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8_{79C15CD0-31A4-4710-B4AA-347B4852E132}" xr6:coauthVersionLast="47" xr6:coauthVersionMax="47" xr10:uidLastSave="{00000000-0000-0000-0000-000000000000}"/>
  <bookViews>
    <workbookView xWindow="315" yWindow="195" windowWidth="19875" windowHeight="21000" tabRatio="551" firstSheet="1" activeTab="1" xr2:uid="{00000000-000D-0000-FFFF-FFFF00000000}"/>
  </bookViews>
  <sheets>
    <sheet name="Лист1" sheetId="7" state="hidden" r:id="rId1"/>
    <sheet name="Статистика по ПУ" sheetId="8" r:id="rId2"/>
    <sheet name="ИПУ" sheetId="4" state="hidden" r:id="rId3"/>
    <sheet name="ОДПУ и ПУ нежил" sheetId="6" state="hidden" r:id="rId4"/>
    <sheet name="ТТ" sheetId="3" state="hidden" r:id="rId5"/>
  </sheets>
  <externalReferences>
    <externalReference r:id="rId6"/>
  </externalReferences>
  <definedNames>
    <definedName name="_xlnm._FilterDatabase" localSheetId="2" hidden="1">ИПУ!$A$15:$AK$10673</definedName>
    <definedName name="_xlnm._FilterDatabase" localSheetId="3" hidden="1">'ОДПУ и ПУ нежил'!$A$15:$AB$581</definedName>
    <definedName name="_xlnm._FilterDatabase" localSheetId="4" hidden="1">ТТ!$A$15:$AD$304</definedName>
  </definedNames>
  <calcPr calcId="191029"/>
  <pivotCaches>
    <pivotCache cacheId="2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8" l="1"/>
  <c r="F21" i="8"/>
  <c r="F23" i="8" s="1"/>
  <c r="D22" i="8"/>
  <c r="D21" i="8"/>
  <c r="E21" i="8" s="1"/>
  <c r="B22" i="8"/>
  <c r="B23" i="8" s="1"/>
  <c r="B21" i="8"/>
  <c r="F18" i="8"/>
  <c r="E22" i="8" s="1"/>
  <c r="D23" i="8"/>
  <c r="I15" i="8"/>
  <c r="I14" i="8"/>
  <c r="G15" i="8"/>
  <c r="G14" i="8"/>
  <c r="E15" i="8"/>
  <c r="E14" i="8"/>
  <c r="I21" i="8" l="1"/>
  <c r="I23" i="8"/>
  <c r="C21" i="8"/>
  <c r="G22" i="8"/>
  <c r="C22" i="8"/>
  <c r="C23" i="8" s="1"/>
  <c r="G21" i="8"/>
  <c r="I22" i="8"/>
  <c r="G23" i="8"/>
  <c r="E23" i="8"/>
  <c r="B16" i="8" l="1"/>
  <c r="C14" i="8"/>
  <c r="C15" i="8"/>
  <c r="F16" i="8"/>
  <c r="D16" i="8"/>
  <c r="H15" i="8"/>
  <c r="E16" i="8"/>
  <c r="H14" i="8"/>
  <c r="C16" i="8" l="1"/>
  <c r="I16" i="8"/>
  <c r="G16" i="8"/>
  <c r="H16" i="8"/>
  <c r="I7" i="8"/>
  <c r="I8" i="8"/>
  <c r="H7" i="8"/>
  <c r="H21" i="8" s="1"/>
  <c r="H8" i="8"/>
  <c r="H22" i="8" s="1"/>
  <c r="H23" i="8" l="1"/>
  <c r="D9" i="8"/>
  <c r="F9" i="8"/>
  <c r="B9" i="8"/>
  <c r="E8" i="8"/>
  <c r="E7" i="8"/>
  <c r="C7" i="8"/>
  <c r="C9" i="8" s="1"/>
  <c r="G7" i="8"/>
  <c r="G8" i="8"/>
  <c r="D2" i="7"/>
  <c r="D13" i="7" s="1"/>
  <c r="D33" i="7" l="1"/>
  <c r="D27" i="7"/>
  <c r="G9" i="8"/>
  <c r="D32" i="7"/>
  <c r="D26" i="7"/>
  <c r="D19" i="7"/>
  <c r="D20" i="7"/>
  <c r="D31" i="7"/>
  <c r="D25" i="7"/>
  <c r="D18" i="7"/>
  <c r="D36" i="7"/>
  <c r="D30" i="7"/>
  <c r="D24" i="7"/>
  <c r="D17" i="7"/>
  <c r="D35" i="7"/>
  <c r="D29" i="7"/>
  <c r="D23" i="7"/>
  <c r="D16" i="7"/>
  <c r="D34" i="7"/>
  <c r="D28" i="7"/>
  <c r="D22" i="7"/>
  <c r="D15" i="7"/>
  <c r="D21" i="7"/>
  <c r="D14" i="7"/>
  <c r="E9" i="8"/>
  <c r="I9" i="8"/>
  <c r="H9" i="8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C2003" i="4"/>
  <c r="C2004" i="4"/>
  <c r="C2005" i="4"/>
  <c r="C2006" i="4"/>
  <c r="C2007" i="4"/>
  <c r="C2008" i="4"/>
  <c r="C2009" i="4"/>
  <c r="C2010" i="4"/>
  <c r="C2011" i="4"/>
  <c r="C2012" i="4"/>
  <c r="C2013" i="4"/>
  <c r="C2014" i="4"/>
  <c r="C2015" i="4"/>
  <c r="C2016" i="4"/>
  <c r="C2017" i="4"/>
  <c r="C2018" i="4"/>
  <c r="C2019" i="4"/>
  <c r="C2020" i="4"/>
  <c r="C2021" i="4"/>
  <c r="C2022" i="4"/>
  <c r="C2023" i="4"/>
  <c r="C2024" i="4"/>
  <c r="C2025" i="4"/>
  <c r="C2026" i="4"/>
  <c r="C2027" i="4"/>
  <c r="C2028" i="4"/>
  <c r="C2029" i="4"/>
  <c r="C2030" i="4"/>
  <c r="C2031" i="4"/>
  <c r="C2032" i="4"/>
  <c r="C2033" i="4"/>
  <c r="C2034" i="4"/>
  <c r="C2035" i="4"/>
  <c r="C2036" i="4"/>
  <c r="C2037" i="4"/>
  <c r="C2038" i="4"/>
  <c r="C2039" i="4"/>
  <c r="C2040" i="4"/>
  <c r="C2041" i="4"/>
  <c r="C2042" i="4"/>
  <c r="C2043" i="4"/>
  <c r="C2044" i="4"/>
  <c r="C2045" i="4"/>
  <c r="C2046" i="4"/>
  <c r="C2047" i="4"/>
  <c r="C2048" i="4"/>
  <c r="C2049" i="4"/>
  <c r="C2050" i="4"/>
  <c r="C2051" i="4"/>
  <c r="C2052" i="4"/>
  <c r="C2053" i="4"/>
  <c r="C2054" i="4"/>
  <c r="C2055" i="4"/>
  <c r="C2056" i="4"/>
  <c r="C2057" i="4"/>
  <c r="C2058" i="4"/>
  <c r="C2059" i="4"/>
  <c r="C2060" i="4"/>
  <c r="C2061" i="4"/>
  <c r="C2062" i="4"/>
  <c r="C2063" i="4"/>
  <c r="C2064" i="4"/>
  <c r="C2065" i="4"/>
  <c r="C2066" i="4"/>
  <c r="C2067" i="4"/>
  <c r="C2068" i="4"/>
  <c r="C2069" i="4"/>
  <c r="C2070" i="4"/>
  <c r="C2071" i="4"/>
  <c r="C2072" i="4"/>
  <c r="C2073" i="4"/>
  <c r="C2074" i="4"/>
  <c r="C2075" i="4"/>
  <c r="C2076" i="4"/>
  <c r="C2077" i="4"/>
  <c r="C2078" i="4"/>
  <c r="C2079" i="4"/>
  <c r="C2080" i="4"/>
  <c r="C2081" i="4"/>
  <c r="C2082" i="4"/>
  <c r="C2083" i="4"/>
  <c r="C2084" i="4"/>
  <c r="C2085" i="4"/>
  <c r="C2086" i="4"/>
  <c r="C2087" i="4"/>
  <c r="C2088" i="4"/>
  <c r="C2089" i="4"/>
  <c r="C2090" i="4"/>
  <c r="C2091" i="4"/>
  <c r="C2092" i="4"/>
  <c r="C2093" i="4"/>
  <c r="C2094" i="4"/>
  <c r="C2095" i="4"/>
  <c r="C2096" i="4"/>
  <c r="C2097" i="4"/>
  <c r="C2098" i="4"/>
  <c r="C2099" i="4"/>
  <c r="C2100" i="4"/>
  <c r="C2101" i="4"/>
  <c r="C2102" i="4"/>
  <c r="C2103" i="4"/>
  <c r="C2104" i="4"/>
  <c r="C2105" i="4"/>
  <c r="C2106" i="4"/>
  <c r="C2107" i="4"/>
  <c r="C2108" i="4"/>
  <c r="C2109" i="4"/>
  <c r="C2110" i="4"/>
  <c r="C2111" i="4"/>
  <c r="C2112" i="4"/>
  <c r="C2113" i="4"/>
  <c r="C2114" i="4"/>
  <c r="C2115" i="4"/>
  <c r="C2116" i="4"/>
  <c r="C2117" i="4"/>
  <c r="C2118" i="4"/>
  <c r="C2119" i="4"/>
  <c r="C2120" i="4"/>
  <c r="C2121" i="4"/>
  <c r="C2122" i="4"/>
  <c r="C2123" i="4"/>
  <c r="C2124" i="4"/>
  <c r="C2125" i="4"/>
  <c r="C2126" i="4"/>
  <c r="C2127" i="4"/>
  <c r="C2128" i="4"/>
  <c r="C2129" i="4"/>
  <c r="C2130" i="4"/>
  <c r="C2131" i="4"/>
  <c r="C2132" i="4"/>
  <c r="C2133" i="4"/>
  <c r="C2134" i="4"/>
  <c r="C2135" i="4"/>
  <c r="C2136" i="4"/>
  <c r="C2137" i="4"/>
  <c r="C2138" i="4"/>
  <c r="C2139" i="4"/>
  <c r="C2140" i="4"/>
  <c r="C2141" i="4"/>
  <c r="C2142" i="4"/>
  <c r="C2143" i="4"/>
  <c r="C2144" i="4"/>
  <c r="C2145" i="4"/>
  <c r="C2146" i="4"/>
  <c r="C2147" i="4"/>
  <c r="C2148" i="4"/>
  <c r="C2149" i="4"/>
  <c r="C2150" i="4"/>
  <c r="C2151" i="4"/>
  <c r="C2152" i="4"/>
  <c r="C2153" i="4"/>
  <c r="C2154" i="4"/>
  <c r="C2155" i="4"/>
  <c r="C2156" i="4"/>
  <c r="C2157" i="4"/>
  <c r="C2158" i="4"/>
  <c r="C2159" i="4"/>
  <c r="C2160" i="4"/>
  <c r="C2161" i="4"/>
  <c r="C2162" i="4"/>
  <c r="C2163" i="4"/>
  <c r="C2164" i="4"/>
  <c r="C2165" i="4"/>
  <c r="C2166" i="4"/>
  <c r="C2167" i="4"/>
  <c r="C2168" i="4"/>
  <c r="C2169" i="4"/>
  <c r="C2170" i="4"/>
  <c r="C2171" i="4"/>
  <c r="C2172" i="4"/>
  <c r="C2173" i="4"/>
  <c r="C2174" i="4"/>
  <c r="C2175" i="4"/>
  <c r="C2176" i="4"/>
  <c r="C2177" i="4"/>
  <c r="C2178" i="4"/>
  <c r="C2179" i="4"/>
  <c r="C2180" i="4"/>
  <c r="C2181" i="4"/>
  <c r="C2182" i="4"/>
  <c r="C2183" i="4"/>
  <c r="C2184" i="4"/>
  <c r="C2185" i="4"/>
  <c r="C2186" i="4"/>
  <c r="C2187" i="4"/>
  <c r="C2188" i="4"/>
  <c r="C2189" i="4"/>
  <c r="C2190" i="4"/>
  <c r="C2191" i="4"/>
  <c r="C2192" i="4"/>
  <c r="C2193" i="4"/>
  <c r="C2194" i="4"/>
  <c r="C2195" i="4"/>
  <c r="C2196" i="4"/>
  <c r="C2197" i="4"/>
  <c r="C2198" i="4"/>
  <c r="C2199" i="4"/>
  <c r="C2200" i="4"/>
  <c r="C2201" i="4"/>
  <c r="C2202" i="4"/>
  <c r="C2203" i="4"/>
  <c r="C2204" i="4"/>
  <c r="C2205" i="4"/>
  <c r="C2206" i="4"/>
  <c r="C2207" i="4"/>
  <c r="C2208" i="4"/>
  <c r="C2209" i="4"/>
  <c r="C2210" i="4"/>
  <c r="C2211" i="4"/>
  <c r="C2212" i="4"/>
  <c r="C2213" i="4"/>
  <c r="C2214" i="4"/>
  <c r="C2215" i="4"/>
  <c r="C2216" i="4"/>
  <c r="C2217" i="4"/>
  <c r="C2218" i="4"/>
  <c r="C2219" i="4"/>
  <c r="C2220" i="4"/>
  <c r="C2221" i="4"/>
  <c r="C2222" i="4"/>
  <c r="C2223" i="4"/>
  <c r="C2224" i="4"/>
  <c r="C2225" i="4"/>
  <c r="C2226" i="4"/>
  <c r="C2227" i="4"/>
  <c r="C2228" i="4"/>
  <c r="C2229" i="4"/>
  <c r="C2230" i="4"/>
  <c r="C2231" i="4"/>
  <c r="C2232" i="4"/>
  <c r="C2233" i="4"/>
  <c r="C2234" i="4"/>
  <c r="C2235" i="4"/>
  <c r="C2236" i="4"/>
  <c r="C2237" i="4"/>
  <c r="C2238" i="4"/>
  <c r="C2239" i="4"/>
  <c r="C2240" i="4"/>
  <c r="C2241" i="4"/>
  <c r="C2242" i="4"/>
  <c r="C2243" i="4"/>
  <c r="C2244" i="4"/>
  <c r="C2245" i="4"/>
  <c r="C2246" i="4"/>
  <c r="C2247" i="4"/>
  <c r="C2248" i="4"/>
  <c r="C2249" i="4"/>
  <c r="C2250" i="4"/>
  <c r="C2251" i="4"/>
  <c r="C2252" i="4"/>
  <c r="C2253" i="4"/>
  <c r="C2254" i="4"/>
  <c r="C2255" i="4"/>
  <c r="C2256" i="4"/>
  <c r="C2257" i="4"/>
  <c r="C2258" i="4"/>
  <c r="C2259" i="4"/>
  <c r="C2260" i="4"/>
  <c r="C2261" i="4"/>
  <c r="C2262" i="4"/>
  <c r="C2263" i="4"/>
  <c r="C2264" i="4"/>
  <c r="C2265" i="4"/>
  <c r="C2266" i="4"/>
  <c r="C2267" i="4"/>
  <c r="C2268" i="4"/>
  <c r="C2269" i="4"/>
  <c r="C2270" i="4"/>
  <c r="C2271" i="4"/>
  <c r="C2272" i="4"/>
  <c r="C2273" i="4"/>
  <c r="C2274" i="4"/>
  <c r="C2275" i="4"/>
  <c r="C2276" i="4"/>
  <c r="C2277" i="4"/>
  <c r="C2278" i="4"/>
  <c r="C2279" i="4"/>
  <c r="C2280" i="4"/>
  <c r="C2281" i="4"/>
  <c r="C2282" i="4"/>
  <c r="C2283" i="4"/>
  <c r="C2284" i="4"/>
  <c r="C2285" i="4"/>
  <c r="C2286" i="4"/>
  <c r="C2287" i="4"/>
  <c r="C2288" i="4"/>
  <c r="C2289" i="4"/>
  <c r="C2290" i="4"/>
  <c r="C2291" i="4"/>
  <c r="C2292" i="4"/>
  <c r="C2293" i="4"/>
  <c r="C2294" i="4"/>
  <c r="C2295" i="4"/>
  <c r="C2296" i="4"/>
  <c r="C2297" i="4"/>
  <c r="C2298" i="4"/>
  <c r="C2299" i="4"/>
  <c r="C2300" i="4"/>
  <c r="C2301" i="4"/>
  <c r="C2302" i="4"/>
  <c r="C2303" i="4"/>
  <c r="C2304" i="4"/>
  <c r="C2305" i="4"/>
  <c r="C2306" i="4"/>
  <c r="C2307" i="4"/>
  <c r="C2308" i="4"/>
  <c r="C2309" i="4"/>
  <c r="C2310" i="4"/>
  <c r="C2311" i="4"/>
  <c r="C2312" i="4"/>
  <c r="C2313" i="4"/>
  <c r="C2314" i="4"/>
  <c r="C2315" i="4"/>
  <c r="C2316" i="4"/>
  <c r="C2317" i="4"/>
  <c r="C2318" i="4"/>
  <c r="C2319" i="4"/>
  <c r="C2320" i="4"/>
  <c r="C2321" i="4"/>
  <c r="C2322" i="4"/>
  <c r="C2323" i="4"/>
  <c r="C2324" i="4"/>
  <c r="C2325" i="4"/>
  <c r="C2326" i="4"/>
  <c r="C2327" i="4"/>
  <c r="C2328" i="4"/>
  <c r="C2329" i="4"/>
  <c r="C2330" i="4"/>
  <c r="C2331" i="4"/>
  <c r="C2332" i="4"/>
  <c r="C2333" i="4"/>
  <c r="C2334" i="4"/>
  <c r="C2335" i="4"/>
  <c r="C2336" i="4"/>
  <c r="C2337" i="4"/>
  <c r="C2338" i="4"/>
  <c r="C2339" i="4"/>
  <c r="C2340" i="4"/>
  <c r="C2341" i="4"/>
  <c r="C2342" i="4"/>
  <c r="C2343" i="4"/>
  <c r="C2344" i="4"/>
  <c r="C2345" i="4"/>
  <c r="C2346" i="4"/>
  <c r="C2347" i="4"/>
  <c r="C2348" i="4"/>
  <c r="C2349" i="4"/>
  <c r="C2350" i="4"/>
  <c r="C2351" i="4"/>
  <c r="C2352" i="4"/>
  <c r="C2353" i="4"/>
  <c r="C2354" i="4"/>
  <c r="C2355" i="4"/>
  <c r="C2356" i="4"/>
  <c r="C2357" i="4"/>
  <c r="C2358" i="4"/>
  <c r="C2359" i="4"/>
  <c r="C2360" i="4"/>
  <c r="C2361" i="4"/>
  <c r="C2362" i="4"/>
  <c r="C2363" i="4"/>
  <c r="C2364" i="4"/>
  <c r="C2365" i="4"/>
  <c r="C2366" i="4"/>
  <c r="C2367" i="4"/>
  <c r="C2368" i="4"/>
  <c r="C2369" i="4"/>
  <c r="C2370" i="4"/>
  <c r="C2371" i="4"/>
  <c r="C2372" i="4"/>
  <c r="C2373" i="4"/>
  <c r="C2374" i="4"/>
  <c r="C2375" i="4"/>
  <c r="C2376" i="4"/>
  <c r="C2377" i="4"/>
  <c r="C2378" i="4"/>
  <c r="C2379" i="4"/>
  <c r="C2380" i="4"/>
  <c r="C2381" i="4"/>
  <c r="C2382" i="4"/>
  <c r="C2383" i="4"/>
  <c r="C2384" i="4"/>
  <c r="C2385" i="4"/>
  <c r="C2386" i="4"/>
  <c r="C2387" i="4"/>
  <c r="C2388" i="4"/>
  <c r="C2389" i="4"/>
  <c r="C2390" i="4"/>
  <c r="C2391" i="4"/>
  <c r="C2392" i="4"/>
  <c r="C2393" i="4"/>
  <c r="C2394" i="4"/>
  <c r="C2395" i="4"/>
  <c r="C2396" i="4"/>
  <c r="C2397" i="4"/>
  <c r="C2398" i="4"/>
  <c r="C2399" i="4"/>
  <c r="C2400" i="4"/>
  <c r="C2401" i="4"/>
  <c r="C2402" i="4"/>
  <c r="C2403" i="4"/>
  <c r="C2404" i="4"/>
  <c r="C2405" i="4"/>
  <c r="C2406" i="4"/>
  <c r="C2407" i="4"/>
  <c r="C2408" i="4"/>
  <c r="C2409" i="4"/>
  <c r="C2410" i="4"/>
  <c r="C2411" i="4"/>
  <c r="C2412" i="4"/>
  <c r="C2413" i="4"/>
  <c r="C2414" i="4"/>
  <c r="C2415" i="4"/>
  <c r="C2416" i="4"/>
  <c r="C2417" i="4"/>
  <c r="C2418" i="4"/>
  <c r="C2419" i="4"/>
  <c r="C2420" i="4"/>
  <c r="C2421" i="4"/>
  <c r="C2422" i="4"/>
  <c r="C2423" i="4"/>
  <c r="C2424" i="4"/>
  <c r="C2425" i="4"/>
  <c r="C2426" i="4"/>
  <c r="C2427" i="4"/>
  <c r="C2428" i="4"/>
  <c r="C2429" i="4"/>
  <c r="C2430" i="4"/>
  <c r="C2431" i="4"/>
  <c r="C2432" i="4"/>
  <c r="C2433" i="4"/>
  <c r="C2434" i="4"/>
  <c r="C2435" i="4"/>
  <c r="C2436" i="4"/>
  <c r="C2437" i="4"/>
  <c r="C2438" i="4"/>
  <c r="C2439" i="4"/>
  <c r="C2440" i="4"/>
  <c r="C2441" i="4"/>
  <c r="C2442" i="4"/>
  <c r="C2443" i="4"/>
  <c r="C2444" i="4"/>
  <c r="C2445" i="4"/>
  <c r="C2446" i="4"/>
  <c r="C2447" i="4"/>
  <c r="C2448" i="4"/>
  <c r="C2449" i="4"/>
  <c r="C2450" i="4"/>
  <c r="C2451" i="4"/>
  <c r="C2452" i="4"/>
  <c r="C2453" i="4"/>
  <c r="C2454" i="4"/>
  <c r="C2455" i="4"/>
  <c r="C2456" i="4"/>
  <c r="C2457" i="4"/>
  <c r="C2458" i="4"/>
  <c r="C2459" i="4"/>
  <c r="C2460" i="4"/>
  <c r="C2461" i="4"/>
  <c r="C2462" i="4"/>
  <c r="C2463" i="4"/>
  <c r="C2464" i="4"/>
  <c r="C2465" i="4"/>
  <c r="C2466" i="4"/>
  <c r="C2467" i="4"/>
  <c r="C2468" i="4"/>
  <c r="C2469" i="4"/>
  <c r="C2470" i="4"/>
  <c r="C2471" i="4"/>
  <c r="C2472" i="4"/>
  <c r="C2473" i="4"/>
  <c r="C2474" i="4"/>
  <c r="C2475" i="4"/>
  <c r="C2476" i="4"/>
  <c r="C2477" i="4"/>
  <c r="C2478" i="4"/>
  <c r="C2479" i="4"/>
  <c r="C2480" i="4"/>
  <c r="C2481" i="4"/>
  <c r="C2482" i="4"/>
  <c r="C2483" i="4"/>
  <c r="C2484" i="4"/>
  <c r="C2485" i="4"/>
  <c r="C2486" i="4"/>
  <c r="C2487" i="4"/>
  <c r="C2488" i="4"/>
  <c r="C2489" i="4"/>
  <c r="C2490" i="4"/>
  <c r="C2491" i="4"/>
  <c r="C2492" i="4"/>
  <c r="C2493" i="4"/>
  <c r="C2494" i="4"/>
  <c r="C2495" i="4"/>
  <c r="C2496" i="4"/>
  <c r="C2497" i="4"/>
  <c r="C2498" i="4"/>
  <c r="C2499" i="4"/>
  <c r="C2500" i="4"/>
  <c r="C2501" i="4"/>
  <c r="C2502" i="4"/>
  <c r="C2503" i="4"/>
  <c r="C2504" i="4"/>
  <c r="C2505" i="4"/>
  <c r="C2506" i="4"/>
  <c r="C2507" i="4"/>
  <c r="C2508" i="4"/>
  <c r="C2509" i="4"/>
  <c r="C2510" i="4"/>
  <c r="C2511" i="4"/>
  <c r="C2512" i="4"/>
  <c r="C2513" i="4"/>
  <c r="C2514" i="4"/>
  <c r="C2515" i="4"/>
  <c r="C2516" i="4"/>
  <c r="C2517" i="4"/>
  <c r="C2518" i="4"/>
  <c r="C2519" i="4"/>
  <c r="C2520" i="4"/>
  <c r="C2521" i="4"/>
  <c r="C2522" i="4"/>
  <c r="C2523" i="4"/>
  <c r="C2524" i="4"/>
  <c r="C2525" i="4"/>
  <c r="C2526" i="4"/>
  <c r="C2527" i="4"/>
  <c r="C2528" i="4"/>
  <c r="C2529" i="4"/>
  <c r="C2530" i="4"/>
  <c r="C2531" i="4"/>
  <c r="C2532" i="4"/>
  <c r="C2533" i="4"/>
  <c r="C2534" i="4"/>
  <c r="C2535" i="4"/>
  <c r="C2536" i="4"/>
  <c r="C2537" i="4"/>
  <c r="C2538" i="4"/>
  <c r="C2539" i="4"/>
  <c r="C2540" i="4"/>
  <c r="C2541" i="4"/>
  <c r="C2542" i="4"/>
  <c r="C2543" i="4"/>
  <c r="C2544" i="4"/>
  <c r="C2545" i="4"/>
  <c r="C2546" i="4"/>
  <c r="C2547" i="4"/>
  <c r="C2548" i="4"/>
  <c r="C2549" i="4"/>
  <c r="C2550" i="4"/>
  <c r="C2551" i="4"/>
  <c r="C2552" i="4"/>
  <c r="C2553" i="4"/>
  <c r="C2554" i="4"/>
  <c r="C2555" i="4"/>
  <c r="C2556" i="4"/>
  <c r="C2557" i="4"/>
  <c r="C2558" i="4"/>
  <c r="C2559" i="4"/>
  <c r="C2560" i="4"/>
  <c r="C2561" i="4"/>
  <c r="C2562" i="4"/>
  <c r="C2563" i="4"/>
  <c r="C2564" i="4"/>
  <c r="C2565" i="4"/>
  <c r="C2566" i="4"/>
  <c r="C2567" i="4"/>
  <c r="C2568" i="4"/>
  <c r="C2569" i="4"/>
  <c r="C2570" i="4"/>
  <c r="C2571" i="4"/>
  <c r="C2572" i="4"/>
  <c r="C2573" i="4"/>
  <c r="C2574" i="4"/>
  <c r="C2575" i="4"/>
  <c r="C2576" i="4"/>
  <c r="C2577" i="4"/>
  <c r="C2578" i="4"/>
  <c r="C2579" i="4"/>
  <c r="C2580" i="4"/>
  <c r="C2581" i="4"/>
  <c r="C2582" i="4"/>
  <c r="C2583" i="4"/>
  <c r="C2584" i="4"/>
  <c r="C2585" i="4"/>
  <c r="C2586" i="4"/>
  <c r="C2587" i="4"/>
  <c r="C2588" i="4"/>
  <c r="C2589" i="4"/>
  <c r="C2590" i="4"/>
  <c r="C2591" i="4"/>
  <c r="C2592" i="4"/>
  <c r="C2593" i="4"/>
  <c r="C2594" i="4"/>
  <c r="C2595" i="4"/>
  <c r="C2596" i="4"/>
  <c r="C2597" i="4"/>
  <c r="C2598" i="4"/>
  <c r="C2599" i="4"/>
  <c r="C2600" i="4"/>
  <c r="C2601" i="4"/>
  <c r="C2602" i="4"/>
  <c r="C2603" i="4"/>
  <c r="C2604" i="4"/>
  <c r="C2605" i="4"/>
  <c r="C2606" i="4"/>
  <c r="C2607" i="4"/>
  <c r="C2608" i="4"/>
  <c r="C2609" i="4"/>
  <c r="C2610" i="4"/>
  <c r="C2611" i="4"/>
  <c r="C2612" i="4"/>
  <c r="C2613" i="4"/>
  <c r="C2614" i="4"/>
  <c r="C2615" i="4"/>
  <c r="C2616" i="4"/>
  <c r="C2617" i="4"/>
  <c r="C2618" i="4"/>
  <c r="C2619" i="4"/>
  <c r="C2620" i="4"/>
  <c r="C2621" i="4"/>
  <c r="C2622" i="4"/>
  <c r="C2623" i="4"/>
  <c r="C2624" i="4"/>
  <c r="C2625" i="4"/>
  <c r="C2626" i="4"/>
  <c r="C2627" i="4"/>
  <c r="C2628" i="4"/>
  <c r="C2629" i="4"/>
  <c r="C2630" i="4"/>
  <c r="C2631" i="4"/>
  <c r="C2632" i="4"/>
  <c r="C2633" i="4"/>
  <c r="C2634" i="4"/>
  <c r="C2635" i="4"/>
  <c r="C2636" i="4"/>
  <c r="C2637" i="4"/>
  <c r="C2638" i="4"/>
  <c r="C2639" i="4"/>
  <c r="C2640" i="4"/>
  <c r="C2641" i="4"/>
  <c r="C2642" i="4"/>
  <c r="C2643" i="4"/>
  <c r="C2644" i="4"/>
  <c r="C2645" i="4"/>
  <c r="C2646" i="4"/>
  <c r="C2647" i="4"/>
  <c r="C2648" i="4"/>
  <c r="C2649" i="4"/>
  <c r="C2650" i="4"/>
  <c r="C2651" i="4"/>
  <c r="C2652" i="4"/>
  <c r="C2653" i="4"/>
  <c r="C2654" i="4"/>
  <c r="C2655" i="4"/>
  <c r="C2656" i="4"/>
  <c r="C2657" i="4"/>
  <c r="C2658" i="4"/>
  <c r="C2659" i="4"/>
  <c r="C2660" i="4"/>
  <c r="C2661" i="4"/>
  <c r="C2662" i="4"/>
  <c r="C2663" i="4"/>
  <c r="C2664" i="4"/>
  <c r="C2665" i="4"/>
  <c r="C2666" i="4"/>
  <c r="C2667" i="4"/>
  <c r="C2668" i="4"/>
  <c r="C2669" i="4"/>
  <c r="C2670" i="4"/>
  <c r="C2671" i="4"/>
  <c r="C2672" i="4"/>
  <c r="C2673" i="4"/>
  <c r="C2674" i="4"/>
  <c r="C2675" i="4"/>
  <c r="C2676" i="4"/>
  <c r="C2677" i="4"/>
  <c r="C2678" i="4"/>
  <c r="C2679" i="4"/>
  <c r="C2680" i="4"/>
  <c r="C2681" i="4"/>
  <c r="C2682" i="4"/>
  <c r="C2683" i="4"/>
  <c r="C2684" i="4"/>
  <c r="C2685" i="4"/>
  <c r="C2686" i="4"/>
  <c r="C2687" i="4"/>
  <c r="C2688" i="4"/>
  <c r="C2689" i="4"/>
  <c r="C2690" i="4"/>
  <c r="C2691" i="4"/>
  <c r="C2692" i="4"/>
  <c r="C2693" i="4"/>
  <c r="C2694" i="4"/>
  <c r="C2695" i="4"/>
  <c r="C2696" i="4"/>
  <c r="C2697" i="4"/>
  <c r="C2698" i="4"/>
  <c r="C2699" i="4"/>
  <c r="C2700" i="4"/>
  <c r="C2701" i="4"/>
  <c r="C2702" i="4"/>
  <c r="C2703" i="4"/>
  <c r="C2704" i="4"/>
  <c r="C2705" i="4"/>
  <c r="C2706" i="4"/>
  <c r="C2707" i="4"/>
  <c r="C2708" i="4"/>
  <c r="C2709" i="4"/>
  <c r="C2710" i="4"/>
  <c r="C2711" i="4"/>
  <c r="C2712" i="4"/>
  <c r="C2713" i="4"/>
  <c r="C2714" i="4"/>
  <c r="C2715" i="4"/>
  <c r="C2716" i="4"/>
  <c r="C2717" i="4"/>
  <c r="C2718" i="4"/>
  <c r="C2719" i="4"/>
  <c r="C2720" i="4"/>
  <c r="C2721" i="4"/>
  <c r="C2722" i="4"/>
  <c r="C2723" i="4"/>
  <c r="C2724" i="4"/>
  <c r="C2725" i="4"/>
  <c r="C2726" i="4"/>
  <c r="C2727" i="4"/>
  <c r="C2728" i="4"/>
  <c r="C2729" i="4"/>
  <c r="C2730" i="4"/>
  <c r="C2731" i="4"/>
  <c r="C2732" i="4"/>
  <c r="C2733" i="4"/>
  <c r="C2734" i="4"/>
  <c r="C2735" i="4"/>
  <c r="C2736" i="4"/>
  <c r="C2737" i="4"/>
  <c r="C2738" i="4"/>
  <c r="C2739" i="4"/>
  <c r="C2740" i="4"/>
  <c r="C2741" i="4"/>
  <c r="C2742" i="4"/>
  <c r="C2743" i="4"/>
  <c r="C2744" i="4"/>
  <c r="C2745" i="4"/>
  <c r="C2746" i="4"/>
  <c r="C2747" i="4"/>
  <c r="C2748" i="4"/>
  <c r="C2749" i="4"/>
  <c r="C2750" i="4"/>
  <c r="C2751" i="4"/>
  <c r="C2752" i="4"/>
  <c r="C2753" i="4"/>
  <c r="C2754" i="4"/>
  <c r="C2755" i="4"/>
  <c r="C2756" i="4"/>
  <c r="C2757" i="4"/>
  <c r="C2758" i="4"/>
  <c r="C2759" i="4"/>
  <c r="C2760" i="4"/>
  <c r="C2761" i="4"/>
  <c r="C2762" i="4"/>
  <c r="C2763" i="4"/>
  <c r="C2764" i="4"/>
  <c r="C2765" i="4"/>
  <c r="C2766" i="4"/>
  <c r="C2767" i="4"/>
  <c r="C2768" i="4"/>
  <c r="C2769" i="4"/>
  <c r="C2770" i="4"/>
  <c r="C2771" i="4"/>
  <c r="C2772" i="4"/>
  <c r="C2773" i="4"/>
  <c r="C2774" i="4"/>
  <c r="C2775" i="4"/>
  <c r="C2776" i="4"/>
  <c r="C2777" i="4"/>
  <c r="C2778" i="4"/>
  <c r="C2779" i="4"/>
  <c r="C2780" i="4"/>
  <c r="C2781" i="4"/>
  <c r="C2782" i="4"/>
  <c r="C2783" i="4"/>
  <c r="C2784" i="4"/>
  <c r="C2785" i="4"/>
  <c r="C2786" i="4"/>
  <c r="C2787" i="4"/>
  <c r="C2788" i="4"/>
  <c r="C2789" i="4"/>
  <c r="C2790" i="4"/>
  <c r="C2791" i="4"/>
  <c r="C2792" i="4"/>
  <c r="C2793" i="4"/>
  <c r="C2794" i="4"/>
  <c r="C2795" i="4"/>
  <c r="C2796" i="4"/>
  <c r="C2797" i="4"/>
  <c r="C2798" i="4"/>
  <c r="C2799" i="4"/>
  <c r="C2800" i="4"/>
  <c r="C2801" i="4"/>
  <c r="C2802" i="4"/>
  <c r="C2803" i="4"/>
  <c r="C2804" i="4"/>
  <c r="C2805" i="4"/>
  <c r="C2806" i="4"/>
  <c r="C2807" i="4"/>
  <c r="C2808" i="4"/>
  <c r="C2809" i="4"/>
  <c r="C2810" i="4"/>
  <c r="C2811" i="4"/>
  <c r="C2812" i="4"/>
  <c r="C2813" i="4"/>
  <c r="C2814" i="4"/>
  <c r="C2815" i="4"/>
  <c r="C2816" i="4"/>
  <c r="C2817" i="4"/>
  <c r="C2818" i="4"/>
  <c r="C2819" i="4"/>
  <c r="C2820" i="4"/>
  <c r="C2821" i="4"/>
  <c r="C2822" i="4"/>
  <c r="C2823" i="4"/>
  <c r="C2824" i="4"/>
  <c r="C2825" i="4"/>
  <c r="C2826" i="4"/>
  <c r="C2827" i="4"/>
  <c r="C2828" i="4"/>
  <c r="C2829" i="4"/>
  <c r="C2830" i="4"/>
  <c r="C2831" i="4"/>
  <c r="C2832" i="4"/>
  <c r="C2833" i="4"/>
  <c r="C2834" i="4"/>
  <c r="C2835" i="4"/>
  <c r="C2836" i="4"/>
  <c r="C2837" i="4"/>
  <c r="C2838" i="4"/>
  <c r="C2839" i="4"/>
  <c r="C2840" i="4"/>
  <c r="C2841" i="4"/>
  <c r="C2842" i="4"/>
  <c r="C2843" i="4"/>
  <c r="C2844" i="4"/>
  <c r="C2845" i="4"/>
  <c r="C2846" i="4"/>
  <c r="C2847" i="4"/>
  <c r="C2848" i="4"/>
  <c r="C2849" i="4"/>
  <c r="C2850" i="4"/>
  <c r="C2851" i="4"/>
  <c r="C2852" i="4"/>
  <c r="C2853" i="4"/>
  <c r="C2854" i="4"/>
  <c r="C2855" i="4"/>
  <c r="C2856" i="4"/>
  <c r="C2857" i="4"/>
  <c r="C2858" i="4"/>
  <c r="C2859" i="4"/>
  <c r="C2860" i="4"/>
  <c r="C2861" i="4"/>
  <c r="C2862" i="4"/>
  <c r="C2863" i="4"/>
  <c r="C2864" i="4"/>
  <c r="C2865" i="4"/>
  <c r="C2866" i="4"/>
  <c r="C2867" i="4"/>
  <c r="C2868" i="4"/>
  <c r="C2869" i="4"/>
  <c r="C2870" i="4"/>
  <c r="C2871" i="4"/>
  <c r="C2872" i="4"/>
  <c r="C2873" i="4"/>
  <c r="C2874" i="4"/>
  <c r="C2875" i="4"/>
  <c r="C2876" i="4"/>
  <c r="C2877" i="4"/>
  <c r="C2878" i="4"/>
  <c r="C2879" i="4"/>
  <c r="C2880" i="4"/>
  <c r="C2881" i="4"/>
  <c r="C2882" i="4"/>
  <c r="C2883" i="4"/>
  <c r="C2884" i="4"/>
  <c r="C2885" i="4"/>
  <c r="C2886" i="4"/>
  <c r="C2887" i="4"/>
  <c r="C2888" i="4"/>
  <c r="C2889" i="4"/>
  <c r="C2890" i="4"/>
  <c r="C2891" i="4"/>
  <c r="C2892" i="4"/>
  <c r="C2893" i="4"/>
  <c r="C2894" i="4"/>
  <c r="C2895" i="4"/>
  <c r="C2896" i="4"/>
  <c r="C2897" i="4"/>
  <c r="C2898" i="4"/>
  <c r="C2899" i="4"/>
  <c r="C2900" i="4"/>
  <c r="C2901" i="4"/>
  <c r="C2902" i="4"/>
  <c r="C2903" i="4"/>
  <c r="C2904" i="4"/>
  <c r="C2905" i="4"/>
  <c r="C2906" i="4"/>
  <c r="C2907" i="4"/>
  <c r="C2908" i="4"/>
  <c r="C2909" i="4"/>
  <c r="C2910" i="4"/>
  <c r="C2911" i="4"/>
  <c r="C2912" i="4"/>
  <c r="C2913" i="4"/>
  <c r="C2914" i="4"/>
  <c r="C2915" i="4"/>
  <c r="C2916" i="4"/>
  <c r="C2917" i="4"/>
  <c r="C2918" i="4"/>
  <c r="C2919" i="4"/>
  <c r="C2920" i="4"/>
  <c r="C2921" i="4"/>
  <c r="C2922" i="4"/>
  <c r="C2923" i="4"/>
  <c r="C2924" i="4"/>
  <c r="C2925" i="4"/>
  <c r="C2926" i="4"/>
  <c r="C2927" i="4"/>
  <c r="C2928" i="4"/>
  <c r="C2929" i="4"/>
  <c r="C2930" i="4"/>
  <c r="C2931" i="4"/>
  <c r="C2932" i="4"/>
  <c r="C2933" i="4"/>
  <c r="C2934" i="4"/>
  <c r="C2935" i="4"/>
  <c r="C2936" i="4"/>
  <c r="C2937" i="4"/>
  <c r="C2938" i="4"/>
  <c r="C2939" i="4"/>
  <c r="C2940" i="4"/>
  <c r="C2941" i="4"/>
  <c r="C2942" i="4"/>
  <c r="C2943" i="4"/>
  <c r="C2944" i="4"/>
  <c r="C2945" i="4"/>
  <c r="C2946" i="4"/>
  <c r="C2947" i="4"/>
  <c r="C2948" i="4"/>
  <c r="C2949" i="4"/>
  <c r="C2950" i="4"/>
  <c r="C2951" i="4"/>
  <c r="C2952" i="4"/>
  <c r="C2953" i="4"/>
  <c r="C2954" i="4"/>
  <c r="C2955" i="4"/>
  <c r="C2956" i="4"/>
  <c r="C2957" i="4"/>
  <c r="C2958" i="4"/>
  <c r="C2959" i="4"/>
  <c r="C2960" i="4"/>
  <c r="C2961" i="4"/>
  <c r="C2962" i="4"/>
  <c r="C2963" i="4"/>
  <c r="C2964" i="4"/>
  <c r="C2965" i="4"/>
  <c r="C2966" i="4"/>
  <c r="C2967" i="4"/>
  <c r="C2968" i="4"/>
  <c r="C2969" i="4"/>
  <c r="C2970" i="4"/>
  <c r="C2971" i="4"/>
  <c r="C2972" i="4"/>
  <c r="C2973" i="4"/>
  <c r="C2974" i="4"/>
  <c r="C2975" i="4"/>
  <c r="C2976" i="4"/>
  <c r="C2977" i="4"/>
  <c r="C2978" i="4"/>
  <c r="C2979" i="4"/>
  <c r="C2980" i="4"/>
  <c r="C2981" i="4"/>
  <c r="C2982" i="4"/>
  <c r="C2983" i="4"/>
  <c r="C2984" i="4"/>
  <c r="C2985" i="4"/>
  <c r="C2986" i="4"/>
  <c r="C2987" i="4"/>
  <c r="C2988" i="4"/>
  <c r="C2989" i="4"/>
  <c r="C2990" i="4"/>
  <c r="C2991" i="4"/>
  <c r="C2992" i="4"/>
  <c r="C2993" i="4"/>
  <c r="C2994" i="4"/>
  <c r="C2995" i="4"/>
  <c r="C2996" i="4"/>
  <c r="C2997" i="4"/>
  <c r="C2998" i="4"/>
  <c r="C2999" i="4"/>
  <c r="C3000" i="4"/>
  <c r="C3001" i="4"/>
  <c r="C3002" i="4"/>
  <c r="C3003" i="4"/>
  <c r="C3004" i="4"/>
  <c r="C3005" i="4"/>
  <c r="C3006" i="4"/>
  <c r="C3007" i="4"/>
  <c r="C3008" i="4"/>
  <c r="C3009" i="4"/>
  <c r="C3010" i="4"/>
  <c r="C3011" i="4"/>
  <c r="C3012" i="4"/>
  <c r="C3013" i="4"/>
  <c r="C3014" i="4"/>
  <c r="C3015" i="4"/>
  <c r="C3016" i="4"/>
  <c r="C3017" i="4"/>
  <c r="C3018" i="4"/>
  <c r="C3019" i="4"/>
  <c r="C3020" i="4"/>
  <c r="C3021" i="4"/>
  <c r="C3022" i="4"/>
  <c r="C3023" i="4"/>
  <c r="C3024" i="4"/>
  <c r="C3025" i="4"/>
  <c r="C3026" i="4"/>
  <c r="C3027" i="4"/>
  <c r="C3028" i="4"/>
  <c r="C3029" i="4"/>
  <c r="C3030" i="4"/>
  <c r="C3031" i="4"/>
  <c r="C3032" i="4"/>
  <c r="C3033" i="4"/>
  <c r="C3034" i="4"/>
  <c r="C3035" i="4"/>
  <c r="C3036" i="4"/>
  <c r="C3037" i="4"/>
  <c r="C3038" i="4"/>
  <c r="C3039" i="4"/>
  <c r="C3040" i="4"/>
  <c r="C3041" i="4"/>
  <c r="C3042" i="4"/>
  <c r="C3043" i="4"/>
  <c r="C3044" i="4"/>
  <c r="C3045" i="4"/>
  <c r="C3046" i="4"/>
  <c r="C3047" i="4"/>
  <c r="C3048" i="4"/>
  <c r="C3049" i="4"/>
  <c r="C3050" i="4"/>
  <c r="C3051" i="4"/>
  <c r="C3052" i="4"/>
  <c r="C3053" i="4"/>
  <c r="C3054" i="4"/>
  <c r="C3055" i="4"/>
  <c r="C3056" i="4"/>
  <c r="C3057" i="4"/>
  <c r="C3058" i="4"/>
  <c r="C3059" i="4"/>
  <c r="C3060" i="4"/>
  <c r="C3061" i="4"/>
  <c r="C3062" i="4"/>
  <c r="C3063" i="4"/>
  <c r="C3064" i="4"/>
  <c r="C3065" i="4"/>
  <c r="C3066" i="4"/>
  <c r="C3067" i="4"/>
  <c r="C3068" i="4"/>
  <c r="C3069" i="4"/>
  <c r="C3070" i="4"/>
  <c r="C3071" i="4"/>
  <c r="C3072" i="4"/>
  <c r="C3073" i="4"/>
  <c r="C3074" i="4"/>
  <c r="C3075" i="4"/>
  <c r="C3076" i="4"/>
  <c r="C3077" i="4"/>
  <c r="C3078" i="4"/>
  <c r="C3079" i="4"/>
  <c r="C3080" i="4"/>
  <c r="C3081" i="4"/>
  <c r="C3082" i="4"/>
  <c r="C3083" i="4"/>
  <c r="C3084" i="4"/>
  <c r="C3085" i="4"/>
  <c r="C3086" i="4"/>
  <c r="C3087" i="4"/>
  <c r="C3088" i="4"/>
  <c r="C3089" i="4"/>
  <c r="C3090" i="4"/>
  <c r="C3091" i="4"/>
  <c r="C3092" i="4"/>
  <c r="C3093" i="4"/>
  <c r="C3094" i="4"/>
  <c r="C3095" i="4"/>
  <c r="C3096" i="4"/>
  <c r="C3097" i="4"/>
  <c r="C3098" i="4"/>
  <c r="C3099" i="4"/>
  <c r="C3100" i="4"/>
  <c r="C3101" i="4"/>
  <c r="C3102" i="4"/>
  <c r="C3103" i="4"/>
  <c r="C3104" i="4"/>
  <c r="C3105" i="4"/>
  <c r="C3106" i="4"/>
  <c r="C3107" i="4"/>
  <c r="C3108" i="4"/>
  <c r="C3109" i="4"/>
  <c r="C3110" i="4"/>
  <c r="C3111" i="4"/>
  <c r="C3112" i="4"/>
  <c r="C3113" i="4"/>
  <c r="C3114" i="4"/>
  <c r="C3115" i="4"/>
  <c r="C3116" i="4"/>
  <c r="C3117" i="4"/>
  <c r="C3118" i="4"/>
  <c r="C3119" i="4"/>
  <c r="C3120" i="4"/>
  <c r="C3121" i="4"/>
  <c r="C3122" i="4"/>
  <c r="C3123" i="4"/>
  <c r="C3124" i="4"/>
  <c r="C3125" i="4"/>
  <c r="C3126" i="4"/>
  <c r="C3127" i="4"/>
  <c r="C3128" i="4"/>
  <c r="C3129" i="4"/>
  <c r="C3130" i="4"/>
  <c r="C3131" i="4"/>
  <c r="C3132" i="4"/>
  <c r="C3133" i="4"/>
  <c r="C3134" i="4"/>
  <c r="C3135" i="4"/>
  <c r="C3136" i="4"/>
  <c r="C3137" i="4"/>
  <c r="C3138" i="4"/>
  <c r="C3139" i="4"/>
  <c r="C3140" i="4"/>
  <c r="C3141" i="4"/>
  <c r="C3142" i="4"/>
  <c r="C3143" i="4"/>
  <c r="C3144" i="4"/>
  <c r="C3145" i="4"/>
  <c r="C3146" i="4"/>
  <c r="C3147" i="4"/>
  <c r="C3148" i="4"/>
  <c r="C3149" i="4"/>
  <c r="C3150" i="4"/>
  <c r="C3151" i="4"/>
  <c r="C3152" i="4"/>
  <c r="C3153" i="4"/>
  <c r="C3154" i="4"/>
  <c r="C3155" i="4"/>
  <c r="C3156" i="4"/>
  <c r="C3157" i="4"/>
  <c r="C3158" i="4"/>
  <c r="C3159" i="4"/>
  <c r="C3160" i="4"/>
  <c r="C3161" i="4"/>
  <c r="C3162" i="4"/>
  <c r="C3163" i="4"/>
  <c r="C3164" i="4"/>
  <c r="C3165" i="4"/>
  <c r="C3166" i="4"/>
  <c r="C3167" i="4"/>
  <c r="C3168" i="4"/>
  <c r="C3169" i="4"/>
  <c r="C3170" i="4"/>
  <c r="C3171" i="4"/>
  <c r="C3172" i="4"/>
  <c r="C3173" i="4"/>
  <c r="C3174" i="4"/>
  <c r="C3175" i="4"/>
  <c r="C3176" i="4"/>
  <c r="C3177" i="4"/>
  <c r="C3178" i="4"/>
  <c r="C3179" i="4"/>
  <c r="C3180" i="4"/>
  <c r="C3181" i="4"/>
  <c r="C3182" i="4"/>
  <c r="C3183" i="4"/>
  <c r="C3184" i="4"/>
  <c r="C3185" i="4"/>
  <c r="C3186" i="4"/>
  <c r="C3187" i="4"/>
  <c r="C3188" i="4"/>
  <c r="C3189" i="4"/>
  <c r="C3190" i="4"/>
  <c r="C3191" i="4"/>
  <c r="C3192" i="4"/>
  <c r="C3193" i="4"/>
  <c r="C3194" i="4"/>
  <c r="C3195" i="4"/>
  <c r="C3196" i="4"/>
  <c r="C3197" i="4"/>
  <c r="C3198" i="4"/>
  <c r="C3199" i="4"/>
  <c r="C3200" i="4"/>
  <c r="C3201" i="4"/>
  <c r="C3202" i="4"/>
  <c r="C3203" i="4"/>
  <c r="C3204" i="4"/>
  <c r="C3205" i="4"/>
  <c r="C3206" i="4"/>
  <c r="C3207" i="4"/>
  <c r="C3208" i="4"/>
  <c r="C3209" i="4"/>
  <c r="C3210" i="4"/>
  <c r="C3211" i="4"/>
  <c r="C3212" i="4"/>
  <c r="C3213" i="4"/>
  <c r="C3214" i="4"/>
  <c r="C3215" i="4"/>
  <c r="C3216" i="4"/>
  <c r="C3217" i="4"/>
  <c r="C3218" i="4"/>
  <c r="C3219" i="4"/>
  <c r="C3220" i="4"/>
  <c r="C3221" i="4"/>
  <c r="C3222" i="4"/>
  <c r="C3223" i="4"/>
  <c r="C3224" i="4"/>
  <c r="C3225" i="4"/>
  <c r="C3226" i="4"/>
  <c r="C3227" i="4"/>
  <c r="C3228" i="4"/>
  <c r="C3229" i="4"/>
  <c r="C3230" i="4"/>
  <c r="C3231" i="4"/>
  <c r="C3232" i="4"/>
  <c r="C3233" i="4"/>
  <c r="C3234" i="4"/>
  <c r="C3235" i="4"/>
  <c r="C3236" i="4"/>
  <c r="C3237" i="4"/>
  <c r="C3238" i="4"/>
  <c r="C3239" i="4"/>
  <c r="C3240" i="4"/>
  <c r="C3241" i="4"/>
  <c r="C3242" i="4"/>
  <c r="C3243" i="4"/>
  <c r="C3244" i="4"/>
  <c r="C3245" i="4"/>
  <c r="C3246" i="4"/>
  <c r="C3247" i="4"/>
  <c r="C3248" i="4"/>
  <c r="C3249" i="4"/>
  <c r="C3250" i="4"/>
  <c r="C3251" i="4"/>
  <c r="C3252" i="4"/>
  <c r="C3253" i="4"/>
  <c r="C3254" i="4"/>
  <c r="C3255" i="4"/>
  <c r="C3256" i="4"/>
  <c r="C3257" i="4"/>
  <c r="C3258" i="4"/>
  <c r="C3259" i="4"/>
  <c r="C3260" i="4"/>
  <c r="C3261" i="4"/>
  <c r="C3262" i="4"/>
  <c r="C3263" i="4"/>
  <c r="C3264" i="4"/>
  <c r="C3265" i="4"/>
  <c r="C3266" i="4"/>
  <c r="C3267" i="4"/>
  <c r="C3268" i="4"/>
  <c r="C3269" i="4"/>
  <c r="C3270" i="4"/>
  <c r="C3271" i="4"/>
  <c r="C3272" i="4"/>
  <c r="C3273" i="4"/>
  <c r="C3274" i="4"/>
  <c r="C3275" i="4"/>
  <c r="C3276" i="4"/>
  <c r="C3277" i="4"/>
  <c r="C3278" i="4"/>
  <c r="C3279" i="4"/>
  <c r="C3280" i="4"/>
  <c r="C3281" i="4"/>
  <c r="C3282" i="4"/>
  <c r="C3283" i="4"/>
  <c r="C3284" i="4"/>
  <c r="C3285" i="4"/>
  <c r="C3286" i="4"/>
  <c r="C3287" i="4"/>
  <c r="C3288" i="4"/>
  <c r="C3289" i="4"/>
  <c r="C3290" i="4"/>
  <c r="C3291" i="4"/>
  <c r="C3292" i="4"/>
  <c r="C3293" i="4"/>
  <c r="C3294" i="4"/>
  <c r="C3295" i="4"/>
  <c r="C3296" i="4"/>
  <c r="C3297" i="4"/>
  <c r="C3298" i="4"/>
  <c r="C3299" i="4"/>
  <c r="C3300" i="4"/>
  <c r="C3301" i="4"/>
  <c r="C3302" i="4"/>
  <c r="C3303" i="4"/>
  <c r="C3304" i="4"/>
  <c r="C3305" i="4"/>
  <c r="C3306" i="4"/>
  <c r="C3307" i="4"/>
  <c r="C3308" i="4"/>
  <c r="C3309" i="4"/>
  <c r="C3310" i="4"/>
  <c r="C3311" i="4"/>
  <c r="C3312" i="4"/>
  <c r="C3313" i="4"/>
  <c r="C3314" i="4"/>
  <c r="C3315" i="4"/>
  <c r="C3316" i="4"/>
  <c r="C3317" i="4"/>
  <c r="C3318" i="4"/>
  <c r="C3319" i="4"/>
  <c r="C3320" i="4"/>
  <c r="C3321" i="4"/>
  <c r="C3322" i="4"/>
  <c r="C3323" i="4"/>
  <c r="C3324" i="4"/>
  <c r="C3325" i="4"/>
  <c r="C3326" i="4"/>
  <c r="C3327" i="4"/>
  <c r="C3328" i="4"/>
  <c r="C3329" i="4"/>
  <c r="C3330" i="4"/>
  <c r="C3331" i="4"/>
  <c r="C3332" i="4"/>
  <c r="C3333" i="4"/>
  <c r="C3334" i="4"/>
  <c r="C3335" i="4"/>
  <c r="C3336" i="4"/>
  <c r="C3337" i="4"/>
  <c r="C3338" i="4"/>
  <c r="C3339" i="4"/>
  <c r="C3340" i="4"/>
  <c r="C3341" i="4"/>
  <c r="C3342" i="4"/>
  <c r="C3343" i="4"/>
  <c r="C3344" i="4"/>
  <c r="C3345" i="4"/>
  <c r="C3346" i="4"/>
  <c r="C3347" i="4"/>
  <c r="C3348" i="4"/>
  <c r="C3349" i="4"/>
  <c r="C3350" i="4"/>
  <c r="C3351" i="4"/>
  <c r="C3352" i="4"/>
  <c r="C3353" i="4"/>
  <c r="C3354" i="4"/>
  <c r="C3355" i="4"/>
  <c r="C3356" i="4"/>
  <c r="C3357" i="4"/>
  <c r="C3358" i="4"/>
  <c r="C3359" i="4"/>
  <c r="C3360" i="4"/>
  <c r="C3361" i="4"/>
  <c r="C3362" i="4"/>
  <c r="C3363" i="4"/>
  <c r="C3364" i="4"/>
  <c r="C3365" i="4"/>
  <c r="C3366" i="4"/>
  <c r="C3367" i="4"/>
  <c r="C3368" i="4"/>
  <c r="C3369" i="4"/>
  <c r="C3370" i="4"/>
  <c r="C3371" i="4"/>
  <c r="C3372" i="4"/>
  <c r="C3373" i="4"/>
  <c r="C3374" i="4"/>
  <c r="C3375" i="4"/>
  <c r="C3376" i="4"/>
  <c r="C3377" i="4"/>
  <c r="C3378" i="4"/>
  <c r="C3379" i="4"/>
  <c r="C3380" i="4"/>
  <c r="C3381" i="4"/>
  <c r="C3382" i="4"/>
  <c r="C3383" i="4"/>
  <c r="C3384" i="4"/>
  <c r="C3385" i="4"/>
  <c r="C3386" i="4"/>
  <c r="C3387" i="4"/>
  <c r="C3388" i="4"/>
  <c r="C3389" i="4"/>
  <c r="C3390" i="4"/>
  <c r="C3391" i="4"/>
  <c r="C3392" i="4"/>
  <c r="C3393" i="4"/>
  <c r="C3394" i="4"/>
  <c r="C3395" i="4"/>
  <c r="C3396" i="4"/>
  <c r="C3397" i="4"/>
  <c r="C3398" i="4"/>
  <c r="C3399" i="4"/>
  <c r="C3400" i="4"/>
  <c r="C3401" i="4"/>
  <c r="C3402" i="4"/>
  <c r="C3403" i="4"/>
  <c r="C3404" i="4"/>
  <c r="C3405" i="4"/>
  <c r="C3406" i="4"/>
  <c r="C3407" i="4"/>
  <c r="C3408" i="4"/>
  <c r="C3409" i="4"/>
  <c r="C3410" i="4"/>
  <c r="C3411" i="4"/>
  <c r="C3412" i="4"/>
  <c r="C3413" i="4"/>
  <c r="C3414" i="4"/>
  <c r="C3415" i="4"/>
  <c r="C3416" i="4"/>
  <c r="C3417" i="4"/>
  <c r="C3418" i="4"/>
  <c r="C3419" i="4"/>
  <c r="C3420" i="4"/>
  <c r="C3421" i="4"/>
  <c r="C3422" i="4"/>
  <c r="C3423" i="4"/>
  <c r="C3424" i="4"/>
  <c r="C3425" i="4"/>
  <c r="C3426" i="4"/>
  <c r="C3427" i="4"/>
  <c r="C3428" i="4"/>
  <c r="C3429" i="4"/>
  <c r="C3430" i="4"/>
  <c r="C3431" i="4"/>
  <c r="C3432" i="4"/>
  <c r="C3433" i="4"/>
  <c r="C3434" i="4"/>
  <c r="C3435" i="4"/>
  <c r="C3436" i="4"/>
  <c r="C3437" i="4"/>
  <c r="C3438" i="4"/>
  <c r="C3439" i="4"/>
  <c r="C3440" i="4"/>
  <c r="C3441" i="4"/>
  <c r="C3442" i="4"/>
  <c r="C3443" i="4"/>
  <c r="C3444" i="4"/>
  <c r="C3445" i="4"/>
  <c r="C3446" i="4"/>
  <c r="C3447" i="4"/>
  <c r="C3448" i="4"/>
  <c r="C3449" i="4"/>
  <c r="C3450" i="4"/>
  <c r="C3451" i="4"/>
  <c r="C3452" i="4"/>
  <c r="C3453" i="4"/>
  <c r="C3454" i="4"/>
  <c r="C3455" i="4"/>
  <c r="C3456" i="4"/>
  <c r="C3457" i="4"/>
  <c r="C3458" i="4"/>
  <c r="C3459" i="4"/>
  <c r="C3460" i="4"/>
  <c r="C3461" i="4"/>
  <c r="C3462" i="4"/>
  <c r="C3463" i="4"/>
  <c r="C3464" i="4"/>
  <c r="C3465" i="4"/>
  <c r="C3466" i="4"/>
  <c r="C3467" i="4"/>
  <c r="C3468" i="4"/>
  <c r="C3469" i="4"/>
  <c r="C3470" i="4"/>
  <c r="C3471" i="4"/>
  <c r="C3472" i="4"/>
  <c r="C3473" i="4"/>
  <c r="C3474" i="4"/>
  <c r="C3475" i="4"/>
  <c r="C3476" i="4"/>
  <c r="C3477" i="4"/>
  <c r="C3478" i="4"/>
  <c r="C3479" i="4"/>
  <c r="C3480" i="4"/>
  <c r="C3481" i="4"/>
  <c r="C3482" i="4"/>
  <c r="C3483" i="4"/>
  <c r="C3484" i="4"/>
  <c r="C3485" i="4"/>
  <c r="C3486" i="4"/>
  <c r="C3487" i="4"/>
  <c r="C3488" i="4"/>
  <c r="C3489" i="4"/>
  <c r="C3490" i="4"/>
  <c r="C3491" i="4"/>
  <c r="C3492" i="4"/>
  <c r="C3493" i="4"/>
  <c r="C3494" i="4"/>
  <c r="C3495" i="4"/>
  <c r="C3496" i="4"/>
  <c r="C3497" i="4"/>
  <c r="C3498" i="4"/>
  <c r="C3499" i="4"/>
  <c r="C3500" i="4"/>
  <c r="C3501" i="4"/>
  <c r="C3502" i="4"/>
  <c r="C3503" i="4"/>
  <c r="C3504" i="4"/>
  <c r="C3505" i="4"/>
  <c r="C3506" i="4"/>
  <c r="C3507" i="4"/>
  <c r="C3508" i="4"/>
  <c r="C3509" i="4"/>
  <c r="C3510" i="4"/>
  <c r="C3511" i="4"/>
  <c r="C3512" i="4"/>
  <c r="C3513" i="4"/>
  <c r="C3514" i="4"/>
  <c r="C3515" i="4"/>
  <c r="C3516" i="4"/>
  <c r="C3517" i="4"/>
  <c r="C3518" i="4"/>
  <c r="C3519" i="4"/>
  <c r="C3520" i="4"/>
  <c r="C3521" i="4"/>
  <c r="C3522" i="4"/>
  <c r="C3523" i="4"/>
  <c r="C3524" i="4"/>
  <c r="C3525" i="4"/>
  <c r="C3526" i="4"/>
  <c r="C3527" i="4"/>
  <c r="C3528" i="4"/>
  <c r="C3529" i="4"/>
  <c r="C3530" i="4"/>
  <c r="C3531" i="4"/>
  <c r="C3532" i="4"/>
  <c r="C3533" i="4"/>
  <c r="C3534" i="4"/>
  <c r="C3535" i="4"/>
  <c r="C3536" i="4"/>
  <c r="C3537" i="4"/>
  <c r="C3538" i="4"/>
  <c r="C3539" i="4"/>
  <c r="C3540" i="4"/>
  <c r="C3541" i="4"/>
  <c r="C3542" i="4"/>
  <c r="C3543" i="4"/>
  <c r="C3544" i="4"/>
  <c r="C3545" i="4"/>
  <c r="C3546" i="4"/>
  <c r="C3547" i="4"/>
  <c r="C3548" i="4"/>
  <c r="C3549" i="4"/>
  <c r="C3550" i="4"/>
  <c r="C3551" i="4"/>
  <c r="C3552" i="4"/>
  <c r="C3553" i="4"/>
  <c r="C3554" i="4"/>
  <c r="C3555" i="4"/>
  <c r="C3556" i="4"/>
  <c r="C3557" i="4"/>
  <c r="C3558" i="4"/>
  <c r="C3559" i="4"/>
  <c r="C3560" i="4"/>
  <c r="C3561" i="4"/>
  <c r="C3562" i="4"/>
  <c r="C3563" i="4"/>
  <c r="C3564" i="4"/>
  <c r="C3565" i="4"/>
  <c r="C3566" i="4"/>
  <c r="C3567" i="4"/>
  <c r="C3568" i="4"/>
  <c r="C3569" i="4"/>
  <c r="C3570" i="4"/>
  <c r="C3571" i="4"/>
  <c r="C3572" i="4"/>
  <c r="C3573" i="4"/>
  <c r="C3574" i="4"/>
  <c r="C3575" i="4"/>
  <c r="C3576" i="4"/>
  <c r="C3577" i="4"/>
  <c r="C3578" i="4"/>
  <c r="C3579" i="4"/>
  <c r="C3580" i="4"/>
  <c r="C3581" i="4"/>
  <c r="C3582" i="4"/>
  <c r="C3583" i="4"/>
  <c r="C3584" i="4"/>
  <c r="C3585" i="4"/>
  <c r="C3586" i="4"/>
  <c r="C3587" i="4"/>
  <c r="C3588" i="4"/>
  <c r="C3589" i="4"/>
  <c r="C3590" i="4"/>
  <c r="C3591" i="4"/>
  <c r="C3592" i="4"/>
  <c r="C3593" i="4"/>
  <c r="C3594" i="4"/>
  <c r="C3595" i="4"/>
  <c r="C3596" i="4"/>
  <c r="C3597" i="4"/>
  <c r="C3598" i="4"/>
  <c r="C3599" i="4"/>
  <c r="C3600" i="4"/>
  <c r="C3601" i="4"/>
  <c r="C3602" i="4"/>
  <c r="C3603" i="4"/>
  <c r="C3604" i="4"/>
  <c r="C3605" i="4"/>
  <c r="C3606" i="4"/>
  <c r="C3607" i="4"/>
  <c r="C3608" i="4"/>
  <c r="C3609" i="4"/>
  <c r="C3610" i="4"/>
  <c r="C3611" i="4"/>
  <c r="C3612" i="4"/>
  <c r="C3613" i="4"/>
  <c r="C3614" i="4"/>
  <c r="C3615" i="4"/>
  <c r="C3616" i="4"/>
  <c r="C3617" i="4"/>
  <c r="C3618" i="4"/>
  <c r="C3619" i="4"/>
  <c r="C3620" i="4"/>
  <c r="C3621" i="4"/>
  <c r="C3622" i="4"/>
  <c r="C3623" i="4"/>
  <c r="C3624" i="4"/>
  <c r="C3625" i="4"/>
  <c r="C3626" i="4"/>
  <c r="C3627" i="4"/>
  <c r="C3628" i="4"/>
  <c r="C3629" i="4"/>
  <c r="C3630" i="4"/>
  <c r="C3631" i="4"/>
  <c r="C3632" i="4"/>
  <c r="C3633" i="4"/>
  <c r="C3634" i="4"/>
  <c r="C3635" i="4"/>
  <c r="C3636" i="4"/>
  <c r="C3637" i="4"/>
  <c r="C3638" i="4"/>
  <c r="C3639" i="4"/>
  <c r="C3640" i="4"/>
  <c r="C3641" i="4"/>
  <c r="C3642" i="4"/>
  <c r="C3643" i="4"/>
  <c r="C3644" i="4"/>
  <c r="C3645" i="4"/>
  <c r="C3646" i="4"/>
  <c r="C3647" i="4"/>
  <c r="C3648" i="4"/>
  <c r="C3649" i="4"/>
  <c r="C3650" i="4"/>
  <c r="C3651" i="4"/>
  <c r="C3652" i="4"/>
  <c r="C3653" i="4"/>
  <c r="C3654" i="4"/>
  <c r="C3655" i="4"/>
  <c r="C3656" i="4"/>
  <c r="C3657" i="4"/>
  <c r="C3658" i="4"/>
  <c r="C3659" i="4"/>
  <c r="C3660" i="4"/>
  <c r="C3661" i="4"/>
  <c r="C3662" i="4"/>
  <c r="C3663" i="4"/>
  <c r="C3664" i="4"/>
  <c r="C3665" i="4"/>
  <c r="C3666" i="4"/>
  <c r="C3667" i="4"/>
  <c r="C3668" i="4"/>
  <c r="C3669" i="4"/>
  <c r="C3670" i="4"/>
  <c r="C3671" i="4"/>
  <c r="C3672" i="4"/>
  <c r="C3673" i="4"/>
  <c r="C3674" i="4"/>
  <c r="C3675" i="4"/>
  <c r="C3676" i="4"/>
  <c r="C3677" i="4"/>
  <c r="C3678" i="4"/>
  <c r="C3679" i="4"/>
  <c r="C3680" i="4"/>
  <c r="C3681" i="4"/>
  <c r="C3682" i="4"/>
  <c r="C3683" i="4"/>
  <c r="C3684" i="4"/>
  <c r="C3685" i="4"/>
  <c r="C3686" i="4"/>
  <c r="C3687" i="4"/>
  <c r="C3688" i="4"/>
  <c r="C3689" i="4"/>
  <c r="C3690" i="4"/>
  <c r="C3691" i="4"/>
  <c r="C3692" i="4"/>
  <c r="C3693" i="4"/>
  <c r="C3694" i="4"/>
  <c r="C3695" i="4"/>
  <c r="C3696" i="4"/>
  <c r="C3697" i="4"/>
  <c r="C3698" i="4"/>
  <c r="C3699" i="4"/>
  <c r="C3700" i="4"/>
  <c r="C3701" i="4"/>
  <c r="C3702" i="4"/>
  <c r="C3703" i="4"/>
  <c r="C3704" i="4"/>
  <c r="C3705" i="4"/>
  <c r="C3706" i="4"/>
  <c r="C3707" i="4"/>
  <c r="C3708" i="4"/>
  <c r="C3709" i="4"/>
  <c r="C3710" i="4"/>
  <c r="C3711" i="4"/>
  <c r="C3712" i="4"/>
  <c r="C3713" i="4"/>
  <c r="C3714" i="4"/>
  <c r="C3715" i="4"/>
  <c r="C3716" i="4"/>
  <c r="C3717" i="4"/>
  <c r="C3718" i="4"/>
  <c r="C3719" i="4"/>
  <c r="C3720" i="4"/>
  <c r="C3721" i="4"/>
  <c r="C3722" i="4"/>
  <c r="C3723" i="4"/>
  <c r="C3724" i="4"/>
  <c r="C3725" i="4"/>
  <c r="C3726" i="4"/>
  <c r="C3727" i="4"/>
  <c r="C3728" i="4"/>
  <c r="C3729" i="4"/>
  <c r="C3730" i="4"/>
  <c r="C3731" i="4"/>
  <c r="C3732" i="4"/>
  <c r="C3733" i="4"/>
  <c r="C3734" i="4"/>
  <c r="C3735" i="4"/>
  <c r="C3736" i="4"/>
  <c r="C3737" i="4"/>
  <c r="C3738" i="4"/>
  <c r="C3739" i="4"/>
  <c r="C3740" i="4"/>
  <c r="C3741" i="4"/>
  <c r="C3742" i="4"/>
  <c r="C3743" i="4"/>
  <c r="C3744" i="4"/>
  <c r="C3745" i="4"/>
  <c r="C3746" i="4"/>
  <c r="C3747" i="4"/>
  <c r="C3748" i="4"/>
  <c r="C3749" i="4"/>
  <c r="C3750" i="4"/>
  <c r="C3751" i="4"/>
  <c r="C3752" i="4"/>
  <c r="C3753" i="4"/>
  <c r="C3754" i="4"/>
  <c r="C3755" i="4"/>
  <c r="C3756" i="4"/>
  <c r="C3757" i="4"/>
  <c r="C3758" i="4"/>
  <c r="C3759" i="4"/>
  <c r="C3760" i="4"/>
  <c r="C3761" i="4"/>
  <c r="C3762" i="4"/>
  <c r="C3763" i="4"/>
  <c r="C3764" i="4"/>
  <c r="C3765" i="4"/>
  <c r="C3766" i="4"/>
  <c r="C3767" i="4"/>
  <c r="C3768" i="4"/>
  <c r="C3769" i="4"/>
  <c r="C3770" i="4"/>
  <c r="C3771" i="4"/>
  <c r="C3772" i="4"/>
  <c r="C3773" i="4"/>
  <c r="C3774" i="4"/>
  <c r="C3775" i="4"/>
  <c r="C3776" i="4"/>
  <c r="C3777" i="4"/>
  <c r="C3778" i="4"/>
  <c r="C3779" i="4"/>
  <c r="C3780" i="4"/>
  <c r="C3781" i="4"/>
  <c r="C3782" i="4"/>
  <c r="C3783" i="4"/>
  <c r="C3784" i="4"/>
  <c r="C3785" i="4"/>
  <c r="C3786" i="4"/>
  <c r="C3787" i="4"/>
  <c r="C3788" i="4"/>
  <c r="C3789" i="4"/>
  <c r="C3790" i="4"/>
  <c r="C3791" i="4"/>
  <c r="C3792" i="4"/>
  <c r="C3793" i="4"/>
  <c r="C3794" i="4"/>
  <c r="C3795" i="4"/>
  <c r="C3796" i="4"/>
  <c r="C3797" i="4"/>
  <c r="C3798" i="4"/>
  <c r="C3799" i="4"/>
  <c r="C3800" i="4"/>
  <c r="C3801" i="4"/>
  <c r="C3802" i="4"/>
  <c r="C3803" i="4"/>
  <c r="C3804" i="4"/>
  <c r="C3805" i="4"/>
  <c r="C3806" i="4"/>
  <c r="C3807" i="4"/>
  <c r="C3808" i="4"/>
  <c r="C3809" i="4"/>
  <c r="C3810" i="4"/>
  <c r="C3811" i="4"/>
  <c r="C3812" i="4"/>
  <c r="C3813" i="4"/>
  <c r="C3814" i="4"/>
  <c r="C3815" i="4"/>
  <c r="C3816" i="4"/>
  <c r="C3817" i="4"/>
  <c r="C3818" i="4"/>
  <c r="C3819" i="4"/>
  <c r="C3820" i="4"/>
  <c r="C3821" i="4"/>
  <c r="C3822" i="4"/>
  <c r="C3823" i="4"/>
  <c r="C3824" i="4"/>
  <c r="C3825" i="4"/>
  <c r="C3826" i="4"/>
  <c r="C3827" i="4"/>
  <c r="C3828" i="4"/>
  <c r="C3829" i="4"/>
  <c r="C3830" i="4"/>
  <c r="C3831" i="4"/>
  <c r="C3832" i="4"/>
  <c r="C3833" i="4"/>
  <c r="C3834" i="4"/>
  <c r="C3835" i="4"/>
  <c r="C3836" i="4"/>
  <c r="C3837" i="4"/>
  <c r="C3838" i="4"/>
  <c r="C3839" i="4"/>
  <c r="C3840" i="4"/>
  <c r="C3841" i="4"/>
  <c r="C3842" i="4"/>
  <c r="C3843" i="4"/>
  <c r="C3844" i="4"/>
  <c r="C3845" i="4"/>
  <c r="C3846" i="4"/>
  <c r="C3847" i="4"/>
  <c r="C3848" i="4"/>
  <c r="C3849" i="4"/>
  <c r="C3850" i="4"/>
  <c r="C3851" i="4"/>
  <c r="C3852" i="4"/>
  <c r="C3853" i="4"/>
  <c r="C3854" i="4"/>
  <c r="C3855" i="4"/>
  <c r="C3856" i="4"/>
  <c r="C3857" i="4"/>
  <c r="C3858" i="4"/>
  <c r="C3859" i="4"/>
  <c r="C3860" i="4"/>
  <c r="C3861" i="4"/>
  <c r="C3862" i="4"/>
  <c r="C3863" i="4"/>
  <c r="C3864" i="4"/>
  <c r="C3865" i="4"/>
  <c r="C3866" i="4"/>
  <c r="C3867" i="4"/>
  <c r="C3868" i="4"/>
  <c r="C3869" i="4"/>
  <c r="C3870" i="4"/>
  <c r="C3871" i="4"/>
  <c r="C3872" i="4"/>
  <c r="C3873" i="4"/>
  <c r="C3874" i="4"/>
  <c r="C3875" i="4"/>
  <c r="C3876" i="4"/>
  <c r="C3877" i="4"/>
  <c r="C3878" i="4"/>
  <c r="C3879" i="4"/>
  <c r="C3880" i="4"/>
  <c r="C3881" i="4"/>
  <c r="C3882" i="4"/>
  <c r="C3883" i="4"/>
  <c r="C3884" i="4"/>
  <c r="C3885" i="4"/>
  <c r="C3886" i="4"/>
  <c r="C3887" i="4"/>
  <c r="C3888" i="4"/>
  <c r="C3889" i="4"/>
  <c r="C3890" i="4"/>
  <c r="C3891" i="4"/>
  <c r="C3892" i="4"/>
  <c r="C3893" i="4"/>
  <c r="C3894" i="4"/>
  <c r="C3895" i="4"/>
  <c r="C3896" i="4"/>
  <c r="C3897" i="4"/>
  <c r="C3898" i="4"/>
  <c r="C3899" i="4"/>
  <c r="C3900" i="4"/>
  <c r="C3901" i="4"/>
  <c r="C3902" i="4"/>
  <c r="C3903" i="4"/>
  <c r="C3904" i="4"/>
  <c r="C3905" i="4"/>
  <c r="C3906" i="4"/>
  <c r="C3907" i="4"/>
  <c r="C3908" i="4"/>
  <c r="C3909" i="4"/>
  <c r="C3910" i="4"/>
  <c r="C3911" i="4"/>
  <c r="C3912" i="4"/>
  <c r="C3913" i="4"/>
  <c r="C3914" i="4"/>
  <c r="C3915" i="4"/>
  <c r="C3916" i="4"/>
  <c r="C3917" i="4"/>
  <c r="C3918" i="4"/>
  <c r="C3919" i="4"/>
  <c r="C3920" i="4"/>
  <c r="C3921" i="4"/>
  <c r="C3922" i="4"/>
  <c r="C3923" i="4"/>
  <c r="C3924" i="4"/>
  <c r="C3925" i="4"/>
  <c r="C3926" i="4"/>
  <c r="C3927" i="4"/>
  <c r="C3928" i="4"/>
  <c r="C3929" i="4"/>
  <c r="C3930" i="4"/>
  <c r="C3931" i="4"/>
  <c r="C3932" i="4"/>
  <c r="C3933" i="4"/>
  <c r="C3934" i="4"/>
  <c r="C3935" i="4"/>
  <c r="C3936" i="4"/>
  <c r="C3937" i="4"/>
  <c r="C3938" i="4"/>
  <c r="C3939" i="4"/>
  <c r="C3940" i="4"/>
  <c r="C3941" i="4"/>
  <c r="C3942" i="4"/>
  <c r="C3943" i="4"/>
  <c r="C3944" i="4"/>
  <c r="C3945" i="4"/>
  <c r="C3946" i="4"/>
  <c r="C3947" i="4"/>
  <c r="C3948" i="4"/>
  <c r="C3949" i="4"/>
  <c r="C3950" i="4"/>
  <c r="C3951" i="4"/>
  <c r="C3952" i="4"/>
  <c r="C3953" i="4"/>
  <c r="C3954" i="4"/>
  <c r="C3955" i="4"/>
  <c r="C3956" i="4"/>
  <c r="C3957" i="4"/>
  <c r="C3958" i="4"/>
  <c r="C3959" i="4"/>
  <c r="C3960" i="4"/>
  <c r="C3961" i="4"/>
  <c r="C3962" i="4"/>
  <c r="C3963" i="4"/>
  <c r="C3964" i="4"/>
  <c r="C3965" i="4"/>
  <c r="C3966" i="4"/>
  <c r="C3967" i="4"/>
  <c r="C3968" i="4"/>
  <c r="C3969" i="4"/>
  <c r="C3970" i="4"/>
  <c r="C3971" i="4"/>
  <c r="C3972" i="4"/>
  <c r="C3973" i="4"/>
  <c r="C3974" i="4"/>
  <c r="C3975" i="4"/>
  <c r="C3976" i="4"/>
  <c r="C3977" i="4"/>
  <c r="C3978" i="4"/>
  <c r="C3979" i="4"/>
  <c r="C3980" i="4"/>
  <c r="C3981" i="4"/>
  <c r="C3982" i="4"/>
  <c r="C3983" i="4"/>
  <c r="C3984" i="4"/>
  <c r="C3985" i="4"/>
  <c r="C3986" i="4"/>
  <c r="C3987" i="4"/>
  <c r="C3988" i="4"/>
  <c r="C3989" i="4"/>
  <c r="C3990" i="4"/>
  <c r="C3991" i="4"/>
  <c r="C3992" i="4"/>
  <c r="C3993" i="4"/>
  <c r="C3994" i="4"/>
  <c r="C3995" i="4"/>
  <c r="C3996" i="4"/>
  <c r="C3997" i="4"/>
  <c r="C3998" i="4"/>
  <c r="C3999" i="4"/>
  <c r="C4000" i="4"/>
  <c r="C4001" i="4"/>
  <c r="C4002" i="4"/>
  <c r="C4003" i="4"/>
  <c r="C4004" i="4"/>
  <c r="C4005" i="4"/>
  <c r="C4006" i="4"/>
  <c r="C4007" i="4"/>
  <c r="C4008" i="4"/>
  <c r="C4009" i="4"/>
  <c r="C4010" i="4"/>
  <c r="C4011" i="4"/>
  <c r="C4012" i="4"/>
  <c r="C4013" i="4"/>
  <c r="C4014" i="4"/>
  <c r="C4015" i="4"/>
  <c r="C4016" i="4"/>
  <c r="C4017" i="4"/>
  <c r="C4018" i="4"/>
  <c r="C4019" i="4"/>
  <c r="C4020" i="4"/>
  <c r="C4021" i="4"/>
  <c r="C4022" i="4"/>
  <c r="C4023" i="4"/>
  <c r="C4024" i="4"/>
  <c r="C4025" i="4"/>
  <c r="C4026" i="4"/>
  <c r="C4027" i="4"/>
  <c r="C4028" i="4"/>
  <c r="C4029" i="4"/>
  <c r="C4030" i="4"/>
  <c r="C4031" i="4"/>
  <c r="C4032" i="4"/>
  <c r="C4033" i="4"/>
  <c r="C4034" i="4"/>
  <c r="C4035" i="4"/>
  <c r="C4036" i="4"/>
  <c r="C4037" i="4"/>
  <c r="C4038" i="4"/>
  <c r="C4039" i="4"/>
  <c r="C4040" i="4"/>
  <c r="C4041" i="4"/>
  <c r="C4042" i="4"/>
  <c r="C4043" i="4"/>
  <c r="C4044" i="4"/>
  <c r="C4045" i="4"/>
  <c r="C4046" i="4"/>
  <c r="C4047" i="4"/>
  <c r="C4048" i="4"/>
  <c r="C4049" i="4"/>
  <c r="C4050" i="4"/>
  <c r="C4051" i="4"/>
  <c r="C4052" i="4"/>
  <c r="C4053" i="4"/>
  <c r="C4054" i="4"/>
  <c r="C4055" i="4"/>
  <c r="C4056" i="4"/>
  <c r="C4057" i="4"/>
  <c r="C4058" i="4"/>
  <c r="C4059" i="4"/>
  <c r="C4060" i="4"/>
  <c r="C4061" i="4"/>
  <c r="C4062" i="4"/>
  <c r="C4063" i="4"/>
  <c r="C4064" i="4"/>
  <c r="C4065" i="4"/>
  <c r="C4066" i="4"/>
  <c r="C4067" i="4"/>
  <c r="C4068" i="4"/>
  <c r="C4069" i="4"/>
  <c r="C4070" i="4"/>
  <c r="C4071" i="4"/>
  <c r="C4072" i="4"/>
  <c r="C4073" i="4"/>
  <c r="C4074" i="4"/>
  <c r="C4075" i="4"/>
  <c r="C4076" i="4"/>
  <c r="C4077" i="4"/>
  <c r="C4078" i="4"/>
  <c r="C4079" i="4"/>
  <c r="C4080" i="4"/>
  <c r="C4081" i="4"/>
  <c r="C4082" i="4"/>
  <c r="C4083" i="4"/>
  <c r="C4084" i="4"/>
  <c r="C4085" i="4"/>
  <c r="C4086" i="4"/>
  <c r="C4087" i="4"/>
  <c r="C4088" i="4"/>
  <c r="C4089" i="4"/>
  <c r="C4090" i="4"/>
  <c r="C4091" i="4"/>
  <c r="C4092" i="4"/>
  <c r="C4093" i="4"/>
  <c r="C4094" i="4"/>
  <c r="C4095" i="4"/>
  <c r="C4096" i="4"/>
  <c r="C4097" i="4"/>
  <c r="C4098" i="4"/>
  <c r="C4099" i="4"/>
  <c r="C4100" i="4"/>
  <c r="C4101" i="4"/>
  <c r="C4102" i="4"/>
  <c r="C4103" i="4"/>
  <c r="C4104" i="4"/>
  <c r="C4105" i="4"/>
  <c r="C4106" i="4"/>
  <c r="C4107" i="4"/>
  <c r="C4108" i="4"/>
  <c r="C4109" i="4"/>
  <c r="C4110" i="4"/>
  <c r="C4111" i="4"/>
  <c r="C4112" i="4"/>
  <c r="C4113" i="4"/>
  <c r="C4114" i="4"/>
  <c r="C4115" i="4"/>
  <c r="C4116" i="4"/>
  <c r="C4117" i="4"/>
  <c r="C4118" i="4"/>
  <c r="C4119" i="4"/>
  <c r="C4120" i="4"/>
  <c r="C4121" i="4"/>
  <c r="C4122" i="4"/>
  <c r="C4123" i="4"/>
  <c r="C4124" i="4"/>
  <c r="C4125" i="4"/>
  <c r="C4126" i="4"/>
  <c r="C4127" i="4"/>
  <c r="C4128" i="4"/>
  <c r="C4129" i="4"/>
  <c r="C4130" i="4"/>
  <c r="C4131" i="4"/>
  <c r="C4132" i="4"/>
  <c r="C4133" i="4"/>
  <c r="C4134" i="4"/>
  <c r="C4135" i="4"/>
  <c r="C4136" i="4"/>
  <c r="C4137" i="4"/>
  <c r="C4138" i="4"/>
  <c r="C4139" i="4"/>
  <c r="C4140" i="4"/>
  <c r="C4141" i="4"/>
  <c r="C4142" i="4"/>
  <c r="C4143" i="4"/>
  <c r="C4144" i="4"/>
  <c r="C4145" i="4"/>
  <c r="C4146" i="4"/>
  <c r="C4147" i="4"/>
  <c r="C4148" i="4"/>
  <c r="C4149" i="4"/>
  <c r="C4150" i="4"/>
  <c r="C4151" i="4"/>
  <c r="C4152" i="4"/>
  <c r="C4153" i="4"/>
  <c r="C4154" i="4"/>
  <c r="C4155" i="4"/>
  <c r="C4156" i="4"/>
  <c r="C4157" i="4"/>
  <c r="C4158" i="4"/>
  <c r="C4159" i="4"/>
  <c r="C4160" i="4"/>
  <c r="C4161" i="4"/>
  <c r="C4162" i="4"/>
  <c r="C4163" i="4"/>
  <c r="C4164" i="4"/>
  <c r="C4165" i="4"/>
  <c r="C4166" i="4"/>
  <c r="C4167" i="4"/>
  <c r="C4168" i="4"/>
  <c r="C4169" i="4"/>
  <c r="C4170" i="4"/>
  <c r="C4171" i="4"/>
  <c r="C4172" i="4"/>
  <c r="C4173" i="4"/>
  <c r="C4174" i="4"/>
  <c r="C4175" i="4"/>
  <c r="C4176" i="4"/>
  <c r="C4177" i="4"/>
  <c r="C4178" i="4"/>
  <c r="C4179" i="4"/>
  <c r="C4180" i="4"/>
  <c r="C4181" i="4"/>
  <c r="C4182" i="4"/>
  <c r="C4183" i="4"/>
  <c r="C4184" i="4"/>
  <c r="C4185" i="4"/>
  <c r="C4186" i="4"/>
  <c r="C4187" i="4"/>
  <c r="C4188" i="4"/>
  <c r="C4189" i="4"/>
  <c r="C4190" i="4"/>
  <c r="C4191" i="4"/>
  <c r="C4192" i="4"/>
  <c r="C4193" i="4"/>
  <c r="C4194" i="4"/>
  <c r="C4195" i="4"/>
  <c r="C4196" i="4"/>
  <c r="C4197" i="4"/>
  <c r="C4198" i="4"/>
  <c r="C4199" i="4"/>
  <c r="C4200" i="4"/>
  <c r="C4201" i="4"/>
  <c r="C4202" i="4"/>
  <c r="C4203" i="4"/>
  <c r="C4204" i="4"/>
  <c r="C4205" i="4"/>
  <c r="C4206" i="4"/>
  <c r="C4207" i="4"/>
  <c r="C4208" i="4"/>
  <c r="C4209" i="4"/>
  <c r="C4210" i="4"/>
  <c r="C4211" i="4"/>
  <c r="C4212" i="4"/>
  <c r="C4213" i="4"/>
  <c r="C4214" i="4"/>
  <c r="C4215" i="4"/>
  <c r="C4216" i="4"/>
  <c r="C4217" i="4"/>
  <c r="C4218" i="4"/>
  <c r="C4219" i="4"/>
  <c r="C4220" i="4"/>
  <c r="C4221" i="4"/>
  <c r="C4222" i="4"/>
  <c r="C4223" i="4"/>
  <c r="C4224" i="4"/>
  <c r="C4225" i="4"/>
  <c r="C4226" i="4"/>
  <c r="C4227" i="4"/>
  <c r="C4228" i="4"/>
  <c r="C4229" i="4"/>
  <c r="C4230" i="4"/>
  <c r="C4231" i="4"/>
  <c r="C4232" i="4"/>
  <c r="C4233" i="4"/>
  <c r="C4234" i="4"/>
  <c r="C4235" i="4"/>
  <c r="C4236" i="4"/>
  <c r="C4237" i="4"/>
  <c r="C4238" i="4"/>
  <c r="C4239" i="4"/>
  <c r="C4240" i="4"/>
  <c r="C4241" i="4"/>
  <c r="C4242" i="4"/>
  <c r="C4243" i="4"/>
  <c r="C4244" i="4"/>
  <c r="C4245" i="4"/>
  <c r="C4246" i="4"/>
  <c r="C4247" i="4"/>
  <c r="C4248" i="4"/>
  <c r="C4249" i="4"/>
  <c r="C4250" i="4"/>
  <c r="C4251" i="4"/>
  <c r="C4252" i="4"/>
  <c r="C4253" i="4"/>
  <c r="C4254" i="4"/>
  <c r="C4255" i="4"/>
  <c r="C4256" i="4"/>
  <c r="C4257" i="4"/>
  <c r="C4258" i="4"/>
  <c r="C4259" i="4"/>
  <c r="C4260" i="4"/>
  <c r="C4261" i="4"/>
  <c r="C4262" i="4"/>
  <c r="C4263" i="4"/>
  <c r="C4264" i="4"/>
  <c r="C4265" i="4"/>
  <c r="C4266" i="4"/>
  <c r="C4267" i="4"/>
  <c r="C4268" i="4"/>
  <c r="C4269" i="4"/>
  <c r="C4270" i="4"/>
  <c r="C4271" i="4"/>
  <c r="C4272" i="4"/>
  <c r="C4273" i="4"/>
  <c r="C4274" i="4"/>
  <c r="C4275" i="4"/>
  <c r="C4276" i="4"/>
  <c r="C4277" i="4"/>
  <c r="C4278" i="4"/>
  <c r="C4279" i="4"/>
  <c r="C4280" i="4"/>
  <c r="C4281" i="4"/>
  <c r="C4282" i="4"/>
  <c r="C4283" i="4"/>
  <c r="C4284" i="4"/>
  <c r="C4285" i="4"/>
  <c r="C4286" i="4"/>
  <c r="C4287" i="4"/>
  <c r="C4288" i="4"/>
  <c r="C4289" i="4"/>
  <c r="C4290" i="4"/>
  <c r="C4291" i="4"/>
  <c r="C4292" i="4"/>
  <c r="C4293" i="4"/>
  <c r="C4294" i="4"/>
  <c r="C4295" i="4"/>
  <c r="C4296" i="4"/>
  <c r="C4297" i="4"/>
  <c r="C4298" i="4"/>
  <c r="C4299" i="4"/>
  <c r="C4300" i="4"/>
  <c r="C4301" i="4"/>
  <c r="C4302" i="4"/>
  <c r="C4303" i="4"/>
  <c r="C4304" i="4"/>
  <c r="C4305" i="4"/>
  <c r="C4306" i="4"/>
  <c r="C4307" i="4"/>
  <c r="C4308" i="4"/>
  <c r="C4309" i="4"/>
  <c r="C4310" i="4"/>
  <c r="C4311" i="4"/>
  <c r="C4312" i="4"/>
  <c r="C4313" i="4"/>
  <c r="C4314" i="4"/>
  <c r="C4315" i="4"/>
  <c r="C4316" i="4"/>
  <c r="C4317" i="4"/>
  <c r="C4318" i="4"/>
  <c r="C4319" i="4"/>
  <c r="C4320" i="4"/>
  <c r="C4321" i="4"/>
  <c r="C4322" i="4"/>
  <c r="C4323" i="4"/>
  <c r="C4324" i="4"/>
  <c r="C4325" i="4"/>
  <c r="C4326" i="4"/>
  <c r="C4327" i="4"/>
  <c r="C4328" i="4"/>
  <c r="C4329" i="4"/>
  <c r="C4330" i="4"/>
  <c r="C4331" i="4"/>
  <c r="C4332" i="4"/>
  <c r="C4333" i="4"/>
  <c r="C4334" i="4"/>
  <c r="C4335" i="4"/>
  <c r="C4336" i="4"/>
  <c r="C4337" i="4"/>
  <c r="C4338" i="4"/>
  <c r="C4339" i="4"/>
  <c r="C4340" i="4"/>
  <c r="C4341" i="4"/>
  <c r="C4342" i="4"/>
  <c r="C4343" i="4"/>
  <c r="C4344" i="4"/>
  <c r="C4345" i="4"/>
  <c r="C4346" i="4"/>
  <c r="C4347" i="4"/>
  <c r="C4348" i="4"/>
  <c r="C4349" i="4"/>
  <c r="C4350" i="4"/>
  <c r="C4351" i="4"/>
  <c r="C4352" i="4"/>
  <c r="C4353" i="4"/>
  <c r="C4354" i="4"/>
  <c r="C4355" i="4"/>
  <c r="C4356" i="4"/>
  <c r="C4357" i="4"/>
  <c r="C4358" i="4"/>
  <c r="C4359" i="4"/>
  <c r="C4360" i="4"/>
  <c r="C4361" i="4"/>
  <c r="C4362" i="4"/>
  <c r="C4363" i="4"/>
  <c r="C4364" i="4"/>
  <c r="C4365" i="4"/>
  <c r="C4366" i="4"/>
  <c r="C4367" i="4"/>
  <c r="C4368" i="4"/>
  <c r="C4369" i="4"/>
  <c r="C4370" i="4"/>
  <c r="C4371" i="4"/>
  <c r="C4372" i="4"/>
  <c r="C4373" i="4"/>
  <c r="C4374" i="4"/>
  <c r="C4375" i="4"/>
  <c r="C4376" i="4"/>
  <c r="C4377" i="4"/>
  <c r="C4378" i="4"/>
  <c r="C4379" i="4"/>
  <c r="C4380" i="4"/>
  <c r="C4381" i="4"/>
  <c r="C4382" i="4"/>
  <c r="C4383" i="4"/>
  <c r="C4384" i="4"/>
  <c r="C4385" i="4"/>
  <c r="C4386" i="4"/>
  <c r="C4387" i="4"/>
  <c r="C4388" i="4"/>
  <c r="C4389" i="4"/>
  <c r="C4390" i="4"/>
  <c r="C4391" i="4"/>
  <c r="C4392" i="4"/>
  <c r="C4393" i="4"/>
  <c r="C4394" i="4"/>
  <c r="C4395" i="4"/>
  <c r="C4396" i="4"/>
  <c r="C4397" i="4"/>
  <c r="C4398" i="4"/>
  <c r="C4399" i="4"/>
  <c r="C4400" i="4"/>
  <c r="C4401" i="4"/>
  <c r="C4402" i="4"/>
  <c r="C4403" i="4"/>
  <c r="C4404" i="4"/>
  <c r="C4405" i="4"/>
  <c r="C4406" i="4"/>
  <c r="C4407" i="4"/>
  <c r="C4408" i="4"/>
  <c r="C4409" i="4"/>
  <c r="C4410" i="4"/>
  <c r="C4411" i="4"/>
  <c r="C4412" i="4"/>
  <c r="C4413" i="4"/>
  <c r="C4414" i="4"/>
  <c r="C4415" i="4"/>
  <c r="C4416" i="4"/>
  <c r="C4417" i="4"/>
  <c r="C4418" i="4"/>
  <c r="C4419" i="4"/>
  <c r="C4420" i="4"/>
  <c r="C4421" i="4"/>
  <c r="C4422" i="4"/>
  <c r="C4423" i="4"/>
  <c r="C4424" i="4"/>
  <c r="C4425" i="4"/>
  <c r="C4426" i="4"/>
  <c r="C4427" i="4"/>
  <c r="C4428" i="4"/>
  <c r="C4429" i="4"/>
  <c r="C4430" i="4"/>
  <c r="C4431" i="4"/>
  <c r="C4432" i="4"/>
  <c r="C4433" i="4"/>
  <c r="C4434" i="4"/>
  <c r="C4435" i="4"/>
  <c r="C4436" i="4"/>
  <c r="C4437" i="4"/>
  <c r="C4438" i="4"/>
  <c r="C4439" i="4"/>
  <c r="C4440" i="4"/>
  <c r="C4441" i="4"/>
  <c r="C4442" i="4"/>
  <c r="C4443" i="4"/>
  <c r="C4444" i="4"/>
  <c r="C4445" i="4"/>
  <c r="C4446" i="4"/>
  <c r="C4447" i="4"/>
  <c r="C4448" i="4"/>
  <c r="C4449" i="4"/>
  <c r="C4450" i="4"/>
  <c r="C4451" i="4"/>
  <c r="C4452" i="4"/>
  <c r="C4453" i="4"/>
  <c r="C4454" i="4"/>
  <c r="C4455" i="4"/>
  <c r="C4456" i="4"/>
  <c r="C4457" i="4"/>
  <c r="C4458" i="4"/>
  <c r="C4459" i="4"/>
  <c r="C4460" i="4"/>
  <c r="C4461" i="4"/>
  <c r="C4462" i="4"/>
  <c r="C4463" i="4"/>
  <c r="C4464" i="4"/>
  <c r="C4465" i="4"/>
  <c r="C4466" i="4"/>
  <c r="C4467" i="4"/>
  <c r="C4468" i="4"/>
  <c r="C4469" i="4"/>
  <c r="C4470" i="4"/>
  <c r="C4471" i="4"/>
  <c r="C4472" i="4"/>
  <c r="C4473" i="4"/>
  <c r="C4474" i="4"/>
  <c r="C4475" i="4"/>
  <c r="C4476" i="4"/>
  <c r="C4477" i="4"/>
  <c r="C4478" i="4"/>
  <c r="C4479" i="4"/>
  <c r="C4480" i="4"/>
  <c r="C4481" i="4"/>
  <c r="C4482" i="4"/>
  <c r="C4483" i="4"/>
  <c r="C4484" i="4"/>
  <c r="C4485" i="4"/>
  <c r="C4486" i="4"/>
  <c r="C4487" i="4"/>
  <c r="C4488" i="4"/>
  <c r="C4489" i="4"/>
  <c r="C4490" i="4"/>
  <c r="C4491" i="4"/>
  <c r="C4492" i="4"/>
  <c r="C4493" i="4"/>
  <c r="C4494" i="4"/>
  <c r="C4495" i="4"/>
  <c r="C4496" i="4"/>
  <c r="C4497" i="4"/>
  <c r="C4498" i="4"/>
  <c r="C4499" i="4"/>
  <c r="C4500" i="4"/>
  <c r="C4501" i="4"/>
  <c r="C4502" i="4"/>
  <c r="C4503" i="4"/>
  <c r="C4504" i="4"/>
  <c r="C4505" i="4"/>
  <c r="C4506" i="4"/>
  <c r="C4507" i="4"/>
  <c r="C4508" i="4"/>
  <c r="C4509" i="4"/>
  <c r="C4510" i="4"/>
  <c r="C4511" i="4"/>
  <c r="C4512" i="4"/>
  <c r="C4513" i="4"/>
  <c r="C4514" i="4"/>
  <c r="C4515" i="4"/>
  <c r="C4516" i="4"/>
  <c r="C4517" i="4"/>
  <c r="C4518" i="4"/>
  <c r="C4519" i="4"/>
  <c r="C4520" i="4"/>
  <c r="C4521" i="4"/>
  <c r="C4522" i="4"/>
  <c r="C4523" i="4"/>
  <c r="C4524" i="4"/>
  <c r="C4525" i="4"/>
  <c r="C4526" i="4"/>
  <c r="C4527" i="4"/>
  <c r="C4528" i="4"/>
  <c r="C4529" i="4"/>
  <c r="C4530" i="4"/>
  <c r="C4531" i="4"/>
  <c r="C4532" i="4"/>
  <c r="C4533" i="4"/>
  <c r="C4534" i="4"/>
  <c r="C4535" i="4"/>
  <c r="C4536" i="4"/>
  <c r="C4537" i="4"/>
  <c r="C4538" i="4"/>
  <c r="C4539" i="4"/>
  <c r="C4540" i="4"/>
  <c r="C4541" i="4"/>
  <c r="C4542" i="4"/>
  <c r="C4543" i="4"/>
  <c r="C4544" i="4"/>
  <c r="C4545" i="4"/>
  <c r="C4546" i="4"/>
  <c r="C4547" i="4"/>
  <c r="C4548" i="4"/>
  <c r="C4549" i="4"/>
  <c r="C4550" i="4"/>
  <c r="C4551" i="4"/>
  <c r="C4552" i="4"/>
  <c r="C4553" i="4"/>
  <c r="C4554" i="4"/>
  <c r="C4555" i="4"/>
  <c r="C4556" i="4"/>
  <c r="C4557" i="4"/>
  <c r="C4558" i="4"/>
  <c r="C4559" i="4"/>
  <c r="C4560" i="4"/>
  <c r="C4561" i="4"/>
  <c r="C4562" i="4"/>
  <c r="C4563" i="4"/>
  <c r="C4564" i="4"/>
  <c r="C4565" i="4"/>
  <c r="C4566" i="4"/>
  <c r="C4567" i="4"/>
  <c r="C4568" i="4"/>
  <c r="C4569" i="4"/>
  <c r="C4570" i="4"/>
  <c r="C4571" i="4"/>
  <c r="C4572" i="4"/>
  <c r="C4573" i="4"/>
  <c r="C4574" i="4"/>
  <c r="C4575" i="4"/>
  <c r="C4576" i="4"/>
  <c r="C4577" i="4"/>
  <c r="C4578" i="4"/>
  <c r="C4579" i="4"/>
  <c r="C4580" i="4"/>
  <c r="C4581" i="4"/>
  <c r="C4582" i="4"/>
  <c r="C4583" i="4"/>
  <c r="C4584" i="4"/>
  <c r="C4585" i="4"/>
  <c r="C4586" i="4"/>
  <c r="C4587" i="4"/>
  <c r="C4588" i="4"/>
  <c r="C4589" i="4"/>
  <c r="C4590" i="4"/>
  <c r="C4591" i="4"/>
  <c r="C4592" i="4"/>
  <c r="C4593" i="4"/>
  <c r="C4594" i="4"/>
  <c r="C4595" i="4"/>
  <c r="C4596" i="4"/>
  <c r="C4597" i="4"/>
  <c r="C4598" i="4"/>
  <c r="C4599" i="4"/>
  <c r="C4600" i="4"/>
  <c r="C4601" i="4"/>
  <c r="C4602" i="4"/>
  <c r="C4603" i="4"/>
  <c r="C4604" i="4"/>
  <c r="C4605" i="4"/>
  <c r="C4606" i="4"/>
  <c r="C4607" i="4"/>
  <c r="C4608" i="4"/>
  <c r="C4609" i="4"/>
  <c r="C4610" i="4"/>
  <c r="C4611" i="4"/>
  <c r="C4612" i="4"/>
  <c r="C4613" i="4"/>
  <c r="C4614" i="4"/>
  <c r="C4615" i="4"/>
  <c r="C4616" i="4"/>
  <c r="C4617" i="4"/>
  <c r="C4618" i="4"/>
  <c r="C4619" i="4"/>
  <c r="C4620" i="4"/>
  <c r="C4621" i="4"/>
  <c r="C4622" i="4"/>
  <c r="C4623" i="4"/>
  <c r="C4624" i="4"/>
  <c r="C4625" i="4"/>
  <c r="C4626" i="4"/>
  <c r="C4627" i="4"/>
  <c r="C4628" i="4"/>
  <c r="C4629" i="4"/>
  <c r="C4630" i="4"/>
  <c r="C4631" i="4"/>
  <c r="C4632" i="4"/>
  <c r="C4633" i="4"/>
  <c r="C4634" i="4"/>
  <c r="C4635" i="4"/>
  <c r="C4636" i="4"/>
  <c r="C4637" i="4"/>
  <c r="C4638" i="4"/>
  <c r="C4639" i="4"/>
  <c r="C4640" i="4"/>
  <c r="C4641" i="4"/>
  <c r="C4642" i="4"/>
  <c r="C4643" i="4"/>
  <c r="C4644" i="4"/>
  <c r="C4645" i="4"/>
  <c r="C4646" i="4"/>
  <c r="C4647" i="4"/>
  <c r="C4648" i="4"/>
  <c r="C4649" i="4"/>
  <c r="C4650" i="4"/>
  <c r="C4651" i="4"/>
  <c r="C4652" i="4"/>
  <c r="C4653" i="4"/>
  <c r="C4654" i="4"/>
  <c r="C4655" i="4"/>
  <c r="C4656" i="4"/>
  <c r="C4657" i="4"/>
  <c r="C4658" i="4"/>
  <c r="C4659" i="4"/>
  <c r="C4660" i="4"/>
  <c r="C4661" i="4"/>
  <c r="C4662" i="4"/>
  <c r="C4663" i="4"/>
  <c r="C4664" i="4"/>
  <c r="C4665" i="4"/>
  <c r="C4666" i="4"/>
  <c r="C4667" i="4"/>
  <c r="C4668" i="4"/>
  <c r="C4669" i="4"/>
  <c r="C4670" i="4"/>
  <c r="C4671" i="4"/>
  <c r="C4672" i="4"/>
  <c r="C4673" i="4"/>
  <c r="C4674" i="4"/>
  <c r="C4675" i="4"/>
  <c r="C4676" i="4"/>
  <c r="C4677" i="4"/>
  <c r="C4678" i="4"/>
  <c r="C4679" i="4"/>
  <c r="C4680" i="4"/>
  <c r="C4681" i="4"/>
  <c r="C4682" i="4"/>
  <c r="C4683" i="4"/>
  <c r="C4684" i="4"/>
  <c r="C4685" i="4"/>
  <c r="C4686" i="4"/>
  <c r="C4687" i="4"/>
  <c r="C4688" i="4"/>
  <c r="C4689" i="4"/>
  <c r="C4690" i="4"/>
  <c r="C4691" i="4"/>
  <c r="C4692" i="4"/>
  <c r="C4693" i="4"/>
  <c r="C4694" i="4"/>
  <c r="C4695" i="4"/>
  <c r="C4696" i="4"/>
  <c r="C4697" i="4"/>
  <c r="C4698" i="4"/>
  <c r="C4699" i="4"/>
  <c r="C4700" i="4"/>
  <c r="C4701" i="4"/>
  <c r="C4702" i="4"/>
  <c r="C4703" i="4"/>
  <c r="C4704" i="4"/>
  <c r="C4705" i="4"/>
  <c r="C4706" i="4"/>
  <c r="C4707" i="4"/>
  <c r="C4708" i="4"/>
  <c r="C4709" i="4"/>
  <c r="C4710" i="4"/>
  <c r="C4711" i="4"/>
  <c r="C4712" i="4"/>
  <c r="C4713" i="4"/>
  <c r="C4714" i="4"/>
  <c r="C4715" i="4"/>
  <c r="C4716" i="4"/>
  <c r="C4717" i="4"/>
  <c r="C4718" i="4"/>
  <c r="C4719" i="4"/>
  <c r="C4720" i="4"/>
  <c r="C4721" i="4"/>
  <c r="C4722" i="4"/>
  <c r="C4723" i="4"/>
  <c r="C4724" i="4"/>
  <c r="C4725" i="4"/>
  <c r="C4726" i="4"/>
  <c r="C4727" i="4"/>
  <c r="C4728" i="4"/>
  <c r="C4729" i="4"/>
  <c r="C4730" i="4"/>
  <c r="C4731" i="4"/>
  <c r="C4732" i="4"/>
  <c r="C4733" i="4"/>
  <c r="C4734" i="4"/>
  <c r="C4735" i="4"/>
  <c r="C4736" i="4"/>
  <c r="C4737" i="4"/>
  <c r="C4738" i="4"/>
  <c r="C4739" i="4"/>
  <c r="C4740" i="4"/>
  <c r="C4741" i="4"/>
  <c r="C4742" i="4"/>
  <c r="C4743" i="4"/>
  <c r="C4744" i="4"/>
  <c r="C4745" i="4"/>
  <c r="C4746" i="4"/>
  <c r="C4747" i="4"/>
  <c r="C4748" i="4"/>
  <c r="C4749" i="4"/>
  <c r="C4750" i="4"/>
  <c r="C4751" i="4"/>
  <c r="C4752" i="4"/>
  <c r="C4753" i="4"/>
  <c r="C4754" i="4"/>
  <c r="C4755" i="4"/>
  <c r="C4756" i="4"/>
  <c r="C4757" i="4"/>
  <c r="C4758" i="4"/>
  <c r="C4759" i="4"/>
  <c r="C4760" i="4"/>
  <c r="C4761" i="4"/>
  <c r="C4762" i="4"/>
  <c r="C4763" i="4"/>
  <c r="C4764" i="4"/>
  <c r="C4765" i="4"/>
  <c r="C4766" i="4"/>
  <c r="C4767" i="4"/>
  <c r="C4768" i="4"/>
  <c r="C4769" i="4"/>
  <c r="C4770" i="4"/>
  <c r="C4771" i="4"/>
  <c r="C4772" i="4"/>
  <c r="C4773" i="4"/>
  <c r="C4774" i="4"/>
  <c r="C4775" i="4"/>
  <c r="C4776" i="4"/>
  <c r="C4777" i="4"/>
  <c r="C4778" i="4"/>
  <c r="C4779" i="4"/>
  <c r="C4780" i="4"/>
  <c r="C4781" i="4"/>
  <c r="C4782" i="4"/>
  <c r="C4783" i="4"/>
  <c r="C4784" i="4"/>
  <c r="C4785" i="4"/>
  <c r="C4786" i="4"/>
  <c r="C4787" i="4"/>
  <c r="C4788" i="4"/>
  <c r="C4789" i="4"/>
  <c r="C4790" i="4"/>
  <c r="C4791" i="4"/>
  <c r="C4792" i="4"/>
  <c r="C4793" i="4"/>
  <c r="C4794" i="4"/>
  <c r="C4795" i="4"/>
  <c r="C4796" i="4"/>
  <c r="C4797" i="4"/>
  <c r="C4798" i="4"/>
  <c r="C4799" i="4"/>
  <c r="C4800" i="4"/>
  <c r="C4801" i="4"/>
  <c r="C4802" i="4"/>
  <c r="C4803" i="4"/>
  <c r="C4804" i="4"/>
  <c r="C4805" i="4"/>
  <c r="C4806" i="4"/>
  <c r="C4807" i="4"/>
  <c r="C4808" i="4"/>
  <c r="C4809" i="4"/>
  <c r="C4810" i="4"/>
  <c r="C4811" i="4"/>
  <c r="C4812" i="4"/>
  <c r="C4813" i="4"/>
  <c r="C4814" i="4"/>
  <c r="C4815" i="4"/>
  <c r="C4816" i="4"/>
  <c r="C4817" i="4"/>
  <c r="C4818" i="4"/>
  <c r="C4819" i="4"/>
  <c r="C4820" i="4"/>
  <c r="C4821" i="4"/>
  <c r="C4822" i="4"/>
  <c r="C4823" i="4"/>
  <c r="C4824" i="4"/>
  <c r="C4825" i="4"/>
  <c r="C4826" i="4"/>
  <c r="C4827" i="4"/>
  <c r="C4828" i="4"/>
  <c r="C4829" i="4"/>
  <c r="C4830" i="4"/>
  <c r="C4831" i="4"/>
  <c r="C4832" i="4"/>
  <c r="C4833" i="4"/>
  <c r="C4834" i="4"/>
  <c r="C4835" i="4"/>
  <c r="C4836" i="4"/>
  <c r="C4837" i="4"/>
  <c r="C4838" i="4"/>
  <c r="C4839" i="4"/>
  <c r="C4840" i="4"/>
  <c r="C4841" i="4"/>
  <c r="C4842" i="4"/>
  <c r="C4843" i="4"/>
  <c r="C4844" i="4"/>
  <c r="C4845" i="4"/>
  <c r="C4846" i="4"/>
  <c r="C4847" i="4"/>
  <c r="C4848" i="4"/>
  <c r="C4849" i="4"/>
  <c r="C4850" i="4"/>
  <c r="C4851" i="4"/>
  <c r="C4852" i="4"/>
  <c r="C4853" i="4"/>
  <c r="C4854" i="4"/>
  <c r="C4855" i="4"/>
  <c r="C4856" i="4"/>
  <c r="C4857" i="4"/>
  <c r="C4858" i="4"/>
  <c r="C4859" i="4"/>
  <c r="C4860" i="4"/>
  <c r="C4861" i="4"/>
  <c r="C4862" i="4"/>
  <c r="C4863" i="4"/>
  <c r="C4864" i="4"/>
  <c r="C4865" i="4"/>
  <c r="C4866" i="4"/>
  <c r="C4867" i="4"/>
  <c r="C4868" i="4"/>
  <c r="C4869" i="4"/>
  <c r="C4870" i="4"/>
  <c r="C4871" i="4"/>
  <c r="C4872" i="4"/>
  <c r="C4873" i="4"/>
  <c r="C4874" i="4"/>
  <c r="C4875" i="4"/>
  <c r="C4876" i="4"/>
  <c r="C4877" i="4"/>
  <c r="C4878" i="4"/>
  <c r="C4879" i="4"/>
  <c r="C4880" i="4"/>
  <c r="C4881" i="4"/>
  <c r="C4882" i="4"/>
  <c r="C4883" i="4"/>
  <c r="C4884" i="4"/>
  <c r="C4885" i="4"/>
  <c r="C4886" i="4"/>
  <c r="C4887" i="4"/>
  <c r="C4888" i="4"/>
  <c r="C4889" i="4"/>
  <c r="C4890" i="4"/>
  <c r="C4891" i="4"/>
  <c r="C4892" i="4"/>
  <c r="C4893" i="4"/>
  <c r="C4894" i="4"/>
  <c r="C4895" i="4"/>
  <c r="C4896" i="4"/>
  <c r="C4897" i="4"/>
  <c r="C4898" i="4"/>
  <c r="C4899" i="4"/>
  <c r="C4900" i="4"/>
  <c r="C4901" i="4"/>
  <c r="C4902" i="4"/>
  <c r="C4903" i="4"/>
  <c r="C4904" i="4"/>
  <c r="C4905" i="4"/>
  <c r="C4906" i="4"/>
  <c r="C4907" i="4"/>
  <c r="C4908" i="4"/>
  <c r="C4909" i="4"/>
  <c r="C4910" i="4"/>
  <c r="C4911" i="4"/>
  <c r="C4912" i="4"/>
  <c r="C4913" i="4"/>
  <c r="C4914" i="4"/>
  <c r="C4915" i="4"/>
  <c r="C4916" i="4"/>
  <c r="C4917" i="4"/>
  <c r="C4918" i="4"/>
  <c r="C4919" i="4"/>
  <c r="C4920" i="4"/>
  <c r="C4921" i="4"/>
  <c r="C4922" i="4"/>
  <c r="C4923" i="4"/>
  <c r="C4924" i="4"/>
  <c r="C4925" i="4"/>
  <c r="C4926" i="4"/>
  <c r="C4927" i="4"/>
  <c r="C4928" i="4"/>
  <c r="C4929" i="4"/>
  <c r="C4930" i="4"/>
  <c r="C4931" i="4"/>
  <c r="C4932" i="4"/>
  <c r="C4933" i="4"/>
  <c r="C4934" i="4"/>
  <c r="C4935" i="4"/>
  <c r="C4936" i="4"/>
  <c r="C4937" i="4"/>
  <c r="C4938" i="4"/>
  <c r="C4939" i="4"/>
  <c r="C4940" i="4"/>
  <c r="C4941" i="4"/>
  <c r="C4942" i="4"/>
  <c r="C4943" i="4"/>
  <c r="C4944" i="4"/>
  <c r="C4945" i="4"/>
  <c r="C4946" i="4"/>
  <c r="C4947" i="4"/>
  <c r="C4948" i="4"/>
  <c r="C4949" i="4"/>
  <c r="C4950" i="4"/>
  <c r="C4951" i="4"/>
  <c r="C4952" i="4"/>
  <c r="C4953" i="4"/>
  <c r="C4954" i="4"/>
  <c r="C4955" i="4"/>
  <c r="C4956" i="4"/>
  <c r="C4957" i="4"/>
  <c r="C4958" i="4"/>
  <c r="C4959" i="4"/>
  <c r="C4960" i="4"/>
  <c r="C4961" i="4"/>
  <c r="C4962" i="4"/>
  <c r="C4963" i="4"/>
  <c r="C4964" i="4"/>
  <c r="C4965" i="4"/>
  <c r="C4966" i="4"/>
  <c r="C4967" i="4"/>
  <c r="C4968" i="4"/>
  <c r="C4969" i="4"/>
  <c r="C4970" i="4"/>
  <c r="C4971" i="4"/>
  <c r="C4972" i="4"/>
  <c r="C4973" i="4"/>
  <c r="C4974" i="4"/>
  <c r="C4975" i="4"/>
  <c r="C4976" i="4"/>
  <c r="C4977" i="4"/>
  <c r="C4978" i="4"/>
  <c r="C4979" i="4"/>
  <c r="C4980" i="4"/>
  <c r="C4981" i="4"/>
  <c r="C4982" i="4"/>
  <c r="C4983" i="4"/>
  <c r="C4984" i="4"/>
  <c r="C4985" i="4"/>
  <c r="C4986" i="4"/>
  <c r="C4987" i="4"/>
  <c r="C4988" i="4"/>
  <c r="C4989" i="4"/>
  <c r="C4990" i="4"/>
  <c r="C4991" i="4"/>
  <c r="C4992" i="4"/>
  <c r="C4993" i="4"/>
  <c r="C4994" i="4"/>
  <c r="C4995" i="4"/>
  <c r="C4996" i="4"/>
  <c r="C4997" i="4"/>
  <c r="C4998" i="4"/>
  <c r="C4999" i="4"/>
  <c r="C5000" i="4"/>
  <c r="C5001" i="4"/>
  <c r="C5002" i="4"/>
  <c r="C5003" i="4"/>
  <c r="C5004" i="4"/>
  <c r="C5005" i="4"/>
  <c r="C5006" i="4"/>
  <c r="C5007" i="4"/>
  <c r="C5008" i="4"/>
  <c r="C5009" i="4"/>
  <c r="C5010" i="4"/>
  <c r="C5011" i="4"/>
  <c r="C5012" i="4"/>
  <c r="C5013" i="4"/>
  <c r="C5014" i="4"/>
  <c r="C5015" i="4"/>
  <c r="C5016" i="4"/>
  <c r="C5017" i="4"/>
  <c r="C5018" i="4"/>
  <c r="C5019" i="4"/>
  <c r="C5020" i="4"/>
  <c r="C5021" i="4"/>
  <c r="C5022" i="4"/>
  <c r="C5023" i="4"/>
  <c r="C5024" i="4"/>
  <c r="C5025" i="4"/>
  <c r="C5026" i="4"/>
  <c r="C5027" i="4"/>
  <c r="C5028" i="4"/>
  <c r="C5029" i="4"/>
  <c r="C5030" i="4"/>
  <c r="C5031" i="4"/>
  <c r="C5032" i="4"/>
  <c r="C5033" i="4"/>
  <c r="C5034" i="4"/>
  <c r="C5035" i="4"/>
  <c r="C5036" i="4"/>
  <c r="C5037" i="4"/>
  <c r="C5038" i="4"/>
  <c r="C5039" i="4"/>
  <c r="C5040" i="4"/>
  <c r="C5041" i="4"/>
  <c r="C5042" i="4"/>
  <c r="C5043" i="4"/>
  <c r="C5044" i="4"/>
  <c r="C5045" i="4"/>
  <c r="C5046" i="4"/>
  <c r="C5047" i="4"/>
  <c r="C5048" i="4"/>
  <c r="C5049" i="4"/>
  <c r="C5050" i="4"/>
  <c r="C5051" i="4"/>
  <c r="C5052" i="4"/>
  <c r="C5053" i="4"/>
  <c r="C5054" i="4"/>
  <c r="C5055" i="4"/>
  <c r="C5056" i="4"/>
  <c r="C5057" i="4"/>
  <c r="C5058" i="4"/>
  <c r="C5059" i="4"/>
  <c r="C5060" i="4"/>
  <c r="C5061" i="4"/>
  <c r="C5062" i="4"/>
  <c r="C5063" i="4"/>
  <c r="C5064" i="4"/>
  <c r="C5065" i="4"/>
  <c r="C5066" i="4"/>
  <c r="C5067" i="4"/>
  <c r="C5068" i="4"/>
  <c r="C5069" i="4"/>
  <c r="C5070" i="4"/>
  <c r="C5071" i="4"/>
  <c r="C5072" i="4"/>
  <c r="C5073" i="4"/>
  <c r="C5074" i="4"/>
  <c r="C5075" i="4"/>
  <c r="C5076" i="4"/>
  <c r="C5077" i="4"/>
  <c r="C5078" i="4"/>
  <c r="C5079" i="4"/>
  <c r="C5080" i="4"/>
  <c r="C5081" i="4"/>
  <c r="C5082" i="4"/>
  <c r="C5083" i="4"/>
  <c r="C5084" i="4"/>
  <c r="C5085" i="4"/>
  <c r="C5086" i="4"/>
  <c r="C5087" i="4"/>
  <c r="C5088" i="4"/>
  <c r="C5089" i="4"/>
  <c r="C5090" i="4"/>
  <c r="C5091" i="4"/>
  <c r="C5092" i="4"/>
  <c r="C5093" i="4"/>
  <c r="C5094" i="4"/>
  <c r="C5095" i="4"/>
  <c r="C5096" i="4"/>
  <c r="C5097" i="4"/>
  <c r="C5098" i="4"/>
  <c r="C5099" i="4"/>
  <c r="C5100" i="4"/>
  <c r="C5101" i="4"/>
  <c r="C5102" i="4"/>
  <c r="C5103" i="4"/>
  <c r="C5104" i="4"/>
  <c r="C5105" i="4"/>
  <c r="C5106" i="4"/>
  <c r="C5107" i="4"/>
  <c r="C5108" i="4"/>
  <c r="C5109" i="4"/>
  <c r="C5110" i="4"/>
  <c r="C5111" i="4"/>
  <c r="C5112" i="4"/>
  <c r="C5113" i="4"/>
  <c r="C5114" i="4"/>
  <c r="C5115" i="4"/>
  <c r="C5116" i="4"/>
  <c r="C5117" i="4"/>
  <c r="C5118" i="4"/>
  <c r="C5119" i="4"/>
  <c r="C5120" i="4"/>
  <c r="C5121" i="4"/>
  <c r="C5122" i="4"/>
  <c r="C5123" i="4"/>
  <c r="C5124" i="4"/>
  <c r="C5125" i="4"/>
  <c r="C5126" i="4"/>
  <c r="C5127" i="4"/>
  <c r="C5128" i="4"/>
  <c r="C5129" i="4"/>
  <c r="C5130" i="4"/>
  <c r="C5131" i="4"/>
  <c r="C5132" i="4"/>
  <c r="C5133" i="4"/>
  <c r="C5134" i="4"/>
  <c r="C5135" i="4"/>
  <c r="C5136" i="4"/>
  <c r="C5137" i="4"/>
  <c r="C5138" i="4"/>
  <c r="C5139" i="4"/>
  <c r="C5140" i="4"/>
  <c r="C5141" i="4"/>
  <c r="C5142" i="4"/>
  <c r="C5143" i="4"/>
  <c r="C5144" i="4"/>
  <c r="C5145" i="4"/>
  <c r="C5146" i="4"/>
  <c r="C5147" i="4"/>
  <c r="C5148" i="4"/>
  <c r="C5149" i="4"/>
  <c r="C5150" i="4"/>
  <c r="C5151" i="4"/>
  <c r="C5152" i="4"/>
  <c r="C5153" i="4"/>
  <c r="C5154" i="4"/>
  <c r="C5155" i="4"/>
  <c r="C5156" i="4"/>
  <c r="C5157" i="4"/>
  <c r="C5158" i="4"/>
  <c r="C5159" i="4"/>
  <c r="C5160" i="4"/>
  <c r="C5161" i="4"/>
  <c r="C5162" i="4"/>
  <c r="C5163" i="4"/>
  <c r="C5164" i="4"/>
  <c r="C5165" i="4"/>
  <c r="C5166" i="4"/>
  <c r="C5167" i="4"/>
  <c r="C5168" i="4"/>
  <c r="C5169" i="4"/>
  <c r="C5170" i="4"/>
  <c r="C5171" i="4"/>
  <c r="C5172" i="4"/>
  <c r="C5173" i="4"/>
  <c r="C5174" i="4"/>
  <c r="C5175" i="4"/>
  <c r="C5176" i="4"/>
  <c r="C5177" i="4"/>
  <c r="C5178" i="4"/>
  <c r="C5179" i="4"/>
  <c r="C5180" i="4"/>
  <c r="C5181" i="4"/>
  <c r="C5182" i="4"/>
  <c r="C5183" i="4"/>
  <c r="C5184" i="4"/>
  <c r="C5185" i="4"/>
  <c r="C5186" i="4"/>
  <c r="C5187" i="4"/>
  <c r="C5188" i="4"/>
  <c r="C5189" i="4"/>
  <c r="C5190" i="4"/>
  <c r="C5191" i="4"/>
  <c r="C5192" i="4"/>
  <c r="C5193" i="4"/>
  <c r="C5194" i="4"/>
  <c r="C5195" i="4"/>
  <c r="C5196" i="4"/>
  <c r="C5197" i="4"/>
  <c r="C5198" i="4"/>
  <c r="C5199" i="4"/>
  <c r="C5200" i="4"/>
  <c r="C5201" i="4"/>
  <c r="C5202" i="4"/>
  <c r="C5203" i="4"/>
  <c r="C5204" i="4"/>
  <c r="C5205" i="4"/>
  <c r="C5206" i="4"/>
  <c r="C5207" i="4"/>
  <c r="C5208" i="4"/>
  <c r="C5209" i="4"/>
  <c r="C5210" i="4"/>
  <c r="C5211" i="4"/>
  <c r="C5212" i="4"/>
  <c r="C5213" i="4"/>
  <c r="C5214" i="4"/>
  <c r="C5215" i="4"/>
  <c r="C5216" i="4"/>
  <c r="C5217" i="4"/>
  <c r="C5218" i="4"/>
  <c r="C5219" i="4"/>
  <c r="C5220" i="4"/>
  <c r="C5221" i="4"/>
  <c r="C5222" i="4"/>
  <c r="C5223" i="4"/>
  <c r="C5224" i="4"/>
  <c r="C5225" i="4"/>
  <c r="C5226" i="4"/>
  <c r="C5227" i="4"/>
  <c r="C5228" i="4"/>
  <c r="C5229" i="4"/>
  <c r="C5230" i="4"/>
  <c r="C5231" i="4"/>
  <c r="C5232" i="4"/>
  <c r="C5233" i="4"/>
  <c r="C5234" i="4"/>
  <c r="C5235" i="4"/>
  <c r="C5236" i="4"/>
  <c r="C5237" i="4"/>
  <c r="C5238" i="4"/>
  <c r="C5239" i="4"/>
  <c r="C5240" i="4"/>
  <c r="C5241" i="4"/>
  <c r="C5242" i="4"/>
  <c r="C5243" i="4"/>
  <c r="C5244" i="4"/>
  <c r="C5245" i="4"/>
  <c r="C5246" i="4"/>
  <c r="C5247" i="4"/>
  <c r="C5248" i="4"/>
  <c r="C5249" i="4"/>
  <c r="C5250" i="4"/>
  <c r="C5251" i="4"/>
  <c r="C5252" i="4"/>
  <c r="C5253" i="4"/>
  <c r="C5254" i="4"/>
  <c r="C5255" i="4"/>
  <c r="C5256" i="4"/>
  <c r="C5257" i="4"/>
  <c r="C5258" i="4"/>
  <c r="C5259" i="4"/>
  <c r="C5260" i="4"/>
  <c r="C5261" i="4"/>
  <c r="C5262" i="4"/>
  <c r="C5263" i="4"/>
  <c r="C5264" i="4"/>
  <c r="C5265" i="4"/>
  <c r="C5266" i="4"/>
  <c r="C5267" i="4"/>
  <c r="C5268" i="4"/>
  <c r="C5269" i="4"/>
  <c r="C5270" i="4"/>
  <c r="C5271" i="4"/>
  <c r="C5272" i="4"/>
  <c r="C5273" i="4"/>
  <c r="C5274" i="4"/>
  <c r="C5275" i="4"/>
  <c r="C5276" i="4"/>
  <c r="C5277" i="4"/>
  <c r="C5278" i="4"/>
  <c r="C5279" i="4"/>
  <c r="C5280" i="4"/>
  <c r="C5281" i="4"/>
  <c r="C5282" i="4"/>
  <c r="C5283" i="4"/>
  <c r="C5284" i="4"/>
  <c r="C5285" i="4"/>
  <c r="C5286" i="4"/>
  <c r="C5287" i="4"/>
  <c r="C5288" i="4"/>
  <c r="C5289" i="4"/>
  <c r="C5290" i="4"/>
  <c r="C5291" i="4"/>
  <c r="C5292" i="4"/>
  <c r="C5293" i="4"/>
  <c r="C5294" i="4"/>
  <c r="C5295" i="4"/>
  <c r="C5296" i="4"/>
  <c r="C5297" i="4"/>
  <c r="C5298" i="4"/>
  <c r="C5299" i="4"/>
  <c r="C5300" i="4"/>
  <c r="C5301" i="4"/>
  <c r="C5302" i="4"/>
  <c r="C5303" i="4"/>
  <c r="C5304" i="4"/>
  <c r="C5305" i="4"/>
  <c r="C5306" i="4"/>
  <c r="C5307" i="4"/>
  <c r="C5308" i="4"/>
  <c r="C5309" i="4"/>
  <c r="C5310" i="4"/>
  <c r="C5311" i="4"/>
  <c r="C5312" i="4"/>
  <c r="C5313" i="4"/>
  <c r="C5314" i="4"/>
  <c r="C5315" i="4"/>
  <c r="C5316" i="4"/>
  <c r="C5317" i="4"/>
  <c r="C5318" i="4"/>
  <c r="C5319" i="4"/>
  <c r="C5320" i="4"/>
  <c r="C5321" i="4"/>
  <c r="C5322" i="4"/>
  <c r="C5323" i="4"/>
  <c r="C5324" i="4"/>
  <c r="C5325" i="4"/>
  <c r="C5326" i="4"/>
  <c r="C5327" i="4"/>
  <c r="C5328" i="4"/>
  <c r="C5329" i="4"/>
  <c r="C5330" i="4"/>
  <c r="C5331" i="4"/>
  <c r="C5332" i="4"/>
  <c r="C5333" i="4"/>
  <c r="C5334" i="4"/>
  <c r="C5335" i="4"/>
  <c r="C5336" i="4"/>
  <c r="C5337" i="4"/>
  <c r="C5338" i="4"/>
  <c r="C5339" i="4"/>
  <c r="C5340" i="4"/>
  <c r="C5341" i="4"/>
  <c r="C5342" i="4"/>
  <c r="C5343" i="4"/>
  <c r="C5344" i="4"/>
  <c r="C5345" i="4"/>
  <c r="C5346" i="4"/>
  <c r="C5347" i="4"/>
  <c r="C5348" i="4"/>
  <c r="C5349" i="4"/>
  <c r="C5350" i="4"/>
  <c r="C5351" i="4"/>
  <c r="C5352" i="4"/>
  <c r="C5353" i="4"/>
  <c r="C5354" i="4"/>
  <c r="C5355" i="4"/>
  <c r="C5356" i="4"/>
  <c r="C5357" i="4"/>
  <c r="C5358" i="4"/>
  <c r="C5359" i="4"/>
  <c r="C5360" i="4"/>
  <c r="C5361" i="4"/>
  <c r="C5362" i="4"/>
  <c r="C5363" i="4"/>
  <c r="C5364" i="4"/>
  <c r="C5365" i="4"/>
  <c r="C5366" i="4"/>
  <c r="C5367" i="4"/>
  <c r="C5368" i="4"/>
  <c r="C5369" i="4"/>
  <c r="C5370" i="4"/>
  <c r="C5371" i="4"/>
  <c r="C5372" i="4"/>
  <c r="C5373" i="4"/>
  <c r="C5374" i="4"/>
  <c r="C5375" i="4"/>
  <c r="C5376" i="4"/>
  <c r="C5377" i="4"/>
  <c r="C5378" i="4"/>
  <c r="C5379" i="4"/>
  <c r="C5380" i="4"/>
  <c r="C5381" i="4"/>
  <c r="C5382" i="4"/>
  <c r="C5383" i="4"/>
  <c r="C5384" i="4"/>
  <c r="C5385" i="4"/>
  <c r="C5386" i="4"/>
  <c r="C5387" i="4"/>
  <c r="C5388" i="4"/>
  <c r="C5389" i="4"/>
  <c r="C5390" i="4"/>
  <c r="C5391" i="4"/>
  <c r="C5392" i="4"/>
  <c r="C5393" i="4"/>
  <c r="C5394" i="4"/>
  <c r="C5395" i="4"/>
  <c r="C5396" i="4"/>
  <c r="C5397" i="4"/>
  <c r="C5398" i="4"/>
  <c r="C5399" i="4"/>
  <c r="C5400" i="4"/>
  <c r="C5401" i="4"/>
  <c r="C5402" i="4"/>
  <c r="C5403" i="4"/>
  <c r="C5404" i="4"/>
  <c r="C5405" i="4"/>
  <c r="C5406" i="4"/>
  <c r="C5407" i="4"/>
  <c r="C5408" i="4"/>
  <c r="C5409" i="4"/>
  <c r="C5410" i="4"/>
  <c r="C5411" i="4"/>
  <c r="C5412" i="4"/>
  <c r="C5413" i="4"/>
  <c r="C5414" i="4"/>
  <c r="C5415" i="4"/>
  <c r="C5416" i="4"/>
  <c r="C5417" i="4"/>
  <c r="C5418" i="4"/>
  <c r="C5419" i="4"/>
  <c r="C5420" i="4"/>
  <c r="C5421" i="4"/>
  <c r="C5422" i="4"/>
  <c r="C5423" i="4"/>
  <c r="C5424" i="4"/>
  <c r="C5425" i="4"/>
  <c r="C5426" i="4"/>
  <c r="C5427" i="4"/>
  <c r="C5428" i="4"/>
  <c r="C5429" i="4"/>
  <c r="C5430" i="4"/>
  <c r="C5431" i="4"/>
  <c r="C5432" i="4"/>
  <c r="C5433" i="4"/>
  <c r="C5434" i="4"/>
  <c r="C5435" i="4"/>
  <c r="C5436" i="4"/>
  <c r="C5437" i="4"/>
  <c r="C5438" i="4"/>
  <c r="C5439" i="4"/>
  <c r="C5440" i="4"/>
  <c r="C5441" i="4"/>
  <c r="C5442" i="4"/>
  <c r="C5443" i="4"/>
  <c r="C5444" i="4"/>
  <c r="C5445" i="4"/>
  <c r="C5446" i="4"/>
  <c r="C5447" i="4"/>
  <c r="C5448" i="4"/>
  <c r="C5449" i="4"/>
  <c r="C5450" i="4"/>
  <c r="C5451" i="4"/>
  <c r="C5452" i="4"/>
  <c r="C5453" i="4"/>
  <c r="C5454" i="4"/>
  <c r="C5455" i="4"/>
  <c r="C5456" i="4"/>
  <c r="C5457" i="4"/>
  <c r="C5458" i="4"/>
  <c r="C5459" i="4"/>
  <c r="C5460" i="4"/>
  <c r="C5461" i="4"/>
  <c r="C5462" i="4"/>
  <c r="C5463" i="4"/>
  <c r="C5464" i="4"/>
  <c r="C5465" i="4"/>
  <c r="C5466" i="4"/>
  <c r="C5467" i="4"/>
  <c r="C5468" i="4"/>
  <c r="C5469" i="4"/>
  <c r="C5470" i="4"/>
  <c r="C5471" i="4"/>
  <c r="C5472" i="4"/>
  <c r="C5473" i="4"/>
  <c r="C5474" i="4"/>
  <c r="C5475" i="4"/>
  <c r="C5476" i="4"/>
  <c r="C5477" i="4"/>
  <c r="C5478" i="4"/>
  <c r="C5479" i="4"/>
  <c r="C5480" i="4"/>
  <c r="C5481" i="4"/>
  <c r="C5482" i="4"/>
  <c r="C5483" i="4"/>
  <c r="C5484" i="4"/>
  <c r="C5485" i="4"/>
  <c r="C5486" i="4"/>
  <c r="C5487" i="4"/>
  <c r="C5488" i="4"/>
  <c r="C5489" i="4"/>
  <c r="C5490" i="4"/>
  <c r="C5491" i="4"/>
  <c r="C5492" i="4"/>
  <c r="C5493" i="4"/>
  <c r="C5494" i="4"/>
  <c r="C5495" i="4"/>
  <c r="C5496" i="4"/>
  <c r="C5497" i="4"/>
  <c r="C5498" i="4"/>
  <c r="C5499" i="4"/>
  <c r="C5500" i="4"/>
  <c r="C5501" i="4"/>
  <c r="C5502" i="4"/>
  <c r="C5503" i="4"/>
  <c r="C5504" i="4"/>
  <c r="C5505" i="4"/>
  <c r="C5506" i="4"/>
  <c r="C5507" i="4"/>
  <c r="C5508" i="4"/>
  <c r="C5509" i="4"/>
  <c r="C5510" i="4"/>
  <c r="C5511" i="4"/>
  <c r="C5512" i="4"/>
  <c r="C5513" i="4"/>
  <c r="C5514" i="4"/>
  <c r="C5515" i="4"/>
  <c r="C5516" i="4"/>
  <c r="C5517" i="4"/>
  <c r="C5518" i="4"/>
  <c r="C5519" i="4"/>
  <c r="C5520" i="4"/>
  <c r="C5521" i="4"/>
  <c r="C5522" i="4"/>
  <c r="C5523" i="4"/>
  <c r="C5524" i="4"/>
  <c r="C5525" i="4"/>
  <c r="C5526" i="4"/>
  <c r="C5527" i="4"/>
  <c r="C5528" i="4"/>
  <c r="C5529" i="4"/>
  <c r="C5530" i="4"/>
  <c r="C5531" i="4"/>
  <c r="C5532" i="4"/>
  <c r="C5533" i="4"/>
  <c r="C5534" i="4"/>
  <c r="C5535" i="4"/>
  <c r="C5536" i="4"/>
  <c r="C5537" i="4"/>
  <c r="C5538" i="4"/>
  <c r="C5539" i="4"/>
  <c r="C5540" i="4"/>
  <c r="C5541" i="4"/>
  <c r="C5542" i="4"/>
  <c r="C5543" i="4"/>
  <c r="C5544" i="4"/>
  <c r="C5545" i="4"/>
  <c r="C5546" i="4"/>
  <c r="C5547" i="4"/>
  <c r="C5548" i="4"/>
  <c r="C5549" i="4"/>
  <c r="C5550" i="4"/>
  <c r="C5551" i="4"/>
  <c r="C5552" i="4"/>
  <c r="C5553" i="4"/>
  <c r="C5554" i="4"/>
  <c r="C5555" i="4"/>
  <c r="C5556" i="4"/>
  <c r="C5557" i="4"/>
  <c r="C5558" i="4"/>
  <c r="C5559" i="4"/>
  <c r="C5560" i="4"/>
  <c r="C5561" i="4"/>
  <c r="C5562" i="4"/>
  <c r="C5563" i="4"/>
  <c r="C5564" i="4"/>
  <c r="C5565" i="4"/>
  <c r="C5566" i="4"/>
  <c r="C5567" i="4"/>
  <c r="C5568" i="4"/>
  <c r="C5569" i="4"/>
  <c r="C5570" i="4"/>
  <c r="C5571" i="4"/>
  <c r="C5572" i="4"/>
  <c r="C5573" i="4"/>
  <c r="C5574" i="4"/>
  <c r="C5575" i="4"/>
  <c r="C5576" i="4"/>
  <c r="C5577" i="4"/>
  <c r="C5578" i="4"/>
  <c r="C5579" i="4"/>
  <c r="C5580" i="4"/>
  <c r="C5581" i="4"/>
  <c r="C5582" i="4"/>
  <c r="C5583" i="4"/>
  <c r="C5584" i="4"/>
  <c r="C5585" i="4"/>
  <c r="C5586" i="4"/>
  <c r="C5587" i="4"/>
  <c r="C5588" i="4"/>
  <c r="C5589" i="4"/>
  <c r="C5590" i="4"/>
  <c r="C5591" i="4"/>
  <c r="C5592" i="4"/>
  <c r="C5593" i="4"/>
  <c r="C5594" i="4"/>
  <c r="C5595" i="4"/>
  <c r="C5596" i="4"/>
  <c r="C5597" i="4"/>
  <c r="C5598" i="4"/>
  <c r="C5599" i="4"/>
  <c r="C5600" i="4"/>
  <c r="C5601" i="4"/>
  <c r="C5602" i="4"/>
  <c r="C5603" i="4"/>
  <c r="C5604" i="4"/>
  <c r="C5605" i="4"/>
  <c r="C5606" i="4"/>
  <c r="C5607" i="4"/>
  <c r="C5608" i="4"/>
  <c r="C5609" i="4"/>
  <c r="C5610" i="4"/>
  <c r="C5611" i="4"/>
  <c r="C5612" i="4"/>
  <c r="C5613" i="4"/>
  <c r="C5614" i="4"/>
  <c r="C5615" i="4"/>
  <c r="C5616" i="4"/>
  <c r="C5617" i="4"/>
  <c r="C5618" i="4"/>
  <c r="C5619" i="4"/>
  <c r="C5620" i="4"/>
  <c r="C5621" i="4"/>
  <c r="C5622" i="4"/>
  <c r="C5623" i="4"/>
  <c r="C5624" i="4"/>
  <c r="C5625" i="4"/>
  <c r="C5626" i="4"/>
  <c r="C5627" i="4"/>
  <c r="C5628" i="4"/>
  <c r="C5629" i="4"/>
  <c r="C5630" i="4"/>
  <c r="C5631" i="4"/>
  <c r="C5632" i="4"/>
  <c r="C5633" i="4"/>
  <c r="C5634" i="4"/>
  <c r="C5635" i="4"/>
  <c r="C5636" i="4"/>
  <c r="C5637" i="4"/>
  <c r="C5638" i="4"/>
  <c r="C5639" i="4"/>
  <c r="C5640" i="4"/>
  <c r="C5641" i="4"/>
  <c r="C5642" i="4"/>
  <c r="C5643" i="4"/>
  <c r="C5644" i="4"/>
  <c r="C5645" i="4"/>
  <c r="C5646" i="4"/>
  <c r="C5647" i="4"/>
  <c r="C5648" i="4"/>
  <c r="C5649" i="4"/>
  <c r="C5650" i="4"/>
  <c r="C5651" i="4"/>
  <c r="C5652" i="4"/>
  <c r="C5653" i="4"/>
  <c r="C5654" i="4"/>
  <c r="C5655" i="4"/>
  <c r="C5656" i="4"/>
  <c r="C5657" i="4"/>
  <c r="C5658" i="4"/>
  <c r="C5659" i="4"/>
  <c r="C5660" i="4"/>
  <c r="C5661" i="4"/>
  <c r="C5662" i="4"/>
  <c r="C5663" i="4"/>
  <c r="C5664" i="4"/>
  <c r="C5665" i="4"/>
  <c r="C5666" i="4"/>
  <c r="C5667" i="4"/>
  <c r="C5668" i="4"/>
  <c r="C5669" i="4"/>
  <c r="C5670" i="4"/>
  <c r="C5671" i="4"/>
  <c r="C5672" i="4"/>
  <c r="C5673" i="4"/>
  <c r="C5674" i="4"/>
  <c r="C5675" i="4"/>
  <c r="C5676" i="4"/>
  <c r="C5677" i="4"/>
  <c r="C5678" i="4"/>
  <c r="C5679" i="4"/>
  <c r="C5680" i="4"/>
  <c r="C5681" i="4"/>
  <c r="C5682" i="4"/>
  <c r="C5683" i="4"/>
  <c r="C5684" i="4"/>
  <c r="C5685" i="4"/>
  <c r="C5686" i="4"/>
  <c r="C5687" i="4"/>
  <c r="C5688" i="4"/>
  <c r="C5689" i="4"/>
  <c r="C5690" i="4"/>
  <c r="C5691" i="4"/>
  <c r="C5692" i="4"/>
  <c r="C5693" i="4"/>
  <c r="C5694" i="4"/>
  <c r="C5695" i="4"/>
  <c r="C5696" i="4"/>
  <c r="C5697" i="4"/>
  <c r="C5698" i="4"/>
  <c r="C5699" i="4"/>
  <c r="C5700" i="4"/>
  <c r="C5701" i="4"/>
  <c r="C5702" i="4"/>
  <c r="C5703" i="4"/>
  <c r="C5704" i="4"/>
  <c r="C5705" i="4"/>
  <c r="C5706" i="4"/>
  <c r="C5707" i="4"/>
  <c r="C5708" i="4"/>
  <c r="C5709" i="4"/>
  <c r="C5710" i="4"/>
  <c r="C5711" i="4"/>
  <c r="C5712" i="4"/>
  <c r="C5713" i="4"/>
  <c r="C5714" i="4"/>
  <c r="C5715" i="4"/>
  <c r="C5716" i="4"/>
  <c r="C5717" i="4"/>
  <c r="C5718" i="4"/>
  <c r="C5719" i="4"/>
  <c r="C5720" i="4"/>
  <c r="C5721" i="4"/>
  <c r="C5722" i="4"/>
  <c r="C5723" i="4"/>
  <c r="C5724" i="4"/>
  <c r="C5725" i="4"/>
  <c r="C5726" i="4"/>
  <c r="C5727" i="4"/>
  <c r="C5728" i="4"/>
  <c r="C5729" i="4"/>
  <c r="C5730" i="4"/>
  <c r="C5731" i="4"/>
  <c r="C5732" i="4"/>
  <c r="C5733" i="4"/>
  <c r="C5734" i="4"/>
  <c r="C5735" i="4"/>
  <c r="C5736" i="4"/>
  <c r="C5737" i="4"/>
  <c r="C5738" i="4"/>
  <c r="C5739" i="4"/>
  <c r="C5740" i="4"/>
  <c r="C5741" i="4"/>
  <c r="C5742" i="4"/>
  <c r="C5743" i="4"/>
  <c r="C5744" i="4"/>
  <c r="C5745" i="4"/>
  <c r="C5746" i="4"/>
  <c r="C5747" i="4"/>
  <c r="C5748" i="4"/>
  <c r="C5749" i="4"/>
  <c r="C5750" i="4"/>
  <c r="C5751" i="4"/>
  <c r="C5752" i="4"/>
  <c r="C5753" i="4"/>
  <c r="C5754" i="4"/>
  <c r="C5755" i="4"/>
  <c r="C5756" i="4"/>
  <c r="C5757" i="4"/>
  <c r="C5758" i="4"/>
  <c r="C5759" i="4"/>
  <c r="C5760" i="4"/>
  <c r="C5761" i="4"/>
  <c r="C5762" i="4"/>
  <c r="C5763" i="4"/>
  <c r="C5764" i="4"/>
  <c r="C5765" i="4"/>
  <c r="C5766" i="4"/>
  <c r="C5767" i="4"/>
  <c r="C5768" i="4"/>
  <c r="C5769" i="4"/>
  <c r="C5770" i="4"/>
  <c r="C5771" i="4"/>
  <c r="C5772" i="4"/>
  <c r="C5773" i="4"/>
  <c r="C5774" i="4"/>
  <c r="C5775" i="4"/>
  <c r="C5776" i="4"/>
  <c r="C5777" i="4"/>
  <c r="C5778" i="4"/>
  <c r="C5779" i="4"/>
  <c r="C5780" i="4"/>
  <c r="C5781" i="4"/>
  <c r="C5782" i="4"/>
  <c r="C5783" i="4"/>
  <c r="C5784" i="4"/>
  <c r="C5785" i="4"/>
  <c r="C5786" i="4"/>
  <c r="C5787" i="4"/>
  <c r="C5788" i="4"/>
  <c r="C5789" i="4"/>
  <c r="C5790" i="4"/>
  <c r="C5791" i="4"/>
  <c r="C5792" i="4"/>
  <c r="C5793" i="4"/>
  <c r="C5794" i="4"/>
  <c r="C5795" i="4"/>
  <c r="C5796" i="4"/>
  <c r="C5797" i="4"/>
  <c r="C5798" i="4"/>
  <c r="C5799" i="4"/>
  <c r="C5800" i="4"/>
  <c r="C5801" i="4"/>
  <c r="C5802" i="4"/>
  <c r="C5803" i="4"/>
  <c r="C5804" i="4"/>
  <c r="C5805" i="4"/>
  <c r="C5806" i="4"/>
  <c r="C5807" i="4"/>
  <c r="C5808" i="4"/>
  <c r="C5809" i="4"/>
  <c r="C5810" i="4"/>
  <c r="C5811" i="4"/>
  <c r="C5812" i="4"/>
  <c r="C5813" i="4"/>
  <c r="C5814" i="4"/>
  <c r="C5815" i="4"/>
  <c r="C5816" i="4"/>
  <c r="C5817" i="4"/>
  <c r="C5818" i="4"/>
  <c r="C5819" i="4"/>
  <c r="C5820" i="4"/>
  <c r="C5821" i="4"/>
  <c r="C5822" i="4"/>
  <c r="C5823" i="4"/>
  <c r="C5824" i="4"/>
  <c r="C5825" i="4"/>
  <c r="C5826" i="4"/>
  <c r="C5827" i="4"/>
  <c r="C5828" i="4"/>
  <c r="C5829" i="4"/>
  <c r="C5830" i="4"/>
  <c r="C5831" i="4"/>
  <c r="C5832" i="4"/>
  <c r="C5833" i="4"/>
  <c r="C5834" i="4"/>
  <c r="C5835" i="4"/>
  <c r="C5836" i="4"/>
  <c r="C5837" i="4"/>
  <c r="C5838" i="4"/>
  <c r="C5839" i="4"/>
  <c r="C5840" i="4"/>
  <c r="C5841" i="4"/>
  <c r="C5842" i="4"/>
  <c r="C5843" i="4"/>
  <c r="C5844" i="4"/>
  <c r="C5845" i="4"/>
  <c r="C5846" i="4"/>
  <c r="C5847" i="4"/>
  <c r="C5848" i="4"/>
  <c r="C5849" i="4"/>
  <c r="C5850" i="4"/>
  <c r="C5851" i="4"/>
  <c r="C5852" i="4"/>
  <c r="C5853" i="4"/>
  <c r="C5854" i="4"/>
  <c r="C5855" i="4"/>
  <c r="C5856" i="4"/>
  <c r="C5857" i="4"/>
  <c r="C5858" i="4"/>
  <c r="C5859" i="4"/>
  <c r="C5860" i="4"/>
  <c r="C5861" i="4"/>
  <c r="C5862" i="4"/>
  <c r="C5863" i="4"/>
  <c r="C5864" i="4"/>
  <c r="C5865" i="4"/>
  <c r="C5866" i="4"/>
  <c r="C5867" i="4"/>
  <c r="C5868" i="4"/>
  <c r="C5869" i="4"/>
  <c r="C5870" i="4"/>
  <c r="C5871" i="4"/>
  <c r="C5872" i="4"/>
  <c r="C5873" i="4"/>
  <c r="C5874" i="4"/>
  <c r="C5875" i="4"/>
  <c r="C5876" i="4"/>
  <c r="C5877" i="4"/>
  <c r="C5878" i="4"/>
  <c r="C5879" i="4"/>
  <c r="C5880" i="4"/>
  <c r="C5881" i="4"/>
  <c r="C5882" i="4"/>
  <c r="C5883" i="4"/>
  <c r="C5884" i="4"/>
  <c r="C5885" i="4"/>
  <c r="C5886" i="4"/>
  <c r="C5887" i="4"/>
  <c r="C5888" i="4"/>
  <c r="C5889" i="4"/>
  <c r="C5890" i="4"/>
  <c r="C5891" i="4"/>
  <c r="C5892" i="4"/>
  <c r="C5893" i="4"/>
  <c r="C5894" i="4"/>
  <c r="C5895" i="4"/>
  <c r="C5896" i="4"/>
  <c r="C5897" i="4"/>
  <c r="C5898" i="4"/>
  <c r="C5899" i="4"/>
  <c r="C5900" i="4"/>
  <c r="C5901" i="4"/>
  <c r="C5902" i="4"/>
  <c r="C5903" i="4"/>
  <c r="C5904" i="4"/>
  <c r="C5905" i="4"/>
  <c r="C5906" i="4"/>
  <c r="C5907" i="4"/>
  <c r="C5908" i="4"/>
  <c r="C5909" i="4"/>
  <c r="C5910" i="4"/>
  <c r="C5911" i="4"/>
  <c r="C5912" i="4"/>
  <c r="C5913" i="4"/>
  <c r="C5914" i="4"/>
  <c r="C5915" i="4"/>
  <c r="C5916" i="4"/>
  <c r="C5917" i="4"/>
  <c r="C5918" i="4"/>
  <c r="C5919" i="4"/>
  <c r="C5920" i="4"/>
  <c r="C5921" i="4"/>
  <c r="C5922" i="4"/>
  <c r="C5923" i="4"/>
  <c r="C5924" i="4"/>
  <c r="C5925" i="4"/>
  <c r="C5926" i="4"/>
  <c r="C5927" i="4"/>
  <c r="C5928" i="4"/>
  <c r="C5929" i="4"/>
  <c r="C5930" i="4"/>
  <c r="C5931" i="4"/>
  <c r="C5932" i="4"/>
  <c r="C5933" i="4"/>
  <c r="C5934" i="4"/>
  <c r="C5935" i="4"/>
  <c r="C5936" i="4"/>
  <c r="C5937" i="4"/>
  <c r="C5938" i="4"/>
  <c r="C5939" i="4"/>
  <c r="C5940" i="4"/>
  <c r="C5941" i="4"/>
  <c r="C5942" i="4"/>
  <c r="C5943" i="4"/>
  <c r="C5944" i="4"/>
  <c r="C5945" i="4"/>
  <c r="C5946" i="4"/>
  <c r="C5947" i="4"/>
  <c r="C5948" i="4"/>
  <c r="C5949" i="4"/>
  <c r="C5950" i="4"/>
  <c r="C5951" i="4"/>
  <c r="C5952" i="4"/>
  <c r="C5953" i="4"/>
  <c r="C5954" i="4"/>
  <c r="C5955" i="4"/>
  <c r="C5956" i="4"/>
  <c r="C5957" i="4"/>
  <c r="C5958" i="4"/>
  <c r="C5959" i="4"/>
  <c r="C5960" i="4"/>
  <c r="C5961" i="4"/>
  <c r="C5962" i="4"/>
  <c r="C5963" i="4"/>
  <c r="C5964" i="4"/>
  <c r="C5965" i="4"/>
  <c r="C5966" i="4"/>
  <c r="C5967" i="4"/>
  <c r="C5968" i="4"/>
  <c r="C5969" i="4"/>
  <c r="C5970" i="4"/>
  <c r="C5971" i="4"/>
  <c r="C5972" i="4"/>
  <c r="C5973" i="4"/>
  <c r="C5974" i="4"/>
  <c r="C5975" i="4"/>
  <c r="C5976" i="4"/>
  <c r="C5977" i="4"/>
  <c r="C5978" i="4"/>
  <c r="C5979" i="4"/>
  <c r="C5980" i="4"/>
  <c r="C5981" i="4"/>
  <c r="C5982" i="4"/>
  <c r="C5983" i="4"/>
  <c r="C5984" i="4"/>
  <c r="C5985" i="4"/>
  <c r="C5986" i="4"/>
  <c r="C5987" i="4"/>
  <c r="C5988" i="4"/>
  <c r="C5989" i="4"/>
  <c r="C5990" i="4"/>
  <c r="C5991" i="4"/>
  <c r="C5992" i="4"/>
  <c r="C5993" i="4"/>
  <c r="C5994" i="4"/>
  <c r="C5995" i="4"/>
  <c r="C5996" i="4"/>
  <c r="C5997" i="4"/>
  <c r="C5998" i="4"/>
  <c r="C5999" i="4"/>
  <c r="C6000" i="4"/>
  <c r="C6001" i="4"/>
  <c r="C6002" i="4"/>
  <c r="C6003" i="4"/>
  <c r="C6004" i="4"/>
  <c r="C6005" i="4"/>
  <c r="C6006" i="4"/>
  <c r="C6007" i="4"/>
  <c r="C6008" i="4"/>
  <c r="C6009" i="4"/>
  <c r="C6010" i="4"/>
  <c r="C6011" i="4"/>
  <c r="C6012" i="4"/>
  <c r="C6013" i="4"/>
  <c r="C6014" i="4"/>
  <c r="C6015" i="4"/>
  <c r="C6016" i="4"/>
  <c r="C6017" i="4"/>
  <c r="C6018" i="4"/>
  <c r="C6019" i="4"/>
  <c r="C6020" i="4"/>
  <c r="C6021" i="4"/>
  <c r="C6022" i="4"/>
  <c r="C6023" i="4"/>
  <c r="C6024" i="4"/>
  <c r="C6025" i="4"/>
  <c r="C6026" i="4"/>
  <c r="C6027" i="4"/>
  <c r="C6028" i="4"/>
  <c r="C6029" i="4"/>
  <c r="C6030" i="4"/>
  <c r="C6031" i="4"/>
  <c r="C6032" i="4"/>
  <c r="C6033" i="4"/>
  <c r="C6034" i="4"/>
  <c r="C6035" i="4"/>
  <c r="C6036" i="4"/>
  <c r="C6037" i="4"/>
  <c r="C6038" i="4"/>
  <c r="C6039" i="4"/>
  <c r="C6040" i="4"/>
  <c r="C6041" i="4"/>
  <c r="C6042" i="4"/>
  <c r="C6043" i="4"/>
  <c r="C6044" i="4"/>
  <c r="C6045" i="4"/>
  <c r="C6046" i="4"/>
  <c r="C6047" i="4"/>
  <c r="C6048" i="4"/>
  <c r="C6049" i="4"/>
  <c r="C6050" i="4"/>
  <c r="C6051" i="4"/>
  <c r="C6052" i="4"/>
  <c r="C6053" i="4"/>
  <c r="C6054" i="4"/>
  <c r="C6055" i="4"/>
  <c r="C6056" i="4"/>
  <c r="C6057" i="4"/>
  <c r="C6058" i="4"/>
  <c r="C6059" i="4"/>
  <c r="C6060" i="4"/>
  <c r="C6061" i="4"/>
  <c r="C6062" i="4"/>
  <c r="C6063" i="4"/>
  <c r="C6064" i="4"/>
  <c r="C6065" i="4"/>
  <c r="C6066" i="4"/>
  <c r="C6067" i="4"/>
  <c r="C6068" i="4"/>
  <c r="C6069" i="4"/>
  <c r="C6070" i="4"/>
  <c r="C6071" i="4"/>
  <c r="C6072" i="4"/>
  <c r="C6073" i="4"/>
  <c r="C6074" i="4"/>
  <c r="C6075" i="4"/>
  <c r="C6076" i="4"/>
  <c r="C6077" i="4"/>
  <c r="C6078" i="4"/>
  <c r="C6079" i="4"/>
  <c r="C6080" i="4"/>
  <c r="C6081" i="4"/>
  <c r="C6082" i="4"/>
  <c r="C6083" i="4"/>
  <c r="C6084" i="4"/>
  <c r="C6085" i="4"/>
  <c r="C6086" i="4"/>
  <c r="C6087" i="4"/>
  <c r="C6088" i="4"/>
  <c r="C6089" i="4"/>
  <c r="C6090" i="4"/>
  <c r="C6091" i="4"/>
  <c r="C6092" i="4"/>
  <c r="C6093" i="4"/>
  <c r="C6094" i="4"/>
  <c r="C6095" i="4"/>
  <c r="C6096" i="4"/>
  <c r="C6097" i="4"/>
  <c r="C6098" i="4"/>
  <c r="C6099" i="4"/>
  <c r="C6100" i="4"/>
  <c r="C6101" i="4"/>
  <c r="C6102" i="4"/>
  <c r="C6103" i="4"/>
  <c r="C6104" i="4"/>
  <c r="C6105" i="4"/>
  <c r="C6106" i="4"/>
  <c r="C6107" i="4"/>
  <c r="C6108" i="4"/>
  <c r="C6109" i="4"/>
  <c r="C6110" i="4"/>
  <c r="C6111" i="4"/>
  <c r="C6112" i="4"/>
  <c r="C6113" i="4"/>
  <c r="C6114" i="4"/>
  <c r="C6115" i="4"/>
  <c r="C6116" i="4"/>
  <c r="C6117" i="4"/>
  <c r="C6118" i="4"/>
  <c r="C6119" i="4"/>
  <c r="C6120" i="4"/>
  <c r="C6121" i="4"/>
  <c r="C6122" i="4"/>
  <c r="C6123" i="4"/>
  <c r="C6124" i="4"/>
  <c r="C6125" i="4"/>
  <c r="C6126" i="4"/>
  <c r="C6127" i="4"/>
  <c r="C6128" i="4"/>
  <c r="C6129" i="4"/>
  <c r="C6130" i="4"/>
  <c r="C6131" i="4"/>
  <c r="C6132" i="4"/>
  <c r="C6133" i="4"/>
  <c r="C6134" i="4"/>
  <c r="C6135" i="4"/>
  <c r="C6136" i="4"/>
  <c r="C6137" i="4"/>
  <c r="C6138" i="4"/>
  <c r="C6139" i="4"/>
  <c r="C6140" i="4"/>
  <c r="C6141" i="4"/>
  <c r="C6142" i="4"/>
  <c r="C6143" i="4"/>
  <c r="C6144" i="4"/>
  <c r="C6145" i="4"/>
  <c r="C6146" i="4"/>
  <c r="C6147" i="4"/>
  <c r="C6148" i="4"/>
  <c r="C6149" i="4"/>
  <c r="C6150" i="4"/>
  <c r="C6151" i="4"/>
  <c r="C6152" i="4"/>
  <c r="C6153" i="4"/>
  <c r="C6154" i="4"/>
  <c r="C6155" i="4"/>
  <c r="C6156" i="4"/>
  <c r="C6157" i="4"/>
  <c r="C6158" i="4"/>
  <c r="C6159" i="4"/>
  <c r="C6160" i="4"/>
  <c r="C6161" i="4"/>
  <c r="C6162" i="4"/>
  <c r="C6163" i="4"/>
  <c r="C6164" i="4"/>
  <c r="C6165" i="4"/>
  <c r="C6166" i="4"/>
  <c r="C6167" i="4"/>
  <c r="C6168" i="4"/>
  <c r="C6169" i="4"/>
  <c r="C6170" i="4"/>
  <c r="C6171" i="4"/>
  <c r="C6172" i="4"/>
  <c r="C6173" i="4"/>
  <c r="C6174" i="4"/>
  <c r="C6175" i="4"/>
  <c r="C6176" i="4"/>
  <c r="C6177" i="4"/>
  <c r="C6178" i="4"/>
  <c r="C6179" i="4"/>
  <c r="C6180" i="4"/>
  <c r="C6181" i="4"/>
  <c r="C6182" i="4"/>
  <c r="C6183" i="4"/>
  <c r="C6184" i="4"/>
  <c r="C6185" i="4"/>
  <c r="C6186" i="4"/>
  <c r="C6187" i="4"/>
  <c r="C6188" i="4"/>
  <c r="C6189" i="4"/>
  <c r="C6190" i="4"/>
  <c r="C6191" i="4"/>
  <c r="C6192" i="4"/>
  <c r="C6193" i="4"/>
  <c r="C6194" i="4"/>
  <c r="C6195" i="4"/>
  <c r="C6196" i="4"/>
  <c r="C6197" i="4"/>
  <c r="C6198" i="4"/>
  <c r="C6199" i="4"/>
  <c r="C6200" i="4"/>
  <c r="C6201" i="4"/>
  <c r="C6202" i="4"/>
  <c r="C6203" i="4"/>
  <c r="C6204" i="4"/>
  <c r="C6205" i="4"/>
  <c r="C6206" i="4"/>
  <c r="C6207" i="4"/>
  <c r="C6208" i="4"/>
  <c r="C6209" i="4"/>
  <c r="C6210" i="4"/>
  <c r="C6211" i="4"/>
  <c r="C6212" i="4"/>
  <c r="C6213" i="4"/>
  <c r="C6214" i="4"/>
  <c r="C6215" i="4"/>
  <c r="C6216" i="4"/>
  <c r="C6217" i="4"/>
  <c r="C6218" i="4"/>
  <c r="C6219" i="4"/>
  <c r="C6220" i="4"/>
  <c r="C6221" i="4"/>
  <c r="C6222" i="4"/>
  <c r="C6223" i="4"/>
  <c r="C6224" i="4"/>
  <c r="C6225" i="4"/>
  <c r="C6226" i="4"/>
  <c r="C6227" i="4"/>
  <c r="C6228" i="4"/>
  <c r="C6229" i="4"/>
  <c r="C6230" i="4"/>
  <c r="C6231" i="4"/>
  <c r="C6232" i="4"/>
  <c r="C6233" i="4"/>
  <c r="C6234" i="4"/>
  <c r="C6235" i="4"/>
  <c r="C6236" i="4"/>
  <c r="C6237" i="4"/>
  <c r="C6238" i="4"/>
  <c r="C6239" i="4"/>
  <c r="C6240" i="4"/>
  <c r="C6241" i="4"/>
  <c r="C6242" i="4"/>
  <c r="C6243" i="4"/>
  <c r="C6244" i="4"/>
  <c r="C6245" i="4"/>
  <c r="C6246" i="4"/>
  <c r="C6247" i="4"/>
  <c r="C6248" i="4"/>
  <c r="C6249" i="4"/>
  <c r="C6250" i="4"/>
  <c r="C6251" i="4"/>
  <c r="C6252" i="4"/>
  <c r="C6253" i="4"/>
  <c r="C6254" i="4"/>
  <c r="C6255" i="4"/>
  <c r="C6256" i="4"/>
  <c r="C6257" i="4"/>
  <c r="C6258" i="4"/>
  <c r="C6259" i="4"/>
  <c r="C6260" i="4"/>
  <c r="C6261" i="4"/>
  <c r="C6262" i="4"/>
  <c r="C6263" i="4"/>
  <c r="C6264" i="4"/>
  <c r="C6265" i="4"/>
  <c r="C6266" i="4"/>
  <c r="C6267" i="4"/>
  <c r="C6268" i="4"/>
  <c r="C6269" i="4"/>
  <c r="C6270" i="4"/>
  <c r="C6271" i="4"/>
  <c r="C6272" i="4"/>
  <c r="C6273" i="4"/>
  <c r="C6274" i="4"/>
  <c r="C6275" i="4"/>
  <c r="C6276" i="4"/>
  <c r="C6277" i="4"/>
  <c r="C6278" i="4"/>
  <c r="C6279" i="4"/>
  <c r="C6280" i="4"/>
  <c r="C6281" i="4"/>
  <c r="C6282" i="4"/>
  <c r="C6283" i="4"/>
  <c r="C6284" i="4"/>
  <c r="C6285" i="4"/>
  <c r="C6286" i="4"/>
  <c r="C6287" i="4"/>
  <c r="C6288" i="4"/>
  <c r="C6289" i="4"/>
  <c r="C6290" i="4"/>
  <c r="C6291" i="4"/>
  <c r="C6292" i="4"/>
  <c r="C6293" i="4"/>
  <c r="C6294" i="4"/>
  <c r="C6295" i="4"/>
  <c r="C6296" i="4"/>
  <c r="C6297" i="4"/>
  <c r="C6298" i="4"/>
  <c r="C6299" i="4"/>
  <c r="C6300" i="4"/>
  <c r="C6301" i="4"/>
  <c r="C6302" i="4"/>
  <c r="C6303" i="4"/>
  <c r="C6304" i="4"/>
  <c r="C6305" i="4"/>
  <c r="C6306" i="4"/>
  <c r="C6307" i="4"/>
  <c r="C6308" i="4"/>
  <c r="C6309" i="4"/>
  <c r="C6310" i="4"/>
  <c r="C6311" i="4"/>
  <c r="C6312" i="4"/>
  <c r="C6313" i="4"/>
  <c r="C6314" i="4"/>
  <c r="C6315" i="4"/>
  <c r="C6316" i="4"/>
  <c r="C6317" i="4"/>
  <c r="C6318" i="4"/>
  <c r="C6319" i="4"/>
  <c r="C6320" i="4"/>
  <c r="C6321" i="4"/>
  <c r="C6322" i="4"/>
  <c r="C6323" i="4"/>
  <c r="C6324" i="4"/>
  <c r="C6325" i="4"/>
  <c r="C6326" i="4"/>
  <c r="C6327" i="4"/>
  <c r="C6328" i="4"/>
  <c r="C6329" i="4"/>
  <c r="C6330" i="4"/>
  <c r="C6331" i="4"/>
  <c r="C6332" i="4"/>
  <c r="C6333" i="4"/>
  <c r="C6334" i="4"/>
  <c r="C6335" i="4"/>
  <c r="C6336" i="4"/>
  <c r="C6337" i="4"/>
  <c r="C6338" i="4"/>
  <c r="C6339" i="4"/>
  <c r="C6340" i="4"/>
  <c r="C6341" i="4"/>
  <c r="C6342" i="4"/>
  <c r="C6343" i="4"/>
  <c r="C6344" i="4"/>
  <c r="C6345" i="4"/>
  <c r="C6346" i="4"/>
  <c r="C6347" i="4"/>
  <c r="C6348" i="4"/>
  <c r="C6349" i="4"/>
  <c r="C6350" i="4"/>
  <c r="C6351" i="4"/>
  <c r="C6352" i="4"/>
  <c r="C6353" i="4"/>
  <c r="C6354" i="4"/>
  <c r="C6355" i="4"/>
  <c r="C6356" i="4"/>
  <c r="C6357" i="4"/>
  <c r="C6358" i="4"/>
  <c r="C6359" i="4"/>
  <c r="C6360" i="4"/>
  <c r="C6361" i="4"/>
  <c r="C6362" i="4"/>
  <c r="C6363" i="4"/>
  <c r="C6364" i="4"/>
  <c r="C6365" i="4"/>
  <c r="C6366" i="4"/>
  <c r="C6367" i="4"/>
  <c r="C6368" i="4"/>
  <c r="C6369" i="4"/>
  <c r="C6370" i="4"/>
  <c r="C6371" i="4"/>
  <c r="C6372" i="4"/>
  <c r="C6373" i="4"/>
  <c r="C6374" i="4"/>
  <c r="C6375" i="4"/>
  <c r="C6376" i="4"/>
  <c r="C6377" i="4"/>
  <c r="C6378" i="4"/>
  <c r="C6379" i="4"/>
  <c r="C6380" i="4"/>
  <c r="C6381" i="4"/>
  <c r="C6382" i="4"/>
  <c r="C6383" i="4"/>
  <c r="C6384" i="4"/>
  <c r="C6385" i="4"/>
  <c r="C6386" i="4"/>
  <c r="C6387" i="4"/>
  <c r="C6388" i="4"/>
  <c r="C6389" i="4"/>
  <c r="C6390" i="4"/>
  <c r="C6391" i="4"/>
  <c r="C6392" i="4"/>
  <c r="C6393" i="4"/>
  <c r="C6394" i="4"/>
  <c r="C6395" i="4"/>
  <c r="C6396" i="4"/>
  <c r="C6397" i="4"/>
  <c r="C6398" i="4"/>
  <c r="C6399" i="4"/>
  <c r="C6400" i="4"/>
  <c r="C6401" i="4"/>
  <c r="C6402" i="4"/>
  <c r="C6403" i="4"/>
  <c r="C6404" i="4"/>
  <c r="C6405" i="4"/>
  <c r="C6406" i="4"/>
  <c r="C6407" i="4"/>
  <c r="C6408" i="4"/>
  <c r="C6409" i="4"/>
  <c r="C6410" i="4"/>
  <c r="C6411" i="4"/>
  <c r="C6412" i="4"/>
  <c r="C6413" i="4"/>
  <c r="C6414" i="4"/>
  <c r="C6415" i="4"/>
  <c r="C6416" i="4"/>
  <c r="C6417" i="4"/>
  <c r="C6418" i="4"/>
  <c r="C6419" i="4"/>
  <c r="C6420" i="4"/>
  <c r="C6421" i="4"/>
  <c r="C6422" i="4"/>
  <c r="C6423" i="4"/>
  <c r="C6424" i="4"/>
  <c r="C6425" i="4"/>
  <c r="C6426" i="4"/>
  <c r="C6427" i="4"/>
  <c r="C6428" i="4"/>
  <c r="C6429" i="4"/>
  <c r="C6430" i="4"/>
  <c r="C6431" i="4"/>
  <c r="C6432" i="4"/>
  <c r="C6433" i="4"/>
  <c r="C6434" i="4"/>
  <c r="C6435" i="4"/>
  <c r="C6436" i="4"/>
  <c r="C6437" i="4"/>
  <c r="C6438" i="4"/>
  <c r="C6439" i="4"/>
  <c r="C6440" i="4"/>
  <c r="C6441" i="4"/>
  <c r="C6442" i="4"/>
  <c r="C6443" i="4"/>
  <c r="C6444" i="4"/>
  <c r="C6445" i="4"/>
  <c r="C6446" i="4"/>
  <c r="C6447" i="4"/>
  <c r="C6448" i="4"/>
  <c r="C6449" i="4"/>
  <c r="C6450" i="4"/>
  <c r="C6451" i="4"/>
  <c r="C6452" i="4"/>
  <c r="C6453" i="4"/>
  <c r="C6454" i="4"/>
  <c r="C6455" i="4"/>
  <c r="C6456" i="4"/>
  <c r="C6457" i="4"/>
  <c r="C6458" i="4"/>
  <c r="C6459" i="4"/>
  <c r="C6460" i="4"/>
  <c r="C6461" i="4"/>
  <c r="C6462" i="4"/>
  <c r="C6463" i="4"/>
  <c r="C6464" i="4"/>
  <c r="C6465" i="4"/>
  <c r="C6466" i="4"/>
  <c r="C6467" i="4"/>
  <c r="C6468" i="4"/>
  <c r="C6469" i="4"/>
  <c r="C6470" i="4"/>
  <c r="C6471" i="4"/>
  <c r="C6472" i="4"/>
  <c r="C6473" i="4"/>
  <c r="C6474" i="4"/>
  <c r="C6475" i="4"/>
  <c r="C6476" i="4"/>
  <c r="C6477" i="4"/>
  <c r="C6478" i="4"/>
  <c r="C6479" i="4"/>
  <c r="C6480" i="4"/>
  <c r="C6481" i="4"/>
  <c r="C6482" i="4"/>
  <c r="C6483" i="4"/>
  <c r="C6484" i="4"/>
  <c r="C6485" i="4"/>
  <c r="C6486" i="4"/>
  <c r="C6487" i="4"/>
  <c r="C6488" i="4"/>
  <c r="C6489" i="4"/>
  <c r="C6490" i="4"/>
  <c r="C6491" i="4"/>
  <c r="C6492" i="4"/>
  <c r="C6493" i="4"/>
  <c r="C6494" i="4"/>
  <c r="C6495" i="4"/>
  <c r="C6496" i="4"/>
  <c r="C6497" i="4"/>
  <c r="C6498" i="4"/>
  <c r="C6499" i="4"/>
  <c r="C6500" i="4"/>
  <c r="C6501" i="4"/>
  <c r="C6502" i="4"/>
  <c r="C6503" i="4"/>
  <c r="C6504" i="4"/>
  <c r="C6505" i="4"/>
  <c r="C6506" i="4"/>
  <c r="C6507" i="4"/>
  <c r="C6508" i="4"/>
  <c r="C6509" i="4"/>
  <c r="C6510" i="4"/>
  <c r="C6511" i="4"/>
  <c r="C6512" i="4"/>
  <c r="C6513" i="4"/>
  <c r="C6514" i="4"/>
  <c r="C6515" i="4"/>
  <c r="C6516" i="4"/>
  <c r="C6517" i="4"/>
  <c r="C6518" i="4"/>
  <c r="C6519" i="4"/>
  <c r="C6520" i="4"/>
  <c r="C6521" i="4"/>
  <c r="C6522" i="4"/>
  <c r="C6523" i="4"/>
  <c r="C6524" i="4"/>
  <c r="C6525" i="4"/>
  <c r="C6526" i="4"/>
  <c r="C6527" i="4"/>
  <c r="C6528" i="4"/>
  <c r="C6529" i="4"/>
  <c r="C6530" i="4"/>
  <c r="C6531" i="4"/>
  <c r="C6532" i="4"/>
  <c r="C6533" i="4"/>
  <c r="C6534" i="4"/>
  <c r="C6535" i="4"/>
  <c r="C6536" i="4"/>
  <c r="C6537" i="4"/>
  <c r="C6538" i="4"/>
  <c r="C6539" i="4"/>
  <c r="C6540" i="4"/>
  <c r="C6541" i="4"/>
  <c r="C6542" i="4"/>
  <c r="C6543" i="4"/>
  <c r="C6544" i="4"/>
  <c r="C6545" i="4"/>
  <c r="C6546" i="4"/>
  <c r="C6547" i="4"/>
  <c r="C6548" i="4"/>
  <c r="C6549" i="4"/>
  <c r="C6550" i="4"/>
  <c r="C6551" i="4"/>
  <c r="C6552" i="4"/>
  <c r="C6553" i="4"/>
  <c r="C6554" i="4"/>
  <c r="C6555" i="4"/>
  <c r="C6556" i="4"/>
  <c r="C6557" i="4"/>
  <c r="C6558" i="4"/>
  <c r="C6559" i="4"/>
  <c r="C6560" i="4"/>
  <c r="C6561" i="4"/>
  <c r="C6562" i="4"/>
  <c r="C6563" i="4"/>
  <c r="C6564" i="4"/>
  <c r="C6565" i="4"/>
  <c r="C6566" i="4"/>
  <c r="C6567" i="4"/>
  <c r="C6568" i="4"/>
  <c r="C6569" i="4"/>
  <c r="C6570" i="4"/>
  <c r="C6571" i="4"/>
  <c r="C6572" i="4"/>
  <c r="C6573" i="4"/>
  <c r="C6574" i="4"/>
  <c r="C6575" i="4"/>
  <c r="C6576" i="4"/>
  <c r="C6577" i="4"/>
  <c r="C6578" i="4"/>
  <c r="C6579" i="4"/>
  <c r="C6580" i="4"/>
  <c r="C6581" i="4"/>
  <c r="C6582" i="4"/>
  <c r="C6583" i="4"/>
  <c r="C6584" i="4"/>
  <c r="C6585" i="4"/>
  <c r="C6586" i="4"/>
  <c r="C6587" i="4"/>
  <c r="C6588" i="4"/>
  <c r="C6589" i="4"/>
  <c r="C6590" i="4"/>
  <c r="C6591" i="4"/>
  <c r="C6592" i="4"/>
  <c r="C6593" i="4"/>
  <c r="C6594" i="4"/>
  <c r="C6595" i="4"/>
  <c r="C6596" i="4"/>
  <c r="C6597" i="4"/>
  <c r="C6598" i="4"/>
  <c r="C6599" i="4"/>
  <c r="C6600" i="4"/>
  <c r="C6601" i="4"/>
  <c r="C6602" i="4"/>
  <c r="C6603" i="4"/>
  <c r="C6604" i="4"/>
  <c r="C6605" i="4"/>
  <c r="C6606" i="4"/>
  <c r="C6607" i="4"/>
  <c r="C6608" i="4"/>
  <c r="C6609" i="4"/>
  <c r="C6610" i="4"/>
  <c r="C6611" i="4"/>
  <c r="C6612" i="4"/>
  <c r="C6613" i="4"/>
  <c r="C6614" i="4"/>
  <c r="C6615" i="4"/>
  <c r="C6616" i="4"/>
  <c r="C6617" i="4"/>
  <c r="C6618" i="4"/>
  <c r="C6619" i="4"/>
  <c r="C6620" i="4"/>
  <c r="C6621" i="4"/>
  <c r="C6622" i="4"/>
  <c r="C6623" i="4"/>
  <c r="C6624" i="4"/>
  <c r="C6625" i="4"/>
  <c r="C6626" i="4"/>
  <c r="C6627" i="4"/>
  <c r="C6628" i="4"/>
  <c r="C6629" i="4"/>
  <c r="C6630" i="4"/>
  <c r="C6631" i="4"/>
  <c r="C6632" i="4"/>
  <c r="C6633" i="4"/>
  <c r="C6634" i="4"/>
  <c r="C6635" i="4"/>
  <c r="C6636" i="4"/>
  <c r="C6637" i="4"/>
  <c r="C6638" i="4"/>
  <c r="C6639" i="4"/>
  <c r="C6640" i="4"/>
  <c r="C6641" i="4"/>
  <c r="C6642" i="4"/>
  <c r="C6643" i="4"/>
  <c r="C6644" i="4"/>
  <c r="C6645" i="4"/>
  <c r="C6646" i="4"/>
  <c r="C6647" i="4"/>
  <c r="C6648" i="4"/>
  <c r="C6649" i="4"/>
  <c r="C6650" i="4"/>
  <c r="C6651" i="4"/>
  <c r="C6652" i="4"/>
  <c r="C6653" i="4"/>
  <c r="C6654" i="4"/>
  <c r="C6655" i="4"/>
  <c r="C6656" i="4"/>
  <c r="C6657" i="4"/>
  <c r="C6658" i="4"/>
  <c r="C6659" i="4"/>
  <c r="C6660" i="4"/>
  <c r="C6661" i="4"/>
  <c r="C6662" i="4"/>
  <c r="C6663" i="4"/>
  <c r="C6664" i="4"/>
  <c r="C6665" i="4"/>
  <c r="C6666" i="4"/>
  <c r="C6667" i="4"/>
  <c r="C6668" i="4"/>
  <c r="C6669" i="4"/>
  <c r="C6670" i="4"/>
  <c r="C6671" i="4"/>
  <c r="C6672" i="4"/>
  <c r="C6673" i="4"/>
  <c r="C6674" i="4"/>
  <c r="C6675" i="4"/>
  <c r="C6676" i="4"/>
  <c r="C6677" i="4"/>
  <c r="C6678" i="4"/>
  <c r="C6679" i="4"/>
  <c r="C6680" i="4"/>
  <c r="C6681" i="4"/>
  <c r="C6682" i="4"/>
  <c r="C6683" i="4"/>
  <c r="C6684" i="4"/>
  <c r="C6685" i="4"/>
  <c r="C6686" i="4"/>
  <c r="C6687" i="4"/>
  <c r="C6688" i="4"/>
  <c r="C6689" i="4"/>
  <c r="C6690" i="4"/>
  <c r="C6691" i="4"/>
  <c r="C6692" i="4"/>
  <c r="C6693" i="4"/>
  <c r="C6694" i="4"/>
  <c r="C6695" i="4"/>
  <c r="C6696" i="4"/>
  <c r="C6697" i="4"/>
  <c r="C6698" i="4"/>
  <c r="C6699" i="4"/>
  <c r="C6700" i="4"/>
  <c r="C6701" i="4"/>
  <c r="C6702" i="4"/>
  <c r="C6703" i="4"/>
  <c r="C6704" i="4"/>
  <c r="C6705" i="4"/>
  <c r="C6706" i="4"/>
  <c r="C6707" i="4"/>
  <c r="C6708" i="4"/>
  <c r="C6709" i="4"/>
  <c r="C6710" i="4"/>
  <c r="C6711" i="4"/>
  <c r="C6712" i="4"/>
  <c r="C6713" i="4"/>
  <c r="C6714" i="4"/>
  <c r="C6715" i="4"/>
  <c r="C6716" i="4"/>
  <c r="C6717" i="4"/>
  <c r="C6718" i="4"/>
  <c r="C6719" i="4"/>
  <c r="C6720" i="4"/>
  <c r="C6721" i="4"/>
  <c r="C6722" i="4"/>
  <c r="C6723" i="4"/>
  <c r="C6724" i="4"/>
  <c r="C6725" i="4"/>
  <c r="C6726" i="4"/>
  <c r="C6727" i="4"/>
  <c r="C6728" i="4"/>
  <c r="C6729" i="4"/>
  <c r="C6730" i="4"/>
  <c r="C6731" i="4"/>
  <c r="C6732" i="4"/>
  <c r="C6733" i="4"/>
  <c r="C6734" i="4"/>
  <c r="C6735" i="4"/>
  <c r="C6736" i="4"/>
  <c r="C6737" i="4"/>
  <c r="C6738" i="4"/>
  <c r="C6739" i="4"/>
  <c r="C6740" i="4"/>
  <c r="C6741" i="4"/>
  <c r="C6742" i="4"/>
  <c r="C6743" i="4"/>
  <c r="C6744" i="4"/>
  <c r="C6745" i="4"/>
  <c r="C6746" i="4"/>
  <c r="C6747" i="4"/>
  <c r="C6748" i="4"/>
  <c r="C6749" i="4"/>
  <c r="C6750" i="4"/>
  <c r="C6751" i="4"/>
  <c r="C6752" i="4"/>
  <c r="C6753" i="4"/>
  <c r="C6754" i="4"/>
  <c r="C6755" i="4"/>
  <c r="C6756" i="4"/>
  <c r="C6757" i="4"/>
  <c r="C6758" i="4"/>
  <c r="C6759" i="4"/>
  <c r="C6760" i="4"/>
  <c r="C6761" i="4"/>
  <c r="C6762" i="4"/>
  <c r="C6763" i="4"/>
  <c r="C6764" i="4"/>
  <c r="C6765" i="4"/>
  <c r="C6766" i="4"/>
  <c r="C6767" i="4"/>
  <c r="C6768" i="4"/>
  <c r="C6769" i="4"/>
  <c r="C6770" i="4"/>
  <c r="C6771" i="4"/>
  <c r="C6772" i="4"/>
  <c r="C6773" i="4"/>
  <c r="C6774" i="4"/>
  <c r="C6775" i="4"/>
  <c r="C6776" i="4"/>
  <c r="C6777" i="4"/>
  <c r="C6778" i="4"/>
  <c r="C6779" i="4"/>
  <c r="C6780" i="4"/>
  <c r="C6781" i="4"/>
  <c r="C6782" i="4"/>
  <c r="C6783" i="4"/>
  <c r="C6784" i="4"/>
  <c r="C6785" i="4"/>
  <c r="C6786" i="4"/>
  <c r="C6787" i="4"/>
  <c r="C6788" i="4"/>
  <c r="C6789" i="4"/>
  <c r="C6790" i="4"/>
  <c r="C6791" i="4"/>
  <c r="C6792" i="4"/>
  <c r="C6793" i="4"/>
  <c r="C6794" i="4"/>
  <c r="C6795" i="4"/>
  <c r="C6796" i="4"/>
  <c r="C6797" i="4"/>
  <c r="C6798" i="4"/>
  <c r="C6799" i="4"/>
  <c r="C6800" i="4"/>
  <c r="C6801" i="4"/>
  <c r="C6802" i="4"/>
  <c r="C6803" i="4"/>
  <c r="C6804" i="4"/>
  <c r="C6805" i="4"/>
  <c r="C6806" i="4"/>
  <c r="C6807" i="4"/>
  <c r="C6808" i="4"/>
  <c r="C6809" i="4"/>
  <c r="C6810" i="4"/>
  <c r="C6811" i="4"/>
  <c r="C6812" i="4"/>
  <c r="C6813" i="4"/>
  <c r="C6814" i="4"/>
  <c r="C6815" i="4"/>
  <c r="C6816" i="4"/>
  <c r="C6817" i="4"/>
  <c r="C6818" i="4"/>
  <c r="C6819" i="4"/>
  <c r="C6820" i="4"/>
  <c r="C6821" i="4"/>
  <c r="C6822" i="4"/>
  <c r="C6823" i="4"/>
  <c r="C6824" i="4"/>
  <c r="C6825" i="4"/>
  <c r="C6826" i="4"/>
  <c r="C6827" i="4"/>
  <c r="C6828" i="4"/>
  <c r="C6829" i="4"/>
  <c r="C6830" i="4"/>
  <c r="C6831" i="4"/>
  <c r="C6832" i="4"/>
  <c r="C6833" i="4"/>
  <c r="C6834" i="4"/>
  <c r="C6835" i="4"/>
  <c r="C6836" i="4"/>
  <c r="C6837" i="4"/>
  <c r="C6838" i="4"/>
  <c r="C6839" i="4"/>
  <c r="C6840" i="4"/>
  <c r="C6841" i="4"/>
  <c r="C6842" i="4"/>
  <c r="C6843" i="4"/>
  <c r="C6844" i="4"/>
  <c r="C6845" i="4"/>
  <c r="C6846" i="4"/>
  <c r="C6847" i="4"/>
  <c r="C6848" i="4"/>
  <c r="C6849" i="4"/>
  <c r="C6850" i="4"/>
  <c r="C6851" i="4"/>
  <c r="C6852" i="4"/>
  <c r="C6853" i="4"/>
  <c r="C6854" i="4"/>
  <c r="C6855" i="4"/>
  <c r="C6856" i="4"/>
  <c r="C6857" i="4"/>
  <c r="C6858" i="4"/>
  <c r="C6859" i="4"/>
  <c r="C6860" i="4"/>
  <c r="C6861" i="4"/>
  <c r="C6862" i="4"/>
  <c r="C6863" i="4"/>
  <c r="C6864" i="4"/>
  <c r="C6865" i="4"/>
  <c r="C6866" i="4"/>
  <c r="C6867" i="4"/>
  <c r="C6868" i="4"/>
  <c r="C6869" i="4"/>
  <c r="C6870" i="4"/>
  <c r="C6871" i="4"/>
  <c r="C6872" i="4"/>
  <c r="C6873" i="4"/>
  <c r="C6874" i="4"/>
  <c r="C6875" i="4"/>
  <c r="C6876" i="4"/>
  <c r="C6877" i="4"/>
  <c r="C6878" i="4"/>
  <c r="C6879" i="4"/>
  <c r="C6880" i="4"/>
  <c r="C6881" i="4"/>
  <c r="C6882" i="4"/>
  <c r="C6883" i="4"/>
  <c r="C6884" i="4"/>
  <c r="C6885" i="4"/>
  <c r="C6886" i="4"/>
  <c r="C6887" i="4"/>
  <c r="C6888" i="4"/>
  <c r="C6889" i="4"/>
  <c r="C6890" i="4"/>
  <c r="C6891" i="4"/>
  <c r="C6892" i="4"/>
  <c r="C6893" i="4"/>
  <c r="C6894" i="4"/>
  <c r="C6895" i="4"/>
  <c r="C6896" i="4"/>
  <c r="C6897" i="4"/>
  <c r="C6898" i="4"/>
  <c r="C6899" i="4"/>
  <c r="C6900" i="4"/>
  <c r="C6901" i="4"/>
  <c r="C6902" i="4"/>
  <c r="C6903" i="4"/>
  <c r="C6904" i="4"/>
  <c r="C6905" i="4"/>
  <c r="C6906" i="4"/>
  <c r="C6907" i="4"/>
  <c r="C6908" i="4"/>
  <c r="C6909" i="4"/>
  <c r="C6910" i="4"/>
  <c r="C6911" i="4"/>
  <c r="C6912" i="4"/>
  <c r="C6913" i="4"/>
  <c r="C6914" i="4"/>
  <c r="C6915" i="4"/>
  <c r="C6916" i="4"/>
  <c r="C6917" i="4"/>
  <c r="C6918" i="4"/>
  <c r="C6919" i="4"/>
  <c r="C6920" i="4"/>
  <c r="C6921" i="4"/>
  <c r="C6922" i="4"/>
  <c r="C6923" i="4"/>
  <c r="C6924" i="4"/>
  <c r="C6925" i="4"/>
  <c r="C6926" i="4"/>
  <c r="C6927" i="4"/>
  <c r="C6928" i="4"/>
  <c r="C6929" i="4"/>
  <c r="C6930" i="4"/>
  <c r="C6931" i="4"/>
  <c r="C6932" i="4"/>
  <c r="C6933" i="4"/>
  <c r="C6934" i="4"/>
  <c r="C6935" i="4"/>
  <c r="C6936" i="4"/>
  <c r="C6937" i="4"/>
  <c r="C6938" i="4"/>
  <c r="C6939" i="4"/>
  <c r="C6940" i="4"/>
  <c r="C6941" i="4"/>
  <c r="C6942" i="4"/>
  <c r="C6943" i="4"/>
  <c r="C6944" i="4"/>
  <c r="C6945" i="4"/>
  <c r="C6946" i="4"/>
  <c r="C6947" i="4"/>
  <c r="C6948" i="4"/>
  <c r="C6949" i="4"/>
  <c r="C6950" i="4"/>
  <c r="C6951" i="4"/>
  <c r="C6952" i="4"/>
  <c r="C6953" i="4"/>
  <c r="C6954" i="4"/>
  <c r="C6955" i="4"/>
  <c r="C6956" i="4"/>
  <c r="C6957" i="4"/>
  <c r="C6958" i="4"/>
  <c r="C6959" i="4"/>
  <c r="C6960" i="4"/>
  <c r="C6961" i="4"/>
  <c r="C6962" i="4"/>
  <c r="C6963" i="4"/>
  <c r="C6964" i="4"/>
  <c r="C6965" i="4"/>
  <c r="C6966" i="4"/>
  <c r="C6967" i="4"/>
  <c r="C6968" i="4"/>
  <c r="C6969" i="4"/>
  <c r="C6970" i="4"/>
  <c r="C6971" i="4"/>
  <c r="C6972" i="4"/>
  <c r="C6973" i="4"/>
  <c r="C6974" i="4"/>
  <c r="C6975" i="4"/>
  <c r="C6976" i="4"/>
  <c r="C6977" i="4"/>
  <c r="C6978" i="4"/>
  <c r="C6979" i="4"/>
  <c r="C6980" i="4"/>
  <c r="C6981" i="4"/>
  <c r="C6982" i="4"/>
  <c r="C6983" i="4"/>
  <c r="C6984" i="4"/>
  <c r="C6985" i="4"/>
  <c r="C6986" i="4"/>
  <c r="C6987" i="4"/>
  <c r="C6988" i="4"/>
  <c r="C6989" i="4"/>
  <c r="C6990" i="4"/>
  <c r="C6991" i="4"/>
  <c r="C6992" i="4"/>
  <c r="C6993" i="4"/>
  <c r="C6994" i="4"/>
  <c r="C6995" i="4"/>
  <c r="C6996" i="4"/>
  <c r="C6997" i="4"/>
  <c r="C6998" i="4"/>
  <c r="C6999" i="4"/>
  <c r="C7000" i="4"/>
  <c r="C7001" i="4"/>
  <c r="C7002" i="4"/>
  <c r="C7003" i="4"/>
  <c r="C7004" i="4"/>
  <c r="C7005" i="4"/>
  <c r="C7006" i="4"/>
  <c r="C7007" i="4"/>
  <c r="C7008" i="4"/>
  <c r="C7009" i="4"/>
  <c r="C7010" i="4"/>
  <c r="C7011" i="4"/>
  <c r="C7012" i="4"/>
  <c r="C7013" i="4"/>
  <c r="C7014" i="4"/>
  <c r="C7015" i="4"/>
  <c r="C7016" i="4"/>
  <c r="C7017" i="4"/>
  <c r="C7018" i="4"/>
  <c r="C7019" i="4"/>
  <c r="C7020" i="4"/>
  <c r="C7021" i="4"/>
  <c r="C7022" i="4"/>
  <c r="C7023" i="4"/>
  <c r="C7024" i="4"/>
  <c r="C7025" i="4"/>
  <c r="C7026" i="4"/>
  <c r="C7027" i="4"/>
  <c r="C7028" i="4"/>
  <c r="C7029" i="4"/>
  <c r="C7030" i="4"/>
  <c r="C7031" i="4"/>
  <c r="C7032" i="4"/>
  <c r="C7033" i="4"/>
  <c r="C7034" i="4"/>
  <c r="C7035" i="4"/>
  <c r="C7036" i="4"/>
  <c r="C7037" i="4"/>
  <c r="C7038" i="4"/>
  <c r="C7039" i="4"/>
  <c r="C7040" i="4"/>
  <c r="C7041" i="4"/>
  <c r="C7042" i="4"/>
  <c r="C7043" i="4"/>
  <c r="C7044" i="4"/>
  <c r="C7045" i="4"/>
  <c r="C7046" i="4"/>
  <c r="C7047" i="4"/>
  <c r="C7048" i="4"/>
  <c r="C7049" i="4"/>
  <c r="C7050" i="4"/>
  <c r="C7051" i="4"/>
  <c r="C7052" i="4"/>
  <c r="C7053" i="4"/>
  <c r="C7054" i="4"/>
  <c r="C7055" i="4"/>
  <c r="C7056" i="4"/>
  <c r="C7057" i="4"/>
  <c r="C7058" i="4"/>
  <c r="C7059" i="4"/>
  <c r="C7060" i="4"/>
  <c r="C7061" i="4"/>
  <c r="C7062" i="4"/>
  <c r="C7063" i="4"/>
  <c r="C7064" i="4"/>
  <c r="C7065" i="4"/>
  <c r="C7066" i="4"/>
  <c r="C7067" i="4"/>
  <c r="C7068" i="4"/>
  <c r="C7069" i="4"/>
  <c r="C7070" i="4"/>
  <c r="C7071" i="4"/>
  <c r="C7072" i="4"/>
  <c r="C7073" i="4"/>
  <c r="C7074" i="4"/>
  <c r="C7075" i="4"/>
  <c r="C7076" i="4"/>
  <c r="C7077" i="4"/>
  <c r="C7078" i="4"/>
  <c r="C7079" i="4"/>
  <c r="C7080" i="4"/>
  <c r="C7081" i="4"/>
  <c r="C7082" i="4"/>
  <c r="C7083" i="4"/>
  <c r="C7084" i="4"/>
  <c r="C7085" i="4"/>
  <c r="C7086" i="4"/>
  <c r="C7087" i="4"/>
  <c r="C7088" i="4"/>
  <c r="C7089" i="4"/>
  <c r="C7090" i="4"/>
  <c r="C7091" i="4"/>
  <c r="C7092" i="4"/>
  <c r="C7093" i="4"/>
  <c r="C7094" i="4"/>
  <c r="C7095" i="4"/>
  <c r="C7096" i="4"/>
  <c r="C7097" i="4"/>
  <c r="C7098" i="4"/>
  <c r="C7099" i="4"/>
  <c r="C7100" i="4"/>
  <c r="C7101" i="4"/>
  <c r="C7102" i="4"/>
  <c r="C7103" i="4"/>
  <c r="C7104" i="4"/>
  <c r="C7105" i="4"/>
  <c r="C7106" i="4"/>
  <c r="C7107" i="4"/>
  <c r="C7108" i="4"/>
  <c r="C7109" i="4"/>
  <c r="C7110" i="4"/>
  <c r="C7111" i="4"/>
  <c r="C7112" i="4"/>
  <c r="C7113" i="4"/>
  <c r="C7114" i="4"/>
  <c r="C7115" i="4"/>
  <c r="C7116" i="4"/>
  <c r="C7117" i="4"/>
  <c r="C7118" i="4"/>
  <c r="C7119" i="4"/>
  <c r="C7120" i="4"/>
  <c r="C7121" i="4"/>
  <c r="C7122" i="4"/>
  <c r="C7123" i="4"/>
  <c r="C7124" i="4"/>
  <c r="C7125" i="4"/>
  <c r="C7126" i="4"/>
  <c r="C7127" i="4"/>
  <c r="C7128" i="4"/>
  <c r="C7129" i="4"/>
  <c r="C7130" i="4"/>
  <c r="C7131" i="4"/>
  <c r="C7132" i="4"/>
  <c r="C7133" i="4"/>
  <c r="C7134" i="4"/>
  <c r="C7135" i="4"/>
  <c r="C7136" i="4"/>
  <c r="C7137" i="4"/>
  <c r="C7138" i="4"/>
  <c r="C7139" i="4"/>
  <c r="C7140" i="4"/>
  <c r="C7141" i="4"/>
  <c r="C7142" i="4"/>
  <c r="C7143" i="4"/>
  <c r="C7144" i="4"/>
  <c r="C7145" i="4"/>
  <c r="C7146" i="4"/>
  <c r="C7147" i="4"/>
  <c r="C7148" i="4"/>
  <c r="C7149" i="4"/>
  <c r="C7150" i="4"/>
  <c r="C7151" i="4"/>
  <c r="C7152" i="4"/>
  <c r="C7153" i="4"/>
  <c r="C7154" i="4"/>
  <c r="C7155" i="4"/>
  <c r="C7156" i="4"/>
  <c r="C7157" i="4"/>
  <c r="C7158" i="4"/>
  <c r="C7159" i="4"/>
  <c r="C7160" i="4"/>
  <c r="C7161" i="4"/>
  <c r="C7162" i="4"/>
  <c r="C7163" i="4"/>
  <c r="C7164" i="4"/>
  <c r="C7165" i="4"/>
  <c r="C7166" i="4"/>
  <c r="C7167" i="4"/>
  <c r="C7168" i="4"/>
  <c r="C7169" i="4"/>
  <c r="C7170" i="4"/>
  <c r="C7171" i="4"/>
  <c r="C7172" i="4"/>
  <c r="C7173" i="4"/>
  <c r="C7174" i="4"/>
  <c r="C7175" i="4"/>
  <c r="C7176" i="4"/>
  <c r="C7177" i="4"/>
  <c r="C7178" i="4"/>
  <c r="C7179" i="4"/>
  <c r="C7180" i="4"/>
  <c r="C7181" i="4"/>
  <c r="C7182" i="4"/>
  <c r="C7183" i="4"/>
  <c r="C7184" i="4"/>
  <c r="C7185" i="4"/>
  <c r="C7186" i="4"/>
  <c r="C7187" i="4"/>
  <c r="C7188" i="4"/>
  <c r="C7189" i="4"/>
  <c r="C7190" i="4"/>
  <c r="C7191" i="4"/>
  <c r="C7192" i="4"/>
  <c r="C7193" i="4"/>
  <c r="C7194" i="4"/>
  <c r="C7195" i="4"/>
  <c r="C7196" i="4"/>
  <c r="C7197" i="4"/>
  <c r="C7198" i="4"/>
  <c r="C7199" i="4"/>
  <c r="C7200" i="4"/>
  <c r="C7201" i="4"/>
  <c r="C7202" i="4"/>
  <c r="C7203" i="4"/>
  <c r="C7204" i="4"/>
  <c r="C7205" i="4"/>
  <c r="C7206" i="4"/>
  <c r="C7207" i="4"/>
  <c r="C7208" i="4"/>
  <c r="C7209" i="4"/>
  <c r="C7210" i="4"/>
  <c r="C7211" i="4"/>
  <c r="C7212" i="4"/>
  <c r="C7213" i="4"/>
  <c r="C7214" i="4"/>
  <c r="C7215" i="4"/>
  <c r="C7216" i="4"/>
  <c r="C7217" i="4"/>
  <c r="C7218" i="4"/>
  <c r="C7219" i="4"/>
  <c r="C7220" i="4"/>
  <c r="C7221" i="4"/>
  <c r="C7222" i="4"/>
  <c r="C7223" i="4"/>
  <c r="C7224" i="4"/>
  <c r="C7225" i="4"/>
  <c r="C7226" i="4"/>
  <c r="C7227" i="4"/>
  <c r="C7228" i="4"/>
  <c r="C7229" i="4"/>
  <c r="C7230" i="4"/>
  <c r="C7231" i="4"/>
  <c r="C7232" i="4"/>
  <c r="C7233" i="4"/>
  <c r="C7234" i="4"/>
  <c r="C7235" i="4"/>
  <c r="C7236" i="4"/>
  <c r="C7237" i="4"/>
  <c r="C7238" i="4"/>
  <c r="C7239" i="4"/>
  <c r="C7240" i="4"/>
  <c r="C7241" i="4"/>
  <c r="C7242" i="4"/>
  <c r="C7243" i="4"/>
  <c r="C7244" i="4"/>
  <c r="C7245" i="4"/>
  <c r="C7246" i="4"/>
  <c r="C7247" i="4"/>
  <c r="C7248" i="4"/>
  <c r="C7249" i="4"/>
  <c r="C7250" i="4"/>
  <c r="C7251" i="4"/>
  <c r="C7252" i="4"/>
  <c r="C7253" i="4"/>
  <c r="C7254" i="4"/>
  <c r="C7255" i="4"/>
  <c r="C7256" i="4"/>
  <c r="C7257" i="4"/>
  <c r="C7258" i="4"/>
  <c r="C7259" i="4"/>
  <c r="C7260" i="4"/>
  <c r="C7261" i="4"/>
  <c r="C7262" i="4"/>
  <c r="C7263" i="4"/>
  <c r="C7264" i="4"/>
  <c r="C7265" i="4"/>
  <c r="C7266" i="4"/>
  <c r="C7267" i="4"/>
  <c r="C7268" i="4"/>
  <c r="C7269" i="4"/>
  <c r="C7270" i="4"/>
  <c r="C7271" i="4"/>
  <c r="C7272" i="4"/>
  <c r="C7273" i="4"/>
  <c r="C7274" i="4"/>
  <c r="C7275" i="4"/>
  <c r="C7276" i="4"/>
  <c r="C7277" i="4"/>
  <c r="C7278" i="4"/>
  <c r="C7279" i="4"/>
  <c r="C7280" i="4"/>
  <c r="C7281" i="4"/>
  <c r="C7282" i="4"/>
  <c r="C7283" i="4"/>
  <c r="C7284" i="4"/>
  <c r="C7285" i="4"/>
  <c r="C7286" i="4"/>
  <c r="C7287" i="4"/>
  <c r="C7288" i="4"/>
  <c r="C7289" i="4"/>
  <c r="C7290" i="4"/>
  <c r="C7291" i="4"/>
  <c r="C7292" i="4"/>
  <c r="C7293" i="4"/>
  <c r="C7294" i="4"/>
  <c r="C7295" i="4"/>
  <c r="C7296" i="4"/>
  <c r="C7297" i="4"/>
  <c r="C7298" i="4"/>
  <c r="C7299" i="4"/>
  <c r="C7300" i="4"/>
  <c r="C7301" i="4"/>
  <c r="C7302" i="4"/>
  <c r="C7303" i="4"/>
  <c r="C7304" i="4"/>
  <c r="C7305" i="4"/>
  <c r="C7306" i="4"/>
  <c r="C7307" i="4"/>
  <c r="C7308" i="4"/>
  <c r="C7309" i="4"/>
  <c r="C7310" i="4"/>
  <c r="C7311" i="4"/>
  <c r="C7312" i="4"/>
  <c r="C7313" i="4"/>
  <c r="C7314" i="4"/>
  <c r="C7315" i="4"/>
  <c r="C7316" i="4"/>
  <c r="C7317" i="4"/>
  <c r="C7318" i="4"/>
  <c r="C7319" i="4"/>
  <c r="C7320" i="4"/>
  <c r="C7321" i="4"/>
  <c r="C7322" i="4"/>
  <c r="C7323" i="4"/>
  <c r="C7324" i="4"/>
  <c r="C7325" i="4"/>
  <c r="C7326" i="4"/>
  <c r="C7327" i="4"/>
  <c r="C7328" i="4"/>
  <c r="C7329" i="4"/>
  <c r="C7330" i="4"/>
  <c r="C7331" i="4"/>
  <c r="C7332" i="4"/>
  <c r="C7333" i="4"/>
  <c r="C7334" i="4"/>
  <c r="C7335" i="4"/>
  <c r="C7336" i="4"/>
  <c r="C7337" i="4"/>
  <c r="C7338" i="4"/>
  <c r="C7339" i="4"/>
  <c r="C7340" i="4"/>
  <c r="C7341" i="4"/>
  <c r="C7342" i="4"/>
  <c r="C7343" i="4"/>
  <c r="C7344" i="4"/>
  <c r="C7345" i="4"/>
  <c r="C7346" i="4"/>
  <c r="C7347" i="4"/>
  <c r="C7348" i="4"/>
  <c r="C7349" i="4"/>
  <c r="C7350" i="4"/>
  <c r="C7351" i="4"/>
  <c r="C7352" i="4"/>
  <c r="C7353" i="4"/>
  <c r="C7354" i="4"/>
  <c r="C7355" i="4"/>
  <c r="C7356" i="4"/>
  <c r="C7357" i="4"/>
  <c r="C7358" i="4"/>
  <c r="C7359" i="4"/>
  <c r="C7360" i="4"/>
  <c r="C7361" i="4"/>
  <c r="C7362" i="4"/>
  <c r="C7363" i="4"/>
  <c r="C7364" i="4"/>
  <c r="C7365" i="4"/>
  <c r="C7366" i="4"/>
  <c r="C7367" i="4"/>
  <c r="C7368" i="4"/>
  <c r="C7369" i="4"/>
  <c r="C7370" i="4"/>
  <c r="C7371" i="4"/>
  <c r="C7372" i="4"/>
  <c r="C7373" i="4"/>
  <c r="C7374" i="4"/>
  <c r="C7375" i="4"/>
  <c r="C7376" i="4"/>
  <c r="C7377" i="4"/>
  <c r="C7378" i="4"/>
  <c r="C7379" i="4"/>
  <c r="C7380" i="4"/>
  <c r="C7381" i="4"/>
  <c r="C7382" i="4"/>
  <c r="C7383" i="4"/>
  <c r="C7384" i="4"/>
  <c r="C7385" i="4"/>
  <c r="C7386" i="4"/>
  <c r="C7387" i="4"/>
  <c r="C7388" i="4"/>
  <c r="C7389" i="4"/>
  <c r="C7390" i="4"/>
  <c r="C7391" i="4"/>
  <c r="C7392" i="4"/>
  <c r="C7393" i="4"/>
  <c r="C7394" i="4"/>
  <c r="C7395" i="4"/>
  <c r="C7396" i="4"/>
  <c r="C7397" i="4"/>
  <c r="C7398" i="4"/>
  <c r="C7399" i="4"/>
  <c r="C7400" i="4"/>
  <c r="C7401" i="4"/>
  <c r="C7402" i="4"/>
  <c r="C7403" i="4"/>
  <c r="C7404" i="4"/>
  <c r="C7405" i="4"/>
  <c r="C7406" i="4"/>
  <c r="C7407" i="4"/>
  <c r="C7408" i="4"/>
  <c r="C7409" i="4"/>
  <c r="C7410" i="4"/>
  <c r="C7411" i="4"/>
  <c r="C7412" i="4"/>
  <c r="C7413" i="4"/>
  <c r="C7414" i="4"/>
  <c r="C7415" i="4"/>
  <c r="C7416" i="4"/>
  <c r="C7417" i="4"/>
  <c r="C7418" i="4"/>
  <c r="C7419" i="4"/>
  <c r="C7420" i="4"/>
  <c r="C7421" i="4"/>
  <c r="C7422" i="4"/>
  <c r="C7423" i="4"/>
  <c r="C7424" i="4"/>
  <c r="C7425" i="4"/>
  <c r="C7426" i="4"/>
  <c r="C7427" i="4"/>
  <c r="C7428" i="4"/>
  <c r="C7429" i="4"/>
  <c r="C7430" i="4"/>
  <c r="C7431" i="4"/>
  <c r="C7432" i="4"/>
  <c r="C7433" i="4"/>
  <c r="C7434" i="4"/>
  <c r="C7435" i="4"/>
  <c r="C7436" i="4"/>
  <c r="C7437" i="4"/>
  <c r="C7438" i="4"/>
  <c r="C7439" i="4"/>
  <c r="C7440" i="4"/>
  <c r="C7441" i="4"/>
  <c r="C7442" i="4"/>
  <c r="C7443" i="4"/>
  <c r="C7444" i="4"/>
  <c r="C7445" i="4"/>
  <c r="C7446" i="4"/>
  <c r="C7447" i="4"/>
  <c r="C7448" i="4"/>
  <c r="C7449" i="4"/>
  <c r="C7450" i="4"/>
  <c r="C7451" i="4"/>
  <c r="C7452" i="4"/>
  <c r="C7453" i="4"/>
  <c r="C7454" i="4"/>
  <c r="C7455" i="4"/>
  <c r="C7456" i="4"/>
  <c r="C7457" i="4"/>
  <c r="C7458" i="4"/>
  <c r="C7459" i="4"/>
  <c r="C7460" i="4"/>
  <c r="C7461" i="4"/>
  <c r="C7462" i="4"/>
  <c r="C7463" i="4"/>
  <c r="C7464" i="4"/>
  <c r="C7465" i="4"/>
  <c r="C7466" i="4"/>
  <c r="C7467" i="4"/>
  <c r="C7468" i="4"/>
  <c r="C7469" i="4"/>
  <c r="C7470" i="4"/>
  <c r="C7471" i="4"/>
  <c r="C7472" i="4"/>
  <c r="C7473" i="4"/>
  <c r="C7474" i="4"/>
  <c r="C7475" i="4"/>
  <c r="C7476" i="4"/>
  <c r="C7477" i="4"/>
  <c r="C7478" i="4"/>
  <c r="C7479" i="4"/>
  <c r="C7480" i="4"/>
  <c r="C7481" i="4"/>
  <c r="C7482" i="4"/>
  <c r="C7483" i="4"/>
  <c r="C7484" i="4"/>
  <c r="C7485" i="4"/>
  <c r="C7486" i="4"/>
  <c r="C7487" i="4"/>
  <c r="C7488" i="4"/>
  <c r="C7489" i="4"/>
  <c r="C7490" i="4"/>
  <c r="C7491" i="4"/>
  <c r="C7492" i="4"/>
  <c r="C7493" i="4"/>
  <c r="C7494" i="4"/>
  <c r="C7495" i="4"/>
  <c r="C7496" i="4"/>
  <c r="C7497" i="4"/>
  <c r="C7498" i="4"/>
  <c r="C7499" i="4"/>
  <c r="C7500" i="4"/>
  <c r="C7501" i="4"/>
  <c r="C7502" i="4"/>
  <c r="C7503" i="4"/>
  <c r="C7504" i="4"/>
  <c r="C7505" i="4"/>
  <c r="C7506" i="4"/>
  <c r="C7507" i="4"/>
  <c r="C7508" i="4"/>
  <c r="C7509" i="4"/>
  <c r="C7510" i="4"/>
  <c r="C7511" i="4"/>
  <c r="C7512" i="4"/>
  <c r="C7513" i="4"/>
  <c r="C7514" i="4"/>
  <c r="C7515" i="4"/>
  <c r="C7516" i="4"/>
  <c r="C7517" i="4"/>
  <c r="C7518" i="4"/>
  <c r="C7519" i="4"/>
  <c r="C7520" i="4"/>
  <c r="C7521" i="4"/>
  <c r="C7522" i="4"/>
  <c r="C7523" i="4"/>
  <c r="C7524" i="4"/>
  <c r="C7525" i="4"/>
  <c r="C7526" i="4"/>
  <c r="C7527" i="4"/>
  <c r="C7528" i="4"/>
  <c r="C7529" i="4"/>
  <c r="C7530" i="4"/>
  <c r="C7531" i="4"/>
  <c r="C7532" i="4"/>
  <c r="C7533" i="4"/>
  <c r="C7534" i="4"/>
  <c r="C7535" i="4"/>
  <c r="C7536" i="4"/>
  <c r="C7537" i="4"/>
  <c r="C7538" i="4"/>
  <c r="C7539" i="4"/>
  <c r="C7540" i="4"/>
  <c r="C7541" i="4"/>
  <c r="C7542" i="4"/>
  <c r="C7543" i="4"/>
  <c r="C7544" i="4"/>
  <c r="C7545" i="4"/>
  <c r="C7546" i="4"/>
  <c r="C7547" i="4"/>
  <c r="C7548" i="4"/>
  <c r="C7549" i="4"/>
  <c r="C7550" i="4"/>
  <c r="C7551" i="4"/>
  <c r="C7552" i="4"/>
  <c r="C7553" i="4"/>
  <c r="C7554" i="4"/>
  <c r="C7555" i="4"/>
  <c r="C7556" i="4"/>
  <c r="C7557" i="4"/>
  <c r="C7558" i="4"/>
  <c r="C7559" i="4"/>
  <c r="C7560" i="4"/>
  <c r="C7561" i="4"/>
  <c r="C7562" i="4"/>
  <c r="C7563" i="4"/>
  <c r="C7564" i="4"/>
  <c r="C7565" i="4"/>
  <c r="C7566" i="4"/>
  <c r="C7567" i="4"/>
  <c r="C7568" i="4"/>
  <c r="C7569" i="4"/>
  <c r="C7570" i="4"/>
  <c r="C7571" i="4"/>
  <c r="C7572" i="4"/>
  <c r="C7573" i="4"/>
  <c r="C7574" i="4"/>
  <c r="C7575" i="4"/>
  <c r="C7576" i="4"/>
  <c r="C7577" i="4"/>
  <c r="C7578" i="4"/>
  <c r="C7579" i="4"/>
  <c r="C7580" i="4"/>
  <c r="C7581" i="4"/>
  <c r="C7582" i="4"/>
  <c r="C7583" i="4"/>
  <c r="C7584" i="4"/>
  <c r="C7585" i="4"/>
  <c r="C7586" i="4"/>
  <c r="C7587" i="4"/>
  <c r="C7588" i="4"/>
  <c r="C7589" i="4"/>
  <c r="C7590" i="4"/>
  <c r="C7591" i="4"/>
  <c r="C7592" i="4"/>
  <c r="C7593" i="4"/>
  <c r="C7594" i="4"/>
  <c r="C7595" i="4"/>
  <c r="C7596" i="4"/>
  <c r="C7597" i="4"/>
  <c r="C7598" i="4"/>
  <c r="C7599" i="4"/>
  <c r="C7600" i="4"/>
  <c r="C7601" i="4"/>
  <c r="C7602" i="4"/>
  <c r="C7603" i="4"/>
  <c r="C7604" i="4"/>
  <c r="C7605" i="4"/>
  <c r="C7606" i="4"/>
  <c r="C7607" i="4"/>
  <c r="C7608" i="4"/>
  <c r="C7609" i="4"/>
  <c r="C7610" i="4"/>
  <c r="C7611" i="4"/>
  <c r="C7612" i="4"/>
  <c r="C7613" i="4"/>
  <c r="C7614" i="4"/>
  <c r="C7615" i="4"/>
  <c r="C7616" i="4"/>
  <c r="C7617" i="4"/>
  <c r="C7618" i="4"/>
  <c r="C7619" i="4"/>
  <c r="C7620" i="4"/>
  <c r="C7621" i="4"/>
  <c r="C7622" i="4"/>
  <c r="C7623" i="4"/>
  <c r="C7624" i="4"/>
  <c r="C7625" i="4"/>
  <c r="C7626" i="4"/>
  <c r="C7627" i="4"/>
  <c r="C7628" i="4"/>
  <c r="C7629" i="4"/>
  <c r="C7630" i="4"/>
  <c r="C7631" i="4"/>
  <c r="C7632" i="4"/>
  <c r="C7633" i="4"/>
  <c r="C7634" i="4"/>
  <c r="C7635" i="4"/>
  <c r="C7636" i="4"/>
  <c r="C7637" i="4"/>
  <c r="C7638" i="4"/>
  <c r="C7639" i="4"/>
  <c r="C7640" i="4"/>
  <c r="C7641" i="4"/>
  <c r="C7642" i="4"/>
  <c r="C7643" i="4"/>
  <c r="C7644" i="4"/>
  <c r="C7645" i="4"/>
  <c r="C7646" i="4"/>
  <c r="C7647" i="4"/>
  <c r="C7648" i="4"/>
  <c r="C7649" i="4"/>
  <c r="C7650" i="4"/>
  <c r="C7651" i="4"/>
  <c r="C7652" i="4"/>
  <c r="C7653" i="4"/>
  <c r="C7654" i="4"/>
  <c r="C7655" i="4"/>
  <c r="C7656" i="4"/>
  <c r="C7657" i="4"/>
  <c r="C7658" i="4"/>
  <c r="C7659" i="4"/>
  <c r="C7660" i="4"/>
  <c r="C7661" i="4"/>
  <c r="C7662" i="4"/>
  <c r="C7663" i="4"/>
  <c r="C7664" i="4"/>
  <c r="C7665" i="4"/>
  <c r="C7666" i="4"/>
  <c r="C7667" i="4"/>
  <c r="C7668" i="4"/>
  <c r="C7669" i="4"/>
  <c r="C7670" i="4"/>
  <c r="C7671" i="4"/>
  <c r="C7672" i="4"/>
  <c r="C7673" i="4"/>
  <c r="C7674" i="4"/>
  <c r="C7675" i="4"/>
  <c r="C7676" i="4"/>
  <c r="C7677" i="4"/>
  <c r="C7678" i="4"/>
  <c r="C7679" i="4"/>
  <c r="C7680" i="4"/>
  <c r="C7681" i="4"/>
  <c r="C7682" i="4"/>
  <c r="C7683" i="4"/>
  <c r="C7684" i="4"/>
  <c r="C7685" i="4"/>
  <c r="C7686" i="4"/>
  <c r="C7687" i="4"/>
  <c r="C7688" i="4"/>
  <c r="C7689" i="4"/>
  <c r="C7690" i="4"/>
  <c r="C7691" i="4"/>
  <c r="C7692" i="4"/>
  <c r="C7693" i="4"/>
  <c r="C7694" i="4"/>
  <c r="C7695" i="4"/>
  <c r="C7696" i="4"/>
  <c r="C7697" i="4"/>
  <c r="C7698" i="4"/>
  <c r="C7699" i="4"/>
  <c r="C7700" i="4"/>
  <c r="C7701" i="4"/>
  <c r="C7702" i="4"/>
  <c r="C7703" i="4"/>
  <c r="C7704" i="4"/>
  <c r="C7705" i="4"/>
  <c r="C7706" i="4"/>
  <c r="C7707" i="4"/>
  <c r="C7708" i="4"/>
  <c r="C7709" i="4"/>
  <c r="C7710" i="4"/>
  <c r="C7711" i="4"/>
  <c r="C7712" i="4"/>
  <c r="C7713" i="4"/>
  <c r="C7714" i="4"/>
  <c r="C7715" i="4"/>
  <c r="C7716" i="4"/>
  <c r="C7717" i="4"/>
  <c r="C7718" i="4"/>
  <c r="C7719" i="4"/>
  <c r="C7720" i="4"/>
  <c r="C7721" i="4"/>
  <c r="C7722" i="4"/>
  <c r="C7723" i="4"/>
  <c r="C7724" i="4"/>
  <c r="C7725" i="4"/>
  <c r="C7726" i="4"/>
  <c r="C7727" i="4"/>
  <c r="C7728" i="4"/>
  <c r="C7729" i="4"/>
  <c r="C7730" i="4"/>
  <c r="C7731" i="4"/>
  <c r="C7732" i="4"/>
  <c r="C7733" i="4"/>
  <c r="C7734" i="4"/>
  <c r="C7735" i="4"/>
  <c r="C7736" i="4"/>
  <c r="C7737" i="4"/>
  <c r="C7738" i="4"/>
  <c r="C7739" i="4"/>
  <c r="C7740" i="4"/>
  <c r="C7741" i="4"/>
  <c r="C7742" i="4"/>
  <c r="C7743" i="4"/>
  <c r="C7744" i="4"/>
  <c r="C7745" i="4"/>
  <c r="C7746" i="4"/>
  <c r="C7747" i="4"/>
  <c r="C7748" i="4"/>
  <c r="C7749" i="4"/>
  <c r="C7750" i="4"/>
  <c r="C7751" i="4"/>
  <c r="C7752" i="4"/>
  <c r="C7753" i="4"/>
  <c r="C7754" i="4"/>
  <c r="C7755" i="4"/>
  <c r="C7756" i="4"/>
  <c r="C7757" i="4"/>
  <c r="C7758" i="4"/>
  <c r="C7759" i="4"/>
  <c r="C7760" i="4"/>
  <c r="C7761" i="4"/>
  <c r="C7762" i="4"/>
  <c r="C7763" i="4"/>
  <c r="C7764" i="4"/>
  <c r="C7765" i="4"/>
  <c r="C7766" i="4"/>
  <c r="C7767" i="4"/>
  <c r="C7768" i="4"/>
  <c r="C7769" i="4"/>
  <c r="C7770" i="4"/>
  <c r="C7771" i="4"/>
  <c r="C7772" i="4"/>
  <c r="C7773" i="4"/>
  <c r="C7774" i="4"/>
  <c r="C7775" i="4"/>
  <c r="C7776" i="4"/>
  <c r="C7777" i="4"/>
  <c r="C7778" i="4"/>
  <c r="C7779" i="4"/>
  <c r="C7780" i="4"/>
  <c r="C7781" i="4"/>
  <c r="C7782" i="4"/>
  <c r="C7783" i="4"/>
  <c r="C7784" i="4"/>
  <c r="C7785" i="4"/>
  <c r="C7786" i="4"/>
  <c r="C7787" i="4"/>
  <c r="C7788" i="4"/>
  <c r="C7789" i="4"/>
  <c r="C7790" i="4"/>
  <c r="C7791" i="4"/>
  <c r="C7792" i="4"/>
  <c r="C7793" i="4"/>
  <c r="C7794" i="4"/>
  <c r="C7795" i="4"/>
  <c r="C7796" i="4"/>
  <c r="C7797" i="4"/>
  <c r="C7798" i="4"/>
  <c r="C7799" i="4"/>
  <c r="C7800" i="4"/>
  <c r="C7801" i="4"/>
  <c r="C7802" i="4"/>
  <c r="C7803" i="4"/>
  <c r="C7804" i="4"/>
  <c r="C7805" i="4"/>
  <c r="C7806" i="4"/>
  <c r="C7807" i="4"/>
  <c r="C7808" i="4"/>
  <c r="C7809" i="4"/>
  <c r="C7810" i="4"/>
  <c r="C7811" i="4"/>
  <c r="C7812" i="4"/>
  <c r="C7813" i="4"/>
  <c r="C7814" i="4"/>
  <c r="C7815" i="4"/>
  <c r="C7816" i="4"/>
  <c r="C7817" i="4"/>
  <c r="C7818" i="4"/>
  <c r="C7819" i="4"/>
  <c r="C7820" i="4"/>
  <c r="C7821" i="4"/>
  <c r="C7822" i="4"/>
  <c r="C7823" i="4"/>
  <c r="C7824" i="4"/>
  <c r="C7825" i="4"/>
  <c r="C7826" i="4"/>
  <c r="C7827" i="4"/>
  <c r="C7828" i="4"/>
  <c r="C7829" i="4"/>
  <c r="C7830" i="4"/>
  <c r="C7831" i="4"/>
  <c r="C7832" i="4"/>
  <c r="C7833" i="4"/>
  <c r="C7834" i="4"/>
  <c r="C7835" i="4"/>
  <c r="C7836" i="4"/>
  <c r="C7837" i="4"/>
  <c r="C7838" i="4"/>
  <c r="C7839" i="4"/>
  <c r="C7840" i="4"/>
  <c r="C7841" i="4"/>
  <c r="C7842" i="4"/>
  <c r="C7843" i="4"/>
  <c r="C7844" i="4"/>
  <c r="C7845" i="4"/>
  <c r="C7846" i="4"/>
  <c r="C7847" i="4"/>
  <c r="C7848" i="4"/>
  <c r="C7849" i="4"/>
  <c r="C7850" i="4"/>
  <c r="C7851" i="4"/>
  <c r="C7852" i="4"/>
  <c r="C7853" i="4"/>
  <c r="C7854" i="4"/>
  <c r="C7855" i="4"/>
  <c r="C7856" i="4"/>
  <c r="C7857" i="4"/>
  <c r="C7858" i="4"/>
  <c r="C7859" i="4"/>
  <c r="C7860" i="4"/>
  <c r="C7861" i="4"/>
  <c r="C7862" i="4"/>
  <c r="C7863" i="4"/>
  <c r="C7864" i="4"/>
  <c r="C7865" i="4"/>
  <c r="C7866" i="4"/>
  <c r="C7867" i="4"/>
  <c r="C7868" i="4"/>
  <c r="C7869" i="4"/>
  <c r="C7870" i="4"/>
  <c r="C7871" i="4"/>
  <c r="C7872" i="4"/>
  <c r="C7873" i="4"/>
  <c r="C7874" i="4"/>
  <c r="C7875" i="4"/>
  <c r="C7876" i="4"/>
  <c r="C7877" i="4"/>
  <c r="C7878" i="4"/>
  <c r="C7879" i="4"/>
  <c r="C7880" i="4"/>
  <c r="C7881" i="4"/>
  <c r="C7882" i="4"/>
  <c r="C7883" i="4"/>
  <c r="C7884" i="4"/>
  <c r="C7885" i="4"/>
  <c r="C7886" i="4"/>
  <c r="C7887" i="4"/>
  <c r="C7888" i="4"/>
  <c r="C7889" i="4"/>
  <c r="C7890" i="4"/>
  <c r="C7891" i="4"/>
  <c r="C7892" i="4"/>
  <c r="C7893" i="4"/>
  <c r="C7894" i="4"/>
  <c r="C7895" i="4"/>
  <c r="C7896" i="4"/>
  <c r="C7897" i="4"/>
  <c r="C7898" i="4"/>
  <c r="C7899" i="4"/>
  <c r="C7900" i="4"/>
  <c r="C7901" i="4"/>
  <c r="C7902" i="4"/>
  <c r="C7903" i="4"/>
  <c r="C7904" i="4"/>
  <c r="C7905" i="4"/>
  <c r="C7906" i="4"/>
  <c r="C7907" i="4"/>
  <c r="C7908" i="4"/>
  <c r="C7909" i="4"/>
  <c r="C7910" i="4"/>
  <c r="C7911" i="4"/>
  <c r="C7912" i="4"/>
  <c r="C7913" i="4"/>
  <c r="C7914" i="4"/>
  <c r="C7915" i="4"/>
  <c r="C7916" i="4"/>
  <c r="C7917" i="4"/>
  <c r="C7918" i="4"/>
  <c r="C7919" i="4"/>
  <c r="C7920" i="4"/>
  <c r="C7921" i="4"/>
  <c r="C7922" i="4"/>
  <c r="C7923" i="4"/>
  <c r="C7924" i="4"/>
  <c r="C7925" i="4"/>
  <c r="C7926" i="4"/>
  <c r="C7927" i="4"/>
  <c r="C7928" i="4"/>
  <c r="C7929" i="4"/>
  <c r="C7930" i="4"/>
  <c r="C7931" i="4"/>
  <c r="C7932" i="4"/>
  <c r="C7933" i="4"/>
  <c r="C7934" i="4"/>
  <c r="C7935" i="4"/>
  <c r="C7936" i="4"/>
  <c r="C7937" i="4"/>
  <c r="C7938" i="4"/>
  <c r="C7939" i="4"/>
  <c r="C7940" i="4"/>
  <c r="C7941" i="4"/>
  <c r="C7942" i="4"/>
  <c r="C7943" i="4"/>
  <c r="C7944" i="4"/>
  <c r="C7945" i="4"/>
  <c r="C7946" i="4"/>
  <c r="C7947" i="4"/>
  <c r="C7948" i="4"/>
  <c r="C7949" i="4"/>
  <c r="C7950" i="4"/>
  <c r="C7951" i="4"/>
  <c r="C7952" i="4"/>
  <c r="C7953" i="4"/>
  <c r="C7954" i="4"/>
  <c r="C7955" i="4"/>
  <c r="C7956" i="4"/>
  <c r="C7957" i="4"/>
  <c r="C7958" i="4"/>
  <c r="C7959" i="4"/>
  <c r="C7960" i="4"/>
  <c r="C7961" i="4"/>
  <c r="C7962" i="4"/>
  <c r="C7963" i="4"/>
  <c r="C7964" i="4"/>
  <c r="C7965" i="4"/>
  <c r="C7966" i="4"/>
  <c r="C7967" i="4"/>
  <c r="C7968" i="4"/>
  <c r="C7969" i="4"/>
  <c r="C7970" i="4"/>
  <c r="C7971" i="4"/>
  <c r="C7972" i="4"/>
  <c r="C7973" i="4"/>
  <c r="C7974" i="4"/>
  <c r="C7975" i="4"/>
  <c r="C7976" i="4"/>
  <c r="C7977" i="4"/>
  <c r="C7978" i="4"/>
  <c r="C7979" i="4"/>
  <c r="C7980" i="4"/>
  <c r="C7981" i="4"/>
  <c r="C7982" i="4"/>
  <c r="C7983" i="4"/>
  <c r="C7984" i="4"/>
  <c r="C7985" i="4"/>
  <c r="C7986" i="4"/>
  <c r="C7987" i="4"/>
  <c r="C7988" i="4"/>
  <c r="C7989" i="4"/>
  <c r="C7990" i="4"/>
  <c r="C7991" i="4"/>
  <c r="C7992" i="4"/>
  <c r="C7993" i="4"/>
  <c r="C7994" i="4"/>
  <c r="C7995" i="4"/>
  <c r="C7996" i="4"/>
  <c r="C7997" i="4"/>
  <c r="C7998" i="4"/>
  <c r="C7999" i="4"/>
  <c r="C8000" i="4"/>
  <c r="C8001" i="4"/>
  <c r="C8002" i="4"/>
  <c r="C8003" i="4"/>
  <c r="C8004" i="4"/>
  <c r="C8005" i="4"/>
  <c r="C8006" i="4"/>
  <c r="C8007" i="4"/>
  <c r="C8008" i="4"/>
  <c r="C8009" i="4"/>
  <c r="C8010" i="4"/>
  <c r="C8011" i="4"/>
  <c r="C8012" i="4"/>
  <c r="C8013" i="4"/>
  <c r="C8014" i="4"/>
  <c r="C8015" i="4"/>
  <c r="C8016" i="4"/>
  <c r="C8017" i="4"/>
  <c r="C8018" i="4"/>
  <c r="C8019" i="4"/>
  <c r="C8020" i="4"/>
  <c r="C8021" i="4"/>
  <c r="C8022" i="4"/>
  <c r="C8023" i="4"/>
  <c r="C8024" i="4"/>
  <c r="C8025" i="4"/>
  <c r="C8026" i="4"/>
  <c r="C8027" i="4"/>
  <c r="C8028" i="4"/>
  <c r="C8029" i="4"/>
  <c r="C8030" i="4"/>
  <c r="C8031" i="4"/>
  <c r="C8032" i="4"/>
  <c r="C8033" i="4"/>
  <c r="C8034" i="4"/>
  <c r="C8035" i="4"/>
  <c r="C8036" i="4"/>
  <c r="C8037" i="4"/>
  <c r="C8038" i="4"/>
  <c r="C8039" i="4"/>
  <c r="C8040" i="4"/>
  <c r="C8041" i="4"/>
  <c r="C8042" i="4"/>
  <c r="C8043" i="4"/>
  <c r="C8044" i="4"/>
  <c r="C8045" i="4"/>
  <c r="C8046" i="4"/>
  <c r="C8047" i="4"/>
  <c r="C8048" i="4"/>
  <c r="C8049" i="4"/>
  <c r="C8050" i="4"/>
  <c r="C8051" i="4"/>
  <c r="C8052" i="4"/>
  <c r="C8053" i="4"/>
  <c r="C8054" i="4"/>
  <c r="C8055" i="4"/>
  <c r="C8056" i="4"/>
  <c r="C8057" i="4"/>
  <c r="C8058" i="4"/>
  <c r="C8059" i="4"/>
  <c r="C8060" i="4"/>
  <c r="C8061" i="4"/>
  <c r="C8062" i="4"/>
  <c r="C8063" i="4"/>
  <c r="C8064" i="4"/>
  <c r="C8065" i="4"/>
  <c r="C8066" i="4"/>
  <c r="C8067" i="4"/>
  <c r="C8068" i="4"/>
  <c r="C8069" i="4"/>
  <c r="C8070" i="4"/>
  <c r="C8071" i="4"/>
  <c r="C8072" i="4"/>
  <c r="C8073" i="4"/>
  <c r="C8074" i="4"/>
  <c r="C8075" i="4"/>
  <c r="C8076" i="4"/>
  <c r="C8077" i="4"/>
  <c r="C8078" i="4"/>
  <c r="C8079" i="4"/>
  <c r="C8080" i="4"/>
  <c r="C8081" i="4"/>
  <c r="C8082" i="4"/>
  <c r="C8083" i="4"/>
  <c r="C8084" i="4"/>
  <c r="C8085" i="4"/>
  <c r="C8086" i="4"/>
  <c r="C8087" i="4"/>
  <c r="C8088" i="4"/>
  <c r="C8089" i="4"/>
  <c r="C8090" i="4"/>
  <c r="C8091" i="4"/>
  <c r="C8092" i="4"/>
  <c r="C8093" i="4"/>
  <c r="C8094" i="4"/>
  <c r="C8095" i="4"/>
  <c r="C8096" i="4"/>
  <c r="C8097" i="4"/>
  <c r="C8098" i="4"/>
  <c r="C8099" i="4"/>
  <c r="C8100" i="4"/>
  <c r="C8101" i="4"/>
  <c r="C8102" i="4"/>
  <c r="C8103" i="4"/>
  <c r="C8104" i="4"/>
  <c r="C8105" i="4"/>
  <c r="C8106" i="4"/>
  <c r="C8107" i="4"/>
  <c r="C8108" i="4"/>
  <c r="C8109" i="4"/>
  <c r="C8110" i="4"/>
  <c r="C8111" i="4"/>
  <c r="C8112" i="4"/>
  <c r="C8113" i="4"/>
  <c r="C8114" i="4"/>
  <c r="C8115" i="4"/>
  <c r="C8116" i="4"/>
  <c r="C8117" i="4"/>
  <c r="C8118" i="4"/>
  <c r="C8119" i="4"/>
  <c r="C8120" i="4"/>
  <c r="C8121" i="4"/>
  <c r="C8122" i="4"/>
  <c r="C8123" i="4"/>
  <c r="C8124" i="4"/>
  <c r="C8125" i="4"/>
  <c r="C8126" i="4"/>
  <c r="C8127" i="4"/>
  <c r="C8128" i="4"/>
  <c r="C8129" i="4"/>
  <c r="C8130" i="4"/>
  <c r="C8131" i="4"/>
  <c r="C8132" i="4"/>
  <c r="C8133" i="4"/>
  <c r="C8134" i="4"/>
  <c r="C8135" i="4"/>
  <c r="C8136" i="4"/>
  <c r="C8137" i="4"/>
  <c r="C8138" i="4"/>
  <c r="C8139" i="4"/>
  <c r="C8140" i="4"/>
  <c r="C8141" i="4"/>
  <c r="C8142" i="4"/>
  <c r="C8143" i="4"/>
  <c r="C8144" i="4"/>
  <c r="C8145" i="4"/>
  <c r="C8146" i="4"/>
  <c r="C8147" i="4"/>
  <c r="C8148" i="4"/>
  <c r="C8149" i="4"/>
  <c r="C8150" i="4"/>
  <c r="C8151" i="4"/>
  <c r="C8152" i="4"/>
  <c r="C8153" i="4"/>
  <c r="C8154" i="4"/>
  <c r="C8155" i="4"/>
  <c r="C8156" i="4"/>
  <c r="C8157" i="4"/>
  <c r="C8158" i="4"/>
  <c r="C8159" i="4"/>
  <c r="C8160" i="4"/>
  <c r="C8161" i="4"/>
  <c r="C8162" i="4"/>
  <c r="C8163" i="4"/>
  <c r="C8164" i="4"/>
  <c r="C8165" i="4"/>
  <c r="C8166" i="4"/>
  <c r="C8167" i="4"/>
  <c r="C8168" i="4"/>
  <c r="C8169" i="4"/>
  <c r="C8170" i="4"/>
  <c r="C8171" i="4"/>
  <c r="C8172" i="4"/>
  <c r="C8173" i="4"/>
  <c r="C8174" i="4"/>
  <c r="C8175" i="4"/>
  <c r="C8176" i="4"/>
  <c r="C8177" i="4"/>
  <c r="C8178" i="4"/>
  <c r="C8179" i="4"/>
  <c r="C8180" i="4"/>
  <c r="C8181" i="4"/>
  <c r="C8182" i="4"/>
  <c r="C8183" i="4"/>
  <c r="C8184" i="4"/>
  <c r="C8185" i="4"/>
  <c r="C8186" i="4"/>
  <c r="C8187" i="4"/>
  <c r="C8188" i="4"/>
  <c r="C8189" i="4"/>
  <c r="C8190" i="4"/>
  <c r="C8191" i="4"/>
  <c r="C8192" i="4"/>
  <c r="C8193" i="4"/>
  <c r="C8194" i="4"/>
  <c r="C8195" i="4"/>
  <c r="C8196" i="4"/>
  <c r="C8197" i="4"/>
  <c r="C8198" i="4"/>
  <c r="C8199" i="4"/>
  <c r="C8200" i="4"/>
  <c r="C8201" i="4"/>
  <c r="C8202" i="4"/>
  <c r="C8203" i="4"/>
  <c r="C8204" i="4"/>
  <c r="C8205" i="4"/>
  <c r="C8206" i="4"/>
  <c r="C8207" i="4"/>
  <c r="C8208" i="4"/>
  <c r="C8209" i="4"/>
  <c r="C8210" i="4"/>
  <c r="C8211" i="4"/>
  <c r="C8212" i="4"/>
  <c r="C8213" i="4"/>
  <c r="C8214" i="4"/>
  <c r="C8215" i="4"/>
  <c r="C8216" i="4"/>
  <c r="C8217" i="4"/>
  <c r="C8218" i="4"/>
  <c r="C8219" i="4"/>
  <c r="C8220" i="4"/>
  <c r="C8221" i="4"/>
  <c r="C8222" i="4"/>
  <c r="C8223" i="4"/>
  <c r="C8224" i="4"/>
  <c r="C8225" i="4"/>
  <c r="C8226" i="4"/>
  <c r="C8227" i="4"/>
  <c r="C8228" i="4"/>
  <c r="C8229" i="4"/>
  <c r="C8230" i="4"/>
  <c r="C8231" i="4"/>
  <c r="C8232" i="4"/>
  <c r="C8233" i="4"/>
  <c r="C8234" i="4"/>
  <c r="C8235" i="4"/>
  <c r="C8236" i="4"/>
  <c r="C8237" i="4"/>
  <c r="C8238" i="4"/>
  <c r="C8239" i="4"/>
  <c r="C8240" i="4"/>
  <c r="C8241" i="4"/>
  <c r="C8242" i="4"/>
  <c r="C8243" i="4"/>
  <c r="C8244" i="4"/>
  <c r="C8245" i="4"/>
  <c r="C8246" i="4"/>
  <c r="C8247" i="4"/>
  <c r="C8248" i="4"/>
  <c r="C8249" i="4"/>
  <c r="C8250" i="4"/>
  <c r="C8251" i="4"/>
  <c r="C8252" i="4"/>
  <c r="C8253" i="4"/>
  <c r="C8254" i="4"/>
  <c r="C8255" i="4"/>
  <c r="C8256" i="4"/>
  <c r="C8257" i="4"/>
  <c r="C8258" i="4"/>
  <c r="C8259" i="4"/>
  <c r="C8260" i="4"/>
  <c r="C8261" i="4"/>
  <c r="C8262" i="4"/>
  <c r="C8263" i="4"/>
  <c r="C8264" i="4"/>
  <c r="C8265" i="4"/>
  <c r="C8266" i="4"/>
  <c r="C8267" i="4"/>
  <c r="C8268" i="4"/>
  <c r="C8269" i="4"/>
  <c r="C8270" i="4"/>
  <c r="C8271" i="4"/>
  <c r="C8272" i="4"/>
  <c r="C8273" i="4"/>
  <c r="C8274" i="4"/>
  <c r="C8275" i="4"/>
  <c r="C8276" i="4"/>
  <c r="C8277" i="4"/>
  <c r="C8278" i="4"/>
  <c r="C8279" i="4"/>
  <c r="C8280" i="4"/>
  <c r="C8281" i="4"/>
  <c r="C8282" i="4"/>
  <c r="C8283" i="4"/>
  <c r="C8284" i="4"/>
  <c r="C8285" i="4"/>
  <c r="C8286" i="4"/>
  <c r="C8287" i="4"/>
  <c r="C8288" i="4"/>
  <c r="C8289" i="4"/>
  <c r="C8290" i="4"/>
  <c r="C8291" i="4"/>
  <c r="C8292" i="4"/>
  <c r="C8293" i="4"/>
  <c r="C8294" i="4"/>
  <c r="C8295" i="4"/>
  <c r="C8296" i="4"/>
  <c r="C8297" i="4"/>
  <c r="C8298" i="4"/>
  <c r="C8299" i="4"/>
  <c r="C8300" i="4"/>
  <c r="C8301" i="4"/>
  <c r="C8302" i="4"/>
  <c r="C8303" i="4"/>
  <c r="C8304" i="4"/>
  <c r="C8305" i="4"/>
  <c r="C16" i="4"/>
  <c r="H7" i="6" l="1"/>
  <c r="H7" i="3"/>
  <c r="H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X3914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Поверку не прошел, прошу обратить внимание</t>
        </r>
      </text>
    </comment>
  </commentList>
</comments>
</file>

<file path=xl/sharedStrings.xml><?xml version="1.0" encoding="utf-8"?>
<sst xmlns="http://schemas.openxmlformats.org/spreadsheetml/2006/main" count="130554" uniqueCount="33289">
  <si>
    <t>№</t>
  </si>
  <si>
    <t>Информация о заявителе</t>
  </si>
  <si>
    <t>Информация о снятом ПУ</t>
  </si>
  <si>
    <t>Информация об установленном ПУ</t>
  </si>
  <si>
    <t>Сведения по замене ПУ</t>
  </si>
  <si>
    <t>Район</t>
  </si>
  <si>
    <t>Населенный пункт</t>
  </si>
  <si>
    <t>Улица</t>
  </si>
  <si>
    <t>Дом, корпус</t>
  </si>
  <si>
    <t>Тип, марка</t>
  </si>
  <si>
    <t>Завод. номер</t>
  </si>
  <si>
    <t>Место установки ПУ</t>
  </si>
  <si>
    <t>Дата замены</t>
  </si>
  <si>
    <t>№ акта</t>
  </si>
  <si>
    <t>Приложение № 3</t>
  </si>
  <si>
    <t>к распоряжению АО «Чувашская энергосбытовая компания»</t>
  </si>
  <si>
    <t>от ___________ № ________</t>
  </si>
  <si>
    <t>Дата предыд. Госповерки</t>
  </si>
  <si>
    <t>Показания снятого ПУ</t>
  </si>
  <si>
    <t>Показания установленного ПУ</t>
  </si>
  <si>
    <t>Дата регистрации обращения потребителя</t>
  </si>
  <si>
    <t>По состоянию на:</t>
  </si>
  <si>
    <t>Наименование</t>
  </si>
  <si>
    <t>Адрес объекта потребителя (МКД, нежилое помещение)</t>
  </si>
  <si>
    <t>Наименование точки учета</t>
  </si>
  <si>
    <t xml:space="preserve">Реестр выполненных работ по замене (установке) общедомовых ПУ и ПУ нежилых помещений в МКД </t>
  </si>
  <si>
    <t xml:space="preserve">Реестр выполненных работ по замене (установке) трансформаторов тока в МКД </t>
  </si>
  <si>
    <t>Информация о снятых ТТ (ф.А/ф.В/ф.С)</t>
  </si>
  <si>
    <t>Информация об установленных ТТ (ф.А/ф.В/ф.С)</t>
  </si>
  <si>
    <t>Дата предыд. госповерки</t>
  </si>
  <si>
    <t>Место установки ТТ</t>
  </si>
  <si>
    <t>Сведения по замене ТТ</t>
  </si>
  <si>
    <t>Номинал ТТ</t>
  </si>
  <si>
    <t>16</t>
  </si>
  <si>
    <t xml:space="preserve">Реестр выполненных работ по замене (установке) индивидуальных ПУв МКД </t>
  </si>
  <si>
    <t>Ф.И.О.</t>
  </si>
  <si>
    <t>№ лицевого счета/договора энергоснабжения</t>
  </si>
  <si>
    <t>18</t>
  </si>
  <si>
    <t>№ заявления
(при наличии)</t>
  </si>
  <si>
    <t>Фазность
(1ф/3ф)</t>
  </si>
  <si>
    <t>15</t>
  </si>
  <si>
    <t>19</t>
  </si>
  <si>
    <t>ф.А</t>
  </si>
  <si>
    <t>ф.В</t>
  </si>
  <si>
    <t>ф.С</t>
  </si>
  <si>
    <t>20</t>
  </si>
  <si>
    <t>21</t>
  </si>
  <si>
    <t>Завод. номера ТТ</t>
  </si>
  <si>
    <t>№ и дата
исх. письма
(при наличии)</t>
  </si>
  <si>
    <t>Замена произведена (МРО/подряд.)</t>
  </si>
  <si>
    <t>Наименование организации</t>
  </si>
  <si>
    <t>Номин./макс. ток ПУ (5-60А, 5-100А, 5-7,5А)</t>
  </si>
  <si>
    <t>06.10.2020</t>
  </si>
  <si>
    <t>Коршунова Мария Сергеевна</t>
  </si>
  <si>
    <t>Егорова Елена Александровна</t>
  </si>
  <si>
    <t>Кузмичев Евгений Евгеньевич</t>
  </si>
  <si>
    <t>Сакович Елена Вячеславовна</t>
  </si>
  <si>
    <t>Назаров Виталий Геннадьевич</t>
  </si>
  <si>
    <t>Александров Дмитрий Геннадьевич</t>
  </si>
  <si>
    <t>Васильева Людмила Ахмедовна</t>
  </si>
  <si>
    <t>Ванюшина Инна Вячеславовна</t>
  </si>
  <si>
    <t>Куликова Ольга Леонидовна</t>
  </si>
  <si>
    <t>Фадеев Александр Петрович</t>
  </si>
  <si>
    <t>Федоров Евгений Александрович</t>
  </si>
  <si>
    <t>Прокопьева Елена Владимировна</t>
  </si>
  <si>
    <t>Березина Мария Николаевна</t>
  </si>
  <si>
    <t>Усова Ильза Борисовна</t>
  </si>
  <si>
    <t>Моисеева Ольга Владимировна</t>
  </si>
  <si>
    <t>Васильев Александр Александрович</t>
  </si>
  <si>
    <t>Коновалов Федор Павлович</t>
  </si>
  <si>
    <t>Алексеев Рудольф Демьянович</t>
  </si>
  <si>
    <t>Никифорова Марина Иольевна</t>
  </si>
  <si>
    <t>Шаргаева Александра Викторовна</t>
  </si>
  <si>
    <t>Василий Юрий Германович</t>
  </si>
  <si>
    <t>Ермаков Александр Михайлович</t>
  </si>
  <si>
    <t>Смолина Гульнара Рафаиловна</t>
  </si>
  <si>
    <t>Зубов Николай Ильич</t>
  </si>
  <si>
    <t>Васильев Никита Геннадьевич</t>
  </si>
  <si>
    <t>Смышляева Лидия Николаевна</t>
  </si>
  <si>
    <t>Макарьевская Татьяна Витальевна</t>
  </si>
  <si>
    <t>Васильева Надежда Аркадьевна</t>
  </si>
  <si>
    <t>Иванова Лидия Ивановна</t>
  </si>
  <si>
    <t>Илларионов Александр Анатольевич</t>
  </si>
  <si>
    <t>Яковлева Дина Николаевна</t>
  </si>
  <si>
    <t>Андреев Вячеслав Борисович</t>
  </si>
  <si>
    <t>Александрова Валентина Ильинична</t>
  </si>
  <si>
    <t>Лосева Наталия Геннадьевна</t>
  </si>
  <si>
    <t>Илларионов Леонид Анатольевич</t>
  </si>
  <si>
    <t>Данилов Вячеслав Александрович</t>
  </si>
  <si>
    <t>Колумбаева Наталия Ивановна</t>
  </si>
  <si>
    <t>Челышева Татьяна Евгеньевна</t>
  </si>
  <si>
    <t>Храмова Елена Павловна</t>
  </si>
  <si>
    <t>Мокеева Надежда Л</t>
  </si>
  <si>
    <t>Егорова Виктория Валерьевна</t>
  </si>
  <si>
    <t>Лапшина Н.И.</t>
  </si>
  <si>
    <t>Осипова Ниталья Владимировна</t>
  </si>
  <si>
    <t>Скворцова Елена Геральдовна</t>
  </si>
  <si>
    <t>Михайлов Анатолий Андреевич</t>
  </si>
  <si>
    <t>Петров Алексей Анатольевич</t>
  </si>
  <si>
    <t>Иванова Марина Валерьевна</t>
  </si>
  <si>
    <t>Порфирьева Ольга Александровна</t>
  </si>
  <si>
    <t>Севрикова Ольга Леонидовна</t>
  </si>
  <si>
    <t>Модина Ирина Валентиновна</t>
  </si>
  <si>
    <t>Селянкин Владимир Петрович</t>
  </si>
  <si>
    <t>Иванов Владимир Алексеевич</t>
  </si>
  <si>
    <t>Семенова Галина Васильевна</t>
  </si>
  <si>
    <t>Павлов Константин Филиппович</t>
  </si>
  <si>
    <t>Семенова Нина Павловна</t>
  </si>
  <si>
    <t>Тюганова Лидия Петровна</t>
  </si>
  <si>
    <t>Чащин Данил Владимирович</t>
  </si>
  <si>
    <t>Камалюкова Фатыма Ямальдиновна</t>
  </si>
  <si>
    <t>Васильева Екатерина Юрьевна</t>
  </si>
  <si>
    <t>Андреев Александр Аркадьевич</t>
  </si>
  <si>
    <t>Федотова Наталья Александровна</t>
  </si>
  <si>
    <t>Васильев Владимир Геннадиевич</t>
  </si>
  <si>
    <t>Волосенко Анастасия Константиновна</t>
  </si>
  <si>
    <t>Дарешин Роман Александрович</t>
  </si>
  <si>
    <t>Филиппова В.С.</t>
  </si>
  <si>
    <t>Мочалов Александр Анатольевич</t>
  </si>
  <si>
    <t>Орлова Оксана Ивановна</t>
  </si>
  <si>
    <t>Осинкин Михаил Николаевич</t>
  </si>
  <si>
    <t>Чернов Владимир Витальевич</t>
  </si>
  <si>
    <t>Тарасова Анна Анатольевна</t>
  </si>
  <si>
    <t>Дмитриев Александр Вячеславович</t>
  </si>
  <si>
    <t>Васильева Светлана Юрьевна</t>
  </si>
  <si>
    <t>Одноколкин Николай Александрович</t>
  </si>
  <si>
    <t>Кириллов Николай Васильевич</t>
  </si>
  <si>
    <t>Фомина Наталия Михайловна</t>
  </si>
  <si>
    <t>Григорьева Ирина Николаевна</t>
  </si>
  <si>
    <t>Иванов Сергей Юрьевич</t>
  </si>
  <si>
    <t>Макаров Сергей Витальевич</t>
  </si>
  <si>
    <t>Алжиков Алексей Дмитриевич</t>
  </si>
  <si>
    <t>Кириллов Николай Харитонович</t>
  </si>
  <si>
    <t>Андрианов Федор Андрианович</t>
  </si>
  <si>
    <t>Тимофеев Сергей Михайлович</t>
  </si>
  <si>
    <t>Шмаков Денис Александрович</t>
  </si>
  <si>
    <t>Александров Павел Валерьевич</t>
  </si>
  <si>
    <t>Петров Александр Михайлович</t>
  </si>
  <si>
    <t>Прохорова Алиса Анатольевна</t>
  </si>
  <si>
    <t>Данилова Оксана Валерьевна</t>
  </si>
  <si>
    <t>Вдовичева Евгения Аркадьевна</t>
  </si>
  <si>
    <t>Романова Виктория Викторовна</t>
  </si>
  <si>
    <t>Лаврентьев Вячеслав Петрович</t>
  </si>
  <si>
    <t>Глазкова Надежда Ивановна</t>
  </si>
  <si>
    <t>Матвеева М.П.</t>
  </si>
  <si>
    <t>Уткина Алевтина Ивановна</t>
  </si>
  <si>
    <t>Иванова Ольга Ивановна</t>
  </si>
  <si>
    <t>Салибеев Александр Николаевич</t>
  </si>
  <si>
    <t>Самойлова Нина Илларионовна</t>
  </si>
  <si>
    <t>Агатеев Валентин Егорович</t>
  </si>
  <si>
    <t>Маслова Елена Вениаминовна</t>
  </si>
  <si>
    <t>Куваева Надежда Вячеславовна</t>
  </si>
  <si>
    <t>Грачева Надежда Петровна</t>
  </si>
  <si>
    <t xml:space="preserve"> Харитонов Владислав Геннадьевич</t>
  </si>
  <si>
    <t>Казаков Владимир Васильевич</t>
  </si>
  <si>
    <t>Филиппов Роман Евгеньевич</t>
  </si>
  <si>
    <t>Сергеев Евгений Васильевич</t>
  </si>
  <si>
    <t>Артемьева Вера Алексеевна</t>
  </si>
  <si>
    <t>Александров Игорь Анатольевич</t>
  </si>
  <si>
    <t>Миловидова Галина Демьяновна</t>
  </si>
  <si>
    <t>Туртушева Ольга Петровна</t>
  </si>
  <si>
    <t>Разбакова Надежда Тимофеевна</t>
  </si>
  <si>
    <t>Тимофеев Анатолий Александрович</t>
  </si>
  <si>
    <t>Владимирова Ольга Николаевна</t>
  </si>
  <si>
    <t>Васянка Лариса Владиславовна</t>
  </si>
  <si>
    <t>Шашурина Наталия Валерьевна</t>
  </si>
  <si>
    <t xml:space="preserve"> Архипова Галина Константиновна</t>
  </si>
  <si>
    <t>Иванова Оксана Геннадьевна</t>
  </si>
  <si>
    <t>Никитин Леонид Николаевич</t>
  </si>
  <si>
    <t>Селивестрова Ирина Калистратовна</t>
  </si>
  <si>
    <t>Александрова Ирина Николаевна</t>
  </si>
  <si>
    <t>Николаева Ирина Ильинична</t>
  </si>
  <si>
    <t>Миронова Любовь Дмитриевна</t>
  </si>
  <si>
    <t>Грачева Галина Алексеевна</t>
  </si>
  <si>
    <t>Абдрахманова Зинаида Михайловна</t>
  </si>
  <si>
    <t>Лущинская Елена Геннадьевна</t>
  </si>
  <si>
    <t>Волков Андрей Леонидович</t>
  </si>
  <si>
    <t>Николаев Алик Васильевич</t>
  </si>
  <si>
    <t>Игнатьев Дмитрий Геннадьевич</t>
  </si>
  <si>
    <t>Медюков Альберт Юрьевич</t>
  </si>
  <si>
    <t>Андриенка Камярия Абдулловна</t>
  </si>
  <si>
    <t>Николаева Надежда Николаевна</t>
  </si>
  <si>
    <t>Прокопьева Тамара Николаевна</t>
  </si>
  <si>
    <t>Сорокина Светлана Александровна</t>
  </si>
  <si>
    <t>Николаева Светлана Анатольевна</t>
  </si>
  <si>
    <t>Иванов Олег Николаевич</t>
  </si>
  <si>
    <t>Коледова Светлана Алексеевна</t>
  </si>
  <si>
    <t>Флегонтова Вера Николаевна</t>
  </si>
  <si>
    <t>Васильев Дмитрий Феликсович</t>
  </si>
  <si>
    <t>Старшов Федор Васильевич</t>
  </si>
  <si>
    <t>Андреева Нэлли Александровна</t>
  </si>
  <si>
    <t>Хорошилова Галина Николаевна</t>
  </si>
  <si>
    <t>Тимофеев Виталий Петрович</t>
  </si>
  <si>
    <t>Саблин Юрий Александрович</t>
  </si>
  <si>
    <t>Елышева Евлампия Васильевна</t>
  </si>
  <si>
    <t>Тавторкин Андрей Иванович</t>
  </si>
  <si>
    <t>Ершов Юрий Михайлович</t>
  </si>
  <si>
    <t>Севастьянова Наталья Николаевна</t>
  </si>
  <si>
    <t>Никитина Елизавета Михайловна</t>
  </si>
  <si>
    <t>Добрынкин Андрей Николаевич</t>
  </si>
  <si>
    <t>Яковлева Лидия Михайловна</t>
  </si>
  <si>
    <t>Дисконтова Валентина Осиповна</t>
  </si>
  <si>
    <t>Иванов Александр Витальевич</t>
  </si>
  <si>
    <t>Малов Евгений Сергеевич</t>
  </si>
  <si>
    <t>Игнатова Лариса Геннадиевна</t>
  </si>
  <si>
    <t>Григорьева Лариса Георгиевна</t>
  </si>
  <si>
    <t>Вокзалова Александра Николаевна</t>
  </si>
  <si>
    <t>Аверина Галина Геннадьевна</t>
  </si>
  <si>
    <t>Пчелкина Ирина Валентиновна</t>
  </si>
  <si>
    <t>Юрьева Светлана Рафаиловна</t>
  </si>
  <si>
    <t>Арисов Валерий Николаевич</t>
  </si>
  <si>
    <t>Долгова Валентина Захаровна</t>
  </si>
  <si>
    <t>Шайманов Анатолий Николаевич</t>
  </si>
  <si>
    <t>Тихонова Татьяна Сергеевна</t>
  </si>
  <si>
    <t>Николаев Михаил Сергеевич</t>
  </si>
  <si>
    <t>Томас Татьяна Аверкиевна</t>
  </si>
  <si>
    <t>Иванов Олег Васильевич</t>
  </si>
  <si>
    <t>Латухина Татьяна Евгеньевна</t>
  </si>
  <si>
    <t>Кудряшова Альбина Петровна</t>
  </si>
  <si>
    <t>Миронов Герман Валериевич</t>
  </si>
  <si>
    <t>Миловидова Елена Васильевна</t>
  </si>
  <si>
    <t>Маркова Елена Юрьевна</t>
  </si>
  <si>
    <t>Чулков Виктор Иванович</t>
  </si>
  <si>
    <t>Авершина Лариса Александровна</t>
  </si>
  <si>
    <t>Скворцова Нина Мубаракшевна</t>
  </si>
  <si>
    <t>Митрофанова Елизавета Никандровна</t>
  </si>
  <si>
    <t>Перцева Арина Алексеевна</t>
  </si>
  <si>
    <t>Филиппова Надежда Александровна</t>
  </si>
  <si>
    <t>Терентьев Андрей Алексеевич</t>
  </si>
  <si>
    <t>Берестовская Ольга Львовна</t>
  </si>
  <si>
    <t>Смирнов Анатолий Зосимович</t>
  </si>
  <si>
    <t>Славновская Алевтина Кирилловна</t>
  </si>
  <si>
    <t>Павлов Гордей Аркадьевич</t>
  </si>
  <si>
    <t>Маклыгин Юрий Николаевич</t>
  </si>
  <si>
    <t>Тимофеев Александр Вячеславович</t>
  </si>
  <si>
    <t>Охоткин Валентин Федорович</t>
  </si>
  <si>
    <t>Николаева Ольга Анатольевна</t>
  </si>
  <si>
    <t>Адамова Инга Николаевна</t>
  </si>
  <si>
    <t>Смирнов Игорь Вячеславович</t>
  </si>
  <si>
    <t>Лебединцев Артур Эдуардович</t>
  </si>
  <si>
    <t>Михеева Рена Васильевна</t>
  </si>
  <si>
    <t>Позднякова Галина Алексеевна</t>
  </si>
  <si>
    <t>Шахеев Александр Васильевич</t>
  </si>
  <si>
    <t>Мудрагель Сергей Петрович</t>
  </si>
  <si>
    <t>Сергеева Таисия Осиповна</t>
  </si>
  <si>
    <t>Головина Юлия Андреевна</t>
  </si>
  <si>
    <t>Гранникова Светлана Валерьевна</t>
  </si>
  <si>
    <t>Федоров Андрей Иванович</t>
  </si>
  <si>
    <t>Лаврентьев Евгений Александрович</t>
  </si>
  <si>
    <t>Анисимова Евгения Алексеевна</t>
  </si>
  <si>
    <t>Владимирова Елена Константиновна</t>
  </si>
  <si>
    <t>Максимова Наталия Викторовна</t>
  </si>
  <si>
    <t>Яковлев Алексей Валентинович</t>
  </si>
  <si>
    <t>Тимофеев Михаил Павлович</t>
  </si>
  <si>
    <t>Капраловой Надежде Евгеньевне</t>
  </si>
  <si>
    <t>Водкин Александр Дмитриевич</t>
  </si>
  <si>
    <t>Иванов Юрий Владимирович</t>
  </si>
  <si>
    <t>Якимова Екатерина Геннадьевна</t>
  </si>
  <si>
    <t>Иванова Зоя Сергевна</t>
  </si>
  <si>
    <t>Владимирова Наталья Николаевна</t>
  </si>
  <si>
    <t>Ермолаева Светлана Ильинична</t>
  </si>
  <si>
    <t>Викторова Людмила Николаевна</t>
  </si>
  <si>
    <t>Шурчанов Валентин Сергеевич</t>
  </si>
  <si>
    <t>Кириллова Диана Денисовна</t>
  </si>
  <si>
    <t>Григорьева Елена Николаевна</t>
  </si>
  <si>
    <t>Львов Игорь Валерьевич</t>
  </si>
  <si>
    <t>Емкина Надежда Владимировна</t>
  </si>
  <si>
    <t>Авдеев Валерий Валерьевич</t>
  </si>
  <si>
    <t>Егорова Светлана Ильинична</t>
  </si>
  <si>
    <t>Егорова Людмила Владимировна</t>
  </si>
  <si>
    <t>Матвеев Илья Владимирович</t>
  </si>
  <si>
    <t>Ремеслова Людмила Юрьевна</t>
  </si>
  <si>
    <t>Падиярова Марина Ивановна</t>
  </si>
  <si>
    <t>Петрова Марина Васильевна</t>
  </si>
  <si>
    <t>Егоров Андрей Игоревич</t>
  </si>
  <si>
    <t>Дудин Александр Владимирович</t>
  </si>
  <si>
    <t>Ивантаева Татьяна Витальевна</t>
  </si>
  <si>
    <t>Кузьмина Елена Михайловна</t>
  </si>
  <si>
    <t>Кондратьева Елена Николаевна</t>
  </si>
  <si>
    <t>Германова Елена Леонидовна</t>
  </si>
  <si>
    <t>Первов Степан Геннадьевич</t>
  </si>
  <si>
    <t>Ребров Андрей Васильевич</t>
  </si>
  <si>
    <t>Конюхов Сергей Андреевич</t>
  </si>
  <si>
    <t>Чабай Андрей Николаевич</t>
  </si>
  <si>
    <t>Белей Татьяна Борисовна</t>
  </si>
  <si>
    <t>Скачкова Валентина Николаевна</t>
  </si>
  <si>
    <t>Трофимов Юрий Михайлович</t>
  </si>
  <si>
    <t>Игнатьева Мария Николаевна</t>
  </si>
  <si>
    <t>Александрова Анастасия Александровна</t>
  </si>
  <si>
    <t>Балахнина Алевтина Александровна</t>
  </si>
  <si>
    <t>Одинцова Анастасия Владимировна</t>
  </si>
  <si>
    <t>Любимова Светлана Михайловна</t>
  </si>
  <si>
    <t>Гильденберг Борис Моисеевич</t>
  </si>
  <si>
    <t>Галкин Евгений Валерьевич</t>
  </si>
  <si>
    <t>Ридняк Оксана Александровна</t>
  </si>
  <si>
    <t>Васильева Людмила Любимовна</t>
  </si>
  <si>
    <t>Михайлова Елена Сергеевна</t>
  </si>
  <si>
    <t>Мешкова Руфина Валентиновна</t>
  </si>
  <si>
    <t>Иванов Андрей Иванович</t>
  </si>
  <si>
    <t>Сазонова Тамара Аркадьевна</t>
  </si>
  <si>
    <t>Иванова Евдокия Кирилловна</t>
  </si>
  <si>
    <t>Самарова Людмила Николаевна</t>
  </si>
  <si>
    <t>Кузнецова Валентина Викторовна</t>
  </si>
  <si>
    <t>Санина Ольга Александровна</t>
  </si>
  <si>
    <t>Хлебкова Ольга Александровна</t>
  </si>
  <si>
    <t>Михайлов Алексей Леонидович</t>
  </si>
  <si>
    <t>Фирсова Людмила Леонидовна</t>
  </si>
  <si>
    <t>Игнатьева Татьяна Мефодьевна</t>
  </si>
  <si>
    <t>Лазаренко Елена Александровна</t>
  </si>
  <si>
    <t>Глунцов Сергей Александрович</t>
  </si>
  <si>
    <t>Белов Владимир Анатольевич</t>
  </si>
  <si>
    <t>Упир Владимир Витальевич</t>
  </si>
  <si>
    <t>Орешникова Людмила Владимировна</t>
  </si>
  <si>
    <t>Матросов Василий Петрович</t>
  </si>
  <si>
    <t>Перков Дмитрий Александрович</t>
  </si>
  <si>
    <t>Тынтаев Сергей Александрович</t>
  </si>
  <si>
    <t>Руссов Константин Николаевич</t>
  </si>
  <si>
    <t>Иванова Елена Алексеевна</t>
  </si>
  <si>
    <t>Калдырмина Галина Федоровна</t>
  </si>
  <si>
    <t>Мрзукова Жанна Николаевна</t>
  </si>
  <si>
    <t>Матвеева Алла Игнатьевна</t>
  </si>
  <si>
    <t>Пахомова Елена Ильинична</t>
  </si>
  <si>
    <t>Хохлова Татьяна Алексеевна</t>
  </si>
  <si>
    <t>Якимов Сергей Анатольевич</t>
  </si>
  <si>
    <t>Соловьева Римма Меркурьевна</t>
  </si>
  <si>
    <t>Зеленова Ирина Николаевна</t>
  </si>
  <si>
    <t>Березкин Сергей Николаевич</t>
  </si>
  <si>
    <t>Никифорова Ирина Александровна</t>
  </si>
  <si>
    <t>Тазенов Владимир Александрович</t>
  </si>
  <si>
    <t>Тарасова Людмила Егоровна</t>
  </si>
  <si>
    <t>Краснова Лидия Тимофеевна</t>
  </si>
  <si>
    <t>Резюкова Наталия Петровна</t>
  </si>
  <si>
    <t>Ясмакова Александра Владимировна</t>
  </si>
  <si>
    <t>Ухтиярова Ольга Ивановна</t>
  </si>
  <si>
    <t>Сергеева Марина Геннадьевна</t>
  </si>
  <si>
    <t>Шиверова Валентина Геннадьевна</t>
  </si>
  <si>
    <t>Леонидов Дмитрий Владимирович</t>
  </si>
  <si>
    <t>Атяшева Мария Сергеевна</t>
  </si>
  <si>
    <t>Васильева Дарья Валерьевна</t>
  </si>
  <si>
    <t>Тихонова Ольга Михайловна</t>
  </si>
  <si>
    <t>Емукова Ирина Юрьевна</t>
  </si>
  <si>
    <t>Пыркина Любовь Сергеевна</t>
  </si>
  <si>
    <t>Мокеева Галина Николаевна</t>
  </si>
  <si>
    <t>Чечнев Сергей Геннадьевич</t>
  </si>
  <si>
    <t>Кузнецова Елена Михайловна</t>
  </si>
  <si>
    <t>Кузьмин Андрей Анатольевич</t>
  </si>
  <si>
    <t>Васильева Татьяна Константиновна</t>
  </si>
  <si>
    <t>Андреева Елена Николаевна</t>
  </si>
  <si>
    <t>Козлова Людмила Витальевна</t>
  </si>
  <si>
    <t>Горельников Андрей Юрьевич</t>
  </si>
  <si>
    <t>Соловьёв Дмитрий Матвеевич</t>
  </si>
  <si>
    <t>Гаврилова Татьяна Георгиевна</t>
  </si>
  <si>
    <t>Федотова Наталья Анатольевна</t>
  </si>
  <si>
    <t>Филиппов Сергей Александрович</t>
  </si>
  <si>
    <t>Никитина Александра Алексеевна</t>
  </si>
  <si>
    <t>Горелова Евгения Юрьевна</t>
  </si>
  <si>
    <t>Петрова Ираида Михайловна</t>
  </si>
  <si>
    <t>Петрова Татьяна Алексеевна</t>
  </si>
  <si>
    <t>Никольская Надежда Вячеславовна</t>
  </si>
  <si>
    <t>Лукьянова Антонина Ивановна</t>
  </si>
  <si>
    <t>Аникина Ирина Юрьевна</t>
  </si>
  <si>
    <t>Данилова Людмила Петровна</t>
  </si>
  <si>
    <t>Кузьмина Наталья Юрьевна</t>
  </si>
  <si>
    <t>Карзаков Валерий Степанович</t>
  </si>
  <si>
    <t>Чашкин Юрий Александрович</t>
  </si>
  <si>
    <t>Андреев Дмитрий Сергеевич</t>
  </si>
  <si>
    <t>Кочетков Денис Сергеевич</t>
  </si>
  <si>
    <t>Гордеева Анна Николаевна</t>
  </si>
  <si>
    <t>Старобубцева Галина Михайловна</t>
  </si>
  <si>
    <t>Шепейкина Людмила Васильевна</t>
  </si>
  <si>
    <t>Андреева Надежда Рудольфовна</t>
  </si>
  <si>
    <t>Батаева Татьяна Петровна</t>
  </si>
  <si>
    <t>Симакова Елена Николаевна</t>
  </si>
  <si>
    <t>Семенова Олимпиада Яковлевна</t>
  </si>
  <si>
    <t>Голубева Валентина Васильевна</t>
  </si>
  <si>
    <t>Ожогина Екатерина Андреевна</t>
  </si>
  <si>
    <t>Сидоров Владимир Николаевич</t>
  </si>
  <si>
    <t>Капитонова Ольга Павловна</t>
  </si>
  <si>
    <t>Чумбакова Людмила Васильевна</t>
  </si>
  <si>
    <t>Александрова Нина Ивановна</t>
  </si>
  <si>
    <t>Игнатьева Римма Куприяновна</t>
  </si>
  <si>
    <t>Чернов Александр Васильевич</t>
  </si>
  <si>
    <t>Александров Вячеслав Игоревич</t>
  </si>
  <si>
    <t>Иванова Елена Робертовна</t>
  </si>
  <si>
    <t>Степанова Нина Владимировна</t>
  </si>
  <si>
    <t>Козлова Наталия Игоревна</t>
  </si>
  <si>
    <t>Васильев Евгений Ростиславович</t>
  </si>
  <si>
    <t>Селиванов Владимир Михайлович</t>
  </si>
  <si>
    <t>Петрова Лидия Васильевна</t>
  </si>
  <si>
    <t>Никифоров Борис Алексеевич</t>
  </si>
  <si>
    <t>Лаврентьев Рудольф Александрович</t>
  </si>
  <si>
    <t>Алехин Сергей Геннадьевич</t>
  </si>
  <si>
    <t>Моисеева Антонина Петровна</t>
  </si>
  <si>
    <t>Анисимова Татьяна Александровна</t>
  </si>
  <si>
    <t>Гомберг Раиса Александровна</t>
  </si>
  <si>
    <t>Борисов Александр Викторович</t>
  </si>
  <si>
    <t>Ижедеров Алексей Владимирович</t>
  </si>
  <si>
    <t>Степанова Елена Вениаминовна</t>
  </si>
  <si>
    <t>Сергеев Илья Терентьевич</t>
  </si>
  <si>
    <t>Шемякин Николай Арсентьевич</t>
  </si>
  <si>
    <t>Иванов Алексей Николаевич</t>
  </si>
  <si>
    <t>Крючкова Римма Петровна</t>
  </si>
  <si>
    <t>Николаев Сергей Анатольевич</t>
  </si>
  <si>
    <t>Дмитриев Владимир Ильич</t>
  </si>
  <si>
    <t>Зайцева Анастасия Александровна</t>
  </si>
  <si>
    <t>Левенкова Оксана Юрьевна</t>
  </si>
  <si>
    <t>Понаморев Евгений Дмитриевич</t>
  </si>
  <si>
    <t>Исаев Борис Николаевич</t>
  </si>
  <si>
    <t>Васильева Маргарита Николаевна</t>
  </si>
  <si>
    <t>Лушина Любовь Васильевна</t>
  </si>
  <si>
    <t>Коннов Владислав Дмитриевич</t>
  </si>
  <si>
    <t>Денисова Елена Владимировна</t>
  </si>
  <si>
    <t>Андреева Галина Алексеевна</t>
  </si>
  <si>
    <t>Калинин Михаил Иванович</t>
  </si>
  <si>
    <t>Кочетков Сергей Михайлович</t>
  </si>
  <si>
    <t>Васильев Валерий Петрович</t>
  </si>
  <si>
    <t>Краснов Юрий Геннадьевич</t>
  </si>
  <si>
    <t>Ильгечкин Леонид Геннадьевич</t>
  </si>
  <si>
    <t>Волошина Жанна Александровна</t>
  </si>
  <si>
    <t>Александрова Алина Георгиевна</t>
  </si>
  <si>
    <t>Евдокимов Александр Сергеевич</t>
  </si>
  <si>
    <t>Толстова Надежда Васильевна</t>
  </si>
  <si>
    <t>Закирова Рахима Рауфовна</t>
  </si>
  <si>
    <t>Никифоров С.А.</t>
  </si>
  <si>
    <t>Зайцев Алексей Тихонович</t>
  </si>
  <si>
    <t>Иванов Алексей Владимирович</t>
  </si>
  <si>
    <t>Яруткина Любовь Михайловна</t>
  </si>
  <si>
    <t>Илларионов Максим Валерьевич</t>
  </si>
  <si>
    <t>Гусак Надежда Александровна</t>
  </si>
  <si>
    <t>Капитонова Маргарита Александровна</t>
  </si>
  <si>
    <t>Кочеткова Зоя Ивановна</t>
  </si>
  <si>
    <t>Целищев Павел Сергеевич</t>
  </si>
  <si>
    <t>Лавин Игорь Аронович</t>
  </si>
  <si>
    <t>Ефремов Иван Гурьевич</t>
  </si>
  <si>
    <t>Исакова Зоя Афанасьевна</t>
  </si>
  <si>
    <t>Иванова Светлана Юрьевна</t>
  </si>
  <si>
    <t>Михайлова Валентина Ильинична</t>
  </si>
  <si>
    <t>Шуралева Галина Павловна</t>
  </si>
  <si>
    <t>Алексеева Юлия Ивановна</t>
  </si>
  <si>
    <t>Иванова Людмила Айзмановна</t>
  </si>
  <si>
    <t>Ватин Николай Михайлович</t>
  </si>
  <si>
    <t>Петров Николай Петрович</t>
  </si>
  <si>
    <t>Александрова Антонина Геннадьевна</t>
  </si>
  <si>
    <t>Никонов Сергей Александрович</t>
  </si>
  <si>
    <t>Краснов Юрий Васильевич</t>
  </si>
  <si>
    <t>Семенов Александр Геннадьевич</t>
  </si>
  <si>
    <t>Иванова Ольга Геннадьевна</t>
  </si>
  <si>
    <t>Рашутина Наталья Николаевна</t>
  </si>
  <si>
    <t>Захарова Екатерина Анатольевна</t>
  </si>
  <si>
    <t>Урмарина Екатерина Владимировна</t>
  </si>
  <si>
    <t>Шербашев Денис Дмитриевич</t>
  </si>
  <si>
    <t>Иванова Валентина Николаевна</t>
  </si>
  <si>
    <t>Ушкова Элла Михайловна</t>
  </si>
  <si>
    <t>Мешков Георгий Петрович</t>
  </si>
  <si>
    <t>Александров Максим Сергеевич</t>
  </si>
  <si>
    <t>Руссков Алексей Николаевич</t>
  </si>
  <si>
    <t>Абрамова Алина Викторовна</t>
  </si>
  <si>
    <t>Анисова Вера Инокентьевна</t>
  </si>
  <si>
    <t>Федорова Екатерина Евгеньевна</t>
  </si>
  <si>
    <t>Ласточкина Екатерина Николаевна</t>
  </si>
  <si>
    <t>Сурнаев Алексей Маркович</t>
  </si>
  <si>
    <t>Лысенко Ирина Алексеевна</t>
  </si>
  <si>
    <t>Такмакова Раиса Андрияновна</t>
  </si>
  <si>
    <t>Фончикова Оксана Петровна</t>
  </si>
  <si>
    <t>Чернова Светлана Сергеевна</t>
  </si>
  <si>
    <t>Петрова Светлана Геннадьевна</t>
  </si>
  <si>
    <t>Ермолаева Анастасия Петровна</t>
  </si>
  <si>
    <t>Жукова Анна Алексеевна</t>
  </si>
  <si>
    <t>Шагина Зинаида Степановна</t>
  </si>
  <si>
    <t>Куданова Вера Ивановна</t>
  </si>
  <si>
    <t>Немцева Галина Трофимовна</t>
  </si>
  <si>
    <t>Пыркова Пелагея Александровна</t>
  </si>
  <si>
    <t>Майоров Петр Владимирович</t>
  </si>
  <si>
    <t>Кипкаева Вера Филипповна</t>
  </si>
  <si>
    <t>Ермолаев Иван Федорович</t>
  </si>
  <si>
    <t>Наумова Галина Васильевна</t>
  </si>
  <si>
    <t>Иванова Татьяна Михайловна</t>
  </si>
  <si>
    <t>Палагушина Ольга Викторовна</t>
  </si>
  <si>
    <t>Степанова Галина Васильевна</t>
  </si>
  <si>
    <t>Огандеркин Геннадий Александрович</t>
  </si>
  <si>
    <t>Николаев Андрей Вячеславович</t>
  </si>
  <si>
    <t>Габиббулаев Шамиль Алиярович</t>
  </si>
  <si>
    <t>Никитин Руслан Владимирович</t>
  </si>
  <si>
    <t>Малинина Ирина Анатольевна</t>
  </si>
  <si>
    <t>Ефимов Анатолий Александрович</t>
  </si>
  <si>
    <t>Николаева Вера Ильинична</t>
  </si>
  <si>
    <t>Вазюкова Зоя Евгеньевна</t>
  </si>
  <si>
    <t>Александров Петр Германович</t>
  </si>
  <si>
    <t>Афанасьева Мария Тимофеевна</t>
  </si>
  <si>
    <t>Якимова Галина Ананьевна</t>
  </si>
  <si>
    <t>Алексеев Сергей Владимирович</t>
  </si>
  <si>
    <t>Степанов Константин Юрьевич</t>
  </si>
  <si>
    <t>Соловьева Светлана Николаевна</t>
  </si>
  <si>
    <t>Николаева Алиса Иосифовна</t>
  </si>
  <si>
    <t>Максимова Альбина Петровна</t>
  </si>
  <si>
    <t>Пупова Мария Никифоровна</t>
  </si>
  <si>
    <t>Мунтайкина Алевтина Анатольевна</t>
  </si>
  <si>
    <t>Шаталкин Сергей Николаевич</t>
  </si>
  <si>
    <t>Густарева Наталья Александровна</t>
  </si>
  <si>
    <t>Бусыгина Лилия Витальевна</t>
  </si>
  <si>
    <t>Матвеева Ольга Владимировна</t>
  </si>
  <si>
    <t>Иванова Тамара Васильевна</t>
  </si>
  <si>
    <t>Ногаева Ангелина Степановна</t>
  </si>
  <si>
    <t>Плешкова Елена Николаевна</t>
  </si>
  <si>
    <t>Исаев Валерий Анатольевич</t>
  </si>
  <si>
    <t>Фадеев Денис Юрьевич</t>
  </si>
  <si>
    <t xml:space="preserve">Хлашева Надежда Леонидовна </t>
  </si>
  <si>
    <t>Иванова Инга Владимировна</t>
  </si>
  <si>
    <t>Валиуллин Динар Камилевич</t>
  </si>
  <si>
    <t>Бычкова Инна Викентьевна</t>
  </si>
  <si>
    <t>Грицакова Рита Ивановна</t>
  </si>
  <si>
    <t>Адюкина Марина Николаевна</t>
  </si>
  <si>
    <t>Семенова Надежда Геннадьевна</t>
  </si>
  <si>
    <t>Ирукова Людмила Валентиновна</t>
  </si>
  <si>
    <t>Веретникова Жанна Владимировна</t>
  </si>
  <si>
    <t>Буинцева Анна Валентиновна</t>
  </si>
  <si>
    <t>Емелюков Константин Владимирович</t>
  </si>
  <si>
    <t>Александров Иван Валерьевич</t>
  </si>
  <si>
    <t>Лихутина Роза Никандровна</t>
  </si>
  <si>
    <t>Терентьев Владимир Львович</t>
  </si>
  <si>
    <t>Орлов Валерий Павлович</t>
  </si>
  <si>
    <t>Михайлова Ольга Вениаминовна</t>
  </si>
  <si>
    <t>Любчич Алексей Александрович</t>
  </si>
  <si>
    <t>Андрианов Анатолий Николаевич</t>
  </si>
  <si>
    <t>Семенова Роза Александровна</t>
  </si>
  <si>
    <t>Макарова Марина Генриховна</t>
  </si>
  <si>
    <t>Николаева Инна Ивановна</t>
  </si>
  <si>
    <t>Колесников Владимир Викторович</t>
  </si>
  <si>
    <t>Скляр Александр Иванович</t>
  </si>
  <si>
    <t>Трофимова Людмила Ивановна</t>
  </si>
  <si>
    <t>Титов Николай Михайлович</t>
  </si>
  <si>
    <t>Емельянова Гульмира Маликовна</t>
  </si>
  <si>
    <t xml:space="preserve">Чердакова Валентина Геннадьевна </t>
  </si>
  <si>
    <t>АКБ АК БарсБанк</t>
  </si>
  <si>
    <t>Николаев Александр Михайлович</t>
  </si>
  <si>
    <t>Алексеева Федосия Вениаминовна</t>
  </si>
  <si>
    <t>Чупина Марина Владимировна</t>
  </si>
  <si>
    <t>Егорова Ольга Леонардовна</t>
  </si>
  <si>
    <t>Блинова Мария Александровна</t>
  </si>
  <si>
    <t>Ланцов Дмитрий Лорисович</t>
  </si>
  <si>
    <t>Митрофанов Д.Н.</t>
  </si>
  <si>
    <t>Колесова Людмила Александровна</t>
  </si>
  <si>
    <t>Танчик Галина Георгиевна</t>
  </si>
  <si>
    <t>Иванова Людмила Сергеевна</t>
  </si>
  <si>
    <t>Федорова Зоя Васильевна</t>
  </si>
  <si>
    <t>Каплунов Владимир Аркадьевич</t>
  </si>
  <si>
    <t>Иванова Екатерина Васильевна</t>
  </si>
  <si>
    <t>Кудряшов Геннадий Сергеевич</t>
  </si>
  <si>
    <t>Филиппова Ирина Николаевна</t>
  </si>
  <si>
    <t>Поликарпова Наталия Вячеславовна</t>
  </si>
  <si>
    <t>Алексеева Наталия Евгеньевна</t>
  </si>
  <si>
    <t>Сидняев Сергей Викторович</t>
  </si>
  <si>
    <t>Григорьева Любовь Александровна</t>
  </si>
  <si>
    <t>Маркова Вера Николаевна</t>
  </si>
  <si>
    <t>Прокопьева Екатерина Ивановна</t>
  </si>
  <si>
    <t>Артемьева Раиса Павловна</t>
  </si>
  <si>
    <t>Петров Владимир Геннадьевич</t>
  </si>
  <si>
    <t>Дунчик Александр Викторович</t>
  </si>
  <si>
    <t>Васильева Наталия Валентиновна</t>
  </si>
  <si>
    <t>Степанова Татьяна Леонидовна</t>
  </si>
  <si>
    <t>Максимов Василий Викторович</t>
  </si>
  <si>
    <t>Афанасьев Андрей Николаевич</t>
  </si>
  <si>
    <t>Желтова Людмила Геннадьевна</t>
  </si>
  <si>
    <t>Садыкова Татьяна Семёновна</t>
  </si>
  <si>
    <t>Пименова Татьяна Мефодьевна</t>
  </si>
  <si>
    <t>Титова Татьяна Юрьевна</t>
  </si>
  <si>
    <t>Каргина Елена Юрьевна</t>
  </si>
  <si>
    <t>Львова Светлана Андреевна</t>
  </si>
  <si>
    <t>Марков Константин Юрьевич</t>
  </si>
  <si>
    <t>Данилов Владимир Станиславович</t>
  </si>
  <si>
    <t>Сарин Олег Геннадьевич</t>
  </si>
  <si>
    <t>Обриванова Валентина Николаевна</t>
  </si>
  <si>
    <t>Терентьева Татьяна Васильевна</t>
  </si>
  <si>
    <t>Краснова Елена Николаевна</t>
  </si>
  <si>
    <t>Кондыганова Елена Владимировна</t>
  </si>
  <si>
    <t>Наумов Валерий Иванович</t>
  </si>
  <si>
    <t>Александрова Марина Олеговна</t>
  </si>
  <si>
    <t>Григорьева Юлия Витальевна</t>
  </si>
  <si>
    <t>Леонтьева Людмила Андреева</t>
  </si>
  <si>
    <t>Атласова Ирина Валентинован</t>
  </si>
  <si>
    <t>Суконкина Наталия Викторовна</t>
  </si>
  <si>
    <t>Ефимова Татьяна Алексеевна</t>
  </si>
  <si>
    <t>Скворцова Наталья Вениаминовна</t>
  </si>
  <si>
    <t>Быстрицкая Альбина Александровна</t>
  </si>
  <si>
    <t>Изотова Лариса Михайловна</t>
  </si>
  <si>
    <t>Комлев Александр Николаевич</t>
  </si>
  <si>
    <t>Осипова Вероника Аркадьевна</t>
  </si>
  <si>
    <t>Мишкина Зинаида Вениаминовна</t>
  </si>
  <si>
    <t>Лебедева Елена Леонидовна</t>
  </si>
  <si>
    <t>Егоров Сергей Валерьевич</t>
  </si>
  <si>
    <t>Васянова Галина Владимировна</t>
  </si>
  <si>
    <t>Семенова Марина Владимировна</t>
  </si>
  <si>
    <t>Антипов Петр Александрович</t>
  </si>
  <si>
    <t>Юманова Наталья Михайловна</t>
  </si>
  <si>
    <t>Гордеева Светлана Георгиевна</t>
  </si>
  <si>
    <t>Ефремов Владимир Николаевич</t>
  </si>
  <si>
    <t>Михайлов Юрий Михайлович</t>
  </si>
  <si>
    <t>Хомодярова Анна Алексеевна</t>
  </si>
  <si>
    <t>Кириллова Маргарита Николаевна</t>
  </si>
  <si>
    <t>Никитин Геннадий Георгиевич</t>
  </si>
  <si>
    <t>Михопаров Владимир Петрович</t>
  </si>
  <si>
    <t>Яковлева Елена Геннадьевна</t>
  </si>
  <si>
    <t>Трофимова Елена Владимировна</t>
  </si>
  <si>
    <t>Оленин Михаил Дмитриевич</t>
  </si>
  <si>
    <t>Комарова Александра Александровна</t>
  </si>
  <si>
    <t>Горбунов Николай Владиславович</t>
  </si>
  <si>
    <t>отсутствует</t>
  </si>
  <si>
    <t>100359408</t>
  </si>
  <si>
    <t>100332218</t>
  </si>
  <si>
    <t>100308759</t>
  </si>
  <si>
    <t>100327881</t>
  </si>
  <si>
    <t>100343980</t>
  </si>
  <si>
    <t>100227858</t>
  </si>
  <si>
    <t>Чебоксары</t>
  </si>
  <si>
    <t>А. Игнатьева</t>
  </si>
  <si>
    <t>11/14</t>
  </si>
  <si>
    <t>8</t>
  </si>
  <si>
    <t>48</t>
  </si>
  <si>
    <t>п-т Тракторостроителей</t>
  </si>
  <si>
    <t>17/25</t>
  </si>
  <si>
    <t>Гражданская</t>
  </si>
  <si>
    <t>Декабристов</t>
  </si>
  <si>
    <t>39</t>
  </si>
  <si>
    <t>Эльгера</t>
  </si>
  <si>
    <t>1</t>
  </si>
  <si>
    <t>34</t>
  </si>
  <si>
    <t>Т. Кривова</t>
  </si>
  <si>
    <t>32</t>
  </si>
  <si>
    <t>Чебоксарский</t>
  </si>
  <si>
    <t>Кугеси</t>
  </si>
  <si>
    <t>Советская</t>
  </si>
  <si>
    <t>80</t>
  </si>
  <si>
    <t>14</t>
  </si>
  <si>
    <t>Пирогова</t>
  </si>
  <si>
    <t>2</t>
  </si>
  <si>
    <t>11</t>
  </si>
  <si>
    <t>12</t>
  </si>
  <si>
    <t>Строителей</t>
  </si>
  <si>
    <t>13</t>
  </si>
  <si>
    <t>Максимова</t>
  </si>
  <si>
    <t>2/5</t>
  </si>
  <si>
    <t>16/1</t>
  </si>
  <si>
    <t>Коллективная</t>
  </si>
  <si>
    <t>5/1</t>
  </si>
  <si>
    <t>31</t>
  </si>
  <si>
    <t>70</t>
  </si>
  <si>
    <t>Короленко</t>
  </si>
  <si>
    <t>Энтузиастов</t>
  </si>
  <si>
    <t>19А</t>
  </si>
  <si>
    <t>23</t>
  </si>
  <si>
    <t>Дементьева</t>
  </si>
  <si>
    <t>20/1</t>
  </si>
  <si>
    <t>б-р Юности</t>
  </si>
  <si>
    <t>3</t>
  </si>
  <si>
    <t>Красина</t>
  </si>
  <si>
    <t>4</t>
  </si>
  <si>
    <t>68</t>
  </si>
  <si>
    <t>66</t>
  </si>
  <si>
    <t>129</t>
  </si>
  <si>
    <t>Гузовского</t>
  </si>
  <si>
    <t>40</t>
  </si>
  <si>
    <t>48/2</t>
  </si>
  <si>
    <t>Герцена</t>
  </si>
  <si>
    <t>Бондарева</t>
  </si>
  <si>
    <t>20А</t>
  </si>
  <si>
    <t xml:space="preserve">Чернышевского </t>
  </si>
  <si>
    <t>6</t>
  </si>
  <si>
    <t>Академика Королева</t>
  </si>
  <si>
    <t>5</t>
  </si>
  <si>
    <t>8/1</t>
  </si>
  <si>
    <t>26</t>
  </si>
  <si>
    <t>Чапаева</t>
  </si>
  <si>
    <t>Сапожникова</t>
  </si>
  <si>
    <t>1/3</t>
  </si>
  <si>
    <t>Ярославская</t>
  </si>
  <si>
    <t>34/8</t>
  </si>
  <si>
    <t>16/2</t>
  </si>
  <si>
    <t>67</t>
  </si>
  <si>
    <t>10/2</t>
  </si>
  <si>
    <t>Радужная</t>
  </si>
  <si>
    <t>12/3</t>
  </si>
  <si>
    <t>21/1</t>
  </si>
  <si>
    <t>50 лет Октября</t>
  </si>
  <si>
    <t>58</t>
  </si>
  <si>
    <t>Сосновка</t>
  </si>
  <si>
    <t>Санаторная</t>
  </si>
  <si>
    <t>Стартовая</t>
  </si>
  <si>
    <t>7</t>
  </si>
  <si>
    <t>Лебедева</t>
  </si>
  <si>
    <t>56</t>
  </si>
  <si>
    <t>9</t>
  </si>
  <si>
    <t>Гладкова</t>
  </si>
  <si>
    <t>Кукшумская</t>
  </si>
  <si>
    <t>Миттова</t>
  </si>
  <si>
    <t>161</t>
  </si>
  <si>
    <t>60</t>
  </si>
  <si>
    <t>Университетская</t>
  </si>
  <si>
    <t>38/4</t>
  </si>
  <si>
    <t xml:space="preserve"> Сосновка</t>
  </si>
  <si>
    <t>Сосновская</t>
  </si>
  <si>
    <t>19/1</t>
  </si>
  <si>
    <t>Водопроводная</t>
  </si>
  <si>
    <t>Энгельса</t>
  </si>
  <si>
    <t>10/1</t>
  </si>
  <si>
    <t>1/1</t>
  </si>
  <si>
    <t>30А</t>
  </si>
  <si>
    <t>52</t>
  </si>
  <si>
    <t>Афанасьева</t>
  </si>
  <si>
    <t>9/1</t>
  </si>
  <si>
    <t>Космонавта Николаева</t>
  </si>
  <si>
    <t>22</t>
  </si>
  <si>
    <t>139 Стрелковой дивизии</t>
  </si>
  <si>
    <t>И. Франко</t>
  </si>
  <si>
    <t>10</t>
  </si>
  <si>
    <t>Бичурина</t>
  </si>
  <si>
    <t>Новогородская</t>
  </si>
  <si>
    <t>30</t>
  </si>
  <si>
    <t>Хузангая</t>
  </si>
  <si>
    <t>8/2</t>
  </si>
  <si>
    <t>О. Беспалова</t>
  </si>
  <si>
    <t>Асламаса</t>
  </si>
  <si>
    <t>85</t>
  </si>
  <si>
    <t>49</t>
  </si>
  <si>
    <t>38/1</t>
  </si>
  <si>
    <t>Кирова</t>
  </si>
  <si>
    <t>Грасиса</t>
  </si>
  <si>
    <t>25</t>
  </si>
  <si>
    <t>Калинина</t>
  </si>
  <si>
    <t>104/1</t>
  </si>
  <si>
    <t>Ярмарочная</t>
  </si>
  <si>
    <t>Байдула</t>
  </si>
  <si>
    <t>81</t>
  </si>
  <si>
    <t>18/1</t>
  </si>
  <si>
    <t>15/10</t>
  </si>
  <si>
    <t>64</t>
  </si>
  <si>
    <t>п. Кугеси</t>
  </si>
  <si>
    <t>Новой Конституции</t>
  </si>
  <si>
    <t>38/8</t>
  </si>
  <si>
    <t>Цивильская</t>
  </si>
  <si>
    <t>17</t>
  </si>
  <si>
    <t>Московский проспект</t>
  </si>
  <si>
    <t>50/2</t>
  </si>
  <si>
    <t>42</t>
  </si>
  <si>
    <t>2/1</t>
  </si>
  <si>
    <t>10 А</t>
  </si>
  <si>
    <t>В. Соколова</t>
  </si>
  <si>
    <t>11/1</t>
  </si>
  <si>
    <t>38</t>
  </si>
  <si>
    <t>Прокопьева</t>
  </si>
  <si>
    <t>Промышленная</t>
  </si>
  <si>
    <t>53/1</t>
  </si>
  <si>
    <t>22/1</t>
  </si>
  <si>
    <t>35</t>
  </si>
  <si>
    <t>Эльменя</t>
  </si>
  <si>
    <t>6/1</t>
  </si>
  <si>
    <t>62</t>
  </si>
  <si>
    <t>28</t>
  </si>
  <si>
    <t>15/1</t>
  </si>
  <si>
    <t>12/2</t>
  </si>
  <si>
    <t>27</t>
  </si>
  <si>
    <t>Пролетарская</t>
  </si>
  <si>
    <t>81/1</t>
  </si>
  <si>
    <t>58 ком. 911</t>
  </si>
  <si>
    <t>113</t>
  </si>
  <si>
    <t>53</t>
  </si>
  <si>
    <t>50 лет СССР</t>
  </si>
  <si>
    <t>41</t>
  </si>
  <si>
    <t>38/2</t>
  </si>
  <si>
    <t>Первомайская</t>
  </si>
  <si>
    <t xml:space="preserve">14 </t>
  </si>
  <si>
    <t>Правая набережная Сугутки</t>
  </si>
  <si>
    <t>54</t>
  </si>
  <si>
    <t>Геологическая</t>
  </si>
  <si>
    <t>112</t>
  </si>
  <si>
    <t>1/2</t>
  </si>
  <si>
    <t>65</t>
  </si>
  <si>
    <t>92</t>
  </si>
  <si>
    <t>П. Ермолаева</t>
  </si>
  <si>
    <t>пер. Ягодный</t>
  </si>
  <si>
    <t>Г. Ильенко</t>
  </si>
  <si>
    <t>7/5</t>
  </si>
  <si>
    <t>84</t>
  </si>
  <si>
    <t>5/2</t>
  </si>
  <si>
    <t>Б. Хмельницкого</t>
  </si>
  <si>
    <t>78</t>
  </si>
  <si>
    <t>21/22</t>
  </si>
  <si>
    <t>Тополиная</t>
  </si>
  <si>
    <t>Крупской</t>
  </si>
  <si>
    <t>9-ой Пятилетки</t>
  </si>
  <si>
    <t>18/2</t>
  </si>
  <si>
    <t>Маршака</t>
  </si>
  <si>
    <t>24/1</t>
  </si>
  <si>
    <t>24</t>
  </si>
  <si>
    <t>36</t>
  </si>
  <si>
    <t>25/1</t>
  </si>
  <si>
    <t>Шоссейная</t>
  </si>
  <si>
    <t>М. Павлова</t>
  </si>
  <si>
    <t>72</t>
  </si>
  <si>
    <t>М. Залка</t>
  </si>
  <si>
    <t>5/13</t>
  </si>
  <si>
    <t>110</t>
  </si>
  <si>
    <t>М. Горького</t>
  </si>
  <si>
    <t>Мира</t>
  </si>
  <si>
    <t>94</t>
  </si>
  <si>
    <t>Совхозная</t>
  </si>
  <si>
    <t>Песчаная</t>
  </si>
  <si>
    <t>3/2</t>
  </si>
  <si>
    <t>Кадыкова</t>
  </si>
  <si>
    <t>20/13</t>
  </si>
  <si>
    <t>33</t>
  </si>
  <si>
    <t>Тепличная</t>
  </si>
  <si>
    <t>И. Яковлева</t>
  </si>
  <si>
    <t>Б.С. Маркова</t>
  </si>
  <si>
    <t>П. Лумумбы</t>
  </si>
  <si>
    <t>29</t>
  </si>
  <si>
    <t>Ишлеи</t>
  </si>
  <si>
    <t>45/1</t>
  </si>
  <si>
    <t>3/1</t>
  </si>
  <si>
    <t>Р. Зорге</t>
  </si>
  <si>
    <t>пр. Г. Айги</t>
  </si>
  <si>
    <t>З. Яковлевой</t>
  </si>
  <si>
    <t>44</t>
  </si>
  <si>
    <t>Челомея</t>
  </si>
  <si>
    <t>К. Иванова</t>
  </si>
  <si>
    <t>Космическая</t>
  </si>
  <si>
    <t>Хыркасы</t>
  </si>
  <si>
    <t>Ресторанная</t>
  </si>
  <si>
    <t>Лапсары</t>
  </si>
  <si>
    <t>Текстильщиков</t>
  </si>
  <si>
    <t>СО-505</t>
  </si>
  <si>
    <t>857468</t>
  </si>
  <si>
    <t>лейне электро-01</t>
  </si>
  <si>
    <t>СО-5У</t>
  </si>
  <si>
    <t>отсутс.</t>
  </si>
  <si>
    <t>меркурий 201.5</t>
  </si>
  <si>
    <t>19949629</t>
  </si>
  <si>
    <t>812412</t>
  </si>
  <si>
    <t>СЭО-1.15.402</t>
  </si>
  <si>
    <t>03001877</t>
  </si>
  <si>
    <t>043327</t>
  </si>
  <si>
    <t>СЕ-101</t>
  </si>
  <si>
    <t>007789039049426</t>
  </si>
  <si>
    <t>СО-ЭЭ0601</t>
  </si>
  <si>
    <t>000518</t>
  </si>
  <si>
    <t>39061694</t>
  </si>
  <si>
    <t>022737</t>
  </si>
  <si>
    <t>3182287</t>
  </si>
  <si>
    <t>33011</t>
  </si>
  <si>
    <t>029278</t>
  </si>
  <si>
    <t>29017402</t>
  </si>
  <si>
    <t>597529</t>
  </si>
  <si>
    <t>7002051</t>
  </si>
  <si>
    <t>0062884</t>
  </si>
  <si>
    <t>76730</t>
  </si>
  <si>
    <t>70556</t>
  </si>
  <si>
    <t>020036</t>
  </si>
  <si>
    <t>19929569-14</t>
  </si>
  <si>
    <t>026361</t>
  </si>
  <si>
    <t>11108328</t>
  </si>
  <si>
    <t>019951</t>
  </si>
  <si>
    <t>2336725</t>
  </si>
  <si>
    <t>064622</t>
  </si>
  <si>
    <t>21361121-15</t>
  </si>
  <si>
    <t>меркурий 201.7</t>
  </si>
  <si>
    <t>42819258</t>
  </si>
  <si>
    <t>16557163-13</t>
  </si>
  <si>
    <t>А1616173</t>
  </si>
  <si>
    <t>015847</t>
  </si>
  <si>
    <t>007789047046779</t>
  </si>
  <si>
    <t>меркурий 230 ART</t>
  </si>
  <si>
    <t>22605473</t>
  </si>
  <si>
    <t>126473</t>
  </si>
  <si>
    <t>22817036</t>
  </si>
  <si>
    <t>116374</t>
  </si>
  <si>
    <t>032224</t>
  </si>
  <si>
    <t>840866</t>
  </si>
  <si>
    <t>22125255</t>
  </si>
  <si>
    <t>4771849</t>
  </si>
  <si>
    <t>11347</t>
  </si>
  <si>
    <t>035319</t>
  </si>
  <si>
    <t>59000</t>
  </si>
  <si>
    <t>074387</t>
  </si>
  <si>
    <t>0205839</t>
  </si>
  <si>
    <t>028308</t>
  </si>
  <si>
    <t>001462</t>
  </si>
  <si>
    <t>364559</t>
  </si>
  <si>
    <t>263173</t>
  </si>
  <si>
    <t>266276</t>
  </si>
  <si>
    <t>881302</t>
  </si>
  <si>
    <t>52097</t>
  </si>
  <si>
    <t>955826</t>
  </si>
  <si>
    <t>856633</t>
  </si>
  <si>
    <t>875447</t>
  </si>
  <si>
    <t>850836</t>
  </si>
  <si>
    <t>875194</t>
  </si>
  <si>
    <t>851119</t>
  </si>
  <si>
    <t>856636</t>
  </si>
  <si>
    <t>856753</t>
  </si>
  <si>
    <t>855554</t>
  </si>
  <si>
    <t>527847</t>
  </si>
  <si>
    <t>856266</t>
  </si>
  <si>
    <t>491707</t>
  </si>
  <si>
    <t>521495</t>
  </si>
  <si>
    <t>855783</t>
  </si>
  <si>
    <t>856503</t>
  </si>
  <si>
    <t>875258</t>
  </si>
  <si>
    <t>521051</t>
  </si>
  <si>
    <t>856170</t>
  </si>
  <si>
    <t>875435</t>
  </si>
  <si>
    <t>520716</t>
  </si>
  <si>
    <t>850898</t>
  </si>
  <si>
    <t>850977</t>
  </si>
  <si>
    <t>263794</t>
  </si>
  <si>
    <t>856352</t>
  </si>
  <si>
    <t>855976</t>
  </si>
  <si>
    <t>521500</t>
  </si>
  <si>
    <t>520002</t>
  </si>
  <si>
    <t>520768</t>
  </si>
  <si>
    <t>731648</t>
  </si>
  <si>
    <t>520795</t>
  </si>
  <si>
    <t>875476</t>
  </si>
  <si>
    <t>519759</t>
  </si>
  <si>
    <t>876188</t>
  </si>
  <si>
    <t>849717</t>
  </si>
  <si>
    <t>264950</t>
  </si>
  <si>
    <t>850160</t>
  </si>
  <si>
    <t>856799</t>
  </si>
  <si>
    <t>856574</t>
  </si>
  <si>
    <t>521197</t>
  </si>
  <si>
    <t>521372</t>
  </si>
  <si>
    <t>345332</t>
  </si>
  <si>
    <t>1706180</t>
  </si>
  <si>
    <t>856130</t>
  </si>
  <si>
    <t>520571</t>
  </si>
  <si>
    <t xml:space="preserve">7579016 </t>
  </si>
  <si>
    <t>044866</t>
  </si>
  <si>
    <t>14087436</t>
  </si>
  <si>
    <t>02004464</t>
  </si>
  <si>
    <t>5850535</t>
  </si>
  <si>
    <t>21405770</t>
  </si>
  <si>
    <t>038090</t>
  </si>
  <si>
    <t>2120269</t>
  </si>
  <si>
    <t>2846586</t>
  </si>
  <si>
    <t>040070</t>
  </si>
  <si>
    <t>СО-ИБ2</t>
  </si>
  <si>
    <t>88228</t>
  </si>
  <si>
    <t>30067012</t>
  </si>
  <si>
    <t>044138</t>
  </si>
  <si>
    <t>239463</t>
  </si>
  <si>
    <t>041369</t>
  </si>
  <si>
    <t>037761</t>
  </si>
  <si>
    <t>040434</t>
  </si>
  <si>
    <t>007277</t>
  </si>
  <si>
    <t>17925975</t>
  </si>
  <si>
    <t>0057929</t>
  </si>
  <si>
    <t>16372734</t>
  </si>
  <si>
    <t>22943913</t>
  </si>
  <si>
    <t>15041729</t>
  </si>
  <si>
    <t>03006945</t>
  </si>
  <si>
    <t>007789047090404</t>
  </si>
  <si>
    <t>04002448</t>
  </si>
  <si>
    <t>844407</t>
  </si>
  <si>
    <t>005941</t>
  </si>
  <si>
    <t>76865</t>
  </si>
  <si>
    <t>6852758</t>
  </si>
  <si>
    <t>23117937</t>
  </si>
  <si>
    <t>30873</t>
  </si>
  <si>
    <t>040381</t>
  </si>
  <si>
    <t>000705</t>
  </si>
  <si>
    <t>22111126</t>
  </si>
  <si>
    <t>042762</t>
  </si>
  <si>
    <t>029911</t>
  </si>
  <si>
    <t>447186</t>
  </si>
  <si>
    <t>13566</t>
  </si>
  <si>
    <t>040899</t>
  </si>
  <si>
    <t>000662</t>
  </si>
  <si>
    <t>Б0034586</t>
  </si>
  <si>
    <t>11945582</t>
  </si>
  <si>
    <t>17748662</t>
  </si>
  <si>
    <t>283552</t>
  </si>
  <si>
    <t>420835</t>
  </si>
  <si>
    <t>19849147</t>
  </si>
  <si>
    <t>002749</t>
  </si>
  <si>
    <t xml:space="preserve">1727257  </t>
  </si>
  <si>
    <t>21495204</t>
  </si>
  <si>
    <t>0063413</t>
  </si>
  <si>
    <t>22860081</t>
  </si>
  <si>
    <t>510377</t>
  </si>
  <si>
    <t>020701</t>
  </si>
  <si>
    <t>9016001254</t>
  </si>
  <si>
    <t>022365</t>
  </si>
  <si>
    <t>1061905</t>
  </si>
  <si>
    <t>860461</t>
  </si>
  <si>
    <t>24000365</t>
  </si>
  <si>
    <t>1943782</t>
  </si>
  <si>
    <t>20423281</t>
  </si>
  <si>
    <t>55505404720</t>
  </si>
  <si>
    <t>03002515</t>
  </si>
  <si>
    <t>020553</t>
  </si>
  <si>
    <t>027302</t>
  </si>
  <si>
    <t>021086</t>
  </si>
  <si>
    <t>85994</t>
  </si>
  <si>
    <t>3143825</t>
  </si>
  <si>
    <t>044087</t>
  </si>
  <si>
    <t>038706</t>
  </si>
  <si>
    <t>22737174</t>
  </si>
  <si>
    <t>21436339</t>
  </si>
  <si>
    <t>14122234</t>
  </si>
  <si>
    <t>027475</t>
  </si>
  <si>
    <t>16637655</t>
  </si>
  <si>
    <t>20415080</t>
  </si>
  <si>
    <t>036870</t>
  </si>
  <si>
    <t>22978364</t>
  </si>
  <si>
    <t>000856</t>
  </si>
  <si>
    <t>022222</t>
  </si>
  <si>
    <t>02020186</t>
  </si>
  <si>
    <t>8171170</t>
  </si>
  <si>
    <t>1001401945</t>
  </si>
  <si>
    <t>021298</t>
  </si>
  <si>
    <t>23053233</t>
  </si>
  <si>
    <t>10000700</t>
  </si>
  <si>
    <t>038806</t>
  </si>
  <si>
    <t>874748</t>
  </si>
  <si>
    <t>38755</t>
  </si>
  <si>
    <t>021780</t>
  </si>
  <si>
    <t>013249</t>
  </si>
  <si>
    <t>042339</t>
  </si>
  <si>
    <t>022413</t>
  </si>
  <si>
    <t>020420</t>
  </si>
  <si>
    <t>670012</t>
  </si>
  <si>
    <t>013567</t>
  </si>
  <si>
    <t>0352261</t>
  </si>
  <si>
    <t>09049484</t>
  </si>
  <si>
    <t>044997</t>
  </si>
  <si>
    <t>СО-51ПК</t>
  </si>
  <si>
    <t>070889</t>
  </si>
  <si>
    <t>022730</t>
  </si>
  <si>
    <t>04596726</t>
  </si>
  <si>
    <t>024786</t>
  </si>
  <si>
    <t>21492924</t>
  </si>
  <si>
    <t>38497899</t>
  </si>
  <si>
    <t>022635</t>
  </si>
  <si>
    <t>56549</t>
  </si>
  <si>
    <t>21435556</t>
  </si>
  <si>
    <t>06805143</t>
  </si>
  <si>
    <t>493755</t>
  </si>
  <si>
    <t>44644</t>
  </si>
  <si>
    <t>002003</t>
  </si>
  <si>
    <t>002702</t>
  </si>
  <si>
    <t>058531</t>
  </si>
  <si>
    <t>20444067</t>
  </si>
  <si>
    <t>495825</t>
  </si>
  <si>
    <t>36459775</t>
  </si>
  <si>
    <t>22761861</t>
  </si>
  <si>
    <t>03006451</t>
  </si>
  <si>
    <t>364565</t>
  </si>
  <si>
    <t>20977896</t>
  </si>
  <si>
    <t>005608</t>
  </si>
  <si>
    <t>038945</t>
  </si>
  <si>
    <t>30972398</t>
  </si>
  <si>
    <t>2478</t>
  </si>
  <si>
    <t>019549</t>
  </si>
  <si>
    <t>15804006</t>
  </si>
  <si>
    <t>041999</t>
  </si>
  <si>
    <t>038657</t>
  </si>
  <si>
    <t>17887735</t>
  </si>
  <si>
    <t>33278</t>
  </si>
  <si>
    <t>18077</t>
  </si>
  <si>
    <t>242357</t>
  </si>
  <si>
    <t>21495937</t>
  </si>
  <si>
    <t>021320</t>
  </si>
  <si>
    <t>38208</t>
  </si>
  <si>
    <t>21375</t>
  </si>
  <si>
    <t>036853</t>
  </si>
  <si>
    <t>16556128</t>
  </si>
  <si>
    <t>21476929</t>
  </si>
  <si>
    <t>17904185</t>
  </si>
  <si>
    <t>20441754</t>
  </si>
  <si>
    <t>038685</t>
  </si>
  <si>
    <t>038417</t>
  </si>
  <si>
    <t>17540615</t>
  </si>
  <si>
    <t>027553</t>
  </si>
  <si>
    <t>15860580</t>
  </si>
  <si>
    <t>016687</t>
  </si>
  <si>
    <t>38548</t>
  </si>
  <si>
    <t>21484330</t>
  </si>
  <si>
    <t>17850219</t>
  </si>
  <si>
    <t>08003097</t>
  </si>
  <si>
    <t>57222203</t>
  </si>
  <si>
    <t>018707</t>
  </si>
  <si>
    <t>027630</t>
  </si>
  <si>
    <t>19957676</t>
  </si>
  <si>
    <t>22811643</t>
  </si>
  <si>
    <t>038444</t>
  </si>
  <si>
    <t>19830599</t>
  </si>
  <si>
    <t>17751415</t>
  </si>
  <si>
    <t>0215019</t>
  </si>
  <si>
    <t>029617</t>
  </si>
  <si>
    <t>47865</t>
  </si>
  <si>
    <t>606036</t>
  </si>
  <si>
    <t>046315</t>
  </si>
  <si>
    <t>14301443</t>
  </si>
  <si>
    <t>005515</t>
  </si>
  <si>
    <t>ЦЭ6807</t>
  </si>
  <si>
    <t>007129021012583</t>
  </si>
  <si>
    <t>509060</t>
  </si>
  <si>
    <t>11372736-12</t>
  </si>
  <si>
    <t>А1614804</t>
  </si>
  <si>
    <t>70882</t>
  </si>
  <si>
    <t>035808</t>
  </si>
  <si>
    <t>ЦЭ2705</t>
  </si>
  <si>
    <t>037443</t>
  </si>
  <si>
    <t>10826371</t>
  </si>
  <si>
    <t>11606700</t>
  </si>
  <si>
    <t>08009072</t>
  </si>
  <si>
    <t>38167747</t>
  </si>
  <si>
    <t>281866</t>
  </si>
  <si>
    <t>20862481</t>
  </si>
  <si>
    <t>831981</t>
  </si>
  <si>
    <t>830972</t>
  </si>
  <si>
    <t>507525</t>
  </si>
  <si>
    <t>20490956</t>
  </si>
  <si>
    <t>834230</t>
  </si>
  <si>
    <t>23039566</t>
  </si>
  <si>
    <t>833274</t>
  </si>
  <si>
    <t>849257</t>
  </si>
  <si>
    <t>22135029</t>
  </si>
  <si>
    <t>019449</t>
  </si>
  <si>
    <t>15026</t>
  </si>
  <si>
    <t>321977</t>
  </si>
  <si>
    <t>119403847</t>
  </si>
  <si>
    <t>0204370</t>
  </si>
  <si>
    <t>033467</t>
  </si>
  <si>
    <t>007001</t>
  </si>
  <si>
    <t>21485633</t>
  </si>
  <si>
    <t>787603</t>
  </si>
  <si>
    <t>34404</t>
  </si>
  <si>
    <t>271918</t>
  </si>
  <si>
    <t>14403</t>
  </si>
  <si>
    <t>12041165</t>
  </si>
  <si>
    <t>17129260</t>
  </si>
  <si>
    <t>007129021005145</t>
  </si>
  <si>
    <t>38541</t>
  </si>
  <si>
    <t>51713</t>
  </si>
  <si>
    <t>5550854</t>
  </si>
  <si>
    <t>49408</t>
  </si>
  <si>
    <t>835430</t>
  </si>
  <si>
    <t>025189</t>
  </si>
  <si>
    <t>046080</t>
  </si>
  <si>
    <t>13668</t>
  </si>
  <si>
    <t>037970</t>
  </si>
  <si>
    <t>043538</t>
  </si>
  <si>
    <t>0070675</t>
  </si>
  <si>
    <t>21485771</t>
  </si>
  <si>
    <t>658743</t>
  </si>
  <si>
    <t>16108963</t>
  </si>
  <si>
    <t>007789049026166</t>
  </si>
  <si>
    <t>017033</t>
  </si>
  <si>
    <t>507965</t>
  </si>
  <si>
    <t>548446</t>
  </si>
  <si>
    <t>2057456</t>
  </si>
  <si>
    <t>162354</t>
  </si>
  <si>
    <t>038642</t>
  </si>
  <si>
    <t>35763845</t>
  </si>
  <si>
    <t>66506</t>
  </si>
  <si>
    <t>511382</t>
  </si>
  <si>
    <t>36788396</t>
  </si>
  <si>
    <t>0610090</t>
  </si>
  <si>
    <t>065960408</t>
  </si>
  <si>
    <t>22702011</t>
  </si>
  <si>
    <t>00357303</t>
  </si>
  <si>
    <t>0640251</t>
  </si>
  <si>
    <t>0019911</t>
  </si>
  <si>
    <t>0035395</t>
  </si>
  <si>
    <t>007201</t>
  </si>
  <si>
    <t>00019229</t>
  </si>
  <si>
    <t>0035286</t>
  </si>
  <si>
    <t>20827647</t>
  </si>
  <si>
    <t>20938761</t>
  </si>
  <si>
    <t>398775</t>
  </si>
  <si>
    <t>587509</t>
  </si>
  <si>
    <t>509215</t>
  </si>
  <si>
    <t>506699</t>
  </si>
  <si>
    <t>203297</t>
  </si>
  <si>
    <t>546306</t>
  </si>
  <si>
    <t>549011</t>
  </si>
  <si>
    <t>512468</t>
  </si>
  <si>
    <t>525482</t>
  </si>
  <si>
    <t>512789</t>
  </si>
  <si>
    <t>509248</t>
  </si>
  <si>
    <t>509414</t>
  </si>
  <si>
    <t>535559</t>
  </si>
  <si>
    <t>536779</t>
  </si>
  <si>
    <t>509308</t>
  </si>
  <si>
    <t>509813</t>
  </si>
  <si>
    <t>506805</t>
  </si>
  <si>
    <t>507128</t>
  </si>
  <si>
    <t>509791</t>
  </si>
  <si>
    <t>508079</t>
  </si>
  <si>
    <t>506992</t>
  </si>
  <si>
    <t>510339</t>
  </si>
  <si>
    <t>509542</t>
  </si>
  <si>
    <t>507613</t>
  </si>
  <si>
    <t>509441</t>
  </si>
  <si>
    <t>508878</t>
  </si>
  <si>
    <t>537244</t>
  </si>
  <si>
    <t>049043</t>
  </si>
  <si>
    <t>509397</t>
  </si>
  <si>
    <t>509771</t>
  </si>
  <si>
    <t>827932</t>
  </si>
  <si>
    <t>825816</t>
  </si>
  <si>
    <t>045534</t>
  </si>
  <si>
    <t>850135</t>
  </si>
  <si>
    <t>637948</t>
  </si>
  <si>
    <t>545328</t>
  </si>
  <si>
    <t>838850</t>
  </si>
  <si>
    <t>850167</t>
  </si>
  <si>
    <t>834714</t>
  </si>
  <si>
    <t>849662</t>
  </si>
  <si>
    <t>814513</t>
  </si>
  <si>
    <t>811741</t>
  </si>
  <si>
    <t>835041</t>
  </si>
  <si>
    <t>830281</t>
  </si>
  <si>
    <t>813550</t>
  </si>
  <si>
    <t>838489</t>
  </si>
  <si>
    <t>843843</t>
  </si>
  <si>
    <t>849283</t>
  </si>
  <si>
    <t>830322</t>
  </si>
  <si>
    <t>828303</t>
  </si>
  <si>
    <t>509294</t>
  </si>
  <si>
    <t>549025</t>
  </si>
  <si>
    <t>508107</t>
  </si>
  <si>
    <t>548662</t>
  </si>
  <si>
    <t>810123</t>
  </si>
  <si>
    <t>833466</t>
  </si>
  <si>
    <t>00194445</t>
  </si>
  <si>
    <t>007634</t>
  </si>
  <si>
    <t>041574</t>
  </si>
  <si>
    <t>93575</t>
  </si>
  <si>
    <t>13835456</t>
  </si>
  <si>
    <t>577191</t>
  </si>
  <si>
    <t>007129021012731</t>
  </si>
  <si>
    <t>034517</t>
  </si>
  <si>
    <t>19953862</t>
  </si>
  <si>
    <t>23331230</t>
  </si>
  <si>
    <t>0370708</t>
  </si>
  <si>
    <t>7817902</t>
  </si>
  <si>
    <t>36589142</t>
  </si>
  <si>
    <t>013431</t>
  </si>
  <si>
    <t>22886898</t>
  </si>
  <si>
    <t>17882626</t>
  </si>
  <si>
    <t>19957311</t>
  </si>
  <si>
    <t>007129015013698</t>
  </si>
  <si>
    <t>313492</t>
  </si>
  <si>
    <t>78041</t>
  </si>
  <si>
    <t>280276</t>
  </si>
  <si>
    <t>3667407</t>
  </si>
  <si>
    <t>18982726</t>
  </si>
  <si>
    <t>714054</t>
  </si>
  <si>
    <t>21374228</t>
  </si>
  <si>
    <t>77312</t>
  </si>
  <si>
    <t>17807445</t>
  </si>
  <si>
    <t>02008430</t>
  </si>
  <si>
    <t>013372</t>
  </si>
  <si>
    <t>313777</t>
  </si>
  <si>
    <t>113653</t>
  </si>
  <si>
    <t>12320926</t>
  </si>
  <si>
    <t>99950</t>
  </si>
  <si>
    <t>СО-ИБ1</t>
  </si>
  <si>
    <t>86399</t>
  </si>
  <si>
    <t>230131</t>
  </si>
  <si>
    <t>11989003</t>
  </si>
  <si>
    <t>001146</t>
  </si>
  <si>
    <t>05707447</t>
  </si>
  <si>
    <t>26385</t>
  </si>
  <si>
    <t>22101409</t>
  </si>
  <si>
    <t>меркурий 201.1</t>
  </si>
  <si>
    <t>21485891</t>
  </si>
  <si>
    <t>109827</t>
  </si>
  <si>
    <t>021277</t>
  </si>
  <si>
    <t>23061104</t>
  </si>
  <si>
    <t>868323</t>
  </si>
  <si>
    <t>0911400850</t>
  </si>
  <si>
    <t>33402334</t>
  </si>
  <si>
    <t>19830715</t>
  </si>
  <si>
    <t>5812550</t>
  </si>
  <si>
    <t>01000334</t>
  </si>
  <si>
    <t>027542</t>
  </si>
  <si>
    <t>039322</t>
  </si>
  <si>
    <t>10416943</t>
  </si>
  <si>
    <t>312447</t>
  </si>
  <si>
    <t>41397125</t>
  </si>
  <si>
    <t>22130924</t>
  </si>
  <si>
    <t>17722385</t>
  </si>
  <si>
    <t>007129023012377</t>
  </si>
  <si>
    <t>21380064</t>
  </si>
  <si>
    <t>65199</t>
  </si>
  <si>
    <t>045626</t>
  </si>
  <si>
    <t>50789240</t>
  </si>
  <si>
    <t>96497</t>
  </si>
  <si>
    <t>37386</t>
  </si>
  <si>
    <t>57500</t>
  </si>
  <si>
    <t>04326109</t>
  </si>
  <si>
    <t>21482568</t>
  </si>
  <si>
    <t>048602</t>
  </si>
  <si>
    <t>21454214</t>
  </si>
  <si>
    <t>12004600</t>
  </si>
  <si>
    <t>1987</t>
  </si>
  <si>
    <t>6022</t>
  </si>
  <si>
    <t>1967</t>
  </si>
  <si>
    <t>5019</t>
  </si>
  <si>
    <t>2003</t>
  </si>
  <si>
    <t>23658</t>
  </si>
  <si>
    <t>отсутствуют</t>
  </si>
  <si>
    <t>01.02.2004</t>
  </si>
  <si>
    <t>1997</t>
  </si>
  <si>
    <t>43644</t>
  </si>
  <si>
    <t>28165</t>
  </si>
  <si>
    <t>01.09.2004</t>
  </si>
  <si>
    <t>01.09.2002</t>
  </si>
  <si>
    <t xml:space="preserve">   отсутствует</t>
  </si>
  <si>
    <t>01.09.2001</t>
  </si>
  <si>
    <t>01.09.1991</t>
  </si>
  <si>
    <t>1975</t>
  </si>
  <si>
    <t>6806</t>
  </si>
  <si>
    <t>2014</t>
  </si>
  <si>
    <t>01.12.2004</t>
  </si>
  <si>
    <t>007789150197812</t>
  </si>
  <si>
    <t>007789145104725</t>
  </si>
  <si>
    <t>43744847</t>
  </si>
  <si>
    <t>43973298</t>
  </si>
  <si>
    <t>40849697</t>
  </si>
  <si>
    <t>43972771</t>
  </si>
  <si>
    <t>43973114</t>
  </si>
  <si>
    <t>43973183</t>
  </si>
  <si>
    <t>Меркурий 201.5</t>
  </si>
  <si>
    <t>40845792</t>
  </si>
  <si>
    <t>007789150183064</t>
  </si>
  <si>
    <t>007789150197831</t>
  </si>
  <si>
    <t>007789147316121</t>
  </si>
  <si>
    <t>40843820</t>
  </si>
  <si>
    <t>40843716</t>
  </si>
  <si>
    <t>007789147315974</t>
  </si>
  <si>
    <t>007789148420315</t>
  </si>
  <si>
    <t>007789145104815</t>
  </si>
  <si>
    <t>Топаз 101</t>
  </si>
  <si>
    <t>1100019729</t>
  </si>
  <si>
    <t>41392126</t>
  </si>
  <si>
    <t>42922665</t>
  </si>
  <si>
    <t>007789147310060</t>
  </si>
  <si>
    <t>007789147316111</t>
  </si>
  <si>
    <t>41361793</t>
  </si>
  <si>
    <t>42949989</t>
  </si>
  <si>
    <t>СЕ 101 S6 145 М</t>
  </si>
  <si>
    <t>007789148492045</t>
  </si>
  <si>
    <t>40884341</t>
  </si>
  <si>
    <t>40893872</t>
  </si>
  <si>
    <t>41296729</t>
  </si>
  <si>
    <t>40893889</t>
  </si>
  <si>
    <t>40893835</t>
  </si>
  <si>
    <t>40843938</t>
  </si>
  <si>
    <t>007789147316114</t>
  </si>
  <si>
    <t>007789150197810</t>
  </si>
  <si>
    <t>007789145104469</t>
  </si>
  <si>
    <t>007789148491961</t>
  </si>
  <si>
    <t>37991542</t>
  </si>
  <si>
    <t>40890805</t>
  </si>
  <si>
    <t>40893254</t>
  </si>
  <si>
    <t>007789148522065</t>
  </si>
  <si>
    <t>007789150197794</t>
  </si>
  <si>
    <t>007789145104721</t>
  </si>
  <si>
    <t>007789145184264</t>
  </si>
  <si>
    <t>007789148521587</t>
  </si>
  <si>
    <t>007789145104757</t>
  </si>
  <si>
    <t>007789150183722</t>
  </si>
  <si>
    <t>40842609</t>
  </si>
  <si>
    <t>007789145104719</t>
  </si>
  <si>
    <t>40843822</t>
  </si>
  <si>
    <t>42926067</t>
  </si>
  <si>
    <t>40884666</t>
  </si>
  <si>
    <t>40843732</t>
  </si>
  <si>
    <t>007789147088980</t>
  </si>
  <si>
    <t>42069389</t>
  </si>
  <si>
    <t>007789145099102</t>
  </si>
  <si>
    <t>007789147315230</t>
  </si>
  <si>
    <t>007789147308751</t>
  </si>
  <si>
    <t>007789147088615</t>
  </si>
  <si>
    <t>007789147088699</t>
  </si>
  <si>
    <t>40840464</t>
  </si>
  <si>
    <t>41668563</t>
  </si>
  <si>
    <t>007789150197805</t>
  </si>
  <si>
    <t>007789150197830</t>
  </si>
  <si>
    <t>007789148522452</t>
  </si>
  <si>
    <t>007789148522512</t>
  </si>
  <si>
    <t>007789148522454</t>
  </si>
  <si>
    <t>007789148518887</t>
  </si>
  <si>
    <t>007789150074798</t>
  </si>
  <si>
    <t>меркурий 230 АМ-01</t>
  </si>
  <si>
    <t>43975229</t>
  </si>
  <si>
    <t>007789148491973</t>
  </si>
  <si>
    <t>007789150074804</t>
  </si>
  <si>
    <t>42879583</t>
  </si>
  <si>
    <t>007789148521903</t>
  </si>
  <si>
    <t>007789134081111</t>
  </si>
  <si>
    <t>007789148522503</t>
  </si>
  <si>
    <t>41366296</t>
  </si>
  <si>
    <t>4285569</t>
  </si>
  <si>
    <t>011067149113808</t>
  </si>
  <si>
    <t>43452795</t>
  </si>
  <si>
    <t>41691246</t>
  </si>
  <si>
    <t>007789150197847</t>
  </si>
  <si>
    <t>42616287</t>
  </si>
  <si>
    <t>43972620</t>
  </si>
  <si>
    <t>011067154287412</t>
  </si>
  <si>
    <t>43973368</t>
  </si>
  <si>
    <t>0</t>
  </si>
  <si>
    <t>в подъезде</t>
  </si>
  <si>
    <t>в квартире</t>
  </si>
  <si>
    <t>-</t>
  </si>
  <si>
    <t>б/н</t>
  </si>
  <si>
    <t>181</t>
  </si>
  <si>
    <t>173</t>
  </si>
  <si>
    <t>130</t>
  </si>
  <si>
    <t>179</t>
  </si>
  <si>
    <t>213</t>
  </si>
  <si>
    <t>196</t>
  </si>
  <si>
    <t>Замена в УК</t>
  </si>
  <si>
    <t>1ф</t>
  </si>
  <si>
    <t>3ф</t>
  </si>
  <si>
    <t>5-60А</t>
  </si>
  <si>
    <t>127</t>
  </si>
  <si>
    <t>Наименование межрайонного отделения: Чебоксарское МРО</t>
  </si>
  <si>
    <t>022352</t>
  </si>
  <si>
    <t>2007</t>
  </si>
  <si>
    <t>31986</t>
  </si>
  <si>
    <t>42924996</t>
  </si>
  <si>
    <t>Подряд.</t>
  </si>
  <si>
    <t>МРО</t>
  </si>
  <si>
    <t>7023</t>
  </si>
  <si>
    <t>011067155464598</t>
  </si>
  <si>
    <t>Малышева Ирина Федоровна</t>
  </si>
  <si>
    <t>2009</t>
  </si>
  <si>
    <t>25079</t>
  </si>
  <si>
    <t>42925537</t>
  </si>
  <si>
    <t>Иванова Татьяна Александровна</t>
  </si>
  <si>
    <t>21883249</t>
  </si>
  <si>
    <t>2015</t>
  </si>
  <si>
    <t>Анисимов Алексей Анатольевич</t>
  </si>
  <si>
    <t>22073608</t>
  </si>
  <si>
    <t>Акулин Алексей Владимирович</t>
  </si>
  <si>
    <t>17730955</t>
  </si>
  <si>
    <t>Протопопов Александр Валентинович</t>
  </si>
  <si>
    <t>028620</t>
  </si>
  <si>
    <t>2008</t>
  </si>
  <si>
    <t>1980</t>
  </si>
  <si>
    <t>Максимович Павел Александрович</t>
  </si>
  <si>
    <t xml:space="preserve">Дмитриев Станислав Филиппович </t>
  </si>
  <si>
    <t>020351</t>
  </si>
  <si>
    <t>Сорокина Валентина Григорьевна</t>
  </si>
  <si>
    <t>007789051062495</t>
  </si>
  <si>
    <t>2012</t>
  </si>
  <si>
    <t>Субботин Николай Алексеевич</t>
  </si>
  <si>
    <t>22968753</t>
  </si>
  <si>
    <t>Восторгина Ирина Владимировна</t>
  </si>
  <si>
    <t>2011</t>
  </si>
  <si>
    <t>368361</t>
  </si>
  <si>
    <t>1964</t>
  </si>
  <si>
    <t>Кириллов Павел Александрович</t>
  </si>
  <si>
    <t>Львова Нина Яковлевна</t>
  </si>
  <si>
    <t>039220</t>
  </si>
  <si>
    <t>Антонова Венера Валерьевна</t>
  </si>
  <si>
    <t>ООО "Управляющая компания №1"</t>
  </si>
  <si>
    <t>ООО "Плюс"</t>
  </si>
  <si>
    <t>ООО "Жилкомцентр"</t>
  </si>
  <si>
    <t>Павлова Ольга Ананьевна</t>
  </si>
  <si>
    <t xml:space="preserve">ООО "Жилкомсервис - 1" </t>
  </si>
  <si>
    <t xml:space="preserve">рп Кугеси </t>
  </si>
  <si>
    <t>ул Водопроводная</t>
  </si>
  <si>
    <t>ул. Чернышевского</t>
  </si>
  <si>
    <t>ул Первомайская</t>
  </si>
  <si>
    <t>пр-кт Московский</t>
  </si>
  <si>
    <t>ш. Канашское</t>
  </si>
  <si>
    <t>Нежилое помещение</t>
  </si>
  <si>
    <t>Меркурий 230 AR-03 R</t>
  </si>
  <si>
    <t>МЕРКУРИЙ 230 АМ-03</t>
  </si>
  <si>
    <t>Меркурий 230 АМ-01</t>
  </si>
  <si>
    <t>126331</t>
  </si>
  <si>
    <t>116586</t>
  </si>
  <si>
    <t>15502890</t>
  </si>
  <si>
    <t>029547</t>
  </si>
  <si>
    <t>39910090</t>
  </si>
  <si>
    <t>33620699</t>
  </si>
  <si>
    <t>04000358</t>
  </si>
  <si>
    <t>5-7,5А</t>
  </si>
  <si>
    <t>р-н Чебоксарский</t>
  </si>
  <si>
    <t>10-40А</t>
  </si>
  <si>
    <t>Энергомера ЦЭ6803В</t>
  </si>
  <si>
    <t>011070149574274</t>
  </si>
  <si>
    <t>ВРУ-0,4 кВ</t>
  </si>
  <si>
    <t>011070149574272</t>
  </si>
  <si>
    <t>Центральное отделение</t>
  </si>
  <si>
    <t>277315</t>
  </si>
  <si>
    <t>Антонов Андрей Владимирович</t>
  </si>
  <si>
    <t>Смелькова Галиса Егоровна</t>
  </si>
  <si>
    <t>51/1</t>
  </si>
  <si>
    <t>023302</t>
  </si>
  <si>
    <t>2004</t>
  </si>
  <si>
    <t>Романова Марина Николаевна</t>
  </si>
  <si>
    <t>033496</t>
  </si>
  <si>
    <t>Маркова Наталия Федоровна</t>
  </si>
  <si>
    <t>884536</t>
  </si>
  <si>
    <t>Угасева Елена Николаевна</t>
  </si>
  <si>
    <t>4901</t>
  </si>
  <si>
    <t>17237130</t>
  </si>
  <si>
    <t>Гаврилов Игорь Алексеевич</t>
  </si>
  <si>
    <t>27047</t>
  </si>
  <si>
    <t>Михайлова Галина Васильевна</t>
  </si>
  <si>
    <t>22134151</t>
  </si>
  <si>
    <t>Глушкова Нина Владимировна</t>
  </si>
  <si>
    <t>Миначева</t>
  </si>
  <si>
    <t>37256739</t>
  </si>
  <si>
    <t>2019</t>
  </si>
  <si>
    <t>Андреева Татьяна Ильинична</t>
  </si>
  <si>
    <t>2050654</t>
  </si>
  <si>
    <t>1978</t>
  </si>
  <si>
    <t>Цветкова Серафима Степановна</t>
  </si>
  <si>
    <t>006560</t>
  </si>
  <si>
    <t>2005</t>
  </si>
  <si>
    <t>22063340</t>
  </si>
  <si>
    <t>673924</t>
  </si>
  <si>
    <t>1960</t>
  </si>
  <si>
    <t>9592</t>
  </si>
  <si>
    <t>43972141</t>
  </si>
  <si>
    <t>1971</t>
  </si>
  <si>
    <t>4952</t>
  </si>
  <si>
    <t>43972062</t>
  </si>
  <si>
    <t>23941</t>
  </si>
  <si>
    <t>938390</t>
  </si>
  <si>
    <t>Иванов Константин Николаевич (2 сч.)</t>
  </si>
  <si>
    <t>Егоров Сергей Тарасович</t>
  </si>
  <si>
    <t>08245</t>
  </si>
  <si>
    <t>Павлова Лариса Андрияновна</t>
  </si>
  <si>
    <t>Трофимова Людмила Александровна</t>
  </si>
  <si>
    <t>041454</t>
  </si>
  <si>
    <t>Недопуск от 18.03.2021</t>
  </si>
  <si>
    <t>5246</t>
  </si>
  <si>
    <t>43972259</t>
  </si>
  <si>
    <t>2403</t>
  </si>
  <si>
    <t>43972446</t>
  </si>
  <si>
    <t>6466</t>
  </si>
  <si>
    <t>43972175</t>
  </si>
  <si>
    <t>5794</t>
  </si>
  <si>
    <t>43971961</t>
  </si>
  <si>
    <t>5779</t>
  </si>
  <si>
    <t>43975207</t>
  </si>
  <si>
    <t>15379</t>
  </si>
  <si>
    <t>43975151</t>
  </si>
  <si>
    <t>13698</t>
  </si>
  <si>
    <t>43972491</t>
  </si>
  <si>
    <t>3979</t>
  </si>
  <si>
    <t>43975063</t>
  </si>
  <si>
    <t>7011</t>
  </si>
  <si>
    <t>43972540</t>
  </si>
  <si>
    <t>22379</t>
  </si>
  <si>
    <t>43974972</t>
  </si>
  <si>
    <t>859</t>
  </si>
  <si>
    <t>43974911</t>
  </si>
  <si>
    <t>5059</t>
  </si>
  <si>
    <t>43974926</t>
  </si>
  <si>
    <t>10458</t>
  </si>
  <si>
    <t>43972166</t>
  </si>
  <si>
    <t>8624</t>
  </si>
  <si>
    <t>43974832</t>
  </si>
  <si>
    <t>Иванова Елена Николаевна</t>
  </si>
  <si>
    <t>17880688</t>
  </si>
  <si>
    <t>7707</t>
  </si>
  <si>
    <t>15392</t>
  </si>
  <si>
    <t>43975200</t>
  </si>
  <si>
    <t>2013</t>
  </si>
  <si>
    <t>3652</t>
  </si>
  <si>
    <t>43975230</t>
  </si>
  <si>
    <t>43975249</t>
  </si>
  <si>
    <t>19574</t>
  </si>
  <si>
    <t>43975128</t>
  </si>
  <si>
    <t>1653</t>
  </si>
  <si>
    <t>43975283</t>
  </si>
  <si>
    <t>6208</t>
  </si>
  <si>
    <t>43975098</t>
  </si>
  <si>
    <t>9480</t>
  </si>
  <si>
    <t>43971953</t>
  </si>
  <si>
    <t>Палеева Ольга Олеговна</t>
  </si>
  <si>
    <t>34259</t>
  </si>
  <si>
    <t>Слепов Виктор Михайлович</t>
  </si>
  <si>
    <t>Ашмарина</t>
  </si>
  <si>
    <t>168356</t>
  </si>
  <si>
    <t>Александрова Маргарита Алексеевна</t>
  </si>
  <si>
    <t>017689</t>
  </si>
  <si>
    <t>Сорокина Надежда Леонидовна</t>
  </si>
  <si>
    <t>11690540</t>
  </si>
  <si>
    <t>Скворцова Инна Васильевнв</t>
  </si>
  <si>
    <t>2890768</t>
  </si>
  <si>
    <t>2006</t>
  </si>
  <si>
    <t>Кондрашкин Владимир Николаевич</t>
  </si>
  <si>
    <t>Ленина</t>
  </si>
  <si>
    <t>044969</t>
  </si>
  <si>
    <t>4219</t>
  </si>
  <si>
    <t>43975215</t>
  </si>
  <si>
    <t>Васильев Александр Николаевич (трехф)</t>
  </si>
  <si>
    <t>94188</t>
  </si>
  <si>
    <t>меркурий 231 АМ-01</t>
  </si>
  <si>
    <t>41541774</t>
  </si>
  <si>
    <t>Смирнов Юрий Николаевич</t>
  </si>
  <si>
    <t>109/1</t>
  </si>
  <si>
    <t xml:space="preserve">Ефимова Елена Николаевна </t>
  </si>
  <si>
    <t>22857672</t>
  </si>
  <si>
    <t>Патшин Андрей Юрьевич</t>
  </si>
  <si>
    <t>32590</t>
  </si>
  <si>
    <t>Волкова Алла Ивановна</t>
  </si>
  <si>
    <t>04107275</t>
  </si>
  <si>
    <t>Машорова Ольга Васильевна</t>
  </si>
  <si>
    <t>1965</t>
  </si>
  <si>
    <t>Киналиев Алибек Бисенович</t>
  </si>
  <si>
    <t>17971361</t>
  </si>
  <si>
    <t>Антонов Анатолий Иванович</t>
  </si>
  <si>
    <t>48/1</t>
  </si>
  <si>
    <t>024558</t>
  </si>
  <si>
    <t>Власова Мария Владимировна</t>
  </si>
  <si>
    <t>13640</t>
  </si>
  <si>
    <t>Маскевич Лидия Юрьевна</t>
  </si>
  <si>
    <t>Ахазова Алла Юрьевна</t>
  </si>
  <si>
    <t>13492</t>
  </si>
  <si>
    <t>Макаров Сергей Геннадьевич</t>
  </si>
  <si>
    <t>13675</t>
  </si>
  <si>
    <t>Денисова Галина Ивановна</t>
  </si>
  <si>
    <t>13423</t>
  </si>
  <si>
    <t>Семенов Алексей Валерьевич</t>
  </si>
  <si>
    <t>Павлов Александр Иванович</t>
  </si>
  <si>
    <t>13621</t>
  </si>
  <si>
    <t>Ласточкина Дарья Юрьевна</t>
  </si>
  <si>
    <t>13686</t>
  </si>
  <si>
    <t>Фарбер Владимир Федорович</t>
  </si>
  <si>
    <t>13647</t>
  </si>
  <si>
    <t>Иванова Лариса Валерьевна</t>
  </si>
  <si>
    <t>Петрова Анастасия Николаевна</t>
  </si>
  <si>
    <t>13666</t>
  </si>
  <si>
    <t>Федотова Инна Геннадьевна</t>
  </si>
  <si>
    <t>13670</t>
  </si>
  <si>
    <t>Запрос УК</t>
  </si>
  <si>
    <t>Сухович Зинаида Николаевна (289)</t>
  </si>
  <si>
    <t>Павлова Людмила Геннадьевна</t>
  </si>
  <si>
    <t>019984</t>
  </si>
  <si>
    <t>Вакатова Ирина Владимировна</t>
  </si>
  <si>
    <t>Федорова Ольга Валерьяновна</t>
  </si>
  <si>
    <t>17072559</t>
  </si>
  <si>
    <t>Маетинг Екатерина Николаевна</t>
  </si>
  <si>
    <t>22814774</t>
  </si>
  <si>
    <t>Язарова Ольга Николаевна</t>
  </si>
  <si>
    <t>11989039</t>
  </si>
  <si>
    <t>Логинова Венера Владиславовна</t>
  </si>
  <si>
    <t>Привокзальная</t>
  </si>
  <si>
    <t>39603128</t>
  </si>
  <si>
    <t>Игнатьева Марина Григорьевна</t>
  </si>
  <si>
    <t>Квартира, помещение</t>
  </si>
  <si>
    <t>Меркурий 204 ARTM2-02 DPOBH-F04</t>
  </si>
  <si>
    <t>43972110</t>
  </si>
  <si>
    <t>31373</t>
  </si>
  <si>
    <t>43449849</t>
  </si>
  <si>
    <t>Чебоксарское МРО</t>
  </si>
  <si>
    <t xml:space="preserve">ПСЧ-3АРТ.07.132.4 </t>
  </si>
  <si>
    <t>ЦЭ 2705-3</t>
  </si>
  <si>
    <t>ОДПУ</t>
  </si>
  <si>
    <t>Т-0,66-УЗ-М</t>
  </si>
  <si>
    <t>2010</t>
  </si>
  <si>
    <t>400/5</t>
  </si>
  <si>
    <t>08079</t>
  </si>
  <si>
    <t>н.в.</t>
  </si>
  <si>
    <t>879099</t>
  </si>
  <si>
    <t>Чепурная Наталья Валерьевна</t>
  </si>
  <si>
    <t>Пчельникова Екатерина Геннадьевна (2 сч.)</t>
  </si>
  <si>
    <t>142</t>
  </si>
  <si>
    <t>41287465</t>
  </si>
  <si>
    <t>8480</t>
  </si>
  <si>
    <t>Степанов Антон Витальевич</t>
  </si>
  <si>
    <t>4421997</t>
  </si>
  <si>
    <t>Данилова Дина Всильевна</t>
  </si>
  <si>
    <t>2855137</t>
  </si>
  <si>
    <t>Мамедова Тамара Васильевна</t>
  </si>
  <si>
    <t>Марковникова Мария Петровна</t>
  </si>
  <si>
    <t>Гайнуллин Шаукат Шарипзянович</t>
  </si>
  <si>
    <t>02008233</t>
  </si>
  <si>
    <t>23957</t>
  </si>
  <si>
    <t>43561026</t>
  </si>
  <si>
    <t>Любимова Нина Захаровна</t>
  </si>
  <si>
    <t>042595</t>
  </si>
  <si>
    <t>17777882</t>
  </si>
  <si>
    <t>5969</t>
  </si>
  <si>
    <t>Павлова Алина Михайловна</t>
  </si>
  <si>
    <t>19644</t>
  </si>
  <si>
    <t>02719810</t>
  </si>
  <si>
    <t>42949008</t>
  </si>
  <si>
    <t>28752</t>
  </si>
  <si>
    <t>42949189</t>
  </si>
  <si>
    <t>17534</t>
  </si>
  <si>
    <t>43971970</t>
  </si>
  <si>
    <t>5393</t>
  </si>
  <si>
    <t>43972174</t>
  </si>
  <si>
    <t>30167</t>
  </si>
  <si>
    <t>43974841</t>
  </si>
  <si>
    <t>Родионова Нина Григорьевна</t>
  </si>
  <si>
    <t>1559220</t>
  </si>
  <si>
    <t>1984</t>
  </si>
  <si>
    <t>Юркина Елена Ивановна</t>
  </si>
  <si>
    <t>2020</t>
  </si>
  <si>
    <t>Еремкин Валерий Иосифович</t>
  </si>
  <si>
    <t>Н. Гастелло</t>
  </si>
  <si>
    <t>17/1</t>
  </si>
  <si>
    <t>0804405194</t>
  </si>
  <si>
    <t>Данилов Никита Алексеевич</t>
  </si>
  <si>
    <t>19931500</t>
  </si>
  <si>
    <t>Куликов Алексей Анатольевич</t>
  </si>
  <si>
    <t>035836</t>
  </si>
  <si>
    <t>6303</t>
  </si>
  <si>
    <t>43740915</t>
  </si>
  <si>
    <t>18374</t>
  </si>
  <si>
    <t>43020631</t>
  </si>
  <si>
    <t>22074</t>
  </si>
  <si>
    <t>43740470</t>
  </si>
  <si>
    <t>Багманов Асхат Нургалиевич</t>
  </si>
  <si>
    <t>500</t>
  </si>
  <si>
    <t>Макаров Владимир Михайлович</t>
  </si>
  <si>
    <t>79/16</t>
  </si>
  <si>
    <t>438271</t>
  </si>
  <si>
    <t xml:space="preserve">Пушкина Алефтина Викторовна </t>
  </si>
  <si>
    <t>28596</t>
  </si>
  <si>
    <t>12802</t>
  </si>
  <si>
    <t>Пашугина Ольга Александровна</t>
  </si>
  <si>
    <t>Васильева Карина Витальевна</t>
  </si>
  <si>
    <t>23038739</t>
  </si>
  <si>
    <t>3571</t>
  </si>
  <si>
    <t>6611</t>
  </si>
  <si>
    <t>Прокопьева Ольга Анатольевна</t>
  </si>
  <si>
    <t>4/1</t>
  </si>
  <si>
    <t>02005691</t>
  </si>
  <si>
    <t>18389</t>
  </si>
  <si>
    <t>Исакова Алевтина Алексеевна</t>
  </si>
  <si>
    <t>046248</t>
  </si>
  <si>
    <t>Казакова Валерия Михайловна (ООО ЭДО)</t>
  </si>
  <si>
    <t>Голубев Алексей Дмитриевич</t>
  </si>
  <si>
    <t>14/2</t>
  </si>
  <si>
    <t>29601976</t>
  </si>
  <si>
    <t>2017</t>
  </si>
  <si>
    <t>Макарова Галина Алексеевна</t>
  </si>
  <si>
    <t>4356455</t>
  </si>
  <si>
    <t>4474</t>
  </si>
  <si>
    <t>43639640</t>
  </si>
  <si>
    <t>Попова Галина Николаевна</t>
  </si>
  <si>
    <t>Иванов Роман Михайлович</t>
  </si>
  <si>
    <t>018910</t>
  </si>
  <si>
    <t>9035</t>
  </si>
  <si>
    <t>335723</t>
  </si>
  <si>
    <t>43783862</t>
  </si>
  <si>
    <t>Редько Юлия Николаевна</t>
  </si>
  <si>
    <t>019697</t>
  </si>
  <si>
    <t>18469</t>
  </si>
  <si>
    <t>Дмитриева Клавдия Федоровна</t>
  </si>
  <si>
    <t>25715</t>
  </si>
  <si>
    <t>Замкова Елена Васильевна</t>
  </si>
  <si>
    <t>23100741</t>
  </si>
  <si>
    <t>5182</t>
  </si>
  <si>
    <t>Лазарева Людмила Федоровна</t>
  </si>
  <si>
    <t>90/2</t>
  </si>
  <si>
    <t>0441003</t>
  </si>
  <si>
    <t>21275</t>
  </si>
  <si>
    <t>21825</t>
  </si>
  <si>
    <t>42922700</t>
  </si>
  <si>
    <t>Васильев Дмитрий Владимирович</t>
  </si>
  <si>
    <t>040884</t>
  </si>
  <si>
    <t>31293</t>
  </si>
  <si>
    <t>Фёдоров Сергей Николаевич</t>
  </si>
  <si>
    <t>Тукташа</t>
  </si>
  <si>
    <t>7/8</t>
  </si>
  <si>
    <t>11017352</t>
  </si>
  <si>
    <t>7425</t>
  </si>
  <si>
    <t>Фёдорова Валентина Алексеевна</t>
  </si>
  <si>
    <t>17849264</t>
  </si>
  <si>
    <t>23337</t>
  </si>
  <si>
    <t>Иванова Екатерина Николаевна</t>
  </si>
  <si>
    <t>Георгиева Дина Александровна</t>
  </si>
  <si>
    <t>12/1</t>
  </si>
  <si>
    <t>13432819</t>
  </si>
  <si>
    <t>1982</t>
  </si>
  <si>
    <t>Исаева Татьяна Петровна</t>
  </si>
  <si>
    <t>45206</t>
  </si>
  <si>
    <t>Рудакова Татьяна Вольевна</t>
  </si>
  <si>
    <t>Л. Комсомола</t>
  </si>
  <si>
    <t>18341</t>
  </si>
  <si>
    <t>Тарасова Наталия Анатольевна</t>
  </si>
  <si>
    <t>Никитина</t>
  </si>
  <si>
    <t>02007810</t>
  </si>
  <si>
    <t>20416</t>
  </si>
  <si>
    <t>42925131</t>
  </si>
  <si>
    <t>4556</t>
  </si>
  <si>
    <t>42922827</t>
  </si>
  <si>
    <t>9151</t>
  </si>
  <si>
    <t>42947669</t>
  </si>
  <si>
    <t>42922595</t>
  </si>
  <si>
    <t>42925165</t>
  </si>
  <si>
    <t>6957</t>
  </si>
  <si>
    <t>42922534</t>
  </si>
  <si>
    <t>42925725</t>
  </si>
  <si>
    <t>054771</t>
  </si>
  <si>
    <t>1993</t>
  </si>
  <si>
    <t>42823</t>
  </si>
  <si>
    <t>42922676</t>
  </si>
  <si>
    <t>497089</t>
  </si>
  <si>
    <t>2000</t>
  </si>
  <si>
    <t>44326</t>
  </si>
  <si>
    <t>42948759</t>
  </si>
  <si>
    <t>42925600</t>
  </si>
  <si>
    <t>Крылова Светлана Васильевна</t>
  </si>
  <si>
    <t>39894602</t>
  </si>
  <si>
    <t>Алтунян Каринэ Егишевна</t>
  </si>
  <si>
    <t>00910282</t>
  </si>
  <si>
    <t>1962</t>
  </si>
  <si>
    <t>Иванов Павел Борисович</t>
  </si>
  <si>
    <t>042572</t>
  </si>
  <si>
    <t>Трофимова Лариса Владимировна</t>
  </si>
  <si>
    <t>21615</t>
  </si>
  <si>
    <t>023948</t>
  </si>
  <si>
    <t>Георгиев Владимир Александрович</t>
  </si>
  <si>
    <t>21418739</t>
  </si>
  <si>
    <t>5933</t>
  </si>
  <si>
    <t>Тимофеев Андрей Евгеньевич</t>
  </si>
  <si>
    <t>г/б 77</t>
  </si>
  <si>
    <t>2001</t>
  </si>
  <si>
    <t>Борисов Андрей Леонидович</t>
  </si>
  <si>
    <t>5551</t>
  </si>
  <si>
    <t>Архипова Надежда Михайловна</t>
  </si>
  <si>
    <t>г/б 23</t>
  </si>
  <si>
    <t>0018</t>
  </si>
  <si>
    <t>Миронов Сергей Дмитриевич</t>
  </si>
  <si>
    <t>г/б 72</t>
  </si>
  <si>
    <t>0002835</t>
  </si>
  <si>
    <t>Соловьева Надежда Ивановна</t>
  </si>
  <si>
    <t>26528</t>
  </si>
  <si>
    <t>Петрова-Лелянова Нина Михайловна</t>
  </si>
  <si>
    <t xml:space="preserve">Герцена </t>
  </si>
  <si>
    <t>7002169</t>
  </si>
  <si>
    <t>Анохин Павел Павлович</t>
  </si>
  <si>
    <t>6/12</t>
  </si>
  <si>
    <t>33895487</t>
  </si>
  <si>
    <t>2018</t>
  </si>
  <si>
    <t>Данилова Галина Петровна</t>
  </si>
  <si>
    <t>г/б 82</t>
  </si>
  <si>
    <t>0046938</t>
  </si>
  <si>
    <t>2161</t>
  </si>
  <si>
    <t>42883052</t>
  </si>
  <si>
    <t>035672</t>
  </si>
  <si>
    <t>18561</t>
  </si>
  <si>
    <t>42947379</t>
  </si>
  <si>
    <t>Буйницкая Елена Вячеславовна</t>
  </si>
  <si>
    <t>4332055</t>
  </si>
  <si>
    <t>1974</t>
  </si>
  <si>
    <t>Рябинин Сергей Николаевич</t>
  </si>
  <si>
    <t>г/б 69</t>
  </si>
  <si>
    <t>Будаев Сергей Геннадьевич</t>
  </si>
  <si>
    <t>553690</t>
  </si>
  <si>
    <t>Ефремова Марина Валерьевна</t>
  </si>
  <si>
    <t>Янеева Ольга Львовна</t>
  </si>
  <si>
    <t>О. Кошевого</t>
  </si>
  <si>
    <t>7/1</t>
  </si>
  <si>
    <t>0166143</t>
  </si>
  <si>
    <t>1989</t>
  </si>
  <si>
    <t>582678</t>
  </si>
  <si>
    <t>Касьянов Евгений Сергеевич</t>
  </si>
  <si>
    <t>116541</t>
  </si>
  <si>
    <t>Калистратов Юрий Иванович</t>
  </si>
  <si>
    <t>020343</t>
  </si>
  <si>
    <t>32186</t>
  </si>
  <si>
    <t>38834</t>
  </si>
  <si>
    <t>42947389</t>
  </si>
  <si>
    <t>42922341</t>
  </si>
  <si>
    <t>5786</t>
  </si>
  <si>
    <t>42924994</t>
  </si>
  <si>
    <t>4479</t>
  </si>
  <si>
    <t>43975272</t>
  </si>
  <si>
    <t>8994</t>
  </si>
  <si>
    <t>42950153</t>
  </si>
  <si>
    <t>81388</t>
  </si>
  <si>
    <t>43972536</t>
  </si>
  <si>
    <t>9888</t>
  </si>
  <si>
    <t>42947805</t>
  </si>
  <si>
    <t>10109</t>
  </si>
  <si>
    <t>42925086</t>
  </si>
  <si>
    <t>5628</t>
  </si>
  <si>
    <t>42925710</t>
  </si>
  <si>
    <t>Кузнецов Андрей Николаевич</t>
  </si>
  <si>
    <t>21425848</t>
  </si>
  <si>
    <t>1580</t>
  </si>
  <si>
    <t>14144</t>
  </si>
  <si>
    <t>25737</t>
  </si>
  <si>
    <t>42923377</t>
  </si>
  <si>
    <t>Андреева Анна Андреевна</t>
  </si>
  <si>
    <t>Матвеева Раиса Михайловна</t>
  </si>
  <si>
    <t>г/б 41</t>
  </si>
  <si>
    <t>1996</t>
  </si>
  <si>
    <t>Моисеева Венера Анатольевна</t>
  </si>
  <si>
    <t>21007509</t>
  </si>
  <si>
    <t>Ваткина Ирина Геннадьевна</t>
  </si>
  <si>
    <t>Новоилларионовская</t>
  </si>
  <si>
    <t>34467209</t>
  </si>
  <si>
    <t>5501</t>
  </si>
  <si>
    <t>Матвеева Надежда Алексеевна</t>
  </si>
  <si>
    <t>22860234</t>
  </si>
  <si>
    <t>11835</t>
  </si>
  <si>
    <t>Иванова Людмила Вениаминовна</t>
  </si>
  <si>
    <t>г/б 11</t>
  </si>
  <si>
    <t>00189</t>
  </si>
  <si>
    <t>Меркурьев Алексей Вавилович</t>
  </si>
  <si>
    <t>5000</t>
  </si>
  <si>
    <t>Павлова Вера Алексеевна</t>
  </si>
  <si>
    <t>12744457</t>
  </si>
  <si>
    <t>1961</t>
  </si>
  <si>
    <t>8065</t>
  </si>
  <si>
    <t>Разубаева Александра Петровна</t>
  </si>
  <si>
    <t>542992</t>
  </si>
  <si>
    <t>Прокопьев Дмитрий Васильевич</t>
  </si>
  <si>
    <t>22877237</t>
  </si>
  <si>
    <t>2340</t>
  </si>
  <si>
    <t>42925161</t>
  </si>
  <si>
    <t>Тимофеева Луиза Геннадьевна</t>
  </si>
  <si>
    <t>810942</t>
  </si>
  <si>
    <t>Шишкова Татьяна Васильевна</t>
  </si>
  <si>
    <t>9206</t>
  </si>
  <si>
    <t>Саблина Анастасия Николаевна</t>
  </si>
  <si>
    <t>36597307</t>
  </si>
  <si>
    <t>197</t>
  </si>
  <si>
    <t>Петров Станислав Владимирович</t>
  </si>
  <si>
    <t>22713016</t>
  </si>
  <si>
    <t>Смирнова Наталья Изановна</t>
  </si>
  <si>
    <t>34/8-1</t>
  </si>
  <si>
    <t>969024</t>
  </si>
  <si>
    <t>Гаврилова Снежана Валерьевна</t>
  </si>
  <si>
    <t>2002</t>
  </si>
  <si>
    <t>Аветисян Луиза Карловна</t>
  </si>
  <si>
    <t>561416</t>
  </si>
  <si>
    <t>Козлова Нина Степановна</t>
  </si>
  <si>
    <t>745348</t>
  </si>
  <si>
    <t>Герасимов Никита Андреевич</t>
  </si>
  <si>
    <t>018396</t>
  </si>
  <si>
    <t>Федоров Евкений Парамонович</t>
  </si>
  <si>
    <t>Лаврентьев Николай Федорович</t>
  </si>
  <si>
    <t>004266</t>
  </si>
  <si>
    <t>Храмов Николай Егорович</t>
  </si>
  <si>
    <t>900733</t>
  </si>
  <si>
    <t>Ефимов Александр Иванович</t>
  </si>
  <si>
    <t>037253</t>
  </si>
  <si>
    <t>Мочалова Фаина Михайловна</t>
  </si>
  <si>
    <t>Новикова Ирина Владимировна</t>
  </si>
  <si>
    <t>631760</t>
  </si>
  <si>
    <t>Николаева Елена Ивановна</t>
  </si>
  <si>
    <t>304147</t>
  </si>
  <si>
    <t>Цветкова Людмила Ильинична</t>
  </si>
  <si>
    <t>628508</t>
  </si>
  <si>
    <t>Кузьмина Светлана Ивановна</t>
  </si>
  <si>
    <t>Васильева Валентина Альбертовна</t>
  </si>
  <si>
    <t>10212499</t>
  </si>
  <si>
    <t>1985</t>
  </si>
  <si>
    <t>741763</t>
  </si>
  <si>
    <t>Айрапетян Рубен Геворгович</t>
  </si>
  <si>
    <t>40-41</t>
  </si>
  <si>
    <t>793156</t>
  </si>
  <si>
    <t>Барсегян Эдуард Сережаевич</t>
  </si>
  <si>
    <t>1999</t>
  </si>
  <si>
    <t>004743</t>
  </si>
  <si>
    <t xml:space="preserve">Кранова Марина Владимировна </t>
  </si>
  <si>
    <t>743684</t>
  </si>
  <si>
    <t>Семенова Алевтина Васильевна</t>
  </si>
  <si>
    <t>066046</t>
  </si>
  <si>
    <t>Герасимова Ираида Николаевна</t>
  </si>
  <si>
    <t>521400</t>
  </si>
  <si>
    <t>Полстянкина Ирина Ильинична</t>
  </si>
  <si>
    <t>Киселева Татьяна Анатольевна</t>
  </si>
  <si>
    <t>794858</t>
  </si>
  <si>
    <t>Рысина Татьяна Калентьевна</t>
  </si>
  <si>
    <t>065938</t>
  </si>
  <si>
    <t>Васильев Сергей Валерьевич</t>
  </si>
  <si>
    <t>065936</t>
  </si>
  <si>
    <t>Ластухина Лилия Семеновна</t>
  </si>
  <si>
    <t>Дмитриев Владимир Евгеньевич</t>
  </si>
  <si>
    <t>049153</t>
  </si>
  <si>
    <t>Краснова Зоя Александровна</t>
  </si>
  <si>
    <t>795332</t>
  </si>
  <si>
    <t>Петров Валерий Наполеонович</t>
  </si>
  <si>
    <t>614880</t>
  </si>
  <si>
    <t>Анисимова Людмила Александровна</t>
  </si>
  <si>
    <t>Измайлов Николай Петрович</t>
  </si>
  <si>
    <t>797184</t>
  </si>
  <si>
    <t xml:space="preserve">Иванов Юрий Анатольевич </t>
  </si>
  <si>
    <t>79264</t>
  </si>
  <si>
    <t>Миронова Маргарита Викторовна</t>
  </si>
  <si>
    <t>065415</t>
  </si>
  <si>
    <t>Николаев Анатолий Павлович</t>
  </si>
  <si>
    <t>Никитин Денис Александрович</t>
  </si>
  <si>
    <t>795351</t>
  </si>
  <si>
    <t>Федоров Евгений Парамонович</t>
  </si>
  <si>
    <t>065373</t>
  </si>
  <si>
    <t>Федорова Анастасия Игоревна</t>
  </si>
  <si>
    <t>791515</t>
  </si>
  <si>
    <t>Майоров Михаил Андреевич</t>
  </si>
  <si>
    <t>Клементьев Владимир Алексеевич</t>
  </si>
  <si>
    <t>632025</t>
  </si>
  <si>
    <t xml:space="preserve">Алексеева Оксана Анатольевна </t>
  </si>
  <si>
    <t>793276</t>
  </si>
  <si>
    <t>Петров Сергей Петрович</t>
  </si>
  <si>
    <t>048952</t>
  </si>
  <si>
    <t xml:space="preserve">Дмитриев Александр Петрович </t>
  </si>
  <si>
    <t>Кнутова Надежда Димитриевна</t>
  </si>
  <si>
    <t>615225</t>
  </si>
  <si>
    <t xml:space="preserve">Михеенко Александр Михайлович </t>
  </si>
  <si>
    <t>614431</t>
  </si>
  <si>
    <t>Игнатьева Людмила Николаевна</t>
  </si>
  <si>
    <t>065929</t>
  </si>
  <si>
    <t>Храмова Зоя Антоновна</t>
  </si>
  <si>
    <t>Кириллова Нина Ксенофонтовна</t>
  </si>
  <si>
    <t>049135</t>
  </si>
  <si>
    <t>Федорова Ирина Григорьевна</t>
  </si>
  <si>
    <t>793296</t>
  </si>
  <si>
    <t>Иванов Павел Николаевич</t>
  </si>
  <si>
    <t>048443</t>
  </si>
  <si>
    <t>Якимов Сергей Васильевич</t>
  </si>
  <si>
    <t>Поликарпова Светлана Ивановна</t>
  </si>
  <si>
    <t>020649</t>
  </si>
  <si>
    <t>Сюктерка</t>
  </si>
  <si>
    <t>Волжские Зори</t>
  </si>
  <si>
    <t>7А</t>
  </si>
  <si>
    <t>37832403</t>
  </si>
  <si>
    <t>Миронова Ираида Ивановна</t>
  </si>
  <si>
    <t>Порфирьев Михаил Радиевич</t>
  </si>
  <si>
    <t>1869522</t>
  </si>
  <si>
    <t>1991</t>
  </si>
  <si>
    <t>Ларшников Эдуард Германович</t>
  </si>
  <si>
    <t>Семенов Сергей Вячеславович</t>
  </si>
  <si>
    <t>12063072</t>
  </si>
  <si>
    <t>Томилова Анна Алексеевна</t>
  </si>
  <si>
    <t>22094538</t>
  </si>
  <si>
    <t>19971418</t>
  </si>
  <si>
    <t>Абейдуллова Гелсирень Гадельзянова</t>
  </si>
  <si>
    <t>42940949</t>
  </si>
  <si>
    <t>Жидков Анатолий Александрович</t>
  </si>
  <si>
    <t>54737870</t>
  </si>
  <si>
    <t>1969</t>
  </si>
  <si>
    <t>Сергеев Петр Михайлович</t>
  </si>
  <si>
    <t>1994</t>
  </si>
  <si>
    <t>Иванов Михаил Олегович</t>
  </si>
  <si>
    <t>98</t>
  </si>
  <si>
    <t>Жимкова Елена Герасимовна</t>
  </si>
  <si>
    <t>007791042031660</t>
  </si>
  <si>
    <t>19924</t>
  </si>
  <si>
    <t>Иванова Тамара Николаевна</t>
  </si>
  <si>
    <t>5377</t>
  </si>
  <si>
    <t>Бутранова Антонина Александровна</t>
  </si>
  <si>
    <t>38003</t>
  </si>
  <si>
    <t>8702</t>
  </si>
  <si>
    <t>Ладина Татьяна Георгиевна</t>
  </si>
  <si>
    <t>040075</t>
  </si>
  <si>
    <t>8205</t>
  </si>
  <si>
    <t>Яковлев Алексей Анатольевич</t>
  </si>
  <si>
    <t>г/б 39</t>
  </si>
  <si>
    <t>002552</t>
  </si>
  <si>
    <t>Бурцева Надежда Валерьевна</t>
  </si>
  <si>
    <t>общ 6-8</t>
  </si>
  <si>
    <t>Соколова Екатерина Владимирована</t>
  </si>
  <si>
    <t>общ.</t>
  </si>
  <si>
    <t>31820465</t>
  </si>
  <si>
    <t>5890</t>
  </si>
  <si>
    <t>Шуляк Николай Анатольевич</t>
  </si>
  <si>
    <t>35277</t>
  </si>
  <si>
    <t>16178</t>
  </si>
  <si>
    <t>Ярков Олег Владимирович</t>
  </si>
  <si>
    <t>г/б 64</t>
  </si>
  <si>
    <t>623-001494</t>
  </si>
  <si>
    <t>Захарова Екатерина Борисовна</t>
  </si>
  <si>
    <t>20573695</t>
  </si>
  <si>
    <t>9014</t>
  </si>
  <si>
    <t>6745</t>
  </si>
  <si>
    <t>42925174</t>
  </si>
  <si>
    <t>Зинина Светлана Анатольевна</t>
  </si>
  <si>
    <t>г/б 17</t>
  </si>
  <si>
    <t>001476</t>
  </si>
  <si>
    <t>Ляпунов Дмитрий Станиславович</t>
  </si>
  <si>
    <t>г/б 48</t>
  </si>
  <si>
    <t>217498</t>
  </si>
  <si>
    <t>г/б 70</t>
  </si>
  <si>
    <t>0019965</t>
  </si>
  <si>
    <t>г/б 26</t>
  </si>
  <si>
    <t>11538</t>
  </si>
  <si>
    <t>5062</t>
  </si>
  <si>
    <t>42925690</t>
  </si>
  <si>
    <t>Лаврентьев Владислав Кронидович</t>
  </si>
  <si>
    <t>Шумилова</t>
  </si>
  <si>
    <t>13225</t>
  </si>
  <si>
    <t>15918</t>
  </si>
  <si>
    <t>Яковлева Полина Аркадьевна</t>
  </si>
  <si>
    <t>4/2</t>
  </si>
  <si>
    <t>85690</t>
  </si>
  <si>
    <t>999</t>
  </si>
  <si>
    <t>Мясникова Светлана Валерьевна</t>
  </si>
  <si>
    <t>71872</t>
  </si>
  <si>
    <t>39110</t>
  </si>
  <si>
    <t>Захаров Владимир Николаевич</t>
  </si>
  <si>
    <t>11647715</t>
  </si>
  <si>
    <t>82</t>
  </si>
  <si>
    <t>Мартышин Дмитрий Николаевич</t>
  </si>
  <si>
    <t>Семашко</t>
  </si>
  <si>
    <t>22144169</t>
  </si>
  <si>
    <t>1027</t>
  </si>
  <si>
    <t>Тельцов Владимир Георгиевич</t>
  </si>
  <si>
    <t>г/б 6</t>
  </si>
  <si>
    <t>051649</t>
  </si>
  <si>
    <t>Петров Николай Иванович</t>
  </si>
  <si>
    <t>г/б 7</t>
  </si>
  <si>
    <t>1986</t>
  </si>
  <si>
    <t>080453</t>
  </si>
  <si>
    <t>1998</t>
  </si>
  <si>
    <t>24957</t>
  </si>
  <si>
    <t>43972462</t>
  </si>
  <si>
    <t>5968</t>
  </si>
  <si>
    <t>43974830</t>
  </si>
  <si>
    <t>731</t>
  </si>
  <si>
    <t>43972336</t>
  </si>
  <si>
    <t>16671</t>
  </si>
  <si>
    <t>43975129</t>
  </si>
  <si>
    <t>Иванов Андрей Владимирович</t>
  </si>
  <si>
    <t>32481663</t>
  </si>
  <si>
    <t>Лукьянова Надежда Александровна</t>
  </si>
  <si>
    <t>22749124</t>
  </si>
  <si>
    <t>4452</t>
  </si>
  <si>
    <t>Зиновьева Эмма Владимировна</t>
  </si>
  <si>
    <t>031128</t>
  </si>
  <si>
    <t>Иванов Михаил Юрьевич</t>
  </si>
  <si>
    <t>Жукова Татьяна Викторовна</t>
  </si>
  <si>
    <t>025149</t>
  </si>
  <si>
    <t>Петровская Татьяна Валентиновна</t>
  </si>
  <si>
    <t>013171</t>
  </si>
  <si>
    <t>9428</t>
  </si>
  <si>
    <t>Фигурова Тамара Ивановна</t>
  </si>
  <si>
    <t>88358</t>
  </si>
  <si>
    <t>Тарасов Геннадий Леонидович</t>
  </si>
  <si>
    <t>3508</t>
  </si>
  <si>
    <t>Стегачева Татьяна Васильевна</t>
  </si>
  <si>
    <t>22844079</t>
  </si>
  <si>
    <t>2246</t>
  </si>
  <si>
    <t>4874</t>
  </si>
  <si>
    <t>42908116</t>
  </si>
  <si>
    <t>10683</t>
  </si>
  <si>
    <t>42887522</t>
  </si>
  <si>
    <t>12838</t>
  </si>
  <si>
    <t>42828551</t>
  </si>
  <si>
    <t>5214</t>
  </si>
  <si>
    <t>42907720</t>
  </si>
  <si>
    <t>Тихонова Валентина Ивановна</t>
  </si>
  <si>
    <t>31820</t>
  </si>
  <si>
    <t>42828460</t>
  </si>
  <si>
    <t>10710</t>
  </si>
  <si>
    <t>42907515</t>
  </si>
  <si>
    <t>1666</t>
  </si>
  <si>
    <t>43060003</t>
  </si>
  <si>
    <t>Семенова Инна Николаевна</t>
  </si>
  <si>
    <t>036612</t>
  </si>
  <si>
    <t>9029</t>
  </si>
  <si>
    <t>Вырвич Валентина Александровна</t>
  </si>
  <si>
    <t>СЦЭТ-12</t>
  </si>
  <si>
    <t>Михайлова Лидия Александровна</t>
  </si>
  <si>
    <t>6463</t>
  </si>
  <si>
    <t>42899972</t>
  </si>
  <si>
    <t>3443</t>
  </si>
  <si>
    <t>42959331</t>
  </si>
  <si>
    <t>10259</t>
  </si>
  <si>
    <t>42907970</t>
  </si>
  <si>
    <t>7528</t>
  </si>
  <si>
    <t>42887829</t>
  </si>
  <si>
    <t>Васильева Ирина Николаевна</t>
  </si>
  <si>
    <t>Андреев Леонид Юрьевич</t>
  </si>
  <si>
    <t>925300</t>
  </si>
  <si>
    <t>Качушкина Елена Михайловна</t>
  </si>
  <si>
    <t>12380940</t>
  </si>
  <si>
    <t>Парчегова Полина Осиповна</t>
  </si>
  <si>
    <t>30/1</t>
  </si>
  <si>
    <t>021763</t>
  </si>
  <si>
    <t>23991</t>
  </si>
  <si>
    <t>42908829</t>
  </si>
  <si>
    <t>1958</t>
  </si>
  <si>
    <t>2411</t>
  </si>
  <si>
    <t>42907810</t>
  </si>
  <si>
    <t>20370</t>
  </si>
  <si>
    <t>42976716</t>
  </si>
  <si>
    <t>42923029</t>
  </si>
  <si>
    <t>Андреев Фёдор Александрович</t>
  </si>
  <si>
    <t xml:space="preserve">г/б 47 </t>
  </si>
  <si>
    <t>15995</t>
  </si>
  <si>
    <t>Ильина Анастасия Федоровна</t>
  </si>
  <si>
    <t>054186</t>
  </si>
  <si>
    <t>Зуйков Алексей Александрович</t>
  </si>
  <si>
    <t>1973</t>
  </si>
  <si>
    <t>42977047</t>
  </si>
  <si>
    <t>42907597</t>
  </si>
  <si>
    <t>Доброва Елена Юрьевна</t>
  </si>
  <si>
    <t>00849</t>
  </si>
  <si>
    <t>35805</t>
  </si>
  <si>
    <t>42924797</t>
  </si>
  <si>
    <t>31823</t>
  </si>
  <si>
    <t>42907811</t>
  </si>
  <si>
    <t>269</t>
  </si>
  <si>
    <t>42533008</t>
  </si>
  <si>
    <t>Давыдова Екатерина Михайловна</t>
  </si>
  <si>
    <t>020293</t>
  </si>
  <si>
    <t>20661</t>
  </si>
  <si>
    <t>Шешнева Людмила Александровна</t>
  </si>
  <si>
    <t>17912395</t>
  </si>
  <si>
    <t>8982</t>
  </si>
  <si>
    <t>Гурьев Александр Олегович</t>
  </si>
  <si>
    <t>2681</t>
  </si>
  <si>
    <t>Елисеева Наталья Владимировна</t>
  </si>
  <si>
    <t>556131</t>
  </si>
  <si>
    <t>Паршин Павел Васильевич</t>
  </si>
  <si>
    <t>5/12</t>
  </si>
  <si>
    <t>280</t>
  </si>
  <si>
    <t>Андриянов Евгений Александрович</t>
  </si>
  <si>
    <t>30067120</t>
  </si>
  <si>
    <t>Филиппов Вячеслав Деомидович</t>
  </si>
  <si>
    <t>8191011</t>
  </si>
  <si>
    <t>1983</t>
  </si>
  <si>
    <t>Федюшин Олег Евгеньевич</t>
  </si>
  <si>
    <t>586415</t>
  </si>
  <si>
    <t>1970</t>
  </si>
  <si>
    <t>Бондарев Геннадий Григорьевич</t>
  </si>
  <si>
    <t>Кузнецова Валентина Михайловна</t>
  </si>
  <si>
    <t>60/1</t>
  </si>
  <si>
    <t>1171294</t>
  </si>
  <si>
    <t>11552</t>
  </si>
  <si>
    <t>Мельчакова Ирина Михайловна</t>
  </si>
  <si>
    <t>017089</t>
  </si>
  <si>
    <t>Петров Михаил Григорьевич</t>
  </si>
  <si>
    <t>20897953</t>
  </si>
  <si>
    <t>4446</t>
  </si>
  <si>
    <t>Шлейкин Александр Михайлович</t>
  </si>
  <si>
    <t>94065</t>
  </si>
  <si>
    <t>Новикова Ольга Владимировна</t>
  </si>
  <si>
    <t>44142306</t>
  </si>
  <si>
    <t>44129411</t>
  </si>
  <si>
    <t>20734</t>
  </si>
  <si>
    <t>44287558</t>
  </si>
  <si>
    <t>1995</t>
  </si>
  <si>
    <t>KNUM-1021</t>
  </si>
  <si>
    <t>011041</t>
  </si>
  <si>
    <t>10730</t>
  </si>
  <si>
    <t>43781347</t>
  </si>
  <si>
    <t>10747</t>
  </si>
  <si>
    <t>44061104</t>
  </si>
  <si>
    <t>43647704</t>
  </si>
  <si>
    <t>43654880</t>
  </si>
  <si>
    <t>8790</t>
  </si>
  <si>
    <t>42540804</t>
  </si>
  <si>
    <t>Павлова Оксана Васильевна</t>
  </si>
  <si>
    <t>42975215</t>
  </si>
  <si>
    <t>Данилова Людмила Валерьевна</t>
  </si>
  <si>
    <t>54601</t>
  </si>
  <si>
    <t>17391</t>
  </si>
  <si>
    <t>Чайников Сергей Васильевич</t>
  </si>
  <si>
    <t>60103</t>
  </si>
  <si>
    <t>Морева Наталья Васильевна</t>
  </si>
  <si>
    <t>16202763</t>
  </si>
  <si>
    <t>10110</t>
  </si>
  <si>
    <t>Городецкая Галина Борисовна</t>
  </si>
  <si>
    <t>Эгерский б-р</t>
  </si>
  <si>
    <t>59</t>
  </si>
  <si>
    <t>547058</t>
  </si>
  <si>
    <t>18362</t>
  </si>
  <si>
    <t>Кузьмин Валентин Трофимович</t>
  </si>
  <si>
    <t>40010372</t>
  </si>
  <si>
    <t>Осипов Юрий Алексеевич</t>
  </si>
  <si>
    <t>23047331</t>
  </si>
  <si>
    <t>3063</t>
  </si>
  <si>
    <t>5/А</t>
  </si>
  <si>
    <t>1 и 2</t>
  </si>
  <si>
    <t>Андреева Любовь Николаевна (1сч. на 2 ком.)</t>
  </si>
  <si>
    <t>Николаев Дмитрий Владиславович</t>
  </si>
  <si>
    <t>16676344</t>
  </si>
  <si>
    <t>2122</t>
  </si>
  <si>
    <t>42533091</t>
  </si>
  <si>
    <t>ЩЭ 1 этажа</t>
  </si>
  <si>
    <t>Белова Наталия Вениаминовна</t>
  </si>
  <si>
    <t>Козлов Александр Васильевич</t>
  </si>
  <si>
    <t>0114661</t>
  </si>
  <si>
    <t>32817</t>
  </si>
  <si>
    <t>44263157</t>
  </si>
  <si>
    <t>5870</t>
  </si>
  <si>
    <t>44263614</t>
  </si>
  <si>
    <t>11517</t>
  </si>
  <si>
    <t>44263743</t>
  </si>
  <si>
    <t>13385</t>
  </si>
  <si>
    <t>44263146</t>
  </si>
  <si>
    <t>Терехина Ирина Валерьевна</t>
  </si>
  <si>
    <t>б-р Приволжский</t>
  </si>
  <si>
    <t>ПСЧ-3ТА.07.612</t>
  </si>
  <si>
    <t>27091</t>
  </si>
  <si>
    <t>5-50А</t>
  </si>
  <si>
    <t>период
бухг.учета</t>
  </si>
  <si>
    <t>чьи ТТ ?</t>
  </si>
  <si>
    <t>Андреева Мария Николаевна</t>
  </si>
  <si>
    <t xml:space="preserve">ул. Мате Залка </t>
  </si>
  <si>
    <t>СКАТ 101 М/1-3 Ш Р1</t>
  </si>
  <si>
    <t xml:space="preserve"> Поливанова Татьяна Владимировна</t>
  </si>
  <si>
    <t>ул. Розы Люксембург</t>
  </si>
  <si>
    <t xml:space="preserve">Меркурий 230 АМ - 01 </t>
  </si>
  <si>
    <t>Косолапов Сергей Юрьевич</t>
  </si>
  <si>
    <t>22388</t>
  </si>
  <si>
    <t>Павлова Елена Ивановна</t>
  </si>
  <si>
    <t>26467477</t>
  </si>
  <si>
    <t>2016</t>
  </si>
  <si>
    <t>Пахомов Сергей Владимирович</t>
  </si>
  <si>
    <t>15288303</t>
  </si>
  <si>
    <t>15999</t>
  </si>
  <si>
    <t>Пашнёв Эдуард Анатольевич</t>
  </si>
  <si>
    <t>Андреева Елена Константиновна</t>
  </si>
  <si>
    <t>11021844</t>
  </si>
  <si>
    <t>9999</t>
  </si>
  <si>
    <t>Павлов Георгий Витальевич</t>
  </si>
  <si>
    <t>02003137</t>
  </si>
  <si>
    <t>8675</t>
  </si>
  <si>
    <t>Ефимова Марина Викторовна</t>
  </si>
  <si>
    <t>0194772</t>
  </si>
  <si>
    <t>Матвеев Юрий Львович</t>
  </si>
  <si>
    <t>Ф. Лукина</t>
  </si>
  <si>
    <t>Дайрукина Нина Сергеевна</t>
  </si>
  <si>
    <t>00507</t>
  </si>
  <si>
    <t>Сафронова Марина Ивановна</t>
  </si>
  <si>
    <t>008067</t>
  </si>
  <si>
    <t>Ковалёв Александр Сергеевич</t>
  </si>
  <si>
    <t>13/22</t>
  </si>
  <si>
    <t>2655819</t>
  </si>
  <si>
    <t>Киргизов Иван Петрович</t>
  </si>
  <si>
    <t>40031601</t>
  </si>
  <si>
    <t>1059</t>
  </si>
  <si>
    <t>Панкратова Наталья Николаевна</t>
  </si>
  <si>
    <t>Леонова Валентина Семеновна</t>
  </si>
  <si>
    <t>008151</t>
  </si>
  <si>
    <t>Пономаренко Галина Евлампьевна</t>
  </si>
  <si>
    <t>001178</t>
  </si>
  <si>
    <t>Калашников Евгений Вячеславович</t>
  </si>
  <si>
    <t>3520323</t>
  </si>
  <si>
    <t xml:space="preserve">Васильева Светлана Евгеньевна  </t>
  </si>
  <si>
    <t>1959</t>
  </si>
  <si>
    <t>Христофоров Лев Николаевич</t>
  </si>
  <si>
    <t>1966</t>
  </si>
  <si>
    <t>Орешина Любовь Егоровна</t>
  </si>
  <si>
    <t>488842</t>
  </si>
  <si>
    <t>17407</t>
  </si>
  <si>
    <t>Галанина Наиля Фирдусовна</t>
  </si>
  <si>
    <t>Никифоров Виктор Николаевич</t>
  </si>
  <si>
    <t>037492</t>
  </si>
  <si>
    <t>13502</t>
  </si>
  <si>
    <t>17669</t>
  </si>
  <si>
    <t>44297548</t>
  </si>
  <si>
    <t>46376</t>
  </si>
  <si>
    <t>44263291</t>
  </si>
  <si>
    <t>2181</t>
  </si>
  <si>
    <t>44312103</t>
  </si>
  <si>
    <t>6888</t>
  </si>
  <si>
    <t>44263678</t>
  </si>
  <si>
    <t>44289776</t>
  </si>
  <si>
    <t>29853</t>
  </si>
  <si>
    <t>44289756</t>
  </si>
  <si>
    <t>6002</t>
  </si>
  <si>
    <t>44289730</t>
  </si>
  <si>
    <t>3618</t>
  </si>
  <si>
    <t>44312104</t>
  </si>
  <si>
    <t>58679</t>
  </si>
  <si>
    <t>44312128</t>
  </si>
  <si>
    <t>16854</t>
  </si>
  <si>
    <t>44287757</t>
  </si>
  <si>
    <t>21657</t>
  </si>
  <si>
    <t>44297618</t>
  </si>
  <si>
    <t>17541</t>
  </si>
  <si>
    <t>883447</t>
  </si>
  <si>
    <t>44263121</t>
  </si>
  <si>
    <t>7825</t>
  </si>
  <si>
    <t>44289253</t>
  </si>
  <si>
    <t>3900</t>
  </si>
  <si>
    <t>44312211</t>
  </si>
  <si>
    <t>77731</t>
  </si>
  <si>
    <t>44312044</t>
  </si>
  <si>
    <t>10746</t>
  </si>
  <si>
    <t>44312079</t>
  </si>
  <si>
    <t>538</t>
  </si>
  <si>
    <t>44289783</t>
  </si>
  <si>
    <t>5450</t>
  </si>
  <si>
    <t>44312109</t>
  </si>
  <si>
    <t>14965</t>
  </si>
  <si>
    <t>4483497</t>
  </si>
  <si>
    <t>8581</t>
  </si>
  <si>
    <t>44287270</t>
  </si>
  <si>
    <t>33050</t>
  </si>
  <si>
    <t>44405491</t>
  </si>
  <si>
    <t>10292</t>
  </si>
  <si>
    <t>44297622</t>
  </si>
  <si>
    <t>21005</t>
  </si>
  <si>
    <t>44413628</t>
  </si>
  <si>
    <t>Никифорова Ирина Леонидовна</t>
  </si>
  <si>
    <t>Андреева Людмила Арсентьевна</t>
  </si>
  <si>
    <t>Фомин Александр Александрович</t>
  </si>
  <si>
    <t>Большие Карачуры</t>
  </si>
  <si>
    <t>ДРСУ</t>
  </si>
  <si>
    <t>17400</t>
  </si>
  <si>
    <t>Рычков Александр Александрович</t>
  </si>
  <si>
    <t>39718921</t>
  </si>
  <si>
    <t>Меркурий 230 AR-01R</t>
  </si>
  <si>
    <t>05338309</t>
  </si>
  <si>
    <t>91197</t>
  </si>
  <si>
    <t>Иванова Валентина Алексеевна</t>
  </si>
  <si>
    <t>г/б 25</t>
  </si>
  <si>
    <t>Ломоносова Анна Александровна</t>
  </si>
  <si>
    <t>3230224</t>
  </si>
  <si>
    <t>Матвеева Ирина Александровна</t>
  </si>
  <si>
    <t>Матросова Алевтина Леонидовна</t>
  </si>
  <si>
    <t>49158</t>
  </si>
  <si>
    <t>Липова Елена Николаевна</t>
  </si>
  <si>
    <t xml:space="preserve">А. Игнатьева </t>
  </si>
  <si>
    <t>8/12</t>
  </si>
  <si>
    <t>042674</t>
  </si>
  <si>
    <t>001184</t>
  </si>
  <si>
    <t>44383589</t>
  </si>
  <si>
    <t>Мартьянов Олег Борисович</t>
  </si>
  <si>
    <t xml:space="preserve"> пр-кт Максима Горького</t>
  </si>
  <si>
    <t>СА45-41</t>
  </si>
  <si>
    <t>38761734</t>
  </si>
  <si>
    <t>890</t>
  </si>
  <si>
    <t>44405461</t>
  </si>
  <si>
    <t>17237</t>
  </si>
  <si>
    <t>44413770</t>
  </si>
  <si>
    <t>2982</t>
  </si>
  <si>
    <t>44413782</t>
  </si>
  <si>
    <t>Дмитриева Луиза Афанасьевна</t>
  </si>
  <si>
    <t>037864</t>
  </si>
  <si>
    <t>15758</t>
  </si>
  <si>
    <t>Еремеева Алиса Витальевна</t>
  </si>
  <si>
    <t>22333312</t>
  </si>
  <si>
    <t>Чернов Вадим Петрович</t>
  </si>
  <si>
    <t>Болгарстроя</t>
  </si>
  <si>
    <t>23171887</t>
  </si>
  <si>
    <t>Назина Татьяна Васильевна</t>
  </si>
  <si>
    <t>020766</t>
  </si>
  <si>
    <t>Павлов Александр Витальевич</t>
  </si>
  <si>
    <t>56/1</t>
  </si>
  <si>
    <t>20738</t>
  </si>
  <si>
    <t>Скворцов Владислав Валериевич</t>
  </si>
  <si>
    <t>5547</t>
  </si>
  <si>
    <t>Карпова Любовь Георгиевна</t>
  </si>
  <si>
    <t>21480109</t>
  </si>
  <si>
    <t>4182</t>
  </si>
  <si>
    <t>Спиридонов Аркадий Алексеевич</t>
  </si>
  <si>
    <t>5756075</t>
  </si>
  <si>
    <t>1972</t>
  </si>
  <si>
    <t>Григорьева Лидия Владиславовна</t>
  </si>
  <si>
    <t>045226</t>
  </si>
  <si>
    <t>Матвеева Галина Васильевна</t>
  </si>
  <si>
    <t>003159</t>
  </si>
  <si>
    <t>Чебоксарское МРО + ОИУ</t>
  </si>
  <si>
    <t>35099</t>
  </si>
  <si>
    <t>44466729</t>
  </si>
  <si>
    <t>44082892</t>
  </si>
  <si>
    <t>43020475</t>
  </si>
  <si>
    <t>40812487</t>
  </si>
  <si>
    <t>64000</t>
  </si>
  <si>
    <t>44328977</t>
  </si>
  <si>
    <t>Потребитель</t>
  </si>
  <si>
    <t>9274</t>
  </si>
  <si>
    <t>44383791</t>
  </si>
  <si>
    <t>13249</t>
  </si>
  <si>
    <t>44405574</t>
  </si>
  <si>
    <t>д.Чандрово</t>
  </si>
  <si>
    <t xml:space="preserve">ул. 2-я Чандровская </t>
  </si>
  <si>
    <t>ПСЧ 3АР 05.2</t>
  </si>
  <si>
    <t>Непосредственное управление</t>
  </si>
  <si>
    <t>014712</t>
  </si>
  <si>
    <t>3796</t>
  </si>
  <si>
    <t>007789163334686</t>
  </si>
  <si>
    <t>007789163334332</t>
  </si>
  <si>
    <t>15270</t>
  </si>
  <si>
    <t>007789163334552</t>
  </si>
  <si>
    <t>25572</t>
  </si>
  <si>
    <t>007789163277735</t>
  </si>
  <si>
    <t>007789163334401</t>
  </si>
  <si>
    <t>10133</t>
  </si>
  <si>
    <t>14617</t>
  </si>
  <si>
    <t>2568</t>
  </si>
  <si>
    <t>43972434</t>
  </si>
  <si>
    <t>43972107</t>
  </si>
  <si>
    <t>32986</t>
  </si>
  <si>
    <t>43974806</t>
  </si>
  <si>
    <t>007789163334536</t>
  </si>
  <si>
    <t>007789163334071</t>
  </si>
  <si>
    <t>007789163277376</t>
  </si>
  <si>
    <t>007789163333867</t>
  </si>
  <si>
    <t>10881713</t>
  </si>
  <si>
    <t>007789163333799</t>
  </si>
  <si>
    <t>007789163280261</t>
  </si>
  <si>
    <t>007789163277215</t>
  </si>
  <si>
    <t>007789162203666</t>
  </si>
  <si>
    <t>007789163334236</t>
  </si>
  <si>
    <t>007789163334275</t>
  </si>
  <si>
    <t>007789163334274</t>
  </si>
  <si>
    <t>007789163334146</t>
  </si>
  <si>
    <t>508087</t>
  </si>
  <si>
    <t>549980</t>
  </si>
  <si>
    <t>007789163334316</t>
  </si>
  <si>
    <t>007789163336468</t>
  </si>
  <si>
    <t>17909000</t>
  </si>
  <si>
    <t>007789163336845</t>
  </si>
  <si>
    <t>007789163336712</t>
  </si>
  <si>
    <t>4492</t>
  </si>
  <si>
    <t>007789163336716</t>
  </si>
  <si>
    <t>007789163334314</t>
  </si>
  <si>
    <t>007789163334369</t>
  </si>
  <si>
    <t>31952</t>
  </si>
  <si>
    <t>007789163334551</t>
  </si>
  <si>
    <t>007789163334440</t>
  </si>
  <si>
    <t>007789163334531</t>
  </si>
  <si>
    <t>007789163336880</t>
  </si>
  <si>
    <t>007789163336857</t>
  </si>
  <si>
    <t>007789163336467</t>
  </si>
  <si>
    <t>007789163336458</t>
  </si>
  <si>
    <t>007789163334572</t>
  </si>
  <si>
    <t>007789163334114</t>
  </si>
  <si>
    <t>007789163334168</t>
  </si>
  <si>
    <t>007789163336494</t>
  </si>
  <si>
    <t>007789163336869</t>
  </si>
  <si>
    <t>007789163334530</t>
  </si>
  <si>
    <t>007789163334136</t>
  </si>
  <si>
    <t>007789163334282</t>
  </si>
  <si>
    <t>007789163334112</t>
  </si>
  <si>
    <t>007789163334108</t>
  </si>
  <si>
    <t>007789163336681</t>
  </si>
  <si>
    <t>007789163336437</t>
  </si>
  <si>
    <t>007789163334647</t>
  </si>
  <si>
    <t>3383</t>
  </si>
  <si>
    <t>007789163337158</t>
  </si>
  <si>
    <t>007789163336899</t>
  </si>
  <si>
    <t>007789163336715</t>
  </si>
  <si>
    <t>007789163336685</t>
  </si>
  <si>
    <t>007789163336732</t>
  </si>
  <si>
    <t>007789163336798</t>
  </si>
  <si>
    <t>007789163336728</t>
  </si>
  <si>
    <t>33277</t>
  </si>
  <si>
    <t>007789163336540</t>
  </si>
  <si>
    <t>007789163336861</t>
  </si>
  <si>
    <t>8094</t>
  </si>
  <si>
    <t>007789163336800</t>
  </si>
  <si>
    <t>1358</t>
  </si>
  <si>
    <t>007789163336717</t>
  </si>
  <si>
    <t>13148</t>
  </si>
  <si>
    <t>007789163336269</t>
  </si>
  <si>
    <t>21823</t>
  </si>
  <si>
    <t>007789163336793</t>
  </si>
  <si>
    <t>2459</t>
  </si>
  <si>
    <t>007789163336562</t>
  </si>
  <si>
    <t>007789163336503</t>
  </si>
  <si>
    <t>2655</t>
  </si>
  <si>
    <t>007789163333987</t>
  </si>
  <si>
    <t>12007</t>
  </si>
  <si>
    <t>007789163336637</t>
  </si>
  <si>
    <t>24334</t>
  </si>
  <si>
    <t>007789163333763</t>
  </si>
  <si>
    <t>31265</t>
  </si>
  <si>
    <t>007789163336165</t>
  </si>
  <si>
    <t>5322</t>
  </si>
  <si>
    <t>007789163338301</t>
  </si>
  <si>
    <t>74284</t>
  </si>
  <si>
    <t>007789163277612</t>
  </si>
  <si>
    <t>17324</t>
  </si>
  <si>
    <t>007789163277185</t>
  </si>
  <si>
    <t>59695</t>
  </si>
  <si>
    <t>007789163277277</t>
  </si>
  <si>
    <t>32089</t>
  </si>
  <si>
    <t>007789163277486</t>
  </si>
  <si>
    <t>Прокопьева Елизавета Николаевна</t>
  </si>
  <si>
    <t>041766</t>
  </si>
  <si>
    <t>Антонова Светлана Валерьевна</t>
  </si>
  <si>
    <t>00336659</t>
  </si>
  <si>
    <t>9957</t>
  </si>
  <si>
    <t>Голубева Валентина Ивановна</t>
  </si>
  <si>
    <t>20403742</t>
  </si>
  <si>
    <t>6991</t>
  </si>
  <si>
    <t>Яминов Альберт Германович</t>
  </si>
  <si>
    <t>016798-34</t>
  </si>
  <si>
    <t>12093</t>
  </si>
  <si>
    <t>Щёткина Надежда Игнатьевна</t>
  </si>
  <si>
    <t>005849</t>
  </si>
  <si>
    <t>Николаев Вячеслав Андреевич</t>
  </si>
  <si>
    <t>17756837</t>
  </si>
  <si>
    <t>5690</t>
  </si>
  <si>
    <t>Александров Андрей Владимирович</t>
  </si>
  <si>
    <t>19989154</t>
  </si>
  <si>
    <t>Константинова Полина Мартимиановна</t>
  </si>
  <si>
    <t>Хевешская</t>
  </si>
  <si>
    <t>670352</t>
  </si>
  <si>
    <t>6662</t>
  </si>
  <si>
    <t>5396</t>
  </si>
  <si>
    <t>007789163277583</t>
  </si>
  <si>
    <t>16589</t>
  </si>
  <si>
    <t>007789163277550</t>
  </si>
  <si>
    <t>10660</t>
  </si>
  <si>
    <t>007789163277590</t>
  </si>
  <si>
    <t>6153</t>
  </si>
  <si>
    <t>007789163277094</t>
  </si>
  <si>
    <t>1676</t>
  </si>
  <si>
    <t>007789163336543</t>
  </si>
  <si>
    <t>1181</t>
  </si>
  <si>
    <t>007789163334248</t>
  </si>
  <si>
    <t>12545</t>
  </si>
  <si>
    <t>007789163336660</t>
  </si>
  <si>
    <t>13085</t>
  </si>
  <si>
    <t>007789163333902</t>
  </si>
  <si>
    <t>12826</t>
  </si>
  <si>
    <t>007789163336300</t>
  </si>
  <si>
    <t>Со-505</t>
  </si>
  <si>
    <t>033097</t>
  </si>
  <si>
    <t>Липатов Владимир Васильевич</t>
  </si>
  <si>
    <t>83406</t>
  </si>
  <si>
    <t>26/24</t>
  </si>
  <si>
    <t>Яковлев Алексей Николаевич</t>
  </si>
  <si>
    <t>К. Маркса</t>
  </si>
  <si>
    <t>21480331</t>
  </si>
  <si>
    <t>6133</t>
  </si>
  <si>
    <t>Тарасова Елена Валентиновна</t>
  </si>
  <si>
    <t>56765-10</t>
  </si>
  <si>
    <t>Осипов Валерий Михайлович</t>
  </si>
  <si>
    <t>г/б 53</t>
  </si>
  <si>
    <t>Егоров Максим Владимирович</t>
  </si>
  <si>
    <t>87910</t>
  </si>
  <si>
    <t>Потатуев Борис Сергеевич</t>
  </si>
  <si>
    <t>34397718</t>
  </si>
  <si>
    <t>1790</t>
  </si>
  <si>
    <t>Белых Екатерина Глебовна</t>
  </si>
  <si>
    <t>321659</t>
  </si>
  <si>
    <t>14179</t>
  </si>
  <si>
    <t>Пыркин Олег Николаевич</t>
  </si>
  <si>
    <t>7217933</t>
  </si>
  <si>
    <t>Николаева Маргарита Григорьевна</t>
  </si>
  <si>
    <t>1963</t>
  </si>
  <si>
    <t>Васильева Нина Олеговна</t>
  </si>
  <si>
    <t>240080</t>
  </si>
  <si>
    <t>Карамаликов Василий Андреевич</t>
  </si>
  <si>
    <t>16/15</t>
  </si>
  <si>
    <t>843849</t>
  </si>
  <si>
    <t>Котенко Екатерина Павловна</t>
  </si>
  <si>
    <t>г/б 35</t>
  </si>
  <si>
    <t>0938194</t>
  </si>
  <si>
    <t>Тронина Ольга Анатольевна</t>
  </si>
  <si>
    <t>03000666</t>
  </si>
  <si>
    <t>Павлов Фёдор Александрович</t>
  </si>
  <si>
    <t>041681</t>
  </si>
  <si>
    <t>Ильина Татьяна Леонидовна</t>
  </si>
  <si>
    <t>64256</t>
  </si>
  <si>
    <t>9534</t>
  </si>
  <si>
    <t>41390</t>
  </si>
  <si>
    <t>007789163336652</t>
  </si>
  <si>
    <t>Романов Игорь Валерьевич</t>
  </si>
  <si>
    <t>22752931</t>
  </si>
  <si>
    <t>267</t>
  </si>
  <si>
    <t>Капитонова Лилия Максимовна</t>
  </si>
  <si>
    <t>5080033136609</t>
  </si>
  <si>
    <t>Иванова Татьяна Борисовна</t>
  </si>
  <si>
    <t>033079</t>
  </si>
  <si>
    <t>Ермолаев Анатолий Александрович</t>
  </si>
  <si>
    <t>035955</t>
  </si>
  <si>
    <t>11127</t>
  </si>
  <si>
    <t>Ларинова Любовь Александровна</t>
  </si>
  <si>
    <t>176397</t>
  </si>
  <si>
    <t>15005</t>
  </si>
  <si>
    <t>Алексеев Антон Владимирович</t>
  </si>
  <si>
    <t>38390</t>
  </si>
  <si>
    <t>Статеева Елена Владиславовна</t>
  </si>
  <si>
    <t>15860799</t>
  </si>
  <si>
    <t>4798</t>
  </si>
  <si>
    <t>Вахатов Евгений Иванович</t>
  </si>
  <si>
    <t>Анчикова Эльвира Георгиевна</t>
  </si>
  <si>
    <t>03013970</t>
  </si>
  <si>
    <t>Яковлева Надежда Юрьевна</t>
  </si>
  <si>
    <t>13105</t>
  </si>
  <si>
    <t>Осанова Нина Ананьевна</t>
  </si>
  <si>
    <t>348795</t>
  </si>
  <si>
    <t>15294</t>
  </si>
  <si>
    <t>Лукина Елена Александровна</t>
  </si>
  <si>
    <t>021160</t>
  </si>
  <si>
    <t>5860</t>
  </si>
  <si>
    <t>Андреев Александр Николаевич</t>
  </si>
  <si>
    <t>21429784</t>
  </si>
  <si>
    <t>Маркиданова Надежда Владимировна</t>
  </si>
  <si>
    <t>22856868</t>
  </si>
  <si>
    <t>2556</t>
  </si>
  <si>
    <t>Николаева Екатерина Борисовна</t>
  </si>
  <si>
    <t>039405</t>
  </si>
  <si>
    <t>15932</t>
  </si>
  <si>
    <t>Алексеев Николай Геннадьевич</t>
  </si>
  <si>
    <t>037981</t>
  </si>
  <si>
    <t>18870</t>
  </si>
  <si>
    <t>Федотов Михаил Константинович</t>
  </si>
  <si>
    <t>1001403850</t>
  </si>
  <si>
    <t>15950</t>
  </si>
  <si>
    <t>Гаврилов Борис Эрастович</t>
  </si>
  <si>
    <t>031274</t>
  </si>
  <si>
    <t>Косулина Светлана Анатольевна</t>
  </si>
  <si>
    <t>006137</t>
  </si>
  <si>
    <t>37227</t>
  </si>
  <si>
    <t>Степанова Светлана Владимировна</t>
  </si>
  <si>
    <t>261265</t>
  </si>
  <si>
    <t>Ермакова Марина Геннадьевна</t>
  </si>
  <si>
    <t>Владимирова Елизавета Ильинична</t>
  </si>
  <si>
    <t>22135024</t>
  </si>
  <si>
    <t>15736</t>
  </si>
  <si>
    <t>Оферкина Нина Петровна</t>
  </si>
  <si>
    <t>23043262</t>
  </si>
  <si>
    <t>3394</t>
  </si>
  <si>
    <t>Шарипов Джаудат Ахтямович</t>
  </si>
  <si>
    <t>18520</t>
  </si>
  <si>
    <t>11574</t>
  </si>
  <si>
    <t>007789163338076</t>
  </si>
  <si>
    <t>17909</t>
  </si>
  <si>
    <t>007789163337050</t>
  </si>
  <si>
    <t>7444</t>
  </si>
  <si>
    <t>007789163333875</t>
  </si>
  <si>
    <t>9623</t>
  </si>
  <si>
    <t>007789163277627</t>
  </si>
  <si>
    <t>61371</t>
  </si>
  <si>
    <t>007789163336305</t>
  </si>
  <si>
    <t>ООО "УК № 1"</t>
  </si>
  <si>
    <t>ВРУ нежилых помещений</t>
  </si>
  <si>
    <t>Меркурий 230 ART-03 RN</t>
  </si>
  <si>
    <t>21973386</t>
  </si>
  <si>
    <t>5-7,5 А</t>
  </si>
  <si>
    <t>не показывает</t>
  </si>
  <si>
    <t xml:space="preserve">Федорова Надежда Николаевна </t>
  </si>
  <si>
    <t>02000832</t>
  </si>
  <si>
    <t>Егоров Вячеслав Анатольевич</t>
  </si>
  <si>
    <t>21329</t>
  </si>
  <si>
    <t>Панычева Лилия Максимовна</t>
  </si>
  <si>
    <t>10256</t>
  </si>
  <si>
    <t>Харитонов Василий Владимирович</t>
  </si>
  <si>
    <t>34182962</t>
  </si>
  <si>
    <t>Михайлов Олег Леонидович</t>
  </si>
  <si>
    <t>23386485</t>
  </si>
  <si>
    <t>7639</t>
  </si>
  <si>
    <t>Николаев Дмитрий Васильевич</t>
  </si>
  <si>
    <t>20431087</t>
  </si>
  <si>
    <t>5768</t>
  </si>
  <si>
    <t>Сазонова Дарья Сергеевна</t>
  </si>
  <si>
    <t>г/б 43</t>
  </si>
  <si>
    <t>Егоров Владимир Геннадьевич</t>
  </si>
  <si>
    <t>Речников</t>
  </si>
  <si>
    <t>06828064</t>
  </si>
  <si>
    <t>4927</t>
  </si>
  <si>
    <t>Сальцин Роман Владимирович</t>
  </si>
  <si>
    <t>40086</t>
  </si>
  <si>
    <t>Борисова Елена Олеговна</t>
  </si>
  <si>
    <t>12А</t>
  </si>
  <si>
    <t>37891</t>
  </si>
  <si>
    <t>81440</t>
  </si>
  <si>
    <t>Гаврилов Евгений Витальевич</t>
  </si>
  <si>
    <t>(36-41)</t>
  </si>
  <si>
    <t>33440</t>
  </si>
  <si>
    <t>Знаменская Екатерина Валерьевна</t>
  </si>
  <si>
    <t>33323</t>
  </si>
  <si>
    <t>86664</t>
  </si>
  <si>
    <t>Дерюшкина Ольга Николаевна</t>
  </si>
  <si>
    <t>10011990</t>
  </si>
  <si>
    <t>9997</t>
  </si>
  <si>
    <t>235720-27</t>
  </si>
  <si>
    <t>Кузьмина Галина Валериановна</t>
  </si>
  <si>
    <t xml:space="preserve">Иванова Людмила Васильевна </t>
  </si>
  <si>
    <t>553696</t>
  </si>
  <si>
    <t>Именова Нина Тимофеевна</t>
  </si>
  <si>
    <t>21112607</t>
  </si>
  <si>
    <t>ООО Торок-Холдинг</t>
  </si>
  <si>
    <t>847254</t>
  </si>
  <si>
    <t>Иванова Татьяна Анатольевна</t>
  </si>
  <si>
    <t>Тарасова Антонина Вячеславовна</t>
  </si>
  <si>
    <t>1366790</t>
  </si>
  <si>
    <t>Кондратьев Венямин Васильевич</t>
  </si>
  <si>
    <t>0884505</t>
  </si>
  <si>
    <t>Иванов Анатолий Игнатьевич</t>
  </si>
  <si>
    <t>227519-30</t>
  </si>
  <si>
    <t>Фролова Анна Вячеславовна</t>
  </si>
  <si>
    <t>Алексеева Ирина Александровна</t>
  </si>
  <si>
    <t>1298496</t>
  </si>
  <si>
    <t>Белова Кира Андреевна</t>
  </si>
  <si>
    <t>1358528</t>
  </si>
  <si>
    <t>47/9</t>
  </si>
  <si>
    <t>018282-34</t>
  </si>
  <si>
    <t>09013405</t>
  </si>
  <si>
    <t>Олейник Сергей Валерьевич</t>
  </si>
  <si>
    <t>3015569</t>
  </si>
  <si>
    <t>Николаев Евгений Александрович</t>
  </si>
  <si>
    <t>Димитриева Наталья Юрьевна</t>
  </si>
  <si>
    <t>2871367</t>
  </si>
  <si>
    <t>чьи счетчики ? УК</t>
  </si>
  <si>
    <t>Щукин Александр Васильевич</t>
  </si>
  <si>
    <t>13194</t>
  </si>
  <si>
    <t>007789163337026</t>
  </si>
  <si>
    <t>13171</t>
  </si>
  <si>
    <t>007789163333594</t>
  </si>
  <si>
    <t>14050</t>
  </si>
  <si>
    <t>007789163336972</t>
  </si>
  <si>
    <t>10521</t>
  </si>
  <si>
    <t>007789163333583</t>
  </si>
  <si>
    <t>18523</t>
  </si>
  <si>
    <t>007789163333609</t>
  </si>
  <si>
    <t>Николаева Галина Владимировна</t>
  </si>
  <si>
    <t>2744309</t>
  </si>
  <si>
    <t>1979</t>
  </si>
  <si>
    <t>Гулынина Валерия Владимировна</t>
  </si>
  <si>
    <t>Павлов Максим Денисович</t>
  </si>
  <si>
    <t>2040128</t>
  </si>
  <si>
    <t>Воробьева Галина Владимировна</t>
  </si>
  <si>
    <t>19975746</t>
  </si>
  <si>
    <t>Синюта Э.В.</t>
  </si>
  <si>
    <t>7789043143556</t>
  </si>
  <si>
    <t>Нестерова Марина Николаевна</t>
  </si>
  <si>
    <t>9020041207</t>
  </si>
  <si>
    <t>Иванова Мария Артуровна</t>
  </si>
  <si>
    <t>9044064716</t>
  </si>
  <si>
    <t>Пузырева Светлана Владимировна</t>
  </si>
  <si>
    <t>5267346</t>
  </si>
  <si>
    <t>Ярзукова Елена Александровна</t>
  </si>
  <si>
    <t>Порфирьев Юрий Петрович</t>
  </si>
  <si>
    <t>5799458</t>
  </si>
  <si>
    <t>1990</t>
  </si>
  <si>
    <t>Степанова Татьяна Никифоровна</t>
  </si>
  <si>
    <t>0169012</t>
  </si>
  <si>
    <t>Беспалова Наталья Владимировна</t>
  </si>
  <si>
    <t>237047-27</t>
  </si>
  <si>
    <t>Николаев Дмитрий Анатольевич</t>
  </si>
  <si>
    <t>Жидкова Анна Михайловна</t>
  </si>
  <si>
    <t>0958916</t>
  </si>
  <si>
    <t>Бобина Полина Владимировна</t>
  </si>
  <si>
    <t>2664172</t>
  </si>
  <si>
    <t>Синицына Надежда Михайловна</t>
  </si>
  <si>
    <t>3312983</t>
  </si>
  <si>
    <t>Плеханов Андрей Сергеевич</t>
  </si>
  <si>
    <t>Епифанова Л.В.</t>
  </si>
  <si>
    <t>037014</t>
  </si>
  <si>
    <t>008133</t>
  </si>
  <si>
    <t>Алангова Марина Александровна</t>
  </si>
  <si>
    <t>0161009</t>
  </si>
  <si>
    <t>Чернов Юрий Егорович</t>
  </si>
  <si>
    <t>1988</t>
  </si>
  <si>
    <t>Николаева Людмила Александровна</t>
  </si>
  <si>
    <t>224927</t>
  </si>
  <si>
    <t>Григорьев Евгений Геннадьевич</t>
  </si>
  <si>
    <t>0162106</t>
  </si>
  <si>
    <t>Ефимова Наталья Хурагановна</t>
  </si>
  <si>
    <t>10692155</t>
  </si>
  <si>
    <t>Абаскина Вера Харитоновна</t>
  </si>
  <si>
    <t>219998-31</t>
  </si>
  <si>
    <t>Сергеева Вера Владимировна</t>
  </si>
  <si>
    <t>10665190</t>
  </si>
  <si>
    <t>1099162</t>
  </si>
  <si>
    <t>Загретдинов Ильгиз Васильевич</t>
  </si>
  <si>
    <t>0686028</t>
  </si>
  <si>
    <t>10677061</t>
  </si>
  <si>
    <t>Шалтыков Олег Генрихович</t>
  </si>
  <si>
    <t>Артемьева Ирина Станиславовна</t>
  </si>
  <si>
    <t>68/3</t>
  </si>
  <si>
    <t>9020039982</t>
  </si>
  <si>
    <t>Хайбусь Борис Витальевич</t>
  </si>
  <si>
    <t>0101359</t>
  </si>
  <si>
    <t>Петрова Роза Григорьевна</t>
  </si>
  <si>
    <t>3031690</t>
  </si>
  <si>
    <t>4249</t>
  </si>
  <si>
    <t>007789163336666</t>
  </si>
  <si>
    <t>007789163281028</t>
  </si>
  <si>
    <t>12050</t>
  </si>
  <si>
    <t>007789163337111</t>
  </si>
  <si>
    <t>687</t>
  </si>
  <si>
    <t>007789163280923</t>
  </si>
  <si>
    <t>24554</t>
  </si>
  <si>
    <t>007789163337045</t>
  </si>
  <si>
    <t>Правилова Людмила Семёновна</t>
  </si>
  <si>
    <t>58/1</t>
  </si>
  <si>
    <t>31794695</t>
  </si>
  <si>
    <t>Ширяева Ольга Станиславовна</t>
  </si>
  <si>
    <t>33967</t>
  </si>
  <si>
    <t>Железняк Наталья Валерьевна</t>
  </si>
  <si>
    <t>20923317</t>
  </si>
  <si>
    <t>Мартышина Александра Васильевна</t>
  </si>
  <si>
    <t>Ваганина Зинаида Александровна</t>
  </si>
  <si>
    <t>21547431</t>
  </si>
  <si>
    <t>1977</t>
  </si>
  <si>
    <t>Гаранина Александра Николаевна</t>
  </si>
  <si>
    <t>4224744</t>
  </si>
  <si>
    <t>Сергеева Светлана Витальевна</t>
  </si>
  <si>
    <t>Матвеева Ольга Геннадьевна</t>
  </si>
  <si>
    <t>2520671</t>
  </si>
  <si>
    <t>Арсентьева Людмила Егоровна</t>
  </si>
  <si>
    <t>Новикова Екатерина Евгеньевна</t>
  </si>
  <si>
    <t>1/72</t>
  </si>
  <si>
    <t>3000459</t>
  </si>
  <si>
    <t>Петрова Инга Витальевна</t>
  </si>
  <si>
    <t>9015023683</t>
  </si>
  <si>
    <t>54/1</t>
  </si>
  <si>
    <t>Сорокина Наталия Вениаминовна</t>
  </si>
  <si>
    <t>22243990</t>
  </si>
  <si>
    <t>Григорьев Евгений Владимирович</t>
  </si>
  <si>
    <t>22188461</t>
  </si>
  <si>
    <t>Максимова Ольга Анатольевна</t>
  </si>
  <si>
    <t>227760155</t>
  </si>
  <si>
    <t>16067</t>
  </si>
  <si>
    <t>007789163280961</t>
  </si>
  <si>
    <t>14719</t>
  </si>
  <si>
    <t>007789163281095</t>
  </si>
  <si>
    <t>903180409</t>
  </si>
  <si>
    <t>2965</t>
  </si>
  <si>
    <t>007789163280837</t>
  </si>
  <si>
    <t>12030</t>
  </si>
  <si>
    <t>007789163281005</t>
  </si>
  <si>
    <t>27538</t>
  </si>
  <si>
    <t>007789163280913</t>
  </si>
  <si>
    <t>Пуанова Ольга Ивановна</t>
  </si>
  <si>
    <t>47426199</t>
  </si>
  <si>
    <t>1968</t>
  </si>
  <si>
    <t xml:space="preserve">Степанова Надежда Сергеевна </t>
  </si>
  <si>
    <t>Максимов Александр Васильевич</t>
  </si>
  <si>
    <t>16479</t>
  </si>
  <si>
    <t>Добролюбова Екатерина Валерьевна</t>
  </si>
  <si>
    <t>16694</t>
  </si>
  <si>
    <t>Краснова Тамара Кузьминична</t>
  </si>
  <si>
    <t>48634</t>
  </si>
  <si>
    <t>Новоторжина Наталия Владимировна</t>
  </si>
  <si>
    <t>Кожанов Константин Валерьевич</t>
  </si>
  <si>
    <t>12889</t>
  </si>
  <si>
    <t>Кладт Константин Евгеньевич</t>
  </si>
  <si>
    <t>19972</t>
  </si>
  <si>
    <t>47080</t>
  </si>
  <si>
    <t>Евстифеева Галина Павловна</t>
  </si>
  <si>
    <t>Акимова Татьяна Петровна</t>
  </si>
  <si>
    <t>Нудельман Валентина Никифоровна</t>
  </si>
  <si>
    <t>15514</t>
  </si>
  <si>
    <t>Шлямина Марина Анатольевна</t>
  </si>
  <si>
    <t>57982</t>
  </si>
  <si>
    <t>Федорова Ольга Николаевна</t>
  </si>
  <si>
    <t>12520</t>
  </si>
  <si>
    <t>Авдонина Валентина Андреевна</t>
  </si>
  <si>
    <t>Матвеева Татьяна Юрьевна</t>
  </si>
  <si>
    <t>15733</t>
  </si>
  <si>
    <t>Мещерякова Аделаида Юрьевна</t>
  </si>
  <si>
    <t>12448</t>
  </si>
  <si>
    <t>Лысова Лариса Александровна</t>
  </si>
  <si>
    <t>12496</t>
  </si>
  <si>
    <t>Степанов Эдуард Вячеславович</t>
  </si>
  <si>
    <t>Семенова Наталия Юрьевна</t>
  </si>
  <si>
    <t>20а</t>
  </si>
  <si>
    <t>80296</t>
  </si>
  <si>
    <t>Донченкова Лидия Павловна</t>
  </si>
  <si>
    <t>88303</t>
  </si>
  <si>
    <t>18270</t>
  </si>
  <si>
    <t>Сорокина Раиса Ильинична</t>
  </si>
  <si>
    <t>Гурьев Вениамин Никитич</t>
  </si>
  <si>
    <t>Шевелев Владимир Сергеевич</t>
  </si>
  <si>
    <t>15694</t>
  </si>
  <si>
    <t>Агеева Венера Анатольевна</t>
  </si>
  <si>
    <t>12537</t>
  </si>
  <si>
    <t>Куренкова Мария Александровна</t>
  </si>
  <si>
    <t>46627</t>
  </si>
  <si>
    <t>Кладт Татьяна Александровна</t>
  </si>
  <si>
    <t>Киселева Зоя Ивановна</t>
  </si>
  <si>
    <t>Иванова Луиза Анатольевна</t>
  </si>
  <si>
    <t>Быков Вячеслав Ильич</t>
  </si>
  <si>
    <t>Козицин Константин Васильевич</t>
  </si>
  <si>
    <t>Константинов Александр Иванович</t>
  </si>
  <si>
    <t>Палькин Николай Михайлович</t>
  </si>
  <si>
    <t>Васильев Дмитрий Юрьевич</t>
  </si>
  <si>
    <t>Лекарева Галина Васильевна</t>
  </si>
  <si>
    <t>Кольцов Леонид Петрович</t>
  </si>
  <si>
    <t>Барсуков Дмитрий Анатольевич</t>
  </si>
  <si>
    <t>Тененбаум Лев Юрьевич</t>
  </si>
  <si>
    <t xml:space="preserve">Алексанян Евгений Корюнович </t>
  </si>
  <si>
    <t>Исаев Евгений Петрович</t>
  </si>
  <si>
    <t>44а</t>
  </si>
  <si>
    <t>Ярков Владимир Никонорович</t>
  </si>
  <si>
    <t>Чернов Евгений Иванович</t>
  </si>
  <si>
    <t>Туманова Людмила Анатольевна</t>
  </si>
  <si>
    <t>Сынков Станислав Николаевич</t>
  </si>
  <si>
    <t>Архипов Борис Семенович</t>
  </si>
  <si>
    <t>Никитина Ольга Владимировна</t>
  </si>
  <si>
    <t>Игумнов Олег Анатольевич</t>
  </si>
  <si>
    <t>Соколов Николай Николаевич</t>
  </si>
  <si>
    <t>Зубцов Александр Петрович</t>
  </si>
  <si>
    <t>Чумаков Сергей Николаевич</t>
  </si>
  <si>
    <t>Степанова Елизавета Александровна</t>
  </si>
  <si>
    <t>Козицин Илья Константинович</t>
  </si>
  <si>
    <t>Федорова Софья Альбертовна</t>
  </si>
  <si>
    <t>Тумарова Глюса Имамутдиновна</t>
  </si>
  <si>
    <t>Завьялова Яна Александровна</t>
  </si>
  <si>
    <t>66а</t>
  </si>
  <si>
    <t>Макарова Галина Павловна</t>
  </si>
  <si>
    <t>Никитина Людмила Анатольевна</t>
  </si>
  <si>
    <t>238</t>
  </si>
  <si>
    <t>007789163281065</t>
  </si>
  <si>
    <t>28369</t>
  </si>
  <si>
    <t>007789163281224</t>
  </si>
  <si>
    <t>14629</t>
  </si>
  <si>
    <t>007789163281172</t>
  </si>
  <si>
    <t>12650</t>
  </si>
  <si>
    <t>007789163334295</t>
  </si>
  <si>
    <t>55892</t>
  </si>
  <si>
    <t>007789163334269</t>
  </si>
  <si>
    <t>3872</t>
  </si>
  <si>
    <t>007789163334267</t>
  </si>
  <si>
    <t>19063116</t>
  </si>
  <si>
    <t>1012</t>
  </si>
  <si>
    <t>Давыдов Анатолий Сидорович</t>
  </si>
  <si>
    <t>г/б 2</t>
  </si>
  <si>
    <t>10160</t>
  </si>
  <si>
    <t>007789162106361</t>
  </si>
  <si>
    <t>62941</t>
  </si>
  <si>
    <t>007789163334047</t>
  </si>
  <si>
    <t>8306</t>
  </si>
  <si>
    <t>007789163333588</t>
  </si>
  <si>
    <t>443</t>
  </si>
  <si>
    <t>007789162203326</t>
  </si>
  <si>
    <t>30970</t>
  </si>
  <si>
    <t>007789162197571</t>
  </si>
  <si>
    <t>13410</t>
  </si>
  <si>
    <t>007789161293070</t>
  </si>
  <si>
    <t>8611</t>
  </si>
  <si>
    <t>007789162102419</t>
  </si>
  <si>
    <t>Ягофаров Андрей Владиславович</t>
  </si>
  <si>
    <t>13898</t>
  </si>
  <si>
    <t>20872</t>
  </si>
  <si>
    <t>007789163334284</t>
  </si>
  <si>
    <t>14483</t>
  </si>
  <si>
    <t>007789163336688</t>
  </si>
  <si>
    <t>25654</t>
  </si>
  <si>
    <t>007789163333950</t>
  </si>
  <si>
    <t>8417</t>
  </si>
  <si>
    <t>007789163334434</t>
  </si>
  <si>
    <t>48369</t>
  </si>
  <si>
    <t>007789163334129</t>
  </si>
  <si>
    <t>44198</t>
  </si>
  <si>
    <t>007789162106002</t>
  </si>
  <si>
    <t>43221277</t>
  </si>
  <si>
    <t>518</t>
  </si>
  <si>
    <t>007789163334614</t>
  </si>
  <si>
    <t>4853</t>
  </si>
  <si>
    <t>007789163334416</t>
  </si>
  <si>
    <t>32666</t>
  </si>
  <si>
    <t>007789163334388</t>
  </si>
  <si>
    <t>26222</t>
  </si>
  <si>
    <t>34788</t>
  </si>
  <si>
    <t>702</t>
  </si>
  <si>
    <t>007789163333985</t>
  </si>
  <si>
    <t>12849</t>
  </si>
  <si>
    <t>53455</t>
  </si>
  <si>
    <t>21438</t>
  </si>
  <si>
    <t>007789047017346</t>
  </si>
  <si>
    <t>1000</t>
  </si>
  <si>
    <t>3617</t>
  </si>
  <si>
    <t>007789163333840</t>
  </si>
  <si>
    <t>10217</t>
  </si>
  <si>
    <t>007789161293078</t>
  </si>
  <si>
    <t>15312</t>
  </si>
  <si>
    <t>19040</t>
  </si>
  <si>
    <t>007789163334251</t>
  </si>
  <si>
    <t>34900</t>
  </si>
  <si>
    <t>19345</t>
  </si>
  <si>
    <t>6951</t>
  </si>
  <si>
    <t>9056</t>
  </si>
  <si>
    <t>2523</t>
  </si>
  <si>
    <t>23189</t>
  </si>
  <si>
    <t>13913</t>
  </si>
  <si>
    <t>1263</t>
  </si>
  <si>
    <t>007789162256658</t>
  </si>
  <si>
    <t>37616912</t>
  </si>
  <si>
    <t>17200</t>
  </si>
  <si>
    <t>007789162106358</t>
  </si>
  <si>
    <t>51187</t>
  </si>
  <si>
    <t>007789163334220</t>
  </si>
  <si>
    <t>8578</t>
  </si>
  <si>
    <t>20091</t>
  </si>
  <si>
    <t>32796</t>
  </si>
  <si>
    <t>25849</t>
  </si>
  <si>
    <t>33812</t>
  </si>
  <si>
    <t>2774</t>
  </si>
  <si>
    <t>1893</t>
  </si>
  <si>
    <t>34719</t>
  </si>
  <si>
    <t>Никитина Ирина Вениаминовна</t>
  </si>
  <si>
    <t>Урукова</t>
  </si>
  <si>
    <t>33451135</t>
  </si>
  <si>
    <t>Соловьева Галина Анатольевна</t>
  </si>
  <si>
    <t>Васильева Ирина Юрьевна</t>
  </si>
  <si>
    <t>Кондратьев Николай Александрович</t>
  </si>
  <si>
    <t>Прохорова Валентина Николаевна</t>
  </si>
  <si>
    <t>5327</t>
  </si>
  <si>
    <t>Сеттарова Валентина Владимировна</t>
  </si>
  <si>
    <t>11598</t>
  </si>
  <si>
    <t>Алексеев Вячеслав Владимирович</t>
  </si>
  <si>
    <t>2/76</t>
  </si>
  <si>
    <t>22668</t>
  </si>
  <si>
    <t>Немцева Надежда Алексеевна</t>
  </si>
  <si>
    <t>Борисов Александр Борисович</t>
  </si>
  <si>
    <t>Сормовская Тамара Витальевна</t>
  </si>
  <si>
    <t>10099</t>
  </si>
  <si>
    <t>Лакомкин Владимир Юрьевич</t>
  </si>
  <si>
    <t>Абрамова Оксана Михайловна</t>
  </si>
  <si>
    <t>Максимова Ираида Владимировна</t>
  </si>
  <si>
    <t>23419</t>
  </si>
  <si>
    <t>Семенова Ираида Петровна</t>
  </si>
  <si>
    <t>Самаркина Лидия Ивановна</t>
  </si>
  <si>
    <t>8830</t>
  </si>
  <si>
    <t>Храмкина Алла Юрьевна</t>
  </si>
  <si>
    <t>Пименов Максим Александрович</t>
  </si>
  <si>
    <t>6144</t>
  </si>
  <si>
    <t>Матвеева Алина Владимировна</t>
  </si>
  <si>
    <t>11695</t>
  </si>
  <si>
    <t>037983</t>
  </si>
  <si>
    <t>Гаврилов Евгений Леонидович</t>
  </si>
  <si>
    <t>Власова Валентина Витальевна</t>
  </si>
  <si>
    <t>Горбунова Анастасия Андреевна</t>
  </si>
  <si>
    <t>5316</t>
  </si>
  <si>
    <t>Боровская Елена Александровна</t>
  </si>
  <si>
    <t>10455</t>
  </si>
  <si>
    <t>Прокофьева Ирина Вениаминовна</t>
  </si>
  <si>
    <t>Тарабина Римма Васильевна</t>
  </si>
  <si>
    <t>Курганова Регина Ивановна</t>
  </si>
  <si>
    <t>25650</t>
  </si>
  <si>
    <t>19661</t>
  </si>
  <si>
    <t>21485</t>
  </si>
  <si>
    <t>13649</t>
  </si>
  <si>
    <t>Чернов Сергей Николаевич</t>
  </si>
  <si>
    <t>5401</t>
  </si>
  <si>
    <t>Кляжев Андрей Владимирович</t>
  </si>
  <si>
    <t>1981</t>
  </si>
  <si>
    <t>2620</t>
  </si>
  <si>
    <t>10382</t>
  </si>
  <si>
    <t>4742</t>
  </si>
  <si>
    <t>7931</t>
  </si>
  <si>
    <t>44170818</t>
  </si>
  <si>
    <t>17039</t>
  </si>
  <si>
    <t>43364489</t>
  </si>
  <si>
    <t>44704438</t>
  </si>
  <si>
    <t>18526</t>
  </si>
  <si>
    <t>15452</t>
  </si>
  <si>
    <t>24382</t>
  </si>
  <si>
    <t>12114</t>
  </si>
  <si>
    <t>14589</t>
  </si>
  <si>
    <t>12580</t>
  </si>
  <si>
    <t>8838</t>
  </si>
  <si>
    <t>Урусова Ольга Георгиевна</t>
  </si>
  <si>
    <t xml:space="preserve">Бугаева Феврония Ивановна </t>
  </si>
  <si>
    <t>4830</t>
  </si>
  <si>
    <t>8957</t>
  </si>
  <si>
    <t>4605</t>
  </si>
  <si>
    <t>007789163334280</t>
  </si>
  <si>
    <t>223</t>
  </si>
  <si>
    <t>12544</t>
  </si>
  <si>
    <t>007789163333928</t>
  </si>
  <si>
    <t>007789163334596</t>
  </si>
  <si>
    <t>007789163334672</t>
  </si>
  <si>
    <t>007789163333850</t>
  </si>
  <si>
    <t>007789163336476</t>
  </si>
  <si>
    <t>007789163334343</t>
  </si>
  <si>
    <t>007789163336554</t>
  </si>
  <si>
    <t>007789163336475</t>
  </si>
  <si>
    <t>007789163334148</t>
  </si>
  <si>
    <t>007789163336594</t>
  </si>
  <si>
    <t>007789163333759</t>
  </si>
  <si>
    <t>007789163336583</t>
  </si>
  <si>
    <t>007789163333854</t>
  </si>
  <si>
    <t>007789163333749</t>
  </si>
  <si>
    <t>007789163336545</t>
  </si>
  <si>
    <t>007789163334234</t>
  </si>
  <si>
    <t>007789163277327</t>
  </si>
  <si>
    <t>007789163334177</t>
  </si>
  <si>
    <t>007789163334178</t>
  </si>
  <si>
    <t>007789163334299</t>
  </si>
  <si>
    <t>007789163334240</t>
  </si>
  <si>
    <t>007789163334317</t>
  </si>
  <si>
    <t>007789163334283</t>
  </si>
  <si>
    <t>007789163334261</t>
  </si>
  <si>
    <t>007789163333956</t>
  </si>
  <si>
    <t>007789163334627</t>
  </si>
  <si>
    <t>007789163334260</t>
  </si>
  <si>
    <t>007789163334289</t>
  </si>
  <si>
    <t>007789163281202</t>
  </si>
  <si>
    <t>007789163336673</t>
  </si>
  <si>
    <t>007789163281117</t>
  </si>
  <si>
    <t>007789163334239</t>
  </si>
  <si>
    <t>007789163334637</t>
  </si>
  <si>
    <t>007789163280990</t>
  </si>
  <si>
    <t>007789163280965</t>
  </si>
  <si>
    <t>007789163281146</t>
  </si>
  <si>
    <t>007789161293056</t>
  </si>
  <si>
    <t>007789163336771</t>
  </si>
  <si>
    <t>007789163334285</t>
  </si>
  <si>
    <t>007789163280730</t>
  </si>
  <si>
    <t>31654</t>
  </si>
  <si>
    <t>007789163338506</t>
  </si>
  <si>
    <t>15238</t>
  </si>
  <si>
    <t>007789163281119</t>
  </si>
  <si>
    <t>16380</t>
  </si>
  <si>
    <t>007789163280803</t>
  </si>
  <si>
    <t>509790</t>
  </si>
  <si>
    <t>13005</t>
  </si>
  <si>
    <t>007789163281056</t>
  </si>
  <si>
    <t>8396</t>
  </si>
  <si>
    <t>007789163336403</t>
  </si>
  <si>
    <t>14656</t>
  </si>
  <si>
    <t>007789163334631</t>
  </si>
  <si>
    <t>9245</t>
  </si>
  <si>
    <t>007789163337081</t>
  </si>
  <si>
    <t>13712</t>
  </si>
  <si>
    <t>007789163334125</t>
  </si>
  <si>
    <t>20167</t>
  </si>
  <si>
    <t>007789163333654</t>
  </si>
  <si>
    <t>14082</t>
  </si>
  <si>
    <t>007789163336136</t>
  </si>
  <si>
    <t>15089</t>
  </si>
  <si>
    <t>007789163336334</t>
  </si>
  <si>
    <t>14955</t>
  </si>
  <si>
    <t>007789163334179</t>
  </si>
  <si>
    <t>15335</t>
  </si>
  <si>
    <t>007789163334001</t>
  </si>
  <si>
    <t>14415</t>
  </si>
  <si>
    <t>007789163334335</t>
  </si>
  <si>
    <t>12046</t>
  </si>
  <si>
    <t>007789163334541</t>
  </si>
  <si>
    <t>9088</t>
  </si>
  <si>
    <t>007789163334608</t>
  </si>
  <si>
    <t>14065</t>
  </si>
  <si>
    <t>007789163336858</t>
  </si>
  <si>
    <t>10276</t>
  </si>
  <si>
    <t>007789163337025</t>
  </si>
  <si>
    <t>11710</t>
  </si>
  <si>
    <t>007789163334439</t>
  </si>
  <si>
    <t>6310</t>
  </si>
  <si>
    <t>007789163334056</t>
  </si>
  <si>
    <t>21400</t>
  </si>
  <si>
    <t>007789163334499</t>
  </si>
  <si>
    <t>9251</t>
  </si>
  <si>
    <t>007789163333970</t>
  </si>
  <si>
    <t>20674</t>
  </si>
  <si>
    <t>007789163334256</t>
  </si>
  <si>
    <t>19084</t>
  </si>
  <si>
    <t>007789163334674</t>
  </si>
  <si>
    <t>4930</t>
  </si>
  <si>
    <t>007789163333662</t>
  </si>
  <si>
    <t>19593</t>
  </si>
  <si>
    <t>007789163336860</t>
  </si>
  <si>
    <t>007789163336212</t>
  </si>
  <si>
    <t>10273</t>
  </si>
  <si>
    <t>007789163334592</t>
  </si>
  <si>
    <t>16310</t>
  </si>
  <si>
    <t>9078</t>
  </si>
  <si>
    <t>007789163333895</t>
  </si>
  <si>
    <t>007789163334135</t>
  </si>
  <si>
    <t>12158</t>
  </si>
  <si>
    <t>007789163334174</t>
  </si>
  <si>
    <t>20230</t>
  </si>
  <si>
    <t>007789163334304</t>
  </si>
  <si>
    <t>16825</t>
  </si>
  <si>
    <t>007789163334131</t>
  </si>
  <si>
    <t>16633</t>
  </si>
  <si>
    <t>007789163336809</t>
  </si>
  <si>
    <t>16891</t>
  </si>
  <si>
    <t>007789163336955</t>
  </si>
  <si>
    <t>7851</t>
  </si>
  <si>
    <t>007789163334278</t>
  </si>
  <si>
    <t>548645</t>
  </si>
  <si>
    <t>21666</t>
  </si>
  <si>
    <t>007789163334104</t>
  </si>
  <si>
    <t>29985</t>
  </si>
  <si>
    <t>007789163334290</t>
  </si>
  <si>
    <t>1291</t>
  </si>
  <si>
    <t>007789163334106</t>
  </si>
  <si>
    <t>18670</t>
  </si>
  <si>
    <t>007789163334258</t>
  </si>
  <si>
    <t>5761</t>
  </si>
  <si>
    <t>007789163336642</t>
  </si>
  <si>
    <t>7551</t>
  </si>
  <si>
    <t>007789163333844</t>
  </si>
  <si>
    <t>11097</t>
  </si>
  <si>
    <t>007789163334213</t>
  </si>
  <si>
    <t>13282</t>
  </si>
  <si>
    <t>007789163334455</t>
  </si>
  <si>
    <t>9815</t>
  </si>
  <si>
    <t>007789163334152</t>
  </si>
  <si>
    <t>Ильина Анна Сергеевна</t>
  </si>
  <si>
    <t>831189</t>
  </si>
  <si>
    <t>16835</t>
  </si>
  <si>
    <t>007789163333739</t>
  </si>
  <si>
    <t>Ефремова Вера Леонидовна</t>
  </si>
  <si>
    <t>813530</t>
  </si>
  <si>
    <t>10116</t>
  </si>
  <si>
    <t>007789163333934</t>
  </si>
  <si>
    <t>Храмова Светлана Александровна</t>
  </si>
  <si>
    <t>814641</t>
  </si>
  <si>
    <t>Кириллов Владимир Васильевич</t>
  </si>
  <si>
    <t>4322</t>
  </si>
  <si>
    <t>Иванова Елена Валерьевна</t>
  </si>
  <si>
    <t>Дергачева Марина Евгеньевна</t>
  </si>
  <si>
    <t>35912</t>
  </si>
  <si>
    <t>Шемарина Любовь Евгеньевна</t>
  </si>
  <si>
    <t>Абеев Алмаз Мансурович</t>
  </si>
  <si>
    <t>Силивестров Михаил Николаевич</t>
  </si>
  <si>
    <t>Н. Смирнова</t>
  </si>
  <si>
    <t>7658</t>
  </si>
  <si>
    <t>Чернова Алефтина Дмитриевна</t>
  </si>
  <si>
    <t>846</t>
  </si>
  <si>
    <t>Захарова Светлана Александровна</t>
  </si>
  <si>
    <t>3827</t>
  </si>
  <si>
    <t>Иванова Татьяна Геннадьевна</t>
  </si>
  <si>
    <t>7463</t>
  </si>
  <si>
    <t>Нардинов Тимур Азатович</t>
  </si>
  <si>
    <t>Александров Александр Николаевич</t>
  </si>
  <si>
    <t>127/2</t>
  </si>
  <si>
    <t>11884</t>
  </si>
  <si>
    <t>14957</t>
  </si>
  <si>
    <t>007789162156330</t>
  </si>
  <si>
    <t>12801</t>
  </si>
  <si>
    <t>007789162203325</t>
  </si>
  <si>
    <t>007789162203066</t>
  </si>
  <si>
    <t>10585</t>
  </si>
  <si>
    <t>007789163334633</t>
  </si>
  <si>
    <t>26337</t>
  </si>
  <si>
    <t>007789162156260</t>
  </si>
  <si>
    <t>23172</t>
  </si>
  <si>
    <t>007789163333768</t>
  </si>
  <si>
    <t>2949</t>
  </si>
  <si>
    <t>007789162189484</t>
  </si>
  <si>
    <t>13707</t>
  </si>
  <si>
    <t>007789162106359</t>
  </si>
  <si>
    <t>9893</t>
  </si>
  <si>
    <t>007789163334682</t>
  </si>
  <si>
    <t>10799</t>
  </si>
  <si>
    <t>007789163155672</t>
  </si>
  <si>
    <t>Орлов Анатолий Григорьевич</t>
  </si>
  <si>
    <t>577127</t>
  </si>
  <si>
    <t>Антонова Ольга Ивановна</t>
  </si>
  <si>
    <t>13406</t>
  </si>
  <si>
    <t>044002</t>
  </si>
  <si>
    <t>Кудрявцева Рева Петровна</t>
  </si>
  <si>
    <t>7749</t>
  </si>
  <si>
    <t>007789163334570</t>
  </si>
  <si>
    <t>ИГУМНОВ АЛЕКСАНДР СЕРГЕЕВИЧ</t>
  </si>
  <si>
    <t>МАРКОВ ВАСИЛИЙ ПЕТРОВИЧ</t>
  </si>
  <si>
    <t>БАРАНОВА НИНА ВАЛЕНТИНОВНА</t>
  </si>
  <si>
    <t>КУРНИКОВ ПАВЕЛ АЛЕКСАНДРОВИЧ</t>
  </si>
  <si>
    <t>68/1</t>
  </si>
  <si>
    <t>68/2</t>
  </si>
  <si>
    <t>008262</t>
  </si>
  <si>
    <t>008130</t>
  </si>
  <si>
    <t>008158</t>
  </si>
  <si>
    <t>НИКОЛАЕВ ПЕТР АЛЕКСЕЕВИЧ</t>
  </si>
  <si>
    <t>ЯМУКОВ ЛЕВ МИХАЙЛОВИЧ</t>
  </si>
  <si>
    <t>ФЕДОРОВА  АННА ВАЛЕНТИНОВНА</t>
  </si>
  <si>
    <t>ВОЛКОВА ВАЛЕНТИНА АЛЕКСАНДРОВНА</t>
  </si>
  <si>
    <t>КУЗЬМИН ВЛАДИМИР ПЕТРОВИЧ</t>
  </si>
  <si>
    <t>007140</t>
  </si>
  <si>
    <t>007023</t>
  </si>
  <si>
    <t>007287</t>
  </si>
  <si>
    <t>008176</t>
  </si>
  <si>
    <t>758769</t>
  </si>
  <si>
    <t>ВАСИЛЬЕВА ТАМАРА ВИКТОРОВНА</t>
  </si>
  <si>
    <t>ЗЫБКИНА НИНА АЛЕКСАНДРОВНА</t>
  </si>
  <si>
    <t>ГРИГОРЬЕВ НИКОЛАЙ ФЕДОРОВИЧ</t>
  </si>
  <si>
    <t>НИКИТИН ЕВГЕНИЙ ЮРЬЕВИЧ</t>
  </si>
  <si>
    <t>ПАВЛОВ ВАЛЕРИЙ ПАВЛОВИЧ</t>
  </si>
  <si>
    <t>ГАШКОВА НАТАЛИЯ ВАСИЛЬЕВНА</t>
  </si>
  <si>
    <t>ГУСЬКОВ ВИКТОР МИХАЙЛОВИЧ</t>
  </si>
  <si>
    <t>МИХАЙЛОВ ЕВГЕНИЙ НИКОЛАЕВИЧ</t>
  </si>
  <si>
    <t>008179</t>
  </si>
  <si>
    <t>008106</t>
  </si>
  <si>
    <t>008072</t>
  </si>
  <si>
    <t>007156</t>
  </si>
  <si>
    <t>008123</t>
  </si>
  <si>
    <t>008075</t>
  </si>
  <si>
    <t>008100</t>
  </si>
  <si>
    <t>008125</t>
  </si>
  <si>
    <t>МАТВЕЕВ НИКОЛАЙ ПЕТРОВИЧ</t>
  </si>
  <si>
    <t>СКВОРЦОВ ВАЛЕРИЙ ВАСИЛЬЕВИЧ</t>
  </si>
  <si>
    <t>ЕГОРОВ ВЛАДИМИР ПЕТРОВИЧ</t>
  </si>
  <si>
    <t>СЕРГЕЕВ ЛЕОНИД ВАЛЕНТИНОВИЧ</t>
  </si>
  <si>
    <t>ЯХАТИНА ВИРИНЕЯ ИВАНОВНА</t>
  </si>
  <si>
    <t>ЛЕНКОВ ВАЛЕНТИН НИКОЛАЕВИЧ</t>
  </si>
  <si>
    <t>ТРОФИМОВ МИХАИЛ ДИМИТРИЕВИЧ</t>
  </si>
  <si>
    <t>ПЕТРОВА АНАСТАСИЯ АЛЕКСАНДРОВНА</t>
  </si>
  <si>
    <t>ОВЕЧКИНА ОЛЬГА АЛЕКСЕЕВНА</t>
  </si>
  <si>
    <t>ПЕТРОВА НИНА ГЕННАДЬЕВНА</t>
  </si>
  <si>
    <t>ПЕНЬКОВА ОЛЬГА КОНДРАТЬЕВНА</t>
  </si>
  <si>
    <t>СИСТЕЙКИН ВЯЧЕСЛАВ ВАСИЛЬЕВИЧ</t>
  </si>
  <si>
    <t>БЛОХИНЦЕВ АНАТОЛИЙ АЛЕКСАНДРОВИЧ</t>
  </si>
  <si>
    <t>СТЕПАНОВА АЛЬБИНА ВИТАЛЬЕВНА</t>
  </si>
  <si>
    <t>ЧАПАЕВ ВАЛЕРИЙ МИХАЙЛОВИЧ</t>
  </si>
  <si>
    <t>ФИЛИППОВА ВАЛЕНТИНА ПОЛИКАРПОВНА</t>
  </si>
  <si>
    <t>ИЛЬИНА ОКСАНА ВАЛЕРИАНОВНА</t>
  </si>
  <si>
    <t>6721</t>
  </si>
  <si>
    <t>6734</t>
  </si>
  <si>
    <t>8192</t>
  </si>
  <si>
    <t>5900</t>
  </si>
  <si>
    <t>6679</t>
  </si>
  <si>
    <t>6195</t>
  </si>
  <si>
    <t>6657</t>
  </si>
  <si>
    <t>6203</t>
  </si>
  <si>
    <t>5026</t>
  </si>
  <si>
    <t>5094</t>
  </si>
  <si>
    <t>5788</t>
  </si>
  <si>
    <t>6671</t>
  </si>
  <si>
    <t>5351</t>
  </si>
  <si>
    <t>24846</t>
  </si>
  <si>
    <t>ГАВРИЛОВА ГАЛИНА ВАСИЛЬЕВНА</t>
  </si>
  <si>
    <t>КУЗНЕЦОВА ЕВГЕНИЯ НИКОЛАЕВНА</t>
  </si>
  <si>
    <t>СКВОРЦОВ РУСЛАН ВИТАЛЬЕВИЧ</t>
  </si>
  <si>
    <t>ЯКОВЛЕВА КЛАРА АНАТОЛЬЕВНА</t>
  </si>
  <si>
    <t>КАНЬКИН АЛЕКСЕЙ СЕРГЕЕВИЧ</t>
  </si>
  <si>
    <t>ФЕДОРОВА ЕВГЕНИЯ НИКОЛАЕВНА</t>
  </si>
  <si>
    <t>БУХАРИНА ЛЮДМИЛА ВАЛЕРИЕВНА</t>
  </si>
  <si>
    <t>СЫРЦОВА ОЛЬГА АЛЕКСЕЕВНА</t>
  </si>
  <si>
    <t>КОНСТАНТИНОВА  СВЕТЛАНА АЛЕКСАНДРОВНА</t>
  </si>
  <si>
    <t>КИСЕЛЕВА ЛУИЗА ВЛАДИМИРОВНА</t>
  </si>
  <si>
    <t>РОМАНОВА ЕКАТЕРИНА ИГОРЕВНА</t>
  </si>
  <si>
    <t>ЛЬВОВА ЛИДИЯ ВАЛЕРЬЯНОВНА</t>
  </si>
  <si>
    <t>ВАЗИКОВА ЛИДИЯ ВАЛЕРЬЕВНА</t>
  </si>
  <si>
    <t>ИГНАТЬЕВА ВАЛЕНТИНА ИВАНОВНА</t>
  </si>
  <si>
    <t>КИСЕЛЕВА ИРАИДА ВАСИЛЬЕВНА</t>
  </si>
  <si>
    <t>ЕРУНОВА ГАЛИНА ИВАНОВНА</t>
  </si>
  <si>
    <t>МИХАЙЛОВ ПЕТР ПАВЛОВИЧ</t>
  </si>
  <si>
    <t>КУПРИЯНОВА ВАСИЛИСА СЕРГЕЕВНА</t>
  </si>
  <si>
    <t>КУДЯКОВА ИРИНА ВЛАДИМИРОВНА</t>
  </si>
  <si>
    <t>ЛУШНИКОВА ГАЛИНА ПЕТРОВНА</t>
  </si>
  <si>
    <t>ШУМИЛОВА АЛИНА ВАЛЕРЬЕВНА</t>
  </si>
  <si>
    <t>006659</t>
  </si>
  <si>
    <t>007114</t>
  </si>
  <si>
    <t>005057</t>
  </si>
  <si>
    <t>007962</t>
  </si>
  <si>
    <t>006680</t>
  </si>
  <si>
    <t>005684</t>
  </si>
  <si>
    <t>006196</t>
  </si>
  <si>
    <t>007876</t>
  </si>
  <si>
    <t>005697</t>
  </si>
  <si>
    <t>005634</t>
  </si>
  <si>
    <t>005769</t>
  </si>
  <si>
    <t>005653</t>
  </si>
  <si>
    <t>006546</t>
  </si>
  <si>
    <t>006064</t>
  </si>
  <si>
    <t>006157</t>
  </si>
  <si>
    <t>006643</t>
  </si>
  <si>
    <t>005694</t>
  </si>
  <si>
    <t>0014464</t>
  </si>
  <si>
    <t>005715</t>
  </si>
  <si>
    <t>МАЗЮКИНА НАДЕЖДА ВЛАДИМИРОВНА</t>
  </si>
  <si>
    <t>СЕДОЙКИН ДМИТРИЙ НИКОЛАЕВИЧ</t>
  </si>
  <si>
    <t>ПАСТУШКОВА СВЕТЛАНА НИКОЛАЕВНА</t>
  </si>
  <si>
    <t>ФЕДОРОВА ФОМАИНА АНАТОЛИЕВНА</t>
  </si>
  <si>
    <t>ШУВЕРОВА РАИСА ИВАНОВНА</t>
  </si>
  <si>
    <t>МЯСНИКОВА РОЗА ПЕТРОВНА</t>
  </si>
  <si>
    <t>СОКОЛКИНА НАТАЛИЯ ЮРЬЕВНА</t>
  </si>
  <si>
    <t>06033</t>
  </si>
  <si>
    <t>0900939</t>
  </si>
  <si>
    <t>6126</t>
  </si>
  <si>
    <t>006290</t>
  </si>
  <si>
    <t>007169</t>
  </si>
  <si>
    <t>06724</t>
  </si>
  <si>
    <t>005969</t>
  </si>
  <si>
    <t>ИВАНОВА ТАТЬЯНА МИХАЙЛОВНА</t>
  </si>
  <si>
    <t>ПОРФИРЬЕВ КОНСТАНТИН АНДРЕЕВИЧ</t>
  </si>
  <si>
    <t>ШИРОБОКОВ АНДРЕЙ АНАТОЛЬЕВИЧ</t>
  </si>
  <si>
    <t>ЯКИМОВА ЗОЯ ГЕРМАНОВНА</t>
  </si>
  <si>
    <t>НИКИТИНА АЛИНА АЛЕКСАНДРОВНА</t>
  </si>
  <si>
    <t>АРХИПОВ БОРИС ВЕНИАМИНОВИЧ</t>
  </si>
  <si>
    <t>ИВАНОВА КАЛЕРИЯ ПЕТРОВНА</t>
  </si>
  <si>
    <t>ВАСИЛЬЕВА ТАТЬЯНА АНАТОЛЬЕВНА</t>
  </si>
  <si>
    <t>007891</t>
  </si>
  <si>
    <t>005060</t>
  </si>
  <si>
    <t>006142</t>
  </si>
  <si>
    <t>007819</t>
  </si>
  <si>
    <t>006152</t>
  </si>
  <si>
    <t>005995</t>
  </si>
  <si>
    <t>007815</t>
  </si>
  <si>
    <t>007827</t>
  </si>
  <si>
    <t>ДРЕЗИН НИКИТА АНДРЕЕВИЧ</t>
  </si>
  <si>
    <t>ВАСИЛЬЕВА ВАЛЕНТИНА КУЗЬМИНИЧНА</t>
  </si>
  <si>
    <t>МАТЮНИН ВИКТОР НИКОЛАЕВИЧ</t>
  </si>
  <si>
    <t>ВОЛКОВ ДМИТРИЙ ИГОРЕВИЧ</t>
  </si>
  <si>
    <t>МИРОНОВА НАДЕЖДА ВАЛЕРИЕВНА</t>
  </si>
  <si>
    <t>АНДРЕЕВ ВЯЧЕСЛАВ НИКОЛАЕВИЧ</t>
  </si>
  <si>
    <t>КУЗЬМИНА СВЕТЛАНА АФАНАСЬЕВНА</t>
  </si>
  <si>
    <t>125147</t>
  </si>
  <si>
    <t>007583</t>
  </si>
  <si>
    <t>007056</t>
  </si>
  <si>
    <t>536066</t>
  </si>
  <si>
    <t>006649</t>
  </si>
  <si>
    <t>006162</t>
  </si>
  <si>
    <t>000807</t>
  </si>
  <si>
    <t>007273</t>
  </si>
  <si>
    <t>ИВАНОВА МАРИНА ЛЕОНИДОВНА</t>
  </si>
  <si>
    <t>МЕЛЬНИКОВ ВЯЧЕСЛАВ ЮРЬЕВИЧ</t>
  </si>
  <si>
    <t>ЗАЙЦЕВА ТАТЬЯНА МИХАЙЛОВНА</t>
  </si>
  <si>
    <t>КУЗЬМИНА  ОКСАНА ГЕОРГИЕВНА</t>
  </si>
  <si>
    <t>ТОЛСТОВ МИХАИЛ ЕВГЕНЬЕВИЧ</t>
  </si>
  <si>
    <t>ИВАНОВА ЛЮБОВЬ ПЕТРОВНА</t>
  </si>
  <si>
    <t>АНТОНОВ МАКСИМ НИКОЛАЕВИЧ</t>
  </si>
  <si>
    <t>МАРКОВ СТАНИСЛАВ ПЕТРОВИЧ</t>
  </si>
  <si>
    <t>ВАСИЛЬЕВ ВЛАДИМИР ИЛЬИЧ</t>
  </si>
  <si>
    <t>СТЕПАНОВ ГЕННАДИЙ МИХАЙЛОВИЧ</t>
  </si>
  <si>
    <t>НИКОЛАЕВА НАДЕЖДА ВЛАДИСЛАВОВНА</t>
  </si>
  <si>
    <t>ШИШКИН СЕРГЕЙ АЛЕКСЕЕВИЧ</t>
  </si>
  <si>
    <t>САУШКИНА СВЕТЛАНА ИВАНОВНА</t>
  </si>
  <si>
    <t>ИВАНОВА ЕЛЕНА ТИМОФЕЕВНА</t>
  </si>
  <si>
    <t>АНКУДИНОВА АНТОНИНА АЛЕКСАНДРОВНА</t>
  </si>
  <si>
    <t>005926</t>
  </si>
  <si>
    <t>10192065</t>
  </si>
  <si>
    <t>004596</t>
  </si>
  <si>
    <t>006192</t>
  </si>
  <si>
    <t>006291</t>
  </si>
  <si>
    <t>004945</t>
  </si>
  <si>
    <t>005055</t>
  </si>
  <si>
    <t>ЛЕОНТЬЕВА ИРИНА МИХАЙЛОВНА</t>
  </si>
  <si>
    <t>КОНСТАНТИНОВА РЕГИНА ВАСИЛЬЕВНА</t>
  </si>
  <si>
    <t>КИРИЛЛОВА ТАТЬЯНА АЛЕКСЕЕВНА</t>
  </si>
  <si>
    <t>ГЕРАСЬКИНА ЗОЯ ВАСИЛЬЕВНА</t>
  </si>
  <si>
    <t>АНИКИНА ЛЮДМИЛА АЛЕКСАНДРОВНА</t>
  </si>
  <si>
    <t>СЫРЦОВА ВАЛЕНТИНА ИВАНОВНА</t>
  </si>
  <si>
    <t>ВОРОБЬЕВ АНАТОЛИЙ НИКОЛАЕВИЧ</t>
  </si>
  <si>
    <t>ЕВСЕЕВ СЕРГЕЙ ВАЛЕНТИНОВИЧ</t>
  </si>
  <si>
    <t>ПАВЛОВ СЕРГЕЙ ИВАНОВИЧ</t>
  </si>
  <si>
    <t>КАЗАКОВ ВЛАДИМИР ГЕННАДЬЕВИЧ</t>
  </si>
  <si>
    <t>КОРНИШКИН ПЕТР НИКОЛАЕВИЧ</t>
  </si>
  <si>
    <t>ЛЕОНТЬЕВ ГЕННАДИЙ ГАВРИЛОВИЧ</t>
  </si>
  <si>
    <t>ТРИФОНОВ КУЗЬМА ТРИФОНОВИЧ</t>
  </si>
  <si>
    <t>МАХОРКИНА НАДЕЖДА ГРИГОРЬЕВНА</t>
  </si>
  <si>
    <t>КУЗЬМИНА ТАМАРА ПЕТРОВНА</t>
  </si>
  <si>
    <t>ЧУМИЧКИН ВИКТОР ЕГОРОВИЧ</t>
  </si>
  <si>
    <t>ДРОЗДОВ ВЛАДИМИР ПАВЛОВИЧ</t>
  </si>
  <si>
    <t>КОЖИКОВ ЮРИЙ ВАСИЛЬЕВИЧ</t>
  </si>
  <si>
    <t>ЛУКИНА ЕКАТЕРИНА ВИКТОРОВНА</t>
  </si>
  <si>
    <t>ОЛЕНЕВ ЛЕОНИД АЛЕКСЕЕВИЧ</t>
  </si>
  <si>
    <t>ИВАНОВ НИКОЛАЙ ИВАНОВИЧ</t>
  </si>
  <si>
    <t>СЕМЕНОВА НАДЕЖДА НИКОЛАЕВНА</t>
  </si>
  <si>
    <t>КРЫЖАЙКИН НИКОЛАЙ ИВАНОВИЧ</t>
  </si>
  <si>
    <t>ИЛЛАРИОНОВ СЕРГЕЙ ВАСИЛЬЕВИЧ</t>
  </si>
  <si>
    <t>БУСАРЕВ АЛЕКСАНДР ЛЬВОВИЧ</t>
  </si>
  <si>
    <t>БОБЫЛЕВА АННА МИХАЙЛОВНА</t>
  </si>
  <si>
    <t>БЕЛОВ АЛЕКСЕЙ ИВАНОВИЧ</t>
  </si>
  <si>
    <t>САФРОНОВА ЕЛЕНА ЕВГЕНЬЕВНА</t>
  </si>
  <si>
    <t>ЛЕОНОВА ВАЛЕНТИНА СЕМЕНОВНА</t>
  </si>
  <si>
    <t>ЯКОВЛЕВ ЮРИЙ ИВАНОВИЧ</t>
  </si>
  <si>
    <t>МИШИНА ГАЛИНА АЛЕКСЕЕВНА</t>
  </si>
  <si>
    <t>ГАЛКИН ВЛАДИМИР ВАСИЛЬЕВИЧ</t>
  </si>
  <si>
    <t>МАКСИМОВА ОЛЬГА НИКОЛАЕВНА</t>
  </si>
  <si>
    <t>ИНОЗЕМЦЕВА ВАЛЕНТИНА НИКОЛАЕВНА</t>
  </si>
  <si>
    <t>СТЕПАНОВА АГАФИЯ ЕГОРОВНА</t>
  </si>
  <si>
    <t>ЯКОВЛЕВА ЮЛИЯ ИВАНОВНА</t>
  </si>
  <si>
    <t>ЗАХАРОВА АЛЬБИНА АЛЕКСАНДРОВНА</t>
  </si>
  <si>
    <t>ЖАРНОВ ЭДУАРД МИХАЙЛОВИЧ</t>
  </si>
  <si>
    <t>ВОЛКОВА ЮЛИЯ АЛЕКСАНДРОВНА</t>
  </si>
  <si>
    <t>КОМЛЕВ МИХАИЛ НИКОЛАЕВИЧ</t>
  </si>
  <si>
    <t>УТРЕНДЕЕВА СВЕТЛАНА НИКОЛАЕВНА</t>
  </si>
  <si>
    <t>СМИРНОВА ВАЛЕНТИНА АЛЕКСАНДРОВНА</t>
  </si>
  <si>
    <t>СТЕПАНОВ АЛЕКСАНДР ЛЬВОВИЧ</t>
  </si>
  <si>
    <t>РУКАВИШНИКОВ АЛЕКСЕЙ СЕРГЕЕВИЧ</t>
  </si>
  <si>
    <t>006010</t>
  </si>
  <si>
    <t>006083</t>
  </si>
  <si>
    <t>368265</t>
  </si>
  <si>
    <t>006982</t>
  </si>
  <si>
    <t>008143</t>
  </si>
  <si>
    <t>008139</t>
  </si>
  <si>
    <t>007464</t>
  </si>
  <si>
    <t>006736</t>
  </si>
  <si>
    <t>006625</t>
  </si>
  <si>
    <t>006644</t>
  </si>
  <si>
    <t>008260</t>
  </si>
  <si>
    <t>006114</t>
  </si>
  <si>
    <t>005476</t>
  </si>
  <si>
    <t>005843</t>
  </si>
  <si>
    <t>005523</t>
  </si>
  <si>
    <t>006610</t>
  </si>
  <si>
    <t>005506</t>
  </si>
  <si>
    <t>5086</t>
  </si>
  <si>
    <t>4998</t>
  </si>
  <si>
    <t>61133</t>
  </si>
  <si>
    <t>7304</t>
  </si>
  <si>
    <t>5857</t>
  </si>
  <si>
    <t>8056</t>
  </si>
  <si>
    <t>008659</t>
  </si>
  <si>
    <t>006228</t>
  </si>
  <si>
    <t>006604</t>
  </si>
  <si>
    <t>007325</t>
  </si>
  <si>
    <t>ЧУМАКОВА ТАТЬЯНА АЛЕКСАНДРОВНА</t>
  </si>
  <si>
    <t>ВЛАСОВ ЮРИЙ МИХАЙЛОВИЧ</t>
  </si>
  <si>
    <t>ПЕШЕХОДЬКО НАДЕЖДА ВИКТОРОВНА</t>
  </si>
  <si>
    <t>ЯКОВЛЕВА АВГУСТИНА НИКОЛАЕВНА</t>
  </si>
  <si>
    <t>МИХАЙЛОВА ЛЮБОВЬ ПЕТРОВНА</t>
  </si>
  <si>
    <t>006163</t>
  </si>
  <si>
    <t>006352</t>
  </si>
  <si>
    <t>006674</t>
  </si>
  <si>
    <t>005965</t>
  </si>
  <si>
    <t>005711</t>
  </si>
  <si>
    <t>ЧАЩЕВАЯ ЛАРИСА НИКОЛАЕВНА</t>
  </si>
  <si>
    <t>005629</t>
  </si>
  <si>
    <t>ШИШКОВ ВЛАДИМИР ТИМОФЕЕВИЧ</t>
  </si>
  <si>
    <t>АЛЕКСЕЕВА  ТАТЬЯНА ВИКТОРОВНА</t>
  </si>
  <si>
    <t>ГУРЬЯНОВА ВАЛЕНТИНА ВЛАДИМИРОВНА</t>
  </si>
  <si>
    <t>ЧЕРНОНОСОВА РОЗА ИВАНОВНА</t>
  </si>
  <si>
    <t>ЛЮБИМОВ ВИТАЛИЙ АЛЕКСЕЕВИЧ</t>
  </si>
  <si>
    <t>ИВАНОВА РАИСА НИКОЛАЕВНА</t>
  </si>
  <si>
    <t>АРТЕМЬЕВ АЛЕКСЕЙ НИКОЛАЕВИЧ</t>
  </si>
  <si>
    <t>АЛЕКСЕЕВА АЛЬБИНА НИКОЛАЕВНА</t>
  </si>
  <si>
    <t>ЛЕБЕДЕВА-МОРКОВСКАЯ СВЕТЛАНА МИХАЙЛОВНА</t>
  </si>
  <si>
    <t>НИКИТИНА НАТАЛИЯ АЛЕКСАНДРОВНА</t>
  </si>
  <si>
    <t>ПАВЛОВА ГАЛИНА МИХАЙЛОВНА</t>
  </si>
  <si>
    <t>СЕРГЕЕВ ЮРИЙ ТИМОФЕЕВИЧ</t>
  </si>
  <si>
    <t>ПАВЛОВ АЛЕКСАНДР ВАЛЕРИАНОВИЧ</t>
  </si>
  <si>
    <t>КОРОЛЁВА НАТАЛИЯ ЛЕОНИДОВНА</t>
  </si>
  <si>
    <t>СЕРГЕЕВ НИКОЛАЙ НИКИТИЧ</t>
  </si>
  <si>
    <t>НИКИФОРОВА РУФИНА ЕГОРОВНА</t>
  </si>
  <si>
    <t>ТАРАСОВ АЛЕКСАНДР РАДОМИРОВИЧ</t>
  </si>
  <si>
    <t>ПЕТРОВА СВЕТЛАНА НИКОЛАЕВНА</t>
  </si>
  <si>
    <t>КИРИЛЛОВА НАРСПИ АРТЕМЬЕВНА</t>
  </si>
  <si>
    <t>ПЕТРОВА НАТАЛИЯ ВАЛЕРЬЕВНА</t>
  </si>
  <si>
    <t>ФИЛИППОВА ИННА ИВАНОВНА</t>
  </si>
  <si>
    <t>008099</t>
  </si>
  <si>
    <t>005973</t>
  </si>
  <si>
    <t>006407</t>
  </si>
  <si>
    <t>007227</t>
  </si>
  <si>
    <t>006706</t>
  </si>
  <si>
    <t>007302</t>
  </si>
  <si>
    <t>005666</t>
  </si>
  <si>
    <t>005083</t>
  </si>
  <si>
    <t>005374</t>
  </si>
  <si>
    <t>00653</t>
  </si>
  <si>
    <t>004972</t>
  </si>
  <si>
    <t>006049</t>
  </si>
  <si>
    <t>007322</t>
  </si>
  <si>
    <t>007342</t>
  </si>
  <si>
    <t>005962</t>
  </si>
  <si>
    <t>007262</t>
  </si>
  <si>
    <t>006637</t>
  </si>
  <si>
    <t>004887</t>
  </si>
  <si>
    <t>008207</t>
  </si>
  <si>
    <t>005426</t>
  </si>
  <si>
    <t>005433</t>
  </si>
  <si>
    <t>005382</t>
  </si>
  <si>
    <t>КУРАКОВА ЕЛЕНА ВАЛЕРЬЕВНА</t>
  </si>
  <si>
    <t>СТЕПАНОВА ВАЛЕНТИНА ГЕННАДЬЕВНА</t>
  </si>
  <si>
    <t>СЮБАЕВ СЯИТЬ ХАМИДУЛЛОВИЧ</t>
  </si>
  <si>
    <t>АНАНЬЕВА ЕЛЕНА АЛЕКСАНДРОВНА</t>
  </si>
  <si>
    <t>КАЗАКОВА НАТАЛЬЯ ВЛАДИМИРОВНА</t>
  </si>
  <si>
    <t>АЛЕКСАНДРОВА ЗОЯ МАРКОВНА</t>
  </si>
  <si>
    <t>НОВОСЕЛОВА НАТАЛЬЯ ГЕННАДЬЕВНА</t>
  </si>
  <si>
    <t>КОРАБЛЕВ МИХАИЛ МИХАЙЛОВИЧ</t>
  </si>
  <si>
    <t>МАЛЬЧИКОВА НАТАЛИЯ СЕРГЕЕВНА</t>
  </si>
  <si>
    <t>МАКСИМОВ ВЛАДИСЛАВ СЕМЕНОВИЧ</t>
  </si>
  <si>
    <t>ЕФРЕМОВА ЕЛЕНА ЛЕОНИДОВНА</t>
  </si>
  <si>
    <t>007317</t>
  </si>
  <si>
    <t>006660</t>
  </si>
  <si>
    <t>006173</t>
  </si>
  <si>
    <t>007560</t>
  </si>
  <si>
    <t>007308</t>
  </si>
  <si>
    <t>005891</t>
  </si>
  <si>
    <t>006175</t>
  </si>
  <si>
    <t>007633</t>
  </si>
  <si>
    <t>004477</t>
  </si>
  <si>
    <t>375276</t>
  </si>
  <si>
    <t>006174</t>
  </si>
  <si>
    <t>АЛАТЫРЦЕВА ТАТЬЯНА ГЕННАДЬЕВНА</t>
  </si>
  <si>
    <t>СИДОРОВА НИНА ПЕТРОВНА</t>
  </si>
  <si>
    <t>ПЕРМЯКОВ СЕРГЕЙ АЛЕКСАНДРОВИЧ</t>
  </si>
  <si>
    <t>КАРСАКОВ АНАТОЛИЙ АРКАДЬЕВИЧ</t>
  </si>
  <si>
    <t>006334</t>
  </si>
  <si>
    <t>006669</t>
  </si>
  <si>
    <t>006917</t>
  </si>
  <si>
    <t>005948</t>
  </si>
  <si>
    <t>ЧАГАКОВ АЛЕКСАНДР НИКОЛАЕВИЧ</t>
  </si>
  <si>
    <t>УЛЯНДИНА ЕЛЕНА НИКОЛАЕВНА</t>
  </si>
  <si>
    <t>ПРОКОПЬЕВ БОРИС ПРОКОПЬЕВИЧ</t>
  </si>
  <si>
    <t>ВАСИЛЬЕВА СВЕТЛАНА ПЕТРОВНА</t>
  </si>
  <si>
    <t>ПИКМУЛОВА ЕВГЕНИЯ ЛЕОНИДОВНА</t>
  </si>
  <si>
    <t>ФЕДОРОВА ЭВЕЛИНА ВАСИЛЬЕВНА</t>
  </si>
  <si>
    <t>ЖУРАВЛЕВА НАТАЛИЯ НИКОЛАЕВНА</t>
  </si>
  <si>
    <t>КОТЛОВ АЛЕКСАНДР ВЛАДИСЛАВОВИЧ</t>
  </si>
  <si>
    <t>НИКОЛАЕВ ВЛАДИМИР ПЕТРОВИЧ</t>
  </si>
  <si>
    <t>ТРОФИМОВ ЮРИЙ ВИКТОРОВИЧ</t>
  </si>
  <si>
    <t>МОСКОВКИНА ОЛЕСЯ ВЛАДИМИРОВНА</t>
  </si>
  <si>
    <t>КАПИТОНОВА НАДЕЖДА НИКОЛАЕВНА</t>
  </si>
  <si>
    <t>АНДРЕЕВА АЛЕКСАНДРА ПЕТРОВНА</t>
  </si>
  <si>
    <t>ЕВДОКИМОВА ЛЮДМИЛА МИХАЙЛОВНА</t>
  </si>
  <si>
    <t>ИЛЛАРИОНОВ МИХАИЛ МАКСИМОВИЧ</t>
  </si>
  <si>
    <t>КОСУЛИНА СВЕТЛАНА АНАТОЛЬЕВНА</t>
  </si>
  <si>
    <t>ЛЬВОВА ЛЮБОВЬ СЕРГЕЕВНА</t>
  </si>
  <si>
    <t>МИХЕЕВА ЕЛЕНА ЮРЬЕВНА</t>
  </si>
  <si>
    <t>ЗНАМЕНСКАЯ ЛЮБОВЬ СЕМЕНОВНА</t>
  </si>
  <si>
    <t>ПАСТУХОВ ГЕННАДИЙ СЕРГЕЕВИЧ</t>
  </si>
  <si>
    <t>МАНДРЮКОВА ЛАРИСА АНАТОЛЬЕВНА</t>
  </si>
  <si>
    <t>КУРГАНОВ МИХАИЛ МИХАЙЛОВИЧ</t>
  </si>
  <si>
    <t>ПЕТРОВА ЕЛЕНА ГЕННАДЬЕВНА</t>
  </si>
  <si>
    <t>ПЕТРОВ АНАТОЛИЙ ИВАНОВИЧ</t>
  </si>
  <si>
    <t>ВОСТРЕЕВ ВЯЧЕСЛАВ ЛЕОНИДОВИЧ</t>
  </si>
  <si>
    <t>СОРОКИНА ЛЮБОВЬ ИВАНОВНА</t>
  </si>
  <si>
    <t>МАКСИМОВ СЕРГЕЙ АНАТОЛЬЕВИЧ</t>
  </si>
  <si>
    <t>СТЕПАНОВ ДМИТРИЙ НИКОЛАЕВИЧ</t>
  </si>
  <si>
    <t>ЗАЙЦЕВ ВАЛЕРИЙ ГЕННАДЬЕВИЧ</t>
  </si>
  <si>
    <t>РЫБКИН ЮРИЙ ВИКТОРОВИЧ</t>
  </si>
  <si>
    <t>АГАШКИН ГРИГОРИЙ ИВАНОВИЧ</t>
  </si>
  <si>
    <t>ПОПОВА ЛЮБОВЬ СТЕПАНОВНА</t>
  </si>
  <si>
    <t>ЦЭ2705-3</t>
  </si>
  <si>
    <t>0026738</t>
  </si>
  <si>
    <t>005862</t>
  </si>
  <si>
    <t>006008</t>
  </si>
  <si>
    <t>008678</t>
  </si>
  <si>
    <t>005796</t>
  </si>
  <si>
    <t>006155</t>
  </si>
  <si>
    <t>005975</t>
  </si>
  <si>
    <t>006709</t>
  </si>
  <si>
    <t>006638</t>
  </si>
  <si>
    <t>233104-27</t>
  </si>
  <si>
    <t>006121</t>
  </si>
  <si>
    <t>006723</t>
  </si>
  <si>
    <t>007337</t>
  </si>
  <si>
    <t>005499</t>
  </si>
  <si>
    <t>006124</t>
  </si>
  <si>
    <t>005977</t>
  </si>
  <si>
    <t>30207-94</t>
  </si>
  <si>
    <t>008713</t>
  </si>
  <si>
    <t>004961</t>
  </si>
  <si>
    <t>004989</t>
  </si>
  <si>
    <t>006148</t>
  </si>
  <si>
    <t>006694</t>
  </si>
  <si>
    <t>005013</t>
  </si>
  <si>
    <t>006122</t>
  </si>
  <si>
    <t>006368</t>
  </si>
  <si>
    <t>006623</t>
  </si>
  <si>
    <t>006288</t>
  </si>
  <si>
    <t>006006</t>
  </si>
  <si>
    <t>006805</t>
  </si>
  <si>
    <t>006670</t>
  </si>
  <si>
    <t>006140</t>
  </si>
  <si>
    <t>006264</t>
  </si>
  <si>
    <t>МОКЛАКОВА ЛЮБОВЬ АНДРИАНОВНА</t>
  </si>
  <si>
    <t>КОНСТАНТИНОВА ЛЮДМИЛА ЮРЬЕВНА</t>
  </si>
  <si>
    <t>005677</t>
  </si>
  <si>
    <t>006619</t>
  </si>
  <si>
    <t>004993</t>
  </si>
  <si>
    <t>ГАРИПОВ РИНАТ ШАМИЛОВИЧ</t>
  </si>
  <si>
    <t>ФРОЛОВА ВАЛЕНТИНА НИКОЛАЕВНА</t>
  </si>
  <si>
    <t>МИХАЙЛОВА ИННА ГУРЬЕВНА</t>
  </si>
  <si>
    <t>61</t>
  </si>
  <si>
    <t>007961</t>
  </si>
  <si>
    <t>007073</t>
  </si>
  <si>
    <t>007863</t>
  </si>
  <si>
    <t>006355</t>
  </si>
  <si>
    <t>ГАВРИЛОВ СЕРГЕЙ ГУРЬЕВИЧ</t>
  </si>
  <si>
    <t>ЯКОВЛЕВА НАДЕЖДА ГЕННАДЬЕВНА</t>
  </si>
  <si>
    <t>ЯРОСЛАВСКИЙ СЕРГЕЙ ВЛАДИМИРОВИЧ</t>
  </si>
  <si>
    <t>006340</t>
  </si>
  <si>
    <t>006258</t>
  </si>
  <si>
    <t>006120</t>
  </si>
  <si>
    <t>000284</t>
  </si>
  <si>
    <t>КУЗЬМИН ЮРИЙ ИВАНОВИЧ</t>
  </si>
  <si>
    <t>ШИШКИН АЛЕКСАНДР ПЕТРОВИЧ</t>
  </si>
  <si>
    <t>79</t>
  </si>
  <si>
    <t>61а</t>
  </si>
  <si>
    <t>006160</t>
  </si>
  <si>
    <t>00823</t>
  </si>
  <si>
    <t>04000744</t>
  </si>
  <si>
    <t>АКЧУРИН БОРИС ВЛАДИМИРОВИЧ</t>
  </si>
  <si>
    <t>МАШАНОВА АНЖЕЛИКА ЛЕОНИДОВНА</t>
  </si>
  <si>
    <t>МИХАЙЛОВА ГАЛИНА АЛЕКСЕЕВНА</t>
  </si>
  <si>
    <t>НИКИТИНА СВЕТЛАНА АЛЕКСЕЕВНА</t>
  </si>
  <si>
    <t>НЕОФИТОВ СЕРГЕЙ ЛЕОНИДОВИЧ</t>
  </si>
  <si>
    <t>МАТЮШИН ПЕТР НИКОЛАЕВИЧ</t>
  </si>
  <si>
    <t>РЫБКИНА ВАЛЕНТИНА ВЛАДИМИРОВНА</t>
  </si>
  <si>
    <t>НИКОЛАЕВА МАРИНА ВАЛЕРЬЕВНА</t>
  </si>
  <si>
    <t>БУХАРИНА АННА НИКОЛАЕВНА</t>
  </si>
  <si>
    <t>КАЛАШНИКОВ КОНСТАНТИН ЗИНОВЬЕВИЧ</t>
  </si>
  <si>
    <t>ЕГОРОВ СТАНИСЛАВ ВАСИЛЬЕВИЧ</t>
  </si>
  <si>
    <t>ЧЕРНОВА ЗОЯ НИКОЛАЕВНА</t>
  </si>
  <si>
    <t>ГРИГОРЬЕВ ВИТАЛИЙ ВАЛЕНТИНОВИЧ</t>
  </si>
  <si>
    <t>НЕСТЕРОВА ГАЛИНА ПЕТРОВНА</t>
  </si>
  <si>
    <t>НИКОЛАЕВ ВИТАЛИЙ ПЕТРОВИЧ</t>
  </si>
  <si>
    <t>ЗАПОЛЬСКИЙ СЕРГЕЙ АЛЕКСЕЕВИЧ</t>
  </si>
  <si>
    <t>МИХАЙЛОВА РАИСА ПЕТРОВНА</t>
  </si>
  <si>
    <t>МАКСИМОВА АННА ГЕНРИХОВНА</t>
  </si>
  <si>
    <t>ВОРОНЦОВ КИРИЛЛ ЭРИКОВИЧ</t>
  </si>
  <si>
    <t>ВАСИЛЬЕВ АЛЕКСАНДР ЛЮДВИГОВИЧ</t>
  </si>
  <si>
    <t>ВАСИЛЬЕВА МУЗА АНАТОЛЬЕВНА</t>
  </si>
  <si>
    <t>КУЗНЕЦОВ ВЛАДИМИР ЮРЬЕВИЧ</t>
  </si>
  <si>
    <t>МАМОНТОВА КСЕНИЯ ГЕННАДЬЕВНА</t>
  </si>
  <si>
    <t>ТИХОНОВ ВАЛЕРИЙ АРХИПОВИЧ</t>
  </si>
  <si>
    <t>КОЛЕСНИКОВА ИРИНА ЮРЬЕВНА</t>
  </si>
  <si>
    <t>ПАВЛОВ АНАТОЛИЙ ВИТАЛЬЕВИЧ</t>
  </si>
  <si>
    <t>ТИТОВА АЛЕНА ПЕТРОВНА</t>
  </si>
  <si>
    <t>АНТОНОВА ТАТЬЯНА НИКОЛАЕВНА</t>
  </si>
  <si>
    <t>АЛЕКСАНДРОВА СВЕТЛАНА АРКАДЬЕВНА</t>
  </si>
  <si>
    <t>ЕГОРОВА ТАМАРА ИВАНОВНА</t>
  </si>
  <si>
    <t>КОЗЛОВА ОКСАНА АЛЕКСАНДРОВНА</t>
  </si>
  <si>
    <t>АНИСИМОВА НИНА АЛЕКСАНДРОВНА</t>
  </si>
  <si>
    <t>ГРИГОРЬЕВА ЛЮБОВЬ ВЛАДИМИРОВНА</t>
  </si>
  <si>
    <t>ФРОЛОВ СЕРГЕЙ ИВАНОВИЧ</t>
  </si>
  <si>
    <t>ПЕТРОВ ВЛАДИМИР ИЛЬИЧ</t>
  </si>
  <si>
    <t>БЕЛОУСОВА ТАТЬЯНА НИКОЛАЕВНА</t>
  </si>
  <si>
    <t>ВАРЛАМОВА ТАТЬЯНА СТАНИСЛАВОВНА</t>
  </si>
  <si>
    <t>ЗАХАРОВА МАРГАРИТА НИКОЛАЕВНА</t>
  </si>
  <si>
    <t>МИХАЙЛОВ МАКСИМ ЮРЬЕВИЧ</t>
  </si>
  <si>
    <t>84/1</t>
  </si>
  <si>
    <t>ДАВЫДОВ СЕРГЕЙ МИХАЙЛОВИЧ</t>
  </si>
  <si>
    <t>ФОМКИН КИРИЛЛ АНДРЕЕВИЧ</t>
  </si>
  <si>
    <t>СТЕПАНОВА СВЕТЛАНА НИКОЛАЕВНА</t>
  </si>
  <si>
    <t>СОЛИНА АЛЕВТИНА АЛЕКСАНДРОВНА</t>
  </si>
  <si>
    <t>НОСОВА ИРИНА ВЛАДИМИРОВНА</t>
  </si>
  <si>
    <t>ЧЕРНОВ АЛЕКСАНДР АЛЕКСЕЕВИЧ</t>
  </si>
  <si>
    <t>ХАДАРОВА ИРИНА ЮРЬЕВНА</t>
  </si>
  <si>
    <t>ИВАНОВ СЕРГЕЙ РОСТИСЛАВОВИЧ</t>
  </si>
  <si>
    <t>ДМИТРИЕВ АЛЕКСЕЙ ВЯЧЕСЛАВОВИЧ</t>
  </si>
  <si>
    <t>ЛАЗУРКИНА МАРИЯ АЛЕКСАНДРОВНА</t>
  </si>
  <si>
    <t>37</t>
  </si>
  <si>
    <t>005930</t>
  </si>
  <si>
    <t>0909402297</t>
  </si>
  <si>
    <t>005708</t>
  </si>
  <si>
    <t>ОРЛОВ ВАЛЕРИЙ СТЕПАНОВИЧ</t>
  </si>
  <si>
    <t>ГРИГОРЬЕВ РОМАН АЛЕКСАНДРОВИЧ</t>
  </si>
  <si>
    <t>АНТОНОВ ВЛАДИСЛАВ НИКОЛАЕВИЧ</t>
  </si>
  <si>
    <t>ПАРУКОВА НИНА ГЕННАДЬЕВНА</t>
  </si>
  <si>
    <t>МУРЗАЕВ ВЯЧЕСЛАВ АЛЕКСАНДРОВИЧ</t>
  </si>
  <si>
    <t>АНТОНОВА РОЗА ЕВГЕНЬЕВНА</t>
  </si>
  <si>
    <t>СЕРГЕЕВА ЛАРИСА ПЕТРОВНА</t>
  </si>
  <si>
    <t>ФИЛИППОВ ВАЛЕРИЙ ИВАНОВИЧ</t>
  </si>
  <si>
    <t>МАКАРОВ АЛЕКСАНДР НИКОЛАЕВИЧ</t>
  </si>
  <si>
    <t>ВАСИЛЬЕВ ВАЛЕРИАН ВИКТОРОВИЧ</t>
  </si>
  <si>
    <t>83</t>
  </si>
  <si>
    <t>7470</t>
  </si>
  <si>
    <t>007880</t>
  </si>
  <si>
    <t>6256</t>
  </si>
  <si>
    <t>007841</t>
  </si>
  <si>
    <t>007238</t>
  </si>
  <si>
    <t>007727</t>
  </si>
  <si>
    <t>006615</t>
  </si>
  <si>
    <t>007576</t>
  </si>
  <si>
    <t>007581</t>
  </si>
  <si>
    <t>007339</t>
  </si>
  <si>
    <t>ВАСИЛЬЕВ ГЕРМАН СТЕПАНОВИЧ</t>
  </si>
  <si>
    <t>КУЗНЕЦОВА НАДЕЖДА ВЛАДИМИРОВНА</t>
  </si>
  <si>
    <t>МАЙОРОВ ЭДУАРД ГЕННАДЬЕВИЧ</t>
  </si>
  <si>
    <t>ГОЛДОБИНА НАДЕЖДА ДМИТРИЕВНА</t>
  </si>
  <si>
    <t>ШАПОВАЛОВА НИНА РОМАНОВНА</t>
  </si>
  <si>
    <t>ЕРЕМЕЕВ ВЛАДИМИР НИКОЛАЕВИЧ</t>
  </si>
  <si>
    <t>КУЗЬМИНЫХ ЕВГЕНИЙ ЮРЬЕВИЧ</t>
  </si>
  <si>
    <t>ЕГОРОВА НИНА ПАВЛОВНА</t>
  </si>
  <si>
    <t>ЕФИМОВ АЛЕКСАНДР ФЕДОРОВИЧ</t>
  </si>
  <si>
    <t>ИГНАТЬЕВА ТАТЬЯНА ГРИГОРЬЕВНА</t>
  </si>
  <si>
    <t>ЯЖУРОВА МАРГАРИТА ВИКТОРОВНА</t>
  </si>
  <si>
    <t>САВИНОВА ОКСАНА ЮРЬЕВНА</t>
  </si>
  <si>
    <t>ЕРОФЕЕВА РАИСА СЕРГЕЕВНА</t>
  </si>
  <si>
    <t>СТАРКОВ СЕРГЕЙ НИКОЛАЕВИЧ</t>
  </si>
  <si>
    <t>АНДРЕЕВА АЛЕВТИНА ВАСИЛЬЕВНА</t>
  </si>
  <si>
    <t>КАЗАКОВА СВЕТЛАНА НИКОЛАЕВНА</t>
  </si>
  <si>
    <t>БЕЛОВА АННА ВАЛЕРЬЕВНА</t>
  </si>
  <si>
    <t>007519</t>
  </si>
  <si>
    <t>005903</t>
  </si>
  <si>
    <t>005895</t>
  </si>
  <si>
    <t>005882</t>
  </si>
  <si>
    <t>006009</t>
  </si>
  <si>
    <t>007958</t>
  </si>
  <si>
    <t>006032</t>
  </si>
  <si>
    <t>04000557</t>
  </si>
  <si>
    <t>0069662</t>
  </si>
  <si>
    <t>501873</t>
  </si>
  <si>
    <t>005804</t>
  </si>
  <si>
    <t>005858</t>
  </si>
  <si>
    <t>241295</t>
  </si>
  <si>
    <t>006688</t>
  </si>
  <si>
    <t>006375</t>
  </si>
  <si>
    <t>005912</t>
  </si>
  <si>
    <t>006004</t>
  </si>
  <si>
    <t>04000319</t>
  </si>
  <si>
    <t>2021</t>
  </si>
  <si>
    <t>АФАНАСЬЕВ ВЛАДИСЛАВ ВЯЧЕСЛАВОВИЧ</t>
  </si>
  <si>
    <t>МАТВЕЕВА ГАЛИНА АНАТОЛЬЕВНА</t>
  </si>
  <si>
    <t>КИРИЛЛОВА НАТАЛИЯ ВЛАДИМИРОВНА</t>
  </si>
  <si>
    <t>ЛОГИНОВ ДМИТРИЙ ВАСИЛЬЕВИЧ</t>
  </si>
  <si>
    <t>ПЕТРОВА СВЕТЛАНА АЛЕКСЕЕВНА</t>
  </si>
  <si>
    <t>ИВАНОВСКАЯ МАРИЯ ГЕННАДЬЕВНА</t>
  </si>
  <si>
    <t>34/2</t>
  </si>
  <si>
    <t>026048</t>
  </si>
  <si>
    <t>026518</t>
  </si>
  <si>
    <t>29324675</t>
  </si>
  <si>
    <t>025063</t>
  </si>
  <si>
    <t>02697</t>
  </si>
  <si>
    <t>БЕЛОВ ЕВГЕНИЙ ЮРЬЕВИЧ</t>
  </si>
  <si>
    <t>МНЕЙКИН АЛЕКСЕЙ ВАЛЕРЬЕВИЧ</t>
  </si>
  <si>
    <t>ПОЛЯКОВ СЕРГЕЙ АЛЕКСАНДРОВИЧ</t>
  </si>
  <si>
    <t>АВТОНОМОВ ЕВГЕНИЙ МИХАЙЛОВИЧ</t>
  </si>
  <si>
    <t>КЛЯПОВ ЕВГЕНИЙ ВЛАДИМИРОВИЧ</t>
  </si>
  <si>
    <t>НИКОЛАЕВА ЗОЯ АЛЕКСЕЕВНА</t>
  </si>
  <si>
    <t>СТЕПАНОВ НИКОЛАЙ ЗОТОВИЧ</t>
  </si>
  <si>
    <t>140а</t>
  </si>
  <si>
    <t>11030</t>
  </si>
  <si>
    <t>007789162189480</t>
  </si>
  <si>
    <t>17337</t>
  </si>
  <si>
    <t>007789162106364</t>
  </si>
  <si>
    <t>Нагорный Николай Сергеевич</t>
  </si>
  <si>
    <t>529940</t>
  </si>
  <si>
    <t>530686</t>
  </si>
  <si>
    <t>530682</t>
  </si>
  <si>
    <t>530068</t>
  </si>
  <si>
    <t>395638</t>
  </si>
  <si>
    <t>395971</t>
  </si>
  <si>
    <t>395667</t>
  </si>
  <si>
    <t>532074</t>
  </si>
  <si>
    <t>517625</t>
  </si>
  <si>
    <t>395573</t>
  </si>
  <si>
    <t>451100</t>
  </si>
  <si>
    <t>531991</t>
  </si>
  <si>
    <t>339304</t>
  </si>
  <si>
    <t>339779</t>
  </si>
  <si>
    <t>395943</t>
  </si>
  <si>
    <t>396050</t>
  </si>
  <si>
    <t>341397</t>
  </si>
  <si>
    <t>341352</t>
  </si>
  <si>
    <t>339908</t>
  </si>
  <si>
    <t>342056</t>
  </si>
  <si>
    <t>432098</t>
  </si>
  <si>
    <t>342160</t>
  </si>
  <si>
    <t>531548</t>
  </si>
  <si>
    <t>533593</t>
  </si>
  <si>
    <t>530108</t>
  </si>
  <si>
    <t>532077</t>
  </si>
  <si>
    <t>532085</t>
  </si>
  <si>
    <t>530259</t>
  </si>
  <si>
    <t>546753</t>
  </si>
  <si>
    <t>548533</t>
  </si>
  <si>
    <t>532057</t>
  </si>
  <si>
    <t>530694</t>
  </si>
  <si>
    <t>530693</t>
  </si>
  <si>
    <t>Солодовникова Ольга Владимировна</t>
  </si>
  <si>
    <t>Уварова Светлана Николаевна</t>
  </si>
  <si>
    <t>Тимофеева Фирдания Минебелиевна</t>
  </si>
  <si>
    <t>Яковлева Ольга Болеславна</t>
  </si>
  <si>
    <t xml:space="preserve">Оверчук Юлия Викторовна </t>
  </si>
  <si>
    <t>Юдкевич Дмитрий Владиславович</t>
  </si>
  <si>
    <t>Павлова Елена Николаевна</t>
  </si>
  <si>
    <t>Сороковиков Юрий Александрович</t>
  </si>
  <si>
    <t>Антонов Игорь Николаевич</t>
  </si>
  <si>
    <t>Федотов Иван Григорьевич</t>
  </si>
  <si>
    <t>Долгов Евгений Семенович</t>
  </si>
  <si>
    <t>Тарасов Валерий Николаевич</t>
  </si>
  <si>
    <t xml:space="preserve">Павлов Вениамин Витальевич </t>
  </si>
  <si>
    <t>Крылов Владислав Васильевич</t>
  </si>
  <si>
    <t>Купчикова Татьяна Альбертовна</t>
  </si>
  <si>
    <t>Овчинникова Татьяна Петровна</t>
  </si>
  <si>
    <t>Костромин Альберт Геннадьевич</t>
  </si>
  <si>
    <t>Луганова Ольга Викторовна</t>
  </si>
  <si>
    <t>Шаров Дмитрий Викторович</t>
  </si>
  <si>
    <t>Дзекунова Наталия Юрьевна</t>
  </si>
  <si>
    <t>Лаврентьев Юрий Валерьевич</t>
  </si>
  <si>
    <t>Дзекунова Татьяна Васильевна</t>
  </si>
  <si>
    <t>Зинетуллина Наиля Хайрлисмановна</t>
  </si>
  <si>
    <t xml:space="preserve">Андреев Александр Васильевич </t>
  </si>
  <si>
    <t>Ефимова Жанна Вячеславовна</t>
  </si>
  <si>
    <t>Тимофеев Сергей Валерианович</t>
  </si>
  <si>
    <t>Анисимова Екатерина Валериановна</t>
  </si>
  <si>
    <t>Яковлев Петр Леонидович</t>
  </si>
  <si>
    <t xml:space="preserve">Аскеров Тимур Алиевич </t>
  </si>
  <si>
    <t>Лещинский Игорь Игоревич</t>
  </si>
  <si>
    <t>Макаров Андрей Николаевич</t>
  </si>
  <si>
    <t>Николаева Светлана Юрьевна</t>
  </si>
  <si>
    <t xml:space="preserve">Пузанков Валерий Вячеславович </t>
  </si>
  <si>
    <t>618</t>
  </si>
  <si>
    <t>1176</t>
  </si>
  <si>
    <t>007789163334625</t>
  </si>
  <si>
    <t>7342</t>
  </si>
  <si>
    <t>007789163334650</t>
  </si>
  <si>
    <t>28332</t>
  </si>
  <si>
    <t>007789163334504</t>
  </si>
  <si>
    <t>007789162256729</t>
  </si>
  <si>
    <t>8896</t>
  </si>
  <si>
    <t>007789163334630</t>
  </si>
  <si>
    <t>Попов Вячеслав Геннадьевич</t>
  </si>
  <si>
    <t>Ландышева Галина Ивановна</t>
  </si>
  <si>
    <t>007789163280860</t>
  </si>
  <si>
    <t>58273</t>
  </si>
  <si>
    <t>007789163334494</t>
  </si>
  <si>
    <t>Комиссарова Маргарита Леонидовна</t>
  </si>
  <si>
    <t>022231</t>
  </si>
  <si>
    <t>14480</t>
  </si>
  <si>
    <t>Петров Дмитрий Владимирович</t>
  </si>
  <si>
    <t>1976</t>
  </si>
  <si>
    <t>Лаврентьева Татьяна Георгиевна</t>
  </si>
  <si>
    <t>019385</t>
  </si>
  <si>
    <t>23365</t>
  </si>
  <si>
    <t>4024</t>
  </si>
  <si>
    <t>007789163281185</t>
  </si>
  <si>
    <t>1309</t>
  </si>
  <si>
    <t>007789163280822</t>
  </si>
  <si>
    <t>44571930</t>
  </si>
  <si>
    <t>43018541</t>
  </si>
  <si>
    <t>7859</t>
  </si>
  <si>
    <t>007789163268414</t>
  </si>
  <si>
    <t>3256</t>
  </si>
  <si>
    <t>007789163280862</t>
  </si>
  <si>
    <t>2082</t>
  </si>
  <si>
    <t>446</t>
  </si>
  <si>
    <t>007789163334351</t>
  </si>
  <si>
    <t>26691</t>
  </si>
  <si>
    <t>007789163334341</t>
  </si>
  <si>
    <t>4362</t>
  </si>
  <si>
    <t>007789163333678</t>
  </si>
  <si>
    <t>9198</t>
  </si>
  <si>
    <t>007789163334524</t>
  </si>
  <si>
    <t>19547</t>
  </si>
  <si>
    <t>007789163334445</t>
  </si>
  <si>
    <t>4773</t>
  </si>
  <si>
    <t>007789163334578</t>
  </si>
  <si>
    <t>13890</t>
  </si>
  <si>
    <t>007789163334447</t>
  </si>
  <si>
    <t>007789163334427</t>
  </si>
  <si>
    <t>Трофимова Надежда Владимировна</t>
  </si>
  <si>
    <t>25486</t>
  </si>
  <si>
    <t>7677615</t>
  </si>
  <si>
    <t>6158</t>
  </si>
  <si>
    <t>007789163334519</t>
  </si>
  <si>
    <t>11838</t>
  </si>
  <si>
    <t>007789163334606</t>
  </si>
  <si>
    <t>7664</t>
  </si>
  <si>
    <t>007789163334230</t>
  </si>
  <si>
    <t>11785</t>
  </si>
  <si>
    <t>007789163334558</t>
  </si>
  <si>
    <t>24260</t>
  </si>
  <si>
    <t>007789163334154</t>
  </si>
  <si>
    <t>5639</t>
  </si>
  <si>
    <t>007789163334611</t>
  </si>
  <si>
    <t>11797</t>
  </si>
  <si>
    <t>007789163281176</t>
  </si>
  <si>
    <t>7392</t>
  </si>
  <si>
    <t>007789163281238</t>
  </si>
  <si>
    <t>2625</t>
  </si>
  <si>
    <t>007789163334157</t>
  </si>
  <si>
    <t>20898</t>
  </si>
  <si>
    <t>007789163277721</t>
  </si>
  <si>
    <t>44368521</t>
  </si>
  <si>
    <t>44961</t>
  </si>
  <si>
    <t>007789163334153</t>
  </si>
  <si>
    <t>21576</t>
  </si>
  <si>
    <t>007789163334442</t>
  </si>
  <si>
    <t>540</t>
  </si>
  <si>
    <t>007789163334228</t>
  </si>
  <si>
    <t>25392</t>
  </si>
  <si>
    <t>007789163281124</t>
  </si>
  <si>
    <t>11072</t>
  </si>
  <si>
    <t>007789163334420</t>
  </si>
  <si>
    <t>11771</t>
  </si>
  <si>
    <t>007789163334673</t>
  </si>
  <si>
    <t>21257</t>
  </si>
  <si>
    <t>007789163334517</t>
  </si>
  <si>
    <t>6595</t>
  </si>
  <si>
    <t>007789163334474</t>
  </si>
  <si>
    <t>Соколова Зинаида Романовна</t>
  </si>
  <si>
    <t>Юго-Западный</t>
  </si>
  <si>
    <t>10766</t>
  </si>
  <si>
    <t>Данилов Вячеслав Григорьевич</t>
  </si>
  <si>
    <t>3288</t>
  </si>
  <si>
    <t>Пафнутьев Эдуард Анатольевич</t>
  </si>
  <si>
    <t>Димитрова</t>
  </si>
  <si>
    <t>2933</t>
  </si>
  <si>
    <t>007789163277861</t>
  </si>
  <si>
    <t>20368</t>
  </si>
  <si>
    <t>007789163280808</t>
  </si>
  <si>
    <t>Мунов Валерий Александрович</t>
  </si>
  <si>
    <t>3174</t>
  </si>
  <si>
    <t>007789163280791</t>
  </si>
  <si>
    <t>10012</t>
  </si>
  <si>
    <t>007789163280647</t>
  </si>
  <si>
    <t>3881</t>
  </si>
  <si>
    <t>10000</t>
  </si>
  <si>
    <t>007789163277483</t>
  </si>
  <si>
    <t>38322</t>
  </si>
  <si>
    <t>007789163280827</t>
  </si>
  <si>
    <t>007789163280656</t>
  </si>
  <si>
    <t>12929</t>
  </si>
  <si>
    <t>007789163336843</t>
  </si>
  <si>
    <t>4554</t>
  </si>
  <si>
    <t>007789163338554</t>
  </si>
  <si>
    <t>7233</t>
  </si>
  <si>
    <t>007789163280658</t>
  </si>
  <si>
    <t>2465</t>
  </si>
  <si>
    <t>007789163336832</t>
  </si>
  <si>
    <t>16414</t>
  </si>
  <si>
    <t>007789163338555</t>
  </si>
  <si>
    <t>44744246</t>
  </si>
  <si>
    <t>7459</t>
  </si>
  <si>
    <t>007789163277725</t>
  </si>
  <si>
    <t>14254</t>
  </si>
  <si>
    <t>007789163338203</t>
  </si>
  <si>
    <t>1949</t>
  </si>
  <si>
    <t>007789163338404</t>
  </si>
  <si>
    <t>6450</t>
  </si>
  <si>
    <t>007789163338329</t>
  </si>
  <si>
    <t>1474</t>
  </si>
  <si>
    <t>007789163338431</t>
  </si>
  <si>
    <t>690</t>
  </si>
  <si>
    <t>007789163338457</t>
  </si>
  <si>
    <t>9469</t>
  </si>
  <si>
    <t>007789163338355</t>
  </si>
  <si>
    <t>2265</t>
  </si>
  <si>
    <t>007789163338432</t>
  </si>
  <si>
    <t>52395</t>
  </si>
  <si>
    <t>007789163334466</t>
  </si>
  <si>
    <t>33533</t>
  </si>
  <si>
    <t>007789163336493</t>
  </si>
  <si>
    <t>18831</t>
  </si>
  <si>
    <t>007789163338393</t>
  </si>
  <si>
    <t>38338</t>
  </si>
  <si>
    <t>007789163338279</t>
  </si>
  <si>
    <t>1459</t>
  </si>
  <si>
    <t>54288</t>
  </si>
  <si>
    <t>007789163336822</t>
  </si>
  <si>
    <t>1460</t>
  </si>
  <si>
    <t>37164</t>
  </si>
  <si>
    <t>007789163336132</t>
  </si>
  <si>
    <t>1461</t>
  </si>
  <si>
    <t>20287</t>
  </si>
  <si>
    <t>007789163336469</t>
  </si>
  <si>
    <t>1462</t>
  </si>
  <si>
    <t>36161</t>
  </si>
  <si>
    <t>007789163336831</t>
  </si>
  <si>
    <t>1463</t>
  </si>
  <si>
    <t>50944</t>
  </si>
  <si>
    <t>007789163336484</t>
  </si>
  <si>
    <t>1464</t>
  </si>
  <si>
    <t>22734</t>
  </si>
  <si>
    <t>007789163336844</t>
  </si>
  <si>
    <t>1465</t>
  </si>
  <si>
    <t>39912</t>
  </si>
  <si>
    <t>007789163277377</t>
  </si>
  <si>
    <t>1466</t>
  </si>
  <si>
    <t>3866</t>
  </si>
  <si>
    <t>007789163338336</t>
  </si>
  <si>
    <t>13521</t>
  </si>
  <si>
    <t>007789163338308</t>
  </si>
  <si>
    <t>Конюхов Николай Владимирович</t>
  </si>
  <si>
    <t>19458</t>
  </si>
  <si>
    <t>Кудрявцев Максим Владимирович</t>
  </si>
  <si>
    <t>Санникова Елена Олеговна</t>
  </si>
  <si>
    <t>4723</t>
  </si>
  <si>
    <t>Бакаева Светлана Николаевна</t>
  </si>
  <si>
    <t>10818</t>
  </si>
  <si>
    <t>Куранин Евгений Юрьевич</t>
  </si>
  <si>
    <t>21742</t>
  </si>
  <si>
    <t>Афанасьев Александр Викторович Афанасьева Ирина Яковлевна</t>
  </si>
  <si>
    <t>Осипова Наталья Владимировна</t>
  </si>
  <si>
    <t>093552</t>
  </si>
  <si>
    <t>Буздин Вадим Евгеньевич</t>
  </si>
  <si>
    <t>0043698</t>
  </si>
  <si>
    <t>Андреева Валентина Николаевна</t>
  </si>
  <si>
    <t>0122199</t>
  </si>
  <si>
    <t>63211</t>
  </si>
  <si>
    <t>Квасов Сергей Вениаминович</t>
  </si>
  <si>
    <t>109/2</t>
  </si>
  <si>
    <t>32234</t>
  </si>
  <si>
    <t>Семенов Денис Владимирович</t>
  </si>
  <si>
    <t>15377</t>
  </si>
  <si>
    <t>Столяров Станислав Иванович</t>
  </si>
  <si>
    <t>073651</t>
  </si>
  <si>
    <t>21190</t>
  </si>
  <si>
    <t>007789163336140</t>
  </si>
  <si>
    <t>10855</t>
  </si>
  <si>
    <t>007789163336827</t>
  </si>
  <si>
    <t>3764</t>
  </si>
  <si>
    <t>007789163338253</t>
  </si>
  <si>
    <t>26419</t>
  </si>
  <si>
    <t>007789163277575</t>
  </si>
  <si>
    <t>10987</t>
  </si>
  <si>
    <t>007789163338144</t>
  </si>
  <si>
    <t>004019</t>
  </si>
  <si>
    <t>10606</t>
  </si>
  <si>
    <t>11387</t>
  </si>
  <si>
    <t>36677</t>
  </si>
  <si>
    <t>5241</t>
  </si>
  <si>
    <t>10815</t>
  </si>
  <si>
    <t>8108</t>
  </si>
  <si>
    <t>ЦЭ 2705</t>
  </si>
  <si>
    <t>11076</t>
  </si>
  <si>
    <t>0901403219</t>
  </si>
  <si>
    <t>14894</t>
  </si>
  <si>
    <t>29886</t>
  </si>
  <si>
    <t>3839</t>
  </si>
  <si>
    <t>007789163280834</t>
  </si>
  <si>
    <t>007789163336500</t>
  </si>
  <si>
    <t>8456</t>
  </si>
  <si>
    <t>007789163336473</t>
  </si>
  <si>
    <t>14933</t>
  </si>
  <si>
    <t>007789163338205</t>
  </si>
  <si>
    <t>007789163338130</t>
  </si>
  <si>
    <t>20118</t>
  </si>
  <si>
    <t>007789163338514</t>
  </si>
  <si>
    <t>7703</t>
  </si>
  <si>
    <t>007789163277992</t>
  </si>
  <si>
    <t>16970</t>
  </si>
  <si>
    <t>СЕ 101 R5 145 М</t>
  </si>
  <si>
    <t>011067167282007</t>
  </si>
  <si>
    <t>007789163334629</t>
  </si>
  <si>
    <t>25278</t>
  </si>
  <si>
    <t>007789163334034</t>
  </si>
  <si>
    <t>1483</t>
  </si>
  <si>
    <t>44668723</t>
  </si>
  <si>
    <t>Бахмисов Олег Никандрович</t>
  </si>
  <si>
    <t>Аввакумов Константин Сидорович</t>
  </si>
  <si>
    <t>Ефимов Сергей Владимирович</t>
  </si>
  <si>
    <t>Падерин Александр Леонидович</t>
  </si>
  <si>
    <t>Горяева Марина Владимировна</t>
  </si>
  <si>
    <t>Ермолаева Елена Александровна</t>
  </si>
  <si>
    <t>Тарасов Леонид Петрович</t>
  </si>
  <si>
    <t>Голуб Ольга Владимировна</t>
  </si>
  <si>
    <t>Андреев Олег Геннадьевич</t>
  </si>
  <si>
    <t>Кондратьев Алексей Семенович</t>
  </si>
  <si>
    <t xml:space="preserve">Осипова Альбина Андреевна </t>
  </si>
  <si>
    <t>Яшнова Надежда Владимировна</t>
  </si>
  <si>
    <t>Эрхим Андрей Вячеславович</t>
  </si>
  <si>
    <t>Шеронов Александр Петрович</t>
  </si>
  <si>
    <t>Дмитриева Лидия Григорьевна</t>
  </si>
  <si>
    <t>Семенов Иван Федорович</t>
  </si>
  <si>
    <t>Семенов Владимир Васильевич</t>
  </si>
  <si>
    <t>Быстров Сергей Вячеславович</t>
  </si>
  <si>
    <t>отсут.</t>
  </si>
  <si>
    <t>22173</t>
  </si>
  <si>
    <t>007789163338411</t>
  </si>
  <si>
    <t>13111</t>
  </si>
  <si>
    <t>007789163336470</t>
  </si>
  <si>
    <t>39660</t>
  </si>
  <si>
    <t>007789163336667</t>
  </si>
  <si>
    <t>17029</t>
  </si>
  <si>
    <t>007789163338504</t>
  </si>
  <si>
    <t>007789163338394</t>
  </si>
  <si>
    <t>21.09.2021</t>
  </si>
  <si>
    <t>11570</t>
  </si>
  <si>
    <t>007789163338349</t>
  </si>
  <si>
    <t>007789163338208</t>
  </si>
  <si>
    <t>27370</t>
  </si>
  <si>
    <t>007789163336864</t>
  </si>
  <si>
    <t>Никольская Людмила Александровна</t>
  </si>
  <si>
    <t>016804</t>
  </si>
  <si>
    <t>18372</t>
  </si>
  <si>
    <t>Прохоров Александр Константинович</t>
  </si>
  <si>
    <t>15727</t>
  </si>
  <si>
    <t>Анисимова Валентина Анатольевна</t>
  </si>
  <si>
    <t>0068738</t>
  </si>
  <si>
    <t>Иванова Надежа Григорьевна</t>
  </si>
  <si>
    <t>13681</t>
  </si>
  <si>
    <t>Игнатьев Эдуард Геннадьевич</t>
  </si>
  <si>
    <t>043889</t>
  </si>
  <si>
    <t>5006</t>
  </si>
  <si>
    <t>1157</t>
  </si>
  <si>
    <t>007789163334122</t>
  </si>
  <si>
    <t>12788</t>
  </si>
  <si>
    <t>007789163334249</t>
  </si>
  <si>
    <t>007789163334196</t>
  </si>
  <si>
    <t>1494</t>
  </si>
  <si>
    <t>53722</t>
  </si>
  <si>
    <t>007789163280845</t>
  </si>
  <si>
    <t>10738</t>
  </si>
  <si>
    <t>007789163338499</t>
  </si>
  <si>
    <t>22.09.2021</t>
  </si>
  <si>
    <t>Кудряшова Тамара Валериановна</t>
  </si>
  <si>
    <t>Белов Петр Васильевич</t>
  </si>
  <si>
    <t>16674</t>
  </si>
  <si>
    <t>007789163334350</t>
  </si>
  <si>
    <t>23.09.2021</t>
  </si>
  <si>
    <t>9465</t>
  </si>
  <si>
    <t>007789163334253</t>
  </si>
  <si>
    <t>007789163336780</t>
  </si>
  <si>
    <t>1499</t>
  </si>
  <si>
    <t>007789163334319</t>
  </si>
  <si>
    <t>1500</t>
  </si>
  <si>
    <t>007789163338104</t>
  </si>
  <si>
    <t>1501</t>
  </si>
  <si>
    <t>007789163338157</t>
  </si>
  <si>
    <t>1502</t>
  </si>
  <si>
    <t>Алексеев Александр Анатольевич</t>
  </si>
  <si>
    <t>013483</t>
  </si>
  <si>
    <t>007789163334375</t>
  </si>
  <si>
    <t>Григорьева Алина Алексеевна</t>
  </si>
  <si>
    <t>Хлопочкин Иван Эдуардович</t>
  </si>
  <si>
    <t>17283</t>
  </si>
  <si>
    <t>Шошорин Егор Владимирович</t>
  </si>
  <si>
    <t>063516108</t>
  </si>
  <si>
    <t>Бурмистрова Анна Михайловна</t>
  </si>
  <si>
    <t xml:space="preserve">О. Кошевого </t>
  </si>
  <si>
    <t>1992</t>
  </si>
  <si>
    <t>Абдулкин Зинон Аркадьевич</t>
  </si>
  <si>
    <t>011067167066829</t>
  </si>
  <si>
    <t>007789163338103</t>
  </si>
  <si>
    <t>7651</t>
  </si>
  <si>
    <t>007789163336504</t>
  </si>
  <si>
    <t>10999</t>
  </si>
  <si>
    <t>007789163336676</t>
  </si>
  <si>
    <t>1507</t>
  </si>
  <si>
    <t>10127</t>
  </si>
  <si>
    <t>007789163338430</t>
  </si>
  <si>
    <t>359</t>
  </si>
  <si>
    <t>007789163336610</t>
  </si>
  <si>
    <t>36055</t>
  </si>
  <si>
    <t>007789163336382</t>
  </si>
  <si>
    <t>1510</t>
  </si>
  <si>
    <t>11153</t>
  </si>
  <si>
    <t>007789163336585</t>
  </si>
  <si>
    <t>1511</t>
  </si>
  <si>
    <t>007789163277137</t>
  </si>
  <si>
    <t>1512</t>
  </si>
  <si>
    <t>379</t>
  </si>
  <si>
    <t>007789163277702</t>
  </si>
  <si>
    <t>Апасейкин Никита Вениаминович</t>
  </si>
  <si>
    <t>Михайлов Александр Валерьевич</t>
  </si>
  <si>
    <t>04003947</t>
  </si>
  <si>
    <t>12626</t>
  </si>
  <si>
    <t>007789163336541</t>
  </si>
  <si>
    <t>1514</t>
  </si>
  <si>
    <t>1694</t>
  </si>
  <si>
    <t>007789163336574</t>
  </si>
  <si>
    <t>8111</t>
  </si>
  <si>
    <t>007789163336757</t>
  </si>
  <si>
    <t>007789163277885</t>
  </si>
  <si>
    <t>6860</t>
  </si>
  <si>
    <t>007789163277335</t>
  </si>
  <si>
    <t>6293</t>
  </si>
  <si>
    <t>007789163334229</t>
  </si>
  <si>
    <t>1519</t>
  </si>
  <si>
    <t>3548</t>
  </si>
  <si>
    <t>011067167531566</t>
  </si>
  <si>
    <t>1520</t>
  </si>
  <si>
    <t>47139</t>
  </si>
  <si>
    <t>007789163333785</t>
  </si>
  <si>
    <t>1521</t>
  </si>
  <si>
    <t>23745</t>
  </si>
  <si>
    <t>007789163336745</t>
  </si>
  <si>
    <t>1522</t>
  </si>
  <si>
    <t>Ахметзянов Асхать Минсаматович</t>
  </si>
  <si>
    <t>21739</t>
  </si>
  <si>
    <t>Бекешева Антонина Ивановна</t>
  </si>
  <si>
    <t>Костюшина Ирина Владимировна</t>
  </si>
  <si>
    <t>25892</t>
  </si>
  <si>
    <t>039885</t>
  </si>
  <si>
    <t xml:space="preserve">Чернова Людмила Ивановна </t>
  </si>
  <si>
    <t>0012177</t>
  </si>
  <si>
    <t>Крылова Зоя Ивановна</t>
  </si>
  <si>
    <t>0034841709</t>
  </si>
  <si>
    <t>9374</t>
  </si>
  <si>
    <t>Ерманова Екатерина Анатольевна</t>
  </si>
  <si>
    <t>027197</t>
  </si>
  <si>
    <t>Лукина Анастасия Николаевна</t>
  </si>
  <si>
    <t>Васильев Вячеслав Николаевич</t>
  </si>
  <si>
    <t>6067</t>
  </si>
  <si>
    <t>Ефимов Александр Васильевич</t>
  </si>
  <si>
    <t>020095</t>
  </si>
  <si>
    <t>22139</t>
  </si>
  <si>
    <t>Сергеева Алена Васильевна</t>
  </si>
  <si>
    <t>2102</t>
  </si>
  <si>
    <t>Иванова Валентина Георгиевна</t>
  </si>
  <si>
    <t>033717</t>
  </si>
  <si>
    <t>17338</t>
  </si>
  <si>
    <t>Иванова Елена Михайловна</t>
  </si>
  <si>
    <t>Счетчиков Дмитрий Иванович</t>
  </si>
  <si>
    <t>16462</t>
  </si>
  <si>
    <t>037519</t>
  </si>
  <si>
    <t>007789163336754</t>
  </si>
  <si>
    <t>1523</t>
  </si>
  <si>
    <t>Шоршелская</t>
  </si>
  <si>
    <t>Т-0,66 М УЗ</t>
  </si>
  <si>
    <t>50/5</t>
  </si>
  <si>
    <t>064057</t>
  </si>
  <si>
    <t>064052</t>
  </si>
  <si>
    <t>064066</t>
  </si>
  <si>
    <t>31.10.2008</t>
  </si>
  <si>
    <t>387950</t>
  </si>
  <si>
    <t>387951</t>
  </si>
  <si>
    <t>387954</t>
  </si>
  <si>
    <t>ВРУ-0,4 кВ жилого дома</t>
  </si>
  <si>
    <t>с. Хыркасы</t>
  </si>
  <si>
    <t>Школьная</t>
  </si>
  <si>
    <t>ТОП-0,66 УЗ</t>
  </si>
  <si>
    <t>02061</t>
  </si>
  <si>
    <t>02064</t>
  </si>
  <si>
    <t>02052</t>
  </si>
  <si>
    <t>673685</t>
  </si>
  <si>
    <t>674693</t>
  </si>
  <si>
    <t>673691</t>
  </si>
  <si>
    <t>д. Пархикасы</t>
  </si>
  <si>
    <t>Молодежная</t>
  </si>
  <si>
    <t>622616</t>
  </si>
  <si>
    <t>622617</t>
  </si>
  <si>
    <t>622622</t>
  </si>
  <si>
    <t>622610</t>
  </si>
  <si>
    <t>622611</t>
  </si>
  <si>
    <t>622612</t>
  </si>
  <si>
    <t>673649</t>
  </si>
  <si>
    <t>673655</t>
  </si>
  <si>
    <t>673661</t>
  </si>
  <si>
    <t>д. Шоркино</t>
  </si>
  <si>
    <t>Октябрьская</t>
  </si>
  <si>
    <t>ТТИ-А</t>
  </si>
  <si>
    <t>100/5</t>
  </si>
  <si>
    <t>В2809</t>
  </si>
  <si>
    <t>В2827</t>
  </si>
  <si>
    <t>В2844</t>
  </si>
  <si>
    <t>385391</t>
  </si>
  <si>
    <t>385397</t>
  </si>
  <si>
    <t>385398</t>
  </si>
  <si>
    <t>д.Вурманкас-
Туруново</t>
  </si>
  <si>
    <t>689001</t>
  </si>
  <si>
    <t>688998</t>
  </si>
  <si>
    <t>385403</t>
  </si>
  <si>
    <t>385404</t>
  </si>
  <si>
    <t>385409</t>
  </si>
  <si>
    <t>Примечание</t>
  </si>
  <si>
    <t>Период бухг. учета</t>
  </si>
  <si>
    <t>100309976</t>
  </si>
  <si>
    <t>кв.1</t>
  </si>
  <si>
    <t>41028838</t>
  </si>
  <si>
    <t>215</t>
  </si>
  <si>
    <t>Шатова Юлия Алексеевна</t>
  </si>
  <si>
    <t>100322868</t>
  </si>
  <si>
    <t>кв.19</t>
  </si>
  <si>
    <t>меркурий 231AТ-01</t>
  </si>
  <si>
    <t>0435681</t>
  </si>
  <si>
    <t>116854</t>
  </si>
  <si>
    <t>41156123</t>
  </si>
  <si>
    <t>217</t>
  </si>
  <si>
    <t>Заворзаева Татьяна Витальевна</t>
  </si>
  <si>
    <t>100300555</t>
  </si>
  <si>
    <t>СА4-И678</t>
  </si>
  <si>
    <t>456449</t>
  </si>
  <si>
    <t>879678</t>
  </si>
  <si>
    <t>меркурий 230 АМ-03</t>
  </si>
  <si>
    <t>41028806</t>
  </si>
  <si>
    <t>на тех. Этаже</t>
  </si>
  <si>
    <t>"Россети", письмо (вх.2073)</t>
  </si>
  <si>
    <t>МКД</t>
  </si>
  <si>
    <t>ПСЧ-3А.05.2</t>
  </si>
  <si>
    <t>25548</t>
  </si>
  <si>
    <t>ЦЭ-6803В 1-7,5А</t>
  </si>
  <si>
    <t>011070149574177</t>
  </si>
  <si>
    <t>ОИУ</t>
  </si>
  <si>
    <t>меркурийи 230 АМ-03</t>
  </si>
  <si>
    <t>05492405</t>
  </si>
  <si>
    <t>33232</t>
  </si>
  <si>
    <t>64 А</t>
  </si>
  <si>
    <t>05409616</t>
  </si>
  <si>
    <t>06714</t>
  </si>
  <si>
    <t>41156900</t>
  </si>
  <si>
    <t>меркурийи 230 АМ-01</t>
  </si>
  <si>
    <t>03971236</t>
  </si>
  <si>
    <t>27401</t>
  </si>
  <si>
    <t>41157375</t>
  </si>
  <si>
    <t>5371</t>
  </si>
  <si>
    <t>18к.8</t>
  </si>
  <si>
    <t>Меркурий 230 AR-03R</t>
  </si>
  <si>
    <t>ЦЭ6803В 1-7,5</t>
  </si>
  <si>
    <t>д.Вурманкас-Туруново</t>
  </si>
  <si>
    <t>рп.Кугеси</t>
  </si>
  <si>
    <t>ул.Первомайская</t>
  </si>
  <si>
    <t>Меркурий 230 АМ-03</t>
  </si>
  <si>
    <t>1-ф</t>
  </si>
  <si>
    <t>7274</t>
  </si>
  <si>
    <t>ПУ УК Жилкомсервис-1</t>
  </si>
  <si>
    <t>ОИУ, МРО</t>
  </si>
  <si>
    <t>011067167535862</t>
  </si>
  <si>
    <t>1524</t>
  </si>
  <si>
    <t>011067167536019</t>
  </si>
  <si>
    <t>1525</t>
  </si>
  <si>
    <t>3715</t>
  </si>
  <si>
    <t>007789162203226</t>
  </si>
  <si>
    <t>1526</t>
  </si>
  <si>
    <t>9200</t>
  </si>
  <si>
    <t>007789162106354</t>
  </si>
  <si>
    <t>1527</t>
  </si>
  <si>
    <t>007789162203186</t>
  </si>
  <si>
    <t>1528</t>
  </si>
  <si>
    <t>33110</t>
  </si>
  <si>
    <t>1529</t>
  </si>
  <si>
    <t>007789163277614</t>
  </si>
  <si>
    <t>007789163277458</t>
  </si>
  <si>
    <t>1530</t>
  </si>
  <si>
    <t>19049</t>
  </si>
  <si>
    <t>007789163336518</t>
  </si>
  <si>
    <t>20564</t>
  </si>
  <si>
    <t>007789162106355</t>
  </si>
  <si>
    <t>1532</t>
  </si>
  <si>
    <t>1536</t>
  </si>
  <si>
    <t>1546</t>
  </si>
  <si>
    <t>1549</t>
  </si>
  <si>
    <t>20603</t>
  </si>
  <si>
    <t>007789163277682</t>
  </si>
  <si>
    <t>1533</t>
  </si>
  <si>
    <t>1531</t>
  </si>
  <si>
    <t>8519</t>
  </si>
  <si>
    <t>007789163277122</t>
  </si>
  <si>
    <t>1534</t>
  </si>
  <si>
    <t>25951</t>
  </si>
  <si>
    <t>007789162102296</t>
  </si>
  <si>
    <t>1535</t>
  </si>
  <si>
    <t>9531</t>
  </si>
  <si>
    <t>007789163336760</t>
  </si>
  <si>
    <t>14427</t>
  </si>
  <si>
    <t>007789163336573</t>
  </si>
  <si>
    <t>1537</t>
  </si>
  <si>
    <t>25812</t>
  </si>
  <si>
    <t>007789163336447</t>
  </si>
  <si>
    <t>1538</t>
  </si>
  <si>
    <t>011067167535956</t>
  </si>
  <si>
    <t>1539</t>
  </si>
  <si>
    <t>011067167536029</t>
  </si>
  <si>
    <t>1540</t>
  </si>
  <si>
    <t>007789163334086</t>
  </si>
  <si>
    <t>1541</t>
  </si>
  <si>
    <t>007789163334204</t>
  </si>
  <si>
    <t>040195</t>
  </si>
  <si>
    <t>9966</t>
  </si>
  <si>
    <t>007789163334087</t>
  </si>
  <si>
    <t>22343</t>
  </si>
  <si>
    <t>007789163277454</t>
  </si>
  <si>
    <t>1544</t>
  </si>
  <si>
    <t>5959</t>
  </si>
  <si>
    <t>007789161293082</t>
  </si>
  <si>
    <t>1545</t>
  </si>
  <si>
    <t>26679</t>
  </si>
  <si>
    <t>007789163336537</t>
  </si>
  <si>
    <t>51580</t>
  </si>
  <si>
    <t>007789163336627</t>
  </si>
  <si>
    <t>1547</t>
  </si>
  <si>
    <t>35891</t>
  </si>
  <si>
    <t>007789163338083</t>
  </si>
  <si>
    <t>1548</t>
  </si>
  <si>
    <t>20494</t>
  </si>
  <si>
    <t>007789162105979</t>
  </si>
  <si>
    <t>7589</t>
  </si>
  <si>
    <t>007789163334164</t>
  </si>
  <si>
    <t>1550</t>
  </si>
  <si>
    <t>27206</t>
  </si>
  <si>
    <t>007789163338549</t>
  </si>
  <si>
    <t>1551</t>
  </si>
  <si>
    <t>814130</t>
  </si>
  <si>
    <t>007789162203247</t>
  </si>
  <si>
    <t>1552</t>
  </si>
  <si>
    <t>007789163333856</t>
  </si>
  <si>
    <t>1553</t>
  </si>
  <si>
    <t>007789163333838</t>
  </si>
  <si>
    <t>1554</t>
  </si>
  <si>
    <t>26831</t>
  </si>
  <si>
    <t>007789163336462</t>
  </si>
  <si>
    <t>1555</t>
  </si>
  <si>
    <t>25862</t>
  </si>
  <si>
    <t>007789163338263</t>
  </si>
  <si>
    <t>1556</t>
  </si>
  <si>
    <t>13723</t>
  </si>
  <si>
    <t>007789163333882</t>
  </si>
  <si>
    <t>1557</t>
  </si>
  <si>
    <t>16039</t>
  </si>
  <si>
    <t>007789163338538</t>
  </si>
  <si>
    <t>1558</t>
  </si>
  <si>
    <t>25002</t>
  </si>
  <si>
    <t>007789161293080</t>
  </si>
  <si>
    <t>1559</t>
  </si>
  <si>
    <t>119</t>
  </si>
  <si>
    <t>007789163336480</t>
  </si>
  <si>
    <t>1560</t>
  </si>
  <si>
    <t>002016</t>
  </si>
  <si>
    <t>007789163336448</t>
  </si>
  <si>
    <t>1561</t>
  </si>
  <si>
    <t>9610</t>
  </si>
  <si>
    <t>007789162197742</t>
  </si>
  <si>
    <t>1562</t>
  </si>
  <si>
    <t>7467</t>
  </si>
  <si>
    <t>011067167535768</t>
  </si>
  <si>
    <t>1563</t>
  </si>
  <si>
    <t>1564</t>
  </si>
  <si>
    <t>1566</t>
  </si>
  <si>
    <t>954</t>
  </si>
  <si>
    <t>007789163336546</t>
  </si>
  <si>
    <t>1565</t>
  </si>
  <si>
    <t>1068</t>
  </si>
  <si>
    <t>007789163334134</t>
  </si>
  <si>
    <t>6813</t>
  </si>
  <si>
    <t>007789163338335</t>
  </si>
  <si>
    <t>4381747</t>
  </si>
  <si>
    <t>007789163336601</t>
  </si>
  <si>
    <t>1567</t>
  </si>
  <si>
    <t>47986</t>
  </si>
  <si>
    <t>43294</t>
  </si>
  <si>
    <t>007789163334250</t>
  </si>
  <si>
    <t>1568</t>
  </si>
  <si>
    <t>007789163336603</t>
  </si>
  <si>
    <t>011067167253333</t>
  </si>
  <si>
    <t>1570</t>
  </si>
  <si>
    <t>2888</t>
  </si>
  <si>
    <t>011067167252959</t>
  </si>
  <si>
    <t>1571</t>
  </si>
  <si>
    <t>6457</t>
  </si>
  <si>
    <t>007789163277542</t>
  </si>
  <si>
    <t>1572</t>
  </si>
  <si>
    <t>007789163277451</t>
  </si>
  <si>
    <t>1573</t>
  </si>
  <si>
    <t>14351</t>
  </si>
  <si>
    <t>007789163338512</t>
  </si>
  <si>
    <t>1575</t>
  </si>
  <si>
    <t>19999</t>
  </si>
  <si>
    <t>007789163335832</t>
  </si>
  <si>
    <t>22400</t>
  </si>
  <si>
    <t>007789163277161</t>
  </si>
  <si>
    <t>1576</t>
  </si>
  <si>
    <t>Лысикова Ирина Вячеславовна</t>
  </si>
  <si>
    <t>5483</t>
  </si>
  <si>
    <t>Баранова Галина Трофимовна</t>
  </si>
  <si>
    <t>137331</t>
  </si>
  <si>
    <t>Васильева Татьяна Николаевна</t>
  </si>
  <si>
    <t>10105</t>
  </si>
  <si>
    <t>Николаева Наталия Владимировна</t>
  </si>
  <si>
    <t>16878</t>
  </si>
  <si>
    <t xml:space="preserve">Петрова Елена Валериевна </t>
  </si>
  <si>
    <t>Артемьева Зоя Александровна</t>
  </si>
  <si>
    <t>Шарлова Светлана Николаевна</t>
  </si>
  <si>
    <t>Хворостин Валерий Николаевич</t>
  </si>
  <si>
    <t>52/1</t>
  </si>
  <si>
    <t>12536</t>
  </si>
  <si>
    <t>Ермаков Николай Иванович</t>
  </si>
  <si>
    <t>9148</t>
  </si>
  <si>
    <t>Каштанова Рузия Шакирзяновна</t>
  </si>
  <si>
    <t>Андреева Наталья Владимировна</t>
  </si>
  <si>
    <t>20925</t>
  </si>
  <si>
    <t xml:space="preserve">Осипова Олеся Леонидовна </t>
  </si>
  <si>
    <t>Крылов Евгений Владимирович</t>
  </si>
  <si>
    <t>5007</t>
  </si>
  <si>
    <t>Антонова Лилия Анатольевна</t>
  </si>
  <si>
    <t xml:space="preserve">Новогородская </t>
  </si>
  <si>
    <t>2721</t>
  </si>
  <si>
    <t>Казаков Александр Николаевич</t>
  </si>
  <si>
    <t>1607</t>
  </si>
  <si>
    <t>007789163338077</t>
  </si>
  <si>
    <t>1578</t>
  </si>
  <si>
    <t>011067167536061</t>
  </si>
  <si>
    <t>1577</t>
  </si>
  <si>
    <t>Алексеева Елизавета Ивановна</t>
  </si>
  <si>
    <t>15906</t>
  </si>
  <si>
    <t>007789163338310</t>
  </si>
  <si>
    <t>1579</t>
  </si>
  <si>
    <t>0369564</t>
  </si>
  <si>
    <t>67877</t>
  </si>
  <si>
    <t>007789163277317</t>
  </si>
  <si>
    <t>18181</t>
  </si>
  <si>
    <t>007789163277441</t>
  </si>
  <si>
    <t>1581</t>
  </si>
  <si>
    <t>8267</t>
  </si>
  <si>
    <t>007789163277147</t>
  </si>
  <si>
    <t>1582</t>
  </si>
  <si>
    <t>13673</t>
  </si>
  <si>
    <t>007789163338193</t>
  </si>
  <si>
    <t>1583</t>
  </si>
  <si>
    <t>30564</t>
  </si>
  <si>
    <t>007789163277155</t>
  </si>
  <si>
    <t>1584</t>
  </si>
  <si>
    <t>29724</t>
  </si>
  <si>
    <t>007789163334003</t>
  </si>
  <si>
    <t>1585</t>
  </si>
  <si>
    <t>38495</t>
  </si>
  <si>
    <t>007789163277144</t>
  </si>
  <si>
    <t>1586</t>
  </si>
  <si>
    <t>70352</t>
  </si>
  <si>
    <t>007789163277156</t>
  </si>
  <si>
    <t>1587</t>
  </si>
  <si>
    <t>18639</t>
  </si>
  <si>
    <t>007789163277110</t>
  </si>
  <si>
    <t>1588</t>
  </si>
  <si>
    <t>25040</t>
  </si>
  <si>
    <t>007789163277154</t>
  </si>
  <si>
    <t>1589</t>
  </si>
  <si>
    <t>22682</t>
  </si>
  <si>
    <t>007789163278190</t>
  </si>
  <si>
    <t>1590</t>
  </si>
  <si>
    <t>120</t>
  </si>
  <si>
    <t>011067167535409</t>
  </si>
  <si>
    <t>5500</t>
  </si>
  <si>
    <t>011067167535419</t>
  </si>
  <si>
    <t>1592</t>
  </si>
  <si>
    <t>1593</t>
  </si>
  <si>
    <t>Ивненко Юрий Викторович</t>
  </si>
  <si>
    <t>4435</t>
  </si>
  <si>
    <t>Сабирзянова Людмила Васильевна</t>
  </si>
  <si>
    <t>20530</t>
  </si>
  <si>
    <t>Маркова Алена Михайловна</t>
  </si>
  <si>
    <t>Самсонов Николай Николаевич</t>
  </si>
  <si>
    <t>Соловьев Владимир Витальевич</t>
  </si>
  <si>
    <t>12971</t>
  </si>
  <si>
    <t>Чернова Клавдия Семеновна</t>
  </si>
  <si>
    <t>02002249</t>
  </si>
  <si>
    <t>16543</t>
  </si>
  <si>
    <t>2129</t>
  </si>
  <si>
    <t>011067167253270</t>
  </si>
  <si>
    <t>007789163338593</t>
  </si>
  <si>
    <t>3736</t>
  </si>
  <si>
    <t>007789163334681</t>
  </si>
  <si>
    <t>007789163338142</t>
  </si>
  <si>
    <t>13556</t>
  </si>
  <si>
    <t>007789163336646</t>
  </si>
  <si>
    <t>007789163334511</t>
  </si>
  <si>
    <t>АО "Чувашская энергосбытовая компания"</t>
  </si>
  <si>
    <t>011067167536034</t>
  </si>
  <si>
    <t>1600</t>
  </si>
  <si>
    <t>011067167535645</t>
  </si>
  <si>
    <t>1601</t>
  </si>
  <si>
    <t>007789162203598</t>
  </si>
  <si>
    <t>1602</t>
  </si>
  <si>
    <t>65658</t>
  </si>
  <si>
    <t>007789162203667</t>
  </si>
  <si>
    <t>1603</t>
  </si>
  <si>
    <t>7203</t>
  </si>
  <si>
    <t>007789162203686</t>
  </si>
  <si>
    <t>1604</t>
  </si>
  <si>
    <t>007789162203694</t>
  </si>
  <si>
    <t>1605</t>
  </si>
  <si>
    <t>011067167253248</t>
  </si>
  <si>
    <t>5733</t>
  </si>
  <si>
    <t>011067167535485</t>
  </si>
  <si>
    <t>011067167535993</t>
  </si>
  <si>
    <t>91072</t>
  </si>
  <si>
    <t>011067167294304</t>
  </si>
  <si>
    <t>1609</t>
  </si>
  <si>
    <t>116</t>
  </si>
  <si>
    <t>011067167535833</t>
  </si>
  <si>
    <t>1610</t>
  </si>
  <si>
    <t>482</t>
  </si>
  <si>
    <t>011067167535969</t>
  </si>
  <si>
    <t>76</t>
  </si>
  <si>
    <t>286</t>
  </si>
  <si>
    <t>011067167535931</t>
  </si>
  <si>
    <t>011067167535953</t>
  </si>
  <si>
    <t>51</t>
  </si>
  <si>
    <t>011067167280670</t>
  </si>
  <si>
    <t>1614</t>
  </si>
  <si>
    <t>164747</t>
  </si>
  <si>
    <t>007789163155670</t>
  </si>
  <si>
    <t>0712980708507583</t>
  </si>
  <si>
    <t>34503</t>
  </si>
  <si>
    <t>007789162105548</t>
  </si>
  <si>
    <t>20164</t>
  </si>
  <si>
    <t>007789162189535</t>
  </si>
  <si>
    <t>26572</t>
  </si>
  <si>
    <t>007789162106363</t>
  </si>
  <si>
    <t>20077</t>
  </si>
  <si>
    <t>007789163334198</t>
  </si>
  <si>
    <t>20211</t>
  </si>
  <si>
    <t>007789163277686</t>
  </si>
  <si>
    <t>26269</t>
  </si>
  <si>
    <t>011067167294282</t>
  </si>
  <si>
    <t>34079</t>
  </si>
  <si>
    <t>011067167294541</t>
  </si>
  <si>
    <t>16965</t>
  </si>
  <si>
    <t>011067167290640</t>
  </si>
  <si>
    <t>23221</t>
  </si>
  <si>
    <t>007789163334522</t>
  </si>
  <si>
    <t>22171</t>
  </si>
  <si>
    <t>011067167290957</t>
  </si>
  <si>
    <t>26632</t>
  </si>
  <si>
    <t>011067167294692</t>
  </si>
  <si>
    <t>32594</t>
  </si>
  <si>
    <t>011067167290641</t>
  </si>
  <si>
    <t>22709</t>
  </si>
  <si>
    <t>011067167290974</t>
  </si>
  <si>
    <t>25487</t>
  </si>
  <si>
    <t>011067167294534</t>
  </si>
  <si>
    <t>28252</t>
  </si>
  <si>
    <t>007789163334337</t>
  </si>
  <si>
    <t>30609</t>
  </si>
  <si>
    <t>007789163334349</t>
  </si>
  <si>
    <t>10190</t>
  </si>
  <si>
    <t>011067167294651</t>
  </si>
  <si>
    <t>26951</t>
  </si>
  <si>
    <t>007789163334265</t>
  </si>
  <si>
    <t>Ильина Римма Николаевна</t>
  </si>
  <si>
    <t>62/1</t>
  </si>
  <si>
    <t>11454</t>
  </si>
  <si>
    <t>011067167535932</t>
  </si>
  <si>
    <t>011067167535763</t>
  </si>
  <si>
    <t>011067167535632</t>
  </si>
  <si>
    <t>20861</t>
  </si>
  <si>
    <t>011067167291098</t>
  </si>
  <si>
    <t>10935</t>
  </si>
  <si>
    <t>007789162203594</t>
  </si>
  <si>
    <t>16176</t>
  </si>
  <si>
    <t>007789162203616</t>
  </si>
  <si>
    <t>14012</t>
  </si>
  <si>
    <t>011067167291800</t>
  </si>
  <si>
    <t>8231</t>
  </si>
  <si>
    <t>011067167536078</t>
  </si>
  <si>
    <t>25031</t>
  </si>
  <si>
    <t>011067167290853</t>
  </si>
  <si>
    <t>5643</t>
  </si>
  <si>
    <t>011067167290987</t>
  </si>
  <si>
    <t>29729</t>
  </si>
  <si>
    <t>011067167290664</t>
  </si>
  <si>
    <t>25637</t>
  </si>
  <si>
    <t>011067167290795</t>
  </si>
  <si>
    <t>16488</t>
  </si>
  <si>
    <t>011067167290963</t>
  </si>
  <si>
    <t>007789163336802</t>
  </si>
  <si>
    <t>007789163277403</t>
  </si>
  <si>
    <t>007789163336849</t>
  </si>
  <si>
    <t>007789163277654</t>
  </si>
  <si>
    <t>12019</t>
  </si>
  <si>
    <t>007789163336487</t>
  </si>
  <si>
    <t>POTEK РТМ-01 D2D3Y</t>
  </si>
  <si>
    <t>16010010529</t>
  </si>
  <si>
    <t>6008</t>
  </si>
  <si>
    <t>16010010524</t>
  </si>
  <si>
    <t>16010010531</t>
  </si>
  <si>
    <t>4483</t>
  </si>
  <si>
    <t>007789163334099</t>
  </si>
  <si>
    <t>36949</t>
  </si>
  <si>
    <t>007789163334271</t>
  </si>
  <si>
    <t>007789163336499</t>
  </si>
  <si>
    <t>007789163336698</t>
  </si>
  <si>
    <t>6834</t>
  </si>
  <si>
    <t>007789163336434</t>
  </si>
  <si>
    <t>39/21</t>
  </si>
  <si>
    <t>011067167290972</t>
  </si>
  <si>
    <t>1636</t>
  </si>
  <si>
    <t>1594</t>
  </si>
  <si>
    <t>1612</t>
  </si>
  <si>
    <t>1613</t>
  </si>
  <si>
    <t>1611</t>
  </si>
  <si>
    <t>1574</t>
  </si>
  <si>
    <t>1652</t>
  </si>
  <si>
    <t>1648</t>
  </si>
  <si>
    <t>1591</t>
  </si>
  <si>
    <t>1608</t>
  </si>
  <si>
    <t>1606</t>
  </si>
  <si>
    <t>011067167535579</t>
  </si>
  <si>
    <t>1661</t>
  </si>
  <si>
    <t>3477</t>
  </si>
  <si>
    <t>007789164213265</t>
  </si>
  <si>
    <t>007789164214930</t>
  </si>
  <si>
    <t>22359</t>
  </si>
  <si>
    <t>007789164213155</t>
  </si>
  <si>
    <t>1664</t>
  </si>
  <si>
    <t>8925</t>
  </si>
  <si>
    <t>007789164214827</t>
  </si>
  <si>
    <t>15662</t>
  </si>
  <si>
    <t>011067167282261</t>
  </si>
  <si>
    <t>21800</t>
  </si>
  <si>
    <t>011067167282234</t>
  </si>
  <si>
    <t>1667</t>
  </si>
  <si>
    <t>29608</t>
  </si>
  <si>
    <t>011067167282330</t>
  </si>
  <si>
    <t>1668</t>
  </si>
  <si>
    <t>21032</t>
  </si>
  <si>
    <t>011067167281937</t>
  </si>
  <si>
    <t>1669</t>
  </si>
  <si>
    <t>24149</t>
  </si>
  <si>
    <t>011067167282422</t>
  </si>
  <si>
    <t>1670</t>
  </si>
  <si>
    <t>011067167282319</t>
  </si>
  <si>
    <t>1671</t>
  </si>
  <si>
    <t>36097</t>
  </si>
  <si>
    <t>011067167291392</t>
  </si>
  <si>
    <t>1672</t>
  </si>
  <si>
    <t>19447</t>
  </si>
  <si>
    <t>011067167290825</t>
  </si>
  <si>
    <t>1673</t>
  </si>
  <si>
    <t>13518</t>
  </si>
  <si>
    <t>011067167282047</t>
  </si>
  <si>
    <t>1674</t>
  </si>
  <si>
    <t>Иванов Владимир Артурович</t>
  </si>
  <si>
    <t>20425267</t>
  </si>
  <si>
    <t>7948</t>
  </si>
  <si>
    <t>Ильин Григорий Геннадьевич</t>
  </si>
  <si>
    <t>03017642</t>
  </si>
  <si>
    <t>Матвеева Зинаида Моисеевна</t>
  </si>
  <si>
    <t>017864</t>
  </si>
  <si>
    <t>11528</t>
  </si>
  <si>
    <t>Ефимов Александр Олегович</t>
  </si>
  <si>
    <t>018598</t>
  </si>
  <si>
    <t>11293</t>
  </si>
  <si>
    <t>Моисеева Инна Геннадьевна</t>
  </si>
  <si>
    <t>028647</t>
  </si>
  <si>
    <t>Майорова Наталия Валерьевна</t>
  </si>
  <si>
    <t>п. Северный</t>
  </si>
  <si>
    <t>02002516</t>
  </si>
  <si>
    <t>Плешков Михаил Николаевич</t>
  </si>
  <si>
    <t>02001336</t>
  </si>
  <si>
    <t>14364</t>
  </si>
  <si>
    <t>Шабанова Ольга Васильевна</t>
  </si>
  <si>
    <t>11333930</t>
  </si>
  <si>
    <t>Социалистическая</t>
  </si>
  <si>
    <t>9952</t>
  </si>
  <si>
    <t>Яковлев Петр Иванович</t>
  </si>
  <si>
    <t>Аверкиев Вениамин Аверкиевич</t>
  </si>
  <si>
    <t>Семенов Дмитрий Александрович</t>
  </si>
  <si>
    <t>17487</t>
  </si>
  <si>
    <t>Ларионова Марина Алексеевна</t>
  </si>
  <si>
    <t>Чеменцева Марина Дмитриевна</t>
  </si>
  <si>
    <t>Васильев Сергей Владимирович</t>
  </si>
  <si>
    <t>7694</t>
  </si>
  <si>
    <t>Малышев Валерий Рудольфович</t>
  </si>
  <si>
    <t>Гайдара</t>
  </si>
  <si>
    <t>034282</t>
  </si>
  <si>
    <t>33269</t>
  </si>
  <si>
    <t>Мартышкин Николай Борисович</t>
  </si>
  <si>
    <t>037846</t>
  </si>
  <si>
    <t>9835</t>
  </si>
  <si>
    <t>Гаврилов Владимир Степанович</t>
  </si>
  <si>
    <t>Б. Карачуры</t>
  </si>
  <si>
    <t>9 км</t>
  </si>
  <si>
    <t>8274</t>
  </si>
  <si>
    <t>Илларионова Наталия Васильевна</t>
  </si>
  <si>
    <t>Тихонова Валентина Михайловна</t>
  </si>
  <si>
    <t>Федорова Раиса Аркадьевна</t>
  </si>
  <si>
    <t>Семенова Маргарита Петровна</t>
  </si>
  <si>
    <t>56574</t>
  </si>
  <si>
    <t>43971968</t>
  </si>
  <si>
    <t>43800</t>
  </si>
  <si>
    <t>011067167282216</t>
  </si>
  <si>
    <t>1626</t>
  </si>
  <si>
    <t>1630</t>
  </si>
  <si>
    <t>1631</t>
  </si>
  <si>
    <t>30107</t>
  </si>
  <si>
    <t>011067167281745</t>
  </si>
  <si>
    <t>1677</t>
  </si>
  <si>
    <t>54029</t>
  </si>
  <si>
    <t>011067167281940</t>
  </si>
  <si>
    <t>1678</t>
  </si>
  <si>
    <t>42102</t>
  </si>
  <si>
    <t>011067167282265</t>
  </si>
  <si>
    <t>1679</t>
  </si>
  <si>
    <t>43009</t>
  </si>
  <si>
    <t>011067167231605</t>
  </si>
  <si>
    <t>1680</t>
  </si>
  <si>
    <t>56044</t>
  </si>
  <si>
    <t>011067167281985</t>
  </si>
  <si>
    <t>1681</t>
  </si>
  <si>
    <t>34338</t>
  </si>
  <si>
    <t>011067167282147</t>
  </si>
  <si>
    <t>1682</t>
  </si>
  <si>
    <t>28208</t>
  </si>
  <si>
    <t>007789163334300</t>
  </si>
  <si>
    <t>1683</t>
  </si>
  <si>
    <t>29327</t>
  </si>
  <si>
    <t>011067167281927</t>
  </si>
  <si>
    <t>1684</t>
  </si>
  <si>
    <t>16553</t>
  </si>
  <si>
    <t>007789163334217</t>
  </si>
  <si>
    <t>1685</t>
  </si>
  <si>
    <t>30439</t>
  </si>
  <si>
    <t>011067167282439</t>
  </si>
  <si>
    <t>1686</t>
  </si>
  <si>
    <t>57105</t>
  </si>
  <si>
    <t>011067167286721</t>
  </si>
  <si>
    <t>1687</t>
  </si>
  <si>
    <t>1637</t>
  </si>
  <si>
    <t>1638</t>
  </si>
  <si>
    <t>1639</t>
  </si>
  <si>
    <t>1640</t>
  </si>
  <si>
    <t>1641</t>
  </si>
  <si>
    <t>1643</t>
  </si>
  <si>
    <t>1644</t>
  </si>
  <si>
    <t>1645</t>
  </si>
  <si>
    <t>Мальцев Александр Владимирович</t>
  </si>
  <si>
    <t>11/2</t>
  </si>
  <si>
    <t>Сидукова Светлана Алексеевна</t>
  </si>
  <si>
    <t xml:space="preserve">Байдула </t>
  </si>
  <si>
    <t>Лянгузова Зинаида Борисовна</t>
  </si>
  <si>
    <t>11213</t>
  </si>
  <si>
    <t>Тимошенко Нина Петровна</t>
  </si>
  <si>
    <t>022687</t>
  </si>
  <si>
    <t>24329</t>
  </si>
  <si>
    <t>Николаева Ирина Владимировна</t>
  </si>
  <si>
    <t>Иванов Анатолий Александрович</t>
  </si>
  <si>
    <t>037944</t>
  </si>
  <si>
    <t>8292</t>
  </si>
  <si>
    <t>Кузьминых Маргарита Павловна</t>
  </si>
  <si>
    <t>Анисимова</t>
  </si>
  <si>
    <t>Тихонова Ольга Юрьевна</t>
  </si>
  <si>
    <t>Ундеров Дмитрий Алексеевич</t>
  </si>
  <si>
    <t>7742</t>
  </si>
  <si>
    <t>Якимов Виктор Иванович</t>
  </si>
  <si>
    <t>Гаврилов Игорь Авельевич</t>
  </si>
  <si>
    <t>2396</t>
  </si>
  <si>
    <t>11536</t>
  </si>
  <si>
    <t>43972809</t>
  </si>
  <si>
    <t>39093</t>
  </si>
  <si>
    <t>011067167282296</t>
  </si>
  <si>
    <t>1690</t>
  </si>
  <si>
    <t>41104</t>
  </si>
  <si>
    <t>011067167282500</t>
  </si>
  <si>
    <t>1691</t>
  </si>
  <si>
    <t>28038</t>
  </si>
  <si>
    <t>011067167282141</t>
  </si>
  <si>
    <t>1692</t>
  </si>
  <si>
    <t>50603</t>
  </si>
  <si>
    <t>007789163334286</t>
  </si>
  <si>
    <t>1693</t>
  </si>
  <si>
    <t>37161</t>
  </si>
  <si>
    <t>007789163334479</t>
  </si>
  <si>
    <t>051931</t>
  </si>
  <si>
    <t>107</t>
  </si>
  <si>
    <t>011067167535845</t>
  </si>
  <si>
    <t>1695</t>
  </si>
  <si>
    <t>75</t>
  </si>
  <si>
    <t>011067167251606</t>
  </si>
  <si>
    <t>011067167253647</t>
  </si>
  <si>
    <t>1697</t>
  </si>
  <si>
    <t>Ильина Наталия Викторовна</t>
  </si>
  <si>
    <t>Семенов Николай Валерьевич</t>
  </si>
  <si>
    <t>Ванин Валентин Валентинович</t>
  </si>
  <si>
    <t>г/б 16</t>
  </si>
  <si>
    <t>0002795</t>
  </si>
  <si>
    <t>г/б 63</t>
  </si>
  <si>
    <t>002526</t>
  </si>
  <si>
    <t>Горбунов Юрий Николаевич</t>
  </si>
  <si>
    <t>119/1</t>
  </si>
  <si>
    <t>001397</t>
  </si>
  <si>
    <t>Кузьмина Татьяна Николаевна</t>
  </si>
  <si>
    <t>25/15</t>
  </si>
  <si>
    <t>007129022055706</t>
  </si>
  <si>
    <t>11573</t>
  </si>
  <si>
    <t>Прокопьев Владимир Николаевич</t>
  </si>
  <si>
    <t>035581</t>
  </si>
  <si>
    <t>10870</t>
  </si>
  <si>
    <t>Сидоров Анатолий Михайлович</t>
  </si>
  <si>
    <t>11850787</t>
  </si>
  <si>
    <t>Тябукова Галина Николаевна</t>
  </si>
  <si>
    <t>20403448</t>
  </si>
  <si>
    <t>2168</t>
  </si>
  <si>
    <t>Михайлова Римма Михайловна</t>
  </si>
  <si>
    <t>00766</t>
  </si>
  <si>
    <t>767</t>
  </si>
  <si>
    <t>Сергеева Лидия Викторовна</t>
  </si>
  <si>
    <t>16797</t>
  </si>
  <si>
    <t>Сергеева Нелли Валериановна</t>
  </si>
  <si>
    <t>02004711</t>
  </si>
  <si>
    <t>23362</t>
  </si>
  <si>
    <t>Мезин Сергей Владимирович</t>
  </si>
  <si>
    <t>224272-30</t>
  </si>
  <si>
    <t>17114</t>
  </si>
  <si>
    <t>Волостнов Александр Валентинович</t>
  </si>
  <si>
    <t>74</t>
  </si>
  <si>
    <t>22160595</t>
  </si>
  <si>
    <t>12373</t>
  </si>
  <si>
    <t>Андреев Юрий Федорович</t>
  </si>
  <si>
    <t>17892801</t>
  </si>
  <si>
    <t>6922</t>
  </si>
  <si>
    <t>44251</t>
  </si>
  <si>
    <t>16010000714</t>
  </si>
  <si>
    <t>39961</t>
  </si>
  <si>
    <t>16010000708</t>
  </si>
  <si>
    <t>1699</t>
  </si>
  <si>
    <t>11329</t>
  </si>
  <si>
    <t>011067166419262</t>
  </si>
  <si>
    <t>43744287</t>
  </si>
  <si>
    <t>030789</t>
  </si>
  <si>
    <t>4581</t>
  </si>
  <si>
    <t>Максимов Эдуард Петрович</t>
  </si>
  <si>
    <t>20841</t>
  </si>
  <si>
    <t>13864</t>
  </si>
  <si>
    <t>Коломийцева Светлана Михайловна</t>
  </si>
  <si>
    <t>0360302</t>
  </si>
  <si>
    <t>10984</t>
  </si>
  <si>
    <t>Малышева Венера Рудольфовна</t>
  </si>
  <si>
    <t>040873</t>
  </si>
  <si>
    <t>29155</t>
  </si>
  <si>
    <t>Мочалова Татьяна Владимировна</t>
  </si>
  <si>
    <t>4459467</t>
  </si>
  <si>
    <t>Смирнова Алевтина Николаевна</t>
  </si>
  <si>
    <t>16688281</t>
  </si>
  <si>
    <t>7027</t>
  </si>
  <si>
    <t>Юркин Валерий Николаевич</t>
  </si>
  <si>
    <t>35724248</t>
  </si>
  <si>
    <t>1656</t>
  </si>
  <si>
    <t>1632</t>
  </si>
  <si>
    <t>1633</t>
  </si>
  <si>
    <t>45303696</t>
  </si>
  <si>
    <t>1657</t>
  </si>
  <si>
    <t>45111824</t>
  </si>
  <si>
    <t>11856</t>
  </si>
  <si>
    <t>011067167286319</t>
  </si>
  <si>
    <t>1701</t>
  </si>
  <si>
    <t>011067167253154</t>
  </si>
  <si>
    <t>1702</t>
  </si>
  <si>
    <t>16010000712</t>
  </si>
  <si>
    <t>6011</t>
  </si>
  <si>
    <t>863761</t>
  </si>
  <si>
    <t>16010000711</t>
  </si>
  <si>
    <t>9411</t>
  </si>
  <si>
    <t>16010000710</t>
  </si>
  <si>
    <t>33025</t>
  </si>
  <si>
    <t>011067167527556</t>
  </si>
  <si>
    <t>19123</t>
  </si>
  <si>
    <t>011067167200136</t>
  </si>
  <si>
    <t>1704</t>
  </si>
  <si>
    <t>23132</t>
  </si>
  <si>
    <t>011067167529092</t>
  </si>
  <si>
    <t>1705</t>
  </si>
  <si>
    <t>24800</t>
  </si>
  <si>
    <t>011067167194764</t>
  </si>
  <si>
    <t>1706</t>
  </si>
  <si>
    <t>20364</t>
  </si>
  <si>
    <t>011067167252252</t>
  </si>
  <si>
    <t>1707</t>
  </si>
  <si>
    <t>1708</t>
  </si>
  <si>
    <t>14584</t>
  </si>
  <si>
    <t>011067167066868</t>
  </si>
  <si>
    <t>10473</t>
  </si>
  <si>
    <t>011067167200149</t>
  </si>
  <si>
    <t>1709</t>
  </si>
  <si>
    <t>14945</t>
  </si>
  <si>
    <t>011067167290019</t>
  </si>
  <si>
    <t>1710</t>
  </si>
  <si>
    <t>007789163334291</t>
  </si>
  <si>
    <t>1711</t>
  </si>
  <si>
    <t>011067167291328</t>
  </si>
  <si>
    <t>1712</t>
  </si>
  <si>
    <t>13753</t>
  </si>
  <si>
    <t>011067167294397</t>
  </si>
  <si>
    <t>1713</t>
  </si>
  <si>
    <t>20056</t>
  </si>
  <si>
    <t>011067167290793</t>
  </si>
  <si>
    <t>1714</t>
  </si>
  <si>
    <t>19326</t>
  </si>
  <si>
    <t>011067167294782</t>
  </si>
  <si>
    <t>1715</t>
  </si>
  <si>
    <t>15847</t>
  </si>
  <si>
    <t>011067167290965</t>
  </si>
  <si>
    <t>1716</t>
  </si>
  <si>
    <t>34199</t>
  </si>
  <si>
    <t>011067167291249</t>
  </si>
  <si>
    <t>1717</t>
  </si>
  <si>
    <t>10830</t>
  </si>
  <si>
    <t>011067167285905</t>
  </si>
  <si>
    <t>1718</t>
  </si>
  <si>
    <t>11039</t>
  </si>
  <si>
    <t>011067167294742</t>
  </si>
  <si>
    <t>1719</t>
  </si>
  <si>
    <t>17979</t>
  </si>
  <si>
    <t>011067167290798</t>
  </si>
  <si>
    <t>1720</t>
  </si>
  <si>
    <t>16186</t>
  </si>
  <si>
    <t>011067168186727</t>
  </si>
  <si>
    <t>1721</t>
  </si>
  <si>
    <t>006243</t>
  </si>
  <si>
    <t>16862</t>
  </si>
  <si>
    <t>011067168212894</t>
  </si>
  <si>
    <t>1722</t>
  </si>
  <si>
    <t>14647</t>
  </si>
  <si>
    <t>011067168170345</t>
  </si>
  <si>
    <t>1723</t>
  </si>
  <si>
    <t>30105</t>
  </si>
  <si>
    <t>011067168212994</t>
  </si>
  <si>
    <t>1724</t>
  </si>
  <si>
    <t>22062</t>
  </si>
  <si>
    <t>011067168209418</t>
  </si>
  <si>
    <t>1725</t>
  </si>
  <si>
    <t>1726</t>
  </si>
  <si>
    <t>22588</t>
  </si>
  <si>
    <t>011067168212620</t>
  </si>
  <si>
    <t>36939</t>
  </si>
  <si>
    <t>011067168188456</t>
  </si>
  <si>
    <t>1727</t>
  </si>
  <si>
    <t>15529</t>
  </si>
  <si>
    <t>011067168212908</t>
  </si>
  <si>
    <t>1728</t>
  </si>
  <si>
    <t>1729</t>
  </si>
  <si>
    <t>30960</t>
  </si>
  <si>
    <t>011067168217787</t>
  </si>
  <si>
    <t>10525</t>
  </si>
  <si>
    <t>011067168147483</t>
  </si>
  <si>
    <t>1730</t>
  </si>
  <si>
    <t>011067168209179</t>
  </si>
  <si>
    <t>003020</t>
  </si>
  <si>
    <t>22775</t>
  </si>
  <si>
    <t>011067168147616</t>
  </si>
  <si>
    <t>1732</t>
  </si>
  <si>
    <t>012399</t>
  </si>
  <si>
    <t>44068</t>
  </si>
  <si>
    <t>011067168148138</t>
  </si>
  <si>
    <t>1733</t>
  </si>
  <si>
    <t>15073</t>
  </si>
  <si>
    <t>011067167285885</t>
  </si>
  <si>
    <t>1734</t>
  </si>
  <si>
    <t>7591</t>
  </si>
  <si>
    <t>011067168147740</t>
  </si>
  <si>
    <t>1735</t>
  </si>
  <si>
    <t>18678</t>
  </si>
  <si>
    <t>011067168147635</t>
  </si>
  <si>
    <t>1736</t>
  </si>
  <si>
    <t>10495</t>
  </si>
  <si>
    <t>011067168148343</t>
  </si>
  <si>
    <t>1737</t>
  </si>
  <si>
    <t>23001</t>
  </si>
  <si>
    <t>011067168147631</t>
  </si>
  <si>
    <t>1738</t>
  </si>
  <si>
    <t>0077810117005027</t>
  </si>
  <si>
    <t>Громилов Александр Георгиевич</t>
  </si>
  <si>
    <t>70769</t>
  </si>
  <si>
    <t>Казаков Леонид Николаевич</t>
  </si>
  <si>
    <t>72567</t>
  </si>
  <si>
    <t>19952532</t>
  </si>
  <si>
    <t>10269</t>
  </si>
  <si>
    <t>18104</t>
  </si>
  <si>
    <t>011067168147652</t>
  </si>
  <si>
    <t>1752</t>
  </si>
  <si>
    <t>17235</t>
  </si>
  <si>
    <t>011067168210356</t>
  </si>
  <si>
    <t>1753</t>
  </si>
  <si>
    <t>27888</t>
  </si>
  <si>
    <t>011067168147650</t>
  </si>
  <si>
    <t>1754</t>
  </si>
  <si>
    <t>10025</t>
  </si>
  <si>
    <t>011067168147640</t>
  </si>
  <si>
    <t>1755</t>
  </si>
  <si>
    <t>1766</t>
  </si>
  <si>
    <t>1777</t>
  </si>
  <si>
    <t>004805</t>
  </si>
  <si>
    <t>22939</t>
  </si>
  <si>
    <t>011067168208499</t>
  </si>
  <si>
    <t>1756</t>
  </si>
  <si>
    <t>31895</t>
  </si>
  <si>
    <t>011067168212692</t>
  </si>
  <si>
    <t>1757</t>
  </si>
  <si>
    <t>14913</t>
  </si>
  <si>
    <t>011067168149597</t>
  </si>
  <si>
    <t>1758</t>
  </si>
  <si>
    <t>31226</t>
  </si>
  <si>
    <t>011067168210449</t>
  </si>
  <si>
    <t>1759</t>
  </si>
  <si>
    <t>006601</t>
  </si>
  <si>
    <t>30403</t>
  </si>
  <si>
    <t>011067168209310</t>
  </si>
  <si>
    <t>1760</t>
  </si>
  <si>
    <t>1765</t>
  </si>
  <si>
    <t>006125</t>
  </si>
  <si>
    <t>37662</t>
  </si>
  <si>
    <t>011067168170349</t>
  </si>
  <si>
    <t>1761</t>
  </si>
  <si>
    <t>28894</t>
  </si>
  <si>
    <t>011067168212567</t>
  </si>
  <si>
    <t>1762</t>
  </si>
  <si>
    <t>005086</t>
  </si>
  <si>
    <t>6465</t>
  </si>
  <si>
    <t>011067168209337</t>
  </si>
  <si>
    <t>1763</t>
  </si>
  <si>
    <t>005029</t>
  </si>
  <si>
    <t>006952</t>
  </si>
  <si>
    <t>41944</t>
  </si>
  <si>
    <t>011067168209441</t>
  </si>
  <si>
    <t>1764</t>
  </si>
  <si>
    <t>006147</t>
  </si>
  <si>
    <t>22477</t>
  </si>
  <si>
    <t>011067168189335</t>
  </si>
  <si>
    <t>007350</t>
  </si>
  <si>
    <t>33337</t>
  </si>
  <si>
    <t>011067168209256</t>
  </si>
  <si>
    <t>22216</t>
  </si>
  <si>
    <t>011067168210568</t>
  </si>
  <si>
    <t>1767</t>
  </si>
  <si>
    <t>1774</t>
  </si>
  <si>
    <t>29005</t>
  </si>
  <si>
    <t>011067168209436</t>
  </si>
  <si>
    <t>1768</t>
  </si>
  <si>
    <t>005906</t>
  </si>
  <si>
    <t>14322</t>
  </si>
  <si>
    <t>011067168147061</t>
  </si>
  <si>
    <t>1769</t>
  </si>
  <si>
    <t>006000</t>
  </si>
  <si>
    <t>33622</t>
  </si>
  <si>
    <t>011067168209219</t>
  </si>
  <si>
    <t>1770</t>
  </si>
  <si>
    <t>007300</t>
  </si>
  <si>
    <t>22526</t>
  </si>
  <si>
    <t>011067168209055</t>
  </si>
  <si>
    <t>1771</t>
  </si>
  <si>
    <t>006425</t>
  </si>
  <si>
    <t>18376</t>
  </si>
  <si>
    <t>011067168212933</t>
  </si>
  <si>
    <t>1772</t>
  </si>
  <si>
    <t>008155</t>
  </si>
  <si>
    <t>36592</t>
  </si>
  <si>
    <t>011067168210432</t>
  </si>
  <si>
    <t>1773</t>
  </si>
  <si>
    <t>1776</t>
  </si>
  <si>
    <t>1778</t>
  </si>
  <si>
    <t>1779</t>
  </si>
  <si>
    <t>1775</t>
  </si>
  <si>
    <t>005993</t>
  </si>
  <si>
    <t>25890</t>
  </si>
  <si>
    <t>011067168209317</t>
  </si>
  <si>
    <t>14670</t>
  </si>
  <si>
    <t>011067167253592</t>
  </si>
  <si>
    <t>28961</t>
  </si>
  <si>
    <t>011067167282502</t>
  </si>
  <si>
    <t>006927</t>
  </si>
  <si>
    <t>11198</t>
  </si>
  <si>
    <t>011067167281568</t>
  </si>
  <si>
    <t>14517</t>
  </si>
  <si>
    <t>011067167253302</t>
  </si>
  <si>
    <t>6060</t>
  </si>
  <si>
    <t>011067167253357</t>
  </si>
  <si>
    <t>11181</t>
  </si>
  <si>
    <t>011067167282137</t>
  </si>
  <si>
    <t>1780</t>
  </si>
  <si>
    <t>11663</t>
  </si>
  <si>
    <t>011067167253242</t>
  </si>
  <si>
    <t>1781</t>
  </si>
  <si>
    <t>Борисова Ирина Сергеевна</t>
  </si>
  <si>
    <t>036656</t>
  </si>
  <si>
    <t>19376</t>
  </si>
  <si>
    <t>Евдокимова Маргарита Лазарьевна</t>
  </si>
  <si>
    <t>20981067</t>
  </si>
  <si>
    <t>5826</t>
  </si>
  <si>
    <t>Субботин Алексей Евгеньевич</t>
  </si>
  <si>
    <t>Санаторный</t>
  </si>
  <si>
    <t>1798854</t>
  </si>
  <si>
    <t>Пушкарева Ольга Александровна</t>
  </si>
  <si>
    <t>033356</t>
  </si>
  <si>
    <t>Ухтеринова Юлия Михайловна</t>
  </si>
  <si>
    <t>969212</t>
  </si>
  <si>
    <t>Константинов Александр Владимирович</t>
  </si>
  <si>
    <t>036505</t>
  </si>
  <si>
    <t>Мышкина Таисия Петровна</t>
  </si>
  <si>
    <t>041239</t>
  </si>
  <si>
    <t>Администрация Ишлейского с/п</t>
  </si>
  <si>
    <t>034534</t>
  </si>
  <si>
    <t>Ильина Татьяна Михайловна</t>
  </si>
  <si>
    <t>969203</t>
  </si>
  <si>
    <t>Степанова Любовь Александровна</t>
  </si>
  <si>
    <t>037500</t>
  </si>
  <si>
    <t>Векова Аграпина Евдокимовна</t>
  </si>
  <si>
    <t>037175</t>
  </si>
  <si>
    <t>037046</t>
  </si>
  <si>
    <t>Сапожникова Анастасия Геннадьевна</t>
  </si>
  <si>
    <t>035252</t>
  </si>
  <si>
    <t xml:space="preserve">Кудрявцева Лилия Зиноновна </t>
  </si>
  <si>
    <t>041596</t>
  </si>
  <si>
    <t>354809</t>
  </si>
  <si>
    <t>Федорова Алина Юриевна</t>
  </si>
  <si>
    <t>037840</t>
  </si>
  <si>
    <t>74/1</t>
  </si>
  <si>
    <t>Васильев Александр Леонидович</t>
  </si>
  <si>
    <t xml:space="preserve">Лукин Александр Геннадьевич </t>
  </si>
  <si>
    <t>Саратова Анастасия Николаевна</t>
  </si>
  <si>
    <t>521416</t>
  </si>
  <si>
    <t>855841</t>
  </si>
  <si>
    <t>Васильева Карина Валерьевна</t>
  </si>
  <si>
    <t>Федулова Валентина Павловна</t>
  </si>
  <si>
    <t>856509</t>
  </si>
  <si>
    <t>882760</t>
  </si>
  <si>
    <t>Белова Ольга Аркадьевна</t>
  </si>
  <si>
    <t>Афанасьев Петр Афанасьевич</t>
  </si>
  <si>
    <t>Краснова Елизавета Владимировна</t>
  </si>
  <si>
    <t>Воронина Марина Николаевна</t>
  </si>
  <si>
    <t>252774</t>
  </si>
  <si>
    <t>Анисимов Иван Николаевич</t>
  </si>
  <si>
    <t>Двойнова Валентина Николаевна</t>
  </si>
  <si>
    <t>856693</t>
  </si>
  <si>
    <t>Палагина Галина Васильевна</t>
  </si>
  <si>
    <t>572446</t>
  </si>
  <si>
    <t>Гаврилов Николай Гаврилович</t>
  </si>
  <si>
    <t>Астраханцев Олег Вячеславович</t>
  </si>
  <si>
    <t>251954</t>
  </si>
  <si>
    <t>875394</t>
  </si>
  <si>
    <t>Жигарев Валерий Мануилович</t>
  </si>
  <si>
    <t>Михайлова Нина Владимировна</t>
  </si>
  <si>
    <t>874987</t>
  </si>
  <si>
    <t>Орешников Евгений Витальевич</t>
  </si>
  <si>
    <t>Анисимова Карина Гагиковна</t>
  </si>
  <si>
    <t>Хохлов Михаил Николаевич</t>
  </si>
  <si>
    <t>Морозов Роман Сергеевич</t>
  </si>
  <si>
    <t>262370</t>
  </si>
  <si>
    <t>Михайлов Владимир Михайлович</t>
  </si>
  <si>
    <t>501052</t>
  </si>
  <si>
    <t>Михайлов Алексей Владимирович</t>
  </si>
  <si>
    <t>261528</t>
  </si>
  <si>
    <t>Данилова Зинаида Степановна</t>
  </si>
  <si>
    <t>Виноградова Людмила Александровна</t>
  </si>
  <si>
    <t>Тарасевич Михаил Борисович</t>
  </si>
  <si>
    <t>850012</t>
  </si>
  <si>
    <t>Димитриева Валентина Дмитриевна</t>
  </si>
  <si>
    <t>855528</t>
  </si>
  <si>
    <t>Владимирова Мира Васильевна</t>
  </si>
  <si>
    <t>Шевченко Андрей Николаевич</t>
  </si>
  <si>
    <t>Никифорова Марина Евгеньевна</t>
  </si>
  <si>
    <t>Иванова Людмила Александровна</t>
  </si>
  <si>
    <t>Казанкин Владимир Михайлович</t>
  </si>
  <si>
    <t>Никифорова Альбина Леонидовна</t>
  </si>
  <si>
    <t>Шепинова Зинаида Петровна</t>
  </si>
  <si>
    <t>Левина Валентина Анатольевна</t>
  </si>
  <si>
    <t>Жмурина Домна Андреевна</t>
  </si>
  <si>
    <t>Адушкин Владимир Владимирович</t>
  </si>
  <si>
    <t>Ямалнеева Надежда Васильевна</t>
  </si>
  <si>
    <t>Панова Наталия Вячеславовна</t>
  </si>
  <si>
    <t>Егоров Эрик Степанович</t>
  </si>
  <si>
    <t>16010003128</t>
  </si>
  <si>
    <t>16010003120</t>
  </si>
  <si>
    <t>1782</t>
  </si>
  <si>
    <t>16010003132</t>
  </si>
  <si>
    <t>1783</t>
  </si>
  <si>
    <t>1785</t>
  </si>
  <si>
    <t>1784</t>
  </si>
  <si>
    <t>16010003131</t>
  </si>
  <si>
    <t>1786</t>
  </si>
  <si>
    <t>Максимова Галина Владимировна</t>
  </si>
  <si>
    <t>Иванова Альбина Николаевна</t>
  </si>
  <si>
    <t>Чернова Элла Юрьевна</t>
  </si>
  <si>
    <t>26032</t>
  </si>
  <si>
    <t>16010003121</t>
  </si>
  <si>
    <t>1787</t>
  </si>
  <si>
    <t>1789</t>
  </si>
  <si>
    <t>16010003127</t>
  </si>
  <si>
    <t>16010003133</t>
  </si>
  <si>
    <t>Куликова Татьяна Владимировна</t>
  </si>
  <si>
    <t>19414</t>
  </si>
  <si>
    <t>Иванова Светлана Петровна</t>
  </si>
  <si>
    <t>027529</t>
  </si>
  <si>
    <t>21981</t>
  </si>
  <si>
    <t>Гетман Сергей Владимирович</t>
  </si>
  <si>
    <t>41329</t>
  </si>
  <si>
    <t>Агеев Николай Сергеевич</t>
  </si>
  <si>
    <t>г/б 58</t>
  </si>
  <si>
    <t>00155</t>
  </si>
  <si>
    <t>Яндыкова Ирина Борисовна</t>
  </si>
  <si>
    <t>020307</t>
  </si>
  <si>
    <t>Большакова Татьяна Витальевна</t>
  </si>
  <si>
    <t>22839209</t>
  </si>
  <si>
    <t>5535</t>
  </si>
  <si>
    <t>Молякова Лидия Фадеевна</t>
  </si>
  <si>
    <t>007789047017964</t>
  </si>
  <si>
    <t>Афанасьев Виталий Николаевич</t>
  </si>
  <si>
    <t>115</t>
  </si>
  <si>
    <t>1933</t>
  </si>
  <si>
    <t>Отказывается ставить простой однотарифный</t>
  </si>
  <si>
    <t>011067167529167</t>
  </si>
  <si>
    <t>1791</t>
  </si>
  <si>
    <t>36770</t>
  </si>
  <si>
    <t>011067167529101</t>
  </si>
  <si>
    <t>1792</t>
  </si>
  <si>
    <t>011067167529125</t>
  </si>
  <si>
    <t>1793</t>
  </si>
  <si>
    <t>011067167535859</t>
  </si>
  <si>
    <t>1797</t>
  </si>
  <si>
    <t>06009915</t>
  </si>
  <si>
    <t>007789164231172</t>
  </si>
  <si>
    <t>1794</t>
  </si>
  <si>
    <t>1956</t>
  </si>
  <si>
    <t>7137</t>
  </si>
  <si>
    <t>007789164214928</t>
  </si>
  <si>
    <t>1795</t>
  </si>
  <si>
    <t>007789164214831</t>
  </si>
  <si>
    <t>1796</t>
  </si>
  <si>
    <t>53068</t>
  </si>
  <si>
    <t>16010003134</t>
  </si>
  <si>
    <t>1798</t>
  </si>
  <si>
    <t>3334770</t>
  </si>
  <si>
    <t>3344</t>
  </si>
  <si>
    <t>16010003130</t>
  </si>
  <si>
    <t>1801</t>
  </si>
  <si>
    <t>11087</t>
  </si>
  <si>
    <t>16010003122</t>
  </si>
  <si>
    <t>1800</t>
  </si>
  <si>
    <t>29613</t>
  </si>
  <si>
    <t>011067168148029</t>
  </si>
  <si>
    <t>14.11.2021</t>
  </si>
  <si>
    <t>1803</t>
  </si>
  <si>
    <t>29966</t>
  </si>
  <si>
    <t>011067167252938</t>
  </si>
  <si>
    <t>1804</t>
  </si>
  <si>
    <t>32102</t>
  </si>
  <si>
    <t>011067168213044</t>
  </si>
  <si>
    <t>1805</t>
  </si>
  <si>
    <t>20267</t>
  </si>
  <si>
    <t>011067168123528</t>
  </si>
  <si>
    <t>1806</t>
  </si>
  <si>
    <t>34105</t>
  </si>
  <si>
    <t>011067168217927</t>
  </si>
  <si>
    <t>1807</t>
  </si>
  <si>
    <t>19930</t>
  </si>
  <si>
    <t>011067168124168</t>
  </si>
  <si>
    <t>1808</t>
  </si>
  <si>
    <t>17540</t>
  </si>
  <si>
    <t>011067167253042</t>
  </si>
  <si>
    <t>1809</t>
  </si>
  <si>
    <t>16259</t>
  </si>
  <si>
    <t>011067167252828</t>
  </si>
  <si>
    <t>1810</t>
  </si>
  <si>
    <t>Шмелева Лидия Васильевна</t>
  </si>
  <si>
    <t>043887</t>
  </si>
  <si>
    <t>9160</t>
  </si>
  <si>
    <t>Никитин Алексей Александрович</t>
  </si>
  <si>
    <t>201077</t>
  </si>
  <si>
    <t>13705</t>
  </si>
  <si>
    <t>Кириллов Александр Вячеславович</t>
  </si>
  <si>
    <t>4329915</t>
  </si>
  <si>
    <t>Сидорова Нина Павловна</t>
  </si>
  <si>
    <t>06131385</t>
  </si>
  <si>
    <t>Дмитриева Галина Ивановна</t>
  </si>
  <si>
    <t>10361</t>
  </si>
  <si>
    <t>19866</t>
  </si>
  <si>
    <t>011067168209270</t>
  </si>
  <si>
    <t>2176</t>
  </si>
  <si>
    <t>16010003126</t>
  </si>
  <si>
    <t>2177</t>
  </si>
  <si>
    <t>2259</t>
  </si>
  <si>
    <t>16010003124</t>
  </si>
  <si>
    <t>2178</t>
  </si>
  <si>
    <t>39256</t>
  </si>
  <si>
    <t>16010003125</t>
  </si>
  <si>
    <t>2179</t>
  </si>
  <si>
    <t>8715</t>
  </si>
  <si>
    <t>16010002854</t>
  </si>
  <si>
    <t>2739</t>
  </si>
  <si>
    <t>16010002853</t>
  </si>
  <si>
    <t>2740</t>
  </si>
  <si>
    <t>163968</t>
  </si>
  <si>
    <t>30500</t>
  </si>
  <si>
    <t>16010002855</t>
  </si>
  <si>
    <t>2741</t>
  </si>
  <si>
    <t>16273</t>
  </si>
  <si>
    <t>16010002856</t>
  </si>
  <si>
    <t>2742</t>
  </si>
  <si>
    <t>Олизько Дмитрий Владимирович</t>
  </si>
  <si>
    <t>035948</t>
  </si>
  <si>
    <t>29235</t>
  </si>
  <si>
    <t>Цветкова Ольга Викторовна</t>
  </si>
  <si>
    <t>128172</t>
  </si>
  <si>
    <t>13627</t>
  </si>
  <si>
    <t>Лукоянов Александр Геннадьевич</t>
  </si>
  <si>
    <t>Алексеева Светлана Станиславовна</t>
  </si>
  <si>
    <t>011498</t>
  </si>
  <si>
    <t>Симакова Лидия Георгиевна</t>
  </si>
  <si>
    <t>01454259</t>
  </si>
  <si>
    <t>20155</t>
  </si>
  <si>
    <t>16010002848</t>
  </si>
  <si>
    <t>2745</t>
  </si>
  <si>
    <t>28848</t>
  </si>
  <si>
    <t>16010002862</t>
  </si>
  <si>
    <t>2746</t>
  </si>
  <si>
    <t>17000</t>
  </si>
  <si>
    <t>16010002849</t>
  </si>
  <si>
    <t>2747</t>
  </si>
  <si>
    <t>6554</t>
  </si>
  <si>
    <t>16010002852</t>
  </si>
  <si>
    <t>2748</t>
  </si>
  <si>
    <t>Казакова Эльвира Юрьевна</t>
  </si>
  <si>
    <t>36443669</t>
  </si>
  <si>
    <t>Егорова Надежда Юрьевна</t>
  </si>
  <si>
    <t>662221</t>
  </si>
  <si>
    <t>37220</t>
  </si>
  <si>
    <t>Иванов Иван Алексеевич</t>
  </si>
  <si>
    <t>88</t>
  </si>
  <si>
    <t>Алексеева Галина Николаевна</t>
  </si>
  <si>
    <t>22334380</t>
  </si>
  <si>
    <t>2827</t>
  </si>
  <si>
    <t>Сорокина Зинаида Федоровна</t>
  </si>
  <si>
    <t>810208</t>
  </si>
  <si>
    <t>16581</t>
  </si>
  <si>
    <t>Потапов Валерий Степанович</t>
  </si>
  <si>
    <t>г/б 81</t>
  </si>
  <si>
    <t>001883</t>
  </si>
  <si>
    <t>Табаева Надежда Николаевна</t>
  </si>
  <si>
    <t>86</t>
  </si>
  <si>
    <t>18740</t>
  </si>
  <si>
    <t>65395</t>
  </si>
  <si>
    <t>16010002851</t>
  </si>
  <si>
    <t>2751</t>
  </si>
  <si>
    <t>Доева Наталия Николаевна</t>
  </si>
  <si>
    <t>011067167529080</t>
  </si>
  <si>
    <t>2754</t>
  </si>
  <si>
    <t>011067167529165</t>
  </si>
  <si>
    <t>2755</t>
  </si>
  <si>
    <t>011067167527469</t>
  </si>
  <si>
    <t>2756</t>
  </si>
  <si>
    <t>42032</t>
  </si>
  <si>
    <t>16010000689</t>
  </si>
  <si>
    <t>16010000690</t>
  </si>
  <si>
    <t>2050</t>
  </si>
  <si>
    <t>31201</t>
  </si>
  <si>
    <t>16010000688</t>
  </si>
  <si>
    <t>2051</t>
  </si>
  <si>
    <t>33810</t>
  </si>
  <si>
    <t>16010000701</t>
  </si>
  <si>
    <t>2052</t>
  </si>
  <si>
    <t>2053</t>
  </si>
  <si>
    <t>2054</t>
  </si>
  <si>
    <t>12707</t>
  </si>
  <si>
    <t>16010000693</t>
  </si>
  <si>
    <t>2073</t>
  </si>
  <si>
    <t>2063</t>
  </si>
  <si>
    <t>52766</t>
  </si>
  <si>
    <t>16010000702</t>
  </si>
  <si>
    <t>2075</t>
  </si>
  <si>
    <t>2055</t>
  </si>
  <si>
    <t>2056</t>
  </si>
  <si>
    <t>2066</t>
  </si>
  <si>
    <t>2076</t>
  </si>
  <si>
    <t>2057</t>
  </si>
  <si>
    <t>2067</t>
  </si>
  <si>
    <t>28589</t>
  </si>
  <si>
    <t>16010000699</t>
  </si>
  <si>
    <t>2077</t>
  </si>
  <si>
    <t>44249</t>
  </si>
  <si>
    <t>16010000697</t>
  </si>
  <si>
    <t>19320</t>
  </si>
  <si>
    <t>16010000687</t>
  </si>
  <si>
    <t>25459</t>
  </si>
  <si>
    <t>16010000696</t>
  </si>
  <si>
    <t>2058</t>
  </si>
  <si>
    <t>2068</t>
  </si>
  <si>
    <t>2078</t>
  </si>
  <si>
    <t>24228</t>
  </si>
  <si>
    <t>16010000316</t>
  </si>
  <si>
    <t>2060</t>
  </si>
  <si>
    <t>65330</t>
  </si>
  <si>
    <t>16010000692</t>
  </si>
  <si>
    <t>2061</t>
  </si>
  <si>
    <t>2071</t>
  </si>
  <si>
    <t>2081</t>
  </si>
  <si>
    <t>80790</t>
  </si>
  <si>
    <t>16010000698</t>
  </si>
  <si>
    <t>2062</t>
  </si>
  <si>
    <t>29284</t>
  </si>
  <si>
    <t>9569</t>
  </si>
  <si>
    <t>16010000315</t>
  </si>
  <si>
    <t>16010000317</t>
  </si>
  <si>
    <t>2064</t>
  </si>
  <si>
    <t>14204</t>
  </si>
  <si>
    <t>16010000307</t>
  </si>
  <si>
    <t>2065</t>
  </si>
  <si>
    <t>31798</t>
  </si>
  <si>
    <t>16010000269</t>
  </si>
  <si>
    <t>21667</t>
  </si>
  <si>
    <t>16010000304</t>
  </si>
  <si>
    <t>17800</t>
  </si>
  <si>
    <t>52566</t>
  </si>
  <si>
    <t>16010000313</t>
  </si>
  <si>
    <t>2069</t>
  </si>
  <si>
    <t>47114</t>
  </si>
  <si>
    <t>16010000260</t>
  </si>
  <si>
    <t>2070</t>
  </si>
  <si>
    <t>20402</t>
  </si>
  <si>
    <t>2072</t>
  </si>
  <si>
    <t>16010000268</t>
  </si>
  <si>
    <t>15752</t>
  </si>
  <si>
    <t>16010000266</t>
  </si>
  <si>
    <t>69392</t>
  </si>
  <si>
    <t>16010000261</t>
  </si>
  <si>
    <t>45237</t>
  </si>
  <si>
    <t>16010000263</t>
  </si>
  <si>
    <t>2074</t>
  </si>
  <si>
    <t>38184</t>
  </si>
  <si>
    <t>16010000256</t>
  </si>
  <si>
    <t>2079</t>
  </si>
  <si>
    <t>10280</t>
  </si>
  <si>
    <t>16010000262</t>
  </si>
  <si>
    <t>24307</t>
  </si>
  <si>
    <t>16010000359</t>
  </si>
  <si>
    <t>83942</t>
  </si>
  <si>
    <t>16010000270</t>
  </si>
  <si>
    <t>93487</t>
  </si>
  <si>
    <t>16010000258</t>
  </si>
  <si>
    <t>16010000255</t>
  </si>
  <si>
    <t>32579</t>
  </si>
  <si>
    <t>2080</t>
  </si>
  <si>
    <t>16010000264</t>
  </si>
  <si>
    <t>16010000265</t>
  </si>
  <si>
    <t>20820</t>
  </si>
  <si>
    <t>97663</t>
  </si>
  <si>
    <t>42361</t>
  </si>
  <si>
    <t>16010000267</t>
  </si>
  <si>
    <t>2083</t>
  </si>
  <si>
    <t>19541</t>
  </si>
  <si>
    <t>16010000257</t>
  </si>
  <si>
    <t>2084</t>
  </si>
  <si>
    <t>2089</t>
  </si>
  <si>
    <t>2087</t>
  </si>
  <si>
    <t>48826</t>
  </si>
  <si>
    <t>16010000092</t>
  </si>
  <si>
    <t>2085</t>
  </si>
  <si>
    <t>2086</t>
  </si>
  <si>
    <t>12553</t>
  </si>
  <si>
    <t>16010000094</t>
  </si>
  <si>
    <t>19295</t>
  </si>
  <si>
    <t>16010000090</t>
  </si>
  <si>
    <t>33035</t>
  </si>
  <si>
    <t>16010000093</t>
  </si>
  <si>
    <t>2088</t>
  </si>
  <si>
    <t>44698</t>
  </si>
  <si>
    <t>16010000086</t>
  </si>
  <si>
    <t>2099</t>
  </si>
  <si>
    <t>2090</t>
  </si>
  <si>
    <t>16646</t>
  </si>
  <si>
    <t>16010000085</t>
  </si>
  <si>
    <t>17141</t>
  </si>
  <si>
    <t>16010000091</t>
  </si>
  <si>
    <t>2091</t>
  </si>
  <si>
    <t>64874</t>
  </si>
  <si>
    <t>16010000082</t>
  </si>
  <si>
    <t>2092</t>
  </si>
  <si>
    <t>46591</t>
  </si>
  <si>
    <t>16010000084</t>
  </si>
  <si>
    <t>16010000081</t>
  </si>
  <si>
    <t>2093</t>
  </si>
  <si>
    <t>48276</t>
  </si>
  <si>
    <t>16010000088</t>
  </si>
  <si>
    <t>2094</t>
  </si>
  <si>
    <t>52304</t>
  </si>
  <si>
    <t>16010000087</t>
  </si>
  <si>
    <t>2095</t>
  </si>
  <si>
    <t>21142</t>
  </si>
  <si>
    <t>16010000079</t>
  </si>
  <si>
    <t>2096</t>
  </si>
  <si>
    <t>14498</t>
  </si>
  <si>
    <t>2097</t>
  </si>
  <si>
    <t>32874</t>
  </si>
  <si>
    <t>16010000089</t>
  </si>
  <si>
    <t>2098</t>
  </si>
  <si>
    <t>69266</t>
  </si>
  <si>
    <t>16010000083</t>
  </si>
  <si>
    <t>10090</t>
  </si>
  <si>
    <t>16010000080</t>
  </si>
  <si>
    <t>2100</t>
  </si>
  <si>
    <t>22211</t>
  </si>
  <si>
    <t>16010000695</t>
  </si>
  <si>
    <t>2809</t>
  </si>
  <si>
    <t>25049</t>
  </si>
  <si>
    <t>16010000312</t>
  </si>
  <si>
    <t>2810</t>
  </si>
  <si>
    <t>47941</t>
  </si>
  <si>
    <t>16010000691</t>
  </si>
  <si>
    <t>2811</t>
  </si>
  <si>
    <t>27689</t>
  </si>
  <si>
    <t>16010000694</t>
  </si>
  <si>
    <t>2812</t>
  </si>
  <si>
    <t>16682</t>
  </si>
  <si>
    <t>16010000700</t>
  </si>
  <si>
    <t>2813</t>
  </si>
  <si>
    <t>22242</t>
  </si>
  <si>
    <t>011067168208891</t>
  </si>
  <si>
    <t>2757</t>
  </si>
  <si>
    <t>20502</t>
  </si>
  <si>
    <t>011067168147823</t>
  </si>
  <si>
    <t>2758</t>
  </si>
  <si>
    <t>23747</t>
  </si>
  <si>
    <t>011067168209222</t>
  </si>
  <si>
    <t>2759</t>
  </si>
  <si>
    <t>2760</t>
  </si>
  <si>
    <t>2765</t>
  </si>
  <si>
    <t>14985</t>
  </si>
  <si>
    <t>011067168217783</t>
  </si>
  <si>
    <t>55206</t>
  </si>
  <si>
    <t>011067168209434</t>
  </si>
  <si>
    <t>2761</t>
  </si>
  <si>
    <t>13786</t>
  </si>
  <si>
    <t>011067168170666</t>
  </si>
  <si>
    <t>2762</t>
  </si>
  <si>
    <t>17624</t>
  </si>
  <si>
    <t>011067167294761</t>
  </si>
  <si>
    <t>2763</t>
  </si>
  <si>
    <t>19342</t>
  </si>
  <si>
    <t>011067167294305</t>
  </si>
  <si>
    <t>2764</t>
  </si>
  <si>
    <t>17609</t>
  </si>
  <si>
    <t>011067167294328</t>
  </si>
  <si>
    <t>27488</t>
  </si>
  <si>
    <t>011067167290655</t>
  </si>
  <si>
    <t>2766</t>
  </si>
  <si>
    <t>23703</t>
  </si>
  <si>
    <t>011067167294481</t>
  </si>
  <si>
    <t>2767</t>
  </si>
  <si>
    <t>27779</t>
  </si>
  <si>
    <t>011067167294301</t>
  </si>
  <si>
    <t>2768</t>
  </si>
  <si>
    <t>15213</t>
  </si>
  <si>
    <t>011067167290735</t>
  </si>
  <si>
    <t>2769</t>
  </si>
  <si>
    <t>022902</t>
  </si>
  <si>
    <t>011067167294599</t>
  </si>
  <si>
    <t>2770</t>
  </si>
  <si>
    <t>51429</t>
  </si>
  <si>
    <t>011067167292387</t>
  </si>
  <si>
    <t>2771</t>
  </si>
  <si>
    <t>24788</t>
  </si>
  <si>
    <t>011067167078991</t>
  </si>
  <si>
    <t>2772</t>
  </si>
  <si>
    <t>011067167294603</t>
  </si>
  <si>
    <t>2773</t>
  </si>
  <si>
    <t>30162</t>
  </si>
  <si>
    <t>011067167290829</t>
  </si>
  <si>
    <t>27224</t>
  </si>
  <si>
    <t>011067167078923</t>
  </si>
  <si>
    <t>2775</t>
  </si>
  <si>
    <t>33679</t>
  </si>
  <si>
    <t>011067167292038</t>
  </si>
  <si>
    <t>2776</t>
  </si>
  <si>
    <t>15186</t>
  </si>
  <si>
    <t>011067167049218</t>
  </si>
  <si>
    <t>2777</t>
  </si>
  <si>
    <t>27989</t>
  </si>
  <si>
    <t>011067167292175</t>
  </si>
  <si>
    <t>2778</t>
  </si>
  <si>
    <t>26066</t>
  </si>
  <si>
    <t>011067168123863</t>
  </si>
  <si>
    <t>2779</t>
  </si>
  <si>
    <t>21910</t>
  </si>
  <si>
    <t>011067168209449</t>
  </si>
  <si>
    <t>2780</t>
  </si>
  <si>
    <t>19559</t>
  </si>
  <si>
    <t>011067168123504</t>
  </si>
  <si>
    <t>2781</t>
  </si>
  <si>
    <t>47132</t>
  </si>
  <si>
    <t>011067168124006</t>
  </si>
  <si>
    <t>2782</t>
  </si>
  <si>
    <t>13638</t>
  </si>
  <si>
    <t>011067168188719</t>
  </si>
  <si>
    <t>2783</t>
  </si>
  <si>
    <t>17933</t>
  </si>
  <si>
    <t>011067168123464</t>
  </si>
  <si>
    <t>2784</t>
  </si>
  <si>
    <t>19357</t>
  </si>
  <si>
    <t>011067168188725</t>
  </si>
  <si>
    <t>2785</t>
  </si>
  <si>
    <t>12573</t>
  </si>
  <si>
    <t>011067168212669</t>
  </si>
  <si>
    <t>2786</t>
  </si>
  <si>
    <t>22871</t>
  </si>
  <si>
    <t>011067168210391</t>
  </si>
  <si>
    <t>2787</t>
  </si>
  <si>
    <t>20369</t>
  </si>
  <si>
    <t>011067168217684</t>
  </si>
  <si>
    <t>2788</t>
  </si>
  <si>
    <t>25178</t>
  </si>
  <si>
    <t>011067168212600</t>
  </si>
  <si>
    <t>2789</t>
  </si>
  <si>
    <t>25939</t>
  </si>
  <si>
    <t>011067168212746</t>
  </si>
  <si>
    <t>2790</t>
  </si>
  <si>
    <t>20315</t>
  </si>
  <si>
    <t>011067168209991</t>
  </si>
  <si>
    <t>2791</t>
  </si>
  <si>
    <t>10403</t>
  </si>
  <si>
    <t>011067168209400</t>
  </si>
  <si>
    <t>2792</t>
  </si>
  <si>
    <t>021987</t>
  </si>
  <si>
    <t>30297</t>
  </si>
  <si>
    <t>011067168147542</t>
  </si>
  <si>
    <t>2793</t>
  </si>
  <si>
    <t>17321</t>
  </si>
  <si>
    <t>011067168217818</t>
  </si>
  <si>
    <t>2794</t>
  </si>
  <si>
    <t>29229</t>
  </si>
  <si>
    <t>011067168209111</t>
  </si>
  <si>
    <t>2795</t>
  </si>
  <si>
    <t>12928</t>
  </si>
  <si>
    <t>011067168217751</t>
  </si>
  <si>
    <t>2796</t>
  </si>
  <si>
    <t>17865</t>
  </si>
  <si>
    <t>011067168148050</t>
  </si>
  <si>
    <t>2797</t>
  </si>
  <si>
    <t>36600</t>
  </si>
  <si>
    <t>011067167292487</t>
  </si>
  <si>
    <t>2798</t>
  </si>
  <si>
    <t>25141</t>
  </si>
  <si>
    <t>011067167536032</t>
  </si>
  <si>
    <t>2799</t>
  </si>
  <si>
    <t>16370</t>
  </si>
  <si>
    <t>011067167292602</t>
  </si>
  <si>
    <t>2800</t>
  </si>
  <si>
    <t>27421</t>
  </si>
  <si>
    <t>011067167535594</t>
  </si>
  <si>
    <t>2801</t>
  </si>
  <si>
    <t>16010002850</t>
  </si>
  <si>
    <t>2802</t>
  </si>
  <si>
    <t>82515</t>
  </si>
  <si>
    <t>16010003436</t>
  </si>
  <si>
    <t>2805</t>
  </si>
  <si>
    <t>16010003435</t>
  </si>
  <si>
    <t>2808</t>
  </si>
  <si>
    <t>14251</t>
  </si>
  <si>
    <t>16010003428</t>
  </si>
  <si>
    <t>2814</t>
  </si>
  <si>
    <t>16010001082</t>
  </si>
  <si>
    <t>1918</t>
  </si>
  <si>
    <t>16010001739</t>
  </si>
  <si>
    <t>5320</t>
  </si>
  <si>
    <t>2104</t>
  </si>
  <si>
    <t>5460</t>
  </si>
  <si>
    <t>16010002457</t>
  </si>
  <si>
    <t>2113</t>
  </si>
  <si>
    <t>16010001728</t>
  </si>
  <si>
    <t>2144</t>
  </si>
  <si>
    <t>28368</t>
  </si>
  <si>
    <t>16010002216</t>
  </si>
  <si>
    <t>2159</t>
  </si>
  <si>
    <t>35689</t>
  </si>
  <si>
    <t>16010001524</t>
  </si>
  <si>
    <t>2283</t>
  </si>
  <si>
    <t>30393</t>
  </si>
  <si>
    <t>16010001534</t>
  </si>
  <si>
    <t>2292</t>
  </si>
  <si>
    <t>67075</t>
  </si>
  <si>
    <t>16010001925</t>
  </si>
  <si>
    <t>2633</t>
  </si>
  <si>
    <t>16010000578</t>
  </si>
  <si>
    <t>2732</t>
  </si>
  <si>
    <t>003819</t>
  </si>
  <si>
    <t>54057</t>
  </si>
  <si>
    <t>011067168209188</t>
  </si>
  <si>
    <t>2815</t>
  </si>
  <si>
    <t>Хуртина Людмила Валерьевна</t>
  </si>
  <si>
    <t>4570627</t>
  </si>
  <si>
    <t>Лавров Эдуард Михайлович</t>
  </si>
  <si>
    <t>19671667</t>
  </si>
  <si>
    <t>Власов Владимир Александрович</t>
  </si>
  <si>
    <t>518644</t>
  </si>
  <si>
    <t>Алексеева Зоя Яковлевна</t>
  </si>
  <si>
    <t>2093541</t>
  </si>
  <si>
    <t>Тарасов Антон Олегович</t>
  </si>
  <si>
    <t>12231809</t>
  </si>
  <si>
    <t>Гринькина Ольга Анатольевна</t>
  </si>
  <si>
    <t>22777597</t>
  </si>
  <si>
    <t>16010000305</t>
  </si>
  <si>
    <t>2059</t>
  </si>
  <si>
    <t>44926869</t>
  </si>
  <si>
    <t>44627433</t>
  </si>
  <si>
    <t>21669</t>
  </si>
  <si>
    <t>45153844</t>
  </si>
  <si>
    <t>Петров Виталий Петрович</t>
  </si>
  <si>
    <t>015607</t>
  </si>
  <si>
    <t>43730</t>
  </si>
  <si>
    <t>Скворцова Елизавета Павловна</t>
  </si>
  <si>
    <t>6356</t>
  </si>
  <si>
    <t>Михайлова Анастасия Евгеньевна</t>
  </si>
  <si>
    <t>166307761</t>
  </si>
  <si>
    <t>10970</t>
  </si>
  <si>
    <t>Александрова Тамара Николаевна</t>
  </si>
  <si>
    <t>Ефимова Людмила Юрьевна</t>
  </si>
  <si>
    <t>38528</t>
  </si>
  <si>
    <t>10963</t>
  </si>
  <si>
    <t>Киселев Леонид Александрович</t>
  </si>
  <si>
    <t>36458185</t>
  </si>
  <si>
    <t>Федоров Алексей Сергеевич</t>
  </si>
  <si>
    <t>22880894</t>
  </si>
  <si>
    <t>4900</t>
  </si>
  <si>
    <t>Моисеев Андрей Петрович</t>
  </si>
  <si>
    <t>9461</t>
  </si>
  <si>
    <t>16010003433</t>
  </si>
  <si>
    <t>2816</t>
  </si>
  <si>
    <t>16010003423</t>
  </si>
  <si>
    <t>2817</t>
  </si>
  <si>
    <t>16010003432</t>
  </si>
  <si>
    <t>2820</t>
  </si>
  <si>
    <t>44962440</t>
  </si>
  <si>
    <t>29381938</t>
  </si>
  <si>
    <t>44839237</t>
  </si>
  <si>
    <t>20897072</t>
  </si>
  <si>
    <t>10777</t>
  </si>
  <si>
    <t>007789163334059</t>
  </si>
  <si>
    <t>2822</t>
  </si>
  <si>
    <t>12932</t>
  </si>
  <si>
    <t>011067167291646</t>
  </si>
  <si>
    <t>2823</t>
  </si>
  <si>
    <t>27352</t>
  </si>
  <si>
    <t>011067168123720</t>
  </si>
  <si>
    <t>2824</t>
  </si>
  <si>
    <t>513</t>
  </si>
  <si>
    <t>011067167291323</t>
  </si>
  <si>
    <t>2825</t>
  </si>
  <si>
    <t>31788</t>
  </si>
  <si>
    <t>007789163334567</t>
  </si>
  <si>
    <t>2826</t>
  </si>
  <si>
    <t>27539</t>
  </si>
  <si>
    <t>011067168209396</t>
  </si>
  <si>
    <t>20405</t>
  </si>
  <si>
    <t>011067168123677</t>
  </si>
  <si>
    <t>2828</t>
  </si>
  <si>
    <t>13996</t>
  </si>
  <si>
    <t>011067168209255</t>
  </si>
  <si>
    <t>2829</t>
  </si>
  <si>
    <t>12441</t>
  </si>
  <si>
    <t>011067168209100</t>
  </si>
  <si>
    <t>2830</t>
  </si>
  <si>
    <t>9683</t>
  </si>
  <si>
    <t>16010010525</t>
  </si>
  <si>
    <t>011067167289968</t>
  </si>
  <si>
    <t>2832</t>
  </si>
  <si>
    <t>011067168123645</t>
  </si>
  <si>
    <t>2833</t>
  </si>
  <si>
    <t>011067167201316</t>
  </si>
  <si>
    <t>2834</t>
  </si>
  <si>
    <t>19946</t>
  </si>
  <si>
    <t>011067167526907</t>
  </si>
  <si>
    <t>2835</t>
  </si>
  <si>
    <t>011067167526890</t>
  </si>
  <si>
    <t>2836</t>
  </si>
  <si>
    <t>14290</t>
  </si>
  <si>
    <t>011067167286242</t>
  </si>
  <si>
    <t>2837</t>
  </si>
  <si>
    <t>30414</t>
  </si>
  <si>
    <t>011067167286233</t>
  </si>
  <si>
    <t>2838</t>
  </si>
  <si>
    <t>23483</t>
  </si>
  <si>
    <t>011067167294450</t>
  </si>
  <si>
    <t>2839</t>
  </si>
  <si>
    <t>12392</t>
  </si>
  <si>
    <t>011067167291816</t>
  </si>
  <si>
    <t>2840</t>
  </si>
  <si>
    <t>45378</t>
  </si>
  <si>
    <t>007789163334302</t>
  </si>
  <si>
    <t>2841</t>
  </si>
  <si>
    <t>47394</t>
  </si>
  <si>
    <t>007789163333921</t>
  </si>
  <si>
    <t>2842</t>
  </si>
  <si>
    <t>5183</t>
  </si>
  <si>
    <t>007789163336828</t>
  </si>
  <si>
    <t>2843</t>
  </si>
  <si>
    <t>Смирнова Екатерина Апполоновна</t>
  </si>
  <si>
    <t>36707</t>
  </si>
  <si>
    <t>011067167294719</t>
  </si>
  <si>
    <t>2849</t>
  </si>
  <si>
    <t>27708</t>
  </si>
  <si>
    <t>011067167291267</t>
  </si>
  <si>
    <t>2850</t>
  </si>
  <si>
    <t>61710</t>
  </si>
  <si>
    <t>011067167291139</t>
  </si>
  <si>
    <t>2851</t>
  </si>
  <si>
    <t>435</t>
  </si>
  <si>
    <t>011067167291813</t>
  </si>
  <si>
    <t>2852</t>
  </si>
  <si>
    <t>29443</t>
  </si>
  <si>
    <t>011067167526885</t>
  </si>
  <si>
    <t>2853</t>
  </si>
  <si>
    <t>26331</t>
  </si>
  <si>
    <t>011067167526898</t>
  </si>
  <si>
    <t>2854</t>
  </si>
  <si>
    <t>40849</t>
  </si>
  <si>
    <t>011067167286241</t>
  </si>
  <si>
    <t>2863</t>
  </si>
  <si>
    <t>011067167526887</t>
  </si>
  <si>
    <t>2862</t>
  </si>
  <si>
    <t>16010003426</t>
  </si>
  <si>
    <t>2861</t>
  </si>
  <si>
    <t>1080</t>
  </si>
  <si>
    <t>16010003251</t>
  </si>
  <si>
    <t>2860</t>
  </si>
  <si>
    <t>Алякин Юрий Петрович</t>
  </si>
  <si>
    <t>103887</t>
  </si>
  <si>
    <t>Дмитриев Дмитрий Георгиевич</t>
  </si>
  <si>
    <t>03000657</t>
  </si>
  <si>
    <t>21263</t>
  </si>
  <si>
    <t>Смирнова Любовь Григорьевна</t>
  </si>
  <si>
    <t>007756</t>
  </si>
  <si>
    <t>17680</t>
  </si>
  <si>
    <t>Малыгина Светлана Сергеевна</t>
  </si>
  <si>
    <t>042402</t>
  </si>
  <si>
    <t>9067</t>
  </si>
  <si>
    <t>90093</t>
  </si>
  <si>
    <t>Иванов Анатолий Димитриевич</t>
  </si>
  <si>
    <t>10049118</t>
  </si>
  <si>
    <t>7560</t>
  </si>
  <si>
    <t>Кузина Любовь Васильевна</t>
  </si>
  <si>
    <t>г/б 79</t>
  </si>
  <si>
    <t>000149</t>
  </si>
  <si>
    <t>Грибова Людмила Геннадьевна</t>
  </si>
  <si>
    <t>2611</t>
  </si>
  <si>
    <t>Сметанин Николай Анатольевич</t>
  </si>
  <si>
    <t>Лаврентьев Герольд Порфирьевич</t>
  </si>
  <si>
    <t>45</t>
  </si>
  <si>
    <t>Яковлева Наталия Николаевна</t>
  </si>
  <si>
    <t>28704</t>
  </si>
  <si>
    <t>Улыбина Елена Александровна</t>
  </si>
  <si>
    <t>043770</t>
  </si>
  <si>
    <t>8638</t>
  </si>
  <si>
    <t>Козлова Наталия Александровна</t>
  </si>
  <si>
    <t>043964</t>
  </si>
  <si>
    <t>16227</t>
  </si>
  <si>
    <t>Лосеева Ольга Борисовна</t>
  </si>
  <si>
    <t>г/б 12</t>
  </si>
  <si>
    <t>0027</t>
  </si>
  <si>
    <t>Рыбкина Валентина Дмитриевна</t>
  </si>
  <si>
    <t>32578</t>
  </si>
  <si>
    <t>Балясов Юрий Алексеевич</t>
  </si>
  <si>
    <t>81595</t>
  </si>
  <si>
    <t>Шурупова Галина Петровна</t>
  </si>
  <si>
    <t>030927</t>
  </si>
  <si>
    <t>Романова Жанна Вячеславовна</t>
  </si>
  <si>
    <t>22755912</t>
  </si>
  <si>
    <t>4444</t>
  </si>
  <si>
    <t>Кириллова Оксана Михайловна</t>
  </si>
  <si>
    <t>21359777</t>
  </si>
  <si>
    <t>3994</t>
  </si>
  <si>
    <t>Сухоуздов Андрей Анатольевич</t>
  </si>
  <si>
    <t>12003539</t>
  </si>
  <si>
    <t>Яковлев Виталий Иванович</t>
  </si>
  <si>
    <t>21887</t>
  </si>
  <si>
    <t>Владимирова Анастасия Александровна</t>
  </si>
  <si>
    <t>6804189</t>
  </si>
  <si>
    <t>Захаренко Михаил Евгеньевич</t>
  </si>
  <si>
    <t>17740365</t>
  </si>
  <si>
    <t>Никифоров Федор Николаевич</t>
  </si>
  <si>
    <t>Ильина Галина Ивановна</t>
  </si>
  <si>
    <t>1024982</t>
  </si>
  <si>
    <t>6804</t>
  </si>
  <si>
    <t>Семенов Вячеслав Валерьевич</t>
  </si>
  <si>
    <t>23075429</t>
  </si>
  <si>
    <t>5252</t>
  </si>
  <si>
    <t>Васильева Лариса Петровна</t>
  </si>
  <si>
    <t>60300</t>
  </si>
  <si>
    <t>Филиппович Юлия Алексеевна</t>
  </si>
  <si>
    <t>31258</t>
  </si>
  <si>
    <t>4381</t>
  </si>
  <si>
    <t>Сабитова Рамия Семигулловна</t>
  </si>
  <si>
    <t>13189</t>
  </si>
  <si>
    <t>Маркова Людмила Николаевна</t>
  </si>
  <si>
    <t>030833</t>
  </si>
  <si>
    <t>9028</t>
  </si>
  <si>
    <t>Суворов Александр Александрович</t>
  </si>
  <si>
    <t>04000755</t>
  </si>
  <si>
    <t>8126</t>
  </si>
  <si>
    <t>Павлова Татьяна Захаровна</t>
  </si>
  <si>
    <t>0221745</t>
  </si>
  <si>
    <t>Садриева Лилия Галимовна</t>
  </si>
  <si>
    <t>Академика Крылова</t>
  </si>
  <si>
    <t>1420</t>
  </si>
  <si>
    <t>Сергеев Алексей Сергеевич</t>
  </si>
  <si>
    <t>г/б 54</t>
  </si>
  <si>
    <t>001411</t>
  </si>
  <si>
    <t>16010003250</t>
  </si>
  <si>
    <t>2869</t>
  </si>
  <si>
    <t>60689</t>
  </si>
  <si>
    <t>16010003249</t>
  </si>
  <si>
    <t>2870</t>
  </si>
  <si>
    <t>32474</t>
  </si>
  <si>
    <t>16010003252</t>
  </si>
  <si>
    <t>2871</t>
  </si>
  <si>
    <t>12214</t>
  </si>
  <si>
    <t>011067167290863</t>
  </si>
  <si>
    <t>2872</t>
  </si>
  <si>
    <t>64603</t>
  </si>
  <si>
    <t>011067167201563</t>
  </si>
  <si>
    <t>2873</t>
  </si>
  <si>
    <t>039067</t>
  </si>
  <si>
    <t>011067167526896</t>
  </si>
  <si>
    <t>2874</t>
  </si>
  <si>
    <t>865</t>
  </si>
  <si>
    <t>011067167200584</t>
  </si>
  <si>
    <t>2875</t>
  </si>
  <si>
    <t>001346</t>
  </si>
  <si>
    <t>200</t>
  </si>
  <si>
    <t>011067167251573</t>
  </si>
  <si>
    <t>2876</t>
  </si>
  <si>
    <t>011067167252060</t>
  </si>
  <si>
    <t>2877</t>
  </si>
  <si>
    <t>011067167202671</t>
  </si>
  <si>
    <t>2878</t>
  </si>
  <si>
    <t>15892</t>
  </si>
  <si>
    <t>011067168209451</t>
  </si>
  <si>
    <t>2883</t>
  </si>
  <si>
    <t>8769</t>
  </si>
  <si>
    <t>011067167201545</t>
  </si>
  <si>
    <t>2884</t>
  </si>
  <si>
    <t>6939</t>
  </si>
  <si>
    <t>011067168123458</t>
  </si>
  <si>
    <t>2885</t>
  </si>
  <si>
    <t>37942</t>
  </si>
  <si>
    <t>2886</t>
  </si>
  <si>
    <t>010556149126545</t>
  </si>
  <si>
    <t>22341</t>
  </si>
  <si>
    <t>011067168208972</t>
  </si>
  <si>
    <t>2887</t>
  </si>
  <si>
    <t>011067167201544</t>
  </si>
  <si>
    <t>011067167294419</t>
  </si>
  <si>
    <t>2889</t>
  </si>
  <si>
    <t>3421</t>
  </si>
  <si>
    <t>011067167294670</t>
  </si>
  <si>
    <t>011067167285860</t>
  </si>
  <si>
    <t>2891</t>
  </si>
  <si>
    <t>Ганичева Екатерина Александровна</t>
  </si>
  <si>
    <t>Яноушека</t>
  </si>
  <si>
    <t>Тарханов Максим Евгеньевич</t>
  </si>
  <si>
    <t>20936203</t>
  </si>
  <si>
    <t>2722</t>
  </si>
  <si>
    <t>Федотова Кристина Александровна</t>
  </si>
  <si>
    <t>22753727</t>
  </si>
  <si>
    <t>802</t>
  </si>
  <si>
    <t>Долбилова Валентина Викторовна</t>
  </si>
  <si>
    <t>001054</t>
  </si>
  <si>
    <t>20007</t>
  </si>
  <si>
    <t>Иванова Галина Никифоровна</t>
  </si>
  <si>
    <t>03002350</t>
  </si>
  <si>
    <t>Флоренцев Евгений Петрович</t>
  </si>
  <si>
    <t>18235</t>
  </si>
  <si>
    <t>Першкина Нина Павловна</t>
  </si>
  <si>
    <t>74079</t>
  </si>
  <si>
    <t>14243</t>
  </si>
  <si>
    <t>16010003255</t>
  </si>
  <si>
    <t>2892</t>
  </si>
  <si>
    <t>0780011</t>
  </si>
  <si>
    <t>39579</t>
  </si>
  <si>
    <t>16010003257</t>
  </si>
  <si>
    <t>2893</t>
  </si>
  <si>
    <t>9016</t>
  </si>
  <si>
    <t>16010003258</t>
  </si>
  <si>
    <t>2894</t>
  </si>
  <si>
    <t>6853</t>
  </si>
  <si>
    <t>16010003253</t>
  </si>
  <si>
    <t>55998</t>
  </si>
  <si>
    <t>16010003256</t>
  </si>
  <si>
    <t>2896</t>
  </si>
  <si>
    <t>873</t>
  </si>
  <si>
    <t>011067167294797</t>
  </si>
  <si>
    <t>2897</t>
  </si>
  <si>
    <t>8641</t>
  </si>
  <si>
    <t>16010003260</t>
  </si>
  <si>
    <t>2898</t>
  </si>
  <si>
    <t>21768</t>
  </si>
  <si>
    <t>16010003261</t>
  </si>
  <si>
    <t>2899</t>
  </si>
  <si>
    <t>16010003262</t>
  </si>
  <si>
    <t>2900</t>
  </si>
  <si>
    <t>002809</t>
  </si>
  <si>
    <t>14659</t>
  </si>
  <si>
    <t>16010003259</t>
  </si>
  <si>
    <t>2901</t>
  </si>
  <si>
    <t>Кудряшова Валентина Александровна</t>
  </si>
  <si>
    <t>Старшова Маргарита Михайловна</t>
  </si>
  <si>
    <t>059698</t>
  </si>
  <si>
    <t>7024</t>
  </si>
  <si>
    <t>011067167285727</t>
  </si>
  <si>
    <t>2902</t>
  </si>
  <si>
    <t>16010003248</t>
  </si>
  <si>
    <t>2903</t>
  </si>
  <si>
    <t>16010003247</t>
  </si>
  <si>
    <t>2904</t>
  </si>
  <si>
    <t>16010003437</t>
  </si>
  <si>
    <t>2905</t>
  </si>
  <si>
    <t>011067167294721</t>
  </si>
  <si>
    <t>2906</t>
  </si>
  <si>
    <t>37456</t>
  </si>
  <si>
    <t>011067168123446</t>
  </si>
  <si>
    <t>2907</t>
  </si>
  <si>
    <t>010824</t>
  </si>
  <si>
    <t>49004</t>
  </si>
  <si>
    <t>011067168123717</t>
  </si>
  <si>
    <t>2908</t>
  </si>
  <si>
    <t>пр. Мира</t>
  </si>
  <si>
    <t>ЦЭ 2705-М</t>
  </si>
  <si>
    <t>Степанова Надежда Ливерьевна</t>
  </si>
  <si>
    <t>048849</t>
  </si>
  <si>
    <t>11385</t>
  </si>
  <si>
    <t>Михайлова Ольга Николаевна</t>
  </si>
  <si>
    <t>042378</t>
  </si>
  <si>
    <t>12799</t>
  </si>
  <si>
    <t>Йорданова Елена Александровна</t>
  </si>
  <si>
    <t>г/б 50</t>
  </si>
  <si>
    <t>001510</t>
  </si>
  <si>
    <t>Кравченко Валентина Гавриловна</t>
  </si>
  <si>
    <t>71835</t>
  </si>
  <si>
    <t>11435</t>
  </si>
  <si>
    <t>Иванова Нина Макаровна</t>
  </si>
  <si>
    <t>044435</t>
  </si>
  <si>
    <t>11511</t>
  </si>
  <si>
    <t>Петров Андрей Валерьевич</t>
  </si>
  <si>
    <t>г/б 19</t>
  </si>
  <si>
    <t>Егорова Людмила Анатольевна</t>
  </si>
  <si>
    <t>Прудная</t>
  </si>
  <si>
    <t>002466</t>
  </si>
  <si>
    <t>15217431</t>
  </si>
  <si>
    <t>14410</t>
  </si>
  <si>
    <t>сами выявили</t>
  </si>
  <si>
    <t>04586</t>
  </si>
  <si>
    <t>011067167201325</t>
  </si>
  <si>
    <t>2914</t>
  </si>
  <si>
    <t>011067167285845</t>
  </si>
  <si>
    <t>2915</t>
  </si>
  <si>
    <t>12308</t>
  </si>
  <si>
    <t>011067167285893</t>
  </si>
  <si>
    <t>2916</t>
  </si>
  <si>
    <t>011067167294453</t>
  </si>
  <si>
    <t>2917</t>
  </si>
  <si>
    <t>011067167285896</t>
  </si>
  <si>
    <t>2918</t>
  </si>
  <si>
    <t>29963</t>
  </si>
  <si>
    <t>011067168209246</t>
  </si>
  <si>
    <t>2919</t>
  </si>
  <si>
    <t>028290</t>
  </si>
  <si>
    <t>4717</t>
  </si>
  <si>
    <t>011067168123552</t>
  </si>
  <si>
    <t>2920</t>
  </si>
  <si>
    <t>Карпеева Валентина Германовна</t>
  </si>
  <si>
    <t>01369193</t>
  </si>
  <si>
    <t>Дмитриев Владимир Валерьевич</t>
  </si>
  <si>
    <t>Мясокомбинатский</t>
  </si>
  <si>
    <t>042363</t>
  </si>
  <si>
    <t>16585</t>
  </si>
  <si>
    <t>21864207</t>
  </si>
  <si>
    <t>4700</t>
  </si>
  <si>
    <t>8435</t>
  </si>
  <si>
    <t>011067168209124</t>
  </si>
  <si>
    <t>2925</t>
  </si>
  <si>
    <t>18136</t>
  </si>
  <si>
    <t>011067168209206</t>
  </si>
  <si>
    <t>2926</t>
  </si>
  <si>
    <t>4993</t>
  </si>
  <si>
    <t>011067168209328</t>
  </si>
  <si>
    <t>2927</t>
  </si>
  <si>
    <t>16005</t>
  </si>
  <si>
    <t>011067167294784</t>
  </si>
  <si>
    <t>2928</t>
  </si>
  <si>
    <t>Киселева Анна Александровна</t>
  </si>
  <si>
    <t>пр. М. Горького</t>
  </si>
  <si>
    <t>27к1</t>
  </si>
  <si>
    <t>ЦЭ6803ВШ</t>
  </si>
  <si>
    <t>21689</t>
  </si>
  <si>
    <t>011067167291762</t>
  </si>
  <si>
    <t>2929</t>
  </si>
  <si>
    <t>011067167291169</t>
  </si>
  <si>
    <t>2930</t>
  </si>
  <si>
    <t>7652</t>
  </si>
  <si>
    <t>011067167291281</t>
  </si>
  <si>
    <t>2931</t>
  </si>
  <si>
    <t>Васильев Никита Геннадьевна</t>
  </si>
  <si>
    <t>Ковальская Татьяна Антоновна</t>
  </si>
  <si>
    <t>37325772</t>
  </si>
  <si>
    <t>Островидова Лидия Анатольевна</t>
  </si>
  <si>
    <t>001311</t>
  </si>
  <si>
    <t>19467</t>
  </si>
  <si>
    <t>Захарова Ольга Александровна</t>
  </si>
  <si>
    <t>г/б 10</t>
  </si>
  <si>
    <t>18293</t>
  </si>
  <si>
    <t>г/б 84</t>
  </si>
  <si>
    <t>00192</t>
  </si>
  <si>
    <t>г/б 33</t>
  </si>
  <si>
    <t>0511335</t>
  </si>
  <si>
    <t>Морозова Зоя Степановна</t>
  </si>
  <si>
    <t>71101</t>
  </si>
  <si>
    <t>Киргизова Татьяна Михайловна</t>
  </si>
  <si>
    <t>17749186</t>
  </si>
  <si>
    <t>9153</t>
  </si>
  <si>
    <t>Плотников Сергей Владимирович</t>
  </si>
  <si>
    <t>Иккерт Владимир Федорович</t>
  </si>
  <si>
    <t>46424</t>
  </si>
  <si>
    <t>9046</t>
  </si>
  <si>
    <t>Матвеева Наталья Васильевна</t>
  </si>
  <si>
    <t>ЦЭ2706</t>
  </si>
  <si>
    <t>001256</t>
  </si>
  <si>
    <t>г/б 34</t>
  </si>
  <si>
    <t>002793</t>
  </si>
  <si>
    <t>РОТЕК РТМ-03</t>
  </si>
  <si>
    <t>36030000108</t>
  </si>
  <si>
    <t>Иванов Пимен Олегович</t>
  </si>
  <si>
    <t>001036</t>
  </si>
  <si>
    <t>9566</t>
  </si>
  <si>
    <t>снятый ПУ ЧЭСК</t>
  </si>
  <si>
    <t>план 2020</t>
  </si>
  <si>
    <t>МБУ "Служба инженерно-хозяйственного сопровождения МБ и АОУ"  г.Чебоксары ЧР</t>
  </si>
  <si>
    <t>9130061008379</t>
  </si>
  <si>
    <t>188</t>
  </si>
  <si>
    <t>011067167294667</t>
  </si>
  <si>
    <t>338</t>
  </si>
  <si>
    <t>011067167286148</t>
  </si>
  <si>
    <t>2934</t>
  </si>
  <si>
    <t>011067167285736</t>
  </si>
  <si>
    <t>2935</t>
  </si>
  <si>
    <t>ВРУ 1-11-10</t>
  </si>
  <si>
    <t>Т-0,66 УЗ</t>
  </si>
  <si>
    <t>150/5</t>
  </si>
  <si>
    <t>215114</t>
  </si>
  <si>
    <t>215120</t>
  </si>
  <si>
    <t>215096</t>
  </si>
  <si>
    <t>1658</t>
  </si>
  <si>
    <t>43152</t>
  </si>
  <si>
    <t>011067167286104</t>
  </si>
  <si>
    <t>2936</t>
  </si>
  <si>
    <t>9077</t>
  </si>
  <si>
    <t>011067167290919</t>
  </si>
  <si>
    <t>2937</t>
  </si>
  <si>
    <t>32043</t>
  </si>
  <si>
    <t>011067167291225</t>
  </si>
  <si>
    <t>2938</t>
  </si>
  <si>
    <t>3615</t>
  </si>
  <si>
    <t>011067167290847</t>
  </si>
  <si>
    <t>2939</t>
  </si>
  <si>
    <t>30336</t>
  </si>
  <si>
    <t>16010010519</t>
  </si>
  <si>
    <t>2940</t>
  </si>
  <si>
    <t>011067167291842</t>
  </si>
  <si>
    <t>2941</t>
  </si>
  <si>
    <t>011067167290105</t>
  </si>
  <si>
    <t>2942</t>
  </si>
  <si>
    <t>37725</t>
  </si>
  <si>
    <t>011067167291888</t>
  </si>
  <si>
    <t>2943</t>
  </si>
  <si>
    <t>011067167291389</t>
  </si>
  <si>
    <t>2944</t>
  </si>
  <si>
    <t>011067167291435</t>
  </si>
  <si>
    <t>2945</t>
  </si>
  <si>
    <t>011067167249576</t>
  </si>
  <si>
    <t>2946</t>
  </si>
  <si>
    <t>011067167290806</t>
  </si>
  <si>
    <t>2947</t>
  </si>
  <si>
    <t>011067167250439</t>
  </si>
  <si>
    <t>2948</t>
  </si>
  <si>
    <t>011067167291024</t>
  </si>
  <si>
    <t>011067167292344</t>
  </si>
  <si>
    <t>2950</t>
  </si>
  <si>
    <t>011067167292389</t>
  </si>
  <si>
    <t>2951</t>
  </si>
  <si>
    <t>011067167292273</t>
  </si>
  <si>
    <t>2952</t>
  </si>
  <si>
    <t>011067167294467</t>
  </si>
  <si>
    <t>2953</t>
  </si>
  <si>
    <t>011067167249606</t>
  </si>
  <si>
    <t>2954</t>
  </si>
  <si>
    <t>33412</t>
  </si>
  <si>
    <t>011067167290741</t>
  </si>
  <si>
    <t>2955</t>
  </si>
  <si>
    <t>Аникина Оксана Витальевна</t>
  </si>
  <si>
    <t>065330</t>
  </si>
  <si>
    <t>15100</t>
  </si>
  <si>
    <t>Клочкова Татьяна Борисовна</t>
  </si>
  <si>
    <t>000934</t>
  </si>
  <si>
    <t>7360</t>
  </si>
  <si>
    <t>Владимиров Олег Вячеславович</t>
  </si>
  <si>
    <t>001369</t>
  </si>
  <si>
    <t>33506</t>
  </si>
  <si>
    <t>Коновалов Станислав Александрович</t>
  </si>
  <si>
    <t>г/б 83</t>
  </si>
  <si>
    <t>Васильева Евгения Валерьевна</t>
  </si>
  <si>
    <t>001348</t>
  </si>
  <si>
    <t>34684</t>
  </si>
  <si>
    <t>Софронова Валентина Михайловна</t>
  </si>
  <si>
    <t>01942</t>
  </si>
  <si>
    <t>5843</t>
  </si>
  <si>
    <t>Карпова Марина Михайловна</t>
  </si>
  <si>
    <t>15965854</t>
  </si>
  <si>
    <t>Абрамов Владимир Анатольевич</t>
  </si>
  <si>
    <t>45215</t>
  </si>
  <si>
    <t>18261</t>
  </si>
  <si>
    <t>Васильев Алексей Михайлович</t>
  </si>
  <si>
    <t>09937889</t>
  </si>
  <si>
    <t>7738</t>
  </si>
  <si>
    <t>Устинов Дмитрий Юрьевич</t>
  </si>
  <si>
    <t>000858</t>
  </si>
  <si>
    <t>20592</t>
  </si>
  <si>
    <t>Семенова Ольга Витальевна</t>
  </si>
  <si>
    <t>005235</t>
  </si>
  <si>
    <t>Шамсеева Тамара Александровна</t>
  </si>
  <si>
    <t>001032</t>
  </si>
  <si>
    <t>28042</t>
  </si>
  <si>
    <t>Адрианов Александр Сергеевич</t>
  </si>
  <si>
    <t>г/б 78</t>
  </si>
  <si>
    <t>2119798</t>
  </si>
  <si>
    <t>Челыкова Нина Ивановна</t>
  </si>
  <si>
    <t>025734</t>
  </si>
  <si>
    <t>21926</t>
  </si>
  <si>
    <t>011067167285894</t>
  </si>
  <si>
    <t>2956</t>
  </si>
  <si>
    <t>011067167292556</t>
  </si>
  <si>
    <t>2957</t>
  </si>
  <si>
    <t>290</t>
  </si>
  <si>
    <t>011067167286143</t>
  </si>
  <si>
    <t>2958</t>
  </si>
  <si>
    <t>011067167292712</t>
  </si>
  <si>
    <t>2959</t>
  </si>
  <si>
    <t>13024</t>
  </si>
  <si>
    <t>011067167294775</t>
  </si>
  <si>
    <t>2960</t>
  </si>
  <si>
    <t>54937</t>
  </si>
  <si>
    <t>011067167285704</t>
  </si>
  <si>
    <t>2961</t>
  </si>
  <si>
    <t>011067167291203</t>
  </si>
  <si>
    <t>2962</t>
  </si>
  <si>
    <t>22273</t>
  </si>
  <si>
    <t>011067167290572</t>
  </si>
  <si>
    <t>2963</t>
  </si>
  <si>
    <t>32018</t>
  </si>
  <si>
    <t>2279</t>
  </si>
  <si>
    <t>011067167290622</t>
  </si>
  <si>
    <t>3575</t>
  </si>
  <si>
    <t>011067167292689</t>
  </si>
  <si>
    <t>3576</t>
  </si>
  <si>
    <t>011067167292771</t>
  </si>
  <si>
    <t>3577</t>
  </si>
  <si>
    <t>7819</t>
  </si>
  <si>
    <t>011067167286337</t>
  </si>
  <si>
    <t>3578</t>
  </si>
  <si>
    <t>80125</t>
  </si>
  <si>
    <t>16010001011</t>
  </si>
  <si>
    <t>3579</t>
  </si>
  <si>
    <t>63143</t>
  </si>
  <si>
    <t>16010010516</t>
  </si>
  <si>
    <t>3580</t>
  </si>
  <si>
    <t>59744</t>
  </si>
  <si>
    <t>16010001009</t>
  </si>
  <si>
    <t>3581</t>
  </si>
  <si>
    <t>614</t>
  </si>
  <si>
    <t>011067167292541</t>
  </si>
  <si>
    <t>3582</t>
  </si>
  <si>
    <t>011067167285098</t>
  </si>
  <si>
    <t>3583</t>
  </si>
  <si>
    <t>011067167291158</t>
  </si>
  <si>
    <t>3521</t>
  </si>
  <si>
    <t>011067167290656</t>
  </si>
  <si>
    <t>3584</t>
  </si>
  <si>
    <t>011067167290909</t>
  </si>
  <si>
    <t>3585</t>
  </si>
  <si>
    <t>44304285</t>
  </si>
  <si>
    <t>55655</t>
  </si>
  <si>
    <t>011067167281894</t>
  </si>
  <si>
    <t>3453</t>
  </si>
  <si>
    <t>33875</t>
  </si>
  <si>
    <t>011067167079317</t>
  </si>
  <si>
    <t>3452</t>
  </si>
  <si>
    <t>51128</t>
  </si>
  <si>
    <t>011067167282283</t>
  </si>
  <si>
    <t>3451</t>
  </si>
  <si>
    <t>15698</t>
  </si>
  <si>
    <t>011067167282156</t>
  </si>
  <si>
    <t>3450</t>
  </si>
  <si>
    <t>22069</t>
  </si>
  <si>
    <t>011067167528161</t>
  </si>
  <si>
    <t>3449</t>
  </si>
  <si>
    <t>960</t>
  </si>
  <si>
    <t>011067167282381</t>
  </si>
  <si>
    <t>3396</t>
  </si>
  <si>
    <t>22114</t>
  </si>
  <si>
    <t>011067167286404</t>
  </si>
  <si>
    <t>3395</t>
  </si>
  <si>
    <t>011067167292507</t>
  </si>
  <si>
    <t>3455</t>
  </si>
  <si>
    <t>11300</t>
  </si>
  <si>
    <t>011067167282409</t>
  </si>
  <si>
    <t>3454</t>
  </si>
  <si>
    <t>011067167281850</t>
  </si>
  <si>
    <t>3243</t>
  </si>
  <si>
    <t>41081</t>
  </si>
  <si>
    <t>011067167081471</t>
  </si>
  <si>
    <t>3456</t>
  </si>
  <si>
    <t>60691</t>
  </si>
  <si>
    <t>011067167081262</t>
  </si>
  <si>
    <t>3464</t>
  </si>
  <si>
    <t>14361</t>
  </si>
  <si>
    <t>011067167082117</t>
  </si>
  <si>
    <t>3465</t>
  </si>
  <si>
    <t>22923</t>
  </si>
  <si>
    <t>011067167066681</t>
  </si>
  <si>
    <t>3466</t>
  </si>
  <si>
    <t>30545</t>
  </si>
  <si>
    <t>011067167282064</t>
  </si>
  <si>
    <t>3467</t>
  </si>
  <si>
    <t>29622</t>
  </si>
  <si>
    <t>011067167082011</t>
  </si>
  <si>
    <t>3468</t>
  </si>
  <si>
    <t>86225</t>
  </si>
  <si>
    <t>011067167082119</t>
  </si>
  <si>
    <t>3469</t>
  </si>
  <si>
    <t>12872</t>
  </si>
  <si>
    <t>011067167081664</t>
  </si>
  <si>
    <t>3586</t>
  </si>
  <si>
    <t>12354</t>
  </si>
  <si>
    <t>011067167081365</t>
  </si>
  <si>
    <t>3587</t>
  </si>
  <si>
    <t>24315</t>
  </si>
  <si>
    <t>011067167082079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</si>
  <si>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</si>
  <si>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</si>
  <si>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</si>
  <si>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</si>
  <si>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</si>
  <si>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</si>
  <si>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</si>
  <si>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</si>
  <si>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</si>
  <si>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</si>
  <si>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</si>
  <si>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</si>
  <si>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17611</t>
  </si>
  <si>
    <t>17618</t>
  </si>
  <si>
    <t>011067167066715</t>
  </si>
  <si>
    <t>011067167068002</t>
  </si>
  <si>
    <t>12384</t>
  </si>
  <si>
    <t>011067167081938</t>
  </si>
  <si>
    <t>46418</t>
  </si>
  <si>
    <t>011067167067843</t>
  </si>
  <si>
    <t>64225</t>
  </si>
  <si>
    <t>011067167081866</t>
  </si>
  <si>
    <t>13758</t>
  </si>
  <si>
    <t>011067167067356</t>
  </si>
  <si>
    <t>55375</t>
  </si>
  <si>
    <t>011067167081394</t>
  </si>
  <si>
    <t>15289</t>
  </si>
  <si>
    <t>011067167082019</t>
  </si>
  <si>
    <t>72288</t>
  </si>
  <si>
    <t>011067167081858</t>
  </si>
  <si>
    <t>328</t>
  </si>
  <si>
    <t>011067167067738</t>
  </si>
  <si>
    <t>13381</t>
  </si>
  <si>
    <t>011067167081560</t>
  </si>
  <si>
    <t>2495</t>
  </si>
  <si>
    <t>011067167067865</t>
  </si>
  <si>
    <t>3600</t>
  </si>
  <si>
    <t>16275</t>
  </si>
  <si>
    <t>011067167067115</t>
  </si>
  <si>
    <t>3601</t>
  </si>
  <si>
    <t>48678</t>
  </si>
  <si>
    <t>011067167081333</t>
  </si>
  <si>
    <t>3602</t>
  </si>
  <si>
    <t>19211</t>
  </si>
  <si>
    <t>011067167081892</t>
  </si>
  <si>
    <t>3603</t>
  </si>
  <si>
    <t>011067167081528</t>
  </si>
  <si>
    <t>3604</t>
  </si>
  <si>
    <t>60445</t>
  </si>
  <si>
    <t>011067167067310</t>
  </si>
  <si>
    <t>3605</t>
  </si>
  <si>
    <t>16494</t>
  </si>
  <si>
    <t>011067167066770</t>
  </si>
  <si>
    <t>3606</t>
  </si>
  <si>
    <t>38444</t>
  </si>
  <si>
    <t>011067167067898</t>
  </si>
  <si>
    <t>3091</t>
  </si>
  <si>
    <t>33822</t>
  </si>
  <si>
    <t>011067167067913</t>
  </si>
  <si>
    <t>3092</t>
  </si>
  <si>
    <t>42873</t>
  </si>
  <si>
    <t>011067167066679</t>
  </si>
  <si>
    <t>3093</t>
  </si>
  <si>
    <t>29430</t>
  </si>
  <si>
    <t>011067168210671</t>
  </si>
  <si>
    <t>3094</t>
  </si>
  <si>
    <t>24091</t>
  </si>
  <si>
    <t>011067168148008</t>
  </si>
  <si>
    <t>3095</t>
  </si>
  <si>
    <t>48230</t>
  </si>
  <si>
    <t>011067168209352</t>
  </si>
  <si>
    <t>3096</t>
  </si>
  <si>
    <t>3097</t>
  </si>
  <si>
    <t>38376</t>
  </si>
  <si>
    <t>011067168148033</t>
  </si>
  <si>
    <t>16010003175</t>
  </si>
  <si>
    <t>2973</t>
  </si>
  <si>
    <t>15996</t>
  </si>
  <si>
    <t>16010003066</t>
  </si>
  <si>
    <t>3023</t>
  </si>
  <si>
    <t>28671</t>
  </si>
  <si>
    <t>16010003062</t>
  </si>
  <si>
    <t>3024</t>
  </si>
  <si>
    <t>31690</t>
  </si>
  <si>
    <t>16010003070</t>
  </si>
  <si>
    <t>3025</t>
  </si>
  <si>
    <t>34940</t>
  </si>
  <si>
    <t>16010003057</t>
  </si>
  <si>
    <t>3026</t>
  </si>
  <si>
    <t>519746</t>
  </si>
  <si>
    <t>28639</t>
  </si>
  <si>
    <t>16010003417</t>
  </si>
  <si>
    <t>16010003517</t>
  </si>
  <si>
    <t>3027</t>
  </si>
  <si>
    <t>3037</t>
  </si>
  <si>
    <t>521510</t>
  </si>
  <si>
    <t>16010003421</t>
  </si>
  <si>
    <t>3028</t>
  </si>
  <si>
    <t>3038</t>
  </si>
  <si>
    <t>26187</t>
  </si>
  <si>
    <t>16010003408</t>
  </si>
  <si>
    <t>3029</t>
  </si>
  <si>
    <t>29571</t>
  </si>
  <si>
    <t>16010003418</t>
  </si>
  <si>
    <t>3030</t>
  </si>
  <si>
    <t>36124</t>
  </si>
  <si>
    <t>16010003419</t>
  </si>
  <si>
    <t>3031</t>
  </si>
  <si>
    <t>5051</t>
  </si>
  <si>
    <t>38239</t>
  </si>
  <si>
    <t>16010003415</t>
  </si>
  <si>
    <t>16010003416</t>
  </si>
  <si>
    <t>3032</t>
  </si>
  <si>
    <t>39866</t>
  </si>
  <si>
    <t>16010003422</t>
  </si>
  <si>
    <t>3033</t>
  </si>
  <si>
    <t>28347</t>
  </si>
  <si>
    <t>16010003411</t>
  </si>
  <si>
    <t>3034</t>
  </si>
  <si>
    <t>521193</t>
  </si>
  <si>
    <t>62987</t>
  </si>
  <si>
    <t>16010003410</t>
  </si>
  <si>
    <t>3035</t>
  </si>
  <si>
    <t>521157</t>
  </si>
  <si>
    <t>29012</t>
  </si>
  <si>
    <t>3036</t>
  </si>
  <si>
    <t>520886</t>
  </si>
  <si>
    <t>43834</t>
  </si>
  <si>
    <t>16010003059</t>
  </si>
  <si>
    <t>521347</t>
  </si>
  <si>
    <t>50204</t>
  </si>
  <si>
    <t>16010003065</t>
  </si>
  <si>
    <t>16010003420</t>
  </si>
  <si>
    <t>3039</t>
  </si>
  <si>
    <t>23041</t>
  </si>
  <si>
    <t>16010003412</t>
  </si>
  <si>
    <t>23939</t>
  </si>
  <si>
    <t>16010003409</t>
  </si>
  <si>
    <t>16010003509</t>
  </si>
  <si>
    <t>520815</t>
  </si>
  <si>
    <t>24741</t>
  </si>
  <si>
    <t>16010003413</t>
  </si>
  <si>
    <t>16010003503</t>
  </si>
  <si>
    <t>3042</t>
  </si>
  <si>
    <t>3052</t>
  </si>
  <si>
    <t>520826</t>
  </si>
  <si>
    <t>19715</t>
  </si>
  <si>
    <t>16010003414</t>
  </si>
  <si>
    <t>16010003515</t>
  </si>
  <si>
    <t>3043</t>
  </si>
  <si>
    <t>3053</t>
  </si>
  <si>
    <t>28740</t>
  </si>
  <si>
    <t>16010000321</t>
  </si>
  <si>
    <t>3044</t>
  </si>
  <si>
    <t>3055</t>
  </si>
  <si>
    <t>34884</t>
  </si>
  <si>
    <t>16010003407</t>
  </si>
  <si>
    <t>3045</t>
  </si>
  <si>
    <t>45882</t>
  </si>
  <si>
    <t>16010000326</t>
  </si>
  <si>
    <t>3046</t>
  </si>
  <si>
    <t>22313</t>
  </si>
  <si>
    <t>3047</t>
  </si>
  <si>
    <t>15850</t>
  </si>
  <si>
    <t>16010003165</t>
  </si>
  <si>
    <t>3048</t>
  </si>
  <si>
    <t>35456</t>
  </si>
  <si>
    <t>16010001954</t>
  </si>
  <si>
    <t>3049</t>
  </si>
  <si>
    <t>20508</t>
  </si>
  <si>
    <t>16010001187</t>
  </si>
  <si>
    <t>3050</t>
  </si>
  <si>
    <t>24670</t>
  </si>
  <si>
    <t>3051</t>
  </si>
  <si>
    <t>14662</t>
  </si>
  <si>
    <t>16010003512</t>
  </si>
  <si>
    <t>26667</t>
  </si>
  <si>
    <t>16010003504</t>
  </si>
  <si>
    <t>43751</t>
  </si>
  <si>
    <t>3054</t>
  </si>
  <si>
    <t>25349</t>
  </si>
  <si>
    <t>16010001548</t>
  </si>
  <si>
    <t>3080</t>
  </si>
  <si>
    <t>9658</t>
  </si>
  <si>
    <t>16010002971</t>
  </si>
  <si>
    <t>3077</t>
  </si>
  <si>
    <t>4191</t>
  </si>
  <si>
    <t>16010003304</t>
  </si>
  <si>
    <t>3113</t>
  </si>
  <si>
    <t>32353</t>
  </si>
  <si>
    <t>16010003310</t>
  </si>
  <si>
    <t>8246</t>
  </si>
  <si>
    <t>16010003305</t>
  </si>
  <si>
    <t>3126</t>
  </si>
  <si>
    <t>2558</t>
  </si>
  <si>
    <t>16010002940</t>
  </si>
  <si>
    <t>3202</t>
  </si>
  <si>
    <t>6901</t>
  </si>
  <si>
    <t>16010003225</t>
  </si>
  <si>
    <t>3207</t>
  </si>
  <si>
    <t>16010002004</t>
  </si>
  <si>
    <t>16010003177</t>
  </si>
  <si>
    <t>3520</t>
  </si>
  <si>
    <t>16010001966</t>
  </si>
  <si>
    <t>3527</t>
  </si>
  <si>
    <t>16010001962</t>
  </si>
  <si>
    <t>3528</t>
  </si>
  <si>
    <t>011067168208783</t>
  </si>
  <si>
    <t>3574</t>
  </si>
  <si>
    <t>011067168147907</t>
  </si>
  <si>
    <t>3608</t>
  </si>
  <si>
    <t>41752</t>
  </si>
  <si>
    <t>011067168217839</t>
  </si>
  <si>
    <t>3609</t>
  </si>
  <si>
    <t>14796</t>
  </si>
  <si>
    <t>011067168208959</t>
  </si>
  <si>
    <t>3610</t>
  </si>
  <si>
    <t>18388</t>
  </si>
  <si>
    <t>011067168170595</t>
  </si>
  <si>
    <t>3611</t>
  </si>
  <si>
    <t>13336</t>
  </si>
  <si>
    <t>011067168182904</t>
  </si>
  <si>
    <t>3612</t>
  </si>
  <si>
    <t>011067167066887</t>
  </si>
  <si>
    <t>3613</t>
  </si>
  <si>
    <t>2562</t>
  </si>
  <si>
    <t>011067167066881</t>
  </si>
  <si>
    <t>3614</t>
  </si>
  <si>
    <t>011067167066886</t>
  </si>
  <si>
    <t>12859</t>
  </si>
  <si>
    <t>011067167291642</t>
  </si>
  <si>
    <t>3616</t>
  </si>
  <si>
    <t>Владимирова Галина Ивановна</t>
  </si>
  <si>
    <t>Андреева Регина Владиславовна</t>
  </si>
  <si>
    <t>41152340</t>
  </si>
  <si>
    <t>790</t>
  </si>
  <si>
    <t>Куракин Геннадий Владимирович</t>
  </si>
  <si>
    <t>041561</t>
  </si>
  <si>
    <t>24182</t>
  </si>
  <si>
    <t>Муллина Антонида Николаевна</t>
  </si>
  <si>
    <t>1299267</t>
  </si>
  <si>
    <t>Николаева Евгения Сергеевна</t>
  </si>
  <si>
    <t>044028</t>
  </si>
  <si>
    <t>Петров Александр Вячеславович</t>
  </si>
  <si>
    <t>72А</t>
  </si>
  <si>
    <t>21453071</t>
  </si>
  <si>
    <t>выявила УК</t>
  </si>
  <si>
    <t>Спиридонова Зоя Леонтьевна</t>
  </si>
  <si>
    <t>9914</t>
  </si>
  <si>
    <t>Попов Феофан Феофанович</t>
  </si>
  <si>
    <t>16612537</t>
  </si>
  <si>
    <t>8654</t>
  </si>
  <si>
    <t>Петров Николай Николаевич</t>
  </si>
  <si>
    <t>11622345</t>
  </si>
  <si>
    <t>1213</t>
  </si>
  <si>
    <t>Слудная Нина Мартемьяновна</t>
  </si>
  <si>
    <t>62538</t>
  </si>
  <si>
    <t>5427</t>
  </si>
  <si>
    <t>Данилова Елена Геннадьевна</t>
  </si>
  <si>
    <t>33410333</t>
  </si>
  <si>
    <t>Арюхина Любовь Павловна</t>
  </si>
  <si>
    <t>062252808</t>
  </si>
  <si>
    <t>Кузьмина Альбина Алексеевна</t>
  </si>
  <si>
    <t>11373</t>
  </si>
  <si>
    <t>Ефимов Константин Арсентьевич</t>
  </si>
  <si>
    <t>001365</t>
  </si>
  <si>
    <t>42545</t>
  </si>
  <si>
    <t>Владимирова Людмила Ивановна</t>
  </si>
  <si>
    <t>001271</t>
  </si>
  <si>
    <t>Маслов Андрей Михайлович</t>
  </si>
  <si>
    <t>21354323</t>
  </si>
  <si>
    <t>6052</t>
  </si>
  <si>
    <t>Никифорова Валентина Егоровна</t>
  </si>
  <si>
    <t>016872</t>
  </si>
  <si>
    <t>24405</t>
  </si>
  <si>
    <t>Хомскова Александра Александровна</t>
  </si>
  <si>
    <t>г/б 44</t>
  </si>
  <si>
    <t>0024</t>
  </si>
  <si>
    <t>Сидорчев Юрий Викторович</t>
  </si>
  <si>
    <t>Архипов Игорь Анатольевич</t>
  </si>
  <si>
    <t>228338</t>
  </si>
  <si>
    <t>Ванеркина Елена Игоревна</t>
  </si>
  <si>
    <t>22198139</t>
  </si>
  <si>
    <t>7911</t>
  </si>
  <si>
    <t>Яковлева Наталья Ивановна</t>
  </si>
  <si>
    <t>001028</t>
  </si>
  <si>
    <t>Маркина Елена Николаевна</t>
  </si>
  <si>
    <t>119528</t>
  </si>
  <si>
    <t>Шальнова Галина Сергеевна</t>
  </si>
  <si>
    <t>001039</t>
  </si>
  <si>
    <t>Палькова Альбина Алексеевна</t>
  </si>
  <si>
    <t>043860</t>
  </si>
  <si>
    <t>35648</t>
  </si>
  <si>
    <t>Донской Владимир Вениаминович</t>
  </si>
  <si>
    <t>21882500</t>
  </si>
  <si>
    <t>11557</t>
  </si>
  <si>
    <t>Адякина Вера Ивановна</t>
  </si>
  <si>
    <t>Павлова Татьяна Геннадьевна</t>
  </si>
  <si>
    <t>000973</t>
  </si>
  <si>
    <t>Рогожина Татьяна Владимировна</t>
  </si>
  <si>
    <t>43876335</t>
  </si>
  <si>
    <t>Салтыкова Валентина Сергеевна</t>
  </si>
  <si>
    <t>001040</t>
  </si>
  <si>
    <t>Воронин Александр Сергеевич</t>
  </si>
  <si>
    <t>Сидоров Евгений Владимирович</t>
  </si>
  <si>
    <t>13/1</t>
  </si>
  <si>
    <t>24873235</t>
  </si>
  <si>
    <t>Григорьева Нина Алексеевна</t>
  </si>
  <si>
    <t>125649988</t>
  </si>
  <si>
    <t>Васильева Светлана Петровна</t>
  </si>
  <si>
    <t>Захарова Татьяна Анатольевна</t>
  </si>
  <si>
    <t>9020045369</t>
  </si>
  <si>
    <t>Куракова Ольга Степановна</t>
  </si>
  <si>
    <t>044806</t>
  </si>
  <si>
    <t>Эльсайед Дарья Александровна</t>
  </si>
  <si>
    <t xml:space="preserve">Шумилова </t>
  </si>
  <si>
    <t>45372390</t>
  </si>
  <si>
    <t>Шевченко</t>
  </si>
  <si>
    <t>Сивко Олег Анатольевич</t>
  </si>
  <si>
    <t>Соколов Михаил Викторович</t>
  </si>
  <si>
    <t>20550</t>
  </si>
  <si>
    <t>акт от УК</t>
  </si>
  <si>
    <t>Павлова Ольга Анатольевна</t>
  </si>
  <si>
    <t>2557011</t>
  </si>
  <si>
    <t>Кузина Елена Владимировна</t>
  </si>
  <si>
    <t>2326687</t>
  </si>
  <si>
    <t>Гаврилов Александр Павлович</t>
  </si>
  <si>
    <t>35596551</t>
  </si>
  <si>
    <t>011067167066725</t>
  </si>
  <si>
    <t>33950</t>
  </si>
  <si>
    <t>011067167066822</t>
  </si>
  <si>
    <t>32464</t>
  </si>
  <si>
    <t>011067167081878</t>
  </si>
  <si>
    <t>8926</t>
  </si>
  <si>
    <t>011067167067974</t>
  </si>
  <si>
    <t>3620</t>
  </si>
  <si>
    <t>16010002476</t>
  </si>
  <si>
    <t>3570</t>
  </si>
  <si>
    <t>005785</t>
  </si>
  <si>
    <t>12718</t>
  </si>
  <si>
    <t>011067167294348</t>
  </si>
  <si>
    <t>3621</t>
  </si>
  <si>
    <t>011067167067902</t>
  </si>
  <si>
    <t>3622</t>
  </si>
  <si>
    <t>18580</t>
  </si>
  <si>
    <t>011067168212805</t>
  </si>
  <si>
    <t>3623</t>
  </si>
  <si>
    <t>011067167066933</t>
  </si>
  <si>
    <t>3624</t>
  </si>
  <si>
    <t>3619</t>
  </si>
  <si>
    <t>53476</t>
  </si>
  <si>
    <t>011067167294493</t>
  </si>
  <si>
    <t>3625</t>
  </si>
  <si>
    <t>011067167294567</t>
  </si>
  <si>
    <t>3626</t>
  </si>
  <si>
    <t>9013</t>
  </si>
  <si>
    <t>011067167294380</t>
  </si>
  <si>
    <t>3627</t>
  </si>
  <si>
    <t>011067167294316</t>
  </si>
  <si>
    <t>3628</t>
  </si>
  <si>
    <t>011067168147068</t>
  </si>
  <si>
    <t>3629</t>
  </si>
  <si>
    <t>011067168147530</t>
  </si>
  <si>
    <t>3630</t>
  </si>
  <si>
    <t>Плосконос Екатерина Алексеевна</t>
  </si>
  <si>
    <t>12001951</t>
  </si>
  <si>
    <t>Михайлов Николай Ливерьевич</t>
  </si>
  <si>
    <t>7/13</t>
  </si>
  <si>
    <t>89384</t>
  </si>
  <si>
    <t>11578</t>
  </si>
  <si>
    <t>Кузьнецова Лидия Николаевна</t>
  </si>
  <si>
    <t>0911400597</t>
  </si>
  <si>
    <t>13745</t>
  </si>
  <si>
    <t>Новоселов Вячеслав Васильевич</t>
  </si>
  <si>
    <t>007789016001587</t>
  </si>
  <si>
    <t>Алексеева Вера Ильинична</t>
  </si>
  <si>
    <t>5000015428</t>
  </si>
  <si>
    <t>Алексеева Татьяна Александровна</t>
  </si>
  <si>
    <t>5000012209</t>
  </si>
  <si>
    <t>Тимофеева Александра Михайловна</t>
  </si>
  <si>
    <t>02004979</t>
  </si>
  <si>
    <t>5658</t>
  </si>
  <si>
    <t>Эльгер Петр Семенович</t>
  </si>
  <si>
    <t>041584</t>
  </si>
  <si>
    <t>Павлов Владимир Валерьевич</t>
  </si>
  <si>
    <t>г/б 76</t>
  </si>
  <si>
    <t>566560</t>
  </si>
  <si>
    <t>Харитонова Светлана Рудольфовна</t>
  </si>
  <si>
    <t>22103850</t>
  </si>
  <si>
    <t>12490</t>
  </si>
  <si>
    <t>Матвеев Сергей Валериевич</t>
  </si>
  <si>
    <t>г/б 73</t>
  </si>
  <si>
    <t>Творогова Светлана Ивановна</t>
  </si>
  <si>
    <t>38814151</t>
  </si>
  <si>
    <t>4690</t>
  </si>
  <si>
    <t>Кочетков Анатолий Алексеевич</t>
  </si>
  <si>
    <t>16006133</t>
  </si>
  <si>
    <t>13415</t>
  </si>
  <si>
    <t>011067168212536</t>
  </si>
  <si>
    <t>3631</t>
  </si>
  <si>
    <t>27840</t>
  </si>
  <si>
    <t>011067168217899</t>
  </si>
  <si>
    <t>3632</t>
  </si>
  <si>
    <t>011067168147048</t>
  </si>
  <si>
    <t>3633</t>
  </si>
  <si>
    <t>185503</t>
  </si>
  <si>
    <t>40822254</t>
  </si>
  <si>
    <t>014949</t>
  </si>
  <si>
    <t>08791</t>
  </si>
  <si>
    <t>42533016</t>
  </si>
  <si>
    <t>3636</t>
  </si>
  <si>
    <t>Лахман Вячеслав Геннадьевич</t>
  </si>
  <si>
    <t>26/1</t>
  </si>
  <si>
    <t>07818</t>
  </si>
  <si>
    <t>Маклыгина Валентина Анатольевна</t>
  </si>
  <si>
    <t>007789016002025</t>
  </si>
  <si>
    <t>18252</t>
  </si>
  <si>
    <t>Давыдов Александр Николаевич</t>
  </si>
  <si>
    <t>040979</t>
  </si>
  <si>
    <t>27470</t>
  </si>
  <si>
    <t>Емельянова Алина Николаевна</t>
  </si>
  <si>
    <t>105</t>
  </si>
  <si>
    <t>31980</t>
  </si>
  <si>
    <t>Семенов Станислав Владимирович</t>
  </si>
  <si>
    <t>20566328</t>
  </si>
  <si>
    <t>11345</t>
  </si>
  <si>
    <t>Филиппов Алексей Владиславович</t>
  </si>
  <si>
    <t>18950</t>
  </si>
  <si>
    <t>18430</t>
  </si>
  <si>
    <t>Корощупов Алексей Николаевич</t>
  </si>
  <si>
    <t>38/3</t>
  </si>
  <si>
    <t>20549504</t>
  </si>
  <si>
    <t>11106</t>
  </si>
  <si>
    <t>Пугачева Нина Ивановна</t>
  </si>
  <si>
    <t>12019927</t>
  </si>
  <si>
    <t>16063</t>
  </si>
  <si>
    <t>011067167081403</t>
  </si>
  <si>
    <t>3637</t>
  </si>
  <si>
    <t>011067167201397</t>
  </si>
  <si>
    <t>3638</t>
  </si>
  <si>
    <t>011067167201423</t>
  </si>
  <si>
    <t>3639</t>
  </si>
  <si>
    <t>45675780</t>
  </si>
  <si>
    <t>011067168147406</t>
  </si>
  <si>
    <t>Данилова Галина Никитична</t>
  </si>
  <si>
    <t>4064912</t>
  </si>
  <si>
    <t>3792</t>
  </si>
  <si>
    <t>Семенова Зоя Васильевна</t>
  </si>
  <si>
    <t>89962</t>
  </si>
  <si>
    <t>Белов Александр Григорьевич</t>
  </si>
  <si>
    <t>034699</t>
  </si>
  <si>
    <t>Казакова Нонна Ивановна</t>
  </si>
  <si>
    <t>8347</t>
  </si>
  <si>
    <t>Шачкин Руслан Михайлович</t>
  </si>
  <si>
    <t>51434</t>
  </si>
  <si>
    <t>Фомирякова Екатерина Николаевна</t>
  </si>
  <si>
    <t>55505408248</t>
  </si>
  <si>
    <t>38333</t>
  </si>
  <si>
    <t>Мензелева Ольга Вячеславовна</t>
  </si>
  <si>
    <t>20392004</t>
  </si>
  <si>
    <t>7072</t>
  </si>
  <si>
    <t>Крылова Луиза Ивановна</t>
  </si>
  <si>
    <t>30068</t>
  </si>
  <si>
    <t>13782</t>
  </si>
  <si>
    <t>Аврамова Татьяна Владимировна</t>
  </si>
  <si>
    <t>пл. Победы</t>
  </si>
  <si>
    <t>020604</t>
  </si>
  <si>
    <t>22421</t>
  </si>
  <si>
    <t>Слонова Людмила Александровна</t>
  </si>
  <si>
    <t>47268</t>
  </si>
  <si>
    <t>Тяжев Михаил Юрьевич</t>
  </si>
  <si>
    <t>034664</t>
  </si>
  <si>
    <t>Воронцов Николай Юрьевич</t>
  </si>
  <si>
    <t>19708293</t>
  </si>
  <si>
    <t>10275</t>
  </si>
  <si>
    <t>Соловьев Степан Лазаревич</t>
  </si>
  <si>
    <t>041022</t>
  </si>
  <si>
    <t>16580</t>
  </si>
  <si>
    <t>Костров Виктор Юрьевич</t>
  </si>
  <si>
    <t>101/1</t>
  </si>
  <si>
    <t>11089</t>
  </si>
  <si>
    <t>19640</t>
  </si>
  <si>
    <t>Леншмидт Наталья Анатольевна</t>
  </si>
  <si>
    <t>043838</t>
  </si>
  <si>
    <t>31279</t>
  </si>
  <si>
    <t>Жамлиханова Светлана Сафиновна</t>
  </si>
  <si>
    <t>20936247</t>
  </si>
  <si>
    <t>4946</t>
  </si>
  <si>
    <t>Бежерова Ольга Михайловна</t>
  </si>
  <si>
    <t>018374</t>
  </si>
  <si>
    <t>37442</t>
  </si>
  <si>
    <t>Стальская Алла Михайловна</t>
  </si>
  <si>
    <t>001287</t>
  </si>
  <si>
    <t>Седова Анна Евгеньевна</t>
  </si>
  <si>
    <t>011515</t>
  </si>
  <si>
    <t>Иванов Сергей Владимирович</t>
  </si>
  <si>
    <t>346312</t>
  </si>
  <si>
    <t>Васильева Светлана Александровна</t>
  </si>
  <si>
    <t>02444</t>
  </si>
  <si>
    <t>Белкова Галина Васильевна</t>
  </si>
  <si>
    <t>222995</t>
  </si>
  <si>
    <t>Григорьева Алиса Игнатьевна</t>
  </si>
  <si>
    <t>227029</t>
  </si>
  <si>
    <t>Морозова Маргарита Вячеславовна</t>
  </si>
  <si>
    <t>223697</t>
  </si>
  <si>
    <t>Миронова Галина Ивановна</t>
  </si>
  <si>
    <t>201145</t>
  </si>
  <si>
    <t>Гаврилова Галина Николаевна</t>
  </si>
  <si>
    <t>Иванова Нина Алексеевна</t>
  </si>
  <si>
    <t>7010</t>
  </si>
  <si>
    <t>Федорова Ольга Григорьевна</t>
  </si>
  <si>
    <t>346216</t>
  </si>
  <si>
    <t>Лисицына Галина Васильевна</t>
  </si>
  <si>
    <t>222127</t>
  </si>
  <si>
    <t>223036</t>
  </si>
  <si>
    <t>Павлова Ольга Николаевна</t>
  </si>
  <si>
    <t>Трушинская Раиса Григорьевна</t>
  </si>
  <si>
    <t>222112</t>
  </si>
  <si>
    <t>Яковлев Александр Алексеевич</t>
  </si>
  <si>
    <t>Багрянцева Наталия Анатольевна</t>
  </si>
  <si>
    <t>347232</t>
  </si>
  <si>
    <t>Гарашкина Антонина Михайловна</t>
  </si>
  <si>
    <t>347049</t>
  </si>
  <si>
    <t>Петрушин Сергей Радьевич</t>
  </si>
  <si>
    <t>47/3</t>
  </si>
  <si>
    <t>40122938</t>
  </si>
  <si>
    <t>Дегтярев Алексей Владимирович</t>
  </si>
  <si>
    <t>53012</t>
  </si>
  <si>
    <t>23700</t>
  </si>
  <si>
    <t>Шайманова Ирина Анатольевна</t>
  </si>
  <si>
    <t>033797</t>
  </si>
  <si>
    <t>5153</t>
  </si>
  <si>
    <t>Ватрушкин Алексей Аркадьевич</t>
  </si>
  <si>
    <t>324 Стрелковой Дивизии</t>
  </si>
  <si>
    <t>13408</t>
  </si>
  <si>
    <t>018866</t>
  </si>
  <si>
    <t>15706</t>
  </si>
  <si>
    <t>043665</t>
  </si>
  <si>
    <t>7188</t>
  </si>
  <si>
    <t>Константинова Надежда Николаевна</t>
  </si>
  <si>
    <t>528588</t>
  </si>
  <si>
    <t>Андреева Елена Георгиевна</t>
  </si>
  <si>
    <t>08286</t>
  </si>
  <si>
    <t>10380</t>
  </si>
  <si>
    <t>Люсина Валентина Владимировна</t>
  </si>
  <si>
    <t>23630377</t>
  </si>
  <si>
    <t>Ефимов Геннадий Анатольевич</t>
  </si>
  <si>
    <t>г/б 49</t>
  </si>
  <si>
    <t>00244</t>
  </si>
  <si>
    <t>Долинская Лариса Анатольевна</t>
  </si>
  <si>
    <t>21377830</t>
  </si>
  <si>
    <t>9675</t>
  </si>
  <si>
    <t>Дмитриев Алексей Федорович</t>
  </si>
  <si>
    <t>Бодрова Галина Николаевна</t>
  </si>
  <si>
    <t>21528600</t>
  </si>
  <si>
    <t>Медведев Вячеслав Владимирович</t>
  </si>
  <si>
    <t>Н. Рождественского</t>
  </si>
  <si>
    <t>117766162</t>
  </si>
  <si>
    <t>7693</t>
  </si>
  <si>
    <t>г/б 3</t>
  </si>
  <si>
    <t>12471</t>
  </si>
  <si>
    <t>Павлов Владимир Петрович</t>
  </si>
  <si>
    <t>15815269</t>
  </si>
  <si>
    <t>13004</t>
  </si>
  <si>
    <t>Малянова Людмила Чандяковна</t>
  </si>
  <si>
    <t>706874</t>
  </si>
  <si>
    <t>Игнатьева Алефтина Васильевна</t>
  </si>
  <si>
    <t>Софронова Татьяна Николаевна</t>
  </si>
  <si>
    <t>93277</t>
  </si>
  <si>
    <t>6495</t>
  </si>
  <si>
    <t>Грядкина Алина Ильинична</t>
  </si>
  <si>
    <t>16369236</t>
  </si>
  <si>
    <t>Петрова Елена Николаевна</t>
  </si>
  <si>
    <t>17805181</t>
  </si>
  <si>
    <t>12959</t>
  </si>
  <si>
    <t>Николаева Ирина Николаевна</t>
  </si>
  <si>
    <t>958536</t>
  </si>
  <si>
    <t>241224</t>
  </si>
  <si>
    <t>Богатырев Владимир Николаевич</t>
  </si>
  <si>
    <t>Россейкина Ирина Антоновна</t>
  </si>
  <si>
    <t>Проказов Сергей Николаевич</t>
  </si>
  <si>
    <t>Ипатова Лидия Ивановна</t>
  </si>
  <si>
    <t>Внучков Виталий Анатольевич</t>
  </si>
  <si>
    <t>Савруков Николай Тарасович</t>
  </si>
  <si>
    <t>Ермаков Андрей Леонидович</t>
  </si>
  <si>
    <t>Синчугова Раиса Николаевна</t>
  </si>
  <si>
    <t>Проказова Татьяна Николаевна</t>
  </si>
  <si>
    <t>Бурашникова Галина Ивановна</t>
  </si>
  <si>
    <t>Фисунов Павел Анатольевич</t>
  </si>
  <si>
    <t>Фисунова Валентина Федоровна</t>
  </si>
  <si>
    <t>Зейнетдинов Ильшат Сенатуллович</t>
  </si>
  <si>
    <t>Удикова Светлана Георгиевна</t>
  </si>
  <si>
    <t>Коновалова Светлана Леонидовна</t>
  </si>
  <si>
    <t>Михайлова Рената Васильевна</t>
  </si>
  <si>
    <t>Бурашникова Людмила Сергеевна</t>
  </si>
  <si>
    <t>Ахметшина Эльза Зульфатовна</t>
  </si>
  <si>
    <t>Мазеев Александр Семенович</t>
  </si>
  <si>
    <t>Ганичева Людмила Геннадьевна</t>
  </si>
  <si>
    <t>Зыкова Галина Романовна</t>
  </si>
  <si>
    <t>Васильева Мария Николаевна</t>
  </si>
  <si>
    <t>Шафейкина Елена Викторовна</t>
  </si>
  <si>
    <t>Никифорова Яна Сергеевна</t>
  </si>
  <si>
    <t>Королева Алена Алексеевна</t>
  </si>
  <si>
    <t>Федорова Надежда Даниловна</t>
  </si>
  <si>
    <t>Федорова Мария Федотовна</t>
  </si>
  <si>
    <t>Сергеев Дмитрий Аркадьевич</t>
  </si>
  <si>
    <t>Петров Сергей Николаевич</t>
  </si>
  <si>
    <t>Коновалова Эванжелина Васильевна</t>
  </si>
  <si>
    <t>Михеев Владимир Иванович</t>
  </si>
  <si>
    <t>Петров Сергей Витальевич</t>
  </si>
  <si>
    <t>Федорова Елена Кузьминична</t>
  </si>
  <si>
    <t>Ильина Евгения Анатольевна</t>
  </si>
  <si>
    <t>Тамашова Нина Михайловна</t>
  </si>
  <si>
    <t>Козлов Евгений Николаевич</t>
  </si>
  <si>
    <t>Искачкина Любовь Андреевна</t>
  </si>
  <si>
    <t>Михеева Эльвира Николаевна</t>
  </si>
  <si>
    <t>Павлова Ирина Аркадьевна</t>
  </si>
  <si>
    <t>Кутаранова Лидия Дамировна</t>
  </si>
  <si>
    <t>Васильева Ольга Владимировна</t>
  </si>
  <si>
    <t>Михеева Анна Андреевна</t>
  </si>
  <si>
    <t>скворцова Надежда Николаевна</t>
  </si>
  <si>
    <t>Осташкова Елена Петровна</t>
  </si>
  <si>
    <t>Иванова Эльвира Николаевна</t>
  </si>
  <si>
    <t>Беляева Ирина Николаевна</t>
  </si>
  <si>
    <t>Алексеева Людмила Германовна</t>
  </si>
  <si>
    <t>Рассанова Ольга Евгеньевна</t>
  </si>
  <si>
    <t>Иванова Анна Ефимовна</t>
  </si>
  <si>
    <t>Артемьева Надежда Германовна</t>
  </si>
  <si>
    <t>Ананьев Алексей Александрович</t>
  </si>
  <si>
    <t>ФГБОУ ВПО МАМИ</t>
  </si>
  <si>
    <t>Боряева Ирина Петровна</t>
  </si>
  <si>
    <t>Березнева Елена Николаевна</t>
  </si>
  <si>
    <t>Шашкин Владимир Константинович</t>
  </si>
  <si>
    <t>Никифоров Вениамин Никифорович</t>
  </si>
  <si>
    <t>Проказова Вингерия Даниловна</t>
  </si>
  <si>
    <t>Степанова Галина Георгиевна</t>
  </si>
  <si>
    <t>Никифоров Андрей Вениаминович</t>
  </si>
  <si>
    <t>Душкин Юрий Дмитриевич</t>
  </si>
  <si>
    <t>Алексеева Наталия Александровна</t>
  </si>
  <si>
    <t>Исаева Ольга Анатольевна</t>
  </si>
  <si>
    <t>Шулаев Павел Александрович</t>
  </si>
  <si>
    <t>Важорова Наталия Вячеславовна</t>
  </si>
  <si>
    <t>Лукин Михаил Лукич</t>
  </si>
  <si>
    <t xml:space="preserve">Григорьев Николай Леонидович </t>
  </si>
  <si>
    <t>Тимонькин Ефим Петрович</t>
  </si>
  <si>
    <t>Негрозова Нина Дмитриевна</t>
  </si>
  <si>
    <t>Кудрявцева Надежда Ильинична</t>
  </si>
  <si>
    <t>96070</t>
  </si>
  <si>
    <t>Ефимова Алевтина Викторовна</t>
  </si>
  <si>
    <t>06887099</t>
  </si>
  <si>
    <t>Сафрончева Елена Николаевна</t>
  </si>
  <si>
    <t>57</t>
  </si>
  <si>
    <t xml:space="preserve">Петров Вячеслав Вениаминович </t>
  </si>
  <si>
    <t>161423</t>
  </si>
  <si>
    <t>6449</t>
  </si>
  <si>
    <t>Рубцова Нина Михайловна</t>
  </si>
  <si>
    <t>101</t>
  </si>
  <si>
    <t>22760961</t>
  </si>
  <si>
    <t>13158</t>
  </si>
  <si>
    <t>Кириллова Антонида Никифоровна</t>
  </si>
  <si>
    <t>01032532705</t>
  </si>
  <si>
    <t>Миронова Алевтина Федоровна</t>
  </si>
  <si>
    <t>508034193609</t>
  </si>
  <si>
    <t>Шалаев Сергей Викторович</t>
  </si>
  <si>
    <t>0910400057</t>
  </si>
  <si>
    <t>Чернов Виктор Дмитриевич</t>
  </si>
  <si>
    <t>037901</t>
  </si>
  <si>
    <t>11102</t>
  </si>
  <si>
    <t>Павлов Сергей Михайлович</t>
  </si>
  <si>
    <t>Миронов Виталий Никандрович</t>
  </si>
  <si>
    <t>23714810</t>
  </si>
  <si>
    <t>9545</t>
  </si>
  <si>
    <t xml:space="preserve"> - </t>
  </si>
  <si>
    <t>36495</t>
  </si>
  <si>
    <t>16010002753</t>
  </si>
  <si>
    <t>Семенова Наталия Аркадьевна</t>
  </si>
  <si>
    <t>870952</t>
  </si>
  <si>
    <t>40837</t>
  </si>
  <si>
    <t>23833</t>
  </si>
  <si>
    <t>39970073</t>
  </si>
  <si>
    <t>1259</t>
  </si>
  <si>
    <t>Алексеева Светлана Владимировна</t>
  </si>
  <si>
    <t>Микерина Елена Павловна</t>
  </si>
  <si>
    <t>011651</t>
  </si>
  <si>
    <t>Байкова Наталья Анатольевна</t>
  </si>
  <si>
    <t>05016084</t>
  </si>
  <si>
    <t>19150</t>
  </si>
  <si>
    <t>019884</t>
  </si>
  <si>
    <t>9648</t>
  </si>
  <si>
    <t>Ларионов Александр Петрович</t>
  </si>
  <si>
    <t>Корсакова Елена Владимировна</t>
  </si>
  <si>
    <t>38751</t>
  </si>
  <si>
    <t>001222</t>
  </si>
  <si>
    <t>Черенкова Любовь Петровна</t>
  </si>
  <si>
    <t>037995</t>
  </si>
  <si>
    <t>14075</t>
  </si>
  <si>
    <t>Сарминская Лидия Михайловна</t>
  </si>
  <si>
    <t>017129</t>
  </si>
  <si>
    <t>50475</t>
  </si>
  <si>
    <t>Никандрова Ирина Николаевна</t>
  </si>
  <si>
    <t>Яблочкова</t>
  </si>
  <si>
    <t>21447139</t>
  </si>
  <si>
    <t>5088</t>
  </si>
  <si>
    <t>Павлова Нина Фадеевна</t>
  </si>
  <si>
    <t xml:space="preserve">Эльгера </t>
  </si>
  <si>
    <t>005751</t>
  </si>
  <si>
    <t>Тихонова Зинаида Николаевна</t>
  </si>
  <si>
    <t>22860249</t>
  </si>
  <si>
    <t>1428</t>
  </si>
  <si>
    <t>Фадеев Александр Владимирович</t>
  </si>
  <si>
    <t>020190</t>
  </si>
  <si>
    <t>24469</t>
  </si>
  <si>
    <t>Александрова Марина Витальевна</t>
  </si>
  <si>
    <t>22759860</t>
  </si>
  <si>
    <t>4653</t>
  </si>
  <si>
    <t>Леонтьева Лариса Петровна</t>
  </si>
  <si>
    <t xml:space="preserve">Ашмарина </t>
  </si>
  <si>
    <t>12497</t>
  </si>
  <si>
    <t>Ручкина Инга Борисовна</t>
  </si>
  <si>
    <t>037697</t>
  </si>
  <si>
    <t>12270</t>
  </si>
  <si>
    <t>Потапов Владимир Антонович</t>
  </si>
  <si>
    <t>21352546</t>
  </si>
  <si>
    <t>Калинин Сергей Анатольевич</t>
  </si>
  <si>
    <t>020145</t>
  </si>
  <si>
    <t>27400</t>
  </si>
  <si>
    <t>Денисюк Галина Васильевна</t>
  </si>
  <si>
    <t>272527</t>
  </si>
  <si>
    <t>13047</t>
  </si>
  <si>
    <t>Лавейкина Людмила Макаровна</t>
  </si>
  <si>
    <t>019495</t>
  </si>
  <si>
    <t>19534</t>
  </si>
  <si>
    <t>Антипова Альбина Николаевна</t>
  </si>
  <si>
    <t>040824</t>
  </si>
  <si>
    <t>22704</t>
  </si>
  <si>
    <t>Горюнова Валентина Васильевна</t>
  </si>
  <si>
    <t>835452</t>
  </si>
  <si>
    <t>20141</t>
  </si>
  <si>
    <t>Васильева Марта Владимировна</t>
  </si>
  <si>
    <t>038735</t>
  </si>
  <si>
    <t>Трофимов Петр Федорович</t>
  </si>
  <si>
    <t>223041</t>
  </si>
  <si>
    <t>Михопарова Нина Петровна</t>
  </si>
  <si>
    <t>9б</t>
  </si>
  <si>
    <t>Трофимова Ксения Валериановна</t>
  </si>
  <si>
    <t>21354390</t>
  </si>
  <si>
    <t>4394</t>
  </si>
  <si>
    <t>Ефремова Алевтина Вячеславовна</t>
  </si>
  <si>
    <t>514928</t>
  </si>
  <si>
    <t>Суров Вадим Юрьевич</t>
  </si>
  <si>
    <t>Кузьмин Андрей Вадимович</t>
  </si>
  <si>
    <t>041489</t>
  </si>
  <si>
    <t>14994</t>
  </si>
  <si>
    <t>Коновалова Любовь Владимировна</t>
  </si>
  <si>
    <t>35714251</t>
  </si>
  <si>
    <t>Соколова Ирина Викторовна</t>
  </si>
  <si>
    <t>2945457</t>
  </si>
  <si>
    <t>10199</t>
  </si>
  <si>
    <t>16010003082</t>
  </si>
  <si>
    <t>3641</t>
  </si>
  <si>
    <t>Павлов Владимир Ильич</t>
  </si>
  <si>
    <t>020565</t>
  </si>
  <si>
    <t>19664</t>
  </si>
  <si>
    <t>Степанова Зоя Николаевна</t>
  </si>
  <si>
    <t>020081</t>
  </si>
  <si>
    <t>16593</t>
  </si>
  <si>
    <t>Кривошеева Елена Александровна</t>
  </si>
  <si>
    <t>019933</t>
  </si>
  <si>
    <t>18396</t>
  </si>
  <si>
    <t>Степанов Константин Николаевич</t>
  </si>
  <si>
    <t>022767</t>
  </si>
  <si>
    <t>14605</t>
  </si>
  <si>
    <t>Самочкина Татьяна Владимировна</t>
  </si>
  <si>
    <t>022842</t>
  </si>
  <si>
    <t>10968</t>
  </si>
  <si>
    <t>Краснова Екатерина Владимировна</t>
  </si>
  <si>
    <t>17803</t>
  </si>
  <si>
    <t>Соболева Мария Юрьевна</t>
  </si>
  <si>
    <t>22072831</t>
  </si>
  <si>
    <t>10149</t>
  </si>
  <si>
    <t>Меженьков Леонид Андреевич</t>
  </si>
  <si>
    <t>32180176</t>
  </si>
  <si>
    <t>3690</t>
  </si>
  <si>
    <t>Магницкого</t>
  </si>
  <si>
    <t>16010010522</t>
  </si>
  <si>
    <t>ООО "Практика-Сервис"</t>
  </si>
  <si>
    <t>ул. Дубравная</t>
  </si>
  <si>
    <t>09036679</t>
  </si>
  <si>
    <t>Угарин Сергей Иванович</t>
  </si>
  <si>
    <t>ул. Болгарстроя</t>
  </si>
  <si>
    <t>Нежилое помещение №2</t>
  </si>
  <si>
    <t>20323207</t>
  </si>
  <si>
    <t>153 от 26.01.22</t>
  </si>
  <si>
    <t>Рожкова Ольга Юрьевна</t>
  </si>
  <si>
    <t>8989965</t>
  </si>
  <si>
    <t>Львов Антон Олегович</t>
  </si>
  <si>
    <t>22099078</t>
  </si>
  <si>
    <t>7442</t>
  </si>
  <si>
    <t>Шлёнский Алексей Геннадьевич</t>
  </si>
  <si>
    <t>21436393</t>
  </si>
  <si>
    <t>6932</t>
  </si>
  <si>
    <t>Егоров Юрий Васильевич</t>
  </si>
  <si>
    <t>42033642</t>
  </si>
  <si>
    <t>5464</t>
  </si>
  <si>
    <t>Бычкова Татьяна Александровна</t>
  </si>
  <si>
    <t>42298352</t>
  </si>
  <si>
    <t>190</t>
  </si>
  <si>
    <t>Ершов Руслан Владимирович</t>
  </si>
  <si>
    <t>21354717</t>
  </si>
  <si>
    <t>8152</t>
  </si>
  <si>
    <t>Мусаев Шамиль Мусаевич</t>
  </si>
  <si>
    <t>42064964</t>
  </si>
  <si>
    <t>Дроздов Григорий Андреевич</t>
  </si>
  <si>
    <t>22795604</t>
  </si>
  <si>
    <t>6714</t>
  </si>
  <si>
    <t>Ершов Андрей Николаевич</t>
  </si>
  <si>
    <t>21354990</t>
  </si>
  <si>
    <t>6107</t>
  </si>
  <si>
    <t>Туйгачева Мария Терентьевна</t>
  </si>
  <si>
    <t>Чернова Надежда Петровна</t>
  </si>
  <si>
    <t>44975</t>
  </si>
  <si>
    <t>17995</t>
  </si>
  <si>
    <t>Скрыльников Валерий Федорович</t>
  </si>
  <si>
    <t>08353298</t>
  </si>
  <si>
    <t>3937</t>
  </si>
  <si>
    <t>Саерова Людмила Валентиновна</t>
  </si>
  <si>
    <t>22875890</t>
  </si>
  <si>
    <t>8193</t>
  </si>
  <si>
    <t>Быков Павел Борисович</t>
  </si>
  <si>
    <t>11542355</t>
  </si>
  <si>
    <t>Шумилова Светлана Николаевна</t>
  </si>
  <si>
    <t>21431213</t>
  </si>
  <si>
    <t>5484</t>
  </si>
  <si>
    <t>Селиванова Анна Николаевна</t>
  </si>
  <si>
    <t>21435751</t>
  </si>
  <si>
    <t>2909</t>
  </si>
  <si>
    <t xml:space="preserve">Петров Владимир Павлович </t>
  </si>
  <si>
    <t>043990</t>
  </si>
  <si>
    <t>11824</t>
  </si>
  <si>
    <t>Якимаха Наталья Михайловна</t>
  </si>
  <si>
    <t>02098</t>
  </si>
  <si>
    <t>6322</t>
  </si>
  <si>
    <t>Спиридонова Татьяна Юрьевна</t>
  </si>
  <si>
    <t>029041</t>
  </si>
  <si>
    <t>17313</t>
  </si>
  <si>
    <t>Петрова Лариса Александровна</t>
  </si>
  <si>
    <t>039920</t>
  </si>
  <si>
    <t>Завьялова Раиса Михайловна</t>
  </si>
  <si>
    <t>Дорофеев Алексей Васильевич</t>
  </si>
  <si>
    <t>6235</t>
  </si>
  <si>
    <t>Матвеева Татьяна Петровна</t>
  </si>
  <si>
    <t>038940</t>
  </si>
  <si>
    <t>11013</t>
  </si>
  <si>
    <t>Карамаева Любовь Юрьевна</t>
  </si>
  <si>
    <t>018201</t>
  </si>
  <si>
    <t>33855</t>
  </si>
  <si>
    <t>Доментьев Дмитрий Александрович</t>
  </si>
  <si>
    <t>009311</t>
  </si>
  <si>
    <t>Иванов Владимир Николаевич</t>
  </si>
  <si>
    <t>001863</t>
  </si>
  <si>
    <t>Камаева Людмила Николаевна</t>
  </si>
  <si>
    <t>48979</t>
  </si>
  <si>
    <t>16810</t>
  </si>
  <si>
    <t>Егоров Дмитрий Игоревич</t>
  </si>
  <si>
    <t>1001403953</t>
  </si>
  <si>
    <t>13766</t>
  </si>
  <si>
    <t>015901</t>
  </si>
  <si>
    <t>33963</t>
  </si>
  <si>
    <t>Павлов Сергей Петрович</t>
  </si>
  <si>
    <t>Краснова Диана Эдуардовна</t>
  </si>
  <si>
    <t>347066</t>
  </si>
  <si>
    <t>Павлова Тамара Аристовна</t>
  </si>
  <si>
    <t>32/25</t>
  </si>
  <si>
    <t>026158</t>
  </si>
  <si>
    <t>68090</t>
  </si>
  <si>
    <t>Скворцов Владимир Николаевич</t>
  </si>
  <si>
    <t>042825</t>
  </si>
  <si>
    <t>7434</t>
  </si>
  <si>
    <t>Маланьина Наталья Александровна</t>
  </si>
  <si>
    <t>22752941</t>
  </si>
  <si>
    <t>Прохоров Сергей Витальевич</t>
  </si>
  <si>
    <t>1997920</t>
  </si>
  <si>
    <t>42587</t>
  </si>
  <si>
    <t>Котляков Александр Павлович</t>
  </si>
  <si>
    <t>22137129</t>
  </si>
  <si>
    <t>8775</t>
  </si>
  <si>
    <t>Волков Олег Викторович</t>
  </si>
  <si>
    <t>044008</t>
  </si>
  <si>
    <t>Мельников Сергей Николаевич</t>
  </si>
  <si>
    <t>044614</t>
  </si>
  <si>
    <t>11987</t>
  </si>
  <si>
    <t>Павлов Александр Владимирович</t>
  </si>
  <si>
    <t>469840</t>
  </si>
  <si>
    <t>Дербенев Анатолий Николаевич</t>
  </si>
  <si>
    <t>22757076</t>
  </si>
  <si>
    <t>5807</t>
  </si>
  <si>
    <t>Дарьин Александр Борисович</t>
  </si>
  <si>
    <t>22844137</t>
  </si>
  <si>
    <t>2266</t>
  </si>
  <si>
    <t>Петрова Галина Алексеевна</t>
  </si>
  <si>
    <t>043947</t>
  </si>
  <si>
    <t>8851</t>
  </si>
  <si>
    <t>Маркова Маргарита Николаевна</t>
  </si>
  <si>
    <t>44065246</t>
  </si>
  <si>
    <t>Абрамова Луиза Алексеевна</t>
  </si>
  <si>
    <t>2031552</t>
  </si>
  <si>
    <t>Антонов Виталий Сергеевич</t>
  </si>
  <si>
    <t>5356425</t>
  </si>
  <si>
    <t>Михайлов Андрей Александрович</t>
  </si>
  <si>
    <t>Чамжайкина Светлана Александровна</t>
  </si>
  <si>
    <t>22856888</t>
  </si>
  <si>
    <t>2024</t>
  </si>
  <si>
    <t>Агафонов Евгений Александрович</t>
  </si>
  <si>
    <t>14/1</t>
  </si>
  <si>
    <t>041166</t>
  </si>
  <si>
    <t>Васкинеева Екатерина Васильевна</t>
  </si>
  <si>
    <t>004197</t>
  </si>
  <si>
    <t>Калашников Олег Леонидович</t>
  </si>
  <si>
    <t>041195</t>
  </si>
  <si>
    <t>10047</t>
  </si>
  <si>
    <t>Андреева Ирина Григорьевна</t>
  </si>
  <si>
    <t>983892</t>
  </si>
  <si>
    <t>19100</t>
  </si>
  <si>
    <t>Цап Виталий</t>
  </si>
  <si>
    <t>044261</t>
  </si>
  <si>
    <t>Купцов Вадим Евгеньевич</t>
  </si>
  <si>
    <t>г/б 22</t>
  </si>
  <si>
    <t>002444</t>
  </si>
  <si>
    <t>Борисова Клара Викторовна</t>
  </si>
  <si>
    <t>038962</t>
  </si>
  <si>
    <t>Васильев Юрий Геннадьевич</t>
  </si>
  <si>
    <t>Петрова</t>
  </si>
  <si>
    <t>0015327</t>
  </si>
  <si>
    <t>Малышева Надежда Валерьевна</t>
  </si>
  <si>
    <t>20637925</t>
  </si>
  <si>
    <t>4778</t>
  </si>
  <si>
    <t>Анисимов Андрей Владимирович</t>
  </si>
  <si>
    <t>Базарная</t>
  </si>
  <si>
    <t>10018969</t>
  </si>
  <si>
    <t>32719</t>
  </si>
  <si>
    <t>Шариков Евгений Григорьевич</t>
  </si>
  <si>
    <t>31104</t>
  </si>
  <si>
    <t>19087</t>
  </si>
  <si>
    <t>Семенов Эдуард Николаевич</t>
  </si>
  <si>
    <t>00593055</t>
  </si>
  <si>
    <t>Журавлев Андрей Геннадьевич</t>
  </si>
  <si>
    <t>039138</t>
  </si>
  <si>
    <t>52320</t>
  </si>
  <si>
    <t>Игнатьева Альбина Макаровна</t>
  </si>
  <si>
    <t>01136</t>
  </si>
  <si>
    <t>ФГБУ ВО Чувашский ГАУ</t>
  </si>
  <si>
    <t>881282</t>
  </si>
  <si>
    <t>881023</t>
  </si>
  <si>
    <t>881657</t>
  </si>
  <si>
    <t>Резяпова Эльфия Нуретдиновна</t>
  </si>
  <si>
    <t>459452</t>
  </si>
  <si>
    <t>Машанов Станислав Викторович</t>
  </si>
  <si>
    <t>233896-27</t>
  </si>
  <si>
    <t>8509</t>
  </si>
  <si>
    <t>Васильева Светлана Федоровна</t>
  </si>
  <si>
    <t>г/б 13</t>
  </si>
  <si>
    <t>00191</t>
  </si>
  <si>
    <t>г/б 86</t>
  </si>
  <si>
    <t>675750</t>
  </si>
  <si>
    <t>Астраханцева Елена Николаевна</t>
  </si>
  <si>
    <t>18076529</t>
  </si>
  <si>
    <t>2671</t>
  </si>
  <si>
    <t>Иванова Раиса Ивановна</t>
  </si>
  <si>
    <t>37284</t>
  </si>
  <si>
    <t>14882</t>
  </si>
  <si>
    <t>Евсеев Владимир Григорьевич</t>
  </si>
  <si>
    <t>031804</t>
  </si>
  <si>
    <t>Луганская Северина Юрьевна</t>
  </si>
  <si>
    <t>022663</t>
  </si>
  <si>
    <t>13136</t>
  </si>
  <si>
    <t>Сорокина Елизавета Васильевна</t>
  </si>
  <si>
    <t>031615</t>
  </si>
  <si>
    <t>Егоров Илья Михайлович</t>
  </si>
  <si>
    <t>19986135</t>
  </si>
  <si>
    <t>Колоскова Валентина Николаевна</t>
  </si>
  <si>
    <t>001248</t>
  </si>
  <si>
    <t>42910</t>
  </si>
  <si>
    <t>Зайкова Луиза Федоровна</t>
  </si>
  <si>
    <t>031959</t>
  </si>
  <si>
    <t>Игнатьев Владимир Николаевич</t>
  </si>
  <si>
    <t>40500666</t>
  </si>
  <si>
    <t>Мышов Анатолий Федорович</t>
  </si>
  <si>
    <t>35725726</t>
  </si>
  <si>
    <t>3229</t>
  </si>
  <si>
    <t>Смирнов Леонид Данилович</t>
  </si>
  <si>
    <t>09267</t>
  </si>
  <si>
    <t>5114</t>
  </si>
  <si>
    <t>Осипов Владимир Николаевич</t>
  </si>
  <si>
    <t>032025</t>
  </si>
  <si>
    <t>Жевлаков Евгений Александрович</t>
  </si>
  <si>
    <t>20572310</t>
  </si>
  <si>
    <t>10098</t>
  </si>
  <si>
    <t>Васильев Дмитрий Эрнотович</t>
  </si>
  <si>
    <t>22242607</t>
  </si>
  <si>
    <t>6434</t>
  </si>
  <si>
    <t>22408390</t>
  </si>
  <si>
    <t>67662</t>
  </si>
  <si>
    <t>Романова Елена Анатольевна</t>
  </si>
  <si>
    <t>16136</t>
  </si>
  <si>
    <t>Логинова Галина Николаевна</t>
  </si>
  <si>
    <t>555883</t>
  </si>
  <si>
    <t>Горячкина Юлия Александровна</t>
  </si>
  <si>
    <t>г/б 67</t>
  </si>
  <si>
    <t>06007361</t>
  </si>
  <si>
    <t>Яковлева Наталья Геннадьевна</t>
  </si>
  <si>
    <t>г/б 61</t>
  </si>
  <si>
    <t>001485</t>
  </si>
  <si>
    <t>г/б 46</t>
  </si>
  <si>
    <t>050069</t>
  </si>
  <si>
    <t>Борисова Августина Васильевна</t>
  </si>
  <si>
    <t>341869</t>
  </si>
  <si>
    <t>Кузнецов Геннадий Ильич</t>
  </si>
  <si>
    <t>74А</t>
  </si>
  <si>
    <t>03567</t>
  </si>
  <si>
    <t>7961</t>
  </si>
  <si>
    <t>45205321</t>
  </si>
  <si>
    <t>45652049</t>
  </si>
  <si>
    <t>меркурий 200.02</t>
  </si>
  <si>
    <t>26988532</t>
  </si>
  <si>
    <t>45812434</t>
  </si>
  <si>
    <t>Гусева Анастасия Вячеславовна</t>
  </si>
  <si>
    <t>09002494</t>
  </si>
  <si>
    <t>Лукин Владислав Петрович</t>
  </si>
  <si>
    <t>Комбинатская</t>
  </si>
  <si>
    <t>42628757</t>
  </si>
  <si>
    <t>Демидова Татьяна Ивановна</t>
  </si>
  <si>
    <t>046491</t>
  </si>
  <si>
    <t>42095</t>
  </si>
  <si>
    <t>Барщевская Алла Викторовна</t>
  </si>
  <si>
    <t>22839882</t>
  </si>
  <si>
    <t>3022</t>
  </si>
  <si>
    <t>Абрамова Марина Юрьевна</t>
  </si>
  <si>
    <t>90596</t>
  </si>
  <si>
    <t>16827</t>
  </si>
  <si>
    <t>Нескордеев Александр Юрьевич</t>
  </si>
  <si>
    <t>31796</t>
  </si>
  <si>
    <t>Сергеева Ольга Александровна</t>
  </si>
  <si>
    <t>Ефремов Геннадий Владимирович</t>
  </si>
  <si>
    <t xml:space="preserve">Эльменя </t>
  </si>
  <si>
    <t>65-66</t>
  </si>
  <si>
    <t>Румянцева Елена Николаевна</t>
  </si>
  <si>
    <t>508796</t>
  </si>
  <si>
    <t>Григорьева Жанна Витальевна</t>
  </si>
  <si>
    <t>340671</t>
  </si>
  <si>
    <t>19477</t>
  </si>
  <si>
    <t xml:space="preserve">Алексеев Герман Георгиевич </t>
  </si>
  <si>
    <t>514809</t>
  </si>
  <si>
    <t>39618</t>
  </si>
  <si>
    <t>Яковлева Наталия Геннадиевна</t>
  </si>
  <si>
    <t>5637638</t>
  </si>
  <si>
    <t>18117</t>
  </si>
  <si>
    <t>Романова Т.Б.</t>
  </si>
  <si>
    <t>01526</t>
  </si>
  <si>
    <t>3378</t>
  </si>
  <si>
    <t>Петрова Августина Леонидовна</t>
  </si>
  <si>
    <t>08869</t>
  </si>
  <si>
    <t>Филиппова Валентина Ильинична</t>
  </si>
  <si>
    <t>010613</t>
  </si>
  <si>
    <t>5-100А</t>
  </si>
  <si>
    <t>Борщевская Наталья Анатольевна</t>
  </si>
  <si>
    <t>019574</t>
  </si>
  <si>
    <t>1147</t>
  </si>
  <si>
    <t>27.06.2011</t>
  </si>
  <si>
    <t>ОДПУ (под.1)</t>
  </si>
  <si>
    <t>Истек МПИ
50-63-70, 50-63-74
lapsary.uk@mail.ru</t>
  </si>
  <si>
    <t>ООО "Озон"</t>
  </si>
  <si>
    <t>ул. Гражданская</t>
  </si>
  <si>
    <t>02197008</t>
  </si>
  <si>
    <t>гл.инженер Никитин Андрей, 22-02-96</t>
  </si>
  <si>
    <t>Васильева Ирина Александровна</t>
  </si>
  <si>
    <t>Васильева Римма Алексеевна</t>
  </si>
  <si>
    <t>399842</t>
  </si>
  <si>
    <t>Исаев Леонид Владимирович</t>
  </si>
  <si>
    <t>21406581</t>
  </si>
  <si>
    <t>5367</t>
  </si>
  <si>
    <t>Дмитриев Сергей Владимирович</t>
  </si>
  <si>
    <t>016756</t>
  </si>
  <si>
    <t>28760</t>
  </si>
  <si>
    <t>Назаров Виктор Петрович</t>
  </si>
  <si>
    <t>Базовый проезд</t>
  </si>
  <si>
    <t>0216346</t>
  </si>
  <si>
    <t>Солин Владимир Анатольевич</t>
  </si>
  <si>
    <t>0220429</t>
  </si>
  <si>
    <t>Емельянова Людмила Владимировна</t>
  </si>
  <si>
    <t>109/3</t>
  </si>
  <si>
    <t>03007774</t>
  </si>
  <si>
    <t>Бельцов Анатолий Максимович</t>
  </si>
  <si>
    <t>008488</t>
  </si>
  <si>
    <t>13211</t>
  </si>
  <si>
    <t>Герасимова Нина Александровна</t>
  </si>
  <si>
    <t>06919905</t>
  </si>
  <si>
    <t>9235</t>
  </si>
  <si>
    <t>Ефимов Илья Александровна</t>
  </si>
  <si>
    <t>40130438</t>
  </si>
  <si>
    <t>Кудряшов Дмитрий Александрович</t>
  </si>
  <si>
    <t>0246155</t>
  </si>
  <si>
    <t>Максимова Валентина Михайловна</t>
  </si>
  <si>
    <t>0250386</t>
  </si>
  <si>
    <t>25439</t>
  </si>
  <si>
    <t>Козуков Антон Вячеславович</t>
  </si>
  <si>
    <t>ул. Ильбекова</t>
  </si>
  <si>
    <t>4 корп.1</t>
  </si>
  <si>
    <t>нежилое помещение №9</t>
  </si>
  <si>
    <t>46261435</t>
  </si>
  <si>
    <t>46297931</t>
  </si>
  <si>
    <t>Кудейкина Галина Павловна</t>
  </si>
  <si>
    <t>31731</t>
  </si>
  <si>
    <t>Трубецкая Евгения Ивановна</t>
  </si>
  <si>
    <t>032034</t>
  </si>
  <si>
    <t>Свидченко Валентина Михайловна</t>
  </si>
  <si>
    <t>г/б 9</t>
  </si>
  <si>
    <t>Исакова Надежда Ивановна</t>
  </si>
  <si>
    <t>Филиппов Александр Владимирович</t>
  </si>
  <si>
    <t>Лаврентьев Юрий Григорьевич</t>
  </si>
  <si>
    <t>17759175</t>
  </si>
  <si>
    <t>17762186</t>
  </si>
  <si>
    <t>42/1</t>
  </si>
  <si>
    <t>2097536</t>
  </si>
  <si>
    <t>Тепловская Тамара Хабибрахмановна</t>
  </si>
  <si>
    <t>031824</t>
  </si>
  <si>
    <t>Гурьев Андрей Геннадьевич</t>
  </si>
  <si>
    <t>г/б 14</t>
  </si>
  <si>
    <t>19186</t>
  </si>
  <si>
    <t>Макарова Тамара Петровна</t>
  </si>
  <si>
    <t>874828</t>
  </si>
  <si>
    <t>Мучукова Калерия Сергеевна</t>
  </si>
  <si>
    <t>49883</t>
  </si>
  <si>
    <t>Романов Дмитрий Павлович</t>
  </si>
  <si>
    <t>20914644</t>
  </si>
  <si>
    <t>3255</t>
  </si>
  <si>
    <t>Васильева Нина Ивановна</t>
  </si>
  <si>
    <t>37357121</t>
  </si>
  <si>
    <t>3899</t>
  </si>
  <si>
    <t>Матюшин Николай Алексеевич</t>
  </si>
  <si>
    <t>043874</t>
  </si>
  <si>
    <t>9944</t>
  </si>
  <si>
    <t>Семенов Илья Николаевич</t>
  </si>
  <si>
    <t>22095582</t>
  </si>
  <si>
    <t>9553</t>
  </si>
  <si>
    <t>Николаев Василий Степанович</t>
  </si>
  <si>
    <t>0911400903</t>
  </si>
  <si>
    <t>25000</t>
  </si>
  <si>
    <t>Суменков Владимир Ильич</t>
  </si>
  <si>
    <t>18593</t>
  </si>
  <si>
    <t>Слаутин Владислав Петрович</t>
  </si>
  <si>
    <t>030887</t>
  </si>
  <si>
    <t>35061</t>
  </si>
  <si>
    <t>Захарова Ольга Николаевна</t>
  </si>
  <si>
    <t>058787668</t>
  </si>
  <si>
    <t>22886595</t>
  </si>
  <si>
    <t>6026</t>
  </si>
  <si>
    <t>Курмыши</t>
  </si>
  <si>
    <t>25376</t>
  </si>
  <si>
    <t>2700</t>
  </si>
  <si>
    <t>Замятин Игорь Леонидович</t>
  </si>
  <si>
    <t>22130433</t>
  </si>
  <si>
    <t>2978</t>
  </si>
  <si>
    <t>Сидоренко Владимир Николаевич</t>
  </si>
  <si>
    <t>43</t>
  </si>
  <si>
    <t>535476</t>
  </si>
  <si>
    <t>37326</t>
  </si>
  <si>
    <t>Крыцовкин Александр Геннадьевич</t>
  </si>
  <si>
    <t>9552</t>
  </si>
  <si>
    <t>Удикова Юлия Васильевна</t>
  </si>
  <si>
    <t>15646</t>
  </si>
  <si>
    <t>031295</t>
  </si>
  <si>
    <t>Якутова Вера Павловна</t>
  </si>
  <si>
    <t>515964</t>
  </si>
  <si>
    <t>007129023013904</t>
  </si>
  <si>
    <t>Пономарев Евгений Николаевич</t>
  </si>
  <si>
    <t>42240403</t>
  </si>
  <si>
    <t>1569</t>
  </si>
  <si>
    <t>Павлов Сергей Васильевич</t>
  </si>
  <si>
    <t>Богданова Ирина Ивановна</t>
  </si>
  <si>
    <t>14620</t>
  </si>
  <si>
    <t>027467</t>
  </si>
  <si>
    <t>18272</t>
  </si>
  <si>
    <t>Мадюшкин Артем Александрович</t>
  </si>
  <si>
    <t>Александрова Светлана Ивановна</t>
  </si>
  <si>
    <t>Яруткина Елена Ивановна</t>
  </si>
  <si>
    <t>Семенов Александр Владимирович</t>
  </si>
  <si>
    <t>Александрова Светлана Витальевна</t>
  </si>
  <si>
    <t>Винокуров Павел Анатольевич</t>
  </si>
  <si>
    <t>Глушков Александр Васильевич</t>
  </si>
  <si>
    <t>УК №1</t>
  </si>
  <si>
    <t>Тимофеева Зоя Геннадьевна</t>
  </si>
  <si>
    <t>20633230</t>
  </si>
  <si>
    <t>1260</t>
  </si>
  <si>
    <t>Радаева Елена Владимировна</t>
  </si>
  <si>
    <t>18922</t>
  </si>
  <si>
    <t>18803</t>
  </si>
  <si>
    <t>Чигасова Татьяна Николаевна</t>
  </si>
  <si>
    <t>031313</t>
  </si>
  <si>
    <t>8187</t>
  </si>
  <si>
    <t>Прохорова Эльвира Григорьевна</t>
  </si>
  <si>
    <t>50</t>
  </si>
  <si>
    <t>Иванов Илья Владимирович</t>
  </si>
  <si>
    <t>40/1</t>
  </si>
  <si>
    <t>42069194</t>
  </si>
  <si>
    <t>169</t>
  </si>
  <si>
    <t>Кадушкин Николай Васильевич</t>
  </si>
  <si>
    <t>252951</t>
  </si>
  <si>
    <t>Майоров Сергей Геннадьевич</t>
  </si>
  <si>
    <t>28/39</t>
  </si>
  <si>
    <t>0090825</t>
  </si>
  <si>
    <t>19264</t>
  </si>
  <si>
    <t>022285</t>
  </si>
  <si>
    <t>23710</t>
  </si>
  <si>
    <t>Ефимов Максим Николаевич</t>
  </si>
  <si>
    <t>16203515</t>
  </si>
  <si>
    <t>14052</t>
  </si>
  <si>
    <t>Клещева Евгения Борисовна</t>
  </si>
  <si>
    <t>21484339</t>
  </si>
  <si>
    <t>4628</t>
  </si>
  <si>
    <t>Лапшина Екатерина Мансуровна</t>
  </si>
  <si>
    <t>36091036</t>
  </si>
  <si>
    <t>02655</t>
  </si>
  <si>
    <t>14300</t>
  </si>
  <si>
    <t>22237</t>
  </si>
  <si>
    <t>Яковлев Анатолий Геннадьевич</t>
  </si>
  <si>
    <t>20489512</t>
  </si>
  <si>
    <t>4195</t>
  </si>
  <si>
    <t>Чернова Раиса Алексеевна</t>
  </si>
  <si>
    <t>68299</t>
  </si>
  <si>
    <t>Гаврушова Мария Варсонофьевна</t>
  </si>
  <si>
    <t>028047</t>
  </si>
  <si>
    <t>Григорьева Ольга Александровна</t>
  </si>
  <si>
    <t>06189</t>
  </si>
  <si>
    <t>22589</t>
  </si>
  <si>
    <t>Платонова Татьяна Витальевна</t>
  </si>
  <si>
    <t>225431-30</t>
  </si>
  <si>
    <t>Каримова Александра Алексеевна</t>
  </si>
  <si>
    <t>220845</t>
  </si>
  <si>
    <t>10492</t>
  </si>
  <si>
    <t>Угарина Екатерина Столиновна</t>
  </si>
  <si>
    <t>Г. Айги</t>
  </si>
  <si>
    <t>26500383</t>
  </si>
  <si>
    <t>569</t>
  </si>
  <si>
    <t>Полубарьев Николай Николаевич</t>
  </si>
  <si>
    <t>2618918</t>
  </si>
  <si>
    <t>Игнатьева Алевтина Ивановна</t>
  </si>
  <si>
    <t>22891235</t>
  </si>
  <si>
    <t>285</t>
  </si>
  <si>
    <t>16010005464</t>
  </si>
  <si>
    <t>Рыжевская Жанна Алексеевна</t>
  </si>
  <si>
    <t>4669</t>
  </si>
  <si>
    <t>Масленников Альберт Львович</t>
  </si>
  <si>
    <t>033703</t>
  </si>
  <si>
    <t>12423</t>
  </si>
  <si>
    <t>Артемьева Зинаида Димитриевна</t>
  </si>
  <si>
    <t>20111</t>
  </si>
  <si>
    <t>25879</t>
  </si>
  <si>
    <t>40818888</t>
  </si>
  <si>
    <t>43669668</t>
  </si>
  <si>
    <t>п. Лесной</t>
  </si>
  <si>
    <t>20937326</t>
  </si>
  <si>
    <t>9695</t>
  </si>
  <si>
    <t>Цветкова Елена Евгеньевна</t>
  </si>
  <si>
    <t>10А</t>
  </si>
  <si>
    <t>001501</t>
  </si>
  <si>
    <t>Яковлев Александр Геннадьевич</t>
  </si>
  <si>
    <t>1883</t>
  </si>
  <si>
    <t>Никифорова Татьяна Валерьевна</t>
  </si>
  <si>
    <t>Натин Владимир Сергеевич</t>
  </si>
  <si>
    <t>47/2</t>
  </si>
  <si>
    <t>36987642</t>
  </si>
  <si>
    <t>Кузнецова Манефа Васильевна</t>
  </si>
  <si>
    <t>016164</t>
  </si>
  <si>
    <t>Скворцова Елена Анатольевна</t>
  </si>
  <si>
    <t>509238</t>
  </si>
  <si>
    <t>40044034</t>
  </si>
  <si>
    <t>Вовкушевская Светлана Викторовна</t>
  </si>
  <si>
    <t>Пономарев Александр Геннадьевич</t>
  </si>
  <si>
    <t>1845</t>
  </si>
  <si>
    <t>Петрова Валентина Семеновна</t>
  </si>
  <si>
    <t>044963</t>
  </si>
  <si>
    <t>17958</t>
  </si>
  <si>
    <t>Хомскова Ирина Петровна</t>
  </si>
  <si>
    <t>039579</t>
  </si>
  <si>
    <t>Соловьев Евгений Сергеевич</t>
  </si>
  <si>
    <t>С. Бутякова</t>
  </si>
  <si>
    <t>40830824</t>
  </si>
  <si>
    <t>Керукова Людмила Феофановна</t>
  </si>
  <si>
    <t>25071</t>
  </si>
  <si>
    <t>1957</t>
  </si>
  <si>
    <t>Александров Геннадий Данилович</t>
  </si>
  <si>
    <t>8000</t>
  </si>
  <si>
    <t>Карпова Светлана Алексеевна</t>
  </si>
  <si>
    <t>г/б 74</t>
  </si>
  <si>
    <t>002837</t>
  </si>
  <si>
    <t>Кириллов Алексей Иванович</t>
  </si>
  <si>
    <t>40013300</t>
  </si>
  <si>
    <t>Артемьева Галина Геннадьевна</t>
  </si>
  <si>
    <t>6/2</t>
  </si>
  <si>
    <t>48450</t>
  </si>
  <si>
    <t>19768</t>
  </si>
  <si>
    <t>Петров Михаил Иванович</t>
  </si>
  <si>
    <t>Стрежнева Татьяна Александровна</t>
  </si>
  <si>
    <t>012144</t>
  </si>
  <si>
    <t>Жеребцова Наталия Николаевна</t>
  </si>
  <si>
    <t>06010</t>
  </si>
  <si>
    <t>13071</t>
  </si>
  <si>
    <t>Покровская Любовь Валерьевна</t>
  </si>
  <si>
    <t>35/19</t>
  </si>
  <si>
    <t>006822</t>
  </si>
  <si>
    <t>17902</t>
  </si>
  <si>
    <t>Павлов Сергей Николаевич</t>
  </si>
  <si>
    <t>031785</t>
  </si>
  <si>
    <t>Осокина Римма Леонидовна</t>
  </si>
  <si>
    <t>940080</t>
  </si>
  <si>
    <t>Григорьева Надежда Николаевна</t>
  </si>
  <si>
    <t>г/б 60</t>
  </si>
  <si>
    <t>002708</t>
  </si>
  <si>
    <t>Краснова Галина Александровна</t>
  </si>
  <si>
    <t>19/4</t>
  </si>
  <si>
    <t>011067133152444</t>
  </si>
  <si>
    <t>запрос УК</t>
  </si>
  <si>
    <t>Лепешкина Наталия Аркадьевна</t>
  </si>
  <si>
    <t>018126</t>
  </si>
  <si>
    <t>23082</t>
  </si>
  <si>
    <t>Алексеев Валериан Андреевич</t>
  </si>
  <si>
    <t>04011970</t>
  </si>
  <si>
    <t>Ильина Татьяна Николаевна</t>
  </si>
  <si>
    <t>046808</t>
  </si>
  <si>
    <t>Панова Елена Николаевна</t>
  </si>
  <si>
    <t>22912884</t>
  </si>
  <si>
    <t>Софронова Ольга Геннадьевна</t>
  </si>
  <si>
    <t>г/б 21</t>
  </si>
  <si>
    <t>00106</t>
  </si>
  <si>
    <t>Поликарпов Андрей Нилович</t>
  </si>
  <si>
    <t>735266</t>
  </si>
  <si>
    <t>Семенов Вячеслав Васильевич</t>
  </si>
  <si>
    <t>038923</t>
  </si>
  <si>
    <t>6997</t>
  </si>
  <si>
    <t>Зайцева Матрена Ильинична</t>
  </si>
  <si>
    <t>44223</t>
  </si>
  <si>
    <t>21186</t>
  </si>
  <si>
    <t>Иванов Сергей Анатольевич</t>
  </si>
  <si>
    <t>12413288</t>
  </si>
  <si>
    <t>1261</t>
  </si>
  <si>
    <t>Вильдяева Ольга Александровна</t>
  </si>
  <si>
    <t>17777914</t>
  </si>
  <si>
    <t>Чемерова Клара Викторовна</t>
  </si>
  <si>
    <t>Герасимов Иван Андреевич</t>
  </si>
  <si>
    <t>23733545</t>
  </si>
  <si>
    <t>13813</t>
  </si>
  <si>
    <t>Кузьмин Владимир Ананьевич</t>
  </si>
  <si>
    <t>г/б 85</t>
  </si>
  <si>
    <t>001334</t>
  </si>
  <si>
    <t>Филиппов Анатолий Викторович</t>
  </si>
  <si>
    <t>4036433</t>
  </si>
  <si>
    <t>Ульянова Ирина Владимировна</t>
  </si>
  <si>
    <t>277225</t>
  </si>
  <si>
    <t>Иванова Татьяна Викторовна</t>
  </si>
  <si>
    <t>011520</t>
  </si>
  <si>
    <t>Мдя Ольга Геннадьевна</t>
  </si>
  <si>
    <t>Гаранина Валентина Всеволодовна</t>
  </si>
  <si>
    <t>00786805</t>
  </si>
  <si>
    <t>55073</t>
  </si>
  <si>
    <t>Захарова Мария Захаровна</t>
  </si>
  <si>
    <t>22978679</t>
  </si>
  <si>
    <t>Николаева Алиса Петровна</t>
  </si>
  <si>
    <t>131</t>
  </si>
  <si>
    <t>975295</t>
  </si>
  <si>
    <t>Сергеева Мария Ивановна</t>
  </si>
  <si>
    <t>2118055</t>
  </si>
  <si>
    <t>Мокина Тамара Вениаминовна</t>
  </si>
  <si>
    <t>19987116</t>
  </si>
  <si>
    <t>3316</t>
  </si>
  <si>
    <t>Алексеева Светлана Алексеевна</t>
  </si>
  <si>
    <t>Дмитриева Алевтина Германовна</t>
  </si>
  <si>
    <t>030738</t>
  </si>
  <si>
    <t>13722</t>
  </si>
  <si>
    <t>Павлова Алевтина Андреевна</t>
  </si>
  <si>
    <t>547640</t>
  </si>
  <si>
    <t>Петрова Елена Михайловна</t>
  </si>
  <si>
    <t>070999</t>
  </si>
  <si>
    <t>Швецов Владимир Николаевич</t>
  </si>
  <si>
    <t>277248</t>
  </si>
  <si>
    <t>Цветкова Галина Николаевна</t>
  </si>
  <si>
    <t>22767903</t>
  </si>
  <si>
    <t>4005</t>
  </si>
  <si>
    <t>Ижедеров Сергей Борисович</t>
  </si>
  <si>
    <t>19/8</t>
  </si>
  <si>
    <t>51А</t>
  </si>
  <si>
    <t>Никитина Татьяна Константиновна</t>
  </si>
  <si>
    <t>31А</t>
  </si>
  <si>
    <t>872414</t>
  </si>
  <si>
    <t>Максимова Альбина Васильевна</t>
  </si>
  <si>
    <t>030969</t>
  </si>
  <si>
    <t>14442</t>
  </si>
  <si>
    <t>Романов Николай Иванович</t>
  </si>
  <si>
    <t>028814</t>
  </si>
  <si>
    <t>Кондратьева Екатерина Сергеевна</t>
  </si>
  <si>
    <t>283571</t>
  </si>
  <si>
    <t>24786</t>
  </si>
  <si>
    <t>Ершов Максим Александрович</t>
  </si>
  <si>
    <t>283559</t>
  </si>
  <si>
    <t>22404</t>
  </si>
  <si>
    <t>Антохина Татьяна Александровна</t>
  </si>
  <si>
    <t>г/б 4</t>
  </si>
  <si>
    <t>Васильев Роберт Витальевич</t>
  </si>
  <si>
    <t>1743799</t>
  </si>
  <si>
    <t>13967</t>
  </si>
  <si>
    <t>Белова Валентина Алексеевна</t>
  </si>
  <si>
    <t>21375808</t>
  </si>
  <si>
    <t>10574</t>
  </si>
  <si>
    <t>Кузнецова Любовь Нестеровна</t>
  </si>
  <si>
    <t>041521</t>
  </si>
  <si>
    <t>14148</t>
  </si>
  <si>
    <t>Иванова Марина Алексеевна</t>
  </si>
  <si>
    <t>309859</t>
  </si>
  <si>
    <t>Архипов Владимир Николаевич</t>
  </si>
  <si>
    <t>г/б 30</t>
  </si>
  <si>
    <t>002531</t>
  </si>
  <si>
    <t>Сенюшкин Иван Васильевич</t>
  </si>
  <si>
    <t>20229</t>
  </si>
  <si>
    <t>Мещерякова Любовь Вениаминовна</t>
  </si>
  <si>
    <t>51482878</t>
  </si>
  <si>
    <t>Дмитриев Андрей Геннадьевич</t>
  </si>
  <si>
    <t>05005536</t>
  </si>
  <si>
    <t>12136</t>
  </si>
  <si>
    <t>Енцов Николай Петрович</t>
  </si>
  <si>
    <t>12779</t>
  </si>
  <si>
    <t>Романов Сергей Александрович</t>
  </si>
  <si>
    <t>00981748</t>
  </si>
  <si>
    <t>8603</t>
  </si>
  <si>
    <t>Кудряшов Леонид Васильевич</t>
  </si>
  <si>
    <t>808742</t>
  </si>
  <si>
    <t>7337</t>
  </si>
  <si>
    <t>Балыбердин Алексей Валерьевич</t>
  </si>
  <si>
    <t>40319888</t>
  </si>
  <si>
    <t>Андреева Раиса Лаврентьевна</t>
  </si>
  <si>
    <t>02001669</t>
  </si>
  <si>
    <t>Захарова Наталья Геннадьевна</t>
  </si>
  <si>
    <t>05016013</t>
  </si>
  <si>
    <t>15935</t>
  </si>
  <si>
    <t>Гречко Нина Мануиловна</t>
  </si>
  <si>
    <t>19217116</t>
  </si>
  <si>
    <t>7969</t>
  </si>
  <si>
    <t>Солуянова Алла Юрьевна</t>
  </si>
  <si>
    <t>514285</t>
  </si>
  <si>
    <t>6371</t>
  </si>
  <si>
    <t>Агусев Евгений Александрович</t>
  </si>
  <si>
    <t>ул. Учительская</t>
  </si>
  <si>
    <t>Нежилое помещение № 2</t>
  </si>
  <si>
    <t>Меркурий 231 ART-01 Ш</t>
  </si>
  <si>
    <t>Алексеева Раиса Аркадьевна</t>
  </si>
  <si>
    <t>5178</t>
  </si>
  <si>
    <t>12047</t>
  </si>
  <si>
    <t>2164694</t>
  </si>
  <si>
    <t>Иванов Игорь Владимирович</t>
  </si>
  <si>
    <t>10196</t>
  </si>
  <si>
    <t>Тимофеев Александр Иванович</t>
  </si>
  <si>
    <t>22725677</t>
  </si>
  <si>
    <t>1469</t>
  </si>
  <si>
    <t>Макеева Маргарита Анатольевна</t>
  </si>
  <si>
    <t>044974</t>
  </si>
  <si>
    <t>11940</t>
  </si>
  <si>
    <t>Якутов Эдуард Витальевич</t>
  </si>
  <si>
    <t>19852824</t>
  </si>
  <si>
    <t>7349</t>
  </si>
  <si>
    <t>Рылькова Ольга Львовна</t>
  </si>
  <si>
    <t>07007665</t>
  </si>
  <si>
    <t>Самаркина Галина Аркадьевна</t>
  </si>
  <si>
    <t>(206-210)</t>
  </si>
  <si>
    <t>22130937</t>
  </si>
  <si>
    <t>14275</t>
  </si>
  <si>
    <t>Губина Елена Алексеевна</t>
  </si>
  <si>
    <t>0900947</t>
  </si>
  <si>
    <t>Егоров Владимир Алексеевич</t>
  </si>
  <si>
    <t>16813</t>
  </si>
  <si>
    <t>Давыдова Татьяна Владимировна</t>
  </si>
  <si>
    <t>039586</t>
  </si>
  <si>
    <t>Соловьева Инна Витальевна</t>
  </si>
  <si>
    <t>10007032</t>
  </si>
  <si>
    <t>17367</t>
  </si>
  <si>
    <t>Тимофеева Вера Алексеевна</t>
  </si>
  <si>
    <t>046128</t>
  </si>
  <si>
    <t>10844</t>
  </si>
  <si>
    <t>Абросимова Людмила Витальевна</t>
  </si>
  <si>
    <t>1001403864</t>
  </si>
  <si>
    <t>46412814</t>
  </si>
  <si>
    <t>462669</t>
  </si>
  <si>
    <t>Алексеев Алексей Константинович</t>
  </si>
  <si>
    <t>007129021005851</t>
  </si>
  <si>
    <t>40415</t>
  </si>
  <si>
    <t>011067167202945</t>
  </si>
  <si>
    <t>46325764</t>
  </si>
  <si>
    <t>45932242</t>
  </si>
  <si>
    <t>46306715</t>
  </si>
  <si>
    <t>45154342</t>
  </si>
  <si>
    <t>46041491</t>
  </si>
  <si>
    <t>45743557</t>
  </si>
  <si>
    <t>45849025</t>
  </si>
  <si>
    <t>91 от 04.03.2022</t>
  </si>
  <si>
    <t>ул. Дементьева</t>
  </si>
  <si>
    <t>ВРУ-4 нежилых помещений Ввод -2</t>
  </si>
  <si>
    <t>Меркурий 230 ART -03 RN</t>
  </si>
  <si>
    <t>39153910</t>
  </si>
  <si>
    <t>ООО "УК "Жилищный стандарт"</t>
  </si>
  <si>
    <t>ул. А. Королева</t>
  </si>
  <si>
    <t>ВРУ ж/д</t>
  </si>
  <si>
    <t>Меркурий 230 ART - 03 PQRSIDN</t>
  </si>
  <si>
    <t>07048618</t>
  </si>
  <si>
    <t>А. Королева</t>
  </si>
  <si>
    <t>Т-0.66</t>
  </si>
  <si>
    <t>533211</t>
  </si>
  <si>
    <t>533213</t>
  </si>
  <si>
    <t>533214</t>
  </si>
  <si>
    <t>ВРУ ж/д В-1</t>
  </si>
  <si>
    <t>200/5</t>
  </si>
  <si>
    <t>416199</t>
  </si>
  <si>
    <t>416200</t>
  </si>
  <si>
    <t>416201</t>
  </si>
  <si>
    <t>ВРУ ж/д В-2</t>
  </si>
  <si>
    <t>416204</t>
  </si>
  <si>
    <t>ВРУ 1 ж/д</t>
  </si>
  <si>
    <t>Т-0,66</t>
  </si>
  <si>
    <t>289604</t>
  </si>
  <si>
    <t>289606</t>
  </si>
  <si>
    <t>289605</t>
  </si>
  <si>
    <t>ВРУ 2 ж/д</t>
  </si>
  <si>
    <t>709073</t>
  </si>
  <si>
    <t>709076</t>
  </si>
  <si>
    <t>110520</t>
  </si>
  <si>
    <t>ВРУ 3 ж/д</t>
  </si>
  <si>
    <t>394532</t>
  </si>
  <si>
    <t>394537</t>
  </si>
  <si>
    <t>394539</t>
  </si>
  <si>
    <t>№ 195 от 29.03.2022</t>
  </si>
  <si>
    <t>3Ф</t>
  </si>
  <si>
    <t xml:space="preserve">Мерукрий 230 ART- 03 PQRSIDN </t>
  </si>
  <si>
    <t>ВРУ-1 ж/д</t>
  </si>
  <si>
    <t>ПСЧ-3ТА 07.112.2</t>
  </si>
  <si>
    <t>07048785</t>
  </si>
  <si>
    <t>07049192</t>
  </si>
  <si>
    <t>05000590</t>
  </si>
  <si>
    <t>ВРУ-2 ж/д</t>
  </si>
  <si>
    <t>08000733</t>
  </si>
  <si>
    <t>913013</t>
  </si>
  <si>
    <t>913014</t>
  </si>
  <si>
    <t>913045</t>
  </si>
  <si>
    <t>913042</t>
  </si>
  <si>
    <t>913043</t>
  </si>
  <si>
    <t>913044</t>
  </si>
  <si>
    <t>267686</t>
  </si>
  <si>
    <t>267683</t>
  </si>
  <si>
    <t>267685</t>
  </si>
  <si>
    <t>374916</t>
  </si>
  <si>
    <t>374987</t>
  </si>
  <si>
    <t>374915</t>
  </si>
  <si>
    <t>300/5</t>
  </si>
  <si>
    <t>103198</t>
  </si>
  <si>
    <t>103197</t>
  </si>
  <si>
    <t>103199</t>
  </si>
  <si>
    <t>07954438</t>
  </si>
  <si>
    <t>07954444</t>
  </si>
  <si>
    <t>ЩУ 0,4 кВт ТГ-12</t>
  </si>
  <si>
    <t>Меркурий 230 АR -01</t>
  </si>
  <si>
    <t>05338220</t>
  </si>
  <si>
    <t>45535004</t>
  </si>
  <si>
    <t>011067168187879</t>
  </si>
  <si>
    <t>46363645</t>
  </si>
  <si>
    <t>Петров Алексей Николаевич</t>
  </si>
  <si>
    <t>50016</t>
  </si>
  <si>
    <t>17086</t>
  </si>
  <si>
    <t>Скуратова Наталия Петровна</t>
  </si>
  <si>
    <t>Мишкин Дмитрий Вениаминович</t>
  </si>
  <si>
    <t>043945</t>
  </si>
  <si>
    <t>28858</t>
  </si>
  <si>
    <t>Хундякова Людмила Валерьевна</t>
  </si>
  <si>
    <t>19964206</t>
  </si>
  <si>
    <t>5647</t>
  </si>
  <si>
    <t>Ульянова Ирина Михайловна</t>
  </si>
  <si>
    <t>037515</t>
  </si>
  <si>
    <t>3149</t>
  </si>
  <si>
    <t>Кузнецова Зоя Гавриловна</t>
  </si>
  <si>
    <t>34354</t>
  </si>
  <si>
    <t>5957</t>
  </si>
  <si>
    <t>Михайлов Евгений Владимирович</t>
  </si>
  <si>
    <t>41075807</t>
  </si>
  <si>
    <t>Павлова Ирина Александровна</t>
  </si>
  <si>
    <t xml:space="preserve">Красина </t>
  </si>
  <si>
    <t>14891</t>
  </si>
  <si>
    <t>Васильева Элиза Васильевна</t>
  </si>
  <si>
    <t>91282</t>
  </si>
  <si>
    <t>5323</t>
  </si>
  <si>
    <t>Комаров Михаил Борисович</t>
  </si>
  <si>
    <t>22825154</t>
  </si>
  <si>
    <t>Чернова Елена Альбертовна</t>
  </si>
  <si>
    <t>1001404008</t>
  </si>
  <si>
    <t>14519</t>
  </si>
  <si>
    <t>Алексеева Вера Васильевна</t>
  </si>
  <si>
    <t>63А</t>
  </si>
  <si>
    <t>020550</t>
  </si>
  <si>
    <t>8657</t>
  </si>
  <si>
    <t>Фадеева Ольга Андреевна</t>
  </si>
  <si>
    <t>022440</t>
  </si>
  <si>
    <t>23124</t>
  </si>
  <si>
    <t>Михайлов Александр Владимирович</t>
  </si>
  <si>
    <t>32А</t>
  </si>
  <si>
    <t>Щербакова Нина Петровна</t>
  </si>
  <si>
    <t>Ю. Гагарина</t>
  </si>
  <si>
    <t>22391</t>
  </si>
  <si>
    <t>Дмитриева Наталия Николаевна</t>
  </si>
  <si>
    <t>039419</t>
  </si>
  <si>
    <t>Калдырмина Алина Михайловна</t>
  </si>
  <si>
    <t>24544</t>
  </si>
  <si>
    <t>Яманкина Валентина Васильевна</t>
  </si>
  <si>
    <t>039005</t>
  </si>
  <si>
    <t>6677</t>
  </si>
  <si>
    <t>Емельянова Светлана Николаевна</t>
  </si>
  <si>
    <t>042462</t>
  </si>
  <si>
    <t>11205</t>
  </si>
  <si>
    <t>Афанасьева Еленка Валериевна</t>
  </si>
  <si>
    <t>11399</t>
  </si>
  <si>
    <t>ВРУ-3</t>
  </si>
  <si>
    <t>212872</t>
  </si>
  <si>
    <t>212875</t>
  </si>
  <si>
    <t>212869</t>
  </si>
  <si>
    <t>084171</t>
  </si>
  <si>
    <t>084174</t>
  </si>
  <si>
    <t>084173</t>
  </si>
  <si>
    <t>ТТИ</t>
  </si>
  <si>
    <t>Т6492</t>
  </si>
  <si>
    <t>Т6490</t>
  </si>
  <si>
    <t>Т6501</t>
  </si>
  <si>
    <t>1А</t>
  </si>
  <si>
    <t>ИП Коновалов Павел Леонидович</t>
  </si>
  <si>
    <t>ул. Кадыкова</t>
  </si>
  <si>
    <t>18 корп.1</t>
  </si>
  <si>
    <t>Нежилое помещение № 23</t>
  </si>
  <si>
    <t>04776302</t>
  </si>
  <si>
    <t>Федорова Надежда Ивановна</t>
  </si>
  <si>
    <t>15040471</t>
  </si>
  <si>
    <t>7270</t>
  </si>
  <si>
    <t>Хайруллин Азат Ринатович</t>
  </si>
  <si>
    <t>14668086</t>
  </si>
  <si>
    <t>692</t>
  </si>
  <si>
    <t>Акимов Александр Васильевич</t>
  </si>
  <si>
    <t>15041439</t>
  </si>
  <si>
    <t>2864</t>
  </si>
  <si>
    <t>Федорова Виктория Юрьевна</t>
  </si>
  <si>
    <t>0084948</t>
  </si>
  <si>
    <t>4158</t>
  </si>
  <si>
    <t>Киркина Надежда Николаевна</t>
  </si>
  <si>
    <t>Мелиораторов</t>
  </si>
  <si>
    <t>Сиверская Татьяна Анатольевна</t>
  </si>
  <si>
    <t>Климов Николай Викторович</t>
  </si>
  <si>
    <t>22138989</t>
  </si>
  <si>
    <t>2984</t>
  </si>
  <si>
    <t>Михайлова Татьяна Григорьевна</t>
  </si>
  <si>
    <t>038242</t>
  </si>
  <si>
    <t>Куприянов Артур Александрович</t>
  </si>
  <si>
    <t>044262</t>
  </si>
  <si>
    <t>12755</t>
  </si>
  <si>
    <t>Флегентова Апполинария Алексеевна</t>
  </si>
  <si>
    <t>18584</t>
  </si>
  <si>
    <t>Самаркина Полина Николаевна</t>
  </si>
  <si>
    <t>20419940</t>
  </si>
  <si>
    <t>Яковлева Анастасия Николаевна</t>
  </si>
  <si>
    <t>19079369</t>
  </si>
  <si>
    <t>4352</t>
  </si>
  <si>
    <t>Халимов Фаридун Махмадназарович</t>
  </si>
  <si>
    <t>019705</t>
  </si>
  <si>
    <t>13680</t>
  </si>
  <si>
    <t>Ефимов Сергей Борисович</t>
  </si>
  <si>
    <t>11400898</t>
  </si>
  <si>
    <t>7896</t>
  </si>
  <si>
    <t>Иванова Надежда Родионовна</t>
  </si>
  <si>
    <t>1002407720</t>
  </si>
  <si>
    <t>3772</t>
  </si>
  <si>
    <t>Гоголева Ирина Владимировна</t>
  </si>
  <si>
    <t>001545</t>
  </si>
  <si>
    <t>Аксанов Владимир Степанович</t>
  </si>
  <si>
    <t>2088668</t>
  </si>
  <si>
    <t>Егоров Александр Анатольевич</t>
  </si>
  <si>
    <t>019979</t>
  </si>
  <si>
    <t>12628</t>
  </si>
  <si>
    <t>Никифоров Евгений Владимирович</t>
  </si>
  <si>
    <t>6501</t>
  </si>
  <si>
    <t>Алексеева Екатерина Сергеевна</t>
  </si>
  <si>
    <t>09941154</t>
  </si>
  <si>
    <t>6987</t>
  </si>
  <si>
    <t>Москалюк Татьяна Николаевна</t>
  </si>
  <si>
    <t>019684</t>
  </si>
  <si>
    <t>20016</t>
  </si>
  <si>
    <t>Маркова Мария Андреевна</t>
  </si>
  <si>
    <t>033120</t>
  </si>
  <si>
    <t>Степанов Вячеслав Витальевич</t>
  </si>
  <si>
    <t>22808401</t>
  </si>
  <si>
    <t>233</t>
  </si>
  <si>
    <t>Павлова Светлана Николаевна</t>
  </si>
  <si>
    <t xml:space="preserve">Тополиная </t>
  </si>
  <si>
    <t>579727</t>
  </si>
  <si>
    <t>1879</t>
  </si>
  <si>
    <t>46242776</t>
  </si>
  <si>
    <t>Кадейкин Вадим Петрович</t>
  </si>
  <si>
    <t>20395893</t>
  </si>
  <si>
    <t>12445</t>
  </si>
  <si>
    <t>Егорова Роза Георгиевна</t>
  </si>
  <si>
    <t>заявл. 20.04.2022</t>
  </si>
  <si>
    <t>Григорьев Александр Дмитриевич</t>
  </si>
  <si>
    <t>20851203</t>
  </si>
  <si>
    <t>14703</t>
  </si>
  <si>
    <t>Беляев Станислав Вячеславович</t>
  </si>
  <si>
    <t>035269</t>
  </si>
  <si>
    <t>8511</t>
  </si>
  <si>
    <t>Иванова Мария Григорьевна</t>
  </si>
  <si>
    <t>2268718</t>
  </si>
  <si>
    <t>2232</t>
  </si>
  <si>
    <t>Михайлова Тамара Михайловна</t>
  </si>
  <si>
    <t>46</t>
  </si>
  <si>
    <t>16671845</t>
  </si>
  <si>
    <t>8801</t>
  </si>
  <si>
    <t>Халетова Наталия Игоревна</t>
  </si>
  <si>
    <t>41728311</t>
  </si>
  <si>
    <t>590</t>
  </si>
  <si>
    <t>Тамилина Ольга Валерьевна</t>
  </si>
  <si>
    <t>Наумова Татьяна Иосифовна</t>
  </si>
  <si>
    <t>23101991</t>
  </si>
  <si>
    <t>4292</t>
  </si>
  <si>
    <t>43216042</t>
  </si>
  <si>
    <t>3655</t>
  </si>
  <si>
    <t>Софронова Лидия Ивановна</t>
  </si>
  <si>
    <t>15175260</t>
  </si>
  <si>
    <t>9974</t>
  </si>
  <si>
    <t>Мишина Екатерина Анатольевна</t>
  </si>
  <si>
    <t>049888</t>
  </si>
  <si>
    <t>869</t>
  </si>
  <si>
    <t>Карзанов Михаил Николаевич</t>
  </si>
  <si>
    <t>21467800</t>
  </si>
  <si>
    <t>5711</t>
  </si>
  <si>
    <t>Степанова Анжелика Евгеньевна</t>
  </si>
  <si>
    <t>01001501</t>
  </si>
  <si>
    <t>15820</t>
  </si>
  <si>
    <t>Каруев Сергей Анатольевич</t>
  </si>
  <si>
    <t>79/9</t>
  </si>
  <si>
    <t>20544996</t>
  </si>
  <si>
    <t>7868</t>
  </si>
  <si>
    <t>Абу Андрей Витальевич</t>
  </si>
  <si>
    <t>2464</t>
  </si>
  <si>
    <t>Борунова Светлана Витальевна</t>
  </si>
  <si>
    <t>63361</t>
  </si>
  <si>
    <t>Савинов Григорий Анатольевич</t>
  </si>
  <si>
    <t>20552867</t>
  </si>
  <si>
    <t>4648</t>
  </si>
  <si>
    <t>Лысяков Сергей Анатольевич</t>
  </si>
  <si>
    <t>339253</t>
  </si>
  <si>
    <t>Моросин Леонид Александрович</t>
  </si>
  <si>
    <t>036872</t>
  </si>
  <si>
    <t>23198</t>
  </si>
  <si>
    <t>Носова Татьяна Петровна</t>
  </si>
  <si>
    <t>018635</t>
  </si>
  <si>
    <t>21971</t>
  </si>
  <si>
    <t>Васильев Владимир Николаевич</t>
  </si>
  <si>
    <t>6055</t>
  </si>
  <si>
    <t>Полякова Наталия Александровна</t>
  </si>
  <si>
    <t>007789049104377</t>
  </si>
  <si>
    <t>19948</t>
  </si>
  <si>
    <t>Сандрейкина Галина Михайловна</t>
  </si>
  <si>
    <t>21411238</t>
  </si>
  <si>
    <t>13288</t>
  </si>
  <si>
    <t>Архипова Татьяна Владимировна</t>
  </si>
  <si>
    <t>Карпеева Ирина Валерьевна</t>
  </si>
  <si>
    <t>28457995-80</t>
  </si>
  <si>
    <t>Павлов Денис Владимирович</t>
  </si>
  <si>
    <t>10558</t>
  </si>
  <si>
    <t>Платонов Дмитрий Васильевич</t>
  </si>
  <si>
    <t>Правая Набережная Сугутки</t>
  </si>
  <si>
    <t>7726</t>
  </si>
  <si>
    <t>г/б 27</t>
  </si>
  <si>
    <t>Арсентьев Дмитрий Геннадьевич</t>
  </si>
  <si>
    <t>г/б 24</t>
  </si>
  <si>
    <t>Стельмах Андрей Иванович</t>
  </si>
  <si>
    <t>342007</t>
  </si>
  <si>
    <t>040394</t>
  </si>
  <si>
    <t>14509</t>
  </si>
  <si>
    <t xml:space="preserve">Мусаев Вагиф Мехди оглы стр. соб.     Васильева Александра Андрияновна </t>
  </si>
  <si>
    <t>Иванов Олег Петрович</t>
  </si>
  <si>
    <t>20460609</t>
  </si>
  <si>
    <t>8664</t>
  </si>
  <si>
    <t xml:space="preserve">Смирнов Сергей Герасимович </t>
  </si>
  <si>
    <t>22839616</t>
  </si>
  <si>
    <t>6299</t>
  </si>
  <si>
    <t>Маджидова Айша Хошимджоновна</t>
  </si>
  <si>
    <t>00116222</t>
  </si>
  <si>
    <t>Киргизов Сергей Николаевич</t>
  </si>
  <si>
    <t>17888058</t>
  </si>
  <si>
    <t>3345</t>
  </si>
  <si>
    <t>Коротаев Андрей Сергеевич</t>
  </si>
  <si>
    <t>7990</t>
  </si>
  <si>
    <t xml:space="preserve">Петров Петр Павлович </t>
  </si>
  <si>
    <t>022577</t>
  </si>
  <si>
    <t>32065</t>
  </si>
  <si>
    <t>Михайлова Наталья Владимировна</t>
  </si>
  <si>
    <t>34002901</t>
  </si>
  <si>
    <t>6693</t>
  </si>
  <si>
    <t>Пригородов Вячеслав Анатольевич</t>
  </si>
  <si>
    <t>94094</t>
  </si>
  <si>
    <t>13687</t>
  </si>
  <si>
    <t>Харычев Валерий Александрович</t>
  </si>
  <si>
    <t>08395672</t>
  </si>
  <si>
    <t>5486</t>
  </si>
  <si>
    <t>СЕ 102М S7 145</t>
  </si>
  <si>
    <t>011067168183269</t>
  </si>
  <si>
    <t>011067166164792</t>
  </si>
  <si>
    <t>45851920</t>
  </si>
  <si>
    <t>46297923</t>
  </si>
  <si>
    <t>46222729</t>
  </si>
  <si>
    <t>46360967</t>
  </si>
  <si>
    <t>46326943</t>
  </si>
  <si>
    <t>46301022</t>
  </si>
  <si>
    <t>46220478</t>
  </si>
  <si>
    <t>46319910</t>
  </si>
  <si>
    <t>Ракович Надежда Константиновна</t>
  </si>
  <si>
    <t>11395067</t>
  </si>
  <si>
    <t>8679</t>
  </si>
  <si>
    <t>46555501</t>
  </si>
  <si>
    <t>Бардасова Александра Андреевна</t>
  </si>
  <si>
    <t>9433</t>
  </si>
  <si>
    <t>Еремеев Владимир Леонидович</t>
  </si>
  <si>
    <t>0057208808</t>
  </si>
  <si>
    <t>10740</t>
  </si>
  <si>
    <t>Александрова Наталья Анатольевна</t>
  </si>
  <si>
    <t>016942</t>
  </si>
  <si>
    <t>12819</t>
  </si>
  <si>
    <t>Кузьмин Владимир Анатольевич</t>
  </si>
  <si>
    <t>21435787</t>
  </si>
  <si>
    <t>216</t>
  </si>
  <si>
    <t>Павлова Зоя Анатольевна</t>
  </si>
  <si>
    <t>21463386</t>
  </si>
  <si>
    <t>6787</t>
  </si>
  <si>
    <t>Егорова Ольга Пантелеймоновна</t>
  </si>
  <si>
    <t>21475834</t>
  </si>
  <si>
    <t>2637</t>
  </si>
  <si>
    <t>Иванова Кристина Петровна</t>
  </si>
  <si>
    <t>1014</t>
  </si>
  <si>
    <t>Кириллов Геннадий Иосифович</t>
  </si>
  <si>
    <t>21428998</t>
  </si>
  <si>
    <t>749</t>
  </si>
  <si>
    <t>Михайлова Евдокия Павловна Михайлова Ольга Юрьевна</t>
  </si>
  <si>
    <t>Карпова Татьяна Николаевна</t>
  </si>
  <si>
    <t>Спиридонова Алевтина Михайловна</t>
  </si>
  <si>
    <t>Николаев Юрий Васильевич</t>
  </si>
  <si>
    <t>27/1</t>
  </si>
  <si>
    <t>16010000919</t>
  </si>
  <si>
    <t>565</t>
  </si>
  <si>
    <t>Мурзаева Александра Витальевна</t>
  </si>
  <si>
    <t>37/1</t>
  </si>
  <si>
    <t>36441159</t>
  </si>
  <si>
    <t>Державин Сергей Михайлович</t>
  </si>
  <si>
    <t>001388</t>
  </si>
  <si>
    <t>57953</t>
  </si>
  <si>
    <t>Трофимов Евгений Владимирович</t>
  </si>
  <si>
    <t>08007376</t>
  </si>
  <si>
    <t>20443</t>
  </si>
  <si>
    <t>Петров Юрий Валерианович</t>
  </si>
  <si>
    <t>0600044</t>
  </si>
  <si>
    <t>сломан</t>
  </si>
  <si>
    <t>истек</t>
  </si>
  <si>
    <t>нет счетчика</t>
  </si>
  <si>
    <t>12 б</t>
  </si>
  <si>
    <t>Клюканов Андрей Алексеевич</t>
  </si>
  <si>
    <t>005778</t>
  </si>
  <si>
    <t xml:space="preserve">Вадейкин Александр Викторович </t>
  </si>
  <si>
    <t>21426051</t>
  </si>
  <si>
    <t>4687</t>
  </si>
  <si>
    <t>Петрова Ирина Николаевна</t>
  </si>
  <si>
    <t>207917</t>
  </si>
  <si>
    <t>3896</t>
  </si>
  <si>
    <t>Алексеева Вера Владимировна</t>
  </si>
  <si>
    <t>223717</t>
  </si>
  <si>
    <t>Головина Лидия Юрьевна              смена собственника</t>
  </si>
  <si>
    <t>Алькевич Екатерина Владимировна</t>
  </si>
  <si>
    <t>Громова Надежда Дмитриевна</t>
  </si>
  <si>
    <t>Лотков Максим Георгиевич</t>
  </si>
  <si>
    <t>Владимирова Наталия Анатольевна</t>
  </si>
  <si>
    <t>1097998</t>
  </si>
  <si>
    <t>Прокопьева Инна Геннадьевна</t>
  </si>
  <si>
    <t>005379</t>
  </si>
  <si>
    <t>Миридонова Светлана Анатольевна</t>
  </si>
  <si>
    <t>755028</t>
  </si>
  <si>
    <t>Прохоров Александр Владимирович</t>
  </si>
  <si>
    <t>004194</t>
  </si>
  <si>
    <t>Чепа Юрий Андреевич</t>
  </si>
  <si>
    <t>22143038</t>
  </si>
  <si>
    <t>3885</t>
  </si>
  <si>
    <t>Тихонова Надежда Дмитриевна</t>
  </si>
  <si>
    <t>23257348</t>
  </si>
  <si>
    <t>Леонтьев Дмитрий Васильевич</t>
  </si>
  <si>
    <t>242065</t>
  </si>
  <si>
    <t>15108</t>
  </si>
  <si>
    <t>Любезнов Сергей Петрович</t>
  </si>
  <si>
    <t>Васильев Илья Владимирович</t>
  </si>
  <si>
    <t>15427709</t>
  </si>
  <si>
    <t>8340</t>
  </si>
  <si>
    <t>Карсаков Сергей Александрович</t>
  </si>
  <si>
    <t>20483422</t>
  </si>
  <si>
    <t>4533</t>
  </si>
  <si>
    <t>Короткова Светлана Витальевна</t>
  </si>
  <si>
    <t>17802480</t>
  </si>
  <si>
    <t>210</t>
  </si>
  <si>
    <t>Тямейкина Евгения Александровна</t>
  </si>
  <si>
    <t>17737543</t>
  </si>
  <si>
    <t>6059</t>
  </si>
  <si>
    <t>Мареева Раиса Михайловна</t>
  </si>
  <si>
    <t>550057</t>
  </si>
  <si>
    <t>Сазонова Валентина Сафроновна</t>
  </si>
  <si>
    <t>38777917</t>
  </si>
  <si>
    <t>1663</t>
  </si>
  <si>
    <t>Савинов Александр Николаевич</t>
  </si>
  <si>
    <t>Ванькина Людмила Викторовна</t>
  </si>
  <si>
    <t>0183978</t>
  </si>
  <si>
    <t>Юхно Алла Анатольевна</t>
  </si>
  <si>
    <t>85647</t>
  </si>
  <si>
    <t>Григорьев Михаил Владимирович</t>
  </si>
  <si>
    <t>040423</t>
  </si>
  <si>
    <t>17197</t>
  </si>
  <si>
    <t>Пудовкина Альбина Васильевна</t>
  </si>
  <si>
    <t>12067322</t>
  </si>
  <si>
    <t>46241777</t>
  </si>
  <si>
    <t>Матвеев Анатолий Алексеевич</t>
  </si>
  <si>
    <t>045093</t>
  </si>
  <si>
    <t>22628</t>
  </si>
  <si>
    <t>46242825</t>
  </si>
  <si>
    <t>Сорокин Сергей Владимирович</t>
  </si>
  <si>
    <t>Ул. Пирогова</t>
  </si>
  <si>
    <t>нежилое помещение № 4</t>
  </si>
  <si>
    <t>262287</t>
  </si>
  <si>
    <t>1Ф</t>
  </si>
  <si>
    <t>10-30А</t>
  </si>
  <si>
    <t>1644 от 17.05.2022</t>
  </si>
  <si>
    <t>б/н от 27.04.2022</t>
  </si>
  <si>
    <t>Ул. Спутника</t>
  </si>
  <si>
    <t>14к1</t>
  </si>
  <si>
    <t>Меркурий 230 ART-02</t>
  </si>
  <si>
    <t>23918702</t>
  </si>
  <si>
    <t>10-100А</t>
  </si>
  <si>
    <t>б/н 19.03.2022</t>
  </si>
  <si>
    <t>Чандрово</t>
  </si>
  <si>
    <t>ул. Чандровская 2-ая</t>
  </si>
  <si>
    <t>75/5</t>
  </si>
  <si>
    <t>L1078</t>
  </si>
  <si>
    <t>L1073</t>
  </si>
  <si>
    <t>L1232</t>
  </si>
  <si>
    <t>Червякова Нина Васильевна</t>
  </si>
  <si>
    <t>000995</t>
  </si>
  <si>
    <t>38016</t>
  </si>
  <si>
    <t>Васильев Иван Николаевич</t>
  </si>
  <si>
    <t>40123072</t>
  </si>
  <si>
    <t>490</t>
  </si>
  <si>
    <t>Игнатьев Артем Владимирович</t>
  </si>
  <si>
    <t>Корнилова Инна Валентиновна</t>
  </si>
  <si>
    <t>37144917</t>
  </si>
  <si>
    <t>1472</t>
  </si>
  <si>
    <t>Гудырев Сергей Анатольевич</t>
  </si>
  <si>
    <t>17804948</t>
  </si>
  <si>
    <t>Харченко Павел Николаевич</t>
  </si>
  <si>
    <t>06762564</t>
  </si>
  <si>
    <t>33525</t>
  </si>
  <si>
    <t>1A</t>
  </si>
  <si>
    <t>01852</t>
  </si>
  <si>
    <t>01630</t>
  </si>
  <si>
    <t>02978</t>
  </si>
  <si>
    <t>ВРУ-3 неж.пом</t>
  </si>
  <si>
    <t>10007106</t>
  </si>
  <si>
    <t>5-7,5</t>
  </si>
  <si>
    <t>ИП Иванова Марина Рудольфовна</t>
  </si>
  <si>
    <t>ул. М. Павлова</t>
  </si>
  <si>
    <t>Нежилое помещение № 1</t>
  </si>
  <si>
    <t>ЦЭ 2705 / 1,0/16/5,0</t>
  </si>
  <si>
    <t>033301</t>
  </si>
  <si>
    <t>Авдонина Анастасия Сергеевна</t>
  </si>
  <si>
    <t>ул. Радужная</t>
  </si>
  <si>
    <t>Нежилое помещение № 4</t>
  </si>
  <si>
    <t xml:space="preserve">Меркурий 230 ART-01 (M)CLN </t>
  </si>
  <si>
    <t>13108840</t>
  </si>
  <si>
    <t>ООО "УК "Олимп"</t>
  </si>
  <si>
    <t>ул. Строителей</t>
  </si>
  <si>
    <t>ВРУ-2 ОДУ</t>
  </si>
  <si>
    <t xml:space="preserve">Меркурий 230ART-03 PRSIDN </t>
  </si>
  <si>
    <t>02531046</t>
  </si>
  <si>
    <t>Злодеева Марина Вениаминовна</t>
  </si>
  <si>
    <t>Карпова Надежда Виссарионовна</t>
  </si>
  <si>
    <t>21358281</t>
  </si>
  <si>
    <t>7871</t>
  </si>
  <si>
    <t>Шаталова Наталья Петровна</t>
  </si>
  <si>
    <t>22777996</t>
  </si>
  <si>
    <t>Инкина Татьяна Николаевна</t>
  </si>
  <si>
    <t>041765</t>
  </si>
  <si>
    <t>21696</t>
  </si>
  <si>
    <t>Ильина Светлана Александрова</t>
  </si>
  <si>
    <t>Андреева Надежда Ивановна</t>
  </si>
  <si>
    <t>11862780</t>
  </si>
  <si>
    <t>13036</t>
  </si>
  <si>
    <t>Васильев Алексей Валентинович</t>
  </si>
  <si>
    <t>3079</t>
  </si>
  <si>
    <t>Бузакина Светлана Васильевна</t>
  </si>
  <si>
    <t>16856</t>
  </si>
  <si>
    <t>Макаров Владимир Николаевич</t>
  </si>
  <si>
    <t>25233</t>
  </si>
  <si>
    <t>Исаева Наталия Кирилловна</t>
  </si>
  <si>
    <t>18734</t>
  </si>
  <si>
    <t>Шмелев Артем Олегович</t>
  </si>
  <si>
    <t>ИП Хунтеров Владимир Петрович</t>
  </si>
  <si>
    <t>ул.И. Франко</t>
  </si>
  <si>
    <t>нежилое помещение 9</t>
  </si>
  <si>
    <t>0749381</t>
  </si>
  <si>
    <t>Иванова Елизавета Ивановна</t>
  </si>
  <si>
    <t>15636</t>
  </si>
  <si>
    <t>Миронова Елена Олеговна</t>
  </si>
  <si>
    <t>22222919</t>
  </si>
  <si>
    <t>8414</t>
  </si>
  <si>
    <t>Иванова Альбина Федоровна</t>
  </si>
  <si>
    <t>35156</t>
  </si>
  <si>
    <t>17556</t>
  </si>
  <si>
    <t>Алтын-Баш Юрий Леонардович</t>
  </si>
  <si>
    <t>29390717</t>
  </si>
  <si>
    <t>6000</t>
  </si>
  <si>
    <t xml:space="preserve">Егорова Марина Александрова </t>
  </si>
  <si>
    <t>025214</t>
  </si>
  <si>
    <t>5201</t>
  </si>
  <si>
    <t>ИП Максимов Артур Владимирович</t>
  </si>
  <si>
    <t>б-р Солнечный</t>
  </si>
  <si>
    <t>Нежилые помещения №1,2</t>
  </si>
  <si>
    <t xml:space="preserve">Меркурий 230 АМ-02 </t>
  </si>
  <si>
    <t>42184513</t>
  </si>
  <si>
    <t>Максимов Николай Валерьянович</t>
  </si>
  <si>
    <t>11052</t>
  </si>
  <si>
    <t>Пожаров Марс Минерович</t>
  </si>
  <si>
    <t>Марышев Максим Валерьевич</t>
  </si>
  <si>
    <t>41214983</t>
  </si>
  <si>
    <t>46619408</t>
  </si>
  <si>
    <t>Алексеев Андрей Владимирович</t>
  </si>
  <si>
    <t>02001698</t>
  </si>
  <si>
    <t>Ильин Владимир Николаевич</t>
  </si>
  <si>
    <t>22881186</t>
  </si>
  <si>
    <t>6699</t>
  </si>
  <si>
    <t>Мошкова Валентина Михайловна</t>
  </si>
  <si>
    <t>1001403035</t>
  </si>
  <si>
    <t>Иванова Надежда Вячеславовна</t>
  </si>
  <si>
    <t>Рубцова Алевтина Васильевна</t>
  </si>
  <si>
    <t>79/6</t>
  </si>
  <si>
    <t>204044</t>
  </si>
  <si>
    <t>Саксонова Мария Сергеевна</t>
  </si>
  <si>
    <t>044213</t>
  </si>
  <si>
    <t>8920</t>
  </si>
  <si>
    <t>исправен</t>
  </si>
  <si>
    <t>Щеглова Ольга Петровна</t>
  </si>
  <si>
    <t>Филипович Алексей Васильевич</t>
  </si>
  <si>
    <t>91062</t>
  </si>
  <si>
    <t>14482</t>
  </si>
  <si>
    <t>Курчина Надежда Владимировна</t>
  </si>
  <si>
    <t>000478</t>
  </si>
  <si>
    <t>12236</t>
  </si>
  <si>
    <t>Яковлев Руслан Витальевич</t>
  </si>
  <si>
    <t>58/2</t>
  </si>
  <si>
    <t>17132850-13</t>
  </si>
  <si>
    <t>15115</t>
  </si>
  <si>
    <t>Солнечный</t>
  </si>
  <si>
    <t>30446303</t>
  </si>
  <si>
    <t>5990</t>
  </si>
  <si>
    <t>Уледеров Юрий Аркадьевич</t>
  </si>
  <si>
    <t>Еремеева Тамара Ивановна</t>
  </si>
  <si>
    <t>21А</t>
  </si>
  <si>
    <t>040945</t>
  </si>
  <si>
    <t>18638</t>
  </si>
  <si>
    <t>Максимова Устинья Александровна</t>
  </si>
  <si>
    <t>02919960</t>
  </si>
  <si>
    <t>26251</t>
  </si>
  <si>
    <t>Шуськин Сергей Николаевич</t>
  </si>
  <si>
    <t>23/3</t>
  </si>
  <si>
    <t>36104809</t>
  </si>
  <si>
    <t>5457</t>
  </si>
  <si>
    <t>Арешин Алексей Викторович</t>
  </si>
  <si>
    <t>3318745</t>
  </si>
  <si>
    <t>7790</t>
  </si>
  <si>
    <t>Чернов Алексей Витальевич</t>
  </si>
  <si>
    <t>33600534</t>
  </si>
  <si>
    <t>Тимофеева Ольга Николаевна</t>
  </si>
  <si>
    <t>2283031</t>
  </si>
  <si>
    <t>9950</t>
  </si>
  <si>
    <t>Николаев Борис Алетович</t>
  </si>
  <si>
    <t>6А</t>
  </si>
  <si>
    <t>011610</t>
  </si>
  <si>
    <t>Скворцов Владимир Петрович</t>
  </si>
  <si>
    <t>509091</t>
  </si>
  <si>
    <t>Кандаков Андрей Сергеевич</t>
  </si>
  <si>
    <t>063667308</t>
  </si>
  <si>
    <t>10518</t>
  </si>
  <si>
    <t>Атласкина Светлана Владимировна</t>
  </si>
  <si>
    <t>474</t>
  </si>
  <si>
    <t>73292</t>
  </si>
  <si>
    <t>043711</t>
  </si>
  <si>
    <t>Федорова Наталья Николаевна</t>
  </si>
  <si>
    <t>2022</t>
  </si>
  <si>
    <t>357</t>
  </si>
  <si>
    <t>УК 222211</t>
  </si>
  <si>
    <t>Безответных Геннадий Юрьевич</t>
  </si>
  <si>
    <t>040241</t>
  </si>
  <si>
    <t>Юркова Галина Николаевна</t>
  </si>
  <si>
    <t>041271</t>
  </si>
  <si>
    <t>22510</t>
  </si>
  <si>
    <t>Петрова Наталия Ивановна</t>
  </si>
  <si>
    <t>041388</t>
  </si>
  <si>
    <t>27571</t>
  </si>
  <si>
    <t>Селезнев Сергей Николаевич</t>
  </si>
  <si>
    <t>06010737</t>
  </si>
  <si>
    <t>13219</t>
  </si>
  <si>
    <t>Ковальчук Л.В.</t>
  </si>
  <si>
    <t>35375352</t>
  </si>
  <si>
    <t>Иванова Нина Федоровна</t>
  </si>
  <si>
    <t>14417128</t>
  </si>
  <si>
    <t>Лялькина Галина Владимировна</t>
  </si>
  <si>
    <t>0459611</t>
  </si>
  <si>
    <t>Цюсьмак Ольга Александровна</t>
  </si>
  <si>
    <t>011681</t>
  </si>
  <si>
    <t>Ласис Артурас Викторович</t>
  </si>
  <si>
    <t>019388</t>
  </si>
  <si>
    <t>48652</t>
  </si>
  <si>
    <t>Савельева Любовь Константиновна</t>
  </si>
  <si>
    <t>19953393</t>
  </si>
  <si>
    <t>11266</t>
  </si>
  <si>
    <t>Антонов Денис Витальевич</t>
  </si>
  <si>
    <t>36667583</t>
  </si>
  <si>
    <t>6999</t>
  </si>
  <si>
    <t>Соколов Константин Евгеньевич</t>
  </si>
  <si>
    <t>036432</t>
  </si>
  <si>
    <t>35233</t>
  </si>
  <si>
    <t>Иванова Алевтина Юрьевна</t>
  </si>
  <si>
    <t>47236</t>
  </si>
  <si>
    <t>4120</t>
  </si>
  <si>
    <t>Булгакова Любовь Ивановна</t>
  </si>
  <si>
    <t>71788</t>
  </si>
  <si>
    <t>46223200</t>
  </si>
  <si>
    <t>46415827</t>
  </si>
  <si>
    <t>46210040</t>
  </si>
  <si>
    <t>46264826</t>
  </si>
  <si>
    <t>21/5</t>
  </si>
  <si>
    <t>24543151</t>
  </si>
  <si>
    <t>346</t>
  </si>
  <si>
    <t>180</t>
  </si>
  <si>
    <t>46267612</t>
  </si>
  <si>
    <t>46702000</t>
  </si>
  <si>
    <t>46088211</t>
  </si>
  <si>
    <t>46585253</t>
  </si>
  <si>
    <t>46603253</t>
  </si>
  <si>
    <t>011067168209905</t>
  </si>
  <si>
    <t>46586451</t>
  </si>
  <si>
    <t>Садовничая Наталья Владимировна</t>
  </si>
  <si>
    <t>Ильина Наталия Ивановна</t>
  </si>
  <si>
    <t>165811</t>
  </si>
  <si>
    <t>Шемекеев Евгений Витальевич</t>
  </si>
  <si>
    <t>007902</t>
  </si>
  <si>
    <t>Чайкин Анатолий Борисович</t>
  </si>
  <si>
    <t>0603480102106946</t>
  </si>
  <si>
    <t>4544</t>
  </si>
  <si>
    <t>Волкова Олеся Геннадьевна</t>
  </si>
  <si>
    <t>035687</t>
  </si>
  <si>
    <t>14431</t>
  </si>
  <si>
    <t>18-19 (410-419)</t>
  </si>
  <si>
    <t>Иванова Полина Геннадьевна</t>
  </si>
  <si>
    <t>Павлов Евгений Владимирович</t>
  </si>
  <si>
    <t>001023</t>
  </si>
  <si>
    <t>19096</t>
  </si>
  <si>
    <t>Васильева Елена Алексеевна</t>
  </si>
  <si>
    <t>50/1</t>
  </si>
  <si>
    <t>036012</t>
  </si>
  <si>
    <t>Васильева Лариса Геннадьевна</t>
  </si>
  <si>
    <t>35996</t>
  </si>
  <si>
    <t>см. в тек. Работу</t>
  </si>
  <si>
    <t>Матвеева Надежда Вячеславовна</t>
  </si>
  <si>
    <t>033917</t>
  </si>
  <si>
    <t>1135</t>
  </si>
  <si>
    <t xml:space="preserve">Елесина Татьяна Андреевна (ст. собст.) Андреева Галина Григорьевна </t>
  </si>
  <si>
    <t>Павлова Марина Гурьевна</t>
  </si>
  <si>
    <t>5008483</t>
  </si>
  <si>
    <t>7353</t>
  </si>
  <si>
    <t>Костин Евгений Юрьевич</t>
  </si>
  <si>
    <t>1109</t>
  </si>
  <si>
    <t>Устимов Александр Васильевич</t>
  </si>
  <si>
    <t>19286</t>
  </si>
  <si>
    <t>17440</t>
  </si>
  <si>
    <t>46706591</t>
  </si>
  <si>
    <t>Димитриева Анастасия Иосифовна</t>
  </si>
  <si>
    <t>39597886</t>
  </si>
  <si>
    <t>Слепнева Светлана Инокентьевна</t>
  </si>
  <si>
    <t>020893</t>
  </si>
  <si>
    <t>19922</t>
  </si>
  <si>
    <t>Тимофеева Валентина Владимировна</t>
  </si>
  <si>
    <t>277236</t>
  </si>
  <si>
    <t>15256</t>
  </si>
  <si>
    <t>Мамуткина Галина Егоровна</t>
  </si>
  <si>
    <t>20065</t>
  </si>
  <si>
    <t>5546</t>
  </si>
  <si>
    <t>Солонин Михаил Семенович</t>
  </si>
  <si>
    <t>272958</t>
  </si>
  <si>
    <t>Железняк Наталия Валерьевна</t>
  </si>
  <si>
    <t>530</t>
  </si>
  <si>
    <t>Кашинская Татьяна Леонидовна</t>
  </si>
  <si>
    <t>036188</t>
  </si>
  <si>
    <t>Юстус Екатерина Александровна</t>
  </si>
  <si>
    <t>г/б 31</t>
  </si>
  <si>
    <t>00271</t>
  </si>
  <si>
    <t>Орехова Наталия Николаевна</t>
  </si>
  <si>
    <t>5161491</t>
  </si>
  <si>
    <t>Федорова Мария Эдуардовна</t>
  </si>
  <si>
    <t>004066</t>
  </si>
  <si>
    <t>Удикова Лилия Алексеевна</t>
  </si>
  <si>
    <t>689562</t>
  </si>
  <si>
    <t>Кувшинова Наталья Васильевна</t>
  </si>
  <si>
    <t>35867</t>
  </si>
  <si>
    <t>Щербаков Алексей Юрьевич</t>
  </si>
  <si>
    <t>256074</t>
  </si>
  <si>
    <t>Петров Василий Васильевич</t>
  </si>
  <si>
    <t>508216</t>
  </si>
  <si>
    <t>Вастеева Кристина Олеговна</t>
  </si>
  <si>
    <t>039961</t>
  </si>
  <si>
    <t>4393</t>
  </si>
  <si>
    <t>Герасимов Вячеслав Михайлович</t>
  </si>
  <si>
    <t>0627100</t>
  </si>
  <si>
    <t>ООО УК Идиллия</t>
  </si>
  <si>
    <t>ул. И. Тукташа</t>
  </si>
  <si>
    <t>Меркурий 230 ART-03 PQRSIDN</t>
  </si>
  <si>
    <t>Семенова Светлана Ивановна</t>
  </si>
  <si>
    <t>007129021007638</t>
  </si>
  <si>
    <t>17349</t>
  </si>
  <si>
    <t>5556</t>
  </si>
  <si>
    <t>Сизова Ольга Александровна</t>
  </si>
  <si>
    <t>226870</t>
  </si>
  <si>
    <t>22322</t>
  </si>
  <si>
    <t>Васильева Марина Валерьевна</t>
  </si>
  <si>
    <t>22841606</t>
  </si>
  <si>
    <t>Марюшкин Сергей Владимирович</t>
  </si>
  <si>
    <t>7/2</t>
  </si>
  <si>
    <t>20890681</t>
  </si>
  <si>
    <t>11919</t>
  </si>
  <si>
    <t>Изоркина Полина Владимировна</t>
  </si>
  <si>
    <t>61201</t>
  </si>
  <si>
    <t>7807</t>
  </si>
  <si>
    <t>Новикова Евгения Вячеславовна</t>
  </si>
  <si>
    <t>08000577</t>
  </si>
  <si>
    <t>12523</t>
  </si>
  <si>
    <t>Иванов Сергей Николаевич</t>
  </si>
  <si>
    <t>304621</t>
  </si>
  <si>
    <t>ООО СЗ СК Центр</t>
  </si>
  <si>
    <t>19/3</t>
  </si>
  <si>
    <t>011067129492639</t>
  </si>
  <si>
    <t>Андреев Сергей Владимирович</t>
  </si>
  <si>
    <t>Иванова Наталия Филимоновна</t>
  </si>
  <si>
    <t>Петрова Елена Валентиновна</t>
  </si>
  <si>
    <t>015590</t>
  </si>
  <si>
    <t>31126</t>
  </si>
  <si>
    <t>Гурьев Сергей Витальевич</t>
  </si>
  <si>
    <t>пр.Мира</t>
  </si>
  <si>
    <t>нежилое помещение</t>
  </si>
  <si>
    <t xml:space="preserve">Столярова Галина Рудольфовна  </t>
  </si>
  <si>
    <t>Меркурий 230 ART-01 PRSIN</t>
  </si>
  <si>
    <t>05326037</t>
  </si>
  <si>
    <t>46704752</t>
  </si>
  <si>
    <t>KNUM010910</t>
  </si>
  <si>
    <t>9978</t>
  </si>
  <si>
    <t>3657</t>
  </si>
  <si>
    <t>KNUM011099</t>
  </si>
  <si>
    <t>Адушкина Дарья Дмитриевна</t>
  </si>
  <si>
    <t>20556887</t>
  </si>
  <si>
    <t>1195</t>
  </si>
  <si>
    <t>Иванова Антонина Кирилловна</t>
  </si>
  <si>
    <t>19947132</t>
  </si>
  <si>
    <t>318</t>
  </si>
  <si>
    <t>Андриянова Татьяна Леонидовна</t>
  </si>
  <si>
    <t>57341</t>
  </si>
  <si>
    <t>9861</t>
  </si>
  <si>
    <t>Гаврилин Дмитрий Анатольевич</t>
  </si>
  <si>
    <t>91373</t>
  </si>
  <si>
    <t>15001</t>
  </si>
  <si>
    <t>Яндова Наталья Юрьевна</t>
  </si>
  <si>
    <t>016995</t>
  </si>
  <si>
    <t>28836</t>
  </si>
  <si>
    <t>Русскина Галина Николаевна</t>
  </si>
  <si>
    <t>4619</t>
  </si>
  <si>
    <t>Матвеев Юрий Петрович</t>
  </si>
  <si>
    <t>2936410</t>
  </si>
  <si>
    <t>48673</t>
  </si>
  <si>
    <t>Иванова Оксана Леонидовна</t>
  </si>
  <si>
    <t>62250</t>
  </si>
  <si>
    <t>46366605</t>
  </si>
  <si>
    <t>45674553</t>
  </si>
  <si>
    <t>ООО "УК "Идиллия"</t>
  </si>
  <si>
    <t xml:space="preserve">Тукташа </t>
  </si>
  <si>
    <t>Т-0.66 МУЗ</t>
  </si>
  <si>
    <t>ВРУ н/п</t>
  </si>
  <si>
    <t>ВРУ н/п 2</t>
  </si>
  <si>
    <t>ВРУ-ж/д</t>
  </si>
  <si>
    <t>250/5</t>
  </si>
  <si>
    <t>АВР ж/д ввод 1</t>
  </si>
  <si>
    <t>АВР ж/д ввод 2</t>
  </si>
  <si>
    <t>ВРУ н/п ввод 1</t>
  </si>
  <si>
    <t>ВРУ н/п ввод 2</t>
  </si>
  <si>
    <t>038987</t>
  </si>
  <si>
    <t>038988</t>
  </si>
  <si>
    <t>038989</t>
  </si>
  <si>
    <t>ВРУ-4 н/п</t>
  </si>
  <si>
    <t xml:space="preserve">ВРУ-1 </t>
  </si>
  <si>
    <t>ВРУ-1</t>
  </si>
  <si>
    <t>039037</t>
  </si>
  <si>
    <t>039039</t>
  </si>
  <si>
    <t>039038</t>
  </si>
  <si>
    <t>ВРУ-3 ж/д</t>
  </si>
  <si>
    <t>АВР</t>
  </si>
  <si>
    <t>Смирнова</t>
  </si>
  <si>
    <t>АВР ж/д</t>
  </si>
  <si>
    <t>ВРУ- ж/д</t>
  </si>
  <si>
    <t>ВРУ-3 н/п ввод 1</t>
  </si>
  <si>
    <t>ВРУ-3 АВР-2 в 1</t>
  </si>
  <si>
    <t>ВРУ-1 АВР ввод-1</t>
  </si>
  <si>
    <t>ВРУ-1 АВР ввод-2</t>
  </si>
  <si>
    <t>ВРУ-2 АВР-1 ввод-2</t>
  </si>
  <si>
    <t>ВРУ-2 АВР-1 ввод-1</t>
  </si>
  <si>
    <t>ВРУ-2 АВР-2 ввод-1</t>
  </si>
  <si>
    <t>ВРУ-2 АВР-2 ввод-2</t>
  </si>
  <si>
    <t>ВРУ-3 АВР-1 ввод-2</t>
  </si>
  <si>
    <t>ВРУ-3 АВР-1 ввод-1</t>
  </si>
  <si>
    <t>ВРУ 3 н/п ввод-2</t>
  </si>
  <si>
    <t xml:space="preserve">ВРУ-1 ж/д         </t>
  </si>
  <si>
    <t>Меркурий 230 ART-03</t>
  </si>
  <si>
    <t>ВРУ встроенныхх помещений</t>
  </si>
  <si>
    <t>07032114</t>
  </si>
  <si>
    <t>ВРУ встроенных помещений 2</t>
  </si>
  <si>
    <t xml:space="preserve">Меркурий 230 </t>
  </si>
  <si>
    <t>07048076</t>
  </si>
  <si>
    <t>02599175</t>
  </si>
  <si>
    <t>03310652</t>
  </si>
  <si>
    <t>03871574</t>
  </si>
  <si>
    <t>ООО "Миранто"</t>
  </si>
  <si>
    <t>03846254</t>
  </si>
  <si>
    <t>ИП Федорова Татьяна Юрьевна</t>
  </si>
  <si>
    <t>03849516</t>
  </si>
  <si>
    <t>Меркурий 230 ART-03 PRSIDN</t>
  </si>
  <si>
    <t>01821738</t>
  </si>
  <si>
    <t>01766361</t>
  </si>
  <si>
    <t>01756225</t>
  </si>
  <si>
    <t>07048964</t>
  </si>
  <si>
    <t>06253471</t>
  </si>
  <si>
    <t>05596599</t>
  </si>
  <si>
    <t>Якимов Алексей Радикович</t>
  </si>
  <si>
    <t>05504999</t>
  </si>
  <si>
    <t>ИП Мадюшкина Елена Анатольевна</t>
  </si>
  <si>
    <t>09883544</t>
  </si>
  <si>
    <t>Меркурий 230 ART-03 CN</t>
  </si>
  <si>
    <t>09902894</t>
  </si>
  <si>
    <t>09900946</t>
  </si>
  <si>
    <t>09901728</t>
  </si>
  <si>
    <t>Названова Людмила Владимировна</t>
  </si>
  <si>
    <t>Капитонов Александр Сергеевич</t>
  </si>
  <si>
    <t>Меркурий 230 ART-01 CN</t>
  </si>
  <si>
    <t>08246304</t>
  </si>
  <si>
    <t>08244881</t>
  </si>
  <si>
    <t>08246803</t>
  </si>
  <si>
    <t>Шмелев Олег Викторович</t>
  </si>
  <si>
    <t>08244901</t>
  </si>
  <si>
    <t>ИП Скрипилин Юрий Александрович</t>
  </si>
  <si>
    <t>08244561</t>
  </si>
  <si>
    <t>08244910</t>
  </si>
  <si>
    <t>08246817</t>
  </si>
  <si>
    <t>08246370</t>
  </si>
  <si>
    <t>ООО "Единение"</t>
  </si>
  <si>
    <t>08246813</t>
  </si>
  <si>
    <t>07939468</t>
  </si>
  <si>
    <t>Меркурий 230 ART-01 PQRSIN</t>
  </si>
  <si>
    <t>Свинцов Михаил Александрович</t>
  </si>
  <si>
    <t>пр. Ленина</t>
  </si>
  <si>
    <t>ООО "АККонд-торг"</t>
  </si>
  <si>
    <t>08245394</t>
  </si>
  <si>
    <t>ООО Торговое предприятие "Маяк-К"</t>
  </si>
  <si>
    <t>08247704</t>
  </si>
  <si>
    <t>Дадюкова Татьяна Вячеславовна</t>
  </si>
  <si>
    <t>08247727</t>
  </si>
  <si>
    <t>Карпычев Владимир Евгеньевич</t>
  </si>
  <si>
    <t>08245459</t>
  </si>
  <si>
    <t>Соловьева Римма Нестеровна</t>
  </si>
  <si>
    <t>08245450</t>
  </si>
  <si>
    <t>ИП Арефьева Галина Витальевна</t>
  </si>
  <si>
    <t>08247692</t>
  </si>
  <si>
    <t>Кудряшова Нина Викторовна</t>
  </si>
  <si>
    <t>08244900</t>
  </si>
  <si>
    <t>Капитонов Олег Константинович</t>
  </si>
  <si>
    <t>266423</t>
  </si>
  <si>
    <t>0395</t>
  </si>
  <si>
    <t>Меркурий 201.7</t>
  </si>
  <si>
    <t>46772969</t>
  </si>
  <si>
    <t>00002,0</t>
  </si>
  <si>
    <t>ЩУЭ</t>
  </si>
  <si>
    <t>77480</t>
  </si>
  <si>
    <t>46765839</t>
  </si>
  <si>
    <t>0003,0</t>
  </si>
  <si>
    <t>46765818</t>
  </si>
  <si>
    <t>3659</t>
  </si>
  <si>
    <t>3660</t>
  </si>
  <si>
    <t>27998</t>
  </si>
  <si>
    <t>46915652-22</t>
  </si>
  <si>
    <t>3658</t>
  </si>
  <si>
    <t xml:space="preserve">Кольцов Леонид Петрович </t>
  </si>
  <si>
    <t>Иванов Александр Анатольевич</t>
  </si>
  <si>
    <t>73</t>
  </si>
  <si>
    <t>47793</t>
  </si>
  <si>
    <t>Управление</t>
  </si>
  <si>
    <t>071041</t>
  </si>
  <si>
    <t>071043</t>
  </si>
  <si>
    <t>071042</t>
  </si>
  <si>
    <t>515723</t>
  </si>
  <si>
    <t>515718</t>
  </si>
  <si>
    <t>515712</t>
  </si>
  <si>
    <t>121368</t>
  </si>
  <si>
    <t>121369</t>
  </si>
  <si>
    <t>123990</t>
  </si>
  <si>
    <t>Т-0,66 МУЗ</t>
  </si>
  <si>
    <t>123996</t>
  </si>
  <si>
    <t>121357</t>
  </si>
  <si>
    <t>123978</t>
  </si>
  <si>
    <t>Т-0.66 УЗ</t>
  </si>
  <si>
    <t>121374</t>
  </si>
  <si>
    <t>121380</t>
  </si>
  <si>
    <t>121352</t>
  </si>
  <si>
    <t>Э/СБ Ц05</t>
  </si>
  <si>
    <t>121363</t>
  </si>
  <si>
    <t>121385</t>
  </si>
  <si>
    <t>121358</t>
  </si>
  <si>
    <t>Э/СБЫТ 715</t>
  </si>
  <si>
    <t>Сазонов Павел Петрович</t>
  </si>
  <si>
    <t>г/б 80</t>
  </si>
  <si>
    <t>7256504</t>
  </si>
  <si>
    <t>Максимова Ольга Николаевна</t>
  </si>
  <si>
    <t>007304</t>
  </si>
  <si>
    <t>18100</t>
  </si>
  <si>
    <t>Степанов Александр Владимирович</t>
  </si>
  <si>
    <t>370951</t>
  </si>
  <si>
    <t>Будникова Лилия Николаевна</t>
  </si>
  <si>
    <t>202154</t>
  </si>
  <si>
    <t>041330</t>
  </si>
  <si>
    <t>12759</t>
  </si>
  <si>
    <t>Наумова Надежда Ивановна</t>
  </si>
  <si>
    <t>044091</t>
  </si>
  <si>
    <t>Фисенко Лариса Владимировна</t>
  </si>
  <si>
    <t>20581128</t>
  </si>
  <si>
    <t>Глухова Надежда Александровна</t>
  </si>
  <si>
    <t>Чебоксарский проспект</t>
  </si>
  <si>
    <t>36863693</t>
  </si>
  <si>
    <t>Максимов Александр Алексеевич</t>
  </si>
  <si>
    <t>32453693</t>
  </si>
  <si>
    <t>2690</t>
  </si>
  <si>
    <t>64041</t>
  </si>
  <si>
    <t>11696</t>
  </si>
  <si>
    <t>Алексеева Вера Петровна</t>
  </si>
  <si>
    <t>Пржевальского</t>
  </si>
  <si>
    <t>041918</t>
  </si>
  <si>
    <t>9804</t>
  </si>
  <si>
    <t>Лебедовский Александр Федорович</t>
  </si>
  <si>
    <t>21135879</t>
  </si>
  <si>
    <t>4387</t>
  </si>
  <si>
    <t>Захарова Елена Валерьевна</t>
  </si>
  <si>
    <t>040284</t>
  </si>
  <si>
    <t>13454</t>
  </si>
  <si>
    <t>Клочкова Надежда Валерьевна</t>
  </si>
  <si>
    <t>16555844</t>
  </si>
  <si>
    <t>11240</t>
  </si>
  <si>
    <t>Никитин Алексей Николаевич</t>
  </si>
  <si>
    <t>0024852</t>
  </si>
  <si>
    <t>29820</t>
  </si>
  <si>
    <t>Борцова Татьяна Владимировна</t>
  </si>
  <si>
    <t>23539626</t>
  </si>
  <si>
    <t>10624</t>
  </si>
  <si>
    <t>Блинова Арина Анатольевна</t>
  </si>
  <si>
    <t>39690680</t>
  </si>
  <si>
    <t>Бахтин Андрей Владимирович</t>
  </si>
  <si>
    <t>9/2</t>
  </si>
  <si>
    <t>пом. 20</t>
  </si>
  <si>
    <t>Алексеев Петр Васильевич</t>
  </si>
  <si>
    <t>19850983</t>
  </si>
  <si>
    <t>6938</t>
  </si>
  <si>
    <t>Афанасьева Ирина Николаевна</t>
  </si>
  <si>
    <t>2222775</t>
  </si>
  <si>
    <t>Исаев Евгений Николаевич</t>
  </si>
  <si>
    <t>022295</t>
  </si>
  <si>
    <t>18873</t>
  </si>
  <si>
    <t>Феофанова Ирина Вениаминовна</t>
  </si>
  <si>
    <t>Восточная (п. Восточный)</t>
  </si>
  <si>
    <t>30239307</t>
  </si>
  <si>
    <t>Леонтьева Екатерина Николаевна</t>
  </si>
  <si>
    <t>020570</t>
  </si>
  <si>
    <t>16010</t>
  </si>
  <si>
    <t>Михайлов Алексей Сергеевич</t>
  </si>
  <si>
    <t>031179</t>
  </si>
  <si>
    <t>007789047046478</t>
  </si>
  <si>
    <t>11714</t>
  </si>
  <si>
    <t>007789047017236</t>
  </si>
  <si>
    <t>3177</t>
  </si>
  <si>
    <t>007789047017372</t>
  </si>
  <si>
    <t>6776</t>
  </si>
  <si>
    <t>007789047017724</t>
  </si>
  <si>
    <t>9887</t>
  </si>
  <si>
    <t>007789047046552</t>
  </si>
  <si>
    <t>8201</t>
  </si>
  <si>
    <t>007789047008472</t>
  </si>
  <si>
    <t>4418</t>
  </si>
  <si>
    <t>23096744</t>
  </si>
  <si>
    <t>007789047046712</t>
  </si>
  <si>
    <t>7085</t>
  </si>
  <si>
    <t>007789047008466</t>
  </si>
  <si>
    <t>935</t>
  </si>
  <si>
    <t>007789047021968</t>
  </si>
  <si>
    <t>3112</t>
  </si>
  <si>
    <t>007789047021974</t>
  </si>
  <si>
    <t>32582992</t>
  </si>
  <si>
    <t>2476</t>
  </si>
  <si>
    <t>22887714</t>
  </si>
  <si>
    <t>11614</t>
  </si>
  <si>
    <t>007789047004524</t>
  </si>
  <si>
    <t>15211</t>
  </si>
  <si>
    <t>007789047045947</t>
  </si>
  <si>
    <t>14857</t>
  </si>
  <si>
    <t>007789047046869</t>
  </si>
  <si>
    <t>007789047046773</t>
  </si>
  <si>
    <t>4770</t>
  </si>
  <si>
    <t>007789047046925</t>
  </si>
  <si>
    <t>10392</t>
  </si>
  <si>
    <t>007789047046886</t>
  </si>
  <si>
    <t>007789047046449</t>
  </si>
  <si>
    <t>25769</t>
  </si>
  <si>
    <t>007789047008469</t>
  </si>
  <si>
    <t>6755</t>
  </si>
  <si>
    <t>007789047017443</t>
  </si>
  <si>
    <t>17945</t>
  </si>
  <si>
    <t>007789047002083</t>
  </si>
  <si>
    <t>007789047046411</t>
  </si>
  <si>
    <t>3430</t>
  </si>
  <si>
    <t>007789047046778</t>
  </si>
  <si>
    <t>007789047046508</t>
  </si>
  <si>
    <t>10926</t>
  </si>
  <si>
    <t>23336639</t>
  </si>
  <si>
    <t>6889</t>
  </si>
  <si>
    <t>22752528</t>
  </si>
  <si>
    <t>36676264</t>
  </si>
  <si>
    <t>900</t>
  </si>
  <si>
    <t>007789047017339</t>
  </si>
  <si>
    <t>1595</t>
  </si>
  <si>
    <t>Сыромятников Павел Дмитриевич</t>
  </si>
  <si>
    <t>39198716</t>
  </si>
  <si>
    <t>Баринова Марина Вячеславовна</t>
  </si>
  <si>
    <t>041719</t>
  </si>
  <si>
    <t>24103</t>
  </si>
  <si>
    <t>ООО УК Платина</t>
  </si>
  <si>
    <t>Номер прибора учета</t>
  </si>
  <si>
    <r>
      <t xml:space="preserve">№ лицевого счета 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</si>
  <si>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меркурий 230 АМ-</t>
    </r>
    <r>
      <rPr>
        <sz val="11"/>
        <color rgb="FF00B050"/>
        <rFont val="Calibri"/>
        <family val="2"/>
        <charset val="204"/>
        <scheme val="minor"/>
      </rPr>
      <t>01</t>
    </r>
  </si>
  <si>
    <t>ООО "Экополис"</t>
  </si>
  <si>
    <t>41201858</t>
  </si>
  <si>
    <t>№93 от 13.12.2021</t>
  </si>
  <si>
    <t>ТТ неисправны</t>
  </si>
  <si>
    <t>"Электрогарант", Алексей, 8937-014-31-11
"Экополис", Александр электрик, 8953-898-34-90</t>
  </si>
  <si>
    <t>90 кв.ж/д</t>
  </si>
  <si>
    <t>г/п ПУ 10.04.2013</t>
  </si>
  <si>
    <t>в Омнис неверно 1ф</t>
  </si>
  <si>
    <t>7200200349</t>
  </si>
  <si>
    <t>г/п ПУ 27.02.2010</t>
  </si>
  <si>
    <t>в ОМНИС г/п ПУ до 2018</t>
  </si>
  <si>
    <t>7200200401</t>
  </si>
  <si>
    <t xml:space="preserve">Нежилые помещения ВРУ-3 </t>
  </si>
  <si>
    <t>г/п ПУ 31.07.2006</t>
  </si>
  <si>
    <t>г/п до 2016</t>
  </si>
  <si>
    <t>143 кв. ж/д ввод 2, П-8</t>
  </si>
  <si>
    <t>143 кв. ж/д ввод 1, П-2</t>
  </si>
  <si>
    <t>85 кв. ж/д (ВРУ-2), 5 П</t>
  </si>
  <si>
    <t>85 кв. ж/д (ВРУ-1), 4 П</t>
  </si>
  <si>
    <t>96 кв. ж/д (резерв),
ВРУ ж/д В-2</t>
  </si>
  <si>
    <t>96 кв. ж/д,
ВРУ ж/д В-1</t>
  </si>
  <si>
    <t>7200200404</t>
  </si>
  <si>
    <t>7200200416</t>
  </si>
  <si>
    <t>96 кв. ж/д</t>
  </si>
  <si>
    <t>96 кв. ж/д (эл.плиты)</t>
  </si>
  <si>
    <t>Управление, хозспособ</t>
  </si>
  <si>
    <t>ОДПУ ВРУ-1, в-1</t>
  </si>
  <si>
    <t>ОДПУ ВРУ-1, в-2</t>
  </si>
  <si>
    <t>ОДПУ ВРУ-1, лифты</t>
  </si>
  <si>
    <t>46415748</t>
  </si>
  <si>
    <t>46581978</t>
  </si>
  <si>
    <t>Андреев Алексей Алексеевич</t>
  </si>
  <si>
    <t>16687285</t>
  </si>
  <si>
    <t>10185</t>
  </si>
  <si>
    <t>Бырдина Ирина Александровна</t>
  </si>
  <si>
    <t>281678</t>
  </si>
  <si>
    <t>Тимофеева Оксана Михайловна</t>
  </si>
  <si>
    <t>37272675</t>
  </si>
  <si>
    <t>Нараткина Галина Николаевна</t>
  </si>
  <si>
    <t>022909</t>
  </si>
  <si>
    <t>37018</t>
  </si>
  <si>
    <t>Харычева Мария Валерьевна</t>
  </si>
  <si>
    <t>908395672</t>
  </si>
  <si>
    <t>Марьин Кирилл Дмитриевич</t>
  </si>
  <si>
    <t>041293</t>
  </si>
  <si>
    <t>19412</t>
  </si>
  <si>
    <t>Александрова Татьяна Николаевна</t>
  </si>
  <si>
    <t>Маркова Диана Николаевна</t>
  </si>
  <si>
    <t>044966</t>
  </si>
  <si>
    <t>27718</t>
  </si>
  <si>
    <t>Никитин Николай Федорович</t>
  </si>
  <si>
    <t>2766715</t>
  </si>
  <si>
    <t>50735</t>
  </si>
  <si>
    <t>46559865</t>
  </si>
  <si>
    <t>в гараже</t>
  </si>
  <si>
    <t>сами выявили, заявл. абонента</t>
  </si>
  <si>
    <t>Медведева Наталия Михайловна</t>
  </si>
  <si>
    <t>2583273</t>
  </si>
  <si>
    <t>259</t>
  </si>
  <si>
    <t>Яцук Марта Игоревна</t>
  </si>
  <si>
    <t>039603</t>
  </si>
  <si>
    <t>Ядринцева Римма Анатольевна</t>
  </si>
  <si>
    <t>18026</t>
  </si>
  <si>
    <t>Федоров Алексей Игнатьевич</t>
  </si>
  <si>
    <t>Анненкова Ирина Вениаминовна</t>
  </si>
  <si>
    <t>17140439</t>
  </si>
  <si>
    <t>15592</t>
  </si>
  <si>
    <t>Карпов Роман Вениаминович</t>
  </si>
  <si>
    <t>55</t>
  </si>
  <si>
    <t>8091467</t>
  </si>
  <si>
    <t>Соколов Дмитрий Анатольевич</t>
  </si>
  <si>
    <t>036420</t>
  </si>
  <si>
    <t>Мантров Павел Васильевич</t>
  </si>
  <si>
    <t>39887026</t>
  </si>
  <si>
    <t>Егорова Наталия Юрьевна</t>
  </si>
  <si>
    <t>21354482</t>
  </si>
  <si>
    <t>3233</t>
  </si>
  <si>
    <t>Иванова Кристина Владимировна</t>
  </si>
  <si>
    <t>10279</t>
  </si>
  <si>
    <t>Кашкарова Антонина Аркадьевна</t>
  </si>
  <si>
    <t>043419</t>
  </si>
  <si>
    <t>6586</t>
  </si>
  <si>
    <t>Яковлев Алексей Иванович</t>
  </si>
  <si>
    <t>049613</t>
  </si>
  <si>
    <t>16427</t>
  </si>
  <si>
    <t>Голубев Александр Николаевич</t>
  </si>
  <si>
    <t>22857219</t>
  </si>
  <si>
    <t>4585</t>
  </si>
  <si>
    <t>Скворцова Мария Владимировна</t>
  </si>
  <si>
    <t>007129021012670</t>
  </si>
  <si>
    <t>19224</t>
  </si>
  <si>
    <t>001706</t>
  </si>
  <si>
    <t>38866</t>
  </si>
  <si>
    <t>46926177</t>
  </si>
  <si>
    <t>011067173274799</t>
  </si>
  <si>
    <t>46682309</t>
  </si>
  <si>
    <t>46906639</t>
  </si>
  <si>
    <t>Белова Ирина Витальевна</t>
  </si>
  <si>
    <t>340713</t>
  </si>
  <si>
    <t>Лукомский Иван Викторович</t>
  </si>
  <si>
    <t>18690843</t>
  </si>
  <si>
    <t>Штаев Максим Николаевич</t>
  </si>
  <si>
    <t>1164786</t>
  </si>
  <si>
    <t>Новикова Марина Сергеевна</t>
  </si>
  <si>
    <t>Денисова Елена Александровна</t>
  </si>
  <si>
    <t>СО505</t>
  </si>
  <si>
    <t>683091</t>
  </si>
  <si>
    <t>46547677</t>
  </si>
  <si>
    <t>46379138</t>
  </si>
  <si>
    <t>46865681</t>
  </si>
  <si>
    <t>46789712</t>
  </si>
  <si>
    <t>46670413</t>
  </si>
  <si>
    <t>46717276</t>
  </si>
  <si>
    <t>46610921</t>
  </si>
  <si>
    <t>Орлов Вадим Августович</t>
  </si>
  <si>
    <t>11544858</t>
  </si>
  <si>
    <t>8438</t>
  </si>
  <si>
    <t>Федорова Елена Петровна</t>
  </si>
  <si>
    <t>036161</t>
  </si>
  <si>
    <t>Жикин Игорь Владимирович</t>
  </si>
  <si>
    <t>021302</t>
  </si>
  <si>
    <t>Паршин Денис Юрьевич</t>
  </si>
  <si>
    <t>035259</t>
  </si>
  <si>
    <t>8072</t>
  </si>
  <si>
    <t>Смирнов Александр Иванович</t>
  </si>
  <si>
    <t>036501</t>
  </si>
  <si>
    <t>16659</t>
  </si>
  <si>
    <t>Хаустова Анна Александровна</t>
  </si>
  <si>
    <t>Ильина Лариса Витальевна</t>
  </si>
  <si>
    <t>Председ. ТСЖ Надежда Павлова Н.В.</t>
  </si>
  <si>
    <t>Васильев Николай Евгеньевич</t>
  </si>
  <si>
    <t>Виссарова Надежда Николаевна</t>
  </si>
  <si>
    <t>Ильин Павел Петрович</t>
  </si>
  <si>
    <t>Семенова Наталья Алексеевна</t>
  </si>
  <si>
    <t>Селиванова Инна  Вениаминовна</t>
  </si>
  <si>
    <t>Ефимова Валентина Владимировна</t>
  </si>
  <si>
    <t>Иванова Галина  Савватьевна</t>
  </si>
  <si>
    <t>Каташенко Нина Яковлевна</t>
  </si>
  <si>
    <t>Тимешков Борис Михайлович</t>
  </si>
  <si>
    <t>Егорова Надежда Вячеславовна</t>
  </si>
  <si>
    <t>081005</t>
  </si>
  <si>
    <t>081007</t>
  </si>
  <si>
    <t>Чумакина  Мария Вячеславовна</t>
  </si>
  <si>
    <t xml:space="preserve">Мирошников  Роман  Олегович </t>
  </si>
  <si>
    <t>Васильев Юрий  Егорович</t>
  </si>
  <si>
    <t>Сучков Сергей Анатольевич</t>
  </si>
  <si>
    <t>Уракова Людмила Антоновна</t>
  </si>
  <si>
    <t>Тропина Валентина Андреевна</t>
  </si>
  <si>
    <t>Дуткина Елена  Алексеевна</t>
  </si>
  <si>
    <t>Ильденеев Владимир Геннадьевич</t>
  </si>
  <si>
    <t>Гаврилов Владимир Николаевич</t>
  </si>
  <si>
    <t>Афанасьева Людмила Евлампьевна</t>
  </si>
  <si>
    <t>Сарапулова Ирина Федоровна</t>
  </si>
  <si>
    <t>Дыляев  Денис Анатольевич</t>
  </si>
  <si>
    <t>Андреева Светлана Валентиновна</t>
  </si>
  <si>
    <t>Веселов Георгий Александрович</t>
  </si>
  <si>
    <t>Прасолова Елена Валентиновна</t>
  </si>
  <si>
    <t>Харитонова Надежда Александровна</t>
  </si>
  <si>
    <t>Шейдуллина Антонина Васильевна</t>
  </si>
  <si>
    <t>Абрамов Владимир Александрович</t>
  </si>
  <si>
    <t>Урванцев Евгений Вячеславович</t>
  </si>
  <si>
    <t>Аметина Марина Фадеевна</t>
  </si>
  <si>
    <t>Чернова Мария Хрисановна</t>
  </si>
  <si>
    <t>Борлякова Екатерина Алексеевна</t>
  </si>
  <si>
    <t>011380</t>
  </si>
  <si>
    <t>080339</t>
  </si>
  <si>
    <t>093892</t>
  </si>
  <si>
    <t>092703</t>
  </si>
  <si>
    <t>092706</t>
  </si>
  <si>
    <t>Васильев Андрей Григорьевич</t>
  </si>
  <si>
    <t>Золотнический Игорь Вениаминович</t>
  </si>
  <si>
    <t>Слесарева Галина Александровна</t>
  </si>
  <si>
    <t>Спиридонов Геннадий  Дмитриевич</t>
  </si>
  <si>
    <t>Никонорова Ольга Александровна</t>
  </si>
  <si>
    <t>Гончарова Ирина Николаевна</t>
  </si>
  <si>
    <t>Михайлова Алевтина Ивановна</t>
  </si>
  <si>
    <t>Зарубин Михаил Викторович</t>
  </si>
  <si>
    <t>Доманико Ирина Витальевна</t>
  </si>
  <si>
    <t>Шиманов Вениамин Петрович</t>
  </si>
  <si>
    <t>Соломатина Татьяна Ивановна</t>
  </si>
  <si>
    <t>Кузьмин Александр Афанасьевич</t>
  </si>
  <si>
    <t>Васильева Елена Васильевна</t>
  </si>
  <si>
    <t>Нечаева Вера Алексеевна</t>
  </si>
  <si>
    <t>Левина Татьяна Вячеславовна</t>
  </si>
  <si>
    <t>Зимин Станислав Юрьевич</t>
  </si>
  <si>
    <t>Мешков Владимир Владиславович</t>
  </si>
  <si>
    <t>Мороз Александр Владимирович</t>
  </si>
  <si>
    <t>Чуплыгина Галина Владимировна</t>
  </si>
  <si>
    <t>Михайлова Оксана Юрьевна</t>
  </si>
  <si>
    <t>Галкина Татьяна Юрьевна</t>
  </si>
  <si>
    <t>Воскресенская Виктория Викторовна</t>
  </si>
  <si>
    <t>Петров Павел Юрьевич</t>
  </si>
  <si>
    <t>Шавыркин Виктор Петрович</t>
  </si>
  <si>
    <t>094401</t>
  </si>
  <si>
    <t>078905</t>
  </si>
  <si>
    <t>079022</t>
  </si>
  <si>
    <t>080324</t>
  </si>
  <si>
    <t>834133</t>
  </si>
  <si>
    <t>840862</t>
  </si>
  <si>
    <t>887930</t>
  </si>
  <si>
    <t>892747</t>
  </si>
  <si>
    <t>079011</t>
  </si>
  <si>
    <t>119193</t>
  </si>
  <si>
    <t>892421</t>
  </si>
  <si>
    <t>889294</t>
  </si>
  <si>
    <t>079312</t>
  </si>
  <si>
    <t>077614</t>
  </si>
  <si>
    <t>310928</t>
  </si>
  <si>
    <t>305882</t>
  </si>
  <si>
    <t>Орлов Вячеслав Сергеевич</t>
  </si>
  <si>
    <t>Федоров Игорь Геннадьевич</t>
  </si>
  <si>
    <t>Казакова Нина Николаевна</t>
  </si>
  <si>
    <t>Филиппова Лидия Леонидовна</t>
  </si>
  <si>
    <t>Ефимова Галина Ильинична</t>
  </si>
  <si>
    <t>Кадушкин Александр Валериянович</t>
  </si>
  <si>
    <t>Скворцова Надежда Апполоновна</t>
  </si>
  <si>
    <t>Тимофеев Николай Александрович</t>
  </si>
  <si>
    <t>Егоров  Юрий Александрович</t>
  </si>
  <si>
    <t>Юркина Татьяна Викторовна</t>
  </si>
  <si>
    <t>Начевкин Владислав Владимирович</t>
  </si>
  <si>
    <t>Ильина  Татьяна Николаевна</t>
  </si>
  <si>
    <t>Ерофеев Александр Геннадьевич</t>
  </si>
  <si>
    <t>Баранов Владимир Петрович</t>
  </si>
  <si>
    <t>Пшанов Александр  Ильич</t>
  </si>
  <si>
    <t>Музякова Ираида Андриановна</t>
  </si>
  <si>
    <t>Маслова Римма Алексеевна</t>
  </si>
  <si>
    <t>641549</t>
  </si>
  <si>
    <t>293723</t>
  </si>
  <si>
    <t>553335</t>
  </si>
  <si>
    <t>890164</t>
  </si>
  <si>
    <t>139327</t>
  </si>
  <si>
    <t>130840</t>
  </si>
  <si>
    <t>527948</t>
  </si>
  <si>
    <t>085845</t>
  </si>
  <si>
    <t>119373</t>
  </si>
  <si>
    <t>104100</t>
  </si>
  <si>
    <t>080397</t>
  </si>
  <si>
    <t>140634</t>
  </si>
  <si>
    <t>Бадирова Татьяна Юрьевна</t>
  </si>
  <si>
    <t>839182</t>
  </si>
  <si>
    <t>Сосаева Алина Аркадьевна</t>
  </si>
  <si>
    <t>117075</t>
  </si>
  <si>
    <t>Комарова Екатерина Валерьевна</t>
  </si>
  <si>
    <t>Шушин Сергей Валерьевич</t>
  </si>
  <si>
    <t>Андреева Калерия Васильевна</t>
  </si>
  <si>
    <t>Мартынов Николай Васильевич</t>
  </si>
  <si>
    <t>306027</t>
  </si>
  <si>
    <t>298178</t>
  </si>
  <si>
    <t>298169</t>
  </si>
  <si>
    <t>915255</t>
  </si>
  <si>
    <t>Дружинина Елена Александровна</t>
  </si>
  <si>
    <t>Иванов Александр Николаевич</t>
  </si>
  <si>
    <t>101207</t>
  </si>
  <si>
    <t>238867</t>
  </si>
  <si>
    <t>Чернов Юрий  Семенович</t>
  </si>
  <si>
    <t>Степанова Наталия Евгеньевна</t>
  </si>
  <si>
    <t>Иваничев  Александр  Георгиевич</t>
  </si>
  <si>
    <t>Морозов Алексей Георгиевич</t>
  </si>
  <si>
    <t>Хураскин Георгий Аркадьевич</t>
  </si>
  <si>
    <t>Григорьев Юрий Григорьевич</t>
  </si>
  <si>
    <t>Захарова  Татьяна  Владимировна</t>
  </si>
  <si>
    <t>286945</t>
  </si>
  <si>
    <t>818640</t>
  </si>
  <si>
    <t>138537</t>
  </si>
  <si>
    <t>126607</t>
  </si>
  <si>
    <t>825920</t>
  </si>
  <si>
    <t>824743</t>
  </si>
  <si>
    <t>117625</t>
  </si>
  <si>
    <t>Антонова Раиса Антоновна</t>
  </si>
  <si>
    <t>Емельянова Лина Аркадьевна</t>
  </si>
  <si>
    <t>Петров Леонид Харитонович</t>
  </si>
  <si>
    <t>Судакова  Татьяна Владимировнв</t>
  </si>
  <si>
    <t>Мельников Леонид Владимирович</t>
  </si>
  <si>
    <t>Павлова Надежда Геннадьевна</t>
  </si>
  <si>
    <t>Аксенов Владимир  Васильевич</t>
  </si>
  <si>
    <t>Микрюкова Ирина Алексеевна</t>
  </si>
  <si>
    <t>969816</t>
  </si>
  <si>
    <t>140469</t>
  </si>
  <si>
    <t>757381</t>
  </si>
  <si>
    <t>117853</t>
  </si>
  <si>
    <t>099521</t>
  </si>
  <si>
    <t>042313</t>
  </si>
  <si>
    <t>120158</t>
  </si>
  <si>
    <t>140911</t>
  </si>
  <si>
    <t>Крупнов Игорь Анатольевич</t>
  </si>
  <si>
    <t>Барминская Антонина Александровна</t>
  </si>
  <si>
    <t>Федорова Валентина Александровна</t>
  </si>
  <si>
    <t>Езюкова  Людмила Михайловна</t>
  </si>
  <si>
    <t>Степанова Надежда Алексеевна</t>
  </si>
  <si>
    <t>Григорьев Сергей Валерьевич</t>
  </si>
  <si>
    <t>Бабушкина Мария Филипповна</t>
  </si>
  <si>
    <t>Шильдякова Эльза Теофиловна</t>
  </si>
  <si>
    <t>Мешков Александр Петрович</t>
  </si>
  <si>
    <t>Гордеев Алексей Михайлович</t>
  </si>
  <si>
    <t>138403</t>
  </si>
  <si>
    <t>140713</t>
  </si>
  <si>
    <t>771452</t>
  </si>
  <si>
    <t>138923</t>
  </si>
  <si>
    <t>078609</t>
  </si>
  <si>
    <t>076936</t>
  </si>
  <si>
    <t>139589</t>
  </si>
  <si>
    <t>138724</t>
  </si>
  <si>
    <t>752268</t>
  </si>
  <si>
    <t>139116</t>
  </si>
  <si>
    <t>Данилова Наталия Александровна</t>
  </si>
  <si>
    <t>Ефимова Венера Ильинична</t>
  </si>
  <si>
    <t>Владимирова Ангелина  Николаевна</t>
  </si>
  <si>
    <t>Малюшкин Александр Сергеевич</t>
  </si>
  <si>
    <t>Журавлева Светлана Анатольевна</t>
  </si>
  <si>
    <t>Трифонов Александр Петрович</t>
  </si>
  <si>
    <t>Крылов Алексей Альбертович</t>
  </si>
  <si>
    <t>Кумбиров Валентин Дмитриевич</t>
  </si>
  <si>
    <t>Афанасьева Ольга Никандровна</t>
  </si>
  <si>
    <t>Скробогатова Ольга Валентиновна</t>
  </si>
  <si>
    <t>Свешников Геннадий Григорьевич</t>
  </si>
  <si>
    <t>Асташенков Иван Николаевич</t>
  </si>
  <si>
    <t>Евсеева Ольга Александровна</t>
  </si>
  <si>
    <t>Николаева Ирина Александровна</t>
  </si>
  <si>
    <t>Яковлева Феонила Николаевна</t>
  </si>
  <si>
    <t>Евдокимов  Евгений Вениаминович</t>
  </si>
  <si>
    <t>Матвеева Раиса Филипповна</t>
  </si>
  <si>
    <t>Семенова Галина Алексеевна</t>
  </si>
  <si>
    <t>Евгеньев Валерий Евгеньевич</t>
  </si>
  <si>
    <t>Куртмина  Марина Анатольевна</t>
  </si>
  <si>
    <t>Васильев Андрей Владимирович</t>
  </si>
  <si>
    <t>Иванов Димитрий Владимирович</t>
  </si>
  <si>
    <t>Гурьев Юрий Юрьевич</t>
  </si>
  <si>
    <t>290243</t>
  </si>
  <si>
    <t>893755</t>
  </si>
  <si>
    <t>120329</t>
  </si>
  <si>
    <t>305881</t>
  </si>
  <si>
    <t>313327</t>
  </si>
  <si>
    <t>893758</t>
  </si>
  <si>
    <t>094111</t>
  </si>
  <si>
    <t>140145</t>
  </si>
  <si>
    <t>139495</t>
  </si>
  <si>
    <t>011454</t>
  </si>
  <si>
    <t>004780</t>
  </si>
  <si>
    <t>310558</t>
  </si>
  <si>
    <t>305133</t>
  </si>
  <si>
    <t>140870</t>
  </si>
  <si>
    <t>140797</t>
  </si>
  <si>
    <t>138305</t>
  </si>
  <si>
    <t>126696</t>
  </si>
  <si>
    <t>138910</t>
  </si>
  <si>
    <t>009626</t>
  </si>
  <si>
    <t>763719</t>
  </si>
  <si>
    <t>011029</t>
  </si>
  <si>
    <t>291937</t>
  </si>
  <si>
    <t>312267</t>
  </si>
  <si>
    <t>ГК "Домотех"</t>
  </si>
  <si>
    <t>ул. Афанасьева</t>
  </si>
  <si>
    <t>9 к 2</t>
  </si>
  <si>
    <t>ВРУ-2 встроенные помещения</t>
  </si>
  <si>
    <t>Меркурий 230 АRТ-01 PQRSIN</t>
  </si>
  <si>
    <t>03344688</t>
  </si>
  <si>
    <t>9 к 4</t>
  </si>
  <si>
    <t>ПСЧ-3ТА07,112,2</t>
  </si>
  <si>
    <t>04002291</t>
  </si>
  <si>
    <t>офисные помещения</t>
  </si>
  <si>
    <t>06405572</t>
  </si>
  <si>
    <t>Воробьева Галина Петровна</t>
  </si>
  <si>
    <t>035888</t>
  </si>
  <si>
    <t>16091</t>
  </si>
  <si>
    <t>Зиновьева Ирина Даниловна</t>
  </si>
  <si>
    <t>19а</t>
  </si>
  <si>
    <t>64196</t>
  </si>
  <si>
    <t>Моисеева Лилия Юрьевна</t>
  </si>
  <si>
    <t>029730</t>
  </si>
  <si>
    <t>Дмитриева Лилия Васильевна</t>
  </si>
  <si>
    <t>Жубрина Валентина Андреевна</t>
  </si>
  <si>
    <t>367281</t>
  </si>
  <si>
    <t>Кузьмина Людмила Александровна</t>
  </si>
  <si>
    <t>11945585</t>
  </si>
  <si>
    <t>Григорьева Ольга Владимировна</t>
  </si>
  <si>
    <t>19/5</t>
  </si>
  <si>
    <t>051232</t>
  </si>
  <si>
    <t>Филиппов Виталий Юрьевич</t>
  </si>
  <si>
    <t>021546</t>
  </si>
  <si>
    <t>24761</t>
  </si>
  <si>
    <t>Иванова Ирина Захаровна</t>
  </si>
  <si>
    <t>20416647</t>
  </si>
  <si>
    <t>6811</t>
  </si>
  <si>
    <t>Смолина Валентина Владимировна</t>
  </si>
  <si>
    <t>5520</t>
  </si>
  <si>
    <t>Кушнарева Мария</t>
  </si>
  <si>
    <t>38528775</t>
  </si>
  <si>
    <t>3678</t>
  </si>
  <si>
    <t>Шепелин Андрей Витальевич</t>
  </si>
  <si>
    <t>44124</t>
  </si>
  <si>
    <t>Заявка ТСЖ Звездный</t>
  </si>
  <si>
    <t>Запрс УК ООО Достояние</t>
  </si>
  <si>
    <t>Запрс УК ООО Наследие</t>
  </si>
  <si>
    <t>ООО УК Атал</t>
  </si>
  <si>
    <t>Заявка УК Атал</t>
  </si>
  <si>
    <t>Заявка ТСЖ Первое</t>
  </si>
  <si>
    <t xml:space="preserve">Заявка УК </t>
  </si>
  <si>
    <t>Андреев Владислав Николаевич</t>
  </si>
  <si>
    <t>0169792</t>
  </si>
  <si>
    <t>Указов Юрий Борисович</t>
  </si>
  <si>
    <t>2696600</t>
  </si>
  <si>
    <t>Гладкова Ирина Юрьевна</t>
  </si>
  <si>
    <t>28137347</t>
  </si>
  <si>
    <t>Кузьнецова Татьяна Николаевна</t>
  </si>
  <si>
    <t>051096</t>
  </si>
  <si>
    <t>Смирнова Елена Викторовна</t>
  </si>
  <si>
    <t>333699</t>
  </si>
  <si>
    <t>Краснова Марина Валерьевна</t>
  </si>
  <si>
    <t>30521177</t>
  </si>
  <si>
    <t>Семкин Дмитрий Николаевич</t>
  </si>
  <si>
    <t>051753</t>
  </si>
  <si>
    <t>Федоров Дмитрий Олегович</t>
  </si>
  <si>
    <t>277169</t>
  </si>
  <si>
    <t>23620</t>
  </si>
  <si>
    <t>46723406</t>
  </si>
  <si>
    <t>Плотников Валерий Васильевич</t>
  </si>
  <si>
    <t>007789016001013</t>
  </si>
  <si>
    <t>35243</t>
  </si>
  <si>
    <t xml:space="preserve">М. Горького </t>
  </si>
  <si>
    <t>МУП ЖКХ "Ишлейское"</t>
  </si>
  <si>
    <t>43972157</t>
  </si>
  <si>
    <t>43972296</t>
  </si>
  <si>
    <t>08245396</t>
  </si>
  <si>
    <t>Договора с таким ПУ нет в ОМНИСЕ</t>
  </si>
  <si>
    <t>Меселова Галина Павловна</t>
  </si>
  <si>
    <t>37669</t>
  </si>
  <si>
    <t>Максимова Светлана Валентиновна</t>
  </si>
  <si>
    <t>22837716</t>
  </si>
  <si>
    <t>Тимофеева Тамара Михайловна</t>
  </si>
  <si>
    <t>048104</t>
  </si>
  <si>
    <t>19629</t>
  </si>
  <si>
    <t>Данилова Любовь Кирилловна</t>
  </si>
  <si>
    <t>22059660</t>
  </si>
  <si>
    <t>9065</t>
  </si>
  <si>
    <t>Пугачев Николай Ярославович</t>
  </si>
  <si>
    <t>2214502</t>
  </si>
  <si>
    <t>Истек МПИ</t>
  </si>
  <si>
    <t>Истек МПИ, ошибка Е-01 садится батарейка</t>
  </si>
  <si>
    <t>Вышел из строя</t>
  </si>
  <si>
    <t>Алеева Людмила Хасановна</t>
  </si>
  <si>
    <t>043958</t>
  </si>
  <si>
    <t>Кокушкина Алена Григорьевна</t>
  </si>
  <si>
    <t xml:space="preserve"> ул. Афанасьева</t>
  </si>
  <si>
    <t>9 к 3</t>
  </si>
  <si>
    <t>нежилое помещение № 2</t>
  </si>
  <si>
    <t>04443519</t>
  </si>
  <si>
    <t>Переоформление с 7251 на новый договор</t>
  </si>
  <si>
    <t>МИРТЕК-12-РУ</t>
  </si>
  <si>
    <t>3220158018630</t>
  </si>
  <si>
    <t>3661</t>
  </si>
  <si>
    <t>3220158018461</t>
  </si>
  <si>
    <t>3662</t>
  </si>
  <si>
    <t>3220158016887</t>
  </si>
  <si>
    <t>3220158016170</t>
  </si>
  <si>
    <t>007789049093831</t>
  </si>
  <si>
    <t>6558</t>
  </si>
  <si>
    <t>3220158018693</t>
  </si>
  <si>
    <t>3665</t>
  </si>
  <si>
    <t>Пикеева Людмила Геннадьевна</t>
  </si>
  <si>
    <t>394342</t>
  </si>
  <si>
    <t>Куренкова Альбина Самуиловна</t>
  </si>
  <si>
    <t>51755</t>
  </si>
  <si>
    <t>Матвеев Владимир Михайлович</t>
  </si>
  <si>
    <t>969124</t>
  </si>
  <si>
    <t>14138</t>
  </si>
  <si>
    <t>Пакина Наталья Михайловна</t>
  </si>
  <si>
    <t>232325-27</t>
  </si>
  <si>
    <t>15399</t>
  </si>
  <si>
    <t>Яранова Людмила Петровна</t>
  </si>
  <si>
    <t>19682010</t>
  </si>
  <si>
    <t>22480</t>
  </si>
  <si>
    <t>Асанова Надежда Ивановна</t>
  </si>
  <si>
    <t>Михайлова Мелания Андреевна</t>
  </si>
  <si>
    <t>049030</t>
  </si>
  <si>
    <t>Кукса Андрей Николаевич</t>
  </si>
  <si>
    <t>002297</t>
  </si>
  <si>
    <t>Молодцова Надежда Ивановна</t>
  </si>
  <si>
    <t>039329</t>
  </si>
  <si>
    <t>Вагапова Зоя Степановна</t>
  </si>
  <si>
    <t>023284</t>
  </si>
  <si>
    <t>25364</t>
  </si>
  <si>
    <t>Долгова Ольга Алексеевна</t>
  </si>
  <si>
    <t>039319</t>
  </si>
  <si>
    <t>32577</t>
  </si>
  <si>
    <t>Храмов Владимир Петрович</t>
  </si>
  <si>
    <t>Антонов Антон Юрьевич</t>
  </si>
  <si>
    <t>737458</t>
  </si>
  <si>
    <t>Громова Ирина Николаевна</t>
  </si>
  <si>
    <t>20380853</t>
  </si>
  <si>
    <t>10750</t>
  </si>
  <si>
    <t>Цихон Надежда Ильинична</t>
  </si>
  <si>
    <t>г/б 8</t>
  </si>
  <si>
    <t>036462</t>
  </si>
  <si>
    <t>Малова Оксана Ивановна</t>
  </si>
  <si>
    <t>7002139</t>
  </si>
  <si>
    <t>Азмукова Альфия Мингалиевна</t>
  </si>
  <si>
    <t>23160725</t>
  </si>
  <si>
    <t>4999</t>
  </si>
  <si>
    <t>Кукушкина Александра Михайловна</t>
  </si>
  <si>
    <t>пл. Скворцова</t>
  </si>
  <si>
    <t>20573</t>
  </si>
  <si>
    <t>Блинов Владимир Владимирович</t>
  </si>
  <si>
    <t>007789035032813</t>
  </si>
  <si>
    <t>16824</t>
  </si>
  <si>
    <t>Никонова Раиса Валерьевна</t>
  </si>
  <si>
    <t>20839536</t>
  </si>
  <si>
    <t>5805</t>
  </si>
  <si>
    <t>Волкова Лидия Ефимовна</t>
  </si>
  <si>
    <t>21118</t>
  </si>
  <si>
    <t>30558</t>
  </si>
  <si>
    <t>Дони Надежда Леонидовна</t>
  </si>
  <si>
    <t>03157069</t>
  </si>
  <si>
    <t>36363</t>
  </si>
  <si>
    <t>Васильева Людмила Александровна</t>
  </si>
  <si>
    <t>2233575</t>
  </si>
  <si>
    <t>ООО УК №1</t>
  </si>
  <si>
    <t>5043</t>
  </si>
  <si>
    <t>Владимиров Антон Валериевич</t>
  </si>
  <si>
    <t>69312</t>
  </si>
  <si>
    <t>3069</t>
  </si>
  <si>
    <t>Сорокин Александр Георгиевич</t>
  </si>
  <si>
    <t>1898228</t>
  </si>
  <si>
    <t>Иванова Ксения Владимировна</t>
  </si>
  <si>
    <t>037600</t>
  </si>
  <si>
    <t>21248</t>
  </si>
  <si>
    <t>Максимова Наталия Владимировна</t>
  </si>
  <si>
    <t>0441630</t>
  </si>
  <si>
    <t>14108</t>
  </si>
  <si>
    <t>3220158016255</t>
  </si>
  <si>
    <t>3666</t>
  </si>
  <si>
    <t>3220158017086</t>
  </si>
  <si>
    <t>3667</t>
  </si>
  <si>
    <t>3220158017628</t>
  </si>
  <si>
    <t>20996</t>
  </si>
  <si>
    <t>3220158015636</t>
  </si>
  <si>
    <t>15792</t>
  </si>
  <si>
    <t>3220158016724</t>
  </si>
  <si>
    <t>7284</t>
  </si>
  <si>
    <t>3220158017527</t>
  </si>
  <si>
    <t>3220158017475</t>
  </si>
  <si>
    <t>21242</t>
  </si>
  <si>
    <t>3220158018573</t>
  </si>
  <si>
    <t>3220158017463</t>
  </si>
  <si>
    <t>3220158017468</t>
  </si>
  <si>
    <t>3675</t>
  </si>
  <si>
    <t>Адюкова Лариса Николаевна</t>
  </si>
  <si>
    <t>Аралбаева Антонина Владимировна</t>
  </si>
  <si>
    <t>Сысуйкин Александр Владимирович</t>
  </si>
  <si>
    <t>Гапейкин Роман Владимирович</t>
  </si>
  <si>
    <t>Федотов Александр Иванович</t>
  </si>
  <si>
    <t>Печкина Лариса Валерьяновна</t>
  </si>
  <si>
    <t>Елисеева Наталья Михайловна</t>
  </si>
  <si>
    <t>Иванова Лилия Юрьевна</t>
  </si>
  <si>
    <t>Чернышева Ольга Ивановна</t>
  </si>
  <si>
    <t>Коновалова Наталия Александровна</t>
  </si>
  <si>
    <t>Шашкова Елена Геннадьевна</t>
  </si>
  <si>
    <t>040659</t>
  </si>
  <si>
    <t>040540</t>
  </si>
  <si>
    <t>037431</t>
  </si>
  <si>
    <t>039342</t>
  </si>
  <si>
    <t>054304</t>
  </si>
  <si>
    <t>720955</t>
  </si>
  <si>
    <t>052803</t>
  </si>
  <si>
    <t>Запрос ООО ГК Домотех</t>
  </si>
  <si>
    <t>Григорьева Марина Николаевна</t>
  </si>
  <si>
    <t>Королев Владимир Александрович</t>
  </si>
  <si>
    <t>Егорова Галина Васильевна</t>
  </si>
  <si>
    <t>Смирнов Юрий Иванович</t>
  </si>
  <si>
    <t>Будакова Наталья Евгеньевна</t>
  </si>
  <si>
    <t>Шарова Светлана Николаевна</t>
  </si>
  <si>
    <t>Григорьев Сергей Геральдович</t>
  </si>
  <si>
    <t>Михайлова Инна Николаевна</t>
  </si>
  <si>
    <t>Емелин Александр Александрович</t>
  </si>
  <si>
    <t>Сергеев Николай Васильевич</t>
  </si>
  <si>
    <t>Богданов Сергей Николаевич</t>
  </si>
  <si>
    <t>Румянцева Алена Владимировна</t>
  </si>
  <si>
    <t>053211</t>
  </si>
  <si>
    <t>052893</t>
  </si>
  <si>
    <t>037441</t>
  </si>
  <si>
    <t>039732</t>
  </si>
  <si>
    <t>054314</t>
  </si>
  <si>
    <t>051573</t>
  </si>
  <si>
    <t>049293</t>
  </si>
  <si>
    <t>049294</t>
  </si>
  <si>
    <t>052810</t>
  </si>
  <si>
    <t>054305</t>
  </si>
  <si>
    <t>048944</t>
  </si>
  <si>
    <t>Куракова Альбина Дмитриевна</t>
  </si>
  <si>
    <t>Чумаков Александр Владимирович</t>
  </si>
  <si>
    <t>Брикер Мария Владиславовна</t>
  </si>
  <si>
    <t>Матвеева Руфина Петровна</t>
  </si>
  <si>
    <t>051720</t>
  </si>
  <si>
    <t>049879</t>
  </si>
  <si>
    <t>052899</t>
  </si>
  <si>
    <t>040216</t>
  </si>
  <si>
    <t>Чечнева Надежда Николаевна</t>
  </si>
  <si>
    <t>Климов Игорь Александрович</t>
  </si>
  <si>
    <t>Воронцова Ирина Афиногеновна</t>
  </si>
  <si>
    <t>Насакина Татьяна Вениаминовна</t>
  </si>
  <si>
    <t>Федотова Юлия Валерьяновна</t>
  </si>
  <si>
    <t>Павлов Олег Александрович</t>
  </si>
  <si>
    <t>Яковлева Людмила Леонидовна</t>
  </si>
  <si>
    <t>Лодина Раиса Максимовна</t>
  </si>
  <si>
    <t>Александров Георгий Леонидович</t>
  </si>
  <si>
    <t>Иванов Юрий Иванович</t>
  </si>
  <si>
    <t>Ильина Вероника Петровна</t>
  </si>
  <si>
    <t>Петров Евгений Германович</t>
  </si>
  <si>
    <t>Романов Леонид Романович</t>
  </si>
  <si>
    <t>Куршев Александр Викторович</t>
  </si>
  <si>
    <t>Лысенин Николай Петрович</t>
  </si>
  <si>
    <t>Якимов Алексей Аркадьевич</t>
  </si>
  <si>
    <t>Филиппов Александр Владиславович</t>
  </si>
  <si>
    <t>Данилов Николай Геннадьевич</t>
  </si>
  <si>
    <t>Сабурина Екатерина Васильевна</t>
  </si>
  <si>
    <t>040655</t>
  </si>
  <si>
    <t>001016</t>
  </si>
  <si>
    <t>051207</t>
  </si>
  <si>
    <t>049270</t>
  </si>
  <si>
    <t>054313</t>
  </si>
  <si>
    <t>052801</t>
  </si>
  <si>
    <t>040650</t>
  </si>
  <si>
    <t>039338</t>
  </si>
  <si>
    <t>039339</t>
  </si>
  <si>
    <t>052812</t>
  </si>
  <si>
    <t>040651</t>
  </si>
  <si>
    <t>040663</t>
  </si>
  <si>
    <t>048950</t>
  </si>
  <si>
    <t>039341</t>
  </si>
  <si>
    <t>048463</t>
  </si>
  <si>
    <t>050365</t>
  </si>
  <si>
    <t>037452</t>
  </si>
  <si>
    <t>238158</t>
  </si>
  <si>
    <t>Аркадьев Петр Петрович</t>
  </si>
  <si>
    <t>Николаев Валерий Петрович</t>
  </si>
  <si>
    <t>Кузьмина Альбина Ивановна</t>
  </si>
  <si>
    <t>Гунин Андрей Германович</t>
  </si>
  <si>
    <t>Афанасьев Владимир Владиславович</t>
  </si>
  <si>
    <t>Христофоров Станислав Григорьевич</t>
  </si>
  <si>
    <t>Якушева Татьяна Николаевна</t>
  </si>
  <si>
    <t>Воропаева Лидия Александровна</t>
  </si>
  <si>
    <t>Зиновьева Елена Ивановна</t>
  </si>
  <si>
    <t>Лушенькин Сергей Николаевич</t>
  </si>
  <si>
    <t>Никитин Алексей Иосифович</t>
  </si>
  <si>
    <t>Разумова Вера Викторовна</t>
  </si>
  <si>
    <t>235693</t>
  </si>
  <si>
    <t>234108</t>
  </si>
  <si>
    <t>235732</t>
  </si>
  <si>
    <t>236564</t>
  </si>
  <si>
    <t>235703</t>
  </si>
  <si>
    <t>279878</t>
  </si>
  <si>
    <t>236977</t>
  </si>
  <si>
    <t>242371</t>
  </si>
  <si>
    <t>051743</t>
  </si>
  <si>
    <t>049052</t>
  </si>
  <si>
    <t>235779</t>
  </si>
  <si>
    <t>Толмачева Наталия Викентьевна</t>
  </si>
  <si>
    <t>Аникина Тамара Ивановна</t>
  </si>
  <si>
    <t>Шачков Юрий Исаевич</t>
  </si>
  <si>
    <t>Смирнова Ольга Сергеевна</t>
  </si>
  <si>
    <t>Россев Никита Валерьевич</t>
  </si>
  <si>
    <t>Макаров Артем Григорьевич</t>
  </si>
  <si>
    <t>Муковоз Ольга Владимировна</t>
  </si>
  <si>
    <t>Михайлов Димитрий Иванович</t>
  </si>
  <si>
    <t>Романов Владислав Геннадьевич</t>
  </si>
  <si>
    <t>Куликов Виктор Александрович</t>
  </si>
  <si>
    <t>Плотников Юрий Алексеевич</t>
  </si>
  <si>
    <t>Волкова Наталия Владиславовна</t>
  </si>
  <si>
    <t>Чемерев Владимир Анатольевич</t>
  </si>
  <si>
    <t>Михайлова Зоя Николаевна</t>
  </si>
  <si>
    <t>239843</t>
  </si>
  <si>
    <t>236753</t>
  </si>
  <si>
    <t>237645</t>
  </si>
  <si>
    <t>051220</t>
  </si>
  <si>
    <t>006525</t>
  </si>
  <si>
    <t>237087</t>
  </si>
  <si>
    <t>237161</t>
  </si>
  <si>
    <t>236950</t>
  </si>
  <si>
    <t>236641</t>
  </si>
  <si>
    <t>238159</t>
  </si>
  <si>
    <t>236522</t>
  </si>
  <si>
    <t>236531</t>
  </si>
  <si>
    <t>237642</t>
  </si>
  <si>
    <t>237209</t>
  </si>
  <si>
    <t>Воробьева Ирина Павловна</t>
  </si>
  <si>
    <t>Кадкин Никита Сергеевич</t>
  </si>
  <si>
    <t>Соколов Михаил Павлович</t>
  </si>
  <si>
    <t>Илларионова Маргарита Михайловна</t>
  </si>
  <si>
    <t>Осипов Алексей Васильевич</t>
  </si>
  <si>
    <t>Кривова Эльвира Гельевна</t>
  </si>
  <si>
    <t>Матросова Людмила Андреевна</t>
  </si>
  <si>
    <t>Некрасов Леонид Владимирович</t>
  </si>
  <si>
    <t>Кузнецова Татьяна Юрьевна</t>
  </si>
  <si>
    <t>Дамашов Павел Сергеевич</t>
  </si>
  <si>
    <t>Тингляков Сергей Николаевич</t>
  </si>
  <si>
    <t>Тихонова Таисия Алексеевна</t>
  </si>
  <si>
    <t>Александрова Светлана Николаевна</t>
  </si>
  <si>
    <t>Герасимов Александр Юрьевич</t>
  </si>
  <si>
    <t>Григорьев Юрий Николаевич</t>
  </si>
  <si>
    <t>Антонов Александр Юрьевич</t>
  </si>
  <si>
    <t>Судакова Елена Михайловна</t>
  </si>
  <si>
    <t>105а</t>
  </si>
  <si>
    <t>237623</t>
  </si>
  <si>
    <t>048105</t>
  </si>
  <si>
    <t>053648</t>
  </si>
  <si>
    <t>037458</t>
  </si>
  <si>
    <t>049289</t>
  </si>
  <si>
    <t>Глухова Галина Николаевна</t>
  </si>
  <si>
    <t>Шанава - Габедова Илона Грантовна</t>
  </si>
  <si>
    <t>Утриванов Петр Юрьевич</t>
  </si>
  <si>
    <t>Фролова Юлия Сергеевна</t>
  </si>
  <si>
    <t>Хаймуллин Вадим Юсимович</t>
  </si>
  <si>
    <t>Вилкова Наталья Михайловна</t>
  </si>
  <si>
    <t>Борисов Алексей Олегович</t>
  </si>
  <si>
    <t>Репина Елена Пименовна</t>
  </si>
  <si>
    <t>Геронтьева Татьяна Владиленовна</t>
  </si>
  <si>
    <t>Дмитриева Татьяна Юрьевна</t>
  </si>
  <si>
    <t>Ярдыков Рудольф Николаевич</t>
  </si>
  <si>
    <t>Иванов Юрий Михайлович</t>
  </si>
  <si>
    <t>Воронова Ольга Мефодьевна</t>
  </si>
  <si>
    <t>Антонова Наталия Григорьевна</t>
  </si>
  <si>
    <t>Маркелова Наталия Геннадьевна</t>
  </si>
  <si>
    <t>Акчурина Эльза Венидиктовна</t>
  </si>
  <si>
    <t>Кузьмина Татьяна Витальевна</t>
  </si>
  <si>
    <t>Терентьева Алена Геннадьевна</t>
  </si>
  <si>
    <t>Иост Артур Готлибович</t>
  </si>
  <si>
    <t>Артемьев Вячеслав Иванович</t>
  </si>
  <si>
    <t>Кубарева Ольга Николаевна</t>
  </si>
  <si>
    <t>Александров Николай Алексеевич</t>
  </si>
  <si>
    <t>Погосян Альбина Николаевна</t>
  </si>
  <si>
    <t>Семенова Светлана Алексеевна</t>
  </si>
  <si>
    <t>Широнова Светлана Юрьевна</t>
  </si>
  <si>
    <t>Сазонова Татьяна Николаевна</t>
  </si>
  <si>
    <t>Андреева Альбина Вениаминовна</t>
  </si>
  <si>
    <t>037455</t>
  </si>
  <si>
    <t>049060</t>
  </si>
  <si>
    <t>053221</t>
  </si>
  <si>
    <t>051231</t>
  </si>
  <si>
    <t>080103</t>
  </si>
  <si>
    <t>039317</t>
  </si>
  <si>
    <t>698119</t>
  </si>
  <si>
    <t>049288</t>
  </si>
  <si>
    <t>001274</t>
  </si>
  <si>
    <t>053222</t>
  </si>
  <si>
    <t>049990</t>
  </si>
  <si>
    <t>053210</t>
  </si>
  <si>
    <t>053235</t>
  </si>
  <si>
    <t>037449</t>
  </si>
  <si>
    <t>2053910</t>
  </si>
  <si>
    <t>040664</t>
  </si>
  <si>
    <t>054306</t>
  </si>
  <si>
    <t>040217</t>
  </si>
  <si>
    <t>050363</t>
  </si>
  <si>
    <t>054317</t>
  </si>
  <si>
    <t>039309</t>
  </si>
  <si>
    <t>051730</t>
  </si>
  <si>
    <t>051742</t>
  </si>
  <si>
    <t>3220158017461</t>
  </si>
  <si>
    <t>3676</t>
  </si>
  <si>
    <t>239255</t>
  </si>
  <si>
    <t>46865657</t>
  </si>
  <si>
    <t>46869445</t>
  </si>
  <si>
    <t>Ильина Светлана Иосифовна</t>
  </si>
  <si>
    <t>36/1</t>
  </si>
  <si>
    <t>0117484</t>
  </si>
  <si>
    <t>22828</t>
  </si>
  <si>
    <t>3220158016881</t>
  </si>
  <si>
    <t>3677</t>
  </si>
  <si>
    <t>3220158016763</t>
  </si>
  <si>
    <t>3220158016227</t>
  </si>
  <si>
    <t>3679</t>
  </si>
  <si>
    <t>19309</t>
  </si>
  <si>
    <t>3220158017473</t>
  </si>
  <si>
    <t>3680</t>
  </si>
  <si>
    <t>53209</t>
  </si>
  <si>
    <t>3220158015847</t>
  </si>
  <si>
    <t>3681</t>
  </si>
  <si>
    <t>21301</t>
  </si>
  <si>
    <t>3220158017462</t>
  </si>
  <si>
    <t>3682</t>
  </si>
  <si>
    <t>18963</t>
  </si>
  <si>
    <t>3220158017823</t>
  </si>
  <si>
    <t>3683</t>
  </si>
  <si>
    <t>6645</t>
  </si>
  <si>
    <t>3220158018077</t>
  </si>
  <si>
    <t>3684</t>
  </si>
  <si>
    <t>18529</t>
  </si>
  <si>
    <t>3220158016727</t>
  </si>
  <si>
    <t>3685</t>
  </si>
  <si>
    <t>3220158019320</t>
  </si>
  <si>
    <t>3686</t>
  </si>
  <si>
    <t>3220158017979</t>
  </si>
  <si>
    <t>3687</t>
  </si>
  <si>
    <t>3220158019272</t>
  </si>
  <si>
    <t>3688</t>
  </si>
  <si>
    <t>3220158016870</t>
  </si>
  <si>
    <t>3689</t>
  </si>
  <si>
    <t>3220158017964</t>
  </si>
  <si>
    <t>3691</t>
  </si>
  <si>
    <t>3220158018491</t>
  </si>
  <si>
    <t>3692</t>
  </si>
  <si>
    <t>3220158017458</t>
  </si>
  <si>
    <t>3693</t>
  </si>
  <si>
    <t>3220158018411</t>
  </si>
  <si>
    <t>3694</t>
  </si>
  <si>
    <t>3220158017212</t>
  </si>
  <si>
    <t>3695</t>
  </si>
  <si>
    <t>3220158016548</t>
  </si>
  <si>
    <t>3696</t>
  </si>
  <si>
    <t>3220158017295</t>
  </si>
  <si>
    <t>3697</t>
  </si>
  <si>
    <t>3220158018267</t>
  </si>
  <si>
    <t>3698</t>
  </si>
  <si>
    <t>3220158018782</t>
  </si>
  <si>
    <t>3220158019231</t>
  </si>
  <si>
    <t>3700</t>
  </si>
  <si>
    <t>3699</t>
  </si>
  <si>
    <t>3701</t>
  </si>
  <si>
    <t>3220158017099</t>
  </si>
  <si>
    <t>3220158018950</t>
  </si>
  <si>
    <t>3702</t>
  </si>
  <si>
    <t>3220158018844</t>
  </si>
  <si>
    <t>3703</t>
  </si>
  <si>
    <t>3220158018826</t>
  </si>
  <si>
    <t>3704</t>
  </si>
  <si>
    <t>3220158016191</t>
  </si>
  <si>
    <t>3705</t>
  </si>
  <si>
    <t>3220158016991</t>
  </si>
  <si>
    <t>3706</t>
  </si>
  <si>
    <t>3220158018216</t>
  </si>
  <si>
    <t>3707</t>
  </si>
  <si>
    <t>3220158019213</t>
  </si>
  <si>
    <t>3708</t>
  </si>
  <si>
    <t>Макарова Валентина Николаевна</t>
  </si>
  <si>
    <t>3220158018001</t>
  </si>
  <si>
    <t>3709</t>
  </si>
  <si>
    <t>3220158018506</t>
  </si>
  <si>
    <t>3710</t>
  </si>
  <si>
    <t>3220158016160</t>
  </si>
  <si>
    <t>3711</t>
  </si>
  <si>
    <t>3220158017047</t>
  </si>
  <si>
    <t>3712</t>
  </si>
  <si>
    <t>3220158017267</t>
  </si>
  <si>
    <t>3713</t>
  </si>
  <si>
    <t>3220158018928</t>
  </si>
  <si>
    <t>3714</t>
  </si>
  <si>
    <t>3220158018733</t>
  </si>
  <si>
    <t>3220158019181</t>
  </si>
  <si>
    <t>3716</t>
  </si>
  <si>
    <t>3220158017078</t>
  </si>
  <si>
    <t>3717</t>
  </si>
  <si>
    <t>3220158018694</t>
  </si>
  <si>
    <t>3718</t>
  </si>
  <si>
    <t>3220158019027</t>
  </si>
  <si>
    <t>3719</t>
  </si>
  <si>
    <t>3220158017997</t>
  </si>
  <si>
    <t>3720</t>
  </si>
  <si>
    <t>3220158018762</t>
  </si>
  <si>
    <t>3721</t>
  </si>
  <si>
    <t>3220158018801</t>
  </si>
  <si>
    <t>3722</t>
  </si>
  <si>
    <t>3220158018888</t>
  </si>
  <si>
    <t>3723</t>
  </si>
  <si>
    <t>3724</t>
  </si>
  <si>
    <t>3220158018849</t>
  </si>
  <si>
    <t>3220158018059</t>
  </si>
  <si>
    <t>3725</t>
  </si>
  <si>
    <t>3220158017121</t>
  </si>
  <si>
    <t>3726</t>
  </si>
  <si>
    <t>Сурская Ирина Владимировна</t>
  </si>
  <si>
    <t>3220158018905</t>
  </si>
  <si>
    <t>3727</t>
  </si>
  <si>
    <t>3220158018970</t>
  </si>
  <si>
    <t>3728</t>
  </si>
  <si>
    <t>3220158016556</t>
  </si>
  <si>
    <t>3729</t>
  </si>
  <si>
    <t>3220158018466</t>
  </si>
  <si>
    <t>3730</t>
  </si>
  <si>
    <t>3220158015938</t>
  </si>
  <si>
    <t>3731</t>
  </si>
  <si>
    <t>3220158015501</t>
  </si>
  <si>
    <t>3732</t>
  </si>
  <si>
    <t>3220158016508</t>
  </si>
  <si>
    <t>3733</t>
  </si>
  <si>
    <t>3220158018536</t>
  </si>
  <si>
    <t>3734</t>
  </si>
  <si>
    <t>3220158018648</t>
  </si>
  <si>
    <t>3735</t>
  </si>
  <si>
    <t>3220158018715</t>
  </si>
  <si>
    <t>3220158018249</t>
  </si>
  <si>
    <t>3737</t>
  </si>
  <si>
    <t>3738</t>
  </si>
  <si>
    <t>3220158015463</t>
  </si>
  <si>
    <t>3220158018207</t>
  </si>
  <si>
    <t>3739</t>
  </si>
  <si>
    <t>3220158016858</t>
  </si>
  <si>
    <t>3740</t>
  </si>
  <si>
    <t>3220158019240</t>
  </si>
  <si>
    <t>3741</t>
  </si>
  <si>
    <t>3220158019243</t>
  </si>
  <si>
    <t>3742</t>
  </si>
  <si>
    <t>3220158018768</t>
  </si>
  <si>
    <t>3743</t>
  </si>
  <si>
    <t>3744</t>
  </si>
  <si>
    <t>3220158018770</t>
  </si>
  <si>
    <t>3745</t>
  </si>
  <si>
    <t>3220158018843</t>
  </si>
  <si>
    <t>3747</t>
  </si>
  <si>
    <t>3220158018969</t>
  </si>
  <si>
    <t>3748</t>
  </si>
  <si>
    <t>3220158017613</t>
  </si>
  <si>
    <t>3749</t>
  </si>
  <si>
    <t>3220158018109</t>
  </si>
  <si>
    <t>3750</t>
  </si>
  <si>
    <t>3220158016764</t>
  </si>
  <si>
    <t>3751</t>
  </si>
  <si>
    <t>3220158016709</t>
  </si>
  <si>
    <t>3752</t>
  </si>
  <si>
    <t>3220158019199</t>
  </si>
  <si>
    <t>3753</t>
  </si>
  <si>
    <t>3220158018302</t>
  </si>
  <si>
    <t>3773</t>
  </si>
  <si>
    <t>3220158019056</t>
  </si>
  <si>
    <t>3754</t>
  </si>
  <si>
    <t>3220158018664</t>
  </si>
  <si>
    <t>3755</t>
  </si>
  <si>
    <t>3220158019009</t>
  </si>
  <si>
    <t>3756</t>
  </si>
  <si>
    <t>3220158018925</t>
  </si>
  <si>
    <t>3757</t>
  </si>
  <si>
    <t>3220158018984</t>
  </si>
  <si>
    <t>3758</t>
  </si>
  <si>
    <t>3220158018964</t>
  </si>
  <si>
    <t>3759</t>
  </si>
  <si>
    <t>3220158018985</t>
  </si>
  <si>
    <t>3760</t>
  </si>
  <si>
    <t>3220158016479</t>
  </si>
  <si>
    <t>3761</t>
  </si>
  <si>
    <t>3220158018895</t>
  </si>
  <si>
    <t>3762</t>
  </si>
  <si>
    <t>3220158017402</t>
  </si>
  <si>
    <t>3763</t>
  </si>
  <si>
    <t>3220158016970</t>
  </si>
  <si>
    <t>3220158016251</t>
  </si>
  <si>
    <t>3765</t>
  </si>
  <si>
    <t>3220158016920</t>
  </si>
  <si>
    <t>3766</t>
  </si>
  <si>
    <t>3220158018682</t>
  </si>
  <si>
    <t>3767</t>
  </si>
  <si>
    <t>3220158015552</t>
  </si>
  <si>
    <t>3768</t>
  </si>
  <si>
    <t>3220158019058</t>
  </si>
  <si>
    <t>3769</t>
  </si>
  <si>
    <t>3770</t>
  </si>
  <si>
    <t>3220158015763</t>
  </si>
  <si>
    <t>3220158018979</t>
  </si>
  <si>
    <t>3771</t>
  </si>
  <si>
    <t>3220158019364</t>
  </si>
  <si>
    <t>3782</t>
  </si>
  <si>
    <t>3220158018350</t>
  </si>
  <si>
    <t>3220158016909</t>
  </si>
  <si>
    <t>3774</t>
  </si>
  <si>
    <t>3220158018731</t>
  </si>
  <si>
    <t>3775</t>
  </si>
  <si>
    <t>3220158019339</t>
  </si>
  <si>
    <t>3776</t>
  </si>
  <si>
    <t>3220158017064</t>
  </si>
  <si>
    <t>3777</t>
  </si>
  <si>
    <t>3220158018371</t>
  </si>
  <si>
    <t>3778</t>
  </si>
  <si>
    <t>3220158016877</t>
  </si>
  <si>
    <t>3779</t>
  </si>
  <si>
    <t>3220158018171</t>
  </si>
  <si>
    <t>3780</t>
  </si>
  <si>
    <t>3220158015504</t>
  </si>
  <si>
    <t>3781</t>
  </si>
  <si>
    <t>3220158017588</t>
  </si>
  <si>
    <t>3783</t>
  </si>
  <si>
    <t>3220158015733</t>
  </si>
  <si>
    <t>3784</t>
  </si>
  <si>
    <t>3220158017578</t>
  </si>
  <si>
    <t>3785</t>
  </si>
  <si>
    <t>3220158017590</t>
  </si>
  <si>
    <t>3786</t>
  </si>
  <si>
    <t>3220158016287</t>
  </si>
  <si>
    <t>3787</t>
  </si>
  <si>
    <t>3220158017466</t>
  </si>
  <si>
    <t xml:space="preserve"> ЧМРО ЧЭСК</t>
  </si>
  <si>
    <t>3788</t>
  </si>
  <si>
    <t>46862284</t>
  </si>
  <si>
    <t>ЧМРО ЧЭСК</t>
  </si>
  <si>
    <t>7841</t>
  </si>
  <si>
    <t>45893712</t>
  </si>
  <si>
    <t>2496</t>
  </si>
  <si>
    <t>45881169</t>
  </si>
  <si>
    <t>Балабин Михаил Иванович</t>
  </si>
  <si>
    <t>06997</t>
  </si>
  <si>
    <t>11132</t>
  </si>
  <si>
    <t>Калистратова Надежда Владимировна</t>
  </si>
  <si>
    <t>38288</t>
  </si>
  <si>
    <t>Тихонов Николай Владимирович</t>
  </si>
  <si>
    <t>Олиферук-Половцева Елена Константиновна</t>
  </si>
  <si>
    <t>3479255</t>
  </si>
  <si>
    <t>Яковлев Дмитрий Николаевич</t>
  </si>
  <si>
    <t>131/1</t>
  </si>
  <si>
    <t>Иванова Клавдия Сергеевна</t>
  </si>
  <si>
    <t>86509</t>
  </si>
  <si>
    <t>Лещева Ева Васильевна</t>
  </si>
  <si>
    <t>045186</t>
  </si>
  <si>
    <t>7210</t>
  </si>
  <si>
    <t>1499702</t>
  </si>
  <si>
    <t>Добрынин Сергей Васильевич</t>
  </si>
  <si>
    <t>Р. Люксембург</t>
  </si>
  <si>
    <t>038810</t>
  </si>
  <si>
    <t>22925</t>
  </si>
  <si>
    <t>Захарова Светлана Николаевна</t>
  </si>
  <si>
    <t>01969999</t>
  </si>
  <si>
    <t>Мышкин Анатолий Митрофанович</t>
  </si>
  <si>
    <t>039376</t>
  </si>
  <si>
    <t>19711</t>
  </si>
  <si>
    <t>Иванов Юрий Алексеевич</t>
  </si>
  <si>
    <t>21437449</t>
  </si>
  <si>
    <t>10947</t>
  </si>
  <si>
    <t>Александрова Надежда Александровна</t>
  </si>
  <si>
    <t>14350018</t>
  </si>
  <si>
    <t>13193</t>
  </si>
  <si>
    <t>Анисимова Анна Александровна</t>
  </si>
  <si>
    <t>0031943</t>
  </si>
  <si>
    <t>Лебедев Иван Александрович</t>
  </si>
  <si>
    <t>17735403</t>
  </si>
  <si>
    <t>Музыков Андрей Ян Валерьевич</t>
  </si>
  <si>
    <t>9/3</t>
  </si>
  <si>
    <t>369129</t>
  </si>
  <si>
    <t>Миллин Владимир Николаевич</t>
  </si>
  <si>
    <t>005572</t>
  </si>
  <si>
    <t>Плешкова Ольга Юрьевна</t>
  </si>
  <si>
    <t>22106580</t>
  </si>
  <si>
    <t>14856</t>
  </si>
  <si>
    <t>Лучкина Татьяна Александровна</t>
  </si>
  <si>
    <t>022664</t>
  </si>
  <si>
    <t>19985</t>
  </si>
  <si>
    <t>Егорова Галина Матвеевна</t>
  </si>
  <si>
    <t>23321087</t>
  </si>
  <si>
    <t>7206</t>
  </si>
  <si>
    <t>Константинова Ирина Анатольевна</t>
  </si>
  <si>
    <t>Тихонова Зоя Аркадьевна</t>
  </si>
  <si>
    <t>Сурков Станислав Сергеевич</t>
  </si>
  <si>
    <t>ФРОЛОВ ИЛЬЯ СЕРГЕЕВИЧ</t>
  </si>
  <si>
    <t>КОЧЕТ ВЛАДИМИР НИКОЛАЕВИЧ</t>
  </si>
  <si>
    <t>Полутина Евгения Эдуардовна</t>
  </si>
  <si>
    <t>Никитин Александр Аркадьевич</t>
  </si>
  <si>
    <t>Гурьева Альбина Егоровна</t>
  </si>
  <si>
    <t>Кушников Вячеслав Алексеевич</t>
  </si>
  <si>
    <t>Краснов Анатолий Юльевич</t>
  </si>
  <si>
    <t>Коротков Евгений Геннадьевич</t>
  </si>
  <si>
    <t>034273</t>
  </si>
  <si>
    <t>Степанов Сергей Владимирович</t>
  </si>
  <si>
    <t>224942-30</t>
  </si>
  <si>
    <t>Гурьева Галина Павловна</t>
  </si>
  <si>
    <t>09011846</t>
  </si>
  <si>
    <t>Егоров Петр Васильевич</t>
  </si>
  <si>
    <t>323522</t>
  </si>
  <si>
    <t>исп. Сергеев Ю.А.</t>
  </si>
  <si>
    <t>Ильин Михаил Данилович</t>
  </si>
  <si>
    <t>Александров Андрей Петрович</t>
  </si>
  <si>
    <t>Кузнецова Светлана Петровна</t>
  </si>
  <si>
    <t>Петрова Ксения Алексеевна</t>
  </si>
  <si>
    <t>2919232</t>
  </si>
  <si>
    <t>Павлова Ольга Аркадьевна</t>
  </si>
  <si>
    <t>1а</t>
  </si>
  <si>
    <t>747449</t>
  </si>
  <si>
    <t>Плотникова Ираида Никитична</t>
  </si>
  <si>
    <t>366176</t>
  </si>
  <si>
    <t>Тарасова Татьяна Евгеньевна</t>
  </si>
  <si>
    <t>326486</t>
  </si>
  <si>
    <t>Николаева Галина Геннадьевна</t>
  </si>
  <si>
    <t>Алексеева Елена Юрьевна</t>
  </si>
  <si>
    <t>330389</t>
  </si>
  <si>
    <t>Алексеева Светлана Вениаминовна</t>
  </si>
  <si>
    <t>256699</t>
  </si>
  <si>
    <t>Катин Владимир Николаевич</t>
  </si>
  <si>
    <t>267454</t>
  </si>
  <si>
    <t>Филонов Геннадий Иванович</t>
  </si>
  <si>
    <t>209481</t>
  </si>
  <si>
    <t>Захаров Сергей Анатольевич</t>
  </si>
  <si>
    <t>Семенов Петр Семенович</t>
  </si>
  <si>
    <t>Салех Ольга Петровна</t>
  </si>
  <si>
    <t>006356</t>
  </si>
  <si>
    <t>006303</t>
  </si>
  <si>
    <t>005857</t>
  </si>
  <si>
    <t>Гурьева Наталия Викторовна</t>
  </si>
  <si>
    <t>364863</t>
  </si>
  <si>
    <t>Бычков Александр Евстафьевич</t>
  </si>
  <si>
    <t>303777</t>
  </si>
  <si>
    <t>Ярукова Надежда Никифоровна</t>
  </si>
  <si>
    <t>Алексеева Зоя Васильевна</t>
  </si>
  <si>
    <t>5916015</t>
  </si>
  <si>
    <t>Сидоров Вячеслав Иванович</t>
  </si>
  <si>
    <t>Кушникова Зинаида Ивановна</t>
  </si>
  <si>
    <t>237621</t>
  </si>
  <si>
    <t>Куяшова Галина Семеновна</t>
  </si>
  <si>
    <t>914565</t>
  </si>
  <si>
    <t>Сорокина Кристина Михайловна</t>
  </si>
  <si>
    <t>221972</t>
  </si>
  <si>
    <t>Николаева Дарья Юрьевна</t>
  </si>
  <si>
    <t>3387857</t>
  </si>
  <si>
    <t>Евруков Константин Кузмич</t>
  </si>
  <si>
    <t>1668296</t>
  </si>
  <si>
    <t>Васильева Людмила Николаевна</t>
  </si>
  <si>
    <t>Васильева Татьяна Валерьевна</t>
  </si>
  <si>
    <t>22234464</t>
  </si>
  <si>
    <t>Петров П.И.</t>
  </si>
  <si>
    <t>21507688</t>
  </si>
  <si>
    <t>Николаева Ольга Григорьевна</t>
  </si>
  <si>
    <t>Анцупова Надежда Ивановна</t>
  </si>
  <si>
    <t>259699</t>
  </si>
  <si>
    <t>Антропов Андрей Вячеславович</t>
  </si>
  <si>
    <t>Петров Николай Архипович</t>
  </si>
  <si>
    <t>Кузнецова Ирина Владимировна</t>
  </si>
  <si>
    <t>74а</t>
  </si>
  <si>
    <t>001876</t>
  </si>
  <si>
    <t>Иванова Зинаида Ивановна</t>
  </si>
  <si>
    <t>Милославская Татьяна Анатольевна</t>
  </si>
  <si>
    <t>Кудряшова Лидия Александровна</t>
  </si>
  <si>
    <t>Антонова Ирина Сергеевна</t>
  </si>
  <si>
    <t>007434</t>
  </si>
  <si>
    <t>Александрова Луиза Михайловна</t>
  </si>
  <si>
    <t>308912</t>
  </si>
  <si>
    <t>Ильина Наталия Михайловна</t>
  </si>
  <si>
    <t>957180</t>
  </si>
  <si>
    <t>3220158018645</t>
  </si>
  <si>
    <t>3789</t>
  </si>
  <si>
    <t>34384</t>
  </si>
  <si>
    <t>3220158017587</t>
  </si>
  <si>
    <t>3790</t>
  </si>
  <si>
    <t>3220158017591</t>
  </si>
  <si>
    <t>3791</t>
  </si>
  <si>
    <t>3220158016573</t>
  </si>
  <si>
    <t>31400</t>
  </si>
  <si>
    <t>3220158018670</t>
  </si>
  <si>
    <t>3793</t>
  </si>
  <si>
    <t>21232</t>
  </si>
  <si>
    <t>3220158018043</t>
  </si>
  <si>
    <t>3794</t>
  </si>
  <si>
    <t>26596</t>
  </si>
  <si>
    <t>3220158016999</t>
  </si>
  <si>
    <t>3795</t>
  </si>
  <si>
    <t>3220158018955</t>
  </si>
  <si>
    <t>7656</t>
  </si>
  <si>
    <t>3220158016035</t>
  </si>
  <si>
    <t>3797</t>
  </si>
  <si>
    <t>3220158018014</t>
  </si>
  <si>
    <t>3798</t>
  </si>
  <si>
    <t>3220158017199</t>
  </si>
  <si>
    <t>3799</t>
  </si>
  <si>
    <t>3220158016522</t>
  </si>
  <si>
    <t>3800</t>
  </si>
  <si>
    <t>3220158016356</t>
  </si>
  <si>
    <t>3801</t>
  </si>
  <si>
    <t>32288</t>
  </si>
  <si>
    <t>3220158016921</t>
  </si>
  <si>
    <t>3802</t>
  </si>
  <si>
    <t>28627</t>
  </si>
  <si>
    <t>3220158019319</t>
  </si>
  <si>
    <t>3803</t>
  </si>
  <si>
    <t>3220158016059</t>
  </si>
  <si>
    <t>3804</t>
  </si>
  <si>
    <t>3220158016256</t>
  </si>
  <si>
    <t>3805</t>
  </si>
  <si>
    <t>3220158016221</t>
  </si>
  <si>
    <t>3806</t>
  </si>
  <si>
    <t>12645</t>
  </si>
  <si>
    <t>3220158016019</t>
  </si>
  <si>
    <t>3807</t>
  </si>
  <si>
    <t>3220158019188</t>
  </si>
  <si>
    <t>3809</t>
  </si>
  <si>
    <t>3220158018930</t>
  </si>
  <si>
    <t>3810</t>
  </si>
  <si>
    <t>28750</t>
  </si>
  <si>
    <t>3220158016175</t>
  </si>
  <si>
    <t>3811</t>
  </si>
  <si>
    <t>38953</t>
  </si>
  <si>
    <t>3220158019343</t>
  </si>
  <si>
    <t>3812</t>
  </si>
  <si>
    <t>3220158016036</t>
  </si>
  <si>
    <t>3813</t>
  </si>
  <si>
    <t>3220158015583</t>
  </si>
  <si>
    <t>3814</t>
  </si>
  <si>
    <t>3220158018550</t>
  </si>
  <si>
    <t>3815</t>
  </si>
  <si>
    <t>3220158016237</t>
  </si>
  <si>
    <t>3816</t>
  </si>
  <si>
    <t>3220158018818</t>
  </si>
  <si>
    <t>3817</t>
  </si>
  <si>
    <t>3220158017770</t>
  </si>
  <si>
    <t>3818</t>
  </si>
  <si>
    <t>28687</t>
  </si>
  <si>
    <t>3220158018918</t>
  </si>
  <si>
    <t>3808</t>
  </si>
  <si>
    <t>Игнатьев Алексей Леонидович</t>
  </si>
  <si>
    <t>277266</t>
  </si>
  <si>
    <t>Никитина Лидия Ивановна</t>
  </si>
  <si>
    <t>2704</t>
  </si>
  <si>
    <t>Столярова Лидия Васильевна</t>
  </si>
  <si>
    <t>034267</t>
  </si>
  <si>
    <t>46865628</t>
  </si>
  <si>
    <t>Управление Министерства внутренних дел Российской Федерации по городу Чебоксары</t>
  </si>
  <si>
    <t>33288 от 09.09.2022</t>
  </si>
  <si>
    <t>ул. Ярославская</t>
  </si>
  <si>
    <t>Паспортный стол</t>
  </si>
  <si>
    <t>СА4И672М5</t>
  </si>
  <si>
    <t>018424206</t>
  </si>
  <si>
    <t>8(8352) 24-38-38</t>
  </si>
  <si>
    <t>Григорьев Геннадий Семенович</t>
  </si>
  <si>
    <t>209122</t>
  </si>
  <si>
    <t>Михайлова Людмила Анатольевна</t>
  </si>
  <si>
    <t>019203</t>
  </si>
  <si>
    <t>3220158016517</t>
  </si>
  <si>
    <t>3819</t>
  </si>
  <si>
    <t>42648</t>
  </si>
  <si>
    <t>3220158018669</t>
  </si>
  <si>
    <t>3820</t>
  </si>
  <si>
    <t>29230</t>
  </si>
  <si>
    <t>3220158017162</t>
  </si>
  <si>
    <t>3821</t>
  </si>
  <si>
    <t>3220158016564</t>
  </si>
  <si>
    <t>3822</t>
  </si>
  <si>
    <t>3220158017915</t>
  </si>
  <si>
    <t>3823</t>
  </si>
  <si>
    <t>9504</t>
  </si>
  <si>
    <t>3220158016228</t>
  </si>
  <si>
    <t>3824</t>
  </si>
  <si>
    <t>3220158018295</t>
  </si>
  <si>
    <t>3829</t>
  </si>
  <si>
    <t>3220158017270</t>
  </si>
  <si>
    <t>3833</t>
  </si>
  <si>
    <t>10046</t>
  </si>
  <si>
    <t>3220158019136</t>
  </si>
  <si>
    <t>3834</t>
  </si>
  <si>
    <t>7954</t>
  </si>
  <si>
    <t>3220158017266</t>
  </si>
  <si>
    <t>3835</t>
  </si>
  <si>
    <t>3220158019133</t>
  </si>
  <si>
    <t>3836</t>
  </si>
  <si>
    <t>3220158017067</t>
  </si>
  <si>
    <t>3837</t>
  </si>
  <si>
    <t>3220158019182</t>
  </si>
  <si>
    <t>3838</t>
  </si>
  <si>
    <t>3220158019183</t>
  </si>
  <si>
    <t>5487</t>
  </si>
  <si>
    <t>3220158016964</t>
  </si>
  <si>
    <t>3840</t>
  </si>
  <si>
    <t>3220158018428</t>
  </si>
  <si>
    <t>3841</t>
  </si>
  <si>
    <t>3220158016895</t>
  </si>
  <si>
    <t>3842</t>
  </si>
  <si>
    <t>3220158019180</t>
  </si>
  <si>
    <t>3843</t>
  </si>
  <si>
    <t>3220158019176</t>
  </si>
  <si>
    <t>3844</t>
  </si>
  <si>
    <t>3220158018512</t>
  </si>
  <si>
    <t>3845</t>
  </si>
  <si>
    <t>3220158016899</t>
  </si>
  <si>
    <t>3846</t>
  </si>
  <si>
    <t>1747</t>
  </si>
  <si>
    <t>3847</t>
  </si>
  <si>
    <t>3220158018514</t>
  </si>
  <si>
    <t>3848</t>
  </si>
  <si>
    <t>3220158018510</t>
  </si>
  <si>
    <t>3849</t>
  </si>
  <si>
    <t>3220158019324</t>
  </si>
  <si>
    <t>3850</t>
  </si>
  <si>
    <t>1629</t>
  </si>
  <si>
    <t>3220158016994</t>
  </si>
  <si>
    <t>3851</t>
  </si>
  <si>
    <t>3220158016893</t>
  </si>
  <si>
    <t>3852</t>
  </si>
  <si>
    <t>3220158018505</t>
  </si>
  <si>
    <t>3853</t>
  </si>
  <si>
    <t>6363</t>
  </si>
  <si>
    <t>3220158019051</t>
  </si>
  <si>
    <t>3854</t>
  </si>
  <si>
    <t>3220158015943</t>
  </si>
  <si>
    <t>3855</t>
  </si>
  <si>
    <t>3220158019226</t>
  </si>
  <si>
    <t>3856</t>
  </si>
  <si>
    <t>3220158018953</t>
  </si>
  <si>
    <t>3857</t>
  </si>
  <si>
    <t>3220158018804</t>
  </si>
  <si>
    <t>3858</t>
  </si>
  <si>
    <t>3220158015846</t>
  </si>
  <si>
    <t>3859</t>
  </si>
  <si>
    <t>17361</t>
  </si>
  <si>
    <t>3220158016196</t>
  </si>
  <si>
    <t>3860</t>
  </si>
  <si>
    <t>3220158015809</t>
  </si>
  <si>
    <t>3861</t>
  </si>
  <si>
    <t>3220158018640</t>
  </si>
  <si>
    <t>3862</t>
  </si>
  <si>
    <t>3220158018413</t>
  </si>
  <si>
    <t>3863</t>
  </si>
  <si>
    <t>143</t>
  </si>
  <si>
    <t>3220158018202</t>
  </si>
  <si>
    <t>3864</t>
  </si>
  <si>
    <t>3220158018923</t>
  </si>
  <si>
    <t>3865</t>
  </si>
  <si>
    <t>3220158016448</t>
  </si>
  <si>
    <t>3877</t>
  </si>
  <si>
    <t>3220158015573</t>
  </si>
  <si>
    <t>3867</t>
  </si>
  <si>
    <t>3220158019070</t>
  </si>
  <si>
    <t>3868</t>
  </si>
  <si>
    <t>3220158019236</t>
  </si>
  <si>
    <t>3869</t>
  </si>
  <si>
    <t>3220158018555</t>
  </si>
  <si>
    <t>3870</t>
  </si>
  <si>
    <t>3220158016616</t>
  </si>
  <si>
    <t>3871</t>
  </si>
  <si>
    <t>3220158018084</t>
  </si>
  <si>
    <t>3220158016783</t>
  </si>
  <si>
    <t>3873</t>
  </si>
  <si>
    <t>3883</t>
  </si>
  <si>
    <t>12331</t>
  </si>
  <si>
    <t>3220158017406</t>
  </si>
  <si>
    <t>3874</t>
  </si>
  <si>
    <t>20308</t>
  </si>
  <si>
    <t>3220158015889</t>
  </si>
  <si>
    <t>3875</t>
  </si>
  <si>
    <t>10785</t>
  </si>
  <si>
    <t>3220158019301</t>
  </si>
  <si>
    <t>3876</t>
  </si>
  <si>
    <t>3220158019271</t>
  </si>
  <si>
    <t>3220158017561</t>
  </si>
  <si>
    <t>3878</t>
  </si>
  <si>
    <t>3888</t>
  </si>
  <si>
    <t>3975</t>
  </si>
  <si>
    <t>3220158016331</t>
  </si>
  <si>
    <t>3879</t>
  </si>
  <si>
    <t>3220158016678</t>
  </si>
  <si>
    <t>3880</t>
  </si>
  <si>
    <t>25036</t>
  </si>
  <si>
    <t>3220158019053</t>
  </si>
  <si>
    <t>3882</t>
  </si>
  <si>
    <t>3220158015587</t>
  </si>
  <si>
    <t>41920</t>
  </si>
  <si>
    <t>3220158015678</t>
  </si>
  <si>
    <t>5141</t>
  </si>
  <si>
    <t>3220158016574</t>
  </si>
  <si>
    <t>3884</t>
  </si>
  <si>
    <t>3220158016275</t>
  </si>
  <si>
    <t>3220158017589</t>
  </si>
  <si>
    <t>3886</t>
  </si>
  <si>
    <t>14873</t>
  </si>
  <si>
    <t>3220158015862</t>
  </si>
  <si>
    <t>3887</t>
  </si>
  <si>
    <t>3220158019145</t>
  </si>
  <si>
    <t>25421</t>
  </si>
  <si>
    <t>3220158015873</t>
  </si>
  <si>
    <t>3889</t>
  </si>
  <si>
    <t>59388</t>
  </si>
  <si>
    <t>3220158019246</t>
  </si>
  <si>
    <t>3890</t>
  </si>
  <si>
    <t>37431</t>
  </si>
  <si>
    <t>3220158017985</t>
  </si>
  <si>
    <t>3891</t>
  </si>
  <si>
    <t>3220158015672</t>
  </si>
  <si>
    <t>3892</t>
  </si>
  <si>
    <t>3220158016347</t>
  </si>
  <si>
    <t>3893</t>
  </si>
  <si>
    <t>3220158015799</t>
  </si>
  <si>
    <t>3894</t>
  </si>
  <si>
    <t>14845</t>
  </si>
  <si>
    <t>3220158017353</t>
  </si>
  <si>
    <t>3895</t>
  </si>
  <si>
    <t>11937</t>
  </si>
  <si>
    <t>3220158016729</t>
  </si>
  <si>
    <t>Трифонова Светлана Герольдовна</t>
  </si>
  <si>
    <t>22/18</t>
  </si>
  <si>
    <t>045057</t>
  </si>
  <si>
    <t>Фленова Людмила Леонидовна</t>
  </si>
  <si>
    <t>031432</t>
  </si>
  <si>
    <t>4772</t>
  </si>
  <si>
    <t>Алексеева Надежда Вячеславовна</t>
  </si>
  <si>
    <t>пр. Соляное</t>
  </si>
  <si>
    <t>066205</t>
  </si>
  <si>
    <t>Крылов Олег Петрович</t>
  </si>
  <si>
    <t>22103922</t>
  </si>
  <si>
    <t>Жидкова Ольга Владимировна</t>
  </si>
  <si>
    <t>Ахазова</t>
  </si>
  <si>
    <t>28646</t>
  </si>
  <si>
    <t>Казанкин Михаил Николаевич</t>
  </si>
  <si>
    <t>Тимофеев Сергей Валентинович</t>
  </si>
  <si>
    <t>57249144</t>
  </si>
  <si>
    <t>2312</t>
  </si>
  <si>
    <t>Кириллова Кристина Валерьевна</t>
  </si>
  <si>
    <t>04002344</t>
  </si>
  <si>
    <t>7476</t>
  </si>
  <si>
    <t>Митин Николай Филимонович</t>
  </si>
  <si>
    <t>70965</t>
  </si>
  <si>
    <t>27695</t>
  </si>
  <si>
    <t>Молодов Игорь Геннадьевич</t>
  </si>
  <si>
    <t>378678</t>
  </si>
  <si>
    <t>14252</t>
  </si>
  <si>
    <t>232036</t>
  </si>
  <si>
    <t>24131</t>
  </si>
  <si>
    <t>3220158016297</t>
  </si>
  <si>
    <t>3974</t>
  </si>
  <si>
    <t>24494</t>
  </si>
  <si>
    <t>3220158018160</t>
  </si>
  <si>
    <t>15169</t>
  </si>
  <si>
    <t>3220158017279</t>
  </si>
  <si>
    <t>3976</t>
  </si>
  <si>
    <t>3220158018107</t>
  </si>
  <si>
    <t>3977</t>
  </si>
  <si>
    <t>36051</t>
  </si>
  <si>
    <t>3220158017061</t>
  </si>
  <si>
    <t>3978</t>
  </si>
  <si>
    <t>35050</t>
  </si>
  <si>
    <t>3220158017333</t>
  </si>
  <si>
    <t>23989</t>
  </si>
  <si>
    <t>3220158017345</t>
  </si>
  <si>
    <t>3980</t>
  </si>
  <si>
    <t>21328</t>
  </si>
  <si>
    <t>3220158015999</t>
  </si>
  <si>
    <t>3981</t>
  </si>
  <si>
    <t>21748</t>
  </si>
  <si>
    <t>3220158015681</t>
  </si>
  <si>
    <t>3982</t>
  </si>
  <si>
    <t>3220158017028</t>
  </si>
  <si>
    <t>3992</t>
  </si>
  <si>
    <t>3220158016753</t>
  </si>
  <si>
    <t>3993</t>
  </si>
  <si>
    <t>16251</t>
  </si>
  <si>
    <t>3220158018587</t>
  </si>
  <si>
    <t>3220158019379</t>
  </si>
  <si>
    <t>3898</t>
  </si>
  <si>
    <t>3220158018629</t>
  </si>
  <si>
    <t>3220158017351</t>
  </si>
  <si>
    <t>159992</t>
  </si>
  <si>
    <t>3220158016562</t>
  </si>
  <si>
    <t>3901</t>
  </si>
  <si>
    <t>3220158019141</t>
  </si>
  <si>
    <t>3902</t>
  </si>
  <si>
    <t>7238</t>
  </si>
  <si>
    <t>3220158017807</t>
  </si>
  <si>
    <t>3903</t>
  </si>
  <si>
    <t>3220158016171</t>
  </si>
  <si>
    <t>3904</t>
  </si>
  <si>
    <t>3220158018842</t>
  </si>
  <si>
    <t>3905</t>
  </si>
  <si>
    <t>3227</t>
  </si>
  <si>
    <t>3220158016619</t>
  </si>
  <si>
    <t>3906</t>
  </si>
  <si>
    <t>11365</t>
  </si>
  <si>
    <t>3220158016014</t>
  </si>
  <si>
    <t>3907</t>
  </si>
  <si>
    <t>3220158017280</t>
  </si>
  <si>
    <t>3908</t>
  </si>
  <si>
    <t>3965</t>
  </si>
  <si>
    <t>3220158018807</t>
  </si>
  <si>
    <t>3909</t>
  </si>
  <si>
    <t>4031</t>
  </si>
  <si>
    <t>3220158016721</t>
  </si>
  <si>
    <t>3910</t>
  </si>
  <si>
    <t>3220158018340</t>
  </si>
  <si>
    <t>3911</t>
  </si>
  <si>
    <t>3220158017671</t>
  </si>
  <si>
    <t>3912</t>
  </si>
  <si>
    <t>3220158017872</t>
  </si>
  <si>
    <t>3913</t>
  </si>
  <si>
    <t>3220158016268</t>
  </si>
  <si>
    <t>3914</t>
  </si>
  <si>
    <t>31642</t>
  </si>
  <si>
    <t>3220158018857</t>
  </si>
  <si>
    <t>3915</t>
  </si>
  <si>
    <t>21394</t>
  </si>
  <si>
    <t>3220158018727</t>
  </si>
  <si>
    <t>3916</t>
  </si>
  <si>
    <t>3939</t>
  </si>
  <si>
    <t>3220158018370</t>
  </si>
  <si>
    <t>3917</t>
  </si>
  <si>
    <t>23423</t>
  </si>
  <si>
    <t>3220158015779</t>
  </si>
  <si>
    <t>30061</t>
  </si>
  <si>
    <t>3220158015679</t>
  </si>
  <si>
    <t>3919</t>
  </si>
  <si>
    <t>3969</t>
  </si>
  <si>
    <t>7743</t>
  </si>
  <si>
    <t>3220158018743</t>
  </si>
  <si>
    <t>3920</t>
  </si>
  <si>
    <t>34670</t>
  </si>
  <si>
    <t>3220158016166</t>
  </si>
  <si>
    <t>3921</t>
  </si>
  <si>
    <t>6301</t>
  </si>
  <si>
    <t>3220158016353</t>
  </si>
  <si>
    <t>3922</t>
  </si>
  <si>
    <t>3926</t>
  </si>
  <si>
    <t>3220158016164</t>
  </si>
  <si>
    <t>3923</t>
  </si>
  <si>
    <t>6661</t>
  </si>
  <si>
    <t>3220158016766</t>
  </si>
  <si>
    <t>3924</t>
  </si>
  <si>
    <t>20866</t>
  </si>
  <si>
    <t>3220158017884</t>
  </si>
  <si>
    <t>3925</t>
  </si>
  <si>
    <t>38764</t>
  </si>
  <si>
    <t>3220158016520</t>
  </si>
  <si>
    <t>3220158017399</t>
  </si>
  <si>
    <t>3927</t>
  </si>
  <si>
    <t>3220158015602</t>
  </si>
  <si>
    <t>3928</t>
  </si>
  <si>
    <t>3220158016188</t>
  </si>
  <si>
    <t>3929</t>
  </si>
  <si>
    <t>35377</t>
  </si>
  <si>
    <t>3220158015532</t>
  </si>
  <si>
    <t>3930</t>
  </si>
  <si>
    <t>13290</t>
  </si>
  <si>
    <t>3220158016769</t>
  </si>
  <si>
    <t>3931</t>
  </si>
  <si>
    <t>33087</t>
  </si>
  <si>
    <t>3220158018484</t>
  </si>
  <si>
    <t>3932</t>
  </si>
  <si>
    <t>34407</t>
  </si>
  <si>
    <t>3220158019143</t>
  </si>
  <si>
    <t>3933</t>
  </si>
  <si>
    <t>19494</t>
  </si>
  <si>
    <t>3220158016717</t>
  </si>
  <si>
    <t>3934</t>
  </si>
  <si>
    <t>3220158016767</t>
  </si>
  <si>
    <t>3935</t>
  </si>
  <si>
    <t>28726</t>
  </si>
  <si>
    <t>3220158017859</t>
  </si>
  <si>
    <t>3936</t>
  </si>
  <si>
    <t>12203</t>
  </si>
  <si>
    <t>3220158016874</t>
  </si>
  <si>
    <t>31035</t>
  </si>
  <si>
    <t>3220158017984</t>
  </si>
  <si>
    <t>3938</t>
  </si>
  <si>
    <t>3220158016071</t>
  </si>
  <si>
    <t>29222</t>
  </si>
  <si>
    <t>3220158017819</t>
  </si>
  <si>
    <t>3940</t>
  </si>
  <si>
    <t>30546</t>
  </si>
  <si>
    <t>3220158016099</t>
  </si>
  <si>
    <t>3941</t>
  </si>
  <si>
    <t>9396</t>
  </si>
  <si>
    <t>3220158016478</t>
  </si>
  <si>
    <t>3942</t>
  </si>
  <si>
    <t>3220158015986</t>
  </si>
  <si>
    <t>3943</t>
  </si>
  <si>
    <t>3220158015955</t>
  </si>
  <si>
    <t>3944</t>
  </si>
  <si>
    <t>3220158018889</t>
  </si>
  <si>
    <t>3945</t>
  </si>
  <si>
    <t>3967</t>
  </si>
  <si>
    <t>3220158018325</t>
  </si>
  <si>
    <t>3946</t>
  </si>
  <si>
    <t>3220158017265</t>
  </si>
  <si>
    <t>3947</t>
  </si>
  <si>
    <t>3220158017271</t>
  </si>
  <si>
    <t>3948</t>
  </si>
  <si>
    <t>3220158015920</t>
  </si>
  <si>
    <t>3949</t>
  </si>
  <si>
    <t>3220158015901</t>
  </si>
  <si>
    <t>3950</t>
  </si>
  <si>
    <t>3220158017065</t>
  </si>
  <si>
    <t>3951</t>
  </si>
  <si>
    <t>3220158015778</t>
  </si>
  <si>
    <t>3952</t>
  </si>
  <si>
    <t>3220158019103</t>
  </si>
  <si>
    <t>3953</t>
  </si>
  <si>
    <t>3220158015798</t>
  </si>
  <si>
    <t>3954</t>
  </si>
  <si>
    <t>3220158019054</t>
  </si>
  <si>
    <t>3955</t>
  </si>
  <si>
    <t>40094</t>
  </si>
  <si>
    <t>3220158015842</t>
  </si>
  <si>
    <t>3956</t>
  </si>
  <si>
    <t>3220158018405</t>
  </si>
  <si>
    <t>3957</t>
  </si>
  <si>
    <t>3220158017136</t>
  </si>
  <si>
    <t>3958</t>
  </si>
  <si>
    <t>3220158015660</t>
  </si>
  <si>
    <t>3959</t>
  </si>
  <si>
    <t>3220158015492</t>
  </si>
  <si>
    <t>3960</t>
  </si>
  <si>
    <t>12941</t>
  </si>
  <si>
    <t>3220158018838</t>
  </si>
  <si>
    <t>3961</t>
  </si>
  <si>
    <t>3220158017836</t>
  </si>
  <si>
    <t>3962</t>
  </si>
  <si>
    <t>3220158017087</t>
  </si>
  <si>
    <t>3963</t>
  </si>
  <si>
    <t>37449</t>
  </si>
  <si>
    <t>3220158017861</t>
  </si>
  <si>
    <t>3964</t>
  </si>
  <si>
    <t>20412</t>
  </si>
  <si>
    <t>3220158017147</t>
  </si>
  <si>
    <t>3220158016264</t>
  </si>
  <si>
    <t>3966</t>
  </si>
  <si>
    <t>72486</t>
  </si>
  <si>
    <t>3220158017869</t>
  </si>
  <si>
    <t>30206</t>
  </si>
  <si>
    <t>3220158015816</t>
  </si>
  <si>
    <t>3968</t>
  </si>
  <si>
    <t>3220158018708</t>
  </si>
  <si>
    <t>14425</t>
  </si>
  <si>
    <t>3220158015792</t>
  </si>
  <si>
    <t>3970</t>
  </si>
  <si>
    <t>28829</t>
  </si>
  <si>
    <t>3220158018577</t>
  </si>
  <si>
    <t>3971</t>
  </si>
  <si>
    <t>3220158018028</t>
  </si>
  <si>
    <t>3972</t>
  </si>
  <si>
    <t>16053</t>
  </si>
  <si>
    <t>3220158017992</t>
  </si>
  <si>
    <t>3973</t>
  </si>
  <si>
    <t>Васильев Юрий Николаевич</t>
  </si>
  <si>
    <t>44272</t>
  </si>
  <si>
    <t>3220158017072</t>
  </si>
  <si>
    <t>3897</t>
  </si>
  <si>
    <t>3220158016792</t>
  </si>
  <si>
    <t>3995</t>
  </si>
  <si>
    <t>23367</t>
  </si>
  <si>
    <t>3220158017511</t>
  </si>
  <si>
    <t>3996</t>
  </si>
  <si>
    <t>7575</t>
  </si>
  <si>
    <t>3220158019140</t>
  </si>
  <si>
    <t>3997</t>
  </si>
  <si>
    <t>3220158019147</t>
  </si>
  <si>
    <t>3998</t>
  </si>
  <si>
    <t>37310</t>
  </si>
  <si>
    <t>3220158019139</t>
  </si>
  <si>
    <t>3999</t>
  </si>
  <si>
    <t>24065</t>
  </si>
  <si>
    <t>3220158017068</t>
  </si>
  <si>
    <t>4000</t>
  </si>
  <si>
    <t>24083</t>
  </si>
  <si>
    <t>3220158018415</t>
  </si>
  <si>
    <t>4001</t>
  </si>
  <si>
    <t>4298</t>
  </si>
  <si>
    <t>3220158018407</t>
  </si>
  <si>
    <t>4002</t>
  </si>
  <si>
    <t>36659</t>
  </si>
  <si>
    <t>3220158017510</t>
  </si>
  <si>
    <t>4003</t>
  </si>
  <si>
    <t>11440</t>
  </si>
  <si>
    <t>3220158015800</t>
  </si>
  <si>
    <t>4004</t>
  </si>
  <si>
    <t>15241</t>
  </si>
  <si>
    <t>3220158017492</t>
  </si>
  <si>
    <t>43233</t>
  </si>
  <si>
    <t>3220158015967</t>
  </si>
  <si>
    <t>4006</t>
  </si>
  <si>
    <t>39114</t>
  </si>
  <si>
    <t>4007</t>
  </si>
  <si>
    <t>3220158016795</t>
  </si>
  <si>
    <t>26034</t>
  </si>
  <si>
    <t>3220158017085</t>
  </si>
  <si>
    <t>4008</t>
  </si>
  <si>
    <t>4011</t>
  </si>
  <si>
    <t>3220158018495</t>
  </si>
  <si>
    <t>4009</t>
  </si>
  <si>
    <t>26780</t>
  </si>
  <si>
    <t>3220158017513</t>
  </si>
  <si>
    <t>4010</t>
  </si>
  <si>
    <t>19098</t>
  </si>
  <si>
    <t>3220158017509</t>
  </si>
  <si>
    <t>1244</t>
  </si>
  <si>
    <t>3220158017430</t>
  </si>
  <si>
    <t>4012</t>
  </si>
  <si>
    <t>620</t>
  </si>
  <si>
    <t>3220158017482</t>
  </si>
  <si>
    <t>4013</t>
  </si>
  <si>
    <t>3220158016788</t>
  </si>
  <si>
    <t>4014</t>
  </si>
  <si>
    <t>3220158016947</t>
  </si>
  <si>
    <t>4015</t>
  </si>
  <si>
    <t>3220158018403</t>
  </si>
  <si>
    <t>4016</t>
  </si>
  <si>
    <t>3220158016888</t>
  </si>
  <si>
    <t>4017</t>
  </si>
  <si>
    <t>97761</t>
  </si>
  <si>
    <t>3220158015810</t>
  </si>
  <si>
    <t>4018</t>
  </si>
  <si>
    <t>3220158017867</t>
  </si>
  <si>
    <t>4019</t>
  </si>
  <si>
    <t>1505</t>
  </si>
  <si>
    <t>3220158016869</t>
  </si>
  <si>
    <t>4020</t>
  </si>
  <si>
    <t>21312</t>
  </si>
  <si>
    <t>3220158018517</t>
  </si>
  <si>
    <t>4021</t>
  </si>
  <si>
    <t>39140</t>
  </si>
  <si>
    <t>3220158019322</t>
  </si>
  <si>
    <t>4022</t>
  </si>
  <si>
    <t>204</t>
  </si>
  <si>
    <t>3220158018467</t>
  </si>
  <si>
    <t>4023</t>
  </si>
  <si>
    <t>3220158017004</t>
  </si>
  <si>
    <t>17187</t>
  </si>
  <si>
    <t>3220158019310</t>
  </si>
  <si>
    <t>4025</t>
  </si>
  <si>
    <t>3220158016267</t>
  </si>
  <si>
    <t>4026</t>
  </si>
  <si>
    <t>8659</t>
  </si>
  <si>
    <t>3220158016510</t>
  </si>
  <si>
    <t>4027</t>
  </si>
  <si>
    <t>3220158019129</t>
  </si>
  <si>
    <t>4028</t>
  </si>
  <si>
    <t>5381</t>
  </si>
  <si>
    <t>3220158016507</t>
  </si>
  <si>
    <t>4029</t>
  </si>
  <si>
    <t>3220158015813</t>
  </si>
  <si>
    <t>4030</t>
  </si>
  <si>
    <t>3220158017449</t>
  </si>
  <si>
    <t>3220158017189</t>
  </si>
  <si>
    <t>4033</t>
  </si>
  <si>
    <t>3220158016671</t>
  </si>
  <si>
    <t>4034</t>
  </si>
  <si>
    <t>13208</t>
  </si>
  <si>
    <t>3220158018324</t>
  </si>
  <si>
    <t>4035</t>
  </si>
  <si>
    <t>72884</t>
  </si>
  <si>
    <t>3220158019100</t>
  </si>
  <si>
    <t>4036</t>
  </si>
  <si>
    <t>577</t>
  </si>
  <si>
    <t>3220158017450</t>
  </si>
  <si>
    <t>4037</t>
  </si>
  <si>
    <t>3220158015833</t>
  </si>
  <si>
    <t>4038</t>
  </si>
  <si>
    <t>3220158017036</t>
  </si>
  <si>
    <t>4039</t>
  </si>
  <si>
    <t>3220158016714</t>
  </si>
  <si>
    <t>4040</t>
  </si>
  <si>
    <t>3220158019057</t>
  </si>
  <si>
    <t>4041</t>
  </si>
  <si>
    <t>3220158018372</t>
  </si>
  <si>
    <t>4042</t>
  </si>
  <si>
    <t>3220158015768</t>
  </si>
  <si>
    <t>4043</t>
  </si>
  <si>
    <t>7505</t>
  </si>
  <si>
    <t>3220158018730</t>
  </si>
  <si>
    <t>4044</t>
  </si>
  <si>
    <t>3220158015507</t>
  </si>
  <si>
    <t>4045</t>
  </si>
  <si>
    <t>3220158019289</t>
  </si>
  <si>
    <t>4046</t>
  </si>
  <si>
    <t>3220158016408</t>
  </si>
  <si>
    <t>4047</t>
  </si>
  <si>
    <t>3220158017554</t>
  </si>
  <si>
    <t>4048</t>
  </si>
  <si>
    <t>3220158018381</t>
  </si>
  <si>
    <t>4049</t>
  </si>
  <si>
    <t>3220158018588</t>
  </si>
  <si>
    <t>4050</t>
  </si>
  <si>
    <t>3220158017157</t>
  </si>
  <si>
    <t>4051</t>
  </si>
  <si>
    <t>3220158019378</t>
  </si>
  <si>
    <t>4052</t>
  </si>
  <si>
    <t>3220158019382</t>
  </si>
  <si>
    <t>4053</t>
  </si>
  <si>
    <t>4105</t>
  </si>
  <si>
    <t>3220158018096</t>
  </si>
  <si>
    <t>4054</t>
  </si>
  <si>
    <t>3220158018654</t>
  </si>
  <si>
    <t>4055</t>
  </si>
  <si>
    <t>32975</t>
  </si>
  <si>
    <t>3220158016707</t>
  </si>
  <si>
    <t>4056</t>
  </si>
  <si>
    <t>3220158016903</t>
  </si>
  <si>
    <t>4057</t>
  </si>
  <si>
    <t>28554</t>
  </si>
  <si>
    <t>3220158019142</t>
  </si>
  <si>
    <t>4058</t>
  </si>
  <si>
    <t>KNUM1013</t>
  </si>
  <si>
    <t>KNUM134937</t>
  </si>
  <si>
    <t>ВРУ 0.4 нежилого помещения</t>
  </si>
  <si>
    <t>46278146</t>
  </si>
  <si>
    <t>ШУ н/п № 2</t>
  </si>
  <si>
    <t>ООО "Энергоресурс"</t>
  </si>
  <si>
    <t>3220158019128</t>
  </si>
  <si>
    <t>4060</t>
  </si>
  <si>
    <t>3220158016871</t>
  </si>
  <si>
    <t>4061</t>
  </si>
  <si>
    <t>22519</t>
  </si>
  <si>
    <t>3220158016915</t>
  </si>
  <si>
    <t>4062</t>
  </si>
  <si>
    <t>3220158017249</t>
  </si>
  <si>
    <t>4063</t>
  </si>
  <si>
    <t>3220158018412</t>
  </si>
  <si>
    <t>4064</t>
  </si>
  <si>
    <t>3220158019144</t>
  </si>
  <si>
    <t>4065</t>
  </si>
  <si>
    <t>4066</t>
  </si>
  <si>
    <t>55918</t>
  </si>
  <si>
    <t>3220158018409</t>
  </si>
  <si>
    <t>4067</t>
  </si>
  <si>
    <t>3220158018585</t>
  </si>
  <si>
    <t>4068</t>
  </si>
  <si>
    <t>3220158018465</t>
  </si>
  <si>
    <t>4069</t>
  </si>
  <si>
    <t>3220158017003</t>
  </si>
  <si>
    <t>4070</t>
  </si>
  <si>
    <t>3220158019304</t>
  </si>
  <si>
    <t>4071</t>
  </si>
  <si>
    <t>3220158019115</t>
  </si>
  <si>
    <t>4072</t>
  </si>
  <si>
    <t>3220158017152</t>
  </si>
  <si>
    <t>4073</t>
  </si>
  <si>
    <t>4300</t>
  </si>
  <si>
    <t>3220158017139</t>
  </si>
  <si>
    <t>4074</t>
  </si>
  <si>
    <t>3220158016933</t>
  </si>
  <si>
    <t>4075</t>
  </si>
  <si>
    <t>3220158016904</t>
  </si>
  <si>
    <t>4076</t>
  </si>
  <si>
    <t>3220158015916</t>
  </si>
  <si>
    <t>4077</t>
  </si>
  <si>
    <t>3220158015793</t>
  </si>
  <si>
    <t>4078</t>
  </si>
  <si>
    <t>3220158015869</t>
  </si>
  <si>
    <t>4079</t>
  </si>
  <si>
    <t>3220158015872</t>
  </si>
  <si>
    <t>4080</t>
  </si>
  <si>
    <t>3220158015863</t>
  </si>
  <si>
    <t>3220158015823</t>
  </si>
  <si>
    <t>4081</t>
  </si>
  <si>
    <t>708</t>
  </si>
  <si>
    <t>3220158016740</t>
  </si>
  <si>
    <t>4082</t>
  </si>
  <si>
    <t>3220158018225</t>
  </si>
  <si>
    <t>4083</t>
  </si>
  <si>
    <t>3220158015625</t>
  </si>
  <si>
    <t>4084</t>
  </si>
  <si>
    <t>3220158018659</t>
  </si>
  <si>
    <t>4085</t>
  </si>
  <si>
    <t>3220158015524</t>
  </si>
  <si>
    <t>4086</t>
  </si>
  <si>
    <t>3220158018253</t>
  </si>
  <si>
    <t>4087</t>
  </si>
  <si>
    <t>3220158019099</t>
  </si>
  <si>
    <t>4088</t>
  </si>
  <si>
    <t>3220158018221</t>
  </si>
  <si>
    <t>4089</t>
  </si>
  <si>
    <t>3220158019332</t>
  </si>
  <si>
    <t>4090</t>
  </si>
  <si>
    <t>3220158017013</t>
  </si>
  <si>
    <t>4091</t>
  </si>
  <si>
    <t>27624</t>
  </si>
  <si>
    <t>3220158017185</t>
  </si>
  <si>
    <t>4092</t>
  </si>
  <si>
    <t>3220158018231</t>
  </si>
  <si>
    <t>4093</t>
  </si>
  <si>
    <t>4094</t>
  </si>
  <si>
    <t>3220158015791</t>
  </si>
  <si>
    <t>4095</t>
  </si>
  <si>
    <t>4096</t>
  </si>
  <si>
    <t>3220158015844</t>
  </si>
  <si>
    <t>4097</t>
  </si>
  <si>
    <t>4103</t>
  </si>
  <si>
    <t>4121</t>
  </si>
  <si>
    <t>4101</t>
  </si>
  <si>
    <t>3220158015782</t>
  </si>
  <si>
    <t>4098</t>
  </si>
  <si>
    <t>3220158015790</t>
  </si>
  <si>
    <t>4099</t>
  </si>
  <si>
    <t>3220158019104</t>
  </si>
  <si>
    <t>4100</t>
  </si>
  <si>
    <t>14831</t>
  </si>
  <si>
    <t>3220158017138</t>
  </si>
  <si>
    <t>58368</t>
  </si>
  <si>
    <t>3220158019371</t>
  </si>
  <si>
    <t>4102</t>
  </si>
  <si>
    <t>523</t>
  </si>
  <si>
    <t>3220158016744</t>
  </si>
  <si>
    <t>26550</t>
  </si>
  <si>
    <t>3220158018583</t>
  </si>
  <si>
    <t>4104</t>
  </si>
  <si>
    <t>27847</t>
  </si>
  <si>
    <t>3220158018938</t>
  </si>
  <si>
    <t>4404</t>
  </si>
  <si>
    <t>3220158018544</t>
  </si>
  <si>
    <t>3220158017158</t>
  </si>
  <si>
    <t>4107</t>
  </si>
  <si>
    <t>3220158016266</t>
  </si>
  <si>
    <t>4108</t>
  </si>
  <si>
    <t>3220158016272</t>
  </si>
  <si>
    <t>4109</t>
  </si>
  <si>
    <t>3220158019125</t>
  </si>
  <si>
    <t>4110</t>
  </si>
  <si>
    <t>3220158016512</t>
  </si>
  <si>
    <t>4111</t>
  </si>
  <si>
    <t>27741</t>
  </si>
  <si>
    <t>3220158019131</t>
  </si>
  <si>
    <t>4112</t>
  </si>
  <si>
    <t>3220158016941</t>
  </si>
  <si>
    <t>4113</t>
  </si>
  <si>
    <t>28734</t>
  </si>
  <si>
    <t>3220158016948</t>
  </si>
  <si>
    <t>4114</t>
  </si>
  <si>
    <t>3301</t>
  </si>
  <si>
    <t>3220158016396</t>
  </si>
  <si>
    <t>4115</t>
  </si>
  <si>
    <t>19498</t>
  </si>
  <si>
    <t>4116</t>
  </si>
  <si>
    <t>38059</t>
  </si>
  <si>
    <t>3220158016579</t>
  </si>
  <si>
    <t>4117</t>
  </si>
  <si>
    <t>38268</t>
  </si>
  <si>
    <t>3220158018219</t>
  </si>
  <si>
    <t>4118</t>
  </si>
  <si>
    <t>22342</t>
  </si>
  <si>
    <t>3220158016801</t>
  </si>
  <si>
    <t>4119</t>
  </si>
  <si>
    <t>3220158018472</t>
  </si>
  <si>
    <t>22560</t>
  </si>
  <si>
    <t>3220158018095</t>
  </si>
  <si>
    <t>58511</t>
  </si>
  <si>
    <t>3220158019308</t>
  </si>
  <si>
    <t>4122</t>
  </si>
  <si>
    <t>901</t>
  </si>
  <si>
    <t>3220158016392</t>
  </si>
  <si>
    <t>4123</t>
  </si>
  <si>
    <t>3220158018282</t>
  </si>
  <si>
    <t>4124</t>
  </si>
  <si>
    <t>3220158016363</t>
  </si>
  <si>
    <t>4125</t>
  </si>
  <si>
    <t>3220158016394</t>
  </si>
  <si>
    <t>4126</t>
  </si>
  <si>
    <t>3220158016736</t>
  </si>
  <si>
    <t>4127</t>
  </si>
  <si>
    <t>3220158016576</t>
  </si>
  <si>
    <t>4130</t>
  </si>
  <si>
    <t>7090</t>
  </si>
  <si>
    <t>3220158015695</t>
  </si>
  <si>
    <t>4133</t>
  </si>
  <si>
    <t>3220158015729</t>
  </si>
  <si>
    <t>4134</t>
  </si>
  <si>
    <t>3220158017531</t>
  </si>
  <si>
    <t>4135</t>
  </si>
  <si>
    <t>3220158017529</t>
  </si>
  <si>
    <t>4136</t>
  </si>
  <si>
    <t>3220158016691</t>
  </si>
  <si>
    <t>4137</t>
  </si>
  <si>
    <t>3220158017031</t>
  </si>
  <si>
    <t>4138</t>
  </si>
  <si>
    <t>3220158018345</t>
  </si>
  <si>
    <t>4139</t>
  </si>
  <si>
    <t>3220158018378</t>
  </si>
  <si>
    <t>4140</t>
  </si>
  <si>
    <t>16487</t>
  </si>
  <si>
    <t>3220158018361</t>
  </si>
  <si>
    <t>4142</t>
  </si>
  <si>
    <t>3220158018237</t>
  </si>
  <si>
    <t>4143</t>
  </si>
  <si>
    <t>3220158018612</t>
  </si>
  <si>
    <t>4144</t>
  </si>
  <si>
    <t>12225</t>
  </si>
  <si>
    <t>3220158018934</t>
  </si>
  <si>
    <t>4145</t>
  </si>
  <si>
    <t>10117</t>
  </si>
  <si>
    <t>3220158018616</t>
  </si>
  <si>
    <t>4146</t>
  </si>
  <si>
    <t>3040</t>
  </si>
  <si>
    <t>3220158019173</t>
  </si>
  <si>
    <t>4147</t>
  </si>
  <si>
    <t>3220158019050</t>
  </si>
  <si>
    <t>4149</t>
  </si>
  <si>
    <t>3220158018209</t>
  </si>
  <si>
    <t>4151</t>
  </si>
  <si>
    <t>3220158018210</t>
  </si>
  <si>
    <t>4152</t>
  </si>
  <si>
    <t>3220158017675</t>
  </si>
  <si>
    <t>4153</t>
  </si>
  <si>
    <t>3220158018143</t>
  </si>
  <si>
    <t>4154</t>
  </si>
  <si>
    <t>22513</t>
  </si>
  <si>
    <t>3220158017663</t>
  </si>
  <si>
    <t>Курмышев Сергей Васильевич</t>
  </si>
  <si>
    <t>3220158018540</t>
  </si>
  <si>
    <t>4159</t>
  </si>
  <si>
    <t>533</t>
  </si>
  <si>
    <t>3220158018534</t>
  </si>
  <si>
    <t>4161</t>
  </si>
  <si>
    <t>16836</t>
  </si>
  <si>
    <t>3220158017544</t>
  </si>
  <si>
    <t>4160</t>
  </si>
  <si>
    <t>594</t>
  </si>
  <si>
    <t>3220158018147</t>
  </si>
  <si>
    <t>4162</t>
  </si>
  <si>
    <t>4172</t>
  </si>
  <si>
    <t>4192</t>
  </si>
  <si>
    <t>3220158018913</t>
  </si>
  <si>
    <t>4163</t>
  </si>
  <si>
    <t>3220158018535</t>
  </si>
  <si>
    <t>4164</t>
  </si>
  <si>
    <t>4303</t>
  </si>
  <si>
    <t>3220158017666</t>
  </si>
  <si>
    <t>4165</t>
  </si>
  <si>
    <t>3220158016452</t>
  </si>
  <si>
    <t>4166</t>
  </si>
  <si>
    <t>3220158017667</t>
  </si>
  <si>
    <t>4167</t>
  </si>
  <si>
    <t>13868</t>
  </si>
  <si>
    <t>3220158017669</t>
  </si>
  <si>
    <t>4168</t>
  </si>
  <si>
    <t>37331</t>
  </si>
  <si>
    <t>3220158016456</t>
  </si>
  <si>
    <t>4169</t>
  </si>
  <si>
    <t>3220158018148</t>
  </si>
  <si>
    <t>4170</t>
  </si>
  <si>
    <t>3220158016457</t>
  </si>
  <si>
    <t>4171</t>
  </si>
  <si>
    <t>3220158017672</t>
  </si>
  <si>
    <t>3220158018161</t>
  </si>
  <si>
    <t>4173</t>
  </si>
  <si>
    <t>4183</t>
  </si>
  <si>
    <t>4178</t>
  </si>
  <si>
    <t>3220158018720</t>
  </si>
  <si>
    <t>4174</t>
  </si>
  <si>
    <t>3220158018874</t>
  </si>
  <si>
    <t>4175</t>
  </si>
  <si>
    <t>3220158015867</t>
  </si>
  <si>
    <t>4176</t>
  </si>
  <si>
    <t>3220158017668</t>
  </si>
  <si>
    <t>4177</t>
  </si>
  <si>
    <t>3220158015911</t>
  </si>
  <si>
    <t>3220158016910</t>
  </si>
  <si>
    <t>4179</t>
  </si>
  <si>
    <t>4189</t>
  </si>
  <si>
    <t>3220158015577</t>
  </si>
  <si>
    <t>4180</t>
  </si>
  <si>
    <t>3220158017711</t>
  </si>
  <si>
    <t>4181</t>
  </si>
  <si>
    <t>3220158017710</t>
  </si>
  <si>
    <t>3220158017715</t>
  </si>
  <si>
    <t>3220158015907</t>
  </si>
  <si>
    <t>4184</t>
  </si>
  <si>
    <t>3220158017525</t>
  </si>
  <si>
    <t>4185</t>
  </si>
  <si>
    <t>3220158017789</t>
  </si>
  <si>
    <t>4186</t>
  </si>
  <si>
    <t>3220158017754</t>
  </si>
  <si>
    <t>4187</t>
  </si>
  <si>
    <t>3220158017762</t>
  </si>
  <si>
    <t>4188</t>
  </si>
  <si>
    <t>3220158017775</t>
  </si>
  <si>
    <t>3220158015827</t>
  </si>
  <si>
    <t>4190</t>
  </si>
  <si>
    <t>3220158017651</t>
  </si>
  <si>
    <t>3220158015692</t>
  </si>
  <si>
    <t>4388</t>
  </si>
  <si>
    <t>3220158015824</t>
  </si>
  <si>
    <t>4193</t>
  </si>
  <si>
    <t>3220158018259</t>
  </si>
  <si>
    <t>4194</t>
  </si>
  <si>
    <t>3220158017784</t>
  </si>
  <si>
    <t>2151</t>
  </si>
  <si>
    <t>3220158015931</t>
  </si>
  <si>
    <t>4196</t>
  </si>
  <si>
    <t>3220158016016</t>
  </si>
  <si>
    <t>4197</t>
  </si>
  <si>
    <t>Григорьев Сергей Радиславович</t>
  </si>
  <si>
    <t>3220158017240</t>
  </si>
  <si>
    <t>4198</t>
  </si>
  <si>
    <t>3220158017895</t>
  </si>
  <si>
    <t>4199</t>
  </si>
  <si>
    <t>34642</t>
  </si>
  <si>
    <t>3220158016258</t>
  </si>
  <si>
    <t>4200</t>
  </si>
  <si>
    <t>3220158019121</t>
  </si>
  <si>
    <t>4302</t>
  </si>
  <si>
    <t>3220158017865</t>
  </si>
  <si>
    <t>4201</t>
  </si>
  <si>
    <t>3220158018747</t>
  </si>
  <si>
    <t>4202</t>
  </si>
  <si>
    <t>2364</t>
  </si>
  <si>
    <t>3220158018289</t>
  </si>
  <si>
    <t>4203</t>
  </si>
  <si>
    <t>4205</t>
  </si>
  <si>
    <t>4208</t>
  </si>
  <si>
    <t>5791</t>
  </si>
  <si>
    <t>3220158018263</t>
  </si>
  <si>
    <t>4204</t>
  </si>
  <si>
    <t>3220158018322</t>
  </si>
  <si>
    <t>3220158016327</t>
  </si>
  <si>
    <t>4206</t>
  </si>
  <si>
    <t>3220158019186</t>
  </si>
  <si>
    <t>4207</t>
  </si>
  <si>
    <t>3220158017436</t>
  </si>
  <si>
    <t>14781</t>
  </si>
  <si>
    <t>3220158017653</t>
  </si>
  <si>
    <t>4214</t>
  </si>
  <si>
    <t>7674</t>
  </si>
  <si>
    <t>4215</t>
  </si>
  <si>
    <t>3220158017524</t>
  </si>
  <si>
    <t>3220158017616</t>
  </si>
  <si>
    <t>4216</t>
  </si>
  <si>
    <t>19737</t>
  </si>
  <si>
    <t>3220158017025</t>
  </si>
  <si>
    <t>4217</t>
  </si>
  <si>
    <t>21808</t>
  </si>
  <si>
    <t>3220158018085</t>
  </si>
  <si>
    <t>4218</t>
  </si>
  <si>
    <t>3220158018083</t>
  </si>
  <si>
    <t>3220158018243</t>
  </si>
  <si>
    <t>4220</t>
  </si>
  <si>
    <t>34101</t>
  </si>
  <si>
    <t>3220158018094</t>
  </si>
  <si>
    <t>4221</t>
  </si>
  <si>
    <t>10901</t>
  </si>
  <si>
    <t>3220158018373</t>
  </si>
  <si>
    <t>4222</t>
  </si>
  <si>
    <t>28491</t>
  </si>
  <si>
    <t>3220158016749</t>
  </si>
  <si>
    <t>4223</t>
  </si>
  <si>
    <t>020803</t>
  </si>
  <si>
    <t>32236</t>
  </si>
  <si>
    <t>3220158019169</t>
  </si>
  <si>
    <t>4224</t>
  </si>
  <si>
    <t>33735</t>
  </si>
  <si>
    <t>3220158017443</t>
  </si>
  <si>
    <t>4225</t>
  </si>
  <si>
    <t>22017</t>
  </si>
  <si>
    <t>3220158017444</t>
  </si>
  <si>
    <t>4226</t>
  </si>
  <si>
    <t>3220158016218</t>
  </si>
  <si>
    <t>4227</t>
  </si>
  <si>
    <t>3220158017902</t>
  </si>
  <si>
    <t>4228</t>
  </si>
  <si>
    <t>58033</t>
  </si>
  <si>
    <t>3220158017834</t>
  </si>
  <si>
    <t>4229</t>
  </si>
  <si>
    <t>3220158016205</t>
  </si>
  <si>
    <t>4230</t>
  </si>
  <si>
    <t>3220158017493</t>
  </si>
  <si>
    <t>4232</t>
  </si>
  <si>
    <t>3220158016003</t>
  </si>
  <si>
    <t>4233</t>
  </si>
  <si>
    <t>45354970</t>
  </si>
  <si>
    <t>431</t>
  </si>
  <si>
    <t>3220158017502</t>
  </si>
  <si>
    <t>4234</t>
  </si>
  <si>
    <t>3220158017290</t>
  </si>
  <si>
    <t>4235</t>
  </si>
  <si>
    <t>3220158015654</t>
  </si>
  <si>
    <t>4236</t>
  </si>
  <si>
    <t>9737</t>
  </si>
  <si>
    <t>3220158015910</t>
  </si>
  <si>
    <t>4237</t>
  </si>
  <si>
    <t>3220158015605</t>
  </si>
  <si>
    <t>4238</t>
  </si>
  <si>
    <t>3220158015875</t>
  </si>
  <si>
    <t>4239</t>
  </si>
  <si>
    <t>3220158015968</t>
  </si>
  <si>
    <t>4240</t>
  </si>
  <si>
    <t>4244</t>
  </si>
  <si>
    <t>5179</t>
  </si>
  <si>
    <t>3220158015550</t>
  </si>
  <si>
    <t>4241</t>
  </si>
  <si>
    <t>3220158017481</t>
  </si>
  <si>
    <t>4242</t>
  </si>
  <si>
    <t>3220158015926</t>
  </si>
  <si>
    <t>4243</t>
  </si>
  <si>
    <t>46149</t>
  </si>
  <si>
    <t>3220158016006</t>
  </si>
  <si>
    <t>3220158015990</t>
  </si>
  <si>
    <t>4245</t>
  </si>
  <si>
    <t>Иванов Сергей Александрович</t>
  </si>
  <si>
    <t>01001495</t>
  </si>
  <si>
    <t>18885</t>
  </si>
  <si>
    <t>Александрова Людмила Александровна</t>
  </si>
  <si>
    <t>Гулянова Фаина Ивановна</t>
  </si>
  <si>
    <t>07000867</t>
  </si>
  <si>
    <t>Шайкина Вера Ивановна</t>
  </si>
  <si>
    <t>Александрова Марина Александровна</t>
  </si>
  <si>
    <t>23141768</t>
  </si>
  <si>
    <t>Васильева Татьяна Васильевна</t>
  </si>
  <si>
    <t>07005419</t>
  </si>
  <si>
    <t>7409</t>
  </si>
  <si>
    <t>Серегина Анна Владимировна</t>
  </si>
  <si>
    <t>02007136</t>
  </si>
  <si>
    <t>9478</t>
  </si>
  <si>
    <t>Ефимов Николай Иванович</t>
  </si>
  <si>
    <t>21344164</t>
  </si>
  <si>
    <t>5256</t>
  </si>
  <si>
    <t>341660</t>
  </si>
  <si>
    <t>341505</t>
  </si>
  <si>
    <t>398426</t>
  </si>
  <si>
    <t>398423</t>
  </si>
  <si>
    <t>398607</t>
  </si>
  <si>
    <t>398973</t>
  </si>
  <si>
    <t>399696</t>
  </si>
  <si>
    <t>335114</t>
  </si>
  <si>
    <t>341695</t>
  </si>
  <si>
    <t>340940</t>
  </si>
  <si>
    <t>342257</t>
  </si>
  <si>
    <t>398945</t>
  </si>
  <si>
    <t>341541</t>
  </si>
  <si>
    <t>335979</t>
  </si>
  <si>
    <t>341056</t>
  </si>
  <si>
    <t>341301</t>
  </si>
  <si>
    <t>398617</t>
  </si>
  <si>
    <t>398535</t>
  </si>
  <si>
    <t>336351</t>
  </si>
  <si>
    <t>342250</t>
  </si>
  <si>
    <t>340883</t>
  </si>
  <si>
    <t>398935</t>
  </si>
  <si>
    <t>398636</t>
  </si>
  <si>
    <t>336222</t>
  </si>
  <si>
    <t>342258</t>
  </si>
  <si>
    <t>335151</t>
  </si>
  <si>
    <t>398639</t>
  </si>
  <si>
    <t>397890</t>
  </si>
  <si>
    <t>398543</t>
  </si>
  <si>
    <t>335795</t>
  </si>
  <si>
    <t>342260</t>
  </si>
  <si>
    <t>340401</t>
  </si>
  <si>
    <t>340958</t>
  </si>
  <si>
    <t>340969</t>
  </si>
  <si>
    <t>341150</t>
  </si>
  <si>
    <t>340904</t>
  </si>
  <si>
    <t>398957</t>
  </si>
  <si>
    <t>340912</t>
  </si>
  <si>
    <t>340400</t>
  </si>
  <si>
    <t>340221</t>
  </si>
  <si>
    <t>584403</t>
  </si>
  <si>
    <t>340057</t>
  </si>
  <si>
    <t>386180</t>
  </si>
  <si>
    <t>340962</t>
  </si>
  <si>
    <t>335958</t>
  </si>
  <si>
    <t>340882</t>
  </si>
  <si>
    <t>340661</t>
  </si>
  <si>
    <t>394029</t>
  </si>
  <si>
    <t>341325</t>
  </si>
  <si>
    <t>342006</t>
  </si>
  <si>
    <t>335513</t>
  </si>
  <si>
    <t>3220158015924</t>
  </si>
  <si>
    <t>4248</t>
  </si>
  <si>
    <t>3220158015976</t>
  </si>
  <si>
    <t>3220158018746</t>
  </si>
  <si>
    <t>4250</t>
  </si>
  <si>
    <t>3220158015528</t>
  </si>
  <si>
    <t>4251</t>
  </si>
  <si>
    <t>3220158016055</t>
  </si>
  <si>
    <t>4252</t>
  </si>
  <si>
    <t>6334</t>
  </si>
  <si>
    <t>3220158015548</t>
  </si>
  <si>
    <t>4253</t>
  </si>
  <si>
    <t>3220158016812</t>
  </si>
  <si>
    <t>4254</t>
  </si>
  <si>
    <t>3220158016719</t>
  </si>
  <si>
    <t>4255</t>
  </si>
  <si>
    <t>3220158015525</t>
  </si>
  <si>
    <t>4256</t>
  </si>
  <si>
    <t>3220158015472</t>
  </si>
  <si>
    <t>4257</t>
  </si>
  <si>
    <t>6381</t>
  </si>
  <si>
    <t>3220158015511</t>
  </si>
  <si>
    <t>4258</t>
  </si>
  <si>
    <t>3220158015527</t>
  </si>
  <si>
    <t>4259</t>
  </si>
  <si>
    <t>3220158018833</t>
  </si>
  <si>
    <t>4260</t>
  </si>
  <si>
    <t>3220158017650</t>
  </si>
  <si>
    <t>4261</t>
  </si>
  <si>
    <t>4282</t>
  </si>
  <si>
    <t>3220158016280</t>
  </si>
  <si>
    <t>4262</t>
  </si>
  <si>
    <t>3220158019345</t>
  </si>
  <si>
    <t>4263</t>
  </si>
  <si>
    <t>3220158019344</t>
  </si>
  <si>
    <t>4264</t>
  </si>
  <si>
    <t>4294</t>
  </si>
  <si>
    <t>3220158017828</t>
  </si>
  <si>
    <t>4265</t>
  </si>
  <si>
    <t>3220158018999</t>
  </si>
  <si>
    <t>4266</t>
  </si>
  <si>
    <t>4277</t>
  </si>
  <si>
    <t>18808</t>
  </si>
  <si>
    <t>3220158018820</t>
  </si>
  <si>
    <t>4267</t>
  </si>
  <si>
    <t>3220158019290</t>
  </si>
  <si>
    <t>4268</t>
  </si>
  <si>
    <t>18887</t>
  </si>
  <si>
    <t>3220158018511</t>
  </si>
  <si>
    <t>4269</t>
  </si>
  <si>
    <t>3220158018442</t>
  </si>
  <si>
    <t>4270</t>
  </si>
  <si>
    <t>3220158019208</t>
  </si>
  <si>
    <t>4271</t>
  </si>
  <si>
    <t>3220158015933</t>
  </si>
  <si>
    <t>4272</t>
  </si>
  <si>
    <t>3220158015476</t>
  </si>
  <si>
    <t>4273</t>
  </si>
  <si>
    <t>3220158015944</t>
  </si>
  <si>
    <t>4274</t>
  </si>
  <si>
    <t>3220158015580</t>
  </si>
  <si>
    <t>4275</t>
  </si>
  <si>
    <t>3220158017386</t>
  </si>
  <si>
    <t>4276</t>
  </si>
  <si>
    <t>3220158015949</t>
  </si>
  <si>
    <t>13650</t>
  </si>
  <si>
    <t>3220158017959</t>
  </si>
  <si>
    <t>4278</t>
  </si>
  <si>
    <t>3220158015947</t>
  </si>
  <si>
    <t>4279</t>
  </si>
  <si>
    <t>3220158018386</t>
  </si>
  <si>
    <t>4280</t>
  </si>
  <si>
    <t>3220158016454</t>
  </si>
  <si>
    <t>4281</t>
  </si>
  <si>
    <t>3220158018695</t>
  </si>
  <si>
    <t>3220158015478</t>
  </si>
  <si>
    <t>4283</t>
  </si>
  <si>
    <t>3220158017943</t>
  </si>
  <si>
    <t>4284</t>
  </si>
  <si>
    <t>3220158018699</t>
  </si>
  <si>
    <t>4285</t>
  </si>
  <si>
    <t>3220158016568</t>
  </si>
  <si>
    <t>4286</t>
  </si>
  <si>
    <t>4290</t>
  </si>
  <si>
    <t>3220158015575</t>
  </si>
  <si>
    <t>4287</t>
  </si>
  <si>
    <t>3220158015477</t>
  </si>
  <si>
    <t>4288</t>
  </si>
  <si>
    <t>4299</t>
  </si>
  <si>
    <t>3220158019189</t>
  </si>
  <si>
    <t>4289</t>
  </si>
  <si>
    <t>14865</t>
  </si>
  <si>
    <t>3220158018438</t>
  </si>
  <si>
    <t>3220158016447</t>
  </si>
  <si>
    <t>4291</t>
  </si>
  <si>
    <t>3220158015877</t>
  </si>
  <si>
    <t>3220158015935</t>
  </si>
  <si>
    <t>4293</t>
  </si>
  <si>
    <t>3220158015475</t>
  </si>
  <si>
    <t>3220158017950</t>
  </si>
  <si>
    <t>4295</t>
  </si>
  <si>
    <t>3220158017785</t>
  </si>
  <si>
    <t>4296</t>
  </si>
  <si>
    <t>3220158016839</t>
  </si>
  <si>
    <t>4297</t>
  </si>
  <si>
    <t>3220158015540</t>
  </si>
  <si>
    <t>3220158018383</t>
  </si>
  <si>
    <t>3220158017665</t>
  </si>
  <si>
    <t>40560</t>
  </si>
  <si>
    <t>3220158018863</t>
  </si>
  <si>
    <t>4301</t>
  </si>
  <si>
    <t>3220158017664</t>
  </si>
  <si>
    <t>21130</t>
  </si>
  <si>
    <t>3220158017579</t>
  </si>
  <si>
    <t>17696</t>
  </si>
  <si>
    <t>3220158015688</t>
  </si>
  <si>
    <t>4304</t>
  </si>
  <si>
    <t>3220158016446</t>
  </si>
  <si>
    <t>4305</t>
  </si>
  <si>
    <t>25063</t>
  </si>
  <si>
    <t>3220158016450</t>
  </si>
  <si>
    <t>4306</t>
  </si>
  <si>
    <t>3220158015841</t>
  </si>
  <si>
    <t>4307</t>
  </si>
  <si>
    <t>201291</t>
  </si>
  <si>
    <t>7580</t>
  </si>
  <si>
    <t>3220158015961</t>
  </si>
  <si>
    <t>4308</t>
  </si>
  <si>
    <t>12108</t>
  </si>
  <si>
    <t>3220158017374</t>
  </si>
  <si>
    <t>4309</t>
  </si>
  <si>
    <t>3220158016428</t>
  </si>
  <si>
    <t>4310</t>
  </si>
  <si>
    <t>3220158017558</t>
  </si>
  <si>
    <t>4311</t>
  </si>
  <si>
    <t>3220158017181</t>
  </si>
  <si>
    <t>4312</t>
  </si>
  <si>
    <t>6754</t>
  </si>
  <si>
    <t>3220158016343</t>
  </si>
  <si>
    <t>4313</t>
  </si>
  <si>
    <t>8771</t>
  </si>
  <si>
    <t>3220158019046</t>
  </si>
  <si>
    <t>4314</t>
  </si>
  <si>
    <t>3220158018101</t>
  </si>
  <si>
    <t>4315</t>
  </si>
  <si>
    <t>3220158017662</t>
  </si>
  <si>
    <t>4316</t>
  </si>
  <si>
    <t>3220158017874</t>
  </si>
  <si>
    <t>4317</t>
  </si>
  <si>
    <t>3220158016453</t>
  </si>
  <si>
    <t>4318</t>
  </si>
  <si>
    <t>3220158017674</t>
  </si>
  <si>
    <t>4319</t>
  </si>
  <si>
    <t>8318</t>
  </si>
  <si>
    <t>3220158016449</t>
  </si>
  <si>
    <t>4320</t>
  </si>
  <si>
    <t>779</t>
  </si>
  <si>
    <t>3220158019127</t>
  </si>
  <si>
    <t>4321</t>
  </si>
  <si>
    <t>3220158018658</t>
  </si>
  <si>
    <t>3220158019374</t>
  </si>
  <si>
    <t>4323</t>
  </si>
  <si>
    <t>18591</t>
  </si>
  <si>
    <t>3220158016901</t>
  </si>
  <si>
    <t>4324</t>
  </si>
  <si>
    <t>3220158016710</t>
  </si>
  <si>
    <t>4325</t>
  </si>
  <si>
    <t>3220158019132</t>
  </si>
  <si>
    <t>4326</t>
  </si>
  <si>
    <t>3220158016745</t>
  </si>
  <si>
    <t>4327</t>
  </si>
  <si>
    <t>3220158017768</t>
  </si>
  <si>
    <t>4328</t>
  </si>
  <si>
    <t>3220158016739</t>
  </si>
  <si>
    <t>4329</t>
  </si>
  <si>
    <t>3220158017933</t>
  </si>
  <si>
    <t>4330</t>
  </si>
  <si>
    <t>8692</t>
  </si>
  <si>
    <t>3220158015784</t>
  </si>
  <si>
    <t>4331</t>
  </si>
  <si>
    <t>37388</t>
  </si>
  <si>
    <t>3220158015794</t>
  </si>
  <si>
    <t>4332</t>
  </si>
  <si>
    <t>7087</t>
  </si>
  <si>
    <t>3220158017491</t>
  </si>
  <si>
    <t>4333</t>
  </si>
  <si>
    <t>247</t>
  </si>
  <si>
    <t>3220158015722</t>
  </si>
  <si>
    <t>4334</t>
  </si>
  <si>
    <t>19798</t>
  </si>
  <si>
    <t>3220158015756</t>
  </si>
  <si>
    <t>4335</t>
  </si>
  <si>
    <t>15929</t>
  </si>
  <si>
    <t>3220158017396</t>
  </si>
  <si>
    <t>4336</t>
  </si>
  <si>
    <t>12217</t>
  </si>
  <si>
    <t>3220158017426</t>
  </si>
  <si>
    <t>4337</t>
  </si>
  <si>
    <t>15297</t>
  </si>
  <si>
    <t>3220158015721</t>
  </si>
  <si>
    <t>4338</t>
  </si>
  <si>
    <t>20929</t>
  </si>
  <si>
    <t>3220158015648</t>
  </si>
  <si>
    <t>4339</t>
  </si>
  <si>
    <t>4540</t>
  </si>
  <si>
    <t>3220158017362</t>
  </si>
  <si>
    <t>4340</t>
  </si>
  <si>
    <t>3220158015914</t>
  </si>
  <si>
    <t>4341</t>
  </si>
  <si>
    <t>3220158015705</t>
  </si>
  <si>
    <t>2609</t>
  </si>
  <si>
    <t>3220158017485</t>
  </si>
  <si>
    <t>3220158015726</t>
  </si>
  <si>
    <t>4344</t>
  </si>
  <si>
    <t>3220158015727</t>
  </si>
  <si>
    <t>4345</t>
  </si>
  <si>
    <t>3220158015918</t>
  </si>
  <si>
    <t>4346</t>
  </si>
  <si>
    <t>3220158017924</t>
  </si>
  <si>
    <t>4347</t>
  </si>
  <si>
    <t>3220158015716</t>
  </si>
  <si>
    <t>4348</t>
  </si>
  <si>
    <t>3220158017932</t>
  </si>
  <si>
    <t>4349</t>
  </si>
  <si>
    <t>3220158015717</t>
  </si>
  <si>
    <t>4350</t>
  </si>
  <si>
    <t>3220158015712</t>
  </si>
  <si>
    <t>4351</t>
  </si>
  <si>
    <t>3220158015896</t>
  </si>
  <si>
    <t>3220158017875</t>
  </si>
  <si>
    <t>4353</t>
  </si>
  <si>
    <t>3220158016209</t>
  </si>
  <si>
    <t>4354</t>
  </si>
  <si>
    <t>2880</t>
  </si>
  <si>
    <t>3220158017609</t>
  </si>
  <si>
    <t>4355</t>
  </si>
  <si>
    <t>46042018</t>
  </si>
  <si>
    <t>3220158016608</t>
  </si>
  <si>
    <t>4356</t>
  </si>
  <si>
    <t>3220158017885</t>
  </si>
  <si>
    <t>4357</t>
  </si>
  <si>
    <t>3220158016319</t>
  </si>
  <si>
    <t>4358</t>
  </si>
  <si>
    <t>3220158016655</t>
  </si>
  <si>
    <t>4359</t>
  </si>
  <si>
    <t>3220158016381</t>
  </si>
  <si>
    <t>4360</t>
  </si>
  <si>
    <t>3220158016366</t>
  </si>
  <si>
    <t>4361</t>
  </si>
  <si>
    <t>36355</t>
  </si>
  <si>
    <t>3220158016383</t>
  </si>
  <si>
    <t>3220158016603</t>
  </si>
  <si>
    <t>4363</t>
  </si>
  <si>
    <t>3220158018283</t>
  </si>
  <si>
    <t>4366</t>
  </si>
  <si>
    <t>3220158017886</t>
  </si>
  <si>
    <t>4367</t>
  </si>
  <si>
    <t>3220158016623</t>
  </si>
  <si>
    <t>4368</t>
  </si>
  <si>
    <t>1099</t>
  </si>
  <si>
    <t>3220158017483</t>
  </si>
  <si>
    <t>4369</t>
  </si>
  <si>
    <t>3220158015487</t>
  </si>
  <si>
    <t>4370</t>
  </si>
  <si>
    <t>3220158015677</t>
  </si>
  <si>
    <t>4371</t>
  </si>
  <si>
    <t>3220158015645</t>
  </si>
  <si>
    <t>4372</t>
  </si>
  <si>
    <t>3220158015471</t>
  </si>
  <si>
    <t>4373</t>
  </si>
  <si>
    <t>3220158017307</t>
  </si>
  <si>
    <t>4374</t>
  </si>
  <si>
    <t>3220158017699</t>
  </si>
  <si>
    <t>4375</t>
  </si>
  <si>
    <t>3220158015646</t>
  </si>
  <si>
    <t>4377</t>
  </si>
  <si>
    <t>324</t>
  </si>
  <si>
    <t>3220158015470</t>
  </si>
  <si>
    <t>4378</t>
  </si>
  <si>
    <t>3220158015680</t>
  </si>
  <si>
    <t>4379</t>
  </si>
  <si>
    <t>3220158017700</t>
  </si>
  <si>
    <t>4380</t>
  </si>
  <si>
    <t>3220158015675</t>
  </si>
  <si>
    <t>36785</t>
  </si>
  <si>
    <t>3220158016439</t>
  </si>
  <si>
    <t>4382</t>
  </si>
  <si>
    <t>3220158015673</t>
  </si>
  <si>
    <t>4383</t>
  </si>
  <si>
    <t>4384</t>
  </si>
  <si>
    <t>4386</t>
  </si>
  <si>
    <t>3220158015517</t>
  </si>
  <si>
    <t>3220158018594</t>
  </si>
  <si>
    <t>4385</t>
  </si>
  <si>
    <t>1243</t>
  </si>
  <si>
    <t>3220158015667</t>
  </si>
  <si>
    <t>5058</t>
  </si>
  <si>
    <t>3220158018054</t>
  </si>
  <si>
    <t>52112</t>
  </si>
  <si>
    <t>3220158017500</t>
  </si>
  <si>
    <t>3220158015674</t>
  </si>
  <si>
    <t>4390</t>
  </si>
  <si>
    <t>3220158015762</t>
  </si>
  <si>
    <t>4391</t>
  </si>
  <si>
    <t>6868</t>
  </si>
  <si>
    <t>3220158015670</t>
  </si>
  <si>
    <t>4392</t>
  </si>
  <si>
    <t>32422</t>
  </si>
  <si>
    <t>3220158017070</t>
  </si>
  <si>
    <t>3220158019248</t>
  </si>
  <si>
    <t>3220158015964</t>
  </si>
  <si>
    <t>4395</t>
  </si>
  <si>
    <t>3220158015954</t>
  </si>
  <si>
    <t>4396</t>
  </si>
  <si>
    <t>3220158018902</t>
  </si>
  <si>
    <t>4397</t>
  </si>
  <si>
    <t>3220158015957</t>
  </si>
  <si>
    <t>4398</t>
  </si>
  <si>
    <t>3220158016376</t>
  </si>
  <si>
    <t>4399</t>
  </si>
  <si>
    <t>3220158015491</t>
  </si>
  <si>
    <t>4400</t>
  </si>
  <si>
    <t>3220158019030</t>
  </si>
  <si>
    <t>4401</t>
  </si>
  <si>
    <t>3220158019178</t>
  </si>
  <si>
    <t>4402</t>
  </si>
  <si>
    <t>3220158017062</t>
  </si>
  <si>
    <t>4403</t>
  </si>
  <si>
    <t>3220158017870</t>
  </si>
  <si>
    <t>3220158017055</t>
  </si>
  <si>
    <t>4405</t>
  </si>
  <si>
    <t>3220158017063</t>
  </si>
  <si>
    <t>4406</t>
  </si>
  <si>
    <t>3220158017921</t>
  </si>
  <si>
    <t>4407</t>
  </si>
  <si>
    <t>3220158017930</t>
  </si>
  <si>
    <t>4408</t>
  </si>
  <si>
    <t>3220158015723</t>
  </si>
  <si>
    <t>4409</t>
  </si>
  <si>
    <t>3220158017484</t>
  </si>
  <si>
    <t>4410</t>
  </si>
  <si>
    <t>3220158019177</t>
  </si>
  <si>
    <t>4411</t>
  </si>
  <si>
    <t>264</t>
  </si>
  <si>
    <t>3220158019047</t>
  </si>
  <si>
    <t>4412</t>
  </si>
  <si>
    <t>21377</t>
  </si>
  <si>
    <t>3220158016434</t>
  </si>
  <si>
    <t>4413</t>
  </si>
  <si>
    <t>3220158016950</t>
  </si>
  <si>
    <t>4415</t>
  </si>
  <si>
    <t>3220158017179</t>
  </si>
  <si>
    <t>4416</t>
  </si>
  <si>
    <t>3220158016415</t>
  </si>
  <si>
    <t>4417</t>
  </si>
  <si>
    <t>3220158016033</t>
  </si>
  <si>
    <t>4419</t>
  </si>
  <si>
    <t>4425</t>
  </si>
  <si>
    <t>3220158016949</t>
  </si>
  <si>
    <t>4421</t>
  </si>
  <si>
    <t>48413</t>
  </si>
  <si>
    <t>3220158016301</t>
  </si>
  <si>
    <t>4422</t>
  </si>
  <si>
    <t>1407</t>
  </si>
  <si>
    <t>3220158016290</t>
  </si>
  <si>
    <t>4423</t>
  </si>
  <si>
    <t>1700</t>
  </si>
  <si>
    <t>3220158016304</t>
  </si>
  <si>
    <t>4424</t>
  </si>
  <si>
    <t>3220158018358</t>
  </si>
  <si>
    <t>3220158016294</t>
  </si>
  <si>
    <t>4426</t>
  </si>
  <si>
    <t>Миртек-12-РУ</t>
  </si>
  <si>
    <t>3220158017469</t>
  </si>
  <si>
    <t>ВРУ-0.4 кВ ЩУ</t>
  </si>
  <si>
    <t>3220158016339</t>
  </si>
  <si>
    <t>4427</t>
  </si>
  <si>
    <t>3220158016460</t>
  </si>
  <si>
    <t>4428</t>
  </si>
  <si>
    <t>3220158017145</t>
  </si>
  <si>
    <t>4429</t>
  </si>
  <si>
    <t>3220158016133</t>
  </si>
  <si>
    <t>4430</t>
  </si>
  <si>
    <t>3220158018319</t>
  </si>
  <si>
    <t>4432</t>
  </si>
  <si>
    <t>4462</t>
  </si>
  <si>
    <t>32263</t>
  </si>
  <si>
    <t>4433</t>
  </si>
  <si>
    <t>364</t>
  </si>
  <si>
    <t>3220158017576</t>
  </si>
  <si>
    <t>4472</t>
  </si>
  <si>
    <t>10211</t>
  </si>
  <si>
    <t>3220158017571</t>
  </si>
  <si>
    <t>4436</t>
  </si>
  <si>
    <t>4456</t>
  </si>
  <si>
    <t>4466</t>
  </si>
  <si>
    <t>4476</t>
  </si>
  <si>
    <t>17815</t>
  </si>
  <si>
    <t>3220158019167</t>
  </si>
  <si>
    <t>4437</t>
  </si>
  <si>
    <t>3278</t>
  </si>
  <si>
    <t>3220158015963</t>
  </si>
  <si>
    <t>4438</t>
  </si>
  <si>
    <t>13818</t>
  </si>
  <si>
    <t>3220158017746</t>
  </si>
  <si>
    <t>4439</t>
  </si>
  <si>
    <t>4440</t>
  </si>
  <si>
    <t>4445</t>
  </si>
  <si>
    <t>4447</t>
  </si>
  <si>
    <t>4448</t>
  </si>
  <si>
    <t>4449</t>
  </si>
  <si>
    <t>4450</t>
  </si>
  <si>
    <t>4451</t>
  </si>
  <si>
    <t>11992</t>
  </si>
  <si>
    <t>3220158017788</t>
  </si>
  <si>
    <t>3220158015490</t>
  </si>
  <si>
    <t>4441</t>
  </si>
  <si>
    <t>53103</t>
  </si>
  <si>
    <t>3220158015983</t>
  </si>
  <si>
    <t>4442</t>
  </si>
  <si>
    <t>3220158017743</t>
  </si>
  <si>
    <t>3220158015593</t>
  </si>
  <si>
    <t>3220158017708</t>
  </si>
  <si>
    <t>3220158017572</t>
  </si>
  <si>
    <t>3220158015977</t>
  </si>
  <si>
    <t>3220158015825</t>
  </si>
  <si>
    <t>32432</t>
  </si>
  <si>
    <t>3220158015919</t>
  </si>
  <si>
    <t>3220158015913</t>
  </si>
  <si>
    <t>66492</t>
  </si>
  <si>
    <t>3220158018100</t>
  </si>
  <si>
    <t>4453</t>
  </si>
  <si>
    <t>45267</t>
  </si>
  <si>
    <t>3220158017575</t>
  </si>
  <si>
    <t>3220158015767</t>
  </si>
  <si>
    <t>4454</t>
  </si>
  <si>
    <t>12408</t>
  </si>
  <si>
    <t>3220158017797</t>
  </si>
  <si>
    <t>4455</t>
  </si>
  <si>
    <t>26428</t>
  </si>
  <si>
    <t>3220158015970</t>
  </si>
  <si>
    <t>3220158015806</t>
  </si>
  <si>
    <t>4457</t>
  </si>
  <si>
    <t>24803</t>
  </si>
  <si>
    <t>3220158018118</t>
  </si>
  <si>
    <t>4458</t>
  </si>
  <si>
    <t>3220158015591</t>
  </si>
  <si>
    <t>4459</t>
  </si>
  <si>
    <t>32918</t>
  </si>
  <si>
    <t>3220158016239</t>
  </si>
  <si>
    <t>4460</t>
  </si>
  <si>
    <t>9503</t>
  </si>
  <si>
    <t>3220158017707</t>
  </si>
  <si>
    <t>4461</t>
  </si>
  <si>
    <t>2317</t>
  </si>
  <si>
    <t>3220158016332</t>
  </si>
  <si>
    <t>9019</t>
  </si>
  <si>
    <t>3220158017455</t>
  </si>
  <si>
    <t>4463</t>
  </si>
  <si>
    <t>3220158017471</t>
  </si>
  <si>
    <t>4464</t>
  </si>
  <si>
    <t>23011</t>
  </si>
  <si>
    <t>3220158017371</t>
  </si>
  <si>
    <t>4465</t>
  </si>
  <si>
    <t>16529</t>
  </si>
  <si>
    <t>3220158017144</t>
  </si>
  <si>
    <t>18119</t>
  </si>
  <si>
    <t>3220158018642</t>
  </si>
  <si>
    <t>3220158015786</t>
  </si>
  <si>
    <t>4468</t>
  </si>
  <si>
    <t>6649853</t>
  </si>
  <si>
    <t>529</t>
  </si>
  <si>
    <t>3220158015608</t>
  </si>
  <si>
    <t>4470</t>
  </si>
  <si>
    <t>3220158015861</t>
  </si>
  <si>
    <t>4471</t>
  </si>
  <si>
    <t>2529</t>
  </si>
  <si>
    <t>3220158018494</t>
  </si>
  <si>
    <t>3220158018483</t>
  </si>
  <si>
    <t>3220158018429</t>
  </si>
  <si>
    <t>4475</t>
  </si>
  <si>
    <t>3220158018430</t>
  </si>
  <si>
    <t>3220158018622</t>
  </si>
  <si>
    <t>4477</t>
  </si>
  <si>
    <t>31398</t>
  </si>
  <si>
    <t>3220158018632</t>
  </si>
  <si>
    <t>4478</t>
  </si>
  <si>
    <t>1327</t>
  </si>
  <si>
    <t>3220158018090</t>
  </si>
  <si>
    <t>309</t>
  </si>
  <si>
    <t>3220158018092</t>
  </si>
  <si>
    <t>4480</t>
  </si>
  <si>
    <t>8458</t>
  </si>
  <si>
    <t>3220158017355</t>
  </si>
  <si>
    <t>4481</t>
  </si>
  <si>
    <t>3220158015498</t>
  </si>
  <si>
    <t>4482</t>
  </si>
  <si>
    <t>3220158015493</t>
  </si>
  <si>
    <t>21183</t>
  </si>
  <si>
    <t>3220158016064</t>
  </si>
  <si>
    <t>4484</t>
  </si>
  <si>
    <t>20442</t>
  </si>
  <si>
    <t>3220158015512</t>
  </si>
  <si>
    <t>4485</t>
  </si>
  <si>
    <t>9871</t>
  </si>
  <si>
    <t>3220158015505</t>
  </si>
  <si>
    <t>4486</t>
  </si>
  <si>
    <t>3220158016102</t>
  </si>
  <si>
    <t>4487</t>
  </si>
  <si>
    <t>3220158016110</t>
  </si>
  <si>
    <t>4488</t>
  </si>
  <si>
    <t>11876</t>
  </si>
  <si>
    <t>3220158019005</t>
  </si>
  <si>
    <t>4489</t>
  </si>
  <si>
    <t>3220158016101</t>
  </si>
  <si>
    <t>4490</t>
  </si>
  <si>
    <t>3220158017334</t>
  </si>
  <si>
    <t>4491</t>
  </si>
  <si>
    <t>3220158016090</t>
  </si>
  <si>
    <t>10114</t>
  </si>
  <si>
    <t>3220158015542</t>
  </si>
  <si>
    <t>4493</t>
  </si>
  <si>
    <t>3220158017983</t>
  </si>
  <si>
    <t>4502</t>
  </si>
  <si>
    <t>13255</t>
  </si>
  <si>
    <t>3220158018318</t>
  </si>
  <si>
    <t>4506</t>
  </si>
  <si>
    <t>3220158017090</t>
  </si>
  <si>
    <t>4507</t>
  </si>
  <si>
    <t>27478</t>
  </si>
  <si>
    <t>3220158017105</t>
  </si>
  <si>
    <t>4508</t>
  </si>
  <si>
    <t>16376</t>
  </si>
  <si>
    <t>3220158018088</t>
  </si>
  <si>
    <t>4509</t>
  </si>
  <si>
    <t>469</t>
  </si>
  <si>
    <t>25882</t>
  </si>
  <si>
    <t>3220158018935</t>
  </si>
  <si>
    <t>4510</t>
  </si>
  <si>
    <t>12311</t>
  </si>
  <si>
    <t>3220158018546</t>
  </si>
  <si>
    <t>4511</t>
  </si>
  <si>
    <t>14433</t>
  </si>
  <si>
    <t>3220158017108</t>
  </si>
  <si>
    <t>4512</t>
  </si>
  <si>
    <t>16418</t>
  </si>
  <si>
    <t>3220158016143</t>
  </si>
  <si>
    <t>4513</t>
  </si>
  <si>
    <t>9892</t>
  </si>
  <si>
    <t>3220158015557</t>
  </si>
  <si>
    <t>4514</t>
  </si>
  <si>
    <t>8643</t>
  </si>
  <si>
    <t>3220158015497</t>
  </si>
  <si>
    <t>4515</t>
  </si>
  <si>
    <t>3220158016985</t>
  </si>
  <si>
    <t>4516</t>
  </si>
  <si>
    <t>15974</t>
  </si>
  <si>
    <t>3220158018636</t>
  </si>
  <si>
    <t>4517</t>
  </si>
  <si>
    <t>13346</t>
  </si>
  <si>
    <t>3220158016106</t>
  </si>
  <si>
    <t>4518</t>
  </si>
  <si>
    <t>6229</t>
  </si>
  <si>
    <t>3220158018600</t>
  </si>
  <si>
    <t>4519</t>
  </si>
  <si>
    <t>25921</t>
  </si>
  <si>
    <t>3220158019363</t>
  </si>
  <si>
    <t>4520</t>
  </si>
  <si>
    <t>14439</t>
  </si>
  <si>
    <t>3220158018628</t>
  </si>
  <si>
    <t>4521</t>
  </si>
  <si>
    <t>3220158018597</t>
  </si>
  <si>
    <t>4522</t>
  </si>
  <si>
    <t>3220158017552</t>
  </si>
  <si>
    <t>4523</t>
  </si>
  <si>
    <t>9812</t>
  </si>
  <si>
    <t>3220158017188</t>
  </si>
  <si>
    <t>4524</t>
  </si>
  <si>
    <t>23890</t>
  </si>
  <si>
    <t>3220158018912</t>
  </si>
  <si>
    <t>4525</t>
  </si>
  <si>
    <t>3220158018589</t>
  </si>
  <si>
    <t>4526</t>
  </si>
  <si>
    <t>4527</t>
  </si>
  <si>
    <t>3220158017709</t>
  </si>
  <si>
    <t>4528</t>
  </si>
  <si>
    <t>3220158018876</t>
  </si>
  <si>
    <t>4529</t>
  </si>
  <si>
    <t>21906</t>
  </si>
  <si>
    <t>3220158015905</t>
  </si>
  <si>
    <t>4530</t>
  </si>
  <si>
    <t>32370</t>
  </si>
  <si>
    <t>3220158016100</t>
  </si>
  <si>
    <t>4531</t>
  </si>
  <si>
    <t>27214</t>
  </si>
  <si>
    <t>3220158017793</t>
  </si>
  <si>
    <t>4532</t>
  </si>
  <si>
    <t>26431</t>
  </si>
  <si>
    <t>3220158015616</t>
  </si>
  <si>
    <t>3220158018236</t>
  </si>
  <si>
    <t>4534</t>
  </si>
  <si>
    <t>3220158015764</t>
  </si>
  <si>
    <t>4535</t>
  </si>
  <si>
    <t>Гаврилов Сергей Николаевич</t>
  </si>
  <si>
    <t>038359</t>
  </si>
  <si>
    <t>Андреева Елена Дмитриевна</t>
  </si>
  <si>
    <t>49810</t>
  </si>
  <si>
    <t>Степанова Раиса Геннадьевна</t>
  </si>
  <si>
    <t>021321</t>
  </si>
  <si>
    <t>28137</t>
  </si>
  <si>
    <t>Тихонова Надежда Анатольевна</t>
  </si>
  <si>
    <t>29338050</t>
  </si>
  <si>
    <t>5512</t>
  </si>
  <si>
    <t>Трошина-Дайнеко Майя Валерьевна</t>
  </si>
  <si>
    <t>046947</t>
  </si>
  <si>
    <t>Трифонова Роза Николаевна</t>
  </si>
  <si>
    <t>23060822</t>
  </si>
  <si>
    <t>705</t>
  </si>
  <si>
    <t>Лазарева Зоя Петровна</t>
  </si>
  <si>
    <t>65867</t>
  </si>
  <si>
    <t>10690</t>
  </si>
  <si>
    <t>Лескова Надежда Владимировна</t>
  </si>
  <si>
    <t>18387</t>
  </si>
  <si>
    <t>Абрамова Галина Геннадьевна</t>
  </si>
  <si>
    <t>022062</t>
  </si>
  <si>
    <t>38098</t>
  </si>
  <si>
    <t>Мироваев Дмитрий Анатольевич</t>
  </si>
  <si>
    <t>17875784</t>
  </si>
  <si>
    <t>5035</t>
  </si>
  <si>
    <t>Чернова Ольга Львовна</t>
  </si>
  <si>
    <t>022204</t>
  </si>
  <si>
    <t>21517</t>
  </si>
  <si>
    <t>Иванов Роман Олегович</t>
  </si>
  <si>
    <t>21469379</t>
  </si>
  <si>
    <t>6881</t>
  </si>
  <si>
    <t>Лукин Павел Олегович</t>
  </si>
  <si>
    <t>242210</t>
  </si>
  <si>
    <t>Верещагина Людмила Петровна</t>
  </si>
  <si>
    <t>24044</t>
  </si>
  <si>
    <t>3220158016390</t>
  </si>
  <si>
    <t>4536</t>
  </si>
  <si>
    <t>3230</t>
  </si>
  <si>
    <t>3220158018490</t>
  </si>
  <si>
    <t>4537</t>
  </si>
  <si>
    <t>42852</t>
  </si>
  <si>
    <t>3220158016403</t>
  </si>
  <si>
    <t>4538</t>
  </si>
  <si>
    <t>4539</t>
  </si>
  <si>
    <t>29320</t>
  </si>
  <si>
    <t>3220158016604</t>
  </si>
  <si>
    <t>27900</t>
  </si>
  <si>
    <t>3220158016732</t>
  </si>
  <si>
    <t>5984</t>
  </si>
  <si>
    <t>3220158018064</t>
  </si>
  <si>
    <t>4541</t>
  </si>
  <si>
    <t>16516</t>
  </si>
  <si>
    <t>3220158018307</t>
  </si>
  <si>
    <t>4542</t>
  </si>
  <si>
    <t>10247</t>
  </si>
  <si>
    <t>3220158016399</t>
  </si>
  <si>
    <t>4543</t>
  </si>
  <si>
    <t>4547</t>
  </si>
  <si>
    <t>4549</t>
  </si>
  <si>
    <t>3220158018532</t>
  </si>
  <si>
    <t>25238</t>
  </si>
  <si>
    <t>3220158018749</t>
  </si>
  <si>
    <t>4545</t>
  </si>
  <si>
    <t>18080</t>
  </si>
  <si>
    <t>3220158016395</t>
  </si>
  <si>
    <t>4546</t>
  </si>
  <si>
    <t>17911</t>
  </si>
  <si>
    <t>3220158015852</t>
  </si>
  <si>
    <t>4548</t>
  </si>
  <si>
    <t>30880</t>
  </si>
  <si>
    <t>3220158016391</t>
  </si>
  <si>
    <t>17006</t>
  </si>
  <si>
    <t>3220158016688</t>
  </si>
  <si>
    <t>13824</t>
  </si>
  <si>
    <t>3220158016680</t>
  </si>
  <si>
    <t>4550</t>
  </si>
  <si>
    <t>21374</t>
  </si>
  <si>
    <t>3220158018079</t>
  </si>
  <si>
    <t>4551</t>
  </si>
  <si>
    <t>22192</t>
  </si>
  <si>
    <t>3220158017190</t>
  </si>
  <si>
    <t>4552</t>
  </si>
  <si>
    <t>3220158015855</t>
  </si>
  <si>
    <t>4553</t>
  </si>
  <si>
    <t>25057</t>
  </si>
  <si>
    <t>3220158019255</t>
  </si>
  <si>
    <t>23677</t>
  </si>
  <si>
    <t>3220158017056</t>
  </si>
  <si>
    <t>4555</t>
  </si>
  <si>
    <t>29833</t>
  </si>
  <si>
    <t>3220158015948</t>
  </si>
  <si>
    <t>9547</t>
  </si>
  <si>
    <t>3220158015856</t>
  </si>
  <si>
    <t>4557</t>
  </si>
  <si>
    <t>29247</t>
  </si>
  <si>
    <t>3220158018027</t>
  </si>
  <si>
    <t>4558</t>
  </si>
  <si>
    <t>29158</t>
  </si>
  <si>
    <t>3220158017328</t>
  </si>
  <si>
    <t>4559</t>
  </si>
  <si>
    <t>4566</t>
  </si>
  <si>
    <t>4561</t>
  </si>
  <si>
    <t>21204</t>
  </si>
  <si>
    <t>3220158015854</t>
  </si>
  <si>
    <t>4560</t>
  </si>
  <si>
    <t>38735</t>
  </si>
  <si>
    <t>3220158015612</t>
  </si>
  <si>
    <t>29563</t>
  </si>
  <si>
    <t>3220158017324</t>
  </si>
  <si>
    <t>4562</t>
  </si>
  <si>
    <t>26840</t>
  </si>
  <si>
    <t>3220158017323</t>
  </si>
  <si>
    <t>4563</t>
  </si>
  <si>
    <t>31755</t>
  </si>
  <si>
    <t>3220158015631</t>
  </si>
  <si>
    <t>4564</t>
  </si>
  <si>
    <t>23090</t>
  </si>
  <si>
    <t>3220158015572</t>
  </si>
  <si>
    <t>4565</t>
  </si>
  <si>
    <t>30427</t>
  </si>
  <si>
    <t>3220158016329</t>
  </si>
  <si>
    <t>19452</t>
  </si>
  <si>
    <t>3220158016458</t>
  </si>
  <si>
    <t>4567</t>
  </si>
  <si>
    <t>3220158015613</t>
  </si>
  <si>
    <t>4568</t>
  </si>
  <si>
    <t>16901</t>
  </si>
  <si>
    <t>3220158016186</t>
  </si>
  <si>
    <t>4569</t>
  </si>
  <si>
    <t>28864</t>
  </si>
  <si>
    <t>3220158015623</t>
  </si>
  <si>
    <t>4570</t>
  </si>
  <si>
    <t>13063</t>
  </si>
  <si>
    <t>3220158016187</t>
  </si>
  <si>
    <t>4571</t>
  </si>
  <si>
    <t>25088</t>
  </si>
  <si>
    <t>3220158015941</t>
  </si>
  <si>
    <t>4572</t>
  </si>
  <si>
    <t>34269</t>
  </si>
  <si>
    <t>3220158017546</t>
  </si>
  <si>
    <t>4573</t>
  </si>
  <si>
    <t>3220158017774</t>
  </si>
  <si>
    <t>4574</t>
  </si>
  <si>
    <t>42856</t>
  </si>
  <si>
    <t>3220158016774</t>
  </si>
  <si>
    <t>4575</t>
  </si>
  <si>
    <t>27227</t>
  </si>
  <si>
    <t>3220158015619</t>
  </si>
  <si>
    <t>4576</t>
  </si>
  <si>
    <t>26616</t>
  </si>
  <si>
    <t>3220158016352</t>
  </si>
  <si>
    <t>4577</t>
  </si>
  <si>
    <t>57540</t>
  </si>
  <si>
    <t>3220158018066</t>
  </si>
  <si>
    <t>4578</t>
  </si>
  <si>
    <t>11643</t>
  </si>
  <si>
    <t>3220158017890</t>
  </si>
  <si>
    <t>ЩЭ 2 подъезд</t>
  </si>
  <si>
    <t>Подряд</t>
  </si>
  <si>
    <t>Семенова Марина Аркадьевна</t>
  </si>
  <si>
    <t>21438031-15</t>
  </si>
  <si>
    <t>14817</t>
  </si>
  <si>
    <t>Федотов Игорь Николаевич</t>
  </si>
  <si>
    <t>СЭБ-2А</t>
  </si>
  <si>
    <t>Яковлева Светлана Вячеславовна</t>
  </si>
  <si>
    <t>07000663</t>
  </si>
  <si>
    <t>Кошмаров Вячеслав Федорович</t>
  </si>
  <si>
    <t>36214564</t>
  </si>
  <si>
    <t>1389</t>
  </si>
  <si>
    <t>011067129492723</t>
  </si>
  <si>
    <t>2490</t>
  </si>
  <si>
    <t>Нестеров Алексей Анатольевич</t>
  </si>
  <si>
    <t>37712797</t>
  </si>
  <si>
    <t>7890</t>
  </si>
  <si>
    <t>ООО ГК Центр</t>
  </si>
  <si>
    <t>39380573</t>
  </si>
  <si>
    <t>46805</t>
  </si>
  <si>
    <t>3220158016595</t>
  </si>
  <si>
    <t>4579</t>
  </si>
  <si>
    <t>3274</t>
  </si>
  <si>
    <t>3220158017722</t>
  </si>
  <si>
    <t>4580</t>
  </si>
  <si>
    <t>25208</t>
  </si>
  <si>
    <t>3220158016026</t>
  </si>
  <si>
    <t>7962</t>
  </si>
  <si>
    <t>3220158017661</t>
  </si>
  <si>
    <t>4582</t>
  </si>
  <si>
    <t>3220158015923</t>
  </si>
  <si>
    <t>7933</t>
  </si>
  <si>
    <t>3220158017659</t>
  </si>
  <si>
    <t>4584</t>
  </si>
  <si>
    <t>3220158017761</t>
  </si>
  <si>
    <t>3220158015965</t>
  </si>
  <si>
    <t>4586</t>
  </si>
  <si>
    <t>15871</t>
  </si>
  <si>
    <t>3220158016734</t>
  </si>
  <si>
    <t>4587</t>
  </si>
  <si>
    <t>3220158016043</t>
  </si>
  <si>
    <t>4588</t>
  </si>
  <si>
    <t>9698</t>
  </si>
  <si>
    <t>3220158017721</t>
  </si>
  <si>
    <t>4589</t>
  </si>
  <si>
    <t>3220158016028</t>
  </si>
  <si>
    <t>4590</t>
  </si>
  <si>
    <t>11403</t>
  </si>
  <si>
    <t>3220158017718</t>
  </si>
  <si>
    <t>4591</t>
  </si>
  <si>
    <t>23791</t>
  </si>
  <si>
    <t>3220158016349</t>
  </si>
  <si>
    <t>4592</t>
  </si>
  <si>
    <t>3220158017101</t>
  </si>
  <si>
    <t>4598</t>
  </si>
  <si>
    <t>55658</t>
  </si>
  <si>
    <t>3220158018663</t>
  </si>
  <si>
    <t>4599</t>
  </si>
  <si>
    <t>3220158019331</t>
  </si>
  <si>
    <t>4600</t>
  </si>
  <si>
    <t>879</t>
  </si>
  <si>
    <t>3220158018374</t>
  </si>
  <si>
    <t>4601</t>
  </si>
  <si>
    <t>7888</t>
  </si>
  <si>
    <t>3220158017901</t>
  </si>
  <si>
    <t>4602</t>
  </si>
  <si>
    <t>3220158017161</t>
  </si>
  <si>
    <t>4603</t>
  </si>
  <si>
    <t>9301</t>
  </si>
  <si>
    <t>3220158019184</t>
  </si>
  <si>
    <t>4604</t>
  </si>
  <si>
    <t>28970</t>
  </si>
  <si>
    <t>3220158017903</t>
  </si>
  <si>
    <t>876623</t>
  </si>
  <si>
    <t>16093</t>
  </si>
  <si>
    <t>3220158017250</t>
  </si>
  <si>
    <t>4607</t>
  </si>
  <si>
    <t>873864</t>
  </si>
  <si>
    <t>3220158017905</t>
  </si>
  <si>
    <t>4608</t>
  </si>
  <si>
    <t>47006</t>
  </si>
  <si>
    <t>3220158018359</t>
  </si>
  <si>
    <t>4609</t>
  </si>
  <si>
    <t>011221</t>
  </si>
  <si>
    <t>104</t>
  </si>
  <si>
    <t>3220158018738</t>
  </si>
  <si>
    <t>4610</t>
  </si>
  <si>
    <t>3220158017904</t>
  </si>
  <si>
    <t>4611</t>
  </si>
  <si>
    <t>б/н от 23.09.2022</t>
  </si>
  <si>
    <t>Зайцев Валерий Сергеевич</t>
  </si>
  <si>
    <t>Электронное табло не отображает цифровых значений</t>
  </si>
  <si>
    <t>ул. Стартовая</t>
  </si>
  <si>
    <t>Нежилое помещение №3</t>
  </si>
  <si>
    <t>8927-667-06-29</t>
  </si>
  <si>
    <t xml:space="preserve">В омнисе Меркурий 230 Ам-02 </t>
  </si>
  <si>
    <t>ООО "У+"</t>
  </si>
  <si>
    <t>ул. Э. Юрьева</t>
  </si>
  <si>
    <t>ВРУ Нежилых помещений</t>
  </si>
  <si>
    <t>Автостоянка В-1</t>
  </si>
  <si>
    <t xml:space="preserve">ПСЧ-3ТА.07.612 </t>
  </si>
  <si>
    <t>.</t>
  </si>
  <si>
    <t>ПСЧ-4ТМ05.10</t>
  </si>
  <si>
    <t>0312068194</t>
  </si>
  <si>
    <t>Журавлева Анна Александровна</t>
  </si>
  <si>
    <t>07001818</t>
  </si>
  <si>
    <t>4909</t>
  </si>
  <si>
    <t>Тихонова Ольга Владимировна</t>
  </si>
  <si>
    <t>21828</t>
  </si>
  <si>
    <t>3220158018603</t>
  </si>
  <si>
    <t>4623</t>
  </si>
  <si>
    <t>Волкова Кристина Сергеевна</t>
  </si>
  <si>
    <t>Казанцев Валерий Николаевич</t>
  </si>
  <si>
    <t>21491284</t>
  </si>
  <si>
    <t>10507</t>
  </si>
  <si>
    <t>Рыжов Алексей Юрьевич</t>
  </si>
  <si>
    <t>22068067</t>
  </si>
  <si>
    <t>7244</t>
  </si>
  <si>
    <t>Верицов Александр Владимирович</t>
  </si>
  <si>
    <t>22839480</t>
  </si>
  <si>
    <t>7916</t>
  </si>
  <si>
    <t>22838419</t>
  </si>
  <si>
    <t>6359</t>
  </si>
  <si>
    <t>Арлашина Екатерина Александровна</t>
  </si>
  <si>
    <t>Захаров Николай Иванович</t>
  </si>
  <si>
    <t>17172531</t>
  </si>
  <si>
    <t>11902</t>
  </si>
  <si>
    <t>007789172513755</t>
  </si>
  <si>
    <t>974</t>
  </si>
  <si>
    <t>011067173092057</t>
  </si>
  <si>
    <t>Емельянов Дмитрий Константинович</t>
  </si>
  <si>
    <t>041599</t>
  </si>
  <si>
    <t>5467</t>
  </si>
  <si>
    <t>9847</t>
  </si>
  <si>
    <t>Сидорова Ольга Ильинична</t>
  </si>
  <si>
    <t>2611507</t>
  </si>
  <si>
    <t>Павлова Елена Геннадьевна</t>
  </si>
  <si>
    <t>02008358</t>
  </si>
  <si>
    <t>7940</t>
  </si>
  <si>
    <t>Антипов Александр Николаевич</t>
  </si>
  <si>
    <t>21353450</t>
  </si>
  <si>
    <t>10589</t>
  </si>
  <si>
    <t>5203</t>
  </si>
  <si>
    <t>3220158018767</t>
  </si>
  <si>
    <t>4630</t>
  </si>
  <si>
    <t>3220158017049</t>
  </si>
  <si>
    <t>4631</t>
  </si>
  <si>
    <t>6567</t>
  </si>
  <si>
    <t>3220158018772</t>
  </si>
  <si>
    <t>4632</t>
  </si>
  <si>
    <t>Григорьев Игорь Иванович</t>
  </si>
  <si>
    <t>47</t>
  </si>
  <si>
    <t>020970</t>
  </si>
  <si>
    <t>16729</t>
  </si>
  <si>
    <t>Маков Ирек Равильевич</t>
  </si>
  <si>
    <t>5344984</t>
  </si>
  <si>
    <t>274932</t>
  </si>
  <si>
    <t>274933</t>
  </si>
  <si>
    <t>274934</t>
  </si>
  <si>
    <t>08.06.2021</t>
  </si>
  <si>
    <t>ВРУ-1-11-10</t>
  </si>
  <si>
    <t xml:space="preserve">Фролова Тамара Мироновна </t>
  </si>
  <si>
    <t>Димитриева Ирина Андреевна</t>
  </si>
  <si>
    <t>018248</t>
  </si>
  <si>
    <t>22187</t>
  </si>
  <si>
    <t>Николаева Галина Васильевна</t>
  </si>
  <si>
    <t>21480384</t>
  </si>
  <si>
    <t>4681</t>
  </si>
  <si>
    <t>Васильев Олег Алексеевич</t>
  </si>
  <si>
    <t>02001201</t>
  </si>
  <si>
    <t>17379</t>
  </si>
  <si>
    <t>20178</t>
  </si>
  <si>
    <t>3220158018783</t>
  </si>
  <si>
    <t>4658</t>
  </si>
  <si>
    <t>Малинина Наталья Николаевна</t>
  </si>
  <si>
    <t>12339077</t>
  </si>
  <si>
    <t>7488</t>
  </si>
  <si>
    <t>Щеглов Павел Георгиевич</t>
  </si>
  <si>
    <t>58949</t>
  </si>
  <si>
    <t>16595</t>
  </si>
  <si>
    <t>1322</t>
  </si>
  <si>
    <t>3220158018897</t>
  </si>
  <si>
    <t>4659</t>
  </si>
  <si>
    <t>3220158017032</t>
  </si>
  <si>
    <t>4660</t>
  </si>
  <si>
    <t>3220158017538</t>
  </si>
  <si>
    <t>4661</t>
  </si>
  <si>
    <t>3220158018166</t>
  </si>
  <si>
    <t>4662</t>
  </si>
  <si>
    <t>3220158018574</t>
  </si>
  <si>
    <t>4663</t>
  </si>
  <si>
    <t>3220158018245</t>
  </si>
  <si>
    <t>4664</t>
  </si>
  <si>
    <t>3220158019105</t>
  </si>
  <si>
    <t>4665</t>
  </si>
  <si>
    <t>3220158018247</t>
  </si>
  <si>
    <t>4666</t>
  </si>
  <si>
    <t>3220158017545</t>
  </si>
  <si>
    <t>4667</t>
  </si>
  <si>
    <t>3220158018104</t>
  </si>
  <si>
    <t>4668</t>
  </si>
  <si>
    <t>3220158017539</t>
  </si>
  <si>
    <t>3220158018169</t>
  </si>
  <si>
    <t>4670</t>
  </si>
  <si>
    <t>3220158017673</t>
  </si>
  <si>
    <t>4671</t>
  </si>
  <si>
    <t>3220158016200</t>
  </si>
  <si>
    <t>4672</t>
  </si>
  <si>
    <t>3220158017542</t>
  </si>
  <si>
    <t>4673</t>
  </si>
  <si>
    <t>Кириллов Александр Игоревич</t>
  </si>
  <si>
    <t>024538</t>
  </si>
  <si>
    <t>14378</t>
  </si>
  <si>
    <t>Иванова Светлана Анатольевна</t>
  </si>
  <si>
    <t>045198</t>
  </si>
  <si>
    <t>40944</t>
  </si>
  <si>
    <t>Елахов Константин Игоревич</t>
  </si>
  <si>
    <t>36027</t>
  </si>
  <si>
    <t>13669</t>
  </si>
  <si>
    <t>Яковлев Евгений Алексеевич</t>
  </si>
  <si>
    <t>24845</t>
  </si>
  <si>
    <t>Квятковский Дмитрий Георгиевич</t>
  </si>
  <si>
    <t>43328</t>
  </si>
  <si>
    <t>33222</t>
  </si>
  <si>
    <t>Сухарева Надежда Германовна</t>
  </si>
  <si>
    <t>г/б 68</t>
  </si>
  <si>
    <t>Гердо Любовь Анатольевна</t>
  </si>
  <si>
    <t>260</t>
  </si>
  <si>
    <t>Трофимов Валерий Николаевич</t>
  </si>
  <si>
    <t>041539</t>
  </si>
  <si>
    <t>11126</t>
  </si>
  <si>
    <t>Краснов Геннадий Николаевич</t>
  </si>
  <si>
    <t>08026577</t>
  </si>
  <si>
    <t>22747</t>
  </si>
  <si>
    <t>Ярлыкова Татьяна Анатольевна</t>
  </si>
  <si>
    <t>22942776</t>
  </si>
  <si>
    <t>6568</t>
  </si>
  <si>
    <t>Гаврилов Модест Михайлович</t>
  </si>
  <si>
    <t>040008</t>
  </si>
  <si>
    <t>5707</t>
  </si>
  <si>
    <t>Судяков Николай Юрьевич</t>
  </si>
  <si>
    <t>11846</t>
  </si>
  <si>
    <t>Митюкова Альбина Владимировна</t>
  </si>
  <si>
    <t>021491</t>
  </si>
  <si>
    <t>33360</t>
  </si>
  <si>
    <t>Данилова Тамара Георгиевна</t>
  </si>
  <si>
    <t>961561</t>
  </si>
  <si>
    <t>122 от 17.03.2022</t>
  </si>
  <si>
    <t>ООО "УО "Центр-Ч"</t>
  </si>
  <si>
    <t>2к1</t>
  </si>
  <si>
    <t>ВРУ-1, АВР. Ввод-2</t>
  </si>
  <si>
    <t>3220158016756</t>
  </si>
  <si>
    <t>4674</t>
  </si>
  <si>
    <t>68538</t>
  </si>
  <si>
    <t>3220158018798</t>
  </si>
  <si>
    <t>4675</t>
  </si>
  <si>
    <t>Табаев Константин Витальевич</t>
  </si>
  <si>
    <t>22845475</t>
  </si>
  <si>
    <t>4929</t>
  </si>
  <si>
    <t>Терентьев Дмитрий Геннадьевич</t>
  </si>
  <si>
    <t>24364162</t>
  </si>
  <si>
    <t>512</t>
  </si>
  <si>
    <t>Белкин Алексей Петрович</t>
  </si>
  <si>
    <t>20542789</t>
  </si>
  <si>
    <t>Юрзина Марина Борисовна</t>
  </si>
  <si>
    <t>Афанасьев Игорь Владимирович</t>
  </si>
  <si>
    <t>225258-30</t>
  </si>
  <si>
    <t>17508</t>
  </si>
  <si>
    <t>Назарова Вера Павловна</t>
  </si>
  <si>
    <t>039099</t>
  </si>
  <si>
    <t>Вылихова Т.М.</t>
  </si>
  <si>
    <t>43972562</t>
  </si>
  <si>
    <t>Федорова Р.П.</t>
  </si>
  <si>
    <t>43974851</t>
  </si>
  <si>
    <t>Хустнетдинова Ф.Ф.</t>
  </si>
  <si>
    <t>43972098</t>
  </si>
  <si>
    <t>Героева Л.П.</t>
  </si>
  <si>
    <t>43972571</t>
  </si>
  <si>
    <t>Кузьмина Л.И.</t>
  </si>
  <si>
    <t>20535</t>
  </si>
  <si>
    <t>46896620</t>
  </si>
  <si>
    <t>3220158016219</t>
  </si>
  <si>
    <t>4676</t>
  </si>
  <si>
    <t>3220158017639</t>
  </si>
  <si>
    <t>4677</t>
  </si>
  <si>
    <t>6707</t>
  </si>
  <si>
    <t>4678</t>
  </si>
  <si>
    <t>3220158017758</t>
  </si>
  <si>
    <t>4679</t>
  </si>
  <si>
    <t>487</t>
  </si>
  <si>
    <t>3220158017581</t>
  </si>
  <si>
    <t>4680</t>
  </si>
  <si>
    <t>348</t>
  </si>
  <si>
    <t>3220158017574</t>
  </si>
  <si>
    <t>6237</t>
  </si>
  <si>
    <t>3220158017864</t>
  </si>
  <si>
    <t>4682</t>
  </si>
  <si>
    <t>9446</t>
  </si>
  <si>
    <t>3220158015972</t>
  </si>
  <si>
    <t>4683</t>
  </si>
  <si>
    <t>24543</t>
  </si>
  <si>
    <t>3220158017608</t>
  </si>
  <si>
    <t>4684</t>
  </si>
  <si>
    <t>167</t>
  </si>
  <si>
    <t>3220158017638</t>
  </si>
  <si>
    <t>4685</t>
  </si>
  <si>
    <t>1373</t>
  </si>
  <si>
    <t>3220158017604</t>
  </si>
  <si>
    <t>4686</t>
  </si>
  <si>
    <t>468</t>
  </si>
  <si>
    <t>3220158018451</t>
  </si>
  <si>
    <t>3220158018785</t>
  </si>
  <si>
    <t>8310</t>
  </si>
  <si>
    <t>3220158018786</t>
  </si>
  <si>
    <t>4688</t>
  </si>
  <si>
    <t>153</t>
  </si>
  <si>
    <t>3220158017786</t>
  </si>
  <si>
    <t>4689</t>
  </si>
  <si>
    <t>258</t>
  </si>
  <si>
    <t>3220158017773</t>
  </si>
  <si>
    <t>30924</t>
  </si>
  <si>
    <t>3220158017757</t>
  </si>
  <si>
    <t>4691</t>
  </si>
  <si>
    <t>93</t>
  </si>
  <si>
    <t>3220158016464</t>
  </si>
  <si>
    <t>4692</t>
  </si>
  <si>
    <t>109</t>
  </si>
  <si>
    <t>3220158017787</t>
  </si>
  <si>
    <t>4693</t>
  </si>
  <si>
    <t>3220158018240</t>
  </si>
  <si>
    <t>4694</t>
  </si>
  <si>
    <t>239</t>
  </si>
  <si>
    <t>3220158018880</t>
  </si>
  <si>
    <t>4695</t>
  </si>
  <si>
    <t>41992</t>
  </si>
  <si>
    <t>3220158017855</t>
  </si>
  <si>
    <t>4699</t>
  </si>
  <si>
    <t>3220158017779</t>
  </si>
  <si>
    <t>4701</t>
  </si>
  <si>
    <t>18274</t>
  </si>
  <si>
    <t>3220158018285</t>
  </si>
  <si>
    <t>4702</t>
  </si>
  <si>
    <t>3220158016687</t>
  </si>
  <si>
    <t>4703</t>
  </si>
  <si>
    <t>18101</t>
  </si>
  <si>
    <t>3220158017530</t>
  </si>
  <si>
    <t>4704</t>
  </si>
  <si>
    <t>59400</t>
  </si>
  <si>
    <t>3220158016686</t>
  </si>
  <si>
    <t>4705</t>
  </si>
  <si>
    <t>3220158017778</t>
  </si>
  <si>
    <t>4709</t>
  </si>
  <si>
    <t>3220158015696</t>
  </si>
  <si>
    <t>4710</t>
  </si>
  <si>
    <t>9949</t>
  </si>
  <si>
    <t>3220158017998</t>
  </si>
  <si>
    <t>4715</t>
  </si>
  <si>
    <t>3220158016316</t>
  </si>
  <si>
    <t>3220158017607</t>
  </si>
  <si>
    <t>4718</t>
  </si>
  <si>
    <t>016729</t>
  </si>
  <si>
    <t>16420</t>
  </si>
  <si>
    <t>3220158018214</t>
  </si>
  <si>
    <t>4719</t>
  </si>
  <si>
    <t>1158</t>
  </si>
  <si>
    <t>3220158019135</t>
  </si>
  <si>
    <t>4721</t>
  </si>
  <si>
    <t>3220158018379</t>
  </si>
  <si>
    <t>4722</t>
  </si>
  <si>
    <t>11899</t>
  </si>
  <si>
    <t>3220158018348</t>
  </si>
  <si>
    <t>3220158018617</t>
  </si>
  <si>
    <t>4724</t>
  </si>
  <si>
    <t>Патшин Александр Васильевич</t>
  </si>
  <si>
    <t>31980514</t>
  </si>
  <si>
    <t>990</t>
  </si>
  <si>
    <t>Каморкин Сергей Геннадьевич</t>
  </si>
  <si>
    <t>7700</t>
  </si>
  <si>
    <t>Петрова Татьяна Владиславовна</t>
  </si>
  <si>
    <t>26726565</t>
  </si>
  <si>
    <t>600</t>
  </si>
  <si>
    <t>Мочалова Елизавета Яковлевна</t>
  </si>
  <si>
    <t>02195034</t>
  </si>
  <si>
    <t>6675</t>
  </si>
  <si>
    <t>Саляева Надежда Петровна</t>
  </si>
  <si>
    <t>Гаврилова Татьяна Михайловна</t>
  </si>
  <si>
    <t>Молодцова Людмила Владимировна</t>
  </si>
  <si>
    <t>8702,4</t>
  </si>
  <si>
    <t>3220158016906</t>
  </si>
  <si>
    <t>0,78</t>
  </si>
  <si>
    <t>ЩУ н/п</t>
  </si>
  <si>
    <t>88313,5</t>
  </si>
  <si>
    <t>3220158016776</t>
  </si>
  <si>
    <t>ЩУ н/п №9</t>
  </si>
  <si>
    <t>Миртек-32</t>
  </si>
  <si>
    <t>3220283004593</t>
  </si>
  <si>
    <t>1,53</t>
  </si>
  <si>
    <t>ВРУ-0.4 кВ ж/д</t>
  </si>
  <si>
    <t>Алексеев Сергей Иувенальевич</t>
  </si>
  <si>
    <t>Гусев Михаил Александрович</t>
  </si>
  <si>
    <t>040396</t>
  </si>
  <si>
    <t>17136</t>
  </si>
  <si>
    <t>Веселов Станислав Николаевич</t>
  </si>
  <si>
    <t>7000</t>
  </si>
  <si>
    <t>Шарова Тамара Васильевна</t>
  </si>
  <si>
    <t>47059</t>
  </si>
  <si>
    <t>Кутузова Наталья Васильевна</t>
  </si>
  <si>
    <t>23376387</t>
  </si>
  <si>
    <t>Чернова Зинаида Михайловна</t>
  </si>
  <si>
    <t>Главная</t>
  </si>
  <si>
    <t>063737</t>
  </si>
  <si>
    <t>Александрова Елена Николаевна</t>
  </si>
  <si>
    <t>004016</t>
  </si>
  <si>
    <t>8767</t>
  </si>
  <si>
    <t>3220158016079</t>
  </si>
  <si>
    <t>4757</t>
  </si>
  <si>
    <t>14007</t>
  </si>
  <si>
    <t>3220158017892</t>
  </si>
  <si>
    <t>4758</t>
  </si>
  <si>
    <t>15494</t>
  </si>
  <si>
    <t>3220158015750</t>
  </si>
  <si>
    <t>4759</t>
  </si>
  <si>
    <t>23136</t>
  </si>
  <si>
    <t>3220158018019</t>
  </si>
  <si>
    <t>4760</t>
  </si>
  <si>
    <t>23250</t>
  </si>
  <si>
    <t>3220158018125</t>
  </si>
  <si>
    <t>4761</t>
  </si>
  <si>
    <t>4771</t>
  </si>
  <si>
    <t>22955</t>
  </si>
  <si>
    <t>3220158016584</t>
  </si>
  <si>
    <t>4762</t>
  </si>
  <si>
    <t>24672</t>
  </si>
  <si>
    <t>3220158019341</t>
  </si>
  <si>
    <t>4763</t>
  </si>
  <si>
    <t>20966</t>
  </si>
  <si>
    <t>3220158015834</t>
  </si>
  <si>
    <t>4764</t>
  </si>
  <si>
    <t>3220158018128</t>
  </si>
  <si>
    <t>4765</t>
  </si>
  <si>
    <t>3220158016400</t>
  </si>
  <si>
    <t>4766</t>
  </si>
  <si>
    <t>12372</t>
  </si>
  <si>
    <t>3220158018119</t>
  </si>
  <si>
    <t>4767</t>
  </si>
  <si>
    <t>30222</t>
  </si>
  <si>
    <t>3220158019329</t>
  </si>
  <si>
    <t>4768</t>
  </si>
  <si>
    <t>4769</t>
  </si>
  <si>
    <t>23463</t>
  </si>
  <si>
    <t>3220158016618</t>
  </si>
  <si>
    <t>36477</t>
  </si>
  <si>
    <t>3220158017947</t>
  </si>
  <si>
    <t>21873</t>
  </si>
  <si>
    <t>3220158016588</t>
  </si>
  <si>
    <t>3220158016645</t>
  </si>
  <si>
    <t>22858</t>
  </si>
  <si>
    <t>3220158017850</t>
  </si>
  <si>
    <t>8285</t>
  </si>
  <si>
    <t>3220158018427</t>
  </si>
  <si>
    <t>4774</t>
  </si>
  <si>
    <t>3220158018377</t>
  </si>
  <si>
    <t>4775</t>
  </si>
  <si>
    <t>60959</t>
  </si>
  <si>
    <t>3220158018898</t>
  </si>
  <si>
    <t>4776</t>
  </si>
  <si>
    <t>3220158017097</t>
  </si>
  <si>
    <t>4777</t>
  </si>
  <si>
    <t>9665</t>
  </si>
  <si>
    <t>3220158019162</t>
  </si>
  <si>
    <t>3220158018542</t>
  </si>
  <si>
    <t>4779</t>
  </si>
  <si>
    <t>3220158018615</t>
  </si>
  <si>
    <t>4780</t>
  </si>
  <si>
    <t>3220158018363</t>
  </si>
  <si>
    <t>4781</t>
  </si>
  <si>
    <t>3220158018380</t>
  </si>
  <si>
    <t>4782</t>
  </si>
  <si>
    <t>Адъютантов Алексей Николаевич</t>
  </si>
  <si>
    <t>044494</t>
  </si>
  <si>
    <t>15967</t>
  </si>
  <si>
    <t>Алексеева Татьяна Изосимовна</t>
  </si>
  <si>
    <t>26972</t>
  </si>
  <si>
    <t>Силеверстов Александр Александрович</t>
  </si>
  <si>
    <t>12061895</t>
  </si>
  <si>
    <t>Любаев Алексей Владимирович</t>
  </si>
  <si>
    <t>Порфирьева Елена Илларионовна</t>
  </si>
  <si>
    <t>007289</t>
  </si>
  <si>
    <t>Савинова Кристина Константиновна</t>
  </si>
  <si>
    <t>20568637</t>
  </si>
  <si>
    <t>11294</t>
  </si>
  <si>
    <t>Мельникова Марина Петровна</t>
  </si>
  <si>
    <t>Гурьева Галина Игоревна</t>
  </si>
  <si>
    <t>227791</t>
  </si>
  <si>
    <t>16434</t>
  </si>
  <si>
    <t>Кашина Надежда Александровна</t>
  </si>
  <si>
    <t>16179618</t>
  </si>
  <si>
    <t>Нянин Вячеслав Васильевич</t>
  </si>
  <si>
    <t>Фруктовая</t>
  </si>
  <si>
    <t>1652462</t>
  </si>
  <si>
    <t>57475</t>
  </si>
  <si>
    <t>ТТ-0,63 УЗ</t>
  </si>
  <si>
    <t>2кв. 2021</t>
  </si>
  <si>
    <t>ВРУ 2 ж/д Ввод 2</t>
  </si>
  <si>
    <t>Вру-2 ж/д Ввод 1</t>
  </si>
  <si>
    <t>Э/СБЫТ 409</t>
  </si>
  <si>
    <t>2кв.2021</t>
  </si>
  <si>
    <t>ВРУ-4 н/п Ввод 1</t>
  </si>
  <si>
    <t>278718</t>
  </si>
  <si>
    <t>278720</t>
  </si>
  <si>
    <t>278719</t>
  </si>
  <si>
    <t>ВРУ-4 н/п Ввод 2</t>
  </si>
  <si>
    <t>ВРУ-2 ж/д АВР лифт</t>
  </si>
  <si>
    <t>ю/н</t>
  </si>
  <si>
    <t>063242</t>
  </si>
  <si>
    <t>063235</t>
  </si>
  <si>
    <t>063234</t>
  </si>
  <si>
    <t>ВРУ-0,4 кВ 2 под</t>
  </si>
  <si>
    <t>284495</t>
  </si>
  <si>
    <t>284494</t>
  </si>
  <si>
    <t>284430</t>
  </si>
  <si>
    <t>000785</t>
  </si>
  <si>
    <t>000797</t>
  </si>
  <si>
    <t>000802</t>
  </si>
  <si>
    <t>ВРУ-0,4 кВ 2 под Чердак</t>
  </si>
  <si>
    <t>36525</t>
  </si>
  <si>
    <t>3220158028668</t>
  </si>
  <si>
    <t>4803</t>
  </si>
  <si>
    <t>27528</t>
  </si>
  <si>
    <t>3220158028616</t>
  </si>
  <si>
    <t>4804</t>
  </si>
  <si>
    <t>21760</t>
  </si>
  <si>
    <t>3220158029074</t>
  </si>
  <si>
    <t>4805</t>
  </si>
  <si>
    <t>28719</t>
  </si>
  <si>
    <t>3220158028682</t>
  </si>
  <si>
    <t>4806</t>
  </si>
  <si>
    <t>27149</t>
  </si>
  <si>
    <t>3220158028694</t>
  </si>
  <si>
    <t>4807</t>
  </si>
  <si>
    <t>21753</t>
  </si>
  <si>
    <t>3220158029117</t>
  </si>
  <si>
    <t>4808</t>
  </si>
  <si>
    <t>29840</t>
  </si>
  <si>
    <t>3220158029153</t>
  </si>
  <si>
    <t>4809</t>
  </si>
  <si>
    <t>24161</t>
  </si>
  <si>
    <t>3220158028744</t>
  </si>
  <si>
    <t>4810</t>
  </si>
  <si>
    <t>3220158028524</t>
  </si>
  <si>
    <t>4811</t>
  </si>
  <si>
    <t>33172</t>
  </si>
  <si>
    <t>3220158028527</t>
  </si>
  <si>
    <t>4812</t>
  </si>
  <si>
    <t>26538</t>
  </si>
  <si>
    <t>3220158028747</t>
  </si>
  <si>
    <t>4813</t>
  </si>
  <si>
    <t>20553</t>
  </si>
  <si>
    <t>3220158029161</t>
  </si>
  <si>
    <t>4814</t>
  </si>
  <si>
    <t>25886</t>
  </si>
  <si>
    <t>3220158028801</t>
  </si>
  <si>
    <t>4815</t>
  </si>
  <si>
    <t>4819</t>
  </si>
  <si>
    <t>3220158028614</t>
  </si>
  <si>
    <t>4816</t>
  </si>
  <si>
    <t>22557</t>
  </si>
  <si>
    <t>3220158029442</t>
  </si>
  <si>
    <t>4817</t>
  </si>
  <si>
    <t>18613</t>
  </si>
  <si>
    <t>3220158029061</t>
  </si>
  <si>
    <t>4818</t>
  </si>
  <si>
    <t>21771</t>
  </si>
  <si>
    <t>3220158029023</t>
  </si>
  <si>
    <t>20793</t>
  </si>
  <si>
    <t>3220158028561</t>
  </si>
  <si>
    <t>4820</t>
  </si>
  <si>
    <t>32105</t>
  </si>
  <si>
    <t>3220158029379</t>
  </si>
  <si>
    <t>4821</t>
  </si>
  <si>
    <t>25263</t>
  </si>
  <si>
    <t>3220158029069</t>
  </si>
  <si>
    <t>4822</t>
  </si>
  <si>
    <t>23707</t>
  </si>
  <si>
    <t>3220158028522</t>
  </si>
  <si>
    <t>4823</t>
  </si>
  <si>
    <t>4824</t>
  </si>
  <si>
    <t>23583</t>
  </si>
  <si>
    <t>3220158029155</t>
  </si>
  <si>
    <t>3220158029445</t>
  </si>
  <si>
    <t>4783</t>
  </si>
  <si>
    <t>3220158028882</t>
  </si>
  <si>
    <t>3220158018613</t>
  </si>
  <si>
    <t>4827</t>
  </si>
  <si>
    <t>27950</t>
  </si>
  <si>
    <t>3220158018932</t>
  </si>
  <si>
    <t>4828</t>
  </si>
  <si>
    <t>3220158018954</t>
  </si>
  <si>
    <t>4829</t>
  </si>
  <si>
    <t>3220158018917</t>
  </si>
  <si>
    <t>3220158018927</t>
  </si>
  <si>
    <t>4831</t>
  </si>
  <si>
    <t>3220158028497</t>
  </si>
  <si>
    <t>4832</t>
  </si>
  <si>
    <t>3220158028599</t>
  </si>
  <si>
    <t>4833</t>
  </si>
  <si>
    <t>3220158028604</t>
  </si>
  <si>
    <t>4834</t>
  </si>
  <si>
    <t>3220158028594</t>
  </si>
  <si>
    <t>4835</t>
  </si>
  <si>
    <t>3220158028503</t>
  </si>
  <si>
    <t>4836</t>
  </si>
  <si>
    <t>3220158028498</t>
  </si>
  <si>
    <t>4837</t>
  </si>
  <si>
    <t>3220158028584</t>
  </si>
  <si>
    <t>4838</t>
  </si>
  <si>
    <t>3220158028769</t>
  </si>
  <si>
    <t>4839</t>
  </si>
  <si>
    <t>3220158028768</t>
  </si>
  <si>
    <t>4840</t>
  </si>
  <si>
    <t>3220158028708</t>
  </si>
  <si>
    <t>4841</t>
  </si>
  <si>
    <t>50062</t>
  </si>
  <si>
    <t>3220158028773</t>
  </si>
  <si>
    <t>4825</t>
  </si>
  <si>
    <t>3220158016091</t>
  </si>
  <si>
    <t>14762</t>
  </si>
  <si>
    <t>3220158029242</t>
  </si>
  <si>
    <t>4842</t>
  </si>
  <si>
    <t>Клопова Елена Григорьевна</t>
  </si>
  <si>
    <t>0611582</t>
  </si>
  <si>
    <t>со слов Андреева В.В. сами заменили</t>
  </si>
  <si>
    <t>наши счечики не вмещаются</t>
  </si>
  <si>
    <t>Архипова Галина Михайловна</t>
  </si>
  <si>
    <t>Смирнов Артем Александрович</t>
  </si>
  <si>
    <t>044438</t>
  </si>
  <si>
    <t>8569</t>
  </si>
  <si>
    <t>Вязов Алексей Николаевич</t>
  </si>
  <si>
    <t>06131550</t>
  </si>
  <si>
    <t>Соколова Альбина Леонидовна</t>
  </si>
  <si>
    <t>010330</t>
  </si>
  <si>
    <t>Спрыжков Валерий Васильевич</t>
  </si>
  <si>
    <t>пр. Школьный</t>
  </si>
  <si>
    <t>365265</t>
  </si>
  <si>
    <t>Михайлов Иван Викторович</t>
  </si>
  <si>
    <t>19982094</t>
  </si>
  <si>
    <t>8140</t>
  </si>
  <si>
    <t>13026</t>
  </si>
  <si>
    <t>3220158015565</t>
  </si>
  <si>
    <t>4843</t>
  </si>
  <si>
    <t>20103</t>
  </si>
  <si>
    <t>3220158018601</t>
  </si>
  <si>
    <t>4844</t>
  </si>
  <si>
    <t>16190</t>
  </si>
  <si>
    <t>3220158015879</t>
  </si>
  <si>
    <t>4845</t>
  </si>
  <si>
    <t>26497</t>
  </si>
  <si>
    <t>3220158015883</t>
  </si>
  <si>
    <t>4846</t>
  </si>
  <si>
    <t>19744</t>
  </si>
  <si>
    <t>3220158019330</t>
  </si>
  <si>
    <t>4847</t>
  </si>
  <si>
    <t>4848</t>
  </si>
  <si>
    <t>20311</t>
  </si>
  <si>
    <t>3220158016833</t>
  </si>
  <si>
    <t>20184</t>
  </si>
  <si>
    <t>3220158018229</t>
  </si>
  <si>
    <t>4849</t>
  </si>
  <si>
    <t>22430</t>
  </si>
  <si>
    <t>3220158019353</t>
  </si>
  <si>
    <t>4850</t>
  </si>
  <si>
    <t>15987</t>
  </si>
  <si>
    <t>3220158018091</t>
  </si>
  <si>
    <t>4851</t>
  </si>
  <si>
    <t>3220158018606</t>
  </si>
  <si>
    <t>4852</t>
  </si>
  <si>
    <t>4862</t>
  </si>
  <si>
    <t>20871</t>
  </si>
  <si>
    <t>3220158018482</t>
  </si>
  <si>
    <t>26150</t>
  </si>
  <si>
    <t>3220158017654</t>
  </si>
  <si>
    <t>4854</t>
  </si>
  <si>
    <t>4864</t>
  </si>
  <si>
    <t>30178</t>
  </si>
  <si>
    <t>3220158017448</t>
  </si>
  <si>
    <t>4855</t>
  </si>
  <si>
    <t>33067</t>
  </si>
  <si>
    <t>3220158016648</t>
  </si>
  <si>
    <t>4856</t>
  </si>
  <si>
    <t>17892</t>
  </si>
  <si>
    <t>3220158018406</t>
  </si>
  <si>
    <t>4857</t>
  </si>
  <si>
    <t>10362</t>
  </si>
  <si>
    <t>3220158016807</t>
  </si>
  <si>
    <t>4858</t>
  </si>
  <si>
    <t>21112</t>
  </si>
  <si>
    <t>3220158029002</t>
  </si>
  <si>
    <t>4859</t>
  </si>
  <si>
    <t>16881</t>
  </si>
  <si>
    <t>3220158028848</t>
  </si>
  <si>
    <t>4860</t>
  </si>
  <si>
    <t>36559</t>
  </si>
  <si>
    <t>3220158029459</t>
  </si>
  <si>
    <t>4861</t>
  </si>
  <si>
    <t>14838</t>
  </si>
  <si>
    <t>3220158017685</t>
  </si>
  <si>
    <t>19834</t>
  </si>
  <si>
    <t>3220158018846</t>
  </si>
  <si>
    <t>4863</t>
  </si>
  <si>
    <t>20432</t>
  </si>
  <si>
    <t>3220158028499</t>
  </si>
  <si>
    <t>25488</t>
  </si>
  <si>
    <t>3220158028983</t>
  </si>
  <si>
    <t>4865</t>
  </si>
  <si>
    <t>6508</t>
  </si>
  <si>
    <t>3220158028839</t>
  </si>
  <si>
    <t>4866</t>
  </si>
  <si>
    <t>19438</t>
  </si>
  <si>
    <t>3220158028508</t>
  </si>
  <si>
    <t>4867</t>
  </si>
  <si>
    <t>12035</t>
  </si>
  <si>
    <t>3220158028932</t>
  </si>
  <si>
    <t>4868</t>
  </si>
  <si>
    <t>30511</t>
  </si>
  <si>
    <t>3220158028596</t>
  </si>
  <si>
    <t>4869</t>
  </si>
  <si>
    <t>16153</t>
  </si>
  <si>
    <t>3220158028847</t>
  </si>
  <si>
    <t>4870</t>
  </si>
  <si>
    <t>5284</t>
  </si>
  <si>
    <t>3220158028852</t>
  </si>
  <si>
    <t>4871</t>
  </si>
  <si>
    <t>4881</t>
  </si>
  <si>
    <t>28422</t>
  </si>
  <si>
    <t>3220158028759</t>
  </si>
  <si>
    <t>4872</t>
  </si>
  <si>
    <t>12921</t>
  </si>
  <si>
    <t>3220158028937</t>
  </si>
  <si>
    <t>4873</t>
  </si>
  <si>
    <t>4883</t>
  </si>
  <si>
    <t>29146</t>
  </si>
  <si>
    <t>3220158028821</t>
  </si>
  <si>
    <t>3220158029160</t>
  </si>
  <si>
    <t>4875</t>
  </si>
  <si>
    <t>20715</t>
  </si>
  <si>
    <t>3220158028678</t>
  </si>
  <si>
    <t>4876</t>
  </si>
  <si>
    <t>17650</t>
  </si>
  <si>
    <t>3220158028658</t>
  </si>
  <si>
    <t>4877</t>
  </si>
  <si>
    <t>17915</t>
  </si>
  <si>
    <t>3220158028555</t>
  </si>
  <si>
    <t>4878</t>
  </si>
  <si>
    <t>11699</t>
  </si>
  <si>
    <t>3220158029042</t>
  </si>
  <si>
    <t>4879</t>
  </si>
  <si>
    <t>29609</t>
  </si>
  <si>
    <t>3220158029367</t>
  </si>
  <si>
    <t>4880</t>
  </si>
  <si>
    <t>17636</t>
  </si>
  <si>
    <t>3220158029443</t>
  </si>
  <si>
    <t>19453</t>
  </si>
  <si>
    <t>3220158029085</t>
  </si>
  <si>
    <t>4882</t>
  </si>
  <si>
    <t>12598</t>
  </si>
  <si>
    <t>3220158028707</t>
  </si>
  <si>
    <t>13564</t>
  </si>
  <si>
    <t>3220158028546</t>
  </si>
  <si>
    <t>4884</t>
  </si>
  <si>
    <t>14717</t>
  </si>
  <si>
    <t>3220158028528</t>
  </si>
  <si>
    <t>4885</t>
  </si>
  <si>
    <t>3220158028990</t>
  </si>
  <si>
    <t>4886</t>
  </si>
  <si>
    <t>3220158028861</t>
  </si>
  <si>
    <t>4887</t>
  </si>
  <si>
    <t>20191</t>
  </si>
  <si>
    <t>3220158029393</t>
  </si>
  <si>
    <t>4888</t>
  </si>
  <si>
    <t>со слов Леонтьева А.Г. сами заменили</t>
  </si>
  <si>
    <t>18434</t>
  </si>
  <si>
    <t>3220158028505</t>
  </si>
  <si>
    <t>4889</t>
  </si>
  <si>
    <t>6958</t>
  </si>
  <si>
    <t>3220158028600</t>
  </si>
  <si>
    <t>4890</t>
  </si>
  <si>
    <t>3220158029275</t>
  </si>
  <si>
    <t>4891</t>
  </si>
  <si>
    <t>41664</t>
  </si>
  <si>
    <t>3220158029284</t>
  </si>
  <si>
    <t>4892</t>
  </si>
  <si>
    <t>3220158029277</t>
  </si>
  <si>
    <t>4893</t>
  </si>
  <si>
    <t>29989</t>
  </si>
  <si>
    <t>3220158029236</t>
  </si>
  <si>
    <t>4894</t>
  </si>
  <si>
    <t>10835</t>
  </si>
  <si>
    <t>3220158028881</t>
  </si>
  <si>
    <t>4895</t>
  </si>
  <si>
    <t>7138</t>
  </si>
  <si>
    <t>3220158029020</t>
  </si>
  <si>
    <t>4896</t>
  </si>
  <si>
    <t>26929</t>
  </si>
  <si>
    <t>3220158029415</t>
  </si>
  <si>
    <t>4897</t>
  </si>
  <si>
    <t>19053</t>
  </si>
  <si>
    <t>3220158029363</t>
  </si>
  <si>
    <t>4898</t>
  </si>
  <si>
    <t>30894</t>
  </si>
  <si>
    <t>3220158029406</t>
  </si>
  <si>
    <t>4899</t>
  </si>
  <si>
    <t>26391</t>
  </si>
  <si>
    <t>3220158029437</t>
  </si>
  <si>
    <t>18924</t>
  </si>
  <si>
    <t>3220158028947</t>
  </si>
  <si>
    <t>3220158028875</t>
  </si>
  <si>
    <t>4902</t>
  </si>
  <si>
    <t>25507</t>
  </si>
  <si>
    <t>3220158028891</t>
  </si>
  <si>
    <t>4903</t>
  </si>
  <si>
    <t>35429</t>
  </si>
  <si>
    <t>3220158029055</t>
  </si>
  <si>
    <t>4904</t>
  </si>
  <si>
    <t>21478</t>
  </si>
  <si>
    <t>3220158029401</t>
  </si>
  <si>
    <t>4905</t>
  </si>
  <si>
    <t>19017</t>
  </si>
  <si>
    <t>3220158028714</t>
  </si>
  <si>
    <t>4906</t>
  </si>
  <si>
    <t>3220158029005</t>
  </si>
  <si>
    <t>4907</t>
  </si>
  <si>
    <t>3220158028981</t>
  </si>
  <si>
    <t>4908</t>
  </si>
  <si>
    <t>3220158029438</t>
  </si>
  <si>
    <t>32390</t>
  </si>
  <si>
    <t>3220158028809</t>
  </si>
  <si>
    <t>4910</t>
  </si>
  <si>
    <t>3220158029290</t>
  </si>
  <si>
    <t>4911</t>
  </si>
  <si>
    <t>40614</t>
  </si>
  <si>
    <t>3220158028930</t>
  </si>
  <si>
    <t>4912</t>
  </si>
  <si>
    <t>70120</t>
  </si>
  <si>
    <t>3220158018998</t>
  </si>
  <si>
    <t>23490</t>
  </si>
  <si>
    <t>3220158029280</t>
  </si>
  <si>
    <t>4942</t>
  </si>
  <si>
    <t>23137</t>
  </si>
  <si>
    <t>3220158028592</t>
  </si>
  <si>
    <t>4943</t>
  </si>
  <si>
    <t>22767</t>
  </si>
  <si>
    <t>3220158029268</t>
  </si>
  <si>
    <t>4944</t>
  </si>
  <si>
    <t>17225</t>
  </si>
  <si>
    <t>3220158029436</t>
  </si>
  <si>
    <t>4945</t>
  </si>
  <si>
    <t>25316</t>
  </si>
  <si>
    <t>3220158029017</t>
  </si>
  <si>
    <t>4132</t>
  </si>
  <si>
    <t>3220158028610</t>
  </si>
  <si>
    <t>4947</t>
  </si>
  <si>
    <t>2276</t>
  </si>
  <si>
    <t>3220158028676</t>
  </si>
  <si>
    <t>4948</t>
  </si>
  <si>
    <t>3220158028675</t>
  </si>
  <si>
    <t>4949</t>
  </si>
  <si>
    <t>33513</t>
  </si>
  <si>
    <t>3220158029283</t>
  </si>
  <si>
    <t>4950</t>
  </si>
  <si>
    <t>34617</t>
  </si>
  <si>
    <t>3220158028609</t>
  </si>
  <si>
    <t>4951</t>
  </si>
  <si>
    <t>3220158029402</t>
  </si>
  <si>
    <t>3220158029342</t>
  </si>
  <si>
    <t>4953</t>
  </si>
  <si>
    <t>3220158029399</t>
  </si>
  <si>
    <t>4954</t>
  </si>
  <si>
    <t>58971</t>
  </si>
  <si>
    <t>3220158029392</t>
  </si>
  <si>
    <t>4955</t>
  </si>
  <si>
    <t>3220158029357</t>
  </si>
  <si>
    <t>4956</t>
  </si>
  <si>
    <t>27037</t>
  </si>
  <si>
    <t>3220158029285</t>
  </si>
  <si>
    <t>4957</t>
  </si>
  <si>
    <t>3220158029386</t>
  </si>
  <si>
    <t>4958</t>
  </si>
  <si>
    <t>12789</t>
  </si>
  <si>
    <t>3220158029213</t>
  </si>
  <si>
    <t>4959</t>
  </si>
  <si>
    <t>11493</t>
  </si>
  <si>
    <t>3220158029252</t>
  </si>
  <si>
    <t>4960</t>
  </si>
  <si>
    <t>41210</t>
  </si>
  <si>
    <t>3220158029205</t>
  </si>
  <si>
    <t>4961</t>
  </si>
  <si>
    <t>15923</t>
  </si>
  <si>
    <t>3220158029216</t>
  </si>
  <si>
    <t>4962</t>
  </si>
  <si>
    <t>39432</t>
  </si>
  <si>
    <t>3220158028543</t>
  </si>
  <si>
    <t>4963</t>
  </si>
  <si>
    <t>27634</t>
  </si>
  <si>
    <t>3220158029204</t>
  </si>
  <si>
    <t>4964</t>
  </si>
  <si>
    <t>3220158028520</t>
  </si>
  <si>
    <t>4965</t>
  </si>
  <si>
    <t>34790</t>
  </si>
  <si>
    <t>3220158028566</t>
  </si>
  <si>
    <t>4966</t>
  </si>
  <si>
    <t>9101</t>
  </si>
  <si>
    <t>3220158029107</t>
  </si>
  <si>
    <t>4967</t>
  </si>
  <si>
    <t>23229</t>
  </si>
  <si>
    <t>3220158028994</t>
  </si>
  <si>
    <t>4968</t>
  </si>
  <si>
    <t>19336</t>
  </si>
  <si>
    <t>3220158028850</t>
  </si>
  <si>
    <t>4969</t>
  </si>
  <si>
    <t>42458</t>
  </si>
  <si>
    <t>3220158029207</t>
  </si>
  <si>
    <t>4970</t>
  </si>
  <si>
    <t>9517</t>
  </si>
  <si>
    <t>3220158029208</t>
  </si>
  <si>
    <t>4971</t>
  </si>
  <si>
    <t>3220158029183</t>
  </si>
  <si>
    <t>4972</t>
  </si>
  <si>
    <t>19397</t>
  </si>
  <si>
    <t>3220158029018</t>
  </si>
  <si>
    <t>4973</t>
  </si>
  <si>
    <t>30254</t>
  </si>
  <si>
    <t>3220158029440</t>
  </si>
  <si>
    <t>4974</t>
  </si>
  <si>
    <t>21982</t>
  </si>
  <si>
    <t>3220158028737</t>
  </si>
  <si>
    <t>4975</t>
  </si>
  <si>
    <t>16233</t>
  </si>
  <si>
    <t>3220158029049</t>
  </si>
  <si>
    <t>4976</t>
  </si>
  <si>
    <t>3220158029246</t>
  </si>
  <si>
    <t>4977</t>
  </si>
  <si>
    <t>15966</t>
  </si>
  <si>
    <t>3220158029212</t>
  </si>
  <si>
    <t>4978</t>
  </si>
  <si>
    <t>25147</t>
  </si>
  <si>
    <t>3220158028934</t>
  </si>
  <si>
    <t>4979</t>
  </si>
  <si>
    <t>061681</t>
  </si>
  <si>
    <t>006185</t>
  </si>
  <si>
    <t>061679</t>
  </si>
  <si>
    <t>2018,2019,2018</t>
  </si>
  <si>
    <t>267825</t>
  </si>
  <si>
    <t>267826</t>
  </si>
  <si>
    <t>267827</t>
  </si>
  <si>
    <t>ВРУ-3 н/п</t>
  </si>
  <si>
    <t>274973</t>
  </si>
  <si>
    <t>274971</t>
  </si>
  <si>
    <t>274972</t>
  </si>
  <si>
    <t>268767</t>
  </si>
  <si>
    <t>268769</t>
  </si>
  <si>
    <t>268768</t>
  </si>
  <si>
    <t>46689504</t>
  </si>
  <si>
    <t>32365</t>
  </si>
  <si>
    <t>3220158017263</t>
  </si>
  <si>
    <t>4059</t>
  </si>
  <si>
    <t>3220158016298</t>
  </si>
  <si>
    <t>4980</t>
  </si>
  <si>
    <t>522</t>
  </si>
  <si>
    <t>3220158016989</t>
  </si>
  <si>
    <t>4981</t>
  </si>
  <si>
    <t>208</t>
  </si>
  <si>
    <t>3220158017760</t>
  </si>
  <si>
    <t>4982</t>
  </si>
  <si>
    <t>3220158018339</t>
  </si>
  <si>
    <t>4983</t>
  </si>
  <si>
    <t>3220158018526</t>
  </si>
  <si>
    <t>4984</t>
  </si>
  <si>
    <t>187</t>
  </si>
  <si>
    <t>3220158018794</t>
  </si>
  <si>
    <t>4985</t>
  </si>
  <si>
    <t>3220158016462</t>
  </si>
  <si>
    <t>4986</t>
  </si>
  <si>
    <t>325</t>
  </si>
  <si>
    <t>3220158016052</t>
  </si>
  <si>
    <t>4987</t>
  </si>
  <si>
    <t>3220158018866</t>
  </si>
  <si>
    <t>4988</t>
  </si>
  <si>
    <t>8009</t>
  </si>
  <si>
    <t>3220158018877</t>
  </si>
  <si>
    <t>4989</t>
  </si>
  <si>
    <t>3220158016229</t>
  </si>
  <si>
    <t>8426</t>
  </si>
  <si>
    <t>3220158016233</t>
  </si>
  <si>
    <t>5015</t>
  </si>
  <si>
    <t>3220158019336</t>
  </si>
  <si>
    <t>5017</t>
  </si>
  <si>
    <t>3220158016427</t>
  </si>
  <si>
    <t>5018</t>
  </si>
  <si>
    <t>3220158016414</t>
  </si>
  <si>
    <t>3220158016775</t>
  </si>
  <si>
    <t>5021</t>
  </si>
  <si>
    <t>3220158016254</t>
  </si>
  <si>
    <t>5022</t>
  </si>
  <si>
    <t>7106</t>
  </si>
  <si>
    <t>3220158028856</t>
  </si>
  <si>
    <t>5029</t>
  </si>
  <si>
    <t>3220158028576</t>
  </si>
  <si>
    <t>5030</t>
  </si>
  <si>
    <t>3220158029057</t>
  </si>
  <si>
    <t>5031</t>
  </si>
  <si>
    <t>3220158028826</t>
  </si>
  <si>
    <t>5032</t>
  </si>
  <si>
    <t>16772</t>
  </si>
  <si>
    <t>3220158029060</t>
  </si>
  <si>
    <t>5033</t>
  </si>
  <si>
    <t>15316</t>
  </si>
  <si>
    <t>3220158028738</t>
  </si>
  <si>
    <t>5034</t>
  </si>
  <si>
    <t>29749</t>
  </si>
  <si>
    <t>3220158029413</t>
  </si>
  <si>
    <t>3220158028991</t>
  </si>
  <si>
    <t>5036</t>
  </si>
  <si>
    <t>26932</t>
  </si>
  <si>
    <t>3220158028889</t>
  </si>
  <si>
    <t>5037</t>
  </si>
  <si>
    <t>15889</t>
  </si>
  <si>
    <t>3220158028993</t>
  </si>
  <si>
    <t>5038</t>
  </si>
  <si>
    <t>21638</t>
  </si>
  <si>
    <t>3220158029391</t>
  </si>
  <si>
    <t>5039</t>
  </si>
  <si>
    <t>20097</t>
  </si>
  <si>
    <t>3220158028862</t>
  </si>
  <si>
    <t>5040</t>
  </si>
  <si>
    <t>29225</t>
  </si>
  <si>
    <t>3220158029000</t>
  </si>
  <si>
    <t>5041</t>
  </si>
  <si>
    <t>17048</t>
  </si>
  <si>
    <t>3220158029262</t>
  </si>
  <si>
    <t>5042</t>
  </si>
  <si>
    <t>12529</t>
  </si>
  <si>
    <t>3220158029387</t>
  </si>
  <si>
    <t>37770</t>
  </si>
  <si>
    <t>3220158028756</t>
  </si>
  <si>
    <t>5044</t>
  </si>
  <si>
    <t>5055</t>
  </si>
  <si>
    <t>19114</t>
  </si>
  <si>
    <t>3220158029358</t>
  </si>
  <si>
    <t>5045</t>
  </si>
  <si>
    <t>15208</t>
  </si>
  <si>
    <t>3220158028884</t>
  </si>
  <si>
    <t>5046</t>
  </si>
  <si>
    <t>32806</t>
  </si>
  <si>
    <t>3220158029344</t>
  </si>
  <si>
    <t>5047</t>
  </si>
  <si>
    <t>35157</t>
  </si>
  <si>
    <t>3220158029355</t>
  </si>
  <si>
    <t>5048</t>
  </si>
  <si>
    <t>17162</t>
  </si>
  <si>
    <t>3220158029441</t>
  </si>
  <si>
    <t>5049</t>
  </si>
  <si>
    <t>3220158028791</t>
  </si>
  <si>
    <t>5050</t>
  </si>
  <si>
    <t>3220158029157</t>
  </si>
  <si>
    <t>3220158028725</t>
  </si>
  <si>
    <t>5052</t>
  </si>
  <si>
    <t>16746</t>
  </si>
  <si>
    <t>3220158028726</t>
  </si>
  <si>
    <t>5053</t>
  </si>
  <si>
    <t>50991</t>
  </si>
  <si>
    <t>3220158029462</t>
  </si>
  <si>
    <t>5054</t>
  </si>
  <si>
    <t>5056</t>
  </si>
  <si>
    <t>29660</t>
  </si>
  <si>
    <t>3220158029289</t>
  </si>
  <si>
    <t>3220158029100</t>
  </si>
  <si>
    <t>3220158028587</t>
  </si>
  <si>
    <t>5057</t>
  </si>
  <si>
    <t>3220158028624</t>
  </si>
  <si>
    <t>3220158028621</t>
  </si>
  <si>
    <t>3220158028784</t>
  </si>
  <si>
    <t>3220158029125</t>
  </si>
  <si>
    <t>Васильева Екатерина Игоревна</t>
  </si>
  <si>
    <t>Скворцова Татьяна Васильевна</t>
  </si>
  <si>
    <t>07000561</t>
  </si>
  <si>
    <t>38742</t>
  </si>
  <si>
    <t>Никонов Михаил Витальевич</t>
  </si>
  <si>
    <t>007789031026351</t>
  </si>
  <si>
    <t>11160</t>
  </si>
  <si>
    <t>Лашманов Юрий Анатольевич</t>
  </si>
  <si>
    <t>507614</t>
  </si>
  <si>
    <t>697953</t>
  </si>
  <si>
    <t>Дмитриева Татьяна Васильевна</t>
  </si>
  <si>
    <t>Максимова Елена Геннадьевна</t>
  </si>
  <si>
    <t>784558</t>
  </si>
  <si>
    <t>Гурьев Леонид Юрьевич</t>
  </si>
  <si>
    <t>17355</t>
  </si>
  <si>
    <t>Иванова Зинаида Ефремовна</t>
  </si>
  <si>
    <t>48677</t>
  </si>
  <si>
    <t>1174192</t>
  </si>
  <si>
    <t>37160</t>
  </si>
  <si>
    <t>Шорина Светлана Васильевна</t>
  </si>
  <si>
    <t>07009252</t>
  </si>
  <si>
    <t>16941</t>
  </si>
  <si>
    <t>Иванова Людмила Ивановна</t>
  </si>
  <si>
    <t>18346</t>
  </si>
  <si>
    <t>Уткина Олимпиада Ивановна</t>
  </si>
  <si>
    <t>Марпосадская</t>
  </si>
  <si>
    <t>031822</t>
  </si>
  <si>
    <t>Николаев Николай Александрович</t>
  </si>
  <si>
    <t>20566646</t>
  </si>
  <si>
    <t>6979</t>
  </si>
  <si>
    <t>Михеенко Николай Александрович</t>
  </si>
  <si>
    <t>104316191</t>
  </si>
  <si>
    <t>15279</t>
  </si>
  <si>
    <t>Смолина Антонина Павловна</t>
  </si>
  <si>
    <t>50101</t>
  </si>
  <si>
    <t>Ксенофонтова Надежда Аркадьевна</t>
  </si>
  <si>
    <t>007789048017345</t>
  </si>
  <si>
    <t>Толкачев Николай Иванович</t>
  </si>
  <si>
    <t>15015</t>
  </si>
  <si>
    <t>3220158028548</t>
  </si>
  <si>
    <t>5063</t>
  </si>
  <si>
    <t>34885</t>
  </si>
  <si>
    <t>3220158029261</t>
  </si>
  <si>
    <t>5064</t>
  </si>
  <si>
    <t>41770</t>
  </si>
  <si>
    <t>3220158029223</t>
  </si>
  <si>
    <t>5065</t>
  </si>
  <si>
    <t>19112</t>
  </si>
  <si>
    <t>3220158029453</t>
  </si>
  <si>
    <t>5066</t>
  </si>
  <si>
    <t>40262</t>
  </si>
  <si>
    <t>3220158029449</t>
  </si>
  <si>
    <t>5067</t>
  </si>
  <si>
    <t>29069</t>
  </si>
  <si>
    <t>3220158029452</t>
  </si>
  <si>
    <t>5068</t>
  </si>
  <si>
    <t>3220158028876</t>
  </si>
  <si>
    <t>5069</t>
  </si>
  <si>
    <t>25202</t>
  </si>
  <si>
    <t>3220158029430</t>
  </si>
  <si>
    <t>5070</t>
  </si>
  <si>
    <t>3220158016034</t>
  </si>
  <si>
    <t>Тихонова Ирина Николаевна</t>
  </si>
  <si>
    <t>Попов Дмитрий Андреевич</t>
  </si>
  <si>
    <t>17336</t>
  </si>
  <si>
    <t>Быченков Андрей Дмитриевич</t>
  </si>
  <si>
    <t>27116</t>
  </si>
  <si>
    <t>Куданов Сергей Иванович</t>
  </si>
  <si>
    <t>Яковлев Вячеслав Геннадьевич</t>
  </si>
  <si>
    <t>9885</t>
  </si>
  <si>
    <t>Васильев Вячеслав Михайлович</t>
  </si>
  <si>
    <t>759221</t>
  </si>
  <si>
    <t>Смольев Сергей Леонидович</t>
  </si>
  <si>
    <t>12252</t>
  </si>
  <si>
    <t>Попова Маргарита Алексеевна</t>
  </si>
  <si>
    <t>031979</t>
  </si>
  <si>
    <t>Прокопьева Татьяна Ивановна</t>
  </si>
  <si>
    <t>5180</t>
  </si>
  <si>
    <t>Терентьева Анна Минхайдяровна</t>
  </si>
  <si>
    <t>5994</t>
  </si>
  <si>
    <t>Васильева Анита Алексеевна</t>
  </si>
  <si>
    <t>11697</t>
  </si>
  <si>
    <t>Миронова Нина Васильевна</t>
  </si>
  <si>
    <t>1659</t>
  </si>
  <si>
    <t>Кошкин Сергей Владиславович</t>
  </si>
  <si>
    <t>3221</t>
  </si>
  <si>
    <t>3220158028758</t>
  </si>
  <si>
    <t>5071</t>
  </si>
  <si>
    <t>3220158028728</t>
  </si>
  <si>
    <t>5072</t>
  </si>
  <si>
    <t>3220158028792</t>
  </si>
  <si>
    <t>5073</t>
  </si>
  <si>
    <t>11358</t>
  </si>
  <si>
    <t>3220158029428</t>
  </si>
  <si>
    <t>5074</t>
  </si>
  <si>
    <t>21327</t>
  </si>
  <si>
    <t>3220158029102</t>
  </si>
  <si>
    <t>5075</t>
  </si>
  <si>
    <t>3220158028952</t>
  </si>
  <si>
    <t>5076</t>
  </si>
  <si>
    <t>б/н от 10.10.2022</t>
  </si>
  <si>
    <t>Маркова Светлана Александровна</t>
  </si>
  <si>
    <t>пр-кт М. Горького</t>
  </si>
  <si>
    <t>Нежилое помещение №4</t>
  </si>
  <si>
    <t xml:space="preserve">Меркурий 230 АRТ-01 </t>
  </si>
  <si>
    <t>03306997</t>
  </si>
  <si>
    <t>5-60 А</t>
  </si>
  <si>
    <t>3220158029077</t>
  </si>
  <si>
    <t>5077</t>
  </si>
  <si>
    <t>Максимова Ольга Андреевна</t>
  </si>
  <si>
    <t>12063364</t>
  </si>
  <si>
    <t>18146800</t>
  </si>
  <si>
    <t>Манерова Ольга Николаевна</t>
  </si>
  <si>
    <t>20120</t>
  </si>
  <si>
    <t>Тюмеров Игорь Сергеевич</t>
  </si>
  <si>
    <t>8359373</t>
  </si>
  <si>
    <t>Новоженов Игорь Анатольевич</t>
  </si>
  <si>
    <t>17055310</t>
  </si>
  <si>
    <t>11078</t>
  </si>
  <si>
    <t>Туймина Инга Александровна</t>
  </si>
  <si>
    <t>17752879</t>
  </si>
  <si>
    <t>8912</t>
  </si>
  <si>
    <t>Васильева Мария Федотовна</t>
  </si>
  <si>
    <t>065957508</t>
  </si>
  <si>
    <t>17533</t>
  </si>
  <si>
    <t>Ильин Владислав Иванович</t>
  </si>
  <si>
    <t>15128</t>
  </si>
  <si>
    <t>Ефимов Станислав Николаевич</t>
  </si>
  <si>
    <t>005277</t>
  </si>
  <si>
    <t>31013</t>
  </si>
  <si>
    <t>Орлова Ляна Михайловна</t>
  </si>
  <si>
    <t>042953</t>
  </si>
  <si>
    <t>20625</t>
  </si>
  <si>
    <t>Анисимов Алексей Михайлович</t>
  </si>
  <si>
    <t>041053633</t>
  </si>
  <si>
    <t>Трухачева Оксана Петровна</t>
  </si>
  <si>
    <t>Учительская</t>
  </si>
  <si>
    <t>Баланова Вера Анатольевна</t>
  </si>
  <si>
    <t>12008186</t>
  </si>
  <si>
    <t>Николаева Вера Вениаминовна</t>
  </si>
  <si>
    <t>001017</t>
  </si>
  <si>
    <t>Кирзенкова Юлия Алексеевна</t>
  </si>
  <si>
    <t>509867</t>
  </si>
  <si>
    <t>33106</t>
  </si>
  <si>
    <t>Смелова Маргарита Висарионовна</t>
  </si>
  <si>
    <t>018329</t>
  </si>
  <si>
    <t>23415</t>
  </si>
  <si>
    <t>Емельянов Николай Кронидович</t>
  </si>
  <si>
    <t>005633</t>
  </si>
  <si>
    <t>Павлова Вера Юрьевна</t>
  </si>
  <si>
    <t>97682</t>
  </si>
  <si>
    <t>Изосимова Луиза Александровна</t>
  </si>
  <si>
    <t>13821</t>
  </si>
  <si>
    <t>3220158029172</t>
  </si>
  <si>
    <t>5080</t>
  </si>
  <si>
    <t>22229</t>
  </si>
  <si>
    <t>3220158028513</t>
  </si>
  <si>
    <t>5081</t>
  </si>
  <si>
    <t>8653</t>
  </si>
  <si>
    <t>3220158029435</t>
  </si>
  <si>
    <t>5082</t>
  </si>
  <si>
    <t>7222</t>
  </si>
  <si>
    <t>3220158029176</t>
  </si>
  <si>
    <t>5083</t>
  </si>
  <si>
    <t>16629</t>
  </si>
  <si>
    <t>3220158029045</t>
  </si>
  <si>
    <t>5084</t>
  </si>
  <si>
    <t>19156</t>
  </si>
  <si>
    <t>3220158028984</t>
  </si>
  <si>
    <t>5085</t>
  </si>
  <si>
    <t>13119</t>
  </si>
  <si>
    <t>3220158028764</t>
  </si>
  <si>
    <t>20923</t>
  </si>
  <si>
    <t>3220158028515</t>
  </si>
  <si>
    <t>5087</t>
  </si>
  <si>
    <t>Павлов Юрий Геннадьевич</t>
  </si>
  <si>
    <t>8669061</t>
  </si>
  <si>
    <t>Федорова Валентина Георгиевна</t>
  </si>
  <si>
    <t>21518214</t>
  </si>
  <si>
    <t>11818</t>
  </si>
  <si>
    <t>Чернов Виктор Васильевич</t>
  </si>
  <si>
    <t>37178</t>
  </si>
  <si>
    <t>13624</t>
  </si>
  <si>
    <t>Кудряшова Маргарита Гавриловна</t>
  </si>
  <si>
    <t>0619051</t>
  </si>
  <si>
    <t>42715</t>
  </si>
  <si>
    <t>Марков Александр Анатольевич</t>
  </si>
  <si>
    <t>37352351</t>
  </si>
  <si>
    <t>Андреев Роман Николаевич</t>
  </si>
  <si>
    <t>07000861</t>
  </si>
  <si>
    <t>22661</t>
  </si>
  <si>
    <t>Семенов Юрий Геннадьевич</t>
  </si>
  <si>
    <t>Петрова Вера Николаевна</t>
  </si>
  <si>
    <t>22136537</t>
  </si>
  <si>
    <t>9708</t>
  </si>
  <si>
    <t>ИП Шипунова Елена Валерьевна</t>
  </si>
  <si>
    <t>ул. Университетская</t>
  </si>
  <si>
    <t>05391733</t>
  </si>
  <si>
    <t>Меркурий 230 АRТ-01 PQRSIDN</t>
  </si>
  <si>
    <t>Ивнова Лариса Петровна</t>
  </si>
  <si>
    <t>20984780</t>
  </si>
  <si>
    <t>3552</t>
  </si>
  <si>
    <t>Мингалиева Миназия Сафиновна</t>
  </si>
  <si>
    <t>003979</t>
  </si>
  <si>
    <t>Чернышева Ирина Владимировна</t>
  </si>
  <si>
    <t>033846</t>
  </si>
  <si>
    <t>586</t>
  </si>
  <si>
    <t>10798</t>
  </si>
  <si>
    <t>3220158029039</t>
  </si>
  <si>
    <t>5097</t>
  </si>
  <si>
    <t>3220158028979</t>
  </si>
  <si>
    <t>11872</t>
  </si>
  <si>
    <t>3220158029027</t>
  </si>
  <si>
    <t>5089</t>
  </si>
  <si>
    <t>15946</t>
  </si>
  <si>
    <t>3220158028980</t>
  </si>
  <si>
    <t>5090</t>
  </si>
  <si>
    <t>28215</t>
  </si>
  <si>
    <t>3220158029454</t>
  </si>
  <si>
    <t>5091</t>
  </si>
  <si>
    <t>20121</t>
  </si>
  <si>
    <t>3220158029457</t>
  </si>
  <si>
    <t>5092</t>
  </si>
  <si>
    <t>22140</t>
  </si>
  <si>
    <t>3220158029410</t>
  </si>
  <si>
    <t>5093</t>
  </si>
  <si>
    <t>3220158028593</t>
  </si>
  <si>
    <t>9275</t>
  </si>
  <si>
    <t>3220158028504</t>
  </si>
  <si>
    <t>5095</t>
  </si>
  <si>
    <t>27692</t>
  </si>
  <si>
    <t>3220158028860</t>
  </si>
  <si>
    <t>5096</t>
  </si>
  <si>
    <t>Казаков Михаил Александрович</t>
  </si>
  <si>
    <t>22131592</t>
  </si>
  <si>
    <t>3668</t>
  </si>
  <si>
    <t>46884201</t>
  </si>
  <si>
    <t>46858630</t>
  </si>
  <si>
    <t>47151331</t>
  </si>
  <si>
    <t>585 от 01.11.2022</t>
  </si>
  <si>
    <t>ООО "Абарис"</t>
  </si>
  <si>
    <t>8-927-665-43-85,27-02-32, 70-08-92</t>
  </si>
  <si>
    <t>3220158029036</t>
  </si>
  <si>
    <t>5098</t>
  </si>
  <si>
    <t>47305898</t>
  </si>
  <si>
    <t>32016</t>
  </si>
  <si>
    <t>3220158029184</t>
  </si>
  <si>
    <t>42232</t>
  </si>
  <si>
    <t>3220158028730</t>
  </si>
  <si>
    <t>5100</t>
  </si>
  <si>
    <t>38818</t>
  </si>
  <si>
    <t>3220158028557</t>
  </si>
  <si>
    <t>5101</t>
  </si>
  <si>
    <t>3220158028657</t>
  </si>
  <si>
    <t>5102</t>
  </si>
  <si>
    <t>14335</t>
  </si>
  <si>
    <t>27849</t>
  </si>
  <si>
    <t>3220158029088</t>
  </si>
  <si>
    <t>5103</t>
  </si>
  <si>
    <t>31417</t>
  </si>
  <si>
    <t>3220158028798</t>
  </si>
  <si>
    <t>5104</t>
  </si>
  <si>
    <t>27321</t>
  </si>
  <si>
    <t>3220158028660</t>
  </si>
  <si>
    <t>5105</t>
  </si>
  <si>
    <t>25576</t>
  </si>
  <si>
    <t>3220158029193</t>
  </si>
  <si>
    <t>5106</t>
  </si>
  <si>
    <t>3220158028750</t>
  </si>
  <si>
    <t>5107</t>
  </si>
  <si>
    <t>11765</t>
  </si>
  <si>
    <t>3220158028626</t>
  </si>
  <si>
    <t>5108</t>
  </si>
  <si>
    <t>21260</t>
  </si>
  <si>
    <t>3220158029185</t>
  </si>
  <si>
    <t>5109</t>
  </si>
  <si>
    <t>37314</t>
  </si>
  <si>
    <t>3220158028748</t>
  </si>
  <si>
    <t>5110</t>
  </si>
  <si>
    <t>40825</t>
  </si>
  <si>
    <t>3220158028799</t>
  </si>
  <si>
    <t>5111</t>
  </si>
  <si>
    <t>44791</t>
  </si>
  <si>
    <t>3220158028619</t>
  </si>
  <si>
    <t>5112</t>
  </si>
  <si>
    <t>54398</t>
  </si>
  <si>
    <t>3220158028718</t>
  </si>
  <si>
    <t>5113</t>
  </si>
  <si>
    <t>3220158029365</t>
  </si>
  <si>
    <t>5119</t>
  </si>
  <si>
    <t>28445</t>
  </si>
  <si>
    <t>3220158029368</t>
  </si>
  <si>
    <t>5115</t>
  </si>
  <si>
    <t>3220158029241</t>
  </si>
  <si>
    <t>5116</t>
  </si>
  <si>
    <t>23222</t>
  </si>
  <si>
    <t>3220158029062</t>
  </si>
  <si>
    <t>5117</t>
  </si>
  <si>
    <t>63901</t>
  </si>
  <si>
    <t>3220158028954</t>
  </si>
  <si>
    <t>5118</t>
  </si>
  <si>
    <t>21618</t>
  </si>
  <si>
    <t>3220158028948</t>
  </si>
  <si>
    <t>32882</t>
  </si>
  <si>
    <t>3220158028588</t>
  </si>
  <si>
    <t>5120</t>
  </si>
  <si>
    <t>5121</t>
  </si>
  <si>
    <t>3220158029006</t>
  </si>
  <si>
    <t>28969</t>
  </si>
  <si>
    <t>25148</t>
  </si>
  <si>
    <t>3220158029009</t>
  </si>
  <si>
    <t>5122</t>
  </si>
  <si>
    <t>3220158028910</t>
  </si>
  <si>
    <t>5126</t>
  </si>
  <si>
    <t>3220158028906</t>
  </si>
  <si>
    <t>5125</t>
  </si>
  <si>
    <t>3220158029330</t>
  </si>
  <si>
    <t>5124</t>
  </si>
  <si>
    <t>3220158029331</t>
  </si>
  <si>
    <t>5123</t>
  </si>
  <si>
    <t>34438</t>
  </si>
  <si>
    <t>3220158029004</t>
  </si>
  <si>
    <t>5127</t>
  </si>
  <si>
    <t>8149</t>
  </si>
  <si>
    <t>3220158028765</t>
  </si>
  <si>
    <t>5128</t>
  </si>
  <si>
    <t>30464</t>
  </si>
  <si>
    <t>3220158028488</t>
  </si>
  <si>
    <t>5129</t>
  </si>
  <si>
    <t>23155</t>
  </si>
  <si>
    <t>3220158028867</t>
  </si>
  <si>
    <t>5130</t>
  </si>
  <si>
    <t>23647</t>
  </si>
  <si>
    <t>3220158028713</t>
  </si>
  <si>
    <t>5131</t>
  </si>
  <si>
    <t>39854</t>
  </si>
  <si>
    <t>3220158029070</t>
  </si>
  <si>
    <t>5132</t>
  </si>
  <si>
    <t>28089</t>
  </si>
  <si>
    <t>3220158029239</t>
  </si>
  <si>
    <t>5133</t>
  </si>
  <si>
    <t>3220158029008</t>
  </si>
  <si>
    <t>5134</t>
  </si>
  <si>
    <t>17612</t>
  </si>
  <si>
    <t>3220158029003</t>
  </si>
  <si>
    <t>5135</t>
  </si>
  <si>
    <t>5140</t>
  </si>
  <si>
    <t>26316</t>
  </si>
  <si>
    <t>3220158029366</t>
  </si>
  <si>
    <t>5136</t>
  </si>
  <si>
    <t>41285</t>
  </si>
  <si>
    <t>3220158029395</t>
  </si>
  <si>
    <t>5137</t>
  </si>
  <si>
    <t>20453</t>
  </si>
  <si>
    <t>3220158028892</t>
  </si>
  <si>
    <t>5138</t>
  </si>
  <si>
    <t>35267</t>
  </si>
  <si>
    <t>3220158029001</t>
  </si>
  <si>
    <t>5139</t>
  </si>
  <si>
    <t>19592</t>
  </si>
  <si>
    <t>3220158029369</t>
  </si>
  <si>
    <t>13588</t>
  </si>
  <si>
    <t>3220158029370</t>
  </si>
  <si>
    <t>подряд</t>
  </si>
  <si>
    <t>МИРТЕК-32-РУ-W32-A1R1-230-5-100A</t>
  </si>
  <si>
    <t>3220283004523</t>
  </si>
  <si>
    <t>000001,94</t>
  </si>
  <si>
    <t>3220283004600</t>
  </si>
  <si>
    <t>Миртэк-32-РУ</t>
  </si>
  <si>
    <t>1,59</t>
  </si>
  <si>
    <t>МИРТЕК-32-РУ-W32-A0,5R1-230-5-10A</t>
  </si>
  <si>
    <t>4220252458386</t>
  </si>
  <si>
    <t>00000,535</t>
  </si>
  <si>
    <t>00000,339</t>
  </si>
  <si>
    <t>416203</t>
  </si>
  <si>
    <t>416202</t>
  </si>
  <si>
    <t>Тиханкина Лидия Ивановна</t>
  </si>
  <si>
    <t>28353</t>
  </si>
  <si>
    <t>Кудряшова Галина Владимировна</t>
  </si>
  <si>
    <t>41227489</t>
  </si>
  <si>
    <t>Шереметьев Иван Петрович</t>
  </si>
  <si>
    <t>043562</t>
  </si>
  <si>
    <t>13447</t>
  </si>
  <si>
    <t>Федотова Татьяна Вениаминовна</t>
  </si>
  <si>
    <t>38532264</t>
  </si>
  <si>
    <t>Карамаева Надежда Вадимовна</t>
  </si>
  <si>
    <t>203907609</t>
  </si>
  <si>
    <t>6736</t>
  </si>
  <si>
    <t>Андреева Светлана Валерьевна</t>
  </si>
  <si>
    <t>175240</t>
  </si>
  <si>
    <t>924</t>
  </si>
  <si>
    <t>Пискунов Николай Константинович</t>
  </si>
  <si>
    <t>Леонтьева Маргарита Владимировна</t>
  </si>
  <si>
    <t>022292</t>
  </si>
  <si>
    <t>9816</t>
  </si>
  <si>
    <t>Савелькаева Галина Геннадьевна</t>
  </si>
  <si>
    <t>021494</t>
  </si>
  <si>
    <t>31988</t>
  </si>
  <si>
    <t>Медаков Роман Александрович</t>
  </si>
  <si>
    <t>043652</t>
  </si>
  <si>
    <t>9641</t>
  </si>
  <si>
    <t>Рыбкин Алексей Николаевич</t>
  </si>
  <si>
    <t>94/1</t>
  </si>
  <si>
    <t>16161376</t>
  </si>
  <si>
    <t>11355</t>
  </si>
  <si>
    <t>Крикина Светлана Николаевна</t>
  </si>
  <si>
    <t>040397</t>
  </si>
  <si>
    <t>Чебуков Анатолий Борисович</t>
  </si>
  <si>
    <t>762657</t>
  </si>
  <si>
    <t>Михайлова Лидия Константиновна</t>
  </si>
  <si>
    <t>Левхина Ольга Владимировна</t>
  </si>
  <si>
    <t>043598</t>
  </si>
  <si>
    <t>15729</t>
  </si>
  <si>
    <t>истёк МПИ</t>
  </si>
  <si>
    <t>3220158029267</t>
  </si>
  <si>
    <t>Миртек-32-РУ</t>
  </si>
  <si>
    <t>3220252427748</t>
  </si>
  <si>
    <t>0,528</t>
  </si>
  <si>
    <t>ВРУ -0,4 кВ (лифты)</t>
  </si>
  <si>
    <t>ООО "Аверс"</t>
  </si>
  <si>
    <t>Истек МПИ заявление на ПОВЕРКУ</t>
  </si>
  <si>
    <t>ул. Кривова</t>
  </si>
  <si>
    <t>Магазин "Цветы"</t>
  </si>
  <si>
    <t>05398816</t>
  </si>
  <si>
    <t>90074</t>
  </si>
  <si>
    <t>Меркурий 230 АМ-02</t>
  </si>
  <si>
    <t>46793354</t>
  </si>
  <si>
    <t>45204</t>
  </si>
  <si>
    <t>3220158028914</t>
  </si>
  <si>
    <t>5160</t>
  </si>
  <si>
    <t>3220158028871</t>
  </si>
  <si>
    <t>7701</t>
  </si>
  <si>
    <t>3220158029326</t>
  </si>
  <si>
    <t>истёк МПИ, некорректно работает электронное табло</t>
  </si>
  <si>
    <t>89196723586 Владимир гл. Энергетик</t>
  </si>
  <si>
    <t>3220158029335</t>
  </si>
  <si>
    <t>5161</t>
  </si>
  <si>
    <t>3220158029031</t>
  </si>
  <si>
    <t>5162</t>
  </si>
  <si>
    <t>5702</t>
  </si>
  <si>
    <t>3220158028918</t>
  </si>
  <si>
    <t>5167</t>
  </si>
  <si>
    <t>5168</t>
  </si>
  <si>
    <t>4751</t>
  </si>
  <si>
    <t>3220158029382</t>
  </si>
  <si>
    <t>34373</t>
  </si>
  <si>
    <t>3220158029456</t>
  </si>
  <si>
    <t>5163</t>
  </si>
  <si>
    <t>20916</t>
  </si>
  <si>
    <t>3220158028902</t>
  </si>
  <si>
    <t>5164</t>
  </si>
  <si>
    <t>35013</t>
  </si>
  <si>
    <t>3220158029323</t>
  </si>
  <si>
    <t>5165</t>
  </si>
  <si>
    <t>31632</t>
  </si>
  <si>
    <t>3220158029030</t>
  </si>
  <si>
    <t>5166</t>
  </si>
  <si>
    <t>3220158029029</t>
  </si>
  <si>
    <t>5169</t>
  </si>
  <si>
    <t>3220158029090</t>
  </si>
  <si>
    <t>5171</t>
  </si>
  <si>
    <t>3220158029175</t>
  </si>
  <si>
    <t>3220158029312</t>
  </si>
  <si>
    <t>3220158029143</t>
  </si>
  <si>
    <t>27096</t>
  </si>
  <si>
    <t>3220158028630</t>
  </si>
  <si>
    <t>5175</t>
  </si>
  <si>
    <t>25622</t>
  </si>
  <si>
    <t>3220158029181</t>
  </si>
  <si>
    <t>5176</t>
  </si>
  <si>
    <t>5185</t>
  </si>
  <si>
    <t>32411</t>
  </si>
  <si>
    <t>3220158029173</t>
  </si>
  <si>
    <t>5177</t>
  </si>
  <si>
    <t>13390</t>
  </si>
  <si>
    <t>3220158028735</t>
  </si>
  <si>
    <t>49426</t>
  </si>
  <si>
    <t>3220158028578</t>
  </si>
  <si>
    <t>19169</t>
  </si>
  <si>
    <t>3220158028863</t>
  </si>
  <si>
    <t>32143</t>
  </si>
  <si>
    <t>3220158028720</t>
  </si>
  <si>
    <t>5181</t>
  </si>
  <si>
    <t>25752</t>
  </si>
  <si>
    <t>3220158029465</t>
  </si>
  <si>
    <t>16778</t>
  </si>
  <si>
    <t>3220158029281</t>
  </si>
  <si>
    <t>40110</t>
  </si>
  <si>
    <t>3220158028899</t>
  </si>
  <si>
    <t>5184</t>
  </si>
  <si>
    <t>67009</t>
  </si>
  <si>
    <t>3220158028895</t>
  </si>
  <si>
    <t>3220158029053</t>
  </si>
  <si>
    <t>3220158029046</t>
  </si>
  <si>
    <t>3220158028873</t>
  </si>
  <si>
    <t>5216</t>
  </si>
  <si>
    <t>3220158029316</t>
  </si>
  <si>
    <t>нежилое помещение № 1</t>
  </si>
  <si>
    <t>09990</t>
  </si>
  <si>
    <t>8-9053400604</t>
  </si>
  <si>
    <t>3220158029032</t>
  </si>
  <si>
    <t>5218</t>
  </si>
  <si>
    <t>3220158029043</t>
  </si>
  <si>
    <t>5219</t>
  </si>
  <si>
    <t>3220158029044</t>
  </si>
  <si>
    <t>3220158029066</t>
  </si>
  <si>
    <t>5221</t>
  </si>
  <si>
    <t>3220158029384</t>
  </si>
  <si>
    <t>5222</t>
  </si>
  <si>
    <t>46175</t>
  </si>
  <si>
    <t>3220158029371</t>
  </si>
  <si>
    <t>5223</t>
  </si>
  <si>
    <t>35684</t>
  </si>
  <si>
    <t>3220158029302</t>
  </si>
  <si>
    <t>5224</t>
  </si>
  <si>
    <t>36697</t>
  </si>
  <si>
    <t>3220158028917</t>
  </si>
  <si>
    <t>5225</t>
  </si>
  <si>
    <t>41340</t>
  </si>
  <si>
    <t>3220158029338</t>
  </si>
  <si>
    <t>5226</t>
  </si>
  <si>
    <t>78222</t>
  </si>
  <si>
    <t>3220158029361</t>
  </si>
  <si>
    <t>5227</t>
  </si>
  <si>
    <t>25154</t>
  </si>
  <si>
    <t>3220158029373</t>
  </si>
  <si>
    <t>5228</t>
  </si>
  <si>
    <t>41802</t>
  </si>
  <si>
    <t>3220158029362</t>
  </si>
  <si>
    <t>5229</t>
  </si>
  <si>
    <t>27240</t>
  </si>
  <si>
    <t>3220158028920</t>
  </si>
  <si>
    <t>5230</t>
  </si>
  <si>
    <t>3220283004583</t>
  </si>
  <si>
    <t>000001</t>
  </si>
  <si>
    <t>ВРУ-0,4 кВ н/п № 2</t>
  </si>
  <si>
    <t>повторно отправлен акт  замены от 22.11.2022</t>
  </si>
  <si>
    <t>4220283058624</t>
  </si>
  <si>
    <t>13 подъезд ВРУ ж/д</t>
  </si>
  <si>
    <t>4220283058659</t>
  </si>
  <si>
    <t>000002,2</t>
  </si>
  <si>
    <t>000003,0</t>
  </si>
  <si>
    <t>ВРУ 0,4 кВ помещ № 1</t>
  </si>
  <si>
    <t>3220158029089</t>
  </si>
  <si>
    <t>5234</t>
  </si>
  <si>
    <t>3220158029065</t>
  </si>
  <si>
    <t>5235</t>
  </si>
  <si>
    <t>3220158028790</t>
  </si>
  <si>
    <t>5236</t>
  </si>
  <si>
    <t>4220283058648</t>
  </si>
  <si>
    <t>ВРУ-0,4 кВ ж/д</t>
  </si>
  <si>
    <t>10-100 А</t>
  </si>
  <si>
    <t>3220158029317</t>
  </si>
  <si>
    <t>3220158028632</t>
  </si>
  <si>
    <t>3220158028732</t>
  </si>
  <si>
    <t>5239</t>
  </si>
  <si>
    <t>3220158029041</t>
  </si>
  <si>
    <t>3220158029063</t>
  </si>
  <si>
    <t>3220158029405</t>
  </si>
  <si>
    <t>3220158029071</t>
  </si>
  <si>
    <t>3220158029072</t>
  </si>
  <si>
    <t>3220158029360</t>
  </si>
  <si>
    <t>5245</t>
  </si>
  <si>
    <t>46068</t>
  </si>
  <si>
    <t>4220283058627</t>
  </si>
  <si>
    <t>ВРУ 0,4 кВ нежилых помещений</t>
  </si>
  <si>
    <t>3220158028690</t>
  </si>
  <si>
    <t>3220158029188</t>
  </si>
  <si>
    <t>46896195</t>
  </si>
  <si>
    <t>8563</t>
  </si>
  <si>
    <t>3220252427505</t>
  </si>
  <si>
    <t>ВРУ-1 лифты</t>
  </si>
  <si>
    <t>3220252427486</t>
  </si>
  <si>
    <t>7398,3</t>
  </si>
  <si>
    <t>ВРУ нежилых помещений В-2</t>
  </si>
  <si>
    <t>3220252427526</t>
  </si>
  <si>
    <t>70397</t>
  </si>
  <si>
    <t>ВРУ нежилых помещений В-1</t>
  </si>
  <si>
    <t>3220252427651</t>
  </si>
  <si>
    <t>83773,13</t>
  </si>
  <si>
    <t>3220252427508</t>
  </si>
  <si>
    <t>Чеб МРО</t>
  </si>
  <si>
    <t>3220158029243</t>
  </si>
  <si>
    <t>3220158029099</t>
  </si>
  <si>
    <t>3220158029247</t>
  </si>
  <si>
    <t>Степенко Надежда Александровна</t>
  </si>
  <si>
    <t>17081554</t>
  </si>
  <si>
    <t>10954</t>
  </si>
  <si>
    <t>Пояндаева Валентина Александровна</t>
  </si>
  <si>
    <t>283349</t>
  </si>
  <si>
    <t>Кирилюк Анжела Петровна</t>
  </si>
  <si>
    <t>019566</t>
  </si>
  <si>
    <t>16449</t>
  </si>
  <si>
    <t>Петухова Эмилия Сергеевна</t>
  </si>
  <si>
    <t>20419952</t>
  </si>
  <si>
    <t>Григорьева Татьяна Анатольевна</t>
  </si>
  <si>
    <t>14195</t>
  </si>
  <si>
    <t>Варламов Владимир Владимирович</t>
  </si>
  <si>
    <t>0892785</t>
  </si>
  <si>
    <t>Огурцова Любовь Константиновна</t>
  </si>
  <si>
    <t>43975238</t>
  </si>
  <si>
    <t>Кокорин Павел Михайлович</t>
  </si>
  <si>
    <t>882010</t>
  </si>
  <si>
    <t>Стальский Денис Николаевич</t>
  </si>
  <si>
    <t>1965293</t>
  </si>
  <si>
    <t>Дмитриева Акулина Игнатьевна</t>
  </si>
  <si>
    <t>001288</t>
  </si>
  <si>
    <t>9166</t>
  </si>
  <si>
    <t>Орлова Надежда Васильевна</t>
  </si>
  <si>
    <t>000211</t>
  </si>
  <si>
    <t>Чернышёва Елена Александровна</t>
  </si>
  <si>
    <t>001382</t>
  </si>
  <si>
    <t>Корчакова Татьяна Владимировна</t>
  </si>
  <si>
    <t>21559563</t>
  </si>
  <si>
    <t>Шмаков Илья Алексеевич</t>
  </si>
  <si>
    <t>31423</t>
  </si>
  <si>
    <t>10832</t>
  </si>
  <si>
    <t>Иванов Михаил Никитич</t>
  </si>
  <si>
    <t>28917573</t>
  </si>
  <si>
    <t>Гаврилова Эльвира Ивановна</t>
  </si>
  <si>
    <t>10193074</t>
  </si>
  <si>
    <t>позвонила 29.11.22 поменяла сама</t>
  </si>
  <si>
    <t>Громов Вениамин Михайлович</t>
  </si>
  <si>
    <t>038807</t>
  </si>
  <si>
    <t>15567</t>
  </si>
  <si>
    <t>Ильин Владимир Михайлович</t>
  </si>
  <si>
    <t>038290</t>
  </si>
  <si>
    <t>Тимофеева Анастасия Владимировна</t>
  </si>
  <si>
    <t>Никитина Тамара Никитична</t>
  </si>
  <si>
    <t>019365</t>
  </si>
  <si>
    <t>19495</t>
  </si>
  <si>
    <t>Филиппова Эллина Николаевна</t>
  </si>
  <si>
    <t>41215985</t>
  </si>
  <si>
    <t>Фадеева Ольга Вячеславовна</t>
  </si>
  <si>
    <t>41165721</t>
  </si>
  <si>
    <t>Соловьева Глафира Григорьевна</t>
  </si>
  <si>
    <t>04006333</t>
  </si>
  <si>
    <t>Наумова Татьяна Александровна</t>
  </si>
  <si>
    <t>07000836</t>
  </si>
  <si>
    <t>Иванова Зоя Алексеевна</t>
  </si>
  <si>
    <t>007789053130198</t>
  </si>
  <si>
    <t>Магаськина Лариса Николаевна</t>
  </si>
  <si>
    <t>2969676</t>
  </si>
  <si>
    <t>Жерноклеева Татьяна Алексеевна</t>
  </si>
  <si>
    <t>22118116</t>
  </si>
  <si>
    <t>8864</t>
  </si>
  <si>
    <t>Королева Оксана Александровна</t>
  </si>
  <si>
    <t>22258551</t>
  </si>
  <si>
    <t>7004</t>
  </si>
  <si>
    <t>Иванова Елена Викторовна</t>
  </si>
  <si>
    <t>37852</t>
  </si>
  <si>
    <t>8704</t>
  </si>
  <si>
    <t>Иванов Александр Михайлович</t>
  </si>
  <si>
    <t>18960784</t>
  </si>
  <si>
    <t>7343</t>
  </si>
  <si>
    <t>Сергеева Надежда Германовна</t>
  </si>
  <si>
    <t>05804</t>
  </si>
  <si>
    <t>Иванова Раиса Александровна</t>
  </si>
  <si>
    <t>22964786</t>
  </si>
  <si>
    <t>11084</t>
  </si>
  <si>
    <t>Ларин Владимир Анатольевич</t>
  </si>
  <si>
    <t>007129024004172</t>
  </si>
  <si>
    <t>19842</t>
  </si>
  <si>
    <t>Прокопьева Надежда Владимировна</t>
  </si>
  <si>
    <t>22261397</t>
  </si>
  <si>
    <t>5145</t>
  </si>
  <si>
    <t>Макарова Капитолина Александровна</t>
  </si>
  <si>
    <t>043592</t>
  </si>
  <si>
    <t>6169</t>
  </si>
  <si>
    <t>Абдулкин Александр Владимирович</t>
  </si>
  <si>
    <t>19850536</t>
  </si>
  <si>
    <t>8656</t>
  </si>
  <si>
    <t>Германова Светлана Григорьевна</t>
  </si>
  <si>
    <t>6089</t>
  </si>
  <si>
    <t>4220283058667</t>
  </si>
  <si>
    <t>ВРУ-0.4 кВ ж/д неж.пом.</t>
  </si>
  <si>
    <t>3220158028797</t>
  </si>
  <si>
    <t>3220158029086</t>
  </si>
  <si>
    <t>3220158029328</t>
  </si>
  <si>
    <t>3220158029318</t>
  </si>
  <si>
    <t>3220158029310</t>
  </si>
  <si>
    <t>Иванов Владимир Михайлович</t>
  </si>
  <si>
    <t>02013359</t>
  </si>
  <si>
    <t>1307</t>
  </si>
  <si>
    <t>Николаева Вера Николаевна</t>
  </si>
  <si>
    <t>Зайцева Алина Анатольевна</t>
  </si>
  <si>
    <t>17828870</t>
  </si>
  <si>
    <t>9589</t>
  </si>
  <si>
    <t>Лазарев Дмитрий Юрьевич</t>
  </si>
  <si>
    <t>065965808</t>
  </si>
  <si>
    <t>Матросова Лариса Яковлевна</t>
  </si>
  <si>
    <t>10034277</t>
  </si>
  <si>
    <t>1834</t>
  </si>
  <si>
    <t>Зыкова Антонина Николаевна</t>
  </si>
  <si>
    <t>10031252</t>
  </si>
  <si>
    <t>10330</t>
  </si>
  <si>
    <t>Фомина Анна Анатольевна</t>
  </si>
  <si>
    <t>039930</t>
  </si>
  <si>
    <t>17011</t>
  </si>
  <si>
    <t>Федоров Алексей Иванович</t>
  </si>
  <si>
    <t>023749</t>
  </si>
  <si>
    <t>Юринова Надежда Гурьевна</t>
  </si>
  <si>
    <t>043536</t>
  </si>
  <si>
    <t>13896</t>
  </si>
  <si>
    <t>Мулева Зоя Анатольевна</t>
  </si>
  <si>
    <t>51908</t>
  </si>
  <si>
    <t>5249</t>
  </si>
  <si>
    <t>Иванова Екатерина Леонидовна</t>
  </si>
  <si>
    <t>7Б</t>
  </si>
  <si>
    <t>21390338</t>
  </si>
  <si>
    <t>18745</t>
  </si>
  <si>
    <t>Галкина Ольга Ивановна</t>
  </si>
  <si>
    <t>023294</t>
  </si>
  <si>
    <t>13719</t>
  </si>
  <si>
    <t>Таймасов Сергей Владимирович</t>
  </si>
  <si>
    <t>Садовая</t>
  </si>
  <si>
    <t>17162995</t>
  </si>
  <si>
    <t>06006207</t>
  </si>
  <si>
    <t>Иванов Андрей Валерьевич</t>
  </si>
  <si>
    <t>21004931</t>
  </si>
  <si>
    <t>13049</t>
  </si>
  <si>
    <t>Петрова Галина Николаевна</t>
  </si>
  <si>
    <t>7789044019937</t>
  </si>
  <si>
    <t>609</t>
  </si>
  <si>
    <t>Тюпрякова Галина Ефимовна</t>
  </si>
  <si>
    <t>009295</t>
  </si>
  <si>
    <t>9162</t>
  </si>
  <si>
    <t>Окунева Ольга Петровна</t>
  </si>
  <si>
    <t>063674208</t>
  </si>
  <si>
    <t>13679</t>
  </si>
  <si>
    <t>Максимова Анастасия Осиповна</t>
  </si>
  <si>
    <t>пер. Молодежный</t>
  </si>
  <si>
    <t>9442</t>
  </si>
  <si>
    <t>Кожаков Роман Константинович</t>
  </si>
  <si>
    <t>20403741</t>
  </si>
  <si>
    <t>8259</t>
  </si>
  <si>
    <t>Максимов Анатолий Витальевич</t>
  </si>
  <si>
    <t>03005148</t>
  </si>
  <si>
    <t>Иванов Алексей Ананьевич</t>
  </si>
  <si>
    <t>22973640</t>
  </si>
  <si>
    <t>8093</t>
  </si>
  <si>
    <t>Поздина Лариса Леонидовна</t>
  </si>
  <si>
    <t>0191862</t>
  </si>
  <si>
    <t>40743</t>
  </si>
  <si>
    <t>Педюсев Сергей Владимирович</t>
  </si>
  <si>
    <t>750000</t>
  </si>
  <si>
    <t>Преображенская Надежда Владимировна</t>
  </si>
  <si>
    <t>026352</t>
  </si>
  <si>
    <t>12462</t>
  </si>
  <si>
    <t>Романов Сергей Викторович</t>
  </si>
  <si>
    <t>10576</t>
  </si>
  <si>
    <t>б/н от 30.11.2022</t>
  </si>
  <si>
    <t>Герасимов Юрий Владиславович</t>
  </si>
  <si>
    <t>Ак. Королёва</t>
  </si>
  <si>
    <t>Нежилое помещение № 6</t>
  </si>
  <si>
    <t xml:space="preserve">СЭО-1.15.402 </t>
  </si>
  <si>
    <t>03007235</t>
  </si>
  <si>
    <t>3220158029297</t>
  </si>
  <si>
    <t>3220158028709</t>
  </si>
  <si>
    <t>Козицина Татьяна Анатольевна</t>
  </si>
  <si>
    <t>49753</t>
  </si>
  <si>
    <t>320</t>
  </si>
  <si>
    <t>Данилова Эльвина Николаевна</t>
  </si>
  <si>
    <t>92617</t>
  </si>
  <si>
    <t>36971</t>
  </si>
  <si>
    <t>Семенова Анжелика Петровна</t>
  </si>
  <si>
    <t>031686</t>
  </si>
  <si>
    <t>3220252427699</t>
  </si>
  <si>
    <t>13369,9</t>
  </si>
  <si>
    <t>ВРУ магазина В-1</t>
  </si>
  <si>
    <t>3220252427605</t>
  </si>
  <si>
    <t>16355,9</t>
  </si>
  <si>
    <t>ВРУ магазина В-2</t>
  </si>
  <si>
    <t>3220252427761</t>
  </si>
  <si>
    <t>41351,7</t>
  </si>
  <si>
    <t>Вру ж/д В-1</t>
  </si>
  <si>
    <t>3220252427641</t>
  </si>
  <si>
    <t>51480</t>
  </si>
  <si>
    <t>3220252427582</t>
  </si>
  <si>
    <t>16355</t>
  </si>
  <si>
    <t>Вру лифты подъезд № 2</t>
  </si>
  <si>
    <t>Knum118922</t>
  </si>
  <si>
    <t>Knum118131</t>
  </si>
  <si>
    <t>Knum118407</t>
  </si>
  <si>
    <t>Knum118209</t>
  </si>
  <si>
    <t>Knum118165</t>
  </si>
  <si>
    <t>Knum118118</t>
  </si>
  <si>
    <t>Knum118943</t>
  </si>
  <si>
    <t>Knum118175</t>
  </si>
  <si>
    <t>Knum118942</t>
  </si>
  <si>
    <t>Knum118194</t>
  </si>
  <si>
    <t>Knum118203</t>
  </si>
  <si>
    <t>09901034</t>
  </si>
  <si>
    <t>0990894</t>
  </si>
  <si>
    <t>Knum118133</t>
  </si>
  <si>
    <t>Knum118448</t>
  </si>
  <si>
    <t>Knum011236</t>
  </si>
  <si>
    <t>Knum118241</t>
  </si>
  <si>
    <t>Knum118982</t>
  </si>
  <si>
    <t>Knum013640</t>
  </si>
  <si>
    <t>Knum013542</t>
  </si>
  <si>
    <t>Knum011682</t>
  </si>
  <si>
    <t>Knum012245</t>
  </si>
  <si>
    <t>Knum011284</t>
  </si>
  <si>
    <t>19459951</t>
  </si>
  <si>
    <t>19460023</t>
  </si>
  <si>
    <t>Knum013284</t>
  </si>
  <si>
    <t>Knum011960</t>
  </si>
  <si>
    <t>Knum013227</t>
  </si>
  <si>
    <t>Knum012819</t>
  </si>
  <si>
    <t>Knum012145</t>
  </si>
  <si>
    <t>Knum012783</t>
  </si>
  <si>
    <t>Knum011732</t>
  </si>
  <si>
    <t>Knum012379</t>
  </si>
  <si>
    <t>14938906</t>
  </si>
  <si>
    <t>18740330</t>
  </si>
  <si>
    <t>14938914</t>
  </si>
  <si>
    <t>17581846</t>
  </si>
  <si>
    <t>007791175167175</t>
  </si>
  <si>
    <t>47064280</t>
  </si>
  <si>
    <t>46950269</t>
  </si>
  <si>
    <t>Табакова Татьяна Геннадьевна</t>
  </si>
  <si>
    <t>17А</t>
  </si>
  <si>
    <t>717235</t>
  </si>
  <si>
    <t xml:space="preserve">Петрова Анна Алексеевна </t>
  </si>
  <si>
    <t>2222497</t>
  </si>
  <si>
    <t>Перлович Нонна Геннадьевна</t>
  </si>
  <si>
    <t>031634</t>
  </si>
  <si>
    <t>239301</t>
  </si>
  <si>
    <t>Тарасова Надежда Варсанофиевна</t>
  </si>
  <si>
    <t>023034</t>
  </si>
  <si>
    <t>Кривов Олег Евгеньевич</t>
  </si>
  <si>
    <t>38517</t>
  </si>
  <si>
    <t>14727</t>
  </si>
  <si>
    <t>Федоров Юрий Владимирович</t>
  </si>
  <si>
    <t>Федотов Евгений Николаевич</t>
  </si>
  <si>
    <t>21/2</t>
  </si>
  <si>
    <t>384866</t>
  </si>
  <si>
    <t>Бабаев Талабшо Магдиевич</t>
  </si>
  <si>
    <t>044836</t>
  </si>
  <si>
    <t>23206</t>
  </si>
  <si>
    <t>Сабуров Андрей Олегович</t>
  </si>
  <si>
    <t>043901</t>
  </si>
  <si>
    <t>5573</t>
  </si>
  <si>
    <t>Николаева Елена Александровна</t>
  </si>
  <si>
    <t>03000497</t>
  </si>
  <si>
    <t>Семенов Радимир Петрович</t>
  </si>
  <si>
    <t>22807283</t>
  </si>
  <si>
    <t>Шарипова Ольга Владимировна</t>
  </si>
  <si>
    <t>21342005</t>
  </si>
  <si>
    <t>10952</t>
  </si>
  <si>
    <t>Мостакова Ирина Петровна</t>
  </si>
  <si>
    <t>22886065</t>
  </si>
  <si>
    <t>Мозжухина Ирина Николаевна</t>
  </si>
  <si>
    <t>521181</t>
  </si>
  <si>
    <t>Васильев Роберт Михайлович</t>
  </si>
  <si>
    <t>038876</t>
  </si>
  <si>
    <t>3220158028772</t>
  </si>
  <si>
    <t>3220158029327</t>
  </si>
  <si>
    <t>3220158028719</t>
  </si>
  <si>
    <t>22382</t>
  </si>
  <si>
    <t>3220158028717</t>
  </si>
  <si>
    <t>Рассказов Сергей Николаевич</t>
  </si>
  <si>
    <t>20421346</t>
  </si>
  <si>
    <t>8142</t>
  </si>
  <si>
    <t>Суитина Светлана Николаевна</t>
  </si>
  <si>
    <t>49270</t>
  </si>
  <si>
    <t>26109</t>
  </si>
  <si>
    <t>Квасница Мария Викторовна</t>
  </si>
  <si>
    <t>072721</t>
  </si>
  <si>
    <t>Иванов Валериан Иванович</t>
  </si>
  <si>
    <t>137403</t>
  </si>
  <si>
    <t>Краснова Ольга Дмитриевна</t>
  </si>
  <si>
    <t>9/11</t>
  </si>
  <si>
    <t>03006467</t>
  </si>
  <si>
    <t>Ермаков Николай Леонидович</t>
  </si>
  <si>
    <t>764895</t>
  </si>
  <si>
    <t>Маинский Виктор Николаевич</t>
  </si>
  <si>
    <t>7129021000668</t>
  </si>
  <si>
    <t>21757</t>
  </si>
  <si>
    <t>Михайлов Игорь Александрович</t>
  </si>
  <si>
    <t>021758</t>
  </si>
  <si>
    <t>47144796</t>
  </si>
  <si>
    <t>БУ "СОЦ граждан пожилого возраста и инвалидов "Вега" Министерства труда и социальной защиты Чувашской  Республики</t>
  </si>
  <si>
    <t>д. Вурманкасы (Вурман-Сюктерская с/а)</t>
  </si>
  <si>
    <t>Вега</t>
  </si>
  <si>
    <t>KNUM013538</t>
  </si>
  <si>
    <t>003602</t>
  </si>
  <si>
    <t>003605</t>
  </si>
  <si>
    <t>003599</t>
  </si>
  <si>
    <t>KNUM012086</t>
  </si>
  <si>
    <t>003600</t>
  </si>
  <si>
    <t>003606</t>
  </si>
  <si>
    <t>Капранова Наталья Александровна</t>
  </si>
  <si>
    <t>39208105</t>
  </si>
  <si>
    <t>7715</t>
  </si>
  <si>
    <t>4220252458456</t>
  </si>
  <si>
    <t>0,379</t>
  </si>
  <si>
    <t>3220252427574</t>
  </si>
  <si>
    <t>0,575</t>
  </si>
  <si>
    <t>276449</t>
  </si>
  <si>
    <t>276448</t>
  </si>
  <si>
    <t>276447</t>
  </si>
  <si>
    <t>276456</t>
  </si>
  <si>
    <t>276457</t>
  </si>
  <si>
    <t>276458</t>
  </si>
  <si>
    <t>ВРУ ж/д В-2 эл. плиты</t>
  </si>
  <si>
    <t>326</t>
  </si>
  <si>
    <t>15726902</t>
  </si>
  <si>
    <t>001267</t>
  </si>
  <si>
    <t>001273</t>
  </si>
  <si>
    <t>001280</t>
  </si>
  <si>
    <t>ВРУ - 2 ж/д</t>
  </si>
  <si>
    <t>001286</t>
  </si>
  <si>
    <t>001292</t>
  </si>
  <si>
    <t>001261</t>
  </si>
  <si>
    <t>ВРУ - 3 ж/ж</t>
  </si>
  <si>
    <t>4220252458328</t>
  </si>
  <si>
    <t>0,346</t>
  </si>
  <si>
    <t>4220252458475</t>
  </si>
  <si>
    <t>489070</t>
  </si>
  <si>
    <t>489076</t>
  </si>
  <si>
    <t>489071</t>
  </si>
  <si>
    <t>489079</t>
  </si>
  <si>
    <t>489082</t>
  </si>
  <si>
    <t>489062</t>
  </si>
  <si>
    <t>229786,3</t>
  </si>
  <si>
    <t>3220283004543</t>
  </si>
  <si>
    <t>1,48</t>
  </si>
  <si>
    <t>3220252427650</t>
  </si>
  <si>
    <t>0,53</t>
  </si>
  <si>
    <t>3220252427519</t>
  </si>
  <si>
    <t>0,567</t>
  </si>
  <si>
    <t>4220283058691</t>
  </si>
  <si>
    <t>0,89</t>
  </si>
  <si>
    <t>8461</t>
  </si>
  <si>
    <t>4220283058674</t>
  </si>
  <si>
    <t>ВРУ-0.4 ж/д</t>
  </si>
  <si>
    <t>ЧебМРО</t>
  </si>
  <si>
    <t>Илейчева Ирина Петровна</t>
  </si>
  <si>
    <t>023227</t>
  </si>
  <si>
    <t>Вагапова Екатерина Валерьевна</t>
  </si>
  <si>
    <t>22734984</t>
  </si>
  <si>
    <t>90</t>
  </si>
  <si>
    <t>46612</t>
  </si>
  <si>
    <t>3220158029304</t>
  </si>
  <si>
    <t>3220252427546</t>
  </si>
  <si>
    <t>0,6</t>
  </si>
  <si>
    <t>ВРУ-0.4 кВ 6 подъезд</t>
  </si>
  <si>
    <t>Ермолаева Ольга Юрьевна</t>
  </si>
  <si>
    <t>017548</t>
  </si>
  <si>
    <t>Архипов Иван Павлович</t>
  </si>
  <si>
    <t>Урослов Дмитрий Юрьевич</t>
  </si>
  <si>
    <t>028513</t>
  </si>
  <si>
    <t>Шулаева Вера Петровна</t>
  </si>
  <si>
    <t>02003096</t>
  </si>
  <si>
    <t>14407</t>
  </si>
  <si>
    <t>Иванова Любовь Анатольевна</t>
  </si>
  <si>
    <t>17811514</t>
  </si>
  <si>
    <t>26448</t>
  </si>
  <si>
    <t>Федоров Павел Валерьевич</t>
  </si>
  <si>
    <t>47034</t>
  </si>
  <si>
    <t>11423</t>
  </si>
  <si>
    <t>Емельянова Татьяна Степановна</t>
  </si>
  <si>
    <t>006603</t>
  </si>
  <si>
    <t>Андреева Вера Анатольевна</t>
  </si>
  <si>
    <t>18937703</t>
  </si>
  <si>
    <t>6809</t>
  </si>
  <si>
    <t>Осипов Дмитрий Михайлович</t>
  </si>
  <si>
    <t>20980929</t>
  </si>
  <si>
    <t>3377</t>
  </si>
  <si>
    <t>Левнер Татьяна Рудольфовна</t>
  </si>
  <si>
    <t>005230</t>
  </si>
  <si>
    <t>Павлов Андрей Геннадьевич</t>
  </si>
  <si>
    <t>Плешков Михаил Георгиевич</t>
  </si>
  <si>
    <t>027640</t>
  </si>
  <si>
    <t>18039</t>
  </si>
  <si>
    <t>Симурзина Елена Геннадьевна</t>
  </si>
  <si>
    <t>017040</t>
  </si>
  <si>
    <t>19980</t>
  </si>
  <si>
    <t>Кузьмина Галина Алексеевна</t>
  </si>
  <si>
    <t>17864918</t>
  </si>
  <si>
    <t>7054</t>
  </si>
  <si>
    <t>Евгеньева Татьяна Николаевна</t>
  </si>
  <si>
    <t>1726923</t>
  </si>
  <si>
    <t>40873</t>
  </si>
  <si>
    <t>Тарасов Александр Николаевич</t>
  </si>
  <si>
    <t>20398777</t>
  </si>
  <si>
    <t>7741</t>
  </si>
  <si>
    <t>Романова Анна Валерьевна</t>
  </si>
  <si>
    <t>20989303</t>
  </si>
  <si>
    <t>Владимиров Владимир Александрович</t>
  </si>
  <si>
    <t>043986</t>
  </si>
  <si>
    <t>Панова Фейме Ямалетдиновна</t>
  </si>
  <si>
    <t>0207559</t>
  </si>
  <si>
    <t>027083</t>
  </si>
  <si>
    <t>3220158028806</t>
  </si>
  <si>
    <t>3220158028591</t>
  </si>
  <si>
    <t>5266</t>
  </si>
  <si>
    <t>3220158028583</t>
  </si>
  <si>
    <t>5267</t>
  </si>
  <si>
    <t>3220158028789</t>
  </si>
  <si>
    <t>5268</t>
  </si>
  <si>
    <t>4220283058681</t>
  </si>
  <si>
    <t>263113</t>
  </si>
  <si>
    <t>4220283058708</t>
  </si>
  <si>
    <t>4220283058679</t>
  </si>
  <si>
    <t>4220288952693</t>
  </si>
  <si>
    <t>4220283058668</t>
  </si>
  <si>
    <t>4220283058618</t>
  </si>
  <si>
    <t>4220283058699</t>
  </si>
  <si>
    <t>4220283058645</t>
  </si>
  <si>
    <t>4220283058697</t>
  </si>
  <si>
    <t>4220283058626</t>
  </si>
  <si>
    <t>47427819</t>
  </si>
  <si>
    <t>Григорьева Маргарита Витальевна</t>
  </si>
  <si>
    <t>19306</t>
  </si>
  <si>
    <t>Михайлова Татьяна Михайловна</t>
  </si>
  <si>
    <t>17873139</t>
  </si>
  <si>
    <t>9721</t>
  </si>
  <si>
    <t>Васильева Наталья Витальевна</t>
  </si>
  <si>
    <t>0415909</t>
  </si>
  <si>
    <t>Ефимова Ираида Николаевна</t>
  </si>
  <si>
    <t>1070759</t>
  </si>
  <si>
    <t>Сбитнева Людмила Васильевна</t>
  </si>
  <si>
    <t>9203312</t>
  </si>
  <si>
    <t>Прокопьева Алена Витальевна</t>
  </si>
  <si>
    <t>10011988</t>
  </si>
  <si>
    <t>11210</t>
  </si>
  <si>
    <t>Моисейкина Надежда Николаевна</t>
  </si>
  <si>
    <t>44978</t>
  </si>
  <si>
    <t>1028</t>
  </si>
  <si>
    <t>Эльгер Юрий Петрович</t>
  </si>
  <si>
    <t>02005598</t>
  </si>
  <si>
    <t>5714</t>
  </si>
  <si>
    <t>Аливанова Лиана Алексеевна</t>
  </si>
  <si>
    <t>22101412</t>
  </si>
  <si>
    <t>9540</t>
  </si>
  <si>
    <t>5543</t>
  </si>
  <si>
    <t>30280</t>
  </si>
  <si>
    <t>Поверка</t>
  </si>
  <si>
    <t>002780</t>
  </si>
  <si>
    <t>48207</t>
  </si>
  <si>
    <t>4220283058682</t>
  </si>
  <si>
    <t>4220283058663</t>
  </si>
  <si>
    <t>4220283058680</t>
  </si>
  <si>
    <t>4220283058657</t>
  </si>
  <si>
    <t>3220158029308</t>
  </si>
  <si>
    <t>5269</t>
  </si>
  <si>
    <t>3220158029476</t>
  </si>
  <si>
    <t>5270</t>
  </si>
  <si>
    <t>3220158028978</t>
  </si>
  <si>
    <t>5271</t>
  </si>
  <si>
    <t>5272</t>
  </si>
  <si>
    <t>38921</t>
  </si>
  <si>
    <t>3220158028865</t>
  </si>
  <si>
    <t>5275</t>
  </si>
  <si>
    <t>3220158028845</t>
  </si>
  <si>
    <t>5277</t>
  </si>
  <si>
    <t>3220158028631</t>
  </si>
  <si>
    <t>5278</t>
  </si>
  <si>
    <t>3220158029120</t>
  </si>
  <si>
    <t>5279</t>
  </si>
  <si>
    <t>3220158029126</t>
  </si>
  <si>
    <t>5280</t>
  </si>
  <si>
    <t>24390</t>
  </si>
  <si>
    <t>3220158028693</t>
  </si>
  <si>
    <t>5281</t>
  </si>
  <si>
    <t>46072</t>
  </si>
  <si>
    <t>3220158028804</t>
  </si>
  <si>
    <t>5282</t>
  </si>
  <si>
    <t>41868</t>
  </si>
  <si>
    <t>3220158028633</t>
  </si>
  <si>
    <t>5283</t>
  </si>
  <si>
    <t>9790</t>
  </si>
  <si>
    <t>3220158028698</t>
  </si>
  <si>
    <t>40866</t>
  </si>
  <si>
    <t>3220158029094</t>
  </si>
  <si>
    <t>5285</t>
  </si>
  <si>
    <t>5453</t>
  </si>
  <si>
    <t>3220158028681</t>
  </si>
  <si>
    <t>5286</t>
  </si>
  <si>
    <t>8163</t>
  </si>
  <si>
    <t>3220158028636</t>
  </si>
  <si>
    <t>5287</t>
  </si>
  <si>
    <t>Дмитриева Тамара Михайловна</t>
  </si>
  <si>
    <t>07000591</t>
  </si>
  <si>
    <t>15248</t>
  </si>
  <si>
    <t>Сильвестров Рудольф Леонидович</t>
  </si>
  <si>
    <t>964686</t>
  </si>
  <si>
    <t>Ухъянкин Николай Васильевич</t>
  </si>
  <si>
    <t>22а</t>
  </si>
  <si>
    <t>009495</t>
  </si>
  <si>
    <t>Ведерникова Марина Георгиевна</t>
  </si>
  <si>
    <t>073648</t>
  </si>
  <si>
    <t>Андреева Светлана Германовна</t>
  </si>
  <si>
    <t>019635</t>
  </si>
  <si>
    <t>20525</t>
  </si>
  <si>
    <t>Самокаева Ольга Николаевна</t>
  </si>
  <si>
    <t>20556902</t>
  </si>
  <si>
    <t>711</t>
  </si>
  <si>
    <t>Ильина Людмила Вячеславовна</t>
  </si>
  <si>
    <t>Рябова Ольга Борисовна</t>
  </si>
  <si>
    <t>027499</t>
  </si>
  <si>
    <t>15020</t>
  </si>
  <si>
    <t>Митрофанова Ольга Юрьевна</t>
  </si>
  <si>
    <t>1311326</t>
  </si>
  <si>
    <t>Ильин Панфил Павлович</t>
  </si>
  <si>
    <t>139 Стрелковой Дивизии</t>
  </si>
  <si>
    <t>009662</t>
  </si>
  <si>
    <t>Михайлов Александр Мефодьевич</t>
  </si>
  <si>
    <t>894263</t>
  </si>
  <si>
    <t>Попов Владимир Николаевич</t>
  </si>
  <si>
    <t>34447390</t>
  </si>
  <si>
    <t>Хайбуллин Ильнур Минсеетович</t>
  </si>
  <si>
    <t>Сродникова Лидия Семеновна</t>
  </si>
  <si>
    <t>06131429</t>
  </si>
  <si>
    <t>11038</t>
  </si>
  <si>
    <t>Васильев Артем Георгиевич</t>
  </si>
  <si>
    <t>1932142</t>
  </si>
  <si>
    <t>Ильина Ольга Николаевна</t>
  </si>
  <si>
    <t>10006976</t>
  </si>
  <si>
    <t>Зверева</t>
  </si>
  <si>
    <t>23202073</t>
  </si>
  <si>
    <t>Гашкова Екатерина Александровна</t>
  </si>
  <si>
    <t>21366712</t>
  </si>
  <si>
    <t>7815</t>
  </si>
  <si>
    <t>Семенов Игорь Германович</t>
  </si>
  <si>
    <t>17/2</t>
  </si>
  <si>
    <t>22231328</t>
  </si>
  <si>
    <t>4787</t>
  </si>
  <si>
    <t>Фомин Николай Юрьевич</t>
  </si>
  <si>
    <t>Архипова Наталия Ивановна</t>
  </si>
  <si>
    <t>22770316</t>
  </si>
  <si>
    <t>46879281</t>
  </si>
  <si>
    <t>47423666</t>
  </si>
  <si>
    <t>70456</t>
  </si>
  <si>
    <t>3220158029195</t>
  </si>
  <si>
    <t>5187</t>
  </si>
  <si>
    <t>31146</t>
  </si>
  <si>
    <t>3220158029412</t>
  </si>
  <si>
    <t>5186</t>
  </si>
  <si>
    <t>46861404</t>
  </si>
  <si>
    <t>Кирсанов Владимир Александрович</t>
  </si>
  <si>
    <t>137039</t>
  </si>
  <si>
    <t>Михопаров Геннадий Викторович</t>
  </si>
  <si>
    <t>007789047090380</t>
  </si>
  <si>
    <t>8372</t>
  </si>
  <si>
    <t>Данилова Татьяна Васильевна</t>
  </si>
  <si>
    <t>23059469</t>
  </si>
  <si>
    <t>5418</t>
  </si>
  <si>
    <t>Иванова Ольга Аркадьевна</t>
  </si>
  <si>
    <t>663824</t>
  </si>
  <si>
    <t>Доброхотов Аркадий Николаевич</t>
  </si>
  <si>
    <t>496183</t>
  </si>
  <si>
    <t>Сергеев Вячеслав Михайлович</t>
  </si>
  <si>
    <t>2079864</t>
  </si>
  <si>
    <t>Щербакова Ольга Ивановна</t>
  </si>
  <si>
    <t>0204053</t>
  </si>
  <si>
    <t>Федоров Николай Васильевич</t>
  </si>
  <si>
    <t>2977</t>
  </si>
  <si>
    <t>3220158029171</t>
  </si>
  <si>
    <t>5288</t>
  </si>
  <si>
    <t>Володяшкин Владимир Михайлович</t>
  </si>
  <si>
    <t>0617939</t>
  </si>
  <si>
    <t>20725</t>
  </si>
  <si>
    <t>Ермошкин Аркадий Иванович</t>
  </si>
  <si>
    <t>75596</t>
  </si>
  <si>
    <t>8910</t>
  </si>
  <si>
    <t>3220158028731</t>
  </si>
  <si>
    <t>5289</t>
  </si>
  <si>
    <t>Никитин Иван Алексеевич</t>
  </si>
  <si>
    <t>22163638</t>
  </si>
  <si>
    <t>9756</t>
  </si>
  <si>
    <t>06752</t>
  </si>
  <si>
    <t>008136</t>
  </si>
  <si>
    <t>Терентьева Татьяна Алексеевна</t>
  </si>
  <si>
    <t>54879</t>
  </si>
  <si>
    <t>Кудряшова Галина Арсентьевна</t>
  </si>
  <si>
    <t>13074</t>
  </si>
  <si>
    <t>Гаврилова Валентина Витальевна</t>
  </si>
  <si>
    <t>23155842</t>
  </si>
  <si>
    <t>9163</t>
  </si>
  <si>
    <t>Михальчук Екатерина Евгеньевна</t>
  </si>
  <si>
    <t>012769</t>
  </si>
  <si>
    <t>36419</t>
  </si>
  <si>
    <t>Тихонова Лилия Петровна</t>
  </si>
  <si>
    <t>22749135</t>
  </si>
  <si>
    <t>6348</t>
  </si>
  <si>
    <t>Зорина Ольга Валерьевна</t>
  </si>
  <si>
    <t>3825</t>
  </si>
  <si>
    <t>Крыльцова Ольга Ивановна</t>
  </si>
  <si>
    <t>901103</t>
  </si>
  <si>
    <t>Куракова Инга Михайловна</t>
  </si>
  <si>
    <t>11652424</t>
  </si>
  <si>
    <t>11262</t>
  </si>
  <si>
    <t>Серин Валерий Геннадьевич</t>
  </si>
  <si>
    <t>С. Михайлова</t>
  </si>
  <si>
    <t>1106748531536</t>
  </si>
  <si>
    <t>Корнилова Ирина Анатольевна</t>
  </si>
  <si>
    <t>Елгайкина Галина Евгеньевна</t>
  </si>
  <si>
    <t>007789047021942</t>
  </si>
  <si>
    <t>Кудряшова Галина Егоровна</t>
  </si>
  <si>
    <t>Никандров Владимир Геннадьевич</t>
  </si>
  <si>
    <t>0709132</t>
  </si>
  <si>
    <t>26529</t>
  </si>
  <si>
    <t>Егорова Нина Павловна</t>
  </si>
  <si>
    <t>56/3</t>
  </si>
  <si>
    <t>08002147</t>
  </si>
  <si>
    <t>8707</t>
  </si>
  <si>
    <t>Алексеева Людмила Евгеньевна</t>
  </si>
  <si>
    <t>1317015</t>
  </si>
  <si>
    <t>Семенова Людмила Петровна</t>
  </si>
  <si>
    <t>Алимова Инесса Анатольевна</t>
  </si>
  <si>
    <t>08012171</t>
  </si>
  <si>
    <t>22306</t>
  </si>
  <si>
    <t>Кулыгин Андрей Александрович</t>
  </si>
  <si>
    <t>Филиппов Андрей Николаевич</t>
  </si>
  <si>
    <t>13281</t>
  </si>
  <si>
    <t>Михайлова Валентина Васильевна</t>
  </si>
  <si>
    <t>23378170</t>
  </si>
  <si>
    <t>ООО Комфорт</t>
  </si>
  <si>
    <t>22243845</t>
  </si>
  <si>
    <t>Пушкин Александр Васильевич</t>
  </si>
  <si>
    <t>041081</t>
  </si>
  <si>
    <t>15720</t>
  </si>
  <si>
    <t>3220158029219</t>
  </si>
  <si>
    <t>5290</t>
  </si>
  <si>
    <t>25971</t>
  </si>
  <si>
    <t>3220158029118</t>
  </si>
  <si>
    <t>5291</t>
  </si>
  <si>
    <t>1334</t>
  </si>
  <si>
    <t>23346653</t>
  </si>
  <si>
    <t>3220158029095</t>
  </si>
  <si>
    <t>5292</t>
  </si>
  <si>
    <t>71</t>
  </si>
  <si>
    <t>3220158029222</t>
  </si>
  <si>
    <t>5293</t>
  </si>
  <si>
    <t>3220158028878</t>
  </si>
  <si>
    <t>5294</t>
  </si>
  <si>
    <t>3220158029225</t>
  </si>
  <si>
    <t>5295</t>
  </si>
  <si>
    <t>7630</t>
  </si>
  <si>
    <t>3220158029325</t>
  </si>
  <si>
    <t>5296</t>
  </si>
  <si>
    <t>3220158029230</t>
  </si>
  <si>
    <t>5297</t>
  </si>
  <si>
    <t>3220158028958</t>
  </si>
  <si>
    <t>5298</t>
  </si>
  <si>
    <t>3220158028959</t>
  </si>
  <si>
    <t>5299</t>
  </si>
  <si>
    <t>32059</t>
  </si>
  <si>
    <t>3220158029228</t>
  </si>
  <si>
    <t>5300</t>
  </si>
  <si>
    <t>2634</t>
  </si>
  <si>
    <t>3220158029235</t>
  </si>
  <si>
    <t>5301</t>
  </si>
  <si>
    <t>50398</t>
  </si>
  <si>
    <t>3220158029237</t>
  </si>
  <si>
    <t>5302</t>
  </si>
  <si>
    <t>56755</t>
  </si>
  <si>
    <t>3220158029075</t>
  </si>
  <si>
    <t>5303</t>
  </si>
  <si>
    <t>3220158029226</t>
  </si>
  <si>
    <t>5304</t>
  </si>
  <si>
    <t>7978</t>
  </si>
  <si>
    <t>3220158028870</t>
  </si>
  <si>
    <t>5305</t>
  </si>
  <si>
    <t>3220158029269</t>
  </si>
  <si>
    <t>5306</t>
  </si>
  <si>
    <t>Ямбасов Сергей Николаевич</t>
  </si>
  <si>
    <t>32386</t>
  </si>
  <si>
    <t>19124</t>
  </si>
  <si>
    <t>Колесова Наталия Александровна</t>
  </si>
  <si>
    <t>010173</t>
  </si>
  <si>
    <t>Краснова Полина Владимировна</t>
  </si>
  <si>
    <t>40890058</t>
  </si>
  <si>
    <t>9000</t>
  </si>
  <si>
    <t>Григорьев Александр Витальевич</t>
  </si>
  <si>
    <t>03095152</t>
  </si>
  <si>
    <t>15018</t>
  </si>
  <si>
    <t>Зубкова Любовь Петровна</t>
  </si>
  <si>
    <t>20403624</t>
  </si>
  <si>
    <t>8805</t>
  </si>
  <si>
    <t>Ильин Сергей Владимирович</t>
  </si>
  <si>
    <t>18/3</t>
  </si>
  <si>
    <t>13839015</t>
  </si>
  <si>
    <t>9292</t>
  </si>
  <si>
    <t>Кокель Николай Васильевич</t>
  </si>
  <si>
    <t>17690065</t>
  </si>
  <si>
    <t>2175</t>
  </si>
  <si>
    <t>Лоткова Лидия Андреевна</t>
  </si>
  <si>
    <t>30070</t>
  </si>
  <si>
    <t>20831421</t>
  </si>
  <si>
    <t>8951</t>
  </si>
  <si>
    <t>Буслаева Светлана Николаевна</t>
  </si>
  <si>
    <t>22602602</t>
  </si>
  <si>
    <t>Александров Александр Владимирович</t>
  </si>
  <si>
    <t>22602555</t>
  </si>
  <si>
    <t>Крутикова Надежда Николаевна</t>
  </si>
  <si>
    <t>03746551</t>
  </si>
  <si>
    <t>Скворцов Анатолий Александрович</t>
  </si>
  <si>
    <t>04229828</t>
  </si>
  <si>
    <t>16161369</t>
  </si>
  <si>
    <t>10084</t>
  </si>
  <si>
    <t>16111376</t>
  </si>
  <si>
    <t>16111190</t>
  </si>
  <si>
    <t>1035</t>
  </si>
  <si>
    <t>16111055</t>
  </si>
  <si>
    <t>47331</t>
  </si>
  <si>
    <t>3220158028911</t>
  </si>
  <si>
    <t>67931</t>
  </si>
  <si>
    <t>3220158029333</t>
  </si>
  <si>
    <t>5315</t>
  </si>
  <si>
    <t>3220158029321</t>
  </si>
  <si>
    <t>5314</t>
  </si>
  <si>
    <t>8740</t>
  </si>
  <si>
    <t>3220158028904</t>
  </si>
  <si>
    <t>5313</t>
  </si>
  <si>
    <t>3220158029271</t>
  </si>
  <si>
    <t>5312</t>
  </si>
  <si>
    <t>3220158029291</t>
  </si>
  <si>
    <t>5311</t>
  </si>
  <si>
    <t>39088</t>
  </si>
  <si>
    <t>3220158028617</t>
  </si>
  <si>
    <t>5310</t>
  </si>
  <si>
    <t>12073</t>
  </si>
  <si>
    <t>3220158029329</t>
  </si>
  <si>
    <t>5309</t>
  </si>
  <si>
    <t>3220158029322</t>
  </si>
  <si>
    <t>5308</t>
  </si>
  <si>
    <t>3220158029231</t>
  </si>
  <si>
    <t>5307</t>
  </si>
  <si>
    <t>Егоров Артем Александрович</t>
  </si>
  <si>
    <t>15422135</t>
  </si>
  <si>
    <t>14944</t>
  </si>
  <si>
    <t>Логушина Марина Владимировна</t>
  </si>
  <si>
    <t>026544</t>
  </si>
  <si>
    <t>27963</t>
  </si>
  <si>
    <t>Мижавайкина Людмила Георгиевна</t>
  </si>
  <si>
    <t>022289</t>
  </si>
  <si>
    <t>17236</t>
  </si>
  <si>
    <t>Исаева Ирина Григорьевна</t>
  </si>
  <si>
    <t>673820</t>
  </si>
  <si>
    <t>7150</t>
  </si>
  <si>
    <t>Баранов Константин Александрович</t>
  </si>
  <si>
    <t>004626</t>
  </si>
  <si>
    <t>Никифоров Алексей Николаевич</t>
  </si>
  <si>
    <t>25718257</t>
  </si>
  <si>
    <t>10471</t>
  </si>
  <si>
    <t>Павлова Людмила Семеновна</t>
  </si>
  <si>
    <t>07000585</t>
  </si>
  <si>
    <t>Прохорова Нелли Михайловна</t>
  </si>
  <si>
    <t>23996</t>
  </si>
  <si>
    <t>Карпова Татьяна Григорьевна</t>
  </si>
  <si>
    <t>035908</t>
  </si>
  <si>
    <t>11427</t>
  </si>
  <si>
    <t>Карпушин Дмитрий Вячеславович</t>
  </si>
  <si>
    <t>3536057</t>
  </si>
  <si>
    <t>Иванова Светлана Николаевна</t>
  </si>
  <si>
    <t>044972</t>
  </si>
  <si>
    <t>19908</t>
  </si>
  <si>
    <t>Степанова Татьяна Вячеславовна</t>
  </si>
  <si>
    <t>23320592</t>
  </si>
  <si>
    <t>Диомидов Николай Васильевич</t>
  </si>
  <si>
    <t>041612</t>
  </si>
  <si>
    <t>25986</t>
  </si>
  <si>
    <t>Таркина Анастасия Сергеевна</t>
  </si>
  <si>
    <t>17755527</t>
  </si>
  <si>
    <t>8943</t>
  </si>
  <si>
    <t>Скамрова Наталья Александровна</t>
  </si>
  <si>
    <t>16208414</t>
  </si>
  <si>
    <t>Соловьева Нина Васильевна</t>
  </si>
  <si>
    <t>10975</t>
  </si>
  <si>
    <t>Никифорова Ирина Арсентьевна</t>
  </si>
  <si>
    <t>043840</t>
  </si>
  <si>
    <t>28656</t>
  </si>
  <si>
    <t>47378389</t>
  </si>
  <si>
    <t>47348761</t>
  </si>
  <si>
    <t>46954092</t>
  </si>
  <si>
    <t>47356727</t>
  </si>
  <si>
    <t>18.10.2022 10.01.2023</t>
  </si>
  <si>
    <t>Маськина Татьяна Анатольевна</t>
  </si>
  <si>
    <t>47037057</t>
  </si>
  <si>
    <t>6392</t>
  </si>
  <si>
    <t>6220160126918</t>
  </si>
  <si>
    <t>5318</t>
  </si>
  <si>
    <t>44560</t>
  </si>
  <si>
    <t>6220160126445</t>
  </si>
  <si>
    <t>5319</t>
  </si>
  <si>
    <t>2823098</t>
  </si>
  <si>
    <t>40692</t>
  </si>
  <si>
    <t>6220160127029</t>
  </si>
  <si>
    <t>6220160126927</t>
  </si>
  <si>
    <t>5321</t>
  </si>
  <si>
    <t>Николаева Ирина Валерьевна</t>
  </si>
  <si>
    <t>041469</t>
  </si>
  <si>
    <t>25162</t>
  </si>
  <si>
    <t>Егоров Евгений Валерьевич</t>
  </si>
  <si>
    <t>84332</t>
  </si>
  <si>
    <t>Карасева Людмила Васильевна</t>
  </si>
  <si>
    <t>003392</t>
  </si>
  <si>
    <t>Андреева Лидия Николаевна</t>
  </si>
  <si>
    <t>Никоноров Валерий Федорович</t>
  </si>
  <si>
    <t>0204434</t>
  </si>
  <si>
    <t>Ендерова Людмила Олеговна</t>
  </si>
  <si>
    <t>019612</t>
  </si>
  <si>
    <t>13430</t>
  </si>
  <si>
    <t>Павлова Павлина Васильевна</t>
  </si>
  <si>
    <t>20398676</t>
  </si>
  <si>
    <t>13124</t>
  </si>
  <si>
    <t>Михайлова Марина Геннадьевна</t>
  </si>
  <si>
    <t>47007</t>
  </si>
  <si>
    <t>18076</t>
  </si>
  <si>
    <t>47530003</t>
  </si>
  <si>
    <t>Николаева Альбина Семеновна</t>
  </si>
  <si>
    <t>033238</t>
  </si>
  <si>
    <t>11026</t>
  </si>
  <si>
    <t>Васильева Надежда Анатольевна</t>
  </si>
  <si>
    <t>80717</t>
  </si>
  <si>
    <t>2194</t>
  </si>
  <si>
    <t>8530</t>
  </si>
  <si>
    <t>6220160126859</t>
  </si>
  <si>
    <t>17654</t>
  </si>
  <si>
    <t>6220160127070</t>
  </si>
  <si>
    <t>17745</t>
  </si>
  <si>
    <t>6220160126964</t>
  </si>
  <si>
    <t>5324</t>
  </si>
  <si>
    <t>Мацко Павел Анатольевич</t>
  </si>
  <si>
    <t>028525</t>
  </si>
  <si>
    <t>36165</t>
  </si>
  <si>
    <t>Данилова Марина Валерьевна</t>
  </si>
  <si>
    <t>21486211</t>
  </si>
  <si>
    <t>1418</t>
  </si>
  <si>
    <t>Александрова Татьяна Владимировна</t>
  </si>
  <si>
    <t>00789023053650</t>
  </si>
  <si>
    <t>16932</t>
  </si>
  <si>
    <t>Александров Роман Николаевич</t>
  </si>
  <si>
    <t>14151</t>
  </si>
  <si>
    <t>Трофимова Валентина Петровна</t>
  </si>
  <si>
    <t>020798</t>
  </si>
  <si>
    <t>14974</t>
  </si>
  <si>
    <t>072643</t>
  </si>
  <si>
    <t>18608</t>
  </si>
  <si>
    <t>5325</t>
  </si>
  <si>
    <t>3220158028995</t>
  </si>
  <si>
    <t>5326</t>
  </si>
  <si>
    <t>6220160125674</t>
  </si>
  <si>
    <t>6220160127040</t>
  </si>
  <si>
    <t>5329</t>
  </si>
  <si>
    <t>Андронов Алексей Валентинович</t>
  </si>
  <si>
    <t>10003544</t>
  </si>
  <si>
    <t>37448</t>
  </si>
  <si>
    <t>6220160126737</t>
  </si>
  <si>
    <t>5333</t>
  </si>
  <si>
    <t>Кузнецов Анатолий Вениаминович</t>
  </si>
  <si>
    <t>337834</t>
  </si>
  <si>
    <t>15459</t>
  </si>
  <si>
    <t>6220160126644</t>
  </si>
  <si>
    <t>5332</t>
  </si>
  <si>
    <t>Рябов Алексей Витальевич</t>
  </si>
  <si>
    <t>197664</t>
  </si>
  <si>
    <t>18717</t>
  </si>
  <si>
    <t>6220160125782</t>
  </si>
  <si>
    <t>5331</t>
  </si>
  <si>
    <t>Егорова Алевтина Ивановна</t>
  </si>
  <si>
    <t>12013997</t>
  </si>
  <si>
    <t>12764</t>
  </si>
  <si>
    <t>6220160125555</t>
  </si>
  <si>
    <t>5330</t>
  </si>
  <si>
    <t>Степанов Павел Олегович</t>
  </si>
  <si>
    <t>418527</t>
  </si>
  <si>
    <t>21387</t>
  </si>
  <si>
    <t>6220160126949</t>
  </si>
  <si>
    <t>5328</t>
  </si>
  <si>
    <t>Вошнякова Татьяна Анатольевна</t>
  </si>
  <si>
    <t>037156</t>
  </si>
  <si>
    <t>18533</t>
  </si>
  <si>
    <t>89278681558, 331374</t>
  </si>
  <si>
    <t>Рыськова Ирина Георгиевна</t>
  </si>
  <si>
    <t>020995</t>
  </si>
  <si>
    <t>Кованько Павел Всеволодович</t>
  </si>
  <si>
    <t>009417</t>
  </si>
  <si>
    <t>Ижеева Галина Борисовна</t>
  </si>
  <si>
    <t>009336</t>
  </si>
  <si>
    <t>Утрендеева Татьяна Валериановна</t>
  </si>
  <si>
    <t>017290</t>
  </si>
  <si>
    <t>Васильев Василий Николаевич</t>
  </si>
  <si>
    <t>017230</t>
  </si>
  <si>
    <t>Кубиков Александр Валентинович</t>
  </si>
  <si>
    <t>017391</t>
  </si>
  <si>
    <t>Ильина Жанна Николаевна</t>
  </si>
  <si>
    <t>017332</t>
  </si>
  <si>
    <t>Семенов Сергей Калистратович</t>
  </si>
  <si>
    <t>031951</t>
  </si>
  <si>
    <t>Федорова Елена Николаевна</t>
  </si>
  <si>
    <t>017368</t>
  </si>
  <si>
    <t>Скворцов Сергей Григорьевич</t>
  </si>
  <si>
    <t>017177</t>
  </si>
  <si>
    <t>Иосифов Виталий Алексеевич</t>
  </si>
  <si>
    <t>009230</t>
  </si>
  <si>
    <t>Горбунова Валентина Ивановна</t>
  </si>
  <si>
    <t>009424</t>
  </si>
  <si>
    <t>Соколова Зинаида Александровна</t>
  </si>
  <si>
    <t>017382</t>
  </si>
  <si>
    <t>Петров Эдуард Владимирович</t>
  </si>
  <si>
    <t>017270</t>
  </si>
  <si>
    <t>Алексеев Александр Леонидович</t>
  </si>
  <si>
    <t>018470</t>
  </si>
  <si>
    <t>Лаврентьева Галина Васильевна</t>
  </si>
  <si>
    <t>017421</t>
  </si>
  <si>
    <t>Червякова Галина Борисовна</t>
  </si>
  <si>
    <t>017279</t>
  </si>
  <si>
    <t>27336</t>
  </si>
  <si>
    <t>6220160126225</t>
  </si>
  <si>
    <t>5334</t>
  </si>
  <si>
    <t>20500</t>
  </si>
  <si>
    <t>6220160124840</t>
  </si>
  <si>
    <t>5335</t>
  </si>
  <si>
    <t>7336</t>
  </si>
  <si>
    <t>6220160127120</t>
  </si>
  <si>
    <t>5336</t>
  </si>
  <si>
    <t>15072</t>
  </si>
  <si>
    <t>6220160125733</t>
  </si>
  <si>
    <t>5337</t>
  </si>
  <si>
    <t>20389</t>
  </si>
  <si>
    <t>6220160126411</t>
  </si>
  <si>
    <t>5338</t>
  </si>
  <si>
    <t>9365</t>
  </si>
  <si>
    <t>6220160125738</t>
  </si>
  <si>
    <t>5339</t>
  </si>
  <si>
    <t>23340</t>
  </si>
  <si>
    <t>6220160126385</t>
  </si>
  <si>
    <t>5340</t>
  </si>
  <si>
    <t>27794</t>
  </si>
  <si>
    <t>6220160126638</t>
  </si>
  <si>
    <t>5341</t>
  </si>
  <si>
    <t>20126</t>
  </si>
  <si>
    <t>6220160127329</t>
  </si>
  <si>
    <t>5342</t>
  </si>
  <si>
    <t>25876</t>
  </si>
  <si>
    <t>6220160125614</t>
  </si>
  <si>
    <t>5343</t>
  </si>
  <si>
    <t>22771</t>
  </si>
  <si>
    <t>6220160125989</t>
  </si>
  <si>
    <t>5344</t>
  </si>
  <si>
    <t>6220160126992</t>
  </si>
  <si>
    <t>5345</t>
  </si>
  <si>
    <t>13054</t>
  </si>
  <si>
    <t>6220160127076</t>
  </si>
  <si>
    <t>5346</t>
  </si>
  <si>
    <t>Васильев Евгений Станиславович</t>
  </si>
  <si>
    <t>22106979</t>
  </si>
  <si>
    <t>1885</t>
  </si>
  <si>
    <t>Угарина Мария Леонидовна</t>
  </si>
  <si>
    <t>006862</t>
  </si>
  <si>
    <t>Харитонов Николай Петрович</t>
  </si>
  <si>
    <t>006491</t>
  </si>
  <si>
    <t>Петрова Людмила Александровна</t>
  </si>
  <si>
    <t>435055</t>
  </si>
  <si>
    <t>Михайлов Андрей Леонидович</t>
  </si>
  <si>
    <t>017889</t>
  </si>
  <si>
    <t>Семитова Наталья Владимировна</t>
  </si>
  <si>
    <t>017829</t>
  </si>
  <si>
    <t>Аристархов Сергей Петрович</t>
  </si>
  <si>
    <t>Иванов Анатолий Михайлович</t>
  </si>
  <si>
    <t>5003511</t>
  </si>
  <si>
    <t>Владимирова Евгения Николаевна</t>
  </si>
  <si>
    <t>11004688</t>
  </si>
  <si>
    <t>6220160126412</t>
  </si>
  <si>
    <t>5347</t>
  </si>
  <si>
    <t>37305</t>
  </si>
  <si>
    <t>6220160126820</t>
  </si>
  <si>
    <t>5348</t>
  </si>
  <si>
    <t>6220160125734</t>
  </si>
  <si>
    <t>5349</t>
  </si>
  <si>
    <t>6220160125992</t>
  </si>
  <si>
    <t>5350</t>
  </si>
  <si>
    <t>22826</t>
  </si>
  <si>
    <t>6220160126394</t>
  </si>
  <si>
    <t>Албутов Алексей Яковлевич</t>
  </si>
  <si>
    <t>009781</t>
  </si>
  <si>
    <t>Абукина Раиса Варсанофьевна</t>
  </si>
  <si>
    <t>16701892</t>
  </si>
  <si>
    <t>Алексеева Нина Маркеловна</t>
  </si>
  <si>
    <t>017851</t>
  </si>
  <si>
    <t>Харитонов Геннадий Валентинович</t>
  </si>
  <si>
    <t>07009204</t>
  </si>
  <si>
    <t>17886</t>
  </si>
  <si>
    <t>Русаков Александр Владимирович</t>
  </si>
  <si>
    <t>г/б 52</t>
  </si>
  <si>
    <t>Васильева Юлия Владимировна</t>
  </si>
  <si>
    <t>016484</t>
  </si>
  <si>
    <t>Александров Вадим Станиславович</t>
  </si>
  <si>
    <t>222998</t>
  </si>
  <si>
    <t>Ягодов Аркадий Николаевич</t>
  </si>
  <si>
    <t>22884364</t>
  </si>
  <si>
    <t>Степанова Инесса Юрьевна</t>
  </si>
  <si>
    <t>Андреева Елена Александровна</t>
  </si>
  <si>
    <t>113/1</t>
  </si>
  <si>
    <t>009086</t>
  </si>
  <si>
    <t>Данилова Тамара Геннадьевна</t>
  </si>
  <si>
    <t>065723108</t>
  </si>
  <si>
    <t>15464</t>
  </si>
  <si>
    <t>Шемякова Татьяна Владимировна</t>
  </si>
  <si>
    <t>391787</t>
  </si>
  <si>
    <t>Солдатова Ираида Аркадьевна</t>
  </si>
  <si>
    <t>17801691</t>
  </si>
  <si>
    <t>27614088</t>
  </si>
  <si>
    <t>61766</t>
  </si>
  <si>
    <t>6220160124853</t>
  </si>
  <si>
    <t>5412</t>
  </si>
  <si>
    <t>7526</t>
  </si>
  <si>
    <t>6220160125736</t>
  </si>
  <si>
    <t>5411</t>
  </si>
  <si>
    <t>21252</t>
  </si>
  <si>
    <t>6220160126802</t>
  </si>
  <si>
    <t>5410</t>
  </si>
  <si>
    <t>12765</t>
  </si>
  <si>
    <t>6220160126669</t>
  </si>
  <si>
    <t>5409</t>
  </si>
  <si>
    <t>34072</t>
  </si>
  <si>
    <t>6220160126395</t>
  </si>
  <si>
    <t>5408</t>
  </si>
  <si>
    <t>Евлампьев Сергей Геннадьевич</t>
  </si>
  <si>
    <t>044724</t>
  </si>
  <si>
    <t>14812</t>
  </si>
  <si>
    <t>Семенова Ирина Александровна</t>
  </si>
  <si>
    <t>063723608</t>
  </si>
  <si>
    <t>Егорова Светлана Петровна</t>
  </si>
  <si>
    <t>37288700</t>
  </si>
  <si>
    <t>3482</t>
  </si>
  <si>
    <t>Мадеров Владимир Германович</t>
  </si>
  <si>
    <t>88б</t>
  </si>
  <si>
    <t>0805402323</t>
  </si>
  <si>
    <t>15921</t>
  </si>
  <si>
    <t>Гордеева Анастасия Владимировна</t>
  </si>
  <si>
    <t>001010</t>
  </si>
  <si>
    <t>Исакова Валентина Александровна</t>
  </si>
  <si>
    <t>38а</t>
  </si>
  <si>
    <t>014662</t>
  </si>
  <si>
    <t>26704</t>
  </si>
  <si>
    <t>6220160127038</t>
  </si>
  <si>
    <t>5413</t>
  </si>
  <si>
    <t>6220160125442</t>
  </si>
  <si>
    <t>5414</t>
  </si>
  <si>
    <t>69130</t>
  </si>
  <si>
    <t>6220160126950</t>
  </si>
  <si>
    <t>5415</t>
  </si>
  <si>
    <t>49682</t>
  </si>
  <si>
    <t>6220160126515</t>
  </si>
  <si>
    <t>5416</t>
  </si>
  <si>
    <t>5425</t>
  </si>
  <si>
    <t>34007</t>
  </si>
  <si>
    <t>6220160125165</t>
  </si>
  <si>
    <t>5417</t>
  </si>
  <si>
    <t>17528</t>
  </si>
  <si>
    <t>6220160126212</t>
  </si>
  <si>
    <t>32282</t>
  </si>
  <si>
    <t>6220160125010</t>
  </si>
  <si>
    <t>5419</t>
  </si>
  <si>
    <t>34402</t>
  </si>
  <si>
    <t>6220160126409</t>
  </si>
  <si>
    <t>5420</t>
  </si>
  <si>
    <t>13784</t>
  </si>
  <si>
    <t>6220160126590</t>
  </si>
  <si>
    <t>5421</t>
  </si>
  <si>
    <t>21581</t>
  </si>
  <si>
    <t>6220160125399</t>
  </si>
  <si>
    <t>5422</t>
  </si>
  <si>
    <t>40859</t>
  </si>
  <si>
    <t>6220160126104</t>
  </si>
  <si>
    <t>5423</t>
  </si>
  <si>
    <t>33569</t>
  </si>
  <si>
    <t>6220160126109</t>
  </si>
  <si>
    <t>5424</t>
  </si>
  <si>
    <t>71003</t>
  </si>
  <si>
    <t>6220160126098</t>
  </si>
  <si>
    <t>26224</t>
  </si>
  <si>
    <t>6220160125023</t>
  </si>
  <si>
    <t>5426</t>
  </si>
  <si>
    <t>6220160125776</t>
  </si>
  <si>
    <t>5428</t>
  </si>
  <si>
    <t>28183</t>
  </si>
  <si>
    <t>6220160125145</t>
  </si>
  <si>
    <t>6220160124753</t>
  </si>
  <si>
    <t>5429</t>
  </si>
  <si>
    <t>43473</t>
  </si>
  <si>
    <t>6220160125170</t>
  </si>
  <si>
    <t>5430</t>
  </si>
  <si>
    <t>39073</t>
  </si>
  <si>
    <t>6220160126105</t>
  </si>
  <si>
    <t>5431</t>
  </si>
  <si>
    <t>35111</t>
  </si>
  <si>
    <t>6220160126912</t>
  </si>
  <si>
    <t>5432</t>
  </si>
  <si>
    <t>051230</t>
  </si>
  <si>
    <t>19058</t>
  </si>
  <si>
    <t>6220160125460</t>
  </si>
  <si>
    <t>5433</t>
  </si>
  <si>
    <t>053916</t>
  </si>
  <si>
    <t>66000</t>
  </si>
  <si>
    <t>6220160125552</t>
  </si>
  <si>
    <t>5434</t>
  </si>
  <si>
    <t>50591</t>
  </si>
  <si>
    <t>6220160125365</t>
  </si>
  <si>
    <t>5435</t>
  </si>
  <si>
    <t>39209</t>
  </si>
  <si>
    <t>6220160126785</t>
  </si>
  <si>
    <t>5436</t>
  </si>
  <si>
    <t>44995</t>
  </si>
  <si>
    <t>6220160125200</t>
  </si>
  <si>
    <t>5437</t>
  </si>
  <si>
    <t>46041</t>
  </si>
  <si>
    <t>6220160125089</t>
  </si>
  <si>
    <t>5438</t>
  </si>
  <si>
    <t>39834</t>
  </si>
  <si>
    <t>6220160126909</t>
  </si>
  <si>
    <t>5439</t>
  </si>
  <si>
    <t>36100</t>
  </si>
  <si>
    <t>6220160124726</t>
  </si>
  <si>
    <t>5440</t>
  </si>
  <si>
    <t>62836</t>
  </si>
  <si>
    <t>6220160124945</t>
  </si>
  <si>
    <t>5441</t>
  </si>
  <si>
    <t>27796</t>
  </si>
  <si>
    <t>6220160125340</t>
  </si>
  <si>
    <t>5442</t>
  </si>
  <si>
    <t>5443</t>
  </si>
  <si>
    <t>20812</t>
  </si>
  <si>
    <t>6220160126335</t>
  </si>
  <si>
    <t>5444</t>
  </si>
  <si>
    <t>5445</t>
  </si>
  <si>
    <t>37645</t>
  </si>
  <si>
    <t>6220160125519</t>
  </si>
  <si>
    <t>53771</t>
  </si>
  <si>
    <t>6220160125212</t>
  </si>
  <si>
    <t>41724</t>
  </si>
  <si>
    <t>6220160126306</t>
  </si>
  <si>
    <t>5446</t>
  </si>
  <si>
    <t>5447</t>
  </si>
  <si>
    <t>5448</t>
  </si>
  <si>
    <t>5449</t>
  </si>
  <si>
    <t>49131</t>
  </si>
  <si>
    <t>6220160126187</t>
  </si>
  <si>
    <t>6220160125370</t>
  </si>
  <si>
    <t>5458</t>
  </si>
  <si>
    <t>5468</t>
  </si>
  <si>
    <t>5478</t>
  </si>
  <si>
    <t>5488</t>
  </si>
  <si>
    <t>5498</t>
  </si>
  <si>
    <t>21196</t>
  </si>
  <si>
    <t>6220160124912</t>
  </si>
  <si>
    <t>29945</t>
  </si>
  <si>
    <t>6220160125743</t>
  </si>
  <si>
    <t>22370</t>
  </si>
  <si>
    <t>6220160126477</t>
  </si>
  <si>
    <t>5451</t>
  </si>
  <si>
    <t>25404</t>
  </si>
  <si>
    <t>6220160126519</t>
  </si>
  <si>
    <t>5452</t>
  </si>
  <si>
    <t>37600</t>
  </si>
  <si>
    <t>6220160126343</t>
  </si>
  <si>
    <t>73220</t>
  </si>
  <si>
    <t>6220160126357</t>
  </si>
  <si>
    <t>5454</t>
  </si>
  <si>
    <t>6220160124740</t>
  </si>
  <si>
    <t>5455</t>
  </si>
  <si>
    <t>49842</t>
  </si>
  <si>
    <t>6220160124712</t>
  </si>
  <si>
    <t>5456</t>
  </si>
  <si>
    <t>55305</t>
  </si>
  <si>
    <t>6220160125810</t>
  </si>
  <si>
    <t>49098</t>
  </si>
  <si>
    <t>6220160125354</t>
  </si>
  <si>
    <t>34542</t>
  </si>
  <si>
    <t>6220160125003</t>
  </si>
  <si>
    <t>5459</t>
  </si>
  <si>
    <t>52932</t>
  </si>
  <si>
    <t>6220160125025</t>
  </si>
  <si>
    <t>51276</t>
  </si>
  <si>
    <t>6220160124761</t>
  </si>
  <si>
    <t>5462</t>
  </si>
  <si>
    <t>43786</t>
  </si>
  <si>
    <t>6220160126765</t>
  </si>
  <si>
    <t>5463</t>
  </si>
  <si>
    <t>5465</t>
  </si>
  <si>
    <t>5473</t>
  </si>
  <si>
    <t>57983</t>
  </si>
  <si>
    <t>6220160125028</t>
  </si>
  <si>
    <t>5474</t>
  </si>
  <si>
    <t>5504</t>
  </si>
  <si>
    <t>5514</t>
  </si>
  <si>
    <t>19410</t>
  </si>
  <si>
    <t>6220160126828</t>
  </si>
  <si>
    <t>5475</t>
  </si>
  <si>
    <t>35464</t>
  </si>
  <si>
    <t>6220160124942</t>
  </si>
  <si>
    <t>5466</t>
  </si>
  <si>
    <t>28963</t>
  </si>
  <si>
    <t>6220160125702</t>
  </si>
  <si>
    <t>48765</t>
  </si>
  <si>
    <t>6220160126026</t>
  </si>
  <si>
    <t>71776</t>
  </si>
  <si>
    <t>6220160125656</t>
  </si>
  <si>
    <t>5469</t>
  </si>
  <si>
    <t>5479</t>
  </si>
  <si>
    <t>58978</t>
  </si>
  <si>
    <t>6220160125033</t>
  </si>
  <si>
    <t>5470</t>
  </si>
  <si>
    <t>53732</t>
  </si>
  <si>
    <t>6220160127010</t>
  </si>
  <si>
    <t>5471</t>
  </si>
  <si>
    <t>15709</t>
  </si>
  <si>
    <t>6220160126680</t>
  </si>
  <si>
    <t>5472</t>
  </si>
  <si>
    <t>48030</t>
  </si>
  <si>
    <t>6220160125367</t>
  </si>
  <si>
    <t>5476</t>
  </si>
  <si>
    <t>5477</t>
  </si>
  <si>
    <t>5481</t>
  </si>
  <si>
    <t>5482</t>
  </si>
  <si>
    <t>5485</t>
  </si>
  <si>
    <t>50088</t>
  </si>
  <si>
    <t>6220160126641</t>
  </si>
  <si>
    <t>45873</t>
  </si>
  <si>
    <t>6220160126661</t>
  </si>
  <si>
    <t>56198</t>
  </si>
  <si>
    <t>6220160125654</t>
  </si>
  <si>
    <t>15537</t>
  </si>
  <si>
    <t>6220160125638</t>
  </si>
  <si>
    <t>5499</t>
  </si>
  <si>
    <t>67800</t>
  </si>
  <si>
    <t>6220160127046</t>
  </si>
  <si>
    <t>29821</t>
  </si>
  <si>
    <t>6220160126712</t>
  </si>
  <si>
    <t>5489</t>
  </si>
  <si>
    <t>33326</t>
  </si>
  <si>
    <t>6220160127252</t>
  </si>
  <si>
    <t>5480</t>
  </si>
  <si>
    <t>38199</t>
  </si>
  <si>
    <t>6220160126371</t>
  </si>
  <si>
    <t>56704</t>
  </si>
  <si>
    <t>6220160127037</t>
  </si>
  <si>
    <t>5492</t>
  </si>
  <si>
    <t>29680</t>
  </si>
  <si>
    <t>6220160125632</t>
  </si>
  <si>
    <t>000265</t>
  </si>
  <si>
    <t>35416</t>
  </si>
  <si>
    <t>6220160126033</t>
  </si>
  <si>
    <t>240616</t>
  </si>
  <si>
    <t>22798</t>
  </si>
  <si>
    <t>6220160126634</t>
  </si>
  <si>
    <t>5495</t>
  </si>
  <si>
    <t>053729</t>
  </si>
  <si>
    <t>40286</t>
  </si>
  <si>
    <t>6220160127334</t>
  </si>
  <si>
    <t>21407</t>
  </si>
  <si>
    <t>6220160127111</t>
  </si>
  <si>
    <t>5490</t>
  </si>
  <si>
    <t>5493</t>
  </si>
  <si>
    <t>5494</t>
  </si>
  <si>
    <t>25605</t>
  </si>
  <si>
    <t>6220160127300</t>
  </si>
  <si>
    <t>049283</t>
  </si>
  <si>
    <t>31586</t>
  </si>
  <si>
    <t>6220160127338</t>
  </si>
  <si>
    <t>039337</t>
  </si>
  <si>
    <t>23385</t>
  </si>
  <si>
    <t>6220160127063</t>
  </si>
  <si>
    <t>291793</t>
  </si>
  <si>
    <t>6220160127335</t>
  </si>
  <si>
    <t>5491</t>
  </si>
  <si>
    <t>26110</t>
  </si>
  <si>
    <t>6220160126945</t>
  </si>
  <si>
    <t>33140</t>
  </si>
  <si>
    <t>6220160127059</t>
  </si>
  <si>
    <t>57958</t>
  </si>
  <si>
    <t>6220160125633</t>
  </si>
  <si>
    <t>053220</t>
  </si>
  <si>
    <t>30772</t>
  </si>
  <si>
    <t>6220160125783</t>
  </si>
  <si>
    <t>5505</t>
  </si>
  <si>
    <t>35292</t>
  </si>
  <si>
    <t>6220160125609</t>
  </si>
  <si>
    <t>5496</t>
  </si>
  <si>
    <t>28226</t>
  </si>
  <si>
    <t>6220160127348</t>
  </si>
  <si>
    <t>5497</t>
  </si>
  <si>
    <t>5509</t>
  </si>
  <si>
    <t>5503</t>
  </si>
  <si>
    <t>5508</t>
  </si>
  <si>
    <t>55453</t>
  </si>
  <si>
    <t>6220160127328</t>
  </si>
  <si>
    <t>27254</t>
  </si>
  <si>
    <t>6220160126906</t>
  </si>
  <si>
    <t>38162</t>
  </si>
  <si>
    <t>6220160126633</t>
  </si>
  <si>
    <t>21456</t>
  </si>
  <si>
    <t>6220160126284</t>
  </si>
  <si>
    <t>5511</t>
  </si>
  <si>
    <t>30703</t>
  </si>
  <si>
    <t>6220160126348</t>
  </si>
  <si>
    <t>5502</t>
  </si>
  <si>
    <t>34572</t>
  </si>
  <si>
    <t>6220160126351</t>
  </si>
  <si>
    <t>31572</t>
  </si>
  <si>
    <t>6220160125202</t>
  </si>
  <si>
    <t>5513</t>
  </si>
  <si>
    <t>28735</t>
  </si>
  <si>
    <t>6220160127085</t>
  </si>
  <si>
    <t>59681</t>
  </si>
  <si>
    <t>6220160127294</t>
  </si>
  <si>
    <t>5506</t>
  </si>
  <si>
    <t>049298</t>
  </si>
  <si>
    <t>21015</t>
  </si>
  <si>
    <t>6220160126352</t>
  </si>
  <si>
    <t>5507</t>
  </si>
  <si>
    <t>98880</t>
  </si>
  <si>
    <t>6220160127282</t>
  </si>
  <si>
    <t>36510</t>
  </si>
  <si>
    <t>6220160126521</t>
  </si>
  <si>
    <t>16658</t>
  </si>
  <si>
    <t>6220160125932</t>
  </si>
  <si>
    <t>5510</t>
  </si>
  <si>
    <t>25452</t>
  </si>
  <si>
    <t>6220160125371</t>
  </si>
  <si>
    <t>6220160126346</t>
  </si>
  <si>
    <t>040268</t>
  </si>
  <si>
    <t>13798</t>
  </si>
  <si>
    <t>6220160126544</t>
  </si>
  <si>
    <t>051731</t>
  </si>
  <si>
    <t>46758</t>
  </si>
  <si>
    <t>6220160126952</t>
  </si>
  <si>
    <t>35273</t>
  </si>
  <si>
    <t>6220160127150</t>
  </si>
  <si>
    <t>5515</t>
  </si>
  <si>
    <t>36608</t>
  </si>
  <si>
    <t>6220160127014</t>
  </si>
  <si>
    <t>5516</t>
  </si>
  <si>
    <t>47244</t>
  </si>
  <si>
    <t>6220160126349</t>
  </si>
  <si>
    <t>5517</t>
  </si>
  <si>
    <t>37496</t>
  </si>
  <si>
    <t>6220160126428</t>
  </si>
  <si>
    <t>5518</t>
  </si>
  <si>
    <t>не хочет менять, со слов Перловича</t>
  </si>
  <si>
    <t>не хочет менять!!!</t>
  </si>
  <si>
    <t>3328</t>
  </si>
  <si>
    <t>6220160125436</t>
  </si>
  <si>
    <t>5519</t>
  </si>
  <si>
    <t>7545</t>
  </si>
  <si>
    <t>6220160125818</t>
  </si>
  <si>
    <t>11820</t>
  </si>
  <si>
    <t>6220160127108</t>
  </si>
  <si>
    <t>5521</t>
  </si>
  <si>
    <t>9096</t>
  </si>
  <si>
    <t>6220160126012</t>
  </si>
  <si>
    <t>5522</t>
  </si>
  <si>
    <t>6162</t>
  </si>
  <si>
    <t>6220160127034</t>
  </si>
  <si>
    <t>5523</t>
  </si>
  <si>
    <t>6220160126774</t>
  </si>
  <si>
    <t>5524</t>
  </si>
  <si>
    <t>6220160126027</t>
  </si>
  <si>
    <t>5525</t>
  </si>
  <si>
    <t>6220160126391</t>
  </si>
  <si>
    <t>5526</t>
  </si>
  <si>
    <t>6220160124752</t>
  </si>
  <si>
    <t>5527</t>
  </si>
  <si>
    <t>14184</t>
  </si>
  <si>
    <t>6220160124807</t>
  </si>
  <si>
    <t>5528</t>
  </si>
  <si>
    <t>5407</t>
  </si>
  <si>
    <t>6220160125031</t>
  </si>
  <si>
    <t>5529</t>
  </si>
  <si>
    <t>21024</t>
  </si>
  <si>
    <t>6220160124742</t>
  </si>
  <si>
    <t>5530</t>
  </si>
  <si>
    <t>6220160126016</t>
  </si>
  <si>
    <t>5531</t>
  </si>
  <si>
    <t>3317</t>
  </si>
  <si>
    <t>6220160125543</t>
  </si>
  <si>
    <t>5532</t>
  </si>
  <si>
    <t>397</t>
  </si>
  <si>
    <t>6220160127077</t>
  </si>
  <si>
    <t>5533</t>
  </si>
  <si>
    <t>8449</t>
  </si>
  <si>
    <t>6220160125997</t>
  </si>
  <si>
    <t>5534</t>
  </si>
  <si>
    <t>6220160124743</t>
  </si>
  <si>
    <t>6220160124748</t>
  </si>
  <si>
    <t>5536</t>
  </si>
  <si>
    <t>6220160124741</t>
  </si>
  <si>
    <t>5537</t>
  </si>
  <si>
    <t>6220160124755</t>
  </si>
  <si>
    <t>5538</t>
  </si>
  <si>
    <t>8А</t>
  </si>
  <si>
    <t>6220160127171</t>
  </si>
  <si>
    <t>0212.2022</t>
  </si>
  <si>
    <t>4592,1</t>
  </si>
  <si>
    <t>8712,6</t>
  </si>
  <si>
    <t>6220160127272</t>
  </si>
  <si>
    <t>67664</t>
  </si>
  <si>
    <t>6220160127190</t>
  </si>
  <si>
    <t>8572,5</t>
  </si>
  <si>
    <t>6220160126380</t>
  </si>
  <si>
    <t>Белова Марина Владимировна</t>
  </si>
  <si>
    <t>38495452</t>
  </si>
  <si>
    <t>Николаев Андрей Нестерович</t>
  </si>
  <si>
    <t>016720</t>
  </si>
  <si>
    <t>Пылов Григорий Федорович</t>
  </si>
  <si>
    <t>Якимова Анастасия Анатольевна</t>
  </si>
  <si>
    <t>13554</t>
  </si>
  <si>
    <t>Саландаев Дмитрий Георгиевич</t>
  </si>
  <si>
    <t>07009233</t>
  </si>
  <si>
    <t>Антонов Илья Михайлович</t>
  </si>
  <si>
    <t>ВП</t>
  </si>
  <si>
    <t>Игнатьева Надежда Владимировна</t>
  </si>
  <si>
    <t>Чебаков Игорь Михайлович</t>
  </si>
  <si>
    <t>018084</t>
  </si>
  <si>
    <t>14355</t>
  </si>
  <si>
    <t>Спиридонова Светлана Олеговна</t>
  </si>
  <si>
    <t>05984</t>
  </si>
  <si>
    <t>Александрова Валентина Сергеевна</t>
  </si>
  <si>
    <t>021212</t>
  </si>
  <si>
    <t>17496</t>
  </si>
  <si>
    <t>Шурякова Марина Олеговна</t>
  </si>
  <si>
    <t>40а</t>
  </si>
  <si>
    <t>02009523</t>
  </si>
  <si>
    <t>Меркулина Алина Владимировна</t>
  </si>
  <si>
    <t>030311</t>
  </si>
  <si>
    <t>Вальшников Андрей Николаевич</t>
  </si>
  <si>
    <t>242432</t>
  </si>
  <si>
    <t>Алексеев Александр Рудольфович</t>
  </si>
  <si>
    <t>21363664</t>
  </si>
  <si>
    <t>11617</t>
  </si>
  <si>
    <t>Смирнов Владимир Иванович</t>
  </si>
  <si>
    <t>Сидорова Елена Николаевна</t>
  </si>
  <si>
    <t>868640</t>
  </si>
  <si>
    <t>Б. Катраси</t>
  </si>
  <si>
    <t>47063672</t>
  </si>
  <si>
    <t>47064282</t>
  </si>
  <si>
    <t>5542</t>
  </si>
  <si>
    <t>5541</t>
  </si>
  <si>
    <t>5540</t>
  </si>
  <si>
    <t>5539</t>
  </si>
  <si>
    <t>007 от 18.01.2023</t>
  </si>
  <si>
    <t>ООО "Энергокран"</t>
  </si>
  <si>
    <t>ул. Смирнова</t>
  </si>
  <si>
    <t>Нежилое помещение № 9</t>
  </si>
  <si>
    <t>6220160126844</t>
  </si>
  <si>
    <t>6220160125434</t>
  </si>
  <si>
    <t>5544</t>
  </si>
  <si>
    <t>43612</t>
  </si>
  <si>
    <t>6220160124946</t>
  </si>
  <si>
    <t>32694</t>
  </si>
  <si>
    <t>6220160126401</t>
  </si>
  <si>
    <t>5557</t>
  </si>
  <si>
    <t>14062</t>
  </si>
  <si>
    <t>6220160126495</t>
  </si>
  <si>
    <t>5558</t>
  </si>
  <si>
    <t>5559</t>
  </si>
  <si>
    <t>35149</t>
  </si>
  <si>
    <t>6220160124771</t>
  </si>
  <si>
    <t>11071</t>
  </si>
  <si>
    <t>6220160125097</t>
  </si>
  <si>
    <t>5560</t>
  </si>
  <si>
    <t>6220160124930</t>
  </si>
  <si>
    <t>5561</t>
  </si>
  <si>
    <t>31136</t>
  </si>
  <si>
    <t>6220160126323</t>
  </si>
  <si>
    <t>5562</t>
  </si>
  <si>
    <t>6220160125560</t>
  </si>
  <si>
    <t>5563</t>
  </si>
  <si>
    <t>7665</t>
  </si>
  <si>
    <t>6220160125267</t>
  </si>
  <si>
    <t>5564</t>
  </si>
  <si>
    <t>006856</t>
  </si>
  <si>
    <t>17254</t>
  </si>
  <si>
    <t>6220160124744</t>
  </si>
  <si>
    <t>5565</t>
  </si>
  <si>
    <t>26181</t>
  </si>
  <si>
    <t>6220160125258</t>
  </si>
  <si>
    <t>5566</t>
  </si>
  <si>
    <t>006039</t>
  </si>
  <si>
    <t>20354</t>
  </si>
  <si>
    <t>6220160125622</t>
  </si>
  <si>
    <t>5567</t>
  </si>
  <si>
    <t>20062</t>
  </si>
  <si>
    <t>6220160125266</t>
  </si>
  <si>
    <t>5568</t>
  </si>
  <si>
    <t>26689</t>
  </si>
  <si>
    <t>6220160125271</t>
  </si>
  <si>
    <t>5569</t>
  </si>
  <si>
    <t>20776925</t>
  </si>
  <si>
    <t>23116</t>
  </si>
  <si>
    <t>6220160125567</t>
  </si>
  <si>
    <t>5570</t>
  </si>
  <si>
    <t>Федина Зинаида Николаевна</t>
  </si>
  <si>
    <t>Федорова Анна Владимировна</t>
  </si>
  <si>
    <t>6016</t>
  </si>
  <si>
    <t>Тишова Анастасия Олеговна</t>
  </si>
  <si>
    <t>5405</t>
  </si>
  <si>
    <t>Егорова Ирина Валерьевна</t>
  </si>
  <si>
    <t>22734213</t>
  </si>
  <si>
    <t>Осипова Люция Юрьевна</t>
  </si>
  <si>
    <t>17880985</t>
  </si>
  <si>
    <t>7194</t>
  </si>
  <si>
    <t>Овчинников Алексей Валентинович</t>
  </si>
  <si>
    <t>Куракова Анфиса Григорьевна</t>
  </si>
  <si>
    <t>073634</t>
  </si>
  <si>
    <t>8703</t>
  </si>
  <si>
    <t>Киселева Светлана Алексеевна</t>
  </si>
  <si>
    <t>235602-27</t>
  </si>
  <si>
    <t>Яруськин Максим Александрович</t>
  </si>
  <si>
    <t>Энергетиков</t>
  </si>
  <si>
    <t>38068086</t>
  </si>
  <si>
    <t>Романов Алексей Сергеевич</t>
  </si>
  <si>
    <t>07789026053684</t>
  </si>
  <si>
    <t>Захаров Петр Васильевич</t>
  </si>
  <si>
    <t>48577</t>
  </si>
  <si>
    <t>Долгова Зоя Исааковна</t>
  </si>
  <si>
    <t>014513</t>
  </si>
  <si>
    <t>Алексеева Галина Петровна</t>
  </si>
  <si>
    <t>59472</t>
  </si>
  <si>
    <t>Ефремов Игорь Ипполитович</t>
  </si>
  <si>
    <t>Владимирова Алевтина Михайловна</t>
  </si>
  <si>
    <t>118517</t>
  </si>
  <si>
    <t>Алексеев Геннадий Радиевич</t>
  </si>
  <si>
    <t>57998</t>
  </si>
  <si>
    <t>16311</t>
  </si>
  <si>
    <t>Марков Николай Юрьевич</t>
  </si>
  <si>
    <t>66218</t>
  </si>
  <si>
    <t>19837</t>
  </si>
  <si>
    <t>Квасов Андрей Васильевич</t>
  </si>
  <si>
    <t>26911</t>
  </si>
  <si>
    <t>Григорьева Татьяна Евгеньевна</t>
  </si>
  <si>
    <t>009088</t>
  </si>
  <si>
    <t>Пьянзина Татьяна Митрофановна</t>
  </si>
  <si>
    <t>Макарова Елена Николаевна</t>
  </si>
  <si>
    <t>1708454</t>
  </si>
  <si>
    <t>Егорова Раиса Николаевна</t>
  </si>
  <si>
    <t>21448802</t>
  </si>
  <si>
    <t>6876</t>
  </si>
  <si>
    <t>Кузьминых Ольга Юрьевна</t>
  </si>
  <si>
    <t>016557</t>
  </si>
  <si>
    <t>26326</t>
  </si>
  <si>
    <t>6220160126064</t>
  </si>
  <si>
    <t>5577</t>
  </si>
  <si>
    <t>54094</t>
  </si>
  <si>
    <t>6220160126399</t>
  </si>
  <si>
    <t>5578</t>
  </si>
  <si>
    <t>40754</t>
  </si>
  <si>
    <t>6220160126241</t>
  </si>
  <si>
    <t>5579</t>
  </si>
  <si>
    <t>82793</t>
  </si>
  <si>
    <t>6220160126307</t>
  </si>
  <si>
    <t>5580</t>
  </si>
  <si>
    <t>60534</t>
  </si>
  <si>
    <t>6220160126589</t>
  </si>
  <si>
    <t>5581</t>
  </si>
  <si>
    <t>57858</t>
  </si>
  <si>
    <t>6220160126037</t>
  </si>
  <si>
    <t>5582</t>
  </si>
  <si>
    <t>39144</t>
  </si>
  <si>
    <t>6220160126190</t>
  </si>
  <si>
    <t>5583</t>
  </si>
  <si>
    <t>51392</t>
  </si>
  <si>
    <t>6220160126305</t>
  </si>
  <si>
    <t>5584</t>
  </si>
  <si>
    <t>Абдулкина Алена Геннадьевна</t>
  </si>
  <si>
    <t>0911400658</t>
  </si>
  <si>
    <t>Можаева Альбина Геннадьевна</t>
  </si>
  <si>
    <t>31150442</t>
  </si>
  <si>
    <t>2300</t>
  </si>
  <si>
    <t>Рыжова Екатерина Игоревна</t>
  </si>
  <si>
    <t>0794</t>
  </si>
  <si>
    <t>Михайлов Роберт Германович</t>
  </si>
  <si>
    <t>23256</t>
  </si>
  <si>
    <t>Яргунов Эдуард Вениаминович</t>
  </si>
  <si>
    <t>041324</t>
  </si>
  <si>
    <t>30786</t>
  </si>
  <si>
    <t>Никитина Надежда Валерьевна</t>
  </si>
  <si>
    <t>22859297</t>
  </si>
  <si>
    <t>Чернова Людмила Федоровна</t>
  </si>
  <si>
    <t>017445</t>
  </si>
  <si>
    <t>Кузьмина Елена Анатольевна</t>
  </si>
  <si>
    <t>043886</t>
  </si>
  <si>
    <t>15927</t>
  </si>
  <si>
    <t>6220160126968</t>
  </si>
  <si>
    <t>5585</t>
  </si>
  <si>
    <t>6220160125828</t>
  </si>
  <si>
    <t>5586</t>
  </si>
  <si>
    <t>Устимова Светлана Васильевна</t>
  </si>
  <si>
    <t>23162094</t>
  </si>
  <si>
    <t>Яковлев Роман Владимирович</t>
  </si>
  <si>
    <t>23144277</t>
  </si>
  <si>
    <t>Гусарова Людмила Геннадьевна</t>
  </si>
  <si>
    <t>Эрхим Борис Станиславович</t>
  </si>
  <si>
    <t>21362857</t>
  </si>
  <si>
    <t>Хрисанов Леонид Александрович</t>
  </si>
  <si>
    <t>93255</t>
  </si>
  <si>
    <t>11439</t>
  </si>
  <si>
    <t>Петров Павел Валерьевич</t>
  </si>
  <si>
    <t>21483684</t>
  </si>
  <si>
    <t>11438</t>
  </si>
  <si>
    <t>Молчанова Наталья Петровна</t>
  </si>
  <si>
    <t>2055782</t>
  </si>
  <si>
    <t>Ильин Геннадий Александрович</t>
  </si>
  <si>
    <t>20835704</t>
  </si>
  <si>
    <t>7481</t>
  </si>
  <si>
    <t>недопуск от 04.02.2023 г.</t>
  </si>
  <si>
    <t>6220160125069</t>
  </si>
  <si>
    <t>5589</t>
  </si>
  <si>
    <t>6220160125955</t>
  </si>
  <si>
    <t>5590</t>
  </si>
  <si>
    <t>6220160126315</t>
  </si>
  <si>
    <t>5591</t>
  </si>
  <si>
    <t>001022</t>
  </si>
  <si>
    <t>6220160126659</t>
  </si>
  <si>
    <t>5592</t>
  </si>
  <si>
    <t>6220160126628</t>
  </si>
  <si>
    <t>5593</t>
  </si>
  <si>
    <t>6220160126857</t>
  </si>
  <si>
    <t>5594</t>
  </si>
  <si>
    <t>5596</t>
  </si>
  <si>
    <t>6220160125928</t>
  </si>
  <si>
    <t>5595</t>
  </si>
  <si>
    <t>6220160126881</t>
  </si>
  <si>
    <t>38144</t>
  </si>
  <si>
    <t>6220160126302</t>
  </si>
  <si>
    <t>5597</t>
  </si>
  <si>
    <t>30203</t>
  </si>
  <si>
    <t>6220160127347</t>
  </si>
  <si>
    <t>5598</t>
  </si>
  <si>
    <t>53794</t>
  </si>
  <si>
    <t>6220160125957</t>
  </si>
  <si>
    <t>5599</t>
  </si>
  <si>
    <t>6220160125001</t>
  </si>
  <si>
    <t>5600</t>
  </si>
  <si>
    <t>Кошкина Кристина Юрьевна</t>
  </si>
  <si>
    <t>1310-046825</t>
  </si>
  <si>
    <t>Сведения по замене/поверке ПУ</t>
  </si>
  <si>
    <t>Дата замены/
поверки</t>
  </si>
  <si>
    <t>Замена/поверка произведена (МРО/подряд.)</t>
  </si>
  <si>
    <t>21720</t>
  </si>
  <si>
    <t>6220160125745</t>
  </si>
  <si>
    <t>5601</t>
  </si>
  <si>
    <t>12116</t>
  </si>
  <si>
    <t>6220160125587</t>
  </si>
  <si>
    <t>5602</t>
  </si>
  <si>
    <t>6220160127023</t>
  </si>
  <si>
    <t>5603</t>
  </si>
  <si>
    <t>65764</t>
  </si>
  <si>
    <t>6220160125691</t>
  </si>
  <si>
    <t>5604</t>
  </si>
  <si>
    <t>6220160126389</t>
  </si>
  <si>
    <t>5605</t>
  </si>
  <si>
    <t>6220160124773</t>
  </si>
  <si>
    <t>5606</t>
  </si>
  <si>
    <t>11129</t>
  </si>
  <si>
    <t>6220160126075</t>
  </si>
  <si>
    <t>5607</t>
  </si>
  <si>
    <t>29127</t>
  </si>
  <si>
    <t>6220160127021</t>
  </si>
  <si>
    <t>5608</t>
  </si>
  <si>
    <t>i-prom.1 ДНРТ.411152.010</t>
  </si>
  <si>
    <t>5609</t>
  </si>
  <si>
    <t>5610</t>
  </si>
  <si>
    <t>Александров Владимир Васильевич</t>
  </si>
  <si>
    <t>06936</t>
  </si>
  <si>
    <t>16958</t>
  </si>
  <si>
    <t>Блохина Татьяна Васильевна</t>
  </si>
  <si>
    <t>16177</t>
  </si>
  <si>
    <t>Огинов Владимир Васильевич</t>
  </si>
  <si>
    <t>7464703</t>
  </si>
  <si>
    <t>Столяров Евгений Николаевич</t>
  </si>
  <si>
    <t>011541</t>
  </si>
  <si>
    <t>Степанова Калинка Николаевна</t>
  </si>
  <si>
    <t>040826</t>
  </si>
  <si>
    <t>Семенов Алексей Николаевич</t>
  </si>
  <si>
    <t>018161</t>
  </si>
  <si>
    <t>19139</t>
  </si>
  <si>
    <t>Коллэ Роман Валентинович</t>
  </si>
  <si>
    <t>039032</t>
  </si>
  <si>
    <t>8061</t>
  </si>
  <si>
    <t>по тел. 89871247156 08.02.2023 г.</t>
  </si>
  <si>
    <t>ООО "Татьяна"</t>
  </si>
  <si>
    <t>Магазин "Татьяна" (Магазин "Дикий Лось")</t>
  </si>
  <si>
    <t>Меркурий 230 АRТ-01</t>
  </si>
  <si>
    <t>05271678</t>
  </si>
  <si>
    <t>2 от    05.12.2022</t>
  </si>
  <si>
    <t>6220160125421</t>
  </si>
  <si>
    <t>5617</t>
  </si>
  <si>
    <t>66273</t>
  </si>
  <si>
    <t>6220160126350</t>
  </si>
  <si>
    <t>5618</t>
  </si>
  <si>
    <t>6220160126543</t>
  </si>
  <si>
    <t>5619</t>
  </si>
  <si>
    <t>39966</t>
  </si>
  <si>
    <t>6220160127167</t>
  </si>
  <si>
    <t>5620</t>
  </si>
  <si>
    <t>28382</t>
  </si>
  <si>
    <t>6220160126599</t>
  </si>
  <si>
    <t>5621</t>
  </si>
  <si>
    <t>21810</t>
  </si>
  <si>
    <t>6220160127196</t>
  </si>
  <si>
    <t>5622</t>
  </si>
  <si>
    <t>26330</t>
  </si>
  <si>
    <t>6220160126604</t>
  </si>
  <si>
    <t>5623</t>
  </si>
  <si>
    <t>006360</t>
  </si>
  <si>
    <t>007774</t>
  </si>
  <si>
    <t>12583</t>
  </si>
  <si>
    <t>47142994</t>
  </si>
  <si>
    <t>47659259</t>
  </si>
  <si>
    <t>47530389</t>
  </si>
  <si>
    <t>3220158016894</t>
  </si>
  <si>
    <t>3220158018657</t>
  </si>
  <si>
    <t>Митранова Елена Михайловна</t>
  </si>
  <si>
    <t>016899</t>
  </si>
  <si>
    <t>19027</t>
  </si>
  <si>
    <t>Большакова Светлана Николаевна</t>
  </si>
  <si>
    <t>41070520</t>
  </si>
  <si>
    <t>Якимчев Михаил Владимирович</t>
  </si>
  <si>
    <t>044961</t>
  </si>
  <si>
    <t>35662</t>
  </si>
  <si>
    <t>Соколова Анна Лонгиновна</t>
  </si>
  <si>
    <t>8880</t>
  </si>
  <si>
    <t>Александрова Елена Геннадьевна</t>
  </si>
  <si>
    <t>45492</t>
  </si>
  <si>
    <t>10347</t>
  </si>
  <si>
    <t>6220160126527</t>
  </si>
  <si>
    <t>5641</t>
  </si>
  <si>
    <t>6220160126569</t>
  </si>
  <si>
    <t>5642</t>
  </si>
  <si>
    <t>2847789</t>
  </si>
  <si>
    <t>5397</t>
  </si>
  <si>
    <t>6220160127223</t>
  </si>
  <si>
    <t>25860</t>
  </si>
  <si>
    <t>6220160126605</t>
  </si>
  <si>
    <t>5644</t>
  </si>
  <si>
    <t>136138</t>
  </si>
  <si>
    <t>64527</t>
  </si>
  <si>
    <t>6220160126597</t>
  </si>
  <si>
    <t>5645</t>
  </si>
  <si>
    <t>008732</t>
  </si>
  <si>
    <t>15823</t>
  </si>
  <si>
    <t>6220160126336</t>
  </si>
  <si>
    <t>5646</t>
  </si>
  <si>
    <t>6220160125070</t>
  </si>
  <si>
    <t>22061052</t>
  </si>
  <si>
    <t>6220160125123</t>
  </si>
  <si>
    <t>5649</t>
  </si>
  <si>
    <t>17988</t>
  </si>
  <si>
    <t>6220160125116</t>
  </si>
  <si>
    <t>5650</t>
  </si>
  <si>
    <t>7768</t>
  </si>
  <si>
    <t>6220160126431</t>
  </si>
  <si>
    <t>5651</t>
  </si>
  <si>
    <t>31880</t>
  </si>
  <si>
    <t>6220160124768</t>
  </si>
  <si>
    <t>5652</t>
  </si>
  <si>
    <t>11556</t>
  </si>
  <si>
    <t>6220160124690</t>
  </si>
  <si>
    <t>5653</t>
  </si>
  <si>
    <t>23470</t>
  </si>
  <si>
    <t>6220160126440</t>
  </si>
  <si>
    <t>5654</t>
  </si>
  <si>
    <t>33885</t>
  </si>
  <si>
    <t>6220160124767</t>
  </si>
  <si>
    <t>5655</t>
  </si>
  <si>
    <t>ул. Волкова</t>
  </si>
  <si>
    <t>Волков Юрий Анатольевич</t>
  </si>
  <si>
    <t>Федорова Татьяна Николаевна</t>
  </si>
  <si>
    <t>11391</t>
  </si>
  <si>
    <t>1443</t>
  </si>
  <si>
    <t>Сидоркин Александр Николаевич</t>
  </si>
  <si>
    <t>1038994</t>
  </si>
  <si>
    <t>Яковлев Сергей Валерьевич</t>
  </si>
  <si>
    <t>33630</t>
  </si>
  <si>
    <t>043962</t>
  </si>
  <si>
    <t>8138</t>
  </si>
  <si>
    <t>6220160125934</t>
  </si>
  <si>
    <t>5739</t>
  </si>
  <si>
    <t>6220160124919</t>
  </si>
  <si>
    <t>5740</t>
  </si>
  <si>
    <t>6220160125227</t>
  </si>
  <si>
    <t>5741</t>
  </si>
  <si>
    <t>Субботина Вера Михайловна</t>
  </si>
  <si>
    <t>Туринге Василий Федорович</t>
  </si>
  <si>
    <t>22755902</t>
  </si>
  <si>
    <t>4615</t>
  </si>
  <si>
    <t>Сидоров Николай Михайлович</t>
  </si>
  <si>
    <t>017451</t>
  </si>
  <si>
    <t>6220160125214</t>
  </si>
  <si>
    <t>5709</t>
  </si>
  <si>
    <t>23954</t>
  </si>
  <si>
    <t>6220160126642</t>
  </si>
  <si>
    <t>5742</t>
  </si>
  <si>
    <t>1362661</t>
  </si>
  <si>
    <t>8754</t>
  </si>
  <si>
    <t>6220160126466</t>
  </si>
  <si>
    <t>5743</t>
  </si>
  <si>
    <t>6220160126558</t>
  </si>
  <si>
    <t>5744</t>
  </si>
  <si>
    <t>6220160125159</t>
  </si>
  <si>
    <t>5745</t>
  </si>
  <si>
    <t>6220160125431</t>
  </si>
  <si>
    <t>5746</t>
  </si>
  <si>
    <t>6220160127042</t>
  </si>
  <si>
    <t>5747</t>
  </si>
  <si>
    <t>6220160126205</t>
  </si>
  <si>
    <t>5748</t>
  </si>
  <si>
    <t>6220160124810</t>
  </si>
  <si>
    <t>5749</t>
  </si>
  <si>
    <t>6220160126057</t>
  </si>
  <si>
    <t>5750</t>
  </si>
  <si>
    <t>6220160124795</t>
  </si>
  <si>
    <t>5751</t>
  </si>
  <si>
    <t>6220160127207</t>
  </si>
  <si>
    <t>5752</t>
  </si>
  <si>
    <t>6220160124814</t>
  </si>
  <si>
    <t>5753</t>
  </si>
  <si>
    <t>6220160126180</t>
  </si>
  <si>
    <t>5754</t>
  </si>
  <si>
    <t>6220160124838</t>
  </si>
  <si>
    <t>5755</t>
  </si>
  <si>
    <t>6220160124796</t>
  </si>
  <si>
    <t>5756</t>
  </si>
  <si>
    <t>18268</t>
  </si>
  <si>
    <t>6220160125061</t>
  </si>
  <si>
    <t>5757</t>
  </si>
  <si>
    <t>6220160124793</t>
  </si>
  <si>
    <t>5758</t>
  </si>
  <si>
    <t>6220160124792</t>
  </si>
  <si>
    <t>5759</t>
  </si>
  <si>
    <t>6220160125091</t>
  </si>
  <si>
    <t>5760</t>
  </si>
  <si>
    <t>6220160126209</t>
  </si>
  <si>
    <t>5771</t>
  </si>
  <si>
    <t>16956</t>
  </si>
  <si>
    <t>6220160126158</t>
  </si>
  <si>
    <t>5762</t>
  </si>
  <si>
    <t>6220160125379</t>
  </si>
  <si>
    <t>5763</t>
  </si>
  <si>
    <t>27133</t>
  </si>
  <si>
    <t>6220160125396</t>
  </si>
  <si>
    <t>5764</t>
  </si>
  <si>
    <t>16230</t>
  </si>
  <si>
    <t>6220160125211</t>
  </si>
  <si>
    <t>5765</t>
  </si>
  <si>
    <t>9818</t>
  </si>
  <si>
    <t>6220160125378</t>
  </si>
  <si>
    <t>5766</t>
  </si>
  <si>
    <t>6220160125138</t>
  </si>
  <si>
    <t>5767</t>
  </si>
  <si>
    <t>6220160125376</t>
  </si>
  <si>
    <t>6220160124845</t>
  </si>
  <si>
    <t>5769</t>
  </si>
  <si>
    <t>6220160125909</t>
  </si>
  <si>
    <t>5770</t>
  </si>
  <si>
    <t>16554</t>
  </si>
  <si>
    <t>6220160126213</t>
  </si>
  <si>
    <t>1839</t>
  </si>
  <si>
    <t>6220160125239</t>
  </si>
  <si>
    <t>5772</t>
  </si>
  <si>
    <t>23055</t>
  </si>
  <si>
    <t>6220160125395</t>
  </si>
  <si>
    <t>5773</t>
  </si>
  <si>
    <t>32905</t>
  </si>
  <si>
    <t>6220160126060</t>
  </si>
  <si>
    <t>5774</t>
  </si>
  <si>
    <t>6220160125393</t>
  </si>
  <si>
    <t>5775</t>
  </si>
  <si>
    <t>6220160126073</t>
  </si>
  <si>
    <t>5776</t>
  </si>
  <si>
    <t>6220160125140</t>
  </si>
  <si>
    <t>5777</t>
  </si>
  <si>
    <t>6220160125988</t>
  </si>
  <si>
    <t>5778</t>
  </si>
  <si>
    <t>6220160126677</t>
  </si>
  <si>
    <t>6220160126758</t>
  </si>
  <si>
    <t>5780</t>
  </si>
  <si>
    <t>6220160126960</t>
  </si>
  <si>
    <t>5781</t>
  </si>
  <si>
    <t>5782</t>
  </si>
  <si>
    <t>6220160127317</t>
  </si>
  <si>
    <t>5783</t>
  </si>
  <si>
    <t>5793</t>
  </si>
  <si>
    <t>6220160126449</t>
  </si>
  <si>
    <t>5784</t>
  </si>
  <si>
    <t>6220160126685</t>
  </si>
  <si>
    <t>12082</t>
  </si>
  <si>
    <t>6220160125009</t>
  </si>
  <si>
    <t>5785</t>
  </si>
  <si>
    <t>6220160126061</t>
  </si>
  <si>
    <t>5787</t>
  </si>
  <si>
    <t>6220160125677</t>
  </si>
  <si>
    <t>6771</t>
  </si>
  <si>
    <t>6220160127310</t>
  </si>
  <si>
    <t>5789</t>
  </si>
  <si>
    <t>31049</t>
  </si>
  <si>
    <t>6220160126458</t>
  </si>
  <si>
    <t>5790</t>
  </si>
  <si>
    <t>4364</t>
  </si>
  <si>
    <t>6220160126135</t>
  </si>
  <si>
    <t>6220160125080</t>
  </si>
  <si>
    <t>5792</t>
  </si>
  <si>
    <t>17420</t>
  </si>
  <si>
    <t>6220160125707</t>
  </si>
  <si>
    <t>6220160124701</t>
  </si>
  <si>
    <t>26749</t>
  </si>
  <si>
    <t>6220160125703</t>
  </si>
  <si>
    <t>5795</t>
  </si>
  <si>
    <t>6220160124708</t>
  </si>
  <si>
    <t>5796</t>
  </si>
  <si>
    <t>9269</t>
  </si>
  <si>
    <t>6220160124749</t>
  </si>
  <si>
    <t>5797</t>
  </si>
  <si>
    <t>44864</t>
  </si>
  <si>
    <t>6220160125504</t>
  </si>
  <si>
    <t>5798</t>
  </si>
  <si>
    <t>6220160124703</t>
  </si>
  <si>
    <t>5799</t>
  </si>
  <si>
    <t>6639</t>
  </si>
  <si>
    <t>6220160124693</t>
  </si>
  <si>
    <t>5800</t>
  </si>
  <si>
    <t>6220160125899</t>
  </si>
  <si>
    <t>5801</t>
  </si>
  <si>
    <t>26281</t>
  </si>
  <si>
    <t>6220160124786</t>
  </si>
  <si>
    <t>5802</t>
  </si>
  <si>
    <t>6220160124692</t>
  </si>
  <si>
    <t>5803</t>
  </si>
  <si>
    <t>6220160126692</t>
  </si>
  <si>
    <t>5804</t>
  </si>
  <si>
    <t>6220160124697</t>
  </si>
  <si>
    <t>6220160124695</t>
  </si>
  <si>
    <t>5806</t>
  </si>
  <si>
    <t>6220160124705</t>
  </si>
  <si>
    <t>674</t>
  </si>
  <si>
    <t>6220160126444</t>
  </si>
  <si>
    <t>5808</t>
  </si>
  <si>
    <t>6220160124777</t>
  </si>
  <si>
    <t>5809</t>
  </si>
  <si>
    <t>6220160124785</t>
  </si>
  <si>
    <t>5810</t>
  </si>
  <si>
    <t>6220160126107</t>
  </si>
  <si>
    <t>5811</t>
  </si>
  <si>
    <t>21413</t>
  </si>
  <si>
    <t>6220160126417</t>
  </si>
  <si>
    <t>5812</t>
  </si>
  <si>
    <t>6220160124850</t>
  </si>
  <si>
    <t>5813</t>
  </si>
  <si>
    <t>6220160127187</t>
  </si>
  <si>
    <t>5814</t>
  </si>
  <si>
    <t>6220160126924</t>
  </si>
  <si>
    <t>5815</t>
  </si>
  <si>
    <t>42008</t>
  </si>
  <si>
    <t>6220160127164</t>
  </si>
  <si>
    <t>5816</t>
  </si>
  <si>
    <t>6220160126325</t>
  </si>
  <si>
    <t>5817</t>
  </si>
  <si>
    <t>6220160124781</t>
  </si>
  <si>
    <t>5818</t>
  </si>
  <si>
    <t>11651</t>
  </si>
  <si>
    <t>6220160124784</t>
  </si>
  <si>
    <t>5819</t>
  </si>
  <si>
    <t>6220160125506</t>
  </si>
  <si>
    <t>5820</t>
  </si>
  <si>
    <t>6220160125501</t>
  </si>
  <si>
    <t>5821</t>
  </si>
  <si>
    <t>6220160125878</t>
  </si>
  <si>
    <t>5822</t>
  </si>
  <si>
    <t>6220160126759</t>
  </si>
  <si>
    <t>5823</t>
  </si>
  <si>
    <t>6220160127249</t>
  </si>
  <si>
    <t>5824</t>
  </si>
  <si>
    <t>6220160126656</t>
  </si>
  <si>
    <t>5825</t>
  </si>
  <si>
    <t>14227</t>
  </si>
  <si>
    <t>6220160125047</t>
  </si>
  <si>
    <t>6220160125657</t>
  </si>
  <si>
    <t>5827</t>
  </si>
  <si>
    <t>29741</t>
  </si>
  <si>
    <t>6220160125236</t>
  </si>
  <si>
    <t>5828</t>
  </si>
  <si>
    <t>14003</t>
  </si>
  <si>
    <t>6220160126667</t>
  </si>
  <si>
    <t>5829</t>
  </si>
  <si>
    <t>6220160125812</t>
  </si>
  <si>
    <t>5830</t>
  </si>
  <si>
    <t>37676</t>
  </si>
  <si>
    <t>6220160125235</t>
  </si>
  <si>
    <t>5831</t>
  </si>
  <si>
    <t>17687</t>
  </si>
  <si>
    <t>6220160126973</t>
  </si>
  <si>
    <t>5832</t>
  </si>
  <si>
    <t>16799</t>
  </si>
  <si>
    <t>6220160124859</t>
  </si>
  <si>
    <t>5833</t>
  </si>
  <si>
    <t>3136</t>
  </si>
  <si>
    <t>6220160125723</t>
  </si>
  <si>
    <t>5834</t>
  </si>
  <si>
    <t>6220160126666</t>
  </si>
  <si>
    <t>5835</t>
  </si>
  <si>
    <t>18426</t>
  </si>
  <si>
    <t>6220160126904</t>
  </si>
  <si>
    <t>5836</t>
  </si>
  <si>
    <t>25475</t>
  </si>
  <si>
    <t>6220160125182</t>
  </si>
  <si>
    <t>5837</t>
  </si>
  <si>
    <t>6220160125604</t>
  </si>
  <si>
    <t>5838</t>
  </si>
  <si>
    <t>6220160126801</t>
  </si>
  <si>
    <t>5839</t>
  </si>
  <si>
    <t>10854</t>
  </si>
  <si>
    <t>6220160125693</t>
  </si>
  <si>
    <t>5840</t>
  </si>
  <si>
    <t>6220160126500</t>
  </si>
  <si>
    <t>5841</t>
  </si>
  <si>
    <t>8811</t>
  </si>
  <si>
    <t>6220160126497</t>
  </si>
  <si>
    <t>5842</t>
  </si>
  <si>
    <t>3204</t>
  </si>
  <si>
    <t>6220160127033</t>
  </si>
  <si>
    <t>6220160126796</t>
  </si>
  <si>
    <t>5844</t>
  </si>
  <si>
    <t>24991</t>
  </si>
  <si>
    <t>6220160126733</t>
  </si>
  <si>
    <t>5845</t>
  </si>
  <si>
    <t>6220160126720</t>
  </si>
  <si>
    <t>5846</t>
  </si>
  <si>
    <t>5850</t>
  </si>
  <si>
    <t>6220160127114</t>
  </si>
  <si>
    <t>5847</t>
  </si>
  <si>
    <t>6220160126332</t>
  </si>
  <si>
    <t>5848</t>
  </si>
  <si>
    <t>6220160126345</t>
  </si>
  <si>
    <t>5849</t>
  </si>
  <si>
    <t>6220160127183</t>
  </si>
  <si>
    <t>16459</t>
  </si>
  <si>
    <t>6220160125229</t>
  </si>
  <si>
    <t>5851</t>
  </si>
  <si>
    <t>6220160126029</t>
  </si>
  <si>
    <t>5852</t>
  </si>
  <si>
    <t>6220160125679</t>
  </si>
  <si>
    <t>5853</t>
  </si>
  <si>
    <t>16716</t>
  </si>
  <si>
    <t>6220160125742</t>
  </si>
  <si>
    <t>5854</t>
  </si>
  <si>
    <t>1118</t>
  </si>
  <si>
    <t>6220160125338</t>
  </si>
  <si>
    <t>5855</t>
  </si>
  <si>
    <t>6220160127319</t>
  </si>
  <si>
    <t>5856</t>
  </si>
  <si>
    <t>6220160124880</t>
  </si>
  <si>
    <t>6220160126818</t>
  </si>
  <si>
    <t>5858</t>
  </si>
  <si>
    <t>6220160125042</t>
  </si>
  <si>
    <t>5859</t>
  </si>
  <si>
    <t>6220160124901</t>
  </si>
  <si>
    <t>6220160126757</t>
  </si>
  <si>
    <t>5861</t>
  </si>
  <si>
    <t>6220160126422</t>
  </si>
  <si>
    <t>5862</t>
  </si>
  <si>
    <t>6220160124798</t>
  </si>
  <si>
    <t>5880</t>
  </si>
  <si>
    <t>6220160126833</t>
  </si>
  <si>
    <t>5881</t>
  </si>
  <si>
    <t>6220160125155</t>
  </si>
  <si>
    <t>5882</t>
  </si>
  <si>
    <t>6220160127113</t>
  </si>
  <si>
    <t>5883</t>
  </si>
  <si>
    <t>6220160126275</t>
  </si>
  <si>
    <t>5884</t>
  </si>
  <si>
    <t>6220160125641</t>
  </si>
  <si>
    <t>5889</t>
  </si>
  <si>
    <t>22144</t>
  </si>
  <si>
    <t>6220160125339</t>
  </si>
  <si>
    <t>5917</t>
  </si>
  <si>
    <t>6220160126183</t>
  </si>
  <si>
    <t>5926</t>
  </si>
  <si>
    <t>6220160124775</t>
  </si>
  <si>
    <t>5927</t>
  </si>
  <si>
    <t>Давыдов Игорь Алексеевич</t>
  </si>
  <si>
    <t>Истек МПИ, класс точности 2</t>
  </si>
  <si>
    <t>Помещение №7 для коммунально-бытовых нужд</t>
  </si>
  <si>
    <t>880725</t>
  </si>
  <si>
    <t>10-40 А</t>
  </si>
  <si>
    <t>Кудряшова Ирина Вячеславовна</t>
  </si>
  <si>
    <t>13а</t>
  </si>
  <si>
    <t>Баляева Тамара Львовна</t>
  </si>
  <si>
    <t>10322</t>
  </si>
  <si>
    <t>Родионов Сергей Николаевич</t>
  </si>
  <si>
    <t>065534</t>
  </si>
  <si>
    <t>Григорьева Светлана Викторовна</t>
  </si>
  <si>
    <t>256284</t>
  </si>
  <si>
    <t>Пазушкина Марина Николаевна</t>
  </si>
  <si>
    <t>330152</t>
  </si>
  <si>
    <t>Биктимиров Николай Терентьевич</t>
  </si>
  <si>
    <t>003082</t>
  </si>
  <si>
    <t>26153</t>
  </si>
  <si>
    <t>Михайлова Регина Анатольевна</t>
  </si>
  <si>
    <t>433551</t>
  </si>
  <si>
    <t>Тимофеева Валентина Андреевна</t>
  </si>
  <si>
    <t>19648897</t>
  </si>
  <si>
    <t>11405</t>
  </si>
  <si>
    <t>Ильин Дмитрий Геннадьевич</t>
  </si>
  <si>
    <t>34185627</t>
  </si>
  <si>
    <t>20944</t>
  </si>
  <si>
    <t>Колодюк Светлана Андреевна</t>
  </si>
  <si>
    <t>22341760</t>
  </si>
  <si>
    <t>27328</t>
  </si>
  <si>
    <t>Белова Наталья Петровна</t>
  </si>
  <si>
    <t>76241</t>
  </si>
  <si>
    <t>Вотяков Игорь Геннадьевич</t>
  </si>
  <si>
    <t>19/9</t>
  </si>
  <si>
    <t>313830</t>
  </si>
  <si>
    <t>Долгов Константин Геннадьевич</t>
  </si>
  <si>
    <t>0893467</t>
  </si>
  <si>
    <t>Козлова Мария Васильевна</t>
  </si>
  <si>
    <t>17737621</t>
  </si>
  <si>
    <t>5148</t>
  </si>
  <si>
    <t>Иванов Денис Николаевич</t>
  </si>
  <si>
    <t>6183</t>
  </si>
  <si>
    <t>Фролов Алексей Михайлович</t>
  </si>
  <si>
    <t>Кутузова</t>
  </si>
  <si>
    <t>009415</t>
  </si>
  <si>
    <t>3220252427733</t>
  </si>
  <si>
    <t>57586,3</t>
  </si>
  <si>
    <t>kр=15</t>
  </si>
  <si>
    <t>001702</t>
  </si>
  <si>
    <t>двух.тариф</t>
  </si>
  <si>
    <t>Белов Рудольф Анатольевич</t>
  </si>
  <si>
    <t>22191537</t>
  </si>
  <si>
    <t>6953</t>
  </si>
  <si>
    <t>Рыбкина Нина Георгиевна</t>
  </si>
  <si>
    <t>017371</t>
  </si>
  <si>
    <t>Егорова Юлия Петровна</t>
  </si>
  <si>
    <t>015923</t>
  </si>
  <si>
    <t>Беляева Людмила Анатольевна</t>
  </si>
  <si>
    <t>468 от 07.02.2023</t>
  </si>
  <si>
    <t>ООО "Мика"</t>
  </si>
  <si>
    <t>Лейне Электро-01</t>
  </si>
  <si>
    <t>б-р Эгерский</t>
  </si>
  <si>
    <t>Магазин "Солнышко"</t>
  </si>
  <si>
    <t>00310</t>
  </si>
  <si>
    <t>ООО "Цефей"</t>
  </si>
  <si>
    <t xml:space="preserve">Истек МПИ </t>
  </si>
  <si>
    <t>ул. Гладкова</t>
  </si>
  <si>
    <t>Аптека</t>
  </si>
  <si>
    <t>03782411</t>
  </si>
  <si>
    <t>7796</t>
  </si>
  <si>
    <t>6220160125929</t>
  </si>
  <si>
    <t>5983</t>
  </si>
  <si>
    <t>Семенова Зоя Ивановна</t>
  </si>
  <si>
    <t>Железнова Маргарита Александровна</t>
  </si>
  <si>
    <t>038086</t>
  </si>
  <si>
    <t>7637</t>
  </si>
  <si>
    <t>Васильева Елена Михайловна</t>
  </si>
  <si>
    <t>040784</t>
  </si>
  <si>
    <t>20392</t>
  </si>
  <si>
    <t>Данилова Мария Германовна</t>
  </si>
  <si>
    <t>717859</t>
  </si>
  <si>
    <t>Матвеева Тамара Георгиевна</t>
  </si>
  <si>
    <t>23618681</t>
  </si>
  <si>
    <t>Драндров Юрий Николаевич</t>
  </si>
  <si>
    <t>35044780</t>
  </si>
  <si>
    <t>1189</t>
  </si>
  <si>
    <t>Павлов Владимир Николаевич</t>
  </si>
  <si>
    <t>17678204</t>
  </si>
  <si>
    <t>Владимирова Екатерина Геннадьевна</t>
  </si>
  <si>
    <t>04004343</t>
  </si>
  <si>
    <t>Васильев Олег Михайлович</t>
  </si>
  <si>
    <t>0023823</t>
  </si>
  <si>
    <t>16231</t>
  </si>
  <si>
    <t>Кумысова Серафима Федоровна</t>
  </si>
  <si>
    <t>Скаченко Евгений Александрович</t>
  </si>
  <si>
    <t>034433</t>
  </si>
  <si>
    <t>Федотова Светлана Николаевна</t>
  </si>
  <si>
    <t>022380</t>
  </si>
  <si>
    <t>27110</t>
  </si>
  <si>
    <t>Петрова Людмила Владимировна</t>
  </si>
  <si>
    <t>139388</t>
  </si>
  <si>
    <t>3147</t>
  </si>
  <si>
    <t>ООО УК ЧНПЦ "Инновационные технологии"</t>
  </si>
  <si>
    <t>7200230285</t>
  </si>
  <si>
    <t>087029</t>
  </si>
  <si>
    <t>087027</t>
  </si>
  <si>
    <t>087032</t>
  </si>
  <si>
    <t>Попов Борис Александрович</t>
  </si>
  <si>
    <t>21376130</t>
  </si>
  <si>
    <t>7297</t>
  </si>
  <si>
    <t>Никитина Татьяна Аркадьевна</t>
  </si>
  <si>
    <t>044121</t>
  </si>
  <si>
    <t>17529</t>
  </si>
  <si>
    <t>Гущина Мария Юрьевна</t>
  </si>
  <si>
    <t>35768187</t>
  </si>
  <si>
    <t>Матвеева Валентина Эрастовна</t>
  </si>
  <si>
    <t>Павлова Надежда Ивановна</t>
  </si>
  <si>
    <t>Абрикосов Александр Александрович</t>
  </si>
  <si>
    <t>Антипов Николай Петрович</t>
  </si>
  <si>
    <t>22881886</t>
  </si>
  <si>
    <t>11951</t>
  </si>
  <si>
    <t>Куянова Елена Юрьевна</t>
  </si>
  <si>
    <t>18703259</t>
  </si>
  <si>
    <t>Ермолаева Ольга Валерьевна</t>
  </si>
  <si>
    <t>17103785</t>
  </si>
  <si>
    <t>11855</t>
  </si>
  <si>
    <t>Дмитриева Марина Николаевна</t>
  </si>
  <si>
    <t>330959</t>
  </si>
  <si>
    <t>11711</t>
  </si>
  <si>
    <t>Кузьмина Наталья Валерьевна</t>
  </si>
  <si>
    <t>35/17</t>
  </si>
  <si>
    <t>041003</t>
  </si>
  <si>
    <t>7061</t>
  </si>
  <si>
    <t>Семечкина Ирина Александровна</t>
  </si>
  <si>
    <t>10003466</t>
  </si>
  <si>
    <t>51-32-74</t>
  </si>
  <si>
    <t>Рябина Раиса Нестеровна</t>
  </si>
  <si>
    <t>035837</t>
  </si>
  <si>
    <t>9127</t>
  </si>
  <si>
    <t>Рузавин Максим Анатольевич</t>
  </si>
  <si>
    <t>22135829</t>
  </si>
  <si>
    <t>6847</t>
  </si>
  <si>
    <t>Никитина Зинаида Витальевна</t>
  </si>
  <si>
    <t>Икково</t>
  </si>
  <si>
    <t>01752325</t>
  </si>
  <si>
    <t>Зубова Ольга Константиновна</t>
  </si>
  <si>
    <t>92/2</t>
  </si>
  <si>
    <t>21513774</t>
  </si>
  <si>
    <t>8444</t>
  </si>
  <si>
    <t>Комиссаров Антон Владимирович</t>
  </si>
  <si>
    <t>37184128</t>
  </si>
  <si>
    <t>Носков Иван Васильевич</t>
  </si>
  <si>
    <t>11541699</t>
  </si>
  <si>
    <t>Сухарев Владимир Федорович</t>
  </si>
  <si>
    <t>46209</t>
  </si>
  <si>
    <t>Кузьмин Александр Станиславович</t>
  </si>
  <si>
    <t xml:space="preserve"> ул Гагарина Ю., 53</t>
  </si>
  <si>
    <t>нежилое помещение №13</t>
  </si>
  <si>
    <t>цэ2705м</t>
  </si>
  <si>
    <t>044203</t>
  </si>
  <si>
    <t>Петропавловских Любовь Александровна</t>
  </si>
  <si>
    <t>Софорова Дина Петровна</t>
  </si>
  <si>
    <t>882058</t>
  </si>
  <si>
    <t>Хасянова Зеферия Зейнетдиновна</t>
  </si>
  <si>
    <t>Соловьев Евгений Николаевич</t>
  </si>
  <si>
    <t>018393</t>
  </si>
  <si>
    <t>Артамонова Людмила Максимовна</t>
  </si>
  <si>
    <t>007129022040139</t>
  </si>
  <si>
    <t>33680</t>
  </si>
  <si>
    <t>Егорова Елена Ивановна</t>
  </si>
  <si>
    <t>849419</t>
  </si>
  <si>
    <t>Кошкина Валентина Геннадьевна</t>
  </si>
  <si>
    <t>Князь Роман Анатольевич</t>
  </si>
  <si>
    <t>нежилое помещение №14</t>
  </si>
  <si>
    <t>Скворцова Людмила Алексеевна</t>
  </si>
  <si>
    <t>040200</t>
  </si>
  <si>
    <t>25941</t>
  </si>
  <si>
    <t>Григорьева Лариса Николаевна</t>
  </si>
  <si>
    <t>15456566</t>
  </si>
  <si>
    <t>13355</t>
  </si>
  <si>
    <t>Кузьмина Татьяна Валерьевна</t>
  </si>
  <si>
    <t>031712</t>
  </si>
  <si>
    <t>37167</t>
  </si>
  <si>
    <t>Карсаков Олег Михайлович</t>
  </si>
  <si>
    <t>017616</t>
  </si>
  <si>
    <t>Терентьева Елена Афанасьевна</t>
  </si>
  <si>
    <t>016668</t>
  </si>
  <si>
    <t>Алексеева Надежда Ниловна</t>
  </si>
  <si>
    <t>045066</t>
  </si>
  <si>
    <t>10932</t>
  </si>
  <si>
    <t>Анкудинова Анна Николаевна</t>
  </si>
  <si>
    <t>22905138</t>
  </si>
  <si>
    <t>Марчуков Денис Сергеевич</t>
  </si>
  <si>
    <t>11228</t>
  </si>
  <si>
    <t>19 от 01.03.2023</t>
  </si>
  <si>
    <t xml:space="preserve">МБУДО "ЧДМШ №3" </t>
  </si>
  <si>
    <t>ул. Димитрова</t>
  </si>
  <si>
    <t>Отдел 'Хореография'</t>
  </si>
  <si>
    <t>23-04-72; 89033581628 В.М. Васильев</t>
  </si>
  <si>
    <t>Краснова Лариса Гурьевна</t>
  </si>
  <si>
    <t>22241667</t>
  </si>
  <si>
    <t>6003</t>
  </si>
  <si>
    <t>Архипова Елена Юрьевна</t>
  </si>
  <si>
    <t>19952540</t>
  </si>
  <si>
    <t>1183</t>
  </si>
  <si>
    <t>Андреева Елена Васильевна</t>
  </si>
  <si>
    <t>22245711</t>
  </si>
  <si>
    <t>2281</t>
  </si>
  <si>
    <t>22235</t>
  </si>
  <si>
    <t>Ильина Эльвира Михайловна</t>
  </si>
  <si>
    <t>36729</t>
  </si>
  <si>
    <t>12507</t>
  </si>
  <si>
    <t>Камаева Анастасия Николаевна</t>
  </si>
  <si>
    <t>Сергеева Ирина Валентиновна</t>
  </si>
  <si>
    <t>Тюльнев Олег Валерьевич</t>
  </si>
  <si>
    <t>018050</t>
  </si>
  <si>
    <t>23916</t>
  </si>
  <si>
    <t xml:space="preserve">Подшивалина Людмила Алексеевна </t>
  </si>
  <si>
    <t>002255</t>
  </si>
  <si>
    <t>19368</t>
  </si>
  <si>
    <t>Шеховцева Валентина Ивановна</t>
  </si>
  <si>
    <t>2006284</t>
  </si>
  <si>
    <t>Егоров Эдуард Вячеславович</t>
  </si>
  <si>
    <t>38535468</t>
  </si>
  <si>
    <t>Тикушева Альбина Егоровна</t>
  </si>
  <si>
    <t>30 лет Победы</t>
  </si>
  <si>
    <t>15222720</t>
  </si>
  <si>
    <t>Федорова Валентина Анатольевна</t>
  </si>
  <si>
    <t>Александрова Людмила Вавиловна</t>
  </si>
  <si>
    <t>02005201</t>
  </si>
  <si>
    <t>Марчукова Анна Витальевна</t>
  </si>
  <si>
    <t>22904351</t>
  </si>
  <si>
    <t>22767068</t>
  </si>
  <si>
    <t>Головина Татьяна Николаевна</t>
  </si>
  <si>
    <t>020576</t>
  </si>
  <si>
    <t>21866</t>
  </si>
  <si>
    <t>Трофимова Ксения Александровна</t>
  </si>
  <si>
    <t>21480107</t>
  </si>
  <si>
    <t>7408</t>
  </si>
  <si>
    <t>Кузьмина Раиса Егоровна</t>
  </si>
  <si>
    <t>Сергеева Елена Николаевна</t>
  </si>
  <si>
    <t>54128</t>
  </si>
  <si>
    <t>Тимофеев Михаил Данилович</t>
  </si>
  <si>
    <t>51773</t>
  </si>
  <si>
    <t>Власова Роза Алексеевна</t>
  </si>
  <si>
    <t>Худяков Николай Павлович</t>
  </si>
  <si>
    <t>006743</t>
  </si>
  <si>
    <t>Харитонов Алексей Тихонович</t>
  </si>
  <si>
    <t>005866</t>
  </si>
  <si>
    <t>Васильев Леонид Игнатьевич</t>
  </si>
  <si>
    <t>181309</t>
  </si>
  <si>
    <t>Чернова Оксана Валерьевна</t>
  </si>
  <si>
    <t>991781</t>
  </si>
  <si>
    <t>15606478</t>
  </si>
  <si>
    <t>15724815</t>
  </si>
  <si>
    <t>ВРУ-4</t>
  </si>
  <si>
    <t>Куличев Геннадий Алексеевич</t>
  </si>
  <si>
    <t>Фомина Маргарита Олеговна</t>
  </si>
  <si>
    <t>4775202</t>
  </si>
  <si>
    <t>Кириллова Наталья Германовна</t>
  </si>
  <si>
    <t>22755896</t>
  </si>
  <si>
    <t>ООО "Текстильщик"</t>
  </si>
  <si>
    <t>ул. Декабристов</t>
  </si>
  <si>
    <t>Производственные помещения</t>
  </si>
  <si>
    <t>63-12-06; 89176785012 электр; 38-48-74 мастер</t>
  </si>
  <si>
    <t>Митина Светлана Николаевна</t>
  </si>
  <si>
    <t>7404</t>
  </si>
  <si>
    <t>Казакова Елена Васильевна</t>
  </si>
  <si>
    <t>30652</t>
  </si>
  <si>
    <t>13576</t>
  </si>
  <si>
    <t>Кузьмина Марина Леонидовна</t>
  </si>
  <si>
    <t>50572</t>
  </si>
  <si>
    <t>Смирнова Елена Николаевна</t>
  </si>
  <si>
    <t>54754</t>
  </si>
  <si>
    <t>Грачков Павел Юрьевич</t>
  </si>
  <si>
    <t>036301</t>
  </si>
  <si>
    <t>42013</t>
  </si>
  <si>
    <t>Иванов Владимир Александрович</t>
  </si>
  <si>
    <t>38687849</t>
  </si>
  <si>
    <t>Настина Елена Алексеевна</t>
  </si>
  <si>
    <t>4922691</t>
  </si>
  <si>
    <t>Парфёнов Геннадий Иванович</t>
  </si>
  <si>
    <t>02003027</t>
  </si>
  <si>
    <t>5384</t>
  </si>
  <si>
    <t>Семенов Михаил Петрович</t>
  </si>
  <si>
    <t>225538-30</t>
  </si>
  <si>
    <t>46234</t>
  </si>
  <si>
    <t>Григорьева Ольга Дмитриевна</t>
  </si>
  <si>
    <t>б-р О.Волкова</t>
  </si>
  <si>
    <t>12060753</t>
  </si>
  <si>
    <t>17008</t>
  </si>
  <si>
    <t>Глухов Алексей Владимирович</t>
  </si>
  <si>
    <t>67854</t>
  </si>
  <si>
    <t>6220160126649</t>
  </si>
  <si>
    <t>5967</t>
  </si>
  <si>
    <t>18395</t>
  </si>
  <si>
    <t>6220160126372</t>
  </si>
  <si>
    <t>32846</t>
  </si>
  <si>
    <t>6220160124732</t>
  </si>
  <si>
    <t>6009</t>
  </si>
  <si>
    <t>35122</t>
  </si>
  <si>
    <t>6220160126120</t>
  </si>
  <si>
    <t>6010</t>
  </si>
  <si>
    <t>24537</t>
  </si>
  <si>
    <t>6220160127058</t>
  </si>
  <si>
    <t>82157</t>
  </si>
  <si>
    <t>6220160126790</t>
  </si>
  <si>
    <t>6012</t>
  </si>
  <si>
    <t>10680</t>
  </si>
  <si>
    <t>6220160124733</t>
  </si>
  <si>
    <t>6013</t>
  </si>
  <si>
    <t>6220160126356</t>
  </si>
  <si>
    <t>6014</t>
  </si>
  <si>
    <t>Шихматова Ольга Владимировна</t>
  </si>
  <si>
    <t>70462</t>
  </si>
  <si>
    <t>10966</t>
  </si>
  <si>
    <t>Григорьева Маргарита Николаевна</t>
  </si>
  <si>
    <t>0405263</t>
  </si>
  <si>
    <t>7919</t>
  </si>
  <si>
    <t>Беспалова Татьяна Станиславовна</t>
  </si>
  <si>
    <t>Дорофеев Александр Александрович</t>
  </si>
  <si>
    <t>Крэчун Светлана Евгеньевна</t>
  </si>
  <si>
    <t>Димитриев Лев Александрович</t>
  </si>
  <si>
    <t>Петров Геннадий Анатольевич</t>
  </si>
  <si>
    <t>6270</t>
  </si>
  <si>
    <t>Алексеев Петр Леонидович</t>
  </si>
  <si>
    <t>21446067</t>
  </si>
  <si>
    <t>3129</t>
  </si>
  <si>
    <t>Егорова Светлана Николаевна</t>
  </si>
  <si>
    <t>007129021005146</t>
  </si>
  <si>
    <t>25536</t>
  </si>
  <si>
    <t>Леухина Татьяна Викторовна</t>
  </si>
  <si>
    <t>Харитонова Надежда Михайловна</t>
  </si>
  <si>
    <t>882819</t>
  </si>
  <si>
    <t>Жукова Анна Валерьевна</t>
  </si>
  <si>
    <t>037176</t>
  </si>
  <si>
    <t>13832</t>
  </si>
  <si>
    <t>313046</t>
  </si>
  <si>
    <t>313048</t>
  </si>
  <si>
    <t>313054</t>
  </si>
  <si>
    <t>13718</t>
  </si>
  <si>
    <t>6220160126442</t>
  </si>
  <si>
    <t>6015</t>
  </si>
  <si>
    <t>23202</t>
  </si>
  <si>
    <t>6220160126951</t>
  </si>
  <si>
    <t>26927</t>
  </si>
  <si>
    <t>6220160124827</t>
  </si>
  <si>
    <t>6017</t>
  </si>
  <si>
    <t>25104</t>
  </si>
  <si>
    <t>6220160124694</t>
  </si>
  <si>
    <t>6018</t>
  </si>
  <si>
    <t>21583</t>
  </si>
  <si>
    <t>6220160126939</t>
  </si>
  <si>
    <t>6019</t>
  </si>
  <si>
    <t>11921</t>
  </si>
  <si>
    <t>6220160126886</t>
  </si>
  <si>
    <t>6020</t>
  </si>
  <si>
    <t>6220160126940</t>
  </si>
  <si>
    <t>6021</t>
  </si>
  <si>
    <t>16461</t>
  </si>
  <si>
    <t>6220160126749</t>
  </si>
  <si>
    <t>6220160125503</t>
  </si>
  <si>
    <t>6023</t>
  </si>
  <si>
    <t>Васильева Ольга Ивановна</t>
  </si>
  <si>
    <t>Игнатьева Вера Филипповна</t>
  </si>
  <si>
    <t>301357</t>
  </si>
  <si>
    <t>Волкова Екатерина Юрьевна</t>
  </si>
  <si>
    <t>21363771</t>
  </si>
  <si>
    <t>15669</t>
  </si>
  <si>
    <t>Чапурина Наталия Альбертовна</t>
  </si>
  <si>
    <t>Романова Светлана Константиновна</t>
  </si>
  <si>
    <t>011457</t>
  </si>
  <si>
    <t>Алексеева Ираида Иосифовна</t>
  </si>
  <si>
    <t>328329</t>
  </si>
  <si>
    <t>Ашмарин Георгий Михайлович</t>
  </si>
  <si>
    <t>Э.М. Юрьева</t>
  </si>
  <si>
    <t>20415044</t>
  </si>
  <si>
    <t>11346</t>
  </si>
  <si>
    <t>Зоболотина Людмила Аркадьевна</t>
  </si>
  <si>
    <t>832354</t>
  </si>
  <si>
    <t>Глухова Валентина Николаевна</t>
  </si>
  <si>
    <t>035293</t>
  </si>
  <si>
    <t>9020</t>
  </si>
  <si>
    <t>Эрень Светлана Леонидовна</t>
  </si>
  <si>
    <t>Васильева Ирина Ивановна</t>
  </si>
  <si>
    <t>93489</t>
  </si>
  <si>
    <t>13926</t>
  </si>
  <si>
    <t>Кириченко Татьяна Юрьевна</t>
  </si>
  <si>
    <t>Степанов Сергей Николаевич</t>
  </si>
  <si>
    <t>Михайлова Галина Николаевна</t>
  </si>
  <si>
    <t>8916182</t>
  </si>
  <si>
    <t>Порфирьев Жан Владимирович</t>
  </si>
  <si>
    <t>37022</t>
  </si>
  <si>
    <t>Поденкова Ольга Геннадьевна</t>
  </si>
  <si>
    <t>019965</t>
  </si>
  <si>
    <t>12776</t>
  </si>
  <si>
    <t>Федотова Зоя Ивановна</t>
  </si>
  <si>
    <t>77394</t>
  </si>
  <si>
    <t>9182</t>
  </si>
  <si>
    <t>Бардашкина Валентина Федоровна</t>
  </si>
  <si>
    <t>018072</t>
  </si>
  <si>
    <t>33287</t>
  </si>
  <si>
    <t>Петров Николай Григорьевич</t>
  </si>
  <si>
    <t>35452</t>
  </si>
  <si>
    <t>Смирнова Галина Меркурьевна</t>
  </si>
  <si>
    <t>1481771</t>
  </si>
  <si>
    <t>Мумикова Ирина Владиславовна</t>
  </si>
  <si>
    <t>21454211</t>
  </si>
  <si>
    <t>9297</t>
  </si>
  <si>
    <t>Ларионов Анатолий Николаевич</t>
  </si>
  <si>
    <t>36317</t>
  </si>
  <si>
    <t>Краснова Лариса Сергеевна</t>
  </si>
  <si>
    <t>16415</t>
  </si>
  <si>
    <t>Пайков Александр Иванович</t>
  </si>
  <si>
    <t>55401</t>
  </si>
  <si>
    <t>Курбакова Александра Федоровна</t>
  </si>
  <si>
    <t>849729</t>
  </si>
  <si>
    <t>5011</t>
  </si>
  <si>
    <t>Саблин А.О.</t>
  </si>
  <si>
    <t>2035371</t>
  </si>
  <si>
    <t>21043</t>
  </si>
  <si>
    <t>Никандров Владимир Петрович</t>
  </si>
  <si>
    <t>Орлов Юрий Валерьевич</t>
  </si>
  <si>
    <t>003106</t>
  </si>
  <si>
    <t>301173</t>
  </si>
  <si>
    <t>301171</t>
  </si>
  <si>
    <t>274710</t>
  </si>
  <si>
    <t>301172</t>
  </si>
  <si>
    <t>274712</t>
  </si>
  <si>
    <t>274711</t>
  </si>
  <si>
    <t>6220160125645</t>
  </si>
  <si>
    <t>6028</t>
  </si>
  <si>
    <t>6220160125646</t>
  </si>
  <si>
    <t>6029</t>
  </si>
  <si>
    <t>6220160126816</t>
  </si>
  <si>
    <t>6220160125729</t>
  </si>
  <si>
    <t>6031</t>
  </si>
  <si>
    <t>6220160126811</t>
  </si>
  <si>
    <t>6032</t>
  </si>
  <si>
    <t>15103</t>
  </si>
  <si>
    <t>6220160125221</t>
  </si>
  <si>
    <t>6033</t>
  </si>
  <si>
    <t>12365</t>
  </si>
  <si>
    <t>6220160125690</t>
  </si>
  <si>
    <t>6034</t>
  </si>
  <si>
    <t>6220160125549</t>
  </si>
  <si>
    <t>6035</t>
  </si>
  <si>
    <t>17255</t>
  </si>
  <si>
    <t>6220160125222</t>
  </si>
  <si>
    <t>6039</t>
  </si>
  <si>
    <t>21923</t>
  </si>
  <si>
    <t>6220160125582</t>
  </si>
  <si>
    <t>6040</t>
  </si>
  <si>
    <t>6220160127280</t>
  </si>
  <si>
    <t>6043</t>
  </si>
  <si>
    <t>6220160125673</t>
  </si>
  <si>
    <t>6044</t>
  </si>
  <si>
    <t>6220160126921</t>
  </si>
  <si>
    <t>6045</t>
  </si>
  <si>
    <t>21453</t>
  </si>
  <si>
    <t>6220160126925</t>
  </si>
  <si>
    <t>6046</t>
  </si>
  <si>
    <t>6220160126920</t>
  </si>
  <si>
    <t>6048</t>
  </si>
  <si>
    <t>34799</t>
  </si>
  <si>
    <t>6220160125537</t>
  </si>
  <si>
    <t>6049</t>
  </si>
  <si>
    <t>47798883</t>
  </si>
  <si>
    <t>6220160125419</t>
  </si>
  <si>
    <t>6050</t>
  </si>
  <si>
    <t>19775</t>
  </si>
  <si>
    <t>6220160126948</t>
  </si>
  <si>
    <t>11944</t>
  </si>
  <si>
    <t>6220160125556</t>
  </si>
  <si>
    <t>6053</t>
  </si>
  <si>
    <t>6220160127027</t>
  </si>
  <si>
    <t>6062</t>
  </si>
  <si>
    <t>67310</t>
  </si>
  <si>
    <t>6220160125778</t>
  </si>
  <si>
    <t>6063</t>
  </si>
  <si>
    <t>16832</t>
  </si>
  <si>
    <t>6220160125670</t>
  </si>
  <si>
    <t>6064</t>
  </si>
  <si>
    <t>39000</t>
  </si>
  <si>
    <t>6220160125668</t>
  </si>
  <si>
    <t>6065</t>
  </si>
  <si>
    <t>139</t>
  </si>
  <si>
    <t>6220160125658</t>
  </si>
  <si>
    <t>6072</t>
  </si>
  <si>
    <t>359808</t>
  </si>
  <si>
    <t>15107</t>
  </si>
  <si>
    <t>6220160125217</t>
  </si>
  <si>
    <t>6073</t>
  </si>
  <si>
    <t>6220160126738</t>
  </si>
  <si>
    <t>6077</t>
  </si>
  <si>
    <t>6220160125680</t>
  </si>
  <si>
    <t>6078</t>
  </si>
  <si>
    <t>6220160124935</t>
  </si>
  <si>
    <t>6079</t>
  </si>
  <si>
    <t>6220160126717</t>
  </si>
  <si>
    <t>6080</t>
  </si>
  <si>
    <t>6220160125998</t>
  </si>
  <si>
    <t>6081</t>
  </si>
  <si>
    <t>6220160126891</t>
  </si>
  <si>
    <t>6082</t>
  </si>
  <si>
    <t>6220160127082</t>
  </si>
  <si>
    <t>6083</t>
  </si>
  <si>
    <t>6220160126900</t>
  </si>
  <si>
    <t>6084</t>
  </si>
  <si>
    <t>6220160127087</t>
  </si>
  <si>
    <t>6085</t>
  </si>
  <si>
    <t>39749</t>
  </si>
  <si>
    <t>6220160127340</t>
  </si>
  <si>
    <t>6086</t>
  </si>
  <si>
    <t>25451</t>
  </si>
  <si>
    <t>6220160127336</t>
  </si>
  <si>
    <t>6087</t>
  </si>
  <si>
    <t>13503</t>
  </si>
  <si>
    <t>6220160127341</t>
  </si>
  <si>
    <t>6088</t>
  </si>
  <si>
    <t>25288</t>
  </si>
  <si>
    <t>6220160125427</t>
  </si>
  <si>
    <t>6220160125429</t>
  </si>
  <si>
    <t>6093</t>
  </si>
  <si>
    <t>6220160125273</t>
  </si>
  <si>
    <t>6094</t>
  </si>
  <si>
    <t>6220160125636</t>
  </si>
  <si>
    <t>6096</t>
  </si>
  <si>
    <t>6220160125727</t>
  </si>
  <si>
    <t>6098</t>
  </si>
  <si>
    <t>6220160127297</t>
  </si>
  <si>
    <t>6099</t>
  </si>
  <si>
    <t>6220160126938</t>
  </si>
  <si>
    <t>6100</t>
  </si>
  <si>
    <t>19032</t>
  </si>
  <si>
    <t>6220160127001</t>
  </si>
  <si>
    <t>6101</t>
  </si>
  <si>
    <t>6220160126503</t>
  </si>
  <si>
    <t>6102</t>
  </si>
  <si>
    <t>6220160126618</t>
  </si>
  <si>
    <t>6104</t>
  </si>
  <si>
    <t>6220160124882</t>
  </si>
  <si>
    <t>6105</t>
  </si>
  <si>
    <t>6220160126678</t>
  </si>
  <si>
    <t>6106</t>
  </si>
  <si>
    <t>6220160125547</t>
  </si>
  <si>
    <t>6220160126502</t>
  </si>
  <si>
    <t>6108</t>
  </si>
  <si>
    <t>Ефимов Николай Алексеевич</t>
  </si>
  <si>
    <t>02005247</t>
  </si>
  <si>
    <t>Васильева Татьяна Всеволодовна</t>
  </si>
  <si>
    <t>21476865</t>
  </si>
  <si>
    <t>Аргандеев Евгений Владиславович</t>
  </si>
  <si>
    <t>Лизакова Елена Анатольевна</t>
  </si>
  <si>
    <t>3064247</t>
  </si>
  <si>
    <t>49151</t>
  </si>
  <si>
    <t>Чистяков Павел Геннадьевич</t>
  </si>
  <si>
    <t>019291</t>
  </si>
  <si>
    <t>22090</t>
  </si>
  <si>
    <t>Никифорова Марина Геннадьевна</t>
  </si>
  <si>
    <t>37164532</t>
  </si>
  <si>
    <t>Арзаманова Надежда Геннадьевна</t>
  </si>
  <si>
    <t>2000038</t>
  </si>
  <si>
    <t>21911</t>
  </si>
  <si>
    <t>Васильева Светлана Порфирьевна</t>
  </si>
  <si>
    <t>21426595</t>
  </si>
  <si>
    <t>3090</t>
  </si>
  <si>
    <t>ООО "УК Свой двор"</t>
  </si>
  <si>
    <t>ВРУ н/п в 1</t>
  </si>
  <si>
    <t>18434533</t>
  </si>
  <si>
    <t>082701</t>
  </si>
  <si>
    <t>082702</t>
  </si>
  <si>
    <t>082705</t>
  </si>
  <si>
    <t>ВРУ н/п в 2</t>
  </si>
  <si>
    <t>18434521</t>
  </si>
  <si>
    <t>082704</t>
  </si>
  <si>
    <t>082699</t>
  </si>
  <si>
    <t>082698</t>
  </si>
  <si>
    <t>16928048</t>
  </si>
  <si>
    <t>125/5</t>
  </si>
  <si>
    <t>07016</t>
  </si>
  <si>
    <t>025456</t>
  </si>
  <si>
    <t>025450</t>
  </si>
  <si>
    <t>2013,2012,2012</t>
  </si>
  <si>
    <t>6220160125794</t>
  </si>
  <si>
    <t>6220160125601</t>
  </si>
  <si>
    <t>6130</t>
  </si>
  <si>
    <t>6220160127307</t>
  </si>
  <si>
    <t>6131</t>
  </si>
  <si>
    <t>1296</t>
  </si>
  <si>
    <t>6220160125174</t>
  </si>
  <si>
    <t>6132</t>
  </si>
  <si>
    <t>6220160126058</t>
  </si>
  <si>
    <t>13756</t>
  </si>
  <si>
    <t>6220160126207</t>
  </si>
  <si>
    <t>6134</t>
  </si>
  <si>
    <t>6220160124801</t>
  </si>
  <si>
    <t>6135</t>
  </si>
  <si>
    <t>6220160124938</t>
  </si>
  <si>
    <t>6136</t>
  </si>
  <si>
    <t>6220160125373</t>
  </si>
  <si>
    <t>24351</t>
  </si>
  <si>
    <t>6220160125375</t>
  </si>
  <si>
    <t>6145</t>
  </si>
  <si>
    <t>6220160126991</t>
  </si>
  <si>
    <t>6146</t>
  </si>
  <si>
    <t>6220160127075</t>
  </si>
  <si>
    <t>6147</t>
  </si>
  <si>
    <t>12105</t>
  </si>
  <si>
    <t>6220160125566</t>
  </si>
  <si>
    <t>6148</t>
  </si>
  <si>
    <t>9391</t>
  </si>
  <si>
    <t>6220160126459</t>
  </si>
  <si>
    <t>6149</t>
  </si>
  <si>
    <t>9984</t>
  </si>
  <si>
    <t>6220160126221</t>
  </si>
  <si>
    <t>6150</t>
  </si>
  <si>
    <t>6220160126229</t>
  </si>
  <si>
    <t>6151</t>
  </si>
  <si>
    <t>6220160125111</t>
  </si>
  <si>
    <t>6152</t>
  </si>
  <si>
    <t>6220160125588</t>
  </si>
  <si>
    <t>6220160126021</t>
  </si>
  <si>
    <t>6154</t>
  </si>
  <si>
    <t>6220160125740</t>
  </si>
  <si>
    <t>6155</t>
  </si>
  <si>
    <t>6220160125441</t>
  </si>
  <si>
    <t>6156</t>
  </si>
  <si>
    <t>6220160125007</t>
  </si>
  <si>
    <t>6157</t>
  </si>
  <si>
    <t>6220160127322</t>
  </si>
  <si>
    <t>6220160125753</t>
  </si>
  <si>
    <t>6159</t>
  </si>
  <si>
    <t>6220160125482</t>
  </si>
  <si>
    <t>6160</t>
  </si>
  <si>
    <t>6220160125081</t>
  </si>
  <si>
    <t>6161</t>
  </si>
  <si>
    <t>6220160126954</t>
  </si>
  <si>
    <t>6220160126126</t>
  </si>
  <si>
    <t>6163</t>
  </si>
  <si>
    <t>22632</t>
  </si>
  <si>
    <t>6220160126230</t>
  </si>
  <si>
    <t>6164</t>
  </si>
  <si>
    <t>22534</t>
  </si>
  <si>
    <t>6220160124865</t>
  </si>
  <si>
    <t>6165</t>
  </si>
  <si>
    <t>46116</t>
  </si>
  <si>
    <t>6220160127074</t>
  </si>
  <si>
    <t>6166</t>
  </si>
  <si>
    <t>Федорова Дина Петровна</t>
  </si>
  <si>
    <t>876328</t>
  </si>
  <si>
    <t>65588</t>
  </si>
  <si>
    <t>Поверка от 17.02.2023</t>
  </si>
  <si>
    <t>Епифанова Вера Михайловна</t>
  </si>
  <si>
    <t>875798</t>
  </si>
  <si>
    <t>52425</t>
  </si>
  <si>
    <t>Поверка от 17.02.2025</t>
  </si>
  <si>
    <t>Антонов Александр Леонидович</t>
  </si>
  <si>
    <t>855945</t>
  </si>
  <si>
    <t>Голубева Алевтина Степановна</t>
  </si>
  <si>
    <t>856545</t>
  </si>
  <si>
    <t>10030</t>
  </si>
  <si>
    <t>Гридчин Александр Владимирович</t>
  </si>
  <si>
    <t>851244</t>
  </si>
  <si>
    <t>34335</t>
  </si>
  <si>
    <t>Белебенцев Владимир Валериевич</t>
  </si>
  <si>
    <t>850873</t>
  </si>
  <si>
    <t>20613</t>
  </si>
  <si>
    <t>Ильин Андрей Геннадьевич</t>
  </si>
  <si>
    <t>875400</t>
  </si>
  <si>
    <t>34190</t>
  </si>
  <si>
    <t>Яковлев Анатолий Терентьевич</t>
  </si>
  <si>
    <t>002110</t>
  </si>
  <si>
    <t>14534</t>
  </si>
  <si>
    <t>Нягин Николай Васильевич</t>
  </si>
  <si>
    <t>020401</t>
  </si>
  <si>
    <t>16236</t>
  </si>
  <si>
    <t>Гурьев Сергей Вениаминович</t>
  </si>
  <si>
    <t>019518</t>
  </si>
  <si>
    <t>25845</t>
  </si>
  <si>
    <t xml:space="preserve">Белова Анна Викторовна </t>
  </si>
  <si>
    <t>018808</t>
  </si>
  <si>
    <t>23484</t>
  </si>
  <si>
    <t>021590</t>
  </si>
  <si>
    <t>Стрелкова Анна Георгиевна</t>
  </si>
  <si>
    <t>13652</t>
  </si>
  <si>
    <t>313</t>
  </si>
  <si>
    <t>Фальченко Ирина Александровна</t>
  </si>
  <si>
    <t>022049</t>
  </si>
  <si>
    <t>7176</t>
  </si>
  <si>
    <t>Головатая Светлана Николаевна</t>
  </si>
  <si>
    <t>070158</t>
  </si>
  <si>
    <t>22488</t>
  </si>
  <si>
    <t>Кислов Игорь Петрович</t>
  </si>
  <si>
    <t>072841</t>
  </si>
  <si>
    <t>Груздева Ирина Николаевна</t>
  </si>
  <si>
    <t>021769</t>
  </si>
  <si>
    <t>18626</t>
  </si>
  <si>
    <t>Иванова Надежда Алексеевна</t>
  </si>
  <si>
    <t>851338</t>
  </si>
  <si>
    <t>2230</t>
  </si>
  <si>
    <t>Илларионова Вера Васильевна</t>
  </si>
  <si>
    <t>081223</t>
  </si>
  <si>
    <t>20410</t>
  </si>
  <si>
    <t>Калугина Валентина Витальевна</t>
  </si>
  <si>
    <t>089616</t>
  </si>
  <si>
    <t>12194</t>
  </si>
  <si>
    <t>Поверка от 18.02.2023</t>
  </si>
  <si>
    <t>Григорьева Надежда Германовна</t>
  </si>
  <si>
    <t>023162</t>
  </si>
  <si>
    <t>33441</t>
  </si>
  <si>
    <t>Елизова Татьяна Дмитриевна</t>
  </si>
  <si>
    <t>520958</t>
  </si>
  <si>
    <t>11845</t>
  </si>
  <si>
    <t>Чаданов Анатолий Николаевич</t>
  </si>
  <si>
    <t>876702</t>
  </si>
  <si>
    <t>9334</t>
  </si>
  <si>
    <t>Герасимова Ольга Александровна</t>
  </si>
  <si>
    <t>850021</t>
  </si>
  <si>
    <t>7363</t>
  </si>
  <si>
    <t>Новикова Наталия Юрьевна</t>
  </si>
  <si>
    <t>023124</t>
  </si>
  <si>
    <t>28162</t>
  </si>
  <si>
    <t>Карпова Анастасия Александровна</t>
  </si>
  <si>
    <t>983765</t>
  </si>
  <si>
    <t>22706</t>
  </si>
  <si>
    <t>Иванова Елена Августовна</t>
  </si>
  <si>
    <t>026724</t>
  </si>
  <si>
    <t>Филиппова Евгения Ивановна</t>
  </si>
  <si>
    <t>025890</t>
  </si>
  <si>
    <t>38677</t>
  </si>
  <si>
    <t>Максимова Любовь Анатольевна</t>
  </si>
  <si>
    <t>026624</t>
  </si>
  <si>
    <t>26753</t>
  </si>
  <si>
    <t>Родюкова Татьяна Александровна</t>
  </si>
  <si>
    <t>026504</t>
  </si>
  <si>
    <t>25657</t>
  </si>
  <si>
    <t>Казначеева Ирина Федоровна</t>
  </si>
  <si>
    <t>023879</t>
  </si>
  <si>
    <t>77714</t>
  </si>
  <si>
    <t xml:space="preserve">Демидов Дмитрий Владимирович </t>
  </si>
  <si>
    <t>024437</t>
  </si>
  <si>
    <t>51090</t>
  </si>
  <si>
    <t>Митрофанов Андрей Викторович</t>
  </si>
  <si>
    <t>241889</t>
  </si>
  <si>
    <t>66186</t>
  </si>
  <si>
    <t>Дмитриева Зинаида Дмитриевна</t>
  </si>
  <si>
    <t>028031</t>
  </si>
  <si>
    <t>26874</t>
  </si>
  <si>
    <t>Полбенникова Ираида Ильинична</t>
  </si>
  <si>
    <t>023210</t>
  </si>
  <si>
    <t>Филатов Вячеслав Людовикович</t>
  </si>
  <si>
    <t>025678</t>
  </si>
  <si>
    <t>17208</t>
  </si>
  <si>
    <t>Майорова Татьяна Анатольевна</t>
  </si>
  <si>
    <t>028023</t>
  </si>
  <si>
    <t>18588</t>
  </si>
  <si>
    <t>Степанов Петр Борисович</t>
  </si>
  <si>
    <t>026695</t>
  </si>
  <si>
    <t>41263</t>
  </si>
  <si>
    <t>Кириченко Алла Леонидовна</t>
  </si>
  <si>
    <t>028453</t>
  </si>
  <si>
    <t>16137</t>
  </si>
  <si>
    <t>Алексеева Ирина Ивановна</t>
  </si>
  <si>
    <t>376596</t>
  </si>
  <si>
    <t>50888</t>
  </si>
  <si>
    <t>Поверка от 21.02.2023</t>
  </si>
  <si>
    <t>Фондеркин Владимир Александрович</t>
  </si>
  <si>
    <t>374400</t>
  </si>
  <si>
    <t>12221</t>
  </si>
  <si>
    <t>Орешкин Валерий Петрович</t>
  </si>
  <si>
    <t>406164</t>
  </si>
  <si>
    <t>28430</t>
  </si>
  <si>
    <t>Ефимова Валентина Юриевна</t>
  </si>
  <si>
    <t>124152</t>
  </si>
  <si>
    <t>Максимова Наталья Михайловна</t>
  </si>
  <si>
    <t>378162</t>
  </si>
  <si>
    <t>38797</t>
  </si>
  <si>
    <t>Корнякова Дарья Владимировна</t>
  </si>
  <si>
    <t>394687</t>
  </si>
  <si>
    <t>20104</t>
  </si>
  <si>
    <t>Копытин Андрей Анатольевич</t>
  </si>
  <si>
    <t>235259</t>
  </si>
  <si>
    <t>31628</t>
  </si>
  <si>
    <t>Галкина Татьяна Алексеевна</t>
  </si>
  <si>
    <t>286089</t>
  </si>
  <si>
    <t>39613</t>
  </si>
  <si>
    <t>338519</t>
  </si>
  <si>
    <t>38246</t>
  </si>
  <si>
    <t>Сорокин Николай Николаевич</t>
  </si>
  <si>
    <t>34/1</t>
  </si>
  <si>
    <t>180596</t>
  </si>
  <si>
    <t>74865</t>
  </si>
  <si>
    <t>Безруков Сергей Васильевич</t>
  </si>
  <si>
    <t>358828</t>
  </si>
  <si>
    <t>50020</t>
  </si>
  <si>
    <t>Степанов Алексей Галактионович</t>
  </si>
  <si>
    <t>358337</t>
  </si>
  <si>
    <t>49448</t>
  </si>
  <si>
    <t>358338</t>
  </si>
  <si>
    <t>49199</t>
  </si>
  <si>
    <t>Илларионова Надежда Михайловна</t>
  </si>
  <si>
    <t>357498</t>
  </si>
  <si>
    <t>67085</t>
  </si>
  <si>
    <t>Васильева Людмила Святославовна</t>
  </si>
  <si>
    <t>181162</t>
  </si>
  <si>
    <t>Шарафутдинова Римма Акремовна</t>
  </si>
  <si>
    <t>021594</t>
  </si>
  <si>
    <t>Нестеровский Антон Александрович</t>
  </si>
  <si>
    <t>175509</t>
  </si>
  <si>
    <t>43263</t>
  </si>
  <si>
    <t>Кучекеева Марина Петровна</t>
  </si>
  <si>
    <t>018554</t>
  </si>
  <si>
    <t>18304</t>
  </si>
  <si>
    <t>Успенская Гульнара Исхаковна</t>
  </si>
  <si>
    <t>191832</t>
  </si>
  <si>
    <t>20079</t>
  </si>
  <si>
    <t>Шашков Александр Петрович</t>
  </si>
  <si>
    <t>174524</t>
  </si>
  <si>
    <t>34797</t>
  </si>
  <si>
    <t>Судуков Эдуард Анатольевич</t>
  </si>
  <si>
    <t>185042</t>
  </si>
  <si>
    <t>28495</t>
  </si>
  <si>
    <t>Атабаева Надежда Григорьевна</t>
  </si>
  <si>
    <t>172389</t>
  </si>
  <si>
    <t>53113</t>
  </si>
  <si>
    <t>175690</t>
  </si>
  <si>
    <t>72730</t>
  </si>
  <si>
    <t>Тимофеев Владимир Николаевич</t>
  </si>
  <si>
    <t>358825</t>
  </si>
  <si>
    <t>28163</t>
  </si>
  <si>
    <t>Павлова Елена Антоновна</t>
  </si>
  <si>
    <t>174984</t>
  </si>
  <si>
    <t>28787</t>
  </si>
  <si>
    <t>Юркевич Марина Валерьевна</t>
  </si>
  <si>
    <t>183410</t>
  </si>
  <si>
    <t>43162</t>
  </si>
  <si>
    <t>Кудряшов Олег Николаевич</t>
  </si>
  <si>
    <t>180613</t>
  </si>
  <si>
    <t>40775</t>
  </si>
  <si>
    <t>Бойков Дмитрий Васильевич</t>
  </si>
  <si>
    <t>11026256</t>
  </si>
  <si>
    <t xml:space="preserve">Кузьмина Людмила Николаевна </t>
  </si>
  <si>
    <t>11013146</t>
  </si>
  <si>
    <t>Лескова Ольга Мировна</t>
  </si>
  <si>
    <t>11017437</t>
  </si>
  <si>
    <t>Макаров Петр Николаевич</t>
  </si>
  <si>
    <t>10010231</t>
  </si>
  <si>
    <t>Гладкова Валентина Михайловна</t>
  </si>
  <si>
    <t>11013455</t>
  </si>
  <si>
    <t>Крылова Ирина Васильевна</t>
  </si>
  <si>
    <t>658257</t>
  </si>
  <si>
    <t>7009</t>
  </si>
  <si>
    <t>Поверка от 22.02.2023</t>
  </si>
  <si>
    <t>Яхатин Юрий Сергеевич</t>
  </si>
  <si>
    <t>464770</t>
  </si>
  <si>
    <t>16812</t>
  </si>
  <si>
    <t>Алексеев Денис Анатольевич</t>
  </si>
  <si>
    <t>529833</t>
  </si>
  <si>
    <t>17646</t>
  </si>
  <si>
    <t>Иванова Ольга Владимировна</t>
  </si>
  <si>
    <t>849680</t>
  </si>
  <si>
    <t>28358</t>
  </si>
  <si>
    <t>Сильвачев Алексей Константинович</t>
  </si>
  <si>
    <t>848842</t>
  </si>
  <si>
    <t>48196</t>
  </si>
  <si>
    <t>Яковлева Инга Николаевна</t>
  </si>
  <si>
    <t>849172</t>
  </si>
  <si>
    <t>10958</t>
  </si>
  <si>
    <t>Иванова Светлана Ивановна</t>
  </si>
  <si>
    <t>824394</t>
  </si>
  <si>
    <t>18139</t>
  </si>
  <si>
    <t>Сильвачев Константин Михайлович</t>
  </si>
  <si>
    <t>834396</t>
  </si>
  <si>
    <t>20600</t>
  </si>
  <si>
    <t>Чурбанов Геннадий Васильевич</t>
  </si>
  <si>
    <t>550262</t>
  </si>
  <si>
    <t>49429</t>
  </si>
  <si>
    <t>Лощева Лилия Валерианова</t>
  </si>
  <si>
    <t>810207</t>
  </si>
  <si>
    <t>31383</t>
  </si>
  <si>
    <t>Васильева Оксана Владимировна</t>
  </si>
  <si>
    <t>630022</t>
  </si>
  <si>
    <t>26157</t>
  </si>
  <si>
    <t xml:space="preserve">Шогулин Валентин Александрович </t>
  </si>
  <si>
    <t>498690</t>
  </si>
  <si>
    <t>Шишокина Наталия Павловна</t>
  </si>
  <si>
    <t>778556</t>
  </si>
  <si>
    <t>33228</t>
  </si>
  <si>
    <t>Абашин Николай Александрович</t>
  </si>
  <si>
    <t>626798</t>
  </si>
  <si>
    <t>43008</t>
  </si>
  <si>
    <t>Григорьев Сергей Юрьевич</t>
  </si>
  <si>
    <t>628437</t>
  </si>
  <si>
    <t>Андреева Валентина Владимировна</t>
  </si>
  <si>
    <t>357759</t>
  </si>
  <si>
    <t>10234</t>
  </si>
  <si>
    <t>Трофимова Надежда Николаевна</t>
  </si>
  <si>
    <t>623457</t>
  </si>
  <si>
    <t>25358</t>
  </si>
  <si>
    <t>Нагоркина Лариса Михайловна</t>
  </si>
  <si>
    <t>327185</t>
  </si>
  <si>
    <t>Енихина Любовь Алексеевна</t>
  </si>
  <si>
    <t>624629</t>
  </si>
  <si>
    <t>40787</t>
  </si>
  <si>
    <t>Андрейчук Татьяна Михайловна</t>
  </si>
  <si>
    <t>630015</t>
  </si>
  <si>
    <t>7761</t>
  </si>
  <si>
    <t>Кузьмина Елена Владимировна</t>
  </si>
  <si>
    <t>628485</t>
  </si>
  <si>
    <t>31940</t>
  </si>
  <si>
    <t>Спиридонов Сергей Львович</t>
  </si>
  <si>
    <t>498620</t>
  </si>
  <si>
    <t>46294</t>
  </si>
  <si>
    <t>Власов Денис Сергеевич</t>
  </si>
  <si>
    <t>499943</t>
  </si>
  <si>
    <t>Иванова Галина Николаевна</t>
  </si>
  <si>
    <t>21427571</t>
  </si>
  <si>
    <t>Федорова Валентина Алексеевна</t>
  </si>
  <si>
    <t>22826285</t>
  </si>
  <si>
    <t>2381</t>
  </si>
  <si>
    <t>Гурьев Алексей Иванович</t>
  </si>
  <si>
    <t>36863914</t>
  </si>
  <si>
    <t>2890</t>
  </si>
  <si>
    <t>Глебов Николай Валерьевич</t>
  </si>
  <si>
    <t>21436281</t>
  </si>
  <si>
    <t>6226</t>
  </si>
  <si>
    <t>Ластухина Елена Олеговна</t>
  </si>
  <si>
    <t>21484308</t>
  </si>
  <si>
    <t>8103</t>
  </si>
  <si>
    <t>Билалова Лилия Мансуровна</t>
  </si>
  <si>
    <t>41214941</t>
  </si>
  <si>
    <t>Егорова Валентина Германовна</t>
  </si>
  <si>
    <t>41166920</t>
  </si>
  <si>
    <t>Александрова Ирина Алексеевна</t>
  </si>
  <si>
    <t>42290865</t>
  </si>
  <si>
    <t>Правилов Павел Валерьевич</t>
  </si>
  <si>
    <t>39210819</t>
  </si>
  <si>
    <t>Михайлова Алина Николаевна</t>
  </si>
  <si>
    <t>16555893</t>
  </si>
  <si>
    <t>15254</t>
  </si>
  <si>
    <t>Еремеева Елена Ивановна</t>
  </si>
  <si>
    <t>8996</t>
  </si>
  <si>
    <t>Ашмарин Валерий Семенович</t>
  </si>
  <si>
    <t>5100950</t>
  </si>
  <si>
    <t>Березнева Эльвира Владимировна</t>
  </si>
  <si>
    <t>5512897</t>
  </si>
  <si>
    <t>Ильина Марина Петровна</t>
  </si>
  <si>
    <t>22102674</t>
  </si>
  <si>
    <t>4731</t>
  </si>
  <si>
    <t>Максимова Татьяна Анатольевна</t>
  </si>
  <si>
    <t>41981121</t>
  </si>
  <si>
    <t>219</t>
  </si>
  <si>
    <t>ЭП</t>
  </si>
  <si>
    <t>Михайлова Людмила Николаевна</t>
  </si>
  <si>
    <t>004662</t>
  </si>
  <si>
    <t>037544</t>
  </si>
  <si>
    <t>Кольцов Вячеслав Анатольевич</t>
  </si>
  <si>
    <t>20076718</t>
  </si>
  <si>
    <t>5158</t>
  </si>
  <si>
    <t>Обидова Наталия Вячеславовна</t>
  </si>
  <si>
    <t>п. Восточный</t>
  </si>
  <si>
    <t>30685728</t>
  </si>
  <si>
    <t>Гришанова Елена Александровна</t>
  </si>
  <si>
    <t>044735</t>
  </si>
  <si>
    <t>31794</t>
  </si>
  <si>
    <t>Овчинникова Ольга Геннадьевна</t>
  </si>
  <si>
    <t>00925</t>
  </si>
  <si>
    <t>12027402</t>
  </si>
  <si>
    <t>20115</t>
  </si>
  <si>
    <t>12027393</t>
  </si>
  <si>
    <t>15102</t>
  </si>
  <si>
    <t>Николаев Дмитрий Леонидович</t>
  </si>
  <si>
    <t>40346</t>
  </si>
  <si>
    <t>Кириллова Татьяна Ивановна</t>
  </si>
  <si>
    <t>31123</t>
  </si>
  <si>
    <t>Анисимова Елена Владимировна</t>
  </si>
  <si>
    <t>38186</t>
  </si>
  <si>
    <t>32344</t>
  </si>
  <si>
    <t>Емельянов Евгений Вячеславович</t>
  </si>
  <si>
    <t>016461</t>
  </si>
  <si>
    <t>Матвеева Елена Витальевна</t>
  </si>
  <si>
    <t>22849884</t>
  </si>
  <si>
    <t>11561</t>
  </si>
  <si>
    <t>Жуков Александр Иванович</t>
  </si>
  <si>
    <t>55505431553</t>
  </si>
  <si>
    <t>27961</t>
  </si>
  <si>
    <t>Федотова Наталья Ивановна</t>
  </si>
  <si>
    <t>044545</t>
  </si>
  <si>
    <t>15000</t>
  </si>
  <si>
    <t>Романенко Анатолий Дмитриевич</t>
  </si>
  <si>
    <t>23592376</t>
  </si>
  <si>
    <t>Абрамова Лилия Разумовна</t>
  </si>
  <si>
    <t>020506</t>
  </si>
  <si>
    <t>Михайлова Ольга Максимовна</t>
  </si>
  <si>
    <t>005842</t>
  </si>
  <si>
    <t>8690</t>
  </si>
  <si>
    <t>Яковлева Надежда Александровна</t>
  </si>
  <si>
    <t>9а</t>
  </si>
  <si>
    <t>22827388</t>
  </si>
  <si>
    <t>5640</t>
  </si>
  <si>
    <t xml:space="preserve">Трифонова Ольга Николаевна </t>
  </si>
  <si>
    <t>96</t>
  </si>
  <si>
    <t>Семенов Александр Александрович</t>
  </si>
  <si>
    <t>39383470</t>
  </si>
  <si>
    <t>Панов Андрей Дмитриевич</t>
  </si>
  <si>
    <t>37167981</t>
  </si>
  <si>
    <t>Клементьев Алексей Петрович</t>
  </si>
  <si>
    <t>19849482</t>
  </si>
  <si>
    <t>Черепанова Любовь Александровна</t>
  </si>
  <si>
    <t>027905</t>
  </si>
  <si>
    <t>8358</t>
  </si>
  <si>
    <t>общ.(11-20)</t>
  </si>
  <si>
    <t>Платонов Михаил Васильевич</t>
  </si>
  <si>
    <t>21339</t>
  </si>
  <si>
    <t>Яковлева Елена Димитриевна</t>
  </si>
  <si>
    <t>45488</t>
  </si>
  <si>
    <t>43-45-70</t>
  </si>
  <si>
    <t>Ванюшкина Ольга Валерьевна</t>
  </si>
  <si>
    <t>28192093</t>
  </si>
  <si>
    <t>Капустина Надежда Димитриевна</t>
  </si>
  <si>
    <t>002302</t>
  </si>
  <si>
    <t>33426</t>
  </si>
  <si>
    <t>Рязанова Снежана Николаевна</t>
  </si>
  <si>
    <t>018969</t>
  </si>
  <si>
    <t>17433</t>
  </si>
  <si>
    <t>08021869</t>
  </si>
  <si>
    <t>36296</t>
  </si>
  <si>
    <t>Поверка от 01.03.2023</t>
  </si>
  <si>
    <t>Воробьев Сергей Викторович</t>
  </si>
  <si>
    <t>11012083</t>
  </si>
  <si>
    <t>2409</t>
  </si>
  <si>
    <t>Мокеев Максим Игоревич</t>
  </si>
  <si>
    <t>006480</t>
  </si>
  <si>
    <t>20821</t>
  </si>
  <si>
    <t>Кондратьев Валерий Павлович</t>
  </si>
  <si>
    <t>019033</t>
  </si>
  <si>
    <t>31457</t>
  </si>
  <si>
    <t>Федотова Елена Аркадьевна</t>
  </si>
  <si>
    <t>005056</t>
  </si>
  <si>
    <t>Поверка от 02.03.2023</t>
  </si>
  <si>
    <t>Поверка от 03.03.2023</t>
  </si>
  <si>
    <t>Чирков Олег Валентинович</t>
  </si>
  <si>
    <t>194</t>
  </si>
  <si>
    <t>Башмакова Фаина Валентиновна</t>
  </si>
  <si>
    <t>Гоголя</t>
  </si>
  <si>
    <t>Надузьева Светлана Владимировна</t>
  </si>
  <si>
    <t>17851</t>
  </si>
  <si>
    <t>Максимова Альбина Аристарховна</t>
  </si>
  <si>
    <t>Юркина Галина Константиновна</t>
  </si>
  <si>
    <t>Жукова Нина Григорьевна</t>
  </si>
  <si>
    <t>Егорова Надежда Петровна</t>
  </si>
  <si>
    <t>22375</t>
  </si>
  <si>
    <t>Самаркина Татьяна Семеновна</t>
  </si>
  <si>
    <t>Усмонбоев Шухрат Нишонбоевич</t>
  </si>
  <si>
    <t>32358</t>
  </si>
  <si>
    <t>Александров Борис Васильевич</t>
  </si>
  <si>
    <t>20319</t>
  </si>
  <si>
    <t>Иванов Дмитрий Николаевич</t>
  </si>
  <si>
    <t>19036</t>
  </si>
  <si>
    <t>Никифоров Леонид Порфирьевич</t>
  </si>
  <si>
    <t>02002210</t>
  </si>
  <si>
    <t>23931</t>
  </si>
  <si>
    <t>Пашнин Василий Иванович</t>
  </si>
  <si>
    <t>Комиссарова Наталия Владимировна</t>
  </si>
  <si>
    <t>21389</t>
  </si>
  <si>
    <t>Васильева Татьяна Юрьевна</t>
  </si>
  <si>
    <t>808</t>
  </si>
  <si>
    <t>Поверка от 04.03.2023</t>
  </si>
  <si>
    <t>Стожаров Владимир Ильич</t>
  </si>
  <si>
    <t>Петрова Вера Васильевна</t>
  </si>
  <si>
    <t>15724</t>
  </si>
  <si>
    <t>Степанова Ольга Морисовна</t>
  </si>
  <si>
    <t>12877</t>
  </si>
  <si>
    <t>Леонтьев Сергей Владиславович</t>
  </si>
  <si>
    <t>13212</t>
  </si>
  <si>
    <t>Дацюк Надежда Ивановна</t>
  </si>
  <si>
    <t>14093</t>
  </si>
  <si>
    <t>Сергеев Николай Иванович</t>
  </si>
  <si>
    <t>Капитонова Елена Анатольевна</t>
  </si>
  <si>
    <t>28379</t>
  </si>
  <si>
    <t>Исключений не возможно №3166</t>
  </si>
  <si>
    <t>Исключений не возможно №3012</t>
  </si>
  <si>
    <t>Шуркина Елена Георгиевна</t>
  </si>
  <si>
    <t>8759</t>
  </si>
  <si>
    <t>Михйлова Олеся Вячеславовна</t>
  </si>
  <si>
    <t>16304</t>
  </si>
  <si>
    <t>Романов Валерий Евгеньевич</t>
  </si>
  <si>
    <t>6201</t>
  </si>
  <si>
    <t>Сироткина Любовь Макаровна</t>
  </si>
  <si>
    <t>10208</t>
  </si>
  <si>
    <t>Васильева Любовь Александровна</t>
  </si>
  <si>
    <t>6592</t>
  </si>
  <si>
    <t>005155</t>
  </si>
  <si>
    <t>7191</t>
  </si>
  <si>
    <t>Поверка от 07.03.2023</t>
  </si>
  <si>
    <t>006561</t>
  </si>
  <si>
    <t>18428</t>
  </si>
  <si>
    <t>005731</t>
  </si>
  <si>
    <t>11304</t>
  </si>
  <si>
    <t>006277</t>
  </si>
  <si>
    <t>8504</t>
  </si>
  <si>
    <t>005970</t>
  </si>
  <si>
    <t>18735</t>
  </si>
  <si>
    <t>Козлова Галина Александровна</t>
  </si>
  <si>
    <t>318468</t>
  </si>
  <si>
    <t>13511</t>
  </si>
  <si>
    <t>Поверка от 08.03.2023</t>
  </si>
  <si>
    <t>Семенова Ольга Викторовна</t>
  </si>
  <si>
    <t>314979</t>
  </si>
  <si>
    <t>22934</t>
  </si>
  <si>
    <t>Ендиряков Тимур Валерьевич</t>
  </si>
  <si>
    <t>191а</t>
  </si>
  <si>
    <t>319142</t>
  </si>
  <si>
    <t>028278</t>
  </si>
  <si>
    <t>8338</t>
  </si>
  <si>
    <t>Галкин Максим Валерьевич</t>
  </si>
  <si>
    <t>11а</t>
  </si>
  <si>
    <t>261910</t>
  </si>
  <si>
    <t>11854</t>
  </si>
  <si>
    <t>Павлов Василий Львович</t>
  </si>
  <si>
    <t>317575</t>
  </si>
  <si>
    <t>Шарипова Наиля Рефкатевна</t>
  </si>
  <si>
    <t>314577</t>
  </si>
  <si>
    <t>Белозерцев Виктор Александрович</t>
  </si>
  <si>
    <t>307517</t>
  </si>
  <si>
    <t>Трофимов Иван Николаевич</t>
  </si>
  <si>
    <t>378425</t>
  </si>
  <si>
    <t>Иванов Алексей Сергеевич</t>
  </si>
  <si>
    <t>420469</t>
  </si>
  <si>
    <t>8648</t>
  </si>
  <si>
    <t>Антонова Елизавета Михайловна</t>
  </si>
  <si>
    <t>318505</t>
  </si>
  <si>
    <t>Алексеева Людмила Федоровна</t>
  </si>
  <si>
    <t>Поверка от 09.03.2023</t>
  </si>
  <si>
    <t>Никонова Марина Николаевна</t>
  </si>
  <si>
    <t>003431</t>
  </si>
  <si>
    <t>Лаврентьев Анатолий Генрихович</t>
  </si>
  <si>
    <t>6743</t>
  </si>
  <si>
    <t>Иванова Алена Михайловна</t>
  </si>
  <si>
    <t>17950</t>
  </si>
  <si>
    <t>Климина Екатерина Михайловна</t>
  </si>
  <si>
    <t>Краснова Надежда Геннадьевна</t>
  </si>
  <si>
    <t>34А</t>
  </si>
  <si>
    <t>13853</t>
  </si>
  <si>
    <t>Павлова Светлана Павловна</t>
  </si>
  <si>
    <t>Хохлов Михаил Петрович</t>
  </si>
  <si>
    <t>Перевозчиков Юрий Александрович</t>
  </si>
  <si>
    <t>09046769</t>
  </si>
  <si>
    <t>8399</t>
  </si>
  <si>
    <t>Поверка от 11.03.2023</t>
  </si>
  <si>
    <t>Самокаев Олег Анатольевич</t>
  </si>
  <si>
    <t>09046453</t>
  </si>
  <si>
    <t>Тимофеев Олег Иванович</t>
  </si>
  <si>
    <t>09046365</t>
  </si>
  <si>
    <t>14304</t>
  </si>
  <si>
    <t>Терентьева Людмила Николаевна</t>
  </si>
  <si>
    <t>12058565</t>
  </si>
  <si>
    <t>Идутова Ирина Николаевна</t>
  </si>
  <si>
    <t>419438</t>
  </si>
  <si>
    <t>18775</t>
  </si>
  <si>
    <t>Поверка от 12.03.2023</t>
  </si>
  <si>
    <t>Максимов Сергей Леонтьевич</t>
  </si>
  <si>
    <t>315425</t>
  </si>
  <si>
    <t>Ильичева Марина Александровна</t>
  </si>
  <si>
    <t>058950</t>
  </si>
  <si>
    <t>Григорьева Ольга Петровна</t>
  </si>
  <si>
    <t>Поверка от 13.03.2023</t>
  </si>
  <si>
    <t>Левштакова Вера Александровна</t>
  </si>
  <si>
    <t>18893</t>
  </si>
  <si>
    <t>Бранчева Екатерина Николаевна</t>
  </si>
  <si>
    <t>91</t>
  </si>
  <si>
    <t>241263</t>
  </si>
  <si>
    <t>Поверка от 14.03.2023</t>
  </si>
  <si>
    <t>Тарасов Владимир Васильевич</t>
  </si>
  <si>
    <t>003066</t>
  </si>
  <si>
    <t>23312</t>
  </si>
  <si>
    <t>Николаева Валентина Михайловна</t>
  </si>
  <si>
    <t>003932</t>
  </si>
  <si>
    <t>Федотова Татьяна Леонидовна</t>
  </si>
  <si>
    <t>Бегларян Григорий Михайлович</t>
  </si>
  <si>
    <t>19833132</t>
  </si>
  <si>
    <t>14996</t>
  </si>
  <si>
    <t>Михайлова Елена Васильеван</t>
  </si>
  <si>
    <t>108</t>
  </si>
  <si>
    <t>42636690</t>
  </si>
  <si>
    <t>Максимова Галина Васильевна</t>
  </si>
  <si>
    <t>033064</t>
  </si>
  <si>
    <t>9556</t>
  </si>
  <si>
    <t>Семенова Светлана Владимировна</t>
  </si>
  <si>
    <t>Егорова Анастасия Юрьевна</t>
  </si>
  <si>
    <t>0104228</t>
  </si>
  <si>
    <t>62023</t>
  </si>
  <si>
    <t>Шукшина Виктория Борисовна</t>
  </si>
  <si>
    <t xml:space="preserve">9-ой Пятилетки </t>
  </si>
  <si>
    <t>2-III/10-III</t>
  </si>
  <si>
    <t>255595</t>
  </si>
  <si>
    <t>12274</t>
  </si>
  <si>
    <t>Сучков Владислав Александрович</t>
  </si>
  <si>
    <t>681840</t>
  </si>
  <si>
    <t>Султанова Татьяна Александровна</t>
  </si>
  <si>
    <t>Чигинева Ирина Михайловна</t>
  </si>
  <si>
    <t>03009283</t>
  </si>
  <si>
    <t>Васильев Генрих Геннадьевич</t>
  </si>
  <si>
    <t>677760</t>
  </si>
  <si>
    <t>25915</t>
  </si>
  <si>
    <t>Родионова Светлана Ивановна</t>
  </si>
  <si>
    <t>11832</t>
  </si>
  <si>
    <t>ИП Журавлева Тамара Николаевна</t>
  </si>
  <si>
    <t>Нежилое помещение №26</t>
  </si>
  <si>
    <t>05512981</t>
  </si>
  <si>
    <t>Данилова Татьяна Меркурьевна</t>
  </si>
  <si>
    <t>016964</t>
  </si>
  <si>
    <t>12632</t>
  </si>
  <si>
    <t>Иванов Иван Геннадьевич</t>
  </si>
  <si>
    <t>13765592</t>
  </si>
  <si>
    <t>28126</t>
  </si>
  <si>
    <t>Алексеева Наталия Васильевна</t>
  </si>
  <si>
    <t>018266</t>
  </si>
  <si>
    <t>26037</t>
  </si>
  <si>
    <t>Карамаева Е.А.</t>
  </si>
  <si>
    <t>235560-27</t>
  </si>
  <si>
    <t>225473-30</t>
  </si>
  <si>
    <t>Солодухин В.М.</t>
  </si>
  <si>
    <t>22187686</t>
  </si>
  <si>
    <t>Стексова Н. С.</t>
  </si>
  <si>
    <t>0603480902031547</t>
  </si>
  <si>
    <t>Горбунова Ирина Анатольевна</t>
  </si>
  <si>
    <t>20628787</t>
  </si>
  <si>
    <t>24784</t>
  </si>
  <si>
    <t>23163003</t>
  </si>
  <si>
    <t>12359</t>
  </si>
  <si>
    <t>Молчалова Людмила Олеговна</t>
  </si>
  <si>
    <t>16376861</t>
  </si>
  <si>
    <t>8833</t>
  </si>
  <si>
    <t>803</t>
  </si>
  <si>
    <t>Еремин Сергей Владимирович</t>
  </si>
  <si>
    <t>852625</t>
  </si>
  <si>
    <t>Борисов Семен Викторович</t>
  </si>
  <si>
    <t>016482</t>
  </si>
  <si>
    <t>Шкилев Дмитрий Алексеевич</t>
  </si>
  <si>
    <t>Куданова Надежда Геннадьевна</t>
  </si>
  <si>
    <t>Иванова Фаина Васильевна</t>
  </si>
  <si>
    <t>Кондратьев Владимир Георгиевич</t>
  </si>
  <si>
    <t>Григорьев Александр Юрьевич</t>
  </si>
  <si>
    <t>Степанов Юрий Николаевич</t>
  </si>
  <si>
    <t>007789048048879</t>
  </si>
  <si>
    <t>Иванова Татьяна Сергеевна</t>
  </si>
  <si>
    <t>Максимова Ангелина Ивановна</t>
  </si>
  <si>
    <t>Прагуськина Татьяна Кирилловна</t>
  </si>
  <si>
    <t>Емельянова Алевтина Васильевна</t>
  </si>
  <si>
    <t>Кудрявцев Андрей Иванович</t>
  </si>
  <si>
    <t>Зверева Г. К.</t>
  </si>
  <si>
    <t>17300</t>
  </si>
  <si>
    <t>6220160125730</t>
  </si>
  <si>
    <t>6171</t>
  </si>
  <si>
    <t>11801</t>
  </si>
  <si>
    <t>6220160125621</t>
  </si>
  <si>
    <t>6172</t>
  </si>
  <si>
    <t>6220160126867</t>
  </si>
  <si>
    <t>6173</t>
  </si>
  <si>
    <t>20000</t>
  </si>
  <si>
    <t>6220160126814</t>
  </si>
  <si>
    <t>6174</t>
  </si>
  <si>
    <t>6220160125206</t>
  </si>
  <si>
    <t>6175</t>
  </si>
  <si>
    <t>17128</t>
  </si>
  <si>
    <t>6220160125684</t>
  </si>
  <si>
    <t>6176</t>
  </si>
  <si>
    <t>36801</t>
  </si>
  <si>
    <t>6220160125643</t>
  </si>
  <si>
    <t>6177</t>
  </si>
  <si>
    <t>22639</t>
  </si>
  <si>
    <t>6220160125774</t>
  </si>
  <si>
    <t>6178</t>
  </si>
  <si>
    <t>23418</t>
  </si>
  <si>
    <t>6220160125630</t>
  </si>
  <si>
    <t>6179</t>
  </si>
  <si>
    <t>20375</t>
  </si>
  <si>
    <t>6220160125660</t>
  </si>
  <si>
    <t>6180</t>
  </si>
  <si>
    <t>6220160126862</t>
  </si>
  <si>
    <t>6181</t>
  </si>
  <si>
    <t>24402</t>
  </si>
  <si>
    <t>6220160125631</t>
  </si>
  <si>
    <t>6182</t>
  </si>
  <si>
    <t>6220160126514</t>
  </si>
  <si>
    <t>40189</t>
  </si>
  <si>
    <t>6220160125981</t>
  </si>
  <si>
    <t>6184</t>
  </si>
  <si>
    <t>9779</t>
  </si>
  <si>
    <t>6220160125583</t>
  </si>
  <si>
    <t>6185</t>
  </si>
  <si>
    <t>6220160125769</t>
  </si>
  <si>
    <t>6186</t>
  </si>
  <si>
    <t>6220160126860</t>
  </si>
  <si>
    <t>6187</t>
  </si>
  <si>
    <t>11397</t>
  </si>
  <si>
    <t>6220160125826</t>
  </si>
  <si>
    <t>6188</t>
  </si>
  <si>
    <t>18067</t>
  </si>
  <si>
    <t>6220160125579</t>
  </si>
  <si>
    <t>6189</t>
  </si>
  <si>
    <t>12708</t>
  </si>
  <si>
    <t>6220160125984</t>
  </si>
  <si>
    <t>6190</t>
  </si>
  <si>
    <t>6220160126932</t>
  </si>
  <si>
    <t>6191</t>
  </si>
  <si>
    <t>6220160126255</t>
  </si>
  <si>
    <t>6192</t>
  </si>
  <si>
    <t>6220160127049</t>
  </si>
  <si>
    <t>6193</t>
  </si>
  <si>
    <t>6220160126812</t>
  </si>
  <si>
    <t>6194</t>
  </si>
  <si>
    <t>21703</t>
  </si>
  <si>
    <t>6220160124728</t>
  </si>
  <si>
    <t>7129</t>
  </si>
  <si>
    <t>6220160126117</t>
  </si>
  <si>
    <t>6196</t>
  </si>
  <si>
    <t>26398</t>
  </si>
  <si>
    <t>6220160124727</t>
  </si>
  <si>
    <t>6197</t>
  </si>
  <si>
    <t>Васильева Марина Геннадьевна</t>
  </si>
  <si>
    <t>21342</t>
  </si>
  <si>
    <t>6220160124721</t>
  </si>
  <si>
    <t>6198</t>
  </si>
  <si>
    <t>6220160126115</t>
  </si>
  <si>
    <t>6199</t>
  </si>
  <si>
    <t>29921</t>
  </si>
  <si>
    <t>6220160126103</t>
  </si>
  <si>
    <t>6200</t>
  </si>
  <si>
    <t>11963</t>
  </si>
  <si>
    <t>6220160124723</t>
  </si>
  <si>
    <t>6220160126513</t>
  </si>
  <si>
    <t>6202</t>
  </si>
  <si>
    <t>20438</t>
  </si>
  <si>
    <t>6220160125366</t>
  </si>
  <si>
    <t>15831</t>
  </si>
  <si>
    <t>6220160125616</t>
  </si>
  <si>
    <t>6205</t>
  </si>
  <si>
    <t>46536</t>
  </si>
  <si>
    <t>6220160124734</t>
  </si>
  <si>
    <t>6204</t>
  </si>
  <si>
    <t>48178</t>
  </si>
  <si>
    <t>6220160126760</t>
  </si>
  <si>
    <t>6206</t>
  </si>
  <si>
    <t>30975</t>
  </si>
  <si>
    <t>6220160124923</t>
  </si>
  <si>
    <t>6207</t>
  </si>
  <si>
    <t>6220160124724</t>
  </si>
  <si>
    <t>6220160126905</t>
  </si>
  <si>
    <t>6209</t>
  </si>
  <si>
    <t>Самойлова Вера Владимировна</t>
  </si>
  <si>
    <t>042468</t>
  </si>
  <si>
    <t>10640</t>
  </si>
  <si>
    <t>Крупанова Любовь Васильевна</t>
  </si>
  <si>
    <t>90755</t>
  </si>
  <si>
    <t>Леонтьева Анна Сергеевна</t>
  </si>
  <si>
    <t>19552373</t>
  </si>
  <si>
    <t>14999</t>
  </si>
  <si>
    <t>16111895</t>
  </si>
  <si>
    <t>Максимова Светлана Васильевна</t>
  </si>
  <si>
    <t>021068</t>
  </si>
  <si>
    <t>25819</t>
  </si>
  <si>
    <t>Иванова Тамара Петровна</t>
  </si>
  <si>
    <t>20933516</t>
  </si>
  <si>
    <t>Алейникова Любовь Петровна</t>
  </si>
  <si>
    <t>12469</t>
  </si>
  <si>
    <t>Ксенофонтов Сергей Алексеевич</t>
  </si>
  <si>
    <t>Вечеркина Татьяна Геннадьевна</t>
  </si>
  <si>
    <t>20645013</t>
  </si>
  <si>
    <t>7539</t>
  </si>
  <si>
    <t>Захарова Инна Анатольевна</t>
  </si>
  <si>
    <t>96130</t>
  </si>
  <si>
    <t>6792</t>
  </si>
  <si>
    <t>45371926</t>
  </si>
  <si>
    <t>Васильев Евгений Геннадьевич</t>
  </si>
  <si>
    <t>19/37</t>
  </si>
  <si>
    <t>54317</t>
  </si>
  <si>
    <t>Малышева Анастасия Михайловна</t>
  </si>
  <si>
    <t>8859</t>
  </si>
  <si>
    <t>Миронова Светлана Фадеевна</t>
  </si>
  <si>
    <t>15890</t>
  </si>
  <si>
    <t>21852</t>
  </si>
  <si>
    <t>Васильева Лидия Петровна</t>
  </si>
  <si>
    <t>Хворостинин Анатолий Владимирович</t>
  </si>
  <si>
    <t>17087281</t>
  </si>
  <si>
    <t>Антонова Галина Ильинична</t>
  </si>
  <si>
    <t>21439598</t>
  </si>
  <si>
    <t>154</t>
  </si>
  <si>
    <t>Проворова Мария Вячеславовна</t>
  </si>
  <si>
    <t>536505</t>
  </si>
  <si>
    <t>Николаева Нина Васильевна</t>
  </si>
  <si>
    <t>543320</t>
  </si>
  <si>
    <t>1259864</t>
  </si>
  <si>
    <t>Федотов Анатолий Владимирович</t>
  </si>
  <si>
    <t>Воробьева Ольга Витальевна</t>
  </si>
  <si>
    <t>038442</t>
  </si>
  <si>
    <t>20268</t>
  </si>
  <si>
    <t>Павлов Владимир Васильевич</t>
  </si>
  <si>
    <t>17722986</t>
  </si>
  <si>
    <t>16195</t>
  </si>
  <si>
    <t>Васильева Юлия Алексеевна</t>
  </si>
  <si>
    <t>000713</t>
  </si>
  <si>
    <t>Васильев Артем Владимирович</t>
  </si>
  <si>
    <t>21535886</t>
  </si>
  <si>
    <t>Алексеева Людмила Валерьевна</t>
  </si>
  <si>
    <t>020290</t>
  </si>
  <si>
    <t>18000</t>
  </si>
  <si>
    <t>Никонорова Зоя Сергеевна</t>
  </si>
  <si>
    <t>4634</t>
  </si>
  <si>
    <t>Петрова Инна Валерьевна</t>
  </si>
  <si>
    <t>007129021006304</t>
  </si>
  <si>
    <t>10067</t>
  </si>
  <si>
    <t>Нестерова Лариса Николаевна</t>
  </si>
  <si>
    <t>6220160127177</t>
  </si>
  <si>
    <t>6210</t>
  </si>
  <si>
    <t>6220160125282</t>
  </si>
  <si>
    <t>6211</t>
  </si>
  <si>
    <t>037743</t>
  </si>
  <si>
    <t>6220160127256</t>
  </si>
  <si>
    <t>6212</t>
  </si>
  <si>
    <t>6220160127112</t>
  </si>
  <si>
    <t>6213</t>
  </si>
  <si>
    <t>6220160127284</t>
  </si>
  <si>
    <t>6214</t>
  </si>
  <si>
    <t>6220160126689</t>
  </si>
  <si>
    <t>6215</t>
  </si>
  <si>
    <t>27712</t>
  </si>
  <si>
    <t>6220160124794</t>
  </si>
  <si>
    <t>6216</t>
  </si>
  <si>
    <t>17071</t>
  </si>
  <si>
    <t>6220160125175</t>
  </si>
  <si>
    <t>6217</t>
  </si>
  <si>
    <t>6220160125151</t>
  </si>
  <si>
    <t>6218</t>
  </si>
  <si>
    <t>6220160127116</t>
  </si>
  <si>
    <t>6220</t>
  </si>
  <si>
    <t>6220160124802</t>
  </si>
  <si>
    <t>6221</t>
  </si>
  <si>
    <t>6220160125915</t>
  </si>
  <si>
    <t>6222</t>
  </si>
  <si>
    <t>14951</t>
  </si>
  <si>
    <t>6220160125128</t>
  </si>
  <si>
    <t>6223</t>
  </si>
  <si>
    <t>27075</t>
  </si>
  <si>
    <t>6220160126664</t>
  </si>
  <si>
    <t>6224</t>
  </si>
  <si>
    <t>6220160127206</t>
  </si>
  <si>
    <t>6225</t>
  </si>
  <si>
    <t>6220160125137</t>
  </si>
  <si>
    <t>26593</t>
  </si>
  <si>
    <t>6220160125374</t>
  </si>
  <si>
    <t>6227</t>
  </si>
  <si>
    <t>17920</t>
  </si>
  <si>
    <t>6220160125083</t>
  </si>
  <si>
    <t>6228</t>
  </si>
  <si>
    <t>6220160126147</t>
  </si>
  <si>
    <t>8525</t>
  </si>
  <si>
    <t>6220160126131</t>
  </si>
  <si>
    <t>6230</t>
  </si>
  <si>
    <t>2323</t>
  </si>
  <si>
    <t>6220160126218</t>
  </si>
  <si>
    <t>6231</t>
  </si>
  <si>
    <t>22757</t>
  </si>
  <si>
    <t>6220160126975</t>
  </si>
  <si>
    <t>6232</t>
  </si>
  <si>
    <t>6220160127304</t>
  </si>
  <si>
    <t>6233</t>
  </si>
  <si>
    <t>6220160125185</t>
  </si>
  <si>
    <t>6234</t>
  </si>
  <si>
    <t>912</t>
  </si>
  <si>
    <t>6220160125718</t>
  </si>
  <si>
    <t>742</t>
  </si>
  <si>
    <t>6220160126269</t>
  </si>
  <si>
    <t>6236</t>
  </si>
  <si>
    <t>12385</t>
  </si>
  <si>
    <t>6220160127004</t>
  </si>
  <si>
    <t>6220160125569</t>
  </si>
  <si>
    <t>6238</t>
  </si>
  <si>
    <t>6220160126772</t>
  </si>
  <si>
    <t>6240</t>
  </si>
  <si>
    <t>30235</t>
  </si>
  <si>
    <t>6220160127301</t>
  </si>
  <si>
    <t>6241</t>
  </si>
  <si>
    <t>30309</t>
  </si>
  <si>
    <t>6220160127298</t>
  </si>
  <si>
    <t>004250</t>
  </si>
  <si>
    <t>6220160125855</t>
  </si>
  <si>
    <t>6242</t>
  </si>
  <si>
    <t>2015050</t>
  </si>
  <si>
    <t>4652</t>
  </si>
  <si>
    <t>6220160125285</t>
  </si>
  <si>
    <t>6243</t>
  </si>
  <si>
    <t>6220160125286</t>
  </si>
  <si>
    <t>6244</t>
  </si>
  <si>
    <t>6220160124887</t>
  </si>
  <si>
    <t>6245</t>
  </si>
  <si>
    <t>25824</t>
  </si>
  <si>
    <t>6220160125403</t>
  </si>
  <si>
    <t>6246</t>
  </si>
  <si>
    <t>6220160125788</t>
  </si>
  <si>
    <t>6247</t>
  </si>
  <si>
    <t>6220160126878</t>
  </si>
  <si>
    <t>6248</t>
  </si>
  <si>
    <t>6220160125840</t>
  </si>
  <si>
    <t>6249</t>
  </si>
  <si>
    <t>Емешова Римма Ивановна</t>
  </si>
  <si>
    <t>039952</t>
  </si>
  <si>
    <t>9881</t>
  </si>
  <si>
    <t>Храмов Алексей Валерьевич</t>
  </si>
  <si>
    <t>04011838</t>
  </si>
  <si>
    <t>Петухов Владимир Николаевич</t>
  </si>
  <si>
    <t>04011948</t>
  </si>
  <si>
    <t>Белова Марина Георгиевна</t>
  </si>
  <si>
    <t>04013274</t>
  </si>
  <si>
    <t>Анисимова Галина Ивановна</t>
  </si>
  <si>
    <t>04011927</t>
  </si>
  <si>
    <t>13906</t>
  </si>
  <si>
    <t>Самуилова Анна Рудольфовна</t>
  </si>
  <si>
    <t>004063</t>
  </si>
  <si>
    <t>Яковлева Надежда Владимировна</t>
  </si>
  <si>
    <t>372989</t>
  </si>
  <si>
    <t>13411</t>
  </si>
  <si>
    <t>Иванова Светлана Валерьевна</t>
  </si>
  <si>
    <t>697004</t>
  </si>
  <si>
    <t>19708</t>
  </si>
  <si>
    <t>Алексеева Надежда Валерьевна</t>
  </si>
  <si>
    <t>696955</t>
  </si>
  <si>
    <t>12555</t>
  </si>
  <si>
    <t>Архипова Олеся Владимировна</t>
  </si>
  <si>
    <t>696404</t>
  </si>
  <si>
    <t>11075</t>
  </si>
  <si>
    <t>Никитина Ксения Валерьевна</t>
  </si>
  <si>
    <t>694992</t>
  </si>
  <si>
    <t>21182</t>
  </si>
  <si>
    <t>Осипов Сергей Валентинович</t>
  </si>
  <si>
    <t>16629893</t>
  </si>
  <si>
    <t>13149</t>
  </si>
  <si>
    <t>Сорокина Екатерина Владимировна</t>
  </si>
  <si>
    <t>07006069</t>
  </si>
  <si>
    <t>Юров Владимир Николаевич</t>
  </si>
  <si>
    <t>10010342</t>
  </si>
  <si>
    <t>12946</t>
  </si>
  <si>
    <t>Бровкина Галина Алексеевна</t>
  </si>
  <si>
    <t>22083</t>
  </si>
  <si>
    <t>Махов Александр Владимирович</t>
  </si>
  <si>
    <t>689137</t>
  </si>
  <si>
    <t>Котлова Валентина Федоровна</t>
  </si>
  <si>
    <t>5670</t>
  </si>
  <si>
    <t>Николаева Любовь Александровна</t>
  </si>
  <si>
    <t xml:space="preserve">Водопроводная </t>
  </si>
  <si>
    <t>07009180</t>
  </si>
  <si>
    <t>Артемьева Инна Николаевна</t>
  </si>
  <si>
    <t>22838833</t>
  </si>
  <si>
    <t>Андреева Надежда Геннадьевна</t>
  </si>
  <si>
    <t>0009330</t>
  </si>
  <si>
    <t>1142</t>
  </si>
  <si>
    <t>Касихин Никита Олегович</t>
  </si>
  <si>
    <t>12408915-12</t>
  </si>
  <si>
    <t>Мокеева Александра Петровна</t>
  </si>
  <si>
    <t>0218487</t>
  </si>
  <si>
    <t>Матюшкина Екатерина Николаевна</t>
  </si>
  <si>
    <t>45959</t>
  </si>
  <si>
    <t>Иванов Андрей Юрьевич</t>
  </si>
  <si>
    <t>20982028</t>
  </si>
  <si>
    <t>14236</t>
  </si>
  <si>
    <t>Хромина Надежда Михайловна</t>
  </si>
  <si>
    <t>027551</t>
  </si>
  <si>
    <t>16935</t>
  </si>
  <si>
    <t>Антипова Надежда Михайловна</t>
  </si>
  <si>
    <t>23071657</t>
  </si>
  <si>
    <t>Гордеева Анна Ивановна</t>
  </si>
  <si>
    <t>09000083</t>
  </si>
  <si>
    <t>8995</t>
  </si>
  <si>
    <t>Баукина Светлана Владимировна</t>
  </si>
  <si>
    <t>7129021007691</t>
  </si>
  <si>
    <t>Субхангулова Лия Борисовна</t>
  </si>
  <si>
    <t>Егорова Анна Викторовна</t>
  </si>
  <si>
    <t>004807</t>
  </si>
  <si>
    <t>Меркурий 230 AR-01 R</t>
  </si>
  <si>
    <t>05591269</t>
  </si>
  <si>
    <t>371 от 12.04.2023</t>
  </si>
  <si>
    <t>ООО "Новоюжный Калининского района"</t>
  </si>
  <si>
    <t>Ленинского Комсомола</t>
  </si>
  <si>
    <t>7200222645</t>
  </si>
  <si>
    <t>сами заменили</t>
  </si>
  <si>
    <t>012697</t>
  </si>
  <si>
    <t>Фуженкова Татьяна Алексеевна</t>
  </si>
  <si>
    <t>016793</t>
  </si>
  <si>
    <t>Михайлова Нина Михайловна</t>
  </si>
  <si>
    <t>7129021009017</t>
  </si>
  <si>
    <t>29915</t>
  </si>
  <si>
    <t>Станькова Ольга Анатольевна</t>
  </si>
  <si>
    <t>7129021008971</t>
  </si>
  <si>
    <t>28136</t>
  </si>
  <si>
    <t>Иванов Алексей Александрович</t>
  </si>
  <si>
    <t>7129021008747</t>
  </si>
  <si>
    <t>681882</t>
  </si>
  <si>
    <t>Николаева Нина Николаевна</t>
  </si>
  <si>
    <t>236577</t>
  </si>
  <si>
    <t>10087</t>
  </si>
  <si>
    <t>Денисова Татьяна Юрьевна</t>
  </si>
  <si>
    <t>Кожевникова Наталья Борисовна</t>
  </si>
  <si>
    <t>007789016001027</t>
  </si>
  <si>
    <t>Краснощекова Татьяна Семеновна</t>
  </si>
  <si>
    <t>25935</t>
  </si>
  <si>
    <t>Жагерева Наталья Гурьевна</t>
  </si>
  <si>
    <t>Кооперативная</t>
  </si>
  <si>
    <t>Соболькина Лидия Васильевна</t>
  </si>
  <si>
    <t>004235</t>
  </si>
  <si>
    <t>Патеева Татьяна Зиновьевна</t>
  </si>
  <si>
    <t>17577</t>
  </si>
  <si>
    <t>23427</t>
  </si>
  <si>
    <t>47697664</t>
  </si>
  <si>
    <t>опломбировка</t>
  </si>
  <si>
    <t>6220160124906</t>
  </si>
  <si>
    <t>6250</t>
  </si>
  <si>
    <t>Михайловская Галина Егоровна</t>
  </si>
  <si>
    <t>0603480102044767</t>
  </si>
  <si>
    <t>Андреева Наталия Ивановна</t>
  </si>
  <si>
    <t>0603480102069241</t>
  </si>
  <si>
    <t>Коновалов Сергей Николаевич</t>
  </si>
  <si>
    <t>17581</t>
  </si>
  <si>
    <t>12444</t>
  </si>
  <si>
    <t>Иванова Феодосия Ивановна</t>
  </si>
  <si>
    <t>24024</t>
  </si>
  <si>
    <t>23473</t>
  </si>
  <si>
    <t>Илюшкина Татьяна Петровна</t>
  </si>
  <si>
    <t>05874</t>
  </si>
  <si>
    <t>6681</t>
  </si>
  <si>
    <t>ООО "Гермес"</t>
  </si>
  <si>
    <t>Сломан</t>
  </si>
  <si>
    <t>пр-кт Мира</t>
  </si>
  <si>
    <t>Магазин  "Обувь"(ввод1)</t>
  </si>
  <si>
    <t>Магазин  "Обувь"(ввод2)</t>
  </si>
  <si>
    <t xml:space="preserve">Меркурий 230 AМ-01 </t>
  </si>
  <si>
    <t>3 ф</t>
  </si>
  <si>
    <t xml:space="preserve"> 3 ф</t>
  </si>
  <si>
    <t>Иванова Ирина Владимировна</t>
  </si>
  <si>
    <t>12009139</t>
  </si>
  <si>
    <t>Владимиров Леонид Юрьевич</t>
  </si>
  <si>
    <t>05880</t>
  </si>
  <si>
    <t>0024134</t>
  </si>
  <si>
    <t>23489</t>
  </si>
  <si>
    <t>Сарри Анна Сергеевна</t>
  </si>
  <si>
    <t>017757</t>
  </si>
  <si>
    <t>Захаров Юрий Геннадьевич</t>
  </si>
  <si>
    <t>734630</t>
  </si>
  <si>
    <t>Шестипалова Ирина Алексеевна</t>
  </si>
  <si>
    <t>736065</t>
  </si>
  <si>
    <t>Павлова Валентина Леонидовна</t>
  </si>
  <si>
    <t>000366</t>
  </si>
  <si>
    <t>Краснова Ольга Анатольевна</t>
  </si>
  <si>
    <t>Горбунова Лидия Павловна</t>
  </si>
  <si>
    <t>000813</t>
  </si>
  <si>
    <t>Григорьев Сергей Алексеевич</t>
  </si>
  <si>
    <t>000744</t>
  </si>
  <si>
    <t>Смирнов Алексей Николаевич</t>
  </si>
  <si>
    <t>001746</t>
  </si>
  <si>
    <t>Максимова Елена Николаевна</t>
  </si>
  <si>
    <t>20000598</t>
  </si>
  <si>
    <t>8958</t>
  </si>
  <si>
    <t>Оксана прислала заявление из ВП 14.04.2023 г.</t>
  </si>
  <si>
    <t>Севец Оксана Вячеславовнао</t>
  </si>
  <si>
    <t>181876</t>
  </si>
  <si>
    <t>Маркова Мария Владимировна</t>
  </si>
  <si>
    <t>20395290</t>
  </si>
  <si>
    <t>Шарапова Ксения Владимировна</t>
  </si>
  <si>
    <t>ЦЭ2706Ш</t>
  </si>
  <si>
    <t>001227</t>
  </si>
  <si>
    <t>Захарова Екатерина Васильевна</t>
  </si>
  <si>
    <t>Панова Елена Геннадьевна</t>
  </si>
  <si>
    <t>75053</t>
  </si>
  <si>
    <t>7546</t>
  </si>
  <si>
    <t>Изыкова Альбина Федоровна</t>
  </si>
  <si>
    <t>118548</t>
  </si>
  <si>
    <t>Иванов Юрий Вячеславович</t>
  </si>
  <si>
    <t>001235</t>
  </si>
  <si>
    <t>Егорова Маргарита Анатольевна</t>
  </si>
  <si>
    <t>1308471</t>
  </si>
  <si>
    <t>Рахванов Александр Юрьевич</t>
  </si>
  <si>
    <t>16164602</t>
  </si>
  <si>
    <t>10656</t>
  </si>
  <si>
    <t>16089026</t>
  </si>
  <si>
    <t>14218</t>
  </si>
  <si>
    <t>Коновалова Екатерина Витальевна</t>
  </si>
  <si>
    <t>Прохоров Вячеслав Геннадьевич</t>
  </si>
  <si>
    <t>20698096</t>
  </si>
  <si>
    <t>Максимов Александр Семенович</t>
  </si>
  <si>
    <t>835140</t>
  </si>
  <si>
    <t>Заббарова Наиля Шакирзянова</t>
  </si>
  <si>
    <t>911807</t>
  </si>
  <si>
    <t>919004</t>
  </si>
  <si>
    <t>Алексеев Петр Валерьевич</t>
  </si>
  <si>
    <t>ул. Ярмарочная</t>
  </si>
  <si>
    <t>Нежилое помещение №10</t>
  </si>
  <si>
    <t>Новый договор, переоформление бывш 6420</t>
  </si>
  <si>
    <t>Меркурий 231 АМ-01</t>
  </si>
  <si>
    <t>Алексеева Т.Н.</t>
  </si>
  <si>
    <t>11584</t>
  </si>
  <si>
    <t>19831691</t>
  </si>
  <si>
    <t>Патина Татьяна Геннадьевна</t>
  </si>
  <si>
    <t>10562</t>
  </si>
  <si>
    <t>Семенов Алексей Владимирович</t>
  </si>
  <si>
    <t>Васильева Вероника Геннадьевна</t>
  </si>
  <si>
    <t>927163</t>
  </si>
  <si>
    <t>Мореплавцева Людмила Львовна</t>
  </si>
  <si>
    <t>957139</t>
  </si>
  <si>
    <t>Григорьев Тальян Валериевич</t>
  </si>
  <si>
    <t>977401</t>
  </si>
  <si>
    <t>Павлов Владимлав Алексеевич</t>
  </si>
  <si>
    <t>810267</t>
  </si>
  <si>
    <t>Казаникова Наталия Олеговна</t>
  </si>
  <si>
    <t>849998</t>
  </si>
  <si>
    <t>Майорова Ксения Валерьевна</t>
  </si>
  <si>
    <t>38069090</t>
  </si>
  <si>
    <t>Семенова Анна Владимировна</t>
  </si>
  <si>
    <t>005275</t>
  </si>
  <si>
    <t>1390909</t>
  </si>
  <si>
    <t>Поверка от 05.04.2023</t>
  </si>
  <si>
    <t>1383208</t>
  </si>
  <si>
    <t>1409575</t>
  </si>
  <si>
    <t>1397404</t>
  </si>
  <si>
    <t>1401463</t>
  </si>
  <si>
    <t>Амазарян Альберт Арзуманович</t>
  </si>
  <si>
    <t>М. Денисова</t>
  </si>
  <si>
    <t>881004</t>
  </si>
  <si>
    <t>Поверка от 06.04.2023</t>
  </si>
  <si>
    <t>Григорьева Татьяна Георгиевна</t>
  </si>
  <si>
    <t>881195</t>
  </si>
  <si>
    <t>ООО МЯСОКОМБИНАТ "ЗВЕНИГОВСКИЙ"</t>
  </si>
  <si>
    <t>881454</t>
  </si>
  <si>
    <t>Белов Владимир Дмитриевич</t>
  </si>
  <si>
    <t>880403</t>
  </si>
  <si>
    <t>Михайлова Елена Геннадьевна</t>
  </si>
  <si>
    <t>882499</t>
  </si>
  <si>
    <t>Семенова Валентина Ивановна</t>
  </si>
  <si>
    <t>880255</t>
  </si>
  <si>
    <t>Кульпина Татьяна Александровна</t>
  </si>
  <si>
    <t>882033</t>
  </si>
  <si>
    <t>Гаврилова Екатерина Викторовна</t>
  </si>
  <si>
    <t>882071</t>
  </si>
  <si>
    <t>50668</t>
  </si>
  <si>
    <t>Соловьева Елена Геннадьевна</t>
  </si>
  <si>
    <t>881689</t>
  </si>
  <si>
    <t>Кочеткова Ирина Владимировна</t>
  </si>
  <si>
    <t>882564</t>
  </si>
  <si>
    <t>Сюмахин Степан Иванович</t>
  </si>
  <si>
    <t>881096</t>
  </si>
  <si>
    <t>Наумов Вячеслав Владимирович</t>
  </si>
  <si>
    <t>882020</t>
  </si>
  <si>
    <t>Поверка от 06.04.2024</t>
  </si>
  <si>
    <t>Кирюхина Анжелика Валерьевна</t>
  </si>
  <si>
    <t>881350</t>
  </si>
  <si>
    <t>Дмитренко Надежда Юрьевна</t>
  </si>
  <si>
    <t>881093</t>
  </si>
  <si>
    <t>Алексеева Ирина Валерьевна</t>
  </si>
  <si>
    <t>882322</t>
  </si>
  <si>
    <t>16859</t>
  </si>
  <si>
    <t>Ардагина Людмила Валерьевна</t>
  </si>
  <si>
    <t>882476</t>
  </si>
  <si>
    <t>Квасова Валентина Николаевна</t>
  </si>
  <si>
    <t>882159</t>
  </si>
  <si>
    <t>Ваганина Лариса Михайловна</t>
  </si>
  <si>
    <t>882553</t>
  </si>
  <si>
    <t>Андреева Надежда Николаевна</t>
  </si>
  <si>
    <t>882791</t>
  </si>
  <si>
    <t>Асташина Галина Валентиновна</t>
  </si>
  <si>
    <t>881620</t>
  </si>
  <si>
    <t>Репкина Галина Юрьевна</t>
  </si>
  <si>
    <t>880661</t>
  </si>
  <si>
    <t>Егоров Александр Владимирович</t>
  </si>
  <si>
    <t>880964</t>
  </si>
  <si>
    <t>Лебедь-Ластухина Лариса Васильевна</t>
  </si>
  <si>
    <t>882503</t>
  </si>
  <si>
    <t>Плотников Вячеслав Иванович</t>
  </si>
  <si>
    <t>883412</t>
  </si>
  <si>
    <t>Васильева Регина Валентиновна</t>
  </si>
  <si>
    <t>934043</t>
  </si>
  <si>
    <t>Волков Андрей Владимирович</t>
  </si>
  <si>
    <t>882614</t>
  </si>
  <si>
    <t>Таланов Евгений Викторович</t>
  </si>
  <si>
    <t>880250</t>
  </si>
  <si>
    <t>Семенова Ираида Александровна</t>
  </si>
  <si>
    <t>883306</t>
  </si>
  <si>
    <t>Васильева Елена Витальевна</t>
  </si>
  <si>
    <t>883286</t>
  </si>
  <si>
    <t>Ахметова Минегузелиня Феимовна</t>
  </si>
  <si>
    <t>883335</t>
  </si>
  <si>
    <t>Нюренберг Владимир Яковлевич</t>
  </si>
  <si>
    <t>883257</t>
  </si>
  <si>
    <t>Послушная Ольга Валентиновна</t>
  </si>
  <si>
    <t>882613</t>
  </si>
  <si>
    <t>Хохлов Вячеслав Николаевич</t>
  </si>
  <si>
    <t>882031</t>
  </si>
  <si>
    <t>Назаров Олег Михайлович</t>
  </si>
  <si>
    <t>883427</t>
  </si>
  <si>
    <t>32191</t>
  </si>
  <si>
    <t>Ефиторова Елена Александровна</t>
  </si>
  <si>
    <t>880548</t>
  </si>
  <si>
    <t>Фошина Ирина Михайловна</t>
  </si>
  <si>
    <t>882278</t>
  </si>
  <si>
    <t>Валитов Роман Раисович</t>
  </si>
  <si>
    <t>880545</t>
  </si>
  <si>
    <t>Поверка от 06.04.2025</t>
  </si>
  <si>
    <t>9 от 21.04.2023</t>
  </si>
  <si>
    <t xml:space="preserve">ПСЧ-4А.05.2 </t>
  </si>
  <si>
    <t>05002564</t>
  </si>
  <si>
    <t>ООО "Торговый дом "Фито-Лайн"</t>
  </si>
  <si>
    <t>пр-кт Ленина</t>
  </si>
  <si>
    <t>Магазин</t>
  </si>
  <si>
    <t>Ткачев Александр Юрьевич</t>
  </si>
  <si>
    <t>016259</t>
  </si>
  <si>
    <t>Поверка от 07.04.2023</t>
  </si>
  <si>
    <t>Сорокина Луиза Евсеевна</t>
  </si>
  <si>
    <t>016055</t>
  </si>
  <si>
    <t>Шайдуллина Рима Егоровна</t>
  </si>
  <si>
    <t>016665</t>
  </si>
  <si>
    <t>Смирнова Анастасия Андреевна</t>
  </si>
  <si>
    <t>016249</t>
  </si>
  <si>
    <t>Белкова Надежда Алексеевна</t>
  </si>
  <si>
    <t>016033</t>
  </si>
  <si>
    <t>Александрова Галина Александровна</t>
  </si>
  <si>
    <t>063678708</t>
  </si>
  <si>
    <t>Лобанов Никандр Павлович</t>
  </si>
  <si>
    <t>063619208</t>
  </si>
  <si>
    <t>Евсеева Людмила Евсеевна</t>
  </si>
  <si>
    <t>063721708</t>
  </si>
  <si>
    <t>Ястребчикова Мария Александровна</t>
  </si>
  <si>
    <t>065725108</t>
  </si>
  <si>
    <t>Лазарева Тамара Витальевна</t>
  </si>
  <si>
    <t>058774308</t>
  </si>
  <si>
    <t>Корсаков Александр Михайлович</t>
  </si>
  <si>
    <t>058850408</t>
  </si>
  <si>
    <t>Иванова Лидия Пантелеймоновна</t>
  </si>
  <si>
    <t>063622108</t>
  </si>
  <si>
    <t>Тирейкина Ирина Сергеевна</t>
  </si>
  <si>
    <t>062555508</t>
  </si>
  <si>
    <t>Ярдыкова Ольга Юрьевна</t>
  </si>
  <si>
    <t>011142</t>
  </si>
  <si>
    <t>Тимофеева Альбина Федоровна</t>
  </si>
  <si>
    <t>17018</t>
  </si>
  <si>
    <t>24173</t>
  </si>
  <si>
    <t>Табаков Александр Сергеевич</t>
  </si>
  <si>
    <t>08809183-11</t>
  </si>
  <si>
    <t>8450</t>
  </si>
  <si>
    <t>Ильин Вячеслав Николаевич</t>
  </si>
  <si>
    <t>20939237-14</t>
  </si>
  <si>
    <t>Егорова Кристина Валерьевна</t>
  </si>
  <si>
    <t>07000656</t>
  </si>
  <si>
    <t>007596</t>
  </si>
  <si>
    <t>Яковлева Татьяна Владиславовна</t>
  </si>
  <si>
    <t>Иванина Светлана Владимировна</t>
  </si>
  <si>
    <t>051329</t>
  </si>
  <si>
    <t>Семенов Николай Семенович</t>
  </si>
  <si>
    <t>34456</t>
  </si>
  <si>
    <t>Шестакова Лариса Ефимовна</t>
  </si>
  <si>
    <t>1886890</t>
  </si>
  <si>
    <t>Алексеев Валерий Николаевич</t>
  </si>
  <si>
    <t>17803815</t>
  </si>
  <si>
    <t>Давыдова Вера Григорьевна</t>
  </si>
  <si>
    <t>9684</t>
  </si>
  <si>
    <t>Сымова Ольга Олеговна</t>
  </si>
  <si>
    <t>Перков Сергей Константинович</t>
  </si>
  <si>
    <t>314795</t>
  </si>
  <si>
    <t>Федотов Александр Анатольевич</t>
  </si>
  <si>
    <t>504309</t>
  </si>
  <si>
    <t>Гильмутдинов Наил Афзалтинович</t>
  </si>
  <si>
    <t>01000389</t>
  </si>
  <si>
    <t>Николаева Тамара Ильинична</t>
  </si>
  <si>
    <t>017360</t>
  </si>
  <si>
    <t>Косова Анна Леонидовна</t>
  </si>
  <si>
    <t>11851</t>
  </si>
  <si>
    <t>Абрамова Альбина Александровна</t>
  </si>
  <si>
    <t>0257113</t>
  </si>
  <si>
    <t>793391</t>
  </si>
  <si>
    <t>Сидорова Валентина Григорьевна</t>
  </si>
  <si>
    <t>670354</t>
  </si>
  <si>
    <t>21291</t>
  </si>
  <si>
    <t>г/б 20</t>
  </si>
  <si>
    <t>209023</t>
  </si>
  <si>
    <t>Шипеев Иван Михайлович</t>
  </si>
  <si>
    <t>414474409</t>
  </si>
  <si>
    <t>6220160124841</t>
  </si>
  <si>
    <t>6251</t>
  </si>
  <si>
    <t>подряд.</t>
  </si>
  <si>
    <t>6220160126166</t>
  </si>
  <si>
    <t>6252</t>
  </si>
  <si>
    <t>6220160126297</t>
  </si>
  <si>
    <t>6253</t>
  </si>
  <si>
    <t>6220160126621</t>
  </si>
  <si>
    <t>6254</t>
  </si>
  <si>
    <t>0077890116004159</t>
  </si>
  <si>
    <t>6220160125290</t>
  </si>
  <si>
    <t>6255</t>
  </si>
  <si>
    <t>21505</t>
  </si>
  <si>
    <t>6220160125294</t>
  </si>
  <si>
    <t>7382</t>
  </si>
  <si>
    <t>6220160127140</t>
  </si>
  <si>
    <t>6257</t>
  </si>
  <si>
    <t>6220160125917</t>
  </si>
  <si>
    <t>6258</t>
  </si>
  <si>
    <t>4790</t>
  </si>
  <si>
    <t>6220160126956</t>
  </si>
  <si>
    <t>6259</t>
  </si>
  <si>
    <t>6220160126215</t>
  </si>
  <si>
    <t>6260</t>
  </si>
  <si>
    <t>6220160124839</t>
  </si>
  <si>
    <t>6261</t>
  </si>
  <si>
    <t>6220160127119</t>
  </si>
  <si>
    <t>6262</t>
  </si>
  <si>
    <t>764</t>
  </si>
  <si>
    <t>6220160126162</t>
  </si>
  <si>
    <t>6263</t>
  </si>
  <si>
    <t>6220160125453</t>
  </si>
  <si>
    <t>6264</t>
  </si>
  <si>
    <t>15718</t>
  </si>
  <si>
    <t>6220160125143</t>
  </si>
  <si>
    <t>6274</t>
  </si>
  <si>
    <t>6220160127215</t>
  </si>
  <si>
    <t>6278</t>
  </si>
  <si>
    <t>6220160127343</t>
  </si>
  <si>
    <t>6279</t>
  </si>
  <si>
    <t>01018</t>
  </si>
  <si>
    <t>6220160125006</t>
  </si>
  <si>
    <t>6280</t>
  </si>
  <si>
    <t>6220160125721</t>
  </si>
  <si>
    <t>6281</t>
  </si>
  <si>
    <t>Т-0.66 Уз</t>
  </si>
  <si>
    <t>000595</t>
  </si>
  <si>
    <t>000609</t>
  </si>
  <si>
    <t>000601</t>
  </si>
  <si>
    <t>530546</t>
  </si>
  <si>
    <t>530532</t>
  </si>
  <si>
    <t>530545</t>
  </si>
  <si>
    <t>53485130</t>
  </si>
  <si>
    <t>11822</t>
  </si>
  <si>
    <t>52210</t>
  </si>
  <si>
    <t>6379</t>
  </si>
  <si>
    <t>28743</t>
  </si>
  <si>
    <t>33772</t>
  </si>
  <si>
    <t>011067175148479</t>
  </si>
  <si>
    <t>011073181161561</t>
  </si>
  <si>
    <t>47775851</t>
  </si>
  <si>
    <t>47800376</t>
  </si>
  <si>
    <t>47596042</t>
  </si>
  <si>
    <t>47786986</t>
  </si>
  <si>
    <t>47486127</t>
  </si>
  <si>
    <t>259 от 06.04.2023</t>
  </si>
  <si>
    <t>ООО УК "Атал"</t>
  </si>
  <si>
    <t>7200081381</t>
  </si>
  <si>
    <t>078749</t>
  </si>
  <si>
    <t>078750</t>
  </si>
  <si>
    <t>078751</t>
  </si>
  <si>
    <t>31.12.2017</t>
  </si>
  <si>
    <t>063675</t>
  </si>
  <si>
    <t>063896</t>
  </si>
  <si>
    <t>063897</t>
  </si>
  <si>
    <t>ТТ куплены за счёт потребителя</t>
  </si>
  <si>
    <t>Данилова Анна Викторовна</t>
  </si>
  <si>
    <t>671224</t>
  </si>
  <si>
    <t>Озерова Ирина Ивановна</t>
  </si>
  <si>
    <t>23384641-15</t>
  </si>
  <si>
    <t>6765</t>
  </si>
  <si>
    <t>Юдина Елена Геннадьевна</t>
  </si>
  <si>
    <t>Константинова Анна Сергеевна</t>
  </si>
  <si>
    <t>30972</t>
  </si>
  <si>
    <t>Никифоров Леонид Вениаминович</t>
  </si>
  <si>
    <t>45053</t>
  </si>
  <si>
    <t>47813056</t>
  </si>
  <si>
    <t>011067184146464</t>
  </si>
  <si>
    <t>47889410</t>
  </si>
  <si>
    <t>47819156</t>
  </si>
  <si>
    <t>в подъеде</t>
  </si>
  <si>
    <t>46938280</t>
  </si>
  <si>
    <t>Поверка от 31.03.2023</t>
  </si>
  <si>
    <t>4778046</t>
  </si>
  <si>
    <t>47766420</t>
  </si>
  <si>
    <t>47848738</t>
  </si>
  <si>
    <t>ООО "Газпром межрегионгаз Чебоксары"</t>
  </si>
  <si>
    <t>09-01-01/1988</t>
  </si>
  <si>
    <t>Советска</t>
  </si>
  <si>
    <t>р-н Чебоксарский, рп Кугеси</t>
  </si>
  <si>
    <t>Офис 1</t>
  </si>
  <si>
    <t>10001329</t>
  </si>
  <si>
    <t xml:space="preserve">ПСЧ-3А.05.2 </t>
  </si>
  <si>
    <t>5-50 А</t>
  </si>
  <si>
    <t>Казаков Денис Алексеевич</t>
  </si>
  <si>
    <t>00556837</t>
  </si>
  <si>
    <t>18228</t>
  </si>
  <si>
    <t>Матвеева Галина Аркадьевна</t>
  </si>
  <si>
    <t>017365</t>
  </si>
  <si>
    <t>Дмитриева Елена Венедиктовна</t>
  </si>
  <si>
    <t>16306532</t>
  </si>
  <si>
    <t>5217</t>
  </si>
  <si>
    <t>019221</t>
  </si>
  <si>
    <t>11789</t>
  </si>
  <si>
    <t>041770</t>
  </si>
  <si>
    <t>32287</t>
  </si>
  <si>
    <t>Шоронов Алексей Валерьевич</t>
  </si>
  <si>
    <t>020841</t>
  </si>
  <si>
    <t>21506</t>
  </si>
  <si>
    <t>Федотова Наталья Владимировна</t>
  </si>
  <si>
    <t>47/1</t>
  </si>
  <si>
    <t xml:space="preserve"> 1/3</t>
  </si>
  <si>
    <t>Никитин Владимир Вячеславович</t>
  </si>
  <si>
    <t>21425664</t>
  </si>
  <si>
    <t>10120</t>
  </si>
  <si>
    <t>Арзамасов Гурий Юрьевич</t>
  </si>
  <si>
    <t>19849426</t>
  </si>
  <si>
    <t>15287</t>
  </si>
  <si>
    <t>22053</t>
  </si>
  <si>
    <t>43310</t>
  </si>
  <si>
    <t>15346</t>
  </si>
  <si>
    <t>28132</t>
  </si>
  <si>
    <t>17962</t>
  </si>
  <si>
    <t>14819</t>
  </si>
  <si>
    <t>16663</t>
  </si>
  <si>
    <t>36201</t>
  </si>
  <si>
    <t>Майоров Сергей Валерьевич</t>
  </si>
  <si>
    <t>038127</t>
  </si>
  <si>
    <t>12272</t>
  </si>
  <si>
    <t>Александров Валерий Александрович</t>
  </si>
  <si>
    <t>0002782</t>
  </si>
  <si>
    <t>9364579</t>
  </si>
  <si>
    <t>14302</t>
  </si>
  <si>
    <t>257458</t>
  </si>
  <si>
    <t>257459</t>
  </si>
  <si>
    <t>257460</t>
  </si>
  <si>
    <t>257461</t>
  </si>
  <si>
    <t>257462</t>
  </si>
  <si>
    <t>257463</t>
  </si>
  <si>
    <t>ИП Валеева Татьяна Эдуардовна</t>
  </si>
  <si>
    <t>пр. Московский</t>
  </si>
  <si>
    <t>Без обращения, сами выявили 41-41-37   510664 89033581657</t>
  </si>
  <si>
    <t>144906</t>
  </si>
  <si>
    <t>154607</t>
  </si>
  <si>
    <t>154606</t>
  </si>
  <si>
    <t>855920</t>
  </si>
  <si>
    <t>41366708</t>
  </si>
  <si>
    <t>Такмаков Дмитрий Сергеевич</t>
  </si>
  <si>
    <t>12046116</t>
  </si>
  <si>
    <t>7653</t>
  </si>
  <si>
    <t>Иванова Алевтина Римовна</t>
  </si>
  <si>
    <t>27862</t>
  </si>
  <si>
    <t>Николаева Надежда Павлова</t>
  </si>
  <si>
    <t>6408</t>
  </si>
  <si>
    <t>Иванова Наталия Ивановна</t>
  </si>
  <si>
    <t>Оськина Ирина Иннокентьевна</t>
  </si>
  <si>
    <t>31Б</t>
  </si>
  <si>
    <t>063621408</t>
  </si>
  <si>
    <t>Московский Патриархат</t>
  </si>
  <si>
    <t>22839081</t>
  </si>
  <si>
    <t>Жукова Елизавета Петровна</t>
  </si>
  <si>
    <t>002810</t>
  </si>
  <si>
    <t>Степанова Валентина Петровна</t>
  </si>
  <si>
    <t>007789016003212</t>
  </si>
  <si>
    <t>Зотова Валентина Николаевна</t>
  </si>
  <si>
    <t>017157</t>
  </si>
  <si>
    <t>Кузьмина Наталия Сергеевна</t>
  </si>
  <si>
    <t>Мурзенкова Елена Викторовна</t>
  </si>
  <si>
    <t>006329</t>
  </si>
  <si>
    <t>96097</t>
  </si>
  <si>
    <t>Викторов Георгий Васильевич</t>
  </si>
  <si>
    <t>44595</t>
  </si>
  <si>
    <t>Филимонова Валентина Петровна</t>
  </si>
  <si>
    <t>1061832</t>
  </si>
  <si>
    <t>Баринов Евгений Александрович</t>
  </si>
  <si>
    <t>4718482</t>
  </si>
  <si>
    <t>ООО "УК "Новый город"</t>
  </si>
  <si>
    <t>А.М. Токарева</t>
  </si>
  <si>
    <t>Меркурий 230 ART - 03 CN</t>
  </si>
  <si>
    <t>02528997</t>
  </si>
  <si>
    <t>05284836</t>
  </si>
  <si>
    <t>ТТИ-А-0,66</t>
  </si>
  <si>
    <t>S27627</t>
  </si>
  <si>
    <t>S27642</t>
  </si>
  <si>
    <t>S27867</t>
  </si>
  <si>
    <t>S27632</t>
  </si>
  <si>
    <t>S27641</t>
  </si>
  <si>
    <t>S27719</t>
  </si>
  <si>
    <t>38-06-87, 64-18-93, 70-08-92</t>
  </si>
  <si>
    <t>Аксенова Валентина Николаевна</t>
  </si>
  <si>
    <t>3032482</t>
  </si>
  <si>
    <t>Антонова Алевтина Алексеевна</t>
  </si>
  <si>
    <t>76333</t>
  </si>
  <si>
    <t>8948</t>
  </si>
  <si>
    <t>Крымзова Марина Геннадьевна</t>
  </si>
  <si>
    <t>37182085</t>
  </si>
  <si>
    <t>6990</t>
  </si>
  <si>
    <t>Шихранова Лидия Михайловна</t>
  </si>
  <si>
    <t>20852291</t>
  </si>
  <si>
    <t>Тихонова Олеся Николаевна</t>
  </si>
  <si>
    <t>669826</t>
  </si>
  <si>
    <t>Кудрявцева Нина Николаевна</t>
  </si>
  <si>
    <t>009782</t>
  </si>
  <si>
    <t>Казаков Георгий Степанович</t>
  </si>
  <si>
    <t xml:space="preserve">Базарная </t>
  </si>
  <si>
    <t>10006591</t>
  </si>
  <si>
    <t xml:space="preserve">Меркурий 230 АМ-01 </t>
  </si>
  <si>
    <t>Сурнаев Димитрий Николаевич</t>
  </si>
  <si>
    <t>б-р Президентский</t>
  </si>
  <si>
    <t>Н/П № 4,комн 3</t>
  </si>
  <si>
    <t>Н/П № 4,комн 1</t>
  </si>
  <si>
    <t>09120454</t>
  </si>
  <si>
    <t>Шкаралевич Ольга Аркадьевна</t>
  </si>
  <si>
    <t>980</t>
  </si>
  <si>
    <t>Кудрявцева Наталия Геннадьевна</t>
  </si>
  <si>
    <t>39332</t>
  </si>
  <si>
    <t>05012610</t>
  </si>
  <si>
    <t>Карташова Валентина Федоровна</t>
  </si>
  <si>
    <t>041410</t>
  </si>
  <si>
    <t>10654</t>
  </si>
  <si>
    <t>56845</t>
  </si>
  <si>
    <t>Иванов Павел Андреевич</t>
  </si>
  <si>
    <t>69/1</t>
  </si>
  <si>
    <t>12047989</t>
  </si>
  <si>
    <t>14947</t>
  </si>
  <si>
    <t>6220160126028</t>
  </si>
  <si>
    <t>6282</t>
  </si>
  <si>
    <t>6220160124917</t>
  </si>
  <si>
    <t>6283</t>
  </si>
  <si>
    <t>6220160125220</t>
  </si>
  <si>
    <t>6286</t>
  </si>
  <si>
    <t>6220160126892</t>
  </si>
  <si>
    <t>6287</t>
  </si>
  <si>
    <t>6220160125310</t>
  </si>
  <si>
    <t>6288</t>
  </si>
  <si>
    <t>6220160125538</t>
  </si>
  <si>
    <t>6290</t>
  </si>
  <si>
    <t>6220160125921</t>
  </si>
  <si>
    <t>6291</t>
  </si>
  <si>
    <t>6220160125661</t>
  </si>
  <si>
    <t>6292</t>
  </si>
  <si>
    <t>6220160125923</t>
  </si>
  <si>
    <t>6220160125874</t>
  </si>
  <si>
    <t>6294</t>
  </si>
  <si>
    <t>6220160124907</t>
  </si>
  <si>
    <t>6298</t>
  </si>
  <si>
    <t>6220160126478</t>
  </si>
  <si>
    <t>6220160126214</t>
  </si>
  <si>
    <t>6302</t>
  </si>
  <si>
    <t>6220160125049</t>
  </si>
  <si>
    <t>6220160126483</t>
  </si>
  <si>
    <t>6304</t>
  </si>
  <si>
    <t>6220160126490</t>
  </si>
  <si>
    <t>6305</t>
  </si>
  <si>
    <t>6220160125121</t>
  </si>
  <si>
    <t>6306</t>
  </si>
  <si>
    <t>6220160125136</t>
  </si>
  <si>
    <t>6307</t>
  </si>
  <si>
    <t>6220160124941</t>
  </si>
  <si>
    <t>6308</t>
  </si>
  <si>
    <t>6220160126479</t>
  </si>
  <si>
    <t>6309</t>
  </si>
  <si>
    <t>6220160126482</t>
  </si>
  <si>
    <t>6220160126486</t>
  </si>
  <si>
    <t>6311</t>
  </si>
  <si>
    <t>6220160126220</t>
  </si>
  <si>
    <t>6312</t>
  </si>
  <si>
    <t>6220160126216</t>
  </si>
  <si>
    <t>6313</t>
  </si>
  <si>
    <t>6220160125056</t>
  </si>
  <si>
    <t>6314</t>
  </si>
  <si>
    <t>6220160125850</t>
  </si>
  <si>
    <t>6315</t>
  </si>
  <si>
    <t>6220160126756</t>
  </si>
  <si>
    <t>6316</t>
  </si>
  <si>
    <t>6220160125040</t>
  </si>
  <si>
    <t>6317</t>
  </si>
  <si>
    <t>6220160125959</t>
  </si>
  <si>
    <t>6318</t>
  </si>
  <si>
    <t>6220160125961</t>
  </si>
  <si>
    <t>6319</t>
  </si>
  <si>
    <t>6220160124986</t>
  </si>
  <si>
    <t>6320</t>
  </si>
  <si>
    <t>6220160126089</t>
  </si>
  <si>
    <t>6321</t>
  </si>
  <si>
    <t>6220160125247</t>
  </si>
  <si>
    <t>6220160126127</t>
  </si>
  <si>
    <t>6323</t>
  </si>
  <si>
    <t>6220160126227</t>
  </si>
  <si>
    <t>6324</t>
  </si>
  <si>
    <t>6325</t>
  </si>
  <si>
    <t>6220160125160</t>
  </si>
  <si>
    <t>6220160124866</t>
  </si>
  <si>
    <t>6326</t>
  </si>
  <si>
    <t>6220160126546</t>
  </si>
  <si>
    <t>6327</t>
  </si>
  <si>
    <t>6220160125085</t>
  </si>
  <si>
    <t>6328</t>
  </si>
  <si>
    <t>6220160125490</t>
  </si>
  <si>
    <t>6329</t>
  </si>
  <si>
    <t>6220160124889</t>
  </si>
  <si>
    <t>6330</t>
  </si>
  <si>
    <t>6220160124861</t>
  </si>
  <si>
    <t>6331</t>
  </si>
  <si>
    <t>6220160124952</t>
  </si>
  <si>
    <t>6332</t>
  </si>
  <si>
    <t>6220160124954</t>
  </si>
  <si>
    <t>6333</t>
  </si>
  <si>
    <t>6220160125158</t>
  </si>
  <si>
    <t>6220160125157</t>
  </si>
  <si>
    <t>6335</t>
  </si>
  <si>
    <t>6220160124871</t>
  </si>
  <si>
    <t>6336</t>
  </si>
  <si>
    <t>6220160124949</t>
  </si>
  <si>
    <t>6337</t>
  </si>
  <si>
    <t>Краснова Ирина Алексеевна</t>
  </si>
  <si>
    <t>42381</t>
  </si>
  <si>
    <t>Поверка от 03.05.2023</t>
  </si>
  <si>
    <t>6220160127219</t>
  </si>
  <si>
    <t>6338</t>
  </si>
  <si>
    <t>6220160124934</t>
  </si>
  <si>
    <t>6339</t>
  </si>
  <si>
    <t>6220160124956</t>
  </si>
  <si>
    <t>6340</t>
  </si>
  <si>
    <t>6220160125323</t>
  </si>
  <si>
    <t>6341</t>
  </si>
  <si>
    <t>6220160125534</t>
  </si>
  <si>
    <t>6342</t>
  </si>
  <si>
    <t>6220160124955</t>
  </si>
  <si>
    <t>6343</t>
  </si>
  <si>
    <t>6220160126182</t>
  </si>
  <si>
    <t>6344</t>
  </si>
  <si>
    <t>6220160127222</t>
  </si>
  <si>
    <t>6345</t>
  </si>
  <si>
    <t>6220160124953</t>
  </si>
  <si>
    <t>6346</t>
  </si>
  <si>
    <t>Николаев Василий Иванович</t>
  </si>
  <si>
    <t>058505208</t>
  </si>
  <si>
    <t>Поверка от 09.05.2023</t>
  </si>
  <si>
    <t>27192</t>
  </si>
  <si>
    <t>Краснов Владимир Владимирович</t>
  </si>
  <si>
    <t>04001889</t>
  </si>
  <si>
    <t>10664</t>
  </si>
  <si>
    <t>Федорова Елена Васильевна</t>
  </si>
  <si>
    <t>005229</t>
  </si>
  <si>
    <t>6529</t>
  </si>
  <si>
    <t>230100080012273</t>
  </si>
  <si>
    <t>230100080012392</t>
  </si>
  <si>
    <t>6349</t>
  </si>
  <si>
    <t>Александрова Наталья Аркадьевна</t>
  </si>
  <si>
    <t>465249</t>
  </si>
  <si>
    <t>Маслов Егор Олегович</t>
  </si>
  <si>
    <t>10838</t>
  </si>
  <si>
    <t>Громов Михаил Михайлович</t>
  </si>
  <si>
    <t>61360</t>
  </si>
  <si>
    <t>13405</t>
  </si>
  <si>
    <t>Милевская Евгения Владимировна</t>
  </si>
  <si>
    <t>917147</t>
  </si>
  <si>
    <t>Милевский Дмитрий Константинович</t>
  </si>
  <si>
    <t>99921</t>
  </si>
  <si>
    <t>Осипова Ксения Анатольевна</t>
  </si>
  <si>
    <t>018363</t>
  </si>
  <si>
    <t>16525</t>
  </si>
  <si>
    <t>Петров Леонид Николаевич</t>
  </si>
  <si>
    <t>19 ком.102</t>
  </si>
  <si>
    <t>Меркурий 201</t>
  </si>
  <si>
    <t>17752280</t>
  </si>
  <si>
    <t>Крисанова Ирина Николаевна</t>
  </si>
  <si>
    <t>Доронина Елена Валентиновна</t>
  </si>
  <si>
    <t>20614158</t>
  </si>
  <si>
    <t>1814</t>
  </si>
  <si>
    <t>Беркман Любовь Львовна</t>
  </si>
  <si>
    <t>029105</t>
  </si>
  <si>
    <t>25667</t>
  </si>
  <si>
    <t>230100080012408</t>
  </si>
  <si>
    <t>6350</t>
  </si>
  <si>
    <t>230100080000027</t>
  </si>
  <si>
    <t>230100080000036</t>
  </si>
  <si>
    <t xml:space="preserve">СЕ-101 </t>
  </si>
  <si>
    <t>Трофимов Андрей Николаевич</t>
  </si>
  <si>
    <t>09717223</t>
  </si>
  <si>
    <t>Лукьянова Светлана Григорьевна</t>
  </si>
  <si>
    <t>32698</t>
  </si>
  <si>
    <t>Гимаев Дамир Сеидзадеевич</t>
  </si>
  <si>
    <t>22858820</t>
  </si>
  <si>
    <t>Никитина Екатерина Владимировна</t>
  </si>
  <si>
    <t>018456</t>
  </si>
  <si>
    <t>7376</t>
  </si>
  <si>
    <t>11189</t>
  </si>
  <si>
    <t>10778</t>
  </si>
  <si>
    <t>Федотова Светлана Ивановна</t>
  </si>
  <si>
    <t>01000031</t>
  </si>
  <si>
    <t>14653</t>
  </si>
  <si>
    <t>Григорьева Галина Григорьевна</t>
  </si>
  <si>
    <t>21354</t>
  </si>
  <si>
    <t>Иванова Марина Михайловна</t>
  </si>
  <si>
    <t>17683098</t>
  </si>
  <si>
    <t>12760</t>
  </si>
  <si>
    <t>Ефросьем Михаил Сергеевич</t>
  </si>
  <si>
    <t>040512</t>
  </si>
  <si>
    <t>48509</t>
  </si>
  <si>
    <t>Поверка от 15.05.2023</t>
  </si>
  <si>
    <t>Леончик Александр Владимирович</t>
  </si>
  <si>
    <t>01238959</t>
  </si>
  <si>
    <t>842</t>
  </si>
  <si>
    <t>ГЖИ</t>
  </si>
  <si>
    <t>Шаляева Ольга Валентиновна</t>
  </si>
  <si>
    <t>12046993</t>
  </si>
  <si>
    <t>11417</t>
  </si>
  <si>
    <t>Чумакова Наталия Владимировна</t>
  </si>
  <si>
    <t>Смирнова Валентина Викторовна</t>
  </si>
  <si>
    <t>22112312</t>
  </si>
  <si>
    <t>15109</t>
  </si>
  <si>
    <t>Лаптев Анатолий Владимирович</t>
  </si>
  <si>
    <t>25207</t>
  </si>
  <si>
    <t>17940</t>
  </si>
  <si>
    <t>ПУ исправен от 25.05.2023</t>
  </si>
  <si>
    <t>Исаков Анатолий Васильевич</t>
  </si>
  <si>
    <t>Володичева Елена Варсонофьевна</t>
  </si>
  <si>
    <t>22097568</t>
  </si>
  <si>
    <t>Николаев Андрей Юрьевич</t>
  </si>
  <si>
    <t>89946</t>
  </si>
  <si>
    <t>26490</t>
  </si>
  <si>
    <t>Степанов Владимир Николаевич</t>
  </si>
  <si>
    <t>2466582</t>
  </si>
  <si>
    <t>Николаева Алевтина Ивановна</t>
  </si>
  <si>
    <t>Филиппова Алевтина Алексеевна</t>
  </si>
  <si>
    <t>16067673</t>
  </si>
  <si>
    <t>4732</t>
  </si>
  <si>
    <t>6220160126887</t>
  </si>
  <si>
    <t>6351</t>
  </si>
  <si>
    <t>6220160126705</t>
  </si>
  <si>
    <t>6352</t>
  </si>
  <si>
    <t>230100080012296</t>
  </si>
  <si>
    <t>6432</t>
  </si>
  <si>
    <t>15446</t>
  </si>
  <si>
    <t>6220160126197</t>
  </si>
  <si>
    <t>6353</t>
  </si>
  <si>
    <t>6220160125918</t>
  </si>
  <si>
    <t>6354</t>
  </si>
  <si>
    <t>6355</t>
  </si>
  <si>
    <t>6357</t>
  </si>
  <si>
    <t>6220160126165</t>
  </si>
  <si>
    <t>12761</t>
  </si>
  <si>
    <t>6220160125908</t>
  </si>
  <si>
    <t>6376</t>
  </si>
  <si>
    <t>6220160126041</t>
  </si>
  <si>
    <t>6220160127157</t>
  </si>
  <si>
    <t>6358</t>
  </si>
  <si>
    <t>6220160127199</t>
  </si>
  <si>
    <t>6220160126044</t>
  </si>
  <si>
    <t>6360</t>
  </si>
  <si>
    <t>6220160125904</t>
  </si>
  <si>
    <t>6361</t>
  </si>
  <si>
    <t>6220160126769</t>
  </si>
  <si>
    <t>6362</t>
  </si>
  <si>
    <t>6220160125839</t>
  </si>
  <si>
    <t>6220160125799</t>
  </si>
  <si>
    <t>6364</t>
  </si>
  <si>
    <t>6220160126763</t>
  </si>
  <si>
    <t>6365</t>
  </si>
  <si>
    <t>6220160126048</t>
  </si>
  <si>
    <t>6366</t>
  </si>
  <si>
    <t>6220160125292</t>
  </si>
  <si>
    <t>6367</t>
  </si>
  <si>
    <t>6220160126762</t>
  </si>
  <si>
    <t>6368</t>
  </si>
  <si>
    <t>6220160124875</t>
  </si>
  <si>
    <t>6369</t>
  </si>
  <si>
    <t>6220160126807</t>
  </si>
  <si>
    <t>6370</t>
  </si>
  <si>
    <t>6220160126504</t>
  </si>
  <si>
    <t>6220160126043</t>
  </si>
  <si>
    <t>6372</t>
  </si>
  <si>
    <t>6382</t>
  </si>
  <si>
    <t>6220160125037</t>
  </si>
  <si>
    <t>6373</t>
  </si>
  <si>
    <t>6220160126038</t>
  </si>
  <si>
    <t>6374</t>
  </si>
  <si>
    <t>6377</t>
  </si>
  <si>
    <t>6383</t>
  </si>
  <si>
    <t>6220160126050</t>
  </si>
  <si>
    <t>6375</t>
  </si>
  <si>
    <t>6220160124985</t>
  </si>
  <si>
    <t>6220160125798</t>
  </si>
  <si>
    <t>6220160125225</t>
  </si>
  <si>
    <t>6378</t>
  </si>
  <si>
    <t>6220160125226</t>
  </si>
  <si>
    <t>6220160126766</t>
  </si>
  <si>
    <t>6380</t>
  </si>
  <si>
    <t>6220160126088</t>
  </si>
  <si>
    <t>6220160126049</t>
  </si>
  <si>
    <t>6220160125539</t>
  </si>
  <si>
    <t>6220160126408</t>
  </si>
  <si>
    <t>6384</t>
  </si>
  <si>
    <t>6388</t>
  </si>
  <si>
    <t>6220160126140</t>
  </si>
  <si>
    <t>6385</t>
  </si>
  <si>
    <t>6220160126086</t>
  </si>
  <si>
    <t>6386</t>
  </si>
  <si>
    <t>6220160126136</t>
  </si>
  <si>
    <t>6387</t>
  </si>
  <si>
    <t>6423</t>
  </si>
  <si>
    <t>6220160125050</t>
  </si>
  <si>
    <t>6220160126441</t>
  </si>
  <si>
    <t>6389</t>
  </si>
  <si>
    <t>6220160127011</t>
  </si>
  <si>
    <t>298</t>
  </si>
  <si>
    <t>6390</t>
  </si>
  <si>
    <t>6220160126354</t>
  </si>
  <si>
    <t>6391</t>
  </si>
  <si>
    <t>6220160126184</t>
  </si>
  <si>
    <t>6220160125156</t>
  </si>
  <si>
    <t>6393</t>
  </si>
  <si>
    <t>6220160126443</t>
  </si>
  <si>
    <t>6394</t>
  </si>
  <si>
    <t>6398</t>
  </si>
  <si>
    <t>6397</t>
  </si>
  <si>
    <t>6396</t>
  </si>
  <si>
    <t>6220160126157</t>
  </si>
  <si>
    <t>231</t>
  </si>
  <si>
    <t>6395</t>
  </si>
  <si>
    <t>6220160126781</t>
  </si>
  <si>
    <t>6220160126779</t>
  </si>
  <si>
    <t>6220160126359</t>
  </si>
  <si>
    <t>6220160126498</t>
  </si>
  <si>
    <t>6399</t>
  </si>
  <si>
    <t>6220160126296</t>
  </si>
  <si>
    <t>6400</t>
  </si>
  <si>
    <t>6220160126429</t>
  </si>
  <si>
    <t>6401</t>
  </si>
  <si>
    <t>6220160127182</t>
  </si>
  <si>
    <t>6402</t>
  </si>
  <si>
    <t>6220160126406</t>
  </si>
  <si>
    <t>6403</t>
  </si>
  <si>
    <t>6220160125048</t>
  </si>
  <si>
    <t>6220160126403</t>
  </si>
  <si>
    <t>6404</t>
  </si>
  <si>
    <t>6433</t>
  </si>
  <si>
    <t>6220160126447</t>
  </si>
  <si>
    <t>6405</t>
  </si>
  <si>
    <t>6220160127162</t>
  </si>
  <si>
    <t>6406</t>
  </si>
  <si>
    <t>6220160126741</t>
  </si>
  <si>
    <t>6407</t>
  </si>
  <si>
    <t>6220160126782</t>
  </si>
  <si>
    <t>6220160127089</t>
  </si>
  <si>
    <t>6409</t>
  </si>
  <si>
    <t>6220160125293</t>
  </si>
  <si>
    <t>6410</t>
  </si>
  <si>
    <t>6220160127245</t>
  </si>
  <si>
    <t>6411</t>
  </si>
  <si>
    <t>6220160126780</t>
  </si>
  <si>
    <t>6412</t>
  </si>
  <si>
    <t>6220160125662</t>
  </si>
  <si>
    <t>6413</t>
  </si>
  <si>
    <t>6220160127244</t>
  </si>
  <si>
    <t>6414</t>
  </si>
  <si>
    <t>6220160127161</t>
  </si>
  <si>
    <t>6415</t>
  </si>
  <si>
    <t>6220160126776</t>
  </si>
  <si>
    <t>6416</t>
  </si>
  <si>
    <t>6220160126311</t>
  </si>
  <si>
    <t>6417</t>
  </si>
  <si>
    <t>6220160124729</t>
  </si>
  <si>
    <t>6418</t>
  </si>
  <si>
    <t>6220160125860</t>
  </si>
  <si>
    <t>6419</t>
  </si>
  <si>
    <t>6220160127003</t>
  </si>
  <si>
    <t>6420</t>
  </si>
  <si>
    <t>6220160126004</t>
  </si>
  <si>
    <t>6421</t>
  </si>
  <si>
    <t>6220160126111</t>
  </si>
  <si>
    <t>6422</t>
  </si>
  <si>
    <t>6220160125868</t>
  </si>
  <si>
    <t>6220160126118</t>
  </si>
  <si>
    <t>6424</t>
  </si>
  <si>
    <t>6220160125568</t>
  </si>
  <si>
    <t>6425</t>
  </si>
  <si>
    <t>6220160125397</t>
  </si>
  <si>
    <t>6426</t>
  </si>
  <si>
    <t>6220160126003</t>
  </si>
  <si>
    <t>6427</t>
  </si>
  <si>
    <t>6220160127350</t>
  </si>
  <si>
    <t>6428</t>
  </si>
  <si>
    <t>6220160125270</t>
  </si>
  <si>
    <t>6429</t>
  </si>
  <si>
    <t>6220160126291</t>
  </si>
  <si>
    <t>6430</t>
  </si>
  <si>
    <t>6220160126704</t>
  </si>
  <si>
    <t>6431</t>
  </si>
  <si>
    <t>Пеньков Андрей Леонидович</t>
  </si>
  <si>
    <t>20941020</t>
  </si>
  <si>
    <t>Колесникова Полина Афанасьевна</t>
  </si>
  <si>
    <t>21419744</t>
  </si>
  <si>
    <t>Тихонова Елена Борисовна</t>
  </si>
  <si>
    <t>35516210-18</t>
  </si>
  <si>
    <t>Зайцева Татьяна Витальевна</t>
  </si>
  <si>
    <t>Тюриков Анатолий Николаевич</t>
  </si>
  <si>
    <t>318533</t>
  </si>
  <si>
    <t>26055</t>
  </si>
  <si>
    <t>Петров Сергей Владимирович</t>
  </si>
  <si>
    <t>96/2</t>
  </si>
  <si>
    <t>16372631</t>
  </si>
  <si>
    <t>7936</t>
  </si>
  <si>
    <t>177190211</t>
  </si>
  <si>
    <t>Кузнецова Татьяна Владимировна</t>
  </si>
  <si>
    <t>120935</t>
  </si>
  <si>
    <t>17710</t>
  </si>
  <si>
    <t>Петрова Тамара Степановна</t>
  </si>
  <si>
    <t>026328</t>
  </si>
  <si>
    <t>Поверка от 16.05.2023</t>
  </si>
  <si>
    <t>Корнилова Ринета Вячеславовна</t>
  </si>
  <si>
    <t>200938</t>
  </si>
  <si>
    <t>Поверка от 17.05.2023</t>
  </si>
  <si>
    <t>389361</t>
  </si>
  <si>
    <t>Шашкина Елена Владимировна</t>
  </si>
  <si>
    <t>373242</t>
  </si>
  <si>
    <t>Поверка от 18.05.2023</t>
  </si>
  <si>
    <t>Газизова Галина Андреевна</t>
  </si>
  <si>
    <t>343601</t>
  </si>
  <si>
    <t>29281</t>
  </si>
  <si>
    <t>Андриянова Наталия Геннадьевна</t>
  </si>
  <si>
    <t>369183</t>
  </si>
  <si>
    <t>Зотова Марина Михайловна</t>
  </si>
  <si>
    <t>202373</t>
  </si>
  <si>
    <t>Голубчиков Александр Николаевич</t>
  </si>
  <si>
    <t>368572</t>
  </si>
  <si>
    <t>Серапинов Алексей Анатольевич</t>
  </si>
  <si>
    <t>395249</t>
  </si>
  <si>
    <t>Поверка от 19.05.2023</t>
  </si>
  <si>
    <t>Агашев Игорь Мансурович</t>
  </si>
  <si>
    <t>222847</t>
  </si>
  <si>
    <t>Зубков Дмитрий Юрьевич</t>
  </si>
  <si>
    <t>202942</t>
  </si>
  <si>
    <t>20761</t>
  </si>
  <si>
    <t>7566</t>
  </si>
  <si>
    <t>Поверка от 22.05.2023</t>
  </si>
  <si>
    <t>Верина Людмила Леонидовна</t>
  </si>
  <si>
    <t>16760</t>
  </si>
  <si>
    <t>Столярова Алиса Валентиновна</t>
  </si>
  <si>
    <t>17520</t>
  </si>
  <si>
    <t>Овсиенко Людмила Ивановна</t>
  </si>
  <si>
    <t>26311</t>
  </si>
  <si>
    <t>Петров Евгений Сергеевич</t>
  </si>
  <si>
    <t>22635</t>
  </si>
  <si>
    <t>Сергина Наталья Геннадьевна</t>
  </si>
  <si>
    <t>Алексеева Ольга Александровна</t>
  </si>
  <si>
    <t>14346</t>
  </si>
  <si>
    <t>Николаева Вероника Михайловна</t>
  </si>
  <si>
    <t>6735</t>
  </si>
  <si>
    <t>Яковлева Людмила Викторовна</t>
  </si>
  <si>
    <t>35186</t>
  </si>
  <si>
    <t>Леонова Людмила Михайловна</t>
  </si>
  <si>
    <t>24948</t>
  </si>
  <si>
    <t>Глазков Николай Петрович</t>
  </si>
  <si>
    <t>5950</t>
  </si>
  <si>
    <t>Самаруха Любовь Савельева</t>
  </si>
  <si>
    <t>12814</t>
  </si>
  <si>
    <t>Иванова Татьяна Юрьевна</t>
  </si>
  <si>
    <t>20136</t>
  </si>
  <si>
    <t>Соловьева Зоя Семеновна</t>
  </si>
  <si>
    <t>34477</t>
  </si>
  <si>
    <t>Поверка от 23.05.2023</t>
  </si>
  <si>
    <t>Чернов Сергей Дмитриевич</t>
  </si>
  <si>
    <t>17807</t>
  </si>
  <si>
    <t>Степанова Татьяна Петровна</t>
  </si>
  <si>
    <t>47729</t>
  </si>
  <si>
    <t>Белоусов Петр Константинович</t>
  </si>
  <si>
    <t>34574</t>
  </si>
  <si>
    <t>Пачков Алексаандр Сергеевич</t>
  </si>
  <si>
    <t>24995</t>
  </si>
  <si>
    <t>Платонов Александр Александрович</t>
  </si>
  <si>
    <t>29323</t>
  </si>
  <si>
    <t>726487</t>
  </si>
  <si>
    <t>26310</t>
  </si>
  <si>
    <t>Поверка от 25.05.2023</t>
  </si>
  <si>
    <t>9935</t>
  </si>
  <si>
    <t>730538</t>
  </si>
  <si>
    <t>724828</t>
  </si>
  <si>
    <t>14790</t>
  </si>
  <si>
    <t>609847</t>
  </si>
  <si>
    <t>20463</t>
  </si>
  <si>
    <t>727004</t>
  </si>
  <si>
    <t>11688</t>
  </si>
  <si>
    <t>727765</t>
  </si>
  <si>
    <t>727426</t>
  </si>
  <si>
    <t>18406</t>
  </si>
  <si>
    <t>724217</t>
  </si>
  <si>
    <t>726496</t>
  </si>
  <si>
    <t>18867</t>
  </si>
  <si>
    <t>727860</t>
  </si>
  <si>
    <t>9406</t>
  </si>
  <si>
    <t>731577</t>
  </si>
  <si>
    <t>16945</t>
  </si>
  <si>
    <t>Поверка от 26.05.2023</t>
  </si>
  <si>
    <t>619859</t>
  </si>
  <si>
    <t>609826</t>
  </si>
  <si>
    <t>29663</t>
  </si>
  <si>
    <t>609882</t>
  </si>
  <si>
    <t>15875</t>
  </si>
  <si>
    <t>723563</t>
  </si>
  <si>
    <t>727665</t>
  </si>
  <si>
    <t>15288</t>
  </si>
  <si>
    <t>9А</t>
  </si>
  <si>
    <t>723940</t>
  </si>
  <si>
    <t>25696</t>
  </si>
  <si>
    <t>724275</t>
  </si>
  <si>
    <t>27073</t>
  </si>
  <si>
    <t>626854</t>
  </si>
  <si>
    <t>21344</t>
  </si>
  <si>
    <t>619857</t>
  </si>
  <si>
    <t>37981</t>
  </si>
  <si>
    <t>620731</t>
  </si>
  <si>
    <t>18859</t>
  </si>
  <si>
    <t>603655</t>
  </si>
  <si>
    <t>9661</t>
  </si>
  <si>
    <t>Поверка от 29.05.2023</t>
  </si>
  <si>
    <t>724175</t>
  </si>
  <si>
    <t>17125</t>
  </si>
  <si>
    <t>731563</t>
  </si>
  <si>
    <t>27197</t>
  </si>
  <si>
    <t>727231</t>
  </si>
  <si>
    <t>21350</t>
  </si>
  <si>
    <t>730635</t>
  </si>
  <si>
    <t>27477</t>
  </si>
  <si>
    <t>727461</t>
  </si>
  <si>
    <t>15887</t>
  </si>
  <si>
    <t>723250</t>
  </si>
  <si>
    <t>18234</t>
  </si>
  <si>
    <t>727146</t>
  </si>
  <si>
    <t>29939</t>
  </si>
  <si>
    <t>730590</t>
  </si>
  <si>
    <t>41289</t>
  </si>
  <si>
    <t>724199</t>
  </si>
  <si>
    <t>13395</t>
  </si>
  <si>
    <t>724263</t>
  </si>
  <si>
    <t>70247</t>
  </si>
  <si>
    <t>730574</t>
  </si>
  <si>
    <t>27200</t>
  </si>
  <si>
    <t>724535</t>
  </si>
  <si>
    <t>21967</t>
  </si>
  <si>
    <t>721605</t>
  </si>
  <si>
    <t>13529</t>
  </si>
  <si>
    <t>Муленкова Людмила Борисовна</t>
  </si>
  <si>
    <t>004030</t>
  </si>
  <si>
    <t>Орлова Ирина Ивановна</t>
  </si>
  <si>
    <t>004083</t>
  </si>
  <si>
    <t>004034</t>
  </si>
  <si>
    <t>Баранов Дмитрий Вячеславович</t>
  </si>
  <si>
    <t>003984</t>
  </si>
  <si>
    <t>19168</t>
  </si>
  <si>
    <t>Чернова Ирина Анатольевна</t>
  </si>
  <si>
    <t>004055</t>
  </si>
  <si>
    <t>47961251</t>
  </si>
  <si>
    <t>Саракеева Зоя Андреевна</t>
  </si>
  <si>
    <t>10010198</t>
  </si>
  <si>
    <t>12133</t>
  </si>
  <si>
    <t>Иванов Роман Евгеньевич</t>
  </si>
  <si>
    <t>40901285</t>
  </si>
  <si>
    <t>Бычкова Людмила Ивановна</t>
  </si>
  <si>
    <t>019259</t>
  </si>
  <si>
    <t>14220</t>
  </si>
  <si>
    <t>102069241</t>
  </si>
  <si>
    <t>42002</t>
  </si>
  <si>
    <t>Илларионов Сергей Станиславович</t>
  </si>
  <si>
    <t>Лоболева Галина Владимировна</t>
  </si>
  <si>
    <t>07167</t>
  </si>
  <si>
    <t>Георгиева Мария Кузьминична</t>
  </si>
  <si>
    <t>017748</t>
  </si>
  <si>
    <t>Солдатов Роман Александрович</t>
  </si>
  <si>
    <t>54287</t>
  </si>
  <si>
    <t>12513</t>
  </si>
  <si>
    <t>Разуеева Светлана Владимировна</t>
  </si>
  <si>
    <t>21376143-15</t>
  </si>
  <si>
    <t>11001</t>
  </si>
  <si>
    <t>727766</t>
  </si>
  <si>
    <t>10945</t>
  </si>
  <si>
    <t>Поверка от 31.05.2023</t>
  </si>
  <si>
    <t>727572</t>
  </si>
  <si>
    <t>41771</t>
  </si>
  <si>
    <t>724467</t>
  </si>
  <si>
    <t>18319</t>
  </si>
  <si>
    <t>724045</t>
  </si>
  <si>
    <t>718855</t>
  </si>
  <si>
    <t>24303</t>
  </si>
  <si>
    <t>718940</t>
  </si>
  <si>
    <t>24687</t>
  </si>
  <si>
    <t>724006</t>
  </si>
  <si>
    <t>14358</t>
  </si>
  <si>
    <t>724184</t>
  </si>
  <si>
    <t>26214</t>
  </si>
  <si>
    <t>730592</t>
  </si>
  <si>
    <t>13838</t>
  </si>
  <si>
    <t>723028</t>
  </si>
  <si>
    <t>19082</t>
  </si>
  <si>
    <t>724447</t>
  </si>
  <si>
    <t>19361</t>
  </si>
  <si>
    <t>718257</t>
  </si>
  <si>
    <t>18698</t>
  </si>
  <si>
    <t>2359</t>
  </si>
  <si>
    <t>722612</t>
  </si>
  <si>
    <t>003973</t>
  </si>
  <si>
    <t>Поверка от 30.05.2023</t>
  </si>
  <si>
    <t>Юсов Владимир Владимирович</t>
  </si>
  <si>
    <t>16788</t>
  </si>
  <si>
    <t>736238</t>
  </si>
  <si>
    <t>Бурцев Виктор Владиславович</t>
  </si>
  <si>
    <t>12377</t>
  </si>
  <si>
    <t>Лыкова Ангелина Николаевна</t>
  </si>
  <si>
    <t>670414</t>
  </si>
  <si>
    <t>25066</t>
  </si>
  <si>
    <t>Тямеева Татьяна Владимировна</t>
  </si>
  <si>
    <t>Целищева Людмила Александровна</t>
  </si>
  <si>
    <t>23077</t>
  </si>
  <si>
    <t>Кочубей Алексей Юрьевич</t>
  </si>
  <si>
    <t>065940308</t>
  </si>
  <si>
    <t>Тимофеева Татьяна Климовна</t>
  </si>
  <si>
    <t>17043495</t>
  </si>
  <si>
    <t>11527</t>
  </si>
  <si>
    <t>Сучкова Любовь Михайловна</t>
  </si>
  <si>
    <t>17129432</t>
  </si>
  <si>
    <t>12608</t>
  </si>
  <si>
    <t>22063</t>
  </si>
  <si>
    <t>6220160124885</t>
  </si>
  <si>
    <t>Иванова Светлана Зиновьевна</t>
  </si>
  <si>
    <t>020743</t>
  </si>
  <si>
    <t>15395</t>
  </si>
  <si>
    <t>Варламов Владимир Петрович</t>
  </si>
  <si>
    <t>Кузнецов Геннадий Владимирович</t>
  </si>
  <si>
    <t>22337743</t>
  </si>
  <si>
    <t>8209</t>
  </si>
  <si>
    <t>42118711</t>
  </si>
  <si>
    <t>Иванов Владислав Леонидович</t>
  </si>
  <si>
    <t>43972095</t>
  </si>
  <si>
    <t>Терентьева Татьяна Геннадьевна</t>
  </si>
  <si>
    <t>г/б 42</t>
  </si>
  <si>
    <t>00247</t>
  </si>
  <si>
    <t>Береснева Марина Евгеньевна</t>
  </si>
  <si>
    <t>21406457</t>
  </si>
  <si>
    <t>12609</t>
  </si>
  <si>
    <t>Макарова Вера Адольфовна</t>
  </si>
  <si>
    <t>Дмитриева Людмила Вячеславовна</t>
  </si>
  <si>
    <t>17872522</t>
  </si>
  <si>
    <t>Порейкина Мария Даниловна</t>
  </si>
  <si>
    <t>040440</t>
  </si>
  <si>
    <t>Маркова Марина Вячеславовна</t>
  </si>
  <si>
    <t>368683319</t>
  </si>
  <si>
    <t>Курняева Наталия Викторовна</t>
  </si>
  <si>
    <t>16673971</t>
  </si>
  <si>
    <t>16117</t>
  </si>
  <si>
    <t>Федоров Александр Иванович</t>
  </si>
  <si>
    <t>016451</t>
  </si>
  <si>
    <t>21968</t>
  </si>
  <si>
    <t>Алексеева Татьяна Алексанровна</t>
  </si>
  <si>
    <t>0072284</t>
  </si>
  <si>
    <t>Матрофайло Татьяна Витиславовна</t>
  </si>
  <si>
    <t>20493687</t>
  </si>
  <si>
    <t>3058</t>
  </si>
  <si>
    <t>Соломонов Сергей Николаевич</t>
  </si>
  <si>
    <t>21481629</t>
  </si>
  <si>
    <t>7524</t>
  </si>
  <si>
    <t>Майорова Светлана Александровна</t>
  </si>
  <si>
    <t>09001401</t>
  </si>
  <si>
    <t>Сандалова Христина Алексеевна</t>
  </si>
  <si>
    <t>018861</t>
  </si>
  <si>
    <t>Платонов Василий Александрович</t>
  </si>
  <si>
    <t>041100</t>
  </si>
  <si>
    <t>20696</t>
  </si>
  <si>
    <t>Мазанова Татьяна Васильевна</t>
  </si>
  <si>
    <t>017726</t>
  </si>
  <si>
    <t>Гаврилова Анисия Николаевна</t>
  </si>
  <si>
    <t>031009</t>
  </si>
  <si>
    <t>6733</t>
  </si>
  <si>
    <t>Захарова Алена Андреевна</t>
  </si>
  <si>
    <t>257497</t>
  </si>
  <si>
    <t>257498</t>
  </si>
  <si>
    <t>257499</t>
  </si>
  <si>
    <t>2 кв. 2021</t>
  </si>
  <si>
    <t>257494</t>
  </si>
  <si>
    <t>257495</t>
  </si>
  <si>
    <t>257496</t>
  </si>
  <si>
    <t>Тарасов Евгений Владимирович</t>
  </si>
  <si>
    <t>17131925</t>
  </si>
  <si>
    <t>8913</t>
  </si>
  <si>
    <t>05676</t>
  </si>
  <si>
    <t>Запрос Достояние</t>
  </si>
  <si>
    <t>Бажайкина И.М.</t>
  </si>
  <si>
    <t>54783</t>
  </si>
  <si>
    <t>674778</t>
  </si>
  <si>
    <t>26234</t>
  </si>
  <si>
    <t>Поверка от 02.06.2023</t>
  </si>
  <si>
    <t>711063</t>
  </si>
  <si>
    <t>19790</t>
  </si>
  <si>
    <t>709588</t>
  </si>
  <si>
    <t>38526</t>
  </si>
  <si>
    <t>710879</t>
  </si>
  <si>
    <t>28962</t>
  </si>
  <si>
    <t>709600</t>
  </si>
  <si>
    <t>241604</t>
  </si>
  <si>
    <t>20302</t>
  </si>
  <si>
    <t>27А</t>
  </si>
  <si>
    <t>06002328</t>
  </si>
  <si>
    <t>19576</t>
  </si>
  <si>
    <t>Косарева Снежана Шаликовна</t>
  </si>
  <si>
    <t>Поверка от 03.06.2023</t>
  </si>
  <si>
    <t>Владимиров Юрий Арсеньевич</t>
  </si>
  <si>
    <t>016836</t>
  </si>
  <si>
    <t>Васянка Тамара Александровна</t>
  </si>
  <si>
    <t>016462</t>
  </si>
  <si>
    <t>Николаев Алексей Владимирович</t>
  </si>
  <si>
    <t>390</t>
  </si>
  <si>
    <t>Кудряшова Зинаида Павловна</t>
  </si>
  <si>
    <t>15446696</t>
  </si>
  <si>
    <t>10682</t>
  </si>
  <si>
    <t>Проценко Маргарита Васильевна</t>
  </si>
  <si>
    <t>22839076</t>
  </si>
  <si>
    <t>6783</t>
  </si>
  <si>
    <t>Коротков Александр Александрович</t>
  </si>
  <si>
    <t>25694456</t>
  </si>
  <si>
    <t>11227</t>
  </si>
  <si>
    <t>Туйми Валентина Ефимовна</t>
  </si>
  <si>
    <t>37805</t>
  </si>
  <si>
    <t>11627</t>
  </si>
  <si>
    <t>Решетин Виталий Викторович</t>
  </si>
  <si>
    <t>пр-кт Максима Горького</t>
  </si>
  <si>
    <t>Помещение №22</t>
  </si>
  <si>
    <t>Пирогова Ольга Зиноновна</t>
  </si>
  <si>
    <t>19к9</t>
  </si>
  <si>
    <t>Нежилое помещение №7 (подвал)</t>
  </si>
  <si>
    <t>СЭО-1,15,42</t>
  </si>
  <si>
    <t>ООО "Современные комплексные решения"</t>
  </si>
  <si>
    <t>Нежилое помещение №14</t>
  </si>
  <si>
    <t>Анисимова Марина Алексеевна</t>
  </si>
  <si>
    <t>681812</t>
  </si>
  <si>
    <t>10126</t>
  </si>
  <si>
    <t>14473</t>
  </si>
  <si>
    <t>41777351</t>
  </si>
  <si>
    <t>Виссаров Николай Андрианович</t>
  </si>
  <si>
    <t>Индейкин Иван Петрович</t>
  </si>
  <si>
    <t>007129021007931</t>
  </si>
  <si>
    <t>12155</t>
  </si>
  <si>
    <t>Соловьев Василий Герасимович</t>
  </si>
  <si>
    <t>004166</t>
  </si>
  <si>
    <t>Алексеева Анна Евгеньевна</t>
  </si>
  <si>
    <t>037763</t>
  </si>
  <si>
    <t>Викторова Анастасия Васильевна</t>
  </si>
  <si>
    <t>022309</t>
  </si>
  <si>
    <t>9472</t>
  </si>
  <si>
    <t>Антонова Вера Николаевна</t>
  </si>
  <si>
    <t>002129021015292</t>
  </si>
  <si>
    <t>10264</t>
  </si>
  <si>
    <t>Борисова Елена Владимировна</t>
  </si>
  <si>
    <t>037837</t>
  </si>
  <si>
    <t>9015</t>
  </si>
  <si>
    <t>Чернова Галина Владимировна</t>
  </si>
  <si>
    <t>041746</t>
  </si>
  <si>
    <t>6867</t>
  </si>
  <si>
    <t>Соколов Александр Анатольевич</t>
  </si>
  <si>
    <t>01215</t>
  </si>
  <si>
    <t>Берсенева Тамара Ивановна</t>
  </si>
  <si>
    <t>020875</t>
  </si>
  <si>
    <t>21106</t>
  </si>
  <si>
    <t>Истек МПИ класс точности 2</t>
  </si>
  <si>
    <t>21 корп. 22</t>
  </si>
  <si>
    <t>ул Пролетарская</t>
  </si>
  <si>
    <t>9к6</t>
  </si>
  <si>
    <t>СА4И678</t>
  </si>
  <si>
    <t>Фотосалон "Фотомастер"</t>
  </si>
  <si>
    <t>Нежилое помещение №1</t>
  </si>
  <si>
    <t>222344039</t>
  </si>
  <si>
    <t>Долгова Елена Викторовна</t>
  </si>
  <si>
    <t>22291</t>
  </si>
  <si>
    <t>Никитин Олег Николаевич</t>
  </si>
  <si>
    <t>019845</t>
  </si>
  <si>
    <t>14381</t>
  </si>
  <si>
    <t>Данилов Дмитрий Сергеевич</t>
  </si>
  <si>
    <t>30974091</t>
  </si>
  <si>
    <t>Таллерова</t>
  </si>
  <si>
    <t>42069776</t>
  </si>
  <si>
    <t>Степанова Ирина Николаевна</t>
  </si>
  <si>
    <t>017526</t>
  </si>
  <si>
    <t>14159</t>
  </si>
  <si>
    <t>Сальков Кирилл Александрович</t>
  </si>
  <si>
    <t xml:space="preserve">Юго-Западный </t>
  </si>
  <si>
    <t>78325</t>
  </si>
  <si>
    <t>Павлов Владимир Сергеевич</t>
  </si>
  <si>
    <t>33318127</t>
  </si>
  <si>
    <t>2272</t>
  </si>
  <si>
    <t>Федорова Галина Григорьевна</t>
  </si>
  <si>
    <t>020407</t>
  </si>
  <si>
    <t>23251</t>
  </si>
  <si>
    <t>Кутова Татьяна Ивановна</t>
  </si>
  <si>
    <t>138911</t>
  </si>
  <si>
    <t>Антонова Надежда Вениаминовна</t>
  </si>
  <si>
    <t>017621</t>
  </si>
  <si>
    <t>Волкова Людмила Андреевна</t>
  </si>
  <si>
    <t>63966</t>
  </si>
  <si>
    <t>Гаврилина Лидия Михайловна</t>
  </si>
  <si>
    <t>017869</t>
  </si>
  <si>
    <t>Алексеева Татьяна Владимировна</t>
  </si>
  <si>
    <t>042867</t>
  </si>
  <si>
    <t>Ямброськина Елена Петровна</t>
  </si>
  <si>
    <t>018048</t>
  </si>
  <si>
    <t>14141</t>
  </si>
  <si>
    <t>Козлов Владимир Георгиевич</t>
  </si>
  <si>
    <t>08016619</t>
  </si>
  <si>
    <t>Лебедев Алексей Юрьевич</t>
  </si>
  <si>
    <t>14559</t>
  </si>
  <si>
    <t>Малофеев Александр Петрович</t>
  </si>
  <si>
    <t>37022994</t>
  </si>
  <si>
    <t>2990</t>
  </si>
  <si>
    <t>Трушина Лариса Евгеньевна</t>
  </si>
  <si>
    <t>039644</t>
  </si>
  <si>
    <t>23091</t>
  </si>
  <si>
    <t>Бойцова Оксана Николаевна</t>
  </si>
  <si>
    <t>016780</t>
  </si>
  <si>
    <t>19229</t>
  </si>
  <si>
    <t>Кудряшова Наталия Александровна</t>
  </si>
  <si>
    <t>05639653</t>
  </si>
  <si>
    <t>Хохлова Галина Юрьевна</t>
  </si>
  <si>
    <t>019225</t>
  </si>
  <si>
    <t>Воробьева Евгения Михайловна</t>
  </si>
  <si>
    <t>017333</t>
  </si>
  <si>
    <t>Иванова Галина Сергеевна</t>
  </si>
  <si>
    <t>17949</t>
  </si>
  <si>
    <t>Гурин Эдуард Владимирович</t>
  </si>
  <si>
    <t>017366</t>
  </si>
  <si>
    <t>Яковлев Сергей Эдуардович</t>
  </si>
  <si>
    <t>16687589</t>
  </si>
  <si>
    <t>156</t>
  </si>
  <si>
    <t>Шишова Марина Юрьевна</t>
  </si>
  <si>
    <t>22131555</t>
  </si>
  <si>
    <t>6931</t>
  </si>
  <si>
    <t>Петров Сергей Геннадьевич</t>
  </si>
  <si>
    <t>00453</t>
  </si>
  <si>
    <t>5657</t>
  </si>
  <si>
    <t>Дремина Марина Анатольевна</t>
  </si>
  <si>
    <t>22450503</t>
  </si>
  <si>
    <t>4141</t>
  </si>
  <si>
    <t>Ананьев Андрей Анатольевич</t>
  </si>
  <si>
    <t>058468</t>
  </si>
  <si>
    <t>Новоселова Наталья Владимировна</t>
  </si>
  <si>
    <t>681863</t>
  </si>
  <si>
    <t>15165899</t>
  </si>
  <si>
    <t>14655</t>
  </si>
  <si>
    <t>992841</t>
  </si>
  <si>
    <t>Газиева Надежда Александровна</t>
  </si>
  <si>
    <t>20871316</t>
  </si>
  <si>
    <t>11242</t>
  </si>
  <si>
    <t>ООО "Жилищная компания"</t>
  </si>
  <si>
    <t>16 корп. 1</t>
  </si>
  <si>
    <t xml:space="preserve">Меркурий 230 ART-02 PQCSIN </t>
  </si>
  <si>
    <t>22-64-67; 22-64-68</t>
  </si>
  <si>
    <t>Николаев Юрий Петрович</t>
  </si>
  <si>
    <t>Ишмуратова Маргарита Николаевна</t>
  </si>
  <si>
    <t>4240906</t>
  </si>
  <si>
    <t>87968</t>
  </si>
  <si>
    <t>Осокин Святослав Александрович</t>
  </si>
  <si>
    <t>22838054</t>
  </si>
  <si>
    <t>16197</t>
  </si>
  <si>
    <t>ООО "Ниди"</t>
  </si>
  <si>
    <t>7200076579</t>
  </si>
  <si>
    <t>077327</t>
  </si>
  <si>
    <t>077328</t>
  </si>
  <si>
    <t>077329</t>
  </si>
  <si>
    <t>69500</t>
  </si>
  <si>
    <t>48199987</t>
  </si>
  <si>
    <t>00002</t>
  </si>
  <si>
    <t>ПУ потребителя</t>
  </si>
  <si>
    <t>г/б 57</t>
  </si>
  <si>
    <t>Павлунина Людмила Сергеевна</t>
  </si>
  <si>
    <t>12334</t>
  </si>
  <si>
    <t>Чернышев Александр Александрович</t>
  </si>
  <si>
    <t>Егоров Алексей Михайлович</t>
  </si>
  <si>
    <t>Ермолаева Галина Прокопьевна</t>
  </si>
  <si>
    <t>14308427</t>
  </si>
  <si>
    <t>15038</t>
  </si>
  <si>
    <t>Герасимов Игорь Валентинович</t>
  </si>
  <si>
    <t>7347368</t>
  </si>
  <si>
    <t>Михайлова Анна Александровна</t>
  </si>
  <si>
    <t>47267446</t>
  </si>
  <si>
    <t>Карпова Нина Васильевна</t>
  </si>
  <si>
    <t>30497</t>
  </si>
  <si>
    <t>Макарова Людмила Васильевна</t>
  </si>
  <si>
    <t>Дубравная</t>
  </si>
  <si>
    <t>018182</t>
  </si>
  <si>
    <t>22570</t>
  </si>
  <si>
    <t>02002442</t>
  </si>
  <si>
    <t>Сухих Светлана Николаевна</t>
  </si>
  <si>
    <t>17855789</t>
  </si>
  <si>
    <t>2327</t>
  </si>
  <si>
    <t>Захарова Алиса Витальевна</t>
  </si>
  <si>
    <t>506-510</t>
  </si>
  <si>
    <t>007128019017441</t>
  </si>
  <si>
    <t>63678</t>
  </si>
  <si>
    <t>Маринова Наталия Михайловна</t>
  </si>
  <si>
    <t>22101575-15</t>
  </si>
  <si>
    <t>8587</t>
  </si>
  <si>
    <t>Яковлева Татьяна Георгиевна</t>
  </si>
  <si>
    <t>75605</t>
  </si>
  <si>
    <t>Матвеев Сергей Николаевич</t>
  </si>
  <si>
    <t>16481381</t>
  </si>
  <si>
    <t>11195</t>
  </si>
  <si>
    <t>Офицеров Андрей Юрьевич</t>
  </si>
  <si>
    <t>70170701</t>
  </si>
  <si>
    <t>Аргандеева Марина Валерьевна</t>
  </si>
  <si>
    <t>27777507</t>
  </si>
  <si>
    <t>6777</t>
  </si>
  <si>
    <t>Кислинский Владимир Алексеевич</t>
  </si>
  <si>
    <t>Помещение 5</t>
  </si>
  <si>
    <t xml:space="preserve">Меркурий 201.5 </t>
  </si>
  <si>
    <t>Терентьева Анжелика Алексеевна</t>
  </si>
  <si>
    <t>22086793</t>
  </si>
  <si>
    <t>15615</t>
  </si>
  <si>
    <t>Прокопьев Валерий Харитонович</t>
  </si>
  <si>
    <t>018961-07</t>
  </si>
  <si>
    <t>57455</t>
  </si>
  <si>
    <t>Лазешнова Елена Сергеевна</t>
  </si>
  <si>
    <t>43972281</t>
  </si>
  <si>
    <t>631</t>
  </si>
  <si>
    <t>6437</t>
  </si>
  <si>
    <t>48273692</t>
  </si>
  <si>
    <t>48405465</t>
  </si>
  <si>
    <t>48063812</t>
  </si>
  <si>
    <t>47879998-23</t>
  </si>
  <si>
    <t>47485904</t>
  </si>
  <si>
    <t>47954942</t>
  </si>
  <si>
    <t>6030</t>
  </si>
  <si>
    <t>48279424</t>
  </si>
  <si>
    <t>Львова Наталия Петровна</t>
  </si>
  <si>
    <t>20389341</t>
  </si>
  <si>
    <t>16751</t>
  </si>
  <si>
    <t>Чванов Григорий Владимирович</t>
  </si>
  <si>
    <t>716830</t>
  </si>
  <si>
    <t>Михайлов Владимир Александрович</t>
  </si>
  <si>
    <t>964511</t>
  </si>
  <si>
    <t>Любимова Ольга Николаевна</t>
  </si>
  <si>
    <t>20048</t>
  </si>
  <si>
    <t>Захаров Дмитрий Алексеевич</t>
  </si>
  <si>
    <t>Иванов Анатолий Иванович</t>
  </si>
  <si>
    <t>Сергеева Зинаида Николаевна</t>
  </si>
  <si>
    <t>Кольцов Сергей Геннадьевич</t>
  </si>
  <si>
    <t>Данилова Вера Михайловна</t>
  </si>
  <si>
    <t>Новиков Константин Николаевич</t>
  </si>
  <si>
    <t>Новикова Зинаида Геннадьевна</t>
  </si>
  <si>
    <t>Ф.Н. Орлова</t>
  </si>
  <si>
    <t>549882</t>
  </si>
  <si>
    <t>948335</t>
  </si>
  <si>
    <t>2639583</t>
  </si>
  <si>
    <t>9029798</t>
  </si>
  <si>
    <t>242663</t>
  </si>
  <si>
    <t>224622</t>
  </si>
  <si>
    <t>2422432</t>
  </si>
  <si>
    <t>258862</t>
  </si>
  <si>
    <t>6696</t>
  </si>
  <si>
    <t>6960</t>
  </si>
  <si>
    <t>7266</t>
  </si>
  <si>
    <t>7016</t>
  </si>
  <si>
    <t>7179</t>
  </si>
  <si>
    <t>Кириллов Сергей Николаевич</t>
  </si>
  <si>
    <t>22111882</t>
  </si>
  <si>
    <t>11473</t>
  </si>
  <si>
    <t>Волкова Екатерина Руслановна</t>
  </si>
  <si>
    <t>17881804</t>
  </si>
  <si>
    <t>Волкова Светлана Игоревна</t>
  </si>
  <si>
    <t>08868</t>
  </si>
  <si>
    <t>11591</t>
  </si>
  <si>
    <t>Ерошкина Мария Ивановна</t>
  </si>
  <si>
    <t>84842</t>
  </si>
  <si>
    <t>17796</t>
  </si>
  <si>
    <t>Шипова Лира Владимировна</t>
  </si>
  <si>
    <t>063458708</t>
  </si>
  <si>
    <t>18669</t>
  </si>
  <si>
    <t>Платонова Галина Михайловна</t>
  </si>
  <si>
    <t>5306664</t>
  </si>
  <si>
    <t>Чашина Анна Ивановна</t>
  </si>
  <si>
    <t>6591</t>
  </si>
  <si>
    <t>Николаев Юрий Алексеевич</t>
  </si>
  <si>
    <t>38512927</t>
  </si>
  <si>
    <t>1899</t>
  </si>
  <si>
    <t>Корольков Виктор Сергеевич</t>
  </si>
  <si>
    <t>5080035171009</t>
  </si>
  <si>
    <t>Ленгесова Елена Николаевна</t>
  </si>
  <si>
    <t>27228</t>
  </si>
  <si>
    <t>Жестянова Елена Федоровна</t>
  </si>
  <si>
    <t>16093180</t>
  </si>
  <si>
    <t>Кудряшов Геннадий Иванович</t>
  </si>
  <si>
    <t>022027</t>
  </si>
  <si>
    <t>21736</t>
  </si>
  <si>
    <t>712246</t>
  </si>
  <si>
    <t>709599</t>
  </si>
  <si>
    <t>24273</t>
  </si>
  <si>
    <t>712353</t>
  </si>
  <si>
    <t>14260</t>
  </si>
  <si>
    <t>712254</t>
  </si>
  <si>
    <t>27738</t>
  </si>
  <si>
    <t>711064</t>
  </si>
  <si>
    <t>43368</t>
  </si>
  <si>
    <t>Чернов Артем Алексеевич</t>
  </si>
  <si>
    <t>007875</t>
  </si>
  <si>
    <t>Шемяков Юрий Петрович</t>
  </si>
  <si>
    <t>681779</t>
  </si>
  <si>
    <t>Фарафоновна Тамара Федоровна</t>
  </si>
  <si>
    <t>017344</t>
  </si>
  <si>
    <t>15683</t>
  </si>
  <si>
    <t>Чернов Алексей Станиславович</t>
  </si>
  <si>
    <t>029691</t>
  </si>
  <si>
    <t>11410</t>
  </si>
  <si>
    <t>Александров Андрей Сергеевич</t>
  </si>
  <si>
    <t>007129022052003</t>
  </si>
  <si>
    <t>Князев Владимир Александрович</t>
  </si>
  <si>
    <t>017592</t>
  </si>
  <si>
    <t>Черкасова Евгения Анатольевна</t>
  </si>
  <si>
    <t>42006863</t>
  </si>
  <si>
    <t>2603</t>
  </si>
  <si>
    <t>ООО Наследие</t>
  </si>
  <si>
    <t>Маркитанов В.А.</t>
  </si>
  <si>
    <t>233870-27</t>
  </si>
  <si>
    <t>ООО Достояние</t>
  </si>
  <si>
    <t>Айкина Е.Б.</t>
  </si>
  <si>
    <t>034957</t>
  </si>
  <si>
    <t>Петрова К.Л.</t>
  </si>
  <si>
    <t>Журавлева М.Г.</t>
  </si>
  <si>
    <t>720023</t>
  </si>
  <si>
    <t>25833</t>
  </si>
  <si>
    <t>Поверка от 01.06.2023</t>
  </si>
  <si>
    <t>615377</t>
  </si>
  <si>
    <t>21826</t>
  </si>
  <si>
    <t>615370</t>
  </si>
  <si>
    <t>18002</t>
  </si>
  <si>
    <t>674531</t>
  </si>
  <si>
    <t>12268</t>
  </si>
  <si>
    <t>674525</t>
  </si>
  <si>
    <t>616110</t>
  </si>
  <si>
    <t>14785</t>
  </si>
  <si>
    <t>616098</t>
  </si>
  <si>
    <t>14649</t>
  </si>
  <si>
    <t>674504</t>
  </si>
  <si>
    <t>38362</t>
  </si>
  <si>
    <t>Поверка от 06.06.2023</t>
  </si>
  <si>
    <t>Краснов  Геннадий Васильевич</t>
  </si>
  <si>
    <t>Васильев Анатолий Григорьевич</t>
  </si>
  <si>
    <t>66160</t>
  </si>
  <si>
    <t>26542</t>
  </si>
  <si>
    <t>242704</t>
  </si>
  <si>
    <t>15021</t>
  </si>
  <si>
    <t>Поверка от 07.06.2023</t>
  </si>
  <si>
    <t>704436</t>
  </si>
  <si>
    <t>33459</t>
  </si>
  <si>
    <t>704255</t>
  </si>
  <si>
    <t>24051</t>
  </si>
  <si>
    <t>704254</t>
  </si>
  <si>
    <t>25211</t>
  </si>
  <si>
    <t>707995</t>
  </si>
  <si>
    <t>22605</t>
  </si>
  <si>
    <t>705783</t>
  </si>
  <si>
    <t>705336</t>
  </si>
  <si>
    <t>23749</t>
  </si>
  <si>
    <t>319139</t>
  </si>
  <si>
    <t>22134</t>
  </si>
  <si>
    <t>317805</t>
  </si>
  <si>
    <t>32591</t>
  </si>
  <si>
    <t>315116</t>
  </si>
  <si>
    <t>18380</t>
  </si>
  <si>
    <t>314720</t>
  </si>
  <si>
    <t>241</t>
  </si>
  <si>
    <t>319149</t>
  </si>
  <si>
    <t>22263</t>
  </si>
  <si>
    <t>314569</t>
  </si>
  <si>
    <t>25190</t>
  </si>
  <si>
    <t>316040</t>
  </si>
  <si>
    <t>26021</t>
  </si>
  <si>
    <t>314491</t>
  </si>
  <si>
    <t>32232</t>
  </si>
  <si>
    <t>319261</t>
  </si>
  <si>
    <t>15481</t>
  </si>
  <si>
    <t>317035</t>
  </si>
  <si>
    <t>316974</t>
  </si>
  <si>
    <t>314152</t>
  </si>
  <si>
    <t>318095</t>
  </si>
  <si>
    <t xml:space="preserve"> 10А</t>
  </si>
  <si>
    <t>05000835</t>
  </si>
  <si>
    <t>240031</t>
  </si>
  <si>
    <t>239555</t>
  </si>
  <si>
    <t>240825</t>
  </si>
  <si>
    <t>244718</t>
  </si>
  <si>
    <t>413279</t>
  </si>
  <si>
    <t>368854</t>
  </si>
  <si>
    <t>317415</t>
  </si>
  <si>
    <t>317975</t>
  </si>
  <si>
    <t>318040</t>
  </si>
  <si>
    <t>257686</t>
  </si>
  <si>
    <t>316092</t>
  </si>
  <si>
    <t>318129</t>
  </si>
  <si>
    <t>315931</t>
  </si>
  <si>
    <t>286180</t>
  </si>
  <si>
    <t>881230</t>
  </si>
  <si>
    <t>353926</t>
  </si>
  <si>
    <t>Поверка от 08.06.2023</t>
  </si>
  <si>
    <t>040982</t>
  </si>
  <si>
    <t>Поверка от 14.06.2023</t>
  </si>
  <si>
    <t>001099</t>
  </si>
  <si>
    <t>17364</t>
  </si>
  <si>
    <t>610217</t>
  </si>
  <si>
    <t>486412</t>
  </si>
  <si>
    <t>484963</t>
  </si>
  <si>
    <t>486472</t>
  </si>
  <si>
    <t>023337</t>
  </si>
  <si>
    <t>023424</t>
  </si>
  <si>
    <t>023399</t>
  </si>
  <si>
    <t>042090</t>
  </si>
  <si>
    <t>023416</t>
  </si>
  <si>
    <t>000635</t>
  </si>
  <si>
    <t>000563</t>
  </si>
  <si>
    <t>001900</t>
  </si>
  <si>
    <t>040172</t>
  </si>
  <si>
    <t>Поверка от 15.06.2023</t>
  </si>
  <si>
    <t>Соловьев Сергей Юрьевич</t>
  </si>
  <si>
    <t>07000827</t>
  </si>
  <si>
    <t>32507</t>
  </si>
  <si>
    <t>Поверка от 16.06.2023</t>
  </si>
  <si>
    <t>079390</t>
  </si>
  <si>
    <t>079441</t>
  </si>
  <si>
    <t>079541</t>
  </si>
  <si>
    <t>Поверка от 19.06.2023</t>
  </si>
  <si>
    <t>Кузнецов Игорь Валерьевич</t>
  </si>
  <si>
    <t>07000895</t>
  </si>
  <si>
    <t>38961</t>
  </si>
  <si>
    <t>Поверка от 20.06.2023</t>
  </si>
  <si>
    <t>Дианов Андрей Борисович</t>
  </si>
  <si>
    <t>07000800</t>
  </si>
  <si>
    <t>25301</t>
  </si>
  <si>
    <t>Степанова Татьяна Александровна</t>
  </si>
  <si>
    <t>07009210</t>
  </si>
  <si>
    <t>37311</t>
  </si>
  <si>
    <t>Газымов Минвалей Мингалеевич</t>
  </si>
  <si>
    <t>Поверка от 04.07.2023</t>
  </si>
  <si>
    <t>Баданина Нина Алексеевна</t>
  </si>
  <si>
    <t>015990</t>
  </si>
  <si>
    <t>015729</t>
  </si>
  <si>
    <t>15465</t>
  </si>
  <si>
    <t xml:space="preserve">Прокофьева Ирина Вениаминовна </t>
  </si>
  <si>
    <t>021183</t>
  </si>
  <si>
    <t>Чернова Анна Юрьевна</t>
  </si>
  <si>
    <t>015909</t>
  </si>
  <si>
    <t>46071</t>
  </si>
  <si>
    <t>Комиссарова Наталья Петровна</t>
  </si>
  <si>
    <t>11915</t>
  </si>
  <si>
    <t>53503</t>
  </si>
  <si>
    <t>Петрова Светлана Анатольевна</t>
  </si>
  <si>
    <t>016151</t>
  </si>
  <si>
    <t>СУ СК России по ЧР</t>
  </si>
  <si>
    <t>офис</t>
  </si>
  <si>
    <t>242794</t>
  </si>
  <si>
    <t>165812</t>
  </si>
  <si>
    <t>33728</t>
  </si>
  <si>
    <t>577862</t>
  </si>
  <si>
    <t>22145</t>
  </si>
  <si>
    <t>252956</t>
  </si>
  <si>
    <t>45145</t>
  </si>
  <si>
    <t>Савельев Борис Минович</t>
  </si>
  <si>
    <t>004381</t>
  </si>
  <si>
    <t>15398</t>
  </si>
  <si>
    <t>Колотова Анастасия Валентиновна</t>
  </si>
  <si>
    <t>23/2</t>
  </si>
  <si>
    <t>602822</t>
  </si>
  <si>
    <t>Поверка от 21.06.2023</t>
  </si>
  <si>
    <t>Ананьев Николай Юрьевич</t>
  </si>
  <si>
    <t>613723</t>
  </si>
  <si>
    <t>Григорьев Сергей Анатольевич</t>
  </si>
  <si>
    <t>325907</t>
  </si>
  <si>
    <t>Благодатских Марина Ивановна</t>
  </si>
  <si>
    <t>620298</t>
  </si>
  <si>
    <t>Владимиров Вячеслав Николаевич</t>
  </si>
  <si>
    <t>296513</t>
  </si>
  <si>
    <t>Александрова Надежда Владимировна</t>
  </si>
  <si>
    <t>620209</t>
  </si>
  <si>
    <t>Трофимов Валерий Васильевич</t>
  </si>
  <si>
    <t>620297</t>
  </si>
  <si>
    <t>Егорова Наталия Александровна</t>
  </si>
  <si>
    <t>015710</t>
  </si>
  <si>
    <t>27239</t>
  </si>
  <si>
    <t>Ананьева Галина Сергеевна</t>
  </si>
  <si>
    <t>016154</t>
  </si>
  <si>
    <t>28555</t>
  </si>
  <si>
    <t>Жучкова Людмила Алексеевна</t>
  </si>
  <si>
    <t>010300</t>
  </si>
  <si>
    <t>16528</t>
  </si>
  <si>
    <t>Александров Владимир Геннадьевич</t>
  </si>
  <si>
    <t>016348</t>
  </si>
  <si>
    <t>34266</t>
  </si>
  <si>
    <t>Молякова Кристина Дмитриевна</t>
  </si>
  <si>
    <t>010294</t>
  </si>
  <si>
    <t>12167</t>
  </si>
  <si>
    <t>Ожогина Людмила Семеновна</t>
  </si>
  <si>
    <t>010494</t>
  </si>
  <si>
    <t>28328</t>
  </si>
  <si>
    <t>Иванова Валентина Александровна</t>
  </si>
  <si>
    <t>016014</t>
  </si>
  <si>
    <t>15467</t>
  </si>
  <si>
    <t>Дрягин Александр Николаевич</t>
  </si>
  <si>
    <t>751902</t>
  </si>
  <si>
    <t>26511</t>
  </si>
  <si>
    <t>Поверка от 22.06.2023</t>
  </si>
  <si>
    <t>753761</t>
  </si>
  <si>
    <t>753659</t>
  </si>
  <si>
    <t>39260</t>
  </si>
  <si>
    <t>750106</t>
  </si>
  <si>
    <t>749154</t>
  </si>
  <si>
    <t>30275</t>
  </si>
  <si>
    <t>Кутузова Нина Дмитриевна</t>
  </si>
  <si>
    <t>749695</t>
  </si>
  <si>
    <t>16704</t>
  </si>
  <si>
    <t>Ефимова Екатерина Сергеевна</t>
  </si>
  <si>
    <t>Марков Сергей Юрьевич</t>
  </si>
  <si>
    <t>Петрова Роза Васильевна</t>
  </si>
  <si>
    <t>Львов Александр Валерьевич</t>
  </si>
  <si>
    <t>Бондарева Лариса Викторовна</t>
  </si>
  <si>
    <t>748722</t>
  </si>
  <si>
    <t>41092</t>
  </si>
  <si>
    <t>Миронова Лидия Григорьевна</t>
  </si>
  <si>
    <t>750112</t>
  </si>
  <si>
    <t>23536</t>
  </si>
  <si>
    <t>Матвеева Валентина Николаевна</t>
  </si>
  <si>
    <t>015997</t>
  </si>
  <si>
    <t>34151</t>
  </si>
  <si>
    <t>Поверка от 05.07.2023</t>
  </si>
  <si>
    <t>Тимофеева Надежда Григорьевна</t>
  </si>
  <si>
    <t>010478</t>
  </si>
  <si>
    <t>37362</t>
  </si>
  <si>
    <t>Лукина Жанна Владимировна</t>
  </si>
  <si>
    <t>015893</t>
  </si>
  <si>
    <t>16652</t>
  </si>
  <si>
    <t>Никифорова Галина Федоровна</t>
  </si>
  <si>
    <t>016344</t>
  </si>
  <si>
    <t>28728</t>
  </si>
  <si>
    <t>015926</t>
  </si>
  <si>
    <t>25664</t>
  </si>
  <si>
    <t>302484</t>
  </si>
  <si>
    <t>081167</t>
  </si>
  <si>
    <t>120306</t>
  </si>
  <si>
    <t>264795</t>
  </si>
  <si>
    <t>077445</t>
  </si>
  <si>
    <t>080835</t>
  </si>
  <si>
    <t>315572</t>
  </si>
  <si>
    <t>49826</t>
  </si>
  <si>
    <t>Васильева Дина Прокопьевна</t>
  </si>
  <si>
    <t>11026593</t>
  </si>
  <si>
    <t>15013</t>
  </si>
  <si>
    <t>Нигматуллин Рустэм Закирович</t>
  </si>
  <si>
    <t>010007</t>
  </si>
  <si>
    <t>30305</t>
  </si>
  <si>
    <t>Григорьев Алексей Валентинович</t>
  </si>
  <si>
    <t>015663</t>
  </si>
  <si>
    <t>41688</t>
  </si>
  <si>
    <t>005636</t>
  </si>
  <si>
    <t>002139</t>
  </si>
  <si>
    <t>005144</t>
  </si>
  <si>
    <t>005038</t>
  </si>
  <si>
    <t>005814</t>
  </si>
  <si>
    <t>005602</t>
  </si>
  <si>
    <t>Степанов Станислав Викентьевич</t>
  </si>
  <si>
    <t>Смелов Сергей Петрович</t>
  </si>
  <si>
    <t>Зюкин Сергей николаевич</t>
  </si>
  <si>
    <t>Ефимовская Галина Сергеевна</t>
  </si>
  <si>
    <t>Краснова Елена Васильевна</t>
  </si>
  <si>
    <t>Маргин Алексей Иванович</t>
  </si>
  <si>
    <t>Тутеров Валерий Алексеевич</t>
  </si>
  <si>
    <t>021868</t>
  </si>
  <si>
    <t>Поверка от 06.07.2023</t>
  </si>
  <si>
    <t>Долгушин Дмитрий Викторович</t>
  </si>
  <si>
    <t>024058</t>
  </si>
  <si>
    <t>2517</t>
  </si>
  <si>
    <t>Краснова Татьяна Алексеевна</t>
  </si>
  <si>
    <t>024115</t>
  </si>
  <si>
    <t>Зайцев Владимир Петрович</t>
  </si>
  <si>
    <t>021564</t>
  </si>
  <si>
    <t>Скворцова Галина Михайловна</t>
  </si>
  <si>
    <t>009773</t>
  </si>
  <si>
    <t>21974</t>
  </si>
  <si>
    <t>Григорьева Светлана Ивановна</t>
  </si>
  <si>
    <t>318963</t>
  </si>
  <si>
    <t>24491</t>
  </si>
  <si>
    <t>Алаева Алевтина Юрьевна</t>
  </si>
  <si>
    <t>023754</t>
  </si>
  <si>
    <t>21897</t>
  </si>
  <si>
    <t>Васильев Николай Витальевич</t>
  </si>
  <si>
    <t>023856</t>
  </si>
  <si>
    <t>9345</t>
  </si>
  <si>
    <t>Павлова Лилия Витальевна</t>
  </si>
  <si>
    <t>024074</t>
  </si>
  <si>
    <t>14764</t>
  </si>
  <si>
    <t>Толстова Нина Митрофановна</t>
  </si>
  <si>
    <t>073504</t>
  </si>
  <si>
    <t>18809</t>
  </si>
  <si>
    <t>Никонова Елена Николаевна</t>
  </si>
  <si>
    <t>023957</t>
  </si>
  <si>
    <t>14823</t>
  </si>
  <si>
    <t>Гордеев А. А.</t>
  </si>
  <si>
    <t>938601</t>
  </si>
  <si>
    <t>Поверка от 23.06.2023</t>
  </si>
  <si>
    <t>Егорова Аня Андреевна</t>
  </si>
  <si>
    <t>998179</t>
  </si>
  <si>
    <t>Ларкин Сергей Владимирович</t>
  </si>
  <si>
    <t>880946</t>
  </si>
  <si>
    <t>Петрова Мария Николаевна</t>
  </si>
  <si>
    <t>882477</t>
  </si>
  <si>
    <t>Кириллов Николай Александрович</t>
  </si>
  <si>
    <t>880259</t>
  </si>
  <si>
    <t>Короткова Надежда Николаевна</t>
  </si>
  <si>
    <t>881267</t>
  </si>
  <si>
    <t>Березина Галина Александровна</t>
  </si>
  <si>
    <t>015962</t>
  </si>
  <si>
    <t>Романов Дмитрий Константинович</t>
  </si>
  <si>
    <t>006915</t>
  </si>
  <si>
    <t>25032</t>
  </si>
  <si>
    <t>Федоров Олег Валентинович</t>
  </si>
  <si>
    <t>004787</t>
  </si>
  <si>
    <t>22749</t>
  </si>
  <si>
    <t>Емельянова Надежда Игнатьевна</t>
  </si>
  <si>
    <t>016279</t>
  </si>
  <si>
    <t>15647</t>
  </si>
  <si>
    <t>Балунов Алексей Викторович</t>
  </si>
  <si>
    <t>006129</t>
  </si>
  <si>
    <t>19555</t>
  </si>
  <si>
    <t>Васильева Ираида Феоктистовна</t>
  </si>
  <si>
    <t>016009</t>
  </si>
  <si>
    <t>33456</t>
  </si>
  <si>
    <t>Петькова Людмила Александровна</t>
  </si>
  <si>
    <t>016403</t>
  </si>
  <si>
    <t>21803</t>
  </si>
  <si>
    <t>Ведина Галина Ивановна</t>
  </si>
  <si>
    <t>015937</t>
  </si>
  <si>
    <t>18959</t>
  </si>
  <si>
    <t>Максимова Ольга Сергеевна</t>
  </si>
  <si>
    <t>015904</t>
  </si>
  <si>
    <t>Калинина Мария Владимировна</t>
  </si>
  <si>
    <t>018133</t>
  </si>
  <si>
    <t>28299</t>
  </si>
  <si>
    <t>Поверка от 18.06.2023</t>
  </si>
  <si>
    <t>Юринова Галина Александровна</t>
  </si>
  <si>
    <t>018130</t>
  </si>
  <si>
    <t>12259</t>
  </si>
  <si>
    <t>Ефремова Эльвира Геннадьевна</t>
  </si>
  <si>
    <t>003064</t>
  </si>
  <si>
    <t>26270</t>
  </si>
  <si>
    <t>Белова Татьяна Николаевна</t>
  </si>
  <si>
    <t>014342</t>
  </si>
  <si>
    <t>Стлоляров Сергей Серафимович</t>
  </si>
  <si>
    <t>023961</t>
  </si>
  <si>
    <t>Никитина Елена Григорьевна</t>
  </si>
  <si>
    <t>024036</t>
  </si>
  <si>
    <t>28187</t>
  </si>
  <si>
    <t>023914</t>
  </si>
  <si>
    <t>Поверка от 17.06.2023</t>
  </si>
  <si>
    <t>Максимова Вера Германовна</t>
  </si>
  <si>
    <t>024040</t>
  </si>
  <si>
    <t>17198</t>
  </si>
  <si>
    <t>Российская Фрея Георгиевна</t>
  </si>
  <si>
    <t>77573</t>
  </si>
  <si>
    <t>8614</t>
  </si>
  <si>
    <t>Николаева Зинаида Николаевна</t>
  </si>
  <si>
    <t>024030</t>
  </si>
  <si>
    <t>28811</t>
  </si>
  <si>
    <t>Борисова Александра Андреевна</t>
  </si>
  <si>
    <t>024039</t>
  </si>
  <si>
    <t>13232</t>
  </si>
  <si>
    <t>Железнова Анна Григорьевна</t>
  </si>
  <si>
    <t>017880</t>
  </si>
  <si>
    <t>Щукин Николай Иванович</t>
  </si>
  <si>
    <t>002457</t>
  </si>
  <si>
    <t>11494</t>
  </si>
  <si>
    <t>Федорова Нина Владимировна</t>
  </si>
  <si>
    <t>34478452</t>
  </si>
  <si>
    <t>1128</t>
  </si>
  <si>
    <t>292895</t>
  </si>
  <si>
    <t>301155</t>
  </si>
  <si>
    <t>314067</t>
  </si>
  <si>
    <t>24589</t>
  </si>
  <si>
    <t>45103</t>
  </si>
  <si>
    <t>22036</t>
  </si>
  <si>
    <t>Петрова Любовь Ивановна</t>
  </si>
  <si>
    <t>882839</t>
  </si>
  <si>
    <t>Поверка от 26.06.2023</t>
  </si>
  <si>
    <t>Поверка от 24.06.2023</t>
  </si>
  <si>
    <t>Егорова Татьяна Петровна</t>
  </si>
  <si>
    <t>882107</t>
  </si>
  <si>
    <t>Матвеев Владимир Владимирович</t>
  </si>
  <si>
    <t>276585</t>
  </si>
  <si>
    <t>49989</t>
  </si>
  <si>
    <t>Филиппова Раиса Ивановна</t>
  </si>
  <si>
    <t>018075</t>
  </si>
  <si>
    <t>19762</t>
  </si>
  <si>
    <t>Филиппов Геннадий Николаевич</t>
  </si>
  <si>
    <t>Александров павел Евгеньевич</t>
  </si>
  <si>
    <t>681708</t>
  </si>
  <si>
    <t>Герасимова Ирина Александровна</t>
  </si>
  <si>
    <t>017813</t>
  </si>
  <si>
    <t>48417</t>
  </si>
  <si>
    <t>Новиков Владимир Николаевич</t>
  </si>
  <si>
    <t>017897</t>
  </si>
  <si>
    <t>23496</t>
  </si>
  <si>
    <t>Маланичев Владимир Владимирович</t>
  </si>
  <si>
    <t>017744</t>
  </si>
  <si>
    <t>45576</t>
  </si>
  <si>
    <t>018069</t>
  </si>
  <si>
    <t>28480</t>
  </si>
  <si>
    <t>Тарасова Нина Валентиновна</t>
  </si>
  <si>
    <t>017974</t>
  </si>
  <si>
    <t>17101</t>
  </si>
  <si>
    <t>Иванов Владимир Ильич</t>
  </si>
  <si>
    <t>681445</t>
  </si>
  <si>
    <t>30492</t>
  </si>
  <si>
    <t>Игнатьева Людмила Владимировна</t>
  </si>
  <si>
    <t>7984</t>
  </si>
  <si>
    <t>Васильева Ольга Васильевна</t>
  </si>
  <si>
    <t>10А500340В1</t>
  </si>
  <si>
    <t>13820</t>
  </si>
  <si>
    <t>Прокопьев Алексей Петрович</t>
  </si>
  <si>
    <t>10А500333В1</t>
  </si>
  <si>
    <t>10А600020А1</t>
  </si>
  <si>
    <t>20957</t>
  </si>
  <si>
    <t>Тимофеева Алиса Ивановна</t>
  </si>
  <si>
    <t>10А500413В1</t>
  </si>
  <si>
    <t xml:space="preserve">Капитонова Алевтина Николаевна </t>
  </si>
  <si>
    <t>10А500512В1</t>
  </si>
  <si>
    <t>18398</t>
  </si>
  <si>
    <t xml:space="preserve">Абдулвалеева Зульфия Хасиятулловна </t>
  </si>
  <si>
    <t>10А600006А</t>
  </si>
  <si>
    <t>17830</t>
  </si>
  <si>
    <t>10А500377В1</t>
  </si>
  <si>
    <t>Гордеева Галина Васильевна</t>
  </si>
  <si>
    <t>Башарова Альбина Алексеевна</t>
  </si>
  <si>
    <t>10А500276В1</t>
  </si>
  <si>
    <t>11091</t>
  </si>
  <si>
    <t>10А600097А</t>
  </si>
  <si>
    <t>15278</t>
  </si>
  <si>
    <t>Николаева Людмила Афанасьевна</t>
  </si>
  <si>
    <t>Маринов Сергей Вячеславович</t>
  </si>
  <si>
    <t>10А500204В1</t>
  </si>
  <si>
    <t>18609</t>
  </si>
  <si>
    <t>10А600084А</t>
  </si>
  <si>
    <t>12956</t>
  </si>
  <si>
    <t>Тарасенко Надежда Михайловна</t>
  </si>
  <si>
    <t>Еремеева Маргарита Михайловна</t>
  </si>
  <si>
    <t>10А500359В</t>
  </si>
  <si>
    <t>14106</t>
  </si>
  <si>
    <t>Шегердюкова Анна Ивановна</t>
  </si>
  <si>
    <t>014341</t>
  </si>
  <si>
    <t>19298</t>
  </si>
  <si>
    <t>Клюкин Алексей Олегович</t>
  </si>
  <si>
    <t>018407</t>
  </si>
  <si>
    <t>Поверка от 27.06.2023</t>
  </si>
  <si>
    <t>Смольникова Ирина Георгиевна</t>
  </si>
  <si>
    <t>290447</t>
  </si>
  <si>
    <t>Кудрявцев Сергей Васильевич</t>
  </si>
  <si>
    <t>284997</t>
  </si>
  <si>
    <t>30961</t>
  </si>
  <si>
    <t>Зимина Ксения Владимировна</t>
  </si>
  <si>
    <t>270185</t>
  </si>
  <si>
    <t>29601</t>
  </si>
  <si>
    <t>Владимирова Анна Анатольевна</t>
  </si>
  <si>
    <t>286640</t>
  </si>
  <si>
    <t>49609</t>
  </si>
  <si>
    <t>Филимонов Александр Сергеевич</t>
  </si>
  <si>
    <t>258470</t>
  </si>
  <si>
    <t>24497</t>
  </si>
  <si>
    <t>Краснов Виталий Иванович</t>
  </si>
  <si>
    <t>271561</t>
  </si>
  <si>
    <t>9771</t>
  </si>
  <si>
    <t>286173</t>
  </si>
  <si>
    <t>23959</t>
  </si>
  <si>
    <t>Пахмутова Лидия Дмитриевна</t>
  </si>
  <si>
    <t>286626</t>
  </si>
  <si>
    <t>Андреев Юрий Алексеевич</t>
  </si>
  <si>
    <t>270675</t>
  </si>
  <si>
    <t>Петров Александр Владимирович</t>
  </si>
  <si>
    <t>001419</t>
  </si>
  <si>
    <t>16846</t>
  </si>
  <si>
    <t>Федоров Игорь Николаевич</t>
  </si>
  <si>
    <t>004695</t>
  </si>
  <si>
    <t>15848</t>
  </si>
  <si>
    <t>Поверка от 28.06.2023</t>
  </si>
  <si>
    <t>Егоров Александр Георгиевич</t>
  </si>
  <si>
    <t>Осипов Алексей Юрьевич</t>
  </si>
  <si>
    <t>004239</t>
  </si>
  <si>
    <t>15716</t>
  </si>
  <si>
    <t>Пирогова Светлана Петровна</t>
  </si>
  <si>
    <t>004871</t>
  </si>
  <si>
    <t>26964</t>
  </si>
  <si>
    <t>Сигаева Альбина Николаевна</t>
  </si>
  <si>
    <t>972705</t>
  </si>
  <si>
    <t>7959</t>
  </si>
  <si>
    <t>Белоусов Михаил Валентинович</t>
  </si>
  <si>
    <t>004223</t>
  </si>
  <si>
    <t>8423</t>
  </si>
  <si>
    <t>Медведева Елена Геннадьевна</t>
  </si>
  <si>
    <t>004375</t>
  </si>
  <si>
    <t>16882</t>
  </si>
  <si>
    <t>Репина Роза Захаровна</t>
  </si>
  <si>
    <t>6/7</t>
  </si>
  <si>
    <t>032276</t>
  </si>
  <si>
    <t>32564</t>
  </si>
  <si>
    <t>Яркова Надежда Александровна</t>
  </si>
  <si>
    <t>169703</t>
  </si>
  <si>
    <t>28220</t>
  </si>
  <si>
    <t>Воробьев Александр Николаевич</t>
  </si>
  <si>
    <t>122819</t>
  </si>
  <si>
    <t>41977</t>
  </si>
  <si>
    <t>Пайгусов Иван Евсигниевич</t>
  </si>
  <si>
    <t>005423</t>
  </si>
  <si>
    <t>Поверка от 29.06.2023</t>
  </si>
  <si>
    <t>Тимошев Александр Вячеславович</t>
  </si>
  <si>
    <t>005655</t>
  </si>
  <si>
    <t>Яковлев Анатолий Николаевич</t>
  </si>
  <si>
    <t>Михайлов Андрей Васильевич</t>
  </si>
  <si>
    <t>201977</t>
  </si>
  <si>
    <t>Поверка от 30.06.2023</t>
  </si>
  <si>
    <t>Поверка от 03.07.2023</t>
  </si>
  <si>
    <t>Кочкин Александр Анатольевич</t>
  </si>
  <si>
    <t>023761</t>
  </si>
  <si>
    <t>5715</t>
  </si>
  <si>
    <t>Павлова Галина Никитична</t>
  </si>
  <si>
    <t>021606</t>
  </si>
  <si>
    <t>8821</t>
  </si>
  <si>
    <t>Прохорова Вера Геннадьевна</t>
  </si>
  <si>
    <t>002458</t>
  </si>
  <si>
    <t>Николаева Мария Герасимовна</t>
  </si>
  <si>
    <t>09011845</t>
  </si>
  <si>
    <t>36222</t>
  </si>
  <si>
    <t>Катаев Алексей Анатольевич</t>
  </si>
  <si>
    <t>023855</t>
  </si>
  <si>
    <t>10520</t>
  </si>
  <si>
    <t>Трунов Павел Кириллович</t>
  </si>
  <si>
    <t>002869</t>
  </si>
  <si>
    <t>8432</t>
  </si>
  <si>
    <t>Зверкова Людмила Ивановна</t>
  </si>
  <si>
    <t>002433</t>
  </si>
  <si>
    <t>9899</t>
  </si>
  <si>
    <t>Павлова Галина Николаевна</t>
  </si>
  <si>
    <t>016506</t>
  </si>
  <si>
    <t>16789</t>
  </si>
  <si>
    <t>Казанцева Роза Исаевна</t>
  </si>
  <si>
    <t>016041</t>
  </si>
  <si>
    <t>18676</t>
  </si>
  <si>
    <t>569563</t>
  </si>
  <si>
    <t>40042</t>
  </si>
  <si>
    <t>Поверка от 01.07.2023</t>
  </si>
  <si>
    <t>315439</t>
  </si>
  <si>
    <t>269921</t>
  </si>
  <si>
    <t>093736</t>
  </si>
  <si>
    <t>125015</t>
  </si>
  <si>
    <t>Николаев Юрий Николаевич</t>
  </si>
  <si>
    <t>21010</t>
  </si>
  <si>
    <t>Григорьева Лариса Петровна</t>
  </si>
  <si>
    <t>15463</t>
  </si>
  <si>
    <t>Макарова Римма Петровна</t>
  </si>
  <si>
    <t>18290</t>
  </si>
  <si>
    <t>Яльтикова Марина Геннадьевна</t>
  </si>
  <si>
    <t>11794</t>
  </si>
  <si>
    <t>Пучкарева Раиса Ивановна</t>
  </si>
  <si>
    <t>2636</t>
  </si>
  <si>
    <t>Миронов Сергей Николаевич</t>
  </si>
  <si>
    <t>Никитина Наталия Николаевна</t>
  </si>
  <si>
    <t>Федорова Татьяна Ивановна</t>
  </si>
  <si>
    <t>10А500260В</t>
  </si>
  <si>
    <t>21900</t>
  </si>
  <si>
    <t>Манякин Сергей Юрьевич</t>
  </si>
  <si>
    <t>33918</t>
  </si>
  <si>
    <t>Фролов Иван Михайлович</t>
  </si>
  <si>
    <t>10А500232В</t>
  </si>
  <si>
    <t>14710</t>
  </si>
  <si>
    <t>Вершков Владимир Николаевич</t>
  </si>
  <si>
    <t>682933</t>
  </si>
  <si>
    <t>Константинов Сергей Николаевич</t>
  </si>
  <si>
    <t>26166</t>
  </si>
  <si>
    <t>Ерышева Мария Алексеевна</t>
  </si>
  <si>
    <t>17975</t>
  </si>
  <si>
    <t>Журавлева Надежда Михайловна</t>
  </si>
  <si>
    <t>13060</t>
  </si>
  <si>
    <t>Егорова Маргарита Иннокентьевна</t>
  </si>
  <si>
    <t>019846</t>
  </si>
  <si>
    <t>20865</t>
  </si>
  <si>
    <t>Поверка от 07.07.2023</t>
  </si>
  <si>
    <t>Артемьев Анатолий Васильевич</t>
  </si>
  <si>
    <t>019836</t>
  </si>
  <si>
    <t>Тумандейкин Эдуард Юрьевич</t>
  </si>
  <si>
    <t>019852</t>
  </si>
  <si>
    <t>41940</t>
  </si>
  <si>
    <t>Родионова Ирина Анатольевна</t>
  </si>
  <si>
    <t>113444</t>
  </si>
  <si>
    <t>23876</t>
  </si>
  <si>
    <t>Васильев Денис Станиславович</t>
  </si>
  <si>
    <t>019834</t>
  </si>
  <si>
    <t>36324</t>
  </si>
  <si>
    <t>Николаева Елена Лазаревна</t>
  </si>
  <si>
    <t>019821</t>
  </si>
  <si>
    <t>24810</t>
  </si>
  <si>
    <t>Фадеева Надежда Валерьевна</t>
  </si>
  <si>
    <t>018690</t>
  </si>
  <si>
    <t>Иванова Алёна Алексеевна</t>
  </si>
  <si>
    <t>006214</t>
  </si>
  <si>
    <t>Ильина Ирина Олеговна</t>
  </si>
  <si>
    <t>021459</t>
  </si>
  <si>
    <t>Поверка от 12.07.2023</t>
  </si>
  <si>
    <t>Поверка от 13.07.2023</t>
  </si>
  <si>
    <t>Поверка от 14.07.2023</t>
  </si>
  <si>
    <t>Поверка от 11.07.2023</t>
  </si>
  <si>
    <t>Кириллова Татьяна Леонидовна</t>
  </si>
  <si>
    <t>021604</t>
  </si>
  <si>
    <t>15166</t>
  </si>
  <si>
    <t>Семенова Светлана Юрьевна</t>
  </si>
  <si>
    <t>006732</t>
  </si>
  <si>
    <t>Селиванов Иван Алексеевич</t>
  </si>
  <si>
    <t>008643</t>
  </si>
  <si>
    <t>Иванов Валерий Леонидович</t>
  </si>
  <si>
    <t>008646</t>
  </si>
  <si>
    <t>18780</t>
  </si>
  <si>
    <t>Москеева Людмила Сильвестровна</t>
  </si>
  <si>
    <t>018032</t>
  </si>
  <si>
    <t>Удюркина Раиса Васильевна</t>
  </si>
  <si>
    <t>006384</t>
  </si>
  <si>
    <t>Яковлева Елена Васильевна</t>
  </si>
  <si>
    <t>005988</t>
  </si>
  <si>
    <t>Майорова Вена Ивановна</t>
  </si>
  <si>
    <t>006312</t>
  </si>
  <si>
    <t>19794</t>
  </si>
  <si>
    <t>Космовский Павел Владимирович</t>
  </si>
  <si>
    <t>005982</t>
  </si>
  <si>
    <t>Майорова Ирина Алексеевна</t>
  </si>
  <si>
    <t>286011</t>
  </si>
  <si>
    <t>Подилкина Марина Николаевна</t>
  </si>
  <si>
    <t>005896</t>
  </si>
  <si>
    <t>Авдеева Елена Евгеньевна</t>
  </si>
  <si>
    <t>006100</t>
  </si>
  <si>
    <t>Софронова Мария Ильинична</t>
  </si>
  <si>
    <t>178384</t>
  </si>
  <si>
    <t>Поверка от 15.07.2023</t>
  </si>
  <si>
    <t>Антипов Николай Валерьевич</t>
  </si>
  <si>
    <t>017786</t>
  </si>
  <si>
    <t>Колибабчук Мария Михайловна</t>
  </si>
  <si>
    <t>005956</t>
  </si>
  <si>
    <t>28938</t>
  </si>
  <si>
    <t>Софронова Зоя Михайловна</t>
  </si>
  <si>
    <t>007269</t>
  </si>
  <si>
    <t>3220158018002</t>
  </si>
  <si>
    <t>6438</t>
  </si>
  <si>
    <t>Сазанова Валентина Николаевна</t>
  </si>
  <si>
    <t>22747886</t>
  </si>
  <si>
    <t>6877</t>
  </si>
  <si>
    <t>Марасанова Елена Валентиновна</t>
  </si>
  <si>
    <t>38682969</t>
  </si>
  <si>
    <t>Елахова Надежда Калистратовна</t>
  </si>
  <si>
    <t>018945</t>
  </si>
  <si>
    <t>Ермолина Антонина Николаевна</t>
  </si>
  <si>
    <t>681717</t>
  </si>
  <si>
    <t>14880</t>
  </si>
  <si>
    <t>Зорина Тамара Ивановна</t>
  </si>
  <si>
    <t>017293</t>
  </si>
  <si>
    <t>8341</t>
  </si>
  <si>
    <t>Овчинников Владимир Андреевич</t>
  </si>
  <si>
    <t>(18-34)</t>
  </si>
  <si>
    <t>006842029000109</t>
  </si>
  <si>
    <t>Круглов Владимир Петрович</t>
  </si>
  <si>
    <t>36597576</t>
  </si>
  <si>
    <t>9900</t>
  </si>
  <si>
    <t>Карсакова Клара Михайловна</t>
  </si>
  <si>
    <t>002607</t>
  </si>
  <si>
    <t>12211</t>
  </si>
  <si>
    <t xml:space="preserve">Андреева Раиса Ивановна </t>
  </si>
  <si>
    <t>681737</t>
  </si>
  <si>
    <t>17370</t>
  </si>
  <si>
    <t>Савкин Андрей Петрович</t>
  </si>
  <si>
    <t>17325463</t>
  </si>
  <si>
    <t>Езюков Артем Александрович</t>
  </si>
  <si>
    <t>514599</t>
  </si>
  <si>
    <t>Максимова Светлана Николаевна</t>
  </si>
  <si>
    <t>31732469</t>
  </si>
  <si>
    <t>14769</t>
  </si>
  <si>
    <t>Романова Галина Михайловна</t>
  </si>
  <si>
    <t>609842</t>
  </si>
  <si>
    <t>Игнатьев Александр Поликарпович</t>
  </si>
  <si>
    <t>23058625</t>
  </si>
  <si>
    <t>Романова Вера Владимировна</t>
  </si>
  <si>
    <t>26088183</t>
  </si>
  <si>
    <t>Белова Валентина Григорьевна</t>
  </si>
  <si>
    <t>19689584</t>
  </si>
  <si>
    <t>6528</t>
  </si>
  <si>
    <t>Соколова Зоя Григорьевна</t>
  </si>
  <si>
    <t>07576</t>
  </si>
  <si>
    <t>16642</t>
  </si>
  <si>
    <t>Кузьмина Марина Геннадьевна</t>
  </si>
  <si>
    <t>22779190</t>
  </si>
  <si>
    <t>12404</t>
  </si>
  <si>
    <t>Шипаева Галина Моисеевна</t>
  </si>
  <si>
    <t>014216</t>
  </si>
  <si>
    <t>Воронцов Владислав Игоревич</t>
  </si>
  <si>
    <t>22844880</t>
  </si>
  <si>
    <t>14258</t>
  </si>
  <si>
    <t>Михайлова Эмилия Спартаковна</t>
  </si>
  <si>
    <t>Медведева Надежда Валериановна</t>
  </si>
  <si>
    <t>025688</t>
  </si>
  <si>
    <t>Орехова Елена Владиславовна</t>
  </si>
  <si>
    <t>09011710</t>
  </si>
  <si>
    <t>20542</t>
  </si>
  <si>
    <t>Николаева Людмила Геннадьевна</t>
  </si>
  <si>
    <t>Михайлов Герман Евгеньевич</t>
  </si>
  <si>
    <t>Данилова Ираида Семеновна</t>
  </si>
  <si>
    <t>Фадеева Наталья Васильевна</t>
  </si>
  <si>
    <t>Свахина Зинаида Николаевна</t>
  </si>
  <si>
    <t>Перьев Владимир Митрофанович</t>
  </si>
  <si>
    <t>Тугушев Дамир Рифатович</t>
  </si>
  <si>
    <t>Иванов Николай Юрьевич</t>
  </si>
  <si>
    <t>Митрофанова Мария Николаевна</t>
  </si>
  <si>
    <t>Неонилина Светлана Ивановна</t>
  </si>
  <si>
    <t>Прокопьев Валерий Георгиевич</t>
  </si>
  <si>
    <t>Сергеева Ирина Владимировна</t>
  </si>
  <si>
    <t>Николаев Михаил Михайлович</t>
  </si>
  <si>
    <t>Шумова Галина Афанасьевна</t>
  </si>
  <si>
    <t>Федотова Анастасия Александровна</t>
  </si>
  <si>
    <t>Кириенко Муза Димитриевна</t>
  </si>
  <si>
    <t>Петрова Татьяна Михайловна</t>
  </si>
  <si>
    <t>Вазанов Петр Михайлович</t>
  </si>
  <si>
    <t>Пыренкова Надежда Александровна</t>
  </si>
  <si>
    <t>Индрикова Маргарита Юрьевна</t>
  </si>
  <si>
    <t>000737</t>
  </si>
  <si>
    <t>826</t>
  </si>
  <si>
    <t>Щербакова Мария Сергеевна</t>
  </si>
  <si>
    <t>20013191</t>
  </si>
  <si>
    <t>Павлова Раиса Арольдовна</t>
  </si>
  <si>
    <t>039363</t>
  </si>
  <si>
    <t>6927</t>
  </si>
  <si>
    <t>Петрова Светлана Николаевна</t>
  </si>
  <si>
    <t>3653026</t>
  </si>
  <si>
    <t>Гущин Михаил Юрьевич</t>
  </si>
  <si>
    <t>16805</t>
  </si>
  <si>
    <t>21340663</t>
  </si>
  <si>
    <t>Никитин Дмитрий Анатольевич</t>
  </si>
  <si>
    <t>027468</t>
  </si>
  <si>
    <t>21992</t>
  </si>
  <si>
    <t>Бибибксарова Елена Александровна</t>
  </si>
  <si>
    <t>019305</t>
  </si>
  <si>
    <t>13886</t>
  </si>
  <si>
    <t>Петрова Елена Леонидовна</t>
  </si>
  <si>
    <t>2844</t>
  </si>
  <si>
    <t>Краснова Светлана Анатольевна</t>
  </si>
  <si>
    <t>20857738</t>
  </si>
  <si>
    <t>6622</t>
  </si>
  <si>
    <t>Сорокин Владимир Иванович</t>
  </si>
  <si>
    <t>038941</t>
  </si>
  <si>
    <t>Алексеева Татьяна Николаевна</t>
  </si>
  <si>
    <t>Павлова Людмила Валерьевна</t>
  </si>
  <si>
    <t>006113</t>
  </si>
  <si>
    <t>Пушкарева Надежда Федоровна</t>
  </si>
  <si>
    <t>020878</t>
  </si>
  <si>
    <t>11620</t>
  </si>
  <si>
    <t>Ивашкевич Вера Алимпьевна</t>
  </si>
  <si>
    <t>Комаристова Светлана Абрамовна</t>
  </si>
  <si>
    <t>10/11</t>
  </si>
  <si>
    <t>24895</t>
  </si>
  <si>
    <t>18046</t>
  </si>
  <si>
    <t>Васильева Роза Константиновна</t>
  </si>
  <si>
    <t>07392</t>
  </si>
  <si>
    <t>14735</t>
  </si>
  <si>
    <t>Кириллов Валерий Сергеевич</t>
  </si>
  <si>
    <t>Доброхотов Виталий Георгиевич</t>
  </si>
  <si>
    <t>Маркарян Аршалуйс Мамиконовна</t>
  </si>
  <si>
    <t>Комиссарова Зоя Николаевна</t>
  </si>
  <si>
    <t>Макаров Константин Макарович</t>
  </si>
  <si>
    <t>Мартьянов Владимир Витальевич</t>
  </si>
  <si>
    <t>Банников Николай Владимирович</t>
  </si>
  <si>
    <t>Молькова Зинаида Никифоровна</t>
  </si>
  <si>
    <t>Данилова Людмила Станиславовна</t>
  </si>
  <si>
    <t>Алферова Лора Владиcлавовна</t>
  </si>
  <si>
    <t>Кожевников Николай Георгиевич</t>
  </si>
  <si>
    <t>Захарова Ольга Яковлевна</t>
  </si>
  <si>
    <t>Макарова Татьяна Леонидовна</t>
  </si>
  <si>
    <t>Ахметов Фенис Минумович</t>
  </si>
  <si>
    <t>Толстова Лариса Пантелеймоновна</t>
  </si>
  <si>
    <t>Энвери Лилии Ахмедулловна</t>
  </si>
  <si>
    <t>Иванова Александра Ивановна</t>
  </si>
  <si>
    <t>Благодарный Анатолий Иванович</t>
  </si>
  <si>
    <t>Бородавин Александр Вениаминович</t>
  </si>
  <si>
    <t>Быков Евгений Николаевич</t>
  </si>
  <si>
    <t>Придон Татьяна Владимировна</t>
  </si>
  <si>
    <t>Правилова Александра Олеговна</t>
  </si>
  <si>
    <t>340059</t>
  </si>
  <si>
    <t>341144</t>
  </si>
  <si>
    <t>341074</t>
  </si>
  <si>
    <t>341140</t>
  </si>
  <si>
    <t>341011</t>
  </si>
  <si>
    <t>241159</t>
  </si>
  <si>
    <t>2503312</t>
  </si>
  <si>
    <t>00064041</t>
  </si>
  <si>
    <t>341163</t>
  </si>
  <si>
    <t>340109</t>
  </si>
  <si>
    <t>0172790</t>
  </si>
  <si>
    <t>017021</t>
  </si>
  <si>
    <t>33249</t>
  </si>
  <si>
    <t>Поверка от 10.07.2023</t>
  </si>
  <si>
    <t>Николаева Сильва Владимировна</t>
  </si>
  <si>
    <t>006052</t>
  </si>
  <si>
    <t>11444</t>
  </si>
  <si>
    <t>Феофанов Владимир Юрьевич</t>
  </si>
  <si>
    <t>020265</t>
  </si>
  <si>
    <t>12100</t>
  </si>
  <si>
    <t>Александров Сергей Константинович</t>
  </si>
  <si>
    <t>016262</t>
  </si>
  <si>
    <t>Кудряшова Ирина Анатольевна</t>
  </si>
  <si>
    <t>102085</t>
  </si>
  <si>
    <t>Краснова Любовь Фоминична</t>
  </si>
  <si>
    <t>021069</t>
  </si>
  <si>
    <t>35057</t>
  </si>
  <si>
    <t xml:space="preserve"> 4А</t>
  </si>
  <si>
    <t>016224</t>
  </si>
  <si>
    <t>005064</t>
  </si>
  <si>
    <t>005511</t>
  </si>
  <si>
    <t>005765</t>
  </si>
  <si>
    <t>005953</t>
  </si>
  <si>
    <t>005224</t>
  </si>
  <si>
    <t>004827</t>
  </si>
  <si>
    <t>005187</t>
  </si>
  <si>
    <t>005210</t>
  </si>
  <si>
    <t>004839</t>
  </si>
  <si>
    <t>018169</t>
  </si>
  <si>
    <t>004840</t>
  </si>
  <si>
    <t>024098</t>
  </si>
  <si>
    <t>004009</t>
  </si>
  <si>
    <t>003500</t>
  </si>
  <si>
    <t>016239</t>
  </si>
  <si>
    <t>005002</t>
  </si>
  <si>
    <t>005354</t>
  </si>
  <si>
    <t>0023791</t>
  </si>
  <si>
    <t>004022</t>
  </si>
  <si>
    <t>007134</t>
  </si>
  <si>
    <t>009921</t>
  </si>
  <si>
    <t>Васильева Галина Алексеевна</t>
  </si>
  <si>
    <t>Ордеев Николай Георгиевич</t>
  </si>
  <si>
    <t>Трофимова Тамара Егоровна</t>
  </si>
  <si>
    <t>Иванова Вера Петровна</t>
  </si>
  <si>
    <t>Григорьоева Галина Ивановна</t>
  </si>
  <si>
    <t>Петров Александр Иванович</t>
  </si>
  <si>
    <t>Алексеева Алевтина Николаевна</t>
  </si>
  <si>
    <t>Журавлева Людмила Алексаандровна</t>
  </si>
  <si>
    <t>005522</t>
  </si>
  <si>
    <t>004837</t>
  </si>
  <si>
    <t>016050</t>
  </si>
  <si>
    <t>0023850</t>
  </si>
  <si>
    <t>016253</t>
  </si>
  <si>
    <t>005512</t>
  </si>
  <si>
    <t>016233</t>
  </si>
  <si>
    <t>005495</t>
  </si>
  <si>
    <t>005510</t>
  </si>
  <si>
    <t>26812</t>
  </si>
  <si>
    <t>Алентьев Сергей Александрович</t>
  </si>
  <si>
    <t>003396</t>
  </si>
  <si>
    <t>25309</t>
  </si>
  <si>
    <t>Тугаринов Евгений Валерьевич</t>
  </si>
  <si>
    <t>18297</t>
  </si>
  <si>
    <t>Ионова Екатерина Дмитриевна</t>
  </si>
  <si>
    <t>09045638</t>
  </si>
  <si>
    <t>Изосимов Леонид Леонидович</t>
  </si>
  <si>
    <t>014328</t>
  </si>
  <si>
    <t>Алексеева Луиза Михайловна</t>
  </si>
  <si>
    <t>014382</t>
  </si>
  <si>
    <t>13956</t>
  </si>
  <si>
    <t>Ярославцева Наталья Анатольевна</t>
  </si>
  <si>
    <t>020688</t>
  </si>
  <si>
    <t>9516</t>
  </si>
  <si>
    <t>Кириллова Ольга Николаевна</t>
  </si>
  <si>
    <t>024009</t>
  </si>
  <si>
    <t>11513</t>
  </si>
  <si>
    <t>Новикова Ольга Вениаминовна</t>
  </si>
  <si>
    <t>013991</t>
  </si>
  <si>
    <t>11233</t>
  </si>
  <si>
    <t>Денисов Владислав Витальевич</t>
  </si>
  <si>
    <t>114220</t>
  </si>
  <si>
    <t>13104</t>
  </si>
  <si>
    <t>Макарова Марина Витальевна</t>
  </si>
  <si>
    <t>014380</t>
  </si>
  <si>
    <t>15574</t>
  </si>
  <si>
    <t>Гаврилов Александр Владимирович</t>
  </si>
  <si>
    <t>014039</t>
  </si>
  <si>
    <t>28571</t>
  </si>
  <si>
    <t>Архипова Светлана Григорьевна</t>
  </si>
  <si>
    <t>015766</t>
  </si>
  <si>
    <t>004275</t>
  </si>
  <si>
    <t>004753</t>
  </si>
  <si>
    <t>521055</t>
  </si>
  <si>
    <t>47879</t>
  </si>
  <si>
    <t>Савельева Алена Андреевна</t>
  </si>
  <si>
    <t>8120</t>
  </si>
  <si>
    <t>Надеждин Сергей Владиславович</t>
  </si>
  <si>
    <t>Смирнова Елена Леонидовна</t>
  </si>
  <si>
    <t>16635</t>
  </si>
  <si>
    <t>Назаров Сергей Юрьевич</t>
  </si>
  <si>
    <t>9743</t>
  </si>
  <si>
    <t>Ермолаев Андрей Владимирович</t>
  </si>
  <si>
    <t>Кича Стапан Петрович</t>
  </si>
  <si>
    <t xml:space="preserve">Поверка от 17.03.2023 </t>
  </si>
  <si>
    <t xml:space="preserve">Поверка от 18.03.2023 </t>
  </si>
  <si>
    <t xml:space="preserve">Поверка от 21.03.2023 </t>
  </si>
  <si>
    <t xml:space="preserve">Поверка от 26.03.2023 </t>
  </si>
  <si>
    <t xml:space="preserve">Поверка от 27.03.2023 </t>
  </si>
  <si>
    <t>Поверка от 05.06.2023</t>
  </si>
  <si>
    <t xml:space="preserve">Поверка от 29.03.2023 </t>
  </si>
  <si>
    <t xml:space="preserve">Поверка от 19.03.2023 </t>
  </si>
  <si>
    <t xml:space="preserve">Поверка от 22.03.2023 </t>
  </si>
  <si>
    <t xml:space="preserve">Поверка от 24.03.2023 </t>
  </si>
  <si>
    <t>Поверка от 27.03.2023</t>
  </si>
  <si>
    <t xml:space="preserve">Поверка от 28.03.2023 </t>
  </si>
  <si>
    <t xml:space="preserve">Поверка от 16.01.2023 </t>
  </si>
  <si>
    <t xml:space="preserve">Поверка от 27.01.2023 </t>
  </si>
  <si>
    <t>Поверка от 19.03.2023</t>
  </si>
  <si>
    <t>Поверка от 28.03.2023</t>
  </si>
  <si>
    <t xml:space="preserve">Поверка от 30.03.2023 </t>
  </si>
  <si>
    <t>8/5</t>
  </si>
  <si>
    <t>07000631</t>
  </si>
  <si>
    <t>Поверка от 31.01.2023</t>
  </si>
  <si>
    <t>Вязов Алексей Валерьевич</t>
  </si>
  <si>
    <t>002741 05</t>
  </si>
  <si>
    <t>002040 05</t>
  </si>
  <si>
    <t>003941 05</t>
  </si>
  <si>
    <t>004211 05</t>
  </si>
  <si>
    <t>003112 05</t>
  </si>
  <si>
    <t>004238 05</t>
  </si>
  <si>
    <t>002706 05</t>
  </si>
  <si>
    <t>003334 05</t>
  </si>
  <si>
    <t>005593 05</t>
  </si>
  <si>
    <t>003893 05</t>
  </si>
  <si>
    <t>002323 05</t>
  </si>
  <si>
    <t>003855 05</t>
  </si>
  <si>
    <t>003927 05</t>
  </si>
  <si>
    <t>003995 05</t>
  </si>
  <si>
    <t>002633 05</t>
  </si>
  <si>
    <t>003271 05</t>
  </si>
  <si>
    <t>004114 05</t>
  </si>
  <si>
    <t>002421 05</t>
  </si>
  <si>
    <t>004000 05</t>
  </si>
  <si>
    <t>002914 05</t>
  </si>
  <si>
    <t>003311 05</t>
  </si>
  <si>
    <t>003321 05</t>
  </si>
  <si>
    <t>003900 05</t>
  </si>
  <si>
    <t>004123 05</t>
  </si>
  <si>
    <t>38591</t>
  </si>
  <si>
    <t>Поверка от 19.02.2023</t>
  </si>
  <si>
    <t>Яковлева Любовь Павловна</t>
  </si>
  <si>
    <t>004667</t>
  </si>
  <si>
    <t>Семенов Иван Алексеевич</t>
  </si>
  <si>
    <t>22188001</t>
  </si>
  <si>
    <t>6983</t>
  </si>
  <si>
    <t>Аполонова Ольга Михайловна</t>
  </si>
  <si>
    <t>11955</t>
  </si>
  <si>
    <t>04611</t>
  </si>
  <si>
    <t>Гаврилова Ирина Николаевна</t>
  </si>
  <si>
    <t>23325896</t>
  </si>
  <si>
    <t>Комиссаров Павел Алексеевич</t>
  </si>
  <si>
    <t>21342054</t>
  </si>
  <si>
    <t>11121</t>
  </si>
  <si>
    <t>Козлова Людмила Федоровна</t>
  </si>
  <si>
    <t>22246768</t>
  </si>
  <si>
    <t>5970</t>
  </si>
  <si>
    <t>Арсентьева Роза Алексеевна</t>
  </si>
  <si>
    <t>052585</t>
  </si>
  <si>
    <t>Ермолаева Эмма Геннадьевна</t>
  </si>
  <si>
    <t>053409</t>
  </si>
  <si>
    <t>949</t>
  </si>
  <si>
    <t>Мисина Наталия Николаевна</t>
  </si>
  <si>
    <t>18589199</t>
  </si>
  <si>
    <t>Кудряшова Татьяна Николаевна</t>
  </si>
  <si>
    <t>11786</t>
  </si>
  <si>
    <t>12112</t>
  </si>
  <si>
    <t>Андреева Татьяна Петровна</t>
  </si>
  <si>
    <t>5721</t>
  </si>
  <si>
    <t>Сулагаева Юлия Георгиевна</t>
  </si>
  <si>
    <t>10633</t>
  </si>
  <si>
    <t>Васильев Андрей Геннадьевич</t>
  </si>
  <si>
    <t>22978680</t>
  </si>
  <si>
    <t>1935</t>
  </si>
  <si>
    <t>Щукин Вениамин Андреевич</t>
  </si>
  <si>
    <t>Сольнов Виталий Александрович</t>
  </si>
  <si>
    <t>005950</t>
  </si>
  <si>
    <t>27511</t>
  </si>
  <si>
    <t>Поверка от 18.07.2023</t>
  </si>
  <si>
    <t>21888</t>
  </si>
  <si>
    <t>21778</t>
  </si>
  <si>
    <t>15913</t>
  </si>
  <si>
    <t>19030</t>
  </si>
  <si>
    <t>26285</t>
  </si>
  <si>
    <t>014617</t>
  </si>
  <si>
    <t>26325</t>
  </si>
  <si>
    <t>26777</t>
  </si>
  <si>
    <t>002542</t>
  </si>
  <si>
    <t>072723</t>
  </si>
  <si>
    <t>002242</t>
  </si>
  <si>
    <t>005801</t>
  </si>
  <si>
    <t>022249</t>
  </si>
  <si>
    <t>006394</t>
  </si>
  <si>
    <t>006535</t>
  </si>
  <si>
    <t>025028</t>
  </si>
  <si>
    <t>002200</t>
  </si>
  <si>
    <t>Степанова Раиса Ивановна</t>
  </si>
  <si>
    <t>006153</t>
  </si>
  <si>
    <t>10170</t>
  </si>
  <si>
    <t>Ермолаев Лев Гурьевич</t>
  </si>
  <si>
    <t>С. Ислюкова</t>
  </si>
  <si>
    <t>001824</t>
  </si>
  <si>
    <t>29524</t>
  </si>
  <si>
    <t>Поверка от 17.07.2023</t>
  </si>
  <si>
    <t>Степанов Владислав Андреевич</t>
  </si>
  <si>
    <t>001851</t>
  </si>
  <si>
    <t>25817</t>
  </si>
  <si>
    <t>112485</t>
  </si>
  <si>
    <t>112092</t>
  </si>
  <si>
    <t>023633</t>
  </si>
  <si>
    <t>Семяхина Галина Юрьевна</t>
  </si>
  <si>
    <t>023644</t>
  </si>
  <si>
    <t>12122</t>
  </si>
  <si>
    <t>011452</t>
  </si>
  <si>
    <t>011509</t>
  </si>
  <si>
    <t>011539</t>
  </si>
  <si>
    <t>011531</t>
  </si>
  <si>
    <t>024434</t>
  </si>
  <si>
    <t>Перщик Наталья Геннадьевна</t>
  </si>
  <si>
    <t>Никифорова Наталья Петровна</t>
  </si>
  <si>
    <t>Керимова Валентина Михайловна</t>
  </si>
  <si>
    <t>Антонова Ираида Александровна</t>
  </si>
  <si>
    <t>Вагапов Ильшад Зуфарович</t>
  </si>
  <si>
    <t>11010198</t>
  </si>
  <si>
    <t>47741679</t>
  </si>
  <si>
    <t>48220940</t>
  </si>
  <si>
    <t>48399286</t>
  </si>
  <si>
    <t>16726</t>
  </si>
  <si>
    <t>22180</t>
  </si>
  <si>
    <t>46676</t>
  </si>
  <si>
    <t>31125</t>
  </si>
  <si>
    <t>Мочалов Александр Ананьевич</t>
  </si>
  <si>
    <t>14690</t>
  </si>
  <si>
    <t>Селиванов Виктор Алексеевич</t>
  </si>
  <si>
    <t>55317</t>
  </si>
  <si>
    <t>9075</t>
  </si>
  <si>
    <t>Садовникова Валентина Валериановна</t>
  </si>
  <si>
    <t>052989</t>
  </si>
  <si>
    <t>5614</t>
  </si>
  <si>
    <t>Стариков Александр Пантелеевич</t>
  </si>
  <si>
    <t>00712902102418</t>
  </si>
  <si>
    <t>21442</t>
  </si>
  <si>
    <t>Петрова Татьяна Анатольевна</t>
  </si>
  <si>
    <t>006534</t>
  </si>
  <si>
    <t>42170</t>
  </si>
  <si>
    <t>Поверка от 19.07.2023</t>
  </si>
  <si>
    <t>018269</t>
  </si>
  <si>
    <t>24859</t>
  </si>
  <si>
    <t>Артемьева Нина Михайловна</t>
  </si>
  <si>
    <t>004935</t>
  </si>
  <si>
    <t>15222</t>
  </si>
  <si>
    <t>Игреева Вероника Юрьевна</t>
  </si>
  <si>
    <t>006226</t>
  </si>
  <si>
    <t>27463</t>
  </si>
  <si>
    <t>Тимофеева Галина Юмановна</t>
  </si>
  <si>
    <t>001453</t>
  </si>
  <si>
    <t>30645</t>
  </si>
  <si>
    <t>014365</t>
  </si>
  <si>
    <t>29201</t>
  </si>
  <si>
    <t>Заболотина Оксана Владимировна</t>
  </si>
  <si>
    <t>001563</t>
  </si>
  <si>
    <t>13882</t>
  </si>
  <si>
    <t>Егорова Надежда Аркадьевна</t>
  </si>
  <si>
    <t>001478</t>
  </si>
  <si>
    <t>18481</t>
  </si>
  <si>
    <t>Семенова Зинаида Валентиновна</t>
  </si>
  <si>
    <t>00693</t>
  </si>
  <si>
    <t>22837</t>
  </si>
  <si>
    <t>Иванов Владимир Валерианович</t>
  </si>
  <si>
    <t>020935</t>
  </si>
  <si>
    <t>41486</t>
  </si>
  <si>
    <t>Васильева Зинаида Никитична</t>
  </si>
  <si>
    <t>002127</t>
  </si>
  <si>
    <t>Кривоносов Николай Емельянович</t>
  </si>
  <si>
    <t>006473</t>
  </si>
  <si>
    <t>19059</t>
  </si>
  <si>
    <t>312438</t>
  </si>
  <si>
    <t>577204</t>
  </si>
  <si>
    <t>577135</t>
  </si>
  <si>
    <t>016115</t>
  </si>
  <si>
    <t>28356</t>
  </si>
  <si>
    <t>Поверка от 20.07.2023</t>
  </si>
  <si>
    <t>Павлова Марина Геннадьевна</t>
  </si>
  <si>
    <t>22537</t>
  </si>
  <si>
    <t>Буйкевич Алевтиа Геннадьевна</t>
  </si>
  <si>
    <t>33645</t>
  </si>
  <si>
    <t>Юнисова Юлия Ивановна</t>
  </si>
  <si>
    <t>Чамжайкина Светлана Владимировна</t>
  </si>
  <si>
    <t>17513</t>
  </si>
  <si>
    <t>Жуков Владислав Николаевич</t>
  </si>
  <si>
    <t>21349</t>
  </si>
  <si>
    <t>Сажин Иван Геннадьевич</t>
  </si>
  <si>
    <t>17891</t>
  </si>
  <si>
    <t>Гурьева Анастасия Андреевна</t>
  </si>
  <si>
    <t>Иванова Ольга Леонидовна</t>
  </si>
  <si>
    <t>17536</t>
  </si>
  <si>
    <t>Филинкина Антонина Федоровна</t>
  </si>
  <si>
    <t>22129</t>
  </si>
  <si>
    <t>Крылова Анастасия Николаевна</t>
  </si>
  <si>
    <t>28200</t>
  </si>
  <si>
    <t>Ларионова Алевтина Ивановна</t>
  </si>
  <si>
    <t>33857</t>
  </si>
  <si>
    <t>Козлова Тамара Платоновна</t>
  </si>
  <si>
    <t>13053</t>
  </si>
  <si>
    <t>Маргинова Валентина Витальевна</t>
  </si>
  <si>
    <t>29844</t>
  </si>
  <si>
    <t>Михайлов Юрий Владимирович</t>
  </si>
  <si>
    <t>2798524</t>
  </si>
  <si>
    <t>Зеленецкая Любовь Анатольевна</t>
  </si>
  <si>
    <t>14068315</t>
  </si>
  <si>
    <t>Филимонова Лада Валерьевна</t>
  </si>
  <si>
    <t>070302</t>
  </si>
  <si>
    <t>Шавкина Нина Герасимовна</t>
  </si>
  <si>
    <t>0898187</t>
  </si>
  <si>
    <t>Алексеев Александр Вячеславович</t>
  </si>
  <si>
    <t>2859536</t>
  </si>
  <si>
    <t>Кондратьев Евгений Юрьевич</t>
  </si>
  <si>
    <t>0465183</t>
  </si>
  <si>
    <t>Ремнева Татьяна Ильинична</t>
  </si>
  <si>
    <t>ООО "Бизнес Дом"</t>
  </si>
  <si>
    <t>Огурцова Инна Валентиновна</t>
  </si>
  <si>
    <t>Савватаева Наталья Ивановна</t>
  </si>
  <si>
    <t>021330</t>
  </si>
  <si>
    <t>Поверка от 25.07.2023</t>
  </si>
  <si>
    <t>Степанова Елена Александровна</t>
  </si>
  <si>
    <t>Поверка от 16.07.2023</t>
  </si>
  <si>
    <t>Сарафанова Таисия Алексеевна</t>
  </si>
  <si>
    <t>Соланова Наталья Владимировна</t>
  </si>
  <si>
    <t>Алексеева Ирина Викторовна</t>
  </si>
  <si>
    <t>Емельянова Алевтина Аркадьевна</t>
  </si>
  <si>
    <t>Семенова Мария Геннадьевна</t>
  </si>
  <si>
    <t>Ларионов Виктор Михайлович</t>
  </si>
  <si>
    <t>822672</t>
  </si>
  <si>
    <t>Гусева Татьяна Леонидовна</t>
  </si>
  <si>
    <t>Витальева Валентина Витальевна</t>
  </si>
  <si>
    <t>Меркурьев Василий Лазаревич</t>
  </si>
  <si>
    <t>Чувашкин Антон Владимирович</t>
  </si>
  <si>
    <t>Анисимов Петр Дмитриевич</t>
  </si>
  <si>
    <t>Бугрова Анастасия Владимировна</t>
  </si>
  <si>
    <t>009370</t>
  </si>
  <si>
    <t>18098</t>
  </si>
  <si>
    <t>Липин Константин Владимирович</t>
  </si>
  <si>
    <t>0141147</t>
  </si>
  <si>
    <t>20547</t>
  </si>
  <si>
    <t>Вылегжанин Евгений Геннадьевич</t>
  </si>
  <si>
    <t>01720</t>
  </si>
  <si>
    <t>15246</t>
  </si>
  <si>
    <t>Хорст Ольга Юрьевна</t>
  </si>
  <si>
    <t>017825</t>
  </si>
  <si>
    <t>20883</t>
  </si>
  <si>
    <t>Поверка от 21.07.2023</t>
  </si>
  <si>
    <t>001897</t>
  </si>
  <si>
    <t>000969</t>
  </si>
  <si>
    <t>013707</t>
  </si>
  <si>
    <t>038850</t>
  </si>
  <si>
    <t>8/7</t>
  </si>
  <si>
    <t>037838</t>
  </si>
  <si>
    <t>037314</t>
  </si>
  <si>
    <t>Соловьева Людмила Георгиевна</t>
  </si>
  <si>
    <t>Григорьев Александр Геннадьевич</t>
  </si>
  <si>
    <t>023630</t>
  </si>
  <si>
    <t>10973</t>
  </si>
  <si>
    <t>Поверка от 24.07.2023</t>
  </si>
  <si>
    <t>Васильева Мария Александровна</t>
  </si>
  <si>
    <t>023691</t>
  </si>
  <si>
    <t>10002</t>
  </si>
  <si>
    <t>Каленова Любовь Петровна</t>
  </si>
  <si>
    <t>010602</t>
  </si>
  <si>
    <t>25618</t>
  </si>
  <si>
    <t>Мамина Асия Абдрахмановна</t>
  </si>
  <si>
    <t>009591</t>
  </si>
  <si>
    <t>18227</t>
  </si>
  <si>
    <t>Обаков Сергей Станиславович</t>
  </si>
  <si>
    <t>014393</t>
  </si>
  <si>
    <t>9577</t>
  </si>
  <si>
    <t>Смирнова Юлия Андреевна</t>
  </si>
  <si>
    <t>009470</t>
  </si>
  <si>
    <t>14146</t>
  </si>
  <si>
    <t>Данилова Светлана Геннадьевна</t>
  </si>
  <si>
    <t>015996</t>
  </si>
  <si>
    <t>15484</t>
  </si>
  <si>
    <t>Арсентьева Лина Аврамовна</t>
  </si>
  <si>
    <t>009303</t>
  </si>
  <si>
    <t>25096</t>
  </si>
  <si>
    <t>Осипова Роза Петровна</t>
  </si>
  <si>
    <t>009219</t>
  </si>
  <si>
    <t>37245</t>
  </si>
  <si>
    <t>Иванова Наталья Васильевна</t>
  </si>
  <si>
    <t>016251</t>
  </si>
  <si>
    <t>Садовников Вячеслав Николаевич</t>
  </si>
  <si>
    <t>014373</t>
  </si>
  <si>
    <t>016236</t>
  </si>
  <si>
    <t>19916</t>
  </si>
  <si>
    <t>Петров Владимир Петрович</t>
  </si>
  <si>
    <t>016449</t>
  </si>
  <si>
    <t>19341</t>
  </si>
  <si>
    <t>Никулов Александр Васильевич</t>
  </si>
  <si>
    <t>005699</t>
  </si>
  <si>
    <t>30757</t>
  </si>
  <si>
    <t>Коснова Галина Васильевна</t>
  </si>
  <si>
    <t>016140</t>
  </si>
  <si>
    <t>39888</t>
  </si>
  <si>
    <t>Калмыков Валерий Васильевич</t>
  </si>
  <si>
    <t>018247</t>
  </si>
  <si>
    <t>25007</t>
  </si>
  <si>
    <t>Дикарев Владимир Алексеевич</t>
  </si>
  <si>
    <t>006054</t>
  </si>
  <si>
    <t>Салдимиров Геральд Прокопьевич</t>
  </si>
  <si>
    <t>108967</t>
  </si>
  <si>
    <t>22586</t>
  </si>
  <si>
    <t>Васильев Рудольф Владимирович</t>
  </si>
  <si>
    <t>005149</t>
  </si>
  <si>
    <t>33237</t>
  </si>
  <si>
    <t>Пономарев Дмитрий Петрович</t>
  </si>
  <si>
    <t>026756</t>
  </si>
  <si>
    <t>Кончулизов Александр Николаевич</t>
  </si>
  <si>
    <t>021874</t>
  </si>
  <si>
    <t>23897</t>
  </si>
  <si>
    <t>023814</t>
  </si>
  <si>
    <t>022188</t>
  </si>
  <si>
    <t>22022</t>
  </si>
  <si>
    <t>Иванов Евгений Александрович</t>
  </si>
  <si>
    <t>30505</t>
  </si>
  <si>
    <t>Поверка от 26.07.2023</t>
  </si>
  <si>
    <t>Ингина Ирина Андреевна</t>
  </si>
  <si>
    <t>Яшурина Рита Федоровна</t>
  </si>
  <si>
    <t>004812</t>
  </si>
  <si>
    <t>Поверка от 27.07.2023</t>
  </si>
  <si>
    <t>603634</t>
  </si>
  <si>
    <t>32125</t>
  </si>
  <si>
    <t>Кузьмин Николай Герасимович</t>
  </si>
  <si>
    <t>035110</t>
  </si>
  <si>
    <t>32688</t>
  </si>
  <si>
    <t>Коннова Любовь Геннадьевна</t>
  </si>
  <si>
    <t>023786</t>
  </si>
  <si>
    <t>46265</t>
  </si>
  <si>
    <t>Иванов Палладий Иванович</t>
  </si>
  <si>
    <t>975523</t>
  </si>
  <si>
    <t>20817</t>
  </si>
  <si>
    <t>Поверка от 28.07.2023</t>
  </si>
  <si>
    <t>Кущик Елена Павловна</t>
  </si>
  <si>
    <t>0083616</t>
  </si>
  <si>
    <t>21006</t>
  </si>
  <si>
    <t>Юрьев Владимир Вениаминович</t>
  </si>
  <si>
    <t>320582</t>
  </si>
  <si>
    <t>22088</t>
  </si>
  <si>
    <t>320135</t>
  </si>
  <si>
    <t>24450</t>
  </si>
  <si>
    <t>Никитин Вячеслав Витальевич</t>
  </si>
  <si>
    <t>321426</t>
  </si>
  <si>
    <t>31021</t>
  </si>
  <si>
    <t>Егорова Любовь Алексеевна</t>
  </si>
  <si>
    <t>909278</t>
  </si>
  <si>
    <t>38648</t>
  </si>
  <si>
    <t>Павлова Вера Федотовна</t>
  </si>
  <si>
    <t>019008</t>
  </si>
  <si>
    <t>Поверка от 29.07.2023</t>
  </si>
  <si>
    <t>Дмитриев Владимир Иванович</t>
  </si>
  <si>
    <t>017926</t>
  </si>
  <si>
    <t>Емельянова Лариса Николаевна</t>
  </si>
  <si>
    <t>027908</t>
  </si>
  <si>
    <t>Орлова Валентина Ивановна</t>
  </si>
  <si>
    <t>027742</t>
  </si>
  <si>
    <t>Шарыгин Андрей Станиславович</t>
  </si>
  <si>
    <t>018160</t>
  </si>
  <si>
    <t>21922</t>
  </si>
  <si>
    <t>Петрова Лидия Валериановна</t>
  </si>
  <si>
    <t>828550</t>
  </si>
  <si>
    <t>10111</t>
  </si>
  <si>
    <t>Семенова Галина Аркадьевна</t>
  </si>
  <si>
    <t>005035</t>
  </si>
  <si>
    <t>10175</t>
  </si>
  <si>
    <t>Андреева Мария Сергеевна</t>
  </si>
  <si>
    <t>Дроздов Олег Юрьевич</t>
  </si>
  <si>
    <t>005032</t>
  </si>
  <si>
    <t>21625</t>
  </si>
  <si>
    <t>Гордеева Наталья Васильевна</t>
  </si>
  <si>
    <t>005990</t>
  </si>
  <si>
    <t>11762</t>
  </si>
  <si>
    <t>Ильина Мария Алексеевна</t>
  </si>
  <si>
    <t>006034</t>
  </si>
  <si>
    <t>25081</t>
  </si>
  <si>
    <t>023773</t>
  </si>
  <si>
    <t>Егорычева Анна Петровна</t>
  </si>
  <si>
    <t>024012</t>
  </si>
  <si>
    <t>Камбулова Наталия Борисовна</t>
  </si>
  <si>
    <t>018145</t>
  </si>
  <si>
    <t>967</t>
  </si>
  <si>
    <t>Перевязко Светлана Витальевна</t>
  </si>
  <si>
    <t>017903</t>
  </si>
  <si>
    <t>17381</t>
  </si>
  <si>
    <t>Щербакова Наталия Николаевна</t>
  </si>
  <si>
    <t>017843</t>
  </si>
  <si>
    <t>16541</t>
  </si>
  <si>
    <t>Павлова Надежда Васильевна</t>
  </si>
  <si>
    <t>001531</t>
  </si>
  <si>
    <t>Федорова Зоя Денисовна</t>
  </si>
  <si>
    <t>0782070903936338</t>
  </si>
  <si>
    <t>Поверка от 31.07.2023</t>
  </si>
  <si>
    <t>Хрисанова Мария Ивановна</t>
  </si>
  <si>
    <t>365269</t>
  </si>
  <si>
    <t>Тимофеева Надежда Ивановна</t>
  </si>
  <si>
    <t>368568</t>
  </si>
  <si>
    <t>Зайков Павел Викторович</t>
  </si>
  <si>
    <t>203124</t>
  </si>
  <si>
    <t>47928721</t>
  </si>
  <si>
    <t>Федотов Валерий Иванович</t>
  </si>
  <si>
    <t>11371</t>
  </si>
  <si>
    <t>Тувалкин Сергей Александрович</t>
  </si>
  <si>
    <t>022346</t>
  </si>
  <si>
    <t>15849</t>
  </si>
  <si>
    <t>Кундрова Луиза Михайловна</t>
  </si>
  <si>
    <t>021642</t>
  </si>
  <si>
    <t>29743</t>
  </si>
  <si>
    <t>13033</t>
  </si>
  <si>
    <t>Николаев Владимир Николаевич</t>
  </si>
  <si>
    <t>020404</t>
  </si>
  <si>
    <t>11948</t>
  </si>
  <si>
    <t>Гребенюк Татьяна Владиславовна</t>
  </si>
  <si>
    <t>Мидуркина Марина Владимировна</t>
  </si>
  <si>
    <t>12063684</t>
  </si>
  <si>
    <t>005538</t>
  </si>
  <si>
    <t>005206</t>
  </si>
  <si>
    <t>006156</t>
  </si>
  <si>
    <t>006221</t>
  </si>
  <si>
    <t>005045</t>
  </si>
  <si>
    <t>001362</t>
  </si>
  <si>
    <t>003019</t>
  </si>
  <si>
    <t>002124</t>
  </si>
  <si>
    <t>004654</t>
  </si>
  <si>
    <t>002679</t>
  </si>
  <si>
    <t>002675</t>
  </si>
  <si>
    <t>002460</t>
  </si>
  <si>
    <t>024078</t>
  </si>
  <si>
    <t>001349</t>
  </si>
  <si>
    <t>001629</t>
  </si>
  <si>
    <t>001338</t>
  </si>
  <si>
    <t>002482</t>
  </si>
  <si>
    <t>001644</t>
  </si>
  <si>
    <t>004773</t>
  </si>
  <si>
    <t>023736</t>
  </si>
  <si>
    <t>002487</t>
  </si>
  <si>
    <t>021502</t>
  </si>
  <si>
    <t>Поверка от 01.08.2023</t>
  </si>
  <si>
    <t>005093</t>
  </si>
  <si>
    <t>002075</t>
  </si>
  <si>
    <t>006213</t>
  </si>
  <si>
    <t>002161</t>
  </si>
  <si>
    <t>590094</t>
  </si>
  <si>
    <t>589587</t>
  </si>
  <si>
    <t>589198</t>
  </si>
  <si>
    <t>587508</t>
  </si>
  <si>
    <t>590670</t>
  </si>
  <si>
    <t>Поверка от 02.08.2023</t>
  </si>
  <si>
    <t>001538</t>
  </si>
  <si>
    <t>004681</t>
  </si>
  <si>
    <t>002476</t>
  </si>
  <si>
    <t>001774</t>
  </si>
  <si>
    <t>005145</t>
  </si>
  <si>
    <t>0023753</t>
  </si>
  <si>
    <t>020480</t>
  </si>
  <si>
    <t>004776</t>
  </si>
  <si>
    <t>Сотников Г.В</t>
  </si>
  <si>
    <t>Котмаков А.Н.</t>
  </si>
  <si>
    <t>Осипова Г.А.</t>
  </si>
  <si>
    <t>Иванова Т.Н.</t>
  </si>
  <si>
    <t>Прохорова С.М.</t>
  </si>
  <si>
    <t>Павлов А.Н.</t>
  </si>
  <si>
    <t>Матвеева С.Е.</t>
  </si>
  <si>
    <t>Кудряшова А.М.</t>
  </si>
  <si>
    <t>Яковлева Л. М.</t>
  </si>
  <si>
    <t>Погорелова Л.В.</t>
  </si>
  <si>
    <t>Павлов В.В.</t>
  </si>
  <si>
    <t>Алексеева Е.Ю.</t>
  </si>
  <si>
    <t>Антонова Г.Н.</t>
  </si>
  <si>
    <t>Бунина Г.Г.</t>
  </si>
  <si>
    <t>Кудряшова Р.В.</t>
  </si>
  <si>
    <t>13А</t>
  </si>
  <si>
    <t>Сергеев Андрей Юрьевич</t>
  </si>
  <si>
    <t>37607</t>
  </si>
  <si>
    <t>9113</t>
  </si>
  <si>
    <t>Виноградов Радий Яковлевич</t>
  </si>
  <si>
    <t>10000816</t>
  </si>
  <si>
    <t>39577</t>
  </si>
  <si>
    <t>Гаврилов Ромил Гаврилович</t>
  </si>
  <si>
    <t>11989</t>
  </si>
  <si>
    <t>Назаров Алексей Анатольевич</t>
  </si>
  <si>
    <t>Ионова Надежда Евстафьевна</t>
  </si>
  <si>
    <t>40390260</t>
  </si>
  <si>
    <t>Пенской Трофим Александрович</t>
  </si>
  <si>
    <t>Павлова Елена Валентиновна</t>
  </si>
  <si>
    <t>41722739</t>
  </si>
  <si>
    <t>1870</t>
  </si>
  <si>
    <t>Шименкова Светлана Владимировна</t>
  </si>
  <si>
    <t xml:space="preserve">Хузангая </t>
  </si>
  <si>
    <t>22975270-15</t>
  </si>
  <si>
    <t>21958</t>
  </si>
  <si>
    <t>Гаврушова Кристина Михайловна</t>
  </si>
  <si>
    <t>21480178</t>
  </si>
  <si>
    <t>6761</t>
  </si>
  <si>
    <t>Ижеев Михаил Зиновьевич</t>
  </si>
  <si>
    <t>15796269</t>
  </si>
  <si>
    <t>11360</t>
  </si>
  <si>
    <t>47091524</t>
  </si>
  <si>
    <t>8436</t>
  </si>
  <si>
    <t>23189872</t>
  </si>
  <si>
    <t>19964622</t>
  </si>
  <si>
    <t>20387641</t>
  </si>
  <si>
    <t>19658585</t>
  </si>
  <si>
    <t>19648497</t>
  </si>
  <si>
    <t>19993610</t>
  </si>
  <si>
    <t>19707448</t>
  </si>
  <si>
    <t>19850454</t>
  </si>
  <si>
    <t>19706317</t>
  </si>
  <si>
    <t>19955509</t>
  </si>
  <si>
    <t>20404183</t>
  </si>
  <si>
    <t>19851056</t>
  </si>
  <si>
    <t>20389420</t>
  </si>
  <si>
    <t>20389316</t>
  </si>
  <si>
    <t>19851966</t>
  </si>
  <si>
    <t>19708012</t>
  </si>
  <si>
    <t>20936123</t>
  </si>
  <si>
    <t>20561282</t>
  </si>
  <si>
    <t>20927809</t>
  </si>
  <si>
    <t>8143</t>
  </si>
  <si>
    <t>5555</t>
  </si>
  <si>
    <t>10898</t>
  </si>
  <si>
    <t>5730</t>
  </si>
  <si>
    <t>9279</t>
  </si>
  <si>
    <t>7142</t>
  </si>
  <si>
    <t>1745</t>
  </si>
  <si>
    <t>2197</t>
  </si>
  <si>
    <t>11010356</t>
  </si>
  <si>
    <t>Софронов Геннадий Николаевич</t>
  </si>
  <si>
    <t xml:space="preserve">Привокзальная </t>
  </si>
  <si>
    <t>8247</t>
  </si>
  <si>
    <t>549626</t>
  </si>
  <si>
    <t>8605</t>
  </si>
  <si>
    <t>Джураев Тимур Усейнович</t>
  </si>
  <si>
    <t>32162880</t>
  </si>
  <si>
    <t>ООО "Инженер сервис"</t>
  </si>
  <si>
    <t>KNUM-2023</t>
  </si>
  <si>
    <t>Никифоров Алексей Валерьевич</t>
  </si>
  <si>
    <t>125</t>
  </si>
  <si>
    <t>22325691</t>
  </si>
  <si>
    <t>Иванов Эдуард Вячеславович</t>
  </si>
  <si>
    <t>21406372</t>
  </si>
  <si>
    <t>8147</t>
  </si>
  <si>
    <t>Ермаков Станислав Павлович</t>
  </si>
  <si>
    <t>005952</t>
  </si>
  <si>
    <t>35487</t>
  </si>
  <si>
    <t>Поверка от 05.08.2023</t>
  </si>
  <si>
    <t>12550</t>
  </si>
  <si>
    <t>Поверка от 03.08.2023</t>
  </si>
  <si>
    <t>23352</t>
  </si>
  <si>
    <t>017342</t>
  </si>
  <si>
    <t>Поверка от 08.08.2023</t>
  </si>
  <si>
    <t>7791035003613</t>
  </si>
  <si>
    <t>Степанова Надежда Константиновна</t>
  </si>
  <si>
    <t>07301188</t>
  </si>
  <si>
    <t>25610</t>
  </si>
  <si>
    <t>Кольцова Зоя Дмитриевна</t>
  </si>
  <si>
    <t>07308612</t>
  </si>
  <si>
    <t>24580</t>
  </si>
  <si>
    <t>48530742</t>
  </si>
  <si>
    <t>48530001</t>
  </si>
  <si>
    <t>48526876</t>
  </si>
  <si>
    <t>48525479</t>
  </si>
  <si>
    <t>Ванифадьева Нина Федоровна</t>
  </si>
  <si>
    <t>9474</t>
  </si>
  <si>
    <t>Быченков Дмитрий Владимирович</t>
  </si>
  <si>
    <t>23053098</t>
  </si>
  <si>
    <t>11664</t>
  </si>
  <si>
    <t>Петров Анатолий Ильич</t>
  </si>
  <si>
    <t>23148229</t>
  </si>
  <si>
    <t>Цветкова Маргарита Владимировна</t>
  </si>
  <si>
    <t>16199967</t>
  </si>
  <si>
    <t>Захарова Анна Александровна</t>
  </si>
  <si>
    <t>49646</t>
  </si>
  <si>
    <t>23087</t>
  </si>
  <si>
    <t>Семенова Надежда Алексеевна</t>
  </si>
  <si>
    <t>10309063</t>
  </si>
  <si>
    <t>7721</t>
  </si>
  <si>
    <t>Шарифуллина Галина Васильевна</t>
  </si>
  <si>
    <t>40749040</t>
  </si>
  <si>
    <t>Толстов Сергей Александрович</t>
  </si>
  <si>
    <t>22860954</t>
  </si>
  <si>
    <t>Казаков Геннадий Васильевич</t>
  </si>
  <si>
    <t>831076</t>
  </si>
  <si>
    <t>Стешин Олег Владимирович</t>
  </si>
  <si>
    <t>16767</t>
  </si>
  <si>
    <t>Попова Нина Михайловна</t>
  </si>
  <si>
    <t>Акимкин Иван Васильевич</t>
  </si>
  <si>
    <t>2/10 к.3</t>
  </si>
  <si>
    <t>285560</t>
  </si>
  <si>
    <t>Евлампьева Татьяна Александровна</t>
  </si>
  <si>
    <t>37245799</t>
  </si>
  <si>
    <t>Абдрахманова Татьяна Петровна</t>
  </si>
  <si>
    <t>12405661</t>
  </si>
  <si>
    <t>10444</t>
  </si>
  <si>
    <t>Никитин Александр Владимирович</t>
  </si>
  <si>
    <t>23141649</t>
  </si>
  <si>
    <t>Иванова Альбина Леонидовна</t>
  </si>
  <si>
    <t>20411343</t>
  </si>
  <si>
    <t>7828</t>
  </si>
  <si>
    <t>Илларионов Владислав Валерьевич</t>
  </si>
  <si>
    <t>005505</t>
  </si>
  <si>
    <t>Максимова Людмила Валериановна</t>
  </si>
  <si>
    <t>005451</t>
  </si>
  <si>
    <t>Гордеев Сергей Степанович</t>
  </si>
  <si>
    <t>008817</t>
  </si>
  <si>
    <t>Поверка от 31.07.2024</t>
  </si>
  <si>
    <t>Кокорев Сергей Витальевич</t>
  </si>
  <si>
    <t>34063</t>
  </si>
  <si>
    <t>Иванов Александр Корнилович</t>
  </si>
  <si>
    <t>008808</t>
  </si>
  <si>
    <t>Иванова Ирина Николаевна</t>
  </si>
  <si>
    <t>006539</t>
  </si>
  <si>
    <t>Иванова Людмила Семеновна</t>
  </si>
  <si>
    <t>029662</t>
  </si>
  <si>
    <t>Никитин Дмитрий Софронович</t>
  </si>
  <si>
    <t>009260</t>
  </si>
  <si>
    <t>Дмитриева Анна Евгеньевна</t>
  </si>
  <si>
    <t>758030</t>
  </si>
  <si>
    <t>681809</t>
  </si>
  <si>
    <t>Гришин Николай Васильевич</t>
  </si>
  <si>
    <t>016911</t>
  </si>
  <si>
    <t>Чуксеева Ирина Владимировна</t>
  </si>
  <si>
    <t>670088</t>
  </si>
  <si>
    <t>Коновалова Валентина Михайловна</t>
  </si>
  <si>
    <t>018342</t>
  </si>
  <si>
    <t>24310</t>
  </si>
  <si>
    <t>Муравьева Надежда Константиновна</t>
  </si>
  <si>
    <t>001467</t>
  </si>
  <si>
    <t>001528</t>
  </si>
  <si>
    <t>004739</t>
  </si>
  <si>
    <t>002602</t>
  </si>
  <si>
    <t>002518</t>
  </si>
  <si>
    <t>002556</t>
  </si>
  <si>
    <t>005619</t>
  </si>
  <si>
    <t>002574</t>
  </si>
  <si>
    <t>004845</t>
  </si>
  <si>
    <t>004857</t>
  </si>
  <si>
    <t>004851</t>
  </si>
  <si>
    <t>002434</t>
  </si>
  <si>
    <t>004754</t>
  </si>
  <si>
    <t>005498</t>
  </si>
  <si>
    <t>021024</t>
  </si>
  <si>
    <t>004737</t>
  </si>
  <si>
    <t>16848</t>
  </si>
  <si>
    <t>12780</t>
  </si>
  <si>
    <t>13172</t>
  </si>
  <si>
    <t>15637</t>
  </si>
  <si>
    <t>26774</t>
  </si>
  <si>
    <t>25595</t>
  </si>
  <si>
    <t>12712</t>
  </si>
  <si>
    <t>12227</t>
  </si>
  <si>
    <t>10272</t>
  </si>
  <si>
    <t>19548</t>
  </si>
  <si>
    <t>15896</t>
  </si>
  <si>
    <t>28667</t>
  </si>
  <si>
    <t>051622</t>
  </si>
  <si>
    <t>051611</t>
  </si>
  <si>
    <t>052403</t>
  </si>
  <si>
    <t>052911</t>
  </si>
  <si>
    <t>052905</t>
  </si>
  <si>
    <t>052910</t>
  </si>
  <si>
    <t>009834</t>
  </si>
  <si>
    <t>002098</t>
  </si>
  <si>
    <t>002158</t>
  </si>
  <si>
    <t>050409</t>
  </si>
  <si>
    <t>050410</t>
  </si>
  <si>
    <t>051872</t>
  </si>
  <si>
    <t>051859</t>
  </si>
  <si>
    <t>51512</t>
  </si>
  <si>
    <t>43510</t>
  </si>
  <si>
    <t>41075</t>
  </si>
  <si>
    <t>45766</t>
  </si>
  <si>
    <t>51067</t>
  </si>
  <si>
    <t>37025</t>
  </si>
  <si>
    <t>28325</t>
  </si>
  <si>
    <t>22443</t>
  </si>
  <si>
    <t>19254</t>
  </si>
  <si>
    <t>13243</t>
  </si>
  <si>
    <t>20487</t>
  </si>
  <si>
    <t>82298</t>
  </si>
  <si>
    <t>Поверка от 04.08.2023</t>
  </si>
  <si>
    <t>66384</t>
  </si>
  <si>
    <t>65491</t>
  </si>
  <si>
    <t>65474</t>
  </si>
  <si>
    <t>884835</t>
  </si>
  <si>
    <t>700425</t>
  </si>
  <si>
    <t>098929</t>
  </si>
  <si>
    <t>37698</t>
  </si>
  <si>
    <t>21468</t>
  </si>
  <si>
    <t>23889</t>
  </si>
  <si>
    <t>16710</t>
  </si>
  <si>
    <t>78197</t>
  </si>
  <si>
    <t>81371</t>
  </si>
  <si>
    <t>009730</t>
  </si>
  <si>
    <t>017898</t>
  </si>
  <si>
    <t>05921</t>
  </si>
  <si>
    <t>10675</t>
  </si>
  <si>
    <t>26407</t>
  </si>
  <si>
    <t>4756879</t>
  </si>
  <si>
    <t>36859</t>
  </si>
  <si>
    <t>Поверка от 07.08.2023</t>
  </si>
  <si>
    <t>18703</t>
  </si>
  <si>
    <t>16346</t>
  </si>
  <si>
    <t>22566</t>
  </si>
  <si>
    <t>74317</t>
  </si>
  <si>
    <t>16319</t>
  </si>
  <si>
    <t>032243</t>
  </si>
  <si>
    <t>013638</t>
  </si>
  <si>
    <t>02400</t>
  </si>
  <si>
    <t>118878</t>
  </si>
  <si>
    <t>003810</t>
  </si>
  <si>
    <t>21850</t>
  </si>
  <si>
    <t>32176</t>
  </si>
  <si>
    <t>42307</t>
  </si>
  <si>
    <t>08050</t>
  </si>
  <si>
    <t>38917</t>
  </si>
  <si>
    <t>24836</t>
  </si>
  <si>
    <t>22337</t>
  </si>
  <si>
    <t>16122</t>
  </si>
  <si>
    <t>37222</t>
  </si>
  <si>
    <t>052876</t>
  </si>
  <si>
    <t>052879</t>
  </si>
  <si>
    <t>037266</t>
  </si>
  <si>
    <t>052243</t>
  </si>
  <si>
    <t>052882</t>
  </si>
  <si>
    <t>052888</t>
  </si>
  <si>
    <t>037278</t>
  </si>
  <si>
    <t>037260</t>
  </si>
  <si>
    <t>052241</t>
  </si>
  <si>
    <t>004088</t>
  </si>
  <si>
    <t>045724</t>
  </si>
  <si>
    <t>009304</t>
  </si>
  <si>
    <t>045710</t>
  </si>
  <si>
    <t>054746</t>
  </si>
  <si>
    <t>037264</t>
  </si>
  <si>
    <t>0660625</t>
  </si>
  <si>
    <t>052234</t>
  </si>
  <si>
    <t>052414</t>
  </si>
  <si>
    <t>052148</t>
  </si>
  <si>
    <t>052415</t>
  </si>
  <si>
    <t>30552</t>
  </si>
  <si>
    <t>48094</t>
  </si>
  <si>
    <t>30139</t>
  </si>
  <si>
    <t>55567</t>
  </si>
  <si>
    <t>43232</t>
  </si>
  <si>
    <t>39988</t>
  </si>
  <si>
    <t>37441</t>
  </si>
  <si>
    <t>60456</t>
  </si>
  <si>
    <t>35022</t>
  </si>
  <si>
    <t>74056</t>
  </si>
  <si>
    <t>63491</t>
  </si>
  <si>
    <t>36307</t>
  </si>
  <si>
    <t>65117</t>
  </si>
  <si>
    <t>44226</t>
  </si>
  <si>
    <t>82619</t>
  </si>
  <si>
    <t>44387</t>
  </si>
  <si>
    <t>19079</t>
  </si>
  <si>
    <t>64184</t>
  </si>
  <si>
    <t>62008</t>
  </si>
  <si>
    <t>017272</t>
  </si>
  <si>
    <t>017457</t>
  </si>
  <si>
    <t>017572</t>
  </si>
  <si>
    <t>19062</t>
  </si>
  <si>
    <t>17193</t>
  </si>
  <si>
    <t>022544</t>
  </si>
  <si>
    <t>014586</t>
  </si>
  <si>
    <t>005219</t>
  </si>
  <si>
    <t>005744</t>
  </si>
  <si>
    <t>006169</t>
  </si>
  <si>
    <t>00034</t>
  </si>
  <si>
    <t>36739</t>
  </si>
  <si>
    <t>09843</t>
  </si>
  <si>
    <t>14821</t>
  </si>
  <si>
    <t>30738</t>
  </si>
  <si>
    <t>0166197</t>
  </si>
  <si>
    <t>016693</t>
  </si>
  <si>
    <t>017197</t>
  </si>
  <si>
    <t>029717</t>
  </si>
  <si>
    <t>52387</t>
  </si>
  <si>
    <t>32156</t>
  </si>
  <si>
    <t>17179</t>
  </si>
  <si>
    <t>09736</t>
  </si>
  <si>
    <t>840792</t>
  </si>
  <si>
    <t>014582</t>
  </si>
  <si>
    <t>041319</t>
  </si>
  <si>
    <t>868609</t>
  </si>
  <si>
    <t>905185</t>
  </si>
  <si>
    <t>868226</t>
  </si>
  <si>
    <t>000498</t>
  </si>
  <si>
    <t>912192</t>
  </si>
  <si>
    <t>732558</t>
  </si>
  <si>
    <t>01003149</t>
  </si>
  <si>
    <t>47413</t>
  </si>
  <si>
    <t>58833</t>
  </si>
  <si>
    <t>34531</t>
  </si>
  <si>
    <t>40013</t>
  </si>
  <si>
    <t>71941</t>
  </si>
  <si>
    <t>31896</t>
  </si>
  <si>
    <t>21054</t>
  </si>
  <si>
    <t>50282</t>
  </si>
  <si>
    <t>68913</t>
  </si>
  <si>
    <t>48775</t>
  </si>
  <si>
    <t>037437</t>
  </si>
  <si>
    <t>052404</t>
  </si>
  <si>
    <t>052240</t>
  </si>
  <si>
    <t>049042</t>
  </si>
  <si>
    <t>049041</t>
  </si>
  <si>
    <t>26973</t>
  </si>
  <si>
    <t>29934</t>
  </si>
  <si>
    <t>95572</t>
  </si>
  <si>
    <t>16212</t>
  </si>
  <si>
    <t>02418</t>
  </si>
  <si>
    <t>25535</t>
  </si>
  <si>
    <t>Поверка от 06.08.2023</t>
  </si>
  <si>
    <t>Скрипачева Ирина Максимилиановна</t>
  </si>
  <si>
    <t>1167856</t>
  </si>
  <si>
    <t>Глазова Наталья Евгеньевна</t>
  </si>
  <si>
    <t>Шавикова Анисия Алексеевна</t>
  </si>
  <si>
    <t>2885909</t>
  </si>
  <si>
    <t>Александров Владимир Иванович</t>
  </si>
  <si>
    <t>30478</t>
  </si>
  <si>
    <t>Тимофеева Наталия Николаевна</t>
  </si>
  <si>
    <t>36297</t>
  </si>
  <si>
    <t>29468</t>
  </si>
  <si>
    <t>48608262</t>
  </si>
  <si>
    <t>Федорова Елена Павловна</t>
  </si>
  <si>
    <t>36951253</t>
  </si>
  <si>
    <t>Алексеев Игорь Александрович</t>
  </si>
  <si>
    <t>39898</t>
  </si>
  <si>
    <t>051414</t>
  </si>
  <si>
    <t>051413</t>
  </si>
  <si>
    <t>037424</t>
  </si>
  <si>
    <t>037440</t>
  </si>
  <si>
    <t>051419</t>
  </si>
  <si>
    <t>051412</t>
  </si>
  <si>
    <t>051614</t>
  </si>
  <si>
    <t>051609</t>
  </si>
  <si>
    <t>051612</t>
  </si>
  <si>
    <t>051499</t>
  </si>
  <si>
    <t>048863</t>
  </si>
  <si>
    <t>721121</t>
  </si>
  <si>
    <t>54786</t>
  </si>
  <si>
    <t>35311</t>
  </si>
  <si>
    <t>38867</t>
  </si>
  <si>
    <t>43795</t>
  </si>
  <si>
    <t>25192</t>
  </si>
  <si>
    <t>23624</t>
  </si>
  <si>
    <t>65521</t>
  </si>
  <si>
    <t>52453</t>
  </si>
  <si>
    <t>56173</t>
  </si>
  <si>
    <t>20717</t>
  </si>
  <si>
    <t>016017</t>
  </si>
  <si>
    <t>016894</t>
  </si>
  <si>
    <t>017024</t>
  </si>
  <si>
    <t>016422</t>
  </si>
  <si>
    <t>016866</t>
  </si>
  <si>
    <t>016514</t>
  </si>
  <si>
    <t>016487</t>
  </si>
  <si>
    <t>020862</t>
  </si>
  <si>
    <t>017091</t>
  </si>
  <si>
    <t>017032</t>
  </si>
  <si>
    <t>017136</t>
  </si>
  <si>
    <t>017029</t>
  </si>
  <si>
    <t>016518</t>
  </si>
  <si>
    <t>15088</t>
  </si>
  <si>
    <t>36082</t>
  </si>
  <si>
    <t>17729</t>
  </si>
  <si>
    <t>40162</t>
  </si>
  <si>
    <t>14096</t>
  </si>
  <si>
    <t>15775</t>
  </si>
  <si>
    <t>19068</t>
  </si>
  <si>
    <t>15285</t>
  </si>
  <si>
    <t>27246</t>
  </si>
  <si>
    <t>14518</t>
  </si>
  <si>
    <t>Поверка от 09.08.2023</t>
  </si>
  <si>
    <t>705933</t>
  </si>
  <si>
    <t>800541</t>
  </si>
  <si>
    <t>41072</t>
  </si>
  <si>
    <t>45721</t>
  </si>
  <si>
    <t>747298</t>
  </si>
  <si>
    <t>833514</t>
  </si>
  <si>
    <t>297622</t>
  </si>
  <si>
    <t>761632</t>
  </si>
  <si>
    <t>11577</t>
  </si>
  <si>
    <t>28509</t>
  </si>
  <si>
    <t>30913</t>
  </si>
  <si>
    <t>19/7</t>
  </si>
  <si>
    <t>002630 05</t>
  </si>
  <si>
    <t>002661 05</t>
  </si>
  <si>
    <t>002151 05</t>
  </si>
  <si>
    <t>000419 05</t>
  </si>
  <si>
    <t>002334 05</t>
  </si>
  <si>
    <t>749343</t>
  </si>
  <si>
    <t>002683 05</t>
  </si>
  <si>
    <t>001908 05</t>
  </si>
  <si>
    <t>002390 05</t>
  </si>
  <si>
    <t>002654 05</t>
  </si>
  <si>
    <t>001553 05</t>
  </si>
  <si>
    <t>001863 05</t>
  </si>
  <si>
    <t>002562 05</t>
  </si>
  <si>
    <t>002199 05</t>
  </si>
  <si>
    <t>002078 05</t>
  </si>
  <si>
    <t>002444 05</t>
  </si>
  <si>
    <t>002210 05</t>
  </si>
  <si>
    <t>002482 05</t>
  </si>
  <si>
    <t>001885 05</t>
  </si>
  <si>
    <t>002316 05</t>
  </si>
  <si>
    <t>002257 05</t>
  </si>
  <si>
    <t>002299 05</t>
  </si>
  <si>
    <t>002314 05</t>
  </si>
  <si>
    <t>002481 05</t>
  </si>
  <si>
    <t>002676 05</t>
  </si>
  <si>
    <t>67425</t>
  </si>
  <si>
    <t>55300</t>
  </si>
  <si>
    <t>43951</t>
  </si>
  <si>
    <t>29953</t>
  </si>
  <si>
    <t>32303</t>
  </si>
  <si>
    <t>37751</t>
  </si>
  <si>
    <t>18414</t>
  </si>
  <si>
    <t>36535</t>
  </si>
  <si>
    <t>26869</t>
  </si>
  <si>
    <t>43373</t>
  </si>
  <si>
    <t>01557</t>
  </si>
  <si>
    <t>25346</t>
  </si>
  <si>
    <t>31475</t>
  </si>
  <si>
    <t>15340</t>
  </si>
  <si>
    <t>19682</t>
  </si>
  <si>
    <t>02934</t>
  </si>
  <si>
    <t>18307</t>
  </si>
  <si>
    <t>65211</t>
  </si>
  <si>
    <t>28327</t>
  </si>
  <si>
    <t>15748</t>
  </si>
  <si>
    <t>35389</t>
  </si>
  <si>
    <t>14264</t>
  </si>
  <si>
    <t>35713</t>
  </si>
  <si>
    <t>Поверка от 10.08.2023</t>
  </si>
  <si>
    <t>732593</t>
  </si>
  <si>
    <t>718115</t>
  </si>
  <si>
    <t>717462</t>
  </si>
  <si>
    <t>118832</t>
  </si>
  <si>
    <t>718505</t>
  </si>
  <si>
    <t>42913</t>
  </si>
  <si>
    <t>68498</t>
  </si>
  <si>
    <t>39308</t>
  </si>
  <si>
    <t>96786</t>
  </si>
  <si>
    <t>57928</t>
  </si>
  <si>
    <t>285821</t>
  </si>
  <si>
    <t>287807</t>
  </si>
  <si>
    <t>16107</t>
  </si>
  <si>
    <t>24700</t>
  </si>
  <si>
    <t>285972</t>
  </si>
  <si>
    <t>Поверка от 11.08.2023</t>
  </si>
  <si>
    <t>002567 05</t>
  </si>
  <si>
    <t>002480 05</t>
  </si>
  <si>
    <t>002135 05</t>
  </si>
  <si>
    <t>002570 05</t>
  </si>
  <si>
    <t>002810 05</t>
  </si>
  <si>
    <t>002010 05</t>
  </si>
  <si>
    <t>002474 05</t>
  </si>
  <si>
    <t>002475 05</t>
  </si>
  <si>
    <t>002411 05</t>
  </si>
  <si>
    <t>002047 05</t>
  </si>
  <si>
    <t>002592 05</t>
  </si>
  <si>
    <t>002270 05</t>
  </si>
  <si>
    <t>002822 05</t>
  </si>
  <si>
    <t>002272 05</t>
  </si>
  <si>
    <t>002269,05</t>
  </si>
  <si>
    <t>002726 05</t>
  </si>
  <si>
    <t>002772 05</t>
  </si>
  <si>
    <t>002289 05</t>
  </si>
  <si>
    <t>002451 05</t>
  </si>
  <si>
    <t>002571 05</t>
  </si>
  <si>
    <t>002090 05</t>
  </si>
  <si>
    <t>002423 05</t>
  </si>
  <si>
    <t>13186</t>
  </si>
  <si>
    <t>32919</t>
  </si>
  <si>
    <t>46584</t>
  </si>
  <si>
    <t>11973</t>
  </si>
  <si>
    <t>10064</t>
  </si>
  <si>
    <t>25985</t>
  </si>
  <si>
    <t>40316</t>
  </si>
  <si>
    <t>17716</t>
  </si>
  <si>
    <t>20819</t>
  </si>
  <si>
    <t>27638</t>
  </si>
  <si>
    <t>15146</t>
  </si>
  <si>
    <t>18491</t>
  </si>
  <si>
    <t>31072</t>
  </si>
  <si>
    <t>11407</t>
  </si>
  <si>
    <t>35227</t>
  </si>
  <si>
    <t>29196</t>
  </si>
  <si>
    <t>17345</t>
  </si>
  <si>
    <t>21921</t>
  </si>
  <si>
    <t>29942</t>
  </si>
  <si>
    <t>9/5</t>
  </si>
  <si>
    <t>5А</t>
  </si>
  <si>
    <t>731853</t>
  </si>
  <si>
    <t>07413</t>
  </si>
  <si>
    <t>Поверка от 12.08.2023</t>
  </si>
  <si>
    <t>705829</t>
  </si>
  <si>
    <t>698216</t>
  </si>
  <si>
    <t>0727670104269469</t>
  </si>
  <si>
    <t>06090</t>
  </si>
  <si>
    <t>25112</t>
  </si>
  <si>
    <t>09195</t>
  </si>
  <si>
    <t>Поверка от 13.08.2023</t>
  </si>
  <si>
    <t>482556</t>
  </si>
  <si>
    <t>595115</t>
  </si>
  <si>
    <t>482448</t>
  </si>
  <si>
    <t>595933</t>
  </si>
  <si>
    <t>595878</t>
  </si>
  <si>
    <t>482551</t>
  </si>
  <si>
    <t>482585</t>
  </si>
  <si>
    <t>483758</t>
  </si>
  <si>
    <t>482592</t>
  </si>
  <si>
    <t>483781</t>
  </si>
  <si>
    <t>482989</t>
  </si>
  <si>
    <t>482582</t>
  </si>
  <si>
    <t>595336</t>
  </si>
  <si>
    <t>596234</t>
  </si>
  <si>
    <t>482515</t>
  </si>
  <si>
    <t>483112</t>
  </si>
  <si>
    <t>596010</t>
  </si>
  <si>
    <t>596035</t>
  </si>
  <si>
    <t>483999</t>
  </si>
  <si>
    <t>482817</t>
  </si>
  <si>
    <t>482995</t>
  </si>
  <si>
    <t>483770</t>
  </si>
  <si>
    <t>482877</t>
  </si>
  <si>
    <t>353890</t>
  </si>
  <si>
    <t>483793</t>
  </si>
  <si>
    <t>595104</t>
  </si>
  <si>
    <t>09739</t>
  </si>
  <si>
    <t>88130</t>
  </si>
  <si>
    <t>37073</t>
  </si>
  <si>
    <t>64702</t>
  </si>
  <si>
    <t>32614</t>
  </si>
  <si>
    <t>52460</t>
  </si>
  <si>
    <t>41272</t>
  </si>
  <si>
    <t>90798</t>
  </si>
  <si>
    <t>53126</t>
  </si>
  <si>
    <t>24379</t>
  </si>
  <si>
    <t>74706</t>
  </si>
  <si>
    <t>56944</t>
  </si>
  <si>
    <t>57745</t>
  </si>
  <si>
    <t>31584</t>
  </si>
  <si>
    <t>43985</t>
  </si>
  <si>
    <t>21758</t>
  </si>
  <si>
    <t>59737</t>
  </si>
  <si>
    <t>30992</t>
  </si>
  <si>
    <t>36713</t>
  </si>
  <si>
    <t>17566</t>
  </si>
  <si>
    <t>31331</t>
  </si>
  <si>
    <t>61995</t>
  </si>
  <si>
    <t>28928</t>
  </si>
  <si>
    <t>21685</t>
  </si>
  <si>
    <t>54784</t>
  </si>
  <si>
    <t>91364</t>
  </si>
  <si>
    <t>Поверка от 14.08.2023</t>
  </si>
  <si>
    <t>027072</t>
  </si>
  <si>
    <t>026343</t>
  </si>
  <si>
    <t>027008</t>
  </si>
  <si>
    <t>22372</t>
  </si>
  <si>
    <t>13073</t>
  </si>
  <si>
    <t>958735</t>
  </si>
  <si>
    <t>17524</t>
  </si>
  <si>
    <t>04001068</t>
  </si>
  <si>
    <t>07002012</t>
  </si>
  <si>
    <t>10002359</t>
  </si>
  <si>
    <t>23559</t>
  </si>
  <si>
    <t>32670</t>
  </si>
  <si>
    <t>Поверка от 15.08.2023</t>
  </si>
  <si>
    <t>026592</t>
  </si>
  <si>
    <t>24916</t>
  </si>
  <si>
    <t>730880</t>
  </si>
  <si>
    <t>732031</t>
  </si>
  <si>
    <t>731654</t>
  </si>
  <si>
    <t>717148</t>
  </si>
  <si>
    <t>515351</t>
  </si>
  <si>
    <t>29029</t>
  </si>
  <si>
    <t>28283</t>
  </si>
  <si>
    <t>24541</t>
  </si>
  <si>
    <t>23358</t>
  </si>
  <si>
    <t>08260</t>
  </si>
  <si>
    <t>55505701547</t>
  </si>
  <si>
    <t>27654</t>
  </si>
  <si>
    <t>Поверка от 16.08.2023</t>
  </si>
  <si>
    <t>026621</t>
  </si>
  <si>
    <t>026961</t>
  </si>
  <si>
    <t>026068</t>
  </si>
  <si>
    <t>026980</t>
  </si>
  <si>
    <t>026580</t>
  </si>
  <si>
    <t>015783</t>
  </si>
  <si>
    <t>29971</t>
  </si>
  <si>
    <t>22220</t>
  </si>
  <si>
    <t>16621</t>
  </si>
  <si>
    <t>12558</t>
  </si>
  <si>
    <t>18888</t>
  </si>
  <si>
    <t>22836</t>
  </si>
  <si>
    <t>Гордеева Инга Сергеевна</t>
  </si>
  <si>
    <t>Маркова</t>
  </si>
  <si>
    <t xml:space="preserve"> Быков Сергей Викторович</t>
  </si>
  <si>
    <t>ул. Энтузиастов</t>
  </si>
  <si>
    <t>Нежилое помещение №9</t>
  </si>
  <si>
    <t>Горелова Надежда Сергеевна</t>
  </si>
  <si>
    <t>ул. Энгельса</t>
  </si>
  <si>
    <t>ООО "Алмаз"</t>
  </si>
  <si>
    <t>ул Совхозная (п Лапсары)</t>
  </si>
  <si>
    <t xml:space="preserve">Меркурий 230 ART-01 PQCSIN </t>
  </si>
  <si>
    <t xml:space="preserve">Меркурий 231 AM-01ш </t>
  </si>
  <si>
    <t>38741076</t>
  </si>
  <si>
    <t>18554</t>
  </si>
  <si>
    <t>107 от 02.03.2023</t>
  </si>
  <si>
    <t>ООО "УК "Светлый Град"</t>
  </si>
  <si>
    <t>ул. Прокопьева</t>
  </si>
  <si>
    <t>Встроенные помещения</t>
  </si>
  <si>
    <t>Ченакин Александр Алексеевич</t>
  </si>
  <si>
    <t>Нежилое помещение №5 (Парикмахерская)</t>
  </si>
  <si>
    <t xml:space="preserve">Меркурий 230 АR-01R </t>
  </si>
  <si>
    <t>14880888</t>
  </si>
  <si>
    <t>ИП  Пономарев Олег Михайлович</t>
  </si>
  <si>
    <t>Ул. Чернышевского</t>
  </si>
  <si>
    <t>нежилое помещение №3 (фитнес зал)</t>
  </si>
  <si>
    <t>14282664</t>
  </si>
  <si>
    <t>ООО Лина</t>
  </si>
  <si>
    <t>пр-кт Яковлева</t>
  </si>
  <si>
    <t>Меркурий 230 АR-01</t>
  </si>
  <si>
    <t>03779607</t>
  </si>
  <si>
    <t>47714970</t>
  </si>
  <si>
    <t xml:space="preserve">Меркурий 201.7 </t>
  </si>
  <si>
    <t>20700</t>
  </si>
  <si>
    <t>Нямин Валент Алексеевич</t>
  </si>
  <si>
    <t>9к3</t>
  </si>
  <si>
    <t>03396417</t>
  </si>
  <si>
    <t>04443374</t>
  </si>
  <si>
    <t>ООО Алста</t>
  </si>
  <si>
    <t>Тракторостроителей</t>
  </si>
  <si>
    <t>под 2</t>
  </si>
  <si>
    <t>под 6</t>
  </si>
  <si>
    <t>под 3</t>
  </si>
  <si>
    <t>ВРУ лифт</t>
  </si>
  <si>
    <t>под 7</t>
  </si>
  <si>
    <t>Филиал АО "Газпром газораспределение Чебоксары" в г.Чебоксары</t>
  </si>
  <si>
    <t>36-01/336-226</t>
  </si>
  <si>
    <t>истек МПИ</t>
  </si>
  <si>
    <t>г Чебоксары</t>
  </si>
  <si>
    <t>ул Университетская</t>
  </si>
  <si>
    <t>СКЗ</t>
  </si>
  <si>
    <t>ЦЭ 2705-3 1,0/4/5,0</t>
  </si>
  <si>
    <t>011734</t>
  </si>
  <si>
    <t>012451</t>
  </si>
  <si>
    <t>ул Ленинского Комсомола</t>
  </si>
  <si>
    <t>012630</t>
  </si>
  <si>
    <t>ЦЭ6803,3 /8/5,0</t>
  </si>
  <si>
    <t>ул Матэ Залка</t>
  </si>
  <si>
    <t>012350</t>
  </si>
  <si>
    <t>ТСЖ "Космос"</t>
  </si>
  <si>
    <t>36-01/851-1294</t>
  </si>
  <si>
    <t xml:space="preserve"> ул Энгельса</t>
  </si>
  <si>
    <t>Офис (ТСЖ)</t>
  </si>
  <si>
    <t>ПСЧ-3А.05.2 1,0/16/5,0</t>
  </si>
  <si>
    <t>ул Кадыкова</t>
  </si>
  <si>
    <t>012957</t>
  </si>
  <si>
    <t>ТСЖ "Гранит"</t>
  </si>
  <si>
    <t>36-01/823-539</t>
  </si>
  <si>
    <t>Офис ТСЖ "Гранит"</t>
  </si>
  <si>
    <t>СО505 /4/5,0</t>
  </si>
  <si>
    <t>029330</t>
  </si>
  <si>
    <t>пр-кт Тракторостроителей</t>
  </si>
  <si>
    <t>012738</t>
  </si>
  <si>
    <t xml:space="preserve"> пр-кт Тракторостроителей</t>
  </si>
  <si>
    <t>012676</t>
  </si>
  <si>
    <t>Индивидуальный предприниматель Повышев Вячеслав Николаевич</t>
  </si>
  <si>
    <t>36-01/1093-1040</t>
  </si>
  <si>
    <t>Стомат.кабинет.</t>
  </si>
  <si>
    <t>001669</t>
  </si>
  <si>
    <t>б-р А.Миттова</t>
  </si>
  <si>
    <t>012693</t>
  </si>
  <si>
    <t xml:space="preserve">ООО "Чувашский библиотечный коллектор" </t>
  </si>
  <si>
    <t>36-01/3338-826</t>
  </si>
  <si>
    <t>ул Николая Ильбекова</t>
  </si>
  <si>
    <t>Магазин №5</t>
  </si>
  <si>
    <t>Меркурий 230 АМ-01 1,0/10/6,2</t>
  </si>
  <si>
    <t>пр-кт 9-й Пятилетки</t>
  </si>
  <si>
    <t>012251</t>
  </si>
  <si>
    <t>012374</t>
  </si>
  <si>
    <t>011821</t>
  </si>
  <si>
    <t>012680</t>
  </si>
  <si>
    <t>ул Николая Гастелло</t>
  </si>
  <si>
    <t>012877</t>
  </si>
  <si>
    <t>012924</t>
  </si>
  <si>
    <t>????</t>
  </si>
  <si>
    <t>012681</t>
  </si>
  <si>
    <t>012934</t>
  </si>
  <si>
    <t>Нотариальная палата Чувашской Республики</t>
  </si>
  <si>
    <t>36-01/1127-1201</t>
  </si>
  <si>
    <t>ул Гагарина Ю.</t>
  </si>
  <si>
    <t>Нотариальная контора(ввод-2)</t>
  </si>
  <si>
    <t>034291</t>
  </si>
  <si>
    <t xml:space="preserve"> ул Кадыкова</t>
  </si>
  <si>
    <t>012972</t>
  </si>
  <si>
    <t>ООО "Вакуум"</t>
  </si>
  <si>
    <t>36-01/1320-1641</t>
  </si>
  <si>
    <t>Торг.склад.помещение</t>
  </si>
  <si>
    <t>СО505 2,0/16/5,0</t>
  </si>
  <si>
    <t>555520</t>
  </si>
  <si>
    <t>АО "Республиканские спортивные лотереи"</t>
  </si>
  <si>
    <t>36-01/3553-3084</t>
  </si>
  <si>
    <t>Киоск</t>
  </si>
  <si>
    <t>898461</t>
  </si>
  <si>
    <t>ул Шумилова</t>
  </si>
  <si>
    <t>012672</t>
  </si>
  <si>
    <t>ул Кирова</t>
  </si>
  <si>
    <t>ЦЭ 2705 //5,0</t>
  </si>
  <si>
    <t>012217</t>
  </si>
  <si>
    <t>36-01/940-3659</t>
  </si>
  <si>
    <t>кл.2,5</t>
  </si>
  <si>
    <t xml:space="preserve">35кв-ра 368 кв.ж/д  </t>
  </si>
  <si>
    <t>СОИ 446 //5,0</t>
  </si>
  <si>
    <t>Меркурий 201 1,0/8/6,2</t>
  </si>
  <si>
    <t>Яшина Светлана Владимировна</t>
  </si>
  <si>
    <t>36-01/1267-3056</t>
  </si>
  <si>
    <t>ул Шевченко</t>
  </si>
  <si>
    <t>Офис</t>
  </si>
  <si>
    <t>Меркурий 230 ART-01 PRSIN 1,0/10/5,0</t>
  </si>
  <si>
    <t>Индивидуальный предприниматель Карасев Игорь Владимирович</t>
  </si>
  <si>
    <t>36-01/1753-193</t>
  </si>
  <si>
    <t>Нежилое помещение №27 (Ввод-2 офис)</t>
  </si>
  <si>
    <t>Индивидуальный предприниматель Цыгуров Леон Захарович</t>
  </si>
  <si>
    <t>36-01/1244-2794</t>
  </si>
  <si>
    <t>ул Патриса Лумумбы</t>
  </si>
  <si>
    <t>Меркурий 230 AR-01 R 1,0/16/5,1</t>
  </si>
  <si>
    <t>Индивидуальный предприниматель Иванов Алексей Николаевич</t>
  </si>
  <si>
    <t>36-01/3516-2784</t>
  </si>
  <si>
    <t>Салон фотографии</t>
  </si>
  <si>
    <t>04436666</t>
  </si>
  <si>
    <t>ГУП Чувашской Республики "Фармация" Минздрава Чувашии</t>
  </si>
  <si>
    <t>36-01/478-379</t>
  </si>
  <si>
    <t>ул Энтузиастов</t>
  </si>
  <si>
    <t>Аптека N124</t>
  </si>
  <si>
    <t>09904515</t>
  </si>
  <si>
    <t>ООО "УК "Кречет ЦБ"</t>
  </si>
  <si>
    <t>36-01/4130-4607</t>
  </si>
  <si>
    <t>магазин "Канцлер"</t>
  </si>
  <si>
    <t>Меркурий 230 АМ-02 1,0/10/6,2</t>
  </si>
  <si>
    <t>10724582</t>
  </si>
  <si>
    <t>Общество с ограниченной ответственностью Мясокомбинат "Звениговский"</t>
  </si>
  <si>
    <t>36-01/66-2720</t>
  </si>
  <si>
    <t>Продовольственный магазин</t>
  </si>
  <si>
    <t>09081083</t>
  </si>
  <si>
    <t>ул Хевешская</t>
  </si>
  <si>
    <t>Тайрукова Светлана Николаевна</t>
  </si>
  <si>
    <t>36-01/2831-4731</t>
  </si>
  <si>
    <t>ул Короленко</t>
  </si>
  <si>
    <t>6/а</t>
  </si>
  <si>
    <t>Меркурий 230 АМ-02 1,0/16/5,1</t>
  </si>
  <si>
    <t>03978247</t>
  </si>
  <si>
    <t>ООО "Стройэнерго"</t>
  </si>
  <si>
    <t>36-01/195-5190</t>
  </si>
  <si>
    <t>?????</t>
  </si>
  <si>
    <t>ул Калинина</t>
  </si>
  <si>
    <t>00746635</t>
  </si>
  <si>
    <t>Башаргин Роман Владимирович</t>
  </si>
  <si>
    <t>36-01/1262-5256</t>
  </si>
  <si>
    <t>ул Текстильщиков</t>
  </si>
  <si>
    <t>СЭТ-1-1-1Ш //5,0</t>
  </si>
  <si>
    <t>241328-27</t>
  </si>
  <si>
    <t>ЗАО "Бизнес Альянс Волга"</t>
  </si>
  <si>
    <t>ул Хузангая</t>
  </si>
  <si>
    <t>081248205</t>
  </si>
  <si>
    <t>ООО "Андромеда"</t>
  </si>
  <si>
    <t>36-01/4167-5329</t>
  </si>
  <si>
    <t>ул Кукшумская</t>
  </si>
  <si>
    <t>нежилое помещение №1</t>
  </si>
  <si>
    <t>ЦЭ 2705-03 1,0/16/5,0</t>
  </si>
  <si>
    <t>027331</t>
  </si>
  <si>
    <t>Смольков Николай Иванович</t>
  </si>
  <si>
    <t>36-01/749-5453</t>
  </si>
  <si>
    <t>Нежилое помещение №4 (Смольков Н.И.)</t>
  </si>
  <si>
    <t>01397941</t>
  </si>
  <si>
    <t>Любимов Георгий Андреевич</t>
  </si>
  <si>
    <t>36-01/1661-5467</t>
  </si>
  <si>
    <t xml:space="preserve">Офис </t>
  </si>
  <si>
    <t>Меркурий 230 АR-01R 1,0/16/5,0</t>
  </si>
  <si>
    <t>09903248</t>
  </si>
  <si>
    <t>ООО "УК "Богданка"</t>
  </si>
  <si>
    <t>36-01/1791-4519</t>
  </si>
  <si>
    <t>ул Богдана Хмельницкого</t>
  </si>
  <si>
    <t>Тех.участок ввод № 1</t>
  </si>
  <si>
    <t>Меркурий 230 АМ-01 1,0/10/5,1</t>
  </si>
  <si>
    <t>01620027</t>
  </si>
  <si>
    <t>ул Академика Королева</t>
  </si>
  <si>
    <t>Индивидуальный предприниматель Сайкина Елена Вячеславовна</t>
  </si>
  <si>
    <t>36-01/3203-5519</t>
  </si>
  <si>
    <t>Нежилое помещение №3  ( Мэйли(</t>
  </si>
  <si>
    <t>ЦЭ2706-12 /8/4,0</t>
  </si>
  <si>
    <t>002047</t>
  </si>
  <si>
    <t>Филиал ООО "Ригла" в г. Чебоксары (Чувашский филиал)</t>
  </si>
  <si>
    <t>36-01/3850-4005</t>
  </si>
  <si>
    <t>Аптека "Добрый аптекарь "</t>
  </si>
  <si>
    <t>ПСЧ-3А.05.2 1,0/8/5,0</t>
  </si>
  <si>
    <t>10028485</t>
  </si>
  <si>
    <t>36-01/521-1226</t>
  </si>
  <si>
    <t>28/1</t>
  </si>
  <si>
    <t>10012114</t>
  </si>
  <si>
    <t>ООО "Камал"</t>
  </si>
  <si>
    <t>ИП Сергеев Михаил Петрович</t>
  </si>
  <si>
    <t>36-01/228-5838</t>
  </si>
  <si>
    <t>ул. Петра Ермолаева</t>
  </si>
  <si>
    <t>Салон "БУРЖУА"(пом.№1)</t>
  </si>
  <si>
    <t>ПСЧ-3ТА.07.612.1 1,0/16/6,0</t>
  </si>
  <si>
    <t>05002743</t>
  </si>
  <si>
    <t>06003222</t>
  </si>
  <si>
    <t>Волков Вячеслав Викторович</t>
  </si>
  <si>
    <t>36-01/1780-5846</t>
  </si>
  <si>
    <t>Нежилое помещение №6</t>
  </si>
  <si>
    <t>СО-505 /8/5,0</t>
  </si>
  <si>
    <t>286178</t>
  </si>
  <si>
    <t>Ласточкин Алексей Вениаминович</t>
  </si>
  <si>
    <t>36-01/1777-5843</t>
  </si>
  <si>
    <t>Салон красоты ,помещ-е№7</t>
  </si>
  <si>
    <t>ЦЭ 2706Ш 2(5-50А) 6 1,0/10/5,0</t>
  </si>
  <si>
    <t>000389</t>
  </si>
  <si>
    <t>ООО "ПравоДействие"</t>
  </si>
  <si>
    <t>36-01/227-5831</t>
  </si>
  <si>
    <t>09900301</t>
  </si>
  <si>
    <t>Индивидуальный предприниматель Захаров Александр Иванович</t>
  </si>
  <si>
    <t>ул Ю.Фучика</t>
  </si>
  <si>
    <t>Григорьев Валерий Ильич</t>
  </si>
  <si>
    <t>36-01/1812-5892</t>
  </si>
  <si>
    <t>нежилое помещение №4 (парикмахерская)</t>
  </si>
  <si>
    <t>000641</t>
  </si>
  <si>
    <t>Микина Елена Николаевна</t>
  </si>
  <si>
    <t>36-01/1801-5888</t>
  </si>
  <si>
    <t>ул Петра Ермолаева</t>
  </si>
  <si>
    <t>нежилое помещение №7</t>
  </si>
  <si>
    <t>12797277</t>
  </si>
  <si>
    <t>12796070</t>
  </si>
  <si>
    <t>ИП Громова Елена Николаевна</t>
  </si>
  <si>
    <t>36-01/1818-5920</t>
  </si>
  <si>
    <t>ул. Ильенко Г.А.</t>
  </si>
  <si>
    <t>нежилое помещение №4 (офис)</t>
  </si>
  <si>
    <t>Меркурий 230 ART-02 PQRSIDN 1,0/10/5,0</t>
  </si>
  <si>
    <t>9322989</t>
  </si>
  <si>
    <t>Журавлева Лира Евгеньевна</t>
  </si>
  <si>
    <t>36-01/1830-5939</t>
  </si>
  <si>
    <t>67/1</t>
  </si>
  <si>
    <t>Нежилое помещ-е№1Салон красоты</t>
  </si>
  <si>
    <t>ПСЧ-3А.05 1,0/8/5,0</t>
  </si>
  <si>
    <t>10007682</t>
  </si>
  <si>
    <t>Андреева Ольга Прокопьевна</t>
  </si>
  <si>
    <t>36-01/1821-5924</t>
  </si>
  <si>
    <t>15612701</t>
  </si>
  <si>
    <t>ООО "Лифтсервис"</t>
  </si>
  <si>
    <t>36-01/1011-5105</t>
  </si>
  <si>
    <t>Мастерская</t>
  </si>
  <si>
    <t>СО ИБ1 //5,0</t>
  </si>
  <si>
    <t>091504</t>
  </si>
  <si>
    <t>ООО "Улыбка"</t>
  </si>
  <si>
    <t>36-01/130-3748</t>
  </si>
  <si>
    <t>ул. Пролетарская</t>
  </si>
  <si>
    <t>Стоматологический кабинет</t>
  </si>
  <si>
    <t>Меркурий 231АМ-01 1,0/10/6,2</t>
  </si>
  <si>
    <t>12801378</t>
  </si>
  <si>
    <t>Индивидуальный предприниматель Тренченкова Евгения Александровна</t>
  </si>
  <si>
    <t>36-01/1842-5942</t>
  </si>
  <si>
    <t>Нежилое помещение (Офис №1)</t>
  </si>
  <si>
    <t>11554961</t>
  </si>
  <si>
    <t>ООО "Анкор"</t>
  </si>
  <si>
    <t>36-01/970-4199</t>
  </si>
  <si>
    <t>303853</t>
  </si>
  <si>
    <t>нежилое помещение №5 (магазин "Белодонна")</t>
  </si>
  <si>
    <t>10007016</t>
  </si>
  <si>
    <t>Данилов Алексей Леонидович</t>
  </si>
  <si>
    <t>36-01/967-4144</t>
  </si>
  <si>
    <t>нежилое помещение №4</t>
  </si>
  <si>
    <t>СО 505 /16/5,0</t>
  </si>
  <si>
    <t>006592</t>
  </si>
  <si>
    <t>ИП Краснов Станислав Алексеевич</t>
  </si>
  <si>
    <t>36-01/4024-7067</t>
  </si>
  <si>
    <t>70/2</t>
  </si>
  <si>
    <t>15697617</t>
  </si>
  <si>
    <t>ИП Матвеева Анна Геннадьевна</t>
  </si>
  <si>
    <t>36-01/2194-7056</t>
  </si>
  <si>
    <t>Помещение №3</t>
  </si>
  <si>
    <t>15697632</t>
  </si>
  <si>
    <t>ИП Егорова Галина Алексеевна</t>
  </si>
  <si>
    <t>36-01/901-3135</t>
  </si>
  <si>
    <t>ул Спиридона Михайлова</t>
  </si>
  <si>
    <t>Салон "Ботэ"</t>
  </si>
  <si>
    <t>01436056</t>
  </si>
  <si>
    <t>ООО "Конкорд плюс"</t>
  </si>
  <si>
    <t>36-01/3309-570</t>
  </si>
  <si>
    <t>ТД "ИРБИС"</t>
  </si>
  <si>
    <t>13644491</t>
  </si>
  <si>
    <t>03718720</t>
  </si>
  <si>
    <t>ООО "Стоматология на Ярмарочной 15"</t>
  </si>
  <si>
    <t>36-01/1169-7239</t>
  </si>
  <si>
    <t>ул Ярмарочная</t>
  </si>
  <si>
    <t>Нежилое помещение № 7</t>
  </si>
  <si>
    <t>12799511</t>
  </si>
  <si>
    <t>Нежилое помещение № 8</t>
  </si>
  <si>
    <t>36-01/3972-5275</t>
  </si>
  <si>
    <t>ул. Цивильская</t>
  </si>
  <si>
    <t>Нежилое помещение № 10</t>
  </si>
  <si>
    <t>09915286</t>
  </si>
  <si>
    <t>Емельянова Марина Петровна</t>
  </si>
  <si>
    <t>36-01/1180-7280</t>
  </si>
  <si>
    <t>ЦЭ 6807 п 1,0/16/5,0</t>
  </si>
  <si>
    <t>61038450</t>
  </si>
  <si>
    <t>ООО "Вертикаль-Сервис"</t>
  </si>
  <si>
    <t>36-01/4149-5104</t>
  </si>
  <si>
    <t>Лифтерская</t>
  </si>
  <si>
    <t>ЦЭ 2705-3 1,0/10/5,0</t>
  </si>
  <si>
    <t>025217</t>
  </si>
  <si>
    <t>СО - 505 МЭ //5,0</t>
  </si>
  <si>
    <t>219930</t>
  </si>
  <si>
    <t>ООО "Ваш дом"</t>
  </si>
  <si>
    <t>36-01/1162-7182</t>
  </si>
  <si>
    <t>ул. Пирогова</t>
  </si>
  <si>
    <t>1/4</t>
  </si>
  <si>
    <t>11554924</t>
  </si>
  <si>
    <t>Алдров Василий Юрьевич</t>
  </si>
  <si>
    <t>36-01/2223-7113</t>
  </si>
  <si>
    <t>ул Стартовая</t>
  </si>
  <si>
    <t>Нежилое помещение №4 (откл нов. город)</t>
  </si>
  <si>
    <t>13656330</t>
  </si>
  <si>
    <t>Черменинова Вера Васильевна</t>
  </si>
  <si>
    <t>36-01/2344-7338</t>
  </si>
  <si>
    <t>000358</t>
  </si>
  <si>
    <t>36-01/284-7349</t>
  </si>
  <si>
    <t>Тех.участок</t>
  </si>
  <si>
    <t>СОЭИ-5/60-4 /16/5,0</t>
  </si>
  <si>
    <t>1001402847</t>
  </si>
  <si>
    <t>ИП Олаев Владимир Михайлович</t>
  </si>
  <si>
    <t>36-01/4042-7459</t>
  </si>
  <si>
    <t>ул Федора Гладкова</t>
  </si>
  <si>
    <t>Помещение №1 - Гастроном (силовой ввод)</t>
  </si>
  <si>
    <t>11768259</t>
  </si>
  <si>
    <t>ул Ивана Франко</t>
  </si>
  <si>
    <t>ул Болгарстроя</t>
  </si>
  <si>
    <t>Общество с ограниченной ответственностью "Эдельвейс"</t>
  </si>
  <si>
    <t>36-01/2898-7775</t>
  </si>
  <si>
    <t>Нежилое помещение №5</t>
  </si>
  <si>
    <t>048855</t>
  </si>
  <si>
    <t>Общество с ограниченной ответственностью "Стоматологическая СПА поликлиника"</t>
  </si>
  <si>
    <t>36-01/2203-7079</t>
  </si>
  <si>
    <t>Нежилое помещение №23 (стоматологическая клиника)</t>
  </si>
  <si>
    <t>05578062</t>
  </si>
  <si>
    <t>Филиппова Светлана Алексеевна</t>
  </si>
  <si>
    <t>36-01/2517-7797</t>
  </si>
  <si>
    <t>17198072</t>
  </si>
  <si>
    <t>ООО "ПожСервис"</t>
  </si>
  <si>
    <t>36-01/2540-7867</t>
  </si>
  <si>
    <t>Нежилое помещение 5А</t>
  </si>
  <si>
    <t>Меркурий 230 AR-01 0,5/10/5,0</t>
  </si>
  <si>
    <t>14892476</t>
  </si>
  <si>
    <t>Иванов Валерий Алексеевич</t>
  </si>
  <si>
    <t>36-01/822-7889</t>
  </si>
  <si>
    <t>СО-5 //5,0</t>
  </si>
  <si>
    <t>011094</t>
  </si>
  <si>
    <t>ИП Видовский Михаил Владимирович</t>
  </si>
  <si>
    <t>36-01/2566-7951</t>
  </si>
  <si>
    <t>ул Ленинградская</t>
  </si>
  <si>
    <t>Нежилое помещение № 5</t>
  </si>
  <si>
    <t>049080</t>
  </si>
  <si>
    <t>ООО "Вереск"</t>
  </si>
  <si>
    <t>36-01/3041-8066</t>
  </si>
  <si>
    <t>нежилое помещение №2</t>
  </si>
  <si>
    <t>ПСЧ-3ТА.07.112 1,0/16/6,0</t>
  </si>
  <si>
    <t>12004611</t>
  </si>
  <si>
    <t>12004554</t>
  </si>
  <si>
    <t>ООО "ЖЭУ ЧЗСМ"</t>
  </si>
  <si>
    <t>36-01/3540-3036</t>
  </si>
  <si>
    <t>55 кв.ж/д (№ 55 квартира с  эл.плитой)</t>
  </si>
  <si>
    <t>Герасимова Дарья Валерьевна</t>
  </si>
  <si>
    <t>36-01/3079-8194</t>
  </si>
  <si>
    <t>нежилое помещение №5 В-1</t>
  </si>
  <si>
    <t>11555105</t>
  </si>
  <si>
    <t>Богомолова Светлана Арсентьевна</t>
  </si>
  <si>
    <t>36-01/3080-8198</t>
  </si>
  <si>
    <t>ул. Ленинского Комсомола</t>
  </si>
  <si>
    <t>Нежилое помещение №2/1</t>
  </si>
  <si>
    <t>Энергомера СЭ 300 1,0/16/5,0</t>
  </si>
  <si>
    <t>009130062015837</t>
  </si>
  <si>
    <t>Индивидуальный предприниматель Николаева Галина Васильевна</t>
  </si>
  <si>
    <t>36-01/2616-8163</t>
  </si>
  <si>
    <t>15608687</t>
  </si>
  <si>
    <t>ООО "ГОРИЗОНТ"</t>
  </si>
  <si>
    <t>36-01/315-8210</t>
  </si>
  <si>
    <t>ул Ахазова</t>
  </si>
  <si>
    <t>108 кв.ж/д /358 кв./ кв.289"а"</t>
  </si>
  <si>
    <t>849148</t>
  </si>
  <si>
    <t>Индивидуальный предприниматель Соснина Ирина Николаевна</t>
  </si>
  <si>
    <t>36-01/1394-2905</t>
  </si>
  <si>
    <t>Нежилое помещение № 3</t>
  </si>
  <si>
    <t>Меркурий 230 ART-01 PQRSIN 1,0/10/5,0</t>
  </si>
  <si>
    <t>15731236</t>
  </si>
  <si>
    <t>ИП Григорьев Юрий Константинович</t>
  </si>
  <si>
    <t>36-01/3057-8096</t>
  </si>
  <si>
    <t>нежилое помещение №5</t>
  </si>
  <si>
    <t>11000313</t>
  </si>
  <si>
    <t>нежилое помещение №6</t>
  </si>
  <si>
    <t>СЭБ-2А.05.2.12 1,0/6/5,0</t>
  </si>
  <si>
    <t>06002427</t>
  </si>
  <si>
    <t>ИП Кашинский Денис Николаевич</t>
  </si>
  <si>
    <t>36-01/2945-8510</t>
  </si>
  <si>
    <t>ул Гражданская</t>
  </si>
  <si>
    <t>09905356</t>
  </si>
  <si>
    <t>Самородов Петр Евгеньевич</t>
  </si>
  <si>
    <t>36-01/2861-8483</t>
  </si>
  <si>
    <t>Нежилое помещение №7</t>
  </si>
  <si>
    <t>ПСЧ-3ТА07,112,1 /4/5,0</t>
  </si>
  <si>
    <t>12001440</t>
  </si>
  <si>
    <t>Софронов Сергей Николаевич</t>
  </si>
  <si>
    <t>36-01/3150-8489</t>
  </si>
  <si>
    <t>ул.  В. Соколова</t>
  </si>
  <si>
    <t>Нежилое помещение №3 (Офис)</t>
  </si>
  <si>
    <t>555056145</t>
  </si>
  <si>
    <t>Николаева Татьяна Геннадьевна</t>
  </si>
  <si>
    <t>36-01/3164-8621</t>
  </si>
  <si>
    <t>09905346</t>
  </si>
  <si>
    <t>ул Мичмана Павлова</t>
  </si>
  <si>
    <t>Субботин Евгений Юрьевич</t>
  </si>
  <si>
    <t>36-01/620-522</t>
  </si>
  <si>
    <t>ул Комбинатская</t>
  </si>
  <si>
    <t>06003561</t>
  </si>
  <si>
    <t>нежилое помещение №1 (кафе)</t>
  </si>
  <si>
    <t>9322987</t>
  </si>
  <si>
    <t>Индивидуальный предприниматель Павлова Надежда Владимировна</t>
  </si>
  <si>
    <t>36-01/2602-8141</t>
  </si>
  <si>
    <t>ул Лукина</t>
  </si>
  <si>
    <t>Нежилое помещение №13</t>
  </si>
  <si>
    <t>16909216</t>
  </si>
  <si>
    <t>ООО "Жилкомсервис-1"</t>
  </si>
  <si>
    <t>36-01/751-4058</t>
  </si>
  <si>
    <t>Техучасток</t>
  </si>
  <si>
    <t>ПСЧ-3ТА.07.612.1 //5,0</t>
  </si>
  <si>
    <t>05004744</t>
  </si>
  <si>
    <t>Ахметова Алсу Закировна</t>
  </si>
  <si>
    <t>36-01/1371-9054</t>
  </si>
  <si>
    <t>ул  В. Соколова</t>
  </si>
  <si>
    <t>12004996</t>
  </si>
  <si>
    <t>Антропова Роза Зинулловна</t>
  </si>
  <si>
    <t>36-01/3118-8277</t>
  </si>
  <si>
    <t>002795</t>
  </si>
  <si>
    <t>Кузнецова Лариса Зиновьевна</t>
  </si>
  <si>
    <t>36-01/1671-9214</t>
  </si>
  <si>
    <t>нежилое помещение №4 В-1</t>
  </si>
  <si>
    <t>12796005</t>
  </si>
  <si>
    <t>нежилое помещение №4 В-2</t>
  </si>
  <si>
    <t>12797168</t>
  </si>
  <si>
    <t>ИП Умникова Зинаида Николаевна</t>
  </si>
  <si>
    <t>36-01/664-9426</t>
  </si>
  <si>
    <t>Нежилое помещение №1 (Аптека №52)</t>
  </si>
  <si>
    <t>10009478</t>
  </si>
  <si>
    <t>ИП Пашковская Наталия Александровна</t>
  </si>
  <si>
    <t>36-01/731-9463</t>
  </si>
  <si>
    <t>16924120</t>
  </si>
  <si>
    <t>Индивидуальный предприниматель Григорьев Николай Леонидович</t>
  </si>
  <si>
    <t>36-01/3944-4358</t>
  </si>
  <si>
    <t>05619276</t>
  </si>
  <si>
    <t>Нежилое помещение №12</t>
  </si>
  <si>
    <t>15048827</t>
  </si>
  <si>
    <t>Иванова Ирина Витальевна</t>
  </si>
  <si>
    <t>36-01/872-20870</t>
  </si>
  <si>
    <t>Помещение №2, назначение: нежилое, общая площадь 97,9 кв.м, этаж 1</t>
  </si>
  <si>
    <t>13976421</t>
  </si>
  <si>
    <t>ООО "Дизайн"</t>
  </si>
  <si>
    <t>36-01/907-9575</t>
  </si>
  <si>
    <t>СЭБ-2А.07.212. /10/5,0</t>
  </si>
  <si>
    <t>07009229</t>
  </si>
  <si>
    <t>ИП Осеева Елена Александровна</t>
  </si>
  <si>
    <t>36-01/2539-7864</t>
  </si>
  <si>
    <t>СЕ-303 0,5S/4/5,0</t>
  </si>
  <si>
    <t>555058009</t>
  </si>
  <si>
    <t>Индивидуальный предприниматель Пчелова Ксения Игоревна</t>
  </si>
  <si>
    <t>36-01/4406-9789</t>
  </si>
  <si>
    <t>11885810</t>
  </si>
  <si>
    <t>12262295</t>
  </si>
  <si>
    <t>Индивидуальный предприниматель Петров Алексей Георгиевич</t>
  </si>
  <si>
    <t>36-14/4397-9780</t>
  </si>
  <si>
    <t>Нежилое помещение №2 (Щит аварийного освещения)</t>
  </si>
  <si>
    <t>Меркурий 201.2 1,0/16/6,2</t>
  </si>
  <si>
    <t>01368905</t>
  </si>
  <si>
    <t>36-01/485-9917</t>
  </si>
  <si>
    <t>Нежилое помещение №7В (бывшая ТГ-7)</t>
  </si>
  <si>
    <t>1188321</t>
  </si>
  <si>
    <t>Индивидуальный предприниматель Кошелева Ольга Игоревна</t>
  </si>
  <si>
    <t>36-01/546-9963</t>
  </si>
  <si>
    <t>Нежилое помещение №10 (Щит учета)</t>
  </si>
  <si>
    <t>ПСЧ-3ТА07,112 /4/5,0</t>
  </si>
  <si>
    <t>12004478</t>
  </si>
  <si>
    <t>Нежилое помещение №10 (Аварийное освещение)</t>
  </si>
  <si>
    <t>12004392</t>
  </si>
  <si>
    <t>ИП Лелянов Артем Олегович</t>
  </si>
  <si>
    <t>36-01/557-9969</t>
  </si>
  <si>
    <t>12797296</t>
  </si>
  <si>
    <t>ТСЖ "Волга -9"</t>
  </si>
  <si>
    <t>ул Розы Люксембург</t>
  </si>
  <si>
    <t xml:space="preserve"> 70 кв. ж/д (с эл./пл. ввод №2)</t>
  </si>
  <si>
    <t>СА4И678М6</t>
  </si>
  <si>
    <t>454430</t>
  </si>
  <si>
    <t>ТСЖ "Полет"</t>
  </si>
  <si>
    <t>пер Заводской</t>
  </si>
  <si>
    <t>34 кв.ж/дом</t>
  </si>
  <si>
    <t>05531062</t>
  </si>
  <si>
    <t>ЖСК "Луч"</t>
  </si>
  <si>
    <t>ул Б. Гузовского</t>
  </si>
  <si>
    <t>80 кв. ж/дом</t>
  </si>
  <si>
    <t>15589032</t>
  </si>
  <si>
    <t>Чебоксарская городская ассоциация жилищно-строительных и жилищных кооперативов, товариществ собственников жилья (ГО ЖСК)</t>
  </si>
  <si>
    <t>69 кв. ж/д  (пожарная вентиляция)</t>
  </si>
  <si>
    <t>СА4УИ672М</t>
  </si>
  <si>
    <t>404059</t>
  </si>
  <si>
    <t>ТСЖ "Волжский"</t>
  </si>
  <si>
    <t>36/А</t>
  </si>
  <si>
    <t>Гаражи</t>
  </si>
  <si>
    <t>05450901</t>
  </si>
  <si>
    <t>ООО УК "Уют"</t>
  </si>
  <si>
    <t>ул А. Игнатьева</t>
  </si>
  <si>
    <t>36 кв. ж/д (эл.обог.труб)</t>
  </si>
  <si>
    <t>064810</t>
  </si>
  <si>
    <t>45 кв. ж/д</t>
  </si>
  <si>
    <t>EM-1023</t>
  </si>
  <si>
    <t>7200027278</t>
  </si>
  <si>
    <t>7/А</t>
  </si>
  <si>
    <t>Подземные гаражи</t>
  </si>
  <si>
    <t>Меркурий 230 AМ-01</t>
  </si>
  <si>
    <t>09860958</t>
  </si>
  <si>
    <t>б-р Мефодия Денисова</t>
  </si>
  <si>
    <t>2/А</t>
  </si>
  <si>
    <t>Подз.а/стоянка 'Гараж-бульвар' Ввод №1</t>
  </si>
  <si>
    <t>ПСЧ3АР05,2</t>
  </si>
  <si>
    <t>04002577</t>
  </si>
  <si>
    <t>Подз.а/стоянка 'Гараж-бульвар' Ввод №2</t>
  </si>
  <si>
    <t>09002700</t>
  </si>
  <si>
    <t>ТСЖ "Дворик"</t>
  </si>
  <si>
    <t>10 кв.ж/д</t>
  </si>
  <si>
    <t>knum-2023</t>
  </si>
  <si>
    <t>7200201245</t>
  </si>
  <si>
    <t>ООО "ЭДО"</t>
  </si>
  <si>
    <t>ул 500-летия Чебоксары</t>
  </si>
  <si>
    <t>18 кв ж/д Обогрев труб</t>
  </si>
  <si>
    <t>ПСЧ-3ТА07,112</t>
  </si>
  <si>
    <t>11005831</t>
  </si>
  <si>
    <t>Меркурий 230 ART-03 PQRSID</t>
  </si>
  <si>
    <t>16939931</t>
  </si>
  <si>
    <t>ТСЖ "Универсал"</t>
  </si>
  <si>
    <t>ул Н.Сверчкова</t>
  </si>
  <si>
    <t>28 кв.ж/д -АО</t>
  </si>
  <si>
    <t>082451</t>
  </si>
  <si>
    <t>ООО "Управляющая компания "Долина"</t>
  </si>
  <si>
    <t>ул Чернышевского</t>
  </si>
  <si>
    <t>23/1</t>
  </si>
  <si>
    <t>63 кв. ж/д (АВР ввод № 2)</t>
  </si>
  <si>
    <t>Меркурий 230 AR-02 R</t>
  </si>
  <si>
    <t>14738931</t>
  </si>
  <si>
    <t>63 кв. ж/д (АВР ввод № 1)</t>
  </si>
  <si>
    <t>Меркурий 230 ART2 СN</t>
  </si>
  <si>
    <t>14738811</t>
  </si>
  <si>
    <t>63 кв. ж/д</t>
  </si>
  <si>
    <t>13556599</t>
  </si>
  <si>
    <t>ТСЖ "Успех"</t>
  </si>
  <si>
    <t>п Кугеси</t>
  </si>
  <si>
    <t>75 кв. жилой дом</t>
  </si>
  <si>
    <t>Меркурий 230ART-03 PRSIDN 6</t>
  </si>
  <si>
    <t>06253459</t>
  </si>
  <si>
    <t>ул Правая Набережная реки Сугутки</t>
  </si>
  <si>
    <t>ВРУ нежилых помещений в-1</t>
  </si>
  <si>
    <t>Меркурий 230 ART-00 PQRSIGDn</t>
  </si>
  <si>
    <t>13132158</t>
  </si>
  <si>
    <t>ВРУ нежилых помещений в-2</t>
  </si>
  <si>
    <t>13132183</t>
  </si>
  <si>
    <t>ООО "Управляющая компания "Волжский-3"</t>
  </si>
  <si>
    <t>Дымоудаление В-1</t>
  </si>
  <si>
    <t>0302071141</t>
  </si>
  <si>
    <t>встр.помещ.</t>
  </si>
  <si>
    <t>ПСЧ4ТМ-05.10</t>
  </si>
  <si>
    <t>7200221622</t>
  </si>
  <si>
    <t>ПСЧ-4ТМ</t>
  </si>
  <si>
    <t>7200219958</t>
  </si>
  <si>
    <t>Нежилые помещения (АО)</t>
  </si>
  <si>
    <t>06003111</t>
  </si>
  <si>
    <t>Встроенные помещения В-1</t>
  </si>
  <si>
    <t>0308072294</t>
  </si>
  <si>
    <t>Встроенные помещения В-2</t>
  </si>
  <si>
    <t>0308072320</t>
  </si>
  <si>
    <t xml:space="preserve">Гараж (дымоудаление, АВР) </t>
  </si>
  <si>
    <t>ПСЧ-3ТА.07.612 (5(50)А) 5</t>
  </si>
  <si>
    <t>06000872</t>
  </si>
  <si>
    <t>Автостоянка (ВРУ-2, ввод № 1)</t>
  </si>
  <si>
    <t>03320069</t>
  </si>
  <si>
    <t>Автостоянка (ВРУ-2, ввод № 2)</t>
  </si>
  <si>
    <t>03320112</t>
  </si>
  <si>
    <t>Гараж (АО)</t>
  </si>
  <si>
    <t>05504411</t>
  </si>
  <si>
    <t>ВРУ Встр.помещения (ввод №3)</t>
  </si>
  <si>
    <t>ПСЧ4АР052</t>
  </si>
  <si>
    <t>02001227</t>
  </si>
  <si>
    <t>ул Э.М.Юрьева</t>
  </si>
  <si>
    <t>54 кв.ж/д эл.обогрев труб</t>
  </si>
  <si>
    <t>ПСЧ.4А.05.2</t>
  </si>
  <si>
    <t>000882</t>
  </si>
  <si>
    <t>Автостоянка В-2</t>
  </si>
  <si>
    <t>03004259</t>
  </si>
  <si>
    <t>ООО "Свет"</t>
  </si>
  <si>
    <t>108 кв. ж/д ( ОДУ- 2)</t>
  </si>
  <si>
    <t>13201547</t>
  </si>
  <si>
    <t>108 кв. ж/д ( АВР)</t>
  </si>
  <si>
    <t>13201515</t>
  </si>
  <si>
    <t>ВРУ - 2 офисов</t>
  </si>
  <si>
    <t>13201821</t>
  </si>
  <si>
    <t>Автостоянка</t>
  </si>
  <si>
    <t>15612961</t>
  </si>
  <si>
    <t>Автостоянка ВРУ-3</t>
  </si>
  <si>
    <t>Меркурий 230 ART-02 PQCSIN</t>
  </si>
  <si>
    <t>15753724</t>
  </si>
  <si>
    <t>ТСЖ ' Оптима '</t>
  </si>
  <si>
    <t>Подземная автостоянка (ввод 1)</t>
  </si>
  <si>
    <t>11000356</t>
  </si>
  <si>
    <t>ул Грасиса</t>
  </si>
  <si>
    <t>Меркурий 230 АRT-01</t>
  </si>
  <si>
    <t>06281838</t>
  </si>
  <si>
    <t>ул Лебедева</t>
  </si>
  <si>
    <t>276 кв. ж/д</t>
  </si>
  <si>
    <t>EM-2023</t>
  </si>
  <si>
    <t>7200078168</t>
  </si>
  <si>
    <t>7200078148</t>
  </si>
  <si>
    <t>7200079055</t>
  </si>
  <si>
    <t>192 кв. ж/д</t>
  </si>
  <si>
    <t>7200078223</t>
  </si>
  <si>
    <t>192 кв. ж/д МОП лифт</t>
  </si>
  <si>
    <t>7200078192</t>
  </si>
  <si>
    <t>36 кв. ж/д /396 кв./</t>
  </si>
  <si>
    <t>7200078163</t>
  </si>
  <si>
    <t>120 кв. ж/д /396 кв./</t>
  </si>
  <si>
    <t>7200079058</t>
  </si>
  <si>
    <t>7200078211</t>
  </si>
  <si>
    <t>7200079050</t>
  </si>
  <si>
    <t>120 кв. ж/д</t>
  </si>
  <si>
    <t>7200079042</t>
  </si>
  <si>
    <t>108 кв. ж/д</t>
  </si>
  <si>
    <t>7200075786</t>
  </si>
  <si>
    <t>7200075520</t>
  </si>
  <si>
    <t>328 кв. ж/д</t>
  </si>
  <si>
    <t>7200075438</t>
  </si>
  <si>
    <t>7200075661</t>
  </si>
  <si>
    <t>328 кв. ж/д МОП лифт</t>
  </si>
  <si>
    <t>7200075685</t>
  </si>
  <si>
    <t>7200078603</t>
  </si>
  <si>
    <t>7200078386</t>
  </si>
  <si>
    <t>7200078333</t>
  </si>
  <si>
    <t>7200075718</t>
  </si>
  <si>
    <t>144 кв. ж/д</t>
  </si>
  <si>
    <t>7200078895</t>
  </si>
  <si>
    <t>144 кв. ж/д МОП лифт</t>
  </si>
  <si>
    <t>7200078875</t>
  </si>
  <si>
    <t>7200075643</t>
  </si>
  <si>
    <t>7200075644</t>
  </si>
  <si>
    <t>72 кв. ж/д</t>
  </si>
  <si>
    <t>7200075645</t>
  </si>
  <si>
    <t>72 кв. ж/д МОП лифт</t>
  </si>
  <si>
    <t>7200075659</t>
  </si>
  <si>
    <t>195 кв. (323 кв жд)ж/д с эл.пл.</t>
  </si>
  <si>
    <t>7200219670</t>
  </si>
  <si>
    <t>80 кв. ж/д</t>
  </si>
  <si>
    <t>7200075444</t>
  </si>
  <si>
    <t>7200079019</t>
  </si>
  <si>
    <t>7200078864</t>
  </si>
  <si>
    <t>7200023605</t>
  </si>
  <si>
    <t>60 кв. ж/д</t>
  </si>
  <si>
    <t>7200078893</t>
  </si>
  <si>
    <t>7200078372</t>
  </si>
  <si>
    <t>80 кв. ж/д МОП лифт</t>
  </si>
  <si>
    <t>7200026932</t>
  </si>
  <si>
    <t>100 кв. ж/д</t>
  </si>
  <si>
    <t>7200078843</t>
  </si>
  <si>
    <t>100 кв. ж/д МОП лифт</t>
  </si>
  <si>
    <t>7200078845</t>
  </si>
  <si>
    <t>94 кв. ж/д</t>
  </si>
  <si>
    <t>7200078846</t>
  </si>
  <si>
    <t xml:space="preserve"> ул Университетская</t>
  </si>
  <si>
    <t>94 кв. ж/д МОП лифт</t>
  </si>
  <si>
    <t>7200026964</t>
  </si>
  <si>
    <t>280 кв. ж/д</t>
  </si>
  <si>
    <t>7200079047</t>
  </si>
  <si>
    <t>280 кв. ж/д МОП лифт</t>
  </si>
  <si>
    <t>7200079070</t>
  </si>
  <si>
    <t>7200078835</t>
  </si>
  <si>
    <t>7200078834</t>
  </si>
  <si>
    <t>ООО "Вертикаль"</t>
  </si>
  <si>
    <t>108 кв. ж/д /575 кв./</t>
  </si>
  <si>
    <t>7200079015</t>
  </si>
  <si>
    <t>108 кв. ж/д /575 кв./ МОП лифт</t>
  </si>
  <si>
    <t>7200078883</t>
  </si>
  <si>
    <t>144 кв. ж/д /575 кв./</t>
  </si>
  <si>
    <t>7200078882</t>
  </si>
  <si>
    <t>7200078477</t>
  </si>
  <si>
    <t>144 кв. ж/д /575 кв./ МОП лифт</t>
  </si>
  <si>
    <t>7200078178</t>
  </si>
  <si>
    <t>7200078886</t>
  </si>
  <si>
    <t>180 кв. ж/д /575 кв./</t>
  </si>
  <si>
    <t>7200079060</t>
  </si>
  <si>
    <t>180 кв. ж/д /575 кв./ МОП лифт</t>
  </si>
  <si>
    <t>7200078884</t>
  </si>
  <si>
    <t>ООО "Наш дом"</t>
  </si>
  <si>
    <t>101 кв. ж/д</t>
  </si>
  <si>
    <t>7200079052</t>
  </si>
  <si>
    <t>7200078849</t>
  </si>
  <si>
    <t>36 кв. ж/д</t>
  </si>
  <si>
    <t>7200075690</t>
  </si>
  <si>
    <t>36 кв. ж/д МОП лифт</t>
  </si>
  <si>
    <t>7200027283</t>
  </si>
  <si>
    <t>7200078862</t>
  </si>
  <si>
    <t>7200075487</t>
  </si>
  <si>
    <t>7200079011</t>
  </si>
  <si>
    <t>7200079018</t>
  </si>
  <si>
    <t>7200079045</t>
  </si>
  <si>
    <t>120 кв. ж/д МОП лифт</t>
  </si>
  <si>
    <t>7200079040</t>
  </si>
  <si>
    <t xml:space="preserve"> б-р Юности</t>
  </si>
  <si>
    <t>7200079046</t>
  </si>
  <si>
    <t>7200078852</t>
  </si>
  <si>
    <t>7200079064</t>
  </si>
  <si>
    <t>7200079013</t>
  </si>
  <si>
    <t>7200075635</t>
  </si>
  <si>
    <t>7200027011</t>
  </si>
  <si>
    <t>76/1</t>
  </si>
  <si>
    <t>49 кв. ж/д</t>
  </si>
  <si>
    <t>7200075639</t>
  </si>
  <si>
    <t>7200075633</t>
  </si>
  <si>
    <t>216 кв. ж/д</t>
  </si>
  <si>
    <t>7200075680</t>
  </si>
  <si>
    <t>7200075695</t>
  </si>
  <si>
    <t>7200075598</t>
  </si>
  <si>
    <t>180 кв. ж/д</t>
  </si>
  <si>
    <t>7200075697</t>
  </si>
  <si>
    <t>7200078859</t>
  </si>
  <si>
    <t>ООО "Волна"</t>
  </si>
  <si>
    <t>ул Энгельса</t>
  </si>
  <si>
    <t>143 кв.ж/д(ОДУ)</t>
  </si>
  <si>
    <t>7200222159</t>
  </si>
  <si>
    <t>ООО УК "Платина"</t>
  </si>
  <si>
    <t>Подземная парковка в-1</t>
  </si>
  <si>
    <t>07048658</t>
  </si>
  <si>
    <t>Подземная парковка в-2</t>
  </si>
  <si>
    <t>07044673</t>
  </si>
  <si>
    <t>Нежилые помещения -ВРУ 1 ввод 2</t>
  </si>
  <si>
    <t>05367133</t>
  </si>
  <si>
    <t>Нежилые помещения -ВРУ 3 ввод 1</t>
  </si>
  <si>
    <t>07048659</t>
  </si>
  <si>
    <t>07048657</t>
  </si>
  <si>
    <t>ООО "Маштехсервис"</t>
  </si>
  <si>
    <t>пр-кт Геннадия Айги</t>
  </si>
  <si>
    <t>270 кв. ж/д ВРУ - 1 ОДУ</t>
  </si>
  <si>
    <t>16939910</t>
  </si>
  <si>
    <t>16939970</t>
  </si>
  <si>
    <t>270 кв. ж/д ВРУ - 2 ОДУ</t>
  </si>
  <si>
    <t>17577492</t>
  </si>
  <si>
    <t>16939937</t>
  </si>
  <si>
    <t>270 кв. ж/д ВРУ - 1 АВР</t>
  </si>
  <si>
    <t>16933752</t>
  </si>
  <si>
    <t>ООО "Управляющая компания "Оптима"</t>
  </si>
  <si>
    <t>ул Радужная</t>
  </si>
  <si>
    <t>газовая котельная</t>
  </si>
  <si>
    <t>Меркурий 230 ART-01 PQCSIN</t>
  </si>
  <si>
    <t>13101159</t>
  </si>
  <si>
    <t xml:space="preserve">90 кв. ж/д </t>
  </si>
  <si>
    <t>14741824</t>
  </si>
  <si>
    <t>13201697</t>
  </si>
  <si>
    <t>13201865</t>
  </si>
  <si>
    <t>ул Пирогова</t>
  </si>
  <si>
    <t>Встроенные помещения ВРУ-3 АВР В-2</t>
  </si>
  <si>
    <t>19441833</t>
  </si>
  <si>
    <t>г Чебоксары, д Чандрово</t>
  </si>
  <si>
    <t>ул Спортивная</t>
  </si>
  <si>
    <t>Площадка водопроводных сооружений</t>
  </si>
  <si>
    <t>09282073</t>
  </si>
  <si>
    <t>ООО "Кван"</t>
  </si>
  <si>
    <t>ГВРУ нежилых помещений</t>
  </si>
  <si>
    <t>05358744</t>
  </si>
  <si>
    <t>ООО "Управляющая организация "Атмосфера-Че"</t>
  </si>
  <si>
    <t>Гаражи на 267 мест</t>
  </si>
  <si>
    <t>11078405</t>
  </si>
  <si>
    <t>ООО "Альянс Жилком"</t>
  </si>
  <si>
    <t>148кв.ж/д ОДУ-1</t>
  </si>
  <si>
    <t>16806537</t>
  </si>
  <si>
    <t>148кв.ж/д ОДУ-2</t>
  </si>
  <si>
    <t>16806630</t>
  </si>
  <si>
    <t>148кв.ж/д АВР-1</t>
  </si>
  <si>
    <t>16806531</t>
  </si>
  <si>
    <t>148кв.ж/д АВР-2</t>
  </si>
  <si>
    <t>16806510</t>
  </si>
  <si>
    <t>Нежилые помещения</t>
  </si>
  <si>
    <t>14961778</t>
  </si>
  <si>
    <t>120 кв.ж/д(ОДУ)</t>
  </si>
  <si>
    <t>7200220616</t>
  </si>
  <si>
    <t>2/2</t>
  </si>
  <si>
    <t>7200220611</t>
  </si>
  <si>
    <t>24 кв.ж/д</t>
  </si>
  <si>
    <t>7200221386</t>
  </si>
  <si>
    <t>ООО "Управляющая компания Жилищный стандарт"</t>
  </si>
  <si>
    <t>3Б</t>
  </si>
  <si>
    <t>11002745</t>
  </si>
  <si>
    <t>84 кв. ж/д</t>
  </si>
  <si>
    <t>Меркурий 231</t>
  </si>
  <si>
    <t>10199573</t>
  </si>
  <si>
    <t>ООО "УК "Прогресс"</t>
  </si>
  <si>
    <t>90 кв. ж/д</t>
  </si>
  <si>
    <t>7200075462</t>
  </si>
  <si>
    <t>ЗАО "Южный"</t>
  </si>
  <si>
    <t>ул Волкова К.В.</t>
  </si>
  <si>
    <t>Цокольная часть</t>
  </si>
  <si>
    <t>СА4И678-6</t>
  </si>
  <si>
    <t>046925506</t>
  </si>
  <si>
    <t>ул П.В.Дементьева</t>
  </si>
  <si>
    <t>210 кв. ж/д Ввод - 2</t>
  </si>
  <si>
    <t>13639433</t>
  </si>
  <si>
    <t>228 кв. ж/д, Ввод - 1 ТП 853</t>
  </si>
  <si>
    <t>13639493</t>
  </si>
  <si>
    <t>228 кв. ж/д, Ввод - 2 ТП 853</t>
  </si>
  <si>
    <t>13639521</t>
  </si>
  <si>
    <t>18/4</t>
  </si>
  <si>
    <t>300 кв.ж/д (ВРУ-1, ОДУ ввод - 1)</t>
  </si>
  <si>
    <t>15502944</t>
  </si>
  <si>
    <t>188 кв. ж/д (Ввод - 1) ВРУ - 1</t>
  </si>
  <si>
    <t>13636157</t>
  </si>
  <si>
    <t>ООО УК "Новый город"</t>
  </si>
  <si>
    <t>16797945</t>
  </si>
  <si>
    <t>11063769</t>
  </si>
  <si>
    <t>Офисы (ВРУ-4)</t>
  </si>
  <si>
    <t>13162661</t>
  </si>
  <si>
    <t>Встроенные помещения (ВРУ-4)</t>
  </si>
  <si>
    <t>13639274</t>
  </si>
  <si>
    <t>Нежилое помещение (кладовки)</t>
  </si>
  <si>
    <t>16797540</t>
  </si>
  <si>
    <t xml:space="preserve"> ООО "Домоуправление"</t>
  </si>
  <si>
    <t>227 кв.ж/д(ОДУ)</t>
  </si>
  <si>
    <t>7200220127</t>
  </si>
  <si>
    <t>7200220155</t>
  </si>
  <si>
    <t>7200220161</t>
  </si>
  <si>
    <t>360кв.ж/д(ОДУ)</t>
  </si>
  <si>
    <t>7200219899</t>
  </si>
  <si>
    <t>287 кв.ж/д(ОДУ)</t>
  </si>
  <si>
    <t>7200221372</t>
  </si>
  <si>
    <t>7200221389</t>
  </si>
  <si>
    <t>7200221395</t>
  </si>
  <si>
    <t>7200222140</t>
  </si>
  <si>
    <t>288 кв.ж/д(ОДУ)</t>
  </si>
  <si>
    <t>7200222141</t>
  </si>
  <si>
    <t>7200222157</t>
  </si>
  <si>
    <t>288 кв.ж/д(лифт)</t>
  </si>
  <si>
    <t>7200222160</t>
  </si>
  <si>
    <t>7200222165</t>
  </si>
  <si>
    <t>7200222170</t>
  </si>
  <si>
    <t>7200222175</t>
  </si>
  <si>
    <t>7200222453</t>
  </si>
  <si>
    <t>7200222454</t>
  </si>
  <si>
    <t>324кв.ж/д(ОДУ)</t>
  </si>
  <si>
    <t>7200219347</t>
  </si>
  <si>
    <t>324 кв.ж/д(лифт)</t>
  </si>
  <si>
    <t>7200219357</t>
  </si>
  <si>
    <t>7200220582</t>
  </si>
  <si>
    <t>7200220583</t>
  </si>
  <si>
    <t>82 кв.ж/д(ОДУ)</t>
  </si>
  <si>
    <t>7200200372</t>
  </si>
  <si>
    <t>82 кв.ж/д(лифт)</t>
  </si>
  <si>
    <t>7200200373</t>
  </si>
  <si>
    <t>7200222295</t>
  </si>
  <si>
    <t>180 кв.ж/д(ОДУ)</t>
  </si>
  <si>
    <t>7200221383</t>
  </si>
  <si>
    <t>7200221714</t>
  </si>
  <si>
    <t>108 кв.ж/д(лифт)</t>
  </si>
  <si>
    <t>knum-1023</t>
  </si>
  <si>
    <t>7200219205</t>
  </si>
  <si>
    <t>108 кв.ж/д (ОДУ)</t>
  </si>
  <si>
    <t>7200222491</t>
  </si>
  <si>
    <t>106 кв.ж/д(лифт)</t>
  </si>
  <si>
    <t>7200220508</t>
  </si>
  <si>
    <t>106 кв.ж/д (ОДУ)</t>
  </si>
  <si>
    <t>7200220558</t>
  </si>
  <si>
    <t>ООО Управляющая компания "Центр"</t>
  </si>
  <si>
    <t>ул. Б.С.Маркова</t>
  </si>
  <si>
    <t>09282072</t>
  </si>
  <si>
    <t>ул Б.С.Маркова</t>
  </si>
  <si>
    <t>8/3</t>
  </si>
  <si>
    <t>07073843</t>
  </si>
  <si>
    <t>ООО "Инженер Сервис"</t>
  </si>
  <si>
    <t>142 кв.ж/д(ОДУ)</t>
  </si>
  <si>
    <t>7200079542</t>
  </si>
  <si>
    <t>16 кв. жилой дом</t>
  </si>
  <si>
    <t>14261417</t>
  </si>
  <si>
    <t>320 кв.ж/д МОП лифт</t>
  </si>
  <si>
    <t>7200024207</t>
  </si>
  <si>
    <t>Нежилые помещения (Ввод №1)</t>
  </si>
  <si>
    <t>05338008</t>
  </si>
  <si>
    <t>Нежилые помещения (Ввод №2)</t>
  </si>
  <si>
    <t>05381756</t>
  </si>
  <si>
    <t>ул Декабристов</t>
  </si>
  <si>
    <t>40 кв.ж/дом</t>
  </si>
  <si>
    <t>09064689</t>
  </si>
  <si>
    <t>41 кв.ж/д</t>
  </si>
  <si>
    <t>10003334</t>
  </si>
  <si>
    <t>ул Энергетиков</t>
  </si>
  <si>
    <t>8 кв.ж/д</t>
  </si>
  <si>
    <t>14907075</t>
  </si>
  <si>
    <t>ООО УК "Очаг"</t>
  </si>
  <si>
    <t>34/3</t>
  </si>
  <si>
    <t>93 кв.ж/д (газ.пл.)</t>
  </si>
  <si>
    <t>05316007</t>
  </si>
  <si>
    <t>93 кв.ж/д (эл.\п)</t>
  </si>
  <si>
    <t>05316405</t>
  </si>
  <si>
    <t>93 кв.ж/д (АВР)</t>
  </si>
  <si>
    <t>05315924</t>
  </si>
  <si>
    <t>Встроенные помещения (Ввод 2)</t>
  </si>
  <si>
    <t>12001162</t>
  </si>
  <si>
    <t>Встроенные помещения (Ввод 1)</t>
  </si>
  <si>
    <t>11007211</t>
  </si>
  <si>
    <t>ул Марпосадская</t>
  </si>
  <si>
    <t>65 кв. ж/д</t>
  </si>
  <si>
    <t>14261263</t>
  </si>
  <si>
    <t>ООО УК "Сквер"</t>
  </si>
  <si>
    <t>ул Эльгера</t>
  </si>
  <si>
    <t>ул Чапаева</t>
  </si>
  <si>
    <t>60 кв.ж/дом</t>
  </si>
  <si>
    <t>7200222395</t>
  </si>
  <si>
    <t>46 кв.ж.д. ОДУ ввод 1</t>
  </si>
  <si>
    <t>13117211</t>
  </si>
  <si>
    <t>46 кв.ж.д.  АВР ввод 2</t>
  </si>
  <si>
    <t>13112878</t>
  </si>
  <si>
    <t>46 кв.ж.д.  АВР ввод 3</t>
  </si>
  <si>
    <t>13091597</t>
  </si>
  <si>
    <t>Общество с ограниченной ответственностью "Наследие"</t>
  </si>
  <si>
    <t>7200221326</t>
  </si>
  <si>
    <t>ООО УК "Удача"</t>
  </si>
  <si>
    <t>Встроенные помещения (ввод 1)</t>
  </si>
  <si>
    <t>05386140</t>
  </si>
  <si>
    <t>Встроенные помещения (ввод 2)</t>
  </si>
  <si>
    <t>05385280</t>
  </si>
  <si>
    <t>Меркурий 230 АРТ-03</t>
  </si>
  <si>
    <t>01850654</t>
  </si>
  <si>
    <t>ООО "Благо"</t>
  </si>
  <si>
    <t xml:space="preserve">ОДН (ВРУ по встроенным помещениям) </t>
  </si>
  <si>
    <t>09298006</t>
  </si>
  <si>
    <t>ТСН "Эркер"</t>
  </si>
  <si>
    <t>ВРУ-2 встроенно-пристроенных помещений</t>
  </si>
  <si>
    <t>15605975</t>
  </si>
  <si>
    <t>ООО "УК Идиллия"</t>
  </si>
  <si>
    <t>ул Базарная</t>
  </si>
  <si>
    <t>ВРУ Нежилое помещение, в-1</t>
  </si>
  <si>
    <t>07045428</t>
  </si>
  <si>
    <t>ВРУ Нежилое помещение, в-2</t>
  </si>
  <si>
    <t>07045536</t>
  </si>
  <si>
    <t xml:space="preserve"> ВРУ Нежилые помещения</t>
  </si>
  <si>
    <t>01835318</t>
  </si>
  <si>
    <t>ул. Водопроводная</t>
  </si>
  <si>
    <t>9/77</t>
  </si>
  <si>
    <t>01756722</t>
  </si>
  <si>
    <t>ООО "УК "Стандарт"</t>
  </si>
  <si>
    <t xml:space="preserve"> ВРУ нежилых помещений</t>
  </si>
  <si>
    <t>09264860</t>
  </si>
  <si>
    <t>ООО "Сахарок"</t>
  </si>
  <si>
    <t>Магазин "Кувшинка", офисы</t>
  </si>
  <si>
    <t>13632285</t>
  </si>
  <si>
    <t>Автономное учреждение "Физкультурно - спортивный комплекс "Восток" муниципального образования города Чебоксары - столицы Чувашской Республики</t>
  </si>
  <si>
    <t>Спортивный клуб "ФОК "Атлет"</t>
  </si>
  <si>
    <t>09071569</t>
  </si>
  <si>
    <t>Гришин Алексей Михайлович</t>
  </si>
  <si>
    <t xml:space="preserve">Магазин </t>
  </si>
  <si>
    <t>ПСЧ-4АР.05.2</t>
  </si>
  <si>
    <t>03000624</t>
  </si>
  <si>
    <t>ТСЖ "Кабельщик-2"</t>
  </si>
  <si>
    <t>77 кв. ж/д лифт</t>
  </si>
  <si>
    <t>7200083761</t>
  </si>
  <si>
    <t>Т–0,66-М-УЗ</t>
  </si>
  <si>
    <t>ТСЖ "Единство"</t>
  </si>
  <si>
    <t>142 кв.ж/д</t>
  </si>
  <si>
    <t>7200201219</t>
  </si>
  <si>
    <t>ТПЛ-10</t>
  </si>
  <si>
    <t xml:space="preserve">70 кв. ж/д </t>
  </si>
  <si>
    <t>KNUM132485</t>
  </si>
  <si>
    <t>160 кв. ж/д (подъезд № 6)</t>
  </si>
  <si>
    <t>knum153923</t>
  </si>
  <si>
    <t>160 кв. ж/д (подъезд № 7)</t>
  </si>
  <si>
    <t>knum132417</t>
  </si>
  <si>
    <t>216 кв. ж/д (подъезд № 3)</t>
  </si>
  <si>
    <t>knum132333</t>
  </si>
  <si>
    <t>216 кв. ж/д (подъезд № 6)</t>
  </si>
  <si>
    <t>knum153547</t>
  </si>
  <si>
    <t xml:space="preserve"> ул 139 Стрелковой Дивизии</t>
  </si>
  <si>
    <t>7200227901</t>
  </si>
  <si>
    <t>75.000/5.000</t>
  </si>
  <si>
    <t xml:space="preserve">216 кв. ж/д (подъезд № 2) </t>
  </si>
  <si>
    <t>KNUM132481</t>
  </si>
  <si>
    <t xml:space="preserve">216 кв. ж/д (подъезд № 5) </t>
  </si>
  <si>
    <t>KNUM132315</t>
  </si>
  <si>
    <t>б-р Юго-Западный</t>
  </si>
  <si>
    <t>216 кв. ж/д (подъезд № 2)</t>
  </si>
  <si>
    <t>knum143389</t>
  </si>
  <si>
    <t>216 кв. ж/д (подъезд № 4)</t>
  </si>
  <si>
    <t>knum153869</t>
  </si>
  <si>
    <t>knum153921</t>
  </si>
  <si>
    <t xml:space="preserve">396 кв. ж/д (подъезд № 5) </t>
  </si>
  <si>
    <t>knum132640</t>
  </si>
  <si>
    <t>396 кв. ж/д (подъезд № 5) (лифт)</t>
  </si>
  <si>
    <t>knum132476</t>
  </si>
  <si>
    <t>396 кв. ж/д (подъезд № 9) (лифт)</t>
  </si>
  <si>
    <t>knum132404</t>
  </si>
  <si>
    <t>396 кв. ж/д (подъезд № 9)</t>
  </si>
  <si>
    <t>knum132270</t>
  </si>
  <si>
    <t>199 кв. ж/д (подъезд № 3)</t>
  </si>
  <si>
    <t>7200201939</t>
  </si>
  <si>
    <t xml:space="preserve">199 кв. ж/д (подъезд № 2) </t>
  </si>
  <si>
    <t>7200199766</t>
  </si>
  <si>
    <t xml:space="preserve">28 кв. ж/д </t>
  </si>
  <si>
    <t>KNUM132352</t>
  </si>
  <si>
    <t>132 кв. ж/д. (подъезд № 3)</t>
  </si>
  <si>
    <t>knum143536</t>
  </si>
  <si>
    <t>132 кв. ж/д. (подъезд № 5)</t>
  </si>
  <si>
    <t>KNUM143224</t>
  </si>
  <si>
    <t>248 кв. ж/д (подъезд № 6)</t>
  </si>
  <si>
    <t>7200222214</t>
  </si>
  <si>
    <t>248 кв. ж/д (подъезд № 2)</t>
  </si>
  <si>
    <t>KNUM143225</t>
  </si>
  <si>
    <t xml:space="preserve">195 кв. ж/д </t>
  </si>
  <si>
    <t>KNUM132312</t>
  </si>
  <si>
    <t xml:space="preserve">200 кв. ж/д (подъезд №2) </t>
  </si>
  <si>
    <t>7200223821</t>
  </si>
  <si>
    <t>200.000/5.000</t>
  </si>
  <si>
    <t>108 кв.ж/д (подъезд № 2)</t>
  </si>
  <si>
    <t>720077523</t>
  </si>
  <si>
    <t>288 кв.ж/д (подъезд № 3)</t>
  </si>
  <si>
    <t>KNUM132567</t>
  </si>
  <si>
    <t>288 кв.ж/д (подъезд № 6)</t>
  </si>
  <si>
    <t>KNUM132449</t>
  </si>
  <si>
    <t xml:space="preserve">144 кв. ж/д (подъезд № 1) </t>
  </si>
  <si>
    <t>KNUM153689</t>
  </si>
  <si>
    <t>ТЛМ-10</t>
  </si>
  <si>
    <t xml:space="preserve">144 кв. ж/д (подъезд № 7) </t>
  </si>
  <si>
    <t>KNUM153818</t>
  </si>
  <si>
    <t>144 кв. ж/д (подъезд № 12)</t>
  </si>
  <si>
    <t>KNUM153560</t>
  </si>
  <si>
    <t xml:space="preserve">144 кв. ж/д (подъезд № 13) </t>
  </si>
  <si>
    <t>KNUM153621</t>
  </si>
  <si>
    <t>69 кв. ж/д (лифт)</t>
  </si>
  <si>
    <t>7200223849</t>
  </si>
  <si>
    <t>146 кв. ж/д (подъезд № 2)</t>
  </si>
  <si>
    <t>KNUM132416</t>
  </si>
  <si>
    <t>146 кв. ж/д (подъезд № 5)</t>
  </si>
  <si>
    <t>KNUM132596</t>
  </si>
  <si>
    <t>ул Баумана</t>
  </si>
  <si>
    <t>75 кв. ж/д (ОДУ-1)</t>
  </si>
  <si>
    <t>7200121014</t>
  </si>
  <si>
    <t>ВРУ Встроенные помещения (Ввод № 1)</t>
  </si>
  <si>
    <t>KNUM074448</t>
  </si>
  <si>
    <t>40/5</t>
  </si>
  <si>
    <t>ул Афанасьева Н.М.</t>
  </si>
  <si>
    <t>134 кв. ж/д (подъезд № 2)</t>
  </si>
  <si>
    <t>knum143228</t>
  </si>
  <si>
    <t xml:space="preserve">134 кв. ж/д (подъезд № 4) </t>
  </si>
  <si>
    <t>knum143179</t>
  </si>
  <si>
    <t>174 кв.ж/д (ВРУ-1)</t>
  </si>
  <si>
    <t>7200226482</t>
  </si>
  <si>
    <t>174 кв.ж/д (лифт)</t>
  </si>
  <si>
    <t>7200226579</t>
  </si>
  <si>
    <t>174 кв.ж/д (ВРУ-2)</t>
  </si>
  <si>
    <t>7200226556</t>
  </si>
  <si>
    <t xml:space="preserve">181 кв.ж/д (ВРУ-1) </t>
  </si>
  <si>
    <t>7200226492</t>
  </si>
  <si>
    <t>181 кв.ж/д (лифт)</t>
  </si>
  <si>
    <t>7200226521</t>
  </si>
  <si>
    <t>181 кв.ж/д (ВРУ-2)</t>
  </si>
  <si>
    <t>7200226539</t>
  </si>
  <si>
    <t>157 кв.ж/д  В-1 поз.5  ОДУ</t>
  </si>
  <si>
    <t>7200077760</t>
  </si>
  <si>
    <t>265 кв.ж/д  ОДУ</t>
  </si>
  <si>
    <t>7200226486</t>
  </si>
  <si>
    <t>265 кв.ж/д (лифт)</t>
  </si>
  <si>
    <t>7200226491</t>
  </si>
  <si>
    <t>265 кв.ж/д (ввод 1)</t>
  </si>
  <si>
    <t>7200226019</t>
  </si>
  <si>
    <t>265 кв.ж/д (ввод 2)</t>
  </si>
  <si>
    <t>7200226563</t>
  </si>
  <si>
    <t>265 кв.ж/д (АВР, лифт)</t>
  </si>
  <si>
    <t>7200226480</t>
  </si>
  <si>
    <t>ВРУ на нежилые помещения</t>
  </si>
  <si>
    <t>3220252427514</t>
  </si>
  <si>
    <t>ВРУ Встр.помещения (ввод №2)</t>
  </si>
  <si>
    <t>28787686</t>
  </si>
  <si>
    <t>ВРУ Встр.помещения (ввод №1)</t>
  </si>
  <si>
    <t>28785689</t>
  </si>
  <si>
    <t>ул Семена Ислюкова</t>
  </si>
  <si>
    <t>7200078053</t>
  </si>
  <si>
    <t xml:space="preserve">ООО "Новоюжный" </t>
  </si>
  <si>
    <t>216 кв.ж/д</t>
  </si>
  <si>
    <t>7200077535</t>
  </si>
  <si>
    <t>ООО "Управляющая организация "Колосс"</t>
  </si>
  <si>
    <t>257 кв. ж/д (ввод 1)</t>
  </si>
  <si>
    <t>7200201209</t>
  </si>
  <si>
    <t>257 кв. ж/д (ввод 1) (лифт)</t>
  </si>
  <si>
    <t>7200222101</t>
  </si>
  <si>
    <t>257 кв. ж/д (ввод 2)</t>
  </si>
  <si>
    <t>7200222099</t>
  </si>
  <si>
    <t>257 кв. ж/д (ввод 2) (лифт)</t>
  </si>
  <si>
    <t>7200201223</t>
  </si>
  <si>
    <t>ТСЖ "Эгер"</t>
  </si>
  <si>
    <t>42а</t>
  </si>
  <si>
    <t>160 кв. ж/д (ввод 1)</t>
  </si>
  <si>
    <t>7200225982</t>
  </si>
  <si>
    <t>160 кв. ж/д (ввод 2)</t>
  </si>
  <si>
    <t>7200226475</t>
  </si>
  <si>
    <t xml:space="preserve">Нежилые помещения -ВРУ -2-1 </t>
  </si>
  <si>
    <t>19447264</t>
  </si>
  <si>
    <t>ТК-20</t>
  </si>
  <si>
    <t>ТСЖ "Мир"</t>
  </si>
  <si>
    <t>222 кв. ж/д (ОДУ) ВРУ-1</t>
  </si>
  <si>
    <t>KNUM012307</t>
  </si>
  <si>
    <t>ТОП-0,66</t>
  </si>
  <si>
    <t>222 кв. ж/д (ОДУ) ВРУ-2</t>
  </si>
  <si>
    <t>KNUM012283</t>
  </si>
  <si>
    <t>222 кв. ж/д (ЛИФТ) ВРУ-2</t>
  </si>
  <si>
    <t>KNUM012483</t>
  </si>
  <si>
    <t>пр-кт И.Я.Яковлева</t>
  </si>
  <si>
    <t>Общежитие на 163 места</t>
  </si>
  <si>
    <t>7200228129</t>
  </si>
  <si>
    <t>64 кв. ж/дом, ОДУ</t>
  </si>
  <si>
    <t>3220252427759</t>
  </si>
  <si>
    <t>40 кв. (280кв.ж/д )</t>
  </si>
  <si>
    <t>7200199465</t>
  </si>
  <si>
    <t>186 кв ж/д ввод 1</t>
  </si>
  <si>
    <t>7200200394</t>
  </si>
  <si>
    <t>186 кв ж/д ввод 2</t>
  </si>
  <si>
    <t>7200200402</t>
  </si>
  <si>
    <t>36780528</t>
  </si>
  <si>
    <t>84 кв. ж/д (эл.плиты)</t>
  </si>
  <si>
    <t>3220252427623</t>
  </si>
  <si>
    <t>ул Б. Хмельницкого</t>
  </si>
  <si>
    <t>160 кв.ж/д (лифт)</t>
  </si>
  <si>
    <t>09009015</t>
  </si>
  <si>
    <t>160 кв.ж/д (ОДУ)</t>
  </si>
  <si>
    <t>19459642</t>
  </si>
  <si>
    <t>160 кв.ж/д(ОДУ)</t>
  </si>
  <si>
    <t>09009932</t>
  </si>
  <si>
    <t>09006223</t>
  </si>
  <si>
    <t>120 кв.ж/д</t>
  </si>
  <si>
    <t>7200201235</t>
  </si>
  <si>
    <t>88 кв.ж/д</t>
  </si>
  <si>
    <t>7200077286</t>
  </si>
  <si>
    <t>100 кв.ж/д ОДУ</t>
  </si>
  <si>
    <t>7200222533</t>
  </si>
  <si>
    <t xml:space="preserve">100 кв.ж/д </t>
  </si>
  <si>
    <t>7200222532</t>
  </si>
  <si>
    <t>пер Ягодный</t>
  </si>
  <si>
    <t>общеж.на 44 места</t>
  </si>
  <si>
    <t>7200222088</t>
  </si>
  <si>
    <t>ООО "Деловой вестник"</t>
  </si>
  <si>
    <t>Общежитие №2 на 344 комнаты (Ввод №3)</t>
  </si>
  <si>
    <t>KNUM013540</t>
  </si>
  <si>
    <t>Общежитие №2 на 344 комнаты (Ввод №2)</t>
  </si>
  <si>
    <t>KNUM013349</t>
  </si>
  <si>
    <t>Общежитие №2 на 344 комнаты (Блок А)</t>
  </si>
  <si>
    <t>KNUM013279</t>
  </si>
  <si>
    <t>Общежитие №2 на 344 комнаты (Ввод №1)</t>
  </si>
  <si>
    <t>KNUM013348</t>
  </si>
  <si>
    <t>Общежитие №1 на 620 комнат (Ввод №1)</t>
  </si>
  <si>
    <t>KNUM013752</t>
  </si>
  <si>
    <t>Общежитие №1 на 620 комнат (Ввод №2)</t>
  </si>
  <si>
    <t>KNUM013783</t>
  </si>
  <si>
    <t>ул. П.В.Дементьева</t>
  </si>
  <si>
    <t>ВРУ-3, нежилых помещение, Ввод-2</t>
  </si>
  <si>
    <t>35988146</t>
  </si>
  <si>
    <t>ТТИ-40</t>
  </si>
  <si>
    <t>ООО УК "Кувшинка"</t>
  </si>
  <si>
    <t>130 кв.ж/д с эл.плитами АВР В-1</t>
  </si>
  <si>
    <t>36352921</t>
  </si>
  <si>
    <t>130 кв.ж/д с эл.плитами АВР В-2</t>
  </si>
  <si>
    <t>24454220</t>
  </si>
  <si>
    <t>50 кв ж/д</t>
  </si>
  <si>
    <t>3220252427706</t>
  </si>
  <si>
    <t>ООО " УК"Лайнер"</t>
  </si>
  <si>
    <t>подземная автостоянка (ГРЩ-1Д)</t>
  </si>
  <si>
    <t>26907912</t>
  </si>
  <si>
    <t>ТТИ-30</t>
  </si>
  <si>
    <t>ООО ГК "Домотех"</t>
  </si>
  <si>
    <t>ул. Матэ Залка</t>
  </si>
  <si>
    <t>30637013</t>
  </si>
  <si>
    <t>24кв.ж/д</t>
  </si>
  <si>
    <t>7200220933</t>
  </si>
  <si>
    <t>135 кв. ж/д</t>
  </si>
  <si>
    <t>7200222081</t>
  </si>
  <si>
    <t>135 кв. ж/д (лифт)</t>
  </si>
  <si>
    <t>7200222080</t>
  </si>
  <si>
    <t>160 комн. общежитие  блок-2</t>
  </si>
  <si>
    <t>7200226810</t>
  </si>
  <si>
    <t>7200226864</t>
  </si>
  <si>
    <t>7200226814</t>
  </si>
  <si>
    <t>ТСЖ "Терем"</t>
  </si>
  <si>
    <t>ВСТР.ПОМЕЩЕНИЯ ВРУ</t>
  </si>
  <si>
    <t>34273097</t>
  </si>
  <si>
    <t>ВРУ нежилых помещений (Ввод №2)</t>
  </si>
  <si>
    <t>01749680</t>
  </si>
  <si>
    <t>ТПОЛ</t>
  </si>
  <si>
    <t>ул К. Иванова</t>
  </si>
  <si>
    <t>Встроенные помещения (Ввод №1)</t>
  </si>
  <si>
    <t>KNUM013584</t>
  </si>
  <si>
    <t>Встроенные помещения (Ввод №2)</t>
  </si>
  <si>
    <t>KNUM013581</t>
  </si>
  <si>
    <t>Бюджетное учреждение Чувашской Республики "Городская детская клиническая больница" Министерства здравоохранения Чувашской Республики</t>
  </si>
  <si>
    <t>г Чебоксары, б-р Эгерский, 49</t>
  </si>
  <si>
    <t>Лаборатория (Кабинет общей врачебной практики)</t>
  </si>
  <si>
    <t>KNUM011204</t>
  </si>
  <si>
    <t>ООО "ВЕКАР"</t>
  </si>
  <si>
    <t>Магазин "SPAR"</t>
  </si>
  <si>
    <t>21973775</t>
  </si>
  <si>
    <t>21973759</t>
  </si>
  <si>
    <t>20/5</t>
  </si>
  <si>
    <t>ИП Серов Михаил Николаевич</t>
  </si>
  <si>
    <t>Магазин "Мир обуви" помещ-е№8</t>
  </si>
  <si>
    <t>35387514</t>
  </si>
  <si>
    <t>30/5</t>
  </si>
  <si>
    <t>ИП Николаева Ирина Валерьевна</t>
  </si>
  <si>
    <t>Нежилое помещение №8/1 (магазин" Яблочко")</t>
  </si>
  <si>
    <t>10027299</t>
  </si>
  <si>
    <t>ООО "Центр Плазменной Резки"</t>
  </si>
  <si>
    <t>Нежилое помещение №1 (Офис)</t>
  </si>
  <si>
    <t>Ефимов Иван Витальевич</t>
  </si>
  <si>
    <t>Волкова Ольга Валериановна</t>
  </si>
  <si>
    <t>36134792</t>
  </si>
  <si>
    <t>2717</t>
  </si>
  <si>
    <t>Олангин Иосиф Федорович</t>
  </si>
  <si>
    <t>019919</t>
  </si>
  <si>
    <t xml:space="preserve">Музякова Анна Александровна </t>
  </si>
  <si>
    <t>22286964</t>
  </si>
  <si>
    <t>19755</t>
  </si>
  <si>
    <t>018106</t>
  </si>
  <si>
    <t>Кочетов Данила Владимирович</t>
  </si>
  <si>
    <t>Никитина Леана Николаевна</t>
  </si>
  <si>
    <t>10085</t>
  </si>
  <si>
    <t xml:space="preserve">01.01.2005  </t>
  </si>
  <si>
    <t xml:space="preserve">17.07.2012  </t>
  </si>
  <si>
    <t xml:space="preserve">30.07.2013  </t>
  </si>
  <si>
    <t xml:space="preserve">01.08.2013  </t>
  </si>
  <si>
    <t xml:space="preserve">28.08.2013  </t>
  </si>
  <si>
    <t xml:space="preserve">29.08.2013  </t>
  </si>
  <si>
    <t xml:space="preserve">21.08.2013  </t>
  </si>
  <si>
    <t xml:space="preserve">04.10.2013  </t>
  </si>
  <si>
    <t xml:space="preserve">02.08.2013  </t>
  </si>
  <si>
    <t xml:space="preserve">24.03.2005  </t>
  </si>
  <si>
    <t xml:space="preserve">27.08.2013  </t>
  </si>
  <si>
    <t xml:space="preserve">16.09.2013  </t>
  </si>
  <si>
    <t xml:space="preserve">05.08.2013  </t>
  </si>
  <si>
    <t xml:space="preserve">01.01.2004  </t>
  </si>
  <si>
    <t xml:space="preserve">06.08.2013  </t>
  </si>
  <si>
    <t xml:space="preserve">01.09.2006  </t>
  </si>
  <si>
    <t xml:space="preserve">01.12.2005  </t>
  </si>
  <si>
    <t xml:space="preserve">31.03.2006  </t>
  </si>
  <si>
    <t xml:space="preserve">16.08.2013  </t>
  </si>
  <si>
    <t xml:space="preserve">05.12.2012  </t>
  </si>
  <si>
    <t xml:space="preserve">01.01.2006  </t>
  </si>
  <si>
    <t xml:space="preserve">31.12.2006  </t>
  </si>
  <si>
    <t xml:space="preserve">01.01.2007  </t>
  </si>
  <si>
    <t xml:space="preserve">01.03.2007  </t>
  </si>
  <si>
    <t xml:space="preserve">01.12.2006  </t>
  </si>
  <si>
    <t xml:space="preserve">30.11.2006  </t>
  </si>
  <si>
    <t xml:space="preserve">01.04.2007  </t>
  </si>
  <si>
    <t xml:space="preserve">07.07.2016  </t>
  </si>
  <si>
    <t xml:space="preserve">31.07.2011  </t>
  </si>
  <si>
    <t xml:space="preserve">31.07.2019  </t>
  </si>
  <si>
    <t xml:space="preserve">31.05.2006  </t>
  </si>
  <si>
    <t xml:space="preserve">01.12.2004  </t>
  </si>
  <si>
    <t xml:space="preserve">30.04.2006  </t>
  </si>
  <si>
    <t xml:space="preserve">30.06.2007  </t>
  </si>
  <si>
    <t xml:space="preserve">31.01.2016  </t>
  </si>
  <si>
    <t xml:space="preserve">28.02.2006  </t>
  </si>
  <si>
    <t xml:space="preserve">04.07.2013  </t>
  </si>
  <si>
    <t xml:space="preserve">30.06.2006  </t>
  </si>
  <si>
    <t xml:space="preserve">30.06.1995  </t>
  </si>
  <si>
    <t xml:space="preserve">31.01.2007  </t>
  </si>
  <si>
    <t xml:space="preserve">29.12.2006  </t>
  </si>
  <si>
    <t xml:space="preserve">01.06.2006  </t>
  </si>
  <si>
    <t xml:space="preserve">31.03.2017  </t>
  </si>
  <si>
    <t xml:space="preserve">31.01.2015  </t>
  </si>
  <si>
    <t xml:space="preserve">31.05.2007  </t>
  </si>
  <si>
    <t xml:space="preserve">01.01.2001  </t>
  </si>
  <si>
    <t xml:space="preserve">25.10.2018  </t>
  </si>
  <si>
    <t xml:space="preserve">01.01.2003  </t>
  </si>
  <si>
    <t xml:space="preserve">28.02.2010  </t>
  </si>
  <si>
    <t>340172</t>
  </si>
  <si>
    <t>Плеткин Юрий Николаевич</t>
  </si>
  <si>
    <t>Герасимова Марина Ивановна</t>
  </si>
  <si>
    <t>00936023</t>
  </si>
  <si>
    <t>Антонова Любовь Георгиевна</t>
  </si>
  <si>
    <t>033712</t>
  </si>
  <si>
    <t>14245</t>
  </si>
  <si>
    <t>Чайкина Светлана Николаевна</t>
  </si>
  <si>
    <t>017082</t>
  </si>
  <si>
    <t>Николаева Надежда Ивановна</t>
  </si>
  <si>
    <t>720028</t>
  </si>
  <si>
    <t>Гришина Марина Анатольевна</t>
  </si>
  <si>
    <t>63985</t>
  </si>
  <si>
    <t>16603</t>
  </si>
  <si>
    <t>Соколов Владислав Геннадьевич</t>
  </si>
  <si>
    <t>22233449</t>
  </si>
  <si>
    <t>Пайгусов Андрей Павлович</t>
  </si>
  <si>
    <t>045117</t>
  </si>
  <si>
    <t>44831</t>
  </si>
  <si>
    <t>Ильина Людмила Васильевна</t>
  </si>
  <si>
    <t>046338</t>
  </si>
  <si>
    <t>7627</t>
  </si>
  <si>
    <t>Самарин Иван Валерьевич</t>
  </si>
  <si>
    <t>39970308</t>
  </si>
  <si>
    <t>Микишин Владимир Новомирович</t>
  </si>
  <si>
    <t>Мешкова Людмила Михайловна</t>
  </si>
  <si>
    <t>3831288</t>
  </si>
  <si>
    <t>1895</t>
  </si>
  <si>
    <t>027007</t>
  </si>
  <si>
    <t>026565</t>
  </si>
  <si>
    <t>026940</t>
  </si>
  <si>
    <t>026559</t>
  </si>
  <si>
    <t>026991</t>
  </si>
  <si>
    <t>026090</t>
  </si>
  <si>
    <t>Поверка от 17.08.2023</t>
  </si>
  <si>
    <t>026506</t>
  </si>
  <si>
    <t>025845</t>
  </si>
  <si>
    <t>026990</t>
  </si>
  <si>
    <t>026996</t>
  </si>
  <si>
    <t>Поверка от 18.08.2023</t>
  </si>
  <si>
    <t>2/3</t>
  </si>
  <si>
    <t>932337</t>
  </si>
  <si>
    <t>07384</t>
  </si>
  <si>
    <t>Поверка от 22.08.2023</t>
  </si>
  <si>
    <t>007433</t>
  </si>
  <si>
    <t>651239</t>
  </si>
  <si>
    <t>534861</t>
  </si>
  <si>
    <t>532991</t>
  </si>
  <si>
    <t>546430</t>
  </si>
  <si>
    <t>547877</t>
  </si>
  <si>
    <t>549644</t>
  </si>
  <si>
    <t>549668</t>
  </si>
  <si>
    <t>550055</t>
  </si>
  <si>
    <t>527621</t>
  </si>
  <si>
    <t>551192</t>
  </si>
  <si>
    <t>546961</t>
  </si>
  <si>
    <t>549308</t>
  </si>
  <si>
    <t>550876</t>
  </si>
  <si>
    <t>549172</t>
  </si>
  <si>
    <t>570882</t>
  </si>
  <si>
    <t>548694</t>
  </si>
  <si>
    <t>027389</t>
  </si>
  <si>
    <t>118822</t>
  </si>
  <si>
    <t>120491</t>
  </si>
  <si>
    <t>120565</t>
  </si>
  <si>
    <t>002471</t>
  </si>
  <si>
    <t>002481</t>
  </si>
  <si>
    <t>551324</t>
  </si>
  <si>
    <t>498688</t>
  </si>
  <si>
    <t>499148</t>
  </si>
  <si>
    <t>302910</t>
  </si>
  <si>
    <t>551160</t>
  </si>
  <si>
    <t>560390</t>
  </si>
  <si>
    <t>550670</t>
  </si>
  <si>
    <t>570270</t>
  </si>
  <si>
    <t>547858</t>
  </si>
  <si>
    <t>542443</t>
  </si>
  <si>
    <t>550215</t>
  </si>
  <si>
    <t>543790</t>
  </si>
  <si>
    <t>545017</t>
  </si>
  <si>
    <t>549696</t>
  </si>
  <si>
    <t>Поверка от 19.08.2023</t>
  </si>
  <si>
    <t>10001538</t>
  </si>
  <si>
    <t>002468</t>
  </si>
  <si>
    <t>002379</t>
  </si>
  <si>
    <t>Поверка от 20.08.2023</t>
  </si>
  <si>
    <t>545006</t>
  </si>
  <si>
    <t>549854</t>
  </si>
  <si>
    <t>551209</t>
  </si>
  <si>
    <t>550386</t>
  </si>
  <si>
    <t>560015</t>
  </si>
  <si>
    <t>544961</t>
  </si>
  <si>
    <t>543924</t>
  </si>
  <si>
    <t>542380</t>
  </si>
  <si>
    <t>Поверка от 21.08.2023</t>
  </si>
  <si>
    <t>DIN-рейка</t>
  </si>
  <si>
    <t>48609063</t>
  </si>
  <si>
    <t>Ливанов Владислав Михайлович</t>
  </si>
  <si>
    <t>55505425132</t>
  </si>
  <si>
    <t>Филизнов Дмитрий Владимирович</t>
  </si>
  <si>
    <t>27570834</t>
  </si>
  <si>
    <t>47933434</t>
  </si>
  <si>
    <t>48192197</t>
  </si>
  <si>
    <t>Исакова Валентина Георгиевна</t>
  </si>
  <si>
    <t>48686400</t>
  </si>
  <si>
    <t>48295185</t>
  </si>
  <si>
    <t>48465924</t>
  </si>
  <si>
    <t>Спиридонов Владимир Петрович</t>
  </si>
  <si>
    <t>22265914</t>
  </si>
  <si>
    <t>ООО УК Удача</t>
  </si>
  <si>
    <t>ул. Гоголя</t>
  </si>
  <si>
    <t>Истек МПИ Е-01</t>
  </si>
  <si>
    <t>TTИ-А</t>
  </si>
  <si>
    <t>С1179</t>
  </si>
  <si>
    <t>С1158</t>
  </si>
  <si>
    <t>С1167</t>
  </si>
  <si>
    <t>А1259</t>
  </si>
  <si>
    <t>А1257</t>
  </si>
  <si>
    <t>А1237</t>
  </si>
  <si>
    <t>Ефремова Н.В.</t>
  </si>
  <si>
    <t>17902840</t>
  </si>
  <si>
    <t>Григорьев М.А.</t>
  </si>
  <si>
    <t>Егупова А.В.</t>
  </si>
  <si>
    <t>22332246</t>
  </si>
  <si>
    <t>007129015038672</t>
  </si>
  <si>
    <t>(8352)259110</t>
  </si>
  <si>
    <t>Журавлева Светлана Геннадьевна</t>
  </si>
  <si>
    <t>20216</t>
  </si>
  <si>
    <t>Осипова Анна Алексеевна</t>
  </si>
  <si>
    <t>Комиссарова Галина Васильевна</t>
  </si>
  <si>
    <t>Лукина Мария Георгиевна</t>
  </si>
  <si>
    <t>018773</t>
  </si>
  <si>
    <t>10288</t>
  </si>
  <si>
    <t>Никитина Галина Петровна</t>
  </si>
  <si>
    <t>17102169</t>
  </si>
  <si>
    <t>Иванов Дмитрий Вячеславович</t>
  </si>
  <si>
    <t>56732</t>
  </si>
  <si>
    <t>Шимкевич Дина Георгиевна</t>
  </si>
  <si>
    <t>4841387</t>
  </si>
  <si>
    <t>Ефимова Любовь Петровна</t>
  </si>
  <si>
    <t>11260</t>
  </si>
  <si>
    <t>МУП "ЖКХ "Ишлейское "</t>
  </si>
  <si>
    <t xml:space="preserve">ишлеи  </t>
  </si>
  <si>
    <t>ОДУ</t>
  </si>
  <si>
    <t>меркурий 230ам-01</t>
  </si>
  <si>
    <t>ишлеи</t>
  </si>
  <si>
    <t>ленина</t>
  </si>
  <si>
    <t>21959968</t>
  </si>
  <si>
    <t>Т0,66У3</t>
  </si>
  <si>
    <t>Филиппова Надежда Алексеевна</t>
  </si>
  <si>
    <t>Абашево</t>
  </si>
  <si>
    <t>0047433</t>
  </si>
  <si>
    <t xml:space="preserve">на прямые </t>
  </si>
  <si>
    <t>Игнатьева Аксинья Владимировна</t>
  </si>
  <si>
    <t>6892559</t>
  </si>
  <si>
    <t>Егоров Николай Валентинович</t>
  </si>
  <si>
    <t>29287739</t>
  </si>
  <si>
    <t>Безрукина Диана Александровна</t>
  </si>
  <si>
    <t>019668</t>
  </si>
  <si>
    <t>11022</t>
  </si>
  <si>
    <t>Зиновьева Елена Владимировна</t>
  </si>
  <si>
    <t>23000676</t>
  </si>
  <si>
    <t>13970</t>
  </si>
  <si>
    <t>Илюхина Анна Андреевна</t>
  </si>
  <si>
    <t>20410546</t>
  </si>
  <si>
    <t>15630</t>
  </si>
  <si>
    <t>Якимов Андрей Анатольевич</t>
  </si>
  <si>
    <t>20864365</t>
  </si>
  <si>
    <t>15888</t>
  </si>
  <si>
    <t>Ефимова Елена Юрьевна</t>
  </si>
  <si>
    <t>Королева Светлана Валентиновна</t>
  </si>
  <si>
    <t>02003489</t>
  </si>
  <si>
    <t>13199</t>
  </si>
  <si>
    <t>Селлина Надежда Витальевна</t>
  </si>
  <si>
    <t>514935</t>
  </si>
  <si>
    <t>43969</t>
  </si>
  <si>
    <t>Осипов Михаил Валерьевич</t>
  </si>
  <si>
    <t>732222</t>
  </si>
  <si>
    <t>48666</t>
  </si>
  <si>
    <t>Леонтьева Татьяна Александровна</t>
  </si>
  <si>
    <t>042624</t>
  </si>
  <si>
    <t>Ларина Анжелика Владимировна</t>
  </si>
  <si>
    <t>Магазин 'Мир окон и дверей'</t>
  </si>
  <si>
    <t>Поверка от 26.01.2023 г.</t>
  </si>
  <si>
    <t>Поверка от 28.01.2023 г.</t>
  </si>
  <si>
    <t>Поверка от 29.01.2023 г.</t>
  </si>
  <si>
    <t>Поверка от 30.07.2023</t>
  </si>
  <si>
    <t xml:space="preserve">Поверка от 19.07.2023 </t>
  </si>
  <si>
    <t>ООО "Чапаевец"</t>
  </si>
  <si>
    <t>ул. Социалистическая</t>
  </si>
  <si>
    <t>7200222543</t>
  </si>
  <si>
    <t>Не видно</t>
  </si>
  <si>
    <t>ООО "Наследие"</t>
  </si>
  <si>
    <t>7200222094</t>
  </si>
  <si>
    <t>Рябова Светлана Юрьевна</t>
  </si>
  <si>
    <t>21383483</t>
  </si>
  <si>
    <t>12875</t>
  </si>
  <si>
    <t>Орлова Зоя Михайловна</t>
  </si>
  <si>
    <t>007229021006010</t>
  </si>
  <si>
    <t>Васильев Александр Николаевич</t>
  </si>
  <si>
    <t>Якимовский</t>
  </si>
  <si>
    <t>504181</t>
  </si>
  <si>
    <t>2912</t>
  </si>
  <si>
    <t>Карсаков Андрей Геннадьевич</t>
  </si>
  <si>
    <t>38301013</t>
  </si>
  <si>
    <t>8909</t>
  </si>
  <si>
    <t>Сергеев Алексей Владимирович</t>
  </si>
  <si>
    <t>1051</t>
  </si>
  <si>
    <t>Дуброва Нина Германовна</t>
  </si>
  <si>
    <t>20039972</t>
  </si>
  <si>
    <t>8004</t>
  </si>
  <si>
    <t>002568</t>
  </si>
  <si>
    <t>023539</t>
  </si>
  <si>
    <t>547851</t>
  </si>
  <si>
    <t>548512</t>
  </si>
  <si>
    <t>490206</t>
  </si>
  <si>
    <t>510930</t>
  </si>
  <si>
    <t>543865</t>
  </si>
  <si>
    <t>550996</t>
  </si>
  <si>
    <t>454409</t>
  </si>
  <si>
    <t>037226</t>
  </si>
  <si>
    <t>037303</t>
  </si>
  <si>
    <t>037188</t>
  </si>
  <si>
    <t>037225</t>
  </si>
  <si>
    <t>494770</t>
  </si>
  <si>
    <t>046446</t>
  </si>
  <si>
    <t>546190</t>
  </si>
  <si>
    <t>544950</t>
  </si>
  <si>
    <t>427280</t>
  </si>
  <si>
    <t>045600</t>
  </si>
  <si>
    <t>06013970</t>
  </si>
  <si>
    <t>302252</t>
  </si>
  <si>
    <t>498704</t>
  </si>
  <si>
    <t>275967</t>
  </si>
  <si>
    <t>301887</t>
  </si>
  <si>
    <t>498663</t>
  </si>
  <si>
    <t>465310</t>
  </si>
  <si>
    <t>464512</t>
  </si>
  <si>
    <t>570339</t>
  </si>
  <si>
    <t>031771 04</t>
  </si>
  <si>
    <t>688913</t>
  </si>
  <si>
    <t>556033</t>
  </si>
  <si>
    <t>465305</t>
  </si>
  <si>
    <t>223801</t>
  </si>
  <si>
    <t>462589</t>
  </si>
  <si>
    <t>37453</t>
  </si>
  <si>
    <t>28770</t>
  </si>
  <si>
    <t>12303</t>
  </si>
  <si>
    <t>13657</t>
  </si>
  <si>
    <t>14124</t>
  </si>
  <si>
    <t>27112</t>
  </si>
  <si>
    <t>42919</t>
  </si>
  <si>
    <t>22854</t>
  </si>
  <si>
    <t>19687</t>
  </si>
  <si>
    <t>37917</t>
  </si>
  <si>
    <t>34984</t>
  </si>
  <si>
    <t>18129</t>
  </si>
  <si>
    <t>19949</t>
  </si>
  <si>
    <t>36564</t>
  </si>
  <si>
    <t>24692</t>
  </si>
  <si>
    <t>19225</t>
  </si>
  <si>
    <t>14178</t>
  </si>
  <si>
    <t>Поверка от 23.08.2023</t>
  </si>
  <si>
    <t>496452</t>
  </si>
  <si>
    <t>466014</t>
  </si>
  <si>
    <t>497213</t>
  </si>
  <si>
    <t>493662</t>
  </si>
  <si>
    <t>495956</t>
  </si>
  <si>
    <t>487506</t>
  </si>
  <si>
    <t>488470</t>
  </si>
  <si>
    <t>16730</t>
  </si>
  <si>
    <t>20999</t>
  </si>
  <si>
    <t>36696</t>
  </si>
  <si>
    <t>51342</t>
  </si>
  <si>
    <t>25051</t>
  </si>
  <si>
    <t>13561</t>
  </si>
  <si>
    <t>90820</t>
  </si>
  <si>
    <t>Поверка от 24.08.2023</t>
  </si>
  <si>
    <t>3А</t>
  </si>
  <si>
    <t>007680</t>
  </si>
  <si>
    <t>0100678</t>
  </si>
  <si>
    <t>007409</t>
  </si>
  <si>
    <t>007428</t>
  </si>
  <si>
    <t>008141</t>
  </si>
  <si>
    <t>008098</t>
  </si>
  <si>
    <t>008080</t>
  </si>
  <si>
    <t>Трофимова Людмила Михайловна</t>
  </si>
  <si>
    <t>07300734</t>
  </si>
  <si>
    <t>48451951</t>
  </si>
  <si>
    <t>Илларионов Виктор Болеславич</t>
  </si>
  <si>
    <t>78265</t>
  </si>
  <si>
    <t>23896</t>
  </si>
  <si>
    <t>Яковлева Екатерина Васильевна</t>
  </si>
  <si>
    <t>03006528</t>
  </si>
  <si>
    <t>20133</t>
  </si>
  <si>
    <t>12127</t>
  </si>
  <si>
    <t>008231</t>
  </si>
  <si>
    <t>008140</t>
  </si>
  <si>
    <t>007672</t>
  </si>
  <si>
    <t>008789</t>
  </si>
  <si>
    <t>30591</t>
  </si>
  <si>
    <t>39414</t>
  </si>
  <si>
    <t>21336</t>
  </si>
  <si>
    <t>Поверка от 25.08.2023</t>
  </si>
  <si>
    <t>005761</t>
  </si>
  <si>
    <t>008002</t>
  </si>
  <si>
    <t>005786</t>
  </si>
  <si>
    <t>005787</t>
  </si>
  <si>
    <t>018237</t>
  </si>
  <si>
    <t>750388</t>
  </si>
  <si>
    <t>046392</t>
  </si>
  <si>
    <t>498933</t>
  </si>
  <si>
    <t>715800</t>
  </si>
  <si>
    <t>300530</t>
  </si>
  <si>
    <t>554155</t>
  </si>
  <si>
    <t>Багильдинская Марина Владимировна</t>
  </si>
  <si>
    <t>014188</t>
  </si>
  <si>
    <t>15030</t>
  </si>
  <si>
    <t>Илларионова Ольга Геннадьевна</t>
  </si>
  <si>
    <t>334512</t>
  </si>
  <si>
    <t>18266</t>
  </si>
  <si>
    <t>Калашникова Марина Леонидовна</t>
  </si>
  <si>
    <t>171017</t>
  </si>
  <si>
    <t>Никитин Андрей Владимирович</t>
  </si>
  <si>
    <t>51129097</t>
  </si>
  <si>
    <t>Родионова Людмила Александровна</t>
  </si>
  <si>
    <t>51129369</t>
  </si>
  <si>
    <t>Тимофеев Дмитрий Всеволодович</t>
  </si>
  <si>
    <t>33355614</t>
  </si>
  <si>
    <t>Михайловская Тамара Николаевна</t>
  </si>
  <si>
    <t>33392205</t>
  </si>
  <si>
    <t>Аврамов Владимир Феофанович</t>
  </si>
  <si>
    <t>33368545</t>
  </si>
  <si>
    <t>Соловьев Дмитрий Валерьевич</t>
  </si>
  <si>
    <t>504425</t>
  </si>
  <si>
    <t>Никишова Светлана Александровна</t>
  </si>
  <si>
    <t>504311</t>
  </si>
  <si>
    <t>8930</t>
  </si>
  <si>
    <t>Емельянов Геннадий Петрович</t>
  </si>
  <si>
    <t>504125</t>
  </si>
  <si>
    <t>Кисельков Александр Геннадьевич</t>
  </si>
  <si>
    <t>51129101</t>
  </si>
  <si>
    <t>Алтышева Марина Анатольевна</t>
  </si>
  <si>
    <t>33346430</t>
  </si>
  <si>
    <t>Григорьев Владимир Владимирович</t>
  </si>
  <si>
    <t>504340</t>
  </si>
  <si>
    <t>Самакаев Иван Геннадьевич</t>
  </si>
  <si>
    <t>3341820</t>
  </si>
  <si>
    <t>Ри Любовь Юрьевна</t>
  </si>
  <si>
    <t>504424</t>
  </si>
  <si>
    <t>7344</t>
  </si>
  <si>
    <t>Гаврилов Анатолий Васильевич</t>
  </si>
  <si>
    <t>504447</t>
  </si>
  <si>
    <t>7149</t>
  </si>
  <si>
    <t>Сергеев Руслан Владиславович</t>
  </si>
  <si>
    <t>51129419</t>
  </si>
  <si>
    <t>Ларшникова Нина Алексеевна</t>
  </si>
  <si>
    <t>504426</t>
  </si>
  <si>
    <t>Денисов Александр Вячеславович</t>
  </si>
  <si>
    <t>504450</t>
  </si>
  <si>
    <t>Морозова Анна Петровна</t>
  </si>
  <si>
    <t>504419</t>
  </si>
  <si>
    <t>Косулина Лидия Федоровна</t>
  </si>
  <si>
    <t>Ефремова Анна Сергеевна</t>
  </si>
  <si>
    <t>030022</t>
  </si>
  <si>
    <t>10840</t>
  </si>
  <si>
    <t>Иванова Галина Савватьевна</t>
  </si>
  <si>
    <t>041269</t>
  </si>
  <si>
    <t>29086</t>
  </si>
  <si>
    <t>Рожнова Галина Григорьевна</t>
  </si>
  <si>
    <t>12302973</t>
  </si>
  <si>
    <t>Хушкина Татьяна Петровна</t>
  </si>
  <si>
    <t>3718859</t>
  </si>
  <si>
    <t>Кужиков Александр Николаевич</t>
  </si>
  <si>
    <t>39271357</t>
  </si>
  <si>
    <t>Николаев Владимир Александрович</t>
  </si>
  <si>
    <t>40814</t>
  </si>
  <si>
    <t>Тихонова Анна Владимировна</t>
  </si>
  <si>
    <t>02001144</t>
  </si>
  <si>
    <t>17552</t>
  </si>
  <si>
    <t>Михайлова Ирина Алексеевна</t>
  </si>
  <si>
    <t>22743014</t>
  </si>
  <si>
    <t>4933</t>
  </si>
  <si>
    <t>Амаева Надежда Вячеславовна</t>
  </si>
  <si>
    <t>0132263</t>
  </si>
  <si>
    <t>4935</t>
  </si>
  <si>
    <t>Титова Ольга Алексеевна</t>
  </si>
  <si>
    <t>045195</t>
  </si>
  <si>
    <t>Захаров Владимир Ильич</t>
  </si>
  <si>
    <t>006540</t>
  </si>
  <si>
    <t>552892</t>
  </si>
  <si>
    <t>552351</t>
  </si>
  <si>
    <t>497177</t>
  </si>
  <si>
    <t>466435</t>
  </si>
  <si>
    <t>462570</t>
  </si>
  <si>
    <t>684394</t>
  </si>
  <si>
    <t>35261</t>
  </si>
  <si>
    <t>24034</t>
  </si>
  <si>
    <t>28585</t>
  </si>
  <si>
    <t>25473</t>
  </si>
  <si>
    <t>13388</t>
  </si>
  <si>
    <t>Поверка от 26.08.2023</t>
  </si>
  <si>
    <t>007989</t>
  </si>
  <si>
    <t>007410</t>
  </si>
  <si>
    <t>007379</t>
  </si>
  <si>
    <t>006316</t>
  </si>
  <si>
    <t>031826</t>
  </si>
  <si>
    <t>006919</t>
  </si>
  <si>
    <t>38447</t>
  </si>
  <si>
    <t>27145</t>
  </si>
  <si>
    <t>23517</t>
  </si>
  <si>
    <t>14791</t>
  </si>
  <si>
    <t>006890</t>
  </si>
  <si>
    <t>20607</t>
  </si>
  <si>
    <t>007075</t>
  </si>
  <si>
    <t>984680</t>
  </si>
  <si>
    <t>0038303</t>
  </si>
  <si>
    <t>00009189</t>
  </si>
  <si>
    <t>Поверка от 27.08.2023</t>
  </si>
  <si>
    <t>Савинова Елена Николаевна</t>
  </si>
  <si>
    <t>018437</t>
  </si>
  <si>
    <t>18095</t>
  </si>
  <si>
    <t>007185</t>
  </si>
  <si>
    <t>007237</t>
  </si>
  <si>
    <t>224535</t>
  </si>
  <si>
    <t>Поверка от 28.08.2023</t>
  </si>
  <si>
    <t>0025543</t>
  </si>
  <si>
    <t>0022092</t>
  </si>
  <si>
    <t>175488</t>
  </si>
  <si>
    <t>007283</t>
  </si>
  <si>
    <t>0603221</t>
  </si>
  <si>
    <t>263805</t>
  </si>
  <si>
    <t>007525</t>
  </si>
  <si>
    <t>300273</t>
  </si>
  <si>
    <t>097073</t>
  </si>
  <si>
    <t>223733</t>
  </si>
  <si>
    <t>754323</t>
  </si>
  <si>
    <t>499106</t>
  </si>
  <si>
    <t>558202</t>
  </si>
  <si>
    <t>734139</t>
  </si>
  <si>
    <t>496317</t>
  </si>
  <si>
    <t>497168</t>
  </si>
  <si>
    <t>97705</t>
  </si>
  <si>
    <t>465505</t>
  </si>
  <si>
    <t>004861</t>
  </si>
  <si>
    <t>497001</t>
  </si>
  <si>
    <t>31503</t>
  </si>
  <si>
    <t>10051</t>
  </si>
  <si>
    <t>15333</t>
  </si>
  <si>
    <t>09756</t>
  </si>
  <si>
    <t>15873</t>
  </si>
  <si>
    <t>23877</t>
  </si>
  <si>
    <t>30594</t>
  </si>
  <si>
    <t>Поверка от 29.08.2023</t>
  </si>
  <si>
    <t>017172</t>
  </si>
  <si>
    <t>24898</t>
  </si>
  <si>
    <t>17916</t>
  </si>
  <si>
    <t>018921</t>
  </si>
  <si>
    <t>0042261</t>
  </si>
  <si>
    <t>007631</t>
  </si>
  <si>
    <t>32671</t>
  </si>
  <si>
    <t>24220</t>
  </si>
  <si>
    <t>932058</t>
  </si>
  <si>
    <t>12837</t>
  </si>
  <si>
    <t>Поверка от 30.08.2023</t>
  </si>
  <si>
    <t>Бархоткина Валентина Николаевна</t>
  </si>
  <si>
    <t>Сапогова Лидия Николаевна</t>
  </si>
  <si>
    <t>1759693</t>
  </si>
  <si>
    <t>47830</t>
  </si>
  <si>
    <t>005147</t>
  </si>
  <si>
    <t>Смольев Леонид Григорьевич</t>
  </si>
  <si>
    <t>00809920 07</t>
  </si>
  <si>
    <t>Михайлов Алексей Викторович</t>
  </si>
  <si>
    <t>004758</t>
  </si>
  <si>
    <t>31057</t>
  </si>
  <si>
    <t>903132</t>
  </si>
  <si>
    <t>012725</t>
  </si>
  <si>
    <t>001988</t>
  </si>
  <si>
    <t>016993</t>
  </si>
  <si>
    <t>720878</t>
  </si>
  <si>
    <t>302830</t>
  </si>
  <si>
    <t>527464</t>
  </si>
  <si>
    <t>275751</t>
  </si>
  <si>
    <t>690379</t>
  </si>
  <si>
    <t>879545</t>
  </si>
  <si>
    <t>046635</t>
  </si>
  <si>
    <t>004969</t>
  </si>
  <si>
    <t>299253</t>
  </si>
  <si>
    <t>003977</t>
  </si>
  <si>
    <t>70257</t>
  </si>
  <si>
    <t>43292</t>
  </si>
  <si>
    <t>51679</t>
  </si>
  <si>
    <t>57926</t>
  </si>
  <si>
    <t>51867</t>
  </si>
  <si>
    <t>20505</t>
  </si>
  <si>
    <t>50079</t>
  </si>
  <si>
    <t>31292</t>
  </si>
  <si>
    <t>Поверка от 31.08.2023</t>
  </si>
  <si>
    <t>22/13</t>
  </si>
  <si>
    <t>005387</t>
  </si>
  <si>
    <t>005402</t>
  </si>
  <si>
    <t>41758</t>
  </si>
  <si>
    <t>32210</t>
  </si>
  <si>
    <t>Ананьева Алена Геннадьевна</t>
  </si>
  <si>
    <t>Федоров Александр Николаевич</t>
  </si>
  <si>
    <t>17805337</t>
  </si>
  <si>
    <t>Новокаев Сергей Егорович</t>
  </si>
  <si>
    <t>0037340</t>
  </si>
  <si>
    <t>Титов Андрей Юрьевич</t>
  </si>
  <si>
    <t>96146</t>
  </si>
  <si>
    <t>3866 от 12.09.2023</t>
  </si>
  <si>
    <t>ООО ТКО "Сириус"</t>
  </si>
  <si>
    <t>6 корп.1</t>
  </si>
  <si>
    <t>ТКО "Сириус"</t>
  </si>
  <si>
    <t>Наместникова Ольга Федоровна</t>
  </si>
  <si>
    <t>Микейкина Наталия Николаевна</t>
  </si>
  <si>
    <t>22398</t>
  </si>
  <si>
    <t>002368</t>
  </si>
  <si>
    <t>020063</t>
  </si>
  <si>
    <t>Поверка от 01.09.2023</t>
  </si>
  <si>
    <t>003982</t>
  </si>
  <si>
    <t>083181</t>
  </si>
  <si>
    <t>003978</t>
  </si>
  <si>
    <t>725841</t>
  </si>
  <si>
    <t>977864</t>
  </si>
  <si>
    <t>491226</t>
  </si>
  <si>
    <t>778055</t>
  </si>
  <si>
    <t>283187</t>
  </si>
  <si>
    <t>556084</t>
  </si>
  <si>
    <t>778212</t>
  </si>
  <si>
    <t>355014</t>
  </si>
  <si>
    <t>553772</t>
  </si>
  <si>
    <t>38513</t>
  </si>
  <si>
    <t>21097</t>
  </si>
  <si>
    <t>57766</t>
  </si>
  <si>
    <t>18878</t>
  </si>
  <si>
    <t>64522</t>
  </si>
  <si>
    <t>28402</t>
  </si>
  <si>
    <t>27407</t>
  </si>
  <si>
    <t>48827</t>
  </si>
  <si>
    <t>41742</t>
  </si>
  <si>
    <t>51678</t>
  </si>
  <si>
    <t>173389</t>
  </si>
  <si>
    <t>172542</t>
  </si>
  <si>
    <t>176748</t>
  </si>
  <si>
    <t>25649</t>
  </si>
  <si>
    <t>36414</t>
  </si>
  <si>
    <t>27806</t>
  </si>
  <si>
    <t>001554</t>
  </si>
  <si>
    <t>006809</t>
  </si>
  <si>
    <t>Поверка от 02.09.2023</t>
  </si>
  <si>
    <t>001494</t>
  </si>
  <si>
    <t>001469</t>
  </si>
  <si>
    <t>033309</t>
  </si>
  <si>
    <t>013156</t>
  </si>
  <si>
    <t>Поверка от 03.09.2023</t>
  </si>
  <si>
    <t>173692</t>
  </si>
  <si>
    <t>178604</t>
  </si>
  <si>
    <t>10309</t>
  </si>
  <si>
    <t>25856</t>
  </si>
  <si>
    <t>ПСЧ-3АР</t>
  </si>
  <si>
    <t>Мадурова Валентина Анатольевна</t>
  </si>
  <si>
    <t>ул Строителей</t>
  </si>
  <si>
    <t>Нежилое помещение №2 (парикмахерская)</t>
  </si>
  <si>
    <t>001309</t>
  </si>
  <si>
    <t>48240012</t>
  </si>
  <si>
    <t>Яганов Валерий Юрьевич</t>
  </si>
  <si>
    <t>7200012959</t>
  </si>
  <si>
    <t>Чалова Ольга Васильевна</t>
  </si>
  <si>
    <t>019017</t>
  </si>
  <si>
    <t>Четверикова Надежда Николаевна</t>
  </si>
  <si>
    <t>021620</t>
  </si>
  <si>
    <t>7517</t>
  </si>
  <si>
    <t>38686657</t>
  </si>
  <si>
    <t>81869</t>
  </si>
  <si>
    <t>48499793</t>
  </si>
  <si>
    <t>Пелих Алексей Анатольевич</t>
  </si>
  <si>
    <t>045811</t>
  </si>
  <si>
    <t>11163</t>
  </si>
  <si>
    <t>179236</t>
  </si>
  <si>
    <t>174127</t>
  </si>
  <si>
    <t>38649</t>
  </si>
  <si>
    <t>16472</t>
  </si>
  <si>
    <t>Поверка от 04.09.2023</t>
  </si>
  <si>
    <t>35314</t>
  </si>
  <si>
    <t>28281</t>
  </si>
  <si>
    <t>33184</t>
  </si>
  <si>
    <t>23123</t>
  </si>
  <si>
    <t>26629</t>
  </si>
  <si>
    <t>28360</t>
  </si>
  <si>
    <t>39289</t>
  </si>
  <si>
    <t>57488</t>
  </si>
  <si>
    <t>035038</t>
  </si>
  <si>
    <t>157128</t>
  </si>
  <si>
    <t>157065</t>
  </si>
  <si>
    <t>157150</t>
  </si>
  <si>
    <t>154986</t>
  </si>
  <si>
    <t>035118</t>
  </si>
  <si>
    <t>492652</t>
  </si>
  <si>
    <t>154960</t>
  </si>
  <si>
    <t>157440</t>
  </si>
  <si>
    <t>157413</t>
  </si>
  <si>
    <t>157415</t>
  </si>
  <si>
    <t>035052</t>
  </si>
  <si>
    <t>035145</t>
  </si>
  <si>
    <t>035210</t>
  </si>
  <si>
    <t>035199</t>
  </si>
  <si>
    <t>035211</t>
  </si>
  <si>
    <t>035046</t>
  </si>
  <si>
    <t>035117</t>
  </si>
  <si>
    <t>307389</t>
  </si>
  <si>
    <t>035141</t>
  </si>
  <si>
    <t>33364</t>
  </si>
  <si>
    <t>24297</t>
  </si>
  <si>
    <t>38104</t>
  </si>
  <si>
    <t>25798</t>
  </si>
  <si>
    <t>31061</t>
  </si>
  <si>
    <t>27327</t>
  </si>
  <si>
    <t>27032</t>
  </si>
  <si>
    <t>46054</t>
  </si>
  <si>
    <t>47282</t>
  </si>
  <si>
    <t>32581</t>
  </si>
  <si>
    <t>71609</t>
  </si>
  <si>
    <t>Поверка от 05.09.2023</t>
  </si>
  <si>
    <t>340723</t>
  </si>
  <si>
    <t>340547</t>
  </si>
  <si>
    <t>10735</t>
  </si>
  <si>
    <t>18772</t>
  </si>
  <si>
    <t>284214</t>
  </si>
  <si>
    <t>850064</t>
  </si>
  <si>
    <t>32470</t>
  </si>
  <si>
    <t>30259</t>
  </si>
  <si>
    <t>88176</t>
  </si>
  <si>
    <t>010631</t>
  </si>
  <si>
    <t>011357</t>
  </si>
  <si>
    <t>011493</t>
  </si>
  <si>
    <t>010641</t>
  </si>
  <si>
    <t>010643</t>
  </si>
  <si>
    <t>17763</t>
  </si>
  <si>
    <t>20567</t>
  </si>
  <si>
    <t>19181</t>
  </si>
  <si>
    <t>05738</t>
  </si>
  <si>
    <t>03474</t>
  </si>
  <si>
    <t>Поверка от 06.09.2023</t>
  </si>
  <si>
    <t>011427</t>
  </si>
  <si>
    <t>04353</t>
  </si>
  <si>
    <t>002611</t>
  </si>
  <si>
    <t>002662</t>
  </si>
  <si>
    <t>002614</t>
  </si>
  <si>
    <t>002395</t>
  </si>
  <si>
    <t>002324</t>
  </si>
  <si>
    <t>023582</t>
  </si>
  <si>
    <t>034279</t>
  </si>
  <si>
    <t>039937</t>
  </si>
  <si>
    <t>043730</t>
  </si>
  <si>
    <t>022349</t>
  </si>
  <si>
    <t>252084</t>
  </si>
  <si>
    <t>110185</t>
  </si>
  <si>
    <t>109987</t>
  </si>
  <si>
    <t>108158</t>
  </si>
  <si>
    <t>31526</t>
  </si>
  <si>
    <t>25479</t>
  </si>
  <si>
    <t>47079</t>
  </si>
  <si>
    <t>002498</t>
  </si>
  <si>
    <t>002683</t>
  </si>
  <si>
    <t>002564</t>
  </si>
  <si>
    <t>024874</t>
  </si>
  <si>
    <t>013880</t>
  </si>
  <si>
    <t>022100</t>
  </si>
  <si>
    <t>Поверка от 07.09.2023</t>
  </si>
  <si>
    <t>001472</t>
  </si>
  <si>
    <t>007122</t>
  </si>
  <si>
    <t>004943</t>
  </si>
  <si>
    <t>32991</t>
  </si>
  <si>
    <t>14793</t>
  </si>
  <si>
    <t>07657</t>
  </si>
  <si>
    <t>349675</t>
  </si>
  <si>
    <t>286820</t>
  </si>
  <si>
    <t>33242</t>
  </si>
  <si>
    <t>27941</t>
  </si>
  <si>
    <t>Поверка от 08.09.2023</t>
  </si>
  <si>
    <t>000848</t>
  </si>
  <si>
    <t>000647</t>
  </si>
  <si>
    <t>003279</t>
  </si>
  <si>
    <t>008566</t>
  </si>
  <si>
    <t>01000512</t>
  </si>
  <si>
    <t>19307</t>
  </si>
  <si>
    <t>010468</t>
  </si>
  <si>
    <t>88151</t>
  </si>
  <si>
    <t>011227</t>
  </si>
  <si>
    <t>010485</t>
  </si>
  <si>
    <t>18128</t>
  </si>
  <si>
    <t>18231</t>
  </si>
  <si>
    <t>16745</t>
  </si>
  <si>
    <t>06444</t>
  </si>
  <si>
    <t>Поверка от 09.09.2023</t>
  </si>
  <si>
    <t>001519</t>
  </si>
  <si>
    <t>001371</t>
  </si>
  <si>
    <t>001516</t>
  </si>
  <si>
    <t>010582</t>
  </si>
  <si>
    <t>010573</t>
  </si>
  <si>
    <t>010471</t>
  </si>
  <si>
    <t>19460</t>
  </si>
  <si>
    <t>09286</t>
  </si>
  <si>
    <t>19676</t>
  </si>
  <si>
    <t>23019</t>
  </si>
  <si>
    <t>09607</t>
  </si>
  <si>
    <t>Поверка от 10.09.2023</t>
  </si>
  <si>
    <t>209028</t>
  </si>
  <si>
    <t>25831</t>
  </si>
  <si>
    <t>26673</t>
  </si>
  <si>
    <t>005561</t>
  </si>
  <si>
    <t>006143</t>
  </si>
  <si>
    <t>006721</t>
  </si>
  <si>
    <t>005152</t>
  </si>
  <si>
    <t>35810</t>
  </si>
  <si>
    <t>53082</t>
  </si>
  <si>
    <t>22419</t>
  </si>
  <si>
    <t>Сторожева Наталия Николаевна</t>
  </si>
  <si>
    <t>Никулина Татьяна Григорьевна</t>
  </si>
  <si>
    <t>Умова Резеда Ильдаровна</t>
  </si>
  <si>
    <t>006390</t>
  </si>
  <si>
    <t>005262</t>
  </si>
  <si>
    <t>005342</t>
  </si>
  <si>
    <t>16457</t>
  </si>
  <si>
    <t>19579</t>
  </si>
  <si>
    <t>27454</t>
  </si>
  <si>
    <t>Массарди Татьяна Робертовна</t>
  </si>
  <si>
    <t>Степанова Ирина Васильевна</t>
  </si>
  <si>
    <t>Султанова Татьяна Владимировна</t>
  </si>
  <si>
    <t>05000415</t>
  </si>
  <si>
    <t>06001417</t>
  </si>
  <si>
    <t>06001544</t>
  </si>
  <si>
    <t>06001171</t>
  </si>
  <si>
    <t>037867</t>
  </si>
  <si>
    <t>31460</t>
  </si>
  <si>
    <t>030733</t>
  </si>
  <si>
    <t>44738</t>
  </si>
  <si>
    <t>002808</t>
  </si>
  <si>
    <t>002341</t>
  </si>
  <si>
    <t>002676</t>
  </si>
  <si>
    <t>002801</t>
  </si>
  <si>
    <t>002879</t>
  </si>
  <si>
    <t>00221</t>
  </si>
  <si>
    <t>032008</t>
  </si>
  <si>
    <t>020776</t>
  </si>
  <si>
    <t>016962</t>
  </si>
  <si>
    <t>026753</t>
  </si>
  <si>
    <t>016979</t>
  </si>
  <si>
    <t>Поверка от 11.09.2023</t>
  </si>
  <si>
    <t>000711</t>
  </si>
  <si>
    <t>000676</t>
  </si>
  <si>
    <t>000660</t>
  </si>
  <si>
    <t>017320</t>
  </si>
  <si>
    <t>028002</t>
  </si>
  <si>
    <t>015208</t>
  </si>
  <si>
    <t>000757</t>
  </si>
  <si>
    <t>001848</t>
  </si>
  <si>
    <t>Поверка от 12.09.2023</t>
  </si>
  <si>
    <t>московский пр.</t>
  </si>
  <si>
    <t xml:space="preserve">ПСЧ 3А.05.2 </t>
  </si>
  <si>
    <t>ИП Карпычева Светлана Викторовна</t>
  </si>
  <si>
    <t>Пахмутова Римма Деомидовна</t>
  </si>
  <si>
    <t>07789015005512</t>
  </si>
  <si>
    <t>Курбатов Олег Васильевич</t>
  </si>
  <si>
    <t>0618946</t>
  </si>
  <si>
    <t>74110</t>
  </si>
  <si>
    <t>Метелин Владимир Георгиевич</t>
  </si>
  <si>
    <t>12054893</t>
  </si>
  <si>
    <t>252</t>
  </si>
  <si>
    <t>Зайцев Николай Юрьевич</t>
  </si>
  <si>
    <t>12054841</t>
  </si>
  <si>
    <t>2245</t>
  </si>
  <si>
    <t>4887331</t>
  </si>
  <si>
    <t>003282</t>
  </si>
  <si>
    <t>12064565</t>
  </si>
  <si>
    <t>030627</t>
  </si>
  <si>
    <t>331003</t>
  </si>
  <si>
    <t>019309</t>
  </si>
  <si>
    <t>007968</t>
  </si>
  <si>
    <t>04110</t>
  </si>
  <si>
    <t>19990</t>
  </si>
  <si>
    <t>32002</t>
  </si>
  <si>
    <t>Сорокин Сергей Иосифович</t>
  </si>
  <si>
    <t>Немешкин Юрий Александрович</t>
  </si>
  <si>
    <t>Семенов Виктор Игоревич</t>
  </si>
  <si>
    <t>Медуницына Елена Борисовна</t>
  </si>
  <si>
    <t>Павлова Жанна Ивановна</t>
  </si>
  <si>
    <t>000459</t>
  </si>
  <si>
    <t>000423</t>
  </si>
  <si>
    <t>015526</t>
  </si>
  <si>
    <t>018510</t>
  </si>
  <si>
    <t>Поверка от 13.09.2023</t>
  </si>
  <si>
    <t>147028</t>
  </si>
  <si>
    <t>358989</t>
  </si>
  <si>
    <t>37724</t>
  </si>
  <si>
    <t>18334</t>
  </si>
  <si>
    <t>20570</t>
  </si>
  <si>
    <t>35161</t>
  </si>
  <si>
    <t>86543</t>
  </si>
  <si>
    <t>885030</t>
  </si>
  <si>
    <t>950533</t>
  </si>
  <si>
    <t>948096</t>
  </si>
  <si>
    <t>364792</t>
  </si>
  <si>
    <t>053035</t>
  </si>
  <si>
    <t>133021</t>
  </si>
  <si>
    <t>Поверка от 14.09.2023</t>
  </si>
  <si>
    <t>052947</t>
  </si>
  <si>
    <t>053040</t>
  </si>
  <si>
    <t>054481</t>
  </si>
  <si>
    <t>053044</t>
  </si>
  <si>
    <t>Поверка от 15.09.2023</t>
  </si>
  <si>
    <t>16916</t>
  </si>
  <si>
    <t>12405</t>
  </si>
  <si>
    <t>64914</t>
  </si>
  <si>
    <t>67328</t>
  </si>
  <si>
    <t>014354</t>
  </si>
  <si>
    <t>005293</t>
  </si>
  <si>
    <t>Миронов Юрий Михайлович</t>
  </si>
  <si>
    <t>017503</t>
  </si>
  <si>
    <t>24985</t>
  </si>
  <si>
    <t>000772</t>
  </si>
  <si>
    <t>000849</t>
  </si>
  <si>
    <t>000765</t>
  </si>
  <si>
    <t>000879</t>
  </si>
  <si>
    <t>023952</t>
  </si>
  <si>
    <t>021377</t>
  </si>
  <si>
    <t>011618</t>
  </si>
  <si>
    <t>004384</t>
  </si>
  <si>
    <t>Поверка от 16.09.2023</t>
  </si>
  <si>
    <t>04024189</t>
  </si>
  <si>
    <t>Николаев Геннадий Юрьевич</t>
  </si>
  <si>
    <t>01528</t>
  </si>
  <si>
    <t>Поверка от 18.09.2023</t>
  </si>
  <si>
    <t>002594</t>
  </si>
  <si>
    <t>002540</t>
  </si>
  <si>
    <t>002590</t>
  </si>
  <si>
    <t>002499</t>
  </si>
  <si>
    <t>029720</t>
  </si>
  <si>
    <t>017076</t>
  </si>
  <si>
    <t>014857</t>
  </si>
  <si>
    <t>022029</t>
  </si>
  <si>
    <t>Чувашский филиал  АО "Новый регистратор"</t>
  </si>
  <si>
    <t>79 корп. 16</t>
  </si>
  <si>
    <t>58-60-00; 58-39-38</t>
  </si>
  <si>
    <t>Низамов Рустам Реисович</t>
  </si>
  <si>
    <t>Харченко Татьяна Александровна</t>
  </si>
  <si>
    <t>16127462</t>
  </si>
  <si>
    <t>13015774</t>
  </si>
  <si>
    <t>Хрисанова Светлана Александровна</t>
  </si>
  <si>
    <t>093037</t>
  </si>
  <si>
    <t>Сидякова Алла Андреевна</t>
  </si>
  <si>
    <t>14843696</t>
  </si>
  <si>
    <t>Андреев Григорий Иванович</t>
  </si>
  <si>
    <t>041099</t>
  </si>
  <si>
    <t>21145</t>
  </si>
  <si>
    <t>Васильева Галина Ивановна</t>
  </si>
  <si>
    <t>26723</t>
  </si>
  <si>
    <t>Григорьева Елена Евгеньевна</t>
  </si>
  <si>
    <t>09002849</t>
  </si>
  <si>
    <t>Панычева Елена Сергеевна</t>
  </si>
  <si>
    <t>044038</t>
  </si>
  <si>
    <t>Васильева Татьяна Александровна</t>
  </si>
  <si>
    <t>19968019</t>
  </si>
  <si>
    <t>11767</t>
  </si>
  <si>
    <t>Кузьмин Андрей Владимирович</t>
  </si>
  <si>
    <t>022780</t>
  </si>
  <si>
    <t>14840</t>
  </si>
  <si>
    <t>Лебедева Людмила Григорьевна</t>
  </si>
  <si>
    <t>020588</t>
  </si>
  <si>
    <t>23535</t>
  </si>
  <si>
    <t>Николаева Оксана Юрьевна</t>
  </si>
  <si>
    <t>Григорьева Надежда Петровна</t>
  </si>
  <si>
    <t>Кустин Максим Александрович</t>
  </si>
  <si>
    <t>40957445</t>
  </si>
  <si>
    <t>48685674</t>
  </si>
  <si>
    <t>Офишкин Андриян Владимирович</t>
  </si>
  <si>
    <t>10888020</t>
  </si>
  <si>
    <t>29596</t>
  </si>
  <si>
    <t>48485702</t>
  </si>
  <si>
    <t>11000345</t>
  </si>
  <si>
    <t>12050486</t>
  </si>
  <si>
    <t>073273</t>
  </si>
  <si>
    <t>12015420</t>
  </si>
  <si>
    <t>03430</t>
  </si>
  <si>
    <t>03045</t>
  </si>
  <si>
    <t>018402</t>
  </si>
  <si>
    <t>Вадертинов Тахир Василлович</t>
  </si>
  <si>
    <t>Поверка от 19.09.2023</t>
  </si>
  <si>
    <t>Тарасова Галина Геннадьевна</t>
  </si>
  <si>
    <t>Котов Владимир Максимович</t>
  </si>
  <si>
    <t>000436</t>
  </si>
  <si>
    <t>033360</t>
  </si>
  <si>
    <t>32784</t>
  </si>
  <si>
    <t>000629</t>
  </si>
  <si>
    <t>015521</t>
  </si>
  <si>
    <t>Поверка от 20.09.2023</t>
  </si>
  <si>
    <t>Степанова Вера Александровна</t>
  </si>
  <si>
    <t xml:space="preserve">СОЛО-1S    </t>
  </si>
  <si>
    <t>065965308</t>
  </si>
  <si>
    <t>000644</t>
  </si>
  <si>
    <t>014656</t>
  </si>
  <si>
    <t>Поверка от 21.09.2023</t>
  </si>
  <si>
    <t>169488</t>
  </si>
  <si>
    <t>657626</t>
  </si>
  <si>
    <t>662469</t>
  </si>
  <si>
    <t>60890</t>
  </si>
  <si>
    <t>50415</t>
  </si>
  <si>
    <t>05622</t>
  </si>
  <si>
    <t>Безрукова Наталия Анатольевна</t>
  </si>
  <si>
    <t>33454780</t>
  </si>
  <si>
    <t>2992</t>
  </si>
  <si>
    <t>Григорьева Гульсинэ Сафовна</t>
  </si>
  <si>
    <t>226227-30</t>
  </si>
  <si>
    <t>31181</t>
  </si>
  <si>
    <t>002606</t>
  </si>
  <si>
    <t>002563</t>
  </si>
  <si>
    <t>020661</t>
  </si>
  <si>
    <t>027956</t>
  </si>
  <si>
    <t>000552</t>
  </si>
  <si>
    <t>000374</t>
  </si>
  <si>
    <t>031706</t>
  </si>
  <si>
    <t>009433</t>
  </si>
  <si>
    <t>Поверка от 22.09.2023</t>
  </si>
  <si>
    <t>002312</t>
  </si>
  <si>
    <t>002343</t>
  </si>
  <si>
    <t>024302</t>
  </si>
  <si>
    <t>022498</t>
  </si>
  <si>
    <t>Полякова Валентина Анатольевна</t>
  </si>
  <si>
    <t>03017227</t>
  </si>
  <si>
    <t>Филиппов Александр Вениаминович</t>
  </si>
  <si>
    <t>03017310</t>
  </si>
  <si>
    <t>10523</t>
  </si>
  <si>
    <t>08888</t>
  </si>
  <si>
    <t>Поверка от 23.09.2023</t>
  </si>
  <si>
    <t>16727</t>
  </si>
  <si>
    <t>000427</t>
  </si>
  <si>
    <t>034693</t>
  </si>
  <si>
    <t>000701</t>
  </si>
  <si>
    <t>000682</t>
  </si>
  <si>
    <t>028622</t>
  </si>
  <si>
    <t>012428</t>
  </si>
  <si>
    <t>Поверка от 24.09.2023</t>
  </si>
  <si>
    <t>04022671</t>
  </si>
  <si>
    <t>11012489</t>
  </si>
  <si>
    <t>03009</t>
  </si>
  <si>
    <t>04398</t>
  </si>
  <si>
    <t>Назаров Виталий Николаевич</t>
  </si>
  <si>
    <t>Моисеева Галина Федоровна</t>
  </si>
  <si>
    <t>000413</t>
  </si>
  <si>
    <t>015584</t>
  </si>
  <si>
    <t>Поверка от 25.09.2023</t>
  </si>
  <si>
    <t xml:space="preserve"> 8/1</t>
  </si>
  <si>
    <t>004501</t>
  </si>
  <si>
    <t>011999</t>
  </si>
  <si>
    <t>Никитина Екатерина Леонидовна</t>
  </si>
  <si>
    <t>148239</t>
  </si>
  <si>
    <t>Степанов Владимир Валерианович</t>
  </si>
  <si>
    <t>Пушкина Валентина Ивановна</t>
  </si>
  <si>
    <t>Меркурий 201.8</t>
  </si>
  <si>
    <t>23376328</t>
  </si>
  <si>
    <t>Гордеева Анастасия Сергеевна</t>
  </si>
  <si>
    <t>20387144</t>
  </si>
  <si>
    <t>Николаева Елизавета Геннадьевна</t>
  </si>
  <si>
    <t>016625</t>
  </si>
  <si>
    <t>14782</t>
  </si>
  <si>
    <t>Никандрова Валентина Николаевна</t>
  </si>
  <si>
    <t>681795</t>
  </si>
  <si>
    <t>12003798</t>
  </si>
  <si>
    <t>Федоров Иван Федорович</t>
  </si>
  <si>
    <t>19969335</t>
  </si>
  <si>
    <t>21509</t>
  </si>
  <si>
    <t>Алексеев Сергей Петрович</t>
  </si>
  <si>
    <t>28520</t>
  </si>
  <si>
    <t>Дуброва Маргарита Анатольевна</t>
  </si>
  <si>
    <t>8747</t>
  </si>
  <si>
    <t>Григорьева Елена Васильевна</t>
  </si>
  <si>
    <t>038399</t>
  </si>
  <si>
    <t>14394</t>
  </si>
  <si>
    <t>Шанин Владимир Юрьевич</t>
  </si>
  <si>
    <t>22246270</t>
  </si>
  <si>
    <t>Игнатьева Лариса Георгиевна</t>
  </si>
  <si>
    <t>338521</t>
  </si>
  <si>
    <t>18450</t>
  </si>
  <si>
    <t>Димитриева Венера Николаевна</t>
  </si>
  <si>
    <t>14552</t>
  </si>
  <si>
    <t>4230159801196</t>
  </si>
  <si>
    <t>6443</t>
  </si>
  <si>
    <t>ЧЭСК</t>
  </si>
  <si>
    <t>4230159801217</t>
  </si>
  <si>
    <t>6444</t>
  </si>
  <si>
    <t>4230159801203</t>
  </si>
  <si>
    <t>6445</t>
  </si>
  <si>
    <t>4230159801209</t>
  </si>
  <si>
    <t>6446</t>
  </si>
  <si>
    <t>4230159801207</t>
  </si>
  <si>
    <t>6447</t>
  </si>
  <si>
    <t>4230159801204</t>
  </si>
  <si>
    <t>6448</t>
  </si>
  <si>
    <t>4230159801188</t>
  </si>
  <si>
    <t>4230159801220</t>
  </si>
  <si>
    <t>4230159801216</t>
  </si>
  <si>
    <t>6451</t>
  </si>
  <si>
    <t>4230159801202</t>
  </si>
  <si>
    <t>6452</t>
  </si>
  <si>
    <t>Владимиров Андрей Валерьевич</t>
  </si>
  <si>
    <t>22851867</t>
  </si>
  <si>
    <t>7536</t>
  </si>
  <si>
    <t>Храмова Майя Валентиновна</t>
  </si>
  <si>
    <t>12/15</t>
  </si>
  <si>
    <t>475522550</t>
  </si>
  <si>
    <t>Асадова Светлана Юрьевна</t>
  </si>
  <si>
    <t>24742974</t>
  </si>
  <si>
    <t>9757</t>
  </si>
  <si>
    <t>Кузьмина Наталия Вячеславовна</t>
  </si>
  <si>
    <t>15335862</t>
  </si>
  <si>
    <t>3258</t>
  </si>
  <si>
    <t>б.карачуры</t>
  </si>
  <si>
    <t>дрсу</t>
  </si>
  <si>
    <t>ооо "жилкомцентр"</t>
  </si>
  <si>
    <t>шоссейная</t>
  </si>
  <si>
    <t>оду</t>
  </si>
  <si>
    <t>меркурий 230 ам-03</t>
  </si>
  <si>
    <t>5-100</t>
  </si>
  <si>
    <t>Давыдов Павел Алексеевич</t>
  </si>
  <si>
    <t>009473</t>
  </si>
  <si>
    <t>19456</t>
  </si>
  <si>
    <t>Малиновская Галина Владимировна</t>
  </si>
  <si>
    <t>0011429</t>
  </si>
  <si>
    <t>18103</t>
  </si>
  <si>
    <t>Крылов Валерий Николаевич</t>
  </si>
  <si>
    <t>12064073</t>
  </si>
  <si>
    <t>22233</t>
  </si>
  <si>
    <t>Левина Зоя Ивановна</t>
  </si>
  <si>
    <t>18952</t>
  </si>
  <si>
    <t>21725</t>
  </si>
  <si>
    <t>Григорьева Зоя Ивановна</t>
  </si>
  <si>
    <t>42267</t>
  </si>
  <si>
    <t>55505432110</t>
  </si>
  <si>
    <t>55505408227</t>
  </si>
  <si>
    <t>55505406874</t>
  </si>
  <si>
    <t>38535</t>
  </si>
  <si>
    <t>25030</t>
  </si>
  <si>
    <t>13432</t>
  </si>
  <si>
    <t>Поверка от 26.09.2023</t>
  </si>
  <si>
    <t>12002128</t>
  </si>
  <si>
    <t>12000735</t>
  </si>
  <si>
    <t>37070</t>
  </si>
  <si>
    <t>41520</t>
  </si>
  <si>
    <t>23625</t>
  </si>
  <si>
    <t>4230159801210</t>
  </si>
  <si>
    <t>6453</t>
  </si>
  <si>
    <t>17999</t>
  </si>
  <si>
    <t>4230159801198</t>
  </si>
  <si>
    <t>6454</t>
  </si>
  <si>
    <t>23390</t>
  </si>
  <si>
    <t>4230159801194</t>
  </si>
  <si>
    <t>6455</t>
  </si>
  <si>
    <t>2230159955197</t>
  </si>
  <si>
    <t>6456</t>
  </si>
  <si>
    <t>14920</t>
  </si>
  <si>
    <t>2230159854332</t>
  </si>
  <si>
    <t>2230159855068</t>
  </si>
  <si>
    <t>6458</t>
  </si>
  <si>
    <t>10527</t>
  </si>
  <si>
    <t>4230159801219</t>
  </si>
  <si>
    <t>6459</t>
  </si>
  <si>
    <t>006640</t>
  </si>
  <si>
    <t>31750</t>
  </si>
  <si>
    <t>4230159801199</t>
  </si>
  <si>
    <t>6460</t>
  </si>
  <si>
    <t>4230159801192</t>
  </si>
  <si>
    <t>6461</t>
  </si>
  <si>
    <t>4230159801218</t>
  </si>
  <si>
    <t>6462</t>
  </si>
  <si>
    <t>2230159854336</t>
  </si>
  <si>
    <t>4230159801205</t>
  </si>
  <si>
    <t>6464</t>
  </si>
  <si>
    <t>4230159801222</t>
  </si>
  <si>
    <t>4230159801221</t>
  </si>
  <si>
    <t>4230159801200</t>
  </si>
  <si>
    <t>6467</t>
  </si>
  <si>
    <t>18985</t>
  </si>
  <si>
    <t>4230159801197</t>
  </si>
  <si>
    <t>6468</t>
  </si>
  <si>
    <t>4230159801212</t>
  </si>
  <si>
    <t>6469</t>
  </si>
  <si>
    <t>2230159854742</t>
  </si>
  <si>
    <t>6470</t>
  </si>
  <si>
    <t>2230159855099</t>
  </si>
  <si>
    <t>6471</t>
  </si>
  <si>
    <t>22301598554648</t>
  </si>
  <si>
    <t>6472</t>
  </si>
  <si>
    <t>Индивидуальный предприниматель Дмитриев Владимир Геннадьевич</t>
  </si>
  <si>
    <t xml:space="preserve">б-р Приволжский </t>
  </si>
  <si>
    <t>Маслова Виктория Михайловна</t>
  </si>
  <si>
    <t>2350682</t>
  </si>
  <si>
    <t>2230159854389</t>
  </si>
  <si>
    <t>6473</t>
  </si>
  <si>
    <t>4230159801223</t>
  </si>
  <si>
    <t>6474</t>
  </si>
  <si>
    <t>2230159854263</t>
  </si>
  <si>
    <t>6475</t>
  </si>
  <si>
    <t>2230159955248</t>
  </si>
  <si>
    <t>6476</t>
  </si>
  <si>
    <t>2230159955222</t>
  </si>
  <si>
    <t>6477</t>
  </si>
  <si>
    <t>2230159855096</t>
  </si>
  <si>
    <t>6478</t>
  </si>
  <si>
    <t>28876</t>
  </si>
  <si>
    <t>2230159854953</t>
  </si>
  <si>
    <t>6479</t>
  </si>
  <si>
    <t>14289</t>
  </si>
  <si>
    <t>2230159855017</t>
  </si>
  <si>
    <t>6480</t>
  </si>
  <si>
    <t>6481</t>
  </si>
  <si>
    <t>2230159854500</t>
  </si>
  <si>
    <t>6482</t>
  </si>
  <si>
    <t>2230159855166</t>
  </si>
  <si>
    <t>6483</t>
  </si>
  <si>
    <t>31654124</t>
  </si>
  <si>
    <t>3222</t>
  </si>
  <si>
    <t>2230159855021</t>
  </si>
  <si>
    <t>6484</t>
  </si>
  <si>
    <t>10018798</t>
  </si>
  <si>
    <t>57623</t>
  </si>
  <si>
    <t>Поверка от 27.09.2023</t>
  </si>
  <si>
    <t>18719</t>
  </si>
  <si>
    <t>2230159854889</t>
  </si>
  <si>
    <t>6485</t>
  </si>
  <si>
    <t>20262</t>
  </si>
  <si>
    <t>2230159854364</t>
  </si>
  <si>
    <t>6486</t>
  </si>
  <si>
    <t>2230159854883</t>
  </si>
  <si>
    <t>6487</t>
  </si>
  <si>
    <t>2230159854967</t>
  </si>
  <si>
    <t>6488</t>
  </si>
  <si>
    <t>7611</t>
  </si>
  <si>
    <t>2230159854904</t>
  </si>
  <si>
    <t>6489</t>
  </si>
  <si>
    <t>42554</t>
  </si>
  <si>
    <t>2230159855018</t>
  </si>
  <si>
    <t>6490</t>
  </si>
  <si>
    <t>19870</t>
  </si>
  <si>
    <t>2230159854885</t>
  </si>
  <si>
    <t>6491</t>
  </si>
  <si>
    <t>2230159854547</t>
  </si>
  <si>
    <t>6492</t>
  </si>
  <si>
    <t>2230159855160</t>
  </si>
  <si>
    <t>6493</t>
  </si>
  <si>
    <t>2230159854931</t>
  </si>
  <si>
    <t>6494</t>
  </si>
  <si>
    <t>21513</t>
  </si>
  <si>
    <t>2230159854549</t>
  </si>
  <si>
    <t>2230159955252</t>
  </si>
  <si>
    <t>6496</t>
  </si>
  <si>
    <t>2230159854610</t>
  </si>
  <si>
    <t>6497</t>
  </si>
  <si>
    <t>2230159854515</t>
  </si>
  <si>
    <t>6498</t>
  </si>
  <si>
    <t>2230159955208</t>
  </si>
  <si>
    <t>6499</t>
  </si>
  <si>
    <t>6547</t>
  </si>
  <si>
    <t>6500</t>
  </si>
  <si>
    <t>48823523</t>
  </si>
  <si>
    <t>Тарасов Юрий Григорьевич</t>
  </si>
  <si>
    <t>043987</t>
  </si>
  <si>
    <t>282023</t>
  </si>
  <si>
    <t>Степанов Антон Юрьевич</t>
  </si>
  <si>
    <t>040939</t>
  </si>
  <si>
    <t>32458</t>
  </si>
  <si>
    <t>Галямина Ольга Николаевна</t>
  </si>
  <si>
    <t>201967</t>
  </si>
  <si>
    <t>Васильева Надежда Ивановна</t>
  </si>
  <si>
    <t>19682714</t>
  </si>
  <si>
    <t>Васильева Анастасия Алексеевна</t>
  </si>
  <si>
    <t>015597</t>
  </si>
  <si>
    <t>13692</t>
  </si>
  <si>
    <t>Поверка от 30.09.2023</t>
  </si>
  <si>
    <t>ООО "Лана"</t>
  </si>
  <si>
    <t>нежилое помещение № 8</t>
  </si>
  <si>
    <t>Федотова Зоя Мефодьевна</t>
  </si>
  <si>
    <t>53511</t>
  </si>
  <si>
    <t>28014</t>
  </si>
  <si>
    <t>Хисиева Эльвира Хасибовна</t>
  </si>
  <si>
    <t>17604</t>
  </si>
  <si>
    <t>041197</t>
  </si>
  <si>
    <t>Никитина Мария Валерьевна</t>
  </si>
  <si>
    <t>18/45</t>
  </si>
  <si>
    <t>4320582</t>
  </si>
  <si>
    <t>6913</t>
  </si>
  <si>
    <t>Сергеев Евгений Александрович</t>
  </si>
  <si>
    <t>Логунин Алексей Михайлович</t>
  </si>
  <si>
    <t>016782</t>
  </si>
  <si>
    <t>20626</t>
  </si>
  <si>
    <t>Куделина Марина Валериевна</t>
  </si>
  <si>
    <t>018192</t>
  </si>
  <si>
    <t>2230159854408</t>
  </si>
  <si>
    <t>4230159801211</t>
  </si>
  <si>
    <t>6502</t>
  </si>
  <si>
    <t>2230159854476</t>
  </si>
  <si>
    <t>6503</t>
  </si>
  <si>
    <t>2230159955185</t>
  </si>
  <si>
    <t>6504</t>
  </si>
  <si>
    <t>4230159801214</t>
  </si>
  <si>
    <t>6505</t>
  </si>
  <si>
    <t>4230159801201</t>
  </si>
  <si>
    <t>6506</t>
  </si>
  <si>
    <t>2230159854443</t>
  </si>
  <si>
    <t>6507</t>
  </si>
  <si>
    <t>2230159854627</t>
  </si>
  <si>
    <t>2230159854853</t>
  </si>
  <si>
    <t>6509</t>
  </si>
  <si>
    <t>4230159801195</t>
  </si>
  <si>
    <t>6510</t>
  </si>
  <si>
    <t>2230159854731</t>
  </si>
  <si>
    <t>6511</t>
  </si>
  <si>
    <t>4230159801189</t>
  </si>
  <si>
    <t>6512</t>
  </si>
  <si>
    <t>4230159801193</t>
  </si>
  <si>
    <t>6513</t>
  </si>
  <si>
    <t>2230159854481</t>
  </si>
  <si>
    <t>6514</t>
  </si>
  <si>
    <t>2230159854936</t>
  </si>
  <si>
    <t>6515</t>
  </si>
  <si>
    <t>1518</t>
  </si>
  <si>
    <t>4230159801190</t>
  </si>
  <si>
    <t>6516</t>
  </si>
  <si>
    <t>4230159801191</t>
  </si>
  <si>
    <t>6517</t>
  </si>
  <si>
    <t>Кузьмина Глафира Константиновна</t>
  </si>
  <si>
    <t>14990</t>
  </si>
  <si>
    <t>Гаврилова Ираида Владимировна</t>
  </si>
  <si>
    <t>21475974</t>
  </si>
  <si>
    <t>Ермошкин Александр Петрович</t>
  </si>
  <si>
    <t>01154060</t>
  </si>
  <si>
    <t>2230159854811</t>
  </si>
  <si>
    <t>6532</t>
  </si>
  <si>
    <t>2230159854642</t>
  </si>
  <si>
    <t>6531</t>
  </si>
  <si>
    <t>46394</t>
  </si>
  <si>
    <t>2230159854724</t>
  </si>
  <si>
    <t>6518</t>
  </si>
  <si>
    <t>2230159854854</t>
  </si>
  <si>
    <t>6519</t>
  </si>
  <si>
    <t>59518</t>
  </si>
  <si>
    <t>2230159855167</t>
  </si>
  <si>
    <t>6520</t>
  </si>
  <si>
    <t>12200</t>
  </si>
  <si>
    <t>2230159854504</t>
  </si>
  <si>
    <t>6521</t>
  </si>
  <si>
    <t>2230159854965</t>
  </si>
  <si>
    <t>6522</t>
  </si>
  <si>
    <t>12619</t>
  </si>
  <si>
    <t>2230159854896</t>
  </si>
  <si>
    <t>6523</t>
  </si>
  <si>
    <t>14786</t>
  </si>
  <si>
    <t>2230159855057</t>
  </si>
  <si>
    <t>6524</t>
  </si>
  <si>
    <t>040269</t>
  </si>
  <si>
    <t>36471</t>
  </si>
  <si>
    <t>2230159854535</t>
  </si>
  <si>
    <t>6525</t>
  </si>
  <si>
    <t>15042</t>
  </si>
  <si>
    <t>2230159854884</t>
  </si>
  <si>
    <t>6526</t>
  </si>
  <si>
    <t>49483</t>
  </si>
  <si>
    <t>2230159854483</t>
  </si>
  <si>
    <t>6527</t>
  </si>
  <si>
    <t>2230159854899</t>
  </si>
  <si>
    <t>2230159854991</t>
  </si>
  <si>
    <t>2230159854941</t>
  </si>
  <si>
    <t>6530</t>
  </si>
  <si>
    <t>Осипова Ираида Михайловна</t>
  </si>
  <si>
    <t>1271</t>
  </si>
  <si>
    <t>000217</t>
  </si>
  <si>
    <t>Смирнова Наталья Анатольевна</t>
  </si>
  <si>
    <t>Павлов Георгий Павлович</t>
  </si>
  <si>
    <t>017372</t>
  </si>
  <si>
    <t>Короткова Евдокия Михайловна</t>
  </si>
  <si>
    <t>006877</t>
  </si>
  <si>
    <t>34771</t>
  </si>
  <si>
    <t>Ежеев Сергей Владимирович</t>
  </si>
  <si>
    <t>02002810</t>
  </si>
  <si>
    <t>Андреева Наталья Александровна</t>
  </si>
  <si>
    <t>2726736</t>
  </si>
  <si>
    <t>Уточкина Людмила Александровна</t>
  </si>
  <si>
    <t>669794</t>
  </si>
  <si>
    <t>9563</t>
  </si>
  <si>
    <t>Ефимов Владимир Ефремович</t>
  </si>
  <si>
    <t>Прохорова Т.И.</t>
  </si>
  <si>
    <t>220698</t>
  </si>
  <si>
    <t>Баринов Ю.А.</t>
  </si>
  <si>
    <t>206116113</t>
  </si>
  <si>
    <t>033298</t>
  </si>
  <si>
    <t>Герасимов Н.В.</t>
  </si>
  <si>
    <t>2230159854536</t>
  </si>
  <si>
    <t>6533</t>
  </si>
  <si>
    <t>Казначеев Дмитрий Тимофеевич</t>
  </si>
  <si>
    <t>034304</t>
  </si>
  <si>
    <t>21983</t>
  </si>
  <si>
    <t>7368</t>
  </si>
  <si>
    <t>2230159855161</t>
  </si>
  <si>
    <t>6534</t>
  </si>
  <si>
    <t>2230159854278</t>
  </si>
  <si>
    <t>6535</t>
  </si>
  <si>
    <t>25877</t>
  </si>
  <si>
    <t>2230159854680</t>
  </si>
  <si>
    <t>6536</t>
  </si>
  <si>
    <t>23108</t>
  </si>
  <si>
    <t>2230159854802</t>
  </si>
  <si>
    <t>6537</t>
  </si>
  <si>
    <t>25419</t>
  </si>
  <si>
    <t>2230159854927</t>
  </si>
  <si>
    <t>6538</t>
  </si>
  <si>
    <t>30817</t>
  </si>
  <si>
    <t>2230159855101</t>
  </si>
  <si>
    <t>6539</t>
  </si>
  <si>
    <t>1211</t>
  </si>
  <si>
    <t>2230159854365</t>
  </si>
  <si>
    <t>6540</t>
  </si>
  <si>
    <t>13589</t>
  </si>
  <si>
    <t>2230159855063</t>
  </si>
  <si>
    <t>6541</t>
  </si>
  <si>
    <t>11464</t>
  </si>
  <si>
    <t>2230159855132</t>
  </si>
  <si>
    <t>6542</t>
  </si>
  <si>
    <t>798</t>
  </si>
  <si>
    <t>2230159855061</t>
  </si>
  <si>
    <t>6543</t>
  </si>
  <si>
    <t>2230159854878</t>
  </si>
  <si>
    <t>6544</t>
  </si>
  <si>
    <t>5897</t>
  </si>
  <si>
    <t>2230159854357</t>
  </si>
  <si>
    <t>6545</t>
  </si>
  <si>
    <t>2230159854822</t>
  </si>
  <si>
    <t>6546</t>
  </si>
  <si>
    <t>2230159855107</t>
  </si>
  <si>
    <t>13344</t>
  </si>
  <si>
    <t>2230159854874</t>
  </si>
  <si>
    <t>6548</t>
  </si>
  <si>
    <t>7792</t>
  </si>
  <si>
    <t>4230159801208</t>
  </si>
  <si>
    <t>6549</t>
  </si>
  <si>
    <t>2230159855048</t>
  </si>
  <si>
    <t>6550</t>
  </si>
  <si>
    <t>12330</t>
  </si>
  <si>
    <t>4230159801206</t>
  </si>
  <si>
    <t>6551</t>
  </si>
  <si>
    <t>23568</t>
  </si>
  <si>
    <t>4230159801215</t>
  </si>
  <si>
    <t>6552</t>
  </si>
  <si>
    <t>14341</t>
  </si>
  <si>
    <t>2230159854830</t>
  </si>
  <si>
    <t>6553</t>
  </si>
  <si>
    <t>8472</t>
  </si>
  <si>
    <t>2230159854754</t>
  </si>
  <si>
    <t>19520</t>
  </si>
  <si>
    <t>2230159854775</t>
  </si>
  <si>
    <t>6555</t>
  </si>
  <si>
    <t>40985</t>
  </si>
  <si>
    <t>2230159854710</t>
  </si>
  <si>
    <t>6556</t>
  </si>
  <si>
    <t>31268</t>
  </si>
  <si>
    <t>2230159854566</t>
  </si>
  <si>
    <t>06.10.20223</t>
  </si>
  <si>
    <t>6557</t>
  </si>
  <si>
    <t>Григорьева Лилия Георгиевна</t>
  </si>
  <si>
    <t>2230159855009</t>
  </si>
  <si>
    <t>Митрофанова Анастасия Геннадьевна</t>
  </si>
  <si>
    <t>64066</t>
  </si>
  <si>
    <t>2230159854403</t>
  </si>
  <si>
    <t>6559</t>
  </si>
  <si>
    <t>40818</t>
  </si>
  <si>
    <t>2230159854516</t>
  </si>
  <si>
    <t>6560</t>
  </si>
  <si>
    <t>2230159855011</t>
  </si>
  <si>
    <t>6561</t>
  </si>
  <si>
    <t>Яцко Андрей Владимирович</t>
  </si>
  <si>
    <t>007789047017147</t>
  </si>
  <si>
    <t>09381</t>
  </si>
  <si>
    <t>2230159854852</t>
  </si>
  <si>
    <t>6562</t>
  </si>
  <si>
    <t>375</t>
  </si>
  <si>
    <t>2230159854717</t>
  </si>
  <si>
    <t>6563</t>
  </si>
  <si>
    <t>2230159854363</t>
  </si>
  <si>
    <t>6564</t>
  </si>
  <si>
    <t>Тихонов Евгений Алексеевич</t>
  </si>
  <si>
    <t>2230159854783</t>
  </si>
  <si>
    <t>6565</t>
  </si>
  <si>
    <t>2230159854808</t>
  </si>
  <si>
    <t>6566</t>
  </si>
  <si>
    <t>15175</t>
  </si>
  <si>
    <t>6220160125919</t>
  </si>
  <si>
    <t>60355</t>
  </si>
  <si>
    <t>15556</t>
  </si>
  <si>
    <t>Илясова Татьяна Васильевна</t>
  </si>
  <si>
    <t>25260</t>
  </si>
  <si>
    <t>2230159854660</t>
  </si>
  <si>
    <t>2230159854385</t>
  </si>
  <si>
    <t>6569</t>
  </si>
  <si>
    <t>2230159855138</t>
  </si>
  <si>
    <t>6570</t>
  </si>
  <si>
    <t>43734</t>
  </si>
  <si>
    <t>2230159854375</t>
  </si>
  <si>
    <t>6571</t>
  </si>
  <si>
    <t>2230159854354</t>
  </si>
  <si>
    <t>6572</t>
  </si>
  <si>
    <t>4230159801213</t>
  </si>
  <si>
    <t>6573</t>
  </si>
  <si>
    <t>2230159854957</t>
  </si>
  <si>
    <t>6574</t>
  </si>
  <si>
    <t>19422</t>
  </si>
  <si>
    <t>2230159855001</t>
  </si>
  <si>
    <t>6575</t>
  </si>
  <si>
    <t>2230159854359</t>
  </si>
  <si>
    <t>6576</t>
  </si>
  <si>
    <t>19162</t>
  </si>
  <si>
    <t>2230159854859</t>
  </si>
  <si>
    <t>6577</t>
  </si>
  <si>
    <t>2230159855111</t>
  </si>
  <si>
    <t>6578</t>
  </si>
  <si>
    <t>39578</t>
  </si>
  <si>
    <t>2230159854361</t>
  </si>
  <si>
    <t>6579</t>
  </si>
  <si>
    <t>Маркова Надежда Владимировна</t>
  </si>
  <si>
    <t>21411380</t>
  </si>
  <si>
    <t>8198</t>
  </si>
  <si>
    <t>Степанов Виталий Алексеевич</t>
  </si>
  <si>
    <t>22450623</t>
  </si>
  <si>
    <t>7874</t>
  </si>
  <si>
    <t>Темнова Валентина Викторовна</t>
  </si>
  <si>
    <t>030875</t>
  </si>
  <si>
    <t>7620</t>
  </si>
  <si>
    <t>2230159854970</t>
  </si>
  <si>
    <t>6594</t>
  </si>
  <si>
    <t>2230159854771</t>
  </si>
  <si>
    <t>6580</t>
  </si>
  <si>
    <t>12766</t>
  </si>
  <si>
    <t>2230159854573</t>
  </si>
  <si>
    <t>6581</t>
  </si>
  <si>
    <t>21843</t>
  </si>
  <si>
    <t>2230159854922</t>
  </si>
  <si>
    <t>6582</t>
  </si>
  <si>
    <t>21490</t>
  </si>
  <si>
    <t>2230159854404</t>
  </si>
  <si>
    <t>6583</t>
  </si>
  <si>
    <t>24684</t>
  </si>
  <si>
    <t>2230159854989</t>
  </si>
  <si>
    <t>6584</t>
  </si>
  <si>
    <t>2230159854722</t>
  </si>
  <si>
    <t>6585</t>
  </si>
  <si>
    <t>2230159854641</t>
  </si>
  <si>
    <t>22010</t>
  </si>
  <si>
    <t>2230159854499</t>
  </si>
  <si>
    <t>6587</t>
  </si>
  <si>
    <t>27804</t>
  </si>
  <si>
    <t>2230159854514</t>
  </si>
  <si>
    <t>6588</t>
  </si>
  <si>
    <t>2230159854509</t>
  </si>
  <si>
    <t>6589</t>
  </si>
  <si>
    <t>2230159854503</t>
  </si>
  <si>
    <t>6590</t>
  </si>
  <si>
    <t>2230159854551</t>
  </si>
  <si>
    <t>2230159855054</t>
  </si>
  <si>
    <t>2230159854794</t>
  </si>
  <si>
    <t>6593</t>
  </si>
  <si>
    <t>Скорнякова Валентина Ивановна</t>
  </si>
  <si>
    <t>19277</t>
  </si>
  <si>
    <t>2230159855032</t>
  </si>
  <si>
    <t>Сергеева Екатерина Александровна</t>
  </si>
  <si>
    <t>15689</t>
  </si>
  <si>
    <t>Соловьева Камила Равшанбековна</t>
  </si>
  <si>
    <t>018976</t>
  </si>
  <si>
    <t>Душин Леонид Петрович</t>
  </si>
  <si>
    <t>Бондарева Вера Ивановна</t>
  </si>
  <si>
    <t>Ашкапов Михаил Григорьевич</t>
  </si>
  <si>
    <t>014512</t>
  </si>
  <si>
    <t>Акчурина Светлана Васильевна</t>
  </si>
  <si>
    <t>021542</t>
  </si>
  <si>
    <t>Гурина Ольга Викторовна</t>
  </si>
  <si>
    <t>021327</t>
  </si>
  <si>
    <t>Байдураев Владимир Николаевич</t>
  </si>
  <si>
    <t>021598</t>
  </si>
  <si>
    <t>Кудрявцева Раиса Петровна</t>
  </si>
  <si>
    <t>022865</t>
  </si>
  <si>
    <t>11000115</t>
  </si>
  <si>
    <t>41382</t>
  </si>
  <si>
    <t>Поверка от 01.10.2023</t>
  </si>
  <si>
    <t>08000231</t>
  </si>
  <si>
    <t>Поверка от 02.10.2023</t>
  </si>
  <si>
    <t>Гагарина</t>
  </si>
  <si>
    <t>Knum-1023</t>
  </si>
  <si>
    <t>665194</t>
  </si>
  <si>
    <t>252549</t>
  </si>
  <si>
    <t>252871</t>
  </si>
  <si>
    <t>665463</t>
  </si>
  <si>
    <t>665293</t>
  </si>
  <si>
    <t>665296</t>
  </si>
  <si>
    <t>671234</t>
  </si>
  <si>
    <t>64244</t>
  </si>
  <si>
    <t>77785</t>
  </si>
  <si>
    <t>56507</t>
  </si>
  <si>
    <t>55278</t>
  </si>
  <si>
    <t>34295</t>
  </si>
  <si>
    <t>12001860</t>
  </si>
  <si>
    <t>12001945</t>
  </si>
  <si>
    <t>12000191</t>
  </si>
  <si>
    <t>35775</t>
  </si>
  <si>
    <t>22694</t>
  </si>
  <si>
    <t>Поверка от 03.10.2023</t>
  </si>
  <si>
    <t>079565</t>
  </si>
  <si>
    <t>079573</t>
  </si>
  <si>
    <t>296664</t>
  </si>
  <si>
    <t>47832</t>
  </si>
  <si>
    <t>31616</t>
  </si>
  <si>
    <t>58860</t>
  </si>
  <si>
    <t>79471</t>
  </si>
  <si>
    <t>Яковлева Галина Юрьевна</t>
  </si>
  <si>
    <t>021973</t>
  </si>
  <si>
    <t>11993</t>
  </si>
  <si>
    <t>Никитина Татьяна Ивановна</t>
  </si>
  <si>
    <t>019649</t>
  </si>
  <si>
    <t>18684</t>
  </si>
  <si>
    <t>12001874</t>
  </si>
  <si>
    <t>12001909</t>
  </si>
  <si>
    <t>12001771</t>
  </si>
  <si>
    <t>12000233</t>
  </si>
  <si>
    <t>12001740</t>
  </si>
  <si>
    <t>28335</t>
  </si>
  <si>
    <t>12288</t>
  </si>
  <si>
    <t>22279</t>
  </si>
  <si>
    <t>37884</t>
  </si>
  <si>
    <t>Поверка от 04.10.2023</t>
  </si>
  <si>
    <t>12000321</t>
  </si>
  <si>
    <t>12001806</t>
  </si>
  <si>
    <t>12001768</t>
  </si>
  <si>
    <t>12000669</t>
  </si>
  <si>
    <t>12000474</t>
  </si>
  <si>
    <t>13441</t>
  </si>
  <si>
    <t>8067</t>
  </si>
  <si>
    <t>54407</t>
  </si>
  <si>
    <t>13612</t>
  </si>
  <si>
    <t>22958</t>
  </si>
  <si>
    <t>Поверка от 05.10.2023</t>
  </si>
  <si>
    <t>015934</t>
  </si>
  <si>
    <t>21098</t>
  </si>
  <si>
    <t>011612</t>
  </si>
  <si>
    <t>15028</t>
  </si>
  <si>
    <t>Поверка от 06.10.2023</t>
  </si>
  <si>
    <t>11009905</t>
  </si>
  <si>
    <t>35726</t>
  </si>
  <si>
    <t>016735</t>
  </si>
  <si>
    <t>017001</t>
  </si>
  <si>
    <t>27982</t>
  </si>
  <si>
    <t>30419</t>
  </si>
  <si>
    <t>870630</t>
  </si>
  <si>
    <t>876874</t>
  </si>
  <si>
    <t>516614</t>
  </si>
  <si>
    <t>499563</t>
  </si>
  <si>
    <t>27178</t>
  </si>
  <si>
    <t>Хрусцелевская Юлия Андреевна</t>
  </si>
  <si>
    <t>Воронцова Людмила Степановна</t>
  </si>
  <si>
    <t>26443679</t>
  </si>
  <si>
    <t>9412</t>
  </si>
  <si>
    <t>2230159854324</t>
  </si>
  <si>
    <t>6596</t>
  </si>
  <si>
    <t>46225</t>
  </si>
  <si>
    <t>2230159854865</t>
  </si>
  <si>
    <t>6597</t>
  </si>
  <si>
    <t>7898</t>
  </si>
  <si>
    <t>2230159854410</t>
  </si>
  <si>
    <t>6598</t>
  </si>
  <si>
    <t>022733</t>
  </si>
  <si>
    <t>31199</t>
  </si>
  <si>
    <t>2230159855168</t>
  </si>
  <si>
    <t>6599</t>
  </si>
  <si>
    <t>19587</t>
  </si>
  <si>
    <t>2230159855031</t>
  </si>
  <si>
    <t>6600</t>
  </si>
  <si>
    <t>2230159855103</t>
  </si>
  <si>
    <t>6601</t>
  </si>
  <si>
    <t>2230159854478</t>
  </si>
  <si>
    <t>6602</t>
  </si>
  <si>
    <t>23459</t>
  </si>
  <si>
    <t>2230159854720</t>
  </si>
  <si>
    <t>6603</t>
  </si>
  <si>
    <t>14743</t>
  </si>
  <si>
    <t>2230159855094</t>
  </si>
  <si>
    <t>6604</t>
  </si>
  <si>
    <t>19373</t>
  </si>
  <si>
    <t>2230159855078</t>
  </si>
  <si>
    <t>6605</t>
  </si>
  <si>
    <t>49042</t>
  </si>
  <si>
    <t>2230159854392</t>
  </si>
  <si>
    <t>6606</t>
  </si>
  <si>
    <t>2230159854958</t>
  </si>
  <si>
    <t>6607</t>
  </si>
  <si>
    <t>2230159854882</t>
  </si>
  <si>
    <t>6608</t>
  </si>
  <si>
    <t>2230159855027</t>
  </si>
  <si>
    <t>6609</t>
  </si>
  <si>
    <t>2230159854933</t>
  </si>
  <si>
    <t>6610</t>
  </si>
  <si>
    <t>50038</t>
  </si>
  <si>
    <t>2230159854804</t>
  </si>
  <si>
    <t>2230159854356</t>
  </si>
  <si>
    <t>6612</t>
  </si>
  <si>
    <t>Никонова Валентина Ивановна</t>
  </si>
  <si>
    <t>16173</t>
  </si>
  <si>
    <t>2230159854721</t>
  </si>
  <si>
    <t>6613</t>
  </si>
  <si>
    <t>19821</t>
  </si>
  <si>
    <t>2230159854266</t>
  </si>
  <si>
    <t>6614</t>
  </si>
  <si>
    <t>2230159955227</t>
  </si>
  <si>
    <t>6615</t>
  </si>
  <si>
    <t>36058</t>
  </si>
  <si>
    <t>2230159855003</t>
  </si>
  <si>
    <t>6616</t>
  </si>
  <si>
    <t>2230159854646</t>
  </si>
  <si>
    <t>6617</t>
  </si>
  <si>
    <t>2230159854302</t>
  </si>
  <si>
    <t>6618</t>
  </si>
  <si>
    <t>Чернова Алина Эдуардовна</t>
  </si>
  <si>
    <t>01002796</t>
  </si>
  <si>
    <t>Чебукова Алена Витальевна</t>
  </si>
  <si>
    <t>21479912</t>
  </si>
  <si>
    <t>5966</t>
  </si>
  <si>
    <t>Ефимов Александр Валентинович</t>
  </si>
  <si>
    <t>65114</t>
  </si>
  <si>
    <t>15272</t>
  </si>
  <si>
    <t>27999</t>
  </si>
  <si>
    <t>Демидова Сергей Викторович</t>
  </si>
  <si>
    <t>Селиверстров Владимир Дмитриевич</t>
  </si>
  <si>
    <t>16202710-13</t>
  </si>
  <si>
    <t>14276</t>
  </si>
  <si>
    <t>499047</t>
  </si>
  <si>
    <t>499424</t>
  </si>
  <si>
    <t>30902</t>
  </si>
  <si>
    <t>28513</t>
  </si>
  <si>
    <t>Поверка от 09.10.2023</t>
  </si>
  <si>
    <t>2230159854939</t>
  </si>
  <si>
    <t>6619</t>
  </si>
  <si>
    <t>2230159854942</t>
  </si>
  <si>
    <t>13092</t>
  </si>
  <si>
    <t>2230159855136</t>
  </si>
  <si>
    <t>6620</t>
  </si>
  <si>
    <t>2230159854972</t>
  </si>
  <si>
    <t>6621</t>
  </si>
  <si>
    <t>26894</t>
  </si>
  <si>
    <t>МИРТЕК-32-РУ</t>
  </si>
  <si>
    <t>2230298255366</t>
  </si>
  <si>
    <t>136965</t>
  </si>
  <si>
    <t>2230298255370</t>
  </si>
  <si>
    <t>6623</t>
  </si>
  <si>
    <t>166195</t>
  </si>
  <si>
    <t>2230298255387</t>
  </si>
  <si>
    <t>6624</t>
  </si>
  <si>
    <t>2230298255382</t>
  </si>
  <si>
    <t>6625</t>
  </si>
  <si>
    <t>2230298255374</t>
  </si>
  <si>
    <t>6626</t>
  </si>
  <si>
    <t>МИРТЕК-12-РУ-D1</t>
  </si>
  <si>
    <t>2230159955217</t>
  </si>
  <si>
    <t>6627</t>
  </si>
  <si>
    <t>455</t>
  </si>
  <si>
    <t>2230159955246</t>
  </si>
  <si>
    <t>6628</t>
  </si>
  <si>
    <t>2230159955200</t>
  </si>
  <si>
    <t>6629</t>
  </si>
  <si>
    <t>2230159955171</t>
  </si>
  <si>
    <t>6630</t>
  </si>
  <si>
    <t>22125720</t>
  </si>
  <si>
    <t>2230159955265</t>
  </si>
  <si>
    <t>6631</t>
  </si>
  <si>
    <t>14059</t>
  </si>
  <si>
    <t>2230159855141</t>
  </si>
  <si>
    <t>6632</t>
  </si>
  <si>
    <t>2230159854945</t>
  </si>
  <si>
    <t>6633</t>
  </si>
  <si>
    <t>2230159955241</t>
  </si>
  <si>
    <t>6634</t>
  </si>
  <si>
    <t>2230159854951</t>
  </si>
  <si>
    <t>6635</t>
  </si>
  <si>
    <t>1165</t>
  </si>
  <si>
    <t>2230159955210</t>
  </si>
  <si>
    <t>6636</t>
  </si>
  <si>
    <t>559</t>
  </si>
  <si>
    <t>2230159955220</t>
  </si>
  <si>
    <t>6637</t>
  </si>
  <si>
    <t>2230159955225</t>
  </si>
  <si>
    <t>6638</t>
  </si>
  <si>
    <t>2230159955267</t>
  </si>
  <si>
    <t>273995</t>
  </si>
  <si>
    <t>2230298255371</t>
  </si>
  <si>
    <t>6640</t>
  </si>
  <si>
    <t>2132</t>
  </si>
  <si>
    <t>2230298255378</t>
  </si>
  <si>
    <t>6641</t>
  </si>
  <si>
    <t>333248</t>
  </si>
  <si>
    <t>2230298255363</t>
  </si>
  <si>
    <t>6642</t>
  </si>
  <si>
    <t>461</t>
  </si>
  <si>
    <t>2230159854915</t>
  </si>
  <si>
    <t>6643</t>
  </si>
  <si>
    <t>дубликат</t>
  </si>
  <si>
    <t>47766884</t>
  </si>
  <si>
    <t>Филиппова Галина Ивановна (5753)</t>
  </si>
  <si>
    <t>со слов Леонтьева А. поменяли сами</t>
  </si>
  <si>
    <t>18629</t>
  </si>
  <si>
    <t>2230159854963</t>
  </si>
  <si>
    <t>6644</t>
  </si>
  <si>
    <t>20423</t>
  </si>
  <si>
    <t>2230159854444</t>
  </si>
  <si>
    <t>18942</t>
  </si>
  <si>
    <t>2230159854434</t>
  </si>
  <si>
    <t>6646</t>
  </si>
  <si>
    <t>18263</t>
  </si>
  <si>
    <t>2230159855135</t>
  </si>
  <si>
    <t>6647</t>
  </si>
  <si>
    <t>9618</t>
  </si>
  <si>
    <t>2230159854348</t>
  </si>
  <si>
    <t>6648</t>
  </si>
  <si>
    <t>26742</t>
  </si>
  <si>
    <t>2230159854486</t>
  </si>
  <si>
    <t>6649</t>
  </si>
  <si>
    <t>30445</t>
  </si>
  <si>
    <t>2230159854405</t>
  </si>
  <si>
    <t>6650</t>
  </si>
  <si>
    <t>27670</t>
  </si>
  <si>
    <t>2230159854497</t>
  </si>
  <si>
    <t>6651</t>
  </si>
  <si>
    <t>16782</t>
  </si>
  <si>
    <t>2230159854484</t>
  </si>
  <si>
    <t>6652</t>
  </si>
  <si>
    <t>23965</t>
  </si>
  <si>
    <t>2230159854995</t>
  </si>
  <si>
    <t>6653</t>
  </si>
  <si>
    <t>17889</t>
  </si>
  <si>
    <t>2230159854964</t>
  </si>
  <si>
    <t>6654</t>
  </si>
  <si>
    <t>10955</t>
  </si>
  <si>
    <t>2230159854961</t>
  </si>
  <si>
    <t>6655</t>
  </si>
  <si>
    <t>10658</t>
  </si>
  <si>
    <t>2230159854433</t>
  </si>
  <si>
    <t>6656</t>
  </si>
  <si>
    <t>15675</t>
  </si>
  <si>
    <t>2230159854917</t>
  </si>
  <si>
    <t>17157</t>
  </si>
  <si>
    <t>2230159854709</t>
  </si>
  <si>
    <t>6658</t>
  </si>
  <si>
    <t>777891</t>
  </si>
  <si>
    <t>11567</t>
  </si>
  <si>
    <t>2230159854555</t>
  </si>
  <si>
    <t>6659</t>
  </si>
  <si>
    <t>Никифорова Елена Юрьевна</t>
  </si>
  <si>
    <t>10351</t>
  </si>
  <si>
    <t>2230159854360</t>
  </si>
  <si>
    <t>6660</t>
  </si>
  <si>
    <t>Толстов Сергей Владимирович</t>
  </si>
  <si>
    <t>77976</t>
  </si>
  <si>
    <t>2230159854940</t>
  </si>
  <si>
    <t>Бутенин Артем Александрович</t>
  </si>
  <si>
    <t>15747</t>
  </si>
  <si>
    <t>2230159855124</t>
  </si>
  <si>
    <t>Арсентьева Нина Зиновьевна</t>
  </si>
  <si>
    <t>21425</t>
  </si>
  <si>
    <t>2230159855076</t>
  </si>
  <si>
    <t>6663</t>
  </si>
  <si>
    <t>Ардагина Людмила Валерьяновна</t>
  </si>
  <si>
    <t>18715</t>
  </si>
  <si>
    <t>2230159855154</t>
  </si>
  <si>
    <t>6664</t>
  </si>
  <si>
    <t>Яковлев Евгений Валерьевич</t>
  </si>
  <si>
    <t>38026</t>
  </si>
  <si>
    <t>2230159854827</t>
  </si>
  <si>
    <t>6665</t>
  </si>
  <si>
    <t>Софронова Надежда Александровна</t>
  </si>
  <si>
    <t>19126</t>
  </si>
  <si>
    <t>2230159854857</t>
  </si>
  <si>
    <t>6666</t>
  </si>
  <si>
    <t>Семенов Алексей Иванович</t>
  </si>
  <si>
    <t>25015</t>
  </si>
  <si>
    <t>2230159854908</t>
  </si>
  <si>
    <t>6667</t>
  </si>
  <si>
    <t>11063</t>
  </si>
  <si>
    <t>2230159854910</t>
  </si>
  <si>
    <t>6668</t>
  </si>
  <si>
    <t>2230159854929</t>
  </si>
  <si>
    <t>6669</t>
  </si>
  <si>
    <t>2230159854436</t>
  </si>
  <si>
    <t>6670</t>
  </si>
  <si>
    <t>007014</t>
  </si>
  <si>
    <t>48053</t>
  </si>
  <si>
    <t>2230159854862</t>
  </si>
  <si>
    <t>804872</t>
  </si>
  <si>
    <t>368648</t>
  </si>
  <si>
    <t>107571</t>
  </si>
  <si>
    <t>28373</t>
  </si>
  <si>
    <t>23759</t>
  </si>
  <si>
    <t>30712</t>
  </si>
  <si>
    <t>Поверка от 10.10.2023</t>
  </si>
  <si>
    <t>120208</t>
  </si>
  <si>
    <t>018929</t>
  </si>
  <si>
    <t>29210</t>
  </si>
  <si>
    <t>41102</t>
  </si>
  <si>
    <t>со слов Алексеева Н. заменили сами</t>
  </si>
  <si>
    <t>19/6</t>
  </si>
  <si>
    <t>196386</t>
  </si>
  <si>
    <t>28255</t>
  </si>
  <si>
    <t>Поверка от 11.10.2023</t>
  </si>
  <si>
    <t>018649</t>
  </si>
  <si>
    <t>017228</t>
  </si>
  <si>
    <t>056073</t>
  </si>
  <si>
    <t>028484</t>
  </si>
  <si>
    <t>92239</t>
  </si>
  <si>
    <t>24701</t>
  </si>
  <si>
    <t>33189</t>
  </si>
  <si>
    <t>51021</t>
  </si>
  <si>
    <t>979815</t>
  </si>
  <si>
    <t>496838</t>
  </si>
  <si>
    <t>566085</t>
  </si>
  <si>
    <t>32451</t>
  </si>
  <si>
    <t>21064</t>
  </si>
  <si>
    <t>28583</t>
  </si>
  <si>
    <t>017273</t>
  </si>
  <si>
    <t>26442</t>
  </si>
  <si>
    <t>564210</t>
  </si>
  <si>
    <t>107412</t>
  </si>
  <si>
    <t>23660</t>
  </si>
  <si>
    <t>Поверка от 12.10.2023</t>
  </si>
  <si>
    <t>971327</t>
  </si>
  <si>
    <t>45227</t>
  </si>
  <si>
    <t>196688</t>
  </si>
  <si>
    <t>29684</t>
  </si>
  <si>
    <t>001741</t>
  </si>
  <si>
    <t>001704</t>
  </si>
  <si>
    <t>001714</t>
  </si>
  <si>
    <t>001716</t>
  </si>
  <si>
    <t>001719</t>
  </si>
  <si>
    <t>417140</t>
  </si>
  <si>
    <t>Поверка от 13.10.2023</t>
  </si>
  <si>
    <t>25907</t>
  </si>
  <si>
    <t>48779886</t>
  </si>
  <si>
    <t>Васильева Светлана Виссарионовна</t>
  </si>
  <si>
    <t>6941857</t>
  </si>
  <si>
    <t>Фридман Маргарита Павловна</t>
  </si>
  <si>
    <t>001237</t>
  </si>
  <si>
    <t>21574</t>
  </si>
  <si>
    <t>Волкова Елена Николаевна</t>
  </si>
  <si>
    <t>22108175</t>
  </si>
  <si>
    <t>12749</t>
  </si>
  <si>
    <t>Михайлов Алексей Анатольевич</t>
  </si>
  <si>
    <t>Федотов Борис Гурьевич</t>
  </si>
  <si>
    <t>22222075</t>
  </si>
  <si>
    <t>Шамеев Вячеслав Витальевич</t>
  </si>
  <si>
    <t xml:space="preserve">Дементьева </t>
  </si>
  <si>
    <t>2159080</t>
  </si>
  <si>
    <t>3433</t>
  </si>
  <si>
    <t>Попов Михаил Владимирович</t>
  </si>
  <si>
    <t>062250908</t>
  </si>
  <si>
    <t>13700</t>
  </si>
  <si>
    <t>Яковлева Анна Александровна</t>
  </si>
  <si>
    <t>04130</t>
  </si>
  <si>
    <t>Бахомова Людмила Васильевна</t>
  </si>
  <si>
    <t>31703796</t>
  </si>
  <si>
    <t>7290</t>
  </si>
  <si>
    <t>Поломкин Евгений Алексеевич</t>
  </si>
  <si>
    <t>030882</t>
  </si>
  <si>
    <t>037589</t>
  </si>
  <si>
    <t>13334</t>
  </si>
  <si>
    <t>Егординова Надежда Петровна</t>
  </si>
  <si>
    <t>39906</t>
  </si>
  <si>
    <t>2230159854577</t>
  </si>
  <si>
    <t>6672</t>
  </si>
  <si>
    <t>6676</t>
  </si>
  <si>
    <t>6678</t>
  </si>
  <si>
    <t>6673</t>
  </si>
  <si>
    <t>Ильин Сергей Вячеславович</t>
  </si>
  <si>
    <t>77623</t>
  </si>
  <si>
    <t>2230159854394</t>
  </si>
  <si>
    <t>Бутенко Дмитрий Андреевич</t>
  </si>
  <si>
    <t>2230159855029</t>
  </si>
  <si>
    <t>6674</t>
  </si>
  <si>
    <t>Кудряшов Альберт Николаевич</t>
  </si>
  <si>
    <t>18299</t>
  </si>
  <si>
    <t>2230159854668</t>
  </si>
  <si>
    <t>Павлова Надежда Григорьева</t>
  </si>
  <si>
    <t>31386</t>
  </si>
  <si>
    <t>2230159854628</t>
  </si>
  <si>
    <t>Сергеева Ольга Евсеевна</t>
  </si>
  <si>
    <t>22151</t>
  </si>
  <si>
    <t>2230159854626</t>
  </si>
  <si>
    <t>Малышкин Андрей Александрович</t>
  </si>
  <si>
    <t>60610</t>
  </si>
  <si>
    <t>2230159854493</t>
  </si>
  <si>
    <t>Мешкова Светлана Геннадьевна</t>
  </si>
  <si>
    <t>29396</t>
  </si>
  <si>
    <t>2230159854676</t>
  </si>
  <si>
    <t>Давыдов Николай Николаевич</t>
  </si>
  <si>
    <t>49799</t>
  </si>
  <si>
    <t>2230159854674</t>
  </si>
  <si>
    <t>6680</t>
  </si>
  <si>
    <t>16977</t>
  </si>
  <si>
    <t>2230159854895</t>
  </si>
  <si>
    <t>2230159854384</t>
  </si>
  <si>
    <t>6682</t>
  </si>
  <si>
    <t>2230159854893</t>
  </si>
  <si>
    <t>6683</t>
  </si>
  <si>
    <t>3494</t>
  </si>
  <si>
    <t>2230159854455</t>
  </si>
  <si>
    <t>6684</t>
  </si>
  <si>
    <t>2230159855002</t>
  </si>
  <si>
    <t>6685</t>
  </si>
  <si>
    <t>27668</t>
  </si>
  <si>
    <t>2230159854667</t>
  </si>
  <si>
    <t>6686</t>
  </si>
  <si>
    <t>6689</t>
  </si>
  <si>
    <t>24393</t>
  </si>
  <si>
    <t>2230159854758</t>
  </si>
  <si>
    <t>6687</t>
  </si>
  <si>
    <t>6692</t>
  </si>
  <si>
    <t>6688</t>
  </si>
  <si>
    <t>14011</t>
  </si>
  <si>
    <t>2230159854700</t>
  </si>
  <si>
    <t>2230159854560</t>
  </si>
  <si>
    <t>39129</t>
  </si>
  <si>
    <t>2230159854300</t>
  </si>
  <si>
    <t>6690</t>
  </si>
  <si>
    <t>6691</t>
  </si>
  <si>
    <t>88574</t>
  </si>
  <si>
    <t>2230159854753</t>
  </si>
  <si>
    <t>30236</t>
  </si>
  <si>
    <t>2230159854928</t>
  </si>
  <si>
    <t>52524</t>
  </si>
  <si>
    <t>2230159854633</t>
  </si>
  <si>
    <t>80254</t>
  </si>
  <si>
    <t>2230159854688</t>
  </si>
  <si>
    <t>6694</t>
  </si>
  <si>
    <t>24223</t>
  </si>
  <si>
    <t>2230159854624</t>
  </si>
  <si>
    <t>6695</t>
  </si>
  <si>
    <t>9438</t>
  </si>
  <si>
    <t>2230159854696</t>
  </si>
  <si>
    <t>57419</t>
  </si>
  <si>
    <t>2230159854352</t>
  </si>
  <si>
    <t>6697</t>
  </si>
  <si>
    <t>25259</t>
  </si>
  <si>
    <t>2230159855008</t>
  </si>
  <si>
    <t>6698</t>
  </si>
  <si>
    <t>23911</t>
  </si>
  <si>
    <t>2230159854669</t>
  </si>
  <si>
    <t>29542</t>
  </si>
  <si>
    <t>2230159854306</t>
  </si>
  <si>
    <t>6700</t>
  </si>
  <si>
    <t>99923</t>
  </si>
  <si>
    <t>2230159854690</t>
  </si>
  <si>
    <t>6701</t>
  </si>
  <si>
    <t>54774</t>
  </si>
  <si>
    <t>2230159854598</t>
  </si>
  <si>
    <t>6702</t>
  </si>
  <si>
    <t xml:space="preserve">Путеров Владислав Михайлович </t>
  </si>
  <si>
    <t>003125</t>
  </si>
  <si>
    <t>16060</t>
  </si>
  <si>
    <t>Поверка от 15.10.2023</t>
  </si>
  <si>
    <t>07009131</t>
  </si>
  <si>
    <t>278</t>
  </si>
  <si>
    <t>07000608</t>
  </si>
  <si>
    <t>36427</t>
  </si>
  <si>
    <t>Мюресова Валентина Петровна</t>
  </si>
  <si>
    <t>003205</t>
  </si>
  <si>
    <t>13484</t>
  </si>
  <si>
    <t>Поверка от 14.10.2023</t>
  </si>
  <si>
    <t>76875</t>
  </si>
  <si>
    <t>2230159854419</t>
  </si>
  <si>
    <t>6703</t>
  </si>
  <si>
    <t>13356</t>
  </si>
  <si>
    <t>2230159855065</t>
  </si>
  <si>
    <t>6704</t>
  </si>
  <si>
    <t>2230159955244</t>
  </si>
  <si>
    <t>6705</t>
  </si>
  <si>
    <t>Васильева Светлана Валериановна</t>
  </si>
  <si>
    <t>37049</t>
  </si>
  <si>
    <t>2230159854382</t>
  </si>
  <si>
    <t>6706</t>
  </si>
  <si>
    <t>Белова Марина Геннадьевна</t>
  </si>
  <si>
    <t>2230159855081</t>
  </si>
  <si>
    <t>Санькова Олимпиада Пименовна</t>
  </si>
  <si>
    <t>40100</t>
  </si>
  <si>
    <t>2230159854638</t>
  </si>
  <si>
    <t>6708</t>
  </si>
  <si>
    <t>Князькин Артем Викторович</t>
  </si>
  <si>
    <t>65052</t>
  </si>
  <si>
    <t>2230159854744</t>
  </si>
  <si>
    <t>6709</t>
  </si>
  <si>
    <t>Филиппов Александр Валерьевич</t>
  </si>
  <si>
    <t>65466</t>
  </si>
  <si>
    <t>2230159854401</t>
  </si>
  <si>
    <t>6710</t>
  </si>
  <si>
    <t>30467</t>
  </si>
  <si>
    <t>2230159854424</t>
  </si>
  <si>
    <t>6711</t>
  </si>
  <si>
    <t>37819</t>
  </si>
  <si>
    <t>2230159854437</t>
  </si>
  <si>
    <t>6712</t>
  </si>
  <si>
    <t>51603</t>
  </si>
  <si>
    <t>2230159854612</t>
  </si>
  <si>
    <t>6713</t>
  </si>
  <si>
    <t>8077</t>
  </si>
  <si>
    <t>2230159854578</t>
  </si>
  <si>
    <t>99940</t>
  </si>
  <si>
    <t>2230159855035</t>
  </si>
  <si>
    <t>6715</t>
  </si>
  <si>
    <t>52547</t>
  </si>
  <si>
    <t>2230159855006</t>
  </si>
  <si>
    <t>6716</t>
  </si>
  <si>
    <t>17758</t>
  </si>
  <si>
    <t>2230159855131</t>
  </si>
  <si>
    <t>6717</t>
  </si>
  <si>
    <t>45490</t>
  </si>
  <si>
    <t>2230159854974</t>
  </si>
  <si>
    <t>6718</t>
  </si>
  <si>
    <t>30409</t>
  </si>
  <si>
    <t>2230159855058</t>
  </si>
  <si>
    <t>6719</t>
  </si>
  <si>
    <t>47624</t>
  </si>
  <si>
    <t>2230159854282</t>
  </si>
  <si>
    <t>6720</t>
  </si>
  <si>
    <t>32137</t>
  </si>
  <si>
    <t>2230159854825</t>
  </si>
  <si>
    <t>28873</t>
  </si>
  <si>
    <t>2230159855051</t>
  </si>
  <si>
    <t>6722</t>
  </si>
  <si>
    <t>28091</t>
  </si>
  <si>
    <t>2230159854643</t>
  </si>
  <si>
    <t>6723</t>
  </si>
  <si>
    <t>12950</t>
  </si>
  <si>
    <t>2230159854398</t>
  </si>
  <si>
    <t>6724</t>
  </si>
  <si>
    <t>33483</t>
  </si>
  <si>
    <t>2230159855122</t>
  </si>
  <si>
    <t>6725</t>
  </si>
  <si>
    <t>72515</t>
  </si>
  <si>
    <t>2230159854441</t>
  </si>
  <si>
    <t>6726</t>
  </si>
  <si>
    <t>54880</t>
  </si>
  <si>
    <t>2230159854921</t>
  </si>
  <si>
    <t>6727</t>
  </si>
  <si>
    <t>43352</t>
  </si>
  <si>
    <t>2230159855126</t>
  </si>
  <si>
    <t>6728</t>
  </si>
  <si>
    <t>6729</t>
  </si>
  <si>
    <t>2230159955250</t>
  </si>
  <si>
    <t>6730</t>
  </si>
  <si>
    <t>2230159855098</t>
  </si>
  <si>
    <t>12.072023</t>
  </si>
  <si>
    <t>6731</t>
  </si>
  <si>
    <t>2230159854924</t>
  </si>
  <si>
    <t>6732</t>
  </si>
  <si>
    <t>22154660</t>
  </si>
  <si>
    <t>2230159854320</t>
  </si>
  <si>
    <t>2230159854650</t>
  </si>
  <si>
    <t>2230159854597</t>
  </si>
  <si>
    <t>2230159854737</t>
  </si>
  <si>
    <t>37965</t>
  </si>
  <si>
    <t>2230159854397</t>
  </si>
  <si>
    <t>6737</t>
  </si>
  <si>
    <t>2230159854327</t>
  </si>
  <si>
    <t>6738</t>
  </si>
  <si>
    <t>Данилов Александр Захарович</t>
  </si>
  <si>
    <t>2230159855170</t>
  </si>
  <si>
    <t>6739</t>
  </si>
  <si>
    <t>18189</t>
  </si>
  <si>
    <t>2230159854937</t>
  </si>
  <si>
    <t>6740</t>
  </si>
  <si>
    <t>16999</t>
  </si>
  <si>
    <t>2230159855137</t>
  </si>
  <si>
    <t>6741</t>
  </si>
  <si>
    <t>2230159855149</t>
  </si>
  <si>
    <t>6742</t>
  </si>
  <si>
    <t>2230159955230</t>
  </si>
  <si>
    <t>2230159854977</t>
  </si>
  <si>
    <t>6744</t>
  </si>
  <si>
    <t>22663</t>
  </si>
  <si>
    <t>2230159855151</t>
  </si>
  <si>
    <t>39880</t>
  </si>
  <si>
    <t>2230159855095</t>
  </si>
  <si>
    <t>6746</t>
  </si>
  <si>
    <t>2230159955242</t>
  </si>
  <si>
    <t>6747</t>
  </si>
  <si>
    <t>2230159955212</t>
  </si>
  <si>
    <t>6748</t>
  </si>
  <si>
    <t>28584</t>
  </si>
  <si>
    <t>2230159854613</t>
  </si>
  <si>
    <t>6749</t>
  </si>
  <si>
    <t>2230159855041</t>
  </si>
  <si>
    <t>6750</t>
  </si>
  <si>
    <t>20784156</t>
  </si>
  <si>
    <t>2230159854983</t>
  </si>
  <si>
    <t>6751</t>
  </si>
  <si>
    <t>2230159855119</t>
  </si>
  <si>
    <t>6752</t>
  </si>
  <si>
    <t>16384</t>
  </si>
  <si>
    <t>2230159855150</t>
  </si>
  <si>
    <t>6753</t>
  </si>
  <si>
    <t>2230159855084</t>
  </si>
  <si>
    <t>2230159854386</t>
  </si>
  <si>
    <t>2230159854770</t>
  </si>
  <si>
    <t>6756</t>
  </si>
  <si>
    <t>005419</t>
  </si>
  <si>
    <t>14546</t>
  </si>
  <si>
    <t>2230159854347</t>
  </si>
  <si>
    <t>6757</t>
  </si>
  <si>
    <t>19035</t>
  </si>
  <si>
    <t>2230159854932</t>
  </si>
  <si>
    <t>6758</t>
  </si>
  <si>
    <t>2230159854847</t>
  </si>
  <si>
    <t>6759</t>
  </si>
  <si>
    <t>17643</t>
  </si>
  <si>
    <t>2230159855121</t>
  </si>
  <si>
    <t>6760</t>
  </si>
  <si>
    <t>25417</t>
  </si>
  <si>
    <t>2230159955187</t>
  </si>
  <si>
    <t>2230159854561</t>
  </si>
  <si>
    <t>6762</t>
  </si>
  <si>
    <t>2230159855090</t>
  </si>
  <si>
    <t>6763</t>
  </si>
  <si>
    <t>9073</t>
  </si>
  <si>
    <t>2230159854907</t>
  </si>
  <si>
    <t>Симаков Евгений Александрович</t>
  </si>
  <si>
    <t>2230159854848</t>
  </si>
  <si>
    <t>2230159854606</t>
  </si>
  <si>
    <t>6766</t>
  </si>
  <si>
    <t>14557</t>
  </si>
  <si>
    <t>2230159854810</t>
  </si>
  <si>
    <t>6767</t>
  </si>
  <si>
    <t>21422118</t>
  </si>
  <si>
    <t>2230159854872</t>
  </si>
  <si>
    <t>6768</t>
  </si>
  <si>
    <t>2230159854785</t>
  </si>
  <si>
    <t>6769</t>
  </si>
  <si>
    <t>2230159854605</t>
  </si>
  <si>
    <t>6770</t>
  </si>
  <si>
    <t>2230159854813</t>
  </si>
  <si>
    <t>28146</t>
  </si>
  <si>
    <t>2230159854269</t>
  </si>
  <si>
    <t>6772</t>
  </si>
  <si>
    <t>8252</t>
  </si>
  <si>
    <t>2230159854845</t>
  </si>
  <si>
    <t>6773</t>
  </si>
  <si>
    <t>2230159854985</t>
  </si>
  <si>
    <t>6774</t>
  </si>
  <si>
    <t>23571</t>
  </si>
  <si>
    <t>2230159854912</t>
  </si>
  <si>
    <t>6775</t>
  </si>
  <si>
    <t>2230159855033</t>
  </si>
  <si>
    <t>Карзакова Валентина Михайловна</t>
  </si>
  <si>
    <t>Ивашкин Андрей Валерианович</t>
  </si>
  <si>
    <t>10297</t>
  </si>
  <si>
    <t>Арсентьева Виктория Валерьевна</t>
  </si>
  <si>
    <t>22227504</t>
  </si>
  <si>
    <t>Иванов Михаил Петрович</t>
  </si>
  <si>
    <t>Большебородов Сергей Евлогиевич</t>
  </si>
  <si>
    <t>Бусыгина Анна Вячеславовна</t>
  </si>
  <si>
    <t>01879538</t>
  </si>
  <si>
    <t>Громова Инга Рафаэлевна</t>
  </si>
  <si>
    <t>7507143</t>
  </si>
  <si>
    <t>Уездный Михаил Николаевич</t>
  </si>
  <si>
    <t>Никифорова Ираида Ивановна</t>
  </si>
  <si>
    <t>138499№000080</t>
  </si>
  <si>
    <t>Ромахова Ольга Геннадьевна</t>
  </si>
  <si>
    <t>19831685</t>
  </si>
  <si>
    <t>10989</t>
  </si>
  <si>
    <t>5391</t>
  </si>
  <si>
    <t>007789062062356</t>
  </si>
  <si>
    <t>Лаптева Оксана Владимировна</t>
  </si>
  <si>
    <t>3986</t>
  </si>
  <si>
    <t>2230159955238</t>
  </si>
  <si>
    <t>2230159854528</t>
  </si>
  <si>
    <t>6778</t>
  </si>
  <si>
    <t>2230159955177</t>
  </si>
  <si>
    <t>6779</t>
  </si>
  <si>
    <t>2230159955181</t>
  </si>
  <si>
    <t>6780</t>
  </si>
  <si>
    <t>2230159854294</t>
  </si>
  <si>
    <t>6781</t>
  </si>
  <si>
    <t>2230159854819</t>
  </si>
  <si>
    <t>6782</t>
  </si>
  <si>
    <t>399733</t>
  </si>
  <si>
    <t>1419</t>
  </si>
  <si>
    <t>2230159854321</t>
  </si>
  <si>
    <t>Семенова Светлана Андреевна</t>
  </si>
  <si>
    <t>2230159854851</t>
  </si>
  <si>
    <t>6784</t>
  </si>
  <si>
    <t>25973</t>
  </si>
  <si>
    <t>223015984900</t>
  </si>
  <si>
    <t>6785</t>
  </si>
  <si>
    <t>Максимов Евгений Максимович</t>
  </si>
  <si>
    <t>45323</t>
  </si>
  <si>
    <t>2230159854803</t>
  </si>
  <si>
    <t>6786</t>
  </si>
  <si>
    <t>Иванова Роза Георгиевна</t>
  </si>
  <si>
    <t>35578</t>
  </si>
  <si>
    <t>2230159854806</t>
  </si>
  <si>
    <t>Дяченко Елена Владимировна</t>
  </si>
  <si>
    <t>27085</t>
  </si>
  <si>
    <t>2230159854759</t>
  </si>
  <si>
    <t>6788</t>
  </si>
  <si>
    <t>со слов Перловича И. поменяли сами</t>
  </si>
  <si>
    <t>со слов Алексеева Н. сами заменили</t>
  </si>
  <si>
    <t>Кириллов Евгений Михайлович</t>
  </si>
  <si>
    <t>038496</t>
  </si>
  <si>
    <t>21470</t>
  </si>
  <si>
    <t>Соловьева Людмила Михайловна</t>
  </si>
  <si>
    <t>016781</t>
  </si>
  <si>
    <t>2230159854457</t>
  </si>
  <si>
    <t>6789</t>
  </si>
  <si>
    <t>2230159854576</t>
  </si>
  <si>
    <t>6790</t>
  </si>
  <si>
    <t>16838</t>
  </si>
  <si>
    <t>2230159855100</t>
  </si>
  <si>
    <t>6791</t>
  </si>
  <si>
    <t>2230159854402</t>
  </si>
  <si>
    <t>12213</t>
  </si>
  <si>
    <t>2230159854730</t>
  </si>
  <si>
    <t>6793</t>
  </si>
  <si>
    <t>2230159854708</t>
  </si>
  <si>
    <t>6794</t>
  </si>
  <si>
    <t>2230159854485</t>
  </si>
  <si>
    <t>6795</t>
  </si>
  <si>
    <t>2230159854291</t>
  </si>
  <si>
    <t>6796</t>
  </si>
  <si>
    <t>2230159955180</t>
  </si>
  <si>
    <t>6797</t>
  </si>
  <si>
    <t>2230159955192</t>
  </si>
  <si>
    <t>6798</t>
  </si>
  <si>
    <t>17278</t>
  </si>
  <si>
    <t>2230159955264</t>
  </si>
  <si>
    <t>6799</t>
  </si>
  <si>
    <t>7260</t>
  </si>
  <si>
    <t>2230159855052</t>
  </si>
  <si>
    <t>6800</t>
  </si>
  <si>
    <t>1048</t>
  </si>
  <si>
    <t>2230159854559</t>
  </si>
  <si>
    <t>6801</t>
  </si>
  <si>
    <t>40А</t>
  </si>
  <si>
    <t>205346</t>
  </si>
  <si>
    <t>218274</t>
  </si>
  <si>
    <t>263686</t>
  </si>
  <si>
    <t>263832</t>
  </si>
  <si>
    <t>22368</t>
  </si>
  <si>
    <t>11957</t>
  </si>
  <si>
    <t>18712</t>
  </si>
  <si>
    <t>45361</t>
  </si>
  <si>
    <t>Поверка от 16.10.2023</t>
  </si>
  <si>
    <t>КП ЧЭСК от 24.10.2023, ПУ исправен</t>
  </si>
  <si>
    <t>Кандюков Юрий Николаевич</t>
  </si>
  <si>
    <t>61473</t>
  </si>
  <si>
    <t>17414</t>
  </si>
  <si>
    <t>002759</t>
  </si>
  <si>
    <t>032000</t>
  </si>
  <si>
    <t>001381</t>
  </si>
  <si>
    <t>2141</t>
  </si>
  <si>
    <t>1647</t>
  </si>
  <si>
    <t>1353</t>
  </si>
  <si>
    <t>394485</t>
  </si>
  <si>
    <t>Поверка от 17.10.2023</t>
  </si>
  <si>
    <t xml:space="preserve"> 10/2</t>
  </si>
  <si>
    <t>Петрова Ольга Владимировна</t>
  </si>
  <si>
    <t>027533</t>
  </si>
  <si>
    <t>24572</t>
  </si>
  <si>
    <t>Поверка от 18.10.2023</t>
  </si>
  <si>
    <t>Петрова Ольга Павловна</t>
  </si>
  <si>
    <t>026556</t>
  </si>
  <si>
    <t>7537</t>
  </si>
  <si>
    <t>Степанова Марина Михайловна</t>
  </si>
  <si>
    <t>027483</t>
  </si>
  <si>
    <t>Коконкин Алексей Николаевич</t>
  </si>
  <si>
    <t>027545</t>
  </si>
  <si>
    <t>7320</t>
  </si>
  <si>
    <t>Пахинова Галина Ивановна</t>
  </si>
  <si>
    <t>027620</t>
  </si>
  <si>
    <t>18503</t>
  </si>
  <si>
    <t>Петров Геннадий Алексеевич</t>
  </si>
  <si>
    <t>027401</t>
  </si>
  <si>
    <t>8901</t>
  </si>
  <si>
    <t>Следственное управление следственного комитета</t>
  </si>
  <si>
    <t>027511</t>
  </si>
  <si>
    <t>11635</t>
  </si>
  <si>
    <t>Степанова Татьяна Витальевна</t>
  </si>
  <si>
    <t>027476</t>
  </si>
  <si>
    <t>16170</t>
  </si>
  <si>
    <t>Грунина Елена Вячеславовна</t>
  </si>
  <si>
    <t>026658</t>
  </si>
  <si>
    <t>7778</t>
  </si>
  <si>
    <t>Гордеева Светлана Анатольевна</t>
  </si>
  <si>
    <t>027554</t>
  </si>
  <si>
    <t>16450</t>
  </si>
  <si>
    <t>Пайков Александр Валерьевич</t>
  </si>
  <si>
    <t>027629</t>
  </si>
  <si>
    <t>18905</t>
  </si>
  <si>
    <t>078671</t>
  </si>
  <si>
    <t>067375</t>
  </si>
  <si>
    <t>28400</t>
  </si>
  <si>
    <t>11826</t>
  </si>
  <si>
    <t>Поверка от 19.10.2023</t>
  </si>
  <si>
    <t>238360</t>
  </si>
  <si>
    <t>19605</t>
  </si>
  <si>
    <t>Поверка от 20.10.2023</t>
  </si>
  <si>
    <t>277379</t>
  </si>
  <si>
    <t>277381</t>
  </si>
  <si>
    <t>394333</t>
  </si>
  <si>
    <t>27714</t>
  </si>
  <si>
    <t>94918</t>
  </si>
  <si>
    <t>08684</t>
  </si>
  <si>
    <t>Болотова Галина Анатольевна</t>
  </si>
  <si>
    <t>027500</t>
  </si>
  <si>
    <t>13266</t>
  </si>
  <si>
    <t>Поверка от 21.10.2023</t>
  </si>
  <si>
    <t>283784</t>
  </si>
  <si>
    <t>415039</t>
  </si>
  <si>
    <t>13644</t>
  </si>
  <si>
    <t>36036</t>
  </si>
  <si>
    <t>628100</t>
  </si>
  <si>
    <t>630004</t>
  </si>
  <si>
    <t>19034</t>
  </si>
  <si>
    <t>19353</t>
  </si>
  <si>
    <t>Поверка от 22.10.2023</t>
  </si>
  <si>
    <t>078830</t>
  </si>
  <si>
    <t>47638</t>
  </si>
  <si>
    <t>Головатый Михаил Александрович</t>
  </si>
  <si>
    <t>55285</t>
  </si>
  <si>
    <t>2230159854362</t>
  </si>
  <si>
    <t>6802</t>
  </si>
  <si>
    <t>Жигарева Зинаида Георгиевна</t>
  </si>
  <si>
    <t>71158</t>
  </si>
  <si>
    <t>2230159854911</t>
  </si>
  <si>
    <t>6803</t>
  </si>
  <si>
    <t>22222</t>
  </si>
  <si>
    <t>2230159854600</t>
  </si>
  <si>
    <t>2230159854274</t>
  </si>
  <si>
    <t>6805</t>
  </si>
  <si>
    <t>2230159854329</t>
  </si>
  <si>
    <t>1200</t>
  </si>
  <si>
    <t>2230159854677</t>
  </si>
  <si>
    <t>6807</t>
  </si>
  <si>
    <t>2230159854563</t>
  </si>
  <si>
    <t>6808</t>
  </si>
  <si>
    <t>447</t>
  </si>
  <si>
    <t>2230159854988</t>
  </si>
  <si>
    <t>12418</t>
  </si>
  <si>
    <t>2230159854968</t>
  </si>
  <si>
    <t>6810</t>
  </si>
  <si>
    <t>21599</t>
  </si>
  <si>
    <t>2230159854990</t>
  </si>
  <si>
    <t>2230159854280</t>
  </si>
  <si>
    <t>6812</t>
  </si>
  <si>
    <t>2230159854949</t>
  </si>
  <si>
    <t>2230159854339</t>
  </si>
  <si>
    <t>6814</t>
  </si>
  <si>
    <t>356</t>
  </si>
  <si>
    <t>2230159854861</t>
  </si>
  <si>
    <t>6815</t>
  </si>
  <si>
    <t>3120</t>
  </si>
  <si>
    <t>2230159854318</t>
  </si>
  <si>
    <t>6816</t>
  </si>
  <si>
    <t>2230159854996</t>
  </si>
  <si>
    <t>6817</t>
  </si>
  <si>
    <t>2230159955203</t>
  </si>
  <si>
    <t>6818</t>
  </si>
  <si>
    <t>52668</t>
  </si>
  <si>
    <t>2230159854971</t>
  </si>
  <si>
    <t>6819</t>
  </si>
  <si>
    <t>Деомидова Ирина Владимировна</t>
  </si>
  <si>
    <t>033996</t>
  </si>
  <si>
    <t>38536</t>
  </si>
  <si>
    <t>Геннадьева Светлана Николаевна</t>
  </si>
  <si>
    <t>15470921</t>
  </si>
  <si>
    <t>17767</t>
  </si>
  <si>
    <t>Чепурная Елена Владимировна</t>
  </si>
  <si>
    <t>22770580</t>
  </si>
  <si>
    <t>8907</t>
  </si>
  <si>
    <t>Семенова Светлана Ильинична</t>
  </si>
  <si>
    <t>22185331</t>
  </si>
  <si>
    <t>19861</t>
  </si>
  <si>
    <t>Филиппова Елена Олеговна</t>
  </si>
  <si>
    <t>15898983</t>
  </si>
  <si>
    <t>Филиппова Ксения Александровна</t>
  </si>
  <si>
    <t>043635</t>
  </si>
  <si>
    <t>Жидкова Екатерина Анатольевна</t>
  </si>
  <si>
    <t>020076</t>
  </si>
  <si>
    <t>11926</t>
  </si>
  <si>
    <t>Максимова Татьяна Лаврентьевна</t>
  </si>
  <si>
    <t>Захаров Эдуард Владимирович</t>
  </si>
  <si>
    <t>22069337</t>
  </si>
  <si>
    <t>Родионова Вера Владимировна</t>
  </si>
  <si>
    <t>00341010</t>
  </si>
  <si>
    <t>11684</t>
  </si>
  <si>
    <t>Панькова Инна Яковлевна</t>
  </si>
  <si>
    <t>3036140</t>
  </si>
  <si>
    <t>Чеснокова Светлана Анатольевна</t>
  </si>
  <si>
    <t>42691</t>
  </si>
  <si>
    <t>34137</t>
  </si>
  <si>
    <t>Казакова Мария Владимировна</t>
  </si>
  <si>
    <t>42383163</t>
  </si>
  <si>
    <t xml:space="preserve">Иванова Анастасия Алексеевна </t>
  </si>
  <si>
    <t>040067</t>
  </si>
  <si>
    <t>Мурашкин Александр Юрьевич</t>
  </si>
  <si>
    <t>201079</t>
  </si>
  <si>
    <t>9600</t>
  </si>
  <si>
    <t>Изутова Анна Филипповна</t>
  </si>
  <si>
    <t>26957</t>
  </si>
  <si>
    <t>Филиппова Марина Леонидовна</t>
  </si>
  <si>
    <t>84380</t>
  </si>
  <si>
    <t>28601</t>
  </si>
  <si>
    <t>Краснов Михаил Валерьевич</t>
  </si>
  <si>
    <t>23321645</t>
  </si>
  <si>
    <t>38247</t>
  </si>
  <si>
    <t>Козлова Татьяна Викторовна</t>
  </si>
  <si>
    <t>02012890</t>
  </si>
  <si>
    <t>2310</t>
  </si>
  <si>
    <t>Васильева Раиса Геннадьевна</t>
  </si>
  <si>
    <t>11703</t>
  </si>
  <si>
    <t>Тимошкина Татьяна Владимировна</t>
  </si>
  <si>
    <t>036783</t>
  </si>
  <si>
    <t>1184</t>
  </si>
  <si>
    <t>24492</t>
  </si>
  <si>
    <t>Миртек 32-РУ-W32 (5-10А)</t>
  </si>
  <si>
    <t>2230600655318</t>
  </si>
  <si>
    <t>00000,206</t>
  </si>
  <si>
    <t>29800</t>
  </si>
  <si>
    <t>2230600655333</t>
  </si>
  <si>
    <t>00000,243</t>
  </si>
  <si>
    <t>423937</t>
  </si>
  <si>
    <t>2230298255389</t>
  </si>
  <si>
    <t>00000,0</t>
  </si>
  <si>
    <t>ВРУ</t>
  </si>
  <si>
    <t>Миртек 32-РУ-W32 (5-100А)</t>
  </si>
  <si>
    <t>2230298255375</t>
  </si>
  <si>
    <t>Голубятникова Ольга Ивановна</t>
  </si>
  <si>
    <t>15130</t>
  </si>
  <si>
    <t>26898</t>
  </si>
  <si>
    <t>Александров Андрей Александрович</t>
  </si>
  <si>
    <t>39222584</t>
  </si>
  <si>
    <t>Александрова Людмила Ивановна</t>
  </si>
  <si>
    <t>17888213</t>
  </si>
  <si>
    <t>8651</t>
  </si>
  <si>
    <t>Прохорова Татьяна Александровна</t>
  </si>
  <si>
    <t>000784</t>
  </si>
  <si>
    <t>Алексеева Татьяна Васильевна</t>
  </si>
  <si>
    <t>Волкова Татьяна Валериевна</t>
  </si>
  <si>
    <t>Алешина Светлана Германовна</t>
  </si>
  <si>
    <t>000684</t>
  </si>
  <si>
    <t>Чеменева Надежда Николаевна</t>
  </si>
  <si>
    <t>000151</t>
  </si>
  <si>
    <t>Павлова Ольга Петровна</t>
  </si>
  <si>
    <t>000801</t>
  </si>
  <si>
    <t>Головина Татьяна Сергеевна</t>
  </si>
  <si>
    <t>000325</t>
  </si>
  <si>
    <t>Павлов Артем Александрович</t>
  </si>
  <si>
    <t>000288</t>
  </si>
  <si>
    <t>Егорова Лилия Геннадьевна</t>
  </si>
  <si>
    <t>000205</t>
  </si>
  <si>
    <t>Михайлова Ирина Николаевна</t>
  </si>
  <si>
    <t>000822</t>
  </si>
  <si>
    <t>Ефимова Ангелина Михайловна</t>
  </si>
  <si>
    <t>000122</t>
  </si>
  <si>
    <t>000538</t>
  </si>
  <si>
    <t>Скворцов Сергей Николаевич</t>
  </si>
  <si>
    <t>000729</t>
  </si>
  <si>
    <t>Павлов Дмитрий Николаевич</t>
  </si>
  <si>
    <t>000649</t>
  </si>
  <si>
    <t>Евстафьева Ирина Григорьевна</t>
  </si>
  <si>
    <t>000050</t>
  </si>
  <si>
    <t>Петрова Анна Витальевна</t>
  </si>
  <si>
    <t>000525</t>
  </si>
  <si>
    <t>Филоненко Вера Александровна</t>
  </si>
  <si>
    <t>000266</t>
  </si>
  <si>
    <t>Иванов Юрий Витальевич</t>
  </si>
  <si>
    <t>000249</t>
  </si>
  <si>
    <t>Максимов Дмитрий Викторович</t>
  </si>
  <si>
    <t>000260</t>
  </si>
  <si>
    <t>Изман Елена Васильевна</t>
  </si>
  <si>
    <t>000988</t>
  </si>
  <si>
    <t>Исаков Николай Валерьевич</t>
  </si>
  <si>
    <t>000171</t>
  </si>
  <si>
    <t>Васкинеева Тамара Владимировна</t>
  </si>
  <si>
    <t>Паймуков Максим Петрович</t>
  </si>
  <si>
    <t>000334</t>
  </si>
  <si>
    <t>Александрова Олеся Петровна</t>
  </si>
  <si>
    <t>000717</t>
  </si>
  <si>
    <t>Семенова Елена Германовна</t>
  </si>
  <si>
    <t>000052</t>
  </si>
  <si>
    <t>Яковлев Сергей Вячеславович</t>
  </si>
  <si>
    <t>000887</t>
  </si>
  <si>
    <t>Александрова Татьяна Ивановна</t>
  </si>
  <si>
    <t>001188</t>
  </si>
  <si>
    <t>Михайлова Элла Геннадьевна</t>
  </si>
  <si>
    <t>000865</t>
  </si>
  <si>
    <t>Дубова Алевтина Алексеевна</t>
  </si>
  <si>
    <t>Павлова Светлана Михайловна</t>
  </si>
  <si>
    <t>Тихонова Татьяна Валерьевна</t>
  </si>
  <si>
    <t>000746</t>
  </si>
  <si>
    <t>Яковлев Александр Николаевич</t>
  </si>
  <si>
    <t>000380</t>
  </si>
  <si>
    <t>Эльмен Алина Владиславовна</t>
  </si>
  <si>
    <t>000753</t>
  </si>
  <si>
    <t>Ширшова Зоя Ивановна</t>
  </si>
  <si>
    <t>000331</t>
  </si>
  <si>
    <t>Петрова Любовь Станиславовна</t>
  </si>
  <si>
    <t>000385</t>
  </si>
  <si>
    <t>Егорова Ольга Вячеславовна</t>
  </si>
  <si>
    <t>000111</t>
  </si>
  <si>
    <t>Рустамова Лилия Александровна</t>
  </si>
  <si>
    <t>000687</t>
  </si>
  <si>
    <t>Александрова Лилия Николаевна</t>
  </si>
  <si>
    <t>000514</t>
  </si>
  <si>
    <t>Андриянова Надежда Витальевна</t>
  </si>
  <si>
    <t>000138</t>
  </si>
  <si>
    <t>Иванова Лидия Федоровна</t>
  </si>
  <si>
    <t>000500</t>
  </si>
  <si>
    <t>Кузюкова Ольга Вячеславовна</t>
  </si>
  <si>
    <t>000534</t>
  </si>
  <si>
    <t>Иванова Ольга Васильевна</t>
  </si>
  <si>
    <t>000208</t>
  </si>
  <si>
    <t>Горбунов Игорь Дмитриевич</t>
  </si>
  <si>
    <t>062270408</t>
  </si>
  <si>
    <t>8232</t>
  </si>
  <si>
    <t>6820</t>
  </si>
  <si>
    <t>2230159854773</t>
  </si>
  <si>
    <t>6821</t>
  </si>
  <si>
    <t>Вълкова Рина Михайловна</t>
  </si>
  <si>
    <t>17085429</t>
  </si>
  <si>
    <t>7147</t>
  </si>
  <si>
    <t>2230159854723</t>
  </si>
  <si>
    <t>6822</t>
  </si>
  <si>
    <t>2230159854745</t>
  </si>
  <si>
    <t>6823</t>
  </si>
  <si>
    <t>2230159854788</t>
  </si>
  <si>
    <t>6824</t>
  </si>
  <si>
    <t>2230159855162</t>
  </si>
  <si>
    <t>6825</t>
  </si>
  <si>
    <t>5712</t>
  </si>
  <si>
    <t>2230159854383</t>
  </si>
  <si>
    <t>6826</t>
  </si>
  <si>
    <t>2230159854780</t>
  </si>
  <si>
    <t>6827</t>
  </si>
  <si>
    <t>10628</t>
  </si>
  <si>
    <t>2230159854733</t>
  </si>
  <si>
    <t>6828</t>
  </si>
  <si>
    <t>2230159955269</t>
  </si>
  <si>
    <t>6829</t>
  </si>
  <si>
    <t>2230159955237</t>
  </si>
  <si>
    <t>6830</t>
  </si>
  <si>
    <t>2230159855157</t>
  </si>
  <si>
    <t>6831</t>
  </si>
  <si>
    <t>7433</t>
  </si>
  <si>
    <t>2230159854997</t>
  </si>
  <si>
    <t>6832</t>
  </si>
  <si>
    <t>27730</t>
  </si>
  <si>
    <t>2230159854601</t>
  </si>
  <si>
    <t>6833</t>
  </si>
  <si>
    <t>2230159855116</t>
  </si>
  <si>
    <t>2230159855130</t>
  </si>
  <si>
    <t>6835</t>
  </si>
  <si>
    <t>14708</t>
  </si>
  <si>
    <t>2230159854565</t>
  </si>
  <si>
    <t>6836</t>
  </si>
  <si>
    <t>2230159855128</t>
  </si>
  <si>
    <t>6837</t>
  </si>
  <si>
    <t>2230159955196</t>
  </si>
  <si>
    <t>6838</t>
  </si>
  <si>
    <t>2230159854776</t>
  </si>
  <si>
    <t>6839</t>
  </si>
  <si>
    <t>Кириллова Ирина Владимировна</t>
  </si>
  <si>
    <t>19830590</t>
  </si>
  <si>
    <t>2230298255367</t>
  </si>
  <si>
    <t>2,4</t>
  </si>
  <si>
    <t>Миртек-32-РУ (5-100А)</t>
  </si>
  <si>
    <t>1,4</t>
  </si>
  <si>
    <t>2230298255390</t>
  </si>
  <si>
    <t>ВРУ-0,4 кВ встроенных помещений В-1</t>
  </si>
  <si>
    <t>ВРУ-0,4 встроенных помещений В-2</t>
  </si>
  <si>
    <t>Шиллер Игорь Валерьевич</t>
  </si>
  <si>
    <t>21357614</t>
  </si>
  <si>
    <t>10383</t>
  </si>
  <si>
    <t>48922099</t>
  </si>
  <si>
    <t>Андреева Полина Нестеровна</t>
  </si>
  <si>
    <t>045431</t>
  </si>
  <si>
    <t>26083</t>
  </si>
  <si>
    <t>27650</t>
  </si>
  <si>
    <t>2230159855075</t>
  </si>
  <si>
    <t>6840</t>
  </si>
  <si>
    <t>2230159854743</t>
  </si>
  <si>
    <t>6841</t>
  </si>
  <si>
    <t>41652</t>
  </si>
  <si>
    <t>2230159854586</t>
  </si>
  <si>
    <t>6842</t>
  </si>
  <si>
    <t>2230159854453</t>
  </si>
  <si>
    <t>6843</t>
  </si>
  <si>
    <t>27985</t>
  </si>
  <si>
    <t>2230159854799</t>
  </si>
  <si>
    <t>6844</t>
  </si>
  <si>
    <t>Григорьева Марина Сергеевна</t>
  </si>
  <si>
    <t>Батыжина Лариса Ильинична</t>
  </si>
  <si>
    <t>Свеклов Петр Сосипатрович</t>
  </si>
  <si>
    <t>69308</t>
  </si>
  <si>
    <t>37671</t>
  </si>
  <si>
    <t>Каленова Людмила Георгиевна</t>
  </si>
  <si>
    <t>41580824-20</t>
  </si>
  <si>
    <t>Михайлова Галина Григорьевна</t>
  </si>
  <si>
    <t>41156</t>
  </si>
  <si>
    <t>8183</t>
  </si>
  <si>
    <t>Смирнова Светлана Саватьевна</t>
  </si>
  <si>
    <t>Федорова Лариса Михайловна</t>
  </si>
  <si>
    <t>19978429-14</t>
  </si>
  <si>
    <t>Регина Дарья Юрьевна</t>
  </si>
  <si>
    <t xml:space="preserve">нежилое помещение № 2 </t>
  </si>
  <si>
    <t>Меркурий 230 ART-01PQRSIDN</t>
  </si>
  <si>
    <t>8-906-387-06-66, 89603129160.</t>
  </si>
  <si>
    <t>Кузьмина Ольга Вячеславовна</t>
  </si>
  <si>
    <t>283563</t>
  </si>
  <si>
    <t>Алексеева Екатерина Евгеньевна</t>
  </si>
  <si>
    <t>020667</t>
  </si>
  <si>
    <t>30389</t>
  </si>
  <si>
    <t>19334,37</t>
  </si>
  <si>
    <t>Миртек-32-РУ (5-10А)</t>
  </si>
  <si>
    <t>2230600655352</t>
  </si>
  <si>
    <t>ВРУ-0,4кВ ж/д ввод №2 АВР</t>
  </si>
  <si>
    <t>32022,68</t>
  </si>
  <si>
    <t>2230600655345</t>
  </si>
  <si>
    <t>00000,316</t>
  </si>
  <si>
    <t>ВРУ-0,4кВ ж/д ввод №1 АВР</t>
  </si>
  <si>
    <t>00000,451</t>
  </si>
  <si>
    <t>5403,86</t>
  </si>
  <si>
    <t>2230600655353</t>
  </si>
  <si>
    <t>00000,242</t>
  </si>
  <si>
    <t>ВРУ-0,4кВ лифт ж/д (АВР)</t>
  </si>
  <si>
    <t>28955</t>
  </si>
  <si>
    <t>2230600655343</t>
  </si>
  <si>
    <t>0,322</t>
  </si>
  <si>
    <t>ВРУ-2 встроенных помещений (Ввод-1)</t>
  </si>
  <si>
    <t>21868</t>
  </si>
  <si>
    <t>2230600655337</t>
  </si>
  <si>
    <t>0,243</t>
  </si>
  <si>
    <t>ВРУ-2 встроенных помещений (Ввод 2)</t>
  </si>
  <si>
    <t>Фомичева Светлана Ивановна</t>
  </si>
  <si>
    <t>16400897</t>
  </si>
  <si>
    <t>3643</t>
  </si>
  <si>
    <t>Кириллова Тамара Германовна</t>
  </si>
  <si>
    <t>040335</t>
  </si>
  <si>
    <t>21557</t>
  </si>
  <si>
    <t>01/07-2305 от 26.10.2023</t>
  </si>
  <si>
    <t>ул Маршака</t>
  </si>
  <si>
    <t>ОДУ 80 кв.ж/д</t>
  </si>
  <si>
    <t>5-10А</t>
  </si>
  <si>
    <t>48777168</t>
  </si>
  <si>
    <t>3082</t>
  </si>
  <si>
    <t>2230159855025</t>
  </si>
  <si>
    <t>6849</t>
  </si>
  <si>
    <t>2230159855047</t>
  </si>
  <si>
    <t>6848</t>
  </si>
  <si>
    <t>31232</t>
  </si>
  <si>
    <t>2230159854562</t>
  </si>
  <si>
    <t>2230159855039</t>
  </si>
  <si>
    <t>6846</t>
  </si>
  <si>
    <t>Архипов Борис Николаевич</t>
  </si>
  <si>
    <t>22621</t>
  </si>
  <si>
    <t>2230159854470</t>
  </si>
  <si>
    <t>6845</t>
  </si>
  <si>
    <t>6220160125854</t>
  </si>
  <si>
    <t>6850</t>
  </si>
  <si>
    <t>12743</t>
  </si>
  <si>
    <t>3220158028877</t>
  </si>
  <si>
    <t>6851</t>
  </si>
  <si>
    <t>1849</t>
  </si>
  <si>
    <t>2230159955191</t>
  </si>
  <si>
    <t>6852</t>
  </si>
  <si>
    <t>47650</t>
  </si>
  <si>
    <t>2230159854763</t>
  </si>
  <si>
    <t>23016</t>
  </si>
  <si>
    <t>2230159854460</t>
  </si>
  <si>
    <t>6854</t>
  </si>
  <si>
    <t>36590</t>
  </si>
  <si>
    <t>2230159855148</t>
  </si>
  <si>
    <t>6855</t>
  </si>
  <si>
    <t>46969</t>
  </si>
  <si>
    <t>2230159855169</t>
  </si>
  <si>
    <t>6856</t>
  </si>
  <si>
    <t>Никифорова Любовь Васильевна</t>
  </si>
  <si>
    <t>Громова Тамара Аркадьевна</t>
  </si>
  <si>
    <t>27553</t>
  </si>
  <si>
    <t>Павлова Ольга Олеговна</t>
  </si>
  <si>
    <t>46682120</t>
  </si>
  <si>
    <t>48409438</t>
  </si>
  <si>
    <t>2295</t>
  </si>
  <si>
    <t>2230159855020</t>
  </si>
  <si>
    <t>6864</t>
  </si>
  <si>
    <t>18821</t>
  </si>
  <si>
    <t>2230159854832</t>
  </si>
  <si>
    <t>6863</t>
  </si>
  <si>
    <t>12028</t>
  </si>
  <si>
    <t>2230159854812</t>
  </si>
  <si>
    <t>6862</t>
  </si>
  <si>
    <t>2230159955263</t>
  </si>
  <si>
    <t>6861</t>
  </si>
  <si>
    <t>2230159854557</t>
  </si>
  <si>
    <t>2230159955254</t>
  </si>
  <si>
    <t>6859</t>
  </si>
  <si>
    <t>2230159854465</t>
  </si>
  <si>
    <t>6858</t>
  </si>
  <si>
    <t>10385</t>
  </si>
  <si>
    <t>2230159854897</t>
  </si>
  <si>
    <t>6857</t>
  </si>
  <si>
    <t>Шаликова Ирина Вениаминовна</t>
  </si>
  <si>
    <t>16614115</t>
  </si>
  <si>
    <t>Зефирова Фаина Петровна</t>
  </si>
  <si>
    <t>19668978</t>
  </si>
  <si>
    <t>3225</t>
  </si>
  <si>
    <t>Матросов Александр Викторович</t>
  </si>
  <si>
    <t>16673148</t>
  </si>
  <si>
    <t>Казачкова Татьяна Геннадьевна</t>
  </si>
  <si>
    <t>2230159854849</t>
  </si>
  <si>
    <t>6865</t>
  </si>
  <si>
    <t>Акт от 07.11.2023 г. нет технической возможности</t>
  </si>
  <si>
    <t>Поверка от 23.10.2023</t>
  </si>
  <si>
    <t>Поверка от 27.10.2023</t>
  </si>
  <si>
    <t>001777</t>
  </si>
  <si>
    <t>001786</t>
  </si>
  <si>
    <t>12474</t>
  </si>
  <si>
    <t>Яндровкин Анатолий Петрович</t>
  </si>
  <si>
    <t>016845</t>
  </si>
  <si>
    <t>32423</t>
  </si>
  <si>
    <t>Лобанова Оксана Николаевна</t>
  </si>
  <si>
    <t>001729</t>
  </si>
  <si>
    <t>001728</t>
  </si>
  <si>
    <t>66949</t>
  </si>
  <si>
    <t>Евграфов Анатолий Геннадьевич</t>
  </si>
  <si>
    <t>016746</t>
  </si>
  <si>
    <t>0022040</t>
  </si>
  <si>
    <t>54149</t>
  </si>
  <si>
    <t>Поверка от 24.10.2023</t>
  </si>
  <si>
    <t>Васильева Галина Никитична</t>
  </si>
  <si>
    <t>Шкаралевич Елена Калистратовна</t>
  </si>
  <si>
    <t>22333547</t>
  </si>
  <si>
    <t>3276</t>
  </si>
  <si>
    <t>Мамуткина Ольга Васильевна</t>
  </si>
  <si>
    <t>22797899</t>
  </si>
  <si>
    <t>3228</t>
  </si>
  <si>
    <t>Богданова Анастасия Владиславовна</t>
  </si>
  <si>
    <t>2753</t>
  </si>
  <si>
    <t>Головин Дмитрий Николаевич</t>
  </si>
  <si>
    <t>22806097</t>
  </si>
  <si>
    <t>Кудряшова Раиса Терентьевна</t>
  </si>
  <si>
    <t>020084</t>
  </si>
  <si>
    <t>1030</t>
  </si>
  <si>
    <t>017495</t>
  </si>
  <si>
    <t>017180</t>
  </si>
  <si>
    <t>31412</t>
  </si>
  <si>
    <t>31408</t>
  </si>
  <si>
    <t>450873</t>
  </si>
  <si>
    <t>658006</t>
  </si>
  <si>
    <t>648301</t>
  </si>
  <si>
    <t>22401</t>
  </si>
  <si>
    <t>818</t>
  </si>
  <si>
    <t>03448</t>
  </si>
  <si>
    <t>03454</t>
  </si>
  <si>
    <t>66354</t>
  </si>
  <si>
    <t>02828</t>
  </si>
  <si>
    <t>66608</t>
  </si>
  <si>
    <t>44489</t>
  </si>
  <si>
    <t>56855</t>
  </si>
  <si>
    <t>72114</t>
  </si>
  <si>
    <t>52100</t>
  </si>
  <si>
    <t>52980</t>
  </si>
  <si>
    <t>Поверка от 25.10.2023</t>
  </si>
  <si>
    <t>09048524</t>
  </si>
  <si>
    <t>33061</t>
  </si>
  <si>
    <t>56541</t>
  </si>
  <si>
    <t>2230159854345</t>
  </si>
  <si>
    <t>6866</t>
  </si>
  <si>
    <t>634</t>
  </si>
  <si>
    <t>2230159854901</t>
  </si>
  <si>
    <t>2230159854905</t>
  </si>
  <si>
    <t>Кондаков Дмитрий Викторович</t>
  </si>
  <si>
    <t>9386</t>
  </si>
  <si>
    <t>2230159854270</t>
  </si>
  <si>
    <t>6869</t>
  </si>
  <si>
    <t>2230159854466</t>
  </si>
  <si>
    <t>6870</t>
  </si>
  <si>
    <t>71023</t>
  </si>
  <si>
    <t>2230159854774</t>
  </si>
  <si>
    <t>6871</t>
  </si>
  <si>
    <t>83920</t>
  </si>
  <si>
    <t>2230159854630</t>
  </si>
  <si>
    <t>6872</t>
  </si>
  <si>
    <t>2230159854871</t>
  </si>
  <si>
    <t>6873</t>
  </si>
  <si>
    <t>Воробьев Александр Владимирович</t>
  </si>
  <si>
    <t>20939590</t>
  </si>
  <si>
    <t>Андрианова Надежда Леонидовна</t>
  </si>
  <si>
    <t>35793</t>
  </si>
  <si>
    <t>3163</t>
  </si>
  <si>
    <t>681442</t>
  </si>
  <si>
    <t>670004</t>
  </si>
  <si>
    <t>24081</t>
  </si>
  <si>
    <t>Якимов Вячеслав Валерианович</t>
  </si>
  <si>
    <t>Лукина Лилия Станиславовна</t>
  </si>
  <si>
    <t>000000</t>
  </si>
  <si>
    <t>017661</t>
  </si>
  <si>
    <t>671148</t>
  </si>
  <si>
    <t>018323</t>
  </si>
  <si>
    <t>16923</t>
  </si>
  <si>
    <t>19657</t>
  </si>
  <si>
    <t>12175</t>
  </si>
  <si>
    <t>10352</t>
  </si>
  <si>
    <t>015094</t>
  </si>
  <si>
    <t>056921</t>
  </si>
  <si>
    <t>068791</t>
  </si>
  <si>
    <t>Талвира</t>
  </si>
  <si>
    <t>54312</t>
  </si>
  <si>
    <t>64875</t>
  </si>
  <si>
    <t>64968</t>
  </si>
  <si>
    <t>Поверка от 26.10.2023</t>
  </si>
  <si>
    <t>65645</t>
  </si>
  <si>
    <t>66073</t>
  </si>
  <si>
    <t>07016283</t>
  </si>
  <si>
    <t>66322</t>
  </si>
  <si>
    <t>66074</t>
  </si>
  <si>
    <t>02602</t>
  </si>
  <si>
    <t>38452</t>
  </si>
  <si>
    <t>76675</t>
  </si>
  <si>
    <t>11783</t>
  </si>
  <si>
    <t>19355</t>
  </si>
  <si>
    <t>55566</t>
  </si>
  <si>
    <t>62706</t>
  </si>
  <si>
    <t>0041119</t>
  </si>
  <si>
    <t>31478</t>
  </si>
  <si>
    <t>02654</t>
  </si>
  <si>
    <t>57963</t>
  </si>
  <si>
    <t>002089</t>
  </si>
  <si>
    <t>46681</t>
  </si>
  <si>
    <t>65517</t>
  </si>
  <si>
    <t>66236</t>
  </si>
  <si>
    <t>66039</t>
  </si>
  <si>
    <t>66818</t>
  </si>
  <si>
    <t>66352</t>
  </si>
  <si>
    <t>39612</t>
  </si>
  <si>
    <t>25983</t>
  </si>
  <si>
    <t>53564</t>
  </si>
  <si>
    <t>080899</t>
  </si>
  <si>
    <t>2986</t>
  </si>
  <si>
    <t>017818</t>
  </si>
  <si>
    <t>018060</t>
  </si>
  <si>
    <t>017962</t>
  </si>
  <si>
    <t>017756</t>
  </si>
  <si>
    <t>008682</t>
  </si>
  <si>
    <t>017964</t>
  </si>
  <si>
    <t>017977</t>
  </si>
  <si>
    <t>32170</t>
  </si>
  <si>
    <t>31950</t>
  </si>
  <si>
    <t>20098</t>
  </si>
  <si>
    <t>18973</t>
  </si>
  <si>
    <t>Поверка от 29.10.2023</t>
  </si>
  <si>
    <t>0033809</t>
  </si>
  <si>
    <t>169583</t>
  </si>
  <si>
    <t>758770</t>
  </si>
  <si>
    <t>555890</t>
  </si>
  <si>
    <t>128410</t>
  </si>
  <si>
    <t>761884</t>
  </si>
  <si>
    <t>44816</t>
  </si>
  <si>
    <t>56700</t>
  </si>
  <si>
    <t>69444</t>
  </si>
  <si>
    <t>24584</t>
  </si>
  <si>
    <t>53248</t>
  </si>
  <si>
    <t>40962</t>
  </si>
  <si>
    <t>690394</t>
  </si>
  <si>
    <t>533629</t>
  </si>
  <si>
    <t>096680</t>
  </si>
  <si>
    <t>65958</t>
  </si>
  <si>
    <t>096692</t>
  </si>
  <si>
    <t>108043</t>
  </si>
  <si>
    <t>683586</t>
  </si>
  <si>
    <t>684750</t>
  </si>
  <si>
    <t>100295</t>
  </si>
  <si>
    <t>43260</t>
  </si>
  <si>
    <t>43574</t>
  </si>
  <si>
    <t>94171</t>
  </si>
  <si>
    <t>62863</t>
  </si>
  <si>
    <t>29384</t>
  </si>
  <si>
    <t>27844</t>
  </si>
  <si>
    <t>72442</t>
  </si>
  <si>
    <t>63372</t>
  </si>
  <si>
    <t>Поверка от 30.10.2023</t>
  </si>
  <si>
    <t>23254</t>
  </si>
  <si>
    <t>5244</t>
  </si>
  <si>
    <t>107090</t>
  </si>
  <si>
    <t>567950</t>
  </si>
  <si>
    <t>128094</t>
  </si>
  <si>
    <t>035188</t>
  </si>
  <si>
    <t>107215</t>
  </si>
  <si>
    <t>097558</t>
  </si>
  <si>
    <t>0212052097</t>
  </si>
  <si>
    <t>097976</t>
  </si>
  <si>
    <t>555885</t>
  </si>
  <si>
    <t>702838</t>
  </si>
  <si>
    <t>62595</t>
  </si>
  <si>
    <t>39780</t>
  </si>
  <si>
    <t>78100</t>
  </si>
  <si>
    <t>50174</t>
  </si>
  <si>
    <t>57467</t>
  </si>
  <si>
    <t>45293</t>
  </si>
  <si>
    <t>1361</t>
  </si>
  <si>
    <t>29474</t>
  </si>
  <si>
    <t>17267</t>
  </si>
  <si>
    <t>11732</t>
  </si>
  <si>
    <t>106892</t>
  </si>
  <si>
    <t>680168</t>
  </si>
  <si>
    <t>376665</t>
  </si>
  <si>
    <t>690392</t>
  </si>
  <si>
    <t>099911</t>
  </si>
  <si>
    <t>555477</t>
  </si>
  <si>
    <t>376683</t>
  </si>
  <si>
    <t>761813</t>
  </si>
  <si>
    <t>125973</t>
  </si>
  <si>
    <t>107123</t>
  </si>
  <si>
    <t>46476</t>
  </si>
  <si>
    <t>53637</t>
  </si>
  <si>
    <t>62264</t>
  </si>
  <si>
    <t>51499</t>
  </si>
  <si>
    <t>62615</t>
  </si>
  <si>
    <t>32375</t>
  </si>
  <si>
    <t>33511</t>
  </si>
  <si>
    <t>753720</t>
  </si>
  <si>
    <t>048896</t>
  </si>
  <si>
    <t>33429223</t>
  </si>
  <si>
    <t>378608</t>
  </si>
  <si>
    <t>100794</t>
  </si>
  <si>
    <t>555463</t>
  </si>
  <si>
    <t>128832</t>
  </si>
  <si>
    <t>702592</t>
  </si>
  <si>
    <t>47147</t>
  </si>
  <si>
    <t>55845</t>
  </si>
  <si>
    <t>69079</t>
  </si>
  <si>
    <t>24540</t>
  </si>
  <si>
    <t>47073</t>
  </si>
  <si>
    <t>12178</t>
  </si>
  <si>
    <t>29083</t>
  </si>
  <si>
    <t>Поверка от 31.10.2023</t>
  </si>
  <si>
    <t>889532</t>
  </si>
  <si>
    <t>19284</t>
  </si>
  <si>
    <t>42110</t>
  </si>
  <si>
    <t>47709338</t>
  </si>
  <si>
    <t>00000</t>
  </si>
  <si>
    <t xml:space="preserve">ВРУ-0,4 кВ </t>
  </si>
  <si>
    <t>ГУП ЧГЭС</t>
  </si>
  <si>
    <t>7200079989</t>
  </si>
  <si>
    <t>EM-2023 (5-10 А)</t>
  </si>
  <si>
    <t>0,0</t>
  </si>
  <si>
    <t>037648</t>
  </si>
  <si>
    <t>037643</t>
  </si>
  <si>
    <t>037647</t>
  </si>
  <si>
    <t>ВРУ-0,4 кВ нп</t>
  </si>
  <si>
    <t>ЧГЭС</t>
  </si>
  <si>
    <t>48565149</t>
  </si>
  <si>
    <t xml:space="preserve"> 1/1</t>
  </si>
  <si>
    <t xml:space="preserve"> 8/2</t>
  </si>
  <si>
    <t xml:space="preserve"> 6/2</t>
  </si>
  <si>
    <t xml:space="preserve"> 4/1</t>
  </si>
  <si>
    <t xml:space="preserve"> 4/2</t>
  </si>
  <si>
    <t>Поверка от 28.10.2023</t>
  </si>
  <si>
    <t>Андреев Андрей Владимирович</t>
  </si>
  <si>
    <t>86/1</t>
  </si>
  <si>
    <t>6000532</t>
  </si>
  <si>
    <t>Семенов Александр Петрович</t>
  </si>
  <si>
    <t>17420875</t>
  </si>
  <si>
    <t>27125</t>
  </si>
  <si>
    <t>2230159854620</t>
  </si>
  <si>
    <t>6874</t>
  </si>
  <si>
    <t>2230159854451</t>
  </si>
  <si>
    <t>6875</t>
  </si>
  <si>
    <t>Мефодьева Альбина Вениаминовна</t>
  </si>
  <si>
    <t>2230159854920</t>
  </si>
  <si>
    <t>2230159854843</t>
  </si>
  <si>
    <t>Осипова Марина Владиславовна</t>
  </si>
  <si>
    <t>Б4570627</t>
  </si>
  <si>
    <t>Зайцева Надежда Сергеевна</t>
  </si>
  <si>
    <t>0588899</t>
  </si>
  <si>
    <t>7133</t>
  </si>
  <si>
    <t>Ильин Юрий Владимирович</t>
  </si>
  <si>
    <t>9389271</t>
  </si>
  <si>
    <t>0254427</t>
  </si>
  <si>
    <t>Ильина Татьяна Александровна</t>
  </si>
  <si>
    <t>0065406</t>
  </si>
  <si>
    <t>70819</t>
  </si>
  <si>
    <t>Яковлев Николай Николаевич</t>
  </si>
  <si>
    <t>0024033</t>
  </si>
  <si>
    <t>67027</t>
  </si>
  <si>
    <t>Тестова Антонина Анатольевна</t>
  </si>
  <si>
    <t>0794688</t>
  </si>
  <si>
    <t>Румянцева Светлана Димитриевна</t>
  </si>
  <si>
    <t>00226118</t>
  </si>
  <si>
    <t>8717</t>
  </si>
  <si>
    <t>Богоявленский Сергей Анатольевич</t>
  </si>
  <si>
    <t>2300150</t>
  </si>
  <si>
    <t>69880</t>
  </si>
  <si>
    <t>Алексеева Наталья Владимировна</t>
  </si>
  <si>
    <t>2357011</t>
  </si>
  <si>
    <t>50386</t>
  </si>
  <si>
    <t>Трубецкая Фаина Васильевна</t>
  </si>
  <si>
    <t>234243</t>
  </si>
  <si>
    <t>37881</t>
  </si>
  <si>
    <t>хоз. Способ</t>
  </si>
  <si>
    <t>2230600655321</t>
  </si>
  <si>
    <t>2230600655317</t>
  </si>
  <si>
    <t>8616</t>
  </si>
  <si>
    <t>0,242</t>
  </si>
  <si>
    <t>ВРУ встроенных помещений (Ввод-2) автостоянка</t>
  </si>
  <si>
    <t>ВРУ встроенных помещений (Ввод-1) автостоянка</t>
  </si>
  <si>
    <t>Кафе</t>
  </si>
  <si>
    <t>7831</t>
  </si>
  <si>
    <t>2230600655331</t>
  </si>
  <si>
    <t>2230600655306</t>
  </si>
  <si>
    <t>Яковлев Валерий Владимирович</t>
  </si>
  <si>
    <t>Алексеев Олег Николаевич</t>
  </si>
  <si>
    <t>8279</t>
  </si>
  <si>
    <t>15359763</t>
  </si>
  <si>
    <t>ВРУ-1 жд</t>
  </si>
  <si>
    <t>ВРУ-2 жд</t>
  </si>
  <si>
    <t>Петрова Алевтина Витальевна</t>
  </si>
  <si>
    <t>04003645</t>
  </si>
  <si>
    <t>22770230</t>
  </si>
  <si>
    <t>8596</t>
  </si>
  <si>
    <t>Морозова Ольга Евгеньевна</t>
  </si>
  <si>
    <t>17733</t>
  </si>
  <si>
    <t>9965</t>
  </si>
  <si>
    <t>Лаврентьев Анатолий Юрьевич</t>
  </si>
  <si>
    <t>23а</t>
  </si>
  <si>
    <t>23755</t>
  </si>
  <si>
    <t>137195</t>
  </si>
  <si>
    <t>99110</t>
  </si>
  <si>
    <t>2230600655349</t>
  </si>
  <si>
    <t>2230600655308</t>
  </si>
  <si>
    <t>2230159854918</t>
  </si>
  <si>
    <t>6878</t>
  </si>
  <si>
    <t>13934</t>
  </si>
  <si>
    <t>2230159854807</t>
  </si>
  <si>
    <t>6879</t>
  </si>
  <si>
    <t>42879</t>
  </si>
  <si>
    <t>2230159854654</t>
  </si>
  <si>
    <t>6880</t>
  </si>
  <si>
    <t>2230159955234</t>
  </si>
  <si>
    <t>2230159854374</t>
  </si>
  <si>
    <t>6882</t>
  </si>
  <si>
    <t>2230159854311</t>
  </si>
  <si>
    <t>6883</t>
  </si>
  <si>
    <t>2230159855085</t>
  </si>
  <si>
    <t>6884</t>
  </si>
  <si>
    <t>Гусев Петр Александрович</t>
  </si>
  <si>
    <t>670752</t>
  </si>
  <si>
    <t>28324</t>
  </si>
  <si>
    <t>21571</t>
  </si>
  <si>
    <t>18996</t>
  </si>
  <si>
    <t>681547</t>
  </si>
  <si>
    <t>681568</t>
  </si>
  <si>
    <t>Баранов Иван Павлович</t>
  </si>
  <si>
    <t>Михайлов Николай Григорьевич</t>
  </si>
  <si>
    <t>Согина Ирина Викторовна</t>
  </si>
  <si>
    <t>39638693</t>
  </si>
  <si>
    <t>2230159854681</t>
  </si>
  <si>
    <t>59153</t>
  </si>
  <si>
    <t>2230159854954</t>
  </si>
  <si>
    <t>6887</t>
  </si>
  <si>
    <t>2230159854979</t>
  </si>
  <si>
    <t>6886</t>
  </si>
  <si>
    <t>Захаров Сергей Евгеньевич</t>
  </si>
  <si>
    <t>2230159855064</t>
  </si>
  <si>
    <t>6885</t>
  </si>
  <si>
    <t>2230159854828</t>
  </si>
  <si>
    <t>2230159854326</t>
  </si>
  <si>
    <t>6890</t>
  </si>
  <si>
    <t>007129021013948</t>
  </si>
  <si>
    <t>2230159854823</t>
  </si>
  <si>
    <t>6891</t>
  </si>
  <si>
    <t>49550</t>
  </si>
  <si>
    <t>2230159854304</t>
  </si>
  <si>
    <t>6892</t>
  </si>
  <si>
    <t>2230159854452</t>
  </si>
  <si>
    <t>6893</t>
  </si>
  <si>
    <t>16608</t>
  </si>
  <si>
    <t>2230159854824</t>
  </si>
  <si>
    <t>6894</t>
  </si>
  <si>
    <t>2230159854454</t>
  </si>
  <si>
    <t>6895</t>
  </si>
  <si>
    <t>2230159854826</t>
  </si>
  <si>
    <t>6896</t>
  </si>
  <si>
    <t>2201</t>
  </si>
  <si>
    <t>2230159854413</t>
  </si>
  <si>
    <t>6897</t>
  </si>
  <si>
    <t>2230159955239</t>
  </si>
  <si>
    <t>6898</t>
  </si>
  <si>
    <t>8723</t>
  </si>
  <si>
    <t>2230159955224</t>
  </si>
  <si>
    <t>6899</t>
  </si>
  <si>
    <t>14037</t>
  </si>
  <si>
    <t>2230159854427</t>
  </si>
  <si>
    <t>6900</t>
  </si>
  <si>
    <t>2230159854299</t>
  </si>
  <si>
    <t>2230159854948</t>
  </si>
  <si>
    <t>6902</t>
  </si>
  <si>
    <t>Семенова Римма Васильевна</t>
  </si>
  <si>
    <t>423676</t>
  </si>
  <si>
    <t>81486</t>
  </si>
  <si>
    <t>Поверка от 01.11.2023</t>
  </si>
  <si>
    <t>64/1</t>
  </si>
  <si>
    <t>218854</t>
  </si>
  <si>
    <t>218389</t>
  </si>
  <si>
    <t>122630</t>
  </si>
  <si>
    <t>364597</t>
  </si>
  <si>
    <t>16519</t>
  </si>
  <si>
    <t>39968</t>
  </si>
  <si>
    <t>16143</t>
  </si>
  <si>
    <t>035067</t>
  </si>
  <si>
    <t>035093</t>
  </si>
  <si>
    <t>17231</t>
  </si>
  <si>
    <t>31897</t>
  </si>
  <si>
    <t>587148</t>
  </si>
  <si>
    <t>501214</t>
  </si>
  <si>
    <t>515910</t>
  </si>
  <si>
    <t>518138</t>
  </si>
  <si>
    <t>519120</t>
  </si>
  <si>
    <t>519469</t>
  </si>
  <si>
    <t>51683</t>
  </si>
  <si>
    <t>28181</t>
  </si>
  <si>
    <t>29638</t>
  </si>
  <si>
    <t>18423</t>
  </si>
  <si>
    <t>33430</t>
  </si>
  <si>
    <t>12102</t>
  </si>
  <si>
    <t>016030</t>
  </si>
  <si>
    <t>016085</t>
  </si>
  <si>
    <t>833442</t>
  </si>
  <si>
    <t>017612</t>
  </si>
  <si>
    <t>15477</t>
  </si>
  <si>
    <t>00115</t>
  </si>
  <si>
    <t>80/1</t>
  </si>
  <si>
    <t xml:space="preserve"> 80/1</t>
  </si>
  <si>
    <t>534517</t>
  </si>
  <si>
    <t>587213</t>
  </si>
  <si>
    <t>518176</t>
  </si>
  <si>
    <t>13615</t>
  </si>
  <si>
    <t>16785</t>
  </si>
  <si>
    <t>20968</t>
  </si>
  <si>
    <t>Поверка от 02.11.2023</t>
  </si>
  <si>
    <t>ООО "Кейсистемс Интегратор"</t>
  </si>
  <si>
    <t>423729</t>
  </si>
  <si>
    <t>15681</t>
  </si>
  <si>
    <t>Орлова Елена Владимировна</t>
  </si>
  <si>
    <t>660320</t>
  </si>
  <si>
    <t>33065</t>
  </si>
  <si>
    <t>66410</t>
  </si>
  <si>
    <t>Кожевников Никита Станиславович</t>
  </si>
  <si>
    <t>488060</t>
  </si>
  <si>
    <t>Степанова Мария Васильевна</t>
  </si>
  <si>
    <t>85648</t>
  </si>
  <si>
    <t>19328</t>
  </si>
  <si>
    <t>Мураткина Нина Анатольевна</t>
  </si>
  <si>
    <t>020859</t>
  </si>
  <si>
    <t>22394</t>
  </si>
  <si>
    <t>Фомичева Наталья Алексеевна</t>
  </si>
  <si>
    <t>006564</t>
  </si>
  <si>
    <t>Котенко Галина Михайловна</t>
  </si>
  <si>
    <t>77428</t>
  </si>
  <si>
    <t>Петухов Андрей Валерьевич</t>
  </si>
  <si>
    <t>76238</t>
  </si>
  <si>
    <t>3067</t>
  </si>
  <si>
    <t>Васильева Ирина Владимировна</t>
  </si>
  <si>
    <t>Мельников Михаил Алексеевич</t>
  </si>
  <si>
    <t>41887285</t>
  </si>
  <si>
    <t>Сачкова Татьяна Ивановна</t>
  </si>
  <si>
    <t>333105</t>
  </si>
  <si>
    <t>Карачарскова Татьяна Германовна</t>
  </si>
  <si>
    <t>36872</t>
  </si>
  <si>
    <t>16980</t>
  </si>
  <si>
    <t>2230159854592</t>
  </si>
  <si>
    <t>6903</t>
  </si>
  <si>
    <t>Камалтдинова Лейсан Нургалиевна</t>
  </si>
  <si>
    <t>26351584</t>
  </si>
  <si>
    <t>10332</t>
  </si>
  <si>
    <t>7276</t>
  </si>
  <si>
    <t>2230159854296</t>
  </si>
  <si>
    <t>6904</t>
  </si>
  <si>
    <t>19844</t>
  </si>
  <si>
    <t>2230159955218</t>
  </si>
  <si>
    <t>6905</t>
  </si>
  <si>
    <t>029025</t>
  </si>
  <si>
    <t>2230159855050</t>
  </si>
  <si>
    <t>6906</t>
  </si>
  <si>
    <t>2230159854729</t>
  </si>
  <si>
    <t>6907</t>
  </si>
  <si>
    <t>2023</t>
  </si>
  <si>
    <t>02676954</t>
  </si>
  <si>
    <t>19141</t>
  </si>
  <si>
    <t>Миртек-32РУ-W32 (5-100А)</t>
  </si>
  <si>
    <t>2230298255362</t>
  </si>
  <si>
    <t>000002,30</t>
  </si>
  <si>
    <t>51854</t>
  </si>
  <si>
    <t>02655244</t>
  </si>
  <si>
    <t>2230298255384</t>
  </si>
  <si>
    <t>000001,41</t>
  </si>
  <si>
    <t>ВРУ-0,4кВ н/п №4 ввод 1</t>
  </si>
  <si>
    <t>ВРУ-0,4кВ н/п №4  ввод 2</t>
  </si>
  <si>
    <t>224590</t>
  </si>
  <si>
    <t>368408</t>
  </si>
  <si>
    <t>171717</t>
  </si>
  <si>
    <t>160368</t>
  </si>
  <si>
    <t>096920</t>
  </si>
  <si>
    <t>091510</t>
  </si>
  <si>
    <t>364887</t>
  </si>
  <si>
    <t>54918</t>
  </si>
  <si>
    <t>31461</t>
  </si>
  <si>
    <t>48598</t>
  </si>
  <si>
    <t>34142</t>
  </si>
  <si>
    <t>06677</t>
  </si>
  <si>
    <t>57932</t>
  </si>
  <si>
    <t>31333</t>
  </si>
  <si>
    <t>060224</t>
  </si>
  <si>
    <t>509556</t>
  </si>
  <si>
    <t>05736</t>
  </si>
  <si>
    <t>61204</t>
  </si>
  <si>
    <t>518623</t>
  </si>
  <si>
    <t>715504</t>
  </si>
  <si>
    <t>13852</t>
  </si>
  <si>
    <t>07955</t>
  </si>
  <si>
    <t>Поверка от 03.11.2023</t>
  </si>
  <si>
    <t>170433</t>
  </si>
  <si>
    <t>170362</t>
  </si>
  <si>
    <t>168900</t>
  </si>
  <si>
    <t>170428</t>
  </si>
  <si>
    <t>63255</t>
  </si>
  <si>
    <t>43231</t>
  </si>
  <si>
    <t>29629</t>
  </si>
  <si>
    <t>34749</t>
  </si>
  <si>
    <t>657682</t>
  </si>
  <si>
    <t>745909</t>
  </si>
  <si>
    <t>659791</t>
  </si>
  <si>
    <t>657547</t>
  </si>
  <si>
    <t>63990</t>
  </si>
  <si>
    <t>32017</t>
  </si>
  <si>
    <t>76371</t>
  </si>
  <si>
    <t>55222</t>
  </si>
  <si>
    <t>30485</t>
  </si>
  <si>
    <t>Поверка от 04.11.2023</t>
  </si>
  <si>
    <t>48782979</t>
  </si>
  <si>
    <t>Репина Надежда Васильевна</t>
  </si>
  <si>
    <t>0214383</t>
  </si>
  <si>
    <t>81588</t>
  </si>
  <si>
    <t>Александрова Ольга Африкановна</t>
  </si>
  <si>
    <t>033330</t>
  </si>
  <si>
    <t>19214</t>
  </si>
  <si>
    <t>Шернякова Екатерина Валерьевна</t>
  </si>
  <si>
    <t>452270</t>
  </si>
  <si>
    <t>71102,49</t>
  </si>
  <si>
    <t>2230600655326</t>
  </si>
  <si>
    <t>Миртек-32-РУ-W32 (5-10А)</t>
  </si>
  <si>
    <t>2230298255364</t>
  </si>
  <si>
    <t>Нежилое помещение 14</t>
  </si>
  <si>
    <t>Сазонова Ирина Семеновна</t>
  </si>
  <si>
    <t>22317</t>
  </si>
  <si>
    <t>46603901</t>
  </si>
  <si>
    <t>169668</t>
  </si>
  <si>
    <t>368383</t>
  </si>
  <si>
    <t>368357</t>
  </si>
  <si>
    <t>44062</t>
  </si>
  <si>
    <t>09976</t>
  </si>
  <si>
    <t>Поверка от 05.11.2023</t>
  </si>
  <si>
    <t>364870</t>
  </si>
  <si>
    <t>364594</t>
  </si>
  <si>
    <t>220372</t>
  </si>
  <si>
    <t>368410</t>
  </si>
  <si>
    <t>56035</t>
  </si>
  <si>
    <t>24885</t>
  </si>
  <si>
    <t>08413</t>
  </si>
  <si>
    <t>47446</t>
  </si>
  <si>
    <t>Поверка от 06.11.2023</t>
  </si>
  <si>
    <t>517579</t>
  </si>
  <si>
    <t>488838</t>
  </si>
  <si>
    <t>518855</t>
  </si>
  <si>
    <t>739146</t>
  </si>
  <si>
    <t>739167</t>
  </si>
  <si>
    <t>20596</t>
  </si>
  <si>
    <t>26434</t>
  </si>
  <si>
    <t>17845</t>
  </si>
  <si>
    <t>21493</t>
  </si>
  <si>
    <t>22895</t>
  </si>
  <si>
    <t xml:space="preserve"> 64/1</t>
  </si>
  <si>
    <t>169680</t>
  </si>
  <si>
    <t>7676</t>
  </si>
  <si>
    <t>364598</t>
  </si>
  <si>
    <t>368349</t>
  </si>
  <si>
    <t>001671</t>
  </si>
  <si>
    <t>001673</t>
  </si>
  <si>
    <t>001682</t>
  </si>
  <si>
    <t>42543</t>
  </si>
  <si>
    <t>35396</t>
  </si>
  <si>
    <t>10620</t>
  </si>
  <si>
    <t>81738</t>
  </si>
  <si>
    <t>22155</t>
  </si>
  <si>
    <t>26069</t>
  </si>
  <si>
    <t>19578</t>
  </si>
  <si>
    <t>364897</t>
  </si>
  <si>
    <t>121013</t>
  </si>
  <si>
    <t>168896</t>
  </si>
  <si>
    <t>006046</t>
  </si>
  <si>
    <t>001186</t>
  </si>
  <si>
    <t>62055</t>
  </si>
  <si>
    <t>56406</t>
  </si>
  <si>
    <t>32798</t>
  </si>
  <si>
    <t>19786</t>
  </si>
  <si>
    <t>Поверка от 07.11.2023</t>
  </si>
  <si>
    <t>738964</t>
  </si>
  <si>
    <t>739190</t>
  </si>
  <si>
    <t>715611</t>
  </si>
  <si>
    <t>714813</t>
  </si>
  <si>
    <t>584143</t>
  </si>
  <si>
    <t>19484</t>
  </si>
  <si>
    <t>28975</t>
  </si>
  <si>
    <t>13629</t>
  </si>
  <si>
    <t>26139</t>
  </si>
  <si>
    <t>18013</t>
  </si>
  <si>
    <t>660936</t>
  </si>
  <si>
    <t>52741</t>
  </si>
  <si>
    <t>2230159854540</t>
  </si>
  <si>
    <t>6908</t>
  </si>
  <si>
    <t>4230159859513</t>
  </si>
  <si>
    <t>6909</t>
  </si>
  <si>
    <t>2230159955262</t>
  </si>
  <si>
    <t>6910</t>
  </si>
  <si>
    <t>4230159859505</t>
  </si>
  <si>
    <t>6911</t>
  </si>
  <si>
    <t>29272</t>
  </si>
  <si>
    <t>2230159854975</t>
  </si>
  <si>
    <t>6912</t>
  </si>
  <si>
    <t>40928</t>
  </si>
  <si>
    <t>2230159854368</t>
  </si>
  <si>
    <t>Николаева Эльвира Валериановна</t>
  </si>
  <si>
    <t>650463</t>
  </si>
  <si>
    <t>30730</t>
  </si>
  <si>
    <t>Черняк Елена Геннадьевна</t>
  </si>
  <si>
    <t>219902</t>
  </si>
  <si>
    <t>657558</t>
  </si>
  <si>
    <t>053459</t>
  </si>
  <si>
    <t>52138</t>
  </si>
  <si>
    <t>53118</t>
  </si>
  <si>
    <t>16295</t>
  </si>
  <si>
    <t>875611</t>
  </si>
  <si>
    <t>12003868</t>
  </si>
  <si>
    <t>365588</t>
  </si>
  <si>
    <t>662482</t>
  </si>
  <si>
    <t>657747</t>
  </si>
  <si>
    <t>747766</t>
  </si>
  <si>
    <t>02019208 08</t>
  </si>
  <si>
    <t>35004</t>
  </si>
  <si>
    <t>31495</t>
  </si>
  <si>
    <t>11068</t>
  </si>
  <si>
    <t>42988</t>
  </si>
  <si>
    <t>79230</t>
  </si>
  <si>
    <t>30142</t>
  </si>
  <si>
    <t>Поверка от 08.11.2023</t>
  </si>
  <si>
    <t>005775</t>
  </si>
  <si>
    <t>21066</t>
  </si>
  <si>
    <t>14295</t>
  </si>
  <si>
    <t>25105</t>
  </si>
  <si>
    <t>35215</t>
  </si>
  <si>
    <t>56456</t>
  </si>
  <si>
    <t>27170</t>
  </si>
  <si>
    <t>18664</t>
  </si>
  <si>
    <t>35010</t>
  </si>
  <si>
    <t>20187</t>
  </si>
  <si>
    <t>049103</t>
  </si>
  <si>
    <t>035059</t>
  </si>
  <si>
    <t>049029</t>
  </si>
  <si>
    <t>049237</t>
  </si>
  <si>
    <t>049011</t>
  </si>
  <si>
    <t>471706</t>
  </si>
  <si>
    <t>488759</t>
  </si>
  <si>
    <t>469702</t>
  </si>
  <si>
    <t>343283</t>
  </si>
  <si>
    <t>001674</t>
  </si>
  <si>
    <t>006048</t>
  </si>
  <si>
    <t>001658</t>
  </si>
  <si>
    <t>9409</t>
  </si>
  <si>
    <t>39826</t>
  </si>
  <si>
    <t>12547</t>
  </si>
  <si>
    <t>20961</t>
  </si>
  <si>
    <t>035101</t>
  </si>
  <si>
    <t>035103</t>
  </si>
  <si>
    <t>041962</t>
  </si>
  <si>
    <t>493085</t>
  </si>
  <si>
    <t>065533</t>
  </si>
  <si>
    <t>067089</t>
  </si>
  <si>
    <t>035146</t>
  </si>
  <si>
    <t>035200</t>
  </si>
  <si>
    <t>38405</t>
  </si>
  <si>
    <t>23205</t>
  </si>
  <si>
    <t>34119</t>
  </si>
  <si>
    <t>18006</t>
  </si>
  <si>
    <t>28455</t>
  </si>
  <si>
    <t>35619</t>
  </si>
  <si>
    <t>33532</t>
  </si>
  <si>
    <t>Поверка от 09.11.2023</t>
  </si>
  <si>
    <t>002232</t>
  </si>
  <si>
    <t>002296</t>
  </si>
  <si>
    <t>517219</t>
  </si>
  <si>
    <t>002294</t>
  </si>
  <si>
    <t>004967</t>
  </si>
  <si>
    <t>004897</t>
  </si>
  <si>
    <t>002205</t>
  </si>
  <si>
    <t>22312</t>
  </si>
  <si>
    <t>37970</t>
  </si>
  <si>
    <t>41370</t>
  </si>
  <si>
    <t>25852</t>
  </si>
  <si>
    <t>40987</t>
  </si>
  <si>
    <t>26435</t>
  </si>
  <si>
    <t>29318</t>
  </si>
  <si>
    <t>239385</t>
  </si>
  <si>
    <t>12013472</t>
  </si>
  <si>
    <t>016844</t>
  </si>
  <si>
    <t>12189</t>
  </si>
  <si>
    <t>06572</t>
  </si>
  <si>
    <t>24634</t>
  </si>
  <si>
    <t>001450</t>
  </si>
  <si>
    <t>12758</t>
  </si>
  <si>
    <t>Михайлова Людмила Сергеевна</t>
  </si>
  <si>
    <t>Обреев Алексей Николаевич</t>
  </si>
  <si>
    <t>20858000</t>
  </si>
  <si>
    <t>Акт от 16.11.2023, отказ в допуске</t>
  </si>
  <si>
    <t>Баландеева Вероника Якимовна</t>
  </si>
  <si>
    <t>54/2</t>
  </si>
  <si>
    <t>15433</t>
  </si>
  <si>
    <t>Антропова Татьяна Алексеевна</t>
  </si>
  <si>
    <t>037559</t>
  </si>
  <si>
    <t>Михайлова Альбина Петровна</t>
  </si>
  <si>
    <t>22247575</t>
  </si>
  <si>
    <t>8989</t>
  </si>
  <si>
    <t>017099</t>
  </si>
  <si>
    <t>017094</t>
  </si>
  <si>
    <t>017095</t>
  </si>
  <si>
    <t>017002</t>
  </si>
  <si>
    <t>042025</t>
  </si>
  <si>
    <t>012581 04</t>
  </si>
  <si>
    <t>33931</t>
  </si>
  <si>
    <t>40615</t>
  </si>
  <si>
    <t>25132</t>
  </si>
  <si>
    <t>39385</t>
  </si>
  <si>
    <t>14730</t>
  </si>
  <si>
    <t>17840</t>
  </si>
  <si>
    <t>Поверка от 10.11.2023</t>
  </si>
  <si>
    <t>002303</t>
  </si>
  <si>
    <t>003178</t>
  </si>
  <si>
    <t>002204</t>
  </si>
  <si>
    <t>002306</t>
  </si>
  <si>
    <t>65116</t>
  </si>
  <si>
    <t>22596</t>
  </si>
  <si>
    <t>15696</t>
  </si>
  <si>
    <t>31327</t>
  </si>
  <si>
    <t>222140</t>
  </si>
  <si>
    <t>35082</t>
  </si>
  <si>
    <t>Поверка от 11.11.2023</t>
  </si>
  <si>
    <t>588669</t>
  </si>
  <si>
    <t>576693</t>
  </si>
  <si>
    <t>589384</t>
  </si>
  <si>
    <t>495903</t>
  </si>
  <si>
    <t>26619</t>
  </si>
  <si>
    <t>36925</t>
  </si>
  <si>
    <t>Поверка от 12.11.2023</t>
  </si>
  <si>
    <t>588512</t>
  </si>
  <si>
    <t>589251</t>
  </si>
  <si>
    <t>590245</t>
  </si>
  <si>
    <t>589860</t>
  </si>
  <si>
    <t>589958</t>
  </si>
  <si>
    <t>515425</t>
  </si>
  <si>
    <t>513566</t>
  </si>
  <si>
    <t>496555</t>
  </si>
  <si>
    <t>516322</t>
  </si>
  <si>
    <t>589239</t>
  </si>
  <si>
    <t>528166</t>
  </si>
  <si>
    <t>25121</t>
  </si>
  <si>
    <t>24886</t>
  </si>
  <si>
    <t>52704</t>
  </si>
  <si>
    <t>25418</t>
  </si>
  <si>
    <t>46448</t>
  </si>
  <si>
    <t>36860</t>
  </si>
  <si>
    <t>48341</t>
  </si>
  <si>
    <t>27029</t>
  </si>
  <si>
    <t>28831</t>
  </si>
  <si>
    <t>32632</t>
  </si>
  <si>
    <t>Поверка от 13.11.2023</t>
  </si>
  <si>
    <t>0849696</t>
  </si>
  <si>
    <t>049087</t>
  </si>
  <si>
    <t>049047</t>
  </si>
  <si>
    <t>048961</t>
  </si>
  <si>
    <t>019170</t>
  </si>
  <si>
    <t>536451</t>
  </si>
  <si>
    <t>017080</t>
  </si>
  <si>
    <t>376443</t>
  </si>
  <si>
    <t>017967</t>
  </si>
  <si>
    <t>46726</t>
  </si>
  <si>
    <t>19240</t>
  </si>
  <si>
    <t>08251</t>
  </si>
  <si>
    <t>18621</t>
  </si>
  <si>
    <t>89386</t>
  </si>
  <si>
    <t>20712</t>
  </si>
  <si>
    <t>47428</t>
  </si>
  <si>
    <t>34285</t>
  </si>
  <si>
    <t>Сверчкова</t>
  </si>
  <si>
    <t>515011</t>
  </si>
  <si>
    <t>281805</t>
  </si>
  <si>
    <t>031603</t>
  </si>
  <si>
    <t>515234</t>
  </si>
  <si>
    <t>514878</t>
  </si>
  <si>
    <t>293287</t>
  </si>
  <si>
    <t>71031</t>
  </si>
  <si>
    <t>64397</t>
  </si>
  <si>
    <t>88173</t>
  </si>
  <si>
    <t>28361</t>
  </si>
  <si>
    <t>01653</t>
  </si>
  <si>
    <t>671359</t>
  </si>
  <si>
    <t>671360</t>
  </si>
  <si>
    <t>0217398</t>
  </si>
  <si>
    <t>671246</t>
  </si>
  <si>
    <t>681592</t>
  </si>
  <si>
    <t>1126032</t>
  </si>
  <si>
    <t>681595</t>
  </si>
  <si>
    <t>681715</t>
  </si>
  <si>
    <t>1128662</t>
  </si>
  <si>
    <t>2860144</t>
  </si>
  <si>
    <t>03123</t>
  </si>
  <si>
    <t>22366</t>
  </si>
  <si>
    <t>75829</t>
  </si>
  <si>
    <t>28285</t>
  </si>
  <si>
    <t>09882</t>
  </si>
  <si>
    <t>40870</t>
  </si>
  <si>
    <t>19091</t>
  </si>
  <si>
    <t>07504</t>
  </si>
  <si>
    <t>30890</t>
  </si>
  <si>
    <t>58426</t>
  </si>
  <si>
    <t>Иливанов Владимир Петрович</t>
  </si>
  <si>
    <t>Поверка от 14.11.2023</t>
  </si>
  <si>
    <t>Скрипкин Юрий Александрович</t>
  </si>
  <si>
    <t>30317</t>
  </si>
  <si>
    <t>Егорова Светлана Геннадьевна</t>
  </si>
  <si>
    <t>1467081</t>
  </si>
  <si>
    <t>29437</t>
  </si>
  <si>
    <t>376378</t>
  </si>
  <si>
    <t>045733</t>
  </si>
  <si>
    <t>014333</t>
  </si>
  <si>
    <t>017079</t>
  </si>
  <si>
    <t>019160</t>
  </si>
  <si>
    <t>042092</t>
  </si>
  <si>
    <t>014262</t>
  </si>
  <si>
    <t>042077</t>
  </si>
  <si>
    <t>20598</t>
  </si>
  <si>
    <t>38504</t>
  </si>
  <si>
    <t>39379</t>
  </si>
  <si>
    <t>17948</t>
  </si>
  <si>
    <t>46375</t>
  </si>
  <si>
    <t>17788</t>
  </si>
  <si>
    <t>пер. Заводской</t>
  </si>
  <si>
    <t>338115</t>
  </si>
  <si>
    <t>320807</t>
  </si>
  <si>
    <t>340391</t>
  </si>
  <si>
    <t>26631</t>
  </si>
  <si>
    <t>20709</t>
  </si>
  <si>
    <t>21785</t>
  </si>
  <si>
    <t xml:space="preserve"> 15/1</t>
  </si>
  <si>
    <t>681731</t>
  </si>
  <si>
    <t>34974</t>
  </si>
  <si>
    <t>018853</t>
  </si>
  <si>
    <t>017695</t>
  </si>
  <si>
    <t>681853</t>
  </si>
  <si>
    <t>Сергеева Диана Борисовна</t>
  </si>
  <si>
    <t>33-40</t>
  </si>
  <si>
    <t>Хмельникова Е.В.</t>
  </si>
  <si>
    <t>2230159854283</t>
  </si>
  <si>
    <t>6914</t>
  </si>
  <si>
    <t>2230159955259</t>
  </si>
  <si>
    <t>6915</t>
  </si>
  <si>
    <t>27737</t>
  </si>
  <si>
    <t>2230159955211</t>
  </si>
  <si>
    <t>6916</t>
  </si>
  <si>
    <t>9614</t>
  </si>
  <si>
    <t>2230159955176</t>
  </si>
  <si>
    <t>6917</t>
  </si>
  <si>
    <t>2230159854913</t>
  </si>
  <si>
    <t>6918</t>
  </si>
  <si>
    <t>8325</t>
  </si>
  <si>
    <t>2230159955175</t>
  </si>
  <si>
    <t>6919</t>
  </si>
  <si>
    <t>304</t>
  </si>
  <si>
    <t>2230159854418</t>
  </si>
  <si>
    <t>6920</t>
  </si>
  <si>
    <t>Никитин Евгений Александрович</t>
  </si>
  <si>
    <t>041862</t>
  </si>
  <si>
    <t>18313</t>
  </si>
  <si>
    <t>51731</t>
  </si>
  <si>
    <t>2230600655354</t>
  </si>
  <si>
    <t>ВРУ-0,4кВ ж/д</t>
  </si>
  <si>
    <t>Поверка от 15.11.2023</t>
  </si>
  <si>
    <t>017322</t>
  </si>
  <si>
    <t>18312</t>
  </si>
  <si>
    <t>017567</t>
  </si>
  <si>
    <t>500-летия Чебоксар</t>
  </si>
  <si>
    <t>003075</t>
  </si>
  <si>
    <t>34517</t>
  </si>
  <si>
    <t>019093</t>
  </si>
  <si>
    <t>16960</t>
  </si>
  <si>
    <t>035749</t>
  </si>
  <si>
    <t>001853</t>
  </si>
  <si>
    <t>042022</t>
  </si>
  <si>
    <t>046278</t>
  </si>
  <si>
    <t>042046</t>
  </si>
  <si>
    <t>042202</t>
  </si>
  <si>
    <t>10626</t>
  </si>
  <si>
    <t>32841</t>
  </si>
  <si>
    <t>33741</t>
  </si>
  <si>
    <t>44049</t>
  </si>
  <si>
    <t>27002</t>
  </si>
  <si>
    <t>50392</t>
  </si>
  <si>
    <t>Лохин Дмитрий Викторович</t>
  </si>
  <si>
    <t>0871221</t>
  </si>
  <si>
    <t>Матвеева Татьяна Ивановна</t>
  </si>
  <si>
    <t>8475</t>
  </si>
  <si>
    <t>003102</t>
  </si>
  <si>
    <t>003078</t>
  </si>
  <si>
    <t>003119</t>
  </si>
  <si>
    <t>4620</t>
  </si>
  <si>
    <t>24880</t>
  </si>
  <si>
    <t>003073</t>
  </si>
  <si>
    <t>Поверка от 16.11.2023</t>
  </si>
  <si>
    <t>1351185</t>
  </si>
  <si>
    <t>31050</t>
  </si>
  <si>
    <t>067814</t>
  </si>
  <si>
    <t>026625</t>
  </si>
  <si>
    <t>026028</t>
  </si>
  <si>
    <t>041509</t>
  </si>
  <si>
    <t>92411</t>
  </si>
  <si>
    <t>04547</t>
  </si>
  <si>
    <t>12906</t>
  </si>
  <si>
    <t>55727</t>
  </si>
  <si>
    <t>19767</t>
  </si>
  <si>
    <t>44538482</t>
  </si>
  <si>
    <t>1,96</t>
  </si>
  <si>
    <t>Меркурий 230 ART-01RN</t>
  </si>
  <si>
    <t>46519688</t>
  </si>
  <si>
    <t>1,09</t>
  </si>
  <si>
    <t>ВРУ-0,4кВ нежилых помещений</t>
  </si>
  <si>
    <t>017261</t>
  </si>
  <si>
    <t>017400</t>
  </si>
  <si>
    <t>13620</t>
  </si>
  <si>
    <t>16847</t>
  </si>
  <si>
    <t>005273</t>
  </si>
  <si>
    <t>005837</t>
  </si>
  <si>
    <t>33378</t>
  </si>
  <si>
    <t>57462</t>
  </si>
  <si>
    <t>21676</t>
  </si>
  <si>
    <t>Поверка от 17.11.2023</t>
  </si>
  <si>
    <t>556771</t>
  </si>
  <si>
    <t>0023800</t>
  </si>
  <si>
    <t>25270</t>
  </si>
  <si>
    <t>29117</t>
  </si>
  <si>
    <t>030216</t>
  </si>
  <si>
    <t>0023845</t>
  </si>
  <si>
    <t>01510740-07</t>
  </si>
  <si>
    <t>015577</t>
  </si>
  <si>
    <t>07732</t>
  </si>
  <si>
    <t>09910</t>
  </si>
  <si>
    <t>09096</t>
  </si>
  <si>
    <t>17786</t>
  </si>
  <si>
    <t xml:space="preserve"> 15а</t>
  </si>
  <si>
    <t>681836</t>
  </si>
  <si>
    <t>119300</t>
  </si>
  <si>
    <t>004888</t>
  </si>
  <si>
    <t>29964</t>
  </si>
  <si>
    <t>32114</t>
  </si>
  <si>
    <t>Кирьянова Татьяна Васильевна</t>
  </si>
  <si>
    <t>17059</t>
  </si>
  <si>
    <t>Бабайкин Владимир Алексеевич</t>
  </si>
  <si>
    <t>607094</t>
  </si>
  <si>
    <t>23719</t>
  </si>
  <si>
    <t>Цвень Олеся Викторовна</t>
  </si>
  <si>
    <t>12830</t>
  </si>
  <si>
    <t>Золотарева Е.В.</t>
  </si>
  <si>
    <t>23154083</t>
  </si>
  <si>
    <t>Петров С.Н.</t>
  </si>
  <si>
    <t>125650483</t>
  </si>
  <si>
    <t>Кравченко Ю.С.</t>
  </si>
  <si>
    <t>0200800</t>
  </si>
  <si>
    <t>29779</t>
  </si>
  <si>
    <t>48486064</t>
  </si>
  <si>
    <t>Ладыкова Лариса Алексеевна</t>
  </si>
  <si>
    <t>035612</t>
  </si>
  <si>
    <t>13726</t>
  </si>
  <si>
    <t>Краснов Анатолий Григорьевич</t>
  </si>
  <si>
    <t>15430</t>
  </si>
  <si>
    <t>Жукова Евгения Аркадьевна</t>
  </si>
  <si>
    <t>006590</t>
  </si>
  <si>
    <t>19055</t>
  </si>
  <si>
    <t>Елахова Татьяна Витальевна</t>
  </si>
  <si>
    <t>Светлова Надежда Валериановна</t>
  </si>
  <si>
    <t xml:space="preserve">Пирогова </t>
  </si>
  <si>
    <t>034363</t>
  </si>
  <si>
    <t>13570</t>
  </si>
  <si>
    <t>Шиканов Валерий Николаевич</t>
  </si>
  <si>
    <t>036698</t>
  </si>
  <si>
    <t>Чернова Мария Николаевна</t>
  </si>
  <si>
    <t>039084</t>
  </si>
  <si>
    <t>Андреева Лариса Геннадьевна</t>
  </si>
  <si>
    <t>23118338</t>
  </si>
  <si>
    <t>Николаева Нина Пантелеймоновна</t>
  </si>
  <si>
    <t>007129020043320</t>
  </si>
  <si>
    <t>Товалев Евгений Леонидович</t>
  </si>
  <si>
    <t>Космина Тамара Семеновна</t>
  </si>
  <si>
    <t>14815</t>
  </si>
  <si>
    <t>0200627</t>
  </si>
  <si>
    <t>004833</t>
  </si>
  <si>
    <t>34657</t>
  </si>
  <si>
    <t>000402</t>
  </si>
  <si>
    <t>12050611</t>
  </si>
  <si>
    <t>10676</t>
  </si>
  <si>
    <t>Поверка от 20.11.2023</t>
  </si>
  <si>
    <t>019497</t>
  </si>
  <si>
    <t>519379</t>
  </si>
  <si>
    <t>017771</t>
  </si>
  <si>
    <t>17823</t>
  </si>
  <si>
    <t>63953</t>
  </si>
  <si>
    <t>50430</t>
  </si>
  <si>
    <t>Поверка от 21.11.2023</t>
  </si>
  <si>
    <t>817957</t>
  </si>
  <si>
    <t>66684</t>
  </si>
  <si>
    <t>49442</t>
  </si>
  <si>
    <t>4230159859516</t>
  </si>
  <si>
    <t>6921</t>
  </si>
  <si>
    <t>36093</t>
  </si>
  <si>
    <t>4230159859518</t>
  </si>
  <si>
    <t>11531</t>
  </si>
  <si>
    <t>4230159859488</t>
  </si>
  <si>
    <t>6923</t>
  </si>
  <si>
    <t>Коротков Александр Сергеевич</t>
  </si>
  <si>
    <t>22166041</t>
  </si>
  <si>
    <t>7728</t>
  </si>
  <si>
    <t>Гилс Надежда Зиновьевна</t>
  </si>
  <si>
    <t>23961735</t>
  </si>
  <si>
    <t>1302-002926</t>
  </si>
  <si>
    <t>14223</t>
  </si>
  <si>
    <t>14001</t>
  </si>
  <si>
    <t>выявили, что ПУ 2013 г. Перлович</t>
  </si>
  <si>
    <t>выявили, что ПУ 2012 г. Перлович</t>
  </si>
  <si>
    <t>Фролова Татьяна Константиновна</t>
  </si>
  <si>
    <t>Щорса</t>
  </si>
  <si>
    <t>4221803-20</t>
  </si>
  <si>
    <t>Казаков Сергей Борисович</t>
  </si>
  <si>
    <t>43129</t>
  </si>
  <si>
    <t xml:space="preserve"> Гладкова</t>
  </si>
  <si>
    <t>Бычков Юрий Иванович</t>
  </si>
  <si>
    <t>15231</t>
  </si>
  <si>
    <t>Белобородова Альбина Филлиповна</t>
  </si>
  <si>
    <t>005208</t>
  </si>
  <si>
    <t>Тихонова Галина Тихоновна</t>
  </si>
  <si>
    <t>020892</t>
  </si>
  <si>
    <t>Филиппова Тамара Федоровна</t>
  </si>
  <si>
    <t>226771</t>
  </si>
  <si>
    <t>26002</t>
  </si>
  <si>
    <t>Назаров Эдуард Николаевич</t>
  </si>
  <si>
    <t>018280</t>
  </si>
  <si>
    <t>5898</t>
  </si>
  <si>
    <t>4230159859506</t>
  </si>
  <si>
    <t>6924</t>
  </si>
  <si>
    <t>Гуляева Татьяна Николаевна</t>
  </si>
  <si>
    <t>024813</t>
  </si>
  <si>
    <t>19839</t>
  </si>
  <si>
    <t>4230159859504</t>
  </si>
  <si>
    <t>6925</t>
  </si>
  <si>
    <t>ООО Потенциал-ДС</t>
  </si>
  <si>
    <t>024631</t>
  </si>
  <si>
    <t>16768</t>
  </si>
  <si>
    <t>4230159859482</t>
  </si>
  <si>
    <t>6926</t>
  </si>
  <si>
    <t>024765</t>
  </si>
  <si>
    <t>19303</t>
  </si>
  <si>
    <t>4230159859510</t>
  </si>
  <si>
    <t>368280</t>
  </si>
  <si>
    <t>35789</t>
  </si>
  <si>
    <t>4230159859492</t>
  </si>
  <si>
    <t>6928</t>
  </si>
  <si>
    <t>Щукин Андрей Андреевич</t>
  </si>
  <si>
    <t>22724</t>
  </si>
  <si>
    <t>4230159859503</t>
  </si>
  <si>
    <t>6929</t>
  </si>
  <si>
    <t>Васильева Раиса Сергеевна</t>
  </si>
  <si>
    <t>Журавлева Любовь Васильевна</t>
  </si>
  <si>
    <t>007444</t>
  </si>
  <si>
    <t>31900</t>
  </si>
  <si>
    <t>45207</t>
  </si>
  <si>
    <t>015400</t>
  </si>
  <si>
    <t>000604</t>
  </si>
  <si>
    <t>08307</t>
  </si>
  <si>
    <t>81278</t>
  </si>
  <si>
    <t>Максимова Людмила Ивановна</t>
  </si>
  <si>
    <t>Елесина Марина Николаевна</t>
  </si>
  <si>
    <t>Шелков Алексей Анатольевич</t>
  </si>
  <si>
    <t xml:space="preserve"> 42/1</t>
  </si>
  <si>
    <t>23541</t>
  </si>
  <si>
    <t>22239</t>
  </si>
  <si>
    <t>28350</t>
  </si>
  <si>
    <t>22463</t>
  </si>
  <si>
    <t>15931</t>
  </si>
  <si>
    <t>18497258</t>
  </si>
  <si>
    <t>Грудцына Любовь Ивановна</t>
  </si>
  <si>
    <t>Васильева Елена Станиславовна</t>
  </si>
  <si>
    <t>Кярунц Баграт Андраникович</t>
  </si>
  <si>
    <t>043981</t>
  </si>
  <si>
    <t>Лобанов Александр Анатольевич</t>
  </si>
  <si>
    <t>044891</t>
  </si>
  <si>
    <t>Соловьев Константин Юрьевич</t>
  </si>
  <si>
    <t>34417830</t>
  </si>
  <si>
    <t>7999</t>
  </si>
  <si>
    <t>Азмуханов Фарит Алтынбаевич</t>
  </si>
  <si>
    <t>Данилов Владимир Юрьевич</t>
  </si>
  <si>
    <t>22103121</t>
  </si>
  <si>
    <t>12560</t>
  </si>
  <si>
    <t>Федоров Юрий Дмитриевич</t>
  </si>
  <si>
    <t>03013649</t>
  </si>
  <si>
    <t>Федорова Людмила Вячеславовна</t>
  </si>
  <si>
    <t>10900</t>
  </si>
  <si>
    <t>20927522</t>
  </si>
  <si>
    <t>Пайманова Наталья Николаевна</t>
  </si>
  <si>
    <t>037580</t>
  </si>
  <si>
    <t>10387</t>
  </si>
  <si>
    <t>2230600655346</t>
  </si>
  <si>
    <t>21846</t>
  </si>
  <si>
    <t xml:space="preserve">ВРУ встроенных помещений </t>
  </si>
  <si>
    <t>22443,54</t>
  </si>
  <si>
    <t>миртек 32</t>
  </si>
  <si>
    <t>2230298255377</t>
  </si>
  <si>
    <t>1,41</t>
  </si>
  <si>
    <t>ВРУ-0,4кВ ОДУ</t>
  </si>
  <si>
    <t>Миртек 32-ру</t>
  </si>
  <si>
    <t>4230159859494</t>
  </si>
  <si>
    <t>4230159859479</t>
  </si>
  <si>
    <t>6930</t>
  </si>
  <si>
    <t>Долгова Луиза Александроввна</t>
  </si>
  <si>
    <t>17858434</t>
  </si>
  <si>
    <t>9144</t>
  </si>
  <si>
    <t>Иванова Анастасия Игоревна</t>
  </si>
  <si>
    <t>07009147</t>
  </si>
  <si>
    <t>17994</t>
  </si>
  <si>
    <t>Андреева Светлана Александровна</t>
  </si>
  <si>
    <t>07000862</t>
  </si>
  <si>
    <t>31132</t>
  </si>
  <si>
    <t>Романов Николай Геннадьевич</t>
  </si>
  <si>
    <t>07009156</t>
  </si>
  <si>
    <t>Крылова Анастасия Владимировна</t>
  </si>
  <si>
    <t>03000255</t>
  </si>
  <si>
    <t>19333</t>
  </si>
  <si>
    <t>Васюхин Алексей Федорович</t>
  </si>
  <si>
    <t>03000426</t>
  </si>
  <si>
    <t>17399</t>
  </si>
  <si>
    <t>Федотова Ирина Николаевна</t>
  </si>
  <si>
    <t>033239</t>
  </si>
  <si>
    <t>36121</t>
  </si>
  <si>
    <t>Самакова Ольга Михайловна</t>
  </si>
  <si>
    <t>07000858</t>
  </si>
  <si>
    <t>15482</t>
  </si>
  <si>
    <t>Кириллова Ирина Александровна</t>
  </si>
  <si>
    <t>07000728</t>
  </si>
  <si>
    <t>17178</t>
  </si>
  <si>
    <t>Бодров Вениамин Андреевич</t>
  </si>
  <si>
    <t>18836</t>
  </si>
  <si>
    <t>Тарасова Татьяна Вениаминовна</t>
  </si>
  <si>
    <t>51722</t>
  </si>
  <si>
    <t>13019</t>
  </si>
  <si>
    <t>Лукоянова Людмила Васильевна</t>
  </si>
  <si>
    <t>12026312</t>
  </si>
  <si>
    <t>8751</t>
  </si>
  <si>
    <t>выявили, что ПУ исправен, Перлович</t>
  </si>
  <si>
    <t>Ефимова Венера Зиновьевна</t>
  </si>
  <si>
    <t>24031</t>
  </si>
  <si>
    <t>4230159859498</t>
  </si>
  <si>
    <t>6937</t>
  </si>
  <si>
    <t>Панков Сергей Викторович</t>
  </si>
  <si>
    <t>014297</t>
  </si>
  <si>
    <t>4230159859480</t>
  </si>
  <si>
    <t>6936</t>
  </si>
  <si>
    <t>Николаев Николай Ильич</t>
  </si>
  <si>
    <t>018561</t>
  </si>
  <si>
    <t>17429</t>
  </si>
  <si>
    <t>4230159859511</t>
  </si>
  <si>
    <t>6935</t>
  </si>
  <si>
    <t>Антонова Ирина Александровна</t>
  </si>
  <si>
    <t>018416</t>
  </si>
  <si>
    <t>19906</t>
  </si>
  <si>
    <t>4230159859509</t>
  </si>
  <si>
    <t>6934</t>
  </si>
  <si>
    <t>Семенюк Эльвира Николаевна</t>
  </si>
  <si>
    <t>024782</t>
  </si>
  <si>
    <t>24385</t>
  </si>
  <si>
    <t>4230159859515</t>
  </si>
  <si>
    <t>6933</t>
  </si>
  <si>
    <t>Мокеева Елена Витальевна</t>
  </si>
  <si>
    <t>024796</t>
  </si>
  <si>
    <t>24021</t>
  </si>
  <si>
    <t>4230159859483</t>
  </si>
  <si>
    <t>48264476</t>
  </si>
  <si>
    <t>48921630</t>
  </si>
  <si>
    <t>24170</t>
  </si>
  <si>
    <t>2230600655342</t>
  </si>
  <si>
    <t>48981597</t>
  </si>
  <si>
    <t>47188</t>
  </si>
  <si>
    <t>2230600655329</t>
  </si>
  <si>
    <t>Илларионова Галина Анатольевна</t>
  </si>
  <si>
    <t>16625255</t>
  </si>
  <si>
    <t>10582</t>
  </si>
  <si>
    <t>Васильева Татьяна Ивановна</t>
  </si>
  <si>
    <t>Павлов Олег Федорович</t>
  </si>
  <si>
    <t>06005288</t>
  </si>
  <si>
    <t>10475</t>
  </si>
  <si>
    <t>Трифонова Тамара Германовна</t>
  </si>
  <si>
    <t>Петров Алексей Владиславович</t>
  </si>
  <si>
    <t>09086718</t>
  </si>
  <si>
    <t>Самсонова Анжелика Владимировна</t>
  </si>
  <si>
    <t>16681075</t>
  </si>
  <si>
    <t>11488</t>
  </si>
  <si>
    <t>40948774</t>
  </si>
  <si>
    <t>Макаричев Анатолий Николаевич</t>
  </si>
  <si>
    <t>95670</t>
  </si>
  <si>
    <t>19041</t>
  </si>
  <si>
    <t>Васильева Елизавета Мироновна</t>
  </si>
  <si>
    <t>017369</t>
  </si>
  <si>
    <t>34500</t>
  </si>
  <si>
    <t>Полутов Андрей Геннадьевич</t>
  </si>
  <si>
    <t>Иванова Наталия Валерьевна</t>
  </si>
  <si>
    <t xml:space="preserve">пр Ленина </t>
  </si>
  <si>
    <t>7 стр.Б</t>
  </si>
  <si>
    <t>Нежилое помещение 2 (резервный ввод)</t>
  </si>
  <si>
    <t>схема исправлена, ПУ работает</t>
  </si>
  <si>
    <t>Иванов Алексей Петрович</t>
  </si>
  <si>
    <t>1001401942</t>
  </si>
  <si>
    <t>Николаев Егор Александрович</t>
  </si>
  <si>
    <t>321157</t>
  </si>
  <si>
    <t>14806</t>
  </si>
  <si>
    <t>Васильева Валентина Николаевна</t>
  </si>
  <si>
    <t>Малькова Селиме Васильевна</t>
  </si>
  <si>
    <t>692418</t>
  </si>
  <si>
    <t>Тимофеев Валерий Герасимович</t>
  </si>
  <si>
    <t>Шалимов Евгений Станисловович</t>
  </si>
  <si>
    <t>24440</t>
  </si>
  <si>
    <t>16126</t>
  </si>
  <si>
    <t>2230600655305</t>
  </si>
  <si>
    <t>001373</t>
  </si>
  <si>
    <t>4230159859508</t>
  </si>
  <si>
    <t>31222</t>
  </si>
  <si>
    <t>4230159859500</t>
  </si>
  <si>
    <t>Петров Игорь Александрович</t>
  </si>
  <si>
    <t xml:space="preserve">36635924 </t>
  </si>
  <si>
    <t>Клдров Расим Фанисович</t>
  </si>
  <si>
    <t>670265</t>
  </si>
  <si>
    <t>16489</t>
  </si>
  <si>
    <t>Николаева Татьяна Владимировна</t>
  </si>
  <si>
    <t>Дмитриева Светлана Петровна</t>
  </si>
  <si>
    <t>Дмитриева Лариса Михайловна</t>
  </si>
  <si>
    <t>Энергомера СЕ 101</t>
  </si>
  <si>
    <t>189229580</t>
  </si>
  <si>
    <t>48741603</t>
  </si>
  <si>
    <t>48635663-23</t>
  </si>
  <si>
    <t>48780014</t>
  </si>
  <si>
    <t>87042</t>
  </si>
  <si>
    <t>2230600655358</t>
  </si>
  <si>
    <t>ШУ н/п</t>
  </si>
  <si>
    <t>Игнатьева Ольга Кузьминична</t>
  </si>
  <si>
    <t>Измайлов Равиль Миралиевич</t>
  </si>
  <si>
    <t>20484210</t>
  </si>
  <si>
    <t>Сорокин Илья Иванвоич</t>
  </si>
  <si>
    <t>99А</t>
  </si>
  <si>
    <t>554509</t>
  </si>
  <si>
    <t>15344</t>
  </si>
  <si>
    <t>1302-009942</t>
  </si>
  <si>
    <t>16663595</t>
  </si>
  <si>
    <t>11310</t>
  </si>
  <si>
    <t>Тиглева Татьяна Михайловна</t>
  </si>
  <si>
    <t>12250947</t>
  </si>
  <si>
    <t>10979</t>
  </si>
  <si>
    <t>Капустин Дмитрий Николаевич</t>
  </si>
  <si>
    <t>7858</t>
  </si>
  <si>
    <t>Щенникова Татьяна Владимировна</t>
  </si>
  <si>
    <t>020559</t>
  </si>
  <si>
    <t>18047</t>
  </si>
  <si>
    <t>4230159859487</t>
  </si>
  <si>
    <t>6940</t>
  </si>
  <si>
    <t>17913</t>
  </si>
  <si>
    <t>4230159859517</t>
  </si>
  <si>
    <t>6941</t>
  </si>
  <si>
    <t>Вовколуп Марина Петровна</t>
  </si>
  <si>
    <t>21573</t>
  </si>
  <si>
    <t>Аучюте Дайва Ионасовна</t>
  </si>
  <si>
    <t>Большаков Сергей Владимирович</t>
  </si>
  <si>
    <t>004863</t>
  </si>
  <si>
    <t>14129</t>
  </si>
  <si>
    <t>Никитина Ангелина Михайловна</t>
  </si>
  <si>
    <t>16600379</t>
  </si>
  <si>
    <t>7099</t>
  </si>
  <si>
    <t>Толстов Сергей Владиславович</t>
  </si>
  <si>
    <t>20015831</t>
  </si>
  <si>
    <t>Орешкин Петр Владимирович</t>
  </si>
  <si>
    <t>Никитин Максим Андреевич</t>
  </si>
  <si>
    <t>Михайлова Елена Викторовна</t>
  </si>
  <si>
    <t>11388</t>
  </si>
  <si>
    <t>Ефремова Вера Евсеевна</t>
  </si>
  <si>
    <t>91578</t>
  </si>
  <si>
    <t>34861</t>
  </si>
  <si>
    <t>Афанасьева Наталья Александровна</t>
  </si>
  <si>
    <t>019624</t>
  </si>
  <si>
    <t>Мефодьев Владимир Венедиктович</t>
  </si>
  <si>
    <t>003846</t>
  </si>
  <si>
    <t>47153</t>
  </si>
  <si>
    <t>Ильменейкин Игорь Александрович</t>
  </si>
  <si>
    <t>041440</t>
  </si>
  <si>
    <t>Шмелев Валерий Васильевич</t>
  </si>
  <si>
    <t>4887454</t>
  </si>
  <si>
    <t>48769414</t>
  </si>
  <si>
    <t>48799811</t>
  </si>
  <si>
    <t>48800024</t>
  </si>
  <si>
    <t>48742003</t>
  </si>
  <si>
    <t>48736722</t>
  </si>
  <si>
    <t>48584214</t>
  </si>
  <si>
    <t>48780720</t>
  </si>
  <si>
    <t>48715981</t>
  </si>
  <si>
    <t>48854169</t>
  </si>
  <si>
    <t>48620726</t>
  </si>
  <si>
    <t>48777176</t>
  </si>
  <si>
    <t>48787679</t>
  </si>
  <si>
    <t>Калашников Павел Андреевич</t>
  </si>
  <si>
    <t>15902</t>
  </si>
  <si>
    <t>9230</t>
  </si>
  <si>
    <t>037257</t>
  </si>
  <si>
    <t>27005</t>
  </si>
  <si>
    <t>2230600655323</t>
  </si>
  <si>
    <t>Николаева Антонина Георгиевна</t>
  </si>
  <si>
    <t>35036795</t>
  </si>
  <si>
    <t>10159</t>
  </si>
  <si>
    <t>Архипов Игорь Алексеевич</t>
  </si>
  <si>
    <t>21416860</t>
  </si>
  <si>
    <t>Нонкина Наталья Валерьевна</t>
  </si>
  <si>
    <t>1304-016609</t>
  </si>
  <si>
    <t>2613</t>
  </si>
  <si>
    <t>7267</t>
  </si>
  <si>
    <t>2230600655322</t>
  </si>
  <si>
    <t>ВРУ-0,4 кВ нежилых помещений</t>
  </si>
  <si>
    <t>Софронов Антон Юрьевич</t>
  </si>
  <si>
    <t>1665179</t>
  </si>
  <si>
    <t>3318</t>
  </si>
  <si>
    <t>2230600655316</t>
  </si>
  <si>
    <t>ВРУ-1 АВР Ввод-2 лифт</t>
  </si>
  <si>
    <t>2230298255372</t>
  </si>
  <si>
    <t>29691</t>
  </si>
  <si>
    <t>4,97</t>
  </si>
  <si>
    <t>Миртек-32-РУ-W32-A0.5R1-230-5-10A-T-RS485-G/5-P2-HKLMOQ2V3-D</t>
  </si>
  <si>
    <t>2230600655325</t>
  </si>
  <si>
    <t>2230600655314</t>
  </si>
  <si>
    <t xml:space="preserve">ВРУ нежилых помещений </t>
  </si>
  <si>
    <t>5-40А</t>
  </si>
  <si>
    <t>330 кв.ж/д (лифт)</t>
  </si>
  <si>
    <t>7200220166</t>
  </si>
  <si>
    <t>Т-0,66-М-У3</t>
  </si>
  <si>
    <t>330 кв.ж/д (ОДУ)</t>
  </si>
  <si>
    <t>7200220162</t>
  </si>
  <si>
    <t>053889</t>
  </si>
  <si>
    <t>053888</t>
  </si>
  <si>
    <t>056161</t>
  </si>
  <si>
    <t>084649</t>
  </si>
  <si>
    <t>084648</t>
  </si>
  <si>
    <t>084647</t>
  </si>
  <si>
    <t>Браженко Владимир Александрович</t>
  </si>
  <si>
    <t>272533</t>
  </si>
  <si>
    <t>7234</t>
  </si>
  <si>
    <t>Пегасов Максим Леонидович</t>
  </si>
  <si>
    <t>17878833</t>
  </si>
  <si>
    <t>3440</t>
  </si>
  <si>
    <t>Федорова Светлана Владимировна</t>
  </si>
  <si>
    <t>1366</t>
  </si>
  <si>
    <t>Егорова Ирина Геннадьевна</t>
  </si>
  <si>
    <t>219926</t>
  </si>
  <si>
    <t>52842</t>
  </si>
  <si>
    <t>Золотаев Андрей Леонтьевич</t>
  </si>
  <si>
    <t>40957733</t>
  </si>
  <si>
    <t>789</t>
  </si>
  <si>
    <t>Кузьмин Евгений Александрович</t>
  </si>
  <si>
    <t>40881443</t>
  </si>
  <si>
    <t>Исаева Луиза Александровна</t>
  </si>
  <si>
    <t>20413836</t>
  </si>
  <si>
    <t>8023</t>
  </si>
  <si>
    <t>Михеева Елена Олеговна</t>
  </si>
  <si>
    <t>22879502</t>
  </si>
  <si>
    <t>Ничепурук Александр Петрович</t>
  </si>
  <si>
    <t>5953</t>
  </si>
  <si>
    <t>Тарасов Андрей Николаевич</t>
  </si>
  <si>
    <t>225377</t>
  </si>
  <si>
    <t>9564</t>
  </si>
  <si>
    <t xml:space="preserve"> </t>
  </si>
  <si>
    <t>Геронтьев Андрей Юрьевич</t>
  </si>
  <si>
    <t>036204</t>
  </si>
  <si>
    <t>14310</t>
  </si>
  <si>
    <t>Гордеева Вера Юрьевна</t>
  </si>
  <si>
    <t>17507</t>
  </si>
  <si>
    <t>Константинова Татьяна Алексеевна</t>
  </si>
  <si>
    <t>045101</t>
  </si>
  <si>
    <t>17050</t>
  </si>
  <si>
    <t>Сапожников Сергей Николаевич</t>
  </si>
  <si>
    <t>40608</t>
  </si>
  <si>
    <t>28266</t>
  </si>
  <si>
    <t>Титова Елена Сергеевна</t>
  </si>
  <si>
    <t>699361</t>
  </si>
  <si>
    <t>Моисеева Галина Михайловна</t>
  </si>
  <si>
    <t>Анчиков Эдуард Рудольфович</t>
  </si>
  <si>
    <t>28364</t>
  </si>
  <si>
    <t>Федорова Людмила Поликарповна</t>
  </si>
  <si>
    <t>Исакова зоя Гурьевна</t>
  </si>
  <si>
    <t>Федорова Елена Ивановна</t>
  </si>
  <si>
    <t>Авдеева Татьяна Николаевна</t>
  </si>
  <si>
    <t>41445666</t>
  </si>
  <si>
    <t>0010607</t>
  </si>
  <si>
    <t>Федорова Александра Алексеевна</t>
  </si>
  <si>
    <t>46303152</t>
  </si>
  <si>
    <t>1253</t>
  </si>
  <si>
    <t>Беспалова Ирина Алексеевна</t>
  </si>
  <si>
    <t>681747</t>
  </si>
  <si>
    <t>27979</t>
  </si>
  <si>
    <t>Герасимова Елена Витальевна</t>
  </si>
  <si>
    <t>54204</t>
  </si>
  <si>
    <t>Лукьянова Наталья Петровна</t>
  </si>
  <si>
    <t>041579</t>
  </si>
  <si>
    <t>13466</t>
  </si>
  <si>
    <t>Кудрин Евгений Родионович</t>
  </si>
  <si>
    <t>32731959</t>
  </si>
  <si>
    <t>Лукин Игорь Георгиевич</t>
  </si>
  <si>
    <t>2871060</t>
  </si>
  <si>
    <t>35081854</t>
  </si>
  <si>
    <t>Егоров Илья Николаевич</t>
  </si>
  <si>
    <t>Кузьмин Юрий Владимирович</t>
  </si>
  <si>
    <t xml:space="preserve">Гражданская </t>
  </si>
  <si>
    <t>0181171</t>
  </si>
  <si>
    <t>ООО "Новоюжный Калининского района "</t>
  </si>
  <si>
    <t>7200222179</t>
  </si>
  <si>
    <t>Смирнов Сергей Вячеславович</t>
  </si>
  <si>
    <t>Степанова Арина Владимировна</t>
  </si>
  <si>
    <t>734397</t>
  </si>
  <si>
    <t>пр Ленина</t>
  </si>
  <si>
    <t>ОДУ ввод1</t>
  </si>
  <si>
    <t>7200220149</t>
  </si>
  <si>
    <t>ОДУ ввод2</t>
  </si>
  <si>
    <t>7200220179</t>
  </si>
  <si>
    <t>Гольнева Инесса Аркадьевна</t>
  </si>
  <si>
    <t>ЦЭ 2705-03</t>
  </si>
  <si>
    <t>Якимова Галина Николавена</t>
  </si>
  <si>
    <t>Беспалов Владимир Федорович</t>
  </si>
  <si>
    <t>51109</t>
  </si>
  <si>
    <t>Алексеева Елена Николавена</t>
  </si>
  <si>
    <t>Романова Марина Ивановна</t>
  </si>
  <si>
    <t>16468</t>
  </si>
  <si>
    <t>20102</t>
  </si>
  <si>
    <t>2230600655335</t>
  </si>
  <si>
    <t>2230601155356</t>
  </si>
  <si>
    <t>ВРУ-2</t>
  </si>
  <si>
    <t>Уруков Анатолий Петрович</t>
  </si>
  <si>
    <t>56493</t>
  </si>
  <si>
    <t>9470</t>
  </si>
  <si>
    <t>Яковлев Павел Николаевич</t>
  </si>
  <si>
    <t>20639724</t>
  </si>
  <si>
    <t>7038</t>
  </si>
  <si>
    <t>Арсентьева Людмила Александровна</t>
  </si>
  <si>
    <t>17234170</t>
  </si>
  <si>
    <t>9625</t>
  </si>
  <si>
    <t>Ефремов Станислав Хрисанович</t>
  </si>
  <si>
    <t>93647</t>
  </si>
  <si>
    <t>18983</t>
  </si>
  <si>
    <t>Алексеева Мария Александровна</t>
  </si>
  <si>
    <t>8085</t>
  </si>
  <si>
    <t>Павлова Валентина Николаевна</t>
  </si>
  <si>
    <t>40664 от 15.12.2023</t>
  </si>
  <si>
    <t>УМВД России по г. Чебоксары</t>
  </si>
  <si>
    <t>ул Композитора С.М. Максимова</t>
  </si>
  <si>
    <t>СКАТ 101 М/1-3</t>
  </si>
  <si>
    <t>Смирнова Маргарита Владимировна</t>
  </si>
  <si>
    <t>23003</t>
  </si>
  <si>
    <t>40772 от 15.12.2023</t>
  </si>
  <si>
    <t>Адм.здание</t>
  </si>
  <si>
    <t>ул Кривова</t>
  </si>
  <si>
    <t>Меркурий 230 ART-01</t>
  </si>
  <si>
    <t>06281841</t>
  </si>
  <si>
    <t>Ипатьева Надежда Витальевна</t>
  </si>
  <si>
    <t>Козырев Павел Владимирович</t>
  </si>
  <si>
    <t>648640</t>
  </si>
  <si>
    <t>35428</t>
  </si>
  <si>
    <t>Шефер Анастасия Александровна</t>
  </si>
  <si>
    <t>41082911</t>
  </si>
  <si>
    <t>34406</t>
  </si>
  <si>
    <t>48802224</t>
  </si>
  <si>
    <t>Меркурий 204 ARTM2-02</t>
  </si>
  <si>
    <t>47520681</t>
  </si>
  <si>
    <t>Меркурий 201.2</t>
  </si>
  <si>
    <t>47465721</t>
  </si>
  <si>
    <t>Сидоров Дмитрий Сергеевич</t>
  </si>
  <si>
    <t>6317386</t>
  </si>
  <si>
    <t>5865</t>
  </si>
  <si>
    <t>Никифорова Ольга Григорьевна</t>
  </si>
  <si>
    <t>24092</t>
  </si>
  <si>
    <t>Гофман Влада Владиславовна</t>
  </si>
  <si>
    <t>528189</t>
  </si>
  <si>
    <t>Константинова Раиса Семеновна</t>
  </si>
  <si>
    <t>98400</t>
  </si>
  <si>
    <t>21894</t>
  </si>
  <si>
    <t>Алматаева Валентина Николаевна</t>
  </si>
  <si>
    <t>002148</t>
  </si>
  <si>
    <t>23852</t>
  </si>
  <si>
    <t>Данилова Марина Витальевна</t>
  </si>
  <si>
    <t>26247472</t>
  </si>
  <si>
    <t>Гурьева Людмила Васильевна</t>
  </si>
  <si>
    <t>05007061</t>
  </si>
  <si>
    <t>Терентьева Лилия Владимировна</t>
  </si>
  <si>
    <t>009553</t>
  </si>
  <si>
    <t>37027764</t>
  </si>
  <si>
    <t>5230159839440</t>
  </si>
  <si>
    <t>6942</t>
  </si>
  <si>
    <t>13156</t>
  </si>
  <si>
    <t>5230159839443</t>
  </si>
  <si>
    <t>6943</t>
  </si>
  <si>
    <t>Маркова Ольга Владиславовна</t>
  </si>
  <si>
    <t>5230159839445</t>
  </si>
  <si>
    <t>6944</t>
  </si>
  <si>
    <t>Рыжов Андрей Александрович</t>
  </si>
  <si>
    <t>37164628</t>
  </si>
  <si>
    <t>Смирнова А.Н.</t>
  </si>
  <si>
    <t>15616</t>
  </si>
  <si>
    <t>Кириллова В.Л.</t>
  </si>
  <si>
    <t>027572</t>
  </si>
  <si>
    <t>Терентьев Валерий Александрович/ Филимонов Алексей Юрьевич-нов. собст</t>
  </si>
  <si>
    <t>Кирягин Вячеслав Михайлович</t>
  </si>
  <si>
    <t>не ИСУ</t>
  </si>
  <si>
    <t>48862743</t>
  </si>
  <si>
    <t>Алексеев Владимир Юрьевич</t>
  </si>
  <si>
    <t>016524</t>
  </si>
  <si>
    <t>Дуров Владимир Васильевич</t>
  </si>
  <si>
    <t>06004</t>
  </si>
  <si>
    <t>18917</t>
  </si>
  <si>
    <t>Игнатьева Раиса Павловна</t>
  </si>
  <si>
    <t>Резчикова Валентина Александровна</t>
  </si>
  <si>
    <t>284045</t>
  </si>
  <si>
    <t>Коновалов Андрей Валерьевич</t>
  </si>
  <si>
    <t>012949</t>
  </si>
  <si>
    <t>Емельянова Галина Николаевна</t>
  </si>
  <si>
    <t>12044609</t>
  </si>
  <si>
    <t>21951</t>
  </si>
  <si>
    <t>Васильева Зинаида Григорьевна</t>
  </si>
  <si>
    <t>018811</t>
  </si>
  <si>
    <t>Семенова Людмила Васильевна</t>
  </si>
  <si>
    <t>20527</t>
  </si>
  <si>
    <t>17720</t>
  </si>
  <si>
    <t>Курзанова Нина Владимировна</t>
  </si>
  <si>
    <t>17745427</t>
  </si>
  <si>
    <t>7364</t>
  </si>
  <si>
    <t>Николаева Ольга Сергеевна</t>
  </si>
  <si>
    <t>024620</t>
  </si>
  <si>
    <t>31448</t>
  </si>
  <si>
    <t>Казенова Елена Геннадьевна</t>
  </si>
  <si>
    <t>41016</t>
  </si>
  <si>
    <t>13872</t>
  </si>
  <si>
    <t>Иванова Маргарита Павловна</t>
  </si>
  <si>
    <t>Семенова Татьяна Романовна</t>
  </si>
  <si>
    <t>Ю. Фучика</t>
  </si>
  <si>
    <t>007791057084273</t>
  </si>
  <si>
    <t>7670</t>
  </si>
  <si>
    <t>Ефимова Рената Григорьевна</t>
  </si>
  <si>
    <t>71106</t>
  </si>
  <si>
    <t>Енцова Ирина Ивановна</t>
  </si>
  <si>
    <t>19039</t>
  </si>
  <si>
    <t>Лапшина Л.В.</t>
  </si>
  <si>
    <t>22240306</t>
  </si>
  <si>
    <t>Сичуркина Людмила Борисовна</t>
  </si>
  <si>
    <t>007129021008540</t>
  </si>
  <si>
    <t>16842</t>
  </si>
  <si>
    <t>5230159839452</t>
  </si>
  <si>
    <t>6945</t>
  </si>
  <si>
    <t>2230159854333</t>
  </si>
  <si>
    <t>6946</t>
  </si>
  <si>
    <t>Щербань Владимир Леонидович</t>
  </si>
  <si>
    <t>30292</t>
  </si>
  <si>
    <t>Андрусяк Марьяна Павловна</t>
  </si>
  <si>
    <t xml:space="preserve">Новоилларионовская </t>
  </si>
  <si>
    <t>3181 от 05.12.2023</t>
  </si>
  <si>
    <t>не снимаются показания дистанционно</t>
  </si>
  <si>
    <t>ул 50 лет Октября</t>
  </si>
  <si>
    <t>ВРУ жилого дома</t>
  </si>
  <si>
    <t>Меркурий 234 ARTM-03PBR12</t>
  </si>
  <si>
    <t>5230159839449</t>
  </si>
  <si>
    <t>6947</t>
  </si>
  <si>
    <t>5230159839450</t>
  </si>
  <si>
    <t>6948</t>
  </si>
  <si>
    <t>5230159839451</t>
  </si>
  <si>
    <t>6949</t>
  </si>
  <si>
    <t>5230159839441</t>
  </si>
  <si>
    <t>6950</t>
  </si>
  <si>
    <t>5230159839448</t>
  </si>
  <si>
    <t>5230159839447</t>
  </si>
  <si>
    <t>6952</t>
  </si>
  <si>
    <t>5230159839444</t>
  </si>
  <si>
    <t>5230159839442</t>
  </si>
  <si>
    <t>6954</t>
  </si>
  <si>
    <t>5230159839453</t>
  </si>
  <si>
    <t>6955</t>
  </si>
  <si>
    <t>Петров Анатолий Григорьевич</t>
  </si>
  <si>
    <t>ПетроваТатьяна Николаевна</t>
  </si>
  <si>
    <t>Курушин Сергей Александрович</t>
  </si>
  <si>
    <t>06024732</t>
  </si>
  <si>
    <t>23017</t>
  </si>
  <si>
    <t>Романова Галина Николаевна</t>
  </si>
  <si>
    <t>16421</t>
  </si>
  <si>
    <t>Родионова Наталия Владиславовна</t>
  </si>
  <si>
    <t>17752932</t>
  </si>
  <si>
    <t>7675</t>
  </si>
  <si>
    <t>Тихонова Лилия Владимировна</t>
  </si>
  <si>
    <t>0062014</t>
  </si>
  <si>
    <t>27277</t>
  </si>
  <si>
    <t>Ивановский Рудольф Николаевич</t>
  </si>
  <si>
    <t>10011947</t>
  </si>
  <si>
    <t>Соснов Юрий Иванович</t>
  </si>
  <si>
    <t>681847</t>
  </si>
  <si>
    <t>21980</t>
  </si>
  <si>
    <t>Алексеев Александр Николаевич</t>
  </si>
  <si>
    <t>Афонина Снежана Андреевна</t>
  </si>
  <si>
    <t>48952167</t>
  </si>
  <si>
    <t>Оливанова Светлана Николаевна</t>
  </si>
  <si>
    <t>48398317</t>
  </si>
  <si>
    <t>Гиматдинов Евгений Идрисович (6106)</t>
  </si>
  <si>
    <t>5230159839446</t>
  </si>
  <si>
    <t>6959</t>
  </si>
  <si>
    <t>Санкеев Дмитрий Владимирович</t>
  </si>
  <si>
    <t>011067192368496</t>
  </si>
  <si>
    <t>акт замены</t>
  </si>
  <si>
    <t>Казынкина Татьяна Сергеевна</t>
  </si>
  <si>
    <t>011067193088003</t>
  </si>
  <si>
    <t>Михайлов Дмитрий Владимирович</t>
  </si>
  <si>
    <t>21384726</t>
  </si>
  <si>
    <t>Семенов Сергей Валерьевич</t>
  </si>
  <si>
    <t>877</t>
  </si>
  <si>
    <t>Портнова Людмила Витальевна</t>
  </si>
  <si>
    <t>5932</t>
  </si>
  <si>
    <t>Хованская Ольга Алексеевна</t>
  </si>
  <si>
    <t>Алексеева Тамара Ивановна</t>
  </si>
  <si>
    <t>21482443</t>
  </si>
  <si>
    <t xml:space="preserve">Чапаева </t>
  </si>
  <si>
    <t>79755</t>
  </si>
  <si>
    <t>Комарова Светлана Юрьевна</t>
  </si>
  <si>
    <t>Иванов Евгений Геннадьевич</t>
  </si>
  <si>
    <t>48436941</t>
  </si>
  <si>
    <t>Константинова Зоя Васильевна</t>
  </si>
  <si>
    <t>48801619</t>
  </si>
  <si>
    <t>Паркин Николай Николаевич</t>
  </si>
  <si>
    <t>22748845</t>
  </si>
  <si>
    <t>Гулевич Марина Владимировна</t>
  </si>
  <si>
    <t>48436907</t>
  </si>
  <si>
    <t>Куликова Татьяна Сергеевна</t>
  </si>
  <si>
    <t>48771520</t>
  </si>
  <si>
    <t>Граниченко Екатерина Андреевна</t>
  </si>
  <si>
    <t>671106</t>
  </si>
  <si>
    <t>26772</t>
  </si>
  <si>
    <t>Симурзина Елена Евгеньевна</t>
  </si>
  <si>
    <t>Краснова Марина Петровна</t>
  </si>
  <si>
    <t>Семенова Инна Артуровна</t>
  </si>
  <si>
    <t>48982865</t>
  </si>
  <si>
    <t>Суслов Владимир Филиппович</t>
  </si>
  <si>
    <t>48772167</t>
  </si>
  <si>
    <t>Ядровкина Ольга Петровна</t>
  </si>
  <si>
    <t>Трофимова Татьяна Петровна</t>
  </si>
  <si>
    <t>41080327</t>
  </si>
  <si>
    <t>Ганцев Владимир Николаевич</t>
  </si>
  <si>
    <t>4848456</t>
  </si>
  <si>
    <t>Федотова Маргарита Петровна</t>
  </si>
  <si>
    <t>48437003</t>
  </si>
  <si>
    <t>Смирнова Тамара Викторовна</t>
  </si>
  <si>
    <t>48780575</t>
  </si>
  <si>
    <t>Ананьева Ирина Михайловна</t>
  </si>
  <si>
    <t>48799621</t>
  </si>
  <si>
    <t>Архипов Дмитрий Владимирович</t>
  </si>
  <si>
    <t>11848</t>
  </si>
  <si>
    <t>49148491-23</t>
  </si>
  <si>
    <t>Юдина Ольга Александровна</t>
  </si>
  <si>
    <t>48621749</t>
  </si>
  <si>
    <t>Мясников Николай Станиславович</t>
  </si>
  <si>
    <t>48803026</t>
  </si>
  <si>
    <t>Зайцев Владимир Апполинариевич</t>
  </si>
  <si>
    <t>48436921</t>
  </si>
  <si>
    <t>Алексеева Оксана Николаевна</t>
  </si>
  <si>
    <t>70/1</t>
  </si>
  <si>
    <t>19338563-14</t>
  </si>
  <si>
    <t>Петров Николай Паисьевич</t>
  </si>
  <si>
    <t>007129015023337</t>
  </si>
  <si>
    <t>Иванова Раиса Васильевна</t>
  </si>
  <si>
    <t>46879036</t>
  </si>
  <si>
    <t>Судукова Ольга Викторовна</t>
  </si>
  <si>
    <t>49128134-23</t>
  </si>
  <si>
    <t>Андреева Елена Петровна</t>
  </si>
  <si>
    <t>00778913310994</t>
  </si>
  <si>
    <t>Моисеева Евгения Александровна</t>
  </si>
  <si>
    <t>20459625</t>
  </si>
  <si>
    <t>Шувалов Алексей Валентинович</t>
  </si>
  <si>
    <t>7456</t>
  </si>
  <si>
    <t>Серебрякова Елена Михайловна</t>
  </si>
  <si>
    <t>016148</t>
  </si>
  <si>
    <t>48842043</t>
  </si>
  <si>
    <t>Горбунов Анатолий Александрович</t>
  </si>
  <si>
    <t>25248</t>
  </si>
  <si>
    <t>11572</t>
  </si>
  <si>
    <t>Павлова Вера Александровна</t>
  </si>
  <si>
    <t>48831107</t>
  </si>
  <si>
    <t>Шахвердиева Иоланта Андреевна</t>
  </si>
  <si>
    <t>48746508</t>
  </si>
  <si>
    <t>Тимаков Иван Алексеевич</t>
  </si>
  <si>
    <t>48728931</t>
  </si>
  <si>
    <t>Иванов Павел Леонидович</t>
  </si>
  <si>
    <t>487876614</t>
  </si>
  <si>
    <t>Иликов Леонид Валентинович</t>
  </si>
  <si>
    <t>Спутника</t>
  </si>
  <si>
    <t>48228796</t>
  </si>
  <si>
    <t>Климова Надежда Юрьевна</t>
  </si>
  <si>
    <t>48437693</t>
  </si>
  <si>
    <t>Чирков Михаил Геннадьевич</t>
  </si>
  <si>
    <t>Белебенцев  Дмитрий Николаевич</t>
  </si>
  <si>
    <t>48640383</t>
  </si>
  <si>
    <t>Остроумов Павел Николаевич</t>
  </si>
  <si>
    <t>49172881</t>
  </si>
  <si>
    <t>Юмжаков Валерий Петрович</t>
  </si>
  <si>
    <t>40022086-19</t>
  </si>
  <si>
    <t>Николаев Михаил Вячеславович</t>
  </si>
  <si>
    <t>48578882</t>
  </si>
  <si>
    <t>Указова Олеся Борисовна</t>
  </si>
  <si>
    <t>48801778</t>
  </si>
  <si>
    <t>Филимонов Сергей Константинович</t>
  </si>
  <si>
    <t>0022197</t>
  </si>
  <si>
    <t>33062</t>
  </si>
  <si>
    <t>Ефимова Майя Аверкиевна</t>
  </si>
  <si>
    <t>681781</t>
  </si>
  <si>
    <t>18363</t>
  </si>
  <si>
    <t>Петрова Наталья Анатольевна</t>
  </si>
  <si>
    <t>682162</t>
  </si>
  <si>
    <t>Бычков Валерий Геннадьевич</t>
  </si>
  <si>
    <t>19658</t>
  </si>
  <si>
    <t>17731423</t>
  </si>
  <si>
    <t>Агакова Алиса Леонидовна</t>
  </si>
  <si>
    <t>Федорова Инесса Владимировна</t>
  </si>
  <si>
    <t>17805007</t>
  </si>
  <si>
    <t>420</t>
  </si>
  <si>
    <t>Макеев Иван Витальевич</t>
  </si>
  <si>
    <t>17314452</t>
  </si>
  <si>
    <t>758641</t>
  </si>
  <si>
    <t>25283</t>
  </si>
  <si>
    <t>Воробьева Тамара Валерьевна</t>
  </si>
  <si>
    <t>38195141</t>
  </si>
  <si>
    <t>Мусаева Александра Дмитриевна</t>
  </si>
  <si>
    <t>20937320</t>
  </si>
  <si>
    <t>Иванов Александр Владимирович</t>
  </si>
  <si>
    <t>14060</t>
  </si>
  <si>
    <t>Филлипов Юрий Анинович</t>
  </si>
  <si>
    <t>631821</t>
  </si>
  <si>
    <t>28623</t>
  </si>
  <si>
    <t>Александров Андрей Николаевич</t>
  </si>
  <si>
    <t>25444</t>
  </si>
  <si>
    <t>Локтионова Вера Ивановна</t>
  </si>
  <si>
    <t>48530139</t>
  </si>
  <si>
    <t>48999422</t>
  </si>
  <si>
    <t>19943187-14</t>
  </si>
  <si>
    <t>9895</t>
  </si>
  <si>
    <t>Ильин Сергей Михайлович</t>
  </si>
  <si>
    <t>Ефимов Сергей Иванович</t>
  </si>
  <si>
    <t>22836645</t>
  </si>
  <si>
    <t>Степанов Алексей Георгиевич</t>
  </si>
  <si>
    <t>48803207</t>
  </si>
  <si>
    <t>Климина Антонина Анисимовна</t>
  </si>
  <si>
    <t>23345970</t>
  </si>
  <si>
    <t>Силина Зинаида Яковлевна</t>
  </si>
  <si>
    <t>670266</t>
  </si>
  <si>
    <t>Яшкин Владимир Анатольевич</t>
  </si>
  <si>
    <t>109А</t>
  </si>
  <si>
    <t>18253763</t>
  </si>
  <si>
    <t>9958</t>
  </si>
  <si>
    <t>Зимин Александр Алексеевич</t>
  </si>
  <si>
    <t>48663933</t>
  </si>
  <si>
    <t>Игнатьева Зоя Николаевна</t>
  </si>
  <si>
    <t>Нижняя</t>
  </si>
  <si>
    <t>47163759</t>
  </si>
  <si>
    <t>Исмуков Николай Аверкиевич</t>
  </si>
  <si>
    <t>17064363-13</t>
  </si>
  <si>
    <t>9008</t>
  </si>
  <si>
    <t>21376040</t>
  </si>
  <si>
    <t>Федоров Вячеслав Валерианович</t>
  </si>
  <si>
    <t>21436577</t>
  </si>
  <si>
    <t>Серапионова Муршида Миниясовна</t>
  </si>
  <si>
    <t>95287</t>
  </si>
  <si>
    <t>Пушкарева Фаина Валерьевна</t>
  </si>
  <si>
    <t>48748079</t>
  </si>
  <si>
    <t>Яковлев Александр Валериянович</t>
  </si>
  <si>
    <t>283350</t>
  </si>
  <si>
    <t>23751</t>
  </si>
  <si>
    <t>Дмитриева Антонина Игнатьевна</t>
  </si>
  <si>
    <t>19258</t>
  </si>
  <si>
    <t>Петрова Ольга Ивановна</t>
  </si>
  <si>
    <t>0789571109455737</t>
  </si>
  <si>
    <t>23709</t>
  </si>
  <si>
    <t>Филиппова Алина Вячеславовна</t>
  </si>
  <si>
    <t>45578417-21</t>
  </si>
  <si>
    <t>Васильева Елена  Владимировна</t>
  </si>
  <si>
    <t>ПУ исправен, акт ЧЭСК</t>
  </si>
  <si>
    <t>622016012315</t>
  </si>
  <si>
    <t>494</t>
  </si>
  <si>
    <t>Улюкина Наталья Михайловна</t>
  </si>
  <si>
    <t>14421</t>
  </si>
  <si>
    <t>Карамаликов Антон Дмитриевич</t>
  </si>
  <si>
    <t>20938866</t>
  </si>
  <si>
    <t>11636</t>
  </si>
  <si>
    <t>Кучкасков Владмимир Евгеньевич</t>
  </si>
  <si>
    <t>12007728</t>
  </si>
  <si>
    <t>21392</t>
  </si>
  <si>
    <t>Сормовский Константин Леонидович</t>
  </si>
  <si>
    <t>21368222</t>
  </si>
  <si>
    <t>24205</t>
  </si>
  <si>
    <t>Иванова Наталия Владимировна</t>
  </si>
  <si>
    <t>63257</t>
  </si>
  <si>
    <t>Ушенин Сергей Петрович</t>
  </si>
  <si>
    <t>2090331</t>
  </si>
  <si>
    <t>Кузнецов Сергей Иванович</t>
  </si>
  <si>
    <t>016730</t>
  </si>
  <si>
    <t>Яковлева Надежда Федоровна</t>
  </si>
  <si>
    <t>007781017005237</t>
  </si>
  <si>
    <t>Иванова Нина Михайловна</t>
  </si>
  <si>
    <t>48802154</t>
  </si>
  <si>
    <t>Макомова Ирина Николаевна</t>
  </si>
  <si>
    <t>11991537</t>
  </si>
  <si>
    <t>Трифонова Анна Юрьевна</t>
  </si>
  <si>
    <t>21405587</t>
  </si>
  <si>
    <t>7042</t>
  </si>
  <si>
    <t>17120,7</t>
  </si>
  <si>
    <t>42041751</t>
  </si>
  <si>
    <t>2 эт подъезд №7</t>
  </si>
  <si>
    <t>ООО "ЖКЦ"</t>
  </si>
  <si>
    <t>185 от 16.01.2024</t>
  </si>
  <si>
    <t>Индивидуальный предприниматель Мешков Виктор Геннадьевич</t>
  </si>
  <si>
    <t>ул Новогородская</t>
  </si>
  <si>
    <t>нежилое помещение № 7</t>
  </si>
  <si>
    <t>Первак Ангелина Григорьевна</t>
  </si>
  <si>
    <t>563</t>
  </si>
  <si>
    <t>Гладышев Андрей Валерьевич</t>
  </si>
  <si>
    <t>002238</t>
  </si>
  <si>
    <t>8749</t>
  </si>
  <si>
    <t>Петрова Альбина Андреевна</t>
  </si>
  <si>
    <t>002229</t>
  </si>
  <si>
    <t>21525</t>
  </si>
  <si>
    <t>Табаков Иван Вячеславович</t>
  </si>
  <si>
    <t>002353</t>
  </si>
  <si>
    <t>26491</t>
  </si>
  <si>
    <t>Иванов Валерий Петрович</t>
  </si>
  <si>
    <t>5257102</t>
  </si>
  <si>
    <t>Здорнова Зоя Николаевна</t>
  </si>
  <si>
    <t>2607117</t>
  </si>
  <si>
    <t>Тупаногов Олег Николаевич</t>
  </si>
  <si>
    <t>02027042</t>
  </si>
  <si>
    <t>Иванова Светлана Владимировна</t>
  </si>
  <si>
    <t>41982869</t>
  </si>
  <si>
    <t>670238</t>
  </si>
  <si>
    <t>12902</t>
  </si>
  <si>
    <t>Михайлова Ольга Михайловна</t>
  </si>
  <si>
    <t>015686</t>
  </si>
  <si>
    <t>14000</t>
  </si>
  <si>
    <t>Петров Валерий Васильевич</t>
  </si>
  <si>
    <t>730937</t>
  </si>
  <si>
    <t>27249</t>
  </si>
  <si>
    <t>Лявкина Татьяна Викторовна</t>
  </si>
  <si>
    <t>016234</t>
  </si>
  <si>
    <t>Абрамова Лариса Харлампиевна</t>
  </si>
  <si>
    <t>1001403058</t>
  </si>
  <si>
    <t>Комиссарова Светлана Эдуардовна</t>
  </si>
  <si>
    <t>50109</t>
  </si>
  <si>
    <t>Антонова Юлия Николавена</t>
  </si>
  <si>
    <t>670263</t>
  </si>
  <si>
    <t>16023</t>
  </si>
  <si>
    <t>Андреева Елена Андреевна</t>
  </si>
  <si>
    <t>20452717</t>
  </si>
  <si>
    <t>Малиновская Раиса Павловна</t>
  </si>
  <si>
    <t>17881245</t>
  </si>
  <si>
    <t>Индивидуальный предприниматель Николаев Алексей Юрьевич</t>
  </si>
  <si>
    <t>ул О.Кошевого</t>
  </si>
  <si>
    <t>ИПСА4У-И672М</t>
  </si>
  <si>
    <t>Кисунина Татьяна Вячелавовна</t>
  </si>
  <si>
    <t>472133</t>
  </si>
  <si>
    <t>Егорова Валентина Леонидовна</t>
  </si>
  <si>
    <t>493900</t>
  </si>
  <si>
    <t>19009</t>
  </si>
  <si>
    <t>Агаев Дмитрий Миразизович</t>
  </si>
  <si>
    <t>20617450</t>
  </si>
  <si>
    <t>10163</t>
  </si>
  <si>
    <t>Канаев Валерий Иванович</t>
  </si>
  <si>
    <t>962737</t>
  </si>
  <si>
    <t>Ташбулатов Александр Рифкатович</t>
  </si>
  <si>
    <t>3411</t>
  </si>
  <si>
    <t>Афанасьева Антонина Викторовна</t>
  </si>
  <si>
    <t>Михайлов Максим Александрович</t>
  </si>
  <si>
    <t>039640</t>
  </si>
  <si>
    <t>Овчинникова Марина Анатольевна</t>
  </si>
  <si>
    <t>670862</t>
  </si>
  <si>
    <t>Ядранский Александр Валериевич</t>
  </si>
  <si>
    <t>007129021001610</t>
  </si>
  <si>
    <t>Колумбаев Дмитрий Владимирович</t>
  </si>
  <si>
    <t>16187192-13</t>
  </si>
  <si>
    <t>12851</t>
  </si>
  <si>
    <t>Шемякова Надежда Леонидовна</t>
  </si>
  <si>
    <t>911-915</t>
  </si>
  <si>
    <t>36077504(плита)</t>
  </si>
  <si>
    <t>Пчельникова Ирина Алексеевна</t>
  </si>
  <si>
    <t>21434094</t>
  </si>
  <si>
    <t>Алешкина Алина Юрьевна</t>
  </si>
  <si>
    <t>019330</t>
  </si>
  <si>
    <t>17842</t>
  </si>
  <si>
    <t>Васильева Елена Ивановна</t>
  </si>
  <si>
    <t>063710508</t>
  </si>
  <si>
    <t>Коморный Игорь Николаевич</t>
  </si>
  <si>
    <t>Орлов Игнат Михайлович</t>
  </si>
  <si>
    <t>011067191428196</t>
  </si>
  <si>
    <t>Риманова Надежда Николаевна</t>
  </si>
  <si>
    <t>23180952</t>
  </si>
  <si>
    <t>Степанов Юрий Владимирович</t>
  </si>
  <si>
    <t>48801522</t>
  </si>
  <si>
    <t>Емельянова Татьяна Николаевна</t>
  </si>
  <si>
    <t>48872611</t>
  </si>
  <si>
    <t>Васильева Алена Федоровна</t>
  </si>
  <si>
    <t>20564227</t>
  </si>
  <si>
    <t>Иванова Елена Геннадьевна</t>
  </si>
  <si>
    <t>22087</t>
  </si>
  <si>
    <t>Яковлева Зоя Павловна</t>
  </si>
  <si>
    <t>25614</t>
  </si>
  <si>
    <t>Скворцов Леонид Алексеевич</t>
  </si>
  <si>
    <t>48705490</t>
  </si>
  <si>
    <t>Богомолова Галия Владиленовна</t>
  </si>
  <si>
    <t>18778</t>
  </si>
  <si>
    <t>Васильев Александр Витальевич</t>
  </si>
  <si>
    <t>Иванов Максим Александрович</t>
  </si>
  <si>
    <t>34655244</t>
  </si>
  <si>
    <t>Плаксин Иван Андреевич</t>
  </si>
  <si>
    <t>167872</t>
  </si>
  <si>
    <t>Николаева Лариса Анатольевна</t>
  </si>
  <si>
    <t>3513</t>
  </si>
  <si>
    <t>007789016001032</t>
  </si>
  <si>
    <t>Павлов Юрий Николаевич</t>
  </si>
  <si>
    <t>Максимов Максим Анатольевич</t>
  </si>
  <si>
    <t>36427146</t>
  </si>
  <si>
    <t>Кравченко Татьяна Николаевна</t>
  </si>
  <si>
    <t>Куракова Инна Юрьевна</t>
  </si>
  <si>
    <t>48923159</t>
  </si>
  <si>
    <t>Яковлева Людмила Николаевна</t>
  </si>
  <si>
    <t>005892</t>
  </si>
  <si>
    <t>24150</t>
  </si>
  <si>
    <t>Вечерская Лилия Викторовна</t>
  </si>
  <si>
    <t>058378708</t>
  </si>
  <si>
    <t>712</t>
  </si>
  <si>
    <t>Глебов Юрий Николаевич</t>
  </si>
  <si>
    <t>026192</t>
  </si>
  <si>
    <t>15277</t>
  </si>
  <si>
    <t>017930</t>
  </si>
  <si>
    <t>20568</t>
  </si>
  <si>
    <t>Анисимова Наталья Петровна</t>
  </si>
  <si>
    <t>48437873</t>
  </si>
  <si>
    <t>48801458</t>
  </si>
  <si>
    <t>Самукова Анна Андреевна</t>
  </si>
  <si>
    <t>48981383</t>
  </si>
  <si>
    <t>48436790</t>
  </si>
  <si>
    <t>48620454</t>
  </si>
  <si>
    <t>043959</t>
  </si>
  <si>
    <t>Орлова Ираида Владимировна</t>
  </si>
  <si>
    <t>Федорова Регина Михайловна</t>
  </si>
  <si>
    <t>16183662</t>
  </si>
  <si>
    <t>Иванова Римма Прокопьевна</t>
  </si>
  <si>
    <t>017558</t>
  </si>
  <si>
    <t xml:space="preserve">Николаева  Надежда Ильинична </t>
  </si>
  <si>
    <t>40259</t>
  </si>
  <si>
    <t>8313</t>
  </si>
  <si>
    <t>Матвеев Иван Вонифатьевич</t>
  </si>
  <si>
    <t>01000759</t>
  </si>
  <si>
    <t>Львов Вячеслав Геннадьевич</t>
  </si>
  <si>
    <t>Федорова Вероника Васильевна</t>
  </si>
  <si>
    <t>024531</t>
  </si>
  <si>
    <t>Шарафутдинова Найля Минназимовна</t>
  </si>
  <si>
    <t>Левагин Артем Игоревич</t>
  </si>
  <si>
    <t>0012972</t>
  </si>
  <si>
    <t>Павлов Владимир Юоьевич</t>
  </si>
  <si>
    <t>48221091</t>
  </si>
  <si>
    <t>Саперов Александр Клементьевич</t>
  </si>
  <si>
    <t>04001965</t>
  </si>
  <si>
    <t>46208</t>
  </si>
  <si>
    <t>Афанасьева Татьяна Константиновна</t>
  </si>
  <si>
    <t>99</t>
  </si>
  <si>
    <t>Зуйкова Римма Геннадьевна</t>
  </si>
  <si>
    <t>48620488</t>
  </si>
  <si>
    <t>Новоспасская Ирина Александровна</t>
  </si>
  <si>
    <t>38248</t>
  </si>
  <si>
    <t>Михейкина Галина Александровна</t>
  </si>
  <si>
    <t>4878157</t>
  </si>
  <si>
    <t>Мурзаев Виктор Федорович</t>
  </si>
  <si>
    <t>2/90</t>
  </si>
  <si>
    <t>227280065-15</t>
  </si>
  <si>
    <t>10573</t>
  </si>
  <si>
    <t>Лукин Сергей Владимирович</t>
  </si>
  <si>
    <t>48802247</t>
  </si>
  <si>
    <t>17755501-14</t>
  </si>
  <si>
    <t>Пудова Анастасия Вячеславовна</t>
  </si>
  <si>
    <t>41213612</t>
  </si>
  <si>
    <t>89</t>
  </si>
  <si>
    <t>Шмакова Тамара Михайловна</t>
  </si>
  <si>
    <t>23859</t>
  </si>
  <si>
    <t>Вальчук Александра Николаевна</t>
  </si>
  <si>
    <t>018378</t>
  </si>
  <si>
    <t>10375</t>
  </si>
  <si>
    <t>Кунаев Николай Михайлович</t>
  </si>
  <si>
    <t>043878</t>
  </si>
  <si>
    <t>01/07-297 от 26.12.2023</t>
  </si>
  <si>
    <t>ООО УК "Теплый Дом"</t>
  </si>
  <si>
    <t>ВРУ нежилых помещений (П-2 цоколный этаж, теплоузел)</t>
  </si>
  <si>
    <t>38-72-13 Кириллов Артур Николаевич</t>
  </si>
  <si>
    <t>Иванов Андриан Валентинович</t>
  </si>
  <si>
    <t>48982294</t>
  </si>
  <si>
    <t>Егоров Анатолий Тимофеевич</t>
  </si>
  <si>
    <t>Алексеева Ирина Петровна</t>
  </si>
  <si>
    <t>688372</t>
  </si>
  <si>
    <t>Ермаков Ю.Н.</t>
  </si>
  <si>
    <t>019528</t>
  </si>
  <si>
    <t>Сергеев В.Е.</t>
  </si>
  <si>
    <t>Никифоров Андрей Геннадьевич</t>
  </si>
  <si>
    <t>33488218</t>
  </si>
  <si>
    <t xml:space="preserve">Чернова  Татьяна Михайловна </t>
  </si>
  <si>
    <t>2017994</t>
  </si>
  <si>
    <t>Долгов Владимир Геннадьевич</t>
  </si>
  <si>
    <t>041572</t>
  </si>
  <si>
    <t>662</t>
  </si>
  <si>
    <t>64135</t>
  </si>
  <si>
    <t>16268</t>
  </si>
  <si>
    <t>Рябоконь Ирина Михайловна</t>
  </si>
  <si>
    <t>0603480102104693</t>
  </si>
  <si>
    <t>0789571109353361</t>
  </si>
  <si>
    <t>11019</t>
  </si>
  <si>
    <t>Кушников Валерий Николаевич</t>
  </si>
  <si>
    <t>017210</t>
  </si>
  <si>
    <t>Зайцева Римма Андреевна</t>
  </si>
  <si>
    <t>007789</t>
  </si>
  <si>
    <t>Дмитриева Тамара Владимировна</t>
  </si>
  <si>
    <t>1001402405</t>
  </si>
  <si>
    <t>Назаров Петр Викторович</t>
  </si>
  <si>
    <t>01001625</t>
  </si>
  <si>
    <t>Афанасьева Надежда Васильевна</t>
  </si>
  <si>
    <t>036734</t>
  </si>
  <si>
    <t>25677</t>
  </si>
  <si>
    <t>Григорьева Галина Борисовна</t>
  </si>
  <si>
    <t>48838483</t>
  </si>
  <si>
    <t>Лисова Любовь Мироновна</t>
  </si>
  <si>
    <t>022703</t>
  </si>
  <si>
    <t>37419</t>
  </si>
  <si>
    <t>Шипунов Дмитрий Александрович</t>
  </si>
  <si>
    <t>74697</t>
  </si>
  <si>
    <t>19239</t>
  </si>
  <si>
    <t>Мартынова Зоя Яковлевна</t>
  </si>
  <si>
    <t>849</t>
  </si>
  <si>
    <t>Александров Владимир Андреевич</t>
  </si>
  <si>
    <t>018346</t>
  </si>
  <si>
    <t>23627</t>
  </si>
  <si>
    <t>Афанасьева Светлана Ивановна</t>
  </si>
  <si>
    <t>512 от 30.01.2024</t>
  </si>
  <si>
    <t>БС-35</t>
  </si>
  <si>
    <t>Echelon ЕМ-1023</t>
  </si>
  <si>
    <t>Общество с ограниченной ответственностью "Промэнергосбыт" (ООО "Т2 Мобайл")</t>
  </si>
  <si>
    <t>Михайлова Елена Петровна</t>
  </si>
  <si>
    <t>20441588</t>
  </si>
  <si>
    <t>Осинкина Татьяна Витальевна</t>
  </si>
  <si>
    <t>Майрин Димитрий Юрьевич</t>
  </si>
  <si>
    <t>12047800</t>
  </si>
  <si>
    <t>Столяров Василий Юрьевич</t>
  </si>
  <si>
    <t>Ватутина</t>
  </si>
  <si>
    <t>16314276</t>
  </si>
  <si>
    <t>2039</t>
  </si>
  <si>
    <t>Иванова Людмила Геннадьевна</t>
  </si>
  <si>
    <t>317322251</t>
  </si>
  <si>
    <t>Мазур Мария Александровна</t>
  </si>
  <si>
    <t>18838</t>
  </si>
  <si>
    <t>Киршнер Светлана Михайловна</t>
  </si>
  <si>
    <t>17746352-14</t>
  </si>
  <si>
    <t>9102</t>
  </si>
  <si>
    <t>Александрова Альбина Антоновна</t>
  </si>
  <si>
    <t>23928</t>
  </si>
  <si>
    <t>17224</t>
  </si>
  <si>
    <t>Петров Андрей Вадимович</t>
  </si>
  <si>
    <t>22063930-15</t>
  </si>
  <si>
    <t>10052</t>
  </si>
  <si>
    <t>30 корп.1</t>
  </si>
  <si>
    <t>Григорьев Петр Николаевич</t>
  </si>
  <si>
    <t>06838328-10</t>
  </si>
  <si>
    <t>17691</t>
  </si>
  <si>
    <t>Шевченко Наталия Владимировна</t>
  </si>
  <si>
    <t>002314</t>
  </si>
  <si>
    <t xml:space="preserve">МБУ "Управление жилфондом </t>
  </si>
  <si>
    <t>1117685</t>
  </si>
  <si>
    <t>585910</t>
  </si>
  <si>
    <t>322955</t>
  </si>
  <si>
    <t>411</t>
  </si>
  <si>
    <t>48516196</t>
  </si>
  <si>
    <t>Ложкин Семен Васильевич</t>
  </si>
  <si>
    <t>91745</t>
  </si>
  <si>
    <t>Карлович Нелли Вячеславовна</t>
  </si>
  <si>
    <t>007129021015312</t>
  </si>
  <si>
    <t>25783</t>
  </si>
  <si>
    <t>Рикова Анжелика Александровна</t>
  </si>
  <si>
    <t>29258574</t>
  </si>
  <si>
    <t>Кириллов  Эдуард Николаевич</t>
  </si>
  <si>
    <t>Попов Алексей Ильич</t>
  </si>
  <si>
    <t>15/2</t>
  </si>
  <si>
    <t>15905315</t>
  </si>
  <si>
    <t>48489901</t>
  </si>
  <si>
    <t>Михайлова Инна Александровна</t>
  </si>
  <si>
    <t>82а</t>
  </si>
  <si>
    <t>48663</t>
  </si>
  <si>
    <t>33850</t>
  </si>
  <si>
    <t>Путякова Клара Михайловна</t>
  </si>
  <si>
    <t>41090281</t>
  </si>
  <si>
    <t>Владимирова Евдокия Михайловна</t>
  </si>
  <si>
    <t>38761977</t>
  </si>
  <si>
    <t>Константинова Галина Михайловна</t>
  </si>
  <si>
    <t>Чиршкасы</t>
  </si>
  <si>
    <t>11-ой Пятилетки</t>
  </si>
  <si>
    <t>48690052</t>
  </si>
  <si>
    <t>Морозов Николай Ермакович</t>
  </si>
  <si>
    <t>95528</t>
  </si>
  <si>
    <t>Попова Альбина Витальевна</t>
  </si>
  <si>
    <t>243363372</t>
  </si>
  <si>
    <t>8552</t>
  </si>
  <si>
    <t>Кудряшова Тамара Митрофановна</t>
  </si>
  <si>
    <t>681546</t>
  </si>
  <si>
    <t>32364</t>
  </si>
  <si>
    <t>Царева Ольга Николаевна</t>
  </si>
  <si>
    <t>01000604</t>
  </si>
  <si>
    <t>Лаврентьева Виктория Игоревна</t>
  </si>
  <si>
    <t>23068804</t>
  </si>
  <si>
    <t>2410</t>
  </si>
  <si>
    <t>Львова Ксения Александровна</t>
  </si>
  <si>
    <t>21405561</t>
  </si>
  <si>
    <t>Васильев Александр Михайлович</t>
  </si>
  <si>
    <t>41490</t>
  </si>
  <si>
    <t>Яковлева Диана Евгеньевна</t>
  </si>
  <si>
    <t>7200013056</t>
  </si>
  <si>
    <t>2 корп.1</t>
  </si>
  <si>
    <t>ул Магницкого</t>
  </si>
  <si>
    <t>03997513</t>
  </si>
  <si>
    <t>Государственное унитарное предприятие Чувашской Республики «Чувашское транспортное управление» Министерства транспорта и дорожного хозяйства Чувашской Республики»</t>
  </si>
  <si>
    <t>Силантьева Галина Александровна</t>
  </si>
  <si>
    <t>52949</t>
  </si>
  <si>
    <t>001410</t>
  </si>
  <si>
    <t>Дмитриев Александр Викторович</t>
  </si>
  <si>
    <t>21387717</t>
  </si>
  <si>
    <t>21496</t>
  </si>
  <si>
    <t>Васильев Виталий Кронидович</t>
  </si>
  <si>
    <t>22063611</t>
  </si>
  <si>
    <t>Абакумов Евгений Алексеевич</t>
  </si>
  <si>
    <t>30685535</t>
  </si>
  <si>
    <t>2404</t>
  </si>
  <si>
    <t>Зубков Владимир Ермолаевич</t>
  </si>
  <si>
    <t>006920</t>
  </si>
  <si>
    <t>21395</t>
  </si>
  <si>
    <t>Соколова Наталия Андреевна</t>
  </si>
  <si>
    <t>016593</t>
  </si>
  <si>
    <t>33736</t>
  </si>
  <si>
    <t>Смелов Виктор Васильевич</t>
  </si>
  <si>
    <t>72209</t>
  </si>
  <si>
    <t>Михайлов Олег Юрьевич</t>
  </si>
  <si>
    <t>120554533</t>
  </si>
  <si>
    <t>Алиева Хумар Азизовна</t>
  </si>
  <si>
    <t>35877</t>
  </si>
  <si>
    <t>20390</t>
  </si>
  <si>
    <t>492234493</t>
  </si>
  <si>
    <t>Иванова Антонина Аркадьевна</t>
  </si>
  <si>
    <t>48922107</t>
  </si>
  <si>
    <t>Урукова Валентина Денисовна</t>
  </si>
  <si>
    <t>Гаврилова Ирина Васильевна</t>
  </si>
  <si>
    <t>04043</t>
  </si>
  <si>
    <t>Салдакеева Галина Спиридоновна</t>
  </si>
  <si>
    <t>7443</t>
  </si>
  <si>
    <t>Джабишвили Анзор Михайлович</t>
  </si>
  <si>
    <t>43626103</t>
  </si>
  <si>
    <t>Кокшина Валентина Васильевна</t>
  </si>
  <si>
    <t>Ананьева Надежда Валерьевна</t>
  </si>
  <si>
    <t>51614</t>
  </si>
  <si>
    <t>Паков Андрей Викторович</t>
  </si>
  <si>
    <t>364819</t>
  </si>
  <si>
    <t>18741</t>
  </si>
  <si>
    <t>Бирюкова Елена Ивановна</t>
  </si>
  <si>
    <t>152958</t>
  </si>
  <si>
    <t>Ярмолович В.И.</t>
  </si>
  <si>
    <t>Иванов Владмир Михайлович</t>
  </si>
  <si>
    <t>003480</t>
  </si>
  <si>
    <t>23810</t>
  </si>
  <si>
    <t>Корнилова Леонила Антониновна</t>
  </si>
  <si>
    <t>23160924</t>
  </si>
  <si>
    <t>8260</t>
  </si>
  <si>
    <t>Акт КП от 06.02.2024</t>
  </si>
  <si>
    <t>10 корп.11</t>
  </si>
  <si>
    <t>33/1</t>
  </si>
  <si>
    <t>магазин</t>
  </si>
  <si>
    <t>09875555</t>
  </si>
  <si>
    <t>Ошибка Е-01</t>
  </si>
  <si>
    <t>М-н "Звениговский"</t>
  </si>
  <si>
    <t>ул Яноушека</t>
  </si>
  <si>
    <t>Меркурий 230 ARТ-01</t>
  </si>
  <si>
    <t>Индивидуальный предприниматель Казанкова Наталия Ивановна</t>
  </si>
  <si>
    <t>Нежилое помещение №19</t>
  </si>
  <si>
    <t>Лапшина Анастасия Владимировна</t>
  </si>
  <si>
    <t>77186</t>
  </si>
  <si>
    <t>10615</t>
  </si>
  <si>
    <t>Тихонов Александр Александрович</t>
  </si>
  <si>
    <t>34975</t>
  </si>
  <si>
    <t>Егоров Владимир Витальевич</t>
  </si>
  <si>
    <t>006829</t>
  </si>
  <si>
    <t>28170</t>
  </si>
  <si>
    <t>Софронова Татьяна Владимировна</t>
  </si>
  <si>
    <t>33773</t>
  </si>
  <si>
    <t xml:space="preserve">Изман Елена Васильевна </t>
  </si>
  <si>
    <t>10884143</t>
  </si>
  <si>
    <t xml:space="preserve">Максимова  Ангелина  Сергеевна </t>
  </si>
  <si>
    <t>50800331353</t>
  </si>
  <si>
    <t>Павлова Раиса Степановна</t>
  </si>
  <si>
    <t>019554</t>
  </si>
  <si>
    <t>Васильева Галина Николаевна</t>
  </si>
  <si>
    <t>39233323</t>
  </si>
  <si>
    <t>Акт КП о 07.02.2024</t>
  </si>
  <si>
    <t>Индивидуальный предприниматель Андреев Николай Николаевич</t>
  </si>
  <si>
    <t>ул  Николаева А.Г.</t>
  </si>
  <si>
    <t>05470323</t>
  </si>
  <si>
    <t>Мосолов Олег Юрьевич</t>
  </si>
  <si>
    <t>580</t>
  </si>
  <si>
    <t>Матурова Ирина Валериевна</t>
  </si>
  <si>
    <t>21381266</t>
  </si>
  <si>
    <t>Шапошникова Валентина Витальевна</t>
  </si>
  <si>
    <t>3138721</t>
  </si>
  <si>
    <t>Кадушкина Татьяна Валентиновна</t>
  </si>
  <si>
    <t>09046274</t>
  </si>
  <si>
    <t>12587</t>
  </si>
  <si>
    <t>Скворцова Людмила Владимировна</t>
  </si>
  <si>
    <t>007129024010031</t>
  </si>
  <si>
    <t>51020</t>
  </si>
  <si>
    <t>Спиридонова Людмила Ивановна</t>
  </si>
  <si>
    <t>030108</t>
  </si>
  <si>
    <t>19409</t>
  </si>
  <si>
    <t>Тойдеряков Виталий Аврамович</t>
  </si>
  <si>
    <t>09390</t>
  </si>
  <si>
    <t>Федорова Галина Валентиновна</t>
  </si>
  <si>
    <t>020855</t>
  </si>
  <si>
    <t>17100</t>
  </si>
  <si>
    <t>Решетникова Мария Сергеевна</t>
  </si>
  <si>
    <t>20545271</t>
  </si>
  <si>
    <t>5363</t>
  </si>
  <si>
    <t>Ефремова Анна Валерьевна</t>
  </si>
  <si>
    <t>26657239</t>
  </si>
  <si>
    <t>12164</t>
  </si>
  <si>
    <t>Малеев Алексей Владимирович</t>
  </si>
  <si>
    <t>8074205</t>
  </si>
  <si>
    <t>5020</t>
  </si>
  <si>
    <t>Шилов Анатолий Юрьевич</t>
  </si>
  <si>
    <t>9535144</t>
  </si>
  <si>
    <t>Конкин Владимир Виссарионович</t>
  </si>
  <si>
    <t>451406</t>
  </si>
  <si>
    <t>Федорова Екатерина Александровна</t>
  </si>
  <si>
    <t>054174</t>
  </si>
  <si>
    <t>41853</t>
  </si>
  <si>
    <t>Шнайдер Марина Генриховна</t>
  </si>
  <si>
    <t>57936</t>
  </si>
  <si>
    <t>Полежаев Никита Евгеньевич</t>
  </si>
  <si>
    <t>2339422</t>
  </si>
  <si>
    <t>15530</t>
  </si>
  <si>
    <t>Семенов Игорь Михайлович</t>
  </si>
  <si>
    <t>004909</t>
  </si>
  <si>
    <t>18011</t>
  </si>
  <si>
    <t>Наумова Людмила Николаевна</t>
  </si>
  <si>
    <t>000373</t>
  </si>
  <si>
    <t>Гордеева Любовь Петровна</t>
  </si>
  <si>
    <t>Шишлянников Дмитрий Анатольевич</t>
  </si>
  <si>
    <t>000952</t>
  </si>
  <si>
    <t>Денисова Валентина Ивановна</t>
  </si>
  <si>
    <t>000937</t>
  </si>
  <si>
    <t>4754</t>
  </si>
  <si>
    <t>Карпеев Константин Владимирович</t>
  </si>
  <si>
    <t>000655</t>
  </si>
  <si>
    <t>Иванова Надежда Васильевна (7016)</t>
  </si>
  <si>
    <t xml:space="preserve">Новикова  Оксана  Петровна </t>
  </si>
  <si>
    <t>002133</t>
  </si>
  <si>
    <t>28472</t>
  </si>
  <si>
    <t>Белова Нина Александровна</t>
  </si>
  <si>
    <t>38213609</t>
  </si>
  <si>
    <t>Иванова Земфира Анатольевна</t>
  </si>
  <si>
    <t>Спиридонова Ирина Васильевна</t>
  </si>
  <si>
    <t>22768535</t>
  </si>
  <si>
    <t>9435</t>
  </si>
  <si>
    <t>Салмин Владимир Осипович</t>
  </si>
  <si>
    <t>Шаврова Елена Валерьевна</t>
  </si>
  <si>
    <t>0907403840</t>
  </si>
  <si>
    <t>Алексеев Алексей Владимирович</t>
  </si>
  <si>
    <t>010556066002676</t>
  </si>
  <si>
    <t>Соколов Владимир Николаевич</t>
  </si>
  <si>
    <t>15554</t>
  </si>
  <si>
    <t>Яжутов Алексей Витальевич</t>
  </si>
  <si>
    <t>681560</t>
  </si>
  <si>
    <t>15951</t>
  </si>
  <si>
    <t>Васильев Алексей Федорович</t>
  </si>
  <si>
    <t>29624</t>
  </si>
  <si>
    <t>Юдина Венера Валентиновна</t>
  </si>
  <si>
    <t>063593308</t>
  </si>
  <si>
    <t>00063213</t>
  </si>
  <si>
    <t>Пинеров Алексей Анатольевич</t>
  </si>
  <si>
    <t>03885</t>
  </si>
  <si>
    <t>14272</t>
  </si>
  <si>
    <t>Гурьева Татьяна Владимировна</t>
  </si>
  <si>
    <t>Купташкина Татьяна Петровна</t>
  </si>
  <si>
    <t>25749688</t>
  </si>
  <si>
    <t>14771</t>
  </si>
  <si>
    <t>Петрова Лариса Васильевна</t>
  </si>
  <si>
    <t>Белкина Марина Леонидовна</t>
  </si>
  <si>
    <t>22144830</t>
  </si>
  <si>
    <t>Михайлова Лия Вячеславовна</t>
  </si>
  <si>
    <t>681565</t>
  </si>
  <si>
    <t>18852</t>
  </si>
  <si>
    <t>Лобастов Анатолий Васильевич</t>
  </si>
  <si>
    <t>45744</t>
  </si>
  <si>
    <t>13465</t>
  </si>
  <si>
    <t>Гундин Александр Алексеевич</t>
  </si>
  <si>
    <t>19263449</t>
  </si>
  <si>
    <t>49081064</t>
  </si>
  <si>
    <t>Поликарпова Людмила Андреевна</t>
  </si>
  <si>
    <t>0559164</t>
  </si>
  <si>
    <t>Кирсанова Дарья Валерьевна</t>
  </si>
  <si>
    <t>57174814</t>
  </si>
  <si>
    <t>Васильева Екатерина Виталиевна</t>
  </si>
  <si>
    <t>17305702</t>
  </si>
  <si>
    <t>Пономарев Владимир Степанович</t>
  </si>
  <si>
    <t>Ильбекова</t>
  </si>
  <si>
    <t>226784-30</t>
  </si>
  <si>
    <t>Брыков Вячеслав Александрович</t>
  </si>
  <si>
    <t>40545394</t>
  </si>
  <si>
    <t>Смирнова Нина Николаевна</t>
  </si>
  <si>
    <t>188748</t>
  </si>
  <si>
    <t>20345</t>
  </si>
  <si>
    <t>Ильина Людмила Ивановна</t>
  </si>
  <si>
    <t>016485</t>
  </si>
  <si>
    <t>Данилова Мария Николаевна</t>
  </si>
  <si>
    <t>Шалонов Владимир Анатольевич</t>
  </si>
  <si>
    <t>018349</t>
  </si>
  <si>
    <t>20787</t>
  </si>
  <si>
    <t>Русева Марина Васильевна</t>
  </si>
  <si>
    <t xml:space="preserve">Мира </t>
  </si>
  <si>
    <t>40723</t>
  </si>
  <si>
    <t>Матвеева Татьяна Анатольевна</t>
  </si>
  <si>
    <t>2А</t>
  </si>
  <si>
    <t>83804</t>
  </si>
  <si>
    <t>11961</t>
  </si>
  <si>
    <t>Матвеева Оксана Петровна</t>
  </si>
  <si>
    <t>07000855</t>
  </si>
  <si>
    <t>12126</t>
  </si>
  <si>
    <t>Андреев Андрей Иванович</t>
  </si>
  <si>
    <t>Рябкин Иван Петрович</t>
  </si>
  <si>
    <t>189456</t>
  </si>
  <si>
    <t>14606</t>
  </si>
  <si>
    <t>Долгова Наталия Валерьевна</t>
  </si>
  <si>
    <t>Киляшова Светлана Николаевна</t>
  </si>
  <si>
    <t>10176</t>
  </si>
  <si>
    <t>Сафонов Илья Владимирович</t>
  </si>
  <si>
    <t>11945674</t>
  </si>
  <si>
    <t>Калашников Виктор Александрович</t>
  </si>
  <si>
    <t>11655862</t>
  </si>
  <si>
    <t>Листовской Алексей Петрович</t>
  </si>
  <si>
    <t>12005693</t>
  </si>
  <si>
    <t>10826</t>
  </si>
  <si>
    <t>15336820</t>
  </si>
  <si>
    <t>Егорова Ирина Анатольевна</t>
  </si>
  <si>
    <t>20399532</t>
  </si>
  <si>
    <t>10619</t>
  </si>
  <si>
    <t>Тяньков Алексей Игоревич</t>
  </si>
  <si>
    <t>46164995</t>
  </si>
  <si>
    <t>Пароватова Ирина Юрьевна</t>
  </si>
  <si>
    <t>201990</t>
  </si>
  <si>
    <t>22746</t>
  </si>
  <si>
    <t>Мубарашкина Гаоия Рафаильевна</t>
  </si>
  <si>
    <t>Матвеева Елена Кирилловна</t>
  </si>
  <si>
    <t>15400</t>
  </si>
  <si>
    <t>Абрамушкин Павел Николаевич</t>
  </si>
  <si>
    <t>Родионов Юрий Тимофеевич</t>
  </si>
  <si>
    <t>19953688</t>
  </si>
  <si>
    <t>Мифтахутдинов Шейхетдин Абзалтдинович</t>
  </si>
  <si>
    <t>037435</t>
  </si>
  <si>
    <t>7929</t>
  </si>
  <si>
    <t>Ванькин Артем Владимирович</t>
  </si>
  <si>
    <t>48489798</t>
  </si>
  <si>
    <t>Семенов Алексей Александрович</t>
  </si>
  <si>
    <t>ул Цивильская</t>
  </si>
  <si>
    <t>02567558</t>
  </si>
  <si>
    <t>Казакова Людмила Александровна</t>
  </si>
  <si>
    <t>17112</t>
  </si>
  <si>
    <t>28574</t>
  </si>
  <si>
    <t>Лямин Сергей Владимирович</t>
  </si>
  <si>
    <t>49233181</t>
  </si>
  <si>
    <t>Скворцов Владимир Геннадьевич</t>
  </si>
  <si>
    <t>Елизарова Ольга Владимировна</t>
  </si>
  <si>
    <t>10006816</t>
  </si>
  <si>
    <t>20763</t>
  </si>
  <si>
    <t>Сорокина Алефтина Филипповна</t>
  </si>
  <si>
    <t>Марков Алексей Витальевич</t>
  </si>
  <si>
    <t>9199</t>
  </si>
  <si>
    <t>Барышев Сергей Николаевич</t>
  </si>
  <si>
    <t>21531158</t>
  </si>
  <si>
    <t>4443</t>
  </si>
  <si>
    <t>Захаров Валерий Николаевич</t>
  </si>
  <si>
    <t>00343266</t>
  </si>
  <si>
    <t>Оганнисян Нарине Манвеловна</t>
  </si>
  <si>
    <t>35740627</t>
  </si>
  <si>
    <t>Иванов Алексей Евгеньевич</t>
  </si>
  <si>
    <t>019665</t>
  </si>
  <si>
    <t>29511</t>
  </si>
  <si>
    <t>34432347-18</t>
  </si>
  <si>
    <t>7196</t>
  </si>
  <si>
    <t>Волков Вадим Геннадьевич</t>
  </si>
  <si>
    <t>48579180</t>
  </si>
  <si>
    <t>№53 от 15.02.2024</t>
  </si>
  <si>
    <t>188 кв. ж/д (Ввод - 2) ВРУ - 1</t>
  </si>
  <si>
    <t>64-06-92</t>
  </si>
  <si>
    <t>сломан (не работает табло)</t>
  </si>
  <si>
    <t>930977</t>
  </si>
  <si>
    <t>29427</t>
  </si>
  <si>
    <t>Тимофеев Андрей Витальевич</t>
  </si>
  <si>
    <t>38969136-19</t>
  </si>
  <si>
    <t>Петрова Вера Борисовна</t>
  </si>
  <si>
    <t>Альцева Екатерина Андреевна</t>
  </si>
  <si>
    <t>41363974</t>
  </si>
  <si>
    <t>Корсакова Мария Валериановна</t>
  </si>
  <si>
    <t>0737278</t>
  </si>
  <si>
    <t>Ефремова Рина Феждоровна</t>
  </si>
  <si>
    <t>040848</t>
  </si>
  <si>
    <t>17428</t>
  </si>
  <si>
    <t>Емельянова Дарья Игоревна</t>
  </si>
  <si>
    <t>Расчетный коэффициент</t>
  </si>
  <si>
    <t>47783159</t>
  </si>
  <si>
    <t>договор закрыт</t>
  </si>
  <si>
    <t>48397843</t>
  </si>
  <si>
    <t>48684303</t>
  </si>
  <si>
    <t>0230159651843</t>
  </si>
  <si>
    <t>47684642</t>
  </si>
  <si>
    <t>48591200</t>
  </si>
  <si>
    <t>Орлова Татьяна Анатольевна</t>
  </si>
  <si>
    <t>890278556815</t>
  </si>
  <si>
    <t>Дмитриев Вадим Николаевич</t>
  </si>
  <si>
    <t>70 корп.3</t>
  </si>
  <si>
    <t>Меркурий 231АМ-01</t>
  </si>
  <si>
    <t>Калаков Павел Михайлович</t>
  </si>
  <si>
    <t>35081824</t>
  </si>
  <si>
    <t>Михайлова Ирина Юрьевна</t>
  </si>
  <si>
    <t>040349</t>
  </si>
  <si>
    <t>12257</t>
  </si>
  <si>
    <t>Никитин Андрей Аркадьевич</t>
  </si>
  <si>
    <t>015977</t>
  </si>
  <si>
    <t>30637</t>
  </si>
  <si>
    <t>Алексеева Валентина Макаровна</t>
  </si>
  <si>
    <t>001089</t>
  </si>
  <si>
    <t>606</t>
  </si>
  <si>
    <t>Лаврентьева Тамара Куприяновна</t>
  </si>
  <si>
    <t>6069</t>
  </si>
  <si>
    <t>Сергеева Елизавета Валентиновна</t>
  </si>
  <si>
    <t>38989</t>
  </si>
  <si>
    <t>Царев Алексей Николаевич</t>
  </si>
  <si>
    <t>019077</t>
  </si>
  <si>
    <t>Терентьева Марина Алексеевна</t>
  </si>
  <si>
    <t>5036816</t>
  </si>
  <si>
    <t>Петрова Наталья Владимировна</t>
  </si>
  <si>
    <t>06000047</t>
  </si>
  <si>
    <t>Колова Евгения Михайловна</t>
  </si>
  <si>
    <t>9941</t>
  </si>
  <si>
    <t>Краснова Анна Петровна</t>
  </si>
  <si>
    <t xml:space="preserve">Базовый проезд </t>
  </si>
  <si>
    <t>0207016</t>
  </si>
  <si>
    <t>37256</t>
  </si>
  <si>
    <t>Федоров Алексей Нодарович</t>
  </si>
  <si>
    <t>49215820</t>
  </si>
  <si>
    <t>Григорьева Тамара Витальевна</t>
  </si>
  <si>
    <t>011067181224514</t>
  </si>
  <si>
    <t>Кузьмин Сергей Федорович</t>
  </si>
  <si>
    <t>41162963-20</t>
  </si>
  <si>
    <t>Иванова Раиса Федоровна</t>
  </si>
  <si>
    <t>56/2</t>
  </si>
  <si>
    <t>49249305</t>
  </si>
  <si>
    <t>Буторов Михаил Анатольевич</t>
  </si>
  <si>
    <t>15587</t>
  </si>
  <si>
    <t>Якимова Элла Юрьевна</t>
  </si>
  <si>
    <t>041556</t>
  </si>
  <si>
    <t>Лотков Сергей Федорович</t>
  </si>
  <si>
    <t>10467</t>
  </si>
  <si>
    <t>Пугачева Светлана Вячеславовна</t>
  </si>
  <si>
    <t>26346783</t>
  </si>
  <si>
    <t xml:space="preserve">Малякшина  Людмила  Николаевна </t>
  </si>
  <si>
    <t>0315483</t>
  </si>
  <si>
    <t>35257</t>
  </si>
  <si>
    <t>Плечикова Галина Егоровна</t>
  </si>
  <si>
    <t>ПавловаНина Викторовна</t>
  </si>
  <si>
    <t>Яковлева Светлана Виталиевна</t>
  </si>
  <si>
    <t>13467</t>
  </si>
  <si>
    <t>Ломонов Алексей Владимирович</t>
  </si>
  <si>
    <t>1042999</t>
  </si>
  <si>
    <t>Нарядова Надежда Николаевна</t>
  </si>
  <si>
    <t>20594925</t>
  </si>
  <si>
    <t>Акт КП от 27.02.2024</t>
  </si>
  <si>
    <t>ОДПУ ввод 1</t>
  </si>
  <si>
    <t>ОДПУ ввод 2</t>
  </si>
  <si>
    <t>Васильева Тамара Мефодьевна</t>
  </si>
  <si>
    <t>нежилое помещение №3 (магазин Sela)</t>
  </si>
  <si>
    <t>KNUM021479</t>
  </si>
  <si>
    <t>нежилое помещение №4 (магазин Sela)</t>
  </si>
  <si>
    <t>KNUM125949</t>
  </si>
  <si>
    <t>005098</t>
  </si>
  <si>
    <t>Клементьева Татьяна Гурьевна</t>
  </si>
  <si>
    <t>64496</t>
  </si>
  <si>
    <t>Петрова Светлана Георгиевна</t>
  </si>
  <si>
    <t>736239</t>
  </si>
  <si>
    <t>18051</t>
  </si>
  <si>
    <t>Матвеева Надежда Ильинична</t>
  </si>
  <si>
    <t>24302</t>
  </si>
  <si>
    <t>Иванова Марина Васильевна</t>
  </si>
  <si>
    <t>20989332</t>
  </si>
  <si>
    <t xml:space="preserve">Савицкая  Елена Владимировна </t>
  </si>
  <si>
    <t>1883331</t>
  </si>
  <si>
    <t>Сормова Г.А.</t>
  </si>
  <si>
    <t>45854</t>
  </si>
  <si>
    <t>Белкова Ирина Михайловна</t>
  </si>
  <si>
    <t>007789016003962</t>
  </si>
  <si>
    <t>22297886</t>
  </si>
  <si>
    <t>10261</t>
  </si>
  <si>
    <t>Баринов Николай Анатольевич</t>
  </si>
  <si>
    <t>044734</t>
  </si>
  <si>
    <t>40919</t>
  </si>
  <si>
    <t>Арсентьева Надежда Александровна</t>
  </si>
  <si>
    <t>1382</t>
  </si>
  <si>
    <t>Шалангова Тамара Леонидовна</t>
  </si>
  <si>
    <t>64А</t>
  </si>
  <si>
    <t>48915361</t>
  </si>
  <si>
    <t>10001625</t>
  </si>
  <si>
    <t>Баранов Владимир Вячеславович</t>
  </si>
  <si>
    <t>Казаков Александр Валерьевич</t>
  </si>
  <si>
    <t>36988031</t>
  </si>
  <si>
    <t>4643</t>
  </si>
  <si>
    <t>Иванов Василий Федорович</t>
  </si>
  <si>
    <t>0911401064</t>
  </si>
  <si>
    <t>Никифорова Вера Борисовна</t>
  </si>
  <si>
    <t>93515</t>
  </si>
  <si>
    <t>25643</t>
  </si>
  <si>
    <t>Таджидинова Елена Николаевна</t>
  </si>
  <si>
    <t>050561</t>
  </si>
  <si>
    <t>26297</t>
  </si>
  <si>
    <t>Малышева Галина Геннадьевна</t>
  </si>
  <si>
    <t>21450984-14</t>
  </si>
  <si>
    <t>10097</t>
  </si>
  <si>
    <t>Андреева Татьяна Николаевна</t>
  </si>
  <si>
    <t>Сафронова Татьяна Александровна</t>
  </si>
  <si>
    <t>040086</t>
  </si>
  <si>
    <t>8844</t>
  </si>
  <si>
    <t>Макаров Анатолий Михайлович</t>
  </si>
  <si>
    <t>0960672</t>
  </si>
  <si>
    <t>Разумов Владимир Владимирович</t>
  </si>
  <si>
    <t>22111400</t>
  </si>
  <si>
    <t>3372</t>
  </si>
  <si>
    <t>Кульман Александр Викторович</t>
  </si>
  <si>
    <t>20601</t>
  </si>
  <si>
    <t>Денисенко Евгений Николаевич</t>
  </si>
  <si>
    <t>070052</t>
  </si>
  <si>
    <t>Ланцова Наталия Яковлевна</t>
  </si>
  <si>
    <t>20888895-14</t>
  </si>
  <si>
    <t>12570</t>
  </si>
  <si>
    <t>Французова Любовь Васильевна</t>
  </si>
  <si>
    <t>22987931</t>
  </si>
  <si>
    <t>Кучаева Маргарита Ильинична</t>
  </si>
  <si>
    <t>044887</t>
  </si>
  <si>
    <t>15025</t>
  </si>
  <si>
    <t>Чернов Юрий Григорьевич</t>
  </si>
  <si>
    <t>20393133-14</t>
  </si>
  <si>
    <t>Ильясова Алсу Ринатовна</t>
  </si>
  <si>
    <t>21405652</t>
  </si>
  <si>
    <t>2228</t>
  </si>
  <si>
    <t>Минатуллин Хасиетулла Сенетуллович</t>
  </si>
  <si>
    <t>21407798</t>
  </si>
  <si>
    <t>Андреева Зоя Андреевна</t>
  </si>
  <si>
    <t>40669377-20</t>
  </si>
  <si>
    <t>Петрова Ирина Владимировна</t>
  </si>
  <si>
    <t>21439808</t>
  </si>
  <si>
    <t>9573</t>
  </si>
  <si>
    <t>Иванова Валентина Семеновна</t>
  </si>
  <si>
    <t>0022632</t>
  </si>
  <si>
    <t>36740</t>
  </si>
  <si>
    <t>Петрова Надежда Петровна</t>
  </si>
  <si>
    <t>Моисеева Ирина Витальевна</t>
  </si>
  <si>
    <t>20573472-14</t>
  </si>
  <si>
    <t>8963</t>
  </si>
  <si>
    <t>Глухова Лариса Васильевна</t>
  </si>
  <si>
    <t>22733811-15</t>
  </si>
  <si>
    <t>7789016001250</t>
  </si>
  <si>
    <t>Ведин Александр Сергеевич</t>
  </si>
  <si>
    <t>12152</t>
  </si>
  <si>
    <t>28375</t>
  </si>
  <si>
    <t>Никитина Мария Эрастовна</t>
  </si>
  <si>
    <t>2243712</t>
  </si>
  <si>
    <t>Шалаева Надежда Сергеевна</t>
  </si>
  <si>
    <t>42067</t>
  </si>
  <si>
    <t>14746</t>
  </si>
  <si>
    <t>Христофорова Алефтина Васильевна</t>
  </si>
  <si>
    <t>40552</t>
  </si>
  <si>
    <t>Равайкина Алина Леонидовна</t>
  </si>
  <si>
    <t>06002605</t>
  </si>
  <si>
    <t>Гаврилова Екатерина Рудиковна</t>
  </si>
  <si>
    <t>41981096</t>
  </si>
  <si>
    <t>Румянцева Лидия Александровна</t>
  </si>
  <si>
    <t>Окина Ирина Леонидовна</t>
  </si>
  <si>
    <t xml:space="preserve">Волжские Зори </t>
  </si>
  <si>
    <t>16353</t>
  </si>
  <si>
    <t>Маслова Ольга Николаевна</t>
  </si>
  <si>
    <t>Мазикова Татьяна Валерьевна</t>
  </si>
  <si>
    <t>11353</t>
  </si>
  <si>
    <t>Бакунова Наталия Валерьевна</t>
  </si>
  <si>
    <t>20404593</t>
  </si>
  <si>
    <t>8127</t>
  </si>
  <si>
    <t>Бабюк Павел Алексеевич</t>
  </si>
  <si>
    <t>02014837</t>
  </si>
  <si>
    <t>8999</t>
  </si>
  <si>
    <t>Павлова Екатерина Олеговна</t>
  </si>
  <si>
    <t>007544</t>
  </si>
  <si>
    <t>13332</t>
  </si>
  <si>
    <t>Иванова Наталья Петровна</t>
  </si>
  <si>
    <t>045029</t>
  </si>
  <si>
    <t>19294</t>
  </si>
  <si>
    <t>Целовальников Алексей Вячеславович</t>
  </si>
  <si>
    <t>38066580</t>
  </si>
  <si>
    <t>Яковлева Александра Аполониевна</t>
  </si>
  <si>
    <t>1001402107</t>
  </si>
  <si>
    <t>Бутов Борис Павлович</t>
  </si>
  <si>
    <t>Иванова Регина Луизиановна</t>
  </si>
  <si>
    <t>40920035</t>
  </si>
  <si>
    <t>1889</t>
  </si>
  <si>
    <t>Филиппов Николай Ильич</t>
  </si>
  <si>
    <t>036339</t>
  </si>
  <si>
    <t>036543</t>
  </si>
  <si>
    <t>12658</t>
  </si>
  <si>
    <t>Исакова Валентина Семеновна</t>
  </si>
  <si>
    <t>Васильева Галина Петровна</t>
  </si>
  <si>
    <t>000416</t>
  </si>
  <si>
    <t>17494</t>
  </si>
  <si>
    <t>Кузнецов Андрей Петрович</t>
  </si>
  <si>
    <t>63</t>
  </si>
  <si>
    <t>12897</t>
  </si>
  <si>
    <t>Родионов Дмитрий Георгиевич</t>
  </si>
  <si>
    <t>062423308</t>
  </si>
  <si>
    <t>25230</t>
  </si>
  <si>
    <t>Ботина Татьяна Николаевна</t>
  </si>
  <si>
    <t>03004414</t>
  </si>
  <si>
    <t>23300</t>
  </si>
  <si>
    <t xml:space="preserve">Павлова  Галина  Кузьминична </t>
  </si>
  <si>
    <t>48620052</t>
  </si>
  <si>
    <t>Софронова Елена Сергеевна</t>
  </si>
  <si>
    <t>21436265</t>
  </si>
  <si>
    <t>Карпеева Елена Петровна</t>
  </si>
  <si>
    <t>038427</t>
  </si>
  <si>
    <t>20422</t>
  </si>
  <si>
    <t>Афанасьева Ирина Анатольевна</t>
  </si>
  <si>
    <t>37725353</t>
  </si>
  <si>
    <t>681</t>
  </si>
  <si>
    <t>Григорьева Татьяна Леонидовна</t>
  </si>
  <si>
    <t>3499</t>
  </si>
  <si>
    <t>Галимова Роза Генриховна</t>
  </si>
  <si>
    <t>36135842</t>
  </si>
  <si>
    <t>Абукин Сергей Аркадьевич</t>
  </si>
  <si>
    <t>17290</t>
  </si>
  <si>
    <t>Маллина Галина Сергеевна</t>
  </si>
  <si>
    <t>027653</t>
  </si>
  <si>
    <t>30714</t>
  </si>
  <si>
    <t>Камчаткина Надежда Владимировна</t>
  </si>
  <si>
    <t>017975</t>
  </si>
  <si>
    <t>Абросимова Люция Яковлевна</t>
  </si>
  <si>
    <t>286594</t>
  </si>
  <si>
    <t>9130</t>
  </si>
  <si>
    <t>Федючок Александр Трофимович</t>
  </si>
  <si>
    <t>93753</t>
  </si>
  <si>
    <t>20300</t>
  </si>
  <si>
    <t>Мятова Людмила Анатольевна</t>
  </si>
  <si>
    <t>017148</t>
  </si>
  <si>
    <t>22158</t>
  </si>
  <si>
    <t>Цепелева Валентина Александровна</t>
  </si>
  <si>
    <t>040030</t>
  </si>
  <si>
    <t>17925</t>
  </si>
  <si>
    <t>Богатова Наталия Аркадьевна</t>
  </si>
  <si>
    <t>20113134</t>
  </si>
  <si>
    <t>11499</t>
  </si>
  <si>
    <t>Михайлов Алексей Николаевич</t>
  </si>
  <si>
    <t>Александрова Алевтина Ивановна</t>
  </si>
  <si>
    <t>019028</t>
  </si>
  <si>
    <t>Фондеркина Эльвира Германовна</t>
  </si>
  <si>
    <t>53791</t>
  </si>
  <si>
    <t>Гурьев Евгений Николаевич</t>
  </si>
  <si>
    <t>Виноградова Вера Сергеевна</t>
  </si>
  <si>
    <t>61594</t>
  </si>
  <si>
    <t>13688</t>
  </si>
  <si>
    <t>Половинкина Ирина Николаевна</t>
  </si>
  <si>
    <t>39625</t>
  </si>
  <si>
    <t>Глотов Дмитрий Сергеевич</t>
  </si>
  <si>
    <t>35291</t>
  </si>
  <si>
    <t>Мигурин Дмитрий Юрьевич</t>
  </si>
  <si>
    <t>20939189</t>
  </si>
  <si>
    <t>Александров Андрей Юрьевич</t>
  </si>
  <si>
    <t>0019231</t>
  </si>
  <si>
    <t>31686</t>
  </si>
  <si>
    <t>Саверкина Мария Валерьевна</t>
  </si>
  <si>
    <t>41474614</t>
  </si>
  <si>
    <t>Ласточкин Сергей Анатольевич</t>
  </si>
  <si>
    <t xml:space="preserve">Мясокомбинатский </t>
  </si>
  <si>
    <t>49904</t>
  </si>
  <si>
    <t>20436</t>
  </si>
  <si>
    <t>Федоров Роберт Германович</t>
  </si>
  <si>
    <t>79851</t>
  </si>
  <si>
    <t>5660</t>
  </si>
  <si>
    <t>23159709</t>
  </si>
  <si>
    <t>Федорова Александра Николаевна</t>
  </si>
  <si>
    <t>22260933</t>
  </si>
  <si>
    <t>1287</t>
  </si>
  <si>
    <t>Иванова Елена Ильинична</t>
  </si>
  <si>
    <t>16127599</t>
  </si>
  <si>
    <t>18742</t>
  </si>
  <si>
    <t>Белкова Тамара Михайловна (4410)</t>
  </si>
  <si>
    <t>Абужарова Ирина Егоровна</t>
  </si>
  <si>
    <t>22121623</t>
  </si>
  <si>
    <t>158</t>
  </si>
  <si>
    <t>Яковлев Валерий Егорович</t>
  </si>
  <si>
    <t>Сятракасы</t>
  </si>
  <si>
    <t>21392450</t>
  </si>
  <si>
    <t>19735</t>
  </si>
  <si>
    <t>206-208</t>
  </si>
  <si>
    <t>Сергеев Артем Николаевич</t>
  </si>
  <si>
    <t>003342</t>
  </si>
  <si>
    <t>7914</t>
  </si>
  <si>
    <t xml:space="preserve">Якимова  Татьяна  Евгеньевна </t>
  </si>
  <si>
    <t>0100076</t>
  </si>
  <si>
    <t>47308</t>
  </si>
  <si>
    <t>Антонова Татьяна Владимировна</t>
  </si>
  <si>
    <t>26179129</t>
  </si>
  <si>
    <t>5403</t>
  </si>
  <si>
    <t>Одиноких Валентина Николаевна</t>
  </si>
  <si>
    <t>040077</t>
  </si>
  <si>
    <t>8588</t>
  </si>
  <si>
    <t>Максимов Николай Юрьевич</t>
  </si>
  <si>
    <t>39708599</t>
  </si>
  <si>
    <t>769</t>
  </si>
  <si>
    <t>Петров Владимир Ефимович</t>
  </si>
  <si>
    <t>15981</t>
  </si>
  <si>
    <t>Куликов Андрей Вячеславович</t>
  </si>
  <si>
    <t>670910</t>
  </si>
  <si>
    <t>18165</t>
  </si>
  <si>
    <t>Дмитриев Олег Геральдович</t>
  </si>
  <si>
    <t>08026360</t>
  </si>
  <si>
    <t>36040</t>
  </si>
  <si>
    <t>Александрова Людмила Григорьевна</t>
  </si>
  <si>
    <t>22841636</t>
  </si>
  <si>
    <t>Анисимов Станислав Алексеевич</t>
  </si>
  <si>
    <t>21405795</t>
  </si>
  <si>
    <t>18728</t>
  </si>
  <si>
    <t>28392</t>
  </si>
  <si>
    <t>07000667</t>
  </si>
  <si>
    <t>Поверка от 02.03.2024</t>
  </si>
  <si>
    <t>01379252</t>
  </si>
  <si>
    <t>Леонтьева Галина Ивановна</t>
  </si>
  <si>
    <t>029827</t>
  </si>
  <si>
    <t>Поверка от 03.03.2025</t>
  </si>
  <si>
    <t>Андреев Роман Валерьевич</t>
  </si>
  <si>
    <t>12061931</t>
  </si>
  <si>
    <t>Спиридонова Мария Олеговна</t>
  </si>
  <si>
    <t>40852380</t>
  </si>
  <si>
    <t>Илларионова Анна Петровна</t>
  </si>
  <si>
    <t>24208059</t>
  </si>
  <si>
    <t>656</t>
  </si>
  <si>
    <t>Федотов Андрей Алексеевич</t>
  </si>
  <si>
    <t>Железина Мария Николаевна</t>
  </si>
  <si>
    <t>018297</t>
  </si>
  <si>
    <t>Васильева Людмила Ильинична</t>
  </si>
  <si>
    <t>24576</t>
  </si>
  <si>
    <t>Смирнов Рудольф Георгиевич</t>
  </si>
  <si>
    <t>42033007</t>
  </si>
  <si>
    <t>Охарина Валентина Кирилловна</t>
  </si>
  <si>
    <t>030856</t>
  </si>
  <si>
    <t>Ермакова Ольга Васильевна</t>
  </si>
  <si>
    <t>15а</t>
  </si>
  <si>
    <t>175315</t>
  </si>
  <si>
    <t>17500</t>
  </si>
  <si>
    <t>Праулова Мария Юрьевна</t>
  </si>
  <si>
    <t>005797</t>
  </si>
  <si>
    <t>41449</t>
  </si>
  <si>
    <t>Степанов Владимир Варсанофьевич</t>
  </si>
  <si>
    <t>669802</t>
  </si>
  <si>
    <t>30300</t>
  </si>
  <si>
    <t>Краснов Владимир Васильевич</t>
  </si>
  <si>
    <t>19666440</t>
  </si>
  <si>
    <t>13840</t>
  </si>
  <si>
    <t>Алферова Олеся Николаевна</t>
  </si>
  <si>
    <t>48799703</t>
  </si>
  <si>
    <t>Мохитов Марат Зелферович</t>
  </si>
  <si>
    <t>49262846</t>
  </si>
  <si>
    <t>Орлова Татьяна Николаевна</t>
  </si>
  <si>
    <t>30192</t>
  </si>
  <si>
    <t>Михайлова Нина Александровна</t>
  </si>
  <si>
    <t>20753874</t>
  </si>
  <si>
    <t>64070</t>
  </si>
  <si>
    <t>1-16</t>
  </si>
  <si>
    <t>Измайлов Евгений Николаевич</t>
  </si>
  <si>
    <t>68492</t>
  </si>
  <si>
    <t>3532</t>
  </si>
  <si>
    <t>Озингина Любовь Евграфовна</t>
  </si>
  <si>
    <t>Тимофеев Александр Алексеевич</t>
  </si>
  <si>
    <t>20432837-14</t>
  </si>
  <si>
    <t>12231</t>
  </si>
  <si>
    <t>Терентьева Наталия Сергеевна</t>
  </si>
  <si>
    <t>38683203</t>
  </si>
  <si>
    <t>Иванова Евгения Робертовна</t>
  </si>
  <si>
    <t>016723</t>
  </si>
  <si>
    <t>12540</t>
  </si>
  <si>
    <t>Георгиев Эдуард Александрович</t>
  </si>
  <si>
    <t>Ильин Евгений Владимирович</t>
  </si>
  <si>
    <t>47797826</t>
  </si>
  <si>
    <t>Шашкина Ольга Валерьяновна</t>
  </si>
  <si>
    <t>49298214</t>
  </si>
  <si>
    <t>Далызина Лариса Геннадьевна</t>
  </si>
  <si>
    <t>49235718</t>
  </si>
  <si>
    <t>Семенова Тамара Алексеевна</t>
  </si>
  <si>
    <t>003818</t>
  </si>
  <si>
    <t>8537</t>
  </si>
  <si>
    <t>216 кв.ж/д АВР</t>
  </si>
  <si>
    <t>216 кв.ж/д ОДУ</t>
  </si>
  <si>
    <t>144кв.ж/д АВР</t>
  </si>
  <si>
    <t xml:space="preserve">Меркурий 230 ART-03 PRSIDN </t>
  </si>
  <si>
    <t>144кв.ж/д ОДУ</t>
  </si>
  <si>
    <t>012973</t>
  </si>
  <si>
    <t>012976</t>
  </si>
  <si>
    <t>027719</t>
  </si>
  <si>
    <t>027716</t>
  </si>
  <si>
    <t>027727</t>
  </si>
  <si>
    <t>Гусева Татьяна Алексеевна</t>
  </si>
  <si>
    <t>32709547</t>
  </si>
  <si>
    <t>7094</t>
  </si>
  <si>
    <t>Иванова Лидия Геннадьевна</t>
  </si>
  <si>
    <t>97114</t>
  </si>
  <si>
    <t>8356</t>
  </si>
  <si>
    <t>Иванова Екатерина Ивановна</t>
  </si>
  <si>
    <t>15А</t>
  </si>
  <si>
    <t>16524578</t>
  </si>
  <si>
    <t>20835608</t>
  </si>
  <si>
    <t>8042</t>
  </si>
  <si>
    <t>20395142</t>
  </si>
  <si>
    <t>Фалина Галина Анатольевна</t>
  </si>
  <si>
    <t>41164237</t>
  </si>
  <si>
    <t>Васильева Нина Васильевна</t>
  </si>
  <si>
    <t>681748</t>
  </si>
  <si>
    <t>Семенов Леонид Андреевич</t>
  </si>
  <si>
    <t>Острякова Нина Петровна</t>
  </si>
  <si>
    <t>Андреев Анатолий Иванович</t>
  </si>
  <si>
    <t>26921</t>
  </si>
  <si>
    <t>Иванов Максим Валерьевич</t>
  </si>
  <si>
    <t>23057996</t>
  </si>
  <si>
    <t>Спиридонов Владимир Васильевич</t>
  </si>
  <si>
    <t>21353170</t>
  </si>
  <si>
    <t>743</t>
  </si>
  <si>
    <t>Хочет присутствовать при замене ПУ</t>
  </si>
  <si>
    <t>Акт ЧЭСК от 21.11.2023 г., ПУ исправен</t>
  </si>
  <si>
    <t>Максимов Владимир Аверкиевич</t>
  </si>
  <si>
    <t>35081830</t>
  </si>
  <si>
    <t>032338</t>
  </si>
  <si>
    <t>20245</t>
  </si>
  <si>
    <t>19337</t>
  </si>
  <si>
    <t>Ермолаева татьяна Юрьевна</t>
  </si>
  <si>
    <t>06131417</t>
  </si>
  <si>
    <t>Антонова Надежда Владимировна</t>
  </si>
  <si>
    <t>201003</t>
  </si>
  <si>
    <t>15702</t>
  </si>
  <si>
    <t>Прохорова Наталия Валериановна</t>
  </si>
  <si>
    <t>202149</t>
  </si>
  <si>
    <t>19776</t>
  </si>
  <si>
    <t>001679</t>
  </si>
  <si>
    <t>30499</t>
  </si>
  <si>
    <t>Столярова Людмила Петровна</t>
  </si>
  <si>
    <t>6708715</t>
  </si>
  <si>
    <t>332051</t>
  </si>
  <si>
    <t>12037028</t>
  </si>
  <si>
    <t>34671</t>
  </si>
  <si>
    <t>43554</t>
  </si>
  <si>
    <t>Поверка от 14.03.2024</t>
  </si>
  <si>
    <t>417866</t>
  </si>
  <si>
    <t>23094</t>
  </si>
  <si>
    <t>119279</t>
  </si>
  <si>
    <t>46450</t>
  </si>
  <si>
    <t>Поверка от 12.03.2024</t>
  </si>
  <si>
    <t>Поверка от  15.03.2024</t>
  </si>
  <si>
    <t>018468</t>
  </si>
  <si>
    <t>25324</t>
  </si>
  <si>
    <t>Поверка от 13.03.2024</t>
  </si>
  <si>
    <t>№12 от 18.03.2024</t>
  </si>
  <si>
    <t>61 кв.ж/д</t>
  </si>
  <si>
    <t xml:space="preserve">knum-2023 </t>
  </si>
  <si>
    <t>1 корп.А</t>
  </si>
  <si>
    <t>45 кв.ж/д</t>
  </si>
  <si>
    <t>Колпаков Николай Иванович</t>
  </si>
  <si>
    <t>0316186</t>
  </si>
  <si>
    <t>32570</t>
  </si>
  <si>
    <t>Осипова Галина Георгиевна</t>
  </si>
  <si>
    <t>2656653</t>
  </si>
  <si>
    <t>32009</t>
  </si>
  <si>
    <t>Мазур Алена Николаевна</t>
  </si>
  <si>
    <t>2433</t>
  </si>
  <si>
    <t>Абдрахманова Галия Ахметовна</t>
  </si>
  <si>
    <t>071104</t>
  </si>
  <si>
    <t>27739</t>
  </si>
  <si>
    <t>Иванова Надежда Вадимовна</t>
  </si>
  <si>
    <t>923359</t>
  </si>
  <si>
    <t>206</t>
  </si>
  <si>
    <t>Александров Дмитрий Игоревич</t>
  </si>
  <si>
    <t>15468986</t>
  </si>
  <si>
    <t>Оливанов Леонид Васильевич</t>
  </si>
  <si>
    <t>019049</t>
  </si>
  <si>
    <t>Илларионова Маргарита Васильевна</t>
  </si>
  <si>
    <t>15857039</t>
  </si>
  <si>
    <t>Игнатьев Александр Геннадьевич</t>
  </si>
  <si>
    <t>6315972</t>
  </si>
  <si>
    <t>Кодякова Наталья Леонидовна</t>
  </si>
  <si>
    <t>4914393</t>
  </si>
  <si>
    <t>Васильев А.В.</t>
  </si>
  <si>
    <t>12650668</t>
  </si>
  <si>
    <t>Селянкина Зоя Ананьевна</t>
  </si>
  <si>
    <t>56043</t>
  </si>
  <si>
    <t>Васильева Нина Максимовна</t>
  </si>
  <si>
    <t>007129021012182</t>
  </si>
  <si>
    <t>Салимгараева Елена Яковлевна</t>
  </si>
  <si>
    <t>Финогентова Маргарита Николаевна</t>
  </si>
  <si>
    <t>22101576</t>
  </si>
  <si>
    <t>18599</t>
  </si>
  <si>
    <t>Арсентьева Татьяна Геннадьевна</t>
  </si>
  <si>
    <t>020845</t>
  </si>
  <si>
    <t>16639</t>
  </si>
  <si>
    <t>Бухарина Елена Александровна</t>
  </si>
  <si>
    <t>11000346</t>
  </si>
  <si>
    <t>8750</t>
  </si>
  <si>
    <t>Прохоров Юрий Руфович</t>
  </si>
  <si>
    <t>10019780</t>
  </si>
  <si>
    <t>Андреев Игорь Львович</t>
  </si>
  <si>
    <t>15779291-13</t>
  </si>
  <si>
    <t>18351</t>
  </si>
  <si>
    <t>Павлов Герман Геннадьевич</t>
  </si>
  <si>
    <t>34447</t>
  </si>
  <si>
    <t>Молодейкин Владимир Анатольевич</t>
  </si>
  <si>
    <t>18422</t>
  </si>
  <si>
    <t>Алексеева Елена Петровна</t>
  </si>
  <si>
    <t>953626</t>
  </si>
  <si>
    <t>Сидорчева Лариса Юрьевна</t>
  </si>
  <si>
    <t>48621370</t>
  </si>
  <si>
    <t>Афанасьева Наталья Владимировна</t>
  </si>
  <si>
    <t>Архипов Михаил Алексеевич</t>
  </si>
  <si>
    <t>48684926</t>
  </si>
  <si>
    <t>Шевченко Мария Валерьевна</t>
  </si>
  <si>
    <t>17773271</t>
  </si>
  <si>
    <t>Давыдова Елена Валерьевна</t>
  </si>
  <si>
    <t>041633</t>
  </si>
  <si>
    <t>10339</t>
  </si>
  <si>
    <t>Бернс Елена Анатольевна</t>
  </si>
  <si>
    <t>Алексеев Андрей Поликарпович</t>
  </si>
  <si>
    <t>076007</t>
  </si>
  <si>
    <t>Поверка от 16.03.2024</t>
  </si>
  <si>
    <t>Медведева Елена Николаевна</t>
  </si>
  <si>
    <t>073147</t>
  </si>
  <si>
    <t>24716</t>
  </si>
  <si>
    <t>Мурсякова Яна Юрьевна</t>
  </si>
  <si>
    <t>220531</t>
  </si>
  <si>
    <t>21033</t>
  </si>
  <si>
    <t>Сербулов Сергей Сергеевич</t>
  </si>
  <si>
    <t>225139</t>
  </si>
  <si>
    <t>34122</t>
  </si>
  <si>
    <t>Поверка от 17.03.2024</t>
  </si>
  <si>
    <t>225775</t>
  </si>
  <si>
    <t>19002</t>
  </si>
  <si>
    <t>Поверка от 20.03.2024</t>
  </si>
  <si>
    <t>Деда Надежда Вячеславовна</t>
  </si>
  <si>
    <t>226669</t>
  </si>
  <si>
    <t>23297</t>
  </si>
  <si>
    <t>Федоров Сергей Владиславович</t>
  </si>
  <si>
    <t>220831</t>
  </si>
  <si>
    <t>31080</t>
  </si>
  <si>
    <t>Тапирова Елена Петровна</t>
  </si>
  <si>
    <t>225107</t>
  </si>
  <si>
    <t>5703</t>
  </si>
  <si>
    <t>Поверка от 18.03.2024</t>
  </si>
  <si>
    <t>Павлова Анастасия Андреевна</t>
  </si>
  <si>
    <t>220551</t>
  </si>
  <si>
    <t>13578</t>
  </si>
  <si>
    <t>003853</t>
  </si>
  <si>
    <t>082101</t>
  </si>
  <si>
    <t>498953</t>
  </si>
  <si>
    <t>353</t>
  </si>
  <si>
    <t>38779</t>
  </si>
  <si>
    <t>Поверка от 19.03.2024</t>
  </si>
  <si>
    <t>117086</t>
  </si>
  <si>
    <t>121887</t>
  </si>
  <si>
    <t>34462</t>
  </si>
  <si>
    <t>005974</t>
  </si>
  <si>
    <t>324926</t>
  </si>
  <si>
    <t>38265</t>
  </si>
  <si>
    <t>16208</t>
  </si>
  <si>
    <t>Поверка от 21.03.2024</t>
  </si>
  <si>
    <t>Никифорова Зоя Дмитриевна</t>
  </si>
  <si>
    <t>004391</t>
  </si>
  <si>
    <t>Поверока от 22.03.2024</t>
  </si>
  <si>
    <t>Охотникова Анжелика Станиславовна</t>
  </si>
  <si>
    <t>004308</t>
  </si>
  <si>
    <t>16448</t>
  </si>
  <si>
    <t>Кулагина Марина Фокеевна</t>
  </si>
  <si>
    <t>022782</t>
  </si>
  <si>
    <t>8027</t>
  </si>
  <si>
    <t>Поверка от 22.03.2024</t>
  </si>
  <si>
    <t>256940</t>
  </si>
  <si>
    <t>25489</t>
  </si>
  <si>
    <t>003168</t>
  </si>
  <si>
    <t>Фадеева Венера Вячеславовна</t>
  </si>
  <si>
    <t>36999296</t>
  </si>
  <si>
    <t>14646</t>
  </si>
  <si>
    <t>Терентьев Сергей Владимирович</t>
  </si>
  <si>
    <t>39179345</t>
  </si>
  <si>
    <t>Исаев Александр Юрьевич</t>
  </si>
  <si>
    <t>21353332-15</t>
  </si>
  <si>
    <t>10131</t>
  </si>
  <si>
    <t>21469782</t>
  </si>
  <si>
    <t>10404</t>
  </si>
  <si>
    <t>Уварова Рената Петровна</t>
  </si>
  <si>
    <t>41166874</t>
  </si>
  <si>
    <t>Николаева Эмма Петровна</t>
  </si>
  <si>
    <t>34831947</t>
  </si>
  <si>
    <t>Зайцева Анастасия Николаевна</t>
  </si>
  <si>
    <t>38844279</t>
  </si>
  <si>
    <t>Титова Аннна Петровна</t>
  </si>
  <si>
    <t>41529042</t>
  </si>
  <si>
    <t>Мадебейкина Екатерина Александровна</t>
  </si>
  <si>
    <t>41529032</t>
  </si>
  <si>
    <t>Шойхет Роман Владимирович</t>
  </si>
  <si>
    <t>23321973</t>
  </si>
  <si>
    <t>38610</t>
  </si>
  <si>
    <t>004894</t>
  </si>
  <si>
    <t>29077</t>
  </si>
  <si>
    <t xml:space="preserve">Васильева  Эвелина  Алексеевна </t>
  </si>
  <si>
    <t>163008</t>
  </si>
  <si>
    <t>Воробьева Ирина Ивановна</t>
  </si>
  <si>
    <t>063078</t>
  </si>
  <si>
    <t>2438</t>
  </si>
  <si>
    <t>Матюхин Олег Николаевич</t>
  </si>
  <si>
    <t>10794</t>
  </si>
  <si>
    <t>Григорьева Ксения Михайловна</t>
  </si>
  <si>
    <t>043903</t>
  </si>
  <si>
    <t>Егоров Сергей Николаевич</t>
  </si>
  <si>
    <t>41250</t>
  </si>
  <si>
    <t>Мараков Игорь Владимирович</t>
  </si>
  <si>
    <t>СО-0449</t>
  </si>
  <si>
    <t>0009797</t>
  </si>
  <si>
    <t>37292</t>
  </si>
  <si>
    <t>Маркелов Иван Петрович</t>
  </si>
  <si>
    <t xml:space="preserve">Гоголя </t>
  </si>
  <si>
    <t>41621</t>
  </si>
  <si>
    <t>29467</t>
  </si>
  <si>
    <t>Васильева Марина Владимировна</t>
  </si>
  <si>
    <t>39686014</t>
  </si>
  <si>
    <t>Александрова Марина Николаевна</t>
  </si>
  <si>
    <t>21562925</t>
  </si>
  <si>
    <t>Алянгина Марина Геннадьевна</t>
  </si>
  <si>
    <t>18440</t>
  </si>
  <si>
    <t>акт КП от 28.03.2024</t>
  </si>
  <si>
    <t>нежилое помещение №2 (к 1,3)</t>
  </si>
  <si>
    <t>12 корп.1</t>
  </si>
  <si>
    <t>Михайлова Наталия Леонидовна</t>
  </si>
  <si>
    <t>19647291</t>
  </si>
  <si>
    <t>Сергеева  Нелли Романовна</t>
  </si>
  <si>
    <t>48398476</t>
  </si>
  <si>
    <t>Ванюков Николай Федорович</t>
  </si>
  <si>
    <t>038446</t>
  </si>
  <si>
    <t>30669</t>
  </si>
  <si>
    <t>Андрицов Антон Александрович</t>
  </si>
  <si>
    <t>86114</t>
  </si>
  <si>
    <t>16597</t>
  </si>
  <si>
    <t>Егоров Алексей Борисович</t>
  </si>
  <si>
    <t>20484727</t>
  </si>
  <si>
    <t>95</t>
  </si>
  <si>
    <t>Аверьянова Инесса Александровна</t>
  </si>
  <si>
    <t>02723788</t>
  </si>
  <si>
    <t>Акименко Людмила Васильевна</t>
  </si>
  <si>
    <t>38170</t>
  </si>
  <si>
    <t>28293</t>
  </si>
  <si>
    <t>Борисов Николай Владимирович</t>
  </si>
  <si>
    <t>48924</t>
  </si>
  <si>
    <t>42127</t>
  </si>
  <si>
    <t>Овечкина Клавдия Федоровна</t>
  </si>
  <si>
    <t>1317853</t>
  </si>
  <si>
    <t>38646</t>
  </si>
  <si>
    <t>ком. 1-17</t>
  </si>
  <si>
    <t>006842029000239</t>
  </si>
  <si>
    <t>Виссаров Андрей Леонидович</t>
  </si>
  <si>
    <t>37269</t>
  </si>
  <si>
    <t>2330</t>
  </si>
  <si>
    <t>Индивидуальный предприниматель Сорокин Станислав Валерьевич</t>
  </si>
  <si>
    <t>228 от 01.04.2024</t>
  </si>
  <si>
    <t>нежилое помещение №12</t>
  </si>
  <si>
    <t>Удикова Надежда Асколоновна</t>
  </si>
  <si>
    <t>0658842</t>
  </si>
  <si>
    <t>56003</t>
  </si>
  <si>
    <t xml:space="preserve">Филиппова  Валентина  Филипповна </t>
  </si>
  <si>
    <t>12026737</t>
  </si>
  <si>
    <t>4921</t>
  </si>
  <si>
    <t>Венедиктова Елизавета Николаевна</t>
  </si>
  <si>
    <t>020440</t>
  </si>
  <si>
    <t>100</t>
  </si>
  <si>
    <t>6240162923922</t>
  </si>
  <si>
    <t>6240162923592</t>
  </si>
  <si>
    <t>6961</t>
  </si>
  <si>
    <t>17375</t>
  </si>
  <si>
    <t>6240162925801</t>
  </si>
  <si>
    <t>6962</t>
  </si>
  <si>
    <t>026949</t>
  </si>
  <si>
    <t>15252</t>
  </si>
  <si>
    <t>Поверка от 23.03.2024</t>
  </si>
  <si>
    <t>018639</t>
  </si>
  <si>
    <t>51003</t>
  </si>
  <si>
    <t>585506</t>
  </si>
  <si>
    <t>34822</t>
  </si>
  <si>
    <t>Поверка от 26.03.2024</t>
  </si>
  <si>
    <t>207068</t>
  </si>
  <si>
    <t>020257</t>
  </si>
  <si>
    <t>Поверка от 25.03.2024</t>
  </si>
  <si>
    <t>002186</t>
  </si>
  <si>
    <t>002068</t>
  </si>
  <si>
    <t>14939</t>
  </si>
  <si>
    <t>22997</t>
  </si>
  <si>
    <t>Поверка от 27.03.2024</t>
  </si>
  <si>
    <t>0603480102113135</t>
  </si>
  <si>
    <t>24913</t>
  </si>
  <si>
    <t>Поверка от 29.03.2024</t>
  </si>
  <si>
    <t>97854</t>
  </si>
  <si>
    <t>83424</t>
  </si>
  <si>
    <t>41576</t>
  </si>
  <si>
    <t>Поверка от 30.03.2024</t>
  </si>
  <si>
    <t>Поверка от 31.03.2024</t>
  </si>
  <si>
    <t>030153</t>
  </si>
  <si>
    <t>21410</t>
  </si>
  <si>
    <t>681738</t>
  </si>
  <si>
    <t>21692</t>
  </si>
  <si>
    <t>681818</t>
  </si>
  <si>
    <t>40464</t>
  </si>
  <si>
    <t>0190010</t>
  </si>
  <si>
    <t>21644</t>
  </si>
  <si>
    <t>020214</t>
  </si>
  <si>
    <t>017000</t>
  </si>
  <si>
    <t>14079</t>
  </si>
  <si>
    <t>003793</t>
  </si>
  <si>
    <t>005465</t>
  </si>
  <si>
    <t>8144</t>
  </si>
  <si>
    <t>42316</t>
  </si>
  <si>
    <t>745736</t>
  </si>
  <si>
    <t>12338</t>
  </si>
  <si>
    <t>001139</t>
  </si>
  <si>
    <t>31332</t>
  </si>
  <si>
    <t>Гордеева Валентина Юрьевна</t>
  </si>
  <si>
    <t>76265</t>
  </si>
  <si>
    <t>20924</t>
  </si>
  <si>
    <t>Молякова Дарья Юрьевна</t>
  </si>
  <si>
    <t>038590</t>
  </si>
  <si>
    <t>15413</t>
  </si>
  <si>
    <t>Щукина Тамара Алексеевна</t>
  </si>
  <si>
    <t>29657891</t>
  </si>
  <si>
    <t>Леонтьева Тамара Александровна</t>
  </si>
  <si>
    <t>028737</t>
  </si>
  <si>
    <t>20633</t>
  </si>
  <si>
    <t>Меженьков Валерий Анатольевич</t>
  </si>
  <si>
    <t>Осипов Константин Германович</t>
  </si>
  <si>
    <t>Чугаева Елизавета Васильевна</t>
  </si>
  <si>
    <t>22760547-15</t>
  </si>
  <si>
    <t>Павлова Мария Викторовна</t>
  </si>
  <si>
    <t>132379857</t>
  </si>
  <si>
    <t>53680</t>
  </si>
  <si>
    <t>Зверева Татьяна Ганнадьевна</t>
  </si>
  <si>
    <t>10003447</t>
  </si>
  <si>
    <t>16761</t>
  </si>
  <si>
    <t>Михайлова Ирина Владимировна</t>
  </si>
  <si>
    <t>20873070-14</t>
  </si>
  <si>
    <t>Инкин Игорь Владимирович</t>
  </si>
  <si>
    <t>06130672-10</t>
  </si>
  <si>
    <t>044770</t>
  </si>
  <si>
    <t>42983</t>
  </si>
  <si>
    <t>Семенова Анна Юрьевна</t>
  </si>
  <si>
    <t>7789016003832</t>
  </si>
  <si>
    <t>Моисеев Дмитрий Геннадьевич</t>
  </si>
  <si>
    <t>10019465</t>
  </si>
  <si>
    <t>50188</t>
  </si>
  <si>
    <t>Корнилова Елена Александровна</t>
  </si>
  <si>
    <t>Ермолаева Альбина Федоровна</t>
  </si>
  <si>
    <t>27509</t>
  </si>
  <si>
    <t>Громова Ирина Николавена</t>
  </si>
  <si>
    <t>9729</t>
  </si>
  <si>
    <t>Савельева Светлана Петровна</t>
  </si>
  <si>
    <t>3482474</t>
  </si>
  <si>
    <t>Васильева Екатерина Алексеевна</t>
  </si>
  <si>
    <t>009875</t>
  </si>
  <si>
    <t>12414</t>
  </si>
  <si>
    <t>Ярлыков Виктор Борисович</t>
  </si>
  <si>
    <t>65340</t>
  </si>
  <si>
    <t>Александрова Светлана Вячеславовна</t>
  </si>
  <si>
    <t>21475972</t>
  </si>
  <si>
    <t>Филиппова Елена Александровна</t>
  </si>
  <si>
    <t>21437827</t>
  </si>
  <si>
    <t>10648</t>
  </si>
  <si>
    <t>Ефремов Николай Петрович</t>
  </si>
  <si>
    <t>062424008</t>
  </si>
  <si>
    <t>20196</t>
  </si>
  <si>
    <t>Андреев Александр Михайлович</t>
  </si>
  <si>
    <t>12082999</t>
  </si>
  <si>
    <t>Сангаков Сиратилло Давлатхужаевич</t>
  </si>
  <si>
    <t>55070986</t>
  </si>
  <si>
    <t>6240162925802</t>
  </si>
  <si>
    <t>6963</t>
  </si>
  <si>
    <t>9677</t>
  </si>
  <si>
    <t>6240162925924</t>
  </si>
  <si>
    <t>6964</t>
  </si>
  <si>
    <t>6240162924836</t>
  </si>
  <si>
    <t>6965</t>
  </si>
  <si>
    <t>6240162923803</t>
  </si>
  <si>
    <t>6966</t>
  </si>
  <si>
    <t>35176</t>
  </si>
  <si>
    <t>6240162924897</t>
  </si>
  <si>
    <t>6967</t>
  </si>
  <si>
    <t>6969</t>
  </si>
  <si>
    <t>60760</t>
  </si>
  <si>
    <t>6240162923339</t>
  </si>
  <si>
    <t>6968</t>
  </si>
  <si>
    <t>6240162924926</t>
  </si>
  <si>
    <t>6240162926039</t>
  </si>
  <si>
    <t>6970</t>
  </si>
  <si>
    <t>29885</t>
  </si>
  <si>
    <t>6240162926067</t>
  </si>
  <si>
    <t>6971</t>
  </si>
  <si>
    <t>21817</t>
  </si>
  <si>
    <t>6240162924381</t>
  </si>
  <si>
    <t>6972</t>
  </si>
  <si>
    <t>22201</t>
  </si>
  <si>
    <t>6240162925077</t>
  </si>
  <si>
    <t>6973</t>
  </si>
  <si>
    <t>8 /1</t>
  </si>
  <si>
    <t>7200223840</t>
  </si>
  <si>
    <t>19804</t>
  </si>
  <si>
    <t>41423</t>
  </si>
  <si>
    <t>12890</t>
  </si>
  <si>
    <t>17292</t>
  </si>
  <si>
    <t>28764</t>
  </si>
  <si>
    <t>017666</t>
  </si>
  <si>
    <t>19461</t>
  </si>
  <si>
    <t>10833</t>
  </si>
  <si>
    <t>8404</t>
  </si>
  <si>
    <t>16477</t>
  </si>
  <si>
    <t>12958</t>
  </si>
  <si>
    <t>31098</t>
  </si>
  <si>
    <t>6240162925212</t>
  </si>
  <si>
    <t>6974</t>
  </si>
  <si>
    <t>6240162925660</t>
  </si>
  <si>
    <t>6975</t>
  </si>
  <si>
    <t>9773</t>
  </si>
  <si>
    <t>680</t>
  </si>
  <si>
    <t>6240157746865</t>
  </si>
  <si>
    <t>6976</t>
  </si>
  <si>
    <t>6240162925426</t>
  </si>
  <si>
    <t>6977</t>
  </si>
  <si>
    <t>6240162923672</t>
  </si>
  <si>
    <t>6978</t>
  </si>
  <si>
    <t>6240162925945</t>
  </si>
  <si>
    <t>46668</t>
  </si>
  <si>
    <t>6240162923350</t>
  </si>
  <si>
    <t>6980</t>
  </si>
  <si>
    <t>6240162925098</t>
  </si>
  <si>
    <t>6981</t>
  </si>
  <si>
    <t>6240162925427</t>
  </si>
  <si>
    <t>6982</t>
  </si>
  <si>
    <t>Суконкин Александр Николаевич</t>
  </si>
  <si>
    <t>018276</t>
  </si>
  <si>
    <t>21156</t>
  </si>
  <si>
    <t>Лыков Владислав Александрович</t>
  </si>
  <si>
    <t>6240162925282</t>
  </si>
  <si>
    <t>6240162923430</t>
  </si>
  <si>
    <t>6984</t>
  </si>
  <si>
    <t>14982</t>
  </si>
  <si>
    <t>6240162925925</t>
  </si>
  <si>
    <t>6985</t>
  </si>
  <si>
    <t>006666</t>
  </si>
  <si>
    <t>88590</t>
  </si>
  <si>
    <t>6240162925923</t>
  </si>
  <si>
    <t>6986</t>
  </si>
  <si>
    <t>21896</t>
  </si>
  <si>
    <t>6240162925279</t>
  </si>
  <si>
    <t>12092</t>
  </si>
  <si>
    <t>6240162926018</t>
  </si>
  <si>
    <t>6988</t>
  </si>
  <si>
    <t>26375</t>
  </si>
  <si>
    <t>6240162925384</t>
  </si>
  <si>
    <t>6989</t>
  </si>
  <si>
    <t>6240162923753</t>
  </si>
  <si>
    <t>6240162924927</t>
  </si>
  <si>
    <t>Чернышева Валентина Васильевна</t>
  </si>
  <si>
    <t>6240162925968</t>
  </si>
  <si>
    <t>6992</t>
  </si>
  <si>
    <t>6240162925771</t>
  </si>
  <si>
    <t>6993</t>
  </si>
  <si>
    <t>30199</t>
  </si>
  <si>
    <t>6240162925929</t>
  </si>
  <si>
    <t>6994</t>
  </si>
  <si>
    <t>6240162925706</t>
  </si>
  <si>
    <t>6995</t>
  </si>
  <si>
    <t>30333</t>
  </si>
  <si>
    <t>6240162924946</t>
  </si>
  <si>
    <t>6996</t>
  </si>
  <si>
    <t>14030</t>
  </si>
  <si>
    <t>6240162925908</t>
  </si>
  <si>
    <t>27453</t>
  </si>
  <si>
    <t>6240162925397</t>
  </si>
  <si>
    <t>6998</t>
  </si>
  <si>
    <t>33576</t>
  </si>
  <si>
    <t>6240162925903</t>
  </si>
  <si>
    <t>18302</t>
  </si>
  <si>
    <t>6240162925907</t>
  </si>
  <si>
    <t>21755</t>
  </si>
  <si>
    <t>6240162925904</t>
  </si>
  <si>
    <t>7001</t>
  </si>
  <si>
    <t>6240162925792</t>
  </si>
  <si>
    <t>7002</t>
  </si>
  <si>
    <t>30611</t>
  </si>
  <si>
    <t>6240162924947</t>
  </si>
  <si>
    <t>7003</t>
  </si>
  <si>
    <t>13634</t>
  </si>
  <si>
    <t>6240162924900</t>
  </si>
  <si>
    <t>25312</t>
  </si>
  <si>
    <t>6240162924398</t>
  </si>
  <si>
    <t>7005</t>
  </si>
  <si>
    <t>28123</t>
  </si>
  <si>
    <t>6240162925911</t>
  </si>
  <si>
    <t>7006</t>
  </si>
  <si>
    <t>13831</t>
  </si>
  <si>
    <t>6240162924270</t>
  </si>
  <si>
    <t>7007</t>
  </si>
  <si>
    <t>Волков Олег Александрович</t>
  </si>
  <si>
    <t>33474536</t>
  </si>
  <si>
    <t>7484</t>
  </si>
  <si>
    <t>Нефёдов Владимир Борисович</t>
  </si>
  <si>
    <t>19841372</t>
  </si>
  <si>
    <t>13280</t>
  </si>
  <si>
    <t>33949</t>
  </si>
  <si>
    <t>6240162923384</t>
  </si>
  <si>
    <t>7008</t>
  </si>
  <si>
    <t>29974</t>
  </si>
  <si>
    <t>6240162926017</t>
  </si>
  <si>
    <t>6240162925281</t>
  </si>
  <si>
    <t>14754</t>
  </si>
  <si>
    <t>6240162923676</t>
  </si>
  <si>
    <t>6240162923409</t>
  </si>
  <si>
    <t>7012</t>
  </si>
  <si>
    <t>Иванова З.И.</t>
  </si>
  <si>
    <t>6240162925927</t>
  </si>
  <si>
    <t>7013</t>
  </si>
  <si>
    <t>Григорьев Игорь Юрьевич</t>
  </si>
  <si>
    <t>6240162926145</t>
  </si>
  <si>
    <t>7014</t>
  </si>
  <si>
    <t>6240162925832</t>
  </si>
  <si>
    <t>7015</t>
  </si>
  <si>
    <t>Герасимов Михаил Аркадьевич</t>
  </si>
  <si>
    <t>Дмитриев Игорь Ильич</t>
  </si>
  <si>
    <t>6240162925245</t>
  </si>
  <si>
    <t>Балыкина Наталья Викторовна</t>
  </si>
  <si>
    <t>6240162925901</t>
  </si>
  <si>
    <t>7017</t>
  </si>
  <si>
    <t>6240162926106</t>
  </si>
  <si>
    <t>7018</t>
  </si>
  <si>
    <t>6240162925995</t>
  </si>
  <si>
    <t>7019</t>
  </si>
  <si>
    <t>20648</t>
  </si>
  <si>
    <t>6240162925858</t>
  </si>
  <si>
    <t>7020</t>
  </si>
  <si>
    <t>6240162926108</t>
  </si>
  <si>
    <t>7022</t>
  </si>
  <si>
    <t>6240162925972</t>
  </si>
  <si>
    <t>6240157746880</t>
  </si>
  <si>
    <t>19317</t>
  </si>
  <si>
    <t>6240162923622</t>
  </si>
  <si>
    <t>7025</t>
  </si>
  <si>
    <t>24839</t>
  </si>
  <si>
    <t>010451</t>
  </si>
  <si>
    <t>7185</t>
  </si>
  <si>
    <t>Поверка от 02.04.2024</t>
  </si>
  <si>
    <t>09009883</t>
  </si>
  <si>
    <t>065290</t>
  </si>
  <si>
    <t>71067</t>
  </si>
  <si>
    <t>64139</t>
  </si>
  <si>
    <t>Поверка от 04.04.2024</t>
  </si>
  <si>
    <t>41/1</t>
  </si>
  <si>
    <t>000187</t>
  </si>
  <si>
    <t>000186</t>
  </si>
  <si>
    <t>65677</t>
  </si>
  <si>
    <t>60142</t>
  </si>
  <si>
    <t>Поверка от 05.04.2024</t>
  </si>
  <si>
    <t>055969</t>
  </si>
  <si>
    <t>032666</t>
  </si>
  <si>
    <t>36195</t>
  </si>
  <si>
    <t>Поверка от 01.04.2024</t>
  </si>
  <si>
    <t>202144</t>
  </si>
  <si>
    <t>202155</t>
  </si>
  <si>
    <t>018315</t>
  </si>
  <si>
    <t>004255</t>
  </si>
  <si>
    <t>004422</t>
  </si>
  <si>
    <t>004517</t>
  </si>
  <si>
    <t>004146</t>
  </si>
  <si>
    <t>007207</t>
  </si>
  <si>
    <t>007261</t>
  </si>
  <si>
    <t>29673</t>
  </si>
  <si>
    <t>17587</t>
  </si>
  <si>
    <t>028241</t>
  </si>
  <si>
    <t>029512</t>
  </si>
  <si>
    <t>11161</t>
  </si>
  <si>
    <t>Поверка от 03.04.2024</t>
  </si>
  <si>
    <t>031800</t>
  </si>
  <si>
    <t>22701</t>
  </si>
  <si>
    <t>029349</t>
  </si>
  <si>
    <t>24771</t>
  </si>
  <si>
    <t>028463</t>
  </si>
  <si>
    <t>20990</t>
  </si>
  <si>
    <t>Борков Владимир Николаевич</t>
  </si>
  <si>
    <t>007890048109979</t>
  </si>
  <si>
    <t>Яковлева Анна Геннадьевна</t>
  </si>
  <si>
    <t>26485</t>
  </si>
  <si>
    <t>Безрукова Светланна Гавриловна</t>
  </si>
  <si>
    <t>Васильев Олег Владимирович</t>
  </si>
  <si>
    <t>669780</t>
  </si>
  <si>
    <t>19359</t>
  </si>
  <si>
    <t>6240162924871</t>
  </si>
  <si>
    <t>7026</t>
  </si>
  <si>
    <t>6240162924221</t>
  </si>
  <si>
    <t>6240162925718</t>
  </si>
  <si>
    <t>7028</t>
  </si>
  <si>
    <t>6240162924408</t>
  </si>
  <si>
    <t>7029</t>
  </si>
  <si>
    <t>6240162925805</t>
  </si>
  <si>
    <t>7030</t>
  </si>
  <si>
    <t>6240162925930</t>
  </si>
  <si>
    <t>7031</t>
  </si>
  <si>
    <t>6240162923650</t>
  </si>
  <si>
    <t>7032</t>
  </si>
  <si>
    <t>29153</t>
  </si>
  <si>
    <t>6240162926021</t>
  </si>
  <si>
    <t>7033</t>
  </si>
  <si>
    <t>16439</t>
  </si>
  <si>
    <t>6240162923885</t>
  </si>
  <si>
    <t>7034</t>
  </si>
  <si>
    <t>22469</t>
  </si>
  <si>
    <t>6240162926016</t>
  </si>
  <si>
    <t>7035</t>
  </si>
  <si>
    <t>27290</t>
  </si>
  <si>
    <t>6240162926007</t>
  </si>
  <si>
    <t>7036</t>
  </si>
  <si>
    <t>21845</t>
  </si>
  <si>
    <t>6240162926020</t>
  </si>
  <si>
    <t>7037</t>
  </si>
  <si>
    <t>6240162926160</t>
  </si>
  <si>
    <t>24060</t>
  </si>
  <si>
    <t>6240162925750</t>
  </si>
  <si>
    <t>7039</t>
  </si>
  <si>
    <t>24282</t>
  </si>
  <si>
    <t>6240162926013</t>
  </si>
  <si>
    <t>7040</t>
  </si>
  <si>
    <t>16088</t>
  </si>
  <si>
    <t>6240162925219</t>
  </si>
  <si>
    <t>7041</t>
  </si>
  <si>
    <t>44893</t>
  </si>
  <si>
    <t>6240162925960</t>
  </si>
  <si>
    <t>6240162925717</t>
  </si>
  <si>
    <t>7043</t>
  </si>
  <si>
    <t>13433</t>
  </si>
  <si>
    <t>6240162923701</t>
  </si>
  <si>
    <t>7044</t>
  </si>
  <si>
    <t>Гайнулина Асия Шамильевна</t>
  </si>
  <si>
    <t>6240162925537</t>
  </si>
  <si>
    <t>7045</t>
  </si>
  <si>
    <t>Носкова Марина Васильевна</t>
  </si>
  <si>
    <t>Маркова Ираида Михайловна</t>
  </si>
  <si>
    <t>007791186354339</t>
  </si>
  <si>
    <t>Серегина Нелли Цвиарьевна</t>
  </si>
  <si>
    <t>38534138</t>
  </si>
  <si>
    <t>Иванова Валентина Александрован</t>
  </si>
  <si>
    <t>27928</t>
  </si>
  <si>
    <t>Домрачева Татьяна Вадимовна</t>
  </si>
  <si>
    <t>67966</t>
  </si>
  <si>
    <t>9627</t>
  </si>
  <si>
    <t>Васильева Надежда Борисовна</t>
  </si>
  <si>
    <t>49108194</t>
  </si>
  <si>
    <t>Соловьева Нина Федоровна</t>
  </si>
  <si>
    <t>33407</t>
  </si>
  <si>
    <t>Недозорова Ксения Николаевна</t>
  </si>
  <si>
    <t>Морозов Сергей Владимирович</t>
  </si>
  <si>
    <t>7556</t>
  </si>
  <si>
    <t>Николаев Геннадий Константинович</t>
  </si>
  <si>
    <t>20385706</t>
  </si>
  <si>
    <t>Соколова Юлия Сергеевна</t>
  </si>
  <si>
    <t>032262</t>
  </si>
  <si>
    <t>45761</t>
  </si>
  <si>
    <t>Башмакова Галина Ивановна</t>
  </si>
  <si>
    <t>миРТЕК-12-РУ</t>
  </si>
  <si>
    <t>6240162925189</t>
  </si>
  <si>
    <t>7046</t>
  </si>
  <si>
    <t>Торгашинова Ольга Александровна</t>
  </si>
  <si>
    <t>6240162925538</t>
  </si>
  <si>
    <t>7047</t>
  </si>
  <si>
    <t>Арцышевская Арина Эдуардовна</t>
  </si>
  <si>
    <t>6240162925784</t>
  </si>
  <si>
    <t>7049</t>
  </si>
  <si>
    <t>Сергеев Вячеслав Николаевич</t>
  </si>
  <si>
    <t>6240162925451</t>
  </si>
  <si>
    <t>7048</t>
  </si>
  <si>
    <t>Куворзина Альбина Петровна</t>
  </si>
  <si>
    <t>32847</t>
  </si>
  <si>
    <t>6240162926045</t>
  </si>
  <si>
    <t>7051</t>
  </si>
  <si>
    <t>6240162925052</t>
  </si>
  <si>
    <t>7050</t>
  </si>
  <si>
    <t>14249</t>
  </si>
  <si>
    <t>6240162926031</t>
  </si>
  <si>
    <t>7052</t>
  </si>
  <si>
    <t>6240157746875</t>
  </si>
  <si>
    <t>7053</t>
  </si>
  <si>
    <t>6240157746871</t>
  </si>
  <si>
    <t>Наумов Александр Алексеевич</t>
  </si>
  <si>
    <t>21820</t>
  </si>
  <si>
    <t>6240162925993</t>
  </si>
  <si>
    <t>7055</t>
  </si>
  <si>
    <t>6240162926135</t>
  </si>
  <si>
    <t>7056</t>
  </si>
  <si>
    <t>6240162926040</t>
  </si>
  <si>
    <t>7057</t>
  </si>
  <si>
    <t>6240162925078</t>
  </si>
  <si>
    <t>7058</t>
  </si>
  <si>
    <t>мирТЕК-12-РУ</t>
  </si>
  <si>
    <t>6240162926066</t>
  </si>
  <si>
    <t>7059</t>
  </si>
  <si>
    <t>6240162926062</t>
  </si>
  <si>
    <t>7060</t>
  </si>
  <si>
    <t>6240162924380</t>
  </si>
  <si>
    <t>22А</t>
  </si>
  <si>
    <t>019012</t>
  </si>
  <si>
    <t>Серова Светлана Геннадьевна</t>
  </si>
  <si>
    <t>07315492</t>
  </si>
  <si>
    <t>6240162925806</t>
  </si>
  <si>
    <t>7062</t>
  </si>
  <si>
    <t>6240162925811</t>
  </si>
  <si>
    <t>7063</t>
  </si>
  <si>
    <t>6240162925804</t>
  </si>
  <si>
    <t>7064</t>
  </si>
  <si>
    <t>6240162925814</t>
  </si>
  <si>
    <t>7065</t>
  </si>
  <si>
    <t>6240162925457</t>
  </si>
  <si>
    <t>7066</t>
  </si>
  <si>
    <t>6240162925816</t>
  </si>
  <si>
    <t>7067</t>
  </si>
  <si>
    <t>6240162924664</t>
  </si>
  <si>
    <t>7068</t>
  </si>
  <si>
    <t>6240162923648</t>
  </si>
  <si>
    <t>7069</t>
  </si>
  <si>
    <t>6240162925301</t>
  </si>
  <si>
    <t>7070</t>
  </si>
  <si>
    <t>6240162925938</t>
  </si>
  <si>
    <t>7071</t>
  </si>
  <si>
    <t>7 корп.2</t>
  </si>
  <si>
    <t>Магазин "Музыкант"</t>
  </si>
  <si>
    <t>ПСЧ 3А.05.2</t>
  </si>
  <si>
    <t>ООО "Музыка-Че"</t>
  </si>
  <si>
    <t>6240162925222</t>
  </si>
  <si>
    <t>341040</t>
  </si>
  <si>
    <t>6240162925542</t>
  </si>
  <si>
    <t>7073</t>
  </si>
  <si>
    <t>6240162925391</t>
  </si>
  <si>
    <t>7074</t>
  </si>
  <si>
    <t>6240162924771</t>
  </si>
  <si>
    <t>7075</t>
  </si>
  <si>
    <t>6240162925566</t>
  </si>
  <si>
    <t>7076</t>
  </si>
  <si>
    <t>6240162925643</t>
  </si>
  <si>
    <t>7077</t>
  </si>
  <si>
    <t>6240162923655</t>
  </si>
  <si>
    <t>7078</t>
  </si>
  <si>
    <t>6240162925395</t>
  </si>
  <si>
    <t>а</t>
  </si>
  <si>
    <t>7079</t>
  </si>
  <si>
    <t>6240162925649</t>
  </si>
  <si>
    <t>7080</t>
  </si>
  <si>
    <t>6240162923604</t>
  </si>
  <si>
    <t>7081</t>
  </si>
  <si>
    <t>6240162925650</t>
  </si>
  <si>
    <t>7082</t>
  </si>
  <si>
    <t>00064046</t>
  </si>
  <si>
    <t>6240162923986</t>
  </si>
  <si>
    <t>14.04.22024</t>
  </si>
  <si>
    <t>7083</t>
  </si>
  <si>
    <t>00064090</t>
  </si>
  <si>
    <t>6240162923462</t>
  </si>
  <si>
    <t>7084</t>
  </si>
  <si>
    <t>6240162924213</t>
  </si>
  <si>
    <t>340159</t>
  </si>
  <si>
    <t>6240162925398</t>
  </si>
  <si>
    <t>7086</t>
  </si>
  <si>
    <t>341031</t>
  </si>
  <si>
    <t>6240162925132</t>
  </si>
  <si>
    <t>6240162925962</t>
  </si>
  <si>
    <t>7088</t>
  </si>
  <si>
    <t>6240162925690</t>
  </si>
  <si>
    <t>7089</t>
  </si>
  <si>
    <t>130015770</t>
  </si>
  <si>
    <t>6240162925648</t>
  </si>
  <si>
    <t>6240162925393</t>
  </si>
  <si>
    <t>7091</t>
  </si>
  <si>
    <t>0006344</t>
  </si>
  <si>
    <t>6240162925661</t>
  </si>
  <si>
    <t>7092</t>
  </si>
  <si>
    <t>341141</t>
  </si>
  <si>
    <t>6240162924295</t>
  </si>
  <si>
    <t>7093</t>
  </si>
  <si>
    <t>35979909</t>
  </si>
  <si>
    <t>14224</t>
  </si>
  <si>
    <t>Антонов Юрий Николаевич</t>
  </si>
  <si>
    <t>063561208</t>
  </si>
  <si>
    <t>13835</t>
  </si>
  <si>
    <t>Игнатьева Раиса Викторовна</t>
  </si>
  <si>
    <t>026490</t>
  </si>
  <si>
    <t>8600</t>
  </si>
  <si>
    <t>Трофимов Алексей Александрович</t>
  </si>
  <si>
    <t>22/2</t>
  </si>
  <si>
    <t>29596759</t>
  </si>
  <si>
    <t>10657</t>
  </si>
  <si>
    <t>Иванова Эльвира Ильинична</t>
  </si>
  <si>
    <t>028965</t>
  </si>
  <si>
    <t>Иванова Анастасия Вячеславовна</t>
  </si>
  <si>
    <t>40491</t>
  </si>
  <si>
    <t>24007</t>
  </si>
  <si>
    <t>23148851</t>
  </si>
  <si>
    <t>10312</t>
  </si>
  <si>
    <t>Заболотин Вячеслав Алексеевич</t>
  </si>
  <si>
    <t>Павлова Альбина Ивановна</t>
  </si>
  <si>
    <t>Александров Вячеслав Алексеевич</t>
  </si>
  <si>
    <t>019936</t>
  </si>
  <si>
    <t>17922</t>
  </si>
  <si>
    <t>Васильева Мария Ивановна</t>
  </si>
  <si>
    <t>Брызгалова Светлана Николавена</t>
  </si>
  <si>
    <t>38822975</t>
  </si>
  <si>
    <t>Федоров Евгений Николаеыич</t>
  </si>
  <si>
    <t>40993882</t>
  </si>
  <si>
    <t>Ильина Надежда Вадимовна</t>
  </si>
  <si>
    <t>20939559-1</t>
  </si>
  <si>
    <t>12861</t>
  </si>
  <si>
    <t>Королева Зоя васильевна</t>
  </si>
  <si>
    <t>42564150</t>
  </si>
  <si>
    <t>Александрова Тамара Мефодьевна</t>
  </si>
  <si>
    <t>041275</t>
  </si>
  <si>
    <t>24732</t>
  </si>
  <si>
    <t>Крылова Зоя Николаевна</t>
  </si>
  <si>
    <t>09954047-11</t>
  </si>
  <si>
    <t>19475</t>
  </si>
  <si>
    <t>Яковлева Олеся Андреевна</t>
  </si>
  <si>
    <t>Смирнова Галина Анатольевна</t>
  </si>
  <si>
    <t>Карпова Татьяна Михайловна</t>
  </si>
  <si>
    <t>29750</t>
  </si>
  <si>
    <t>Павлова Ираида Ивановна</t>
  </si>
  <si>
    <t>50841</t>
  </si>
  <si>
    <t>15132</t>
  </si>
  <si>
    <t>Клементьева Анна Анатольевна</t>
  </si>
  <si>
    <t>03002410</t>
  </si>
  <si>
    <t>Эткеров Михаил Львович</t>
  </si>
  <si>
    <t>2/14</t>
  </si>
  <si>
    <t>37263</t>
  </si>
  <si>
    <t>8254</t>
  </si>
  <si>
    <t>6240162925755</t>
  </si>
  <si>
    <t>6240162925895</t>
  </si>
  <si>
    <t>7095</t>
  </si>
  <si>
    <t>16175</t>
  </si>
  <si>
    <t>6240162925794</t>
  </si>
  <si>
    <t>7096</t>
  </si>
  <si>
    <t>6240162926091</t>
  </si>
  <si>
    <t>7097</t>
  </si>
  <si>
    <t>48487918</t>
  </si>
  <si>
    <t>6240162925192</t>
  </si>
  <si>
    <t>7098</t>
  </si>
  <si>
    <t>6240162924362</t>
  </si>
  <si>
    <t>6240162925310</t>
  </si>
  <si>
    <t>7100</t>
  </si>
  <si>
    <t>6240162925896</t>
  </si>
  <si>
    <t>7101</t>
  </si>
  <si>
    <t>6240162925459</t>
  </si>
  <si>
    <t>7102</t>
  </si>
  <si>
    <t>6240162925308</t>
  </si>
  <si>
    <t>7103</t>
  </si>
  <si>
    <t>6240162924366</t>
  </si>
  <si>
    <t>7104</t>
  </si>
  <si>
    <t>6240162925565</t>
  </si>
  <si>
    <t>7105</t>
  </si>
  <si>
    <t>6240162925518</t>
  </si>
  <si>
    <t>6240162925734</t>
  </si>
  <si>
    <t>7107</t>
  </si>
  <si>
    <t>6240162924544</t>
  </si>
  <si>
    <t>7108</t>
  </si>
  <si>
    <t>6240162925959</t>
  </si>
  <si>
    <t>7109</t>
  </si>
  <si>
    <t>48580343</t>
  </si>
  <si>
    <t>633</t>
  </si>
  <si>
    <t>6240162925266</t>
  </si>
  <si>
    <t>7110</t>
  </si>
  <si>
    <t>6240162923263</t>
  </si>
  <si>
    <t>7111</t>
  </si>
  <si>
    <t>6240162923254</t>
  </si>
  <si>
    <t>7112</t>
  </si>
  <si>
    <t>6240162923504</t>
  </si>
  <si>
    <t>7113</t>
  </si>
  <si>
    <t>6240162924036</t>
  </si>
  <si>
    <t>7114</t>
  </si>
  <si>
    <t>48621142</t>
  </si>
  <si>
    <t>1042</t>
  </si>
  <si>
    <t>6240162925196</t>
  </si>
  <si>
    <t>7115</t>
  </si>
  <si>
    <t>6240162923517</t>
  </si>
  <si>
    <t>7116</t>
  </si>
  <si>
    <t>6240162925605</t>
  </si>
  <si>
    <t>7117</t>
  </si>
  <si>
    <t>48498581</t>
  </si>
  <si>
    <t>214</t>
  </si>
  <si>
    <t>6240162923449</t>
  </si>
  <si>
    <t>7118</t>
  </si>
  <si>
    <t>6240162923884</t>
  </si>
  <si>
    <t>7119</t>
  </si>
  <si>
    <t>Акт КП от 17.04.2024</t>
  </si>
  <si>
    <t>Замах Людмила Григорьевна</t>
  </si>
  <si>
    <t>20388895</t>
  </si>
  <si>
    <t>Агатьева Фаина Григорьевна</t>
  </si>
  <si>
    <t>001797</t>
  </si>
  <si>
    <t>6240162923892</t>
  </si>
  <si>
    <t>7120</t>
  </si>
  <si>
    <t>7429</t>
  </si>
  <si>
    <t>6240162925079</t>
  </si>
  <si>
    <t>7121</t>
  </si>
  <si>
    <t>6240162926130</t>
  </si>
  <si>
    <t>7122</t>
  </si>
  <si>
    <t>6240162926092</t>
  </si>
  <si>
    <t>7123</t>
  </si>
  <si>
    <t>6240162926118</t>
  </si>
  <si>
    <t>7124</t>
  </si>
  <si>
    <t>6240162926090</t>
  </si>
  <si>
    <t>7125</t>
  </si>
  <si>
    <t>6240162925557</t>
  </si>
  <si>
    <t>7126</t>
  </si>
  <si>
    <t>6240162925195</t>
  </si>
  <si>
    <t>7127</t>
  </si>
  <si>
    <t>6240162925477</t>
  </si>
  <si>
    <t>7128</t>
  </si>
  <si>
    <t>6240162925467</t>
  </si>
  <si>
    <t>6240162924264</t>
  </si>
  <si>
    <t>7130</t>
  </si>
  <si>
    <t>6240162925596</t>
  </si>
  <si>
    <t>7131</t>
  </si>
  <si>
    <t>6240162924404</t>
  </si>
  <si>
    <t>7132</t>
  </si>
  <si>
    <t>6240162924070</t>
  </si>
  <si>
    <t>6240162925583</t>
  </si>
  <si>
    <t>7134</t>
  </si>
  <si>
    <t>6240162925322</t>
  </si>
  <si>
    <t>7135</t>
  </si>
  <si>
    <t>956</t>
  </si>
  <si>
    <t>6240162923895</t>
  </si>
  <si>
    <t>7136</t>
  </si>
  <si>
    <t>6240162924249</t>
  </si>
  <si>
    <t>6240162925594</t>
  </si>
  <si>
    <t>6240162923610</t>
  </si>
  <si>
    <t>7139</t>
  </si>
  <si>
    <t>6240162924365</t>
  </si>
  <si>
    <t>7140</t>
  </si>
  <si>
    <t>6240162925584</t>
  </si>
  <si>
    <t>7141</t>
  </si>
  <si>
    <t>поверка</t>
  </si>
  <si>
    <t>6240162925535</t>
  </si>
  <si>
    <t>6240162925536</t>
  </si>
  <si>
    <t>7173</t>
  </si>
  <si>
    <t>6240162924840</t>
  </si>
  <si>
    <t>7144</t>
  </si>
  <si>
    <t>4853157</t>
  </si>
  <si>
    <t>505</t>
  </si>
  <si>
    <t>6240162925321</t>
  </si>
  <si>
    <t>7145</t>
  </si>
  <si>
    <t>6240162925570</t>
  </si>
  <si>
    <t>7146</t>
  </si>
  <si>
    <t>6240162925529</t>
  </si>
  <si>
    <t>6240162925578</t>
  </si>
  <si>
    <t>7148</t>
  </si>
  <si>
    <t>6240162923893</t>
  </si>
  <si>
    <t>6240162924736</t>
  </si>
  <si>
    <t>6240162925344</t>
  </si>
  <si>
    <t>7151</t>
  </si>
  <si>
    <t>6240157746834</t>
  </si>
  <si>
    <t>7152</t>
  </si>
  <si>
    <t>6240157746847</t>
  </si>
  <si>
    <t>7153</t>
  </si>
  <si>
    <t>6240162925039</t>
  </si>
  <si>
    <t>7154</t>
  </si>
  <si>
    <t>6240162925327</t>
  </si>
  <si>
    <t>7155</t>
  </si>
  <si>
    <t>000575</t>
  </si>
  <si>
    <t>6240162924729</t>
  </si>
  <si>
    <t>7156</t>
  </si>
  <si>
    <t>6240162923786</t>
  </si>
  <si>
    <t>7157</t>
  </si>
  <si>
    <t>6240162925180</t>
  </si>
  <si>
    <t>7158</t>
  </si>
  <si>
    <t>6240162925449</t>
  </si>
  <si>
    <t>7159</t>
  </si>
  <si>
    <t>6240162924772</t>
  </si>
  <si>
    <t>7160</t>
  </si>
  <si>
    <t>6240162925412</t>
  </si>
  <si>
    <t>7161</t>
  </si>
  <si>
    <t>6240162925525</t>
  </si>
  <si>
    <t>7162</t>
  </si>
  <si>
    <t>6240162925251</t>
  </si>
  <si>
    <t>7163</t>
  </si>
  <si>
    <t>6240162925550</t>
  </si>
  <si>
    <t>7164</t>
  </si>
  <si>
    <t>19195</t>
  </si>
  <si>
    <t>6240162925551</t>
  </si>
  <si>
    <t>7165</t>
  </si>
  <si>
    <t>6240162924078</t>
  </si>
  <si>
    <t>7166</t>
  </si>
  <si>
    <t>12302</t>
  </si>
  <si>
    <t>6240162925591</t>
  </si>
  <si>
    <t>7167</t>
  </si>
  <si>
    <t>32867</t>
  </si>
  <si>
    <t>6240162925418</t>
  </si>
  <si>
    <t>7168</t>
  </si>
  <si>
    <t>6240162925050</t>
  </si>
  <si>
    <t>7169</t>
  </si>
  <si>
    <t>6240162925411</t>
  </si>
  <si>
    <t>7170</t>
  </si>
  <si>
    <t>6240162925523</t>
  </si>
  <si>
    <t>7171</t>
  </si>
  <si>
    <t>3471</t>
  </si>
  <si>
    <t>6240162925540</t>
  </si>
  <si>
    <t>7172</t>
  </si>
  <si>
    <t>52377</t>
  </si>
  <si>
    <t>6240162924247</t>
  </si>
  <si>
    <t>6240162925573</t>
  </si>
  <si>
    <t>7174</t>
  </si>
  <si>
    <t>6240162925325</t>
  </si>
  <si>
    <t>7175</t>
  </si>
  <si>
    <t>6240162924076</t>
  </si>
  <si>
    <t>6240162924364</t>
  </si>
  <si>
    <t>7177</t>
  </si>
  <si>
    <t>19060</t>
  </si>
  <si>
    <t>6240162925737</t>
  </si>
  <si>
    <t>7178</t>
  </si>
  <si>
    <t>6240162923958</t>
  </si>
  <si>
    <t>6240162923422</t>
  </si>
  <si>
    <t>7180</t>
  </si>
  <si>
    <t>6240162925243</t>
  </si>
  <si>
    <t>7181</t>
  </si>
  <si>
    <t>6240162926119</t>
  </si>
  <si>
    <t>7182</t>
  </si>
  <si>
    <t>6240162924700</t>
  </si>
  <si>
    <t>7183</t>
  </si>
  <si>
    <t>6240162926134</t>
  </si>
  <si>
    <t>7184</t>
  </si>
  <si>
    <t>31439</t>
  </si>
  <si>
    <t>6240162926136</t>
  </si>
  <si>
    <t>30863</t>
  </si>
  <si>
    <t>6240162925886</t>
  </si>
  <si>
    <t>7186</t>
  </si>
  <si>
    <t>7316</t>
  </si>
  <si>
    <t>6240162925330</t>
  </si>
  <si>
    <t>7187</t>
  </si>
  <si>
    <t>6240162925354</t>
  </si>
  <si>
    <t>12953</t>
  </si>
  <si>
    <t>6240162925490</t>
  </si>
  <si>
    <t>7189</t>
  </si>
  <si>
    <t>6240162923730</t>
  </si>
  <si>
    <t>7190</t>
  </si>
  <si>
    <t>6240162923442</t>
  </si>
  <si>
    <t>6240157746837</t>
  </si>
  <si>
    <t>7192</t>
  </si>
  <si>
    <t>6240162925893</t>
  </si>
  <si>
    <t>7193</t>
  </si>
  <si>
    <t>6240162923775</t>
  </si>
  <si>
    <t>6240162924459</t>
  </si>
  <si>
    <t>7195</t>
  </si>
  <si>
    <t>6240162925290</t>
  </si>
  <si>
    <t>6240162923930</t>
  </si>
  <si>
    <t>7197</t>
  </si>
  <si>
    <t>6240162925869</t>
  </si>
  <si>
    <t>7198</t>
  </si>
  <si>
    <t>58843</t>
  </si>
  <si>
    <t>6240162926113</t>
  </si>
  <si>
    <t>7199</t>
  </si>
  <si>
    <t>6240162925082</t>
  </si>
  <si>
    <t>7200</t>
  </si>
  <si>
    <t>6240162923888</t>
  </si>
  <si>
    <t>7201</t>
  </si>
  <si>
    <t>6240162923673</t>
  </si>
  <si>
    <t>7202</t>
  </si>
  <si>
    <t>6240162926102</t>
  </si>
  <si>
    <t>9265</t>
  </si>
  <si>
    <t>6240162925163</t>
  </si>
  <si>
    <t>7205</t>
  </si>
  <si>
    <t>7207</t>
  </si>
  <si>
    <t>6240162923262</t>
  </si>
  <si>
    <t>8606</t>
  </si>
  <si>
    <t>6240162923306</t>
  </si>
  <si>
    <t>6240162924677</t>
  </si>
  <si>
    <t>7204</t>
  </si>
  <si>
    <t>6240162925724</t>
  </si>
  <si>
    <t>7208</t>
  </si>
  <si>
    <t>6240162925937</t>
  </si>
  <si>
    <t>7209</t>
  </si>
  <si>
    <t>11609</t>
  </si>
  <si>
    <t>6240162924399</t>
  </si>
  <si>
    <t>6240162925756</t>
  </si>
  <si>
    <t>7211</t>
  </si>
  <si>
    <t>6240162926123</t>
  </si>
  <si>
    <t>7212</t>
  </si>
  <si>
    <t>11529</t>
  </si>
  <si>
    <t>6240162926104</t>
  </si>
  <si>
    <t>2713</t>
  </si>
  <si>
    <t>6240162926101</t>
  </si>
  <si>
    <t>7214</t>
  </si>
  <si>
    <t>7216</t>
  </si>
  <si>
    <t>Фомина Людмила Петровна</t>
  </si>
  <si>
    <t>6240162923340</t>
  </si>
  <si>
    <t>7215</t>
  </si>
  <si>
    <t>21078</t>
  </si>
  <si>
    <t>6240162923886</t>
  </si>
  <si>
    <t>21936</t>
  </si>
  <si>
    <t>6240162925974</t>
  </si>
  <si>
    <t>7217</t>
  </si>
  <si>
    <t>6240162924458</t>
  </si>
  <si>
    <t>7218</t>
  </si>
  <si>
    <t>6240162925242</t>
  </si>
  <si>
    <t>7219</t>
  </si>
  <si>
    <t>7220</t>
  </si>
  <si>
    <t>7221</t>
  </si>
  <si>
    <t>7223</t>
  </si>
  <si>
    <t>7225</t>
  </si>
  <si>
    <t>6240162925689</t>
  </si>
  <si>
    <t>6240162925285</t>
  </si>
  <si>
    <t>6240162923933</t>
  </si>
  <si>
    <t>58776</t>
  </si>
  <si>
    <t>6240162925357</t>
  </si>
  <si>
    <t>6240162924494</t>
  </si>
  <si>
    <t>7224</t>
  </si>
  <si>
    <t>64733</t>
  </si>
  <si>
    <t>6240162925312</t>
  </si>
  <si>
    <t>Храмова Нина Ильинична</t>
  </si>
  <si>
    <t>45648625</t>
  </si>
  <si>
    <t>2500</t>
  </si>
  <si>
    <t>0802050</t>
  </si>
  <si>
    <t>564</t>
  </si>
  <si>
    <t>Сергеев Николай Валерианович</t>
  </si>
  <si>
    <t>007129021009307</t>
  </si>
  <si>
    <t>26158</t>
  </si>
  <si>
    <t>Германов Александр Борисович</t>
  </si>
  <si>
    <t>Филимонова Клеопатра Серапионовна</t>
  </si>
  <si>
    <t>7129021013793</t>
  </si>
  <si>
    <t>Шальнова Тамара Хайдовна</t>
  </si>
  <si>
    <t>Фузеева Раиса Васильевна</t>
  </si>
  <si>
    <t>65640</t>
  </si>
  <si>
    <t>Яковлева Альбина Николаевна</t>
  </si>
  <si>
    <t>03748</t>
  </si>
  <si>
    <t>Гомон Анатолий Юрьевич</t>
  </si>
  <si>
    <t>40924405-20</t>
  </si>
  <si>
    <t>8990</t>
  </si>
  <si>
    <t>17164</t>
  </si>
  <si>
    <t>6240162925873</t>
  </si>
  <si>
    <t>7226</t>
  </si>
  <si>
    <t>6240162925768</t>
  </si>
  <si>
    <t>7227</t>
  </si>
  <si>
    <t>8233</t>
  </si>
  <si>
    <t>6240162925863</t>
  </si>
  <si>
    <t>7228</t>
  </si>
  <si>
    <t>36594</t>
  </si>
  <si>
    <t>6240162925680</t>
  </si>
  <si>
    <t>7229</t>
  </si>
  <si>
    <t>6240162925867</t>
  </si>
  <si>
    <t>7230</t>
  </si>
  <si>
    <t>7231</t>
  </si>
  <si>
    <t>6240162923444</t>
  </si>
  <si>
    <t>7232</t>
  </si>
  <si>
    <t>6240162925309</t>
  </si>
  <si>
    <t>6240162923671</t>
  </si>
  <si>
    <t>2922</t>
  </si>
  <si>
    <t>6240162924028</t>
  </si>
  <si>
    <t>7235</t>
  </si>
  <si>
    <t>7237</t>
  </si>
  <si>
    <t>26502</t>
  </si>
  <si>
    <t>6240162925355</t>
  </si>
  <si>
    <t>7236</t>
  </si>
  <si>
    <t>6240157746933</t>
  </si>
  <si>
    <t>6240162926074</t>
  </si>
  <si>
    <t>21580</t>
  </si>
  <si>
    <t>6240162925887</t>
  </si>
  <si>
    <t>7239</t>
  </si>
  <si>
    <t>6240162926089</t>
  </si>
  <si>
    <t>7240</t>
  </si>
  <si>
    <t>6240162926132</t>
  </si>
  <si>
    <t>7241</t>
  </si>
  <si>
    <t>6240162925880</t>
  </si>
  <si>
    <t>7242</t>
  </si>
  <si>
    <t>002231</t>
  </si>
  <si>
    <t>65/2</t>
  </si>
  <si>
    <t>20899</t>
  </si>
  <si>
    <t>Поверка от 07.04.2024</t>
  </si>
  <si>
    <t>046438</t>
  </si>
  <si>
    <t>046450</t>
  </si>
  <si>
    <t>33838</t>
  </si>
  <si>
    <t>28411</t>
  </si>
  <si>
    <t>Поверка от 09.04.2024</t>
  </si>
  <si>
    <t>001213</t>
  </si>
  <si>
    <t>16609</t>
  </si>
  <si>
    <t>Шикин Николай Петрович</t>
  </si>
  <si>
    <t>004561</t>
  </si>
  <si>
    <t>12038796</t>
  </si>
  <si>
    <t>22969</t>
  </si>
  <si>
    <t>Яковлева Фира Васильевна</t>
  </si>
  <si>
    <t>660566</t>
  </si>
  <si>
    <t>21245</t>
  </si>
  <si>
    <t>019081</t>
  </si>
  <si>
    <t>49927</t>
  </si>
  <si>
    <t>019174</t>
  </si>
  <si>
    <t>18506</t>
  </si>
  <si>
    <t>007231</t>
  </si>
  <si>
    <t>20543</t>
  </si>
  <si>
    <t>005910</t>
  </si>
  <si>
    <t>26119</t>
  </si>
  <si>
    <t>7250658</t>
  </si>
  <si>
    <t>42848</t>
  </si>
  <si>
    <t>037906</t>
  </si>
  <si>
    <t>18251</t>
  </si>
  <si>
    <t>031890</t>
  </si>
  <si>
    <t>28168</t>
  </si>
  <si>
    <t>019258</t>
  </si>
  <si>
    <t>21194</t>
  </si>
  <si>
    <t>002673</t>
  </si>
  <si>
    <t>002537</t>
  </si>
  <si>
    <t>25525</t>
  </si>
  <si>
    <t>002919</t>
  </si>
  <si>
    <t>002761</t>
  </si>
  <si>
    <t>23457</t>
  </si>
  <si>
    <t>18254</t>
  </si>
  <si>
    <t>Поверка от 10.04.2024</t>
  </si>
  <si>
    <t>12042516</t>
  </si>
  <si>
    <t>27500</t>
  </si>
  <si>
    <t>027076</t>
  </si>
  <si>
    <t>026549</t>
  </si>
  <si>
    <t>026647</t>
  </si>
  <si>
    <t>22911</t>
  </si>
  <si>
    <t>15313</t>
  </si>
  <si>
    <t>018222</t>
  </si>
  <si>
    <t>24395</t>
  </si>
  <si>
    <t>754836</t>
  </si>
  <si>
    <t>36703</t>
  </si>
  <si>
    <t>Поверка от 11.04.2024</t>
  </si>
  <si>
    <t>65/1</t>
  </si>
  <si>
    <t>Воробьев Игорь Сергеевич</t>
  </si>
  <si>
    <t>46182498-22</t>
  </si>
  <si>
    <t>26833</t>
  </si>
  <si>
    <t>27011</t>
  </si>
  <si>
    <t>18930</t>
  </si>
  <si>
    <t>28384</t>
  </si>
  <si>
    <t>19497</t>
  </si>
  <si>
    <t>15429</t>
  </si>
  <si>
    <t>27066</t>
  </si>
  <si>
    <t>681825</t>
  </si>
  <si>
    <t>11282</t>
  </si>
  <si>
    <t>22483</t>
  </si>
  <si>
    <t>27079</t>
  </si>
  <si>
    <t>17858</t>
  </si>
  <si>
    <t>327274</t>
  </si>
  <si>
    <t>36315</t>
  </si>
  <si>
    <t>29937</t>
  </si>
  <si>
    <t>16123</t>
  </si>
  <si>
    <t>19209</t>
  </si>
  <si>
    <t>31932</t>
  </si>
  <si>
    <t>Николаев Андрей Викторович</t>
  </si>
  <si>
    <t>Долганова Зоя Андреевна</t>
  </si>
  <si>
    <t>119666</t>
  </si>
  <si>
    <t>891</t>
  </si>
  <si>
    <t>Никитина Галина Федоровна</t>
  </si>
  <si>
    <t>27506</t>
  </si>
  <si>
    <t>Фомина Лариса Федоровна</t>
  </si>
  <si>
    <t>29658303</t>
  </si>
  <si>
    <t>Лаврентьев Валерий Григорьевич</t>
  </si>
  <si>
    <t>28640</t>
  </si>
  <si>
    <t>0712980707706437</t>
  </si>
  <si>
    <t>Тимофеев Сергей Вячеславович</t>
  </si>
  <si>
    <t>48974267</t>
  </si>
  <si>
    <t>Родионов Сергей Сергеевич</t>
  </si>
  <si>
    <t>40852178</t>
  </si>
  <si>
    <t>10490</t>
  </si>
  <si>
    <t>Тимофеев Алексей Леонидович</t>
  </si>
  <si>
    <t>044215</t>
  </si>
  <si>
    <t>21597</t>
  </si>
  <si>
    <t>6240162926184</t>
  </si>
  <si>
    <t>7243</t>
  </si>
  <si>
    <t>20679</t>
  </si>
  <si>
    <t>6240162925723</t>
  </si>
  <si>
    <t>15910</t>
  </si>
  <si>
    <t>6240162925726</t>
  </si>
  <si>
    <t>7245</t>
  </si>
  <si>
    <t>25286</t>
  </si>
  <si>
    <t>6240162926026</t>
  </si>
  <si>
    <t>7246</t>
  </si>
  <si>
    <t>16591</t>
  </si>
  <si>
    <t>6240162924428</t>
  </si>
  <si>
    <t>7247</t>
  </si>
  <si>
    <t>6240162924387</t>
  </si>
  <si>
    <t>7248</t>
  </si>
  <si>
    <t>15722</t>
  </si>
  <si>
    <t>6240162925725</t>
  </si>
  <si>
    <t>7249</t>
  </si>
  <si>
    <t>6240162924432</t>
  </si>
  <si>
    <t>7250</t>
  </si>
  <si>
    <t>6240162926173</t>
  </si>
  <si>
    <t>7251</t>
  </si>
  <si>
    <t>6240162925899</t>
  </si>
  <si>
    <t>7252</t>
  </si>
  <si>
    <t>6240162924949</t>
  </si>
  <si>
    <t>7253</t>
  </si>
  <si>
    <t>117/1</t>
  </si>
  <si>
    <t>6240162924548</t>
  </si>
  <si>
    <t>7254</t>
  </si>
  <si>
    <t>6240162925233</t>
  </si>
  <si>
    <t>7255</t>
  </si>
  <si>
    <t>6240162925981</t>
  </si>
  <si>
    <t>7256</t>
  </si>
  <si>
    <t>6240162924873</t>
  </si>
  <si>
    <t>7257</t>
  </si>
  <si>
    <t>6240162926144</t>
  </si>
  <si>
    <t>7258</t>
  </si>
  <si>
    <t>6240162925912</t>
  </si>
  <si>
    <t>7259</t>
  </si>
  <si>
    <t>739</t>
  </si>
  <si>
    <t>6240162926148</t>
  </si>
  <si>
    <t>7262</t>
  </si>
  <si>
    <t>6240162925240</t>
  </si>
  <si>
    <t>7261</t>
  </si>
  <si>
    <t>6240162926056</t>
  </si>
  <si>
    <t>6240162923813</t>
  </si>
  <si>
    <t>7263</t>
  </si>
  <si>
    <t>6240162926149</t>
  </si>
  <si>
    <t>7264</t>
  </si>
  <si>
    <t>6240162925976</t>
  </si>
  <si>
    <t>7265</t>
  </si>
  <si>
    <t>6240162926094</t>
  </si>
  <si>
    <t>28822</t>
  </si>
  <si>
    <t>6240162925876</t>
  </si>
  <si>
    <t>23168</t>
  </si>
  <si>
    <t>6240162925865</t>
  </si>
  <si>
    <t>7268</t>
  </si>
  <si>
    <t>6240162925679</t>
  </si>
  <si>
    <t>7269</t>
  </si>
  <si>
    <t>6240162924006</t>
  </si>
  <si>
    <t>20811</t>
  </si>
  <si>
    <t>6240162925795</t>
  </si>
  <si>
    <t>7271</t>
  </si>
  <si>
    <t>6240162925877</t>
  </si>
  <si>
    <t>7272</t>
  </si>
  <si>
    <t>6240162926131</t>
  </si>
  <si>
    <t>7273</t>
  </si>
  <si>
    <t>174</t>
  </si>
  <si>
    <t>6240162925160</t>
  </si>
  <si>
    <t>6240162925819</t>
  </si>
  <si>
    <t>7275</t>
  </si>
  <si>
    <t>6240162925641</t>
  </si>
  <si>
    <t>6240162925883</t>
  </si>
  <si>
    <t>7277</t>
  </si>
  <si>
    <t>6240162925849</t>
  </si>
  <si>
    <t>7278</t>
  </si>
  <si>
    <t>6240162925884</t>
  </si>
  <si>
    <t>7279</t>
  </si>
  <si>
    <t>8797</t>
  </si>
  <si>
    <t>6240162925847</t>
  </si>
  <si>
    <t>7280</t>
  </si>
  <si>
    <t>6240162925846</t>
  </si>
  <si>
    <t>7281</t>
  </si>
  <si>
    <t>6240162925634</t>
  </si>
  <si>
    <t>7282</t>
  </si>
  <si>
    <t>6240162925620</t>
  </si>
  <si>
    <t>7283</t>
  </si>
  <si>
    <t>6240157746870</t>
  </si>
  <si>
    <t>11997</t>
  </si>
  <si>
    <t>6240162925636</t>
  </si>
  <si>
    <t>7285</t>
  </si>
  <si>
    <t>6240162924152</t>
  </si>
  <si>
    <t>7286</t>
  </si>
  <si>
    <t>6240162923475</t>
  </si>
  <si>
    <t>7287</t>
  </si>
  <si>
    <t>6240162923539</t>
  </si>
  <si>
    <t>7288</t>
  </si>
  <si>
    <t>6240162925012</t>
  </si>
  <si>
    <t>7289</t>
  </si>
  <si>
    <t>6240162923271</t>
  </si>
  <si>
    <t>6240162925277</t>
  </si>
  <si>
    <t>7291</t>
  </si>
  <si>
    <t>6240162925881</t>
  </si>
  <si>
    <t>7292</t>
  </si>
  <si>
    <t>32203</t>
  </si>
  <si>
    <t>6240162926171</t>
  </si>
  <si>
    <t>7293</t>
  </si>
  <si>
    <t>40799</t>
  </si>
  <si>
    <t>6240162924271</t>
  </si>
  <si>
    <t>7294</t>
  </si>
  <si>
    <t>6240162926088</t>
  </si>
  <si>
    <t>7295</t>
  </si>
  <si>
    <t>22820</t>
  </si>
  <si>
    <t>6240162925721</t>
  </si>
  <si>
    <t>7296</t>
  </si>
  <si>
    <t>28232</t>
  </si>
  <si>
    <t>6240162926032</t>
  </si>
  <si>
    <t>6240162925931</t>
  </si>
  <si>
    <t>7298</t>
  </si>
  <si>
    <t>11600</t>
  </si>
  <si>
    <t>6240162925785</t>
  </si>
  <si>
    <t>7299</t>
  </si>
  <si>
    <t>6240162925866</t>
  </si>
  <si>
    <t>7300</t>
  </si>
  <si>
    <t>№2055 от 19.04.2024</t>
  </si>
  <si>
    <t>ООО "Стройресурс"</t>
  </si>
  <si>
    <t>6/А</t>
  </si>
  <si>
    <t>39889</t>
  </si>
  <si>
    <t>6240162926121</t>
  </si>
  <si>
    <t>7301</t>
  </si>
  <si>
    <t>6240162924433</t>
  </si>
  <si>
    <t>7302</t>
  </si>
  <si>
    <t>6240162924361</t>
  </si>
  <si>
    <t>7303</t>
  </si>
  <si>
    <t>11478</t>
  </si>
  <si>
    <t>6240162925430</t>
  </si>
  <si>
    <t>6240162925382</t>
  </si>
  <si>
    <t>7305</t>
  </si>
  <si>
    <t>6240162923458</t>
  </si>
  <si>
    <t>7306</t>
  </si>
  <si>
    <t>8485</t>
  </si>
  <si>
    <t>6240162925951</t>
  </si>
  <si>
    <t>7307</t>
  </si>
  <si>
    <t>15959</t>
  </si>
  <si>
    <t>6240162924324</t>
  </si>
  <si>
    <t>7308</t>
  </si>
  <si>
    <t>6240162925791</t>
  </si>
  <si>
    <t>7309</t>
  </si>
  <si>
    <t>6240162924981</t>
  </si>
  <si>
    <t>7310</t>
  </si>
  <si>
    <t>6240162926176</t>
  </si>
  <si>
    <t>7311</t>
  </si>
  <si>
    <t>6240162924968</t>
  </si>
  <si>
    <t>7312</t>
  </si>
  <si>
    <t>18566</t>
  </si>
  <si>
    <t>6240162924967</t>
  </si>
  <si>
    <t>7313</t>
  </si>
  <si>
    <t>6240157746824</t>
  </si>
  <si>
    <t>7314</t>
  </si>
  <si>
    <t>6240162923839</t>
  </si>
  <si>
    <t>7315</t>
  </si>
  <si>
    <t>6240162923942</t>
  </si>
  <si>
    <t>2865</t>
  </si>
  <si>
    <t>6240162926155</t>
  </si>
  <si>
    <t>7317</t>
  </si>
  <si>
    <t>6240157746894</t>
  </si>
  <si>
    <t>7318</t>
  </si>
  <si>
    <t>6240162924607</t>
  </si>
  <si>
    <t>7319</t>
  </si>
  <si>
    <t>27202</t>
  </si>
  <si>
    <t>6240162923741</t>
  </si>
  <si>
    <t>43150</t>
  </si>
  <si>
    <t>6240162923285</t>
  </si>
  <si>
    <t>7321</t>
  </si>
  <si>
    <t>396</t>
  </si>
  <si>
    <t>6240162924285</t>
  </si>
  <si>
    <t>44404</t>
  </si>
  <si>
    <t>6240162923612</t>
  </si>
  <si>
    <t>7323</t>
  </si>
  <si>
    <t>412</t>
  </si>
  <si>
    <t>6240162924288</t>
  </si>
  <si>
    <t>7324</t>
  </si>
  <si>
    <t>6240157746863</t>
  </si>
  <si>
    <t>7325</t>
  </si>
  <si>
    <t>6240162924563</t>
  </si>
  <si>
    <t>7326</t>
  </si>
  <si>
    <t>6240162924597</t>
  </si>
  <si>
    <t>7327</t>
  </si>
  <si>
    <t>6240162924907</t>
  </si>
  <si>
    <t>7328</t>
  </si>
  <si>
    <t>6240162923915</t>
  </si>
  <si>
    <t>7329</t>
  </si>
  <si>
    <t>6240162924605</t>
  </si>
  <si>
    <t>7330</t>
  </si>
  <si>
    <t>6240162923920</t>
  </si>
  <si>
    <t>7331</t>
  </si>
  <si>
    <t>6240157746935</t>
  </si>
  <si>
    <t>7332</t>
  </si>
  <si>
    <t>6240162924612</t>
  </si>
  <si>
    <t>7333</t>
  </si>
  <si>
    <t>6240162923359</t>
  </si>
  <si>
    <t>7334</t>
  </si>
  <si>
    <t>10816</t>
  </si>
  <si>
    <t>6240162924521</t>
  </si>
  <si>
    <t>7335</t>
  </si>
  <si>
    <t>договор расторгнут</t>
  </si>
  <si>
    <t>01002331</t>
  </si>
  <si>
    <t>48638207</t>
  </si>
  <si>
    <t>48947854</t>
  </si>
  <si>
    <t>Митрофанов Петр Анатольевич</t>
  </si>
  <si>
    <t>41580682</t>
  </si>
  <si>
    <t>Иванова Татьяна Павловна</t>
  </si>
  <si>
    <t>Зверева Наталья Владимировна</t>
  </si>
  <si>
    <t>3490742</t>
  </si>
  <si>
    <t>Щербакова Роза Владимировна</t>
  </si>
  <si>
    <t>17848031</t>
  </si>
  <si>
    <t>18509</t>
  </si>
  <si>
    <t>Матвеева Надежда Николаевна</t>
  </si>
  <si>
    <t>Тютин Владимир Евгеньевич</t>
  </si>
  <si>
    <t>22102217</t>
  </si>
  <si>
    <t>Кечина Ираида Арсентьевна</t>
  </si>
  <si>
    <t>38850058</t>
  </si>
  <si>
    <t>Козлов Владимир Витальевич</t>
  </si>
  <si>
    <t>30681912</t>
  </si>
  <si>
    <t>5616</t>
  </si>
  <si>
    <t>Логинова Тамара Витальевна</t>
  </si>
  <si>
    <t>17101847</t>
  </si>
  <si>
    <t>9170</t>
  </si>
  <si>
    <t>Таратина Татьяна Григорьевна</t>
  </si>
  <si>
    <t>Ульянов Николай Николаевич</t>
  </si>
  <si>
    <t>2003179</t>
  </si>
  <si>
    <t>13143</t>
  </si>
  <si>
    <t>6240162926022</t>
  </si>
  <si>
    <t>Индивидуальный предприниматель Попова Дарья Юрьевна</t>
  </si>
  <si>
    <t>36-01/930-9596</t>
  </si>
  <si>
    <t>Булгаков Михаил Николаевич</t>
  </si>
  <si>
    <t>36-01/450-4333</t>
  </si>
  <si>
    <t>37848431</t>
  </si>
  <si>
    <t>потребитель</t>
  </si>
  <si>
    <t>Бученкова Алефтина Константиновна</t>
  </si>
  <si>
    <t>31925189</t>
  </si>
  <si>
    <t>12234</t>
  </si>
  <si>
    <t>Ефремова Алевтина Николаевна</t>
  </si>
  <si>
    <t>0561965</t>
  </si>
  <si>
    <t>35231</t>
  </si>
  <si>
    <t>Игнатьев Дмитрий Николаевич</t>
  </si>
  <si>
    <t>03614</t>
  </si>
  <si>
    <t>9995</t>
  </si>
  <si>
    <t>Петрова Марина Михайловна</t>
  </si>
  <si>
    <t>6240157746825</t>
  </si>
  <si>
    <t>9216</t>
  </si>
  <si>
    <t>6240162926049</t>
  </si>
  <si>
    <t>7340</t>
  </si>
  <si>
    <t>23476</t>
  </si>
  <si>
    <t>6240162926142</t>
  </si>
  <si>
    <t>7338</t>
  </si>
  <si>
    <t>Агеева Мария Ивановна</t>
  </si>
  <si>
    <t>6240157746901</t>
  </si>
  <si>
    <t>7339</t>
  </si>
  <si>
    <t>6240162925834</t>
  </si>
  <si>
    <t>6240162926152</t>
  </si>
  <si>
    <t>7341</t>
  </si>
  <si>
    <t>6240162925016</t>
  </si>
  <si>
    <t>6240162925719</t>
  </si>
  <si>
    <t>6240162926151</t>
  </si>
  <si>
    <t>6240162925234</t>
  </si>
  <si>
    <t>7345</t>
  </si>
  <si>
    <t>6240162923653</t>
  </si>
  <si>
    <t>7346</t>
  </si>
  <si>
    <t>6240162924632</t>
  </si>
  <si>
    <t>7347</t>
  </si>
  <si>
    <t>6240162924665</t>
  </si>
  <si>
    <t>7348</t>
  </si>
  <si>
    <t>19588</t>
  </si>
  <si>
    <t>6240162924445</t>
  </si>
  <si>
    <t>7710</t>
  </si>
  <si>
    <t>6240162925674</t>
  </si>
  <si>
    <t>7350</t>
  </si>
  <si>
    <t>10910</t>
  </si>
  <si>
    <t>6240162925658</t>
  </si>
  <si>
    <t>7351</t>
  </si>
  <si>
    <t>6240162925250</t>
  </si>
  <si>
    <t>7352</t>
  </si>
  <si>
    <t>11592</t>
  </si>
  <si>
    <t>6240162925083</t>
  </si>
  <si>
    <t>9890</t>
  </si>
  <si>
    <t>6240162926036</t>
  </si>
  <si>
    <t>7354</t>
  </si>
  <si>
    <t>6240162925982</t>
  </si>
  <si>
    <t>7355</t>
  </si>
  <si>
    <t>6240162925612</t>
  </si>
  <si>
    <t>7356</t>
  </si>
  <si>
    <t>227</t>
  </si>
  <si>
    <t>6240162924075</t>
  </si>
  <si>
    <t>7357</t>
  </si>
  <si>
    <t>6240162925965</t>
  </si>
  <si>
    <t>7358</t>
  </si>
  <si>
    <t>6240162923434</t>
  </si>
  <si>
    <t>7359</t>
  </si>
  <si>
    <t>Никимин Юрий Георгиевич</t>
  </si>
  <si>
    <t>51260</t>
  </si>
  <si>
    <t>6240162925236</t>
  </si>
  <si>
    <t>6240157746831</t>
  </si>
  <si>
    <t>7361</t>
  </si>
  <si>
    <t>6240162926014</t>
  </si>
  <si>
    <t>7362</t>
  </si>
  <si>
    <t>6240162923938</t>
  </si>
  <si>
    <t>33672</t>
  </si>
  <si>
    <t>6240162924933</t>
  </si>
  <si>
    <t>29752</t>
  </si>
  <si>
    <t>6240162924901</t>
  </si>
  <si>
    <t>7365</t>
  </si>
  <si>
    <t>6240157746850</t>
  </si>
  <si>
    <t>7366</t>
  </si>
  <si>
    <t>Пахмутова Ольга Владимировна</t>
  </si>
  <si>
    <t>34417386</t>
  </si>
  <si>
    <t>Лепешкин Алексей Анатольевич</t>
  </si>
  <si>
    <t>29559</t>
  </si>
  <si>
    <t>Тимофеев Евгений Вячеславович</t>
  </si>
  <si>
    <t>№2210 от 26.06.2024</t>
  </si>
  <si>
    <t>Индивидуальный предприниматель Серов Михаил Николаевич</t>
  </si>
  <si>
    <t>Магазин "Мир обуви" помещ-е №8</t>
  </si>
  <si>
    <t>Меркурий 230 АR-03 R</t>
  </si>
  <si>
    <t>Шуканова Лариса Васильевна</t>
  </si>
  <si>
    <t>76974</t>
  </si>
  <si>
    <t>Пылов Алексей Евгеньевич</t>
  </si>
  <si>
    <t>2856972</t>
  </si>
  <si>
    <t>Корольков Алексей Александрович</t>
  </si>
  <si>
    <t>21431226</t>
  </si>
  <si>
    <t>14283</t>
  </si>
  <si>
    <t>08019997</t>
  </si>
  <si>
    <t>12651</t>
  </si>
  <si>
    <t>Никитин Сергей Валерьевич</t>
  </si>
  <si>
    <t>17887452</t>
  </si>
  <si>
    <t>Ермакова Татьяна Олеговна</t>
  </si>
  <si>
    <t>16613786</t>
  </si>
  <si>
    <t>663</t>
  </si>
  <si>
    <t>Петрикова Светлана Венедиктовна</t>
  </si>
  <si>
    <t>14843</t>
  </si>
  <si>
    <t>10303</t>
  </si>
  <si>
    <t>Карлова Оксана Петровна</t>
  </si>
  <si>
    <t>475923</t>
  </si>
  <si>
    <t>39230</t>
  </si>
  <si>
    <t>Ибрагимова Людмила Ивановна</t>
  </si>
  <si>
    <t>02005781</t>
  </si>
  <si>
    <t>Кольцова Людмила Степановна</t>
  </si>
  <si>
    <t>17846</t>
  </si>
  <si>
    <t>2299</t>
  </si>
  <si>
    <t>Иливанова Елена Геннадьевна</t>
  </si>
  <si>
    <t>03353</t>
  </si>
  <si>
    <t>24498</t>
  </si>
  <si>
    <t>Худойдодовна Мадина Сафаралиевна</t>
  </si>
  <si>
    <t>03067</t>
  </si>
  <si>
    <t>Абрамова Ираида Александровна</t>
  </si>
  <si>
    <t>2286</t>
  </si>
  <si>
    <t>9597</t>
  </si>
  <si>
    <t>Васильев Константин Александрович</t>
  </si>
  <si>
    <t>Семенов Павел Валерьевич</t>
  </si>
  <si>
    <t>Ефимова</t>
  </si>
  <si>
    <t>401555776</t>
  </si>
  <si>
    <t>Бондарева Светлана Николаевна</t>
  </si>
  <si>
    <t>42299062</t>
  </si>
  <si>
    <t>Самерханова Резине Минрашитовна</t>
  </si>
  <si>
    <t>30990551</t>
  </si>
  <si>
    <t>Тарасов Дмитрий Геннадьевич</t>
  </si>
  <si>
    <t>21411241</t>
  </si>
  <si>
    <t>11188</t>
  </si>
  <si>
    <t>Чиндарева Анастасия Ивановна</t>
  </si>
  <si>
    <t>41580367</t>
  </si>
  <si>
    <t>2569</t>
  </si>
  <si>
    <t>22258537</t>
  </si>
  <si>
    <t>21486219</t>
  </si>
  <si>
    <t>3214</t>
  </si>
  <si>
    <t>Тимонина Анна Геннадьевна</t>
  </si>
  <si>
    <t>09046060</t>
  </si>
  <si>
    <t>10435</t>
  </si>
  <si>
    <t>Чурганова Светлана Александровна</t>
  </si>
  <si>
    <t>09045581</t>
  </si>
  <si>
    <t>16072</t>
  </si>
  <si>
    <t>Валентинов Владимир Вячеславович</t>
  </si>
  <si>
    <t>49394636</t>
  </si>
  <si>
    <t>Гагарина Галина Николаевна</t>
  </si>
  <si>
    <t>89931</t>
  </si>
  <si>
    <t>14776</t>
  </si>
  <si>
    <t>Альцева Елена Павловна</t>
  </si>
  <si>
    <t>245862</t>
  </si>
  <si>
    <t>14592</t>
  </si>
  <si>
    <t>Наумов Иван Васильевич</t>
  </si>
  <si>
    <t>54037</t>
  </si>
  <si>
    <t>19285</t>
  </si>
  <si>
    <t>Александров Евгений Павлович</t>
  </si>
  <si>
    <t>658</t>
  </si>
  <si>
    <t xml:space="preserve">Конюхова  Наталья Валерьевна </t>
  </si>
  <si>
    <t>49308483</t>
  </si>
  <si>
    <t>Иванова Наталья Леонидовна</t>
  </si>
  <si>
    <t>16221597</t>
  </si>
  <si>
    <t>Прохоров Николай Александрович</t>
  </si>
  <si>
    <t>14386146</t>
  </si>
  <si>
    <t>20270</t>
  </si>
  <si>
    <t>Антонова Алена Анатольевна</t>
  </si>
  <si>
    <t>19709368-14</t>
  </si>
  <si>
    <t>8862</t>
  </si>
  <si>
    <t>Поликарпова Любовь Тимофеевна</t>
  </si>
  <si>
    <t>62206</t>
  </si>
  <si>
    <t>7624</t>
  </si>
  <si>
    <t>Соловьева Людмила Владимировна</t>
  </si>
  <si>
    <t>38169761</t>
  </si>
  <si>
    <t>Тимофеева Светлана Сергеевна</t>
  </si>
  <si>
    <t>039921</t>
  </si>
  <si>
    <t>22584</t>
  </si>
  <si>
    <t>Фомин Василий Николаевич</t>
  </si>
  <si>
    <t>22857706</t>
  </si>
  <si>
    <t>Ефимова Оксана Юрьевна</t>
  </si>
  <si>
    <t>20110389-14</t>
  </si>
  <si>
    <t>12599</t>
  </si>
  <si>
    <t>Ермолаева Ольга Ивановна</t>
  </si>
  <si>
    <t>018845</t>
  </si>
  <si>
    <t>13439</t>
  </si>
  <si>
    <t>Кочетова Тамара Ивановна</t>
  </si>
  <si>
    <t>016851</t>
  </si>
  <si>
    <t>Карлинов Дмитрий Геннадьевич</t>
  </si>
  <si>
    <t>Тимофеев Алексей Сергеевич</t>
  </si>
  <si>
    <t>21405504</t>
  </si>
  <si>
    <t>14356</t>
  </si>
  <si>
    <t>Федоров Владимир Вячеславович</t>
  </si>
  <si>
    <t>42155795-20</t>
  </si>
  <si>
    <t>Чермаков Эдуард Владимирович</t>
  </si>
  <si>
    <t>13630</t>
  </si>
  <si>
    <t>Тюмеров Иван Геннадьевич</t>
  </si>
  <si>
    <t>33410318-18</t>
  </si>
  <si>
    <t>Абоимова  Татьяна Ивановна</t>
  </si>
  <si>
    <t>98092</t>
  </si>
  <si>
    <t>057557</t>
  </si>
  <si>
    <t>Сергеев Владимир Иванович</t>
  </si>
  <si>
    <t>03146201</t>
  </si>
  <si>
    <t xml:space="preserve">Косарева Анастасия Александровна </t>
  </si>
  <si>
    <t>23311299</t>
  </si>
  <si>
    <t>Сенихин Валерий Александрович</t>
  </si>
  <si>
    <t>91682</t>
  </si>
  <si>
    <t>19172</t>
  </si>
  <si>
    <t>46325771</t>
  </si>
  <si>
    <t>Гурьянова Наталия Васильевна</t>
  </si>
  <si>
    <t>46868036</t>
  </si>
  <si>
    <t>32406999</t>
  </si>
  <si>
    <t>8239</t>
  </si>
  <si>
    <t>6240162926116</t>
  </si>
  <si>
    <t>7367</t>
  </si>
  <si>
    <t>19625</t>
  </si>
  <si>
    <t>6240162924421</t>
  </si>
  <si>
    <t>6240162924065</t>
  </si>
  <si>
    <t>7369</t>
  </si>
  <si>
    <t>7370</t>
  </si>
  <si>
    <t>6240162924742</t>
  </si>
  <si>
    <t>6240162924976</t>
  </si>
  <si>
    <t>7371</t>
  </si>
  <si>
    <t>6240162924367</t>
  </si>
  <si>
    <t>7372</t>
  </si>
  <si>
    <t>6240162923272</t>
  </si>
  <si>
    <t>7373</t>
  </si>
  <si>
    <t>6240162925909</t>
  </si>
  <si>
    <t>7374</t>
  </si>
  <si>
    <t>6240162925878</t>
  </si>
  <si>
    <t>7375</t>
  </si>
  <si>
    <t>1329</t>
  </si>
  <si>
    <t>6240162925616</t>
  </si>
  <si>
    <t>6240162924175</t>
  </si>
  <si>
    <t>7377</t>
  </si>
  <si>
    <t>6240162926115</t>
  </si>
  <si>
    <t>7378</t>
  </si>
  <si>
    <t>6240162925862</t>
  </si>
  <si>
    <t>7379</t>
  </si>
  <si>
    <t>6240162923858</t>
  </si>
  <si>
    <t>7380</t>
  </si>
  <si>
    <t>7381</t>
  </si>
  <si>
    <t>Матвеева Анастасия Константиновна</t>
  </si>
  <si>
    <t>6240157746849</t>
  </si>
  <si>
    <t>6240162926046</t>
  </si>
  <si>
    <t>7383</t>
  </si>
  <si>
    <t>6240162925818</t>
  </si>
  <si>
    <t>7384</t>
  </si>
  <si>
    <t>9891</t>
  </si>
  <si>
    <t>6240157746917</t>
  </si>
  <si>
    <t>7385</t>
  </si>
  <si>
    <t>6240162923275</t>
  </si>
  <si>
    <t>7386</t>
  </si>
  <si>
    <t>4640</t>
  </si>
  <si>
    <t>6240162925905</t>
  </si>
  <si>
    <t>7387</t>
  </si>
  <si>
    <t>48444146</t>
  </si>
  <si>
    <t>6240162926015</t>
  </si>
  <si>
    <t>7388</t>
  </si>
  <si>
    <t>Никифоров Олег Петрович</t>
  </si>
  <si>
    <t>Александрова Эльмира Рафаиловна</t>
  </si>
  <si>
    <t>6240162925208</t>
  </si>
  <si>
    <t>7389</t>
  </si>
  <si>
    <t>6240162926034</t>
  </si>
  <si>
    <t>7390</t>
  </si>
  <si>
    <t>6240157746822</t>
  </si>
  <si>
    <t>7391</t>
  </si>
  <si>
    <t>6240157746910</t>
  </si>
  <si>
    <t>6240157746909</t>
  </si>
  <si>
    <t>7393</t>
  </si>
  <si>
    <t>31159</t>
  </si>
  <si>
    <t>6240162924396</t>
  </si>
  <si>
    <t>7394</t>
  </si>
  <si>
    <t>866</t>
  </si>
  <si>
    <t>6240162924276</t>
  </si>
  <si>
    <t>7395</t>
  </si>
  <si>
    <t>17694</t>
  </si>
  <si>
    <t>6240162925788</t>
  </si>
  <si>
    <t>7396</t>
  </si>
  <si>
    <t>16850</t>
  </si>
  <si>
    <t>6240162924972</t>
  </si>
  <si>
    <t>7397</t>
  </si>
  <si>
    <t>15942</t>
  </si>
  <si>
    <t>6240162923959</t>
  </si>
  <si>
    <t>7398</t>
  </si>
  <si>
    <t>28288</t>
  </si>
  <si>
    <t>6240162924321</t>
  </si>
  <si>
    <t>7399</t>
  </si>
  <si>
    <t>6240162923950</t>
  </si>
  <si>
    <t>7400</t>
  </si>
  <si>
    <t>6240162923954</t>
  </si>
  <si>
    <t>7401</t>
  </si>
  <si>
    <t>6240162923955</t>
  </si>
  <si>
    <t>7402</t>
  </si>
  <si>
    <t>6240162925303</t>
  </si>
  <si>
    <t>7403</t>
  </si>
  <si>
    <t>№2283 от 02.05.2024</t>
  </si>
  <si>
    <t>Морозова Вера Васильевна</t>
  </si>
  <si>
    <t>ул Филиппа Лукина</t>
  </si>
  <si>
    <t>Нежилое помещение №5 (Ввод-1)</t>
  </si>
  <si>
    <t>№2285 от 02.05.2024</t>
  </si>
  <si>
    <t>Индивидуальный предприниматель Капитонов Андрей Витальевич</t>
  </si>
  <si>
    <t>Промтоварный магазин</t>
  </si>
  <si>
    <t>02040</t>
  </si>
  <si>
    <t>Ворсина Наталья Геннадьевна</t>
  </si>
  <si>
    <t>3334639</t>
  </si>
  <si>
    <t>32385</t>
  </si>
  <si>
    <t>Иванов Станислав Владимирович</t>
  </si>
  <si>
    <t>Г616378</t>
  </si>
  <si>
    <t>856</t>
  </si>
  <si>
    <t>Иксанова Галина Владимировна</t>
  </si>
  <si>
    <t>0243491</t>
  </si>
  <si>
    <t>52658</t>
  </si>
  <si>
    <t>Корчагина Ирина Владимировна</t>
  </si>
  <si>
    <t>1657690</t>
  </si>
  <si>
    <t>33605</t>
  </si>
  <si>
    <t>Соколова Алина Владимировна</t>
  </si>
  <si>
    <t>Б0612168</t>
  </si>
  <si>
    <t>8130</t>
  </si>
  <si>
    <t>Белова Ирина Георгиевна</t>
  </si>
  <si>
    <t>182813</t>
  </si>
  <si>
    <t>Густарева Анна Гавриловна</t>
  </si>
  <si>
    <t>Б6396136</t>
  </si>
  <si>
    <t>Галеев Геннадий Нурович</t>
  </si>
  <si>
    <t>9731</t>
  </si>
  <si>
    <t>Кошкин Василий Николаевич</t>
  </si>
  <si>
    <t>6852617</t>
  </si>
  <si>
    <t>9404</t>
  </si>
  <si>
    <t>Ганеева Зигания Султангереевна</t>
  </si>
  <si>
    <t>0962100</t>
  </si>
  <si>
    <t>49686</t>
  </si>
  <si>
    <t>Аникина Ирина Николаевна</t>
  </si>
  <si>
    <t>041748</t>
  </si>
  <si>
    <t>710</t>
  </si>
  <si>
    <t>Быкова Галина Савватиевна</t>
  </si>
  <si>
    <t>20990800-14</t>
  </si>
  <si>
    <t>337</t>
  </si>
  <si>
    <t>Николаева Эфира  Геннадьевна</t>
  </si>
  <si>
    <t>19927944</t>
  </si>
  <si>
    <t>Маймасова Людмила Валерьевна</t>
  </si>
  <si>
    <t>20633864</t>
  </si>
  <si>
    <t>Иванов Денис Алексеевич</t>
  </si>
  <si>
    <t>15104219</t>
  </si>
  <si>
    <t>8817</t>
  </si>
  <si>
    <t>Федоров Ролан Леонидович</t>
  </si>
  <si>
    <t>76/14</t>
  </si>
  <si>
    <t>471292</t>
  </si>
  <si>
    <t>Данилова Лилия Ивановна</t>
  </si>
  <si>
    <t>пом. 16</t>
  </si>
  <si>
    <t>Сергеева Ольга Дмитриевна</t>
  </si>
  <si>
    <t>075468</t>
  </si>
  <si>
    <t>43019</t>
  </si>
  <si>
    <t>8079632</t>
  </si>
  <si>
    <t>9488</t>
  </si>
  <si>
    <t>6240162925829</t>
  </si>
  <si>
    <t>6240157746873</t>
  </si>
  <si>
    <t>7405</t>
  </si>
  <si>
    <t>6240157746845</t>
  </si>
  <si>
    <t>7406</t>
  </si>
  <si>
    <t>22-116</t>
  </si>
  <si>
    <t>8434</t>
  </si>
  <si>
    <t>6240162926186</t>
  </si>
  <si>
    <t>7407</t>
  </si>
  <si>
    <t>6240162924116</t>
  </si>
  <si>
    <t>6240162924861</t>
  </si>
  <si>
    <t>6240162924598</t>
  </si>
  <si>
    <t>7410</t>
  </si>
  <si>
    <t>6240162925780</t>
  </si>
  <si>
    <t>7411</t>
  </si>
  <si>
    <t>6240162923581</t>
  </si>
  <si>
    <t>7412</t>
  </si>
  <si>
    <t>6240162924601</t>
  </si>
  <si>
    <t>7413</t>
  </si>
  <si>
    <t>14117</t>
  </si>
  <si>
    <t>6240162923615</t>
  </si>
  <si>
    <t>7414</t>
  </si>
  <si>
    <t>6240162923432</t>
  </si>
  <si>
    <t>7415</t>
  </si>
  <si>
    <t>6240162924023</t>
  </si>
  <si>
    <t>7416</t>
  </si>
  <si>
    <t>2124</t>
  </si>
  <si>
    <t>6240162925545</t>
  </si>
  <si>
    <t>7417</t>
  </si>
  <si>
    <t>6240162923760</t>
  </si>
  <si>
    <t>7418</t>
  </si>
  <si>
    <t>6240162924938</t>
  </si>
  <si>
    <t>7419</t>
  </si>
  <si>
    <t>478</t>
  </si>
  <si>
    <t>6240162924173</t>
  </si>
  <si>
    <t>7420</t>
  </si>
  <si>
    <t>84343</t>
  </si>
  <si>
    <t>6240162925956</t>
  </si>
  <si>
    <t>7421</t>
  </si>
  <si>
    <t>6240162923613</t>
  </si>
  <si>
    <t>7422</t>
  </si>
  <si>
    <t>585</t>
  </si>
  <si>
    <t>6240162925703</t>
  </si>
  <si>
    <t>7423</t>
  </si>
  <si>
    <t>22533</t>
  </si>
  <si>
    <t>6240162925227</t>
  </si>
  <si>
    <t>7424</t>
  </si>
  <si>
    <t>6240162925952</t>
  </si>
  <si>
    <t>6240162925517</t>
  </si>
  <si>
    <t>7426</t>
  </si>
  <si>
    <t>6240162925023</t>
  </si>
  <si>
    <t>7427</t>
  </si>
  <si>
    <t>6240162925280</t>
  </si>
  <si>
    <t>7428</t>
  </si>
  <si>
    <t>со слов Николаева В. поменяли сами</t>
  </si>
  <si>
    <t>342 кв.ж/дом ВРУ-4 в-2 АВР</t>
  </si>
  <si>
    <t xml:space="preserve"> ул Академика РАН Х.М.Миначева</t>
  </si>
  <si>
    <t>14374</t>
  </si>
  <si>
    <t>6240162925390</t>
  </si>
  <si>
    <t>6240162924913</t>
  </si>
  <si>
    <t>7430</t>
  </si>
  <si>
    <t>6240162924090</t>
  </si>
  <si>
    <t>7431</t>
  </si>
  <si>
    <t>6240162925173</t>
  </si>
  <si>
    <t>7432</t>
  </si>
  <si>
    <t>28404</t>
  </si>
  <si>
    <t>6240162925967</t>
  </si>
  <si>
    <t>6240162925860</t>
  </si>
  <si>
    <t>7435</t>
  </si>
  <si>
    <t>10359</t>
  </si>
  <si>
    <t>6240162924056</t>
  </si>
  <si>
    <t>7436</t>
  </si>
  <si>
    <t>6240162924100</t>
  </si>
  <si>
    <t>7437</t>
  </si>
  <si>
    <t>6240162924196</t>
  </si>
  <si>
    <t>7438</t>
  </si>
  <si>
    <t>6240162924368</t>
  </si>
  <si>
    <t>7439</t>
  </si>
  <si>
    <t>6240162924865</t>
  </si>
  <si>
    <t>7440</t>
  </si>
  <si>
    <t>6240162923881</t>
  </si>
  <si>
    <t>7441</t>
  </si>
  <si>
    <t>6240162924941</t>
  </si>
  <si>
    <t>6240162924228</t>
  </si>
  <si>
    <t>6240162924097</t>
  </si>
  <si>
    <t>7445</t>
  </si>
  <si>
    <t>6240162924162</t>
  </si>
  <si>
    <t>6240162924222</t>
  </si>
  <si>
    <t>7446</t>
  </si>
  <si>
    <t>6240162924154</t>
  </si>
  <si>
    <t>7447</t>
  </si>
  <si>
    <t>6240162924293</t>
  </si>
  <si>
    <t>7448</t>
  </si>
  <si>
    <t>42830</t>
  </si>
  <si>
    <t>6240162925762</t>
  </si>
  <si>
    <t>7449</t>
  </si>
  <si>
    <t>6240162924566</t>
  </si>
  <si>
    <t>7450</t>
  </si>
  <si>
    <t>2566</t>
  </si>
  <si>
    <t>6240162926107</t>
  </si>
  <si>
    <t>7451</t>
  </si>
  <si>
    <t>6240162926100</t>
  </si>
  <si>
    <t>7452</t>
  </si>
  <si>
    <t>12161</t>
  </si>
  <si>
    <t>6240162925970</t>
  </si>
  <si>
    <t>7453</t>
  </si>
  <si>
    <t>51747</t>
  </si>
  <si>
    <t>6240162925678</t>
  </si>
  <si>
    <t>7454</t>
  </si>
  <si>
    <t>6240162923725</t>
  </si>
  <si>
    <t>7455</t>
  </si>
  <si>
    <t>9192</t>
  </si>
  <si>
    <t>6240162924058</t>
  </si>
  <si>
    <t>6240162924356</t>
  </si>
  <si>
    <t>7457</t>
  </si>
  <si>
    <t>40766</t>
  </si>
  <si>
    <t>6240162924055</t>
  </si>
  <si>
    <t>7458</t>
  </si>
  <si>
    <t>6240162924872</t>
  </si>
  <si>
    <t>6240162923970</t>
  </si>
  <si>
    <t>7460</t>
  </si>
  <si>
    <t>6240162924057</t>
  </si>
  <si>
    <t>7461</t>
  </si>
  <si>
    <t>6240162924485</t>
  </si>
  <si>
    <t>7462</t>
  </si>
  <si>
    <t>6240162924241</t>
  </si>
  <si>
    <t>6240162924253</t>
  </si>
  <si>
    <t>7464</t>
  </si>
  <si>
    <t>8397</t>
  </si>
  <si>
    <t>6240162925964</t>
  </si>
  <si>
    <t>7465</t>
  </si>
  <si>
    <t>6240162924461</t>
  </si>
  <si>
    <t>7466</t>
  </si>
  <si>
    <t>6240162923693</t>
  </si>
  <si>
    <t>48046</t>
  </si>
  <si>
    <t>6240162923330</t>
  </si>
  <si>
    <t>7468</t>
  </si>
  <si>
    <t>6240162923692</t>
  </si>
  <si>
    <t>7469</t>
  </si>
  <si>
    <t>6240162924748</t>
  </si>
  <si>
    <t>1381</t>
  </si>
  <si>
    <t>6240162925198</t>
  </si>
  <si>
    <t>7471</t>
  </si>
  <si>
    <t>6240162925057</t>
  </si>
  <si>
    <t>7472</t>
  </si>
  <si>
    <t>8866</t>
  </si>
  <si>
    <t>6240162923698</t>
  </si>
  <si>
    <t>7473</t>
  </si>
  <si>
    <t>6240162923278</t>
  </si>
  <si>
    <t>7474</t>
  </si>
  <si>
    <t>6240162923282</t>
  </si>
  <si>
    <t>7475</t>
  </si>
  <si>
    <t>6240162924890</t>
  </si>
  <si>
    <t>7477</t>
  </si>
  <si>
    <t>6240162923277</t>
  </si>
  <si>
    <t>6240162924798</t>
  </si>
  <si>
    <t>7478</t>
  </si>
  <si>
    <t>6240162924940</t>
  </si>
  <si>
    <t>7479</t>
  </si>
  <si>
    <t>6240162924467</t>
  </si>
  <si>
    <t>7480</t>
  </si>
  <si>
    <t>6240162924682</t>
  </si>
  <si>
    <t>896</t>
  </si>
  <si>
    <t>6240162924464</t>
  </si>
  <si>
    <t>7482</t>
  </si>
  <si>
    <t>6240162923688</t>
  </si>
  <si>
    <t>7483</t>
  </si>
  <si>
    <t>6240162924099</t>
  </si>
  <si>
    <t>6240162924473</t>
  </si>
  <si>
    <t>7485</t>
  </si>
  <si>
    <t>6240162924339</t>
  </si>
  <si>
    <t>7486</t>
  </si>
  <si>
    <t>6240162925197</t>
  </si>
  <si>
    <t>7487</t>
  </si>
  <si>
    <t>45370479</t>
  </si>
  <si>
    <t>3106</t>
  </si>
  <si>
    <t>6240162923695</t>
  </si>
  <si>
    <t>6240162923431</t>
  </si>
  <si>
    <t>7489</t>
  </si>
  <si>
    <t>6240162924761</t>
  </si>
  <si>
    <t>7490</t>
  </si>
  <si>
    <t>6240162924863</t>
  </si>
  <si>
    <t>7491</t>
  </si>
  <si>
    <t>6240162924370</t>
  </si>
  <si>
    <t>7492</t>
  </si>
  <si>
    <t>6240162923408</t>
  </si>
  <si>
    <t>7493</t>
  </si>
  <si>
    <t>6240162925973</t>
  </si>
  <si>
    <t>7494</t>
  </si>
  <si>
    <t>6240162925404</t>
  </si>
  <si>
    <t>7495</t>
  </si>
  <si>
    <t>6240162925688</t>
  </si>
  <si>
    <t>7496</t>
  </si>
  <si>
    <t>6240162926111</t>
  </si>
  <si>
    <t>7497</t>
  </si>
  <si>
    <t>6240162926112</t>
  </si>
  <si>
    <t>7498</t>
  </si>
  <si>
    <t>6240162926110</t>
  </si>
  <si>
    <t>7499</t>
  </si>
  <si>
    <t>6240162925199</t>
  </si>
  <si>
    <t>7500</t>
  </si>
  <si>
    <t>6240162924263</t>
  </si>
  <si>
    <t>7501</t>
  </si>
  <si>
    <t>6240162924169</t>
  </si>
  <si>
    <t>7502</t>
  </si>
  <si>
    <t>6240162926109</t>
  </si>
  <si>
    <t>7503</t>
  </si>
  <si>
    <t>342</t>
  </si>
  <si>
    <t>6240162924685</t>
  </si>
  <si>
    <t>7504</t>
  </si>
  <si>
    <t>6240162926010</t>
  </si>
  <si>
    <t>6240162923875</t>
  </si>
  <si>
    <t>7506</t>
  </si>
  <si>
    <t>2343119</t>
  </si>
  <si>
    <t>69627</t>
  </si>
  <si>
    <t>6240162923372</t>
  </si>
  <si>
    <t>7507</t>
  </si>
  <si>
    <t>6240162925483</t>
  </si>
  <si>
    <t>7508</t>
  </si>
  <si>
    <t>35658</t>
  </si>
  <si>
    <t>6240162923732</t>
  </si>
  <si>
    <t>7509</t>
  </si>
  <si>
    <t>14314</t>
  </si>
  <si>
    <t>6240162923273</t>
  </si>
  <si>
    <t>7510</t>
  </si>
  <si>
    <t>27874</t>
  </si>
  <si>
    <t>6240162924971</t>
  </si>
  <si>
    <t>7511</t>
  </si>
  <si>
    <t>6240162923931</t>
  </si>
  <si>
    <t>7512</t>
  </si>
  <si>
    <t>6240157746811</t>
  </si>
  <si>
    <t>7513</t>
  </si>
  <si>
    <t>Суслова Юлия Владимировна</t>
  </si>
  <si>
    <t>03737480</t>
  </si>
  <si>
    <t>20915</t>
  </si>
  <si>
    <t>Абрамов Андриян Вячеславович</t>
  </si>
  <si>
    <t>11997339</t>
  </si>
  <si>
    <t>10192</t>
  </si>
  <si>
    <t>Сандалова Елена Николаевна</t>
  </si>
  <si>
    <t>0024179</t>
  </si>
  <si>
    <t>27129</t>
  </si>
  <si>
    <t>Михайлова Лариса Геннадьевна</t>
  </si>
  <si>
    <t>030000622</t>
  </si>
  <si>
    <t>9425</t>
  </si>
  <si>
    <t>Запрос ЧГЭС</t>
  </si>
  <si>
    <t>Киселева Инна Николаевна</t>
  </si>
  <si>
    <t>22085</t>
  </si>
  <si>
    <t>1125407</t>
  </si>
  <si>
    <t>40930</t>
  </si>
  <si>
    <t>ошибка Е-01</t>
  </si>
  <si>
    <t>№321 от 02.05.2024, акт КП от 07.05.2024</t>
  </si>
  <si>
    <t>Мочалов Сергей Николаевич</t>
  </si>
  <si>
    <t>78053</t>
  </si>
  <si>
    <t>Иванова Нина Юрьевна</t>
  </si>
  <si>
    <t>39984788-19</t>
  </si>
  <si>
    <t>Арсентьева Валентина Витальевна</t>
  </si>
  <si>
    <t>024778</t>
  </si>
  <si>
    <t>21219</t>
  </si>
  <si>
    <t>Поверка от 22.04.2024</t>
  </si>
  <si>
    <t>Ильина Римма Павловна</t>
  </si>
  <si>
    <t>36189</t>
  </si>
  <si>
    <t>17089</t>
  </si>
  <si>
    <t>Батракова Людмила Петровна</t>
  </si>
  <si>
    <t>1904415</t>
  </si>
  <si>
    <t>36020</t>
  </si>
  <si>
    <t>11000185</t>
  </si>
  <si>
    <t>27144</t>
  </si>
  <si>
    <t>Акт УК</t>
  </si>
  <si>
    <t>10065263-11</t>
  </si>
  <si>
    <t>Федорова Валентина Семеновна</t>
  </si>
  <si>
    <t>7789038101159</t>
  </si>
  <si>
    <t>8785</t>
  </si>
  <si>
    <t>Сурнаев Сергей Алексеевич</t>
  </si>
  <si>
    <t>227222</t>
  </si>
  <si>
    <t>Черноярова Галина Анатольевна</t>
  </si>
  <si>
    <t>018988</t>
  </si>
  <si>
    <t>22980988</t>
  </si>
  <si>
    <t>Шивиров Радий Михайлович</t>
  </si>
  <si>
    <t>2295770</t>
  </si>
  <si>
    <t>28000</t>
  </si>
  <si>
    <t>Иванова Галина Александровна</t>
  </si>
  <si>
    <t>22110895</t>
  </si>
  <si>
    <t>6240162923750</t>
  </si>
  <si>
    <t>7514</t>
  </si>
  <si>
    <t>02001804</t>
  </si>
  <si>
    <t>6240162923799</t>
  </si>
  <si>
    <t>7515</t>
  </si>
  <si>
    <t>6240162924654</t>
  </si>
  <si>
    <t>7516</t>
  </si>
  <si>
    <t>13575</t>
  </si>
  <si>
    <t>6240162925399</t>
  </si>
  <si>
    <t>6240162925454</t>
  </si>
  <si>
    <t>7518</t>
  </si>
  <si>
    <t>6240162923845</t>
  </si>
  <si>
    <t>7519</t>
  </si>
  <si>
    <t>6240157746893</t>
  </si>
  <si>
    <t>7521</t>
  </si>
  <si>
    <t>121</t>
  </si>
  <si>
    <t>49206563</t>
  </si>
  <si>
    <t>6240162924624</t>
  </si>
  <si>
    <t>7522</t>
  </si>
  <si>
    <t>6240162923838</t>
  </si>
  <si>
    <t>7523</t>
  </si>
  <si>
    <t>6240162923373</t>
  </si>
  <si>
    <t>6240162923559</t>
  </si>
  <si>
    <t>7525</t>
  </si>
  <si>
    <t>6240162923279</t>
  </si>
  <si>
    <t>6240162923555</t>
  </si>
  <si>
    <t>7527</t>
  </si>
  <si>
    <t>6240162923284</t>
  </si>
  <si>
    <t>6240162924954</t>
  </si>
  <si>
    <t>7529</t>
  </si>
  <si>
    <t>6240162924164</t>
  </si>
  <si>
    <t>7530</t>
  </si>
  <si>
    <t>7541</t>
  </si>
  <si>
    <t>7534</t>
  </si>
  <si>
    <t>7544</t>
  </si>
  <si>
    <t>6240162924189</t>
  </si>
  <si>
    <t>7531</t>
  </si>
  <si>
    <t>6240162923489</t>
  </si>
  <si>
    <t>7532</t>
  </si>
  <si>
    <t>34008</t>
  </si>
  <si>
    <t>6240162924103</t>
  </si>
  <si>
    <t>7533</t>
  </si>
  <si>
    <t>6240162924044</t>
  </si>
  <si>
    <t>438</t>
  </si>
  <si>
    <t>6240157746869</t>
  </si>
  <si>
    <t>7535</t>
  </si>
  <si>
    <t>6240162926071</t>
  </si>
  <si>
    <t>16955</t>
  </si>
  <si>
    <t>6240162925421</t>
  </si>
  <si>
    <t>6240162923321</t>
  </si>
  <si>
    <t>7538</t>
  </si>
  <si>
    <t>7540</t>
  </si>
  <si>
    <t>869902</t>
  </si>
  <si>
    <t>9303</t>
  </si>
  <si>
    <t>6240162923303</t>
  </si>
  <si>
    <t>17222</t>
  </si>
  <si>
    <t>6240162924672</t>
  </si>
  <si>
    <t>34893</t>
  </si>
  <si>
    <t>6240162924456</t>
  </si>
  <si>
    <t>6240162923548</t>
  </si>
  <si>
    <t>7542</t>
  </si>
  <si>
    <t>6240162924629</t>
  </si>
  <si>
    <t>7543</t>
  </si>
  <si>
    <t>17192</t>
  </si>
  <si>
    <t>6240162924455</t>
  </si>
  <si>
    <t>6240162924753</t>
  </si>
  <si>
    <t>25826</t>
  </si>
  <si>
    <t>6240162924442</t>
  </si>
  <si>
    <t>6240162924571</t>
  </si>
  <si>
    <t>7547</t>
  </si>
  <si>
    <t>6240162924795</t>
  </si>
  <si>
    <t>7548</t>
  </si>
  <si>
    <t>6240162924952</t>
  </si>
  <si>
    <t>7549</t>
  </si>
  <si>
    <t>6240162924866</t>
  </si>
  <si>
    <t>7550</t>
  </si>
  <si>
    <t>225606</t>
  </si>
  <si>
    <t>21754</t>
  </si>
  <si>
    <t>6240162923628</t>
  </si>
  <si>
    <t>226162</t>
  </si>
  <si>
    <t>6240162924602</t>
  </si>
  <si>
    <t>7552</t>
  </si>
  <si>
    <t>9562</t>
  </si>
  <si>
    <t>6240162924197</t>
  </si>
  <si>
    <t>7553</t>
  </si>
  <si>
    <t>10845</t>
  </si>
  <si>
    <t>6240162923626</t>
  </si>
  <si>
    <t>7554</t>
  </si>
  <si>
    <t>16574</t>
  </si>
  <si>
    <t>6240162924979</t>
  </si>
  <si>
    <t>7555</t>
  </si>
  <si>
    <t>6240162923476</t>
  </si>
  <si>
    <t>6240162923697</t>
  </si>
  <si>
    <t>7557</t>
  </si>
  <si>
    <t>144</t>
  </si>
  <si>
    <t>6240162924390</t>
  </si>
  <si>
    <t>7558</t>
  </si>
  <si>
    <t>7559</t>
  </si>
  <si>
    <t>6240162923260</t>
  </si>
  <si>
    <t>6240157746898</t>
  </si>
  <si>
    <t>6240162925096</t>
  </si>
  <si>
    <t>7561</t>
  </si>
  <si>
    <t>6240157746911</t>
  </si>
  <si>
    <t>7562</t>
  </si>
  <si>
    <t>15 корп.А</t>
  </si>
  <si>
    <t xml:space="preserve"> ул Н.Сверчкова</t>
  </si>
  <si>
    <t>Сломан (сгорел)</t>
  </si>
  <si>
    <t>ТСН "Ива"</t>
  </si>
  <si>
    <t>6240162923816</t>
  </si>
  <si>
    <t>29499</t>
  </si>
  <si>
    <t>6240162924785</t>
  </si>
  <si>
    <t>7563</t>
  </si>
  <si>
    <t>7631</t>
  </si>
  <si>
    <t xml:space="preserve">Чулков Павел Евгеньевич </t>
  </si>
  <si>
    <t>6240157746862</t>
  </si>
  <si>
    <t>7564</t>
  </si>
  <si>
    <t>7574</t>
  </si>
  <si>
    <t>7614</t>
  </si>
  <si>
    <t>6240162923714</t>
  </si>
  <si>
    <t>7565</t>
  </si>
  <si>
    <t>6240162925145</t>
  </si>
  <si>
    <t>6240162923546</t>
  </si>
  <si>
    <t>7567</t>
  </si>
  <si>
    <t>6240162924046</t>
  </si>
  <si>
    <t>7568</t>
  </si>
  <si>
    <t>7588</t>
  </si>
  <si>
    <t>6240162924760</t>
  </si>
  <si>
    <t>7569</t>
  </si>
  <si>
    <t>6240162924905</t>
  </si>
  <si>
    <t>7570</t>
  </si>
  <si>
    <t>6240162924652</t>
  </si>
  <si>
    <t>7571</t>
  </si>
  <si>
    <t>6240157746925</t>
  </si>
  <si>
    <t>7573</t>
  </si>
  <si>
    <t>6240162923798</t>
  </si>
  <si>
    <t>49111186</t>
  </si>
  <si>
    <t>6240162924623</t>
  </si>
  <si>
    <t>6240162923822</t>
  </si>
  <si>
    <t>7576</t>
  </si>
  <si>
    <t>6240162923978</t>
  </si>
  <si>
    <t>7577</t>
  </si>
  <si>
    <t>23413</t>
  </si>
  <si>
    <t>6240162923469</t>
  </si>
  <si>
    <t>7578</t>
  </si>
  <si>
    <t>34859</t>
  </si>
  <si>
    <t>6240162923473</t>
  </si>
  <si>
    <t>7579</t>
  </si>
  <si>
    <t>6240162924202</t>
  </si>
  <si>
    <t>6240162924790</t>
  </si>
  <si>
    <t>7581</t>
  </si>
  <si>
    <t>6240162924635</t>
  </si>
  <si>
    <t>7582</t>
  </si>
  <si>
    <t>6240162925969</t>
  </si>
  <si>
    <t>7583</t>
  </si>
  <si>
    <t>6240162923394</t>
  </si>
  <si>
    <t>7584</t>
  </si>
  <si>
    <t>6240162925130</t>
  </si>
  <si>
    <t>7585</t>
  </si>
  <si>
    <t>6240162923635</t>
  </si>
  <si>
    <t>7586</t>
  </si>
  <si>
    <t>6240162923680</t>
  </si>
  <si>
    <t>7587</t>
  </si>
  <si>
    <t>86020</t>
  </si>
  <si>
    <t>12233</t>
  </si>
  <si>
    <t>6240162924080</t>
  </si>
  <si>
    <t>3169</t>
  </si>
  <si>
    <t>6240162924916</t>
  </si>
  <si>
    <t>5355</t>
  </si>
  <si>
    <t>6240162925675</t>
  </si>
  <si>
    <t>7590</t>
  </si>
  <si>
    <t>6240162923794</t>
  </si>
  <si>
    <t>6240162923478</t>
  </si>
  <si>
    <t>7592</t>
  </si>
  <si>
    <t>6240162923376</t>
  </si>
  <si>
    <t>7593</t>
  </si>
  <si>
    <t>7613</t>
  </si>
  <si>
    <t>6240162924634</t>
  </si>
  <si>
    <t>7594</t>
  </si>
  <si>
    <t>6240162926098</t>
  </si>
  <si>
    <t>7595</t>
  </si>
  <si>
    <t>6240162925761</t>
  </si>
  <si>
    <t>7596</t>
  </si>
  <si>
    <t>7660</t>
  </si>
  <si>
    <t>6240162923255</t>
  </si>
  <si>
    <t>7597</t>
  </si>
  <si>
    <t>3918</t>
  </si>
  <si>
    <t>6240162923313</t>
  </si>
  <si>
    <t>7598</t>
  </si>
  <si>
    <t>8053</t>
  </si>
  <si>
    <t>6240162924990</t>
  </si>
  <si>
    <t>7599</t>
  </si>
  <si>
    <t>6240162924443</t>
  </si>
  <si>
    <t>7600</t>
  </si>
  <si>
    <t>6240162923453</t>
  </si>
  <si>
    <t>7601</t>
  </si>
  <si>
    <t>6240162923374</t>
  </si>
  <si>
    <t>7602</t>
  </si>
  <si>
    <t>477</t>
  </si>
  <si>
    <t>6240162923844</t>
  </si>
  <si>
    <t>7603</t>
  </si>
  <si>
    <t>6240162923802</t>
  </si>
  <si>
    <t>7604</t>
  </si>
  <si>
    <t>6240162924603</t>
  </si>
  <si>
    <t>7605</t>
  </si>
  <si>
    <t>97</t>
  </si>
  <si>
    <t>6240162924606</t>
  </si>
  <si>
    <t>7606</t>
  </si>
  <si>
    <t>6240162924950</t>
  </si>
  <si>
    <t>7607</t>
  </si>
  <si>
    <t>21304</t>
  </si>
  <si>
    <t>6240162924864</t>
  </si>
  <si>
    <t>7608</t>
  </si>
  <si>
    <t>7609</t>
  </si>
  <si>
    <t>6240162923560</t>
  </si>
  <si>
    <t>6240162923696</t>
  </si>
  <si>
    <t>7610</t>
  </si>
  <si>
    <t>6240162923694</t>
  </si>
  <si>
    <t>6240162924937</t>
  </si>
  <si>
    <t>7612</t>
  </si>
  <si>
    <t>6240162924889</t>
  </si>
  <si>
    <t>40730</t>
  </si>
  <si>
    <t>6240162925059</t>
  </si>
  <si>
    <t>6240162924973</t>
  </si>
  <si>
    <t>7615</t>
  </si>
  <si>
    <t>6240162923557</t>
  </si>
  <si>
    <t>7616</t>
  </si>
  <si>
    <t>6240162924392</t>
  </si>
  <si>
    <t>7617</t>
  </si>
  <si>
    <t>6240162923283</t>
  </si>
  <si>
    <t>7618</t>
  </si>
  <si>
    <t>6240162923556</t>
  </si>
  <si>
    <t>7619</t>
  </si>
  <si>
    <t>6240162924208</t>
  </si>
  <si>
    <t>6240162924974</t>
  </si>
  <si>
    <t>7621</t>
  </si>
  <si>
    <t>848</t>
  </si>
  <si>
    <t>6240162925563</t>
  </si>
  <si>
    <t>7622</t>
  </si>
  <si>
    <t>6240162925510</t>
  </si>
  <si>
    <t>7623</t>
  </si>
  <si>
    <t>6240162924498</t>
  </si>
  <si>
    <t>6240162924483</t>
  </si>
  <si>
    <t>7625</t>
  </si>
  <si>
    <t>26185</t>
  </si>
  <si>
    <t>6240162925519</t>
  </si>
  <si>
    <t>7626</t>
  </si>
  <si>
    <t>17835</t>
  </si>
  <si>
    <t>6240162923946</t>
  </si>
  <si>
    <t>16578</t>
  </si>
  <si>
    <t>6240162923507</t>
  </si>
  <si>
    <t>7628</t>
  </si>
  <si>
    <t>6240162925992</t>
  </si>
  <si>
    <t>7629</t>
  </si>
  <si>
    <t>48833017</t>
  </si>
  <si>
    <t>6240162924575</t>
  </si>
  <si>
    <t>6240162923709</t>
  </si>
  <si>
    <t>26698</t>
  </si>
  <si>
    <t>6240162924096</t>
  </si>
  <si>
    <t>7632</t>
  </si>
  <si>
    <t>33530</t>
  </si>
  <si>
    <t>6240162923887</t>
  </si>
  <si>
    <t>7633</t>
  </si>
  <si>
    <t>28613</t>
  </si>
  <si>
    <t>6240162924294</t>
  </si>
  <si>
    <t>7634</t>
  </si>
  <si>
    <t>23828</t>
  </si>
  <si>
    <t>6240162924079</t>
  </si>
  <si>
    <t>7635</t>
  </si>
  <si>
    <t>32902</t>
  </si>
  <si>
    <t>6240162924778</t>
  </si>
  <si>
    <t>7636</t>
  </si>
  <si>
    <t>23061</t>
  </si>
  <si>
    <t>6240162924240</t>
  </si>
  <si>
    <t>30282</t>
  </si>
  <si>
    <t>6240162924832</t>
  </si>
  <si>
    <t>7638</t>
  </si>
  <si>
    <t>6240162924296</t>
  </si>
  <si>
    <t>26844</t>
  </si>
  <si>
    <t>24130</t>
  </si>
  <si>
    <t>016093</t>
  </si>
  <si>
    <t>29696</t>
  </si>
  <si>
    <t>010165</t>
  </si>
  <si>
    <t>20549</t>
  </si>
  <si>
    <t>88Б</t>
  </si>
  <si>
    <t>16180</t>
  </si>
  <si>
    <t>9870</t>
  </si>
  <si>
    <t>18467</t>
  </si>
  <si>
    <t>30677</t>
  </si>
  <si>
    <t>26042</t>
  </si>
  <si>
    <t>19485</t>
  </si>
  <si>
    <t>95.</t>
  </si>
  <si>
    <t>Румянцева Зоя Егоровна</t>
  </si>
  <si>
    <t>03003536</t>
  </si>
  <si>
    <t>15668</t>
  </si>
  <si>
    <t>Поверка от 16.04.2024</t>
  </si>
  <si>
    <t>Щеголева Надежда Гурьевна</t>
  </si>
  <si>
    <t>023664</t>
  </si>
  <si>
    <t>Поверка от 17.04.2024</t>
  </si>
  <si>
    <t>Есина Вера Владимировна</t>
  </si>
  <si>
    <t>120452221</t>
  </si>
  <si>
    <t>20910</t>
  </si>
  <si>
    <t>Поверка от 18.04.2024</t>
  </si>
  <si>
    <t>Петрова Валентина Павловна</t>
  </si>
  <si>
    <t>0603480305483929</t>
  </si>
  <si>
    <t>14615</t>
  </si>
  <si>
    <t>Поверка от 19.04.2024</t>
  </si>
  <si>
    <t>Алексеев Геннадий Алексеевич</t>
  </si>
  <si>
    <t>232874</t>
  </si>
  <si>
    <t>34659</t>
  </si>
  <si>
    <t>Данилов Игорь Александрович</t>
  </si>
  <si>
    <t>108448</t>
  </si>
  <si>
    <t>28968</t>
  </si>
  <si>
    <t>Никифорова Зинаида Филипповна</t>
  </si>
  <si>
    <t>021170</t>
  </si>
  <si>
    <t>10703</t>
  </si>
  <si>
    <t>Администрация г. Чебоксары</t>
  </si>
  <si>
    <t>733808</t>
  </si>
  <si>
    <t>10464</t>
  </si>
  <si>
    <t>Никитин Валерий Владимирович</t>
  </si>
  <si>
    <t>019696</t>
  </si>
  <si>
    <t>Федотова Маргарита Альфонсовна</t>
  </si>
  <si>
    <t>020876</t>
  </si>
  <si>
    <t>27489</t>
  </si>
  <si>
    <t>Андреева Ирина Вениаминовна</t>
  </si>
  <si>
    <t>020534</t>
  </si>
  <si>
    <t>28765</t>
  </si>
  <si>
    <t>Кошкина Ольга Германовна</t>
  </si>
  <si>
    <t>12024356</t>
  </si>
  <si>
    <t>16381</t>
  </si>
  <si>
    <t>Герасимова Елизавета Васильевна</t>
  </si>
  <si>
    <t>021131</t>
  </si>
  <si>
    <t>16051</t>
  </si>
  <si>
    <t>Александров А.Г.</t>
  </si>
  <si>
    <t>000675</t>
  </si>
  <si>
    <t>Поверка от 20.04.2024</t>
  </si>
  <si>
    <t>Акимов Андрей Александрович</t>
  </si>
  <si>
    <t>025648</t>
  </si>
  <si>
    <t>47754</t>
  </si>
  <si>
    <t>Попов Андрей Викторович</t>
  </si>
  <si>
    <t>000624</t>
  </si>
  <si>
    <t>3672</t>
  </si>
  <si>
    <t>Абаткина Екатерина Сергеевна</t>
  </si>
  <si>
    <t>020997</t>
  </si>
  <si>
    <t>Поверка от 21.04.2024</t>
  </si>
  <si>
    <t>Топтыгин Василий Владимирович</t>
  </si>
  <si>
    <t>020391</t>
  </si>
  <si>
    <t>21859</t>
  </si>
  <si>
    <t>Голицына Наталия Владимировна</t>
  </si>
  <si>
    <t>021132</t>
  </si>
  <si>
    <t>27237</t>
  </si>
  <si>
    <t>Смирнова Луиза Борисовна</t>
  </si>
  <si>
    <t>020464</t>
  </si>
  <si>
    <t>20106</t>
  </si>
  <si>
    <t>Поверка от 12.04.2024</t>
  </si>
  <si>
    <t>496518</t>
  </si>
  <si>
    <t>344155</t>
  </si>
  <si>
    <t>437383</t>
  </si>
  <si>
    <t>458745</t>
  </si>
  <si>
    <t>23049</t>
  </si>
  <si>
    <t>22043</t>
  </si>
  <si>
    <t>30081</t>
  </si>
  <si>
    <t>Поверка от 12.04.2025</t>
  </si>
  <si>
    <t>804084</t>
  </si>
  <si>
    <t>137971</t>
  </si>
  <si>
    <t>288160</t>
  </si>
  <si>
    <t>78877</t>
  </si>
  <si>
    <t>48751</t>
  </si>
  <si>
    <t>54226</t>
  </si>
  <si>
    <t>07000693</t>
  </si>
  <si>
    <t>22112</t>
  </si>
  <si>
    <t>102/3</t>
  </si>
  <si>
    <t>004818</t>
  </si>
  <si>
    <t>004877</t>
  </si>
  <si>
    <t>24133</t>
  </si>
  <si>
    <t>Поверка от 13.04.2024</t>
  </si>
  <si>
    <t>17/3</t>
  </si>
  <si>
    <t>19696</t>
  </si>
  <si>
    <t>724615</t>
  </si>
  <si>
    <t>76138</t>
  </si>
  <si>
    <t>698923</t>
  </si>
  <si>
    <t>716992</t>
  </si>
  <si>
    <t>004202</t>
  </si>
  <si>
    <t>63729</t>
  </si>
  <si>
    <t>87672</t>
  </si>
  <si>
    <t>21047</t>
  </si>
  <si>
    <t>43213</t>
  </si>
  <si>
    <t>12247</t>
  </si>
  <si>
    <t>010493</t>
  </si>
  <si>
    <t>12002020</t>
  </si>
  <si>
    <t>174027</t>
  </si>
  <si>
    <t>51927</t>
  </si>
  <si>
    <t>33177</t>
  </si>
  <si>
    <t>002816</t>
  </si>
  <si>
    <t>001955</t>
  </si>
  <si>
    <t>31245</t>
  </si>
  <si>
    <t>29852</t>
  </si>
  <si>
    <t>020405</t>
  </si>
  <si>
    <t>001332</t>
  </si>
  <si>
    <t>18636</t>
  </si>
  <si>
    <t>459095</t>
  </si>
  <si>
    <t>422105</t>
  </si>
  <si>
    <t>456688</t>
  </si>
  <si>
    <t>239481</t>
  </si>
  <si>
    <t>219784</t>
  </si>
  <si>
    <t>963522</t>
  </si>
  <si>
    <t>16307</t>
  </si>
  <si>
    <t>34818</t>
  </si>
  <si>
    <t>30428</t>
  </si>
  <si>
    <t>34720</t>
  </si>
  <si>
    <t>22874</t>
  </si>
  <si>
    <t>16747</t>
  </si>
  <si>
    <t>11021020</t>
  </si>
  <si>
    <t>020833</t>
  </si>
  <si>
    <t>024596</t>
  </si>
  <si>
    <t>022699</t>
  </si>
  <si>
    <t>14190</t>
  </si>
  <si>
    <t>25841</t>
  </si>
  <si>
    <t>07349</t>
  </si>
  <si>
    <t>34164</t>
  </si>
  <si>
    <t>18238</t>
  </si>
  <si>
    <t>33625</t>
  </si>
  <si>
    <t>017215</t>
  </si>
  <si>
    <t>38775</t>
  </si>
  <si>
    <t>11871</t>
  </si>
  <si>
    <t>Поверка от 23.04.2024</t>
  </si>
  <si>
    <t>24114</t>
  </si>
  <si>
    <t>Алёшин Михаил Васильевич</t>
  </si>
  <si>
    <t>037202</t>
  </si>
  <si>
    <t>8633</t>
  </si>
  <si>
    <t>Степанова Надежда Петровна</t>
  </si>
  <si>
    <t>65424</t>
  </si>
  <si>
    <t>Тепеева Зинаида Васильевна</t>
  </si>
  <si>
    <t>201979</t>
  </si>
  <si>
    <t>Алексеева Ольга Васильевна</t>
  </si>
  <si>
    <t>022173</t>
  </si>
  <si>
    <t>Шарапова Марианна Юрьевна</t>
  </si>
  <si>
    <t>016996</t>
  </si>
  <si>
    <t>9532</t>
  </si>
  <si>
    <t>Григорьева Кофолия Яковлевна</t>
  </si>
  <si>
    <t>065967608</t>
  </si>
  <si>
    <t>11608</t>
  </si>
  <si>
    <t>Поверка от 24.04.2024</t>
  </si>
  <si>
    <t>Меценатова Галина Ивановна</t>
  </si>
  <si>
    <t>12018037</t>
  </si>
  <si>
    <t>10985</t>
  </si>
  <si>
    <t>Захаренкова Елена Львовна</t>
  </si>
  <si>
    <t>12008604</t>
  </si>
  <si>
    <t>12721</t>
  </si>
  <si>
    <t>Петров Юрий Серафимович</t>
  </si>
  <si>
    <t>0603480101979015</t>
  </si>
  <si>
    <t>24932</t>
  </si>
  <si>
    <t>Холопченко Вера Макаровна</t>
  </si>
  <si>
    <t>065742108</t>
  </si>
  <si>
    <t>42061</t>
  </si>
  <si>
    <t>Серебрякова Татьяна Николаевна</t>
  </si>
  <si>
    <t>019360</t>
  </si>
  <si>
    <t>39441</t>
  </si>
  <si>
    <t>Поверка от 25.04.2024</t>
  </si>
  <si>
    <t>Таллеров Александр Алексеевич</t>
  </si>
  <si>
    <t>019389</t>
  </si>
  <si>
    <t>15066</t>
  </si>
  <si>
    <t>Бахитов Александр Валерьевич</t>
  </si>
  <si>
    <t>12037256</t>
  </si>
  <si>
    <t>Поверка от 26.04.2024</t>
  </si>
  <si>
    <t xml:space="preserve">Поверка от 26.04.2024 </t>
  </si>
  <si>
    <t>10003494</t>
  </si>
  <si>
    <t>21498</t>
  </si>
  <si>
    <t>021123</t>
  </si>
  <si>
    <t>Рыжевская Людмила Ивановна</t>
  </si>
  <si>
    <t>020370</t>
  </si>
  <si>
    <t>Харисова Анжела Владимировна</t>
  </si>
  <si>
    <t>Максимова Любовь Владимировна</t>
  </si>
  <si>
    <t>018958</t>
  </si>
  <si>
    <t>56070</t>
  </si>
  <si>
    <t>018944</t>
  </si>
  <si>
    <t>Марусина Фаина Александровна</t>
  </si>
  <si>
    <t>12027872</t>
  </si>
  <si>
    <t>12029336</t>
  </si>
  <si>
    <t>22520</t>
  </si>
  <si>
    <t>08936</t>
  </si>
  <si>
    <t>020375</t>
  </si>
  <si>
    <t>Бельская Вера Валентиновна</t>
  </si>
  <si>
    <t>019675</t>
  </si>
  <si>
    <t>Мясников Вячеслав Семенович</t>
  </si>
  <si>
    <t>016968</t>
  </si>
  <si>
    <t>33258</t>
  </si>
  <si>
    <t>Абдуллин Руслан Маратович</t>
  </si>
  <si>
    <t>022834</t>
  </si>
  <si>
    <t>12018</t>
  </si>
  <si>
    <t>Федоров Иван Сергеевич</t>
  </si>
  <si>
    <t>0806400544</t>
  </si>
  <si>
    <t>219837</t>
  </si>
  <si>
    <t>4920</t>
  </si>
  <si>
    <t>054184</t>
  </si>
  <si>
    <t>002130</t>
  </si>
  <si>
    <t>004086</t>
  </si>
  <si>
    <t>62498</t>
  </si>
  <si>
    <t>30088</t>
  </si>
  <si>
    <t>Шихов Александр Викторович</t>
  </si>
  <si>
    <t>Васильев Иван Александрович</t>
  </si>
  <si>
    <t>Зябликова Тамара Анатольевна</t>
  </si>
  <si>
    <t>016699</t>
  </si>
  <si>
    <t>Васильев Валерий Леонидович</t>
  </si>
  <si>
    <t>017462</t>
  </si>
  <si>
    <t>009396</t>
  </si>
  <si>
    <t>017202</t>
  </si>
  <si>
    <t>017492</t>
  </si>
  <si>
    <t>017564</t>
  </si>
  <si>
    <t>13173</t>
  </si>
  <si>
    <t>13258</t>
  </si>
  <si>
    <t>16290</t>
  </si>
  <si>
    <t>18166</t>
  </si>
  <si>
    <t>Макарова Анастасия Николаевна</t>
  </si>
  <si>
    <t>Маслова Татьяна Геннадьевна</t>
  </si>
  <si>
    <t>Семенов Семен Алексеевич</t>
  </si>
  <si>
    <t>Матвеева Валентина Львовна</t>
  </si>
  <si>
    <t>Филиппова Алевтина Петровна</t>
  </si>
  <si>
    <t>004685</t>
  </si>
  <si>
    <t>17190</t>
  </si>
  <si>
    <t>Корытников Валентин викторович</t>
  </si>
  <si>
    <t>004352</t>
  </si>
  <si>
    <t>004134</t>
  </si>
  <si>
    <t>004081</t>
  </si>
  <si>
    <t>12192</t>
  </si>
  <si>
    <t>24899</t>
  </si>
  <si>
    <t>Павлунин Андрей Николаевич</t>
  </si>
  <si>
    <t>Мясникова Любовь Борисовна</t>
  </si>
  <si>
    <t>Стось Екатерина Александровна</t>
  </si>
  <si>
    <t>004683</t>
  </si>
  <si>
    <t>1ОА500307BI</t>
  </si>
  <si>
    <t>1ОА600053AL</t>
  </si>
  <si>
    <t>09176</t>
  </si>
  <si>
    <t>51849</t>
  </si>
  <si>
    <t>07367</t>
  </si>
  <si>
    <t>20495</t>
  </si>
  <si>
    <t>Охотин Александр Николаевич</t>
  </si>
  <si>
    <t>Яковлев Геннадий Романович</t>
  </si>
  <si>
    <t>Анисимов Евгений Вениаминович</t>
  </si>
  <si>
    <t>Данникова Марина Викторовна</t>
  </si>
  <si>
    <t>1ОА500480BI</t>
  </si>
  <si>
    <t>1ОА500085BG</t>
  </si>
  <si>
    <t>13122</t>
  </si>
  <si>
    <t>17452</t>
  </si>
  <si>
    <t>Федорова Анастасия Ивановна</t>
  </si>
  <si>
    <t>Федоров Олег Николаевич</t>
  </si>
  <si>
    <t>019312</t>
  </si>
  <si>
    <t>019115</t>
  </si>
  <si>
    <t>1489</t>
  </si>
  <si>
    <t>20284</t>
  </si>
  <si>
    <t>Царегородцева Елена Вячеславовна</t>
  </si>
  <si>
    <t>Поверка от 27.05.2024</t>
  </si>
  <si>
    <t>Михалева Светлана Владимировна</t>
  </si>
  <si>
    <t>Орлов Александр Витальевич</t>
  </si>
  <si>
    <t>019494</t>
  </si>
  <si>
    <t>3059</t>
  </si>
  <si>
    <t>Поверка от 28.05.2024</t>
  </si>
  <si>
    <t>Червяков Сергей Александрович</t>
  </si>
  <si>
    <t>11021793</t>
  </si>
  <si>
    <t>51865</t>
  </si>
  <si>
    <t>Андреева Татьяна Михайловна</t>
  </si>
  <si>
    <t>09001178</t>
  </si>
  <si>
    <t>16320</t>
  </si>
  <si>
    <t>Пашигорева Татьяна Витальевна</t>
  </si>
  <si>
    <t>10466</t>
  </si>
  <si>
    <t>Алешев Александр Анатольевич</t>
  </si>
  <si>
    <t>007129020004438</t>
  </si>
  <si>
    <t>14881</t>
  </si>
  <si>
    <t>Макарова Тамара Владимировна</t>
  </si>
  <si>
    <t>39193420</t>
  </si>
  <si>
    <t>10118</t>
  </si>
  <si>
    <t>Куприянов Антон Александрович</t>
  </si>
  <si>
    <t>31463726</t>
  </si>
  <si>
    <t>Баташева Надежда Юрьевна</t>
  </si>
  <si>
    <t>029215</t>
  </si>
  <si>
    <t>22353</t>
  </si>
  <si>
    <t>Васильева Лиана Анатольевна</t>
  </si>
  <si>
    <t>20617865</t>
  </si>
  <si>
    <t>13582</t>
  </si>
  <si>
    <t>Митрофанова Татьяна Васильевна</t>
  </si>
  <si>
    <t>10010361</t>
  </si>
  <si>
    <t>Смирнова Ольга Викторовна</t>
  </si>
  <si>
    <t>034253</t>
  </si>
  <si>
    <t>21508</t>
  </si>
  <si>
    <t>Петров Сергей Кузьмич</t>
  </si>
  <si>
    <t>12047791</t>
  </si>
  <si>
    <t>17730</t>
  </si>
  <si>
    <t>Барышева Валентина Николаевна</t>
  </si>
  <si>
    <t>Громов Сергей Петрович</t>
  </si>
  <si>
    <t>16988549</t>
  </si>
  <si>
    <t>15767</t>
  </si>
  <si>
    <t>Шилов Евгений Александрович</t>
  </si>
  <si>
    <t>21531557</t>
  </si>
  <si>
    <t>Сенькова Наталья Георгиевна</t>
  </si>
  <si>
    <t>20779038</t>
  </si>
  <si>
    <t>14182</t>
  </si>
  <si>
    <t>Иванов Михаил Васильевич</t>
  </si>
  <si>
    <t>0218599</t>
  </si>
  <si>
    <t>36115</t>
  </si>
  <si>
    <t>Никитина Елена Александровна</t>
  </si>
  <si>
    <t>148732</t>
  </si>
  <si>
    <t>Морозов Андрей Сергеевич</t>
  </si>
  <si>
    <t>11344456</t>
  </si>
  <si>
    <t>Зайцева Галина Константиновна</t>
  </si>
  <si>
    <t>23177265</t>
  </si>
  <si>
    <t>Русакова Ирина Игоревна</t>
  </si>
  <si>
    <t>49224119</t>
  </si>
  <si>
    <t>Бойков Игорь Александрович</t>
  </si>
  <si>
    <t>Штучка Александра Геннадьевна</t>
  </si>
  <si>
    <t>21134922</t>
  </si>
  <si>
    <t>52360</t>
  </si>
  <si>
    <t>общ. (1-14)</t>
  </si>
  <si>
    <t>Архипов Алексей Юрьевич</t>
  </si>
  <si>
    <t>33355540</t>
  </si>
  <si>
    <t>34559</t>
  </si>
  <si>
    <t>Сольнова Светлана Григорьевна</t>
  </si>
  <si>
    <t>68417</t>
  </si>
  <si>
    <t>9644</t>
  </si>
  <si>
    <t>17769894</t>
  </si>
  <si>
    <t>42020925</t>
  </si>
  <si>
    <t>Петров Михаил Петрович</t>
  </si>
  <si>
    <t>038488</t>
  </si>
  <si>
    <t>19606</t>
  </si>
  <si>
    <t>6240162923310</t>
  </si>
  <si>
    <t>7640</t>
  </si>
  <si>
    <t>7687</t>
  </si>
  <si>
    <t>7677</t>
  </si>
  <si>
    <t>7681</t>
  </si>
  <si>
    <t>6240162925009</t>
  </si>
  <si>
    <t>7641</t>
  </si>
  <si>
    <t>1087</t>
  </si>
  <si>
    <t>6240162924600</t>
  </si>
  <si>
    <t>7642</t>
  </si>
  <si>
    <t>6240162923861</t>
  </si>
  <si>
    <t>7643</t>
  </si>
  <si>
    <t>10236</t>
  </si>
  <si>
    <t>6240162924118</t>
  </si>
  <si>
    <t>7644</t>
  </si>
  <si>
    <t>6240162924892</t>
  </si>
  <si>
    <t>7645</t>
  </si>
  <si>
    <t>6240162925103</t>
  </si>
  <si>
    <t>7646</t>
  </si>
  <si>
    <t>6240162923824</t>
  </si>
  <si>
    <t>7647</t>
  </si>
  <si>
    <t>6240162923547</t>
  </si>
  <si>
    <t>7648</t>
  </si>
  <si>
    <t>300</t>
  </si>
  <si>
    <t>6240162923820</t>
  </si>
  <si>
    <t>7649</t>
  </si>
  <si>
    <t>6240162925133</t>
  </si>
  <si>
    <t>7650</t>
  </si>
  <si>
    <t>6240162923704</t>
  </si>
  <si>
    <t>6240157746848</t>
  </si>
  <si>
    <t>694</t>
  </si>
  <si>
    <t>6240162925436</t>
  </si>
  <si>
    <t>7663</t>
  </si>
  <si>
    <t>7673</t>
  </si>
  <si>
    <t>9373</t>
  </si>
  <si>
    <t>6240162924915</t>
  </si>
  <si>
    <t>7654</t>
  </si>
  <si>
    <t>15516</t>
  </si>
  <si>
    <t>6240157746874</t>
  </si>
  <si>
    <t>7655</t>
  </si>
  <si>
    <t>7686</t>
  </si>
  <si>
    <t>7696</t>
  </si>
  <si>
    <t>26860</t>
  </si>
  <si>
    <t>6240162924437</t>
  </si>
  <si>
    <t>471</t>
  </si>
  <si>
    <t>6240157746881</t>
  </si>
  <si>
    <t>7657</t>
  </si>
  <si>
    <t>6240157746932</t>
  </si>
  <si>
    <t>9959</t>
  </si>
  <si>
    <t>6240162924209</t>
  </si>
  <si>
    <t>7659</t>
  </si>
  <si>
    <t>12836</t>
  </si>
  <si>
    <t>6240162923379</t>
  </si>
  <si>
    <t>6240162925580</t>
  </si>
  <si>
    <t>7661</t>
  </si>
  <si>
    <t>10687</t>
  </si>
  <si>
    <t>6240162925456</t>
  </si>
  <si>
    <t>7662</t>
  </si>
  <si>
    <t>8484</t>
  </si>
  <si>
    <t>6240162925740</t>
  </si>
  <si>
    <t>41891</t>
  </si>
  <si>
    <t>6240162925741</t>
  </si>
  <si>
    <t>7689</t>
  </si>
  <si>
    <t>6240162925406</t>
  </si>
  <si>
    <t>6240162925527</t>
  </si>
  <si>
    <t>7666</t>
  </si>
  <si>
    <t>6240162924232</t>
  </si>
  <si>
    <t>7667</t>
  </si>
  <si>
    <t>6240162923304</t>
  </si>
  <si>
    <t>7668</t>
  </si>
  <si>
    <t>6240162925214</t>
  </si>
  <si>
    <t>7669</t>
  </si>
  <si>
    <t>6240162924051</t>
  </si>
  <si>
    <t>24690</t>
  </si>
  <si>
    <t>6240162924166</t>
  </si>
  <si>
    <t>7671</t>
  </si>
  <si>
    <t>14849</t>
  </si>
  <si>
    <t>6240162923301</t>
  </si>
  <si>
    <t>7672</t>
  </si>
  <si>
    <t>6240162924839</t>
  </si>
  <si>
    <t>6240162924697</t>
  </si>
  <si>
    <t>6240162923543</t>
  </si>
  <si>
    <t>7988</t>
  </si>
  <si>
    <t>6240162923793</t>
  </si>
  <si>
    <t>6240162923467</t>
  </si>
  <si>
    <t>6240162924656</t>
  </si>
  <si>
    <t>7678</t>
  </si>
  <si>
    <t>6240162924781</t>
  </si>
  <si>
    <t>7679</t>
  </si>
  <si>
    <t>6240162924104</t>
  </si>
  <si>
    <t>7680</t>
  </si>
  <si>
    <t>6240162923790</t>
  </si>
  <si>
    <t>6240162925171</t>
  </si>
  <si>
    <t>7682</t>
  </si>
  <si>
    <t>6240162924875</t>
  </si>
  <si>
    <t>7683</t>
  </si>
  <si>
    <t>6240162923264</t>
  </si>
  <si>
    <t>7684</t>
  </si>
  <si>
    <t>6240162924876</t>
  </si>
  <si>
    <t>7685</t>
  </si>
  <si>
    <t>6240162923917</t>
  </si>
  <si>
    <t>6240162924114</t>
  </si>
  <si>
    <t>10699</t>
  </si>
  <si>
    <t>6240162924484</t>
  </si>
  <si>
    <t>7688</t>
  </si>
  <si>
    <t>6240162925606</t>
  </si>
  <si>
    <t>6240162923707</t>
  </si>
  <si>
    <t>7690</t>
  </si>
  <si>
    <t>6240162924567</t>
  </si>
  <si>
    <t>7691</t>
  </si>
  <si>
    <t>6240162924741</t>
  </si>
  <si>
    <t>7692</t>
  </si>
  <si>
    <t>6240162925257</t>
  </si>
  <si>
    <t>12204</t>
  </si>
  <si>
    <t>6240162925738</t>
  </si>
  <si>
    <t>6240162925187</t>
  </si>
  <si>
    <t>7870</t>
  </si>
  <si>
    <t>6240162923416</t>
  </si>
  <si>
    <t>7695</t>
  </si>
  <si>
    <t>35800</t>
  </si>
  <si>
    <t>6240162924411</t>
  </si>
  <si>
    <t>7697</t>
  </si>
  <si>
    <t>6240162925272</t>
  </si>
  <si>
    <t>7698</t>
  </si>
  <si>
    <t>1273</t>
  </si>
  <si>
    <t>6240162925044</t>
  </si>
  <si>
    <t>7699</t>
  </si>
  <si>
    <t>6240162924155</t>
  </si>
  <si>
    <t>6240162923880</t>
  </si>
  <si>
    <t>218</t>
  </si>
  <si>
    <t>6240157746858</t>
  </si>
  <si>
    <t>7702</t>
  </si>
  <si>
    <t>3003</t>
  </si>
  <si>
    <t>6240162924231</t>
  </si>
  <si>
    <t>146.05</t>
  </si>
  <si>
    <t>6240162925677</t>
  </si>
  <si>
    <t>7704</t>
  </si>
  <si>
    <t>10106</t>
  </si>
  <si>
    <t>6240162924042</t>
  </si>
  <si>
    <t>7705</t>
  </si>
  <si>
    <t>Белков Никита Андреевич</t>
  </si>
  <si>
    <t>49216730</t>
  </si>
  <si>
    <t>6240162924559</t>
  </si>
  <si>
    <t>7706</t>
  </si>
  <si>
    <t>777</t>
  </si>
  <si>
    <t>11053</t>
  </si>
  <si>
    <t>6240162923752</t>
  </si>
  <si>
    <t>6240162924094</t>
  </si>
  <si>
    <t>7708</t>
  </si>
  <si>
    <t>6240162924095</t>
  </si>
  <si>
    <t>7709</t>
  </si>
  <si>
    <t>6240162923405</t>
  </si>
  <si>
    <t>6240162924579</t>
  </si>
  <si>
    <t>7711</t>
  </si>
  <si>
    <t>2377</t>
  </si>
  <si>
    <t>6240162923403</t>
  </si>
  <si>
    <t>7712</t>
  </si>
  <si>
    <t>6240162923690</t>
  </si>
  <si>
    <t>7713</t>
  </si>
  <si>
    <t>7729</t>
  </si>
  <si>
    <t>7725</t>
  </si>
  <si>
    <t>7735</t>
  </si>
  <si>
    <t>7733</t>
  </si>
  <si>
    <t>1011</t>
  </si>
  <si>
    <t>6240162923418</t>
  </si>
  <si>
    <t>7714</t>
  </si>
  <si>
    <t>7724</t>
  </si>
  <si>
    <t>7734</t>
  </si>
  <si>
    <t>30000</t>
  </si>
  <si>
    <t>6240162924074</t>
  </si>
  <si>
    <t>7716</t>
  </si>
  <si>
    <t>7717</t>
  </si>
  <si>
    <t>6240162924102</t>
  </si>
  <si>
    <t>6240157746931</t>
  </si>
  <si>
    <t>785</t>
  </si>
  <si>
    <t>6240162924477</t>
  </si>
  <si>
    <t>7718</t>
  </si>
  <si>
    <t>6240162924977</t>
  </si>
  <si>
    <t>7719</t>
  </si>
  <si>
    <t>1342</t>
  </si>
  <si>
    <t>6240162924177</t>
  </si>
  <si>
    <t>7720</t>
  </si>
  <si>
    <t>6240162925008</t>
  </si>
  <si>
    <t>6240162923847</t>
  </si>
  <si>
    <t>7722</t>
  </si>
  <si>
    <t>6240162924214</t>
  </si>
  <si>
    <t>7723</t>
  </si>
  <si>
    <t>6240157746914</t>
  </si>
  <si>
    <t>8308</t>
  </si>
  <si>
    <t>6240162924115</t>
  </si>
  <si>
    <t>7737</t>
  </si>
  <si>
    <t>7731</t>
  </si>
  <si>
    <t>8076</t>
  </si>
  <si>
    <t>6240162924216</t>
  </si>
  <si>
    <t>53489660</t>
  </si>
  <si>
    <t>5369</t>
  </si>
  <si>
    <t>6240162924217</t>
  </si>
  <si>
    <t>7727</t>
  </si>
  <si>
    <t>Карпова Н.А.</t>
  </si>
  <si>
    <t>6240162923266</t>
  </si>
  <si>
    <t>6240162924047</t>
  </si>
  <si>
    <t>14689</t>
  </si>
  <si>
    <t>6240162924255</t>
  </si>
  <si>
    <t>7730</t>
  </si>
  <si>
    <t>6240162924170</t>
  </si>
  <si>
    <t>1627</t>
  </si>
  <si>
    <t>6240162923874</t>
  </si>
  <si>
    <t>7732</t>
  </si>
  <si>
    <t>6240157746896</t>
  </si>
  <si>
    <t>6240162924505</t>
  </si>
  <si>
    <t>6240162924596</t>
  </si>
  <si>
    <t>6240162924350</t>
  </si>
  <si>
    <t>7736</t>
  </si>
  <si>
    <t>6240162925480</t>
  </si>
  <si>
    <t>6240162924416</t>
  </si>
  <si>
    <t>7739</t>
  </si>
  <si>
    <t>6240162923656</t>
  </si>
  <si>
    <t>6240162923763</t>
  </si>
  <si>
    <t>7740</t>
  </si>
  <si>
    <t>6240162926137</t>
  </si>
  <si>
    <t>6240162923654</t>
  </si>
  <si>
    <t>7752</t>
  </si>
  <si>
    <t>6240162925476</t>
  </si>
  <si>
    <t>7753</t>
  </si>
  <si>
    <t>6240162923925</t>
  </si>
  <si>
    <t>7744</t>
  </si>
  <si>
    <t>16803</t>
  </si>
  <si>
    <t>6240162923495</t>
  </si>
  <si>
    <t>7745</t>
  </si>
  <si>
    <t>6240157746876</t>
  </si>
  <si>
    <t>7746</t>
  </si>
  <si>
    <t>8074</t>
  </si>
  <si>
    <t>6240162924291</t>
  </si>
  <si>
    <t>7747</t>
  </si>
  <si>
    <t>6240162924354</t>
  </si>
  <si>
    <t>7748</t>
  </si>
  <si>
    <t>26371</t>
  </si>
  <si>
    <t>6240162924239</t>
  </si>
  <si>
    <t>6240162924743</t>
  </si>
  <si>
    <t>7750</t>
  </si>
  <si>
    <t>434</t>
  </si>
  <si>
    <t>6240162924181</t>
  </si>
  <si>
    <t>7751</t>
  </si>
  <si>
    <t>6240162923831</t>
  </si>
  <si>
    <t>6240162924831</t>
  </si>
  <si>
    <t>6240157746823</t>
  </si>
  <si>
    <t>7754</t>
  </si>
  <si>
    <t>(ком. 114-129)</t>
  </si>
  <si>
    <t>6240162923780</t>
  </si>
  <si>
    <t>7755</t>
  </si>
  <si>
    <t>48579104</t>
  </si>
  <si>
    <t>2644</t>
  </si>
  <si>
    <t>акт ЧЭСК от 13.05.2024</t>
  </si>
  <si>
    <t>35525</t>
  </si>
  <si>
    <t>43796</t>
  </si>
  <si>
    <t>Калинин Александр Витальевич</t>
  </si>
  <si>
    <t>241178</t>
  </si>
  <si>
    <t>35817</t>
  </si>
  <si>
    <t>Поверка от 02.05.2024</t>
  </si>
  <si>
    <t>Романова Галина Васильевна</t>
  </si>
  <si>
    <t>681768</t>
  </si>
  <si>
    <t>19196</t>
  </si>
  <si>
    <t>Савастьянов Аркадий Григорьевич</t>
  </si>
  <si>
    <t>681778</t>
  </si>
  <si>
    <t>50425</t>
  </si>
  <si>
    <t>Поверка от 03.05.2024</t>
  </si>
  <si>
    <t>Ефремова Анна Викторовна</t>
  </si>
  <si>
    <t>681441</t>
  </si>
  <si>
    <t>15179</t>
  </si>
  <si>
    <t>Клушина Галина Федоровна</t>
  </si>
  <si>
    <t>022732</t>
  </si>
  <si>
    <t>Чернов Олег Михайлович</t>
  </si>
  <si>
    <t>931900</t>
  </si>
  <si>
    <t>Якимова Надежда Вениаминовна</t>
  </si>
  <si>
    <t>000804</t>
  </si>
  <si>
    <t>48899</t>
  </si>
  <si>
    <t>898344</t>
  </si>
  <si>
    <t>Яковлев Эдуард Георгиевич</t>
  </si>
  <si>
    <t>20213</t>
  </si>
  <si>
    <t>Поверка от 06.05.2024</t>
  </si>
  <si>
    <t>Соловьева Александра Васильевна</t>
  </si>
  <si>
    <t>12051773</t>
  </si>
  <si>
    <t>Воищева Мария Владимировна</t>
  </si>
  <si>
    <t>12050848</t>
  </si>
  <si>
    <t>Фиошкин Виктор Николаевич</t>
  </si>
  <si>
    <t>004951</t>
  </si>
  <si>
    <t>31073</t>
  </si>
  <si>
    <t>Поверка от 07.05.2024</t>
  </si>
  <si>
    <t>Яценко Алексей Григорьевич</t>
  </si>
  <si>
    <t>05019271</t>
  </si>
  <si>
    <t>10769</t>
  </si>
  <si>
    <t>Байнякшин Дмитрий Васильевич</t>
  </si>
  <si>
    <t>05001917</t>
  </si>
  <si>
    <t>Буинцева Наталия Валентиновна</t>
  </si>
  <si>
    <t>31963</t>
  </si>
  <si>
    <t>Поверка от 08.05.2024</t>
  </si>
  <si>
    <t>Христофорова Светлана Сергеевна</t>
  </si>
  <si>
    <t>005618</t>
  </si>
  <si>
    <t>25246</t>
  </si>
  <si>
    <t>Николаев Геннадий Николаевич</t>
  </si>
  <si>
    <t>005489</t>
  </si>
  <si>
    <t>13236</t>
  </si>
  <si>
    <t>Мамайкина Галина Витальевна</t>
  </si>
  <si>
    <t>004748</t>
  </si>
  <si>
    <t>41596</t>
  </si>
  <si>
    <t>6240162924143</t>
  </si>
  <si>
    <t>7756</t>
  </si>
  <si>
    <t>6240162924880</t>
  </si>
  <si>
    <t>7757</t>
  </si>
  <si>
    <t>6240162923509</t>
  </si>
  <si>
    <t>7758</t>
  </si>
  <si>
    <t>6240162923428</t>
  </si>
  <si>
    <t>7759</t>
  </si>
  <si>
    <t>Егорова Н.Н.</t>
  </si>
  <si>
    <t>6240157746944</t>
  </si>
  <si>
    <t>7760</t>
  </si>
  <si>
    <t>6240157746878</t>
  </si>
  <si>
    <t>6240157746924</t>
  </si>
  <si>
    <t>7762</t>
  </si>
  <si>
    <t>6240162923937</t>
  </si>
  <si>
    <t>7763</t>
  </si>
  <si>
    <t>00983418</t>
  </si>
  <si>
    <t>10324</t>
  </si>
  <si>
    <t>6240162923932</t>
  </si>
  <si>
    <t>7764</t>
  </si>
  <si>
    <t>6240162923767</t>
  </si>
  <si>
    <t>7765</t>
  </si>
  <si>
    <t>32036</t>
  </si>
  <si>
    <t>6240162923268</t>
  </si>
  <si>
    <t>7766</t>
  </si>
  <si>
    <t>6240162925019</t>
  </si>
  <si>
    <t>7767</t>
  </si>
  <si>
    <t>6240162926087</t>
  </si>
  <si>
    <t>6240162924737</t>
  </si>
  <si>
    <t>7769</t>
  </si>
  <si>
    <t>12691</t>
  </si>
  <si>
    <t>6240162926182</t>
  </si>
  <si>
    <t>7770</t>
  </si>
  <si>
    <t>6240157746844</t>
  </si>
  <si>
    <t>7771</t>
  </si>
  <si>
    <t>005986</t>
  </si>
  <si>
    <t>19387</t>
  </si>
  <si>
    <t>Федорова Глафира Геннадьевна</t>
  </si>
  <si>
    <t>16182356</t>
  </si>
  <si>
    <t>Михайлова Маргарита Васильевна</t>
  </si>
  <si>
    <t>48760606</t>
  </si>
  <si>
    <t>Юркин Андрей Анатольевич</t>
  </si>
  <si>
    <t>Иванов Андрей Владиславович</t>
  </si>
  <si>
    <t>Терентьев Руслан Анатольевич</t>
  </si>
  <si>
    <t>Александрова Ольга Тимофеевна</t>
  </si>
  <si>
    <t>Деменцов Владислав Семенович</t>
  </si>
  <si>
    <t>62546</t>
  </si>
  <si>
    <t>Маличкина Людмила Владимировна</t>
  </si>
  <si>
    <t>20440509</t>
  </si>
  <si>
    <t>18305</t>
  </si>
  <si>
    <t>Дзиховская Елена Сергеевна</t>
  </si>
  <si>
    <t>39264179</t>
  </si>
  <si>
    <t>Иванов Виталий Моисеевич</t>
  </si>
  <si>
    <t>007129020041530</t>
  </si>
  <si>
    <t>20254</t>
  </si>
  <si>
    <t>Матвеев Иван Александрович</t>
  </si>
  <si>
    <t>12135</t>
  </si>
  <si>
    <t>Чернасова Елизавета Ионовна</t>
  </si>
  <si>
    <t>49208979</t>
  </si>
  <si>
    <t>Никитина Марнарита Тихоновна</t>
  </si>
  <si>
    <t>37019696</t>
  </si>
  <si>
    <t>9909</t>
  </si>
  <si>
    <t>Диняков Владислав Иванович</t>
  </si>
  <si>
    <t>16/3</t>
  </si>
  <si>
    <t>34458946</t>
  </si>
  <si>
    <t>9400</t>
  </si>
  <si>
    <t>Горчакова Татьяна Ивановна</t>
  </si>
  <si>
    <t>нет ПУ</t>
  </si>
  <si>
    <t>Яшмолкин Иван Витальевич</t>
  </si>
  <si>
    <t>08724</t>
  </si>
  <si>
    <t>10078</t>
  </si>
  <si>
    <t>Федоров Игорь Ассарьевич</t>
  </si>
  <si>
    <t>21643</t>
  </si>
  <si>
    <t>16659030</t>
  </si>
  <si>
    <t>Сачков Алексей Николаевич</t>
  </si>
  <si>
    <t>0537936</t>
  </si>
  <si>
    <t>17794</t>
  </si>
  <si>
    <t>Васильева Инга Григорьевна</t>
  </si>
  <si>
    <t>039875</t>
  </si>
  <si>
    <t>13300</t>
  </si>
  <si>
    <t>Захарова Марина Анатольевна</t>
  </si>
  <si>
    <t>020758</t>
  </si>
  <si>
    <t>20909</t>
  </si>
  <si>
    <t>Андреева Наталия Валерьевна</t>
  </si>
  <si>
    <t>517852</t>
  </si>
  <si>
    <t>Николаев Сергей Владимирович</t>
  </si>
  <si>
    <t>Куракова Ирина Анатольевна</t>
  </si>
  <si>
    <t>22828937</t>
  </si>
  <si>
    <t>10142</t>
  </si>
  <si>
    <t>Васильев Сергей Аркадьевич</t>
  </si>
  <si>
    <t>151909</t>
  </si>
  <si>
    <t>Солдатов Валерий Владимирович</t>
  </si>
  <si>
    <t>22128943</t>
  </si>
  <si>
    <t>1107</t>
  </si>
  <si>
    <t>Афанасьев Владислав Васильевич</t>
  </si>
  <si>
    <t>046270</t>
  </si>
  <si>
    <t>18829</t>
  </si>
  <si>
    <t>Щетинина Алевтина Андреевна</t>
  </si>
  <si>
    <t>1001402710</t>
  </si>
  <si>
    <t>14296</t>
  </si>
  <si>
    <t>Одноколкина Анна Александровна</t>
  </si>
  <si>
    <t>7923</t>
  </si>
  <si>
    <t>6240162924752</t>
  </si>
  <si>
    <t>7773</t>
  </si>
  <si>
    <t>6240162924749</t>
  </si>
  <si>
    <t>6240162924747</t>
  </si>
  <si>
    <t>7774</t>
  </si>
  <si>
    <t>479</t>
  </si>
  <si>
    <t>7775</t>
  </si>
  <si>
    <t>7776</t>
  </si>
  <si>
    <t>7777</t>
  </si>
  <si>
    <t>314</t>
  </si>
  <si>
    <t>6240162924045</t>
  </si>
  <si>
    <t>9172</t>
  </si>
  <si>
    <t>6240162924823</t>
  </si>
  <si>
    <t>185</t>
  </si>
  <si>
    <t>6240157746814</t>
  </si>
  <si>
    <t>Ванифатьев Дмитрий Михайлович</t>
  </si>
  <si>
    <t>681827</t>
  </si>
  <si>
    <t>13682</t>
  </si>
  <si>
    <t>Макарова Юлия Арсентьевна</t>
  </si>
  <si>
    <t>42862</t>
  </si>
  <si>
    <t>Старостина Татьяна Гарафутдиновна</t>
  </si>
  <si>
    <t>38071001</t>
  </si>
  <si>
    <t>12990</t>
  </si>
  <si>
    <t>Кузнечик Валентина Петровна</t>
  </si>
  <si>
    <t>10005220</t>
  </si>
  <si>
    <t>14604</t>
  </si>
  <si>
    <t>17936</t>
  </si>
  <si>
    <t>6240162923484</t>
  </si>
  <si>
    <t>7779</t>
  </si>
  <si>
    <t>7787</t>
  </si>
  <si>
    <t>7794</t>
  </si>
  <si>
    <t>6240162923804</t>
  </si>
  <si>
    <t>7780</t>
  </si>
  <si>
    <t>611</t>
  </si>
  <si>
    <t>6240162923486</t>
  </si>
  <si>
    <t>7781</t>
  </si>
  <si>
    <t>6240162923734</t>
  </si>
  <si>
    <t>7782</t>
  </si>
  <si>
    <t>6240162924794</t>
  </si>
  <si>
    <t>7783</t>
  </si>
  <si>
    <t>9187</t>
  </si>
  <si>
    <t>6240162924982</t>
  </si>
  <si>
    <t>7784</t>
  </si>
  <si>
    <t>6240162925947</t>
  </si>
  <si>
    <t>7785</t>
  </si>
  <si>
    <t>10141</t>
  </si>
  <si>
    <t>6240162925855</t>
  </si>
  <si>
    <t>7786</t>
  </si>
  <si>
    <t>6240162925666</t>
  </si>
  <si>
    <t>6240162923276</t>
  </si>
  <si>
    <t>7788</t>
  </si>
  <si>
    <t>6240162926001</t>
  </si>
  <si>
    <t>7789</t>
  </si>
  <si>
    <t>30790</t>
  </si>
  <si>
    <t>6240162925358</t>
  </si>
  <si>
    <t>15909</t>
  </si>
  <si>
    <t>6240162925049</t>
  </si>
  <si>
    <t>7793</t>
  </si>
  <si>
    <t>62401629224639</t>
  </si>
  <si>
    <t>6240162925443</t>
  </si>
  <si>
    <t>7795</t>
  </si>
  <si>
    <t>10707</t>
  </si>
  <si>
    <t>6240162925380</t>
  </si>
  <si>
    <t>12594</t>
  </si>
  <si>
    <t>6240162924636</t>
  </si>
  <si>
    <t>7797</t>
  </si>
  <si>
    <t>6240162924005</t>
  </si>
  <si>
    <t>7798</t>
  </si>
  <si>
    <t>6240162924259</t>
  </si>
  <si>
    <t>7799</t>
  </si>
  <si>
    <t>12900</t>
  </si>
  <si>
    <t>6240157746890</t>
  </si>
  <si>
    <t>7800</t>
  </si>
  <si>
    <t>24917</t>
  </si>
  <si>
    <t>6240162924211</t>
  </si>
  <si>
    <t>7801</t>
  </si>
  <si>
    <t>6240162923777</t>
  </si>
  <si>
    <t>7802</t>
  </si>
  <si>
    <t>12110</t>
  </si>
  <si>
    <t>6240162923380</t>
  </si>
  <si>
    <t>7803</t>
  </si>
  <si>
    <t>6240162923879</t>
  </si>
  <si>
    <t>7804</t>
  </si>
  <si>
    <t>6240162925066</t>
  </si>
  <si>
    <t>7805</t>
  </si>
  <si>
    <t>6240162925224</t>
  </si>
  <si>
    <t>7806</t>
  </si>
  <si>
    <t>9834</t>
  </si>
  <si>
    <t>6240162924676</t>
  </si>
  <si>
    <t>6240157746923</t>
  </si>
  <si>
    <t>7808</t>
  </si>
  <si>
    <t>Индивидуальный предприниматель Шпак Галина Анатольевна</t>
  </si>
  <si>
    <t>Акт V-A-74 от 23.05.2024</t>
  </si>
  <si>
    <t>KNUM154463</t>
  </si>
  <si>
    <t>Поверка от 17.05.2024</t>
  </si>
  <si>
    <t>Общедомовое имущество</t>
  </si>
  <si>
    <t>46А</t>
  </si>
  <si>
    <t>041020</t>
  </si>
  <si>
    <t>15396</t>
  </si>
  <si>
    <t>Поверка от 19.05.2024</t>
  </si>
  <si>
    <t>Рубачева Елена Александровна</t>
  </si>
  <si>
    <t>016685</t>
  </si>
  <si>
    <t>Ларин Максим Валентинович</t>
  </si>
  <si>
    <t>21539</t>
  </si>
  <si>
    <t>30325</t>
  </si>
  <si>
    <t>Белкова Наталья Александровна</t>
  </si>
  <si>
    <t>017626</t>
  </si>
  <si>
    <t>26959</t>
  </si>
  <si>
    <t>Горшкова Елена Никитовна</t>
  </si>
  <si>
    <t>681784</t>
  </si>
  <si>
    <t>56157</t>
  </si>
  <si>
    <t>Васильев Константин Николаевич</t>
  </si>
  <si>
    <t>019591</t>
  </si>
  <si>
    <t>Поверка от 21.05.2024</t>
  </si>
  <si>
    <t>Поверка от 22.05.2024</t>
  </si>
  <si>
    <t>Поверка от 23.05.2024</t>
  </si>
  <si>
    <t>Герасимова Наталья Александровна</t>
  </si>
  <si>
    <t>016618</t>
  </si>
  <si>
    <t>36995</t>
  </si>
  <si>
    <t>Шашкин Иван Вячеславович</t>
  </si>
  <si>
    <t>036787</t>
  </si>
  <si>
    <t>9140</t>
  </si>
  <si>
    <t>Афанасьева Мимуза Афанасьевна</t>
  </si>
  <si>
    <t>065979208</t>
  </si>
  <si>
    <t>Федорова Елена Ефимовна</t>
  </si>
  <si>
    <t>058495408</t>
  </si>
  <si>
    <t>Коптелина Валентина Сергеевна</t>
  </si>
  <si>
    <t>065956008</t>
  </si>
  <si>
    <t>9854</t>
  </si>
  <si>
    <t>Лукина Наталья Петровна</t>
  </si>
  <si>
    <t>319660</t>
  </si>
  <si>
    <t>22803</t>
  </si>
  <si>
    <t>Цветков Денис Эдвардович</t>
  </si>
  <si>
    <t>40997</t>
  </si>
  <si>
    <t>00236</t>
  </si>
  <si>
    <t>Викторова Ольга Денисовна</t>
  </si>
  <si>
    <t>12996</t>
  </si>
  <si>
    <t>Николаев Валерий Николаевич</t>
  </si>
  <si>
    <t>0863980800584652</t>
  </si>
  <si>
    <t>21419</t>
  </si>
  <si>
    <t>Иванова Галина Юрьевна</t>
  </si>
  <si>
    <t>741523</t>
  </si>
  <si>
    <t>10486</t>
  </si>
  <si>
    <t>Филиппова Людмила Вениаминовна</t>
  </si>
  <si>
    <t>822638</t>
  </si>
  <si>
    <t>16861</t>
  </si>
  <si>
    <t>Краснова Инга Германовна</t>
  </si>
  <si>
    <t>42298951-20</t>
  </si>
  <si>
    <t>2699</t>
  </si>
  <si>
    <t>Васильева Оюбовь Николаевна</t>
  </si>
  <si>
    <t>21483881-15</t>
  </si>
  <si>
    <t>Степанова Зоя Александровна</t>
  </si>
  <si>
    <t>35596394-18</t>
  </si>
  <si>
    <t>Майкова Елена Александровна</t>
  </si>
  <si>
    <t>3037037</t>
  </si>
  <si>
    <t>16458</t>
  </si>
  <si>
    <t>6240162925369</t>
  </si>
  <si>
    <t>7810</t>
  </si>
  <si>
    <t>6240157746819</t>
  </si>
  <si>
    <t>7811</t>
  </si>
  <si>
    <t>26336</t>
  </si>
  <si>
    <t>6240162925343</t>
  </si>
  <si>
    <t>7812</t>
  </si>
  <si>
    <t>10736</t>
  </si>
  <si>
    <t>6240162924734</t>
  </si>
  <si>
    <t>7813</t>
  </si>
  <si>
    <t>26421</t>
  </si>
  <si>
    <t>6240162924735</t>
  </si>
  <si>
    <t>7814</t>
  </si>
  <si>
    <t>9620</t>
  </si>
  <si>
    <t>Поверка от 14.05.2024</t>
  </si>
  <si>
    <t>Краснова Елена Юрьевна</t>
  </si>
  <si>
    <t>001685</t>
  </si>
  <si>
    <t>22020</t>
  </si>
  <si>
    <t>Поверка от 13.05.2024</t>
  </si>
  <si>
    <t>Воблова Татьяна Андреевна</t>
  </si>
  <si>
    <t>324452</t>
  </si>
  <si>
    <t>Смирнова Надежда Алексеевна</t>
  </si>
  <si>
    <t>21641</t>
  </si>
  <si>
    <t>Шеламонова Валентина Олеговна</t>
  </si>
  <si>
    <t>002507</t>
  </si>
  <si>
    <t>14434</t>
  </si>
  <si>
    <t>Иванова Наталья Вольевна</t>
  </si>
  <si>
    <t>543262</t>
  </si>
  <si>
    <t>51463</t>
  </si>
  <si>
    <t>Грицюта Надежда Григорьевна</t>
  </si>
  <si>
    <t>12453</t>
  </si>
  <si>
    <t>Порфирьева Марианна Афиногеновна</t>
  </si>
  <si>
    <t>01559563</t>
  </si>
  <si>
    <t>Чернов Сергей Иванович</t>
  </si>
  <si>
    <t>949129</t>
  </si>
  <si>
    <t>14964</t>
  </si>
  <si>
    <t>Федорова Любовь Ивановна</t>
  </si>
  <si>
    <t>006210</t>
  </si>
  <si>
    <t>21531</t>
  </si>
  <si>
    <t>Поверка от 15.05.2024</t>
  </si>
  <si>
    <t>Паршикова Фелицата Владимировна</t>
  </si>
  <si>
    <t>006001</t>
  </si>
  <si>
    <t>47542</t>
  </si>
  <si>
    <t>Варакса Светлана Алексеевна</t>
  </si>
  <si>
    <t>164401</t>
  </si>
  <si>
    <t>24691</t>
  </si>
  <si>
    <t>Степкин Алексей Владимирович</t>
  </si>
  <si>
    <t>009075</t>
  </si>
  <si>
    <t>22853</t>
  </si>
  <si>
    <t>Крылова Валентина Владимировна</t>
  </si>
  <si>
    <t>009256</t>
  </si>
  <si>
    <t>29932</t>
  </si>
  <si>
    <t>Сесли Марина Владимировна</t>
  </si>
  <si>
    <t>016920</t>
  </si>
  <si>
    <t>41512</t>
  </si>
  <si>
    <t>Петрова Валентина Петровна</t>
  </si>
  <si>
    <t>036335</t>
  </si>
  <si>
    <t>15920</t>
  </si>
  <si>
    <t>Захарова Светлана Алексеевна</t>
  </si>
  <si>
    <t>005173</t>
  </si>
  <si>
    <t>21687</t>
  </si>
  <si>
    <t>Поверка от 16.05.2024</t>
  </si>
  <si>
    <t>Каратаева Людмила Геннадьевна</t>
  </si>
  <si>
    <t>15797</t>
  </si>
  <si>
    <t>Даряшина Таисия Юрьевна</t>
  </si>
  <si>
    <t>058790808</t>
  </si>
  <si>
    <t>Александрова Диля Гаяздиновна</t>
  </si>
  <si>
    <t>031302</t>
  </si>
  <si>
    <t>Ананьев Сергей Александрович</t>
  </si>
  <si>
    <t>031457</t>
  </si>
  <si>
    <t>163</t>
  </si>
  <si>
    <t>Журавлев Валерий Николаевич</t>
  </si>
  <si>
    <t>19/10</t>
  </si>
  <si>
    <t>272820</t>
  </si>
  <si>
    <t>15004</t>
  </si>
  <si>
    <t>Дмитриева Евгения Анатольевна</t>
  </si>
  <si>
    <t>402207</t>
  </si>
  <si>
    <t>32963</t>
  </si>
  <si>
    <t>Журавлев Алексей Константинович</t>
  </si>
  <si>
    <t>660129</t>
  </si>
  <si>
    <t>60171</t>
  </si>
  <si>
    <t>Карпова Елена Петровна</t>
  </si>
  <si>
    <t>401655</t>
  </si>
  <si>
    <t>41461</t>
  </si>
  <si>
    <t>Никифорова Анастасия Александровна</t>
  </si>
  <si>
    <t>13351</t>
  </si>
  <si>
    <t>15940</t>
  </si>
  <si>
    <t>Хромова Алиса Валерьевна</t>
  </si>
  <si>
    <t>15058</t>
  </si>
  <si>
    <t>18941</t>
  </si>
  <si>
    <t>Шушляева Татьяна Александровна</t>
  </si>
  <si>
    <t>256108</t>
  </si>
  <si>
    <t>22170</t>
  </si>
  <si>
    <t>Коплакова Анжела Юрьевна</t>
  </si>
  <si>
    <t>13123</t>
  </si>
  <si>
    <t>16738</t>
  </si>
  <si>
    <t>Поверка от 18.05.2024</t>
  </si>
  <si>
    <t>Сахаров александр Алексеевич</t>
  </si>
  <si>
    <t>018574</t>
  </si>
  <si>
    <t>9530</t>
  </si>
  <si>
    <t>Трофимов Игорь Владимирович</t>
  </si>
  <si>
    <t>063665008</t>
  </si>
  <si>
    <t>16111</t>
  </si>
  <si>
    <t>Сапожникова Светлана Ивановна</t>
  </si>
  <si>
    <t>065723708</t>
  </si>
  <si>
    <t>004883</t>
  </si>
  <si>
    <t>Любимов Алексей Николаевич</t>
  </si>
  <si>
    <t>22245151-15</t>
  </si>
  <si>
    <t>15546</t>
  </si>
  <si>
    <t>Кудряшов Василий Алексеевич</t>
  </si>
  <si>
    <t>017375</t>
  </si>
  <si>
    <t>8256</t>
  </si>
  <si>
    <t>20376</t>
  </si>
  <si>
    <t>20251</t>
  </si>
  <si>
    <t>Письмо от 27.05.2024</t>
  </si>
  <si>
    <t>Чайцына Антонина Михайловна</t>
  </si>
  <si>
    <t>нежилое помещение № 9 (офис)</t>
  </si>
  <si>
    <t>015672</t>
  </si>
  <si>
    <t>49243782</t>
  </si>
  <si>
    <t>Акт ЧЭСК от 28.05.2024 г.</t>
  </si>
  <si>
    <t>6240162923962</t>
  </si>
  <si>
    <t>48799612</t>
  </si>
  <si>
    <t>509</t>
  </si>
  <si>
    <t>6240162924334</t>
  </si>
  <si>
    <t>7816</t>
  </si>
  <si>
    <t>1957134</t>
  </si>
  <si>
    <t>6240162923890</t>
  </si>
  <si>
    <t>7817</t>
  </si>
  <si>
    <t>6240162923765</t>
  </si>
  <si>
    <t>7818</t>
  </si>
  <si>
    <t>6240162925264</t>
  </si>
  <si>
    <t>6240162925647</t>
  </si>
  <si>
    <t>7820</t>
  </si>
  <si>
    <t>26417</t>
  </si>
  <si>
    <t>6240162925656</t>
  </si>
  <si>
    <t>7821</t>
  </si>
  <si>
    <t>19893</t>
  </si>
  <si>
    <t>6240162925646</t>
  </si>
  <si>
    <t>7822</t>
  </si>
  <si>
    <t>6240162923619</t>
  </si>
  <si>
    <t>7823</t>
  </si>
  <si>
    <t>6240162925166</t>
  </si>
  <si>
    <t>7824</t>
  </si>
  <si>
    <t>6240157746829</t>
  </si>
  <si>
    <t>6240157746809</t>
  </si>
  <si>
    <t>7826</t>
  </si>
  <si>
    <t>6240162925944</t>
  </si>
  <si>
    <t>7827</t>
  </si>
  <si>
    <t>6240162925021</t>
  </si>
  <si>
    <t>1100</t>
  </si>
  <si>
    <t>6240162926004</t>
  </si>
  <si>
    <t>7829</t>
  </si>
  <si>
    <t>9336</t>
  </si>
  <si>
    <t>6240162924131</t>
  </si>
  <si>
    <t>7830</t>
  </si>
  <si>
    <t>6240162925708</t>
  </si>
  <si>
    <t>030294</t>
  </si>
  <si>
    <t>6240162925392</t>
  </si>
  <si>
    <t>7832</t>
  </si>
  <si>
    <t>6240162924163</t>
  </si>
  <si>
    <t>7833</t>
  </si>
  <si>
    <t>6240162924168</t>
  </si>
  <si>
    <t>7834</t>
  </si>
  <si>
    <t>6240162924992</t>
  </si>
  <si>
    <t>7835</t>
  </si>
  <si>
    <t>16914</t>
  </si>
  <si>
    <t>6240162925142</t>
  </si>
  <si>
    <t>7836</t>
  </si>
  <si>
    <t>Аблямитова Жанна Ильдаровна</t>
  </si>
  <si>
    <t>38974671-19</t>
  </si>
  <si>
    <t>Розова Любовь Геннадьевна</t>
  </si>
  <si>
    <t>23623005</t>
  </si>
  <si>
    <t>Алексеева Надежда Михайловна</t>
  </si>
  <si>
    <t>21407209</t>
  </si>
  <si>
    <t>1285</t>
  </si>
  <si>
    <t>Николаева Зоя Ивановна</t>
  </si>
  <si>
    <t>Васильева Ираида Александровна</t>
  </si>
  <si>
    <t>4004905-19</t>
  </si>
  <si>
    <t>Маясин Николай Алексеевич</t>
  </si>
  <si>
    <t>22776009</t>
  </si>
  <si>
    <t>Марков Андрей Васильевич</t>
  </si>
  <si>
    <t>12040716</t>
  </si>
  <si>
    <t>21586</t>
  </si>
  <si>
    <t>Швецова Юлия Сергеевна</t>
  </si>
  <si>
    <t>03492788-08</t>
  </si>
  <si>
    <t>Петрова Наталия Юрьевна</t>
  </si>
  <si>
    <t>13894</t>
  </si>
  <si>
    <t>Васильев Иван Алексеевич</t>
  </si>
  <si>
    <t>83А</t>
  </si>
  <si>
    <t>25645</t>
  </si>
  <si>
    <t>акт от 29.05.2024 г., ПУ исправен</t>
  </si>
  <si>
    <t>Зверева Екатерина Викторовна</t>
  </si>
  <si>
    <t>17814</t>
  </si>
  <si>
    <t>Николаева Марина Александровна</t>
  </si>
  <si>
    <t>Тимофеева Светлана Федоровна</t>
  </si>
  <si>
    <t>010566083003688</t>
  </si>
  <si>
    <t>13224</t>
  </si>
  <si>
    <t>Минькин Виктор Владимирович</t>
  </si>
  <si>
    <t>Щербинина Екатерина Петровна</t>
  </si>
  <si>
    <t>226104</t>
  </si>
  <si>
    <t>Михеев Алексей Андреевич</t>
  </si>
  <si>
    <t>49228334</t>
  </si>
  <si>
    <t>Галанова Татьяна Геннадьевна</t>
  </si>
  <si>
    <t>32570437</t>
  </si>
  <si>
    <t>Сорокин Константин Владимирович</t>
  </si>
  <si>
    <t>70/3</t>
  </si>
  <si>
    <t>19834328-14</t>
  </si>
  <si>
    <t>15878</t>
  </si>
  <si>
    <t>Голубев Виктор Александрович</t>
  </si>
  <si>
    <t>Ялакова Татьяна Александровна</t>
  </si>
  <si>
    <t>007129024006072</t>
  </si>
  <si>
    <t>24231</t>
  </si>
  <si>
    <t>Князькин Дмитрий Николаевич</t>
  </si>
  <si>
    <t>16085738</t>
  </si>
  <si>
    <t>Мельников Александр Александрович</t>
  </si>
  <si>
    <t>Иванова Лариса Николаевна</t>
  </si>
  <si>
    <t>26052</t>
  </si>
  <si>
    <t>Маренин Константин Игоревич</t>
  </si>
  <si>
    <t>015586</t>
  </si>
  <si>
    <t>10763</t>
  </si>
  <si>
    <t>Емильева Нина Владимировна</t>
  </si>
  <si>
    <t>48703589</t>
  </si>
  <si>
    <t>Семёнов Альберт Иванович</t>
  </si>
  <si>
    <t>22945200</t>
  </si>
  <si>
    <t>31556</t>
  </si>
  <si>
    <t>12561</t>
  </si>
  <si>
    <t>Григорьева Светлана Николаевна</t>
  </si>
  <si>
    <t>Балашова Анна Львовна</t>
  </si>
  <si>
    <t>06612321</t>
  </si>
  <si>
    <t>Елкина Ирина Владимировна</t>
  </si>
  <si>
    <t>025428</t>
  </si>
  <si>
    <t>17237084</t>
  </si>
  <si>
    <t>16783</t>
  </si>
  <si>
    <t>Смирнов Павел Юрьевич</t>
  </si>
  <si>
    <t>29582686</t>
  </si>
  <si>
    <t>Ермолаева Юлия Анатольевна</t>
  </si>
  <si>
    <t>Шатилов Юрий Александрович</t>
  </si>
  <si>
    <t>0140379</t>
  </si>
  <si>
    <t>Галочкина Галина Ивановна</t>
  </si>
  <si>
    <t>0645573</t>
  </si>
  <si>
    <t>18479</t>
  </si>
  <si>
    <t>Кравченко Максим ИГоревич</t>
  </si>
  <si>
    <t>EM 2023</t>
  </si>
  <si>
    <t>ООО "Новоюжный"</t>
  </si>
  <si>
    <t xml:space="preserve"> б-р Эгерский</t>
  </si>
  <si>
    <t>48020697</t>
  </si>
  <si>
    <t>акт Управления от 31.05.2024</t>
  </si>
  <si>
    <t>Нежилое помещение №7в (офис Строй Мир)</t>
  </si>
  <si>
    <t>Ковригина Вера Сергеевна</t>
  </si>
  <si>
    <t>Меркурий 230 ART-02 PQRSIN</t>
  </si>
  <si>
    <t>49285505</t>
  </si>
  <si>
    <t>11641</t>
  </si>
  <si>
    <t>Сидорова Людмила Григорьевна</t>
  </si>
  <si>
    <t>19583</t>
  </si>
  <si>
    <t>Емельянов Александр Михайлович</t>
  </si>
  <si>
    <t>41662921</t>
  </si>
  <si>
    <t>Краснова Алевтина Марсовна</t>
  </si>
  <si>
    <t>Павлова Ирина Витальевна</t>
  </si>
  <si>
    <t>552483</t>
  </si>
  <si>
    <t>9468</t>
  </si>
  <si>
    <t>Александров Виктор Николаевич</t>
  </si>
  <si>
    <t>16383297</t>
  </si>
  <si>
    <t>13848</t>
  </si>
  <si>
    <t>Андреев Владимир Андреевич</t>
  </si>
  <si>
    <t>10106348</t>
  </si>
  <si>
    <t>Рожкова Мария Павловна</t>
  </si>
  <si>
    <t>Еличева Перасковья Лаврентьевна</t>
  </si>
  <si>
    <t>Никифорова Раиса Викторовна</t>
  </si>
  <si>
    <t>79128</t>
  </si>
  <si>
    <t>14189</t>
  </si>
  <si>
    <t>Данилов Сергей Вячеславович</t>
  </si>
  <si>
    <t>81к1</t>
  </si>
  <si>
    <t>5555934</t>
  </si>
  <si>
    <t>27163</t>
  </si>
  <si>
    <t>Иванов Б. Н.</t>
  </si>
  <si>
    <t>226598-31</t>
  </si>
  <si>
    <t>Гришко И.В.</t>
  </si>
  <si>
    <t>22836130</t>
  </si>
  <si>
    <t>61310</t>
  </si>
  <si>
    <t>6240162925826</t>
  </si>
  <si>
    <t>7837</t>
  </si>
  <si>
    <t>9518</t>
  </si>
  <si>
    <t>6240162925193</t>
  </si>
  <si>
    <t>7838</t>
  </si>
  <si>
    <t>8344</t>
  </si>
  <si>
    <t>6240162925420</t>
  </si>
  <si>
    <t>7839</t>
  </si>
  <si>
    <t>6240162924319</t>
  </si>
  <si>
    <t>7840</t>
  </si>
  <si>
    <t>1506</t>
  </si>
  <si>
    <t>6240162923749</t>
  </si>
  <si>
    <t>3353</t>
  </si>
  <si>
    <t>6240162924862</t>
  </si>
  <si>
    <t>7842</t>
  </si>
  <si>
    <t>292</t>
  </si>
  <si>
    <t>6240162924537</t>
  </si>
  <si>
    <t>7843</t>
  </si>
  <si>
    <t>295</t>
  </si>
  <si>
    <t>6240157746900</t>
  </si>
  <si>
    <t>7844</t>
  </si>
  <si>
    <t>6240162925045</t>
  </si>
  <si>
    <t>7845</t>
  </si>
  <si>
    <t>11920</t>
  </si>
  <si>
    <t>6240162924373</t>
  </si>
  <si>
    <t>7846</t>
  </si>
  <si>
    <t>6240162924333</t>
  </si>
  <si>
    <t>7847</t>
  </si>
  <si>
    <t>6240162924238</t>
  </si>
  <si>
    <t>7848</t>
  </si>
  <si>
    <t>6240162924236</t>
  </si>
  <si>
    <t>7849</t>
  </si>
  <si>
    <t>1020</t>
  </si>
  <si>
    <t>6240162924083</t>
  </si>
  <si>
    <t>7850</t>
  </si>
  <si>
    <t>6240162923779</t>
  </si>
  <si>
    <t>6240162925200</t>
  </si>
  <si>
    <t>7852</t>
  </si>
  <si>
    <t>6240162925645</t>
  </si>
  <si>
    <t>7853</t>
  </si>
  <si>
    <t>7854</t>
  </si>
  <si>
    <t>2198</t>
  </si>
  <si>
    <t>6240162925644</t>
  </si>
  <si>
    <t>59879</t>
  </si>
  <si>
    <t>6240162923807</t>
  </si>
  <si>
    <t>7855</t>
  </si>
  <si>
    <t>17658</t>
  </si>
  <si>
    <t>6240162924299</t>
  </si>
  <si>
    <t>7856</t>
  </si>
  <si>
    <t>6240162924594</t>
  </si>
  <si>
    <t>7857</t>
  </si>
  <si>
    <t>6240162924713</t>
  </si>
  <si>
    <t>6240162924834</t>
  </si>
  <si>
    <t>6240157746835</t>
  </si>
  <si>
    <t>7860</t>
  </si>
  <si>
    <t>Алексеев Л.Ф.</t>
  </si>
  <si>
    <t>019848</t>
  </si>
  <si>
    <t>15860</t>
  </si>
  <si>
    <t>6240162923411</t>
  </si>
  <si>
    <t>7861</t>
  </si>
  <si>
    <t>6240162926073</t>
  </si>
  <si>
    <t>7862</t>
  </si>
  <si>
    <t>Столярова Алевтина Ананьевна</t>
  </si>
  <si>
    <t>300933</t>
  </si>
  <si>
    <t>Васильев Сергей Ильич</t>
  </si>
  <si>
    <t>Ишмуратова Наталия Юрьевна</t>
  </si>
  <si>
    <t>27972</t>
  </si>
  <si>
    <t>6240162924372</t>
  </si>
  <si>
    <t>7865</t>
  </si>
  <si>
    <t>405</t>
  </si>
  <si>
    <t>6240162923829</t>
  </si>
  <si>
    <t>7864</t>
  </si>
  <si>
    <t>6240162923712</t>
  </si>
  <si>
    <t>7863</t>
  </si>
  <si>
    <t>Яранова А.А.</t>
  </si>
  <si>
    <t>15611</t>
  </si>
  <si>
    <t>14859</t>
  </si>
  <si>
    <t>12481</t>
  </si>
  <si>
    <t>182А</t>
  </si>
  <si>
    <t>22664</t>
  </si>
  <si>
    <t>Петров Алексей Юрьевич</t>
  </si>
  <si>
    <t>968795</t>
  </si>
  <si>
    <t>44000</t>
  </si>
  <si>
    <t>Поверка от 25.05.2024</t>
  </si>
  <si>
    <t>12581</t>
  </si>
  <si>
    <t>6240162925252</t>
  </si>
  <si>
    <t>1117</t>
  </si>
  <si>
    <t>6240162925259</t>
  </si>
  <si>
    <t>7866</t>
  </si>
  <si>
    <t>6240162926078</t>
  </si>
  <si>
    <t>7867</t>
  </si>
  <si>
    <t>12917</t>
  </si>
  <si>
    <t>6240162924248</t>
  </si>
  <si>
    <t>7869</t>
  </si>
  <si>
    <t>6240162925966</t>
  </si>
  <si>
    <t>6240162924666</t>
  </si>
  <si>
    <t>7872</t>
  </si>
  <si>
    <t>6240162923608</t>
  </si>
  <si>
    <t>7873</t>
  </si>
  <si>
    <t>11660</t>
  </si>
  <si>
    <t>6240162924165</t>
  </si>
  <si>
    <t>9255</t>
  </si>
  <si>
    <t>6240162925836</t>
  </si>
  <si>
    <t>7875</t>
  </si>
  <si>
    <t>22257456</t>
  </si>
  <si>
    <t>22792647</t>
  </si>
  <si>
    <t>11692</t>
  </si>
  <si>
    <t>6240162923743</t>
  </si>
  <si>
    <t>7876</t>
  </si>
  <si>
    <t>212</t>
  </si>
  <si>
    <t>6240162925586</t>
  </si>
  <si>
    <t>7877</t>
  </si>
  <si>
    <t>6240162923876</t>
  </si>
  <si>
    <t>7878</t>
  </si>
  <si>
    <t>6240162923766</t>
  </si>
  <si>
    <t>7879</t>
  </si>
  <si>
    <t>6240162923668</t>
  </si>
  <si>
    <t>7880</t>
  </si>
  <si>
    <t>6240162923711</t>
  </si>
  <si>
    <t>7881</t>
  </si>
  <si>
    <t>6240162923258</t>
  </si>
  <si>
    <t>7882</t>
  </si>
  <si>
    <t>6240162923705</t>
  </si>
  <si>
    <t>7883</t>
  </si>
  <si>
    <t>6240162924708</t>
  </si>
  <si>
    <t>7884</t>
  </si>
  <si>
    <t>6240162924237</t>
  </si>
  <si>
    <t>7885</t>
  </si>
  <si>
    <t>6240162925053</t>
  </si>
  <si>
    <t>7886</t>
  </si>
  <si>
    <t>7887</t>
  </si>
  <si>
    <t>6240162923634</t>
  </si>
  <si>
    <t>6240162925201</t>
  </si>
  <si>
    <t>6240162925046</t>
  </si>
  <si>
    <t>7889</t>
  </si>
  <si>
    <t>29561</t>
  </si>
  <si>
    <t>6240162924860</t>
  </si>
  <si>
    <t>6240162925704</t>
  </si>
  <si>
    <t>7891</t>
  </si>
  <si>
    <t>48801809</t>
  </si>
  <si>
    <t>470</t>
  </si>
  <si>
    <t>6240162925394</t>
  </si>
  <si>
    <t>7892</t>
  </si>
  <si>
    <t>Данилов Леонид Анатольевич</t>
  </si>
  <si>
    <t>6240162925232</t>
  </si>
  <si>
    <t>7893</t>
  </si>
  <si>
    <t>44983</t>
  </si>
  <si>
    <t>12486</t>
  </si>
  <si>
    <t>Поверка от 26.05.2024</t>
  </si>
  <si>
    <t>Белова Людмила Алексеевна</t>
  </si>
  <si>
    <t>23500</t>
  </si>
  <si>
    <t>Поверка от 24.05.2024</t>
  </si>
  <si>
    <t>Филиппова Ольга Евгеньевна</t>
  </si>
  <si>
    <t>005436</t>
  </si>
  <si>
    <t>17759</t>
  </si>
  <si>
    <t>Храмкин Дмитрий Алексеевич</t>
  </si>
  <si>
    <t>47583</t>
  </si>
  <si>
    <t>24718</t>
  </si>
  <si>
    <t>Ильина Любовь Андреевна</t>
  </si>
  <si>
    <t>13494</t>
  </si>
  <si>
    <t>Яковлева Людмила Ивановна</t>
  </si>
  <si>
    <t>Михеев Владислав Геннадьевич</t>
  </si>
  <si>
    <t>9929</t>
  </si>
  <si>
    <t>Лобанов Валентин Арсениевич</t>
  </si>
  <si>
    <t>034823</t>
  </si>
  <si>
    <t>11372</t>
  </si>
  <si>
    <t>102</t>
  </si>
  <si>
    <t>020101</t>
  </si>
  <si>
    <t>Медянов Геннадий Кузьмич</t>
  </si>
  <si>
    <t>5461</t>
  </si>
  <si>
    <t>6240162924310</t>
  </si>
  <si>
    <t>7894</t>
  </si>
  <si>
    <t>6240162925474</t>
  </si>
  <si>
    <t>7895</t>
  </si>
  <si>
    <t>78707</t>
  </si>
  <si>
    <t>6240162926158</t>
  </si>
  <si>
    <t>Андреев Эдуард Степанович</t>
  </si>
  <si>
    <t>17080</t>
  </si>
  <si>
    <t>Поверка от 30.05.2024</t>
  </si>
  <si>
    <t>Поверка от 31.05.2024</t>
  </si>
  <si>
    <t>Кошкина Галина Анатольевна</t>
  </si>
  <si>
    <t>20458</t>
  </si>
  <si>
    <t>22084</t>
  </si>
  <si>
    <t>6240162925300</t>
  </si>
  <si>
    <t>7897</t>
  </si>
  <si>
    <t>17708</t>
  </si>
  <si>
    <t>6240162925796</t>
  </si>
  <si>
    <t>17217</t>
  </si>
  <si>
    <t>6240162924944</t>
  </si>
  <si>
    <t>7899</t>
  </si>
  <si>
    <t>Васянка Игорь Николавич</t>
  </si>
  <si>
    <t>32741</t>
  </si>
  <si>
    <t>6240162925783</t>
  </si>
  <si>
    <t>7900</t>
  </si>
  <si>
    <t>6240162924400</t>
  </si>
  <si>
    <t>7901</t>
  </si>
  <si>
    <t>6240162924341</t>
  </si>
  <si>
    <t>7902</t>
  </si>
  <si>
    <t>6240162925799</t>
  </si>
  <si>
    <t>7903</t>
  </si>
  <si>
    <t>6240162925302</t>
  </si>
  <si>
    <t>7904</t>
  </si>
  <si>
    <t>6240162924332</t>
  </si>
  <si>
    <t>7905</t>
  </si>
  <si>
    <t>6240162925258</t>
  </si>
  <si>
    <t>7906</t>
  </si>
  <si>
    <t>6240162925413</t>
  </si>
  <si>
    <t>7907</t>
  </si>
  <si>
    <t>Петрова Анна Николаевна</t>
  </si>
  <si>
    <t>017875</t>
  </si>
  <si>
    <t>18555</t>
  </si>
  <si>
    <t>Серкова Валентина Николаевна</t>
  </si>
  <si>
    <t>018065</t>
  </si>
  <si>
    <t>29348</t>
  </si>
  <si>
    <t>Федоров Владимир Николаевич</t>
  </si>
  <si>
    <t>017862</t>
  </si>
  <si>
    <t>20157</t>
  </si>
  <si>
    <t>Алексеева Надежда Николаевна</t>
  </si>
  <si>
    <t>017972</t>
  </si>
  <si>
    <t>Николаев Федор Сергеевич</t>
  </si>
  <si>
    <t>651464</t>
  </si>
  <si>
    <t>28598</t>
  </si>
  <si>
    <t>Мазаева Елена Витальевна</t>
  </si>
  <si>
    <t>Ефремова Светлана Васильевна</t>
  </si>
  <si>
    <t>47080608-22</t>
  </si>
  <si>
    <t>3361</t>
  </si>
  <si>
    <t>Кузьмин Валерий Иванович</t>
  </si>
  <si>
    <t>8286</t>
  </si>
  <si>
    <t>Петров Валерий Николаевич</t>
  </si>
  <si>
    <t>34214</t>
  </si>
  <si>
    <t>Старова Зинаида Зосимовна</t>
  </si>
  <si>
    <t>Василенок Мира Марковна</t>
  </si>
  <si>
    <t>19402</t>
  </si>
  <si>
    <t>Яшканова Надежда Леонидовна</t>
  </si>
  <si>
    <t>Мартынова Надежда Галязутдиновна</t>
  </si>
  <si>
    <t>24679</t>
  </si>
  <si>
    <t>Куликов Андрей Петрович</t>
  </si>
  <si>
    <t>Иванов Николай Сергеевич</t>
  </si>
  <si>
    <t>8355</t>
  </si>
  <si>
    <t>Александрова Светлана Владимировна</t>
  </si>
  <si>
    <t>17264</t>
  </si>
  <si>
    <t>Атабаева Елена Геннадьевна</t>
  </si>
  <si>
    <t>12905</t>
  </si>
  <si>
    <t>Станюков Валерий Геннадьевич</t>
  </si>
  <si>
    <t xml:space="preserve">Энтузиастов </t>
  </si>
  <si>
    <t>12144</t>
  </si>
  <si>
    <t>Андреева Людмила Ивановна</t>
  </si>
  <si>
    <t>1890</t>
  </si>
  <si>
    <t>Вазикова Екатерина Николаевна</t>
  </si>
  <si>
    <t>58447</t>
  </si>
  <si>
    <t>Горшкова Ирина Рудольфовна</t>
  </si>
  <si>
    <t>2137</t>
  </si>
  <si>
    <t>Бикмумаметова Марина Юрьевна</t>
  </si>
  <si>
    <t>043876</t>
  </si>
  <si>
    <t>7932</t>
  </si>
  <si>
    <t>6240162925961</t>
  </si>
  <si>
    <t>7924</t>
  </si>
  <si>
    <t>6240162925657</t>
  </si>
  <si>
    <t>3389</t>
  </si>
  <si>
    <t>6240162924487</t>
  </si>
  <si>
    <t>7922</t>
  </si>
  <si>
    <t>6240162925469</t>
  </si>
  <si>
    <t>7908</t>
  </si>
  <si>
    <t>6240162926168</t>
  </si>
  <si>
    <t>7909</t>
  </si>
  <si>
    <t>507</t>
  </si>
  <si>
    <t>6240162924312</t>
  </si>
  <si>
    <t>7910</t>
  </si>
  <si>
    <t>6240162924272</t>
  </si>
  <si>
    <t>10079</t>
  </si>
  <si>
    <t>6240162926157</t>
  </si>
  <si>
    <t>7912</t>
  </si>
  <si>
    <t>8545</t>
  </si>
  <si>
    <t>6240162923390</t>
  </si>
  <si>
    <t>7913</t>
  </si>
  <si>
    <t>6240162923593</t>
  </si>
  <si>
    <t>176</t>
  </si>
  <si>
    <t>6240162923511</t>
  </si>
  <si>
    <t>7915</t>
  </si>
  <si>
    <t>12098</t>
  </si>
  <si>
    <t>6240162923918</t>
  </si>
  <si>
    <t>8265</t>
  </si>
  <si>
    <t>6240162923757</t>
  </si>
  <si>
    <t>7917</t>
  </si>
  <si>
    <t>6240162926164</t>
  </si>
  <si>
    <t>7918</t>
  </si>
  <si>
    <t>6240162923439</t>
  </si>
  <si>
    <t>6240162925766</t>
  </si>
  <si>
    <t>7920</t>
  </si>
  <si>
    <t>Скворцова Александра Борисовна</t>
  </si>
  <si>
    <t>22196</t>
  </si>
  <si>
    <t>6240162925600</t>
  </si>
  <si>
    <t>7921</t>
  </si>
  <si>
    <t>6240162926061</t>
  </si>
  <si>
    <t>7925</t>
  </si>
  <si>
    <t>16690</t>
  </si>
  <si>
    <t>6240162925940</t>
  </si>
  <si>
    <t>7926</t>
  </si>
  <si>
    <t>6240162926166</t>
  </si>
  <si>
    <t>7927</t>
  </si>
  <si>
    <t>6240162924420</t>
  </si>
  <si>
    <t>7928</t>
  </si>
  <si>
    <t>6240162926083</t>
  </si>
  <si>
    <t>Панфилова Ирина Николаевна</t>
  </si>
  <si>
    <t>8744</t>
  </si>
  <si>
    <t>Григорьев Андрей Алексеевич</t>
  </si>
  <si>
    <t>43А</t>
  </si>
  <si>
    <t>007789050010984</t>
  </si>
  <si>
    <t>Павлова Валентина Петровна</t>
  </si>
  <si>
    <t>00387</t>
  </si>
  <si>
    <t>43414</t>
  </si>
  <si>
    <t>Романова Лидия Григорьевна</t>
  </si>
  <si>
    <t>00460355</t>
  </si>
  <si>
    <t>Егорова Инга Валерьевна</t>
  </si>
  <si>
    <t>Архипов Борис Игоревич</t>
  </si>
  <si>
    <t>Акт ЧЭСК от 06.06.2024 г. нет технической возможности</t>
  </si>
  <si>
    <t>1856 от 29.05.2024</t>
  </si>
  <si>
    <t>ГУП "Чувашгаз" Минстроя Чувашии</t>
  </si>
  <si>
    <t>Котельная (Ввод-1)</t>
  </si>
  <si>
    <t>Котельная (Ввод-2)</t>
  </si>
  <si>
    <t>Меркурий  230 ART-02 RN</t>
  </si>
  <si>
    <t>45-45-14</t>
  </si>
  <si>
    <t>45-45-14 Кузнецов А.Л.</t>
  </si>
  <si>
    <t>Степанов К.О.</t>
  </si>
  <si>
    <t>Акт недопуска от 04.06.2024 г.</t>
  </si>
  <si>
    <t>6240162924050</t>
  </si>
  <si>
    <t>7930</t>
  </si>
  <si>
    <t>6240162923508</t>
  </si>
  <si>
    <t>6240162924371</t>
  </si>
  <si>
    <t>6240162923551</t>
  </si>
  <si>
    <t>6240162923510</t>
  </si>
  <si>
    <t>7934</t>
  </si>
  <si>
    <t>6240162924092</t>
  </si>
  <si>
    <t>7935</t>
  </si>
  <si>
    <t>581</t>
  </si>
  <si>
    <t>6240162923877</t>
  </si>
  <si>
    <t>15263</t>
  </si>
  <si>
    <t>6240162924705</t>
  </si>
  <si>
    <t>7937</t>
  </si>
  <si>
    <t>6240162924707</t>
  </si>
  <si>
    <t>7938</t>
  </si>
  <si>
    <t>640162923669</t>
  </si>
  <si>
    <t>7939</t>
  </si>
  <si>
    <t>11100</t>
  </si>
  <si>
    <t>6240162924533</t>
  </si>
  <si>
    <t>6240162923764</t>
  </si>
  <si>
    <t>7941</t>
  </si>
  <si>
    <t>1311</t>
  </si>
  <si>
    <t>6240162924515</t>
  </si>
  <si>
    <t>7942</t>
  </si>
  <si>
    <t>6240162923315</t>
  </si>
  <si>
    <t>7943</t>
  </si>
  <si>
    <t>253</t>
  </si>
  <si>
    <t>6240162924530</t>
  </si>
  <si>
    <t>7944</t>
  </si>
  <si>
    <t>7945</t>
  </si>
  <si>
    <t>3400</t>
  </si>
  <si>
    <t>6240162924715</t>
  </si>
  <si>
    <t>243</t>
  </si>
  <si>
    <t>6240162924925</t>
  </si>
  <si>
    <t>7946</t>
  </si>
  <si>
    <t>6240162923257</t>
  </si>
  <si>
    <t>6240162924535</t>
  </si>
  <si>
    <t>7949</t>
  </si>
  <si>
    <t>6240162923316</t>
  </si>
  <si>
    <t>7950</t>
  </si>
  <si>
    <t>6240162923252</t>
  </si>
  <si>
    <t>7951</t>
  </si>
  <si>
    <t>6240162924711</t>
  </si>
  <si>
    <t>7952</t>
  </si>
  <si>
    <t>6240162923832</t>
  </si>
  <si>
    <t>7953</t>
  </si>
  <si>
    <t>6240162923351</t>
  </si>
  <si>
    <t>6240162924714</t>
  </si>
  <si>
    <t>7955</t>
  </si>
  <si>
    <t>6240162924770</t>
  </si>
  <si>
    <t>7956</t>
  </si>
  <si>
    <t>6240162923297</t>
  </si>
  <si>
    <t>7957</t>
  </si>
  <si>
    <t>6240157746922</t>
  </si>
  <si>
    <t>7958</t>
  </si>
  <si>
    <t>6240162924534</t>
  </si>
  <si>
    <t>6240162923259</t>
  </si>
  <si>
    <t>7960</t>
  </si>
  <si>
    <t>6240162925963</t>
  </si>
  <si>
    <t>20208</t>
  </si>
  <si>
    <t>6240162924893</t>
  </si>
  <si>
    <t>6240162924287</t>
  </si>
  <si>
    <t>7963</t>
  </si>
  <si>
    <t>6240162925263</t>
  </si>
  <si>
    <t>7964</t>
  </si>
  <si>
    <t>6240162925531</t>
  </si>
  <si>
    <t>7965</t>
  </si>
  <si>
    <t>6240162925450</t>
  </si>
  <si>
    <t>7966</t>
  </si>
  <si>
    <t>6240162924069</t>
  </si>
  <si>
    <t>07.062024</t>
  </si>
  <si>
    <t>7967</t>
  </si>
  <si>
    <t>6240162925567</t>
  </si>
  <si>
    <t>7968</t>
  </si>
  <si>
    <t>6240162925582</t>
  </si>
  <si>
    <t>6240162925324</t>
  </si>
  <si>
    <t>7970</t>
  </si>
  <si>
    <t>6240162925555</t>
  </si>
  <si>
    <t>7971</t>
  </si>
  <si>
    <t>6240162925539</t>
  </si>
  <si>
    <t>7972</t>
  </si>
  <si>
    <t>6240162925528</t>
  </si>
  <si>
    <t>7973</t>
  </si>
  <si>
    <t>6240162925533</t>
  </si>
  <si>
    <t>7974</t>
  </si>
  <si>
    <t>6240162923253</t>
  </si>
  <si>
    <t>7947</t>
  </si>
  <si>
    <t>Петрова Наталия Геннадьевна</t>
  </si>
  <si>
    <t>11709</t>
  </si>
  <si>
    <t>6240162923666</t>
  </si>
  <si>
    <t>7975</t>
  </si>
  <si>
    <t>6240162923639</t>
  </si>
  <si>
    <t>7976</t>
  </si>
  <si>
    <t>6240162923294</t>
  </si>
  <si>
    <t>7977</t>
  </si>
  <si>
    <t>6240162923947</t>
  </si>
  <si>
    <t>6240162924039</t>
  </si>
  <si>
    <t>7979</t>
  </si>
  <si>
    <t>723</t>
  </si>
  <si>
    <t>6240162925493</t>
  </si>
  <si>
    <t>7980</t>
  </si>
  <si>
    <t>833</t>
  </si>
  <si>
    <t>6240157746943</t>
  </si>
  <si>
    <t>7981</t>
  </si>
  <si>
    <t>48689873</t>
  </si>
  <si>
    <t>428</t>
  </si>
  <si>
    <t>6240157746812</t>
  </si>
  <si>
    <t>7982</t>
  </si>
  <si>
    <t>6240162925501</t>
  </si>
  <si>
    <t>7983</t>
  </si>
  <si>
    <t>6240162925776</t>
  </si>
  <si>
    <t>6240162924035</t>
  </si>
  <si>
    <t>7985</t>
  </si>
  <si>
    <t>6240162925576</t>
  </si>
  <si>
    <t>7986</t>
  </si>
  <si>
    <t>17804986</t>
  </si>
  <si>
    <t>6240162923836</t>
  </si>
  <si>
    <t>7987</t>
  </si>
  <si>
    <t>6240162923531</t>
  </si>
  <si>
    <t>6240162923631</t>
  </si>
  <si>
    <t>7989</t>
  </si>
  <si>
    <t>6240162923643</t>
  </si>
  <si>
    <t>6240162923866</t>
  </si>
  <si>
    <t>7991</t>
  </si>
  <si>
    <t>5386</t>
  </si>
  <si>
    <t>6240162925383</t>
  </si>
  <si>
    <t>7992</t>
  </si>
  <si>
    <t>47975413</t>
  </si>
  <si>
    <t>Акт замены, Перлович</t>
  </si>
  <si>
    <t>Николаев Василий Петрович</t>
  </si>
  <si>
    <t>Сидоренко Тамара Алексеевна</t>
  </si>
  <si>
    <t>41445565</t>
  </si>
  <si>
    <t>Волык Зоя Николаевна</t>
  </si>
  <si>
    <t>21385944</t>
  </si>
  <si>
    <t>Александрова Н.Ю.</t>
  </si>
  <si>
    <t>19931438</t>
  </si>
  <si>
    <t>13257</t>
  </si>
  <si>
    <t>17031157</t>
  </si>
  <si>
    <t>Ермакова Маргарита Вячеславовна</t>
  </si>
  <si>
    <t>45967</t>
  </si>
  <si>
    <t>Салкина Людмила Германовна</t>
  </si>
  <si>
    <t>0648781</t>
  </si>
  <si>
    <t>Борисов Владимир Васильевич</t>
  </si>
  <si>
    <t>Калинина Татьяна Вячеславовна</t>
  </si>
  <si>
    <t>08329</t>
  </si>
  <si>
    <t>Прокопьева Валентина Ильинична</t>
  </si>
  <si>
    <t>23148826</t>
  </si>
  <si>
    <t>Яковлев Радислав Георгиевич</t>
  </si>
  <si>
    <t>61928</t>
  </si>
  <si>
    <t>Кротова Маргарита Федоровна</t>
  </si>
  <si>
    <t>Илюхин Александр Геннадьевич</t>
  </si>
  <si>
    <t>50433</t>
  </si>
  <si>
    <t>17150</t>
  </si>
  <si>
    <t>Маркова Анастасия Леонидовна</t>
  </si>
  <si>
    <t>22298436-15</t>
  </si>
  <si>
    <t>794</t>
  </si>
  <si>
    <t>Паршунина Галина Михайловна</t>
  </si>
  <si>
    <t>27526</t>
  </si>
  <si>
    <t>Изоркин Михаил Геннадьевич</t>
  </si>
  <si>
    <t>007129021001470</t>
  </si>
  <si>
    <t>21589</t>
  </si>
  <si>
    <t>Александров Евгений Витальевич</t>
  </si>
  <si>
    <t>01499593</t>
  </si>
  <si>
    <t>558</t>
  </si>
  <si>
    <t>Миллин Илья Борисович</t>
  </si>
  <si>
    <t>2524469</t>
  </si>
  <si>
    <t>Варламова Екатерина Викторовна</t>
  </si>
  <si>
    <t>03339</t>
  </si>
  <si>
    <t>48708700-23</t>
  </si>
  <si>
    <t>со слов Перловича, сами заменили</t>
  </si>
  <si>
    <t>6240162924048</t>
  </si>
  <si>
    <t>7993</t>
  </si>
  <si>
    <t>8852</t>
  </si>
  <si>
    <t>6240162925336</t>
  </si>
  <si>
    <t>7994</t>
  </si>
  <si>
    <t>6240162923833</t>
  </si>
  <si>
    <t>7995</t>
  </si>
  <si>
    <t>6240162923502</t>
  </si>
  <si>
    <t>7996</t>
  </si>
  <si>
    <t>6240162923872</t>
  </si>
  <si>
    <t>7997</t>
  </si>
  <si>
    <t>6240162923827</t>
  </si>
  <si>
    <t>7998</t>
  </si>
  <si>
    <t>6240162923603</t>
  </si>
  <si>
    <t>6240162923900</t>
  </si>
  <si>
    <t>968</t>
  </si>
  <si>
    <t>6240162923848</t>
  </si>
  <si>
    <t>8001</t>
  </si>
  <si>
    <t>29455</t>
  </si>
  <si>
    <t>6240162924882</t>
  </si>
  <si>
    <t>8002</t>
  </si>
  <si>
    <t>13769</t>
  </si>
  <si>
    <t>6240162924204</t>
  </si>
  <si>
    <t>8003</t>
  </si>
  <si>
    <t>6240162924877</t>
  </si>
  <si>
    <t>6240162923361</t>
  </si>
  <si>
    <t>8005</t>
  </si>
  <si>
    <t>48802099</t>
  </si>
  <si>
    <t>6240162924205</t>
  </si>
  <si>
    <t>8006</t>
  </si>
  <si>
    <t>724</t>
  </si>
  <si>
    <t>6240162925178</t>
  </si>
  <si>
    <t>8007</t>
  </si>
  <si>
    <t>6240162925176</t>
  </si>
  <si>
    <t>8008</t>
  </si>
  <si>
    <t>6240162924988</t>
  </si>
  <si>
    <t>388</t>
  </si>
  <si>
    <t>6240162924207</t>
  </si>
  <si>
    <t>8010</t>
  </si>
  <si>
    <t>Гладкова Людмила Александровна</t>
  </si>
  <si>
    <t>Арсеньева Людмила Геннадьевна</t>
  </si>
  <si>
    <t>0320509</t>
  </si>
  <si>
    <t>Авионова Наталия Владимировна</t>
  </si>
  <si>
    <t>10144</t>
  </si>
  <si>
    <t>Краснова А.А.</t>
  </si>
  <si>
    <t>48024811-23</t>
  </si>
  <si>
    <t>со слов Перловича,сами заменили</t>
  </si>
  <si>
    <t>15336</t>
  </si>
  <si>
    <t>6240162924943</t>
  </si>
  <si>
    <t>8011</t>
  </si>
  <si>
    <t>30990</t>
  </si>
  <si>
    <t>6240162923856</t>
  </si>
  <si>
    <t>8012</t>
  </si>
  <si>
    <t>6240162923809</t>
  </si>
  <si>
    <t>8013</t>
  </si>
  <si>
    <t>23512</t>
  </si>
  <si>
    <t>6240162924870</t>
  </si>
  <si>
    <t>8014</t>
  </si>
  <si>
    <t>6240162925223</t>
  </si>
  <si>
    <t>8015</t>
  </si>
  <si>
    <t>6240162924087</t>
  </si>
  <si>
    <t>8016</t>
  </si>
  <si>
    <t>6240162924878</t>
  </si>
  <si>
    <t>8017</t>
  </si>
  <si>
    <t>6240157746938</t>
  </si>
  <si>
    <t>8018</t>
  </si>
  <si>
    <t>6240162925169</t>
  </si>
  <si>
    <t>8019</t>
  </si>
  <si>
    <t>6240162923302</t>
  </si>
  <si>
    <t>8020</t>
  </si>
  <si>
    <t>6240162923903</t>
  </si>
  <si>
    <t>8021</t>
  </si>
  <si>
    <t>6240162924374</t>
  </si>
  <si>
    <t>8022</t>
  </si>
  <si>
    <t>6240162924592</t>
  </si>
  <si>
    <t>6240162925400</t>
  </si>
  <si>
    <t>8024</t>
  </si>
  <si>
    <t>6240162925396</t>
  </si>
  <si>
    <t>8025</t>
  </si>
  <si>
    <t>Мифодьев Тимур Алексеевич</t>
  </si>
  <si>
    <t>6240162925274</t>
  </si>
  <si>
    <t>8026</t>
  </si>
  <si>
    <t>Сидукова Надежда Сергеевна</t>
  </si>
  <si>
    <t>22838403</t>
  </si>
  <si>
    <t>5200</t>
  </si>
  <si>
    <t>1944838</t>
  </si>
  <si>
    <t>6240162924508</t>
  </si>
  <si>
    <t>6240162924746</t>
  </si>
  <si>
    <t>8028</t>
  </si>
  <si>
    <t>6240162924595</t>
  </si>
  <si>
    <t>8029</t>
  </si>
  <si>
    <t>12484</t>
  </si>
  <si>
    <t>6240162924589</t>
  </si>
  <si>
    <t>8030</t>
  </si>
  <si>
    <t>6240162923575</t>
  </si>
  <si>
    <t>8031</t>
  </si>
  <si>
    <t>6240162925273</t>
  </si>
  <si>
    <t>8032</t>
  </si>
  <si>
    <t>БересневаОльга Леонидовна</t>
  </si>
  <si>
    <t>6240162925715</t>
  </si>
  <si>
    <t>8033</t>
  </si>
  <si>
    <t>Смелова Ираида Васильевна</t>
  </si>
  <si>
    <t>6240162925958</t>
  </si>
  <si>
    <t>8034</t>
  </si>
  <si>
    <t>Сергеева Тамара Ивановна</t>
  </si>
  <si>
    <t>Поверка от 03.06.2024</t>
  </si>
  <si>
    <t>Поверка от 06.06.2024</t>
  </si>
  <si>
    <t>Григорьев Александр Зиновьевич</t>
  </si>
  <si>
    <t>079281</t>
  </si>
  <si>
    <t>44588</t>
  </si>
  <si>
    <t>со слов Алексеева Н.И, сами заменили</t>
  </si>
  <si>
    <t>Замена УК</t>
  </si>
  <si>
    <t>Федотова Руфина Николаевна</t>
  </si>
  <si>
    <t>750269</t>
  </si>
  <si>
    <t>10962</t>
  </si>
  <si>
    <t>Ершов Сергей Юрьевич</t>
  </si>
  <si>
    <t>В. Алендея</t>
  </si>
  <si>
    <t>45034812</t>
  </si>
  <si>
    <t>Иванов Владимир Петрович</t>
  </si>
  <si>
    <t>пом.7</t>
  </si>
  <si>
    <t>Лисицына Татьяна Николаевна</t>
  </si>
  <si>
    <t>16749</t>
  </si>
  <si>
    <t>Симакова Галина Александровна</t>
  </si>
  <si>
    <t>039399</t>
  </si>
  <si>
    <t>6240162923776</t>
  </si>
  <si>
    <t>8035</t>
  </si>
  <si>
    <t>11398</t>
  </si>
  <si>
    <t>6240162924359</t>
  </si>
  <si>
    <t>8036</t>
  </si>
  <si>
    <t>6240162923759</t>
  </si>
  <si>
    <t>8037</t>
  </si>
  <si>
    <t>со слов Мацакова, сами заменили</t>
  </si>
  <si>
    <t>со слов Мацакова , сами  заменили</t>
  </si>
  <si>
    <t>6240162924797</t>
  </si>
  <si>
    <t>8038</t>
  </si>
  <si>
    <t>6240162924358</t>
  </si>
  <si>
    <t>8039</t>
  </si>
  <si>
    <t>21226</t>
  </si>
  <si>
    <t>6240162924681</t>
  </si>
  <si>
    <t>8040</t>
  </si>
  <si>
    <t>6240162924210</t>
  </si>
  <si>
    <t>8041</t>
  </si>
  <si>
    <t>38746</t>
  </si>
  <si>
    <t>6240162923902</t>
  </si>
  <si>
    <t>24752</t>
  </si>
  <si>
    <t>6240162925165</t>
  </si>
  <si>
    <t>8043</t>
  </si>
  <si>
    <t>6240157746841</t>
  </si>
  <si>
    <t>8044</t>
  </si>
  <si>
    <t>6240157746940</t>
  </si>
  <si>
    <t>8045</t>
  </si>
  <si>
    <t>6240162923645</t>
  </si>
  <si>
    <t>8046</t>
  </si>
  <si>
    <t>6240162923878</t>
  </si>
  <si>
    <t>8047</t>
  </si>
  <si>
    <t>6240162924815</t>
  </si>
  <si>
    <t>8048</t>
  </si>
  <si>
    <t>6240162923864</t>
  </si>
  <si>
    <t>8049</t>
  </si>
  <si>
    <t>6240162923975</t>
  </si>
  <si>
    <t>8050</t>
  </si>
  <si>
    <t>6240162923837</t>
  </si>
  <si>
    <t>8051</t>
  </si>
  <si>
    <t>16522</t>
  </si>
  <si>
    <t>6240162923638</t>
  </si>
  <si>
    <t>8052</t>
  </si>
  <si>
    <t>5698</t>
  </si>
  <si>
    <t>6240157746877</t>
  </si>
  <si>
    <t>6240162923826</t>
  </si>
  <si>
    <t>8054</t>
  </si>
  <si>
    <t>6240162924142</t>
  </si>
  <si>
    <t>8055</t>
  </si>
  <si>
    <t>6240157746902</t>
  </si>
  <si>
    <t>11338</t>
  </si>
  <si>
    <t>6240157746810</t>
  </si>
  <si>
    <t>8057</t>
  </si>
  <si>
    <t>6240157746843</t>
  </si>
  <si>
    <t>8058</t>
  </si>
  <si>
    <t>6240162923761</t>
  </si>
  <si>
    <t>8075</t>
  </si>
  <si>
    <t>6240157746827</t>
  </si>
  <si>
    <t>6240162925011</t>
  </si>
  <si>
    <t>8073</t>
  </si>
  <si>
    <t>6240162923270</t>
  </si>
  <si>
    <t>6240162923348</t>
  </si>
  <si>
    <t>8071</t>
  </si>
  <si>
    <t>20183</t>
  </si>
  <si>
    <t>6240162924360</t>
  </si>
  <si>
    <t>8059</t>
  </si>
  <si>
    <t>8069</t>
  </si>
  <si>
    <t>8062</t>
  </si>
  <si>
    <t>8060</t>
  </si>
  <si>
    <t>8064</t>
  </si>
  <si>
    <t>6240162923977</t>
  </si>
  <si>
    <t>6240162923914</t>
  </si>
  <si>
    <t>561</t>
  </si>
  <si>
    <t>6240162924233</t>
  </si>
  <si>
    <t>6240162925027</t>
  </si>
  <si>
    <t>8063</t>
  </si>
  <si>
    <t>6240157746836</t>
  </si>
  <si>
    <t>6240162925054</t>
  </si>
  <si>
    <t>6240162923388</t>
  </si>
  <si>
    <t>8066</t>
  </si>
  <si>
    <t>6240162923349</t>
  </si>
  <si>
    <t>Бочарова Вера Александровна</t>
  </si>
  <si>
    <t>05562</t>
  </si>
  <si>
    <t>6240162925511</t>
  </si>
  <si>
    <t>8068</t>
  </si>
  <si>
    <t>6240162925769</t>
  </si>
  <si>
    <t>17906</t>
  </si>
  <si>
    <t>6240162925757</t>
  </si>
  <si>
    <t>8070</t>
  </si>
  <si>
    <t>Богданова Елена Камильевна</t>
  </si>
  <si>
    <t>021138</t>
  </si>
  <si>
    <t>37987</t>
  </si>
  <si>
    <t>Петров Вячеслав Михайлович</t>
  </si>
  <si>
    <t>20279</t>
  </si>
  <si>
    <t>22339</t>
  </si>
  <si>
    <t>Петрова Галина Ивановна</t>
  </si>
  <si>
    <t>0736882</t>
  </si>
  <si>
    <t>23320347</t>
  </si>
  <si>
    <t>Захарова Марина Валерьевна</t>
  </si>
  <si>
    <t>18655980</t>
  </si>
  <si>
    <t>2846</t>
  </si>
  <si>
    <t>Ермолаева нина Алексеевна</t>
  </si>
  <si>
    <t>21446524-15</t>
  </si>
  <si>
    <t>9208</t>
  </si>
  <si>
    <t>Ласковенков Владимир Александрович</t>
  </si>
  <si>
    <t>21439826</t>
  </si>
  <si>
    <t>14829</t>
  </si>
  <si>
    <t>Алексеев Алексей Георгиевич</t>
  </si>
  <si>
    <t>Рузавин Алексей Иванович</t>
  </si>
  <si>
    <t>22724792-15</t>
  </si>
  <si>
    <t>Михеева Александра Николаевна</t>
  </si>
  <si>
    <t>22130432</t>
  </si>
  <si>
    <t>045307</t>
  </si>
  <si>
    <t>32767</t>
  </si>
  <si>
    <t>Арапова Ольга Павловна</t>
  </si>
  <si>
    <t xml:space="preserve">Альгешевская </t>
  </si>
  <si>
    <t>Прокопьева Марина Николаевна</t>
  </si>
  <si>
    <t>Глухова Галина Леонидовна</t>
  </si>
  <si>
    <t>20691</t>
  </si>
  <si>
    <t>Поверка от 04.06.2024</t>
  </si>
  <si>
    <t>Иванова Людмила Аверкиевна</t>
  </si>
  <si>
    <t>024492</t>
  </si>
  <si>
    <t>31624</t>
  </si>
  <si>
    <t>Пешко Наталия Михайловна</t>
  </si>
  <si>
    <t>795743</t>
  </si>
  <si>
    <t>Карнаухова Анфиса Ивановна</t>
  </si>
  <si>
    <t>021189</t>
  </si>
  <si>
    <t>25167</t>
  </si>
  <si>
    <t>6240162923269</t>
  </si>
  <si>
    <t>6240162924493</t>
  </si>
  <si>
    <t>6240162925350</t>
  </si>
  <si>
    <t>8078</t>
  </si>
  <si>
    <t>42217</t>
  </si>
  <si>
    <t>6240162924320</t>
  </si>
  <si>
    <t>8079</t>
  </si>
  <si>
    <t>58646</t>
  </si>
  <si>
    <t>Поверка от 08.06.2024</t>
  </si>
  <si>
    <t>6240157746908</t>
  </si>
  <si>
    <t>8080</t>
  </si>
  <si>
    <t>6240157746937</t>
  </si>
  <si>
    <t>8081</t>
  </si>
  <si>
    <t>37546</t>
  </si>
  <si>
    <t>6240157746882</t>
  </si>
  <si>
    <t>8082</t>
  </si>
  <si>
    <t>6240157746842</t>
  </si>
  <si>
    <t>8083</t>
  </si>
  <si>
    <t>6240157746832</t>
  </si>
  <si>
    <t>8084</t>
  </si>
  <si>
    <t>6240157746866</t>
  </si>
  <si>
    <t>562</t>
  </si>
  <si>
    <t>6240162923427</t>
  </si>
  <si>
    <t>8086</t>
  </si>
  <si>
    <t>48807975</t>
  </si>
  <si>
    <t>1421</t>
  </si>
  <si>
    <t>5 от 04.06.2024 (вх.3015 от 14.06.2024)</t>
  </si>
  <si>
    <t>РО "Союз художников Чувашии" ВТОО "Союз художников России"</t>
  </si>
  <si>
    <t>36-01/839-1002</t>
  </si>
  <si>
    <t>мастерская-6 (Симаков А.И.)</t>
  </si>
  <si>
    <t>СА4-И672М / /8/4,0</t>
  </si>
  <si>
    <t>89083068970 Симаков Александр Иванович</t>
  </si>
  <si>
    <t>61344</t>
  </si>
  <si>
    <t>6240162925341</t>
  </si>
  <si>
    <t>8087</t>
  </si>
  <si>
    <t>72904</t>
  </si>
  <si>
    <t>6240162923659</t>
  </si>
  <si>
    <t>8088</t>
  </si>
  <si>
    <t>19853</t>
  </si>
  <si>
    <t>6240162925453</t>
  </si>
  <si>
    <t>8089</t>
  </si>
  <si>
    <t>6240162923662</t>
  </si>
  <si>
    <t>8090</t>
  </si>
  <si>
    <t>6240162925117</t>
  </si>
  <si>
    <t>8091</t>
  </si>
  <si>
    <t>7772</t>
  </si>
  <si>
    <t>6240162923801</t>
  </si>
  <si>
    <t>8092</t>
  </si>
  <si>
    <t>6240162924573</t>
  </si>
  <si>
    <t>855</t>
  </si>
  <si>
    <t>6240157746821</t>
  </si>
  <si>
    <t>6240162924363</t>
  </si>
  <si>
    <t>8095</t>
  </si>
  <si>
    <t>6240162924022</t>
  </si>
  <si>
    <t>8096</t>
  </si>
  <si>
    <t>6240162925346</t>
  </si>
  <si>
    <t>8097</t>
  </si>
  <si>
    <t>6240162925760</t>
  </si>
  <si>
    <t>8098</t>
  </si>
  <si>
    <t>6240162924731</t>
  </si>
  <si>
    <t>8099</t>
  </si>
  <si>
    <t>6240162924089</t>
  </si>
  <si>
    <t>8101</t>
  </si>
  <si>
    <t>6240157746897</t>
  </si>
  <si>
    <t>8102</t>
  </si>
  <si>
    <t>ПСЧ3ТА05,2</t>
  </si>
  <si>
    <t>08000516</t>
  </si>
  <si>
    <t>05000307</t>
  </si>
  <si>
    <t>Индивидуальный предприниматель Яковлев Николай Петрович</t>
  </si>
  <si>
    <t>36-01/3964-5011</t>
  </si>
  <si>
    <t>нежилое помещение №3</t>
  </si>
  <si>
    <t>Краснова Аида Алексеевна</t>
  </si>
  <si>
    <t>Кириллова Елена Борисовна</t>
  </si>
  <si>
    <t>24638</t>
  </si>
  <si>
    <t>Яковлева Лариса Юрьевна</t>
  </si>
  <si>
    <t>1302-001190</t>
  </si>
  <si>
    <t>10890</t>
  </si>
  <si>
    <t>Архипова Ольга Ильинична</t>
  </si>
  <si>
    <t>1472170</t>
  </si>
  <si>
    <t>51138</t>
  </si>
  <si>
    <t>Фирсова Галина Владимировна</t>
  </si>
  <si>
    <t>49781504</t>
  </si>
  <si>
    <t>6240162925220</t>
  </si>
  <si>
    <t>7572</t>
  </si>
  <si>
    <t>154569</t>
  </si>
  <si>
    <t>10670</t>
  </si>
  <si>
    <t>Кокорина Елена Геннадиевна</t>
  </si>
  <si>
    <t>Тихонов Владимир Васильевич</t>
  </si>
  <si>
    <t>12020982</t>
  </si>
  <si>
    <t>772</t>
  </si>
  <si>
    <t>Порфирьева Эльвира Алексеевна</t>
  </si>
  <si>
    <t>Плотникова Тамара Ивановна</t>
  </si>
  <si>
    <t>217398</t>
  </si>
  <si>
    <t>15206</t>
  </si>
  <si>
    <t>Евгеньев Александр Николаевич</t>
  </si>
  <si>
    <t>36668471</t>
  </si>
  <si>
    <t>Хабибуллова Сатира Зардиновна</t>
  </si>
  <si>
    <t>07188226</t>
  </si>
  <si>
    <t>29058</t>
  </si>
  <si>
    <t>Серябрякова Элла Александровна</t>
  </si>
  <si>
    <t>Лесная</t>
  </si>
  <si>
    <t>10009416</t>
  </si>
  <si>
    <t>25156</t>
  </si>
  <si>
    <t>Васильев Алексей Леонидович</t>
  </si>
  <si>
    <t>209-210</t>
  </si>
  <si>
    <t>49274951</t>
  </si>
  <si>
    <t>Лукова Ангелина Геннадьевна</t>
  </si>
  <si>
    <t>011067195230167</t>
  </si>
  <si>
    <t>Тарасова Руфа Максимовна</t>
  </si>
  <si>
    <t>49749865</t>
  </si>
  <si>
    <t>13294</t>
  </si>
  <si>
    <t>6240162923744</t>
  </si>
  <si>
    <t>6240162924686</t>
  </si>
  <si>
    <t>8104</t>
  </si>
  <si>
    <t>13076</t>
  </si>
  <si>
    <t>6240162924541</t>
  </si>
  <si>
    <t>8105</t>
  </si>
  <si>
    <t>578</t>
  </si>
  <si>
    <t>6240162923670</t>
  </si>
  <si>
    <t>8106</t>
  </si>
  <si>
    <t>12421</t>
  </si>
  <si>
    <t>6240162924799</t>
  </si>
  <si>
    <t>8107</t>
  </si>
  <si>
    <t>23378</t>
  </si>
  <si>
    <t>6240162923663</t>
  </si>
  <si>
    <t>392</t>
  </si>
  <si>
    <t>6240162924564</t>
  </si>
  <si>
    <t>8109</t>
  </si>
  <si>
    <t>6240162924369</t>
  </si>
  <si>
    <t>8110</t>
  </si>
  <si>
    <t>6240157746883</t>
  </si>
  <si>
    <t>23154080</t>
  </si>
  <si>
    <t>6240157746895</t>
  </si>
  <si>
    <t>8112</t>
  </si>
  <si>
    <t>9982</t>
  </si>
  <si>
    <t>6240162923441</t>
  </si>
  <si>
    <t>8113</t>
  </si>
  <si>
    <t>6240162924250</t>
  </si>
  <si>
    <t>8114</t>
  </si>
  <si>
    <t>27356</t>
  </si>
  <si>
    <t>6240162924523</t>
  </si>
  <si>
    <t>8115</t>
  </si>
  <si>
    <t>6240162923363</t>
  </si>
  <si>
    <t>8116</t>
  </si>
  <si>
    <t>17182</t>
  </si>
  <si>
    <t>6240162925216</t>
  </si>
  <si>
    <t>8119</t>
  </si>
  <si>
    <t>437</t>
  </si>
  <si>
    <t>6240162924577</t>
  </si>
  <si>
    <t>8117</t>
  </si>
  <si>
    <t>6240162923737</t>
  </si>
  <si>
    <t>8118</t>
  </si>
  <si>
    <t>Акт недопуска от 17.06.2024</t>
  </si>
  <si>
    <t>Нещеретная Евгения Витальевна</t>
  </si>
  <si>
    <t>002135</t>
  </si>
  <si>
    <t>23948</t>
  </si>
  <si>
    <t>21345</t>
  </si>
  <si>
    <t>Алексеев Виталий Владимирович</t>
  </si>
  <si>
    <t>49213322</t>
  </si>
  <si>
    <t>29018</t>
  </si>
  <si>
    <t>13531</t>
  </si>
  <si>
    <t>ООО "Вурнарский мясокомбинат"</t>
  </si>
  <si>
    <t>36-01/200-5389</t>
  </si>
  <si>
    <t>KNUM011003</t>
  </si>
  <si>
    <t>knum-1021</t>
  </si>
  <si>
    <t>36 корп.1</t>
  </si>
  <si>
    <t>Куршева Светлана Анатольевна</t>
  </si>
  <si>
    <t>058845808</t>
  </si>
  <si>
    <t>17870</t>
  </si>
  <si>
    <t>Амплеева Лидия Дмитриевна</t>
  </si>
  <si>
    <t>19838317-14</t>
  </si>
  <si>
    <t>15468</t>
  </si>
  <si>
    <t>102417</t>
  </si>
  <si>
    <t>102537</t>
  </si>
  <si>
    <t>103337</t>
  </si>
  <si>
    <t>103417</t>
  </si>
  <si>
    <t>160022</t>
  </si>
  <si>
    <t>133897</t>
  </si>
  <si>
    <t>124707</t>
  </si>
  <si>
    <t>134077</t>
  </si>
  <si>
    <t>124927</t>
  </si>
  <si>
    <t>125017</t>
  </si>
  <si>
    <t>174169</t>
  </si>
  <si>
    <t>123658</t>
  </si>
  <si>
    <t>167117</t>
  </si>
  <si>
    <t>167138</t>
  </si>
  <si>
    <t>146520</t>
  </si>
  <si>
    <t>146657</t>
  </si>
  <si>
    <t>236587</t>
  </si>
  <si>
    <t>123698</t>
  </si>
  <si>
    <t>156324</t>
  </si>
  <si>
    <t>321456</t>
  </si>
  <si>
    <t>018625</t>
  </si>
  <si>
    <t>123654</t>
  </si>
  <si>
    <t>157777</t>
  </si>
  <si>
    <t>82А</t>
  </si>
  <si>
    <t>158877</t>
  </si>
  <si>
    <t>202А</t>
  </si>
  <si>
    <t>160077</t>
  </si>
  <si>
    <t>Семенова Светлана Валентиновна</t>
  </si>
  <si>
    <t>026822</t>
  </si>
  <si>
    <t>13001</t>
  </si>
  <si>
    <t>Козлова Валентина Константиновна</t>
  </si>
  <si>
    <t>18513799</t>
  </si>
  <si>
    <t>Матвеева Римма Андреевна</t>
  </si>
  <si>
    <t>49750401-24</t>
  </si>
  <si>
    <t>Савельева Ольга Николаевна</t>
  </si>
  <si>
    <t>17902800</t>
  </si>
  <si>
    <t>8890</t>
  </si>
  <si>
    <t>Самуилова Сергей Валерьевич</t>
  </si>
  <si>
    <t>044964</t>
  </si>
  <si>
    <t>16132</t>
  </si>
  <si>
    <t>Келина Елена Александровна</t>
  </si>
  <si>
    <t>49348678</t>
  </si>
  <si>
    <t>Кожевников Александр Андреевич</t>
  </si>
  <si>
    <t>48516228</t>
  </si>
  <si>
    <t>363</t>
  </si>
  <si>
    <t>Комарова Елена Николаевна</t>
  </si>
  <si>
    <t>22807291</t>
  </si>
  <si>
    <t>21338</t>
  </si>
  <si>
    <t>Васильева Наталия Вячеславовна</t>
  </si>
  <si>
    <t>21357596</t>
  </si>
  <si>
    <t>6240162925037</t>
  </si>
  <si>
    <t>14081</t>
  </si>
  <si>
    <t>6240162925315</t>
  </si>
  <si>
    <t>8121</t>
  </si>
  <si>
    <t>383</t>
  </si>
  <si>
    <t>6240162925030</t>
  </si>
  <si>
    <t>8122</t>
  </si>
  <si>
    <t>10672</t>
  </si>
  <si>
    <t>6240162923400</t>
  </si>
  <si>
    <t>8123</t>
  </si>
  <si>
    <t>6240162925502</t>
  </si>
  <si>
    <t>8124</t>
  </si>
  <si>
    <t>6240162925270</t>
  </si>
  <si>
    <t>8125</t>
  </si>
  <si>
    <t>6240162925349</t>
  </si>
  <si>
    <t>1163</t>
  </si>
  <si>
    <t>6240162923335</t>
  </si>
  <si>
    <t>6240162925507</t>
  </si>
  <si>
    <t>8128</t>
  </si>
  <si>
    <t>985</t>
  </si>
  <si>
    <t>6240162923324</t>
  </si>
  <si>
    <t>8129</t>
  </si>
  <si>
    <t>27358</t>
  </si>
  <si>
    <t>6240162925314</t>
  </si>
  <si>
    <t>49 кв.ж/д  ввод 1</t>
  </si>
  <si>
    <t>49 кв.ж/д лифт</t>
  </si>
  <si>
    <t xml:space="preserve"> ул. Университетская</t>
  </si>
  <si>
    <t xml:space="preserve">EM-1023 </t>
  </si>
  <si>
    <t>41-58-22 Збруев Д.Н.</t>
  </si>
  <si>
    <t>№1 от 28.02.2024</t>
  </si>
  <si>
    <t>1 от 28.02.2024</t>
  </si>
  <si>
    <t>076244</t>
  </si>
  <si>
    <t>Владимирова Ольга Петровна</t>
  </si>
  <si>
    <t>06752289</t>
  </si>
  <si>
    <t>21872</t>
  </si>
  <si>
    <t>89176790646</t>
  </si>
  <si>
    <t>Тарасова Валентина Валентиновна</t>
  </si>
  <si>
    <t>21427777</t>
  </si>
  <si>
    <t>Овчинникова Светлана Ивановна</t>
  </si>
  <si>
    <t>30685731</t>
  </si>
  <si>
    <t>Захарова Раиса Михайловна</t>
  </si>
  <si>
    <t>098368916</t>
  </si>
  <si>
    <t>Макарова Надежда Петровна</t>
  </si>
  <si>
    <t>17867575-14</t>
  </si>
  <si>
    <t>10019</t>
  </si>
  <si>
    <t>Щепеткина Елена Николаевна</t>
  </si>
  <si>
    <t>54015</t>
  </si>
  <si>
    <t>Филиппов Александр Анатольевич</t>
  </si>
  <si>
    <t>21433893</t>
  </si>
  <si>
    <t>13662</t>
  </si>
  <si>
    <t>27562</t>
  </si>
  <si>
    <t>005675</t>
  </si>
  <si>
    <t>27296</t>
  </si>
  <si>
    <t>005376</t>
  </si>
  <si>
    <t>24789</t>
  </si>
  <si>
    <t>13042</t>
  </si>
  <si>
    <t>34827</t>
  </si>
  <si>
    <t>12627</t>
  </si>
  <si>
    <t>19028</t>
  </si>
  <si>
    <t>26496</t>
  </si>
  <si>
    <t>Поверка от 07.06.2024</t>
  </si>
  <si>
    <t>Мишина Людмила Валерьевна</t>
  </si>
  <si>
    <t>018786</t>
  </si>
  <si>
    <t>Поверка от 15.06.2024</t>
  </si>
  <si>
    <t>Точилкин Сергей Леонидович</t>
  </si>
  <si>
    <t>010157</t>
  </si>
  <si>
    <t>18401</t>
  </si>
  <si>
    <t>Поверка от 10.06.2024</t>
  </si>
  <si>
    <t>Поверка от 11.06.2024</t>
  </si>
  <si>
    <t>486523</t>
  </si>
  <si>
    <t>18499</t>
  </si>
  <si>
    <t>Поверка от 09.06.2024</t>
  </si>
  <si>
    <t>Семенова Раиса Семеновна</t>
  </si>
  <si>
    <t>265295</t>
  </si>
  <si>
    <t>16869</t>
  </si>
  <si>
    <t>028561</t>
  </si>
  <si>
    <t>Хораськина Светлана Семеновна</t>
  </si>
  <si>
    <t>001432</t>
  </si>
  <si>
    <t>51288</t>
  </si>
  <si>
    <t>Смирнов Вячеслав Михайлович</t>
  </si>
  <si>
    <t>12064179</t>
  </si>
  <si>
    <t>18949</t>
  </si>
  <si>
    <t>Дмитриев Григорий Владиславович</t>
  </si>
  <si>
    <t>021145</t>
  </si>
  <si>
    <t>20280</t>
  </si>
  <si>
    <t>Александрова Валентина Арсентьевна</t>
  </si>
  <si>
    <t>017916</t>
  </si>
  <si>
    <t>10946</t>
  </si>
  <si>
    <t>Трофимов Станислав Юрьевич</t>
  </si>
  <si>
    <t>329239</t>
  </si>
  <si>
    <t>11772</t>
  </si>
  <si>
    <t>Тимофеев Михаил Иванович</t>
  </si>
  <si>
    <t>328269</t>
  </si>
  <si>
    <t>32264</t>
  </si>
  <si>
    <t xml:space="preserve">Кузьмин Андрей Михайлович </t>
  </si>
  <si>
    <t>398231</t>
  </si>
  <si>
    <t>10944</t>
  </si>
  <si>
    <t>Поверка от 12.06.2024</t>
  </si>
  <si>
    <t>Поверка от 13.06.2024</t>
  </si>
  <si>
    <t>018295</t>
  </si>
  <si>
    <t>19315</t>
  </si>
  <si>
    <t>17087</t>
  </si>
  <si>
    <t>64624</t>
  </si>
  <si>
    <t>907695</t>
  </si>
  <si>
    <t>64663</t>
  </si>
  <si>
    <t>589877</t>
  </si>
  <si>
    <t>55334</t>
  </si>
  <si>
    <t>415060</t>
  </si>
  <si>
    <t>42582</t>
  </si>
  <si>
    <t>219519</t>
  </si>
  <si>
    <t>217678</t>
  </si>
  <si>
    <t>Поверка от 14.06.2024</t>
  </si>
  <si>
    <t>Ерофеев Михаил Евгеньевич</t>
  </si>
  <si>
    <t>75378</t>
  </si>
  <si>
    <t>23999</t>
  </si>
  <si>
    <t>019343</t>
  </si>
  <si>
    <t>28931</t>
  </si>
  <si>
    <t>Павлов Александр Алексеевич</t>
  </si>
  <si>
    <t>Ванюхина Ирина Владимировна</t>
  </si>
  <si>
    <t>12050559</t>
  </si>
  <si>
    <t>13100</t>
  </si>
  <si>
    <t>Безручко Тамара Михайловна</t>
  </si>
  <si>
    <t>23334080</t>
  </si>
  <si>
    <t>Баранова Надежда Николаевна</t>
  </si>
  <si>
    <t>39726396</t>
  </si>
  <si>
    <t>9099</t>
  </si>
  <si>
    <t>Макарова Галина Степановна</t>
  </si>
  <si>
    <t>20639908</t>
  </si>
  <si>
    <t>9493</t>
  </si>
  <si>
    <t>Иванов Сергей Фадеевич</t>
  </si>
  <si>
    <t>2493974</t>
  </si>
  <si>
    <t>Петрова Ираида Петровна</t>
  </si>
  <si>
    <t>12073142-12</t>
  </si>
  <si>
    <t>Игушкина Елена Николаевна</t>
  </si>
  <si>
    <t>27211269</t>
  </si>
  <si>
    <t>Фомина Елена Леонидовна</t>
  </si>
  <si>
    <t>20883130-14</t>
  </si>
  <si>
    <t>10050</t>
  </si>
  <si>
    <t>Кошкин Владимир Геннадьевич</t>
  </si>
  <si>
    <t>49245327</t>
  </si>
  <si>
    <t>01067199126161</t>
  </si>
  <si>
    <t>Поверка от 18.06.2024</t>
  </si>
  <si>
    <t>29100</t>
  </si>
  <si>
    <t>10416</t>
  </si>
  <si>
    <t>347236</t>
  </si>
  <si>
    <t>Поверка от 17.06.2024</t>
  </si>
  <si>
    <t>Кайкова Галина Николаевна</t>
  </si>
  <si>
    <t>003424</t>
  </si>
  <si>
    <t>16781</t>
  </si>
  <si>
    <t>Иванов Сергей Геннадьевич</t>
  </si>
  <si>
    <t>0789571109405589</t>
  </si>
  <si>
    <t>19975</t>
  </si>
  <si>
    <t>229146</t>
  </si>
  <si>
    <t>8969</t>
  </si>
  <si>
    <t>Антонов Михаил Павлович</t>
  </si>
  <si>
    <t>01005463</t>
  </si>
  <si>
    <t>33012</t>
  </si>
  <si>
    <t>Иванова Тамара Александровна</t>
  </si>
  <si>
    <t>0789571109209347</t>
  </si>
  <si>
    <t>9728</t>
  </si>
  <si>
    <t>Тихонова Анна Евгеньевна</t>
  </si>
  <si>
    <t>020193</t>
  </si>
  <si>
    <t>46454</t>
  </si>
  <si>
    <t>Поверка от 19.06.2024</t>
  </si>
  <si>
    <t>Плотников Георгий Петрович</t>
  </si>
  <si>
    <t>031382</t>
  </si>
  <si>
    <t>19024</t>
  </si>
  <si>
    <t>Поверка от 20.06.2024</t>
  </si>
  <si>
    <t>Егоров Дмитрий Валерьевич</t>
  </si>
  <si>
    <t>018159</t>
  </si>
  <si>
    <t>17663</t>
  </si>
  <si>
    <t>Шашкин Андрей Витальевич</t>
  </si>
  <si>
    <t>018030</t>
  </si>
  <si>
    <t>52946</t>
  </si>
  <si>
    <t>Таймаскина Ирина Михайловна</t>
  </si>
  <si>
    <t>765307</t>
  </si>
  <si>
    <t>20623</t>
  </si>
  <si>
    <t>№3265 от 01.07.2024</t>
  </si>
  <si>
    <t>Карзакова Екатерина Сергеевна</t>
  </si>
  <si>
    <t>36-01/1966-4153</t>
  </si>
  <si>
    <t>Офисные помещения (№ 7, № 8, № 10)</t>
  </si>
  <si>
    <t>89093031230
89603042277</t>
  </si>
  <si>
    <t>Акт ЧЭСК от 28.06.2024 нет тех. Возможности</t>
  </si>
  <si>
    <t>76113</t>
  </si>
  <si>
    <t>Миртек-32РУ-W32 (5-7,5А)</t>
  </si>
  <si>
    <t>6240600626299</t>
  </si>
  <si>
    <t>ВРУ ввод 1</t>
  </si>
  <si>
    <t>10717</t>
  </si>
  <si>
    <t>Миртек-32РУ (5-7,5А)</t>
  </si>
  <si>
    <t>6240600626317</t>
  </si>
  <si>
    <t>ВРУ-2 ввод2 лифт</t>
  </si>
  <si>
    <t>81597</t>
  </si>
  <si>
    <t>6240600626398</t>
  </si>
  <si>
    <t>ВРУ-2 ввод1</t>
  </si>
  <si>
    <t>12588</t>
  </si>
  <si>
    <t>6240600626420</t>
  </si>
  <si>
    <t>ВРУ-3 ввод2 лифт</t>
  </si>
  <si>
    <t>110053</t>
  </si>
  <si>
    <t>6240600626221</t>
  </si>
  <si>
    <t>ВРУ ввод1</t>
  </si>
  <si>
    <t>17599</t>
  </si>
  <si>
    <t>6240600626217</t>
  </si>
  <si>
    <t>95411</t>
  </si>
  <si>
    <t>6240600626335</t>
  </si>
  <si>
    <t>ВРУ-1 ввод 1</t>
  </si>
  <si>
    <t>49667</t>
  </si>
  <si>
    <t>6240600626427</t>
  </si>
  <si>
    <t>ВРУ-2 ввод 1</t>
  </si>
  <si>
    <t>139445</t>
  </si>
  <si>
    <t>6240600626235</t>
  </si>
  <si>
    <t>ВРУ-3 ввод 1</t>
  </si>
  <si>
    <t>155592</t>
  </si>
  <si>
    <t>6240600626313</t>
  </si>
  <si>
    <t>ВРУ-4 ввод 1</t>
  </si>
  <si>
    <t>64685</t>
  </si>
  <si>
    <t>6240600626282</t>
  </si>
  <si>
    <t>50900</t>
  </si>
  <si>
    <t>6240600626194</t>
  </si>
  <si>
    <t>89297</t>
  </si>
  <si>
    <t>6240600626192</t>
  </si>
  <si>
    <t>141155</t>
  </si>
  <si>
    <t>6240600626385</t>
  </si>
  <si>
    <t>112672</t>
  </si>
  <si>
    <t>6240600626411</t>
  </si>
  <si>
    <t>97632</t>
  </si>
  <si>
    <t>6240600626451</t>
  </si>
  <si>
    <t>100059</t>
  </si>
  <si>
    <t>6240600626396</t>
  </si>
  <si>
    <t>93394</t>
  </si>
  <si>
    <t>6240600626347</t>
  </si>
  <si>
    <t>86175</t>
  </si>
  <si>
    <t>6240600626244</t>
  </si>
  <si>
    <t>6240600626188</t>
  </si>
  <si>
    <t>ВРУ ввод 2</t>
  </si>
  <si>
    <t>99321</t>
  </si>
  <si>
    <t>6240600626413</t>
  </si>
  <si>
    <t>19290</t>
  </si>
  <si>
    <t>6240600626394</t>
  </si>
  <si>
    <t>ВРУ ввод2 лифт</t>
  </si>
  <si>
    <t>23576</t>
  </si>
  <si>
    <t>6240162925106</t>
  </si>
  <si>
    <t>8131</t>
  </si>
  <si>
    <t>22804</t>
  </si>
  <si>
    <t>6240162925221</t>
  </si>
  <si>
    <t>8132</t>
  </si>
  <si>
    <t>24098</t>
  </si>
  <si>
    <t>6240162923812</t>
  </si>
  <si>
    <t>8133</t>
  </si>
  <si>
    <t>21890</t>
  </si>
  <si>
    <t>6240162923850</t>
  </si>
  <si>
    <t>8134</t>
  </si>
  <si>
    <t>33333</t>
  </si>
  <si>
    <t>6240162925038</t>
  </si>
  <si>
    <t>8135</t>
  </si>
  <si>
    <t>6240162925352</t>
  </si>
  <si>
    <t>8136</t>
  </si>
  <si>
    <t>Антонова Раиса</t>
  </si>
  <si>
    <t>6240162925340</t>
  </si>
  <si>
    <t>8137</t>
  </si>
  <si>
    <t>9294</t>
  </si>
  <si>
    <t>6240162924724</t>
  </si>
  <si>
    <t>9436</t>
  </si>
  <si>
    <t>6240162925599</t>
  </si>
  <si>
    <t>8139</t>
  </si>
  <si>
    <t>6240162925209</t>
  </si>
  <si>
    <t>492</t>
  </si>
  <si>
    <t>6240162923483</t>
  </si>
  <si>
    <t>8141</t>
  </si>
  <si>
    <t>23394</t>
  </si>
  <si>
    <t>6240162924182</t>
  </si>
  <si>
    <t>6240162924230</t>
  </si>
  <si>
    <t>6240162924191</t>
  </si>
  <si>
    <t>6240157746868</t>
  </si>
  <si>
    <t>8145</t>
  </si>
  <si>
    <t>6240162923293</t>
  </si>
  <si>
    <t>8146</t>
  </si>
  <si>
    <t>6240157746846</t>
  </si>
  <si>
    <t>625</t>
  </si>
  <si>
    <t>6240162924526</t>
  </si>
  <si>
    <t>8148</t>
  </si>
  <si>
    <t>18940</t>
  </si>
  <si>
    <t>6240162923706</t>
  </si>
  <si>
    <t>6240162923550</t>
  </si>
  <si>
    <t>8150</t>
  </si>
  <si>
    <t>6240162923899</t>
  </si>
  <si>
    <t>8151</t>
  </si>
  <si>
    <t>6240162924257</t>
  </si>
  <si>
    <t>6240162923314</t>
  </si>
  <si>
    <t>8153</t>
  </si>
  <si>
    <t>Балова Лидия Леонидовна</t>
  </si>
  <si>
    <t>12763</t>
  </si>
  <si>
    <t>6240162924590</t>
  </si>
  <si>
    <t>8154</t>
  </si>
  <si>
    <t>6240162924149</t>
  </si>
  <si>
    <t>8155</t>
  </si>
  <si>
    <t>6240162923291</t>
  </si>
  <si>
    <t>8156</t>
  </si>
  <si>
    <t>37555</t>
  </si>
  <si>
    <t>6240162924254</t>
  </si>
  <si>
    <t>8157</t>
  </si>
  <si>
    <t>9718</t>
  </si>
  <si>
    <t>6240600626428</t>
  </si>
  <si>
    <t>ВРУ ввод2 2 лифт</t>
  </si>
  <si>
    <t>108846</t>
  </si>
  <si>
    <t>6240600626202</t>
  </si>
  <si>
    <t>6240600626453</t>
  </si>
  <si>
    <t>62007</t>
  </si>
  <si>
    <t>6240600626306</t>
  </si>
  <si>
    <t>ВРУ-3 ввод 2</t>
  </si>
  <si>
    <t>68409</t>
  </si>
  <si>
    <t>6240600626389</t>
  </si>
  <si>
    <t>82283</t>
  </si>
  <si>
    <t>6240600626332</t>
  </si>
  <si>
    <t>ВРУ-1 ввод 2</t>
  </si>
  <si>
    <t>22967</t>
  </si>
  <si>
    <t>6240600626402</t>
  </si>
  <si>
    <t>98516</t>
  </si>
  <si>
    <t>6240600626222</t>
  </si>
  <si>
    <t>76457</t>
  </si>
  <si>
    <t>6240600626437</t>
  </si>
  <si>
    <t>16325</t>
  </si>
  <si>
    <t>6240600626252</t>
  </si>
  <si>
    <t>ВРУ-2 ввод 2</t>
  </si>
  <si>
    <t>52591</t>
  </si>
  <si>
    <t>6240600626358</t>
  </si>
  <si>
    <t>58722</t>
  </si>
  <si>
    <t>6240600626454</t>
  </si>
  <si>
    <t>ВРУ 1 ввод 1</t>
  </si>
  <si>
    <t>109835</t>
  </si>
  <si>
    <t>6240600626439</t>
  </si>
  <si>
    <t>10797</t>
  </si>
  <si>
    <t>6240600626200</t>
  </si>
  <si>
    <t>81589</t>
  </si>
  <si>
    <t>6240600626367</t>
  </si>
  <si>
    <t>8283</t>
  </si>
  <si>
    <t>6240600626325</t>
  </si>
  <si>
    <t>538714</t>
  </si>
  <si>
    <t>Миртек-32РУ (5-100А)</t>
  </si>
  <si>
    <t>6240298226554</t>
  </si>
  <si>
    <t>136157</t>
  </si>
  <si>
    <t>6240298226553</t>
  </si>
  <si>
    <t>69509</t>
  </si>
  <si>
    <t>6240298226522</t>
  </si>
  <si>
    <t>91649</t>
  </si>
  <si>
    <t>6240298226517</t>
  </si>
  <si>
    <t>6240298226559</t>
  </si>
  <si>
    <t>11480</t>
  </si>
  <si>
    <t>6240298226564</t>
  </si>
  <si>
    <t>163232</t>
  </si>
  <si>
    <t>6240298226486</t>
  </si>
  <si>
    <t xml:space="preserve">ВРУ </t>
  </si>
  <si>
    <t>39350</t>
  </si>
  <si>
    <t>6240298226567</t>
  </si>
  <si>
    <t>6240298226574</t>
  </si>
  <si>
    <t>139789</t>
  </si>
  <si>
    <t>6240298226500</t>
  </si>
  <si>
    <t>95931</t>
  </si>
  <si>
    <t>6240298226478</t>
  </si>
  <si>
    <t>83070</t>
  </si>
  <si>
    <t>6240298226560</t>
  </si>
  <si>
    <t>8748</t>
  </si>
  <si>
    <t>6240298226515</t>
  </si>
  <si>
    <t>6240298226548</t>
  </si>
  <si>
    <t>59079</t>
  </si>
  <si>
    <t>6240298226547</t>
  </si>
  <si>
    <t>15594</t>
  </si>
  <si>
    <t>6240298226504</t>
  </si>
  <si>
    <t>683</t>
  </si>
  <si>
    <t>6240298226552</t>
  </si>
  <si>
    <t>6240298226523</t>
  </si>
  <si>
    <t>94195</t>
  </si>
  <si>
    <t>6240298226473</t>
  </si>
  <si>
    <t>40688</t>
  </si>
  <si>
    <t>6240298226493</t>
  </si>
  <si>
    <t>28889</t>
  </si>
  <si>
    <t>6240298226570</t>
  </si>
  <si>
    <t>83738</t>
  </si>
  <si>
    <t>6240298226508</t>
  </si>
  <si>
    <t>130838</t>
  </si>
  <si>
    <t>6240298226482</t>
  </si>
  <si>
    <t>29636</t>
  </si>
  <si>
    <t>6240298226479</t>
  </si>
  <si>
    <t>75094</t>
  </si>
  <si>
    <t>6240298226518</t>
  </si>
  <si>
    <t>6240298226492</t>
  </si>
  <si>
    <t>373030</t>
  </si>
  <si>
    <t>6240298226549</t>
  </si>
  <si>
    <t>66090</t>
  </si>
  <si>
    <t>6240298226571</t>
  </si>
  <si>
    <t>45946</t>
  </si>
  <si>
    <t>6240298226521</t>
  </si>
  <si>
    <t>6240298226555</t>
  </si>
  <si>
    <t>06516</t>
  </si>
  <si>
    <t>6240298226556</t>
  </si>
  <si>
    <t>49247</t>
  </si>
  <si>
    <t>6240298226516</t>
  </si>
  <si>
    <t>6240298226474</t>
  </si>
  <si>
    <t>1347</t>
  </si>
  <si>
    <t>6240298226509</t>
  </si>
  <si>
    <t>82086</t>
  </si>
  <si>
    <t>6240298226511</t>
  </si>
  <si>
    <t>150213</t>
  </si>
  <si>
    <t>6240298226487</t>
  </si>
  <si>
    <t>10779</t>
  </si>
  <si>
    <t>6240298226481</t>
  </si>
  <si>
    <t>6240298226519</t>
  </si>
  <si>
    <t>миртек-32РУ (5-100А)</t>
  </si>
  <si>
    <t>6240298226575</t>
  </si>
  <si>
    <t>35763724</t>
  </si>
  <si>
    <t>8710</t>
  </si>
  <si>
    <t>Ефремова Анна Александровна</t>
  </si>
  <si>
    <t>Филлипов Евгений Алексеевич</t>
  </si>
  <si>
    <t>180138017</t>
  </si>
  <si>
    <t>Васильева Евгения Семеновна</t>
  </si>
  <si>
    <t>37354771</t>
  </si>
  <si>
    <t>358</t>
  </si>
  <si>
    <t>Васильева Лариса Ивановна</t>
  </si>
  <si>
    <t>Спрыгина Наталья Валентиновна</t>
  </si>
  <si>
    <t>30668</t>
  </si>
  <si>
    <t>Никишов Олег Васильевич</t>
  </si>
  <si>
    <t>5020224</t>
  </si>
  <si>
    <t>Новоселова Елена Геннадьевна</t>
  </si>
  <si>
    <t>61365</t>
  </si>
  <si>
    <t>37561012</t>
  </si>
  <si>
    <t>6240162923397</t>
  </si>
  <si>
    <t>8161</t>
  </si>
  <si>
    <t>2683</t>
  </si>
  <si>
    <t>6240162923909</t>
  </si>
  <si>
    <t>8160</t>
  </si>
  <si>
    <t>6240162925101</t>
  </si>
  <si>
    <t>8159</t>
  </si>
  <si>
    <t>6240157746906</t>
  </si>
  <si>
    <t>8158</t>
  </si>
  <si>
    <t>Цинтовский Михаил Геннадьевич</t>
  </si>
  <si>
    <t>48371</t>
  </si>
  <si>
    <t>Коновалова Зоя Егоровна</t>
  </si>
  <si>
    <t>840978</t>
  </si>
  <si>
    <t>24617</t>
  </si>
  <si>
    <t>Локшин Евгений Александрович</t>
  </si>
  <si>
    <t>49378023</t>
  </si>
  <si>
    <t>Лисовская Нина Николаевна</t>
  </si>
  <si>
    <t>619907</t>
  </si>
  <si>
    <t>14088</t>
  </si>
  <si>
    <t>Беленков Владимир Александрович</t>
  </si>
  <si>
    <t>Отякова Раиса Васильевна</t>
  </si>
  <si>
    <t>15367</t>
  </si>
  <si>
    <t>Иванова Зоя Витальевна</t>
  </si>
  <si>
    <t>ком. 49</t>
  </si>
  <si>
    <t>Потапова Валентина Ильинична</t>
  </si>
  <si>
    <t>35498680</t>
  </si>
  <si>
    <t>Васильева Анна Эдуардовна</t>
  </si>
  <si>
    <t>10865</t>
  </si>
  <si>
    <t>26313</t>
  </si>
  <si>
    <t>i-prom</t>
  </si>
  <si>
    <t>6240162924999</t>
  </si>
  <si>
    <t>8168</t>
  </si>
  <si>
    <t>31172</t>
  </si>
  <si>
    <t>6240162923497</t>
  </si>
  <si>
    <t>8167</t>
  </si>
  <si>
    <t>6240162925746</t>
  </si>
  <si>
    <t>8166</t>
  </si>
  <si>
    <t>6240162925747</t>
  </si>
  <si>
    <t>8165</t>
  </si>
  <si>
    <t>146</t>
  </si>
  <si>
    <t>6240162925177</t>
  </si>
  <si>
    <t>8164</t>
  </si>
  <si>
    <t>6240162923912</t>
  </si>
  <si>
    <t>6240162923808</t>
  </si>
  <si>
    <t>8162</t>
  </si>
  <si>
    <t>Тимофеев Владимир Владимирович</t>
  </si>
  <si>
    <t>02000779</t>
  </si>
  <si>
    <t>65650</t>
  </si>
  <si>
    <t>Николаев Михаил Николаевич</t>
  </si>
  <si>
    <t>035936</t>
  </si>
  <si>
    <t>21117</t>
  </si>
  <si>
    <t>Кузьмина Галина Петровна</t>
  </si>
  <si>
    <t>77655</t>
  </si>
  <si>
    <t>19099</t>
  </si>
  <si>
    <t>Данилова С.Г.</t>
  </si>
  <si>
    <t>Поверка от 30.06.2024</t>
  </si>
  <si>
    <t>Герасимов Василй Абрамович</t>
  </si>
  <si>
    <t>199068</t>
  </si>
  <si>
    <t>Баскакова Татьяна Гавриловна</t>
  </si>
  <si>
    <t>198996</t>
  </si>
  <si>
    <t>1095</t>
  </si>
  <si>
    <t>Белоглазов Сергей Евгеньевич</t>
  </si>
  <si>
    <t>200012</t>
  </si>
  <si>
    <t>16406</t>
  </si>
  <si>
    <t>Чеснокова Оксана Вячеславовна (Вячеслав Александрович)</t>
  </si>
  <si>
    <t>звонил 04.07.2024</t>
  </si>
  <si>
    <t>Матвеев Денис Станиславович</t>
  </si>
  <si>
    <t>022875</t>
  </si>
  <si>
    <t>23452</t>
  </si>
  <si>
    <t>Поверка от 22.06.2024</t>
  </si>
  <si>
    <t>Сосунов Андрей Вячеславович</t>
  </si>
  <si>
    <t>7026670</t>
  </si>
  <si>
    <t>Жоров Сергей Викторович</t>
  </si>
  <si>
    <t>21063312</t>
  </si>
  <si>
    <t>Васильева Наталия Сергеевна</t>
  </si>
  <si>
    <t>45578469</t>
  </si>
  <si>
    <t>Лукина Елена Владимировна</t>
  </si>
  <si>
    <t>09002193</t>
  </si>
  <si>
    <t>266599</t>
  </si>
  <si>
    <t>Александрова Мария Сергеевна</t>
  </si>
  <si>
    <t>016255</t>
  </si>
  <si>
    <t>06000</t>
  </si>
  <si>
    <t>6240162923811</t>
  </si>
  <si>
    <t>8169</t>
  </si>
  <si>
    <t>13987</t>
  </si>
  <si>
    <t>070934</t>
  </si>
  <si>
    <t>29851</t>
  </si>
  <si>
    <t>Поверка от 21.06.2024</t>
  </si>
  <si>
    <t>21370</t>
  </si>
  <si>
    <t>41885</t>
  </si>
  <si>
    <t>23971</t>
  </si>
  <si>
    <t>ООО "Стоматологическая клиника 32 плюс"</t>
  </si>
  <si>
    <t>Акт КП от 05.07.2024</t>
  </si>
  <si>
    <t>36-01/3522-2850</t>
  </si>
  <si>
    <t>Стоматолог. Клиника</t>
  </si>
  <si>
    <t>Истек МПИ, Ошибка Е-01</t>
  </si>
  <si>
    <t>64 корп.1</t>
  </si>
  <si>
    <t>06241168</t>
  </si>
  <si>
    <t>Поверка от 24.06.2024</t>
  </si>
  <si>
    <t>Тонышева Ирина Валерьевна</t>
  </si>
  <si>
    <t>612296</t>
  </si>
  <si>
    <t>14905</t>
  </si>
  <si>
    <t>Алексеев Спиридон Аврамович</t>
  </si>
  <si>
    <t>41550</t>
  </si>
  <si>
    <t>16202</t>
  </si>
  <si>
    <t>Поверка от 25.06.2024</t>
  </si>
  <si>
    <t>Краснов Дмитрий Юрьевич</t>
  </si>
  <si>
    <t>359158</t>
  </si>
  <si>
    <t>44165</t>
  </si>
  <si>
    <t>Иванов Лин Витальевич</t>
  </si>
  <si>
    <t>9475</t>
  </si>
  <si>
    <t>Яценко Марина Николаевна</t>
  </si>
  <si>
    <t>016779</t>
  </si>
  <si>
    <t>11675</t>
  </si>
  <si>
    <t>Поверка от 27.06.2024</t>
  </si>
  <si>
    <t>Шилов александр Иванович</t>
  </si>
  <si>
    <t>017238</t>
  </si>
  <si>
    <t>21546</t>
  </si>
  <si>
    <t>Юкланова Екатерина Юрьевна</t>
  </si>
  <si>
    <t>681828</t>
  </si>
  <si>
    <t>38600</t>
  </si>
  <si>
    <t>Крайнова Ольга Анатольевна</t>
  </si>
  <si>
    <t>681872</t>
  </si>
  <si>
    <t>Лукиянов Евгений Владимирович</t>
  </si>
  <si>
    <t>015915</t>
  </si>
  <si>
    <t>34864</t>
  </si>
  <si>
    <t>Щипакин Вадим Юрьевич</t>
  </si>
  <si>
    <t>015768</t>
  </si>
  <si>
    <t>29221</t>
  </si>
  <si>
    <t>Поверка от 29.06.2024</t>
  </si>
  <si>
    <t>Поверка от 28.06.2024</t>
  </si>
  <si>
    <t>6240162923810</t>
  </si>
  <si>
    <t>8170</t>
  </si>
  <si>
    <t>6240162923862</t>
  </si>
  <si>
    <t>8171</t>
  </si>
  <si>
    <t>6240162923842</t>
  </si>
  <si>
    <t>8172</t>
  </si>
  <si>
    <t>6240162925004</t>
  </si>
  <si>
    <t>8173</t>
  </si>
  <si>
    <t>6240162924266</t>
  </si>
  <si>
    <t>8174</t>
  </si>
  <si>
    <t>6240162923523</t>
  </si>
  <si>
    <t>8175</t>
  </si>
  <si>
    <t>Леонтьева Мария Евгеньевна</t>
  </si>
  <si>
    <t>Степанов Валерий Павлович</t>
  </si>
  <si>
    <t>13757</t>
  </si>
  <si>
    <t>41043661</t>
  </si>
  <si>
    <t>Ермаков Валерий Николаевич</t>
  </si>
  <si>
    <t>019953</t>
  </si>
  <si>
    <t>Кудряшова Елена Арсентьевна</t>
  </si>
  <si>
    <t>25094500</t>
  </si>
  <si>
    <t xml:space="preserve">Ширяева Алёна Леонидовна </t>
  </si>
  <si>
    <t>69</t>
  </si>
  <si>
    <t>Трофимова Лидия Александровна</t>
  </si>
  <si>
    <t>36753421</t>
  </si>
  <si>
    <t>Романова Полина Ивановна</t>
  </si>
  <si>
    <t>46566</t>
  </si>
  <si>
    <t>Семенов Валерий Аркадьевич</t>
  </si>
  <si>
    <t>20573437</t>
  </si>
  <si>
    <t>12413</t>
  </si>
  <si>
    <t>Чернов Дмитрий Сергеевич</t>
  </si>
  <si>
    <t>17801383</t>
  </si>
  <si>
    <t>63671</t>
  </si>
  <si>
    <t>6240298226530</t>
  </si>
  <si>
    <t>276808</t>
  </si>
  <si>
    <t>6240298226495</t>
  </si>
  <si>
    <t>Семенова Лидия Николаевна</t>
  </si>
  <si>
    <t>4991</t>
  </si>
  <si>
    <t>Мижикова Галина Кузьминична</t>
  </si>
  <si>
    <t>17231241</t>
  </si>
  <si>
    <t>28733</t>
  </si>
  <si>
    <t>Петрова Олеся Владимировна</t>
  </si>
  <si>
    <t>35041353</t>
  </si>
  <si>
    <t>Федоров Алексей Павлович</t>
  </si>
  <si>
    <t>11930</t>
  </si>
  <si>
    <t>Григорьев Андрей Юрьевич</t>
  </si>
  <si>
    <t>13231</t>
  </si>
  <si>
    <t>Григорьева Елена Ивановна</t>
  </si>
  <si>
    <t>007129022053455</t>
  </si>
  <si>
    <t>20524</t>
  </si>
  <si>
    <t>Индюкова Наталия Владимировна</t>
  </si>
  <si>
    <t>45372750</t>
  </si>
  <si>
    <t>2559</t>
  </si>
  <si>
    <t>84132</t>
  </si>
  <si>
    <t>6240298226475</t>
  </si>
  <si>
    <t>6240298226488</t>
  </si>
  <si>
    <t>621501</t>
  </si>
  <si>
    <t>6240298226510</t>
  </si>
  <si>
    <t>970509</t>
  </si>
  <si>
    <t>6240298226531</t>
  </si>
  <si>
    <t>54967</t>
  </si>
  <si>
    <t>6240298226524</t>
  </si>
  <si>
    <t>80473</t>
  </si>
  <si>
    <t>6240298226503</t>
  </si>
  <si>
    <t>131472</t>
  </si>
  <si>
    <t>6240298226501</t>
  </si>
  <si>
    <t>6240298226494</t>
  </si>
  <si>
    <t>152942</t>
  </si>
  <si>
    <t>6240298226520</t>
  </si>
  <si>
    <t>14700</t>
  </si>
  <si>
    <t>6240298226558</t>
  </si>
  <si>
    <t>46086</t>
  </si>
  <si>
    <t>6240298226528</t>
  </si>
  <si>
    <t>95172</t>
  </si>
  <si>
    <t>6240298226525</t>
  </si>
  <si>
    <t>6240298226539</t>
  </si>
  <si>
    <t>38332</t>
  </si>
  <si>
    <t>6240298226541</t>
  </si>
  <si>
    <t>6240298226537</t>
  </si>
  <si>
    <t>93063</t>
  </si>
  <si>
    <t>6240298226529</t>
  </si>
  <si>
    <t>321213</t>
  </si>
  <si>
    <t>6240298226546</t>
  </si>
  <si>
    <t>186808</t>
  </si>
  <si>
    <t>Волкова Елена Валерьевна</t>
  </si>
  <si>
    <t>17746976</t>
  </si>
  <si>
    <t>Мифтахутдинов Илназ Хатдесович</t>
  </si>
  <si>
    <t>Замкова Татьяна Ивановна</t>
  </si>
  <si>
    <t>682121</t>
  </si>
  <si>
    <t>Поверка от 01.07.2024</t>
  </si>
  <si>
    <t>Мадюськин Михаил Леонидович</t>
  </si>
  <si>
    <t>759613</t>
  </si>
  <si>
    <t>Поверка от 03.07.2024</t>
  </si>
  <si>
    <t>Грачев Дмитрий Геннадьевич</t>
  </si>
  <si>
    <t>643871</t>
  </si>
  <si>
    <t>95657</t>
  </si>
  <si>
    <t>Капустин Александр Геннадьевич</t>
  </si>
  <si>
    <t>244513</t>
  </si>
  <si>
    <t>Докторов Вадим Викторович</t>
  </si>
  <si>
    <t>19609644</t>
  </si>
  <si>
    <t>9551</t>
  </si>
  <si>
    <t>Александрова Кристина Владимировна</t>
  </si>
  <si>
    <t>12045737</t>
  </si>
  <si>
    <t>Кузнецов Дмитрий Венедиктович</t>
  </si>
  <si>
    <t>001634</t>
  </si>
  <si>
    <t>41405</t>
  </si>
  <si>
    <t>заявление от 27.06.2024</t>
  </si>
  <si>
    <t>Савельев Александр Афанасьевич</t>
  </si>
  <si>
    <t>111962</t>
  </si>
  <si>
    <t>8733</t>
  </si>
  <si>
    <t>Поверка от 04.07.2024</t>
  </si>
  <si>
    <t>031971</t>
  </si>
  <si>
    <t>031721</t>
  </si>
  <si>
    <t>031791</t>
  </si>
  <si>
    <t>16026</t>
  </si>
  <si>
    <t>30630</t>
  </si>
  <si>
    <t>12991</t>
  </si>
  <si>
    <t>Поверка от 02.07.2024</t>
  </si>
  <si>
    <t>031887</t>
  </si>
  <si>
    <t>031893</t>
  </si>
  <si>
    <t>11176</t>
  </si>
  <si>
    <t>Иванов Рудольф Георгиевич</t>
  </si>
  <si>
    <t>94078</t>
  </si>
  <si>
    <t>37287</t>
  </si>
  <si>
    <t>Лукьянова Наталия Петровна</t>
  </si>
  <si>
    <t>12415688</t>
  </si>
  <si>
    <t>12157</t>
  </si>
  <si>
    <t>Кузьминых Евгения Валерьевна</t>
  </si>
  <si>
    <t>47680</t>
  </si>
  <si>
    <t>Фомина Надежда Ивановна</t>
  </si>
  <si>
    <t>016716</t>
  </si>
  <si>
    <t>Акт Управления от 10.07.2024, ПУ исправен</t>
  </si>
  <si>
    <t>Порфирьева Татьяна Сергеевна</t>
  </si>
  <si>
    <t>Донченков Михаил Владимирович</t>
  </si>
  <si>
    <t>Ермакова Светлана Ивановна</t>
  </si>
  <si>
    <t>0609962</t>
  </si>
  <si>
    <t>41247</t>
  </si>
  <si>
    <t>Савельева Наталия Геннадьевна</t>
  </si>
  <si>
    <t>17872707-14</t>
  </si>
  <si>
    <t>Рискова Татьяна Вениаминовна</t>
  </si>
  <si>
    <t>016453</t>
  </si>
  <si>
    <t>Калдырмин Денис Альбертович</t>
  </si>
  <si>
    <t>41341240</t>
  </si>
  <si>
    <t>Чувашское региональное отделение Общероссийской общественной организации инвалидов «Всероссийское общество глухих»</t>
  </si>
  <si>
    <t>36-01/115-3647</t>
  </si>
  <si>
    <t>Акт КП 12.07.2024</t>
  </si>
  <si>
    <t>48781522</t>
  </si>
  <si>
    <t>со слов Перловича И. поменяли сами, фото ПУ</t>
  </si>
  <si>
    <t>Семенова Альбина Федоровна</t>
  </si>
  <si>
    <t>08741</t>
  </si>
  <si>
    <t>Ашурова Татьяна Владимировна</t>
  </si>
  <si>
    <t>4986582</t>
  </si>
  <si>
    <t>Ундрицова Людмила Ильинична</t>
  </si>
  <si>
    <t>22832153</t>
  </si>
  <si>
    <t>11683</t>
  </si>
  <si>
    <t>Кудрявцева Елена Владимировна</t>
  </si>
  <si>
    <t>Компазитора А.М.Токарева</t>
  </si>
  <si>
    <t>32166456-17</t>
  </si>
  <si>
    <t>18546</t>
  </si>
  <si>
    <t>Крылова Александра Юрьевна</t>
  </si>
  <si>
    <t>05374</t>
  </si>
  <si>
    <t>38304</t>
  </si>
  <si>
    <t>Семенова Елена Викторовна</t>
  </si>
  <si>
    <t>020953</t>
  </si>
  <si>
    <t>Уваров Алексей Геннадьевич</t>
  </si>
  <si>
    <t>00393</t>
  </si>
  <si>
    <t>Дмитриева Елизавета Вениаминовна</t>
  </si>
  <si>
    <t>336060</t>
  </si>
  <si>
    <t>1278</t>
  </si>
  <si>
    <t>Иванова Лариса Петровна</t>
  </si>
  <si>
    <t>47051</t>
  </si>
  <si>
    <t>17713</t>
  </si>
  <si>
    <t>19895</t>
  </si>
  <si>
    <t>Неофитов Эдуард Васильевич</t>
  </si>
  <si>
    <t>36596542</t>
  </si>
  <si>
    <t>Андреева Елена Геннадьевнва</t>
  </si>
  <si>
    <t>34146</t>
  </si>
  <si>
    <t>Хамбиков Евгений Наилевич</t>
  </si>
  <si>
    <t>Никандрова Анита Александровна</t>
  </si>
  <si>
    <t>20416926</t>
  </si>
  <si>
    <t>1241</t>
  </si>
  <si>
    <t>Гридасова Роза Петровна</t>
  </si>
  <si>
    <t>08004591</t>
  </si>
  <si>
    <t xml:space="preserve"> сами выявили</t>
  </si>
  <si>
    <t>031871</t>
  </si>
  <si>
    <t>028296</t>
  </si>
  <si>
    <t>11544</t>
  </si>
  <si>
    <t>Поверка от 05.07.2024</t>
  </si>
  <si>
    <t>Николаева Людмила Васильевна</t>
  </si>
  <si>
    <t>12061932</t>
  </si>
  <si>
    <t>15750</t>
  </si>
  <si>
    <t>Поверка от 06.07.2024</t>
  </si>
  <si>
    <t>Андреев Владимир Евгеньевич</t>
  </si>
  <si>
    <t>10007028</t>
  </si>
  <si>
    <t>10787</t>
  </si>
  <si>
    <t>Поверка от 09.07.2024</t>
  </si>
  <si>
    <t>Фомина Ольга Владимировна</t>
  </si>
  <si>
    <t>10113</t>
  </si>
  <si>
    <t>12044402</t>
  </si>
  <si>
    <t>25100</t>
  </si>
  <si>
    <t>Анисимова Светлана Васильевна</t>
  </si>
  <si>
    <t>41314463</t>
  </si>
  <si>
    <t>Соловьева Олимпиада Николаевна</t>
  </si>
  <si>
    <t>040272</t>
  </si>
  <si>
    <t>27993</t>
  </si>
  <si>
    <t>Поверка 13.07.2024</t>
  </si>
  <si>
    <t>Колесникова Елена Александровна</t>
  </si>
  <si>
    <t>22558210</t>
  </si>
  <si>
    <t>6240162925175</t>
  </si>
  <si>
    <t>8177</t>
  </si>
  <si>
    <t>6240162923325</t>
  </si>
  <si>
    <t>8178</t>
  </si>
  <si>
    <t>19261</t>
  </si>
  <si>
    <t>22500</t>
  </si>
  <si>
    <t>6240162924284</t>
  </si>
  <si>
    <t>8179</t>
  </si>
  <si>
    <t>Смирнов Александр Сергеевич</t>
  </si>
  <si>
    <t>0504623</t>
  </si>
  <si>
    <t>Калишова Анна Евгеньевна</t>
  </si>
  <si>
    <t>52281</t>
  </si>
  <si>
    <t>Александров Сергей Николаевич</t>
  </si>
  <si>
    <t>23381282-15</t>
  </si>
  <si>
    <t>Запасова Валентина Геннадьевна</t>
  </si>
  <si>
    <t>19984861</t>
  </si>
  <si>
    <t>6168</t>
  </si>
  <si>
    <t>Поверка от 04.05.2023</t>
  </si>
  <si>
    <t>Дмитриева Валентина Владимировна</t>
  </si>
  <si>
    <t>35605568</t>
  </si>
  <si>
    <t>Чернова Лилия Болеславовна</t>
  </si>
  <si>
    <t>3491030</t>
  </si>
  <si>
    <t>430</t>
  </si>
  <si>
    <t>Уткина Наталия Александровна</t>
  </si>
  <si>
    <t>11368</t>
  </si>
  <si>
    <t>Коваль Надежда Ильинична</t>
  </si>
  <si>
    <t>49650735</t>
  </si>
  <si>
    <t>Совин Олег Витальевич</t>
  </si>
  <si>
    <t>145887</t>
  </si>
  <si>
    <t>22667</t>
  </si>
  <si>
    <t>Антонов Евгений Анатолевич</t>
  </si>
  <si>
    <t>12568</t>
  </si>
  <si>
    <t>Голубева Аида Витальевна</t>
  </si>
  <si>
    <t>3438266</t>
  </si>
  <si>
    <t>Еняшина Оксана Викторовна</t>
  </si>
  <si>
    <t>19998677</t>
  </si>
  <si>
    <t>9226</t>
  </si>
  <si>
    <t>Маркова Ольга Юрьевна</t>
  </si>
  <si>
    <t>41189966</t>
  </si>
  <si>
    <t>Никифоров Роман Николаевич</t>
  </si>
  <si>
    <t>062274508</t>
  </si>
  <si>
    <t>20075</t>
  </si>
  <si>
    <t>3438</t>
  </si>
  <si>
    <t>НЕВА МТ 115</t>
  </si>
  <si>
    <t>1000095447</t>
  </si>
  <si>
    <t>01.03.2024</t>
  </si>
  <si>
    <t>122</t>
  </si>
  <si>
    <t>93378</t>
  </si>
  <si>
    <t>49262630</t>
  </si>
  <si>
    <t>55369</t>
  </si>
  <si>
    <t>49700564</t>
  </si>
  <si>
    <t>Нежилое помещение №27 (Ввод-1 офис)</t>
  </si>
  <si>
    <t>Меркурий 230 ART-01 PRSIN 1,0/10/5,1</t>
  </si>
  <si>
    <t>06291465</t>
  </si>
  <si>
    <t>098899881</t>
  </si>
  <si>
    <t>03737637</t>
  </si>
  <si>
    <t>05227732</t>
  </si>
  <si>
    <t>03808388</t>
  </si>
  <si>
    <t>Григорьева Инга Петровна</t>
  </si>
  <si>
    <t>Чиршскасы</t>
  </si>
  <si>
    <t>06616265</t>
  </si>
  <si>
    <t>Каюмова Сания Гприфулловна</t>
  </si>
  <si>
    <t>52124</t>
  </si>
  <si>
    <t>18610</t>
  </si>
  <si>
    <t>Михайлов Валерий Павлович</t>
  </si>
  <si>
    <t>17855</t>
  </si>
  <si>
    <t>Крышкина Марина Викторовна</t>
  </si>
  <si>
    <t>225526</t>
  </si>
  <si>
    <t>11400</t>
  </si>
  <si>
    <t>Ефремов Евгений Геннадьевич</t>
  </si>
  <si>
    <t>Ефимова Аполина Васильевна</t>
  </si>
  <si>
    <t>2419</t>
  </si>
  <si>
    <t>Поверка от 13.07.2024</t>
  </si>
  <si>
    <t>Названия строк</t>
  </si>
  <si>
    <t>Общий итог</t>
  </si>
  <si>
    <t>Дата</t>
  </si>
  <si>
    <t>регистрации</t>
  </si>
  <si>
    <t>обращения</t>
  </si>
  <si>
    <t>потребителя</t>
  </si>
  <si>
    <t>31.012024</t>
  </si>
  <si>
    <t>(пусто)</t>
  </si>
  <si>
    <t>Количество по полю 6</t>
  </si>
  <si>
    <t>Выход из строя</t>
  </si>
  <si>
    <t>Забракованно по результатам поверки</t>
  </si>
  <si>
    <t>Период</t>
  </si>
  <si>
    <t>Кол-во,
 шт.</t>
  </si>
  <si>
    <t>Доля от
 общего кол-ва, %</t>
  </si>
  <si>
    <t>Причина замены</t>
  </si>
  <si>
    <t>Количество индивидуальных приборов учета в зоне действия Чебоксарского МРО, шт.</t>
  </si>
  <si>
    <t>Всего</t>
  </si>
  <si>
    <t>I и II квартал 2024 г.</t>
  </si>
  <si>
    <t>2022 г.</t>
  </si>
  <si>
    <t>2023 г.</t>
  </si>
  <si>
    <t>2020 г. по II квартал 2024 г.</t>
  </si>
  <si>
    <t>Количество индивидуальных приборов учета в зоне действия Новочебоксарского МРО, шт.</t>
  </si>
  <si>
    <t>Количество индивидуальных приборов учета в зоне действия Чебоксарского и Новочебоксарского МРО, шт.</t>
  </si>
  <si>
    <t>Аналитические данные обоснования объмов выхода из строя приборов учета электрической энергии на основании выборки за период с 01.01.2022 г. по 30.06.2024 г. по обращениям потребителей Чебоксарского и Новочебоксарского межрайонных отделений ОА "Чувашская энергосбытовая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</si>
</sst>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&quot;₽&quot;"/>
    <numFmt numFmtId="166" formatCode="[$-10419]dd\.mm\.yyyy"/>
    <numFmt numFmtId="167" formatCode="0.0%"/>
    <numFmt numFmtId="168" formatCode="_-* #,##0\ _₽_-;\-* #,##0\ _₽_-;_-* &quot;-&quot;??\ _₽_-;_-@_-"/>
  </numFmts>
  <fonts count="6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8"/>
      <name val="Arial"/>
      <family val="2"/>
    </font>
    <font>
      <sz val="11"/>
      <color rgb="FFFF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5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DashDot">
        <color indexed="64"/>
      </bottom>
      <diagonal/>
    </border>
    <border>
      <left/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/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 style="mediumDashDot">
        <color indexed="64"/>
      </bottom>
      <diagonal/>
    </border>
    <border>
      <left style="double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/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double">
        <color indexed="64"/>
      </right>
      <top style="mediumDashDot">
        <color indexed="64"/>
      </top>
      <bottom style="mediumDashDot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">
        <color indexed="64"/>
      </bottom>
      <diagonal/>
    </border>
    <border>
      <left style="thin">
        <color indexed="64"/>
      </left>
      <right style="double">
        <color indexed="64"/>
      </right>
      <top/>
      <bottom style="mediumDashDot">
        <color indexed="64"/>
      </bottom>
      <diagonal/>
    </border>
    <border>
      <left/>
      <right style="thin">
        <color indexed="64"/>
      </right>
      <top/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DashDot">
        <color indexed="64"/>
      </top>
      <bottom style="thin">
        <color indexed="64"/>
      </bottom>
      <diagonal/>
    </border>
    <border>
      <left/>
      <right style="double">
        <color indexed="64"/>
      </right>
      <top style="mediumDashDot">
        <color indexed="64"/>
      </top>
      <bottom style="mediumDashDot">
        <color indexed="64"/>
      </bottom>
      <diagonal/>
    </border>
    <border>
      <left/>
      <right style="double">
        <color indexed="64"/>
      </right>
      <top/>
      <bottom style="mediumDashDot">
        <color indexed="64"/>
      </bottom>
      <diagonal/>
    </border>
    <border>
      <left/>
      <right style="thin">
        <color indexed="64"/>
      </right>
      <top style="mediumDashDot">
        <color indexed="64"/>
      </top>
      <bottom style="thin">
        <color indexed="64"/>
      </bottom>
      <diagonal/>
    </border>
    <border>
      <left/>
      <right style="double">
        <color indexed="64"/>
      </right>
      <top style="mediumDashDot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DashDot">
        <color indexed="64"/>
      </bottom>
      <diagonal/>
    </border>
    <border>
      <left/>
      <right/>
      <top style="thin">
        <color indexed="64"/>
      </top>
      <bottom style="mediumDashDot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607" fillId="0" borderId="0" applyFont="0" applyFill="0" applyBorder="0" applyAlignment="0" applyProtection="0"/>
    <xf numFmtId="0" fontId="606" fillId="0" borderId="0"/>
    <xf numFmtId="0" fontId="616" fillId="0" borderId="0"/>
    <xf numFmtId="0" fontId="607" fillId="0" borderId="0"/>
    <xf numFmtId="0" fontId="620" fillId="0" borderId="0"/>
    <xf numFmtId="9" fontId="607" fillId="0" borderId="0" applyFont="0" applyFill="0" applyBorder="0" applyAlignment="0" applyProtection="0"/>
  </cellStyleXfs>
  <cellXfs count="4506">
    <xf numFmtId="0" fontId="0" fillId="0" borderId="0" xfId="0"/>
    <xf numFmtId="0" fontId="605" fillId="0" borderId="0" xfId="0" applyFont="1" applyAlignment="1">
      <alignment vertical="top"/>
    </xf>
    <xf numFmtId="0" fontId="605" fillId="0" borderId="0" xfId="0" applyFont="1" applyAlignment="1">
      <alignment horizontal="center" vertical="top"/>
    </xf>
    <xf numFmtId="0" fontId="605" fillId="0" borderId="0" xfId="0" applyFont="1" applyAlignment="1">
      <alignment vertical="top" wrapText="1"/>
    </xf>
    <xf numFmtId="0" fontId="605" fillId="0" borderId="0" xfId="0" applyFont="1" applyAlignment="1">
      <alignment horizontal="left" vertical="top"/>
    </xf>
    <xf numFmtId="49" fontId="605" fillId="0" borderId="0" xfId="0" applyNumberFormat="1" applyFont="1" applyAlignment="1">
      <alignment horizontal="center" vertical="top"/>
    </xf>
    <xf numFmtId="49" fontId="605" fillId="0" borderId="0" xfId="0" applyNumberFormat="1" applyFont="1" applyAlignment="1">
      <alignment vertical="top"/>
    </xf>
    <xf numFmtId="17" fontId="605" fillId="0" borderId="0" xfId="0" applyNumberFormat="1" applyFont="1" applyAlignment="1">
      <alignment horizontal="center" vertical="top"/>
    </xf>
    <xf numFmtId="0" fontId="608" fillId="0" borderId="0" xfId="0" applyFont="1" applyAlignment="1">
      <alignment vertical="top"/>
    </xf>
    <xf numFmtId="0" fontId="608" fillId="4" borderId="0" xfId="0" applyFont="1" applyFill="1" applyAlignment="1">
      <alignment vertical="top"/>
    </xf>
    <xf numFmtId="0" fontId="608" fillId="2" borderId="0" xfId="0" applyFont="1" applyFill="1" applyAlignment="1">
      <alignment vertical="top"/>
    </xf>
    <xf numFmtId="0" fontId="608" fillId="3" borderId="0" xfId="0" applyFont="1" applyFill="1" applyAlignment="1">
      <alignment vertical="top"/>
    </xf>
    <xf numFmtId="0" fontId="608" fillId="2" borderId="0" xfId="0" applyFont="1" applyFill="1" applyAlignment="1">
      <alignment horizontal="left" vertical="top"/>
    </xf>
    <xf numFmtId="0" fontId="605" fillId="0" borderId="0" xfId="0" applyFont="1" applyAlignment="1">
      <alignment horizontal="justify" vertical="top"/>
    </xf>
    <xf numFmtId="14" fontId="605" fillId="2" borderId="0" xfId="0" applyNumberFormat="1" applyFont="1" applyFill="1" applyAlignment="1">
      <alignment vertical="top"/>
    </xf>
    <xf numFmtId="0" fontId="605" fillId="0" borderId="16" xfId="0" applyFont="1" applyBorder="1" applyAlignment="1">
      <alignment horizontal="center" vertical="center" wrapText="1"/>
    </xf>
    <xf numFmtId="0" fontId="605" fillId="0" borderId="3" xfId="0" applyFont="1" applyBorder="1" applyAlignment="1">
      <alignment horizontal="center" vertical="center" wrapText="1"/>
    </xf>
    <xf numFmtId="0" fontId="605" fillId="0" borderId="10" xfId="0" applyFont="1" applyBorder="1" applyAlignment="1">
      <alignment horizontal="center" vertical="center" wrapText="1"/>
    </xf>
    <xf numFmtId="0" fontId="605" fillId="0" borderId="17" xfId="0" applyFont="1" applyBorder="1" applyAlignment="1">
      <alignment horizontal="center" vertical="center" wrapText="1"/>
    </xf>
    <xf numFmtId="49" fontId="605" fillId="0" borderId="3" xfId="0" applyNumberFormat="1" applyFont="1" applyBorder="1" applyAlignment="1">
      <alignment horizontal="center" vertical="center" wrapText="1"/>
    </xf>
    <xf numFmtId="49" fontId="605" fillId="0" borderId="10" xfId="0" applyNumberFormat="1" applyFont="1" applyBorder="1" applyAlignment="1">
      <alignment horizontal="center" vertical="center" wrapText="1"/>
    </xf>
    <xf numFmtId="0" fontId="605" fillId="0" borderId="35" xfId="0" applyFont="1" applyBorder="1" applyAlignment="1">
      <alignment horizontal="center" vertical="center" wrapText="1"/>
    </xf>
    <xf numFmtId="0" fontId="608" fillId="0" borderId="2" xfId="0" applyFont="1" applyBorder="1" applyAlignment="1">
      <alignment horizontal="left" vertical="top" wrapText="1"/>
    </xf>
    <xf numFmtId="0" fontId="608" fillId="0" borderId="9" xfId="0" applyFont="1" applyBorder="1" applyAlignment="1">
      <alignment horizontal="left" vertical="top" wrapText="1"/>
    </xf>
    <xf numFmtId="0" fontId="608" fillId="0" borderId="6" xfId="0" applyFont="1" applyBorder="1" applyAlignment="1">
      <alignment horizontal="left" vertical="top" wrapText="1"/>
    </xf>
    <xf numFmtId="0" fontId="608" fillId="0" borderId="9" xfId="0" applyFont="1" applyBorder="1" applyAlignment="1">
      <alignment horizontal="center" vertical="top" wrapText="1"/>
    </xf>
    <xf numFmtId="49" fontId="608" fillId="0" borderId="2" xfId="0" applyNumberFormat="1" applyFont="1" applyBorder="1" applyAlignment="1">
      <alignment horizontal="center" vertical="top" wrapText="1"/>
    </xf>
    <xf numFmtId="49" fontId="608" fillId="0" borderId="9" xfId="0" applyNumberFormat="1" applyFont="1" applyBorder="1" applyAlignment="1">
      <alignment horizontal="center" vertical="top" wrapText="1"/>
    </xf>
    <xf numFmtId="0" fontId="608" fillId="0" borderId="6" xfId="0" applyFont="1" applyBorder="1" applyAlignment="1">
      <alignment vertical="top" wrapText="1"/>
    </xf>
    <xf numFmtId="49" fontId="608" fillId="0" borderId="2" xfId="0" applyNumberFormat="1" applyFont="1" applyBorder="1" applyAlignment="1">
      <alignment vertical="top" wrapText="1"/>
    </xf>
    <xf numFmtId="17" fontId="608" fillId="0" borderId="2" xfId="0" applyNumberFormat="1" applyFont="1" applyBorder="1" applyAlignment="1">
      <alignment horizontal="center" vertical="top" wrapText="1"/>
    </xf>
    <xf numFmtId="14" fontId="608" fillId="0" borderId="6" xfId="0" applyNumberFormat="1" applyFont="1" applyBorder="1" applyAlignment="1">
      <alignment horizontal="center" vertical="top" wrapText="1"/>
    </xf>
    <xf numFmtId="0" fontId="608" fillId="4" borderId="1" xfId="0" applyFont="1" applyFill="1" applyBorder="1" applyAlignment="1">
      <alignment horizontal="center" vertical="top" wrapText="1"/>
    </xf>
    <xf numFmtId="14" fontId="608" fillId="4" borderId="1" xfId="0" applyNumberFormat="1" applyFont="1" applyFill="1" applyBorder="1" applyAlignment="1">
      <alignment horizontal="center" vertical="top" wrapText="1"/>
    </xf>
    <xf numFmtId="0" fontId="608" fillId="4" borderId="1" xfId="0" applyFont="1" applyFill="1" applyBorder="1" applyAlignment="1">
      <alignment horizontal="left" vertical="top" wrapText="1"/>
    </xf>
    <xf numFmtId="0" fontId="608" fillId="4" borderId="8" xfId="0" applyFont="1" applyFill="1" applyBorder="1" applyAlignment="1">
      <alignment horizontal="left" vertical="top" wrapText="1"/>
    </xf>
    <xf numFmtId="0" fontId="608" fillId="4" borderId="4" xfId="0" applyFont="1" applyFill="1" applyBorder="1" applyAlignment="1">
      <alignment horizontal="left" vertical="top" wrapText="1"/>
    </xf>
    <xf numFmtId="0" fontId="608" fillId="4" borderId="8" xfId="0" applyFont="1" applyFill="1" applyBorder="1" applyAlignment="1">
      <alignment horizontal="center" vertical="top" wrapText="1"/>
    </xf>
    <xf numFmtId="49" fontId="608" fillId="4" borderId="1" xfId="0" applyNumberFormat="1" applyFont="1" applyFill="1" applyBorder="1" applyAlignment="1">
      <alignment horizontal="center" vertical="top" wrapText="1"/>
    </xf>
    <xf numFmtId="0" fontId="608" fillId="4" borderId="2" xfId="0" applyFont="1" applyFill="1" applyBorder="1" applyAlignment="1">
      <alignment horizontal="center" vertical="top" wrapText="1"/>
    </xf>
    <xf numFmtId="49" fontId="608" fillId="4" borderId="8" xfId="0" applyNumberFormat="1" applyFont="1" applyFill="1" applyBorder="1" applyAlignment="1">
      <alignment horizontal="center" vertical="top" wrapText="1"/>
    </xf>
    <xf numFmtId="49" fontId="608" fillId="4" borderId="1" xfId="0" applyNumberFormat="1" applyFont="1" applyFill="1" applyBorder="1" applyAlignment="1">
      <alignment vertical="top" wrapText="1"/>
    </xf>
    <xf numFmtId="17" fontId="608" fillId="4" borderId="1" xfId="0" applyNumberFormat="1" applyFont="1" applyFill="1" applyBorder="1" applyAlignment="1">
      <alignment horizontal="center" vertical="top" wrapText="1"/>
    </xf>
    <xf numFmtId="14" fontId="608" fillId="4" borderId="4" xfId="0" applyNumberFormat="1" applyFont="1" applyFill="1" applyBorder="1" applyAlignment="1">
      <alignment horizontal="center" vertical="top" wrapText="1"/>
    </xf>
    <xf numFmtId="0" fontId="608" fillId="2" borderId="2" xfId="0" applyFont="1" applyFill="1" applyBorder="1" applyAlignment="1">
      <alignment horizontal="center" vertical="top" wrapText="1"/>
    </xf>
    <xf numFmtId="14" fontId="608" fillId="2" borderId="2" xfId="0" applyNumberFormat="1" applyFont="1" applyFill="1" applyBorder="1" applyAlignment="1">
      <alignment horizontal="center" vertical="top" wrapText="1"/>
    </xf>
    <xf numFmtId="0" fontId="608" fillId="2" borderId="2" xfId="0" applyFont="1" applyFill="1" applyBorder="1" applyAlignment="1">
      <alignment horizontal="left" vertical="top" wrapText="1"/>
    </xf>
    <xf numFmtId="0" fontId="608" fillId="2" borderId="9" xfId="0" applyFont="1" applyFill="1" applyBorder="1" applyAlignment="1">
      <alignment horizontal="left" vertical="top" wrapText="1"/>
    </xf>
    <xf numFmtId="0" fontId="608" fillId="2" borderId="6" xfId="0" applyFont="1" applyFill="1" applyBorder="1" applyAlignment="1">
      <alignment horizontal="left" vertical="top" wrapText="1"/>
    </xf>
    <xf numFmtId="0" fontId="608" fillId="2" borderId="9" xfId="0" applyFont="1" applyFill="1" applyBorder="1" applyAlignment="1">
      <alignment horizontal="center" vertical="top" wrapText="1"/>
    </xf>
    <xf numFmtId="49" fontId="608" fillId="2" borderId="2" xfId="0" applyNumberFormat="1" applyFont="1" applyFill="1" applyBorder="1" applyAlignment="1">
      <alignment horizontal="center" vertical="top" wrapText="1"/>
    </xf>
    <xf numFmtId="49" fontId="608" fillId="2" borderId="9" xfId="0" applyNumberFormat="1" applyFont="1" applyFill="1" applyBorder="1" applyAlignment="1">
      <alignment horizontal="center" vertical="top" wrapText="1"/>
    </xf>
    <xf numFmtId="0" fontId="608" fillId="2" borderId="6" xfId="0" applyFont="1" applyFill="1" applyBorder="1" applyAlignment="1">
      <alignment vertical="top" wrapText="1"/>
    </xf>
    <xf numFmtId="49" fontId="608" fillId="2" borderId="2" xfId="0" applyNumberFormat="1" applyFont="1" applyFill="1" applyBorder="1" applyAlignment="1">
      <alignment vertical="top" wrapText="1"/>
    </xf>
    <xf numFmtId="17" fontId="608" fillId="2" borderId="2" xfId="0" applyNumberFormat="1" applyFont="1" applyFill="1" applyBorder="1" applyAlignment="1">
      <alignment horizontal="center" vertical="top" wrapText="1"/>
    </xf>
    <xf numFmtId="14" fontId="608" fillId="2" borderId="6" xfId="0" applyNumberFormat="1" applyFont="1" applyFill="1" applyBorder="1" applyAlignment="1">
      <alignment horizontal="center" vertical="top" wrapText="1"/>
    </xf>
    <xf numFmtId="0" fontId="608" fillId="2" borderId="1" xfId="0" applyFont="1" applyFill="1" applyBorder="1" applyAlignment="1">
      <alignment horizontal="center" vertical="top" wrapText="1"/>
    </xf>
    <xf numFmtId="14" fontId="608" fillId="2" borderId="1" xfId="0" applyNumberFormat="1" applyFont="1" applyFill="1" applyBorder="1" applyAlignment="1">
      <alignment horizontal="center" vertical="top" wrapText="1"/>
    </xf>
    <xf numFmtId="0" fontId="608" fillId="2" borderId="1" xfId="0" applyFont="1" applyFill="1" applyBorder="1" applyAlignment="1">
      <alignment horizontal="left" vertical="top" wrapText="1"/>
    </xf>
    <xf numFmtId="0" fontId="608" fillId="2" borderId="8" xfId="0" applyFont="1" applyFill="1" applyBorder="1" applyAlignment="1">
      <alignment horizontal="left" vertical="top" wrapText="1"/>
    </xf>
    <xf numFmtId="0" fontId="608" fillId="2" borderId="4" xfId="0" applyFont="1" applyFill="1" applyBorder="1" applyAlignment="1">
      <alignment horizontal="left" vertical="top" wrapText="1"/>
    </xf>
    <xf numFmtId="0" fontId="608" fillId="2" borderId="8" xfId="0" applyFont="1" applyFill="1" applyBorder="1" applyAlignment="1">
      <alignment horizontal="center" vertical="top" wrapText="1"/>
    </xf>
    <xf numFmtId="49" fontId="608" fillId="2" borderId="1" xfId="0" applyNumberFormat="1" applyFont="1" applyFill="1" applyBorder="1" applyAlignment="1">
      <alignment horizontal="center" vertical="top" wrapText="1"/>
    </xf>
    <xf numFmtId="49" fontId="608" fillId="2" borderId="8" xfId="0" applyNumberFormat="1" applyFont="1" applyFill="1" applyBorder="1" applyAlignment="1">
      <alignment horizontal="center" vertical="top" wrapText="1"/>
    </xf>
    <xf numFmtId="0" fontId="608" fillId="2" borderId="4" xfId="0" applyFont="1" applyFill="1" applyBorder="1" applyAlignment="1">
      <alignment vertical="top" wrapText="1"/>
    </xf>
    <xf numFmtId="49" fontId="608" fillId="2" borderId="1" xfId="0" applyNumberFormat="1" applyFont="1" applyFill="1" applyBorder="1" applyAlignment="1">
      <alignment vertical="top" wrapText="1"/>
    </xf>
    <xf numFmtId="17" fontId="608" fillId="2" borderId="1" xfId="0" applyNumberFormat="1" applyFont="1" applyFill="1" applyBorder="1" applyAlignment="1">
      <alignment horizontal="center" vertical="top" wrapText="1"/>
    </xf>
    <xf numFmtId="14" fontId="608" fillId="2" borderId="4" xfId="0" applyNumberFormat="1" applyFont="1" applyFill="1" applyBorder="1" applyAlignment="1">
      <alignment horizontal="center" vertical="top" wrapText="1"/>
    </xf>
    <xf numFmtId="0" fontId="608" fillId="6" borderId="8" xfId="0" applyFont="1" applyFill="1" applyBorder="1" applyAlignment="1">
      <alignment horizontal="center" vertical="top" wrapText="1"/>
    </xf>
    <xf numFmtId="14" fontId="608" fillId="4" borderId="2" xfId="0" applyNumberFormat="1" applyFont="1" applyFill="1" applyBorder="1" applyAlignment="1">
      <alignment horizontal="center" vertical="top" wrapText="1"/>
    </xf>
    <xf numFmtId="0" fontId="608" fillId="4" borderId="2" xfId="0" applyFont="1" applyFill="1" applyBorder="1" applyAlignment="1">
      <alignment horizontal="left" vertical="top" wrapText="1"/>
    </xf>
    <xf numFmtId="0" fontId="608" fillId="4" borderId="9" xfId="0" applyFont="1" applyFill="1" applyBorder="1" applyAlignment="1">
      <alignment horizontal="left" vertical="top" wrapText="1"/>
    </xf>
    <xf numFmtId="0" fontId="608" fillId="4" borderId="6" xfId="0" applyFont="1" applyFill="1" applyBorder="1" applyAlignment="1">
      <alignment horizontal="left" vertical="top" wrapText="1"/>
    </xf>
    <xf numFmtId="0" fontId="608" fillId="4" borderId="9" xfId="0" applyFont="1" applyFill="1" applyBorder="1" applyAlignment="1">
      <alignment horizontal="center" vertical="top" wrapText="1"/>
    </xf>
    <xf numFmtId="49" fontId="608" fillId="4" borderId="2" xfId="0" applyNumberFormat="1" applyFont="1" applyFill="1" applyBorder="1" applyAlignment="1">
      <alignment horizontal="center" vertical="top" wrapText="1"/>
    </xf>
    <xf numFmtId="49" fontId="608" fillId="4" borderId="9" xfId="0" applyNumberFormat="1" applyFont="1" applyFill="1" applyBorder="1" applyAlignment="1">
      <alignment horizontal="center" vertical="top" wrapText="1"/>
    </xf>
    <xf numFmtId="0" fontId="608" fillId="0" borderId="1" xfId="0" applyFont="1" applyBorder="1" applyAlignment="1">
      <alignment horizontal="left" vertical="top"/>
    </xf>
    <xf numFmtId="49" fontId="608" fillId="4" borderId="2" xfId="0" applyNumberFormat="1" applyFont="1" applyFill="1" applyBorder="1" applyAlignment="1">
      <alignment vertical="top" wrapText="1"/>
    </xf>
    <xf numFmtId="14" fontId="608" fillId="4" borderId="6" xfId="0" applyNumberFormat="1" applyFont="1" applyFill="1" applyBorder="1" applyAlignment="1">
      <alignment horizontal="center" vertical="top" wrapText="1"/>
    </xf>
    <xf numFmtId="0" fontId="608" fillId="4" borderId="4" xfId="0" applyFont="1" applyFill="1" applyBorder="1" applyAlignment="1">
      <alignment vertical="top" wrapText="1"/>
    </xf>
    <xf numFmtId="0" fontId="608" fillId="4" borderId="6" xfId="0" applyFont="1" applyFill="1" applyBorder="1" applyAlignment="1">
      <alignment vertical="top" wrapText="1"/>
    </xf>
    <xf numFmtId="17" fontId="608" fillId="4" borderId="2" xfId="0" applyNumberFormat="1" applyFont="1" applyFill="1" applyBorder="1" applyAlignment="1">
      <alignment horizontal="center" vertical="top" wrapText="1"/>
    </xf>
    <xf numFmtId="0" fontId="608" fillId="6" borderId="9" xfId="0" applyFont="1" applyFill="1" applyBorder="1" applyAlignment="1">
      <alignment horizontal="center" vertical="top" wrapText="1"/>
    </xf>
    <xf numFmtId="0" fontId="608" fillId="0" borderId="1" xfId="0" applyFont="1" applyBorder="1"/>
    <xf numFmtId="49" fontId="608" fillId="0" borderId="1" xfId="0" applyNumberFormat="1" applyFont="1" applyBorder="1"/>
    <xf numFmtId="17" fontId="608" fillId="0" borderId="1" xfId="0" applyNumberFormat="1" applyFont="1" applyBorder="1" applyAlignment="1">
      <alignment horizontal="center"/>
    </xf>
    <xf numFmtId="0" fontId="608" fillId="0" borderId="1" xfId="0" applyFont="1" applyBorder="1" applyAlignment="1">
      <alignment horizontal="center"/>
    </xf>
    <xf numFmtId="49" fontId="608" fillId="0" borderId="2" xfId="0" applyNumberFormat="1" applyFont="1" applyBorder="1" applyAlignment="1">
      <alignment horizontal="left" vertical="top" wrapText="1"/>
    </xf>
    <xf numFmtId="49" fontId="608" fillId="2" borderId="1" xfId="0" applyNumberFormat="1" applyFont="1" applyFill="1" applyBorder="1" applyAlignment="1">
      <alignment horizontal="left" vertical="top" wrapText="1"/>
    </xf>
    <xf numFmtId="49" fontId="608" fillId="0" borderId="1" xfId="0" applyNumberFormat="1" applyFont="1" applyBorder="1" applyAlignment="1">
      <alignment horizontal="left"/>
    </xf>
    <xf numFmtId="49" fontId="608" fillId="0" borderId="1" xfId="0" applyNumberFormat="1" applyFont="1" applyBorder="1" applyAlignment="1">
      <alignment horizontal="left" vertical="top" wrapText="1"/>
    </xf>
    <xf numFmtId="0" fontId="608" fillId="0" borderId="1" xfId="0" applyFont="1" applyBorder="1" applyAlignment="1">
      <alignment horizontal="left"/>
    </xf>
    <xf numFmtId="0" fontId="605" fillId="2" borderId="0" xfId="0" applyFont="1" applyFill="1" applyAlignment="1">
      <alignment vertical="top"/>
    </xf>
    <xf numFmtId="49" fontId="608" fillId="0" borderId="1" xfId="0" applyNumberFormat="1" applyFont="1" applyBorder="1" applyAlignment="1">
      <alignment horizontal="left" vertical="top"/>
    </xf>
    <xf numFmtId="17" fontId="608" fillId="0" borderId="1" xfId="0" applyNumberFormat="1" applyFont="1" applyBorder="1" applyAlignment="1">
      <alignment horizontal="center" vertical="top"/>
    </xf>
    <xf numFmtId="0" fontId="608" fillId="0" borderId="1" xfId="0" applyFont="1" applyBorder="1" applyAlignment="1">
      <alignment horizontal="center" vertical="top"/>
    </xf>
    <xf numFmtId="49" fontId="608" fillId="0" borderId="1" xfId="0" applyNumberFormat="1" applyFont="1" applyBorder="1" applyAlignment="1">
      <alignment horizontal="center"/>
    </xf>
    <xf numFmtId="49" fontId="608" fillId="0" borderId="2" xfId="0" applyNumberFormat="1" applyFont="1" applyBorder="1" applyAlignment="1">
      <alignment horizontal="center"/>
    </xf>
    <xf numFmtId="0" fontId="608" fillId="0" borderId="6" xfId="0" applyFont="1" applyBorder="1" applyAlignment="1">
      <alignment horizontal="left"/>
    </xf>
    <xf numFmtId="49" fontId="608" fillId="0" borderId="7" xfId="0" applyNumberFormat="1" applyFont="1" applyBorder="1" applyAlignment="1">
      <alignment horizontal="center" vertical="top" wrapText="1"/>
    </xf>
    <xf numFmtId="49" fontId="608" fillId="4" borderId="34" xfId="0" applyNumberFormat="1" applyFont="1" applyFill="1" applyBorder="1" applyAlignment="1">
      <alignment horizontal="center" vertical="top" wrapText="1"/>
    </xf>
    <xf numFmtId="49" fontId="608" fillId="2" borderId="34" xfId="0" applyNumberFormat="1" applyFont="1" applyFill="1" applyBorder="1" applyAlignment="1">
      <alignment horizontal="center" vertical="top" wrapText="1"/>
    </xf>
    <xf numFmtId="49" fontId="608" fillId="0" borderId="4" xfId="0" applyNumberFormat="1" applyFont="1" applyBorder="1" applyAlignment="1">
      <alignment horizontal="center" vertical="top" wrapText="1"/>
    </xf>
    <xf numFmtId="0" fontId="608" fillId="2" borderId="1" xfId="0" applyFont="1" applyFill="1" applyBorder="1" applyAlignment="1">
      <alignment horizontal="left" vertical="top"/>
    </xf>
    <xf numFmtId="17" fontId="608" fillId="0" borderId="1" xfId="0" applyNumberFormat="1" applyFont="1" applyBorder="1" applyAlignment="1">
      <alignment horizontal="center" wrapText="1"/>
    </xf>
    <xf numFmtId="49" fontId="608" fillId="0" borderId="1" xfId="0" applyNumberFormat="1" applyFont="1" applyBorder="1" applyAlignment="1">
      <alignment wrapText="1"/>
    </xf>
    <xf numFmtId="14" fontId="608" fillId="0" borderId="4" xfId="0" applyNumberFormat="1" applyFont="1" applyBorder="1" applyAlignment="1">
      <alignment horizontal="center" wrapText="1"/>
    </xf>
    <xf numFmtId="49" fontId="608" fillId="2" borderId="7" xfId="0" applyNumberFormat="1" applyFont="1" applyFill="1" applyBorder="1" applyAlignment="1">
      <alignment horizontal="center" vertical="top" wrapText="1"/>
    </xf>
    <xf numFmtId="0" fontId="612" fillId="0" borderId="1" xfId="0" applyFont="1" applyBorder="1" applyAlignment="1">
      <alignment horizontal="center" vertical="top" wrapText="1"/>
    </xf>
    <xf numFmtId="14" fontId="605" fillId="0" borderId="1" xfId="0" applyNumberFormat="1" applyFont="1" applyBorder="1" applyAlignment="1">
      <alignment horizontal="center" vertical="top" wrapText="1"/>
    </xf>
    <xf numFmtId="0" fontId="612" fillId="0" borderId="1" xfId="0" applyFont="1" applyBorder="1" applyAlignment="1">
      <alignment horizontal="left" vertical="top" wrapText="1"/>
    </xf>
    <xf numFmtId="0" fontId="605" fillId="0" borderId="8" xfId="0" applyFont="1" applyBorder="1" applyAlignment="1">
      <alignment horizontal="left" vertical="top" wrapText="1"/>
    </xf>
    <xf numFmtId="0" fontId="605" fillId="0" borderId="4" xfId="0" applyFont="1" applyBorder="1" applyAlignment="1">
      <alignment horizontal="left" vertical="top" wrapText="1"/>
    </xf>
    <xf numFmtId="0" fontId="605" fillId="0" borderId="1" xfId="0" applyFont="1" applyBorder="1" applyAlignment="1">
      <alignment horizontal="left" vertical="top" wrapText="1"/>
    </xf>
    <xf numFmtId="49" fontId="605" fillId="0" borderId="1" xfId="0" applyNumberFormat="1" applyFont="1" applyBorder="1" applyAlignment="1">
      <alignment horizontal="center" vertical="top" wrapText="1"/>
    </xf>
    <xf numFmtId="0" fontId="605" fillId="0" borderId="8" xfId="0" applyFont="1" applyBorder="1" applyAlignment="1">
      <alignment horizontal="center" vertical="top" wrapText="1"/>
    </xf>
    <xf numFmtId="0" fontId="605" fillId="0" borderId="6" xfId="0" applyFont="1" applyBorder="1" applyAlignment="1">
      <alignment horizontal="left" vertical="top" wrapText="1"/>
    </xf>
    <xf numFmtId="49" fontId="605" fillId="0" borderId="8" xfId="0" applyNumberFormat="1" applyFont="1" applyBorder="1" applyAlignment="1">
      <alignment horizontal="center" vertical="top" wrapText="1"/>
    </xf>
    <xf numFmtId="0" fontId="605" fillId="0" borderId="4" xfId="0" applyFont="1" applyBorder="1" applyAlignment="1">
      <alignment vertical="top" wrapText="1"/>
    </xf>
    <xf numFmtId="49" fontId="605" fillId="0" borderId="1" xfId="0" applyNumberFormat="1" applyFont="1" applyBorder="1" applyAlignment="1">
      <alignment vertical="top" wrapText="1"/>
    </xf>
    <xf numFmtId="17" fontId="605" fillId="0" borderId="1" xfId="0" applyNumberFormat="1" applyFont="1" applyBorder="1" applyAlignment="1">
      <alignment horizontal="center" vertical="top" wrapText="1"/>
    </xf>
    <xf numFmtId="14" fontId="605" fillId="0" borderId="4" xfId="0" applyNumberFormat="1" applyFont="1" applyBorder="1" applyAlignment="1">
      <alignment horizontal="center" vertical="top" wrapText="1"/>
    </xf>
    <xf numFmtId="49" fontId="605" fillId="0" borderId="7" xfId="0" applyNumberFormat="1" applyFont="1" applyBorder="1" applyAlignment="1">
      <alignment horizontal="center" vertical="top" wrapText="1"/>
    </xf>
    <xf numFmtId="14" fontId="605" fillId="0" borderId="2" xfId="0" applyNumberFormat="1" applyFont="1" applyBorder="1" applyAlignment="1">
      <alignment horizontal="center" vertical="top" wrapText="1"/>
    </xf>
    <xf numFmtId="0" fontId="605" fillId="0" borderId="9" xfId="0" applyFont="1" applyBorder="1" applyAlignment="1">
      <alignment horizontal="center" vertical="top" wrapText="1"/>
    </xf>
    <xf numFmtId="0" fontId="605" fillId="0" borderId="2" xfId="0" applyFont="1" applyBorder="1" applyAlignment="1">
      <alignment horizontal="center" vertical="top" wrapText="1"/>
    </xf>
    <xf numFmtId="49" fontId="605" fillId="0" borderId="2" xfId="0" applyNumberFormat="1" applyFont="1" applyBorder="1" applyAlignment="1">
      <alignment horizontal="center" vertical="top" wrapText="1"/>
    </xf>
    <xf numFmtId="49" fontId="605" fillId="0" borderId="9" xfId="0" applyNumberFormat="1" applyFont="1" applyBorder="1" applyAlignment="1">
      <alignment horizontal="center" vertical="top" wrapText="1"/>
    </xf>
    <xf numFmtId="0" fontId="605" fillId="0" borderId="6" xfId="0" applyFont="1" applyBorder="1" applyAlignment="1">
      <alignment vertical="top" wrapText="1"/>
    </xf>
    <xf numFmtId="49" fontId="605" fillId="0" borderId="2" xfId="0" applyNumberFormat="1" applyFont="1" applyBorder="1" applyAlignment="1">
      <alignment vertical="top" wrapText="1"/>
    </xf>
    <xf numFmtId="17" fontId="605" fillId="0" borderId="2" xfId="0" applyNumberFormat="1" applyFont="1" applyBorder="1" applyAlignment="1">
      <alignment horizontal="center" vertical="top" wrapText="1"/>
    </xf>
    <xf numFmtId="14" fontId="605" fillId="0" borderId="6" xfId="0" applyNumberFormat="1" applyFont="1" applyBorder="1" applyAlignment="1">
      <alignment horizontal="center" vertical="top" wrapText="1"/>
    </xf>
    <xf numFmtId="49" fontId="608" fillId="0" borderId="34" xfId="0" applyNumberFormat="1" applyFont="1" applyBorder="1" applyAlignment="1">
      <alignment horizontal="center" wrapText="1"/>
    </xf>
    <xf numFmtId="49" fontId="608" fillId="4" borderId="7" xfId="0" applyNumberFormat="1" applyFont="1" applyFill="1" applyBorder="1" applyAlignment="1">
      <alignment horizontal="center" vertical="top" wrapText="1"/>
    </xf>
    <xf numFmtId="0" fontId="605" fillId="0" borderId="1" xfId="0" applyFont="1" applyBorder="1" applyAlignment="1">
      <alignment horizontal="center" vertical="top" wrapText="1"/>
    </xf>
    <xf numFmtId="49" fontId="605" fillId="0" borderId="34" xfId="0" applyNumberFormat="1" applyFont="1" applyBorder="1" applyAlignment="1">
      <alignment horizontal="center" vertical="top" wrapText="1"/>
    </xf>
    <xf numFmtId="14" fontId="608" fillId="2" borderId="0" xfId="0" applyNumberFormat="1" applyFont="1" applyFill="1" applyAlignment="1">
      <alignment vertical="top"/>
    </xf>
    <xf numFmtId="0" fontId="605" fillId="0" borderId="2" xfId="0" applyFont="1" applyBorder="1" applyAlignment="1">
      <alignment horizontal="left" vertical="top" wrapText="1"/>
    </xf>
    <xf numFmtId="0" fontId="605" fillId="4" borderId="2" xfId="0" applyFont="1" applyFill="1" applyBorder="1" applyAlignment="1">
      <alignment horizontal="center" vertical="top" wrapText="1"/>
    </xf>
    <xf numFmtId="17" fontId="608" fillId="0" borderId="2" xfId="0" applyNumberFormat="1" applyFont="1" applyBorder="1" applyAlignment="1">
      <alignment horizontal="center" wrapText="1"/>
    </xf>
    <xf numFmtId="0" fontId="608" fillId="2" borderId="1" xfId="0" applyFont="1" applyFill="1" applyBorder="1" applyAlignment="1">
      <alignment horizontal="left"/>
    </xf>
    <xf numFmtId="0" fontId="605" fillId="0" borderId="9" xfId="0" applyFont="1" applyBorder="1" applyAlignment="1">
      <alignment horizontal="left" vertical="top" wrapText="1"/>
    </xf>
    <xf numFmtId="14" fontId="608" fillId="0" borderId="9" xfId="0" applyNumberFormat="1" applyFont="1" applyBorder="1" applyAlignment="1">
      <alignment horizontal="center" vertical="top" wrapText="1"/>
    </xf>
    <xf numFmtId="0" fontId="612" fillId="4" borderId="1" xfId="0" applyFont="1" applyFill="1" applyBorder="1" applyAlignment="1">
      <alignment horizontal="center" vertical="top" wrapText="1"/>
    </xf>
    <xf numFmtId="49" fontId="608" fillId="0" borderId="0" xfId="0" applyNumberFormat="1" applyFont="1" applyAlignment="1">
      <alignment horizontal="center" vertical="top"/>
    </xf>
    <xf numFmtId="0" fontId="605" fillId="0" borderId="1" xfId="0" applyFont="1" applyBorder="1" applyAlignment="1">
      <alignment vertical="top"/>
    </xf>
    <xf numFmtId="0" fontId="605" fillId="0" borderId="1" xfId="0" applyFont="1" applyBorder="1" applyAlignment="1">
      <alignment vertical="top" wrapText="1"/>
    </xf>
    <xf numFmtId="0" fontId="605" fillId="0" borderId="1" xfId="0" applyFont="1" applyBorder="1" applyAlignment="1">
      <alignment horizontal="center" vertical="center"/>
    </xf>
    <xf numFmtId="0" fontId="605" fillId="0" borderId="1" xfId="0" applyFont="1" applyBorder="1" applyAlignment="1">
      <alignment horizontal="center" vertical="center" wrapText="1"/>
    </xf>
    <xf numFmtId="0" fontId="605" fillId="0" borderId="2" xfId="0" applyFont="1" applyBorder="1" applyAlignment="1">
      <alignment horizontal="center" vertical="center" wrapText="1"/>
    </xf>
    <xf numFmtId="0" fontId="605" fillId="0" borderId="48" xfId="0" applyFont="1" applyBorder="1" applyAlignment="1">
      <alignment horizontal="left" vertical="top" wrapText="1"/>
    </xf>
    <xf numFmtId="49" fontId="605" fillId="0" borderId="1" xfId="0" applyNumberFormat="1" applyFont="1" applyBorder="1" applyAlignment="1">
      <alignment horizontal="center" vertical="top"/>
    </xf>
    <xf numFmtId="0" fontId="605" fillId="0" borderId="1" xfId="0" applyFont="1" applyBorder="1" applyAlignment="1">
      <alignment horizontal="center" vertical="top"/>
    </xf>
    <xf numFmtId="49" fontId="605" fillId="0" borderId="8" xfId="0" applyNumberFormat="1" applyFont="1" applyBorder="1" applyAlignment="1">
      <alignment horizontal="center" vertical="top"/>
    </xf>
    <xf numFmtId="0" fontId="605" fillId="0" borderId="45" xfId="0" applyFont="1" applyBorder="1" applyAlignment="1">
      <alignment horizontal="center" vertical="top" wrapText="1"/>
    </xf>
    <xf numFmtId="14" fontId="605" fillId="0" borderId="45" xfId="0" applyNumberFormat="1" applyFont="1" applyBorder="1" applyAlignment="1">
      <alignment horizontal="center" vertical="top" wrapText="1"/>
    </xf>
    <xf numFmtId="0" fontId="605" fillId="0" borderId="36" xfId="0" applyFont="1" applyBorder="1" applyAlignment="1">
      <alignment vertical="top"/>
    </xf>
    <xf numFmtId="0" fontId="605" fillId="0" borderId="45" xfId="0" applyFont="1" applyBorder="1" applyAlignment="1">
      <alignment horizontal="left" vertical="top" wrapText="1"/>
    </xf>
    <xf numFmtId="49" fontId="605" fillId="0" borderId="45" xfId="0" applyNumberFormat="1" applyFont="1" applyBorder="1" applyAlignment="1">
      <alignment horizontal="center" vertical="top"/>
    </xf>
    <xf numFmtId="0" fontId="605" fillId="0" borderId="46" xfId="0" applyFont="1" applyBorder="1" applyAlignment="1">
      <alignment horizontal="center" vertical="top" wrapText="1"/>
    </xf>
    <xf numFmtId="0" fontId="605" fillId="0" borderId="47" xfId="0" applyFont="1" applyBorder="1" applyAlignment="1">
      <alignment horizontal="left" vertical="top" wrapText="1"/>
    </xf>
    <xf numFmtId="0" fontId="605" fillId="0" borderId="45" xfId="0" applyFont="1" applyBorder="1" applyAlignment="1">
      <alignment horizontal="center" vertical="top"/>
    </xf>
    <xf numFmtId="49" fontId="605" fillId="0" borderId="46" xfId="0" applyNumberFormat="1" applyFont="1" applyBorder="1" applyAlignment="1">
      <alignment horizontal="center" vertical="top"/>
    </xf>
    <xf numFmtId="14" fontId="605" fillId="0" borderId="45" xfId="0" applyNumberFormat="1" applyFont="1" applyBorder="1" applyAlignment="1">
      <alignment horizontal="center" vertical="top"/>
    </xf>
    <xf numFmtId="0" fontId="605" fillId="0" borderId="49" xfId="0" applyFont="1" applyBorder="1" applyAlignment="1">
      <alignment horizontal="left" vertical="top" wrapText="1"/>
    </xf>
    <xf numFmtId="17" fontId="605" fillId="0" borderId="46" xfId="0" applyNumberFormat="1" applyFont="1" applyBorder="1" applyAlignment="1">
      <alignment vertical="top"/>
    </xf>
    <xf numFmtId="0" fontId="605" fillId="0" borderId="51" xfId="0" applyFont="1" applyBorder="1" applyAlignment="1">
      <alignment horizontal="center" vertical="top" wrapText="1"/>
    </xf>
    <xf numFmtId="14" fontId="605" fillId="0" borderId="51" xfId="0" applyNumberFormat="1" applyFont="1" applyBorder="1" applyAlignment="1">
      <alignment horizontal="center" vertical="top" wrapText="1"/>
    </xf>
    <xf numFmtId="0" fontId="605" fillId="0" borderId="51" xfId="0" applyFont="1" applyBorder="1" applyAlignment="1">
      <alignment horizontal="left" vertical="top" wrapText="1"/>
    </xf>
    <xf numFmtId="0" fontId="605" fillId="0" borderId="56" xfId="0" applyFont="1" applyBorder="1" applyAlignment="1">
      <alignment horizontal="center" vertical="top" wrapText="1"/>
    </xf>
    <xf numFmtId="0" fontId="605" fillId="0" borderId="54" xfId="0" applyFont="1" applyBorder="1" applyAlignment="1">
      <alignment horizontal="left" vertical="top" wrapText="1"/>
    </xf>
    <xf numFmtId="0" fontId="605" fillId="0" borderId="58" xfId="0" applyFont="1" applyBorder="1" applyAlignment="1">
      <alignment horizontal="center" vertical="center" wrapText="1"/>
    </xf>
    <xf numFmtId="0" fontId="605" fillId="0" borderId="2" xfId="0" applyFont="1" applyBorder="1" applyAlignment="1">
      <alignment horizontal="center" vertical="top"/>
    </xf>
    <xf numFmtId="49" fontId="605" fillId="0" borderId="56" xfId="0" applyNumberFormat="1" applyFont="1" applyBorder="1" applyAlignment="1">
      <alignment horizontal="center" vertical="center" wrapText="1"/>
    </xf>
    <xf numFmtId="17" fontId="605" fillId="0" borderId="56" xfId="0" applyNumberFormat="1" applyFont="1" applyBorder="1" applyAlignment="1">
      <alignment vertical="top"/>
    </xf>
    <xf numFmtId="0" fontId="608" fillId="2" borderId="1" xfId="0" applyFont="1" applyFill="1" applyBorder="1" applyAlignment="1">
      <alignment horizontal="center" vertical="center" wrapText="1"/>
    </xf>
    <xf numFmtId="14" fontId="608" fillId="2" borderId="1" xfId="0" applyNumberFormat="1" applyFont="1" applyFill="1" applyBorder="1" applyAlignment="1">
      <alignment horizontal="center" vertical="center" wrapText="1"/>
    </xf>
    <xf numFmtId="0" fontId="608" fillId="2" borderId="2" xfId="0" applyFont="1" applyFill="1" applyBorder="1" applyAlignment="1">
      <alignment vertical="center" wrapText="1"/>
    </xf>
    <xf numFmtId="0" fontId="608" fillId="2" borderId="9" xfId="0" applyFont="1" applyFill="1" applyBorder="1" applyAlignment="1">
      <alignment horizontal="center" vertical="center" wrapText="1"/>
    </xf>
    <xf numFmtId="0" fontId="608" fillId="2" borderId="6" xfId="0" applyFont="1" applyFill="1" applyBorder="1" applyAlignment="1">
      <alignment horizontal="left" vertical="center" wrapText="1"/>
    </xf>
    <xf numFmtId="0" fontId="608" fillId="2" borderId="1" xfId="0" applyFont="1" applyFill="1" applyBorder="1" applyAlignment="1">
      <alignment horizontal="left" vertical="center" wrapText="1"/>
    </xf>
    <xf numFmtId="0" fontId="608" fillId="2" borderId="2" xfId="0" applyFont="1" applyFill="1" applyBorder="1" applyAlignment="1">
      <alignment horizontal="left" vertical="center" wrapText="1"/>
    </xf>
    <xf numFmtId="0" fontId="608" fillId="2" borderId="8" xfId="0" applyFont="1" applyFill="1" applyBorder="1" applyAlignment="1">
      <alignment horizontal="center" vertical="center" wrapText="1"/>
    </xf>
    <xf numFmtId="49" fontId="608" fillId="2" borderId="2" xfId="0" applyNumberFormat="1" applyFont="1" applyFill="1" applyBorder="1" applyAlignment="1">
      <alignment horizontal="center" vertical="center" wrapText="1"/>
    </xf>
    <xf numFmtId="0" fontId="608" fillId="2" borderId="2" xfId="0" applyFont="1" applyFill="1" applyBorder="1" applyAlignment="1">
      <alignment horizontal="center" vertical="center" wrapText="1"/>
    </xf>
    <xf numFmtId="49" fontId="608" fillId="2" borderId="9" xfId="0" applyNumberFormat="1" applyFont="1" applyFill="1" applyBorder="1" applyAlignment="1">
      <alignment horizontal="center" vertical="center" wrapText="1"/>
    </xf>
    <xf numFmtId="0" fontId="608" fillId="2" borderId="6" xfId="0" applyFont="1" applyFill="1" applyBorder="1" applyAlignment="1">
      <alignment vertical="center" wrapText="1"/>
    </xf>
    <xf numFmtId="14" fontId="608" fillId="2" borderId="6" xfId="0" applyNumberFormat="1" applyFont="1" applyFill="1" applyBorder="1" applyAlignment="1">
      <alignment horizontal="center" vertical="center" wrapText="1"/>
    </xf>
    <xf numFmtId="0" fontId="608" fillId="2" borderId="43" xfId="0" applyFont="1" applyFill="1" applyBorder="1" applyAlignment="1">
      <alignment horizontal="left" vertical="center" wrapText="1"/>
    </xf>
    <xf numFmtId="0" fontId="608" fillId="2" borderId="14" xfId="0" applyFont="1" applyFill="1" applyBorder="1" applyAlignment="1">
      <alignment horizontal="center" vertical="center" wrapText="1"/>
    </xf>
    <xf numFmtId="17" fontId="608" fillId="0" borderId="40" xfId="0" applyNumberFormat="1" applyFont="1" applyBorder="1" applyAlignment="1">
      <alignment horizontal="right" vertical="center" wrapText="1"/>
    </xf>
    <xf numFmtId="0" fontId="608" fillId="0" borderId="51" xfId="0" applyFont="1" applyBorder="1" applyAlignment="1">
      <alignment vertical="top"/>
    </xf>
    <xf numFmtId="0" fontId="608" fillId="2" borderId="61" xfId="0" applyFont="1" applyFill="1" applyBorder="1" applyAlignment="1">
      <alignment horizontal="center" vertical="top" wrapText="1"/>
    </xf>
    <xf numFmtId="14" fontId="608" fillId="2" borderId="61" xfId="0" applyNumberFormat="1" applyFont="1" applyFill="1" applyBorder="1" applyAlignment="1">
      <alignment horizontal="center" vertical="top" wrapText="1"/>
    </xf>
    <xf numFmtId="0" fontId="608" fillId="2" borderId="61" xfId="0" applyFont="1" applyFill="1" applyBorder="1" applyAlignment="1">
      <alignment vertical="top"/>
    </xf>
    <xf numFmtId="0" fontId="608" fillId="2" borderId="61" xfId="0" applyFont="1" applyFill="1" applyBorder="1" applyAlignment="1">
      <alignment vertical="top" wrapText="1"/>
    </xf>
    <xf numFmtId="49" fontId="608" fillId="2" borderId="62" xfId="0" applyNumberFormat="1" applyFont="1" applyFill="1" applyBorder="1" applyAlignment="1">
      <alignment horizontal="center" vertical="top" wrapText="1"/>
    </xf>
    <xf numFmtId="0" fontId="608" fillId="2" borderId="65" xfId="0" applyFont="1" applyFill="1" applyBorder="1" applyAlignment="1">
      <alignment vertical="top" wrapText="1"/>
    </xf>
    <xf numFmtId="0" fontId="608" fillId="2" borderId="61" xfId="0" applyFont="1" applyFill="1" applyBorder="1" applyAlignment="1">
      <alignment horizontal="left" vertical="top" wrapText="1"/>
    </xf>
    <xf numFmtId="49" fontId="608" fillId="2" borderId="61" xfId="0" applyNumberFormat="1" applyFont="1" applyFill="1" applyBorder="1" applyAlignment="1">
      <alignment horizontal="center" vertical="top" wrapText="1"/>
    </xf>
    <xf numFmtId="0" fontId="608" fillId="2" borderId="62" xfId="0" applyFont="1" applyFill="1" applyBorder="1" applyAlignment="1">
      <alignment horizontal="center" vertical="top" wrapText="1"/>
    </xf>
    <xf numFmtId="0" fontId="608" fillId="2" borderId="65" xfId="0" applyFont="1" applyFill="1" applyBorder="1" applyAlignment="1">
      <alignment horizontal="left" vertical="top" wrapText="1"/>
    </xf>
    <xf numFmtId="0" fontId="608" fillId="2" borderId="61" xfId="0" applyFont="1" applyFill="1" applyBorder="1" applyAlignment="1">
      <alignment horizontal="center" vertical="center" wrapText="1"/>
    </xf>
    <xf numFmtId="0" fontId="608" fillId="2" borderId="66" xfId="0" applyFont="1" applyFill="1" applyBorder="1" applyAlignment="1">
      <alignment horizontal="left" vertical="top" wrapText="1"/>
    </xf>
    <xf numFmtId="0" fontId="608" fillId="2" borderId="45" xfId="0" applyFont="1" applyFill="1" applyBorder="1" applyAlignment="1">
      <alignment horizontal="center" vertical="center" wrapText="1"/>
    </xf>
    <xf numFmtId="14" fontId="608" fillId="2" borderId="45" xfId="0" applyNumberFormat="1" applyFont="1" applyFill="1" applyBorder="1" applyAlignment="1">
      <alignment horizontal="center" vertical="center" wrapText="1"/>
    </xf>
    <xf numFmtId="0" fontId="608" fillId="2" borderId="45" xfId="0" applyFont="1" applyFill="1" applyBorder="1" applyAlignment="1">
      <alignment vertical="center" wrapText="1"/>
    </xf>
    <xf numFmtId="0" fontId="608" fillId="2" borderId="46" xfId="0" applyFont="1" applyFill="1" applyBorder="1" applyAlignment="1">
      <alignment horizontal="center" vertical="center" wrapText="1"/>
    </xf>
    <xf numFmtId="0" fontId="608" fillId="2" borderId="47" xfId="0" applyFont="1" applyFill="1" applyBorder="1" applyAlignment="1">
      <alignment horizontal="center" vertical="center" wrapText="1"/>
    </xf>
    <xf numFmtId="0" fontId="608" fillId="2" borderId="45" xfId="0" applyFont="1" applyFill="1" applyBorder="1" applyAlignment="1">
      <alignment horizontal="left" vertical="center" wrapText="1"/>
    </xf>
    <xf numFmtId="0" fontId="608" fillId="2" borderId="47" xfId="0" applyFont="1" applyFill="1" applyBorder="1" applyAlignment="1">
      <alignment horizontal="left" vertical="center" wrapText="1"/>
    </xf>
    <xf numFmtId="49" fontId="608" fillId="2" borderId="45" xfId="0" applyNumberFormat="1" applyFont="1" applyFill="1" applyBorder="1" applyAlignment="1">
      <alignment horizontal="center" vertical="center" wrapText="1"/>
    </xf>
    <xf numFmtId="49" fontId="608" fillId="2" borderId="46" xfId="0" applyNumberFormat="1" applyFont="1" applyFill="1" applyBorder="1" applyAlignment="1">
      <alignment horizontal="center" vertical="center" wrapText="1"/>
    </xf>
    <xf numFmtId="0" fontId="608" fillId="2" borderId="47" xfId="0" applyFont="1" applyFill="1" applyBorder="1" applyAlignment="1">
      <alignment vertical="center" wrapText="1"/>
    </xf>
    <xf numFmtId="14" fontId="608" fillId="2" borderId="47" xfId="0" applyNumberFormat="1" applyFont="1" applyFill="1" applyBorder="1" applyAlignment="1">
      <alignment horizontal="center" vertical="center" wrapText="1"/>
    </xf>
    <xf numFmtId="0" fontId="608" fillId="2" borderId="49" xfId="0" applyFont="1" applyFill="1" applyBorder="1" applyAlignment="1">
      <alignment horizontal="left" vertical="center" wrapText="1"/>
    </xf>
    <xf numFmtId="0" fontId="608" fillId="2" borderId="57" xfId="0" applyFont="1" applyFill="1" applyBorder="1" applyAlignment="1">
      <alignment horizontal="center" vertical="center" wrapText="1"/>
    </xf>
    <xf numFmtId="17" fontId="614" fillId="2" borderId="49" xfId="0" applyNumberFormat="1" applyFont="1" applyFill="1" applyBorder="1" applyAlignment="1">
      <alignment horizontal="right" vertical="center" wrapText="1"/>
    </xf>
    <xf numFmtId="0" fontId="605" fillId="2" borderId="51" xfId="0" applyFont="1" applyFill="1" applyBorder="1" applyAlignment="1">
      <alignment horizontal="center" vertical="center" wrapText="1"/>
    </xf>
    <xf numFmtId="14" fontId="605" fillId="2" borderId="51" xfId="0" applyNumberFormat="1" applyFont="1" applyFill="1" applyBorder="1" applyAlignment="1">
      <alignment horizontal="center" vertical="center" wrapText="1"/>
    </xf>
    <xf numFmtId="0" fontId="612" fillId="2" borderId="51" xfId="0" applyFont="1" applyFill="1" applyBorder="1" applyAlignment="1">
      <alignment vertical="center" wrapText="1"/>
    </xf>
    <xf numFmtId="0" fontId="612" fillId="2" borderId="56" xfId="0" applyFont="1" applyFill="1" applyBorder="1" applyAlignment="1">
      <alignment horizontal="center" vertical="center" wrapText="1"/>
    </xf>
    <xf numFmtId="0" fontId="605" fillId="2" borderId="54" xfId="0" applyFont="1" applyFill="1" applyBorder="1" applyAlignment="1">
      <alignment horizontal="center" vertical="center" wrapText="1"/>
    </xf>
    <xf numFmtId="0" fontId="612" fillId="2" borderId="51" xfId="0" applyFont="1" applyFill="1" applyBorder="1" applyAlignment="1">
      <alignment horizontal="left" vertical="center" wrapText="1"/>
    </xf>
    <xf numFmtId="0" fontId="605" fillId="2" borderId="56" xfId="0" applyFont="1" applyFill="1" applyBorder="1" applyAlignment="1">
      <alignment horizontal="center" vertical="center" wrapText="1"/>
    </xf>
    <xf numFmtId="0" fontId="612" fillId="2" borderId="54" xfId="0" applyFont="1" applyFill="1" applyBorder="1" applyAlignment="1">
      <alignment horizontal="center" vertical="center" wrapText="1"/>
    </xf>
    <xf numFmtId="49" fontId="612" fillId="2" borderId="51" xfId="0" applyNumberFormat="1" applyFont="1" applyFill="1" applyBorder="1" applyAlignment="1">
      <alignment horizontal="center" vertical="center" wrapText="1"/>
    </xf>
    <xf numFmtId="0" fontId="612" fillId="2" borderId="51" xfId="0" applyFont="1" applyFill="1" applyBorder="1" applyAlignment="1">
      <alignment horizontal="center" vertical="center" wrapText="1"/>
    </xf>
    <xf numFmtId="49" fontId="605" fillId="2" borderId="56" xfId="0" applyNumberFormat="1" applyFont="1" applyFill="1" applyBorder="1" applyAlignment="1">
      <alignment horizontal="center" vertical="center" wrapText="1"/>
    </xf>
    <xf numFmtId="49" fontId="605" fillId="2" borderId="51" xfId="0" applyNumberFormat="1" applyFont="1" applyFill="1" applyBorder="1" applyAlignment="1">
      <alignment horizontal="center" vertical="center" wrapText="1"/>
    </xf>
    <xf numFmtId="0" fontId="605" fillId="2" borderId="53" xfId="0" applyFont="1" applyFill="1" applyBorder="1" applyAlignment="1">
      <alignment horizontal="center" vertical="center" wrapText="1"/>
    </xf>
    <xf numFmtId="17" fontId="615" fillId="2" borderId="63" xfId="0" applyNumberFormat="1" applyFont="1" applyFill="1" applyBorder="1" applyAlignment="1">
      <alignment horizontal="center" vertical="center" wrapText="1"/>
    </xf>
    <xf numFmtId="0" fontId="605" fillId="0" borderId="60" xfId="0" applyFont="1" applyBorder="1" applyAlignment="1">
      <alignment horizontal="center" vertical="center" wrapText="1"/>
    </xf>
    <xf numFmtId="17" fontId="609" fillId="2" borderId="49" xfId="0" applyNumberFormat="1" applyFont="1" applyFill="1" applyBorder="1" applyAlignment="1">
      <alignment horizontal="right" vertical="center" wrapText="1"/>
    </xf>
    <xf numFmtId="14" fontId="605" fillId="0" borderId="2" xfId="0" applyNumberFormat="1" applyFont="1" applyBorder="1" applyAlignment="1">
      <alignment horizontal="center" vertical="center" wrapText="1"/>
    </xf>
    <xf numFmtId="0" fontId="605" fillId="0" borderId="9" xfId="0" applyFont="1" applyBorder="1" applyAlignment="1">
      <alignment horizontal="center" vertical="center" wrapText="1"/>
    </xf>
    <xf numFmtId="0" fontId="605" fillId="0" borderId="6" xfId="0" applyFont="1" applyBorder="1" applyAlignment="1">
      <alignment horizontal="center" vertical="center" wrapText="1"/>
    </xf>
    <xf numFmtId="0" fontId="605" fillId="0" borderId="2" xfId="0" applyFont="1" applyBorder="1" applyAlignment="1">
      <alignment horizontal="left" vertical="center" wrapText="1"/>
    </xf>
    <xf numFmtId="49" fontId="605" fillId="0" borderId="2" xfId="0" applyNumberFormat="1" applyFont="1" applyBorder="1" applyAlignment="1">
      <alignment horizontal="center" vertical="center" wrapText="1"/>
    </xf>
    <xf numFmtId="17" fontId="609" fillId="0" borderId="43" xfId="0" applyNumberFormat="1" applyFont="1" applyBorder="1" applyAlignment="1">
      <alignment horizontal="right" vertical="center" wrapText="1"/>
    </xf>
    <xf numFmtId="14" fontId="605" fillId="0" borderId="1" xfId="0" applyNumberFormat="1" applyFont="1" applyBorder="1" applyAlignment="1">
      <alignment horizontal="center" vertical="center" wrapText="1"/>
    </xf>
    <xf numFmtId="0" fontId="605" fillId="0" borderId="8" xfId="0" applyFont="1" applyBorder="1" applyAlignment="1">
      <alignment horizontal="center" vertical="center" wrapText="1"/>
    </xf>
    <xf numFmtId="0" fontId="605" fillId="0" borderId="1" xfId="0" applyFont="1" applyBorder="1" applyAlignment="1">
      <alignment horizontal="left" vertical="center" wrapText="1"/>
    </xf>
    <xf numFmtId="49" fontId="605" fillId="0" borderId="1" xfId="0" applyNumberFormat="1" applyFont="1" applyBorder="1" applyAlignment="1">
      <alignment horizontal="center" vertical="center" wrapText="1"/>
    </xf>
    <xf numFmtId="0" fontId="605" fillId="0" borderId="8" xfId="0" applyFont="1" applyBorder="1" applyAlignment="1">
      <alignment vertical="top" wrapText="1"/>
    </xf>
    <xf numFmtId="14" fontId="605" fillId="0" borderId="4" xfId="0" applyNumberFormat="1" applyFont="1" applyBorder="1" applyAlignment="1">
      <alignment vertical="top" wrapText="1"/>
    </xf>
    <xf numFmtId="49" fontId="605" fillId="0" borderId="45" xfId="0" applyNumberFormat="1" applyFont="1" applyBorder="1" applyAlignment="1">
      <alignment horizontal="center" vertical="top" wrapText="1"/>
    </xf>
    <xf numFmtId="14" fontId="605" fillId="0" borderId="47" xfId="0" applyNumberFormat="1" applyFont="1" applyBorder="1" applyAlignment="1">
      <alignment vertical="top" wrapText="1"/>
    </xf>
    <xf numFmtId="0" fontId="608" fillId="0" borderId="1" xfId="0" applyFont="1" applyBorder="1" applyAlignment="1">
      <alignment vertical="top" wrapText="1"/>
    </xf>
    <xf numFmtId="0" fontId="608" fillId="11" borderId="6" xfId="0" applyFont="1" applyFill="1" applyBorder="1" applyAlignment="1">
      <alignment vertical="top" wrapText="1"/>
    </xf>
    <xf numFmtId="49" fontId="608" fillId="11" borderId="2" xfId="0" applyNumberFormat="1" applyFont="1" applyFill="1" applyBorder="1" applyAlignment="1">
      <alignment horizontal="left" vertical="top" wrapText="1"/>
    </xf>
    <xf numFmtId="14" fontId="608" fillId="11" borderId="2" xfId="0" applyNumberFormat="1" applyFont="1" applyFill="1" applyBorder="1" applyAlignment="1">
      <alignment vertical="top" wrapText="1"/>
    </xf>
    <xf numFmtId="49" fontId="608" fillId="11" borderId="2" xfId="0" applyNumberFormat="1" applyFont="1" applyFill="1" applyBorder="1" applyAlignment="1">
      <alignment horizontal="right" vertical="top" wrapText="1"/>
    </xf>
    <xf numFmtId="0" fontId="608" fillId="11" borderId="9" xfId="0" applyFont="1" applyFill="1" applyBorder="1" applyAlignment="1">
      <alignment vertical="top" wrapText="1"/>
    </xf>
    <xf numFmtId="14" fontId="608" fillId="11" borderId="6" xfId="0" applyNumberFormat="1" applyFont="1" applyFill="1" applyBorder="1" applyAlignment="1">
      <alignment vertical="top" wrapText="1"/>
    </xf>
    <xf numFmtId="0" fontId="608" fillId="11" borderId="2" xfId="0" applyFont="1" applyFill="1" applyBorder="1" applyAlignment="1">
      <alignment vertical="top" wrapText="1"/>
    </xf>
    <xf numFmtId="0" fontId="608" fillId="11" borderId="66" xfId="0" applyFont="1" applyFill="1" applyBorder="1" applyAlignment="1">
      <alignment horizontal="left" vertical="top" wrapText="1"/>
    </xf>
    <xf numFmtId="0" fontId="608" fillId="11" borderId="15" xfId="0" applyFont="1" applyFill="1" applyBorder="1" applyAlignment="1">
      <alignment vertical="top" wrapText="1"/>
    </xf>
    <xf numFmtId="17" fontId="614" fillId="11" borderId="43" xfId="0" applyNumberFormat="1" applyFont="1" applyFill="1" applyBorder="1" applyAlignment="1">
      <alignment horizontal="right" vertical="center" wrapText="1"/>
    </xf>
    <xf numFmtId="0" fontId="612" fillId="10" borderId="1" xfId="0" applyFont="1" applyFill="1" applyBorder="1" applyAlignment="1">
      <alignment horizontal="left" vertical="center" wrapText="1"/>
    </xf>
    <xf numFmtId="17" fontId="609" fillId="10" borderId="43" xfId="0" applyNumberFormat="1" applyFont="1" applyFill="1" applyBorder="1" applyAlignment="1">
      <alignment horizontal="right" vertical="center" wrapText="1"/>
    </xf>
    <xf numFmtId="49" fontId="605" fillId="0" borderId="27" xfId="0" applyNumberFormat="1" applyFont="1" applyBorder="1" applyAlignment="1">
      <alignment horizontal="center" vertical="top" wrapText="1"/>
    </xf>
    <xf numFmtId="14" fontId="605" fillId="0" borderId="1" xfId="0" applyNumberFormat="1" applyFont="1" applyBorder="1" applyAlignment="1">
      <alignment horizontal="center" vertical="top"/>
    </xf>
    <xf numFmtId="0" fontId="605" fillId="0" borderId="45" xfId="0" applyFont="1" applyBorder="1" applyAlignment="1">
      <alignment horizontal="left" vertical="center" wrapText="1"/>
    </xf>
    <xf numFmtId="17" fontId="609" fillId="2" borderId="43" xfId="0" applyNumberFormat="1" applyFont="1" applyFill="1" applyBorder="1" applyAlignment="1">
      <alignment horizontal="right" vertical="center" wrapText="1"/>
    </xf>
    <xf numFmtId="0" fontId="605" fillId="0" borderId="36" xfId="0" applyFont="1" applyBorder="1" applyAlignment="1">
      <alignment horizontal="left" vertical="center" wrapText="1"/>
    </xf>
    <xf numFmtId="0" fontId="605" fillId="0" borderId="4" xfId="0" applyFont="1" applyBorder="1" applyAlignment="1">
      <alignment horizontal="center" vertical="top" wrapText="1"/>
    </xf>
    <xf numFmtId="0" fontId="605" fillId="0" borderId="27" xfId="0" applyFont="1" applyBorder="1" applyAlignment="1">
      <alignment horizontal="center" vertical="center" wrapText="1"/>
    </xf>
    <xf numFmtId="49" fontId="605" fillId="2" borderId="10" xfId="0" applyNumberFormat="1" applyFont="1" applyFill="1" applyBorder="1" applyAlignment="1">
      <alignment horizontal="center" vertical="center" wrapText="1"/>
    </xf>
    <xf numFmtId="0" fontId="605" fillId="0" borderId="28" xfId="0" applyFont="1" applyBorder="1" applyAlignment="1">
      <alignment horizontal="center" vertical="center" wrapText="1"/>
    </xf>
    <xf numFmtId="0" fontId="605" fillId="0" borderId="5" xfId="0" applyFont="1" applyBorder="1" applyAlignment="1">
      <alignment horizontal="center" vertical="top" wrapText="1"/>
    </xf>
    <xf numFmtId="49" fontId="605" fillId="2" borderId="9" xfId="0" applyNumberFormat="1" applyFont="1" applyFill="1" applyBorder="1" applyAlignment="1">
      <alignment horizontal="center" vertical="top" wrapText="1"/>
    </xf>
    <xf numFmtId="0" fontId="605" fillId="0" borderId="6" xfId="0" applyFont="1" applyBorder="1" applyAlignment="1">
      <alignment horizontal="center" vertical="top" wrapText="1"/>
    </xf>
    <xf numFmtId="49" fontId="605" fillId="0" borderId="29" xfId="0" applyNumberFormat="1" applyFont="1" applyBorder="1" applyAlignment="1">
      <alignment horizontal="center" vertical="top" wrapText="1"/>
    </xf>
    <xf numFmtId="0" fontId="605" fillId="0" borderId="12" xfId="0" applyFont="1" applyBorder="1" applyAlignment="1">
      <alignment vertical="top"/>
    </xf>
    <xf numFmtId="14" fontId="605" fillId="0" borderId="6" xfId="0" applyNumberFormat="1" applyFont="1" applyBorder="1" applyAlignment="1">
      <alignment vertical="top" wrapText="1"/>
    </xf>
    <xf numFmtId="17" fontId="605" fillId="8" borderId="9" xfId="0" applyNumberFormat="1" applyFont="1" applyFill="1" applyBorder="1" applyAlignment="1">
      <alignment vertical="top"/>
    </xf>
    <xf numFmtId="0" fontId="605" fillId="0" borderId="9" xfId="0" applyFont="1" applyBorder="1" applyAlignment="1">
      <alignment vertical="top"/>
    </xf>
    <xf numFmtId="17" fontId="605" fillId="8" borderId="8" xfId="0" applyNumberFormat="1" applyFont="1" applyFill="1" applyBorder="1" applyAlignment="1">
      <alignment vertical="top"/>
    </xf>
    <xf numFmtId="0" fontId="605" fillId="0" borderId="36" xfId="0" applyFont="1" applyBorder="1" applyAlignment="1">
      <alignment horizontal="center" vertical="top" wrapText="1"/>
    </xf>
    <xf numFmtId="14" fontId="605" fillId="0" borderId="36" xfId="0" applyNumberFormat="1" applyFont="1" applyBorder="1" applyAlignment="1">
      <alignment horizontal="center" vertical="top" wrapText="1"/>
    </xf>
    <xf numFmtId="0" fontId="605" fillId="0" borderId="36" xfId="0" applyFont="1" applyBorder="1" applyAlignment="1">
      <alignment horizontal="left" vertical="top" wrapText="1"/>
    </xf>
    <xf numFmtId="0" fontId="605" fillId="0" borderId="44" xfId="0" applyFont="1" applyBorder="1" applyAlignment="1">
      <alignment horizontal="left" vertical="top" wrapText="1"/>
    </xf>
    <xf numFmtId="0" fontId="605" fillId="0" borderId="1" xfId="0" applyFont="1" applyBorder="1" applyAlignment="1">
      <alignment horizontal="left" vertical="top"/>
    </xf>
    <xf numFmtId="49" fontId="605" fillId="0" borderId="27" xfId="0" applyNumberFormat="1" applyFont="1" applyBorder="1" applyAlignment="1">
      <alignment horizontal="center" vertical="top"/>
    </xf>
    <xf numFmtId="14" fontId="605" fillId="0" borderId="8" xfId="0" applyNumberFormat="1" applyFont="1" applyBorder="1" applyAlignment="1">
      <alignment horizontal="center" vertical="top"/>
    </xf>
    <xf numFmtId="14" fontId="605" fillId="0" borderId="2" xfId="0" applyNumberFormat="1" applyFont="1" applyBorder="1" applyAlignment="1">
      <alignment horizontal="center" vertical="top"/>
    </xf>
    <xf numFmtId="0" fontId="605" fillId="0" borderId="8" xfId="0" applyFont="1" applyBorder="1" applyAlignment="1">
      <alignment vertical="top"/>
    </xf>
    <xf numFmtId="14" fontId="605" fillId="0" borderId="32" xfId="0" applyNumberFormat="1" applyFont="1" applyBorder="1" applyAlignment="1">
      <alignment vertical="top" wrapText="1"/>
    </xf>
    <xf numFmtId="17" fontId="605" fillId="0" borderId="39" xfId="0" applyNumberFormat="1" applyFont="1" applyBorder="1" applyAlignment="1">
      <alignment vertical="top"/>
    </xf>
    <xf numFmtId="49" fontId="605" fillId="2" borderId="46" xfId="0" applyNumberFormat="1" applyFont="1" applyFill="1" applyBorder="1" applyAlignment="1">
      <alignment horizontal="center" vertical="top" wrapText="1"/>
    </xf>
    <xf numFmtId="0" fontId="605" fillId="0" borderId="47" xfId="0" applyFont="1" applyBorder="1" applyAlignment="1">
      <alignment horizontal="center" vertical="top" wrapText="1"/>
    </xf>
    <xf numFmtId="49" fontId="605" fillId="0" borderId="50" xfId="0" applyNumberFormat="1" applyFont="1" applyBorder="1" applyAlignment="1">
      <alignment horizontal="center" vertical="top"/>
    </xf>
    <xf numFmtId="0" fontId="605" fillId="0" borderId="46" xfId="0" applyFont="1" applyBorder="1" applyAlignment="1">
      <alignment vertical="top"/>
    </xf>
    <xf numFmtId="14" fontId="605" fillId="0" borderId="57" xfId="0" applyNumberFormat="1" applyFont="1" applyBorder="1" applyAlignment="1">
      <alignment vertical="top" wrapText="1"/>
    </xf>
    <xf numFmtId="0" fontId="612" fillId="2" borderId="52" xfId="0" applyFont="1" applyFill="1" applyBorder="1" applyAlignment="1">
      <alignment horizontal="center" vertical="center" wrapText="1"/>
    </xf>
    <xf numFmtId="49" fontId="605" fillId="2" borderId="55" xfId="0" applyNumberFormat="1" applyFont="1" applyFill="1" applyBorder="1" applyAlignment="1">
      <alignment horizontal="center" vertical="center" wrapText="1"/>
    </xf>
    <xf numFmtId="0" fontId="605" fillId="2" borderId="55" xfId="0" applyFont="1" applyFill="1" applyBorder="1" applyAlignment="1">
      <alignment horizontal="center" vertical="center" wrapText="1"/>
    </xf>
    <xf numFmtId="14" fontId="608" fillId="0" borderId="53" xfId="0" applyNumberFormat="1" applyFont="1" applyBorder="1" applyAlignment="1">
      <alignment vertical="top" wrapText="1"/>
    </xf>
    <xf numFmtId="0" fontId="605" fillId="0" borderId="63" xfId="0" applyFont="1" applyBorder="1" applyAlignment="1">
      <alignment horizontal="center" vertical="center" wrapText="1"/>
    </xf>
    <xf numFmtId="49" fontId="605" fillId="2" borderId="56" xfId="0" applyNumberFormat="1" applyFont="1" applyFill="1" applyBorder="1" applyAlignment="1">
      <alignment horizontal="center" vertical="top" wrapText="1"/>
    </xf>
    <xf numFmtId="0" fontId="605" fillId="0" borderId="54" xfId="0" applyFont="1" applyBorder="1" applyAlignment="1">
      <alignment horizontal="center" vertical="center" wrapText="1"/>
    </xf>
    <xf numFmtId="49" fontId="605" fillId="0" borderId="51" xfId="0" applyNumberFormat="1" applyFont="1" applyBorder="1" applyAlignment="1">
      <alignment horizontal="center" vertical="center" wrapText="1"/>
    </xf>
    <xf numFmtId="49" fontId="605" fillId="0" borderId="55" xfId="0" applyNumberFormat="1" applyFont="1" applyBorder="1" applyAlignment="1">
      <alignment horizontal="center" vertical="center" wrapText="1"/>
    </xf>
    <xf numFmtId="14" fontId="605" fillId="0" borderId="54" xfId="0" applyNumberFormat="1" applyFont="1" applyBorder="1" applyAlignment="1">
      <alignment vertical="top" wrapText="1"/>
    </xf>
    <xf numFmtId="49" fontId="605" fillId="0" borderId="29" xfId="0" applyNumberFormat="1" applyFont="1" applyBorder="1" applyAlignment="1">
      <alignment horizontal="center" vertical="center" wrapText="1"/>
    </xf>
    <xf numFmtId="49" fontId="605" fillId="0" borderId="9" xfId="0" applyNumberFormat="1" applyFont="1" applyBorder="1" applyAlignment="1">
      <alignment horizontal="center" vertical="center" wrapText="1"/>
    </xf>
    <xf numFmtId="14" fontId="605" fillId="0" borderId="37" xfId="0" applyNumberFormat="1" applyFont="1" applyBorder="1" applyAlignment="1">
      <alignment vertical="top" wrapText="1"/>
    </xf>
    <xf numFmtId="17" fontId="605" fillId="0" borderId="18" xfId="0" applyNumberFormat="1" applyFont="1" applyBorder="1" applyAlignment="1">
      <alignment vertical="top"/>
    </xf>
    <xf numFmtId="49" fontId="605" fillId="2" borderId="8" xfId="0" applyNumberFormat="1" applyFont="1" applyFill="1" applyBorder="1" applyAlignment="1">
      <alignment horizontal="center" vertical="top" wrapText="1"/>
    </xf>
    <xf numFmtId="0" fontId="605" fillId="0" borderId="4" xfId="0" applyFont="1" applyBorder="1" applyAlignment="1">
      <alignment horizontal="center" vertical="center" wrapText="1"/>
    </xf>
    <xf numFmtId="49" fontId="605" fillId="0" borderId="27" xfId="0" applyNumberFormat="1" applyFont="1" applyBorder="1" applyAlignment="1">
      <alignment horizontal="center" vertical="center" wrapText="1"/>
    </xf>
    <xf numFmtId="49" fontId="605" fillId="0" borderId="8" xfId="0" applyNumberFormat="1" applyFont="1" applyBorder="1" applyAlignment="1">
      <alignment horizontal="center" vertical="center" wrapText="1"/>
    </xf>
    <xf numFmtId="14" fontId="605" fillId="0" borderId="34" xfId="0" applyNumberFormat="1" applyFont="1" applyBorder="1" applyAlignment="1">
      <alignment vertical="top" wrapText="1"/>
    </xf>
    <xf numFmtId="14" fontId="605" fillId="0" borderId="36" xfId="0" applyNumberFormat="1" applyFont="1" applyBorder="1" applyAlignment="1">
      <alignment vertical="top" wrapText="1"/>
    </xf>
    <xf numFmtId="0" fontId="605" fillId="0" borderId="43" xfId="0" applyFont="1" applyBorder="1" applyAlignment="1">
      <alignment horizontal="center" vertical="center" wrapText="1"/>
    </xf>
    <xf numFmtId="0" fontId="605" fillId="0" borderId="37" xfId="0" applyFont="1" applyBorder="1" applyAlignment="1">
      <alignment horizontal="center" vertical="top" wrapText="1"/>
    </xf>
    <xf numFmtId="49" fontId="605" fillId="2" borderId="8" xfId="0" applyNumberFormat="1" applyFont="1" applyFill="1" applyBorder="1" applyAlignment="1">
      <alignment horizontal="center" vertical="center" wrapText="1"/>
    </xf>
    <xf numFmtId="14" fontId="605" fillId="0" borderId="4" xfId="0" applyNumberFormat="1" applyFont="1" applyBorder="1" applyAlignment="1">
      <alignment horizontal="center" vertical="center" wrapText="1"/>
    </xf>
    <xf numFmtId="14" fontId="605" fillId="2" borderId="0" xfId="0" applyNumberFormat="1" applyFont="1" applyFill="1" applyAlignment="1">
      <alignment vertical="top" wrapText="1"/>
    </xf>
    <xf numFmtId="49" fontId="605" fillId="0" borderId="51" xfId="0" applyNumberFormat="1" applyFont="1" applyBorder="1" applyAlignment="1">
      <alignment horizontal="center" vertical="top" wrapText="1"/>
    </xf>
    <xf numFmtId="0" fontId="605" fillId="0" borderId="2" xfId="0" applyFont="1" applyBorder="1" applyAlignment="1">
      <alignment vertical="top" wrapText="1"/>
    </xf>
    <xf numFmtId="0" fontId="605" fillId="0" borderId="47" xfId="0" applyFont="1" applyBorder="1" applyAlignment="1">
      <alignment horizontal="center" vertical="center" wrapText="1"/>
    </xf>
    <xf numFmtId="14" fontId="605" fillId="0" borderId="58" xfId="0" applyNumberFormat="1" applyFont="1" applyBorder="1" applyAlignment="1">
      <alignment horizontal="center" vertical="center"/>
    </xf>
    <xf numFmtId="0" fontId="605" fillId="0" borderId="58" xfId="0" applyFont="1" applyBorder="1" applyAlignment="1">
      <alignment horizontal="left" vertical="center"/>
    </xf>
    <xf numFmtId="0" fontId="605" fillId="0" borderId="59" xfId="0" applyFont="1" applyBorder="1" applyAlignment="1">
      <alignment horizontal="center" vertical="center"/>
    </xf>
    <xf numFmtId="0" fontId="605" fillId="0" borderId="58" xfId="0" applyFont="1" applyBorder="1" applyAlignment="1">
      <alignment horizontal="left" vertical="center" wrapText="1"/>
    </xf>
    <xf numFmtId="49" fontId="605" fillId="0" borderId="58" xfId="0" applyNumberFormat="1" applyFont="1" applyBorder="1" applyAlignment="1">
      <alignment horizontal="center" vertical="center"/>
    </xf>
    <xf numFmtId="49" fontId="605" fillId="2" borderId="59" xfId="0" applyNumberFormat="1" applyFont="1" applyFill="1" applyBorder="1" applyAlignment="1">
      <alignment horizontal="center" vertical="center"/>
    </xf>
    <xf numFmtId="0" fontId="605" fillId="0" borderId="58" xfId="0" applyFont="1" applyBorder="1" applyAlignment="1">
      <alignment horizontal="center" vertical="center"/>
    </xf>
    <xf numFmtId="0" fontId="605" fillId="0" borderId="60" xfId="0" applyFont="1" applyBorder="1" applyAlignment="1">
      <alignment vertical="top"/>
    </xf>
    <xf numFmtId="0" fontId="605" fillId="0" borderId="58" xfId="0" applyFont="1" applyBorder="1" applyAlignment="1">
      <alignment vertical="top"/>
    </xf>
    <xf numFmtId="0" fontId="605" fillId="0" borderId="59" xfId="0" applyFont="1" applyBorder="1" applyAlignment="1">
      <alignment vertical="top"/>
    </xf>
    <xf numFmtId="0" fontId="605" fillId="0" borderId="46" xfId="0" applyFont="1" applyBorder="1" applyAlignment="1">
      <alignment horizontal="center" vertical="center" wrapText="1"/>
    </xf>
    <xf numFmtId="49" fontId="605" fillId="0" borderId="45" xfId="0" applyNumberFormat="1" applyFont="1" applyBorder="1" applyAlignment="1">
      <alignment horizontal="center" vertical="center" wrapText="1"/>
    </xf>
    <xf numFmtId="49" fontId="605" fillId="0" borderId="50" xfId="0" applyNumberFormat="1" applyFont="1" applyBorder="1" applyAlignment="1">
      <alignment horizontal="center" vertical="center" wrapText="1"/>
    </xf>
    <xf numFmtId="49" fontId="605" fillId="0" borderId="46" xfId="0" applyNumberFormat="1" applyFont="1" applyBorder="1" applyAlignment="1">
      <alignment horizontal="center" vertical="center" wrapText="1"/>
    </xf>
    <xf numFmtId="14" fontId="605" fillId="0" borderId="45" xfId="0" applyNumberFormat="1" applyFont="1" applyBorder="1" applyAlignment="1">
      <alignment horizontal="center" vertical="center" wrapText="1"/>
    </xf>
    <xf numFmtId="0" fontId="605" fillId="0" borderId="60" xfId="0" applyFont="1" applyBorder="1" applyAlignment="1">
      <alignment horizontal="left" vertical="center"/>
    </xf>
    <xf numFmtId="49" fontId="608" fillId="2" borderId="46" xfId="0" applyNumberFormat="1" applyFont="1" applyFill="1" applyBorder="1" applyAlignment="1">
      <alignment horizontal="center" vertical="top" wrapText="1"/>
    </xf>
    <xf numFmtId="0" fontId="605" fillId="12" borderId="4" xfId="0" applyFont="1" applyFill="1" applyBorder="1" applyAlignment="1">
      <alignment horizontal="center" vertical="center" wrapText="1"/>
    </xf>
    <xf numFmtId="0" fontId="605" fillId="12" borderId="1" xfId="0" applyFont="1" applyFill="1" applyBorder="1" applyAlignment="1">
      <alignment horizontal="center" vertical="center" wrapText="1"/>
    </xf>
    <xf numFmtId="49" fontId="605" fillId="12" borderId="1" xfId="0" applyNumberFormat="1" applyFont="1" applyFill="1" applyBorder="1" applyAlignment="1">
      <alignment horizontal="center" vertical="center" wrapText="1"/>
    </xf>
    <xf numFmtId="14" fontId="605" fillId="12" borderId="1" xfId="0" applyNumberFormat="1" applyFont="1" applyFill="1" applyBorder="1" applyAlignment="1">
      <alignment horizontal="center" vertical="center" wrapText="1"/>
    </xf>
    <xf numFmtId="0" fontId="605" fillId="12" borderId="8" xfId="0" applyFont="1" applyFill="1" applyBorder="1" applyAlignment="1">
      <alignment horizontal="center" vertical="center" wrapText="1"/>
    </xf>
    <xf numFmtId="14" fontId="605" fillId="12" borderId="4" xfId="0" applyNumberFormat="1" applyFont="1" applyFill="1" applyBorder="1" applyAlignment="1">
      <alignment horizontal="center" vertical="center" wrapText="1"/>
    </xf>
    <xf numFmtId="17" fontId="605" fillId="12" borderId="39" xfId="0" applyNumberFormat="1" applyFont="1" applyFill="1" applyBorder="1" applyAlignment="1">
      <alignment vertical="top"/>
    </xf>
    <xf numFmtId="49" fontId="604" fillId="0" borderId="0" xfId="0" applyNumberFormat="1" applyFont="1" applyAlignment="1">
      <alignment horizontal="right" vertical="top"/>
    </xf>
    <xf numFmtId="0" fontId="603" fillId="0" borderId="51" xfId="0" applyFont="1" applyBorder="1" applyAlignment="1">
      <alignment horizontal="left" vertical="top" wrapText="1"/>
    </xf>
    <xf numFmtId="0" fontId="602" fillId="0" borderId="9" xfId="0" applyFont="1" applyBorder="1" applyAlignment="1">
      <alignment horizontal="center" vertical="top" wrapText="1"/>
    </xf>
    <xf numFmtId="49" fontId="602" fillId="2" borderId="8" xfId="0" applyNumberFormat="1" applyFont="1" applyFill="1" applyBorder="1" applyAlignment="1">
      <alignment horizontal="center" vertical="top" wrapText="1"/>
    </xf>
    <xf numFmtId="0" fontId="608" fillId="0" borderId="0" xfId="0" applyFont="1" applyAlignment="1">
      <alignment horizontal="left" vertical="top"/>
    </xf>
    <xf numFmtId="0" fontId="608" fillId="0" borderId="0" xfId="0" applyFont="1" applyAlignment="1">
      <alignment horizontal="left"/>
    </xf>
    <xf numFmtId="0" fontId="601" fillId="0" borderId="0" xfId="0" applyFont="1" applyAlignment="1">
      <alignment vertical="top"/>
    </xf>
    <xf numFmtId="0" fontId="608" fillId="0" borderId="0" xfId="0" applyFont="1" applyAlignment="1">
      <alignment horizontal="right" vertical="top"/>
    </xf>
    <xf numFmtId="0" fontId="608" fillId="0" borderId="27" xfId="0" applyFont="1" applyBorder="1" applyAlignment="1">
      <alignment horizontal="center" vertical="top" wrapText="1"/>
    </xf>
    <xf numFmtId="0" fontId="608" fillId="0" borderId="0" xfId="0" applyFont="1" applyAlignment="1">
      <alignment horizontal="right" vertical="top" wrapText="1"/>
    </xf>
    <xf numFmtId="0" fontId="608" fillId="0" borderId="0" xfId="0" applyFont="1"/>
    <xf numFmtId="17" fontId="609" fillId="3" borderId="43" xfId="0" applyNumberFormat="1" applyFont="1" applyFill="1" applyBorder="1" applyAlignment="1">
      <alignment horizontal="right" vertical="center" wrapText="1"/>
    </xf>
    <xf numFmtId="12" fontId="608" fillId="0" borderId="2" xfId="0" applyNumberFormat="1" applyFont="1" applyBorder="1" applyAlignment="1">
      <alignment horizontal="center" vertical="top" wrapText="1"/>
    </xf>
    <xf numFmtId="16" fontId="608" fillId="0" borderId="8" xfId="0" applyNumberFormat="1" applyFont="1" applyBorder="1" applyAlignment="1">
      <alignment horizontal="center" vertical="top" wrapText="1"/>
    </xf>
    <xf numFmtId="49" fontId="608" fillId="0" borderId="0" xfId="0" applyNumberFormat="1" applyFont="1" applyAlignment="1">
      <alignment vertical="top"/>
    </xf>
    <xf numFmtId="12" fontId="608" fillId="0" borderId="0" xfId="0" applyNumberFormat="1" applyFont="1" applyAlignment="1">
      <alignment horizontal="left" vertical="top"/>
    </xf>
    <xf numFmtId="0" fontId="608" fillId="0" borderId="1" xfId="3" applyFont="1" applyBorder="1" applyAlignment="1">
      <alignment horizontal="left" vertical="top"/>
    </xf>
    <xf numFmtId="165" fontId="608" fillId="0" borderId="1" xfId="0" applyNumberFormat="1" applyFont="1" applyBorder="1" applyAlignment="1">
      <alignment wrapText="1"/>
    </xf>
    <xf numFmtId="49" fontId="608" fillId="0" borderId="0" xfId="0" applyNumberFormat="1" applyFont="1" applyAlignment="1">
      <alignment horizontal="right" vertical="top"/>
    </xf>
    <xf numFmtId="0" fontId="600" fillId="0" borderId="54" xfId="0" applyFont="1" applyBorder="1" applyAlignment="1">
      <alignment horizontal="center" vertical="center" wrapText="1"/>
    </xf>
    <xf numFmtId="49" fontId="600" fillId="0" borderId="51" xfId="0" applyNumberFormat="1" applyFont="1" applyBorder="1" applyAlignment="1">
      <alignment horizontal="center" vertical="center" wrapText="1"/>
    </xf>
    <xf numFmtId="0" fontId="600" fillId="0" borderId="56" xfId="0" applyFont="1" applyBorder="1" applyAlignment="1">
      <alignment horizontal="center" vertical="center" wrapText="1"/>
    </xf>
    <xf numFmtId="49" fontId="605" fillId="0" borderId="52" xfId="0" applyNumberFormat="1" applyFont="1" applyBorder="1" applyAlignment="1">
      <alignment vertical="top" wrapText="1"/>
    </xf>
    <xf numFmtId="0" fontId="600" fillId="0" borderId="56" xfId="0" applyFont="1" applyBorder="1" applyAlignment="1">
      <alignment vertical="top" wrapText="1"/>
    </xf>
    <xf numFmtId="0" fontId="599" fillId="0" borderId="4" xfId="0" applyFont="1" applyBorder="1" applyAlignment="1">
      <alignment horizontal="center" vertical="top" wrapText="1"/>
    </xf>
    <xf numFmtId="0" fontId="599" fillId="0" borderId="1" xfId="0" applyFont="1" applyBorder="1" applyAlignment="1">
      <alignment vertical="top" wrapText="1"/>
    </xf>
    <xf numFmtId="0" fontId="599" fillId="0" borderId="8" xfId="0" applyFont="1" applyBorder="1" applyAlignment="1">
      <alignment vertical="top" wrapText="1"/>
    </xf>
    <xf numFmtId="0" fontId="599" fillId="0" borderId="6" xfId="0" applyFont="1" applyBorder="1" applyAlignment="1">
      <alignment horizontal="center" vertical="top" wrapText="1"/>
    </xf>
    <xf numFmtId="0" fontId="599" fillId="0" borderId="2" xfId="0" applyFont="1" applyBorder="1" applyAlignment="1">
      <alignment vertical="top" wrapText="1"/>
    </xf>
    <xf numFmtId="0" fontId="599" fillId="0" borderId="9" xfId="0" applyFont="1" applyBorder="1" applyAlignment="1">
      <alignment vertical="top" wrapText="1"/>
    </xf>
    <xf numFmtId="0" fontId="599" fillId="0" borderId="6" xfId="0" applyFont="1" applyBorder="1" applyAlignment="1">
      <alignment vertical="top" wrapText="1"/>
    </xf>
    <xf numFmtId="0" fontId="599" fillId="0" borderId="4" xfId="0" applyFont="1" applyBorder="1" applyAlignment="1">
      <alignment vertical="top" wrapText="1"/>
    </xf>
    <xf numFmtId="14" fontId="605" fillId="0" borderId="9" xfId="0" applyNumberFormat="1" applyFont="1" applyBorder="1" applyAlignment="1">
      <alignment vertical="top" wrapText="1"/>
    </xf>
    <xf numFmtId="14" fontId="605" fillId="0" borderId="8" xfId="0" applyNumberFormat="1" applyFont="1" applyBorder="1" applyAlignment="1">
      <alignment vertical="top" wrapText="1"/>
    </xf>
    <xf numFmtId="49" fontId="599" fillId="2" borderId="9" xfId="0" applyNumberFormat="1" applyFont="1" applyFill="1" applyBorder="1" applyAlignment="1">
      <alignment horizontal="center" vertical="center" wrapText="1"/>
    </xf>
    <xf numFmtId="49" fontId="599" fillId="2" borderId="8" xfId="0" applyNumberFormat="1" applyFont="1" applyFill="1" applyBorder="1" applyAlignment="1">
      <alignment horizontal="center" vertical="center" wrapText="1"/>
    </xf>
    <xf numFmtId="49" fontId="599" fillId="0" borderId="1" xfId="0" applyNumberFormat="1" applyFont="1" applyBorder="1" applyAlignment="1">
      <alignment vertical="top" wrapText="1"/>
    </xf>
    <xf numFmtId="0" fontId="599" fillId="0" borderId="4" xfId="0" applyFont="1" applyBorder="1" applyAlignment="1">
      <alignment horizontal="center" vertical="center" wrapText="1"/>
    </xf>
    <xf numFmtId="49" fontId="599" fillId="0" borderId="1" xfId="0" applyNumberFormat="1" applyFont="1" applyBorder="1" applyAlignment="1">
      <alignment horizontal="center" vertical="center" wrapText="1"/>
    </xf>
    <xf numFmtId="0" fontId="599" fillId="0" borderId="8" xfId="0" applyFont="1" applyBorder="1" applyAlignment="1">
      <alignment horizontal="center" vertical="center" wrapText="1"/>
    </xf>
    <xf numFmtId="14" fontId="599" fillId="0" borderId="34" xfId="0" applyNumberFormat="1" applyFont="1" applyBorder="1" applyAlignment="1">
      <alignment vertical="top" wrapText="1"/>
    </xf>
    <xf numFmtId="0" fontId="599" fillId="0" borderId="6" xfId="0" applyFont="1" applyBorder="1" applyAlignment="1">
      <alignment horizontal="center" vertical="center" wrapText="1"/>
    </xf>
    <xf numFmtId="49" fontId="599" fillId="0" borderId="2" xfId="0" applyNumberFormat="1" applyFont="1" applyBorder="1" applyAlignment="1">
      <alignment horizontal="center" vertical="center" wrapText="1"/>
    </xf>
    <xf numFmtId="0" fontId="599" fillId="0" borderId="9" xfId="0" applyFont="1" applyBorder="1" applyAlignment="1">
      <alignment horizontal="center" vertical="center" wrapText="1"/>
    </xf>
    <xf numFmtId="14" fontId="599" fillId="0" borderId="7" xfId="0" applyNumberFormat="1" applyFont="1" applyBorder="1" applyAlignment="1">
      <alignment vertical="top" wrapText="1"/>
    </xf>
    <xf numFmtId="0" fontId="598" fillId="0" borderId="4" xfId="0" applyFont="1" applyBorder="1" applyAlignment="1">
      <alignment horizontal="center" vertical="center" wrapText="1"/>
    </xf>
    <xf numFmtId="49" fontId="598" fillId="0" borderId="1" xfId="0" applyNumberFormat="1" applyFont="1" applyBorder="1" applyAlignment="1">
      <alignment horizontal="center" vertical="center" wrapText="1"/>
    </xf>
    <xf numFmtId="0" fontId="598" fillId="0" borderId="8" xfId="0" applyFont="1" applyBorder="1" applyAlignment="1">
      <alignment horizontal="center" vertical="center" wrapText="1"/>
    </xf>
    <xf numFmtId="14" fontId="598" fillId="0" borderId="4" xfId="0" applyNumberFormat="1" applyFont="1" applyBorder="1" applyAlignment="1">
      <alignment vertical="top" wrapText="1"/>
    </xf>
    <xf numFmtId="49" fontId="605" fillId="0" borderId="34" xfId="0" applyNumberFormat="1" applyFont="1" applyBorder="1" applyAlignment="1">
      <alignment vertical="top" wrapText="1"/>
    </xf>
    <xf numFmtId="0" fontId="598" fillId="0" borderId="8" xfId="0" applyFont="1" applyBorder="1" applyAlignment="1">
      <alignment vertical="top" wrapText="1"/>
    </xf>
    <xf numFmtId="0" fontId="598" fillId="0" borderId="6" xfId="0" applyFont="1" applyBorder="1" applyAlignment="1">
      <alignment horizontal="center" vertical="center" wrapText="1"/>
    </xf>
    <xf numFmtId="49" fontId="598" fillId="0" borderId="2" xfId="0" applyNumberFormat="1" applyFont="1" applyBorder="1" applyAlignment="1">
      <alignment horizontal="center" vertical="center" wrapText="1"/>
    </xf>
    <xf numFmtId="0" fontId="598" fillId="0" borderId="9" xfId="0" applyFont="1" applyBorder="1" applyAlignment="1">
      <alignment horizontal="center" vertical="center" wrapText="1"/>
    </xf>
    <xf numFmtId="49" fontId="605" fillId="0" borderId="7" xfId="0" applyNumberFormat="1" applyFont="1" applyBorder="1" applyAlignment="1">
      <alignment vertical="top" wrapText="1"/>
    </xf>
    <xf numFmtId="0" fontId="598" fillId="0" borderId="9" xfId="0" applyFont="1" applyBorder="1" applyAlignment="1">
      <alignment vertical="top" wrapText="1"/>
    </xf>
    <xf numFmtId="0" fontId="597" fillId="0" borderId="1" xfId="0" applyFont="1" applyBorder="1" applyAlignment="1">
      <alignment horizontal="left" vertical="top" wrapText="1"/>
    </xf>
    <xf numFmtId="17" fontId="609" fillId="11" borderId="43" xfId="0" applyNumberFormat="1" applyFont="1" applyFill="1" applyBorder="1" applyAlignment="1">
      <alignment horizontal="right" vertical="center" wrapText="1"/>
    </xf>
    <xf numFmtId="49" fontId="596" fillId="0" borderId="29" xfId="0" applyNumberFormat="1" applyFont="1" applyBorder="1" applyAlignment="1">
      <alignment horizontal="center" vertical="center" wrapText="1"/>
    </xf>
    <xf numFmtId="17" fontId="609" fillId="3" borderId="49" xfId="0" applyNumberFormat="1" applyFont="1" applyFill="1" applyBorder="1" applyAlignment="1">
      <alignment horizontal="right" vertical="center" wrapText="1"/>
    </xf>
    <xf numFmtId="0" fontId="594" fillId="0" borderId="1" xfId="0" applyFont="1" applyBorder="1" applyAlignment="1">
      <alignment horizontal="left" vertical="top" wrapText="1"/>
    </xf>
    <xf numFmtId="17" fontId="608" fillId="0" borderId="1" xfId="0" applyNumberFormat="1" applyFont="1" applyBorder="1" applyAlignment="1">
      <alignment horizontal="center" vertical="top" wrapText="1"/>
    </xf>
    <xf numFmtId="0" fontId="608" fillId="0" borderId="1" xfId="0" applyFont="1" applyBorder="1" applyAlignment="1">
      <alignment horizontal="center" vertical="top" wrapText="1"/>
    </xf>
    <xf numFmtId="14" fontId="608" fillId="0" borderId="2" xfId="0" applyNumberFormat="1" applyFont="1" applyBorder="1" applyAlignment="1">
      <alignment horizontal="center" vertical="top" wrapText="1"/>
    </xf>
    <xf numFmtId="0" fontId="608" fillId="0" borderId="1" xfId="0" applyFont="1" applyBorder="1" applyAlignment="1">
      <alignment horizontal="left" vertical="top" wrapText="1"/>
    </xf>
    <xf numFmtId="0" fontId="608" fillId="0" borderId="2" xfId="0" applyFont="1" applyBorder="1" applyAlignment="1">
      <alignment horizontal="center" vertical="top" wrapText="1"/>
    </xf>
    <xf numFmtId="49" fontId="608" fillId="0" borderId="1" xfId="0" applyNumberFormat="1" applyFont="1" applyBorder="1" applyAlignment="1">
      <alignment horizontal="center" vertical="top" wrapText="1"/>
    </xf>
    <xf numFmtId="14" fontId="608" fillId="0" borderId="1" xfId="0" applyNumberFormat="1" applyFont="1" applyBorder="1" applyAlignment="1">
      <alignment horizontal="center" vertical="top" wrapText="1"/>
    </xf>
    <xf numFmtId="0" fontId="608" fillId="0" borderId="8" xfId="0" applyFont="1" applyBorder="1" applyAlignment="1">
      <alignment horizontal="left" vertical="top" wrapText="1"/>
    </xf>
    <xf numFmtId="0" fontId="608" fillId="0" borderId="4" xfId="0" applyFont="1" applyBorder="1" applyAlignment="1">
      <alignment horizontal="left" vertical="top" wrapText="1"/>
    </xf>
    <xf numFmtId="0" fontId="608" fillId="0" borderId="8" xfId="0" applyFont="1" applyBorder="1" applyAlignment="1">
      <alignment horizontal="center" vertical="top" wrapText="1"/>
    </xf>
    <xf numFmtId="49" fontId="608" fillId="0" borderId="8" xfId="0" applyNumberFormat="1" applyFont="1" applyBorder="1" applyAlignment="1">
      <alignment horizontal="center" vertical="top" wrapText="1"/>
    </xf>
    <xf numFmtId="0" fontId="608" fillId="0" borderId="4" xfId="0" applyFont="1" applyBorder="1" applyAlignment="1">
      <alignment vertical="top" wrapText="1"/>
    </xf>
    <xf numFmtId="49" fontId="608" fillId="0" borderId="1" xfId="0" applyNumberFormat="1" applyFont="1" applyBorder="1" applyAlignment="1">
      <alignment vertical="top" wrapText="1"/>
    </xf>
    <xf numFmtId="14" fontId="608" fillId="0" borderId="4" xfId="0" applyNumberFormat="1" applyFont="1" applyBorder="1" applyAlignment="1">
      <alignment horizontal="center" vertical="top" wrapText="1"/>
    </xf>
    <xf numFmtId="49" fontId="608" fillId="0" borderId="34" xfId="0" applyNumberFormat="1" applyFont="1" applyBorder="1" applyAlignment="1">
      <alignment horizontal="center" vertical="top" wrapText="1"/>
    </xf>
    <xf numFmtId="49" fontId="593" fillId="2" borderId="8" xfId="0" applyNumberFormat="1" applyFont="1" applyFill="1" applyBorder="1" applyAlignment="1">
      <alignment horizontal="center" vertical="center" wrapText="1"/>
    </xf>
    <xf numFmtId="0" fontId="592" fillId="0" borderId="1" xfId="0" applyFont="1" applyBorder="1" applyAlignment="1">
      <alignment horizontal="left" vertical="top" wrapText="1"/>
    </xf>
    <xf numFmtId="0" fontId="592" fillId="0" borderId="1" xfId="0" applyFont="1" applyBorder="1" applyAlignment="1">
      <alignment vertical="top" wrapText="1"/>
    </xf>
    <xf numFmtId="49" fontId="592" fillId="0" borderId="1" xfId="0" applyNumberFormat="1" applyFont="1" applyBorder="1" applyAlignment="1">
      <alignment horizontal="center" vertical="top"/>
    </xf>
    <xf numFmtId="0" fontId="592" fillId="0" borderId="1" xfId="0" applyFont="1" applyBorder="1" applyAlignment="1">
      <alignment horizontal="center" vertical="top"/>
    </xf>
    <xf numFmtId="0" fontId="592" fillId="0" borderId="1" xfId="0" applyFont="1" applyBorder="1" applyAlignment="1">
      <alignment horizontal="center" vertical="center" wrapText="1"/>
    </xf>
    <xf numFmtId="49" fontId="605" fillId="0" borderId="1" xfId="0" applyNumberFormat="1" applyFont="1" applyBorder="1" applyAlignment="1">
      <alignment vertical="top"/>
    </xf>
    <xf numFmtId="49" fontId="605" fillId="2" borderId="1" xfId="0" applyNumberFormat="1" applyFont="1" applyFill="1" applyBorder="1" applyAlignment="1">
      <alignment horizontal="center" vertical="top"/>
    </xf>
    <xf numFmtId="0" fontId="591" fillId="0" borderId="4" xfId="0" applyFont="1" applyBorder="1" applyAlignment="1">
      <alignment horizontal="center" vertical="center" wrapText="1"/>
    </xf>
    <xf numFmtId="49" fontId="591" fillId="0" borderId="1" xfId="0" applyNumberFormat="1" applyFont="1" applyBorder="1" applyAlignment="1">
      <alignment horizontal="center" vertical="center" wrapText="1"/>
    </xf>
    <xf numFmtId="0" fontId="591" fillId="0" borderId="8" xfId="0" applyFont="1" applyBorder="1" applyAlignment="1">
      <alignment horizontal="center" vertical="center" wrapText="1"/>
    </xf>
    <xf numFmtId="0" fontId="591" fillId="0" borderId="47" xfId="0" applyFont="1" applyBorder="1" applyAlignment="1">
      <alignment horizontal="center" vertical="center" wrapText="1"/>
    </xf>
    <xf numFmtId="49" fontId="591" fillId="0" borderId="45" xfId="0" applyNumberFormat="1" applyFont="1" applyBorder="1" applyAlignment="1">
      <alignment horizontal="center" vertical="center" wrapText="1"/>
    </xf>
    <xf numFmtId="0" fontId="591" fillId="0" borderId="46" xfId="0" applyFont="1" applyBorder="1" applyAlignment="1">
      <alignment horizontal="center" vertical="center" wrapText="1"/>
    </xf>
    <xf numFmtId="49" fontId="591" fillId="0" borderId="68" xfId="0" applyNumberFormat="1" applyFont="1" applyBorder="1" applyAlignment="1">
      <alignment vertical="top" wrapText="1"/>
    </xf>
    <xf numFmtId="49" fontId="591" fillId="2" borderId="9" xfId="0" applyNumberFormat="1" applyFont="1" applyFill="1" applyBorder="1" applyAlignment="1">
      <alignment horizontal="center" vertical="top" wrapText="1"/>
    </xf>
    <xf numFmtId="49" fontId="591" fillId="2" borderId="8" xfId="0" applyNumberFormat="1" applyFont="1" applyFill="1" applyBorder="1" applyAlignment="1">
      <alignment horizontal="center" vertical="top" wrapText="1"/>
    </xf>
    <xf numFmtId="0" fontId="591" fillId="0" borderId="6" xfId="0" applyFont="1" applyBorder="1" applyAlignment="1">
      <alignment horizontal="center" vertical="center" wrapText="1"/>
    </xf>
    <xf numFmtId="49" fontId="591" fillId="0" borderId="2" xfId="0" applyNumberFormat="1" applyFont="1" applyBorder="1" applyAlignment="1">
      <alignment horizontal="center" vertical="center" wrapText="1"/>
    </xf>
    <xf numFmtId="0" fontId="591" fillId="0" borderId="9" xfId="0" applyFont="1" applyBorder="1" applyAlignment="1">
      <alignment horizontal="center" vertical="center" wrapText="1"/>
    </xf>
    <xf numFmtId="49" fontId="591" fillId="0" borderId="7" xfId="0" applyNumberFormat="1" applyFont="1" applyBorder="1" applyAlignment="1">
      <alignment vertical="top" wrapText="1"/>
    </xf>
    <xf numFmtId="49" fontId="591" fillId="0" borderId="34" xfId="0" applyNumberFormat="1" applyFont="1" applyBorder="1" applyAlignment="1">
      <alignment vertical="top" wrapText="1"/>
    </xf>
    <xf numFmtId="49" fontId="605" fillId="0" borderId="35" xfId="0" applyNumberFormat="1" applyFont="1" applyBorder="1" applyAlignment="1">
      <alignment horizontal="center" vertical="center" wrapText="1"/>
    </xf>
    <xf numFmtId="14" fontId="612" fillId="0" borderId="1" xfId="0" applyNumberFormat="1" applyFont="1" applyBorder="1" applyAlignment="1">
      <alignment horizontal="center" vertical="top" wrapText="1"/>
    </xf>
    <xf numFmtId="0" fontId="612" fillId="0" borderId="8" xfId="0" applyFont="1" applyBorder="1" applyAlignment="1">
      <alignment horizontal="left" vertical="top" wrapText="1"/>
    </xf>
    <xf numFmtId="0" fontId="612" fillId="0" borderId="4" xfId="0" applyFont="1" applyBorder="1" applyAlignment="1">
      <alignment horizontal="left" vertical="top" wrapText="1"/>
    </xf>
    <xf numFmtId="49" fontId="612" fillId="0" borderId="1" xfId="0" applyNumberFormat="1" applyFont="1" applyBorder="1" applyAlignment="1">
      <alignment horizontal="center" vertical="top" wrapText="1"/>
    </xf>
    <xf numFmtId="0" fontId="612" fillId="0" borderId="8" xfId="0" applyFont="1" applyBorder="1" applyAlignment="1">
      <alignment horizontal="center" vertical="top" wrapText="1"/>
    </xf>
    <xf numFmtId="49" fontId="612" fillId="0" borderId="8" xfId="0" applyNumberFormat="1" applyFont="1" applyBorder="1" applyAlignment="1">
      <alignment horizontal="center" vertical="top" wrapText="1"/>
    </xf>
    <xf numFmtId="49" fontId="589" fillId="0" borderId="2" xfId="0" applyNumberFormat="1" applyFont="1" applyBorder="1" applyAlignment="1">
      <alignment horizontal="center" vertical="top" wrapText="1"/>
    </xf>
    <xf numFmtId="0" fontId="612" fillId="0" borderId="4" xfId="0" applyFont="1" applyBorder="1" applyAlignment="1">
      <alignment vertical="top" wrapText="1"/>
    </xf>
    <xf numFmtId="49" fontId="612" fillId="0" borderId="1" xfId="0" applyNumberFormat="1" applyFont="1" applyBorder="1" applyAlignment="1">
      <alignment vertical="top" wrapText="1"/>
    </xf>
    <xf numFmtId="17" fontId="612" fillId="0" borderId="1" xfId="0" applyNumberFormat="1" applyFont="1" applyBorder="1" applyAlignment="1">
      <alignment horizontal="center" vertical="top" wrapText="1"/>
    </xf>
    <xf numFmtId="14" fontId="612" fillId="0" borderId="4" xfId="0" applyNumberFormat="1" applyFont="1" applyBorder="1" applyAlignment="1">
      <alignment horizontal="center" vertical="top" wrapText="1"/>
    </xf>
    <xf numFmtId="49" fontId="612" fillId="0" borderId="34" xfId="0" applyNumberFormat="1" applyFont="1" applyBorder="1" applyAlignment="1">
      <alignment horizontal="center" vertical="top" wrapText="1"/>
    </xf>
    <xf numFmtId="0" fontId="617" fillId="0" borderId="1" xfId="0" applyFont="1" applyBorder="1" applyAlignment="1">
      <alignment horizontal="left" vertical="center" wrapText="1"/>
    </xf>
    <xf numFmtId="0" fontId="608" fillId="14" borderId="4" xfId="0" applyFont="1" applyFill="1" applyBorder="1" applyAlignment="1">
      <alignment horizontal="left" vertical="top" wrapText="1"/>
    </xf>
    <xf numFmtId="0" fontId="586" fillId="0" borderId="1" xfId="0" applyFont="1" applyBorder="1" applyAlignment="1">
      <alignment vertical="top" wrapText="1"/>
    </xf>
    <xf numFmtId="49" fontId="586" fillId="0" borderId="1" xfId="0" applyNumberFormat="1" applyFont="1" applyBorder="1" applyAlignment="1">
      <alignment horizontal="center" vertical="top"/>
    </xf>
    <xf numFmtId="0" fontId="586" fillId="0" borderId="1" xfId="0" applyFont="1" applyBorder="1" applyAlignment="1">
      <alignment horizontal="center" vertical="top"/>
    </xf>
    <xf numFmtId="49" fontId="585" fillId="2" borderId="8" xfId="0" applyNumberFormat="1" applyFont="1" applyFill="1" applyBorder="1" applyAlignment="1">
      <alignment horizontal="center" vertical="top" wrapText="1"/>
    </xf>
    <xf numFmtId="0" fontId="585" fillId="0" borderId="8" xfId="0" applyFont="1" applyBorder="1" applyAlignment="1">
      <alignment horizontal="center" vertical="top" wrapText="1"/>
    </xf>
    <xf numFmtId="0" fontId="584" fillId="0" borderId="2" xfId="0" applyFont="1" applyBorder="1" applyAlignment="1">
      <alignment horizontal="left" vertical="top" wrapText="1"/>
    </xf>
    <xf numFmtId="0" fontId="583" fillId="0" borderId="1" xfId="0" applyFont="1" applyBorder="1" applyAlignment="1">
      <alignment vertical="top"/>
    </xf>
    <xf numFmtId="49" fontId="583" fillId="0" borderId="1" xfId="0" applyNumberFormat="1" applyFont="1" applyBorder="1" applyAlignment="1">
      <alignment vertical="top"/>
    </xf>
    <xf numFmtId="14" fontId="605" fillId="0" borderId="1" xfId="0" applyNumberFormat="1" applyFont="1" applyBorder="1" applyAlignment="1">
      <alignment vertical="top"/>
    </xf>
    <xf numFmtId="0" fontId="582" fillId="0" borderId="1" xfId="0" applyFont="1" applyBorder="1" applyAlignment="1">
      <alignment horizontal="left" vertical="top" wrapText="1"/>
    </xf>
    <xf numFmtId="0" fontId="581" fillId="12" borderId="1" xfId="0" applyFont="1" applyFill="1" applyBorder="1" applyAlignment="1">
      <alignment horizontal="center" vertical="center" wrapText="1"/>
    </xf>
    <xf numFmtId="49" fontId="581" fillId="12" borderId="1" xfId="0" applyNumberFormat="1" applyFont="1" applyFill="1" applyBorder="1" applyAlignment="1">
      <alignment horizontal="center" vertical="center" wrapText="1"/>
    </xf>
    <xf numFmtId="0" fontId="581" fillId="12" borderId="8" xfId="0" applyFont="1" applyFill="1" applyBorder="1" applyAlignment="1">
      <alignment horizontal="center" vertical="center" wrapText="1"/>
    </xf>
    <xf numFmtId="0" fontId="579" fillId="0" borderId="16" xfId="0" applyFont="1" applyBorder="1" applyAlignment="1">
      <alignment horizontal="center" vertical="center" wrapText="1"/>
    </xf>
    <xf numFmtId="0" fontId="578" fillId="0" borderId="1" xfId="0" applyFont="1" applyBorder="1" applyAlignment="1">
      <alignment vertical="top" wrapText="1"/>
    </xf>
    <xf numFmtId="49" fontId="578" fillId="0" borderId="1" xfId="0" applyNumberFormat="1" applyFont="1" applyBorder="1" applyAlignment="1">
      <alignment horizontal="center" vertical="top"/>
    </xf>
    <xf numFmtId="0" fontId="578" fillId="0" borderId="1" xfId="0" applyFont="1" applyBorder="1" applyAlignment="1">
      <alignment horizontal="center" vertical="top"/>
    </xf>
    <xf numFmtId="0" fontId="578" fillId="0" borderId="1" xfId="0" applyFont="1" applyBorder="1" applyAlignment="1">
      <alignment horizontal="center" vertical="center" wrapText="1"/>
    </xf>
    <xf numFmtId="49" fontId="578" fillId="0" borderId="1" xfId="0" applyNumberFormat="1" applyFont="1" applyBorder="1" applyAlignment="1">
      <alignment horizontal="center" vertical="top" wrapText="1"/>
    </xf>
    <xf numFmtId="0" fontId="577" fillId="0" borderId="0" xfId="0" applyFont="1" applyAlignment="1">
      <alignment vertical="top"/>
    </xf>
    <xf numFmtId="0" fontId="576" fillId="0" borderId="1" xfId="0" applyFont="1" applyBorder="1" applyAlignment="1">
      <alignment horizontal="center" vertical="top"/>
    </xf>
    <xf numFmtId="0" fontId="576" fillId="0" borderId="0" xfId="0" applyFont="1" applyAlignment="1">
      <alignment horizontal="center" vertical="top" wrapText="1"/>
    </xf>
    <xf numFmtId="49" fontId="575" fillId="0" borderId="2" xfId="0" applyNumberFormat="1" applyFont="1" applyBorder="1" applyAlignment="1">
      <alignment horizontal="center" vertical="top" wrapText="1"/>
    </xf>
    <xf numFmtId="49" fontId="574" fillId="0" borderId="1" xfId="0" applyNumberFormat="1" applyFont="1" applyBorder="1" applyAlignment="1">
      <alignment horizontal="center" vertical="top" wrapText="1"/>
    </xf>
    <xf numFmtId="0" fontId="573" fillId="0" borderId="1" xfId="0" applyFont="1" applyBorder="1" applyAlignment="1">
      <alignment horizontal="left" vertical="top" wrapText="1"/>
    </xf>
    <xf numFmtId="49" fontId="573" fillId="0" borderId="1" xfId="0" applyNumberFormat="1" applyFont="1" applyBorder="1" applyAlignment="1">
      <alignment horizontal="center" vertical="top" wrapText="1"/>
    </xf>
    <xf numFmtId="0" fontId="572" fillId="0" borderId="4" xfId="0" applyFont="1" applyBorder="1" applyAlignment="1">
      <alignment horizontal="center" vertical="top" wrapText="1"/>
    </xf>
    <xf numFmtId="0" fontId="572" fillId="0" borderId="1" xfId="0" applyFont="1" applyBorder="1" applyAlignment="1">
      <alignment vertical="top" wrapText="1"/>
    </xf>
    <xf numFmtId="49" fontId="572" fillId="0" borderId="1" xfId="0" applyNumberFormat="1" applyFont="1" applyBorder="1" applyAlignment="1">
      <alignment vertical="top" wrapText="1"/>
    </xf>
    <xf numFmtId="14" fontId="605" fillId="0" borderId="1" xfId="0" applyNumberFormat="1" applyFont="1" applyBorder="1" applyAlignment="1">
      <alignment vertical="top" wrapText="1"/>
    </xf>
    <xf numFmtId="0" fontId="572" fillId="0" borderId="8" xfId="0" applyFont="1" applyBorder="1" applyAlignment="1">
      <alignment vertical="top" wrapText="1"/>
    </xf>
    <xf numFmtId="0" fontId="571" fillId="0" borderId="8" xfId="0" applyFont="1" applyBorder="1" applyAlignment="1">
      <alignment horizontal="left" vertical="top" wrapText="1"/>
    </xf>
    <xf numFmtId="0" fontId="571" fillId="0" borderId="1" xfId="0" applyFont="1" applyBorder="1" applyAlignment="1">
      <alignment horizontal="left" vertical="top" wrapText="1"/>
    </xf>
    <xf numFmtId="49" fontId="571" fillId="0" borderId="1" xfId="0" applyNumberFormat="1" applyFont="1" applyBorder="1" applyAlignment="1">
      <alignment horizontal="center" vertical="top" wrapText="1"/>
    </xf>
    <xf numFmtId="49" fontId="571" fillId="0" borderId="8" xfId="0" applyNumberFormat="1" applyFont="1" applyBorder="1" applyAlignment="1">
      <alignment horizontal="center" vertical="top" wrapText="1"/>
    </xf>
    <xf numFmtId="0" fontId="571" fillId="0" borderId="0" xfId="0" applyFont="1" applyAlignment="1">
      <alignment vertical="top"/>
    </xf>
    <xf numFmtId="0" fontId="612" fillId="0" borderId="2" xfId="0" applyFont="1" applyBorder="1" applyAlignment="1">
      <alignment horizontal="center" vertical="top" wrapText="1"/>
    </xf>
    <xf numFmtId="0" fontId="605" fillId="0" borderId="36" xfId="0" applyFont="1" applyBorder="1" applyAlignment="1">
      <alignment horizontal="center" vertical="top"/>
    </xf>
    <xf numFmtId="0" fontId="605" fillId="0" borderId="36" xfId="0" applyFont="1" applyBorder="1" applyAlignment="1">
      <alignment vertical="top" wrapText="1"/>
    </xf>
    <xf numFmtId="0" fontId="605" fillId="0" borderId="36" xfId="0" applyFont="1" applyBorder="1" applyAlignment="1">
      <alignment horizontal="left" vertical="top"/>
    </xf>
    <xf numFmtId="0" fontId="576" fillId="0" borderId="36" xfId="0" applyFont="1" applyBorder="1" applyAlignment="1">
      <alignment vertical="top" wrapText="1"/>
    </xf>
    <xf numFmtId="49" fontId="576" fillId="0" borderId="36" xfId="0" applyNumberFormat="1" applyFont="1" applyBorder="1" applyAlignment="1">
      <alignment horizontal="center" vertical="top"/>
    </xf>
    <xf numFmtId="0" fontId="576" fillId="0" borderId="36" xfId="0" applyFont="1" applyBorder="1" applyAlignment="1">
      <alignment horizontal="center" vertical="top"/>
    </xf>
    <xf numFmtId="49" fontId="605" fillId="0" borderId="36" xfId="0" applyNumberFormat="1" applyFont="1" applyBorder="1" applyAlignment="1">
      <alignment horizontal="center" vertical="top"/>
    </xf>
    <xf numFmtId="0" fontId="605" fillId="0" borderId="32" xfId="0" applyFont="1" applyBorder="1" applyAlignment="1">
      <alignment horizontal="center" vertical="center" wrapText="1"/>
    </xf>
    <xf numFmtId="49" fontId="576" fillId="0" borderId="36" xfId="0" applyNumberFormat="1" applyFont="1" applyBorder="1" applyAlignment="1">
      <alignment horizontal="center" vertical="center"/>
    </xf>
    <xf numFmtId="49" fontId="605" fillId="0" borderId="36" xfId="0" applyNumberFormat="1" applyFont="1" applyBorder="1" applyAlignment="1">
      <alignment vertical="top"/>
    </xf>
    <xf numFmtId="0" fontId="570" fillId="0" borderId="1" xfId="0" applyFont="1" applyBorder="1" applyAlignment="1">
      <alignment horizontal="center" vertical="top" wrapText="1"/>
    </xf>
    <xf numFmtId="49" fontId="570" fillId="0" borderId="1" xfId="0" applyNumberFormat="1" applyFont="1" applyBorder="1" applyAlignment="1">
      <alignment horizontal="center" vertical="top"/>
    </xf>
    <xf numFmtId="0" fontId="570" fillId="0" borderId="1" xfId="0" applyFont="1" applyBorder="1" applyAlignment="1">
      <alignment vertical="top" wrapText="1"/>
    </xf>
    <xf numFmtId="0" fontId="570" fillId="0" borderId="1" xfId="0" applyFont="1" applyBorder="1" applyAlignment="1">
      <alignment vertical="top"/>
    </xf>
    <xf numFmtId="49" fontId="570" fillId="0" borderId="1" xfId="0" applyNumberFormat="1" applyFont="1" applyBorder="1" applyAlignment="1">
      <alignment vertical="top"/>
    </xf>
    <xf numFmtId="0" fontId="569" fillId="0" borderId="1" xfId="0" applyFont="1" applyBorder="1" applyAlignment="1">
      <alignment horizontal="left" vertical="top" wrapText="1"/>
    </xf>
    <xf numFmtId="0" fontId="569" fillId="0" borderId="2" xfId="0" applyFont="1" applyBorder="1" applyAlignment="1">
      <alignment horizontal="left" vertical="top" wrapText="1"/>
    </xf>
    <xf numFmtId="49" fontId="608" fillId="2" borderId="0" xfId="0" applyNumberFormat="1" applyFont="1" applyFill="1" applyAlignment="1">
      <alignment horizontal="right" vertical="top"/>
    </xf>
    <xf numFmtId="14" fontId="568" fillId="0" borderId="2" xfId="0" applyNumberFormat="1" applyFont="1" applyBorder="1" applyAlignment="1">
      <alignment horizontal="center" vertical="top" wrapText="1"/>
    </xf>
    <xf numFmtId="0" fontId="608" fillId="14" borderId="1" xfId="0" applyFont="1" applyFill="1" applyBorder="1" applyAlignment="1">
      <alignment horizontal="center" vertical="top" wrapText="1"/>
    </xf>
    <xf numFmtId="14" fontId="608" fillId="14" borderId="1" xfId="0" applyNumberFormat="1" applyFont="1" applyFill="1" applyBorder="1" applyAlignment="1">
      <alignment horizontal="center" vertical="top" wrapText="1"/>
    </xf>
    <xf numFmtId="0" fontId="608" fillId="14" borderId="1" xfId="0" applyFont="1" applyFill="1" applyBorder="1" applyAlignment="1">
      <alignment horizontal="left" vertical="top" wrapText="1"/>
    </xf>
    <xf numFmtId="0" fontId="608" fillId="14" borderId="8" xfId="0" applyFont="1" applyFill="1" applyBorder="1" applyAlignment="1">
      <alignment horizontal="left" vertical="top" wrapText="1"/>
    </xf>
    <xf numFmtId="49" fontId="608" fillId="14" borderId="1" xfId="0" applyNumberFormat="1" applyFont="1" applyFill="1" applyBorder="1" applyAlignment="1">
      <alignment horizontal="center" vertical="top" wrapText="1"/>
    </xf>
    <xf numFmtId="0" fontId="608" fillId="14" borderId="8" xfId="0" applyFont="1" applyFill="1" applyBorder="1" applyAlignment="1">
      <alignment horizontal="center" vertical="top" wrapText="1"/>
    </xf>
    <xf numFmtId="0" fontId="608" fillId="14" borderId="2" xfId="0" applyFont="1" applyFill="1" applyBorder="1" applyAlignment="1">
      <alignment horizontal="center" vertical="top" wrapText="1"/>
    </xf>
    <xf numFmtId="49" fontId="608" fillId="14" borderId="8" xfId="0" applyNumberFormat="1" applyFont="1" applyFill="1" applyBorder="1" applyAlignment="1">
      <alignment horizontal="center" vertical="top" wrapText="1"/>
    </xf>
    <xf numFmtId="17" fontId="608" fillId="14" borderId="1" xfId="0" applyNumberFormat="1" applyFont="1" applyFill="1" applyBorder="1" applyAlignment="1">
      <alignment horizontal="center" vertical="top" wrapText="1"/>
    </xf>
    <xf numFmtId="14" fontId="608" fillId="14" borderId="4" xfId="0" applyNumberFormat="1" applyFont="1" applyFill="1" applyBorder="1" applyAlignment="1">
      <alignment horizontal="center" vertical="top" wrapText="1"/>
    </xf>
    <xf numFmtId="49" fontId="608" fillId="14" borderId="34" xfId="0" applyNumberFormat="1" applyFont="1" applyFill="1" applyBorder="1" applyAlignment="1">
      <alignment horizontal="center" vertical="top" wrapText="1"/>
    </xf>
    <xf numFmtId="0" fontId="608" fillId="14" borderId="0" xfId="0" applyFont="1" applyFill="1" applyAlignment="1">
      <alignment vertical="top"/>
    </xf>
    <xf numFmtId="0" fontId="608" fillId="14" borderId="9" xfId="0" applyFont="1" applyFill="1" applyBorder="1" applyAlignment="1">
      <alignment horizontal="center" vertical="top" wrapText="1"/>
    </xf>
    <xf numFmtId="0" fontId="567" fillId="0" borderId="1" xfId="0" applyFont="1" applyBorder="1" applyAlignment="1">
      <alignment vertical="top"/>
    </xf>
    <xf numFmtId="49" fontId="567" fillId="0" borderId="1" xfId="0" applyNumberFormat="1" applyFont="1" applyBorder="1" applyAlignment="1">
      <alignment vertical="top"/>
    </xf>
    <xf numFmtId="0" fontId="566" fillId="0" borderId="1" xfId="0" applyFont="1" applyBorder="1" applyAlignment="1">
      <alignment vertical="top" wrapText="1"/>
    </xf>
    <xf numFmtId="49" fontId="566" fillId="0" borderId="1" xfId="0" applyNumberFormat="1" applyFont="1" applyBorder="1" applyAlignment="1">
      <alignment horizontal="center" vertical="top"/>
    </xf>
    <xf numFmtId="0" fontId="566" fillId="0" borderId="0" xfId="0" applyFont="1" applyAlignment="1">
      <alignment vertical="top" wrapText="1"/>
    </xf>
    <xf numFmtId="0" fontId="570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608" fillId="14" borderId="4" xfId="0" applyFont="1" applyFill="1" applyBorder="1" applyAlignment="1">
      <alignment vertical="top" wrapText="1"/>
    </xf>
    <xf numFmtId="0" fontId="565" fillId="0" borderId="1" xfId="0" applyFont="1" applyBorder="1" applyAlignment="1">
      <alignment horizontal="left" vertical="top" wrapText="1"/>
    </xf>
    <xf numFmtId="0" fontId="565" fillId="0" borderId="4" xfId="0" applyFont="1" applyBorder="1" applyAlignment="1">
      <alignment horizontal="left" vertical="top" wrapText="1"/>
    </xf>
    <xf numFmtId="49" fontId="565" fillId="0" borderId="1" xfId="0" applyNumberFormat="1" applyFont="1" applyBorder="1" applyAlignment="1">
      <alignment horizontal="center" vertical="top" wrapText="1"/>
    </xf>
    <xf numFmtId="49" fontId="565" fillId="0" borderId="8" xfId="0" applyNumberFormat="1" applyFont="1" applyBorder="1" applyAlignment="1">
      <alignment horizontal="center" vertical="top" wrapText="1"/>
    </xf>
    <xf numFmtId="0" fontId="564" fillId="0" borderId="8" xfId="0" applyFont="1" applyBorder="1" applyAlignment="1">
      <alignment horizontal="left" vertical="top" wrapText="1"/>
    </xf>
    <xf numFmtId="0" fontId="563" fillId="0" borderId="1" xfId="0" applyFont="1" applyBorder="1" applyAlignment="1">
      <alignment vertical="top" wrapText="1"/>
    </xf>
    <xf numFmtId="49" fontId="563" fillId="0" borderId="1" xfId="0" applyNumberFormat="1" applyFont="1" applyBorder="1" applyAlignment="1">
      <alignment horizontal="center" vertical="top"/>
    </xf>
    <xf numFmtId="0" fontId="562" fillId="0" borderId="1" xfId="0" applyFont="1" applyBorder="1" applyAlignment="1">
      <alignment horizontal="left" vertical="top" wrapText="1"/>
    </xf>
    <xf numFmtId="49" fontId="562" fillId="0" borderId="1" xfId="0" applyNumberFormat="1" applyFont="1" applyBorder="1" applyAlignment="1">
      <alignment horizontal="center" vertical="top" wrapText="1"/>
    </xf>
    <xf numFmtId="49" fontId="562" fillId="0" borderId="8" xfId="0" applyNumberFormat="1" applyFont="1" applyBorder="1" applyAlignment="1">
      <alignment horizontal="center" vertical="top" wrapText="1"/>
    </xf>
    <xf numFmtId="0" fontId="562" fillId="0" borderId="0" xfId="0" applyFont="1" applyAlignment="1">
      <alignment vertical="top"/>
    </xf>
    <xf numFmtId="0" fontId="561" fillId="0" borderId="1" xfId="0" applyFont="1" applyBorder="1" applyAlignment="1">
      <alignment horizontal="left" vertical="top" wrapText="1"/>
    </xf>
    <xf numFmtId="0" fontId="561" fillId="0" borderId="4" xfId="0" applyFont="1" applyBorder="1" applyAlignment="1">
      <alignment horizontal="left" vertical="top" wrapText="1"/>
    </xf>
    <xf numFmtId="49" fontId="561" fillId="0" borderId="1" xfId="0" applyNumberFormat="1" applyFont="1" applyBorder="1" applyAlignment="1">
      <alignment horizontal="center" vertical="top" wrapText="1"/>
    </xf>
    <xf numFmtId="0" fontId="561" fillId="0" borderId="0" xfId="0" applyFont="1" applyAlignment="1">
      <alignment vertical="top"/>
    </xf>
    <xf numFmtId="0" fontId="560" fillId="0" borderId="1" xfId="0" applyFont="1" applyBorder="1" applyAlignment="1">
      <alignment horizontal="left" vertical="top" wrapText="1"/>
    </xf>
    <xf numFmtId="0" fontId="560" fillId="0" borderId="4" xfId="0" applyFont="1" applyBorder="1" applyAlignment="1">
      <alignment horizontal="left" vertical="top" wrapText="1"/>
    </xf>
    <xf numFmtId="49" fontId="560" fillId="0" borderId="1" xfId="0" applyNumberFormat="1" applyFont="1" applyBorder="1" applyAlignment="1">
      <alignment horizontal="center" vertical="top" wrapText="1"/>
    </xf>
    <xf numFmtId="0" fontId="560" fillId="0" borderId="8" xfId="0" applyFont="1" applyBorder="1" applyAlignment="1">
      <alignment horizontal="center" vertical="top" wrapText="1"/>
    </xf>
    <xf numFmtId="49" fontId="560" fillId="0" borderId="8" xfId="0" applyNumberFormat="1" applyFont="1" applyBorder="1" applyAlignment="1">
      <alignment horizontal="center" vertical="top" wrapText="1"/>
    </xf>
    <xf numFmtId="0" fontId="557" fillId="0" borderId="2" xfId="0" applyFont="1" applyBorder="1" applyAlignment="1">
      <alignment horizontal="left" vertical="top" wrapText="1"/>
    </xf>
    <xf numFmtId="0" fontId="557" fillId="0" borderId="9" xfId="0" applyFont="1" applyBorder="1" applyAlignment="1">
      <alignment horizontal="left" vertical="top" wrapText="1"/>
    </xf>
    <xf numFmtId="0" fontId="556" fillId="0" borderId="9" xfId="0" applyFont="1" applyBorder="1" applyAlignment="1">
      <alignment horizontal="left" vertical="top" wrapText="1"/>
    </xf>
    <xf numFmtId="0" fontId="555" fillId="0" borderId="1" xfId="0" applyFont="1" applyBorder="1" applyAlignment="1">
      <alignment horizontal="left" vertical="top" wrapText="1"/>
    </xf>
    <xf numFmtId="49" fontId="555" fillId="0" borderId="1" xfId="0" applyNumberFormat="1" applyFont="1" applyBorder="1" applyAlignment="1">
      <alignment horizontal="center" vertical="top" wrapText="1"/>
    </xf>
    <xf numFmtId="49" fontId="555" fillId="0" borderId="8" xfId="0" applyNumberFormat="1" applyFont="1" applyBorder="1" applyAlignment="1">
      <alignment horizontal="center" vertical="top" wrapText="1"/>
    </xf>
    <xf numFmtId="0" fontId="555" fillId="0" borderId="0" xfId="0" applyFont="1" applyAlignment="1">
      <alignment vertical="top"/>
    </xf>
    <xf numFmtId="0" fontId="554" fillId="0" borderId="1" xfId="0" applyFont="1" applyBorder="1" applyAlignment="1">
      <alignment horizontal="left" vertical="top" wrapText="1"/>
    </xf>
    <xf numFmtId="0" fontId="553" fillId="0" borderId="2" xfId="0" applyFont="1" applyBorder="1" applyAlignment="1">
      <alignment horizontal="left" vertical="top" wrapText="1"/>
    </xf>
    <xf numFmtId="0" fontId="552" fillId="0" borderId="1" xfId="0" applyFont="1" applyBorder="1" applyAlignment="1">
      <alignment horizontal="left" vertical="top" wrapText="1"/>
    </xf>
    <xf numFmtId="0" fontId="552" fillId="0" borderId="4" xfId="0" applyFont="1" applyBorder="1" applyAlignment="1">
      <alignment horizontal="left" vertical="top" wrapText="1"/>
    </xf>
    <xf numFmtId="49" fontId="552" fillId="0" borderId="1" xfId="0" applyNumberFormat="1" applyFont="1" applyBorder="1" applyAlignment="1">
      <alignment horizontal="center" vertical="top" wrapText="1"/>
    </xf>
    <xf numFmtId="0" fontId="552" fillId="0" borderId="0" xfId="0" applyFont="1" applyAlignment="1">
      <alignment vertical="top"/>
    </xf>
    <xf numFmtId="0" fontId="551" fillId="0" borderId="0" xfId="0" applyFont="1" applyAlignment="1">
      <alignment vertical="top"/>
    </xf>
    <xf numFmtId="0" fontId="550" fillId="0" borderId="1" xfId="0" applyFont="1" applyBorder="1" applyAlignment="1">
      <alignment horizontal="left" vertical="top" wrapText="1"/>
    </xf>
    <xf numFmtId="0" fontId="550" fillId="0" borderId="4" xfId="0" applyFont="1" applyBorder="1" applyAlignment="1">
      <alignment horizontal="left" vertical="top" wrapText="1"/>
    </xf>
    <xf numFmtId="49" fontId="550" fillId="0" borderId="1" xfId="0" applyNumberFormat="1" applyFont="1" applyBorder="1" applyAlignment="1">
      <alignment horizontal="center" vertical="top" wrapText="1"/>
    </xf>
    <xf numFmtId="0" fontId="550" fillId="0" borderId="8" xfId="0" applyFont="1" applyBorder="1" applyAlignment="1">
      <alignment horizontal="left" vertical="top" wrapText="1"/>
    </xf>
    <xf numFmtId="0" fontId="549" fillId="0" borderId="0" xfId="0" applyFont="1" applyAlignment="1">
      <alignment vertical="top"/>
    </xf>
    <xf numFmtId="49" fontId="608" fillId="14" borderId="1" xfId="0" applyNumberFormat="1" applyFont="1" applyFill="1" applyBorder="1" applyAlignment="1">
      <alignment horizontal="left" vertical="top" wrapText="1"/>
    </xf>
    <xf numFmtId="0" fontId="548" fillId="0" borderId="1" xfId="0" applyFont="1" applyBorder="1" applyAlignment="1">
      <alignment horizontal="left" vertical="top" wrapText="1"/>
    </xf>
    <xf numFmtId="0" fontId="548" fillId="0" borderId="8" xfId="0" applyFont="1" applyBorder="1" applyAlignment="1">
      <alignment horizontal="left" vertical="top" wrapText="1"/>
    </xf>
    <xf numFmtId="49" fontId="548" fillId="0" borderId="1" xfId="0" applyNumberFormat="1" applyFont="1" applyBorder="1" applyAlignment="1">
      <alignment horizontal="center" vertical="top" wrapText="1"/>
    </xf>
    <xf numFmtId="0" fontId="607" fillId="0" borderId="1" xfId="4" applyBorder="1" applyAlignment="1">
      <alignment horizontal="center"/>
    </xf>
    <xf numFmtId="0" fontId="547" fillId="0" borderId="4" xfId="0" applyFont="1" applyBorder="1" applyAlignment="1">
      <alignment horizontal="left" vertical="top" wrapText="1"/>
    </xf>
    <xf numFmtId="49" fontId="547" fillId="0" borderId="1" xfId="0" applyNumberFormat="1" applyFont="1" applyBorder="1" applyAlignment="1">
      <alignment horizontal="center" vertical="top" wrapText="1"/>
    </xf>
    <xf numFmtId="49" fontId="547" fillId="0" borderId="8" xfId="0" applyNumberFormat="1" applyFont="1" applyBorder="1" applyAlignment="1">
      <alignment horizontal="center" vertical="top" wrapText="1"/>
    </xf>
    <xf numFmtId="0" fontId="547" fillId="0" borderId="0" xfId="0" applyFont="1" applyAlignment="1">
      <alignment vertical="top"/>
    </xf>
    <xf numFmtId="0" fontId="547" fillId="0" borderId="2" xfId="0" applyFont="1" applyBorder="1" applyAlignment="1">
      <alignment horizontal="left" vertical="top" wrapText="1"/>
    </xf>
    <xf numFmtId="49" fontId="547" fillId="0" borderId="2" xfId="0" applyNumberFormat="1" applyFont="1" applyBorder="1" applyAlignment="1">
      <alignment horizontal="center" vertical="top" wrapText="1"/>
    </xf>
    <xf numFmtId="49" fontId="547" fillId="0" borderId="9" xfId="0" applyNumberFormat="1" applyFont="1" applyBorder="1" applyAlignment="1">
      <alignment horizontal="center" vertical="top" wrapText="1"/>
    </xf>
    <xf numFmtId="0" fontId="547" fillId="0" borderId="8" xfId="0" applyFont="1" applyBorder="1" applyAlignment="1">
      <alignment horizontal="left" vertical="top" wrapText="1"/>
    </xf>
    <xf numFmtId="0" fontId="547" fillId="0" borderId="8" xfId="0" applyFont="1" applyBorder="1" applyAlignment="1">
      <alignment horizontal="center" vertical="top" wrapText="1"/>
    </xf>
    <xf numFmtId="14" fontId="608" fillId="14" borderId="2" xfId="0" applyNumberFormat="1" applyFont="1" applyFill="1" applyBorder="1" applyAlignment="1">
      <alignment horizontal="center" vertical="top" wrapText="1"/>
    </xf>
    <xf numFmtId="0" fontId="608" fillId="14" borderId="2" xfId="0" applyFont="1" applyFill="1" applyBorder="1" applyAlignment="1">
      <alignment horizontal="left" vertical="top" wrapText="1"/>
    </xf>
    <xf numFmtId="0" fontId="608" fillId="14" borderId="9" xfId="0" applyFont="1" applyFill="1" applyBorder="1" applyAlignment="1">
      <alignment horizontal="left" vertical="top" wrapText="1"/>
    </xf>
    <xf numFmtId="0" fontId="608" fillId="14" borderId="6" xfId="0" applyFont="1" applyFill="1" applyBorder="1" applyAlignment="1">
      <alignment horizontal="left" vertical="top" wrapText="1"/>
    </xf>
    <xf numFmtId="49" fontId="608" fillId="14" borderId="2" xfId="0" applyNumberFormat="1" applyFont="1" applyFill="1" applyBorder="1" applyAlignment="1">
      <alignment horizontal="center" vertical="top" wrapText="1"/>
    </xf>
    <xf numFmtId="49" fontId="608" fillId="14" borderId="9" xfId="0" applyNumberFormat="1" applyFont="1" applyFill="1" applyBorder="1" applyAlignment="1">
      <alignment horizontal="center" vertical="top" wrapText="1"/>
    </xf>
    <xf numFmtId="17" fontId="608" fillId="14" borderId="2" xfId="0" applyNumberFormat="1" applyFont="1" applyFill="1" applyBorder="1" applyAlignment="1">
      <alignment horizontal="center" vertical="top" wrapText="1"/>
    </xf>
    <xf numFmtId="14" fontId="608" fillId="14" borderId="6" xfId="0" applyNumberFormat="1" applyFont="1" applyFill="1" applyBorder="1" applyAlignment="1">
      <alignment horizontal="center" vertical="top" wrapText="1"/>
    </xf>
    <xf numFmtId="49" fontId="608" fillId="14" borderId="7" xfId="0" applyNumberFormat="1" applyFont="1" applyFill="1" applyBorder="1" applyAlignment="1">
      <alignment horizontal="center" vertical="top" wrapText="1"/>
    </xf>
    <xf numFmtId="0" fontId="546" fillId="0" borderId="1" xfId="0" applyFont="1" applyBorder="1" applyAlignment="1">
      <alignment horizontal="left" vertical="top" wrapText="1"/>
    </xf>
    <xf numFmtId="0" fontId="546" fillId="0" borderId="4" xfId="0" applyFont="1" applyBorder="1" applyAlignment="1">
      <alignment horizontal="left" vertical="top" wrapText="1"/>
    </xf>
    <xf numFmtId="0" fontId="546" fillId="0" borderId="2" xfId="0" applyFont="1" applyBorder="1" applyAlignment="1">
      <alignment horizontal="left" vertical="top" wrapText="1"/>
    </xf>
    <xf numFmtId="49" fontId="546" fillId="0" borderId="1" xfId="0" applyNumberFormat="1" applyFont="1" applyBorder="1" applyAlignment="1">
      <alignment horizontal="center" vertical="top" wrapText="1"/>
    </xf>
    <xf numFmtId="0" fontId="545" fillId="0" borderId="8" xfId="0" applyFont="1" applyBorder="1" applyAlignment="1">
      <alignment horizontal="left" vertical="top" wrapText="1"/>
    </xf>
    <xf numFmtId="0" fontId="545" fillId="0" borderId="1" xfId="0" applyFont="1" applyBorder="1" applyAlignment="1">
      <alignment horizontal="left" vertical="top" wrapText="1"/>
    </xf>
    <xf numFmtId="49" fontId="545" fillId="0" borderId="1" xfId="0" applyNumberFormat="1" applyFont="1" applyBorder="1" applyAlignment="1">
      <alignment horizontal="center" vertical="top" wrapText="1"/>
    </xf>
    <xf numFmtId="49" fontId="545" fillId="0" borderId="8" xfId="0" applyNumberFormat="1" applyFont="1" applyBorder="1" applyAlignment="1">
      <alignment horizontal="center" vertical="top" wrapText="1"/>
    </xf>
    <xf numFmtId="0" fontId="545" fillId="0" borderId="0" xfId="0" applyFont="1" applyAlignment="1">
      <alignment vertical="top"/>
    </xf>
    <xf numFmtId="0" fontId="545" fillId="0" borderId="8" xfId="0" applyFont="1" applyBorder="1" applyAlignment="1">
      <alignment horizontal="center" vertical="top" wrapText="1"/>
    </xf>
    <xf numFmtId="0" fontId="544" fillId="0" borderId="2" xfId="0" applyFont="1" applyBorder="1" applyAlignment="1">
      <alignment horizontal="left" vertical="top" wrapText="1"/>
    </xf>
    <xf numFmtId="49" fontId="544" fillId="0" borderId="2" xfId="0" applyNumberFormat="1" applyFont="1" applyBorder="1" applyAlignment="1">
      <alignment horizontal="center" vertical="top" wrapText="1"/>
    </xf>
    <xf numFmtId="0" fontId="544" fillId="0" borderId="9" xfId="0" applyFont="1" applyBorder="1" applyAlignment="1">
      <alignment horizontal="left" vertical="top" wrapText="1"/>
    </xf>
    <xf numFmtId="0" fontId="543" fillId="0" borderId="1" xfId="0" applyFont="1" applyBorder="1" applyAlignment="1">
      <alignment horizontal="left" vertical="top" wrapText="1"/>
    </xf>
    <xf numFmtId="0" fontId="543" fillId="0" borderId="4" xfId="0" applyFont="1" applyBorder="1" applyAlignment="1">
      <alignment horizontal="left" vertical="top" wrapText="1"/>
    </xf>
    <xf numFmtId="49" fontId="543" fillId="0" borderId="1" xfId="0" applyNumberFormat="1" applyFont="1" applyBorder="1" applyAlignment="1">
      <alignment horizontal="center" vertical="top" wrapText="1"/>
    </xf>
    <xf numFmtId="0" fontId="543" fillId="0" borderId="2" xfId="0" applyFont="1" applyBorder="1" applyAlignment="1">
      <alignment horizontal="left" vertical="top" wrapText="1"/>
    </xf>
    <xf numFmtId="49" fontId="543" fillId="0" borderId="2" xfId="0" applyNumberFormat="1" applyFont="1" applyBorder="1" applyAlignment="1">
      <alignment horizontal="center" vertical="top" wrapText="1"/>
    </xf>
    <xf numFmtId="0" fontId="542" fillId="0" borderId="1" xfId="0" applyFont="1" applyBorder="1" applyAlignment="1">
      <alignment vertical="top" wrapText="1"/>
    </xf>
    <xf numFmtId="49" fontId="542" fillId="0" borderId="1" xfId="0" applyNumberFormat="1" applyFont="1" applyBorder="1" applyAlignment="1">
      <alignment vertical="top" wrapText="1"/>
    </xf>
    <xf numFmtId="49" fontId="546" fillId="0" borderId="2" xfId="0" applyNumberFormat="1" applyFont="1" applyBorder="1" applyAlignment="1">
      <alignment horizontal="center" vertical="top" wrapText="1"/>
    </xf>
    <xf numFmtId="0" fontId="541" fillId="0" borderId="9" xfId="0" applyFont="1" applyBorder="1" applyAlignment="1">
      <alignment horizontal="left" vertical="top" wrapText="1"/>
    </xf>
    <xf numFmtId="0" fontId="541" fillId="0" borderId="6" xfId="0" applyFont="1" applyBorder="1" applyAlignment="1">
      <alignment horizontal="left" vertical="top" wrapText="1"/>
    </xf>
    <xf numFmtId="0" fontId="541" fillId="0" borderId="2" xfId="0" applyFont="1" applyBorder="1" applyAlignment="1">
      <alignment horizontal="left" vertical="top" wrapText="1"/>
    </xf>
    <xf numFmtId="49" fontId="541" fillId="0" borderId="2" xfId="0" applyNumberFormat="1" applyFont="1" applyBorder="1" applyAlignment="1">
      <alignment horizontal="center" vertical="top" wrapText="1"/>
    </xf>
    <xf numFmtId="49" fontId="541" fillId="0" borderId="9" xfId="0" applyNumberFormat="1" applyFont="1" applyBorder="1" applyAlignment="1">
      <alignment horizontal="center" vertical="top" wrapText="1"/>
    </xf>
    <xf numFmtId="0" fontId="541" fillId="0" borderId="0" xfId="0" applyFont="1" applyAlignment="1">
      <alignment vertical="top"/>
    </xf>
    <xf numFmtId="0" fontId="0" fillId="0" borderId="2" xfId="0" applyBorder="1" applyAlignment="1">
      <alignment horizontal="center"/>
    </xf>
    <xf numFmtId="0" fontId="539" fillId="0" borderId="1" xfId="0" applyFont="1" applyBorder="1" applyAlignment="1">
      <alignment horizontal="left" vertical="top" wrapText="1"/>
    </xf>
    <xf numFmtId="0" fontId="539" fillId="0" borderId="8" xfId="0" applyFont="1" applyBorder="1" applyAlignment="1">
      <alignment horizontal="left" vertical="top" wrapText="1"/>
    </xf>
    <xf numFmtId="0" fontId="539" fillId="0" borderId="4" xfId="0" applyFont="1" applyBorder="1" applyAlignment="1">
      <alignment horizontal="left" vertical="top" wrapText="1"/>
    </xf>
    <xf numFmtId="49" fontId="539" fillId="0" borderId="1" xfId="0" applyNumberFormat="1" applyFont="1" applyBorder="1" applyAlignment="1">
      <alignment horizontal="center" vertical="top" wrapText="1"/>
    </xf>
    <xf numFmtId="49" fontId="539" fillId="0" borderId="8" xfId="0" applyNumberFormat="1" applyFont="1" applyBorder="1" applyAlignment="1">
      <alignment horizontal="center" vertical="top" wrapText="1"/>
    </xf>
    <xf numFmtId="0" fontId="538" fillId="0" borderId="0" xfId="0" applyFont="1" applyAlignment="1">
      <alignment vertical="top"/>
    </xf>
    <xf numFmtId="0" fontId="537" fillId="0" borderId="0" xfId="0" applyFont="1" applyAlignment="1">
      <alignment vertical="top"/>
    </xf>
    <xf numFmtId="0" fontId="536" fillId="0" borderId="1" xfId="0" applyFont="1" applyBorder="1" applyAlignment="1">
      <alignment horizontal="left" vertical="top" wrapText="1"/>
    </xf>
    <xf numFmtId="49" fontId="536" fillId="0" borderId="1" xfId="0" applyNumberFormat="1" applyFont="1" applyBorder="1" applyAlignment="1">
      <alignment horizontal="center" vertical="top" wrapText="1"/>
    </xf>
    <xf numFmtId="0" fontId="536" fillId="0" borderId="0" xfId="0" applyFont="1" applyAlignment="1">
      <alignment vertical="top"/>
    </xf>
    <xf numFmtId="0" fontId="536" fillId="0" borderId="8" xfId="0" applyFont="1" applyBorder="1" applyAlignment="1">
      <alignment horizontal="left" vertical="top" wrapText="1"/>
    </xf>
    <xf numFmtId="0" fontId="535" fillId="0" borderId="1" xfId="0" applyFont="1" applyBorder="1" applyAlignment="1">
      <alignment horizontal="left" vertical="top" wrapText="1"/>
    </xf>
    <xf numFmtId="49" fontId="535" fillId="0" borderId="1" xfId="0" applyNumberFormat="1" applyFont="1" applyBorder="1" applyAlignment="1">
      <alignment horizontal="center" vertical="top" wrapText="1"/>
    </xf>
    <xf numFmtId="49" fontId="535" fillId="0" borderId="8" xfId="0" applyNumberFormat="1" applyFont="1" applyBorder="1" applyAlignment="1">
      <alignment horizontal="center" vertical="top" wrapText="1"/>
    </xf>
    <xf numFmtId="0" fontId="535" fillId="0" borderId="8" xfId="0" applyFont="1" applyBorder="1" applyAlignment="1">
      <alignment horizontal="left" vertical="top" wrapText="1"/>
    </xf>
    <xf numFmtId="0" fontId="533" fillId="0" borderId="1" xfId="0" applyFont="1" applyBorder="1" applyAlignment="1">
      <alignment horizontal="left" vertical="top" wrapText="1"/>
    </xf>
    <xf numFmtId="0" fontId="533" fillId="0" borderId="8" xfId="0" applyFont="1" applyBorder="1" applyAlignment="1">
      <alignment horizontal="left" vertical="top" wrapText="1"/>
    </xf>
    <xf numFmtId="0" fontId="533" fillId="0" borderId="4" xfId="0" applyFont="1" applyBorder="1" applyAlignment="1">
      <alignment horizontal="left" vertical="top" wrapText="1"/>
    </xf>
    <xf numFmtId="49" fontId="533" fillId="0" borderId="1" xfId="0" applyNumberFormat="1" applyFont="1" applyBorder="1" applyAlignment="1">
      <alignment horizontal="center" vertical="top" wrapText="1"/>
    </xf>
    <xf numFmtId="0" fontId="532" fillId="0" borderId="1" xfId="0" applyFont="1" applyBorder="1" applyAlignment="1">
      <alignment vertical="top" wrapText="1"/>
    </xf>
    <xf numFmtId="49" fontId="532" fillId="0" borderId="1" xfId="0" applyNumberFormat="1" applyFont="1" applyBorder="1" applyAlignment="1">
      <alignment horizontal="center" vertical="top"/>
    </xf>
    <xf numFmtId="0" fontId="530" fillId="0" borderId="1" xfId="0" applyFont="1" applyBorder="1" applyAlignment="1">
      <alignment horizontal="left" vertical="top" wrapText="1"/>
    </xf>
    <xf numFmtId="0" fontId="530" fillId="0" borderId="4" xfId="0" applyFont="1" applyBorder="1" applyAlignment="1">
      <alignment horizontal="left" vertical="top" wrapText="1"/>
    </xf>
    <xf numFmtId="49" fontId="530" fillId="0" borderId="1" xfId="0" applyNumberFormat="1" applyFont="1" applyBorder="1" applyAlignment="1">
      <alignment horizontal="center" vertical="top" wrapText="1"/>
    </xf>
    <xf numFmtId="0" fontId="530" fillId="0" borderId="0" xfId="0" applyFont="1" applyAlignment="1">
      <alignment vertical="top"/>
    </xf>
    <xf numFmtId="0" fontId="530" fillId="0" borderId="2" xfId="0" applyFont="1" applyBorder="1" applyAlignment="1">
      <alignment horizontal="left" vertical="top" wrapText="1"/>
    </xf>
    <xf numFmtId="0" fontId="530" fillId="0" borderId="6" xfId="0" applyFont="1" applyBorder="1" applyAlignment="1">
      <alignment horizontal="left" vertical="top" wrapText="1"/>
    </xf>
    <xf numFmtId="49" fontId="530" fillId="0" borderId="2" xfId="0" applyNumberFormat="1" applyFont="1" applyBorder="1" applyAlignment="1">
      <alignment horizontal="center" vertical="top" wrapText="1"/>
    </xf>
    <xf numFmtId="49" fontId="530" fillId="0" borderId="8" xfId="0" applyNumberFormat="1" applyFont="1" applyBorder="1" applyAlignment="1">
      <alignment horizontal="center" vertical="top" wrapText="1"/>
    </xf>
    <xf numFmtId="0" fontId="530" fillId="0" borderId="9" xfId="0" applyFont="1" applyBorder="1" applyAlignment="1">
      <alignment horizontal="left" vertical="top" wrapText="1"/>
    </xf>
    <xf numFmtId="0" fontId="530" fillId="0" borderId="8" xfId="0" applyFont="1" applyBorder="1" applyAlignment="1">
      <alignment horizontal="center" vertical="top" wrapText="1"/>
    </xf>
    <xf numFmtId="0" fontId="530" fillId="0" borderId="8" xfId="0" applyFont="1" applyBorder="1" applyAlignment="1">
      <alignment horizontal="left" vertical="top" wrapText="1"/>
    </xf>
    <xf numFmtId="14" fontId="612" fillId="0" borderId="2" xfId="0" applyNumberFormat="1" applyFont="1" applyBorder="1" applyAlignment="1">
      <alignment horizontal="center" vertical="top" wrapText="1"/>
    </xf>
    <xf numFmtId="0" fontId="612" fillId="0" borderId="0" xfId="0" applyFont="1" applyAlignment="1">
      <alignment vertical="top"/>
    </xf>
    <xf numFmtId="0" fontId="527" fillId="0" borderId="0" xfId="0" applyFont="1" applyAlignment="1">
      <alignment vertical="top"/>
    </xf>
    <xf numFmtId="0" fontId="0" fillId="0" borderId="1" xfId="0" applyBorder="1"/>
    <xf numFmtId="0" fontId="526" fillId="0" borderId="1" xfId="0" applyFont="1" applyBorder="1" applyAlignment="1">
      <alignment horizontal="left" vertical="top" wrapText="1"/>
    </xf>
    <xf numFmtId="0" fontId="526" fillId="0" borderId="4" xfId="0" applyFont="1" applyBorder="1" applyAlignment="1">
      <alignment horizontal="left" vertical="top" wrapText="1"/>
    </xf>
    <xf numFmtId="0" fontId="526" fillId="0" borderId="0" xfId="0" applyFont="1" applyAlignment="1">
      <alignment vertical="top"/>
    </xf>
    <xf numFmtId="0" fontId="524" fillId="0" borderId="2" xfId="0" applyFont="1" applyBorder="1" applyAlignment="1">
      <alignment horizontal="left" vertical="top" wrapText="1"/>
    </xf>
    <xf numFmtId="0" fontId="524" fillId="0" borderId="6" xfId="0" applyFont="1" applyBorder="1" applyAlignment="1">
      <alignment horizontal="left" vertical="top" wrapText="1"/>
    </xf>
    <xf numFmtId="49" fontId="524" fillId="0" borderId="2" xfId="0" applyNumberFormat="1" applyFont="1" applyBorder="1" applyAlignment="1">
      <alignment horizontal="center" vertical="top" wrapText="1"/>
    </xf>
    <xf numFmtId="49" fontId="524" fillId="0" borderId="9" xfId="0" applyNumberFormat="1" applyFont="1" applyBorder="1" applyAlignment="1">
      <alignment horizontal="center" vertical="top" wrapText="1"/>
    </xf>
    <xf numFmtId="0" fontId="524" fillId="0" borderId="0" xfId="0" applyFont="1" applyAlignment="1">
      <alignment vertical="top"/>
    </xf>
    <xf numFmtId="0" fontId="524" fillId="0" borderId="9" xfId="0" applyFont="1" applyBorder="1" applyAlignment="1">
      <alignment horizontal="left" vertical="top" wrapText="1"/>
    </xf>
    <xf numFmtId="49" fontId="523" fillId="0" borderId="1" xfId="0" applyNumberFormat="1" applyFont="1" applyBorder="1" applyAlignment="1">
      <alignment horizontal="center" vertical="top" wrapText="1"/>
    </xf>
    <xf numFmtId="0" fontId="522" fillId="0" borderId="8" xfId="0" applyFont="1" applyBorder="1" applyAlignment="1">
      <alignment horizontal="left" vertical="top" wrapText="1"/>
    </xf>
    <xf numFmtId="49" fontId="522" fillId="0" borderId="1" xfId="0" applyNumberFormat="1" applyFont="1" applyBorder="1" applyAlignment="1">
      <alignment horizontal="center" vertical="top" wrapText="1"/>
    </xf>
    <xf numFmtId="0" fontId="522" fillId="0" borderId="2" xfId="0" applyFont="1" applyBorder="1" applyAlignment="1">
      <alignment horizontal="left" vertical="top" wrapText="1"/>
    </xf>
    <xf numFmtId="0" fontId="522" fillId="0" borderId="6" xfId="0" applyFont="1" applyBorder="1" applyAlignment="1">
      <alignment horizontal="left" vertical="top" wrapText="1"/>
    </xf>
    <xf numFmtId="49" fontId="522" fillId="0" borderId="2" xfId="0" applyNumberFormat="1" applyFont="1" applyBorder="1" applyAlignment="1">
      <alignment horizontal="center" vertical="top" wrapText="1"/>
    </xf>
    <xf numFmtId="0" fontId="522" fillId="0" borderId="0" xfId="0" applyFont="1" applyAlignment="1">
      <alignment vertical="top"/>
    </xf>
    <xf numFmtId="0" fontId="521" fillId="0" borderId="0" xfId="0" applyFont="1" applyAlignment="1">
      <alignment vertical="top"/>
    </xf>
    <xf numFmtId="0" fontId="520" fillId="0" borderId="8" xfId="0" applyFont="1" applyBorder="1" applyAlignment="1">
      <alignment horizontal="left" vertical="top" wrapText="1"/>
    </xf>
    <xf numFmtId="0" fontId="520" fillId="0" borderId="4" xfId="0" applyFont="1" applyBorder="1" applyAlignment="1">
      <alignment horizontal="left" vertical="top" wrapText="1"/>
    </xf>
    <xf numFmtId="0" fontId="520" fillId="0" borderId="1" xfId="0" applyFont="1" applyBorder="1" applyAlignment="1">
      <alignment horizontal="left" vertical="top" wrapText="1"/>
    </xf>
    <xf numFmtId="0" fontId="520" fillId="0" borderId="2" xfId="0" applyFont="1" applyBorder="1" applyAlignment="1">
      <alignment horizontal="left" vertical="top" wrapText="1"/>
    </xf>
    <xf numFmtId="49" fontId="520" fillId="0" borderId="1" xfId="0" applyNumberFormat="1" applyFont="1" applyBorder="1" applyAlignment="1">
      <alignment horizontal="center" vertical="top" wrapText="1"/>
    </xf>
    <xf numFmtId="49" fontId="520" fillId="0" borderId="8" xfId="0" applyNumberFormat="1" applyFont="1" applyBorder="1" applyAlignment="1">
      <alignment horizontal="center" vertical="top" wrapText="1"/>
    </xf>
    <xf numFmtId="0" fontId="520" fillId="0" borderId="0" xfId="0" applyFont="1" applyAlignment="1">
      <alignment vertical="top"/>
    </xf>
    <xf numFmtId="0" fontId="520" fillId="0" borderId="6" xfId="0" applyFont="1" applyBorder="1" applyAlignment="1">
      <alignment horizontal="left" vertical="top" wrapText="1"/>
    </xf>
    <xf numFmtId="49" fontId="520" fillId="0" borderId="2" xfId="0" applyNumberFormat="1" applyFont="1" applyBorder="1" applyAlignment="1">
      <alignment horizontal="center" vertical="top" wrapText="1"/>
    </xf>
    <xf numFmtId="49" fontId="520" fillId="0" borderId="9" xfId="0" applyNumberFormat="1" applyFont="1" applyBorder="1" applyAlignment="1">
      <alignment horizontal="center" vertical="top" wrapText="1"/>
    </xf>
    <xf numFmtId="0" fontId="519" fillId="0" borderId="1" xfId="0" applyFont="1" applyBorder="1" applyAlignment="1">
      <alignment horizontal="left" vertical="top" wrapText="1"/>
    </xf>
    <xf numFmtId="0" fontId="519" fillId="0" borderId="4" xfId="0" applyFont="1" applyBorder="1" applyAlignment="1">
      <alignment horizontal="left" vertical="top" wrapText="1"/>
    </xf>
    <xf numFmtId="49" fontId="519" fillId="0" borderId="1" xfId="0" applyNumberFormat="1" applyFont="1" applyBorder="1" applyAlignment="1">
      <alignment horizontal="center" vertical="top" wrapText="1"/>
    </xf>
    <xf numFmtId="0" fontId="519" fillId="0" borderId="0" xfId="0" applyFont="1" applyAlignment="1">
      <alignment vertical="top"/>
    </xf>
    <xf numFmtId="0" fontId="518" fillId="0" borderId="8" xfId="0" applyFont="1" applyBorder="1" applyAlignment="1">
      <alignment horizontal="left" vertical="top" wrapText="1"/>
    </xf>
    <xf numFmtId="0" fontId="518" fillId="0" borderId="1" xfId="0" applyFont="1" applyBorder="1" applyAlignment="1">
      <alignment horizontal="left" vertical="top" wrapText="1"/>
    </xf>
    <xf numFmtId="49" fontId="518" fillId="0" borderId="1" xfId="0" applyNumberFormat="1" applyFont="1" applyBorder="1" applyAlignment="1">
      <alignment horizontal="center" vertical="top" wrapText="1"/>
    </xf>
    <xf numFmtId="0" fontId="518" fillId="0" borderId="4" xfId="0" applyFont="1" applyBorder="1" applyAlignment="1">
      <alignment horizontal="left" vertical="top" wrapText="1"/>
    </xf>
    <xf numFmtId="49" fontId="518" fillId="0" borderId="8" xfId="0" applyNumberFormat="1" applyFont="1" applyBorder="1" applyAlignment="1">
      <alignment horizontal="center" vertical="top" wrapText="1"/>
    </xf>
    <xf numFmtId="0" fontId="518" fillId="0" borderId="0" xfId="0" applyFont="1" applyAlignment="1">
      <alignment vertical="top"/>
    </xf>
    <xf numFmtId="0" fontId="518" fillId="0" borderId="9" xfId="0" applyFont="1" applyBorder="1" applyAlignment="1">
      <alignment horizontal="left" vertical="top" wrapText="1"/>
    </xf>
    <xf numFmtId="0" fontId="518" fillId="0" borderId="6" xfId="0" applyFont="1" applyBorder="1" applyAlignment="1">
      <alignment horizontal="left" vertical="top" wrapText="1"/>
    </xf>
    <xf numFmtId="0" fontId="518" fillId="0" borderId="2" xfId="0" applyFont="1" applyBorder="1" applyAlignment="1">
      <alignment horizontal="left" vertical="top" wrapText="1"/>
    </xf>
    <xf numFmtId="49" fontId="518" fillId="0" borderId="2" xfId="0" applyNumberFormat="1" applyFont="1" applyBorder="1" applyAlignment="1">
      <alignment horizontal="center" vertical="top" wrapText="1"/>
    </xf>
    <xf numFmtId="0" fontId="517" fillId="0" borderId="4" xfId="0" applyFont="1" applyBorder="1" applyAlignment="1">
      <alignment horizontal="left" vertical="top" wrapText="1"/>
    </xf>
    <xf numFmtId="0" fontId="517" fillId="0" borderId="1" xfId="0" applyFont="1" applyBorder="1" applyAlignment="1">
      <alignment horizontal="left" vertical="top" wrapText="1"/>
    </xf>
    <xf numFmtId="49" fontId="517" fillId="0" borderId="1" xfId="0" applyNumberFormat="1" applyFont="1" applyBorder="1" applyAlignment="1">
      <alignment horizontal="center" vertical="top" wrapText="1"/>
    </xf>
    <xf numFmtId="49" fontId="517" fillId="0" borderId="8" xfId="0" applyNumberFormat="1" applyFont="1" applyBorder="1" applyAlignment="1">
      <alignment horizontal="center" vertical="top" wrapText="1"/>
    </xf>
    <xf numFmtId="0" fontId="517" fillId="0" borderId="0" xfId="0" applyFont="1" applyAlignment="1">
      <alignment vertical="top"/>
    </xf>
    <xf numFmtId="0" fontId="517" fillId="0" borderId="6" xfId="0" applyFont="1" applyBorder="1" applyAlignment="1">
      <alignment horizontal="left" vertical="top" wrapText="1"/>
    </xf>
    <xf numFmtId="0" fontId="516" fillId="0" borderId="8" xfId="0" applyFont="1" applyBorder="1" applyAlignment="1">
      <alignment horizontal="left" vertical="top" wrapText="1"/>
    </xf>
    <xf numFmtId="0" fontId="516" fillId="0" borderId="4" xfId="0" applyFont="1" applyBorder="1" applyAlignment="1">
      <alignment horizontal="left" vertical="top" wrapText="1"/>
    </xf>
    <xf numFmtId="0" fontId="516" fillId="0" borderId="1" xfId="0" applyFont="1" applyBorder="1" applyAlignment="1">
      <alignment horizontal="left" vertical="top" wrapText="1"/>
    </xf>
    <xf numFmtId="49" fontId="516" fillId="0" borderId="1" xfId="0" applyNumberFormat="1" applyFont="1" applyBorder="1" applyAlignment="1">
      <alignment horizontal="center" vertical="top" wrapText="1"/>
    </xf>
    <xf numFmtId="0" fontId="516" fillId="0" borderId="0" xfId="0" applyFont="1" applyAlignment="1">
      <alignment vertical="top"/>
    </xf>
    <xf numFmtId="49" fontId="516" fillId="0" borderId="8" xfId="0" applyNumberFormat="1" applyFont="1" applyBorder="1" applyAlignment="1">
      <alignment horizontal="center" vertical="top" wrapText="1"/>
    </xf>
    <xf numFmtId="0" fontId="515" fillId="0" borderId="2" xfId="0" applyFont="1" applyBorder="1" applyAlignment="1">
      <alignment horizontal="left" vertical="top" wrapText="1"/>
    </xf>
    <xf numFmtId="0" fontId="515" fillId="0" borderId="6" xfId="0" applyFont="1" applyBorder="1" applyAlignment="1">
      <alignment horizontal="left" vertical="top" wrapText="1"/>
    </xf>
    <xf numFmtId="49" fontId="515" fillId="0" borderId="2" xfId="0" applyNumberFormat="1" applyFont="1" applyBorder="1" applyAlignment="1">
      <alignment horizontal="center" vertical="top" wrapText="1"/>
    </xf>
    <xf numFmtId="0" fontId="515" fillId="0" borderId="0" xfId="0" applyFont="1" applyAlignment="1">
      <alignment vertical="top"/>
    </xf>
    <xf numFmtId="49" fontId="515" fillId="0" borderId="1" xfId="0" applyNumberFormat="1" applyFont="1" applyBorder="1" applyAlignment="1">
      <alignment horizontal="center" vertical="top" wrapText="1"/>
    </xf>
    <xf numFmtId="49" fontId="515" fillId="0" borderId="9" xfId="0" applyNumberFormat="1" applyFont="1" applyBorder="1" applyAlignment="1">
      <alignment horizontal="center" vertical="top" wrapText="1"/>
    </xf>
    <xf numFmtId="0" fontId="514" fillId="0" borderId="9" xfId="0" applyFont="1" applyBorder="1" applyAlignment="1">
      <alignment horizontal="left" vertical="top" wrapText="1"/>
    </xf>
    <xf numFmtId="0" fontId="513" fillId="0" borderId="2" xfId="0" applyFont="1" applyBorder="1" applyAlignment="1">
      <alignment horizontal="left" vertical="top" wrapText="1"/>
    </xf>
    <xf numFmtId="0" fontId="513" fillId="0" borderId="6" xfId="0" applyFont="1" applyBorder="1" applyAlignment="1">
      <alignment horizontal="left" vertical="top" wrapText="1"/>
    </xf>
    <xf numFmtId="49" fontId="513" fillId="0" borderId="2" xfId="0" applyNumberFormat="1" applyFont="1" applyBorder="1" applyAlignment="1">
      <alignment horizontal="center" vertical="top" wrapText="1"/>
    </xf>
    <xf numFmtId="49" fontId="513" fillId="0" borderId="9" xfId="0" applyNumberFormat="1" applyFont="1" applyBorder="1" applyAlignment="1">
      <alignment horizontal="center" vertical="top" wrapText="1"/>
    </xf>
    <xf numFmtId="0" fontId="512" fillId="0" borderId="0" xfId="0" applyFont="1" applyAlignment="1">
      <alignment vertical="top"/>
    </xf>
    <xf numFmtId="0" fontId="511" fillId="0" borderId="1" xfId="0" applyFont="1" applyBorder="1" applyAlignment="1">
      <alignment horizontal="left" vertical="top" wrapText="1"/>
    </xf>
    <xf numFmtId="0" fontId="511" fillId="0" borderId="4" xfId="0" applyFont="1" applyBorder="1" applyAlignment="1">
      <alignment horizontal="left" vertical="top" wrapText="1"/>
    </xf>
    <xf numFmtId="49" fontId="511" fillId="0" borderId="1" xfId="0" applyNumberFormat="1" applyFont="1" applyBorder="1" applyAlignment="1">
      <alignment horizontal="center" vertical="top" wrapText="1"/>
    </xf>
    <xf numFmtId="0" fontId="511" fillId="0" borderId="0" xfId="0" applyFont="1" applyAlignment="1">
      <alignment vertical="top"/>
    </xf>
    <xf numFmtId="0" fontId="510" fillId="0" borderId="8" xfId="0" applyFont="1" applyBorder="1" applyAlignment="1">
      <alignment horizontal="left" vertical="top" wrapText="1"/>
    </xf>
    <xf numFmtId="0" fontId="510" fillId="0" borderId="1" xfId="0" applyFont="1" applyBorder="1" applyAlignment="1">
      <alignment horizontal="left" vertical="top" wrapText="1"/>
    </xf>
    <xf numFmtId="49" fontId="510" fillId="0" borderId="1" xfId="0" applyNumberFormat="1" applyFont="1" applyBorder="1" applyAlignment="1">
      <alignment horizontal="center" vertical="top" wrapText="1"/>
    </xf>
    <xf numFmtId="0" fontId="509" fillId="0" borderId="1" xfId="0" applyFont="1" applyBorder="1" applyAlignment="1">
      <alignment horizontal="left" vertical="top" wrapText="1"/>
    </xf>
    <xf numFmtId="0" fontId="509" fillId="0" borderId="4" xfId="0" applyFont="1" applyBorder="1" applyAlignment="1">
      <alignment horizontal="left" vertical="top" wrapText="1"/>
    </xf>
    <xf numFmtId="49" fontId="509" fillId="0" borderId="1" xfId="0" applyNumberFormat="1" applyFont="1" applyBorder="1" applyAlignment="1">
      <alignment horizontal="center" vertical="top" wrapText="1"/>
    </xf>
    <xf numFmtId="49" fontId="509" fillId="0" borderId="8" xfId="0" applyNumberFormat="1" applyFont="1" applyBorder="1" applyAlignment="1">
      <alignment horizontal="center" vertical="top" wrapText="1"/>
    </xf>
    <xf numFmtId="0" fontId="509" fillId="0" borderId="0" xfId="0" applyFont="1" applyAlignment="1">
      <alignment vertical="top"/>
    </xf>
    <xf numFmtId="0" fontId="508" fillId="0" borderId="4" xfId="0" applyFont="1" applyBorder="1" applyAlignment="1">
      <alignment horizontal="left" vertical="top" wrapText="1"/>
    </xf>
    <xf numFmtId="0" fontId="508" fillId="0" borderId="1" xfId="0" applyFont="1" applyBorder="1" applyAlignment="1">
      <alignment horizontal="left" vertical="top" wrapText="1"/>
    </xf>
    <xf numFmtId="49" fontId="508" fillId="0" borderId="1" xfId="0" applyNumberFormat="1" applyFont="1" applyBorder="1" applyAlignment="1">
      <alignment horizontal="center" vertical="top" wrapText="1"/>
    </xf>
    <xf numFmtId="49" fontId="508" fillId="0" borderId="8" xfId="0" applyNumberFormat="1" applyFont="1" applyBorder="1" applyAlignment="1">
      <alignment horizontal="center" vertical="top" wrapText="1"/>
    </xf>
    <xf numFmtId="0" fontId="508" fillId="0" borderId="0" xfId="0" applyFont="1" applyAlignment="1">
      <alignment vertical="top"/>
    </xf>
    <xf numFmtId="0" fontId="507" fillId="0" borderId="4" xfId="0" applyFont="1" applyBorder="1" applyAlignment="1">
      <alignment horizontal="left" vertical="top" wrapText="1"/>
    </xf>
    <xf numFmtId="0" fontId="507" fillId="0" borderId="1" xfId="0" applyFont="1" applyBorder="1" applyAlignment="1">
      <alignment horizontal="left" vertical="top" wrapText="1"/>
    </xf>
    <xf numFmtId="49" fontId="507" fillId="0" borderId="1" xfId="0" applyNumberFormat="1" applyFont="1" applyBorder="1" applyAlignment="1">
      <alignment horizontal="center" vertical="top" wrapText="1"/>
    </xf>
    <xf numFmtId="49" fontId="507" fillId="0" borderId="8" xfId="0" applyNumberFormat="1" applyFont="1" applyBorder="1" applyAlignment="1">
      <alignment horizontal="center" vertical="top" wrapText="1"/>
    </xf>
    <xf numFmtId="0" fontId="506" fillId="0" borderId="1" xfId="0" applyFont="1" applyBorder="1" applyAlignment="1">
      <alignment horizontal="left" vertical="top" wrapText="1"/>
    </xf>
    <xf numFmtId="49" fontId="506" fillId="0" borderId="1" xfId="0" applyNumberFormat="1" applyFont="1" applyBorder="1" applyAlignment="1">
      <alignment horizontal="center" vertical="top" wrapText="1"/>
    </xf>
    <xf numFmtId="0" fontId="506" fillId="0" borderId="0" xfId="0" applyFont="1" applyAlignment="1">
      <alignment vertical="top"/>
    </xf>
    <xf numFmtId="0" fontId="505" fillId="0" borderId="1" xfId="0" applyFont="1" applyBorder="1" applyAlignment="1">
      <alignment horizontal="left" vertical="top" wrapText="1"/>
    </xf>
    <xf numFmtId="49" fontId="505" fillId="0" borderId="1" xfId="0" applyNumberFormat="1" applyFont="1" applyBorder="1" applyAlignment="1">
      <alignment horizontal="center" vertical="top" wrapText="1"/>
    </xf>
    <xf numFmtId="0" fontId="505" fillId="0" borderId="0" xfId="0" applyFont="1" applyAlignment="1">
      <alignment vertical="top"/>
    </xf>
    <xf numFmtId="0" fontId="504" fillId="0" borderId="0" xfId="0" applyFont="1" applyAlignment="1">
      <alignment vertical="top"/>
    </xf>
    <xf numFmtId="0" fontId="503" fillId="0" borderId="8" xfId="0" applyFont="1" applyBorder="1" applyAlignment="1">
      <alignment horizontal="left" vertical="top" wrapText="1"/>
    </xf>
    <xf numFmtId="0" fontId="503" fillId="0" borderId="4" xfId="0" applyFont="1" applyBorder="1" applyAlignment="1">
      <alignment horizontal="left" vertical="top" wrapText="1"/>
    </xf>
    <xf numFmtId="0" fontId="503" fillId="0" borderId="1" xfId="0" applyFont="1" applyBorder="1" applyAlignment="1">
      <alignment horizontal="left" vertical="top" wrapText="1"/>
    </xf>
    <xf numFmtId="49" fontId="503" fillId="0" borderId="8" xfId="0" applyNumberFormat="1" applyFont="1" applyBorder="1" applyAlignment="1">
      <alignment horizontal="center" vertical="top" wrapText="1"/>
    </xf>
    <xf numFmtId="0" fontId="503" fillId="0" borderId="0" xfId="0" applyFont="1" applyAlignment="1">
      <alignment vertical="top"/>
    </xf>
    <xf numFmtId="0" fontId="502" fillId="0" borderId="1" xfId="0" applyFont="1" applyBorder="1" applyAlignment="1">
      <alignment horizontal="left" vertical="top" wrapText="1"/>
    </xf>
    <xf numFmtId="0" fontId="502" fillId="0" borderId="4" xfId="0" applyFont="1" applyBorder="1" applyAlignment="1">
      <alignment horizontal="left" vertical="top" wrapText="1"/>
    </xf>
    <xf numFmtId="49" fontId="502" fillId="0" borderId="1" xfId="0" applyNumberFormat="1" applyFont="1" applyBorder="1" applyAlignment="1">
      <alignment horizontal="center" vertical="top" wrapText="1"/>
    </xf>
    <xf numFmtId="49" fontId="502" fillId="0" borderId="8" xfId="0" applyNumberFormat="1" applyFont="1" applyBorder="1" applyAlignment="1">
      <alignment horizontal="center" vertical="top" wrapText="1"/>
    </xf>
    <xf numFmtId="0" fontId="502" fillId="0" borderId="0" xfId="0" applyFont="1" applyAlignment="1">
      <alignment vertical="top"/>
    </xf>
    <xf numFmtId="0" fontId="501" fillId="0" borderId="2" xfId="0" applyFont="1" applyBorder="1" applyAlignment="1">
      <alignment horizontal="left" vertical="top" wrapText="1"/>
    </xf>
    <xf numFmtId="0" fontId="501" fillId="0" borderId="6" xfId="0" applyFont="1" applyBorder="1" applyAlignment="1">
      <alignment horizontal="left" vertical="top" wrapText="1"/>
    </xf>
    <xf numFmtId="49" fontId="501" fillId="0" borderId="2" xfId="0" applyNumberFormat="1" applyFont="1" applyBorder="1" applyAlignment="1">
      <alignment horizontal="center" vertical="top" wrapText="1"/>
    </xf>
    <xf numFmtId="49" fontId="501" fillId="0" borderId="9" xfId="0" applyNumberFormat="1" applyFont="1" applyBorder="1" applyAlignment="1">
      <alignment horizontal="center" vertical="top" wrapText="1"/>
    </xf>
    <xf numFmtId="0" fontId="501" fillId="0" borderId="0" xfId="0" applyFont="1" applyAlignment="1">
      <alignment vertical="top"/>
    </xf>
    <xf numFmtId="49" fontId="501" fillId="0" borderId="0" xfId="0" applyNumberFormat="1" applyFont="1" applyAlignment="1">
      <alignment horizontal="right" vertical="top"/>
    </xf>
    <xf numFmtId="0" fontId="501" fillId="0" borderId="1" xfId="0" applyFont="1" applyBorder="1" applyAlignment="1">
      <alignment horizontal="left" vertical="top" wrapText="1"/>
    </xf>
    <xf numFmtId="0" fontId="501" fillId="0" borderId="4" xfId="0" applyFont="1" applyBorder="1" applyAlignment="1">
      <alignment horizontal="left" vertical="top" wrapText="1"/>
    </xf>
    <xf numFmtId="49" fontId="501" fillId="0" borderId="1" xfId="0" applyNumberFormat="1" applyFont="1" applyBorder="1" applyAlignment="1">
      <alignment horizontal="center" vertical="top" wrapText="1"/>
    </xf>
    <xf numFmtId="49" fontId="501" fillId="0" borderId="8" xfId="0" applyNumberFormat="1" applyFont="1" applyBorder="1" applyAlignment="1">
      <alignment horizontal="center" vertical="top" wrapText="1"/>
    </xf>
    <xf numFmtId="0" fontId="501" fillId="0" borderId="8" xfId="0" applyFont="1" applyBorder="1" applyAlignment="1">
      <alignment horizontal="left" vertical="top" wrapText="1"/>
    </xf>
    <xf numFmtId="0" fontId="499" fillId="0" borderId="2" xfId="0" applyFont="1" applyBorder="1" applyAlignment="1">
      <alignment horizontal="left" vertical="top" wrapText="1"/>
    </xf>
    <xf numFmtId="0" fontId="499" fillId="0" borderId="6" xfId="0" applyFont="1" applyBorder="1" applyAlignment="1">
      <alignment horizontal="left" vertical="top" wrapText="1"/>
    </xf>
    <xf numFmtId="49" fontId="499" fillId="0" borderId="2" xfId="0" applyNumberFormat="1" applyFont="1" applyBorder="1" applyAlignment="1">
      <alignment horizontal="center" vertical="top" wrapText="1"/>
    </xf>
    <xf numFmtId="0" fontId="499" fillId="0" borderId="2" xfId="0" applyFont="1" applyBorder="1" applyAlignment="1">
      <alignment horizontal="center" vertical="top" wrapText="1"/>
    </xf>
    <xf numFmtId="0" fontId="499" fillId="0" borderId="4" xfId="0" applyFont="1" applyBorder="1" applyAlignment="1">
      <alignment horizontal="left" vertical="top" wrapText="1"/>
    </xf>
    <xf numFmtId="0" fontId="499" fillId="0" borderId="1" xfId="0" applyFont="1" applyBorder="1" applyAlignment="1">
      <alignment horizontal="left" vertical="top" wrapText="1"/>
    </xf>
    <xf numFmtId="49" fontId="499" fillId="0" borderId="1" xfId="0" applyNumberFormat="1" applyFont="1" applyBorder="1" applyAlignment="1">
      <alignment horizontal="center" vertical="top" wrapText="1"/>
    </xf>
    <xf numFmtId="49" fontId="499" fillId="0" borderId="8" xfId="0" applyNumberFormat="1" applyFont="1" applyBorder="1" applyAlignment="1">
      <alignment horizontal="center" vertical="top" wrapText="1"/>
    </xf>
    <xf numFmtId="0" fontId="499" fillId="0" borderId="0" xfId="0" applyFont="1" applyAlignment="1">
      <alignment vertical="top"/>
    </xf>
    <xf numFmtId="0" fontId="498" fillId="0" borderId="2" xfId="0" applyFont="1" applyBorder="1" applyAlignment="1">
      <alignment horizontal="left" vertical="top" wrapText="1"/>
    </xf>
    <xf numFmtId="0" fontId="498" fillId="0" borderId="6" xfId="0" applyFont="1" applyBorder="1" applyAlignment="1">
      <alignment horizontal="left" vertical="top" wrapText="1"/>
    </xf>
    <xf numFmtId="49" fontId="498" fillId="0" borderId="2" xfId="0" applyNumberFormat="1" applyFont="1" applyBorder="1" applyAlignment="1">
      <alignment horizontal="center" vertical="top" wrapText="1"/>
    </xf>
    <xf numFmtId="49" fontId="498" fillId="0" borderId="1" xfId="0" applyNumberFormat="1" applyFont="1" applyBorder="1" applyAlignment="1">
      <alignment horizontal="center" vertical="top" wrapText="1"/>
    </xf>
    <xf numFmtId="0" fontId="498" fillId="0" borderId="8" xfId="0" applyFont="1" applyBorder="1" applyAlignment="1">
      <alignment horizontal="center" vertical="top" wrapText="1"/>
    </xf>
    <xf numFmtId="49" fontId="498" fillId="15" borderId="1" xfId="0" applyNumberFormat="1" applyFont="1" applyFill="1" applyBorder="1" applyAlignment="1">
      <alignment horizontal="center" vertical="top" wrapText="1"/>
    </xf>
    <xf numFmtId="0" fontId="498" fillId="0" borderId="8" xfId="0" applyFont="1" applyBorder="1" applyAlignment="1">
      <alignment horizontal="left" vertical="top" wrapText="1"/>
    </xf>
    <xf numFmtId="0" fontId="497" fillId="0" borderId="1" xfId="0" applyFont="1" applyBorder="1" applyAlignment="1">
      <alignment horizontal="left" vertical="top" wrapText="1"/>
    </xf>
    <xf numFmtId="0" fontId="497" fillId="0" borderId="8" xfId="0" applyFont="1" applyBorder="1" applyAlignment="1">
      <alignment horizontal="left" vertical="top" wrapText="1"/>
    </xf>
    <xf numFmtId="0" fontId="497" fillId="0" borderId="4" xfId="0" applyFont="1" applyBorder="1" applyAlignment="1">
      <alignment horizontal="left" vertical="top" wrapText="1"/>
    </xf>
    <xf numFmtId="49" fontId="497" fillId="0" borderId="1" xfId="0" applyNumberFormat="1" applyFont="1" applyBorder="1" applyAlignment="1">
      <alignment horizontal="center" vertical="top" wrapText="1"/>
    </xf>
    <xf numFmtId="0" fontId="496" fillId="0" borderId="1" xfId="0" applyFont="1" applyBorder="1" applyAlignment="1">
      <alignment horizontal="left" vertical="top" wrapText="1"/>
    </xf>
    <xf numFmtId="0" fontId="495" fillId="0" borderId="1" xfId="0" applyFont="1" applyBorder="1" applyAlignment="1">
      <alignment horizontal="left" vertical="top" wrapText="1"/>
    </xf>
    <xf numFmtId="0" fontId="495" fillId="0" borderId="4" xfId="0" applyFont="1" applyBorder="1" applyAlignment="1">
      <alignment horizontal="left" vertical="top" wrapText="1"/>
    </xf>
    <xf numFmtId="49" fontId="495" fillId="0" borderId="1" xfId="0" applyNumberFormat="1" applyFont="1" applyBorder="1" applyAlignment="1">
      <alignment horizontal="center" vertical="top" wrapText="1"/>
    </xf>
    <xf numFmtId="0" fontId="495" fillId="0" borderId="6" xfId="0" applyFont="1" applyBorder="1" applyAlignment="1">
      <alignment horizontal="left" vertical="top" wrapText="1"/>
    </xf>
    <xf numFmtId="0" fontId="495" fillId="0" borderId="8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/>
    </xf>
    <xf numFmtId="0" fontId="494" fillId="0" borderId="0" xfId="0" applyFont="1" applyAlignment="1">
      <alignment vertical="top"/>
    </xf>
    <xf numFmtId="0" fontId="493" fillId="0" borderId="2" xfId="0" applyFont="1" applyBorder="1" applyAlignment="1">
      <alignment horizontal="left" vertical="top" wrapText="1"/>
    </xf>
    <xf numFmtId="0" fontId="493" fillId="0" borderId="6" xfId="0" applyFont="1" applyBorder="1" applyAlignment="1">
      <alignment horizontal="left" vertical="top" wrapText="1"/>
    </xf>
    <xf numFmtId="49" fontId="493" fillId="0" borderId="2" xfId="0" applyNumberFormat="1" applyFont="1" applyBorder="1" applyAlignment="1">
      <alignment horizontal="center" vertical="top" wrapText="1"/>
    </xf>
    <xf numFmtId="49" fontId="493" fillId="0" borderId="9" xfId="0" applyNumberFormat="1" applyFont="1" applyBorder="1" applyAlignment="1">
      <alignment horizontal="center" vertical="top" wrapText="1"/>
    </xf>
    <xf numFmtId="0" fontId="493" fillId="0" borderId="0" xfId="0" applyFont="1" applyAlignment="1">
      <alignment vertical="top"/>
    </xf>
    <xf numFmtId="0" fontId="493" fillId="0" borderId="9" xfId="0" applyFont="1" applyBorder="1" applyAlignment="1">
      <alignment horizontal="left" vertical="top" wrapText="1"/>
    </xf>
    <xf numFmtId="49" fontId="493" fillId="0" borderId="8" xfId="0" applyNumberFormat="1" applyFont="1" applyBorder="1" applyAlignment="1">
      <alignment horizontal="center" vertical="top" wrapText="1"/>
    </xf>
    <xf numFmtId="0" fontId="493" fillId="0" borderId="8" xfId="0" applyFont="1" applyBorder="1" applyAlignment="1">
      <alignment horizontal="left" vertical="top" wrapText="1"/>
    </xf>
    <xf numFmtId="0" fontId="493" fillId="0" borderId="4" xfId="0" applyFont="1" applyBorder="1" applyAlignment="1">
      <alignment horizontal="left" vertical="top" wrapText="1"/>
    </xf>
    <xf numFmtId="0" fontId="493" fillId="0" borderId="1" xfId="0" applyFont="1" applyBorder="1" applyAlignment="1">
      <alignment horizontal="left" vertical="top" wrapText="1"/>
    </xf>
    <xf numFmtId="49" fontId="493" fillId="0" borderId="1" xfId="0" applyNumberFormat="1" applyFont="1" applyBorder="1" applyAlignment="1">
      <alignment horizontal="center" vertical="top" wrapText="1"/>
    </xf>
    <xf numFmtId="49" fontId="492" fillId="0" borderId="2" xfId="0" applyNumberFormat="1" applyFont="1" applyBorder="1" applyAlignment="1">
      <alignment horizontal="center" vertical="top" wrapText="1"/>
    </xf>
    <xf numFmtId="0" fontId="492" fillId="0" borderId="4" xfId="0" applyFont="1" applyBorder="1" applyAlignment="1">
      <alignment horizontal="left" vertical="top" wrapText="1"/>
    </xf>
    <xf numFmtId="0" fontId="492" fillId="0" borderId="0" xfId="0" applyFont="1" applyAlignment="1">
      <alignment vertical="top"/>
    </xf>
    <xf numFmtId="0" fontId="491" fillId="0" borderId="0" xfId="0" applyFont="1" applyAlignment="1">
      <alignment vertical="top"/>
    </xf>
    <xf numFmtId="0" fontId="491" fillId="0" borderId="4" xfId="0" applyFont="1" applyBorder="1" applyAlignment="1">
      <alignment horizontal="left" vertical="top" wrapText="1"/>
    </xf>
    <xf numFmtId="49" fontId="608" fillId="14" borderId="1" xfId="0" applyNumberFormat="1" applyFont="1" applyFill="1" applyBorder="1" applyAlignment="1">
      <alignment vertical="top" wrapText="1"/>
    </xf>
    <xf numFmtId="0" fontId="490" fillId="0" borderId="1" xfId="0" applyFont="1" applyBorder="1" applyAlignment="1">
      <alignment horizontal="left" vertical="top" wrapText="1"/>
    </xf>
    <xf numFmtId="0" fontId="490" fillId="0" borderId="8" xfId="0" applyFont="1" applyBorder="1" applyAlignment="1">
      <alignment horizontal="left" vertical="top" wrapText="1"/>
    </xf>
    <xf numFmtId="0" fontId="490" fillId="0" borderId="4" xfId="0" applyFont="1" applyBorder="1" applyAlignment="1">
      <alignment horizontal="left" vertical="top" wrapText="1"/>
    </xf>
    <xf numFmtId="49" fontId="490" fillId="0" borderId="1" xfId="0" applyNumberFormat="1" applyFont="1" applyBorder="1" applyAlignment="1">
      <alignment horizontal="center" vertical="top" wrapText="1"/>
    </xf>
    <xf numFmtId="0" fontId="489" fillId="0" borderId="1" xfId="0" applyFont="1" applyBorder="1" applyAlignment="1">
      <alignment horizontal="left" vertical="top" wrapText="1"/>
    </xf>
    <xf numFmtId="0" fontId="489" fillId="0" borderId="4" xfId="0" applyFont="1" applyBorder="1" applyAlignment="1">
      <alignment horizontal="left" vertical="top" wrapText="1"/>
    </xf>
    <xf numFmtId="49" fontId="489" fillId="0" borderId="1" xfId="0" applyNumberFormat="1" applyFont="1" applyBorder="1" applyAlignment="1">
      <alignment horizontal="center" vertical="top" wrapText="1"/>
    </xf>
    <xf numFmtId="49" fontId="489" fillId="0" borderId="8" xfId="0" applyNumberFormat="1" applyFont="1" applyBorder="1" applyAlignment="1">
      <alignment horizontal="center" vertical="top" wrapText="1"/>
    </xf>
    <xf numFmtId="0" fontId="489" fillId="0" borderId="0" xfId="0" applyFont="1" applyAlignment="1">
      <alignment vertical="top"/>
    </xf>
    <xf numFmtId="0" fontId="605" fillId="0" borderId="27" xfId="0" applyFont="1" applyBorder="1" applyAlignment="1">
      <alignment horizontal="center" vertical="top" wrapText="1"/>
    </xf>
    <xf numFmtId="0" fontId="488" fillId="0" borderId="1" xfId="0" applyFont="1" applyBorder="1" applyAlignment="1">
      <alignment horizontal="left" vertical="top" wrapText="1"/>
    </xf>
    <xf numFmtId="49" fontId="488" fillId="0" borderId="1" xfId="0" applyNumberFormat="1" applyFont="1" applyBorder="1" applyAlignment="1">
      <alignment horizontal="center" vertical="top" wrapText="1"/>
    </xf>
    <xf numFmtId="0" fontId="608" fillId="14" borderId="6" xfId="0" applyFont="1" applyFill="1" applyBorder="1" applyAlignment="1">
      <alignment vertical="top" wrapText="1"/>
    </xf>
    <xf numFmtId="49" fontId="608" fillId="14" borderId="2" xfId="0" applyNumberFormat="1" applyFont="1" applyFill="1" applyBorder="1" applyAlignment="1">
      <alignment vertical="top" wrapText="1"/>
    </xf>
    <xf numFmtId="0" fontId="487" fillId="0" borderId="9" xfId="0" applyFont="1" applyBorder="1" applyAlignment="1">
      <alignment horizontal="left" vertical="top" wrapText="1"/>
    </xf>
    <xf numFmtId="0" fontId="487" fillId="0" borderId="6" xfId="0" applyFont="1" applyBorder="1" applyAlignment="1">
      <alignment horizontal="left" vertical="top" wrapText="1"/>
    </xf>
    <xf numFmtId="0" fontId="487" fillId="0" borderId="2" xfId="0" applyFont="1" applyBorder="1" applyAlignment="1">
      <alignment horizontal="left" vertical="top" wrapText="1"/>
    </xf>
    <xf numFmtId="49" fontId="487" fillId="0" borderId="2" xfId="0" applyNumberFormat="1" applyFont="1" applyBorder="1" applyAlignment="1">
      <alignment horizontal="center" vertical="top" wrapText="1"/>
    </xf>
    <xf numFmtId="0" fontId="487" fillId="0" borderId="0" xfId="0" applyFont="1" applyAlignment="1">
      <alignment vertical="top"/>
    </xf>
    <xf numFmtId="0" fontId="487" fillId="0" borderId="1" xfId="0" applyFont="1" applyBorder="1" applyAlignment="1">
      <alignment horizontal="left" vertical="top" wrapText="1"/>
    </xf>
    <xf numFmtId="0" fontId="487" fillId="0" borderId="4" xfId="0" applyFont="1" applyBorder="1" applyAlignment="1">
      <alignment horizontal="left" vertical="top" wrapText="1"/>
    </xf>
    <xf numFmtId="49" fontId="487" fillId="0" borderId="1" xfId="0" applyNumberFormat="1" applyFont="1" applyBorder="1" applyAlignment="1">
      <alignment horizontal="center" vertical="top" wrapText="1"/>
    </xf>
    <xf numFmtId="49" fontId="487" fillId="0" borderId="8" xfId="0" applyNumberFormat="1" applyFont="1" applyBorder="1" applyAlignment="1">
      <alignment horizontal="center" vertical="top" wrapText="1"/>
    </xf>
    <xf numFmtId="0" fontId="487" fillId="0" borderId="8" xfId="0" applyFont="1" applyBorder="1" applyAlignment="1">
      <alignment horizontal="left" vertical="top" wrapText="1"/>
    </xf>
    <xf numFmtId="0" fontId="487" fillId="0" borderId="0" xfId="0" applyFont="1" applyAlignment="1">
      <alignment horizontal="right" vertical="top"/>
    </xf>
    <xf numFmtId="0" fontId="486" fillId="0" borderId="0" xfId="0" applyFont="1" applyAlignment="1">
      <alignment vertical="top"/>
    </xf>
    <xf numFmtId="0" fontId="485" fillId="0" borderId="1" xfId="0" applyFont="1" applyBorder="1" applyAlignment="1">
      <alignment horizontal="left" vertical="top" wrapText="1"/>
    </xf>
    <xf numFmtId="49" fontId="485" fillId="0" borderId="1" xfId="0" applyNumberFormat="1" applyFont="1" applyBorder="1" applyAlignment="1">
      <alignment horizontal="center" vertical="top" wrapText="1"/>
    </xf>
    <xf numFmtId="0" fontId="484" fillId="0" borderId="1" xfId="0" applyFont="1" applyBorder="1" applyAlignment="1">
      <alignment horizontal="left" vertical="top" wrapText="1"/>
    </xf>
    <xf numFmtId="0" fontId="484" fillId="0" borderId="4" xfId="0" applyFont="1" applyBorder="1" applyAlignment="1">
      <alignment horizontal="left" vertical="top" wrapText="1"/>
    </xf>
    <xf numFmtId="49" fontId="484" fillId="0" borderId="1" xfId="0" applyNumberFormat="1" applyFont="1" applyBorder="1" applyAlignment="1">
      <alignment horizontal="center" vertical="top" wrapText="1"/>
    </xf>
    <xf numFmtId="49" fontId="484" fillId="0" borderId="8" xfId="0" applyNumberFormat="1" applyFont="1" applyBorder="1" applyAlignment="1">
      <alignment horizontal="center" vertical="top" wrapText="1"/>
    </xf>
    <xf numFmtId="0" fontId="484" fillId="0" borderId="0" xfId="0" applyFont="1" applyAlignment="1">
      <alignment vertical="top"/>
    </xf>
    <xf numFmtId="0" fontId="484" fillId="0" borderId="8" xfId="0" applyFont="1" applyBorder="1" applyAlignment="1">
      <alignment horizontal="left" vertical="top" wrapText="1"/>
    </xf>
    <xf numFmtId="0" fontId="483" fillId="0" borderId="1" xfId="0" applyFont="1" applyBorder="1" applyAlignment="1">
      <alignment horizontal="left" vertical="top" wrapText="1"/>
    </xf>
    <xf numFmtId="0" fontId="483" fillId="0" borderId="8" xfId="0" applyFont="1" applyBorder="1" applyAlignment="1">
      <alignment horizontal="left" vertical="top" wrapText="1"/>
    </xf>
    <xf numFmtId="49" fontId="483" fillId="0" borderId="1" xfId="0" applyNumberFormat="1" applyFont="1" applyBorder="1" applyAlignment="1">
      <alignment horizontal="center" vertical="top" wrapText="1"/>
    </xf>
    <xf numFmtId="0" fontId="483" fillId="0" borderId="0" xfId="0" applyFont="1" applyAlignment="1">
      <alignment vertical="top"/>
    </xf>
    <xf numFmtId="0" fontId="482" fillId="0" borderId="0" xfId="0" applyFont="1" applyAlignment="1">
      <alignment vertical="top"/>
    </xf>
    <xf numFmtId="0" fontId="481" fillId="0" borderId="2" xfId="0" applyFont="1" applyBorder="1" applyAlignment="1">
      <alignment horizontal="left" vertical="top" wrapText="1"/>
    </xf>
    <xf numFmtId="49" fontId="481" fillId="0" borderId="1" xfId="0" applyNumberFormat="1" applyFont="1" applyBorder="1" applyAlignment="1">
      <alignment horizontal="center" vertical="top" wrapText="1"/>
    </xf>
    <xf numFmtId="49" fontId="481" fillId="0" borderId="2" xfId="0" applyNumberFormat="1" applyFont="1" applyBorder="1" applyAlignment="1">
      <alignment horizontal="center" vertical="top" wrapText="1"/>
    </xf>
    <xf numFmtId="0" fontId="481" fillId="0" borderId="0" xfId="0" applyFont="1" applyAlignment="1">
      <alignment vertical="top"/>
    </xf>
    <xf numFmtId="14" fontId="481" fillId="0" borderId="2" xfId="0" applyNumberFormat="1" applyFont="1" applyBorder="1" applyAlignment="1">
      <alignment horizontal="center" vertical="top" wrapText="1"/>
    </xf>
    <xf numFmtId="0" fontId="481" fillId="0" borderId="6" xfId="0" applyFont="1" applyBorder="1" applyAlignment="1">
      <alignment horizontal="left" vertical="top" wrapText="1"/>
    </xf>
    <xf numFmtId="0" fontId="481" fillId="0" borderId="1" xfId="0" applyFont="1" applyBorder="1" applyAlignment="1">
      <alignment horizontal="left" vertical="top" wrapText="1"/>
    </xf>
    <xf numFmtId="49" fontId="481" fillId="0" borderId="8" xfId="0" applyNumberFormat="1" applyFont="1" applyBorder="1" applyAlignment="1">
      <alignment horizontal="center" vertical="top" wrapText="1"/>
    </xf>
    <xf numFmtId="0" fontId="481" fillId="0" borderId="4" xfId="0" applyFont="1" applyBorder="1" applyAlignment="1">
      <alignment horizontal="left" vertical="top" wrapText="1"/>
    </xf>
    <xf numFmtId="0" fontId="481" fillId="0" borderId="2" xfId="0" applyFont="1" applyBorder="1" applyAlignment="1">
      <alignment horizontal="center" vertical="top" wrapText="1"/>
    </xf>
    <xf numFmtId="0" fontId="481" fillId="0" borderId="8" xfId="0" applyFont="1" applyBorder="1" applyAlignment="1">
      <alignment horizontal="center" vertical="top" wrapText="1"/>
    </xf>
    <xf numFmtId="0" fontId="481" fillId="0" borderId="8" xfId="0" applyFont="1" applyBorder="1" applyAlignment="1">
      <alignment horizontal="left" vertical="top" wrapText="1"/>
    </xf>
    <xf numFmtId="49" fontId="481" fillId="0" borderId="9" xfId="0" applyNumberFormat="1" applyFont="1" applyBorder="1" applyAlignment="1">
      <alignment horizontal="center" vertical="top" wrapText="1"/>
    </xf>
    <xf numFmtId="0" fontId="480" fillId="0" borderId="2" xfId="0" applyFont="1" applyBorder="1" applyAlignment="1">
      <alignment horizontal="left" vertical="top" wrapText="1"/>
    </xf>
    <xf numFmtId="0" fontId="480" fillId="0" borderId="6" xfId="0" applyFont="1" applyBorder="1" applyAlignment="1">
      <alignment horizontal="left" vertical="top" wrapText="1"/>
    </xf>
    <xf numFmtId="49" fontId="480" fillId="0" borderId="2" xfId="0" applyNumberFormat="1" applyFont="1" applyBorder="1" applyAlignment="1">
      <alignment horizontal="center" vertical="top" wrapText="1"/>
    </xf>
    <xf numFmtId="49" fontId="480" fillId="0" borderId="9" xfId="0" applyNumberFormat="1" applyFont="1" applyBorder="1" applyAlignment="1">
      <alignment horizontal="center" vertical="top" wrapText="1"/>
    </xf>
    <xf numFmtId="0" fontId="480" fillId="0" borderId="0" xfId="0" applyFont="1" applyAlignment="1">
      <alignment vertical="top"/>
    </xf>
    <xf numFmtId="0" fontId="480" fillId="0" borderId="1" xfId="0" applyFont="1" applyBorder="1" applyAlignment="1">
      <alignment horizontal="left" vertical="top" wrapText="1"/>
    </xf>
    <xf numFmtId="0" fontId="480" fillId="0" borderId="4" xfId="0" applyFont="1" applyBorder="1" applyAlignment="1">
      <alignment horizontal="left" vertical="top" wrapText="1"/>
    </xf>
    <xf numFmtId="49" fontId="480" fillId="0" borderId="1" xfId="0" applyNumberFormat="1" applyFont="1" applyBorder="1" applyAlignment="1">
      <alignment horizontal="center" vertical="top" wrapText="1"/>
    </xf>
    <xf numFmtId="49" fontId="480" fillId="0" borderId="8" xfId="0" applyNumberFormat="1" applyFont="1" applyBorder="1" applyAlignment="1">
      <alignment horizontal="center" vertical="top" wrapText="1"/>
    </xf>
    <xf numFmtId="0" fontId="479" fillId="0" borderId="1" xfId="0" applyFont="1" applyBorder="1" applyAlignment="1">
      <alignment horizontal="left" vertical="top" wrapText="1"/>
    </xf>
    <xf numFmtId="0" fontId="479" fillId="0" borderId="4" xfId="0" applyFont="1" applyBorder="1" applyAlignment="1">
      <alignment horizontal="left" vertical="top" wrapText="1"/>
    </xf>
    <xf numFmtId="49" fontId="479" fillId="0" borderId="1" xfId="0" applyNumberFormat="1" applyFont="1" applyBorder="1" applyAlignment="1">
      <alignment horizontal="center" vertical="top" wrapText="1"/>
    </xf>
    <xf numFmtId="49" fontId="479" fillId="0" borderId="8" xfId="0" applyNumberFormat="1" applyFont="1" applyBorder="1" applyAlignment="1">
      <alignment horizontal="center" vertical="top" wrapText="1"/>
    </xf>
    <xf numFmtId="0" fontId="479" fillId="0" borderId="0" xfId="0" applyFont="1" applyAlignment="1">
      <alignment vertical="top"/>
    </xf>
    <xf numFmtId="0" fontId="0" fillId="4" borderId="1" xfId="0" applyFill="1" applyBorder="1" applyAlignment="1">
      <alignment horizontal="center"/>
    </xf>
    <xf numFmtId="0" fontId="479" fillId="0" borderId="8" xfId="0" applyFont="1" applyBorder="1" applyAlignment="1">
      <alignment horizontal="left" vertical="top" wrapText="1"/>
    </xf>
    <xf numFmtId="0" fontId="478" fillId="0" borderId="1" xfId="0" applyFont="1" applyBorder="1" applyAlignment="1">
      <alignment horizontal="left" vertical="top" wrapText="1"/>
    </xf>
    <xf numFmtId="0" fontId="478" fillId="0" borderId="4" xfId="0" applyFont="1" applyBorder="1" applyAlignment="1">
      <alignment horizontal="left" vertical="top" wrapText="1"/>
    </xf>
    <xf numFmtId="49" fontId="478" fillId="0" borderId="1" xfId="0" applyNumberFormat="1" applyFont="1" applyBorder="1" applyAlignment="1">
      <alignment horizontal="center" vertical="top" wrapText="1"/>
    </xf>
    <xf numFmtId="49" fontId="478" fillId="0" borderId="8" xfId="0" applyNumberFormat="1" applyFont="1" applyBorder="1" applyAlignment="1">
      <alignment horizontal="center" vertical="top" wrapText="1"/>
    </xf>
    <xf numFmtId="0" fontId="478" fillId="0" borderId="8" xfId="0" applyFont="1" applyBorder="1" applyAlignment="1">
      <alignment horizontal="left" vertical="top" wrapText="1"/>
    </xf>
    <xf numFmtId="0" fontId="478" fillId="0" borderId="2" xfId="0" applyFont="1" applyBorder="1" applyAlignment="1">
      <alignment horizontal="left" vertical="top" wrapText="1"/>
    </xf>
    <xf numFmtId="49" fontId="478" fillId="0" borderId="2" xfId="0" applyNumberFormat="1" applyFont="1" applyBorder="1" applyAlignment="1">
      <alignment horizontal="center" vertical="top" wrapText="1"/>
    </xf>
    <xf numFmtId="0" fontId="478" fillId="0" borderId="0" xfId="0" applyFont="1" applyAlignment="1">
      <alignment vertical="top"/>
    </xf>
    <xf numFmtId="0" fontId="478" fillId="0" borderId="9" xfId="0" applyFont="1" applyBorder="1" applyAlignment="1">
      <alignment horizontal="left" vertical="top" wrapText="1"/>
    </xf>
    <xf numFmtId="49" fontId="477" fillId="0" borderId="1" xfId="0" applyNumberFormat="1" applyFont="1" applyBorder="1" applyAlignment="1">
      <alignment horizontal="center" vertical="top" wrapText="1"/>
    </xf>
    <xf numFmtId="0" fontId="477" fillId="0" borderId="8" xfId="0" applyFont="1" applyBorder="1" applyAlignment="1">
      <alignment horizontal="left" vertical="top" wrapText="1"/>
    </xf>
    <xf numFmtId="0" fontId="477" fillId="0" borderId="4" xfId="0" applyFont="1" applyBorder="1" applyAlignment="1">
      <alignment horizontal="left" vertical="top" wrapText="1"/>
    </xf>
    <xf numFmtId="0" fontId="477" fillId="0" borderId="1" xfId="0" applyFont="1" applyBorder="1" applyAlignment="1">
      <alignment horizontal="left" vertical="top" wrapText="1"/>
    </xf>
    <xf numFmtId="0" fontId="474" fillId="0" borderId="2" xfId="0" applyFont="1" applyBorder="1" applyAlignment="1">
      <alignment horizontal="left" vertical="top" wrapText="1"/>
    </xf>
    <xf numFmtId="0" fontId="474" fillId="0" borderId="6" xfId="0" applyFont="1" applyBorder="1" applyAlignment="1">
      <alignment horizontal="left" vertical="top" wrapText="1"/>
    </xf>
    <xf numFmtId="49" fontId="474" fillId="0" borderId="2" xfId="0" applyNumberFormat="1" applyFont="1" applyBorder="1" applyAlignment="1">
      <alignment horizontal="center" vertical="top" wrapText="1"/>
    </xf>
    <xf numFmtId="0" fontId="474" fillId="0" borderId="1" xfId="0" applyFont="1" applyBorder="1" applyAlignment="1">
      <alignment horizontal="left" vertical="top" wrapText="1"/>
    </xf>
    <xf numFmtId="49" fontId="474" fillId="0" borderId="1" xfId="0" applyNumberFormat="1" applyFont="1" applyBorder="1" applyAlignment="1">
      <alignment horizontal="center" vertical="top" wrapText="1"/>
    </xf>
    <xf numFmtId="0" fontId="474" fillId="0" borderId="4" xfId="0" applyFont="1" applyBorder="1" applyAlignment="1">
      <alignment horizontal="left" vertical="top" wrapText="1"/>
    </xf>
    <xf numFmtId="49" fontId="474" fillId="0" borderId="8" xfId="0" applyNumberFormat="1" applyFont="1" applyBorder="1" applyAlignment="1">
      <alignment horizontal="center" vertical="top" wrapText="1"/>
    </xf>
    <xf numFmtId="0" fontId="474" fillId="0" borderId="8" xfId="0" applyFont="1" applyBorder="1" applyAlignment="1">
      <alignment horizontal="left" vertical="top" wrapText="1"/>
    </xf>
    <xf numFmtId="0" fontId="473" fillId="0" borderId="1" xfId="0" applyFont="1" applyBorder="1" applyAlignment="1">
      <alignment horizontal="left" vertical="top" wrapText="1"/>
    </xf>
    <xf numFmtId="0" fontId="473" fillId="0" borderId="4" xfId="0" applyFont="1" applyBorder="1" applyAlignment="1">
      <alignment horizontal="left" vertical="top" wrapText="1"/>
    </xf>
    <xf numFmtId="49" fontId="473" fillId="0" borderId="1" xfId="0" applyNumberFormat="1" applyFont="1" applyBorder="1" applyAlignment="1">
      <alignment horizontal="center" vertical="top" wrapText="1"/>
    </xf>
    <xf numFmtId="0" fontId="473" fillId="0" borderId="0" xfId="0" applyFont="1" applyAlignment="1">
      <alignment vertical="top"/>
    </xf>
    <xf numFmtId="0" fontId="472" fillId="0" borderId="4" xfId="0" applyFont="1" applyBorder="1" applyAlignment="1">
      <alignment horizontal="left" vertical="top" wrapText="1"/>
    </xf>
    <xf numFmtId="0" fontId="471" fillId="0" borderId="0" xfId="0" applyFont="1" applyAlignment="1">
      <alignment vertical="top"/>
    </xf>
    <xf numFmtId="0" fontId="470" fillId="0" borderId="1" xfId="0" applyFont="1" applyBorder="1" applyAlignment="1">
      <alignment horizontal="left" vertical="top" wrapText="1"/>
    </xf>
    <xf numFmtId="49" fontId="470" fillId="0" borderId="1" xfId="0" applyNumberFormat="1" applyFont="1" applyBorder="1" applyAlignment="1">
      <alignment horizontal="center" vertical="top" wrapText="1"/>
    </xf>
    <xf numFmtId="0" fontId="470" fillId="0" borderId="0" xfId="0" applyFont="1" applyAlignment="1">
      <alignment vertical="top"/>
    </xf>
    <xf numFmtId="0" fontId="470" fillId="0" borderId="8" xfId="0" applyFont="1" applyBorder="1" applyAlignment="1">
      <alignment horizontal="left" vertical="top" wrapText="1"/>
    </xf>
    <xf numFmtId="0" fontId="470" fillId="0" borderId="2" xfId="0" applyFont="1" applyBorder="1" applyAlignment="1">
      <alignment horizontal="left" vertical="top" wrapText="1"/>
    </xf>
    <xf numFmtId="0" fontId="470" fillId="0" borderId="9" xfId="0" applyFont="1" applyBorder="1" applyAlignment="1">
      <alignment horizontal="left" vertical="top" wrapText="1"/>
    </xf>
    <xf numFmtId="49" fontId="470" fillId="0" borderId="2" xfId="0" applyNumberFormat="1" applyFont="1" applyBorder="1" applyAlignment="1">
      <alignment horizontal="center" vertical="top" wrapText="1"/>
    </xf>
    <xf numFmtId="0" fontId="469" fillId="0" borderId="1" xfId="0" applyFont="1" applyBorder="1" applyAlignment="1">
      <alignment horizontal="left" vertical="top" wrapText="1"/>
    </xf>
    <xf numFmtId="0" fontId="469" fillId="0" borderId="4" xfId="0" applyFont="1" applyBorder="1" applyAlignment="1">
      <alignment horizontal="left" vertical="top" wrapText="1"/>
    </xf>
    <xf numFmtId="49" fontId="469" fillId="0" borderId="1" xfId="0" applyNumberFormat="1" applyFont="1" applyBorder="1" applyAlignment="1">
      <alignment horizontal="center" vertical="top" wrapText="1"/>
    </xf>
    <xf numFmtId="0" fontId="469" fillId="0" borderId="8" xfId="0" applyFont="1" applyBorder="1" applyAlignment="1">
      <alignment horizontal="left" vertical="top" wrapText="1"/>
    </xf>
    <xf numFmtId="0" fontId="468" fillId="0" borderId="4" xfId="0" applyFont="1" applyBorder="1" applyAlignment="1">
      <alignment horizontal="left" vertical="top" wrapText="1"/>
    </xf>
    <xf numFmtId="0" fontId="468" fillId="0" borderId="1" xfId="0" applyFont="1" applyBorder="1" applyAlignment="1">
      <alignment horizontal="left" vertical="top" wrapText="1"/>
    </xf>
    <xf numFmtId="49" fontId="468" fillId="0" borderId="1" xfId="0" applyNumberFormat="1" applyFont="1" applyBorder="1" applyAlignment="1">
      <alignment horizontal="center" vertical="top" wrapText="1"/>
    </xf>
    <xf numFmtId="0" fontId="468" fillId="0" borderId="8" xfId="0" applyFont="1" applyBorder="1" applyAlignment="1">
      <alignment horizontal="left" vertical="top" wrapText="1"/>
    </xf>
    <xf numFmtId="49" fontId="468" fillId="0" borderId="8" xfId="0" applyNumberFormat="1" applyFont="1" applyBorder="1" applyAlignment="1">
      <alignment horizontal="center" vertical="top" wrapText="1"/>
    </xf>
    <xf numFmtId="0" fontId="468" fillId="0" borderId="0" xfId="0" applyFont="1" applyAlignment="1">
      <alignment vertical="top"/>
    </xf>
    <xf numFmtId="0" fontId="468" fillId="0" borderId="2" xfId="0" applyFont="1" applyBorder="1" applyAlignment="1">
      <alignment horizontal="left" vertical="top" wrapText="1"/>
    </xf>
    <xf numFmtId="49" fontId="468" fillId="0" borderId="2" xfId="0" applyNumberFormat="1" applyFont="1" applyBorder="1" applyAlignment="1">
      <alignment horizontal="center" vertical="top" wrapText="1"/>
    </xf>
    <xf numFmtId="49" fontId="468" fillId="0" borderId="9" xfId="0" applyNumberFormat="1" applyFont="1" applyBorder="1" applyAlignment="1">
      <alignment horizontal="center" vertical="top" wrapText="1"/>
    </xf>
    <xf numFmtId="0" fontId="468" fillId="0" borderId="9" xfId="0" applyFont="1" applyBorder="1" applyAlignment="1">
      <alignment horizontal="left" vertical="top" wrapText="1"/>
    </xf>
    <xf numFmtId="0" fontId="468" fillId="0" borderId="6" xfId="0" applyFont="1" applyBorder="1" applyAlignment="1">
      <alignment horizontal="left" vertical="top" wrapText="1"/>
    </xf>
    <xf numFmtId="0" fontId="468" fillId="0" borderId="8" xfId="0" applyFont="1" applyBorder="1" applyAlignment="1">
      <alignment horizontal="center" vertical="top" wrapText="1"/>
    </xf>
    <xf numFmtId="0" fontId="467" fillId="0" borderId="1" xfId="0" applyFont="1" applyBorder="1" applyAlignment="1">
      <alignment horizontal="left" vertical="top" wrapText="1"/>
    </xf>
    <xf numFmtId="49" fontId="467" fillId="0" borderId="1" xfId="0" applyNumberFormat="1" applyFont="1" applyBorder="1" applyAlignment="1">
      <alignment horizontal="center" vertical="top" wrapText="1"/>
    </xf>
    <xf numFmtId="0" fontId="466" fillId="0" borderId="1" xfId="0" applyFont="1" applyBorder="1" applyAlignment="1">
      <alignment horizontal="left" vertical="top" wrapText="1"/>
    </xf>
    <xf numFmtId="0" fontId="466" fillId="0" borderId="4" xfId="0" applyFont="1" applyBorder="1" applyAlignment="1">
      <alignment horizontal="left" vertical="top" wrapText="1"/>
    </xf>
    <xf numFmtId="49" fontId="466" fillId="0" borderId="1" xfId="0" applyNumberFormat="1" applyFont="1" applyBorder="1" applyAlignment="1">
      <alignment horizontal="center" vertical="top" wrapText="1"/>
    </xf>
    <xf numFmtId="0" fontId="466" fillId="0" borderId="0" xfId="0" applyFont="1" applyAlignment="1">
      <alignment vertical="top"/>
    </xf>
    <xf numFmtId="0" fontId="465" fillId="0" borderId="1" xfId="0" applyFont="1" applyBorder="1" applyAlignment="1">
      <alignment horizontal="left" vertical="top" wrapText="1"/>
    </xf>
    <xf numFmtId="0" fontId="465" fillId="0" borderId="8" xfId="0" applyFont="1" applyBorder="1" applyAlignment="1">
      <alignment horizontal="left" vertical="top" wrapText="1"/>
    </xf>
    <xf numFmtId="0" fontId="465" fillId="0" borderId="4" xfId="0" applyFont="1" applyBorder="1" applyAlignment="1">
      <alignment horizontal="left" vertical="top" wrapText="1"/>
    </xf>
    <xf numFmtId="49" fontId="464" fillId="0" borderId="9" xfId="0" applyNumberFormat="1" applyFont="1" applyBorder="1" applyAlignment="1">
      <alignment horizontal="center" vertical="top" wrapText="1"/>
    </xf>
    <xf numFmtId="0" fontId="464" fillId="0" borderId="1" xfId="0" applyFont="1" applyBorder="1" applyAlignment="1">
      <alignment horizontal="left" vertical="top" wrapText="1"/>
    </xf>
    <xf numFmtId="49" fontId="464" fillId="0" borderId="1" xfId="0" applyNumberFormat="1" applyFont="1" applyBorder="1" applyAlignment="1">
      <alignment horizontal="center" vertical="top" wrapText="1"/>
    </xf>
    <xf numFmtId="0" fontId="464" fillId="0" borderId="4" xfId="0" applyFont="1" applyBorder="1" applyAlignment="1">
      <alignment horizontal="left" vertical="top" wrapText="1"/>
    </xf>
    <xf numFmtId="49" fontId="464" fillId="0" borderId="8" xfId="0" applyNumberFormat="1" applyFont="1" applyBorder="1" applyAlignment="1">
      <alignment horizontal="center" vertical="top" wrapText="1"/>
    </xf>
    <xf numFmtId="0" fontId="464" fillId="0" borderId="0" xfId="0" applyFont="1" applyAlignment="1">
      <alignment vertical="top"/>
    </xf>
    <xf numFmtId="0" fontId="464" fillId="0" borderId="8" xfId="0" applyFont="1" applyBorder="1" applyAlignment="1">
      <alignment horizontal="left" vertical="top" wrapText="1"/>
    </xf>
    <xf numFmtId="0" fontId="464" fillId="0" borderId="8" xfId="0" applyFont="1" applyBorder="1" applyAlignment="1">
      <alignment horizontal="center" vertical="top" wrapText="1"/>
    </xf>
    <xf numFmtId="0" fontId="464" fillId="0" borderId="6" xfId="0" applyFont="1" applyBorder="1" applyAlignment="1">
      <alignment horizontal="left" vertical="top" wrapText="1"/>
    </xf>
    <xf numFmtId="0" fontId="464" fillId="0" borderId="2" xfId="0" applyFont="1" applyBorder="1" applyAlignment="1">
      <alignment horizontal="left" vertical="top" wrapText="1"/>
    </xf>
    <xf numFmtId="49" fontId="464" fillId="0" borderId="2" xfId="0" applyNumberFormat="1" applyFont="1" applyBorder="1" applyAlignment="1">
      <alignment horizontal="center" vertical="top" wrapText="1"/>
    </xf>
    <xf numFmtId="0" fontId="463" fillId="0" borderId="1" xfId="0" applyFont="1" applyBorder="1" applyAlignment="1">
      <alignment vertical="top" wrapText="1"/>
    </xf>
    <xf numFmtId="0" fontId="463" fillId="0" borderId="1" xfId="0" applyFont="1" applyBorder="1" applyAlignment="1">
      <alignment horizontal="center" vertical="top"/>
    </xf>
    <xf numFmtId="49" fontId="463" fillId="0" borderId="1" xfId="0" applyNumberFormat="1" applyFont="1" applyBorder="1" applyAlignment="1">
      <alignment horizontal="center" vertical="top"/>
    </xf>
    <xf numFmtId="14" fontId="605" fillId="0" borderId="37" xfId="0" applyNumberFormat="1" applyFont="1" applyBorder="1" applyAlignment="1">
      <alignment horizontal="center" vertical="center"/>
    </xf>
    <xf numFmtId="0" fontId="605" fillId="0" borderId="18" xfId="0" applyFont="1" applyBorder="1" applyAlignment="1">
      <alignment horizontal="center" vertical="center"/>
    </xf>
    <xf numFmtId="0" fontId="605" fillId="0" borderId="23" xfId="0" applyFont="1" applyBorder="1" applyAlignment="1">
      <alignment horizontal="left" vertical="center"/>
    </xf>
    <xf numFmtId="0" fontId="605" fillId="0" borderId="37" xfId="0" applyFont="1" applyBorder="1" applyAlignment="1">
      <alignment horizontal="center" vertical="center"/>
    </xf>
    <xf numFmtId="0" fontId="605" fillId="0" borderId="23" xfId="0" applyFont="1" applyBorder="1" applyAlignment="1">
      <alignment vertical="top"/>
    </xf>
    <xf numFmtId="0" fontId="605" fillId="0" borderId="37" xfId="0" applyFont="1" applyBorder="1" applyAlignment="1">
      <alignment vertical="top"/>
    </xf>
    <xf numFmtId="0" fontId="605" fillId="0" borderId="18" xfId="0" applyFont="1" applyBorder="1" applyAlignment="1">
      <alignment vertical="top"/>
    </xf>
    <xf numFmtId="0" fontId="463" fillId="0" borderId="37" xfId="0" applyFont="1" applyBorder="1" applyAlignment="1">
      <alignment horizontal="center" vertical="center" wrapText="1"/>
    </xf>
    <xf numFmtId="0" fontId="463" fillId="0" borderId="37" xfId="0" applyFont="1" applyBorder="1" applyAlignment="1">
      <alignment horizontal="left" vertical="center" wrapText="1"/>
    </xf>
    <xf numFmtId="49" fontId="463" fillId="0" borderId="37" xfId="0" applyNumberFormat="1" applyFont="1" applyBorder="1" applyAlignment="1">
      <alignment horizontal="center" vertical="center"/>
    </xf>
    <xf numFmtId="0" fontId="463" fillId="0" borderId="18" xfId="0" applyFont="1" applyBorder="1" applyAlignment="1">
      <alignment horizontal="center" vertical="center"/>
    </xf>
    <xf numFmtId="49" fontId="463" fillId="2" borderId="18" xfId="0" applyNumberFormat="1" applyFont="1" applyFill="1" applyBorder="1" applyAlignment="1">
      <alignment horizontal="center" vertical="center"/>
    </xf>
    <xf numFmtId="0" fontId="463" fillId="0" borderId="23" xfId="0" applyFont="1" applyBorder="1" applyAlignment="1">
      <alignment horizontal="center" vertical="center" wrapText="1"/>
    </xf>
    <xf numFmtId="0" fontId="463" fillId="0" borderId="37" xfId="0" applyFont="1" applyBorder="1" applyAlignment="1">
      <alignment horizontal="center" vertical="center"/>
    </xf>
    <xf numFmtId="0" fontId="462" fillId="0" borderId="1" xfId="0" applyFont="1" applyBorder="1" applyAlignment="1">
      <alignment vertical="top" wrapText="1"/>
    </xf>
    <xf numFmtId="0" fontId="462" fillId="0" borderId="1" xfId="0" applyFont="1" applyBorder="1" applyAlignment="1">
      <alignment horizontal="center" vertical="top" wrapText="1"/>
    </xf>
    <xf numFmtId="0" fontId="621" fillId="0" borderId="1" xfId="5" applyFont="1" applyBorder="1" applyAlignment="1">
      <alignment horizontal="center" vertical="top" wrapText="1"/>
    </xf>
    <xf numFmtId="0" fontId="462" fillId="0" borderId="1" xfId="0" quotePrefix="1" applyFont="1" applyBorder="1" applyAlignment="1">
      <alignment horizontal="center" vertical="top" wrapText="1"/>
    </xf>
    <xf numFmtId="0" fontId="621" fillId="0" borderId="1" xfId="5" applyFont="1" applyBorder="1" applyAlignment="1">
      <alignment horizontal="center" vertical="center" wrapText="1"/>
    </xf>
    <xf numFmtId="0" fontId="621" fillId="0" borderId="1" xfId="5" applyFont="1" applyBorder="1" applyAlignment="1">
      <alignment horizontal="left" vertical="center" wrapText="1"/>
    </xf>
    <xf numFmtId="49" fontId="462" fillId="0" borderId="1" xfId="0" applyNumberFormat="1" applyFont="1" applyBorder="1" applyAlignment="1">
      <alignment horizontal="center" vertical="top" wrapText="1"/>
    </xf>
    <xf numFmtId="0" fontId="462" fillId="0" borderId="1" xfId="0" applyFont="1" applyBorder="1" applyAlignment="1">
      <alignment horizontal="left" vertical="top" wrapText="1"/>
    </xf>
    <xf numFmtId="166" fontId="621" fillId="2" borderId="1" xfId="5" applyNumberFormat="1" applyFont="1" applyFill="1" applyBorder="1" applyAlignment="1">
      <alignment horizontal="center" vertical="top" wrapText="1" readingOrder="1"/>
    </xf>
    <xf numFmtId="0" fontId="462" fillId="0" borderId="5" xfId="0" applyFont="1" applyBorder="1" applyAlignment="1">
      <alignment horizontal="center" vertical="top" wrapText="1"/>
    </xf>
    <xf numFmtId="0" fontId="462" fillId="0" borderId="0" xfId="0" applyFont="1" applyAlignment="1">
      <alignment vertical="top" wrapText="1"/>
    </xf>
    <xf numFmtId="14" fontId="462" fillId="0" borderId="1" xfId="0" applyNumberFormat="1" applyFont="1" applyBorder="1" applyAlignment="1">
      <alignment horizontal="center" vertical="top" wrapText="1"/>
    </xf>
    <xf numFmtId="14" fontId="462" fillId="0" borderId="1" xfId="0" applyNumberFormat="1" applyFont="1" applyBorder="1" applyAlignment="1">
      <alignment vertical="top" wrapText="1"/>
    </xf>
    <xf numFmtId="17" fontId="462" fillId="0" borderId="1" xfId="0" applyNumberFormat="1" applyFont="1" applyBorder="1" applyAlignment="1">
      <alignment vertical="top" wrapText="1"/>
    </xf>
    <xf numFmtId="49" fontId="462" fillId="0" borderId="1" xfId="0" applyNumberFormat="1" applyFont="1" applyBorder="1" applyAlignment="1">
      <alignment vertical="top" wrapText="1"/>
    </xf>
    <xf numFmtId="49" fontId="462" fillId="0" borderId="1" xfId="0" quotePrefix="1" applyNumberFormat="1" applyFont="1" applyBorder="1" applyAlignment="1">
      <alignment horizontal="center" vertical="top" wrapText="1"/>
    </xf>
    <xf numFmtId="16" fontId="462" fillId="0" borderId="1" xfId="0" applyNumberFormat="1" applyFont="1" applyBorder="1" applyAlignment="1">
      <alignment horizontal="center" vertical="top" wrapText="1"/>
    </xf>
    <xf numFmtId="0" fontId="462" fillId="0" borderId="6" xfId="0" applyFont="1" applyBorder="1" applyAlignment="1">
      <alignment horizontal="center" vertical="top" wrapText="1"/>
    </xf>
    <xf numFmtId="0" fontId="621" fillId="0" borderId="1" xfId="5" quotePrefix="1" applyFont="1" applyBorder="1" applyAlignment="1">
      <alignment horizontal="center" vertical="top" wrapText="1"/>
    </xf>
    <xf numFmtId="0" fontId="462" fillId="2" borderId="5" xfId="0" applyFont="1" applyFill="1" applyBorder="1" applyAlignment="1">
      <alignment horizontal="center" vertical="top" wrapText="1"/>
    </xf>
    <xf numFmtId="14" fontId="462" fillId="2" borderId="5" xfId="0" applyNumberFormat="1" applyFont="1" applyFill="1" applyBorder="1" applyAlignment="1">
      <alignment horizontal="center" vertical="top" wrapText="1"/>
    </xf>
    <xf numFmtId="0" fontId="462" fillId="2" borderId="5" xfId="0" applyFont="1" applyFill="1" applyBorder="1" applyAlignment="1">
      <alignment horizontal="left" vertical="top" wrapText="1"/>
    </xf>
    <xf numFmtId="49" fontId="462" fillId="2" borderId="5" xfId="0" applyNumberFormat="1" applyFont="1" applyFill="1" applyBorder="1" applyAlignment="1">
      <alignment horizontal="center" vertical="top" wrapText="1"/>
    </xf>
    <xf numFmtId="0" fontId="462" fillId="2" borderId="5" xfId="0" applyFont="1" applyFill="1" applyBorder="1" applyAlignment="1">
      <alignment vertical="top" wrapText="1"/>
    </xf>
    <xf numFmtId="14" fontId="462" fillId="2" borderId="5" xfId="0" applyNumberFormat="1" applyFont="1" applyFill="1" applyBorder="1" applyAlignment="1">
      <alignment vertical="top" wrapText="1"/>
    </xf>
    <xf numFmtId="17" fontId="462" fillId="2" borderId="5" xfId="0" applyNumberFormat="1" applyFont="1" applyFill="1" applyBorder="1" applyAlignment="1">
      <alignment vertical="top" wrapText="1"/>
    </xf>
    <xf numFmtId="0" fontId="462" fillId="2" borderId="0" xfId="0" applyFont="1" applyFill="1" applyAlignment="1">
      <alignment vertical="top" wrapText="1"/>
    </xf>
    <xf numFmtId="0" fontId="462" fillId="0" borderId="36" xfId="0" applyFont="1" applyBorder="1" applyAlignment="1">
      <alignment vertical="top" wrapText="1"/>
    </xf>
    <xf numFmtId="0" fontId="462" fillId="0" borderId="36" xfId="0" applyFont="1" applyBorder="1" applyAlignment="1">
      <alignment horizontal="center" vertical="top" wrapText="1"/>
    </xf>
    <xf numFmtId="0" fontId="462" fillId="0" borderId="36" xfId="0" applyFont="1" applyBorder="1" applyAlignment="1">
      <alignment horizontal="left" vertical="top" wrapText="1"/>
    </xf>
    <xf numFmtId="0" fontId="461" fillId="0" borderId="1" xfId="0" applyFont="1" applyBorder="1" applyAlignment="1">
      <alignment horizontal="left" vertical="top" wrapText="1"/>
    </xf>
    <xf numFmtId="49" fontId="461" fillId="0" borderId="1" xfId="0" applyNumberFormat="1" applyFont="1" applyBorder="1" applyAlignment="1">
      <alignment horizontal="center" vertical="top" wrapText="1"/>
    </xf>
    <xf numFmtId="14" fontId="0" fillId="0" borderId="0" xfId="0" applyNumberFormat="1"/>
    <xf numFmtId="166" fontId="622" fillId="0" borderId="71" xfId="5" applyNumberFormat="1" applyFont="1" applyBorder="1" applyAlignment="1">
      <alignment vertical="center" wrapText="1" readingOrder="1"/>
    </xf>
    <xf numFmtId="0" fontId="460" fillId="0" borderId="1" xfId="0" applyFont="1" applyBorder="1" applyAlignment="1">
      <alignment horizontal="left" vertical="top" wrapText="1"/>
    </xf>
    <xf numFmtId="49" fontId="460" fillId="0" borderId="1" xfId="0" applyNumberFormat="1" applyFont="1" applyBorder="1" applyAlignment="1">
      <alignment horizontal="center" vertical="top" wrapText="1"/>
    </xf>
    <xf numFmtId="0" fontId="460" fillId="0" borderId="8" xfId="0" applyFont="1" applyBorder="1" applyAlignment="1">
      <alignment horizontal="left" vertical="top" wrapText="1"/>
    </xf>
    <xf numFmtId="0" fontId="459" fillId="0" borderId="1" xfId="0" applyFont="1" applyBorder="1" applyAlignment="1">
      <alignment horizontal="left" vertical="top" wrapText="1"/>
    </xf>
    <xf numFmtId="0" fontId="459" fillId="0" borderId="4" xfId="0" applyFont="1" applyBorder="1" applyAlignment="1">
      <alignment horizontal="left" vertical="top" wrapText="1"/>
    </xf>
    <xf numFmtId="49" fontId="459" fillId="0" borderId="1" xfId="0" applyNumberFormat="1" applyFont="1" applyBorder="1" applyAlignment="1">
      <alignment horizontal="center" vertical="top" wrapText="1"/>
    </xf>
    <xf numFmtId="49" fontId="459" fillId="0" borderId="8" xfId="0" applyNumberFormat="1" applyFont="1" applyBorder="1" applyAlignment="1">
      <alignment horizontal="center" vertical="top" wrapText="1"/>
    </xf>
    <xf numFmtId="0" fontId="459" fillId="0" borderId="0" xfId="0" applyFont="1" applyAlignment="1">
      <alignment vertical="top"/>
    </xf>
    <xf numFmtId="0" fontId="458" fillId="0" borderId="0" xfId="0" applyFont="1" applyAlignment="1">
      <alignment vertical="top"/>
    </xf>
    <xf numFmtId="0" fontId="457" fillId="0" borderId="4" xfId="0" applyFont="1" applyBorder="1" applyAlignment="1">
      <alignment horizontal="left" vertical="top" wrapText="1"/>
    </xf>
    <xf numFmtId="0" fontId="457" fillId="0" borderId="1" xfId="0" applyFont="1" applyBorder="1" applyAlignment="1">
      <alignment horizontal="left" vertical="top" wrapText="1"/>
    </xf>
    <xf numFmtId="49" fontId="457" fillId="0" borderId="1" xfId="0" applyNumberFormat="1" applyFont="1" applyBorder="1" applyAlignment="1">
      <alignment horizontal="center" vertical="top" wrapText="1"/>
    </xf>
    <xf numFmtId="0" fontId="457" fillId="0" borderId="0" xfId="0" applyFont="1" applyAlignment="1">
      <alignment vertical="top"/>
    </xf>
    <xf numFmtId="0" fontId="465" fillId="0" borderId="2" xfId="0" applyFont="1" applyBorder="1" applyAlignment="1">
      <alignment horizontal="left" vertical="top" wrapText="1"/>
    </xf>
    <xf numFmtId="0" fontId="457" fillId="0" borderId="2" xfId="0" applyFont="1" applyBorder="1" applyAlignment="1">
      <alignment horizontal="left" vertical="top" wrapText="1"/>
    </xf>
    <xf numFmtId="49" fontId="457" fillId="0" borderId="2" xfId="0" applyNumberFormat="1" applyFont="1" applyBorder="1" applyAlignment="1">
      <alignment horizontal="center" vertical="top" wrapText="1"/>
    </xf>
    <xf numFmtId="0" fontId="457" fillId="0" borderId="8" xfId="0" applyFont="1" applyBorder="1" applyAlignment="1">
      <alignment horizontal="left" vertical="top" wrapText="1"/>
    </xf>
    <xf numFmtId="0" fontId="456" fillId="0" borderId="0" xfId="0" applyFont="1" applyAlignment="1">
      <alignment vertical="top"/>
    </xf>
    <xf numFmtId="49" fontId="455" fillId="0" borderId="1" xfId="0" applyNumberFormat="1" applyFont="1" applyBorder="1" applyAlignment="1">
      <alignment horizontal="center" vertical="top" wrapText="1"/>
    </xf>
    <xf numFmtId="0" fontId="455" fillId="0" borderId="0" xfId="0" applyFont="1" applyAlignment="1">
      <alignment vertical="top"/>
    </xf>
    <xf numFmtId="49" fontId="454" fillId="0" borderId="1" xfId="0" applyNumberFormat="1" applyFont="1" applyBorder="1" applyAlignment="1">
      <alignment horizontal="center" vertical="top"/>
    </xf>
    <xf numFmtId="0" fontId="454" fillId="0" borderId="1" xfId="0" applyFont="1" applyBorder="1" applyAlignment="1">
      <alignment vertical="top" wrapText="1"/>
    </xf>
    <xf numFmtId="0" fontId="454" fillId="0" borderId="1" xfId="0" applyFont="1" applyBorder="1" applyAlignment="1">
      <alignment horizontal="center" vertical="top"/>
    </xf>
    <xf numFmtId="0" fontId="621" fillId="0" borderId="36" xfId="5" applyFont="1" applyBorder="1" applyAlignment="1">
      <alignment horizontal="center" vertical="center" wrapText="1"/>
    </xf>
    <xf numFmtId="49" fontId="462" fillId="0" borderId="36" xfId="0" applyNumberFormat="1" applyFont="1" applyBorder="1" applyAlignment="1">
      <alignment horizontal="center" vertical="top" wrapText="1"/>
    </xf>
    <xf numFmtId="0" fontId="621" fillId="0" borderId="36" xfId="5" applyFont="1" applyBorder="1" applyAlignment="1">
      <alignment horizontal="left" vertical="center" wrapText="1"/>
    </xf>
    <xf numFmtId="0" fontId="462" fillId="0" borderId="23" xfId="0" applyFont="1" applyBorder="1" applyAlignment="1">
      <alignment horizontal="center" vertical="top" wrapText="1"/>
    </xf>
    <xf numFmtId="166" fontId="622" fillId="0" borderId="72" xfId="5" applyNumberFormat="1" applyFont="1" applyBorder="1" applyAlignment="1">
      <alignment vertical="center" wrapText="1" readingOrder="1"/>
    </xf>
    <xf numFmtId="49" fontId="462" fillId="0" borderId="36" xfId="0" applyNumberFormat="1" applyFont="1" applyBorder="1" applyAlignment="1">
      <alignment vertical="top" wrapText="1"/>
    </xf>
    <xf numFmtId="0" fontId="453" fillId="0" borderId="1" xfId="0" applyFont="1" applyBorder="1" applyAlignment="1">
      <alignment horizontal="left" vertical="top" wrapText="1"/>
    </xf>
    <xf numFmtId="0" fontId="453" fillId="0" borderId="8" xfId="0" applyFont="1" applyBorder="1" applyAlignment="1">
      <alignment horizontal="left" vertical="top" wrapText="1"/>
    </xf>
    <xf numFmtId="0" fontId="453" fillId="0" borderId="4" xfId="0" applyFont="1" applyBorder="1" applyAlignment="1">
      <alignment horizontal="left" vertical="top" wrapText="1"/>
    </xf>
    <xf numFmtId="49" fontId="453" fillId="0" borderId="1" xfId="0" applyNumberFormat="1" applyFont="1" applyBorder="1" applyAlignment="1">
      <alignment horizontal="center" vertical="top" wrapText="1"/>
    </xf>
    <xf numFmtId="0" fontId="453" fillId="0" borderId="0" xfId="0" applyFont="1" applyAlignment="1">
      <alignment vertical="top"/>
    </xf>
    <xf numFmtId="0" fontId="452" fillId="0" borderId="1" xfId="0" applyFont="1" applyBorder="1" applyAlignment="1">
      <alignment horizontal="left" vertical="top" wrapText="1"/>
    </xf>
    <xf numFmtId="0" fontId="451" fillId="0" borderId="1" xfId="0" applyFont="1" applyBorder="1" applyAlignment="1">
      <alignment horizontal="center" vertical="top"/>
    </xf>
    <xf numFmtId="0" fontId="450" fillId="0" borderId="0" xfId="0" applyFont="1" applyAlignment="1">
      <alignment vertical="top"/>
    </xf>
    <xf numFmtId="0" fontId="449" fillId="0" borderId="1" xfId="0" applyFont="1" applyBorder="1" applyAlignment="1">
      <alignment horizontal="left" vertical="top" wrapText="1"/>
    </xf>
    <xf numFmtId="49" fontId="449" fillId="0" borderId="1" xfId="0" applyNumberFormat="1" applyFont="1" applyBorder="1" applyAlignment="1">
      <alignment horizontal="center" vertical="top" wrapText="1"/>
    </xf>
    <xf numFmtId="49" fontId="449" fillId="0" borderId="8" xfId="0" applyNumberFormat="1" applyFont="1" applyBorder="1" applyAlignment="1">
      <alignment horizontal="center" vertical="top" wrapText="1"/>
    </xf>
    <xf numFmtId="0" fontId="448" fillId="0" borderId="1" xfId="0" applyFont="1" applyBorder="1" applyAlignment="1">
      <alignment horizontal="left" vertical="top" wrapText="1"/>
    </xf>
    <xf numFmtId="49" fontId="448" fillId="0" borderId="1" xfId="0" applyNumberFormat="1" applyFont="1" applyBorder="1" applyAlignment="1">
      <alignment horizontal="center" vertical="top" wrapText="1"/>
    </xf>
    <xf numFmtId="0" fontId="448" fillId="0" borderId="0" xfId="0" applyFont="1" applyAlignment="1">
      <alignment vertical="top"/>
    </xf>
    <xf numFmtId="0" fontId="447" fillId="0" borderId="0" xfId="0" applyFont="1" applyAlignment="1">
      <alignment vertical="top"/>
    </xf>
    <xf numFmtId="0" fontId="447" fillId="0" borderId="1" xfId="0" applyFont="1" applyBorder="1" applyAlignment="1">
      <alignment horizontal="left" vertical="top" wrapText="1"/>
    </xf>
    <xf numFmtId="0" fontId="447" fillId="0" borderId="4" xfId="0" applyFont="1" applyBorder="1" applyAlignment="1">
      <alignment horizontal="left" vertical="top" wrapText="1"/>
    </xf>
    <xf numFmtId="0" fontId="487" fillId="0" borderId="0" xfId="0" applyFont="1" applyAlignment="1">
      <alignment horizontal="left" vertical="top"/>
    </xf>
    <xf numFmtId="0" fontId="444" fillId="0" borderId="1" xfId="0" applyFont="1" applyBorder="1" applyAlignment="1">
      <alignment horizontal="left" vertical="top" wrapText="1"/>
    </xf>
    <xf numFmtId="0" fontId="444" fillId="0" borderId="4" xfId="0" applyFont="1" applyBorder="1" applyAlignment="1">
      <alignment horizontal="left" vertical="top" wrapText="1"/>
    </xf>
    <xf numFmtId="0" fontId="444" fillId="0" borderId="0" xfId="0" applyFont="1" applyAlignment="1">
      <alignment vertical="top"/>
    </xf>
    <xf numFmtId="0" fontId="443" fillId="0" borderId="8" xfId="0" applyFont="1" applyBorder="1" applyAlignment="1">
      <alignment horizontal="left" vertical="top" wrapText="1"/>
    </xf>
    <xf numFmtId="0" fontId="443" fillId="0" borderId="4" xfId="0" applyFont="1" applyBorder="1" applyAlignment="1">
      <alignment horizontal="left" vertical="top" wrapText="1"/>
    </xf>
    <xf numFmtId="0" fontId="443" fillId="0" borderId="1" xfId="0" applyFont="1" applyBorder="1" applyAlignment="1">
      <alignment horizontal="left" vertical="top" wrapText="1"/>
    </xf>
    <xf numFmtId="49" fontId="443" fillId="0" borderId="1" xfId="0" applyNumberFormat="1" applyFont="1" applyBorder="1" applyAlignment="1">
      <alignment horizontal="center" vertical="top" wrapText="1"/>
    </xf>
    <xf numFmtId="49" fontId="443" fillId="0" borderId="8" xfId="0" applyNumberFormat="1" applyFont="1" applyBorder="1" applyAlignment="1">
      <alignment horizontal="center" vertical="top" wrapText="1"/>
    </xf>
    <xf numFmtId="0" fontId="443" fillId="0" borderId="0" xfId="0" applyFont="1" applyAlignment="1">
      <alignment vertical="top"/>
    </xf>
    <xf numFmtId="0" fontId="501" fillId="2" borderId="0" xfId="0" applyFont="1" applyFill="1" applyAlignment="1">
      <alignment vertical="top"/>
    </xf>
    <xf numFmtId="0" fontId="442" fillId="0" borderId="1" xfId="0" applyFont="1" applyBorder="1" applyAlignment="1">
      <alignment horizontal="left" vertical="top" wrapText="1"/>
    </xf>
    <xf numFmtId="49" fontId="442" fillId="0" borderId="1" xfId="0" applyNumberFormat="1" applyFont="1" applyBorder="1" applyAlignment="1">
      <alignment horizontal="center" vertical="top" wrapText="1"/>
    </xf>
    <xf numFmtId="0" fontId="441" fillId="0" borderId="0" xfId="0" applyFont="1" applyAlignment="1">
      <alignment vertical="top"/>
    </xf>
    <xf numFmtId="0" fontId="440" fillId="0" borderId="8" xfId="0" applyFont="1" applyBorder="1" applyAlignment="1">
      <alignment horizontal="left" vertical="top" wrapText="1"/>
    </xf>
    <xf numFmtId="0" fontId="440" fillId="0" borderId="4" xfId="0" applyFont="1" applyBorder="1" applyAlignment="1">
      <alignment horizontal="left" vertical="top" wrapText="1"/>
    </xf>
    <xf numFmtId="0" fontId="440" fillId="0" borderId="1" xfId="0" applyFont="1" applyBorder="1" applyAlignment="1">
      <alignment horizontal="left" vertical="top" wrapText="1"/>
    </xf>
    <xf numFmtId="49" fontId="440" fillId="0" borderId="8" xfId="0" applyNumberFormat="1" applyFont="1" applyBorder="1" applyAlignment="1">
      <alignment horizontal="center" vertical="top" wrapText="1"/>
    </xf>
    <xf numFmtId="0" fontId="440" fillId="0" borderId="0" xfId="0" applyFont="1" applyAlignment="1">
      <alignment vertical="top"/>
    </xf>
    <xf numFmtId="0" fontId="439" fillId="0" borderId="1" xfId="0" applyFont="1" applyBorder="1" applyAlignment="1">
      <alignment horizontal="left" vertical="top" wrapText="1"/>
    </xf>
    <xf numFmtId="0" fontId="439" fillId="0" borderId="4" xfId="0" applyFont="1" applyBorder="1" applyAlignment="1">
      <alignment horizontal="left" vertical="top" wrapText="1"/>
    </xf>
    <xf numFmtId="49" fontId="439" fillId="0" borderId="1" xfId="0" applyNumberFormat="1" applyFont="1" applyBorder="1" applyAlignment="1">
      <alignment horizontal="center" vertical="top" wrapText="1"/>
    </xf>
    <xf numFmtId="49" fontId="439" fillId="0" borderId="8" xfId="0" applyNumberFormat="1" applyFont="1" applyBorder="1" applyAlignment="1">
      <alignment horizontal="center" vertical="top" wrapText="1"/>
    </xf>
    <xf numFmtId="0" fontId="439" fillId="0" borderId="0" xfId="0" applyFont="1" applyAlignment="1">
      <alignment vertical="top"/>
    </xf>
    <xf numFmtId="0" fontId="439" fillId="0" borderId="2" xfId="0" applyFont="1" applyBorder="1" applyAlignment="1">
      <alignment horizontal="left" vertical="top" wrapText="1"/>
    </xf>
    <xf numFmtId="0" fontId="439" fillId="0" borderId="9" xfId="0" applyFont="1" applyBorder="1" applyAlignment="1">
      <alignment horizontal="left" vertical="top" wrapText="1"/>
    </xf>
    <xf numFmtId="0" fontId="439" fillId="0" borderId="6" xfId="0" applyFont="1" applyBorder="1" applyAlignment="1">
      <alignment horizontal="left" vertical="top" wrapText="1"/>
    </xf>
    <xf numFmtId="49" fontId="439" fillId="0" borderId="2" xfId="0" applyNumberFormat="1" applyFont="1" applyBorder="1" applyAlignment="1">
      <alignment horizontal="center" vertical="top" wrapText="1"/>
    </xf>
    <xf numFmtId="0" fontId="439" fillId="0" borderId="8" xfId="0" applyFont="1" applyBorder="1" applyAlignment="1">
      <alignment horizontal="left" vertical="top" wrapText="1"/>
    </xf>
    <xf numFmtId="0" fontId="438" fillId="0" borderId="1" xfId="0" applyFont="1" applyBorder="1" applyAlignment="1">
      <alignment horizontal="left" vertical="top" wrapText="1"/>
    </xf>
    <xf numFmtId="0" fontId="438" fillId="0" borderId="4" xfId="0" applyFont="1" applyBorder="1" applyAlignment="1">
      <alignment horizontal="left" vertical="top" wrapText="1"/>
    </xf>
    <xf numFmtId="0" fontId="438" fillId="0" borderId="2" xfId="0" applyFont="1" applyBorder="1" applyAlignment="1">
      <alignment horizontal="left" vertical="top" wrapText="1"/>
    </xf>
    <xf numFmtId="49" fontId="438" fillId="0" borderId="2" xfId="0" applyNumberFormat="1" applyFont="1" applyBorder="1" applyAlignment="1">
      <alignment horizontal="center" vertical="top" wrapText="1"/>
    </xf>
    <xf numFmtId="0" fontId="438" fillId="0" borderId="8" xfId="0" applyFont="1" applyBorder="1" applyAlignment="1">
      <alignment horizontal="left" vertical="top" wrapText="1"/>
    </xf>
    <xf numFmtId="49" fontId="438" fillId="0" borderId="1" xfId="0" applyNumberFormat="1" applyFont="1" applyBorder="1" applyAlignment="1">
      <alignment horizontal="center" vertical="top" wrapText="1"/>
    </xf>
    <xf numFmtId="49" fontId="438" fillId="0" borderId="8" xfId="0" applyNumberFormat="1" applyFont="1" applyBorder="1" applyAlignment="1">
      <alignment horizontal="center" vertical="top" wrapText="1"/>
    </xf>
    <xf numFmtId="0" fontId="438" fillId="0" borderId="0" xfId="0" applyFont="1" applyAlignment="1">
      <alignment vertical="top"/>
    </xf>
    <xf numFmtId="49" fontId="438" fillId="0" borderId="9" xfId="0" applyNumberFormat="1" applyFont="1" applyBorder="1" applyAlignment="1">
      <alignment horizontal="center" vertical="top" wrapText="1"/>
    </xf>
    <xf numFmtId="0" fontId="437" fillId="0" borderId="0" xfId="0" applyFont="1" applyAlignment="1">
      <alignment vertical="top"/>
    </xf>
    <xf numFmtId="49" fontId="436" fillId="0" borderId="2" xfId="0" applyNumberFormat="1" applyFont="1" applyBorder="1" applyAlignment="1">
      <alignment horizontal="center" vertical="top" wrapText="1"/>
    </xf>
    <xf numFmtId="0" fontId="451" fillId="0" borderId="1" xfId="0" applyFont="1" applyBorder="1" applyAlignment="1">
      <alignment vertical="top" wrapText="1"/>
    </xf>
    <xf numFmtId="49" fontId="451" fillId="0" borderId="1" xfId="0" applyNumberFormat="1" applyFont="1" applyBorder="1" applyAlignment="1">
      <alignment horizontal="center" vertical="top"/>
    </xf>
    <xf numFmtId="0" fontId="435" fillId="0" borderId="2" xfId="0" applyFont="1" applyBorder="1" applyAlignment="1">
      <alignment horizontal="left" vertical="top" wrapText="1"/>
    </xf>
    <xf numFmtId="0" fontId="435" fillId="0" borderId="9" xfId="0" applyFont="1" applyBorder="1" applyAlignment="1">
      <alignment horizontal="left" vertical="top" wrapText="1"/>
    </xf>
    <xf numFmtId="49" fontId="435" fillId="0" borderId="2" xfId="0" applyNumberFormat="1" applyFont="1" applyBorder="1" applyAlignment="1">
      <alignment horizontal="center" vertical="top" wrapText="1"/>
    </xf>
    <xf numFmtId="49" fontId="435" fillId="0" borderId="9" xfId="0" applyNumberFormat="1" applyFont="1" applyBorder="1" applyAlignment="1">
      <alignment horizontal="center" vertical="top" wrapText="1"/>
    </xf>
    <xf numFmtId="0" fontId="434" fillId="0" borderId="8" xfId="0" applyFont="1" applyBorder="1" applyAlignment="1">
      <alignment horizontal="left" vertical="top" wrapText="1"/>
    </xf>
    <xf numFmtId="0" fontId="434" fillId="0" borderId="4" xfId="0" applyFont="1" applyBorder="1" applyAlignment="1">
      <alignment horizontal="left" vertical="top" wrapText="1"/>
    </xf>
    <xf numFmtId="0" fontId="434" fillId="0" borderId="1" xfId="0" applyFont="1" applyBorder="1" applyAlignment="1">
      <alignment horizontal="left" vertical="top" wrapText="1"/>
    </xf>
    <xf numFmtId="0" fontId="434" fillId="0" borderId="0" xfId="0" applyFont="1" applyAlignment="1">
      <alignment vertical="top"/>
    </xf>
    <xf numFmtId="49" fontId="434" fillId="0" borderId="1" xfId="0" applyNumberFormat="1" applyFont="1" applyBorder="1" applyAlignment="1">
      <alignment horizontal="center" vertical="top" wrapText="1"/>
    </xf>
    <xf numFmtId="49" fontId="434" fillId="0" borderId="8" xfId="0" applyNumberFormat="1" applyFont="1" applyBorder="1" applyAlignment="1">
      <alignment horizontal="center" vertical="top" wrapText="1"/>
    </xf>
    <xf numFmtId="0" fontId="433" fillId="0" borderId="6" xfId="0" applyFont="1" applyBorder="1" applyAlignment="1">
      <alignment horizontal="left" vertical="top" wrapText="1"/>
    </xf>
    <xf numFmtId="49" fontId="433" fillId="0" borderId="2" xfId="0" applyNumberFormat="1" applyFont="1" applyBorder="1" applyAlignment="1">
      <alignment horizontal="center" vertical="top" wrapText="1"/>
    </xf>
    <xf numFmtId="0" fontId="433" fillId="0" borderId="1" xfId="0" applyFont="1" applyBorder="1" applyAlignment="1">
      <alignment horizontal="left" vertical="top" wrapText="1"/>
    </xf>
    <xf numFmtId="49" fontId="433" fillId="0" borderId="1" xfId="0" applyNumberFormat="1" applyFont="1" applyBorder="1" applyAlignment="1">
      <alignment horizontal="center" vertical="top" wrapText="1"/>
    </xf>
    <xf numFmtId="49" fontId="433" fillId="0" borderId="8" xfId="0" applyNumberFormat="1" applyFont="1" applyBorder="1" applyAlignment="1">
      <alignment horizontal="center" vertical="top" wrapText="1"/>
    </xf>
    <xf numFmtId="0" fontId="432" fillId="0" borderId="1" xfId="0" applyFont="1" applyBorder="1" applyAlignment="1">
      <alignment horizontal="left" vertical="top" wrapText="1"/>
    </xf>
    <xf numFmtId="0" fontId="432" fillId="0" borderId="4" xfId="0" applyFont="1" applyBorder="1" applyAlignment="1">
      <alignment horizontal="left" vertical="top" wrapText="1"/>
    </xf>
    <xf numFmtId="49" fontId="432" fillId="0" borderId="1" xfId="0" applyNumberFormat="1" applyFont="1" applyBorder="1" applyAlignment="1">
      <alignment horizontal="center" vertical="top" wrapText="1"/>
    </xf>
    <xf numFmtId="0" fontId="432" fillId="0" borderId="0" xfId="0" applyFont="1" applyAlignment="1">
      <alignment vertical="top"/>
    </xf>
    <xf numFmtId="0" fontId="431" fillId="0" borderId="2" xfId="0" applyFont="1" applyBorder="1" applyAlignment="1">
      <alignment horizontal="left" vertical="top" wrapText="1"/>
    </xf>
    <xf numFmtId="49" fontId="431" fillId="0" borderId="9" xfId="0" applyNumberFormat="1" applyFont="1" applyBorder="1" applyAlignment="1">
      <alignment horizontal="center" vertical="top" wrapText="1"/>
    </xf>
    <xf numFmtId="0" fontId="431" fillId="0" borderId="0" xfId="0" applyFont="1" applyAlignment="1">
      <alignment vertical="top"/>
    </xf>
    <xf numFmtId="0" fontId="431" fillId="0" borderId="4" xfId="0" applyFont="1" applyBorder="1" applyAlignment="1">
      <alignment horizontal="left" vertical="top" wrapText="1"/>
    </xf>
    <xf numFmtId="0" fontId="431" fillId="0" borderId="1" xfId="0" applyFont="1" applyBorder="1" applyAlignment="1">
      <alignment horizontal="left" vertical="top" wrapText="1"/>
    </xf>
    <xf numFmtId="49" fontId="431" fillId="0" borderId="1" xfId="0" applyNumberFormat="1" applyFont="1" applyBorder="1" applyAlignment="1">
      <alignment horizontal="center" vertical="top" wrapText="1"/>
    </xf>
    <xf numFmtId="49" fontId="431" fillId="0" borderId="8" xfId="0" applyNumberFormat="1" applyFont="1" applyBorder="1" applyAlignment="1">
      <alignment horizontal="center" vertical="top" wrapText="1"/>
    </xf>
    <xf numFmtId="0" fontId="431" fillId="0" borderId="8" xfId="0" applyFont="1" applyBorder="1" applyAlignment="1">
      <alignment horizontal="left" vertical="top" wrapText="1"/>
    </xf>
    <xf numFmtId="0" fontId="431" fillId="0" borderId="9" xfId="0" applyFont="1" applyBorder="1" applyAlignment="1">
      <alignment horizontal="left" vertical="top" wrapText="1"/>
    </xf>
    <xf numFmtId="0" fontId="430" fillId="0" borderId="0" xfId="0" applyFont="1" applyAlignment="1">
      <alignment vertical="top"/>
    </xf>
    <xf numFmtId="0" fontId="430" fillId="0" borderId="8" xfId="0" applyFont="1" applyBorder="1" applyAlignment="1">
      <alignment horizontal="left" vertical="top" wrapText="1"/>
    </xf>
    <xf numFmtId="0" fontId="430" fillId="0" borderId="1" xfId="0" applyFont="1" applyBorder="1" applyAlignment="1">
      <alignment horizontal="left" vertical="top" wrapText="1"/>
    </xf>
    <xf numFmtId="49" fontId="430" fillId="0" borderId="1" xfId="0" applyNumberFormat="1" applyFont="1" applyBorder="1" applyAlignment="1">
      <alignment horizontal="center" vertical="top" wrapText="1"/>
    </xf>
    <xf numFmtId="0" fontId="429" fillId="0" borderId="2" xfId="0" applyFont="1" applyBorder="1" applyAlignment="1">
      <alignment horizontal="left" vertical="top" wrapText="1"/>
    </xf>
    <xf numFmtId="49" fontId="429" fillId="0" borderId="2" xfId="0" applyNumberFormat="1" applyFont="1" applyBorder="1" applyAlignment="1">
      <alignment horizontal="center" vertical="top" wrapText="1"/>
    </xf>
    <xf numFmtId="0" fontId="428" fillId="0" borderId="4" xfId="0" applyFont="1" applyBorder="1" applyAlignment="1">
      <alignment horizontal="left" vertical="top" wrapText="1"/>
    </xf>
    <xf numFmtId="0" fontId="428" fillId="0" borderId="1" xfId="0" applyFont="1" applyBorder="1" applyAlignment="1">
      <alignment horizontal="left" vertical="top" wrapText="1"/>
    </xf>
    <xf numFmtId="49" fontId="428" fillId="0" borderId="1" xfId="0" applyNumberFormat="1" applyFont="1" applyBorder="1" applyAlignment="1">
      <alignment horizontal="center" vertical="top" wrapText="1"/>
    </xf>
    <xf numFmtId="49" fontId="428" fillId="0" borderId="8" xfId="0" applyNumberFormat="1" applyFont="1" applyBorder="1" applyAlignment="1">
      <alignment horizontal="center" vertical="top" wrapText="1"/>
    </xf>
    <xf numFmtId="0" fontId="428" fillId="0" borderId="8" xfId="0" applyFont="1" applyBorder="1" applyAlignment="1">
      <alignment horizontal="left" vertical="top" wrapText="1"/>
    </xf>
    <xf numFmtId="0" fontId="428" fillId="0" borderId="0" xfId="0" applyFont="1" applyAlignment="1">
      <alignment vertical="top"/>
    </xf>
    <xf numFmtId="0" fontId="432" fillId="0" borderId="2" xfId="0" applyFont="1" applyBorder="1" applyAlignment="1">
      <alignment horizontal="left" vertical="top" wrapText="1"/>
    </xf>
    <xf numFmtId="49" fontId="432" fillId="0" borderId="2" xfId="0" applyNumberFormat="1" applyFont="1" applyBorder="1" applyAlignment="1">
      <alignment horizontal="center" vertical="top" wrapText="1"/>
    </xf>
    <xf numFmtId="0" fontId="428" fillId="0" borderId="9" xfId="0" applyFont="1" applyBorder="1" applyAlignment="1">
      <alignment horizontal="left" vertical="top" wrapText="1"/>
    </xf>
    <xf numFmtId="0" fontId="428" fillId="0" borderId="6" xfId="0" applyFont="1" applyBorder="1" applyAlignment="1">
      <alignment horizontal="left" vertical="top" wrapText="1"/>
    </xf>
    <xf numFmtId="0" fontId="428" fillId="0" borderId="2" xfId="0" applyFont="1" applyBorder="1" applyAlignment="1">
      <alignment horizontal="left" vertical="top" wrapText="1"/>
    </xf>
    <xf numFmtId="49" fontId="428" fillId="0" borderId="2" xfId="0" applyNumberFormat="1" applyFont="1" applyBorder="1" applyAlignment="1">
      <alignment horizontal="center" vertical="top" wrapText="1"/>
    </xf>
    <xf numFmtId="49" fontId="428" fillId="0" borderId="9" xfId="0" applyNumberFormat="1" applyFont="1" applyBorder="1" applyAlignment="1">
      <alignment horizontal="center" vertical="top" wrapText="1"/>
    </xf>
    <xf numFmtId="0" fontId="427" fillId="0" borderId="1" xfId="0" applyFont="1" applyBorder="1" applyAlignment="1">
      <alignment horizontal="left" vertical="top" wrapText="1"/>
    </xf>
    <xf numFmtId="0" fontId="427" fillId="0" borderId="4" xfId="0" applyFont="1" applyBorder="1" applyAlignment="1">
      <alignment horizontal="left" vertical="top" wrapText="1"/>
    </xf>
    <xf numFmtId="49" fontId="427" fillId="0" borderId="1" xfId="0" applyNumberFormat="1" applyFont="1" applyBorder="1" applyAlignment="1">
      <alignment horizontal="center" vertical="top" wrapText="1"/>
    </xf>
    <xf numFmtId="0" fontId="427" fillId="0" borderId="0" xfId="0" applyFont="1" applyAlignment="1">
      <alignment vertical="top"/>
    </xf>
    <xf numFmtId="0" fontId="427" fillId="0" borderId="8" xfId="0" applyFont="1" applyBorder="1" applyAlignment="1">
      <alignment horizontal="left" vertical="top" wrapText="1"/>
    </xf>
    <xf numFmtId="0" fontId="426" fillId="0" borderId="1" xfId="0" applyFont="1" applyBorder="1" applyAlignment="1">
      <alignment horizontal="left" vertical="top" wrapText="1"/>
    </xf>
    <xf numFmtId="0" fontId="426" fillId="0" borderId="4" xfId="0" applyFont="1" applyBorder="1" applyAlignment="1">
      <alignment horizontal="left" vertical="top" wrapText="1"/>
    </xf>
    <xf numFmtId="49" fontId="426" fillId="0" borderId="1" xfId="0" applyNumberFormat="1" applyFont="1" applyBorder="1" applyAlignment="1">
      <alignment horizontal="center" vertical="top" wrapText="1"/>
    </xf>
    <xf numFmtId="49" fontId="426" fillId="0" borderId="8" xfId="0" applyNumberFormat="1" applyFont="1" applyBorder="1" applyAlignment="1">
      <alignment horizontal="center" vertical="top" wrapText="1"/>
    </xf>
    <xf numFmtId="0" fontId="426" fillId="0" borderId="2" xfId="0" applyFont="1" applyBorder="1" applyAlignment="1">
      <alignment horizontal="left" vertical="top" wrapText="1"/>
    </xf>
    <xf numFmtId="49" fontId="426" fillId="0" borderId="2" xfId="0" applyNumberFormat="1" applyFont="1" applyBorder="1" applyAlignment="1">
      <alignment horizontal="center" vertical="top" wrapText="1"/>
    </xf>
    <xf numFmtId="0" fontId="426" fillId="0" borderId="0" xfId="0" applyFont="1" applyAlignment="1">
      <alignment vertical="top"/>
    </xf>
    <xf numFmtId="49" fontId="425" fillId="0" borderId="1" xfId="0" applyNumberFormat="1" applyFont="1" applyBorder="1" applyAlignment="1">
      <alignment horizontal="center" vertical="top" wrapText="1"/>
    </xf>
    <xf numFmtId="0" fontId="424" fillId="0" borderId="0" xfId="0" applyFont="1" applyAlignment="1">
      <alignment vertical="top"/>
    </xf>
    <xf numFmtId="0" fontId="423" fillId="0" borderId="0" xfId="0" applyFont="1" applyAlignment="1">
      <alignment vertical="top"/>
    </xf>
    <xf numFmtId="0" fontId="422" fillId="0" borderId="4" xfId="0" applyFont="1" applyBorder="1" applyAlignment="1">
      <alignment horizontal="left" vertical="top" wrapText="1"/>
    </xf>
    <xf numFmtId="0" fontId="422" fillId="0" borderId="1" xfId="0" applyFont="1" applyBorder="1" applyAlignment="1">
      <alignment horizontal="left" vertical="top" wrapText="1"/>
    </xf>
    <xf numFmtId="0" fontId="422" fillId="0" borderId="0" xfId="0" applyFont="1" applyAlignment="1">
      <alignment vertical="top"/>
    </xf>
    <xf numFmtId="0" fontId="422" fillId="0" borderId="2" xfId="0" applyFont="1" applyBorder="1" applyAlignment="1">
      <alignment horizontal="left" vertical="top" wrapText="1"/>
    </xf>
    <xf numFmtId="49" fontId="422" fillId="0" borderId="9" xfId="0" applyNumberFormat="1" applyFont="1" applyBorder="1" applyAlignment="1">
      <alignment horizontal="center" vertical="top" wrapText="1"/>
    </xf>
    <xf numFmtId="0" fontId="421" fillId="0" borderId="8" xfId="0" applyFont="1" applyBorder="1" applyAlignment="1">
      <alignment horizontal="left" vertical="top" wrapText="1"/>
    </xf>
    <xf numFmtId="0" fontId="421" fillId="0" borderId="0" xfId="0" applyFont="1" applyAlignment="1">
      <alignment vertical="top"/>
    </xf>
    <xf numFmtId="0" fontId="420" fillId="0" borderId="9" xfId="0" applyFont="1" applyBorder="1" applyAlignment="1">
      <alignment horizontal="left" vertical="top" wrapText="1"/>
    </xf>
    <xf numFmtId="0" fontId="420" fillId="0" borderId="6" xfId="0" applyFont="1" applyBorder="1" applyAlignment="1">
      <alignment horizontal="left" vertical="top" wrapText="1"/>
    </xf>
    <xf numFmtId="0" fontId="420" fillId="0" borderId="2" xfId="0" applyFont="1" applyBorder="1" applyAlignment="1">
      <alignment horizontal="left" vertical="top" wrapText="1"/>
    </xf>
    <xf numFmtId="49" fontId="420" fillId="0" borderId="2" xfId="0" applyNumberFormat="1" applyFont="1" applyBorder="1" applyAlignment="1">
      <alignment horizontal="center" vertical="top" wrapText="1"/>
    </xf>
    <xf numFmtId="0" fontId="420" fillId="0" borderId="0" xfId="0" applyFont="1" applyAlignment="1">
      <alignment vertical="top"/>
    </xf>
    <xf numFmtId="49" fontId="420" fillId="0" borderId="9" xfId="0" applyNumberFormat="1" applyFont="1" applyBorder="1" applyAlignment="1">
      <alignment horizontal="center" vertical="top" wrapText="1"/>
    </xf>
    <xf numFmtId="0" fontId="419" fillId="0" borderId="1" xfId="0" applyFont="1" applyBorder="1" applyAlignment="1">
      <alignment horizontal="left" vertical="top" wrapText="1"/>
    </xf>
    <xf numFmtId="49" fontId="419" fillId="0" borderId="1" xfId="0" applyNumberFormat="1" applyFont="1" applyBorder="1" applyAlignment="1">
      <alignment horizontal="center" vertical="top" wrapText="1"/>
    </xf>
    <xf numFmtId="49" fontId="419" fillId="0" borderId="8" xfId="0" applyNumberFormat="1" applyFont="1" applyBorder="1" applyAlignment="1">
      <alignment horizontal="center" vertical="top" wrapText="1"/>
    </xf>
    <xf numFmtId="0" fontId="419" fillId="0" borderId="0" xfId="0" applyFont="1" applyAlignment="1">
      <alignment vertical="top"/>
    </xf>
    <xf numFmtId="0" fontId="419" fillId="0" borderId="2" xfId="0" applyFont="1" applyBorder="1" applyAlignment="1">
      <alignment horizontal="left" vertical="top" wrapText="1"/>
    </xf>
    <xf numFmtId="49" fontId="419" fillId="0" borderId="2" xfId="0" applyNumberFormat="1" applyFont="1" applyBorder="1" applyAlignment="1">
      <alignment horizontal="center" vertical="top" wrapText="1"/>
    </xf>
    <xf numFmtId="0" fontId="419" fillId="0" borderId="2" xfId="0" applyFont="1" applyBorder="1" applyAlignment="1">
      <alignment horizontal="center" vertical="top" wrapText="1"/>
    </xf>
    <xf numFmtId="49" fontId="419" fillId="0" borderId="9" xfId="0" applyNumberFormat="1" applyFont="1" applyBorder="1" applyAlignment="1">
      <alignment horizontal="center" vertical="top" wrapText="1"/>
    </xf>
    <xf numFmtId="0" fontId="418" fillId="0" borderId="9" xfId="0" applyFont="1" applyBorder="1" applyAlignment="1">
      <alignment horizontal="left" vertical="top" wrapText="1"/>
    </xf>
    <xf numFmtId="0" fontId="418" fillId="0" borderId="6" xfId="0" applyFont="1" applyBorder="1" applyAlignment="1">
      <alignment horizontal="left" vertical="top" wrapText="1"/>
    </xf>
    <xf numFmtId="0" fontId="418" fillId="0" borderId="2" xfId="0" applyFont="1" applyBorder="1" applyAlignment="1">
      <alignment horizontal="left" vertical="top" wrapText="1"/>
    </xf>
    <xf numFmtId="0" fontId="418" fillId="0" borderId="0" xfId="0" applyFont="1" applyAlignment="1">
      <alignment vertical="top"/>
    </xf>
    <xf numFmtId="0" fontId="418" fillId="0" borderId="1" xfId="0" applyFont="1" applyBorder="1" applyAlignment="1">
      <alignment horizontal="left" vertical="top" wrapText="1"/>
    </xf>
    <xf numFmtId="0" fontId="417" fillId="0" borderId="1" xfId="0" applyFont="1" applyBorder="1" applyAlignment="1">
      <alignment horizontal="left" vertical="top" wrapText="1"/>
    </xf>
    <xf numFmtId="49" fontId="417" fillId="0" borderId="9" xfId="0" applyNumberFormat="1" applyFont="1" applyBorder="1" applyAlignment="1">
      <alignment horizontal="center" vertical="top" wrapText="1"/>
    </xf>
    <xf numFmtId="0" fontId="417" fillId="0" borderId="9" xfId="0" applyFont="1" applyBorder="1" applyAlignment="1">
      <alignment horizontal="left" vertical="top" wrapText="1"/>
    </xf>
    <xf numFmtId="0" fontId="416" fillId="0" borderId="1" xfId="0" applyFont="1" applyBorder="1" applyAlignment="1">
      <alignment horizontal="left" vertical="top" wrapText="1"/>
    </xf>
    <xf numFmtId="0" fontId="416" fillId="0" borderId="4" xfId="0" applyFont="1" applyBorder="1" applyAlignment="1">
      <alignment horizontal="left" vertical="top" wrapText="1"/>
    </xf>
    <xf numFmtId="49" fontId="416" fillId="0" borderId="1" xfId="0" applyNumberFormat="1" applyFont="1" applyBorder="1" applyAlignment="1">
      <alignment horizontal="center" vertical="top" wrapText="1"/>
    </xf>
    <xf numFmtId="0" fontId="416" fillId="0" borderId="8" xfId="0" applyFont="1" applyBorder="1" applyAlignment="1">
      <alignment horizontal="left" vertical="top" wrapText="1"/>
    </xf>
    <xf numFmtId="0" fontId="415" fillId="0" borderId="0" xfId="0" applyFont="1" applyAlignment="1">
      <alignment vertical="top"/>
    </xf>
    <xf numFmtId="0" fontId="414" fillId="0" borderId="8" xfId="0" applyFont="1" applyBorder="1" applyAlignment="1">
      <alignment horizontal="left" vertical="top" wrapText="1"/>
    </xf>
    <xf numFmtId="0" fontId="413" fillId="0" borderId="0" xfId="0" applyFont="1" applyAlignment="1">
      <alignment vertical="top"/>
    </xf>
    <xf numFmtId="0" fontId="413" fillId="0" borderId="1" xfId="0" applyFont="1" applyBorder="1" applyAlignment="1">
      <alignment horizontal="left" vertical="top" wrapText="1"/>
    </xf>
    <xf numFmtId="0" fontId="413" fillId="0" borderId="4" xfId="0" applyFont="1" applyBorder="1" applyAlignment="1">
      <alignment horizontal="left" vertical="top" wrapText="1"/>
    </xf>
    <xf numFmtId="49" fontId="413" fillId="0" borderId="1" xfId="0" applyNumberFormat="1" applyFont="1" applyBorder="1" applyAlignment="1">
      <alignment horizontal="center" vertical="top" wrapText="1"/>
    </xf>
    <xf numFmtId="49" fontId="413" fillId="0" borderId="8" xfId="0" applyNumberFormat="1" applyFont="1" applyBorder="1" applyAlignment="1">
      <alignment horizontal="center" vertical="top" wrapText="1"/>
    </xf>
    <xf numFmtId="0" fontId="412" fillId="0" borderId="1" xfId="0" applyFont="1" applyBorder="1" applyAlignment="1">
      <alignment horizontal="left" vertical="top" wrapText="1"/>
    </xf>
    <xf numFmtId="0" fontId="411" fillId="0" borderId="1" xfId="0" applyFont="1" applyBorder="1" applyAlignment="1">
      <alignment horizontal="left" vertical="top" wrapText="1"/>
    </xf>
    <xf numFmtId="0" fontId="411" fillId="0" borderId="0" xfId="0" applyFont="1" applyAlignment="1">
      <alignment vertical="top"/>
    </xf>
    <xf numFmtId="0" fontId="410" fillId="0" borderId="0" xfId="0" applyFont="1" applyAlignment="1">
      <alignment vertical="top"/>
    </xf>
    <xf numFmtId="0" fontId="408" fillId="0" borderId="1" xfId="0" applyFont="1" applyBorder="1" applyAlignment="1">
      <alignment horizontal="left" vertical="top" wrapText="1"/>
    </xf>
    <xf numFmtId="0" fontId="408" fillId="0" borderId="4" xfId="0" applyFont="1" applyBorder="1" applyAlignment="1">
      <alignment horizontal="left" vertical="top" wrapText="1"/>
    </xf>
    <xf numFmtId="49" fontId="408" fillId="0" borderId="1" xfId="0" applyNumberFormat="1" applyFont="1" applyBorder="1" applyAlignment="1">
      <alignment horizontal="center" vertical="top" wrapText="1"/>
    </xf>
    <xf numFmtId="49" fontId="408" fillId="0" borderId="8" xfId="0" applyNumberFormat="1" applyFont="1" applyBorder="1" applyAlignment="1">
      <alignment horizontal="center" vertical="top" wrapText="1"/>
    </xf>
    <xf numFmtId="0" fontId="408" fillId="0" borderId="0" xfId="0" applyFont="1" applyAlignment="1">
      <alignment vertical="top"/>
    </xf>
    <xf numFmtId="0" fontId="407" fillId="0" borderId="1" xfId="0" applyFont="1" applyBorder="1" applyAlignment="1">
      <alignment horizontal="left" vertical="top" wrapText="1"/>
    </xf>
    <xf numFmtId="0" fontId="407" fillId="0" borderId="4" xfId="0" applyFont="1" applyBorder="1" applyAlignment="1">
      <alignment horizontal="left" vertical="top" wrapText="1"/>
    </xf>
    <xf numFmtId="49" fontId="407" fillId="0" borderId="1" xfId="0" applyNumberFormat="1" applyFont="1" applyBorder="1" applyAlignment="1">
      <alignment horizontal="center" vertical="top" wrapText="1"/>
    </xf>
    <xf numFmtId="49" fontId="407" fillId="0" borderId="8" xfId="0" applyNumberFormat="1" applyFont="1" applyBorder="1" applyAlignment="1">
      <alignment horizontal="center" vertical="top" wrapText="1"/>
    </xf>
    <xf numFmtId="0" fontId="407" fillId="0" borderId="0" xfId="0" applyFont="1" applyAlignment="1">
      <alignment vertical="top"/>
    </xf>
    <xf numFmtId="0" fontId="406" fillId="0" borderId="1" xfId="0" applyFont="1" applyBorder="1" applyAlignment="1">
      <alignment horizontal="left" vertical="top" wrapText="1"/>
    </xf>
    <xf numFmtId="0" fontId="406" fillId="0" borderId="4" xfId="0" applyFont="1" applyBorder="1" applyAlignment="1">
      <alignment horizontal="left" vertical="top" wrapText="1"/>
    </xf>
    <xf numFmtId="49" fontId="406" fillId="0" borderId="1" xfId="0" applyNumberFormat="1" applyFont="1" applyBorder="1" applyAlignment="1">
      <alignment horizontal="center" vertical="top" wrapText="1"/>
    </xf>
    <xf numFmtId="49" fontId="406" fillId="0" borderId="8" xfId="0" applyNumberFormat="1" applyFont="1" applyBorder="1" applyAlignment="1">
      <alignment horizontal="center" vertical="top" wrapText="1"/>
    </xf>
    <xf numFmtId="0" fontId="406" fillId="0" borderId="0" xfId="0" applyFont="1" applyAlignment="1">
      <alignment vertical="top"/>
    </xf>
    <xf numFmtId="49" fontId="405" fillId="0" borderId="1" xfId="0" applyNumberFormat="1" applyFont="1" applyBorder="1" applyAlignment="1">
      <alignment horizontal="center" vertical="top" wrapText="1"/>
    </xf>
    <xf numFmtId="0" fontId="405" fillId="0" borderId="0" xfId="0" applyFont="1" applyAlignment="1">
      <alignment vertical="top"/>
    </xf>
    <xf numFmtId="0" fontId="404" fillId="0" borderId="1" xfId="0" applyFont="1" applyBorder="1" applyAlignment="1">
      <alignment horizontal="left" vertical="top" wrapText="1"/>
    </xf>
    <xf numFmtId="0" fontId="404" fillId="0" borderId="4" xfId="0" applyFont="1" applyBorder="1" applyAlignment="1">
      <alignment horizontal="left" vertical="top" wrapText="1"/>
    </xf>
    <xf numFmtId="49" fontId="404" fillId="0" borderId="1" xfId="0" applyNumberFormat="1" applyFont="1" applyBorder="1" applyAlignment="1">
      <alignment horizontal="center" vertical="top" wrapText="1"/>
    </xf>
    <xf numFmtId="49" fontId="404" fillId="0" borderId="8" xfId="0" applyNumberFormat="1" applyFont="1" applyBorder="1" applyAlignment="1">
      <alignment horizontal="center" vertical="top" wrapText="1"/>
    </xf>
    <xf numFmtId="0" fontId="404" fillId="0" borderId="0" xfId="0" applyFont="1" applyAlignment="1">
      <alignment vertical="top"/>
    </xf>
    <xf numFmtId="0" fontId="404" fillId="0" borderId="2" xfId="0" applyFont="1" applyBorder="1" applyAlignment="1">
      <alignment horizontal="left" vertical="top" wrapText="1"/>
    </xf>
    <xf numFmtId="0" fontId="404" fillId="0" borderId="6" xfId="0" applyFont="1" applyBorder="1" applyAlignment="1">
      <alignment horizontal="left" vertical="top" wrapText="1"/>
    </xf>
    <xf numFmtId="49" fontId="404" fillId="0" borderId="2" xfId="0" applyNumberFormat="1" applyFont="1" applyBorder="1" applyAlignment="1">
      <alignment horizontal="center" vertical="top" wrapText="1"/>
    </xf>
    <xf numFmtId="0" fontId="404" fillId="0" borderId="8" xfId="0" applyFont="1" applyBorder="1" applyAlignment="1">
      <alignment horizontal="left" vertical="top" wrapText="1"/>
    </xf>
    <xf numFmtId="0" fontId="403" fillId="0" borderId="0" xfId="0" applyFont="1" applyAlignment="1">
      <alignment vertical="top"/>
    </xf>
    <xf numFmtId="0" fontId="402" fillId="0" borderId="1" xfId="0" applyFont="1" applyBorder="1" applyAlignment="1">
      <alignment horizontal="left" vertical="top" wrapText="1"/>
    </xf>
    <xf numFmtId="0" fontId="401" fillId="0" borderId="1" xfId="0" applyFont="1" applyBorder="1" applyAlignment="1">
      <alignment horizontal="left" vertical="top" wrapText="1"/>
    </xf>
    <xf numFmtId="49" fontId="401" fillId="0" borderId="1" xfId="0" applyNumberFormat="1" applyFont="1" applyBorder="1" applyAlignment="1">
      <alignment horizontal="center" vertical="top" wrapText="1"/>
    </xf>
    <xf numFmtId="0" fontId="400" fillId="0" borderId="2" xfId="0" applyFont="1" applyBorder="1" applyAlignment="1">
      <alignment horizontal="left" vertical="top" wrapText="1"/>
    </xf>
    <xf numFmtId="0" fontId="400" fillId="0" borderId="6" xfId="0" applyFont="1" applyBorder="1" applyAlignment="1">
      <alignment horizontal="left" vertical="top" wrapText="1"/>
    </xf>
    <xf numFmtId="49" fontId="400" fillId="0" borderId="2" xfId="0" applyNumberFormat="1" applyFont="1" applyBorder="1" applyAlignment="1">
      <alignment horizontal="center" vertical="top" wrapText="1"/>
    </xf>
    <xf numFmtId="49" fontId="399" fillId="0" borderId="2" xfId="0" applyNumberFormat="1" applyFont="1" applyBorder="1" applyAlignment="1">
      <alignment horizontal="center" vertical="top" wrapText="1"/>
    </xf>
    <xf numFmtId="0" fontId="399" fillId="0" borderId="4" xfId="0" applyFont="1" applyBorder="1" applyAlignment="1">
      <alignment horizontal="left" vertical="top" wrapText="1"/>
    </xf>
    <xf numFmtId="0" fontId="399" fillId="0" borderId="0" xfId="0" applyFont="1" applyAlignment="1">
      <alignment vertical="top"/>
    </xf>
    <xf numFmtId="0" fontId="399" fillId="0" borderId="1" xfId="0" applyFont="1" applyBorder="1" applyAlignment="1">
      <alignment horizontal="left" vertical="top" wrapText="1"/>
    </xf>
    <xf numFmtId="49" fontId="399" fillId="0" borderId="1" xfId="0" applyNumberFormat="1" applyFont="1" applyBorder="1" applyAlignment="1">
      <alignment horizontal="center" vertical="top" wrapText="1"/>
    </xf>
    <xf numFmtId="0" fontId="398" fillId="0" borderId="1" xfId="0" applyFont="1" applyBorder="1" applyAlignment="1">
      <alignment horizontal="left" vertical="top" wrapText="1"/>
    </xf>
    <xf numFmtId="0" fontId="398" fillId="0" borderId="4" xfId="0" applyFont="1" applyBorder="1" applyAlignment="1">
      <alignment horizontal="left" vertical="top" wrapText="1"/>
    </xf>
    <xf numFmtId="49" fontId="398" fillId="0" borderId="1" xfId="0" applyNumberFormat="1" applyFont="1" applyBorder="1" applyAlignment="1">
      <alignment horizontal="center" vertical="top" wrapText="1"/>
    </xf>
    <xf numFmtId="0" fontId="398" fillId="0" borderId="0" xfId="0" applyFont="1" applyAlignment="1">
      <alignment vertical="top"/>
    </xf>
    <xf numFmtId="0" fontId="397" fillId="0" borderId="8" xfId="0" applyFont="1" applyBorder="1" applyAlignment="1">
      <alignment horizontal="left" vertical="top" wrapText="1"/>
    </xf>
    <xf numFmtId="0" fontId="397" fillId="0" borderId="4" xfId="0" applyFont="1" applyBorder="1" applyAlignment="1">
      <alignment horizontal="left" vertical="top" wrapText="1"/>
    </xf>
    <xf numFmtId="0" fontId="397" fillId="0" borderId="1" xfId="0" applyFont="1" applyBorder="1" applyAlignment="1">
      <alignment horizontal="left" vertical="top" wrapText="1"/>
    </xf>
    <xf numFmtId="49" fontId="397" fillId="0" borderId="1" xfId="0" applyNumberFormat="1" applyFont="1" applyBorder="1" applyAlignment="1">
      <alignment horizontal="center" vertical="top" wrapText="1"/>
    </xf>
    <xf numFmtId="49" fontId="397" fillId="0" borderId="8" xfId="0" applyNumberFormat="1" applyFont="1" applyBorder="1" applyAlignment="1">
      <alignment horizontal="center" vertical="top" wrapText="1"/>
    </xf>
    <xf numFmtId="0" fontId="397" fillId="0" borderId="0" xfId="0" applyFont="1" applyAlignment="1">
      <alignment vertical="top"/>
    </xf>
    <xf numFmtId="14" fontId="397" fillId="0" borderId="0" xfId="0" applyNumberFormat="1" applyFont="1" applyAlignment="1">
      <alignment vertical="top"/>
    </xf>
    <xf numFmtId="0" fontId="396" fillId="0" borderId="1" xfId="0" applyFont="1" applyBorder="1" applyAlignment="1">
      <alignment horizontal="left" vertical="top" wrapText="1"/>
    </xf>
    <xf numFmtId="49" fontId="396" fillId="0" borderId="1" xfId="0" applyNumberFormat="1" applyFont="1" applyBorder="1" applyAlignment="1">
      <alignment horizontal="center" vertical="top" wrapText="1"/>
    </xf>
    <xf numFmtId="49" fontId="396" fillId="0" borderId="8" xfId="0" applyNumberFormat="1" applyFont="1" applyBorder="1" applyAlignment="1">
      <alignment horizontal="center" vertical="top" wrapText="1"/>
    </xf>
    <xf numFmtId="0" fontId="396" fillId="0" borderId="0" xfId="0" applyFont="1" applyAlignment="1">
      <alignment vertical="top"/>
    </xf>
    <xf numFmtId="0" fontId="396" fillId="0" borderId="8" xfId="0" applyFont="1" applyBorder="1" applyAlignment="1">
      <alignment horizontal="left" vertical="top" wrapText="1"/>
    </xf>
    <xf numFmtId="0" fontId="396" fillId="0" borderId="4" xfId="0" applyFont="1" applyBorder="1" applyAlignment="1">
      <alignment horizontal="left" vertical="top" wrapText="1"/>
    </xf>
    <xf numFmtId="0" fontId="396" fillId="0" borderId="9" xfId="0" applyFont="1" applyBorder="1" applyAlignment="1">
      <alignment horizontal="left" vertical="top" wrapText="1"/>
    </xf>
    <xf numFmtId="0" fontId="396" fillId="0" borderId="2" xfId="0" applyFont="1" applyBorder="1" applyAlignment="1">
      <alignment horizontal="left" vertical="top" wrapText="1"/>
    </xf>
    <xf numFmtId="49" fontId="396" fillId="0" borderId="9" xfId="0" applyNumberFormat="1" applyFont="1" applyBorder="1" applyAlignment="1">
      <alignment horizontal="center" vertical="top" wrapText="1"/>
    </xf>
    <xf numFmtId="0" fontId="396" fillId="0" borderId="6" xfId="0" applyFont="1" applyBorder="1" applyAlignment="1">
      <alignment horizontal="left" vertical="top" wrapText="1"/>
    </xf>
    <xf numFmtId="49" fontId="396" fillId="0" borderId="2" xfId="0" applyNumberFormat="1" applyFont="1" applyBorder="1" applyAlignment="1">
      <alignment horizontal="center" vertical="top" wrapText="1"/>
    </xf>
    <xf numFmtId="0" fontId="394" fillId="0" borderId="1" xfId="0" applyFont="1" applyBorder="1" applyAlignment="1">
      <alignment horizontal="left" vertical="top" wrapText="1"/>
    </xf>
    <xf numFmtId="0" fontId="394" fillId="0" borderId="4" xfId="0" applyFont="1" applyBorder="1" applyAlignment="1">
      <alignment horizontal="left" vertical="top" wrapText="1"/>
    </xf>
    <xf numFmtId="0" fontId="393" fillId="0" borderId="0" xfId="0" applyFont="1" applyAlignment="1">
      <alignment vertical="top"/>
    </xf>
    <xf numFmtId="0" fontId="392" fillId="0" borderId="9" xfId="0" applyFont="1" applyBorder="1" applyAlignment="1">
      <alignment horizontal="left" vertical="top" wrapText="1"/>
    </xf>
    <xf numFmtId="49" fontId="392" fillId="0" borderId="2" xfId="0" applyNumberFormat="1" applyFont="1" applyBorder="1" applyAlignment="1">
      <alignment horizontal="center" vertical="top" wrapText="1"/>
    </xf>
    <xf numFmtId="0" fontId="392" fillId="0" borderId="2" xfId="0" applyFont="1" applyBorder="1" applyAlignment="1">
      <alignment horizontal="left" vertical="top" wrapText="1"/>
    </xf>
    <xf numFmtId="49" fontId="392" fillId="0" borderId="9" xfId="0" applyNumberFormat="1" applyFont="1" applyBorder="1" applyAlignment="1">
      <alignment horizontal="center" vertical="top" wrapText="1"/>
    </xf>
    <xf numFmtId="0" fontId="392" fillId="0" borderId="0" xfId="0" applyFont="1" applyAlignment="1">
      <alignment vertical="top"/>
    </xf>
    <xf numFmtId="0" fontId="391" fillId="0" borderId="8" xfId="0" applyFont="1" applyBorder="1" applyAlignment="1">
      <alignment horizontal="left" vertical="top" wrapText="1"/>
    </xf>
    <xf numFmtId="0" fontId="391" fillId="0" borderId="1" xfId="0" applyFont="1" applyBorder="1" applyAlignment="1">
      <alignment horizontal="left" vertical="top" wrapText="1"/>
    </xf>
    <xf numFmtId="49" fontId="391" fillId="0" borderId="1" xfId="0" applyNumberFormat="1" applyFont="1" applyBorder="1" applyAlignment="1">
      <alignment horizontal="center" vertical="top" wrapText="1"/>
    </xf>
    <xf numFmtId="49" fontId="391" fillId="0" borderId="8" xfId="0" applyNumberFormat="1" applyFont="1" applyBorder="1" applyAlignment="1">
      <alignment horizontal="center" vertical="top" wrapText="1"/>
    </xf>
    <xf numFmtId="0" fontId="391" fillId="0" borderId="0" xfId="0" applyFont="1" applyAlignment="1">
      <alignment vertical="top"/>
    </xf>
    <xf numFmtId="49" fontId="391" fillId="0" borderId="9" xfId="0" applyNumberFormat="1" applyFont="1" applyBorder="1" applyAlignment="1">
      <alignment horizontal="center" vertical="top" wrapText="1"/>
    </xf>
    <xf numFmtId="0" fontId="389" fillId="0" borderId="1" xfId="0" applyFont="1" applyBorder="1" applyAlignment="1">
      <alignment horizontal="left" vertical="top" wrapText="1"/>
    </xf>
    <xf numFmtId="0" fontId="389" fillId="0" borderId="8" xfId="0" applyFont="1" applyBorder="1" applyAlignment="1">
      <alignment horizontal="left" vertical="top" wrapText="1"/>
    </xf>
    <xf numFmtId="0" fontId="389" fillId="0" borderId="4" xfId="0" applyFont="1" applyBorder="1" applyAlignment="1">
      <alignment horizontal="left" vertical="top" wrapText="1"/>
    </xf>
    <xf numFmtId="49" fontId="389" fillId="0" borderId="1" xfId="0" applyNumberFormat="1" applyFont="1" applyBorder="1" applyAlignment="1">
      <alignment horizontal="center" vertical="top" wrapText="1"/>
    </xf>
    <xf numFmtId="49" fontId="389" fillId="0" borderId="8" xfId="0" applyNumberFormat="1" applyFont="1" applyBorder="1" applyAlignment="1">
      <alignment horizontal="center" vertical="top" wrapText="1"/>
    </xf>
    <xf numFmtId="0" fontId="388" fillId="0" borderId="8" xfId="0" applyFont="1" applyBorder="1" applyAlignment="1">
      <alignment horizontal="center" vertical="top" wrapText="1"/>
    </xf>
    <xf numFmtId="0" fontId="387" fillId="0" borderId="4" xfId="0" applyFont="1" applyBorder="1" applyAlignment="1">
      <alignment horizontal="left" vertical="top" wrapText="1"/>
    </xf>
    <xf numFmtId="0" fontId="387" fillId="0" borderId="1" xfId="0" applyFont="1" applyBorder="1" applyAlignment="1">
      <alignment horizontal="left" vertical="top" wrapText="1"/>
    </xf>
    <xf numFmtId="49" fontId="387" fillId="0" borderId="1" xfId="0" applyNumberFormat="1" applyFont="1" applyBorder="1" applyAlignment="1">
      <alignment horizontal="center" vertical="top" wrapText="1"/>
    </xf>
    <xf numFmtId="49" fontId="387" fillId="0" borderId="8" xfId="0" applyNumberFormat="1" applyFont="1" applyBorder="1" applyAlignment="1">
      <alignment horizontal="center" vertical="top" wrapText="1"/>
    </xf>
    <xf numFmtId="0" fontId="387" fillId="0" borderId="0" xfId="0" applyFont="1" applyAlignment="1">
      <alignment vertical="top"/>
    </xf>
    <xf numFmtId="0" fontId="608" fillId="0" borderId="0" xfId="0" applyFont="1" applyAlignment="1">
      <alignment horizontal="left" vertical="top" wrapText="1"/>
    </xf>
    <xf numFmtId="49" fontId="386" fillId="0" borderId="2" xfId="0" applyNumberFormat="1" applyFont="1" applyBorder="1" applyAlignment="1">
      <alignment horizontal="center" vertical="top" wrapText="1"/>
    </xf>
    <xf numFmtId="0" fontId="386" fillId="0" borderId="1" xfId="0" applyFont="1" applyBorder="1" applyAlignment="1">
      <alignment horizontal="left" vertical="top" wrapText="1"/>
    </xf>
    <xf numFmtId="0" fontId="386" fillId="0" borderId="4" xfId="0" applyFont="1" applyBorder="1" applyAlignment="1">
      <alignment horizontal="left" vertical="top" wrapText="1"/>
    </xf>
    <xf numFmtId="49" fontId="386" fillId="0" borderId="1" xfId="0" applyNumberFormat="1" applyFont="1" applyBorder="1" applyAlignment="1">
      <alignment horizontal="center" vertical="top" wrapText="1"/>
    </xf>
    <xf numFmtId="49" fontId="386" fillId="0" borderId="8" xfId="0" applyNumberFormat="1" applyFont="1" applyBorder="1" applyAlignment="1">
      <alignment horizontal="center" vertical="top" wrapText="1"/>
    </xf>
    <xf numFmtId="0" fontId="385" fillId="0" borderId="0" xfId="0" applyFont="1" applyAlignment="1">
      <alignment vertical="top"/>
    </xf>
    <xf numFmtId="0" fontId="383" fillId="0" borderId="0" xfId="0" applyFont="1" applyAlignment="1">
      <alignment vertical="top"/>
    </xf>
    <xf numFmtId="49" fontId="382" fillId="0" borderId="2" xfId="0" applyNumberFormat="1" applyFont="1" applyBorder="1" applyAlignment="1">
      <alignment horizontal="center" vertical="top" wrapText="1"/>
    </xf>
    <xf numFmtId="0" fontId="382" fillId="0" borderId="0" xfId="0" applyFont="1" applyAlignment="1">
      <alignment vertical="top"/>
    </xf>
    <xf numFmtId="0" fontId="381" fillId="0" borderId="1" xfId="0" applyFont="1" applyBorder="1" applyAlignment="1">
      <alignment horizontal="left" vertical="top" wrapText="1"/>
    </xf>
    <xf numFmtId="49" fontId="381" fillId="0" borderId="8" xfId="0" applyNumberFormat="1" applyFont="1" applyBorder="1" applyAlignment="1">
      <alignment horizontal="center" vertical="top" wrapText="1"/>
    </xf>
    <xf numFmtId="0" fontId="381" fillId="0" borderId="0" xfId="0" applyFont="1" applyAlignment="1">
      <alignment vertical="top"/>
    </xf>
    <xf numFmtId="49" fontId="380" fillId="0" borderId="1" xfId="0" applyNumberFormat="1" applyFont="1" applyBorder="1" applyAlignment="1">
      <alignment horizontal="center" vertical="top" wrapText="1"/>
    </xf>
    <xf numFmtId="0" fontId="380" fillId="0" borderId="1" xfId="0" applyFont="1" applyBorder="1" applyAlignment="1">
      <alignment horizontal="left" vertical="top" wrapText="1"/>
    </xf>
    <xf numFmtId="49" fontId="380" fillId="0" borderId="8" xfId="0" applyNumberFormat="1" applyFont="1" applyBorder="1" applyAlignment="1">
      <alignment horizontal="center" vertical="top" wrapText="1"/>
    </xf>
    <xf numFmtId="0" fontId="380" fillId="0" borderId="0" xfId="0" applyFont="1" applyAlignment="1">
      <alignment vertical="top"/>
    </xf>
    <xf numFmtId="0" fontId="379" fillId="0" borderId="1" xfId="0" applyFont="1" applyBorder="1" applyAlignment="1">
      <alignment horizontal="left" vertical="top" wrapText="1"/>
    </xf>
    <xf numFmtId="49" fontId="379" fillId="0" borderId="8" xfId="0" applyNumberFormat="1" applyFont="1" applyBorder="1" applyAlignment="1">
      <alignment horizontal="center" vertical="top" wrapText="1"/>
    </xf>
    <xf numFmtId="0" fontId="379" fillId="0" borderId="0" xfId="0" applyFont="1" applyAlignment="1">
      <alignment vertical="top"/>
    </xf>
    <xf numFmtId="0" fontId="379" fillId="0" borderId="8" xfId="0" applyFont="1" applyBorder="1" applyAlignment="1">
      <alignment horizontal="left" vertical="top" wrapText="1"/>
    </xf>
    <xf numFmtId="0" fontId="379" fillId="0" borderId="9" xfId="0" applyFont="1" applyBorder="1" applyAlignment="1">
      <alignment horizontal="left" vertical="top" wrapText="1"/>
    </xf>
    <xf numFmtId="0" fontId="379" fillId="0" borderId="2" xfId="0" applyFont="1" applyBorder="1" applyAlignment="1">
      <alignment horizontal="left" vertical="top" wrapText="1"/>
    </xf>
    <xf numFmtId="49" fontId="379" fillId="0" borderId="2" xfId="0" applyNumberFormat="1" applyFont="1" applyBorder="1" applyAlignment="1">
      <alignment horizontal="center" vertical="top" wrapText="1"/>
    </xf>
    <xf numFmtId="49" fontId="379" fillId="0" borderId="9" xfId="0" applyNumberFormat="1" applyFont="1" applyBorder="1" applyAlignment="1">
      <alignment horizontal="center" vertical="top" wrapText="1"/>
    </xf>
    <xf numFmtId="0" fontId="378" fillId="0" borderId="1" xfId="0" applyFont="1" applyBorder="1" applyAlignment="1">
      <alignment horizontal="left" vertical="top" wrapText="1"/>
    </xf>
    <xf numFmtId="0" fontId="378" fillId="0" borderId="4" xfId="0" applyFont="1" applyBorder="1" applyAlignment="1">
      <alignment horizontal="left" vertical="top" wrapText="1"/>
    </xf>
    <xf numFmtId="49" fontId="378" fillId="0" borderId="1" xfId="0" applyNumberFormat="1" applyFont="1" applyBorder="1" applyAlignment="1">
      <alignment horizontal="center" vertical="top" wrapText="1"/>
    </xf>
    <xf numFmtId="49" fontId="378" fillId="0" borderId="8" xfId="0" applyNumberFormat="1" applyFont="1" applyBorder="1" applyAlignment="1">
      <alignment horizontal="center" vertical="top" wrapText="1"/>
    </xf>
    <xf numFmtId="0" fontId="378" fillId="0" borderId="0" xfId="0" applyFont="1" applyAlignment="1">
      <alignment vertical="top"/>
    </xf>
    <xf numFmtId="0" fontId="378" fillId="0" borderId="8" xfId="0" applyFont="1" applyBorder="1" applyAlignment="1">
      <alignment horizontal="left" vertical="top" wrapText="1"/>
    </xf>
    <xf numFmtId="49" fontId="377" fillId="0" borderId="1" xfId="0" applyNumberFormat="1" applyFont="1" applyBorder="1" applyAlignment="1">
      <alignment horizontal="center" vertical="top" wrapText="1"/>
    </xf>
    <xf numFmtId="0" fontId="377" fillId="0" borderId="0" xfId="0" applyFont="1" applyAlignment="1">
      <alignment vertical="top"/>
    </xf>
    <xf numFmtId="0" fontId="376" fillId="0" borderId="1" xfId="0" applyFont="1" applyBorder="1" applyAlignment="1">
      <alignment horizontal="left" vertical="top" wrapText="1"/>
    </xf>
    <xf numFmtId="0" fontId="376" fillId="0" borderId="4" xfId="0" applyFont="1" applyBorder="1" applyAlignment="1">
      <alignment horizontal="left" vertical="top" wrapText="1"/>
    </xf>
    <xf numFmtId="49" fontId="376" fillId="0" borderId="1" xfId="0" applyNumberFormat="1" applyFont="1" applyBorder="1" applyAlignment="1">
      <alignment horizontal="center" vertical="top" wrapText="1"/>
    </xf>
    <xf numFmtId="0" fontId="375" fillId="0" borderId="1" xfId="0" applyFont="1" applyBorder="1" applyAlignment="1">
      <alignment horizontal="left" vertical="top" wrapText="1"/>
    </xf>
    <xf numFmtId="0" fontId="375" fillId="0" borderId="4" xfId="0" applyFont="1" applyBorder="1" applyAlignment="1">
      <alignment horizontal="left" vertical="top" wrapText="1"/>
    </xf>
    <xf numFmtId="49" fontId="375" fillId="0" borderId="1" xfId="0" applyNumberFormat="1" applyFont="1" applyBorder="1" applyAlignment="1">
      <alignment horizontal="center" vertical="top" wrapText="1"/>
    </xf>
    <xf numFmtId="0" fontId="375" fillId="0" borderId="0" xfId="0" applyFont="1" applyAlignment="1">
      <alignment vertical="top"/>
    </xf>
    <xf numFmtId="0" fontId="608" fillId="2" borderId="1" xfId="0" applyFont="1" applyFill="1" applyBorder="1" applyAlignment="1">
      <alignment horizontal="center"/>
    </xf>
    <xf numFmtId="0" fontId="374" fillId="0" borderId="8" xfId="0" applyFont="1" applyBorder="1" applyAlignment="1">
      <alignment horizontal="left" vertical="top" wrapText="1"/>
    </xf>
    <xf numFmtId="0" fontId="373" fillId="0" borderId="1" xfId="0" applyFont="1" applyBorder="1" applyAlignment="1">
      <alignment horizontal="left" vertical="top" wrapText="1"/>
    </xf>
    <xf numFmtId="0" fontId="372" fillId="0" borderId="1" xfId="0" applyFont="1" applyBorder="1" applyAlignment="1">
      <alignment horizontal="left" vertical="top" wrapText="1"/>
    </xf>
    <xf numFmtId="0" fontId="372" fillId="0" borderId="8" xfId="0" applyFont="1" applyBorder="1" applyAlignment="1">
      <alignment horizontal="left" vertical="top" wrapText="1"/>
    </xf>
    <xf numFmtId="0" fontId="372" fillId="0" borderId="4" xfId="0" applyFont="1" applyBorder="1" applyAlignment="1">
      <alignment horizontal="left" vertical="top" wrapText="1"/>
    </xf>
    <xf numFmtId="49" fontId="372" fillId="0" borderId="1" xfId="0" applyNumberFormat="1" applyFont="1" applyBorder="1" applyAlignment="1">
      <alignment horizontal="center" vertical="top" wrapText="1"/>
    </xf>
    <xf numFmtId="0" fontId="372" fillId="0" borderId="2" xfId="0" applyFont="1" applyBorder="1" applyAlignment="1">
      <alignment horizontal="left" vertical="top" wrapText="1"/>
    </xf>
    <xf numFmtId="0" fontId="372" fillId="0" borderId="9" xfId="0" applyFont="1" applyBorder="1" applyAlignment="1">
      <alignment horizontal="left" vertical="top" wrapText="1"/>
    </xf>
    <xf numFmtId="0" fontId="372" fillId="0" borderId="6" xfId="0" applyFont="1" applyBorder="1" applyAlignment="1">
      <alignment horizontal="left" vertical="top" wrapText="1"/>
    </xf>
    <xf numFmtId="49" fontId="372" fillId="0" borderId="2" xfId="0" applyNumberFormat="1" applyFont="1" applyBorder="1" applyAlignment="1">
      <alignment horizontal="center" vertical="top" wrapText="1"/>
    </xf>
    <xf numFmtId="0" fontId="370" fillId="0" borderId="1" xfId="0" applyFont="1" applyBorder="1" applyAlignment="1">
      <alignment horizontal="left" vertical="top" wrapText="1"/>
    </xf>
    <xf numFmtId="0" fontId="370" fillId="0" borderId="4" xfId="0" applyFont="1" applyBorder="1" applyAlignment="1">
      <alignment horizontal="left" vertical="top" wrapText="1"/>
    </xf>
    <xf numFmtId="49" fontId="370" fillId="0" borderId="1" xfId="0" applyNumberFormat="1" applyFont="1" applyBorder="1" applyAlignment="1">
      <alignment horizontal="center" vertical="top" wrapText="1"/>
    </xf>
    <xf numFmtId="0" fontId="370" fillId="0" borderId="0" xfId="0" applyFont="1" applyAlignment="1">
      <alignment vertical="top"/>
    </xf>
    <xf numFmtId="0" fontId="368" fillId="0" borderId="0" xfId="0" applyFont="1" applyAlignment="1">
      <alignment vertical="top"/>
    </xf>
    <xf numFmtId="0" fontId="367" fillId="0" borderId="0" xfId="0" applyFont="1" applyAlignment="1">
      <alignment vertical="top"/>
    </xf>
    <xf numFmtId="0" fontId="367" fillId="0" borderId="9" xfId="0" applyFont="1" applyBorder="1" applyAlignment="1">
      <alignment horizontal="left" vertical="top" wrapText="1"/>
    </xf>
    <xf numFmtId="0" fontId="367" fillId="0" borderId="6" xfId="0" applyFont="1" applyBorder="1" applyAlignment="1">
      <alignment horizontal="left" vertical="top" wrapText="1"/>
    </xf>
    <xf numFmtId="0" fontId="367" fillId="0" borderId="2" xfId="0" applyFont="1" applyBorder="1" applyAlignment="1">
      <alignment horizontal="left" vertical="top" wrapText="1"/>
    </xf>
    <xf numFmtId="49" fontId="367" fillId="0" borderId="9" xfId="0" applyNumberFormat="1" applyFont="1" applyBorder="1" applyAlignment="1">
      <alignment horizontal="center" vertical="top" wrapText="1"/>
    </xf>
    <xf numFmtId="49" fontId="367" fillId="0" borderId="2" xfId="0" applyNumberFormat="1" applyFont="1" applyBorder="1" applyAlignment="1">
      <alignment horizontal="center" vertical="top" wrapText="1"/>
    </xf>
    <xf numFmtId="0" fontId="367" fillId="0" borderId="1" xfId="0" applyFont="1" applyBorder="1" applyAlignment="1">
      <alignment horizontal="left" vertical="top" wrapText="1"/>
    </xf>
    <xf numFmtId="0" fontId="367" fillId="0" borderId="4" xfId="0" applyFont="1" applyBorder="1" applyAlignment="1">
      <alignment horizontal="left" vertical="top" wrapText="1"/>
    </xf>
    <xf numFmtId="49" fontId="367" fillId="0" borderId="1" xfId="0" applyNumberFormat="1" applyFont="1" applyBorder="1" applyAlignment="1">
      <alignment horizontal="center" vertical="top" wrapText="1"/>
    </xf>
    <xf numFmtId="0" fontId="366" fillId="0" borderId="2" xfId="0" applyFont="1" applyBorder="1" applyAlignment="1">
      <alignment horizontal="left" vertical="top" wrapText="1"/>
    </xf>
    <xf numFmtId="0" fontId="366" fillId="0" borderId="6" xfId="0" applyFont="1" applyBorder="1" applyAlignment="1">
      <alignment horizontal="left" vertical="top" wrapText="1"/>
    </xf>
    <xf numFmtId="0" fontId="366" fillId="0" borderId="0" xfId="0" applyFont="1" applyAlignment="1">
      <alignment vertical="top"/>
    </xf>
    <xf numFmtId="0" fontId="366" fillId="0" borderId="1" xfId="0" applyFont="1" applyBorder="1" applyAlignment="1">
      <alignment horizontal="left" vertical="top" wrapText="1"/>
    </xf>
    <xf numFmtId="0" fontId="366" fillId="0" borderId="4" xfId="0" applyFont="1" applyBorder="1" applyAlignment="1">
      <alignment horizontal="left" vertical="top" wrapText="1"/>
    </xf>
    <xf numFmtId="49" fontId="366" fillId="0" borderId="1" xfId="0" applyNumberFormat="1" applyFont="1" applyBorder="1" applyAlignment="1">
      <alignment horizontal="center" vertical="top" wrapText="1"/>
    </xf>
    <xf numFmtId="49" fontId="366" fillId="0" borderId="8" xfId="0" applyNumberFormat="1" applyFont="1" applyBorder="1" applyAlignment="1">
      <alignment horizontal="center" vertical="top" wrapText="1"/>
    </xf>
    <xf numFmtId="0" fontId="365" fillId="0" borderId="8" xfId="0" applyFont="1" applyBorder="1" applyAlignment="1">
      <alignment horizontal="left" vertical="top" wrapText="1"/>
    </xf>
    <xf numFmtId="49" fontId="365" fillId="0" borderId="8" xfId="0" applyNumberFormat="1" applyFont="1" applyBorder="1" applyAlignment="1">
      <alignment horizontal="center" vertical="top" wrapText="1"/>
    </xf>
    <xf numFmtId="0" fontId="365" fillId="0" borderId="1" xfId="0" applyFont="1" applyBorder="1" applyAlignment="1">
      <alignment horizontal="left" vertical="top" wrapText="1"/>
    </xf>
    <xf numFmtId="49" fontId="365" fillId="0" borderId="1" xfId="0" applyNumberFormat="1" applyFont="1" applyBorder="1" applyAlignment="1">
      <alignment horizontal="center" vertical="top" wrapText="1"/>
    </xf>
    <xf numFmtId="0" fontId="365" fillId="0" borderId="8" xfId="0" applyFont="1" applyBorder="1" applyAlignment="1">
      <alignment horizontal="center" vertical="top" wrapText="1"/>
    </xf>
    <xf numFmtId="0" fontId="365" fillId="0" borderId="2" xfId="0" applyFont="1" applyBorder="1" applyAlignment="1">
      <alignment horizontal="center" vertical="top" wrapText="1"/>
    </xf>
    <xf numFmtId="0" fontId="365" fillId="0" borderId="0" xfId="0" applyFont="1" applyAlignment="1">
      <alignment vertical="top"/>
    </xf>
    <xf numFmtId="0" fontId="364" fillId="0" borderId="1" xfId="0" applyFont="1" applyBorder="1" applyAlignment="1">
      <alignment horizontal="left" vertical="top" wrapText="1"/>
    </xf>
    <xf numFmtId="0" fontId="364" fillId="0" borderId="4" xfId="0" applyFont="1" applyBorder="1" applyAlignment="1">
      <alignment horizontal="left" vertical="top" wrapText="1"/>
    </xf>
    <xf numFmtId="49" fontId="364" fillId="0" borderId="1" xfId="0" applyNumberFormat="1" applyFont="1" applyBorder="1" applyAlignment="1">
      <alignment horizontal="center" vertical="top" wrapText="1"/>
    </xf>
    <xf numFmtId="49" fontId="364" fillId="0" borderId="8" xfId="0" applyNumberFormat="1" applyFont="1" applyBorder="1" applyAlignment="1">
      <alignment horizontal="center" vertical="top" wrapText="1"/>
    </xf>
    <xf numFmtId="0" fontId="364" fillId="0" borderId="0" xfId="0" applyFont="1" applyAlignment="1">
      <alignment vertical="top"/>
    </xf>
    <xf numFmtId="0" fontId="364" fillId="0" borderId="8" xfId="0" applyFont="1" applyBorder="1" applyAlignment="1">
      <alignment horizontal="left" vertical="top" wrapText="1"/>
    </xf>
    <xf numFmtId="0" fontId="364" fillId="0" borderId="2" xfId="0" applyFont="1" applyBorder="1" applyAlignment="1">
      <alignment horizontal="left" vertical="top" wrapText="1"/>
    </xf>
    <xf numFmtId="49" fontId="364" fillId="0" borderId="9" xfId="0" applyNumberFormat="1" applyFont="1" applyBorder="1" applyAlignment="1">
      <alignment horizontal="center" vertical="top" wrapText="1"/>
    </xf>
    <xf numFmtId="0" fontId="364" fillId="0" borderId="6" xfId="0" applyFont="1" applyBorder="1" applyAlignment="1">
      <alignment horizontal="left" vertical="top" wrapText="1"/>
    </xf>
    <xf numFmtId="0" fontId="363" fillId="0" borderId="1" xfId="0" applyFont="1" applyBorder="1" applyAlignment="1">
      <alignment vertical="top" wrapText="1"/>
    </xf>
    <xf numFmtId="49" fontId="363" fillId="0" borderId="1" xfId="0" applyNumberFormat="1" applyFont="1" applyBorder="1" applyAlignment="1">
      <alignment vertical="top" wrapText="1"/>
    </xf>
    <xf numFmtId="0" fontId="363" fillId="0" borderId="1" xfId="0" applyFont="1" applyBorder="1" applyAlignment="1">
      <alignment horizontal="center" vertical="top" wrapText="1"/>
    </xf>
    <xf numFmtId="49" fontId="362" fillId="0" borderId="2" xfId="0" applyNumberFormat="1" applyFont="1" applyBorder="1" applyAlignment="1">
      <alignment horizontal="center" vertical="top" wrapText="1"/>
    </xf>
    <xf numFmtId="49" fontId="362" fillId="0" borderId="1" xfId="0" applyNumberFormat="1" applyFont="1" applyBorder="1" applyAlignment="1">
      <alignment horizontal="center" vertical="top" wrapText="1"/>
    </xf>
    <xf numFmtId="0" fontId="362" fillId="0" borderId="0" xfId="0" applyFont="1" applyAlignment="1">
      <alignment vertical="top"/>
    </xf>
    <xf numFmtId="0" fontId="361" fillId="0" borderId="1" xfId="0" applyFont="1" applyBorder="1" applyAlignment="1">
      <alignment horizontal="left" vertical="top" wrapText="1"/>
    </xf>
    <xf numFmtId="0" fontId="361" fillId="0" borderId="4" xfId="0" applyFont="1" applyBorder="1" applyAlignment="1">
      <alignment horizontal="left" vertical="top" wrapText="1"/>
    </xf>
    <xf numFmtId="49" fontId="361" fillId="0" borderId="1" xfId="0" applyNumberFormat="1" applyFont="1" applyBorder="1" applyAlignment="1">
      <alignment horizontal="center" vertical="top" wrapText="1"/>
    </xf>
    <xf numFmtId="49" fontId="361" fillId="0" borderId="8" xfId="0" applyNumberFormat="1" applyFont="1" applyBorder="1" applyAlignment="1">
      <alignment horizontal="center" vertical="top" wrapText="1"/>
    </xf>
    <xf numFmtId="0" fontId="361" fillId="0" borderId="0" xfId="0" applyFont="1" applyAlignment="1">
      <alignment vertical="top"/>
    </xf>
    <xf numFmtId="0" fontId="360" fillId="0" borderId="1" xfId="0" applyFont="1" applyBorder="1" applyAlignment="1">
      <alignment horizontal="left" vertical="top" wrapText="1"/>
    </xf>
    <xf numFmtId="49" fontId="360" fillId="0" borderId="1" xfId="0" applyNumberFormat="1" applyFont="1" applyBorder="1" applyAlignment="1">
      <alignment horizontal="center" vertical="top" wrapText="1"/>
    </xf>
    <xf numFmtId="49" fontId="360" fillId="0" borderId="8" xfId="0" applyNumberFormat="1" applyFont="1" applyBorder="1" applyAlignment="1">
      <alignment horizontal="center" vertical="top" wrapText="1"/>
    </xf>
    <xf numFmtId="0" fontId="360" fillId="0" borderId="0" xfId="0" applyFont="1" applyAlignment="1">
      <alignment vertical="top"/>
    </xf>
    <xf numFmtId="0" fontId="359" fillId="0" borderId="0" xfId="0" applyFont="1" applyAlignment="1">
      <alignment vertical="top"/>
    </xf>
    <xf numFmtId="0" fontId="358" fillId="0" borderId="2" xfId="0" applyFont="1" applyBorder="1" applyAlignment="1">
      <alignment horizontal="left" vertical="top" wrapText="1"/>
    </xf>
    <xf numFmtId="0" fontId="358" fillId="0" borderId="6" xfId="0" applyFont="1" applyBorder="1" applyAlignment="1">
      <alignment horizontal="left" vertical="top" wrapText="1"/>
    </xf>
    <xf numFmtId="49" fontId="358" fillId="0" borderId="2" xfId="0" applyNumberFormat="1" applyFont="1" applyBorder="1" applyAlignment="1">
      <alignment horizontal="center" vertical="top" wrapText="1"/>
    </xf>
    <xf numFmtId="0" fontId="358" fillId="0" borderId="4" xfId="0" applyFont="1" applyBorder="1" applyAlignment="1">
      <alignment horizontal="left" vertical="top" wrapText="1"/>
    </xf>
    <xf numFmtId="0" fontId="358" fillId="0" borderId="1" xfId="0" applyFont="1" applyBorder="1" applyAlignment="1">
      <alignment horizontal="left" vertical="top" wrapText="1"/>
    </xf>
    <xf numFmtId="49" fontId="358" fillId="0" borderId="1" xfId="0" applyNumberFormat="1" applyFont="1" applyBorder="1" applyAlignment="1">
      <alignment horizontal="center" vertical="top" wrapText="1"/>
    </xf>
    <xf numFmtId="0" fontId="357" fillId="0" borderId="1" xfId="0" applyFont="1" applyBorder="1" applyAlignment="1">
      <alignment horizontal="left" vertical="top" wrapText="1"/>
    </xf>
    <xf numFmtId="0" fontId="357" fillId="0" borderId="4" xfId="0" applyFont="1" applyBorder="1" applyAlignment="1">
      <alignment horizontal="left" vertical="top" wrapText="1"/>
    </xf>
    <xf numFmtId="49" fontId="357" fillId="0" borderId="1" xfId="0" applyNumberFormat="1" applyFont="1" applyBorder="1" applyAlignment="1">
      <alignment horizontal="center" vertical="top" wrapText="1"/>
    </xf>
    <xf numFmtId="49" fontId="357" fillId="0" borderId="8" xfId="0" applyNumberFormat="1" applyFont="1" applyBorder="1" applyAlignment="1">
      <alignment horizontal="center" vertical="top" wrapText="1"/>
    </xf>
    <xf numFmtId="0" fontId="356" fillId="0" borderId="0" xfId="0" applyFont="1" applyAlignment="1">
      <alignment vertical="top"/>
    </xf>
    <xf numFmtId="0" fontId="355" fillId="0" borderId="1" xfId="0" applyFont="1" applyBorder="1" applyAlignment="1">
      <alignment horizontal="left" vertical="top" wrapText="1"/>
    </xf>
    <xf numFmtId="0" fontId="355" fillId="0" borderId="4" xfId="0" applyFont="1" applyBorder="1" applyAlignment="1">
      <alignment horizontal="left" vertical="top" wrapText="1"/>
    </xf>
    <xf numFmtId="49" fontId="355" fillId="0" borderId="1" xfId="0" applyNumberFormat="1" applyFont="1" applyBorder="1" applyAlignment="1">
      <alignment horizontal="center" vertical="top" wrapText="1"/>
    </xf>
    <xf numFmtId="0" fontId="355" fillId="0" borderId="0" xfId="0" applyFont="1" applyAlignment="1">
      <alignment vertical="top"/>
    </xf>
    <xf numFmtId="0" fontId="354" fillId="0" borderId="8" xfId="0" applyFont="1" applyBorder="1" applyAlignment="1">
      <alignment horizontal="left" vertical="top" wrapText="1"/>
    </xf>
    <xf numFmtId="0" fontId="354" fillId="0" borderId="1" xfId="0" applyFont="1" applyBorder="1" applyAlignment="1">
      <alignment horizontal="left" vertical="top" wrapText="1"/>
    </xf>
    <xf numFmtId="49" fontId="354" fillId="0" borderId="1" xfId="0" applyNumberFormat="1" applyFont="1" applyBorder="1" applyAlignment="1">
      <alignment horizontal="center" vertical="top" wrapText="1"/>
    </xf>
    <xf numFmtId="49" fontId="354" fillId="0" borderId="8" xfId="0" applyNumberFormat="1" applyFont="1" applyBorder="1" applyAlignment="1">
      <alignment horizontal="center" vertical="top" wrapText="1"/>
    </xf>
    <xf numFmtId="0" fontId="354" fillId="0" borderId="0" xfId="0" applyFont="1" applyAlignment="1">
      <alignment vertical="top"/>
    </xf>
    <xf numFmtId="0" fontId="354" fillId="0" borderId="9" xfId="0" applyFont="1" applyBorder="1" applyAlignment="1">
      <alignment horizontal="left" vertical="top" wrapText="1"/>
    </xf>
    <xf numFmtId="0" fontId="354" fillId="0" borderId="2" xfId="0" applyFont="1" applyBorder="1" applyAlignment="1">
      <alignment horizontal="left" vertical="top" wrapText="1"/>
    </xf>
    <xf numFmtId="49" fontId="354" fillId="0" borderId="2" xfId="0" applyNumberFormat="1" applyFont="1" applyBorder="1" applyAlignment="1">
      <alignment horizontal="center" vertical="top" wrapText="1"/>
    </xf>
    <xf numFmtId="49" fontId="354" fillId="0" borderId="9" xfId="0" applyNumberFormat="1" applyFont="1" applyBorder="1" applyAlignment="1">
      <alignment horizontal="center" vertical="top" wrapText="1"/>
    </xf>
    <xf numFmtId="0" fontId="354" fillId="0" borderId="6" xfId="0" applyFont="1" applyBorder="1" applyAlignment="1">
      <alignment horizontal="left" vertical="top" wrapText="1"/>
    </xf>
    <xf numFmtId="14" fontId="353" fillId="0" borderId="1" xfId="0" applyNumberFormat="1" applyFont="1" applyBorder="1" applyAlignment="1">
      <alignment horizontal="center" vertical="top" wrapText="1"/>
    </xf>
    <xf numFmtId="0" fontId="353" fillId="0" borderId="1" xfId="0" applyFont="1" applyBorder="1" applyAlignment="1">
      <alignment horizontal="left" vertical="top" wrapText="1"/>
    </xf>
    <xf numFmtId="0" fontId="353" fillId="0" borderId="8" xfId="0" applyFont="1" applyBorder="1" applyAlignment="1">
      <alignment horizontal="left" vertical="top" wrapText="1"/>
    </xf>
    <xf numFmtId="0" fontId="353" fillId="0" borderId="4" xfId="0" applyFont="1" applyBorder="1" applyAlignment="1">
      <alignment horizontal="left" vertical="top" wrapText="1"/>
    </xf>
    <xf numFmtId="49" fontId="353" fillId="0" borderId="1" xfId="0" applyNumberFormat="1" applyFont="1" applyBorder="1" applyAlignment="1">
      <alignment horizontal="center" vertical="top" wrapText="1"/>
    </xf>
    <xf numFmtId="0" fontId="352" fillId="0" borderId="1" xfId="0" applyFont="1" applyBorder="1" applyAlignment="1">
      <alignment horizontal="left" vertical="top" wrapText="1"/>
    </xf>
    <xf numFmtId="0" fontId="352" fillId="0" borderId="4" xfId="0" applyFont="1" applyBorder="1" applyAlignment="1">
      <alignment horizontal="left" vertical="top" wrapText="1"/>
    </xf>
    <xf numFmtId="49" fontId="352" fillId="0" borderId="1" xfId="0" applyNumberFormat="1" applyFont="1" applyBorder="1" applyAlignment="1">
      <alignment horizontal="center" vertical="top" wrapText="1"/>
    </xf>
    <xf numFmtId="0" fontId="352" fillId="0" borderId="0" xfId="0" applyFont="1" applyAlignment="1">
      <alignment vertical="top"/>
    </xf>
    <xf numFmtId="0" fontId="351" fillId="0" borderId="1" xfId="0" applyFont="1" applyBorder="1" applyAlignment="1">
      <alignment horizontal="center" vertical="top" wrapText="1"/>
    </xf>
    <xf numFmtId="0" fontId="350" fillId="0" borderId="9" xfId="0" applyFont="1" applyBorder="1" applyAlignment="1">
      <alignment horizontal="left" vertical="top" wrapText="1"/>
    </xf>
    <xf numFmtId="0" fontId="350" fillId="0" borderId="2" xfId="0" applyFont="1" applyBorder="1" applyAlignment="1">
      <alignment horizontal="left" vertical="top" wrapText="1"/>
    </xf>
    <xf numFmtId="49" fontId="350" fillId="0" borderId="2" xfId="0" applyNumberFormat="1" applyFont="1" applyBorder="1" applyAlignment="1">
      <alignment horizontal="center" vertical="top" wrapText="1"/>
    </xf>
    <xf numFmtId="49" fontId="350" fillId="0" borderId="9" xfId="0" applyNumberFormat="1" applyFont="1" applyBorder="1" applyAlignment="1">
      <alignment horizontal="center" vertical="top" wrapText="1"/>
    </xf>
    <xf numFmtId="0" fontId="350" fillId="0" borderId="0" xfId="0" applyFont="1" applyAlignment="1">
      <alignment vertical="top"/>
    </xf>
    <xf numFmtId="0" fontId="350" fillId="0" borderId="8" xfId="0" applyFont="1" applyBorder="1" applyAlignment="1">
      <alignment horizontal="left" vertical="top" wrapText="1"/>
    </xf>
    <xf numFmtId="0" fontId="350" fillId="0" borderId="4" xfId="0" applyFont="1" applyBorder="1" applyAlignment="1">
      <alignment horizontal="left" vertical="top" wrapText="1"/>
    </xf>
    <xf numFmtId="0" fontId="350" fillId="0" borderId="1" xfId="0" applyFont="1" applyBorder="1" applyAlignment="1">
      <alignment horizontal="left" vertical="top" wrapText="1"/>
    </xf>
    <xf numFmtId="49" fontId="350" fillId="0" borderId="8" xfId="0" applyNumberFormat="1" applyFont="1" applyBorder="1" applyAlignment="1">
      <alignment horizontal="center" vertical="top" wrapText="1"/>
    </xf>
    <xf numFmtId="49" fontId="350" fillId="0" borderId="1" xfId="0" applyNumberFormat="1" applyFont="1" applyBorder="1" applyAlignment="1">
      <alignment horizontal="center" vertical="top" wrapText="1"/>
    </xf>
    <xf numFmtId="0" fontId="349" fillId="0" borderId="1" xfId="0" applyFont="1" applyBorder="1" applyAlignment="1">
      <alignment horizontal="left" vertical="top" wrapText="1"/>
    </xf>
    <xf numFmtId="0" fontId="349" fillId="0" borderId="8" xfId="0" applyFont="1" applyBorder="1" applyAlignment="1">
      <alignment horizontal="left" vertical="top" wrapText="1"/>
    </xf>
    <xf numFmtId="0" fontId="349" fillId="0" borderId="4" xfId="0" applyFont="1" applyBorder="1" applyAlignment="1">
      <alignment horizontal="left" vertical="top" wrapText="1"/>
    </xf>
    <xf numFmtId="49" fontId="349" fillId="0" borderId="1" xfId="0" applyNumberFormat="1" applyFont="1" applyBorder="1" applyAlignment="1">
      <alignment horizontal="center" vertical="top" wrapText="1"/>
    </xf>
    <xf numFmtId="0" fontId="348" fillId="0" borderId="2" xfId="0" applyFont="1" applyBorder="1" applyAlignment="1">
      <alignment horizontal="left" vertical="top" wrapText="1"/>
    </xf>
    <xf numFmtId="49" fontId="348" fillId="0" borderId="2" xfId="0" applyNumberFormat="1" applyFont="1" applyBorder="1" applyAlignment="1">
      <alignment horizontal="center" vertical="top" wrapText="1"/>
    </xf>
    <xf numFmtId="0" fontId="347" fillId="0" borderId="1" xfId="0" applyFont="1" applyBorder="1" applyAlignment="1">
      <alignment horizontal="left" vertical="top" wrapText="1"/>
    </xf>
    <xf numFmtId="49" fontId="347" fillId="0" borderId="8" xfId="0" applyNumberFormat="1" applyFont="1" applyBorder="1" applyAlignment="1">
      <alignment horizontal="center" vertical="top" wrapText="1"/>
    </xf>
    <xf numFmtId="0" fontId="347" fillId="0" borderId="0" xfId="0" applyFont="1" applyAlignment="1">
      <alignment vertical="top"/>
    </xf>
    <xf numFmtId="49" fontId="347" fillId="0" borderId="1" xfId="0" applyNumberFormat="1" applyFont="1" applyBorder="1" applyAlignment="1">
      <alignment horizontal="center" vertical="top" wrapText="1"/>
    </xf>
    <xf numFmtId="0" fontId="347" fillId="0" borderId="4" xfId="0" applyFont="1" applyBorder="1" applyAlignment="1">
      <alignment horizontal="left" vertical="top" wrapText="1"/>
    </xf>
    <xf numFmtId="0" fontId="346" fillId="0" borderId="1" xfId="0" applyFont="1" applyBorder="1" applyAlignment="1">
      <alignment horizontal="left" vertical="top" wrapText="1"/>
    </xf>
    <xf numFmtId="0" fontId="346" fillId="0" borderId="4" xfId="0" applyFont="1" applyBorder="1" applyAlignment="1">
      <alignment horizontal="left" vertical="top" wrapText="1"/>
    </xf>
    <xf numFmtId="49" fontId="346" fillId="0" borderId="1" xfId="0" applyNumberFormat="1" applyFont="1" applyBorder="1" applyAlignment="1">
      <alignment horizontal="center" vertical="top" wrapText="1"/>
    </xf>
    <xf numFmtId="0" fontId="345" fillId="0" borderId="8" xfId="0" applyFont="1" applyBorder="1" applyAlignment="1">
      <alignment horizontal="left" vertical="top" wrapText="1"/>
    </xf>
    <xf numFmtId="0" fontId="345" fillId="0" borderId="1" xfId="0" applyFont="1" applyBorder="1" applyAlignment="1">
      <alignment horizontal="left" vertical="top" wrapText="1"/>
    </xf>
    <xf numFmtId="49" fontId="345" fillId="0" borderId="8" xfId="0" applyNumberFormat="1" applyFont="1" applyBorder="1" applyAlignment="1">
      <alignment horizontal="center" vertical="top" wrapText="1"/>
    </xf>
    <xf numFmtId="0" fontId="345" fillId="0" borderId="0" xfId="0" applyFont="1" applyAlignment="1">
      <alignment vertical="top"/>
    </xf>
    <xf numFmtId="0" fontId="345" fillId="0" borderId="9" xfId="0" applyFont="1" applyBorder="1" applyAlignment="1">
      <alignment horizontal="left" vertical="top" wrapText="1"/>
    </xf>
    <xf numFmtId="49" fontId="345" fillId="0" borderId="9" xfId="0" applyNumberFormat="1" applyFont="1" applyBorder="1" applyAlignment="1">
      <alignment horizontal="center" vertical="top" wrapText="1"/>
    </xf>
    <xf numFmtId="49" fontId="344" fillId="0" borderId="9" xfId="0" applyNumberFormat="1" applyFont="1" applyBorder="1" applyAlignment="1">
      <alignment horizontal="center" vertical="top" wrapText="1"/>
    </xf>
    <xf numFmtId="0" fontId="344" fillId="0" borderId="2" xfId="0" applyFont="1" applyBorder="1" applyAlignment="1">
      <alignment horizontal="left" vertical="top" wrapText="1"/>
    </xf>
    <xf numFmtId="0" fontId="343" fillId="0" borderId="2" xfId="0" applyFont="1" applyBorder="1" applyAlignment="1">
      <alignment horizontal="left" vertical="top" wrapText="1"/>
    </xf>
    <xf numFmtId="49" fontId="343" fillId="0" borderId="9" xfId="0" applyNumberFormat="1" applyFont="1" applyBorder="1" applyAlignment="1">
      <alignment horizontal="center" vertical="top" wrapText="1"/>
    </xf>
    <xf numFmtId="0" fontId="343" fillId="0" borderId="8" xfId="0" applyFont="1" applyBorder="1" applyAlignment="1">
      <alignment horizontal="left" vertical="top" wrapText="1"/>
    </xf>
    <xf numFmtId="0" fontId="343" fillId="0" borderId="1" xfId="0" applyFont="1" applyBorder="1" applyAlignment="1">
      <alignment horizontal="left" vertical="top" wrapText="1"/>
    </xf>
    <xf numFmtId="49" fontId="343" fillId="0" borderId="8" xfId="0" applyNumberFormat="1" applyFont="1" applyBorder="1" applyAlignment="1">
      <alignment horizontal="center" vertical="top" wrapText="1"/>
    </xf>
    <xf numFmtId="0" fontId="343" fillId="0" borderId="0" xfId="0" applyFont="1" applyAlignment="1">
      <alignment vertical="top"/>
    </xf>
    <xf numFmtId="49" fontId="343" fillId="0" borderId="1" xfId="0" applyNumberFormat="1" applyFont="1" applyBorder="1" applyAlignment="1">
      <alignment horizontal="center" vertical="top" wrapText="1"/>
    </xf>
    <xf numFmtId="0" fontId="342" fillId="0" borderId="0" xfId="0" applyFont="1" applyAlignment="1">
      <alignment vertical="top"/>
    </xf>
    <xf numFmtId="0" fontId="341" fillId="0" borderId="2" xfId="0" applyFont="1" applyBorder="1" applyAlignment="1">
      <alignment horizontal="left" vertical="top" wrapText="1"/>
    </xf>
    <xf numFmtId="0" fontId="341" fillId="0" borderId="6" xfId="0" applyFont="1" applyBorder="1" applyAlignment="1">
      <alignment horizontal="left" vertical="top" wrapText="1"/>
    </xf>
    <xf numFmtId="49" fontId="341" fillId="0" borderId="2" xfId="0" applyNumberFormat="1" applyFont="1" applyBorder="1" applyAlignment="1">
      <alignment horizontal="center" vertical="top" wrapText="1"/>
    </xf>
    <xf numFmtId="0" fontId="341" fillId="0" borderId="1" xfId="0" applyFont="1" applyBorder="1" applyAlignment="1">
      <alignment horizontal="left" vertical="top" wrapText="1"/>
    </xf>
    <xf numFmtId="0" fontId="341" fillId="0" borderId="8" xfId="0" applyFont="1" applyBorder="1" applyAlignment="1">
      <alignment horizontal="left" vertical="top" wrapText="1"/>
    </xf>
    <xf numFmtId="0" fontId="341" fillId="0" borderId="4" xfId="0" applyFont="1" applyBorder="1" applyAlignment="1">
      <alignment horizontal="left" vertical="top" wrapText="1"/>
    </xf>
    <xf numFmtId="49" fontId="341" fillId="0" borderId="1" xfId="0" applyNumberFormat="1" applyFont="1" applyBorder="1" applyAlignment="1">
      <alignment horizontal="center" vertical="top" wrapText="1"/>
    </xf>
    <xf numFmtId="0" fontId="340" fillId="0" borderId="8" xfId="0" applyFont="1" applyBorder="1" applyAlignment="1">
      <alignment horizontal="left" vertical="top" wrapText="1"/>
    </xf>
    <xf numFmtId="0" fontId="340" fillId="0" borderId="0" xfId="0" applyFont="1" applyAlignment="1">
      <alignment vertical="top"/>
    </xf>
    <xf numFmtId="0" fontId="339" fillId="0" borderId="1" xfId="0" applyFont="1" applyBorder="1" applyAlignment="1">
      <alignment horizontal="left" vertical="top" wrapText="1"/>
    </xf>
    <xf numFmtId="49" fontId="339" fillId="0" borderId="8" xfId="0" applyNumberFormat="1" applyFont="1" applyBorder="1" applyAlignment="1">
      <alignment horizontal="center" vertical="top" wrapText="1"/>
    </xf>
    <xf numFmtId="0" fontId="338" fillId="0" borderId="0" xfId="0" applyFont="1" applyAlignment="1">
      <alignment vertical="top"/>
    </xf>
    <xf numFmtId="0" fontId="337" fillId="0" borderId="8" xfId="0" applyFont="1" applyBorder="1" applyAlignment="1">
      <alignment horizontal="left" vertical="top" wrapText="1"/>
    </xf>
    <xf numFmtId="0" fontId="337" fillId="0" borderId="1" xfId="0" applyFont="1" applyBorder="1" applyAlignment="1">
      <alignment horizontal="left" vertical="top" wrapText="1"/>
    </xf>
    <xf numFmtId="49" fontId="337" fillId="0" borderId="8" xfId="0" applyNumberFormat="1" applyFont="1" applyBorder="1" applyAlignment="1">
      <alignment horizontal="center" vertical="top" wrapText="1"/>
    </xf>
    <xf numFmtId="0" fontId="337" fillId="0" borderId="0" xfId="0" applyFont="1" applyAlignment="1">
      <alignment vertical="top"/>
    </xf>
    <xf numFmtId="0" fontId="336" fillId="0" borderId="1" xfId="0" applyFont="1" applyBorder="1" applyAlignment="1">
      <alignment horizontal="left" vertical="top" wrapText="1"/>
    </xf>
    <xf numFmtId="49" fontId="336" fillId="0" borderId="8" xfId="0" applyNumberFormat="1" applyFont="1" applyBorder="1" applyAlignment="1">
      <alignment horizontal="center" vertical="top" wrapText="1"/>
    </xf>
    <xf numFmtId="49" fontId="336" fillId="0" borderId="1" xfId="0" applyNumberFormat="1" applyFont="1" applyBorder="1" applyAlignment="1">
      <alignment horizontal="center" vertical="top" wrapText="1"/>
    </xf>
    <xf numFmtId="0" fontId="336" fillId="0" borderId="0" xfId="0" applyFont="1" applyAlignment="1">
      <alignment vertical="top"/>
    </xf>
    <xf numFmtId="0" fontId="336" fillId="0" borderId="4" xfId="0" applyFont="1" applyBorder="1" applyAlignment="1">
      <alignment horizontal="left" vertical="top" wrapText="1"/>
    </xf>
    <xf numFmtId="0" fontId="336" fillId="0" borderId="8" xfId="0" applyFont="1" applyBorder="1" applyAlignment="1">
      <alignment horizontal="left" vertical="top" wrapText="1"/>
    </xf>
    <xf numFmtId="0" fontId="335" fillId="0" borderId="1" xfId="0" applyFont="1" applyBorder="1" applyAlignment="1">
      <alignment horizontal="left" vertical="top" wrapText="1"/>
    </xf>
    <xf numFmtId="0" fontId="335" fillId="0" borderId="4" xfId="0" applyFont="1" applyBorder="1" applyAlignment="1">
      <alignment horizontal="left" vertical="top" wrapText="1"/>
    </xf>
    <xf numFmtId="49" fontId="335" fillId="0" borderId="1" xfId="0" applyNumberFormat="1" applyFont="1" applyBorder="1" applyAlignment="1">
      <alignment horizontal="center" vertical="top" wrapText="1"/>
    </xf>
    <xf numFmtId="0" fontId="335" fillId="0" borderId="8" xfId="0" applyFont="1" applyBorder="1" applyAlignment="1">
      <alignment horizontal="center" vertical="top" wrapText="1"/>
    </xf>
    <xf numFmtId="0" fontId="333" fillId="0" borderId="9" xfId="0" applyFont="1" applyBorder="1" applyAlignment="1">
      <alignment horizontal="left" vertical="top" wrapText="1"/>
    </xf>
    <xf numFmtId="0" fontId="333" fillId="0" borderId="6" xfId="0" applyFont="1" applyBorder="1" applyAlignment="1">
      <alignment horizontal="left" vertical="top" wrapText="1"/>
    </xf>
    <xf numFmtId="0" fontId="333" fillId="0" borderId="2" xfId="0" applyFont="1" applyBorder="1" applyAlignment="1">
      <alignment horizontal="left" vertical="top" wrapText="1"/>
    </xf>
    <xf numFmtId="49" fontId="333" fillId="0" borderId="2" xfId="0" applyNumberFormat="1" applyFont="1" applyBorder="1" applyAlignment="1">
      <alignment horizontal="center" vertical="top" wrapText="1"/>
    </xf>
    <xf numFmtId="49" fontId="333" fillId="0" borderId="9" xfId="0" applyNumberFormat="1" applyFont="1" applyBorder="1" applyAlignment="1">
      <alignment horizontal="center" vertical="top" wrapText="1"/>
    </xf>
    <xf numFmtId="0" fontId="333" fillId="0" borderId="0" xfId="0" applyFont="1" applyAlignment="1">
      <alignment vertical="top"/>
    </xf>
    <xf numFmtId="0" fontId="332" fillId="0" borderId="2" xfId="0" applyFont="1" applyBorder="1" applyAlignment="1">
      <alignment horizontal="left" vertical="top" wrapText="1"/>
    </xf>
    <xf numFmtId="49" fontId="332" fillId="0" borderId="9" xfId="0" applyNumberFormat="1" applyFont="1" applyBorder="1" applyAlignment="1">
      <alignment horizontal="center" vertical="top" wrapText="1"/>
    </xf>
    <xf numFmtId="0" fontId="332" fillId="0" borderId="1" xfId="0" applyFont="1" applyBorder="1" applyAlignment="1">
      <alignment horizontal="left" vertical="top" wrapText="1"/>
    </xf>
    <xf numFmtId="49" fontId="332" fillId="0" borderId="8" xfId="0" applyNumberFormat="1" applyFont="1" applyBorder="1" applyAlignment="1">
      <alignment horizontal="center" vertical="top" wrapText="1"/>
    </xf>
    <xf numFmtId="0" fontId="332" fillId="0" borderId="0" xfId="0" applyFont="1" applyAlignment="1">
      <alignment vertical="top"/>
    </xf>
    <xf numFmtId="0" fontId="331" fillId="0" borderId="0" xfId="0" applyFont="1" applyAlignment="1">
      <alignment vertical="top"/>
    </xf>
    <xf numFmtId="0" fontId="330" fillId="0" borderId="8" xfId="0" applyFont="1" applyBorder="1" applyAlignment="1">
      <alignment horizontal="left" vertical="top" wrapText="1"/>
    </xf>
    <xf numFmtId="0" fontId="330" fillId="0" borderId="1" xfId="0" applyFont="1" applyBorder="1" applyAlignment="1">
      <alignment horizontal="left" vertical="top" wrapText="1"/>
    </xf>
    <xf numFmtId="49" fontId="330" fillId="0" borderId="1" xfId="0" applyNumberFormat="1" applyFont="1" applyBorder="1" applyAlignment="1">
      <alignment horizontal="center" vertical="top" wrapText="1"/>
    </xf>
    <xf numFmtId="49" fontId="329" fillId="0" borderId="8" xfId="0" applyNumberFormat="1" applyFont="1" applyBorder="1" applyAlignment="1">
      <alignment horizontal="center" vertical="top" wrapText="1"/>
    </xf>
    <xf numFmtId="49" fontId="329" fillId="0" borderId="1" xfId="0" applyNumberFormat="1" applyFont="1" applyBorder="1" applyAlignment="1">
      <alignment horizontal="center" vertical="top" wrapText="1"/>
    </xf>
    <xf numFmtId="0" fontId="329" fillId="0" borderId="1" xfId="0" applyFont="1" applyBorder="1" applyAlignment="1">
      <alignment horizontal="left" vertical="top" wrapText="1"/>
    </xf>
    <xf numFmtId="0" fontId="329" fillId="0" borderId="0" xfId="0" applyFont="1" applyAlignment="1">
      <alignment vertical="top"/>
    </xf>
    <xf numFmtId="0" fontId="328" fillId="0" borderId="1" xfId="0" applyFont="1" applyBorder="1" applyAlignment="1">
      <alignment horizontal="left" vertical="top" wrapText="1"/>
    </xf>
    <xf numFmtId="0" fontId="328" fillId="0" borderId="4" xfId="0" applyFont="1" applyBorder="1" applyAlignment="1">
      <alignment horizontal="left" vertical="top" wrapText="1"/>
    </xf>
    <xf numFmtId="49" fontId="328" fillId="0" borderId="1" xfId="0" applyNumberFormat="1" applyFont="1" applyBorder="1" applyAlignment="1">
      <alignment horizontal="center" vertical="top" wrapText="1"/>
    </xf>
    <xf numFmtId="49" fontId="327" fillId="0" borderId="8" xfId="0" applyNumberFormat="1" applyFont="1" applyBorder="1" applyAlignment="1">
      <alignment horizontal="center" vertical="top" wrapText="1"/>
    </xf>
    <xf numFmtId="0" fontId="327" fillId="0" borderId="1" xfId="0" applyFont="1" applyBorder="1" applyAlignment="1">
      <alignment horizontal="left" vertical="top" wrapText="1"/>
    </xf>
    <xf numFmtId="0" fontId="327" fillId="0" borderId="8" xfId="0" applyFont="1" applyBorder="1" applyAlignment="1">
      <alignment horizontal="left" vertical="top" wrapText="1"/>
    </xf>
    <xf numFmtId="0" fontId="327" fillId="0" borderId="4" xfId="0" applyFont="1" applyBorder="1" applyAlignment="1">
      <alignment horizontal="left" vertical="top" wrapText="1"/>
    </xf>
    <xf numFmtId="49" fontId="327" fillId="0" borderId="1" xfId="0" applyNumberFormat="1" applyFont="1" applyBorder="1" applyAlignment="1">
      <alignment horizontal="center" vertical="top" wrapText="1"/>
    </xf>
    <xf numFmtId="0" fontId="326" fillId="0" borderId="1" xfId="0" applyFont="1" applyBorder="1" applyAlignment="1">
      <alignment horizontal="left" vertical="top" wrapText="1"/>
    </xf>
    <xf numFmtId="49" fontId="326" fillId="0" borderId="1" xfId="0" applyNumberFormat="1" applyFont="1" applyBorder="1" applyAlignment="1">
      <alignment horizontal="center" vertical="top" wrapText="1"/>
    </xf>
    <xf numFmtId="49" fontId="326" fillId="0" borderId="8" xfId="0" applyNumberFormat="1" applyFont="1" applyBorder="1" applyAlignment="1">
      <alignment horizontal="center" vertical="top" wrapText="1"/>
    </xf>
    <xf numFmtId="0" fontId="326" fillId="0" borderId="0" xfId="0" applyFont="1" applyAlignment="1">
      <alignment vertical="top"/>
    </xf>
    <xf numFmtId="0" fontId="326" fillId="0" borderId="8" xfId="0" applyFont="1" applyBorder="1" applyAlignment="1">
      <alignment horizontal="left" vertical="top" wrapText="1"/>
    </xf>
    <xf numFmtId="0" fontId="325" fillId="0" borderId="1" xfId="0" applyFont="1" applyBorder="1" applyAlignment="1">
      <alignment horizontal="left" vertical="top" wrapText="1"/>
    </xf>
    <xf numFmtId="49" fontId="325" fillId="0" borderId="1" xfId="0" applyNumberFormat="1" applyFont="1" applyBorder="1" applyAlignment="1">
      <alignment horizontal="center" vertical="top" wrapText="1"/>
    </xf>
    <xf numFmtId="49" fontId="325" fillId="0" borderId="8" xfId="0" applyNumberFormat="1" applyFont="1" applyBorder="1" applyAlignment="1">
      <alignment horizontal="center" vertical="top" wrapText="1"/>
    </xf>
    <xf numFmtId="0" fontId="325" fillId="0" borderId="0" xfId="0" applyFont="1" applyAlignment="1">
      <alignment vertical="top"/>
    </xf>
    <xf numFmtId="0" fontId="324" fillId="0" borderId="1" xfId="0" applyFont="1" applyBorder="1" applyAlignment="1">
      <alignment horizontal="left" vertical="top" wrapText="1"/>
    </xf>
    <xf numFmtId="0" fontId="324" fillId="0" borderId="0" xfId="0" applyFont="1" applyAlignment="1">
      <alignment vertical="top"/>
    </xf>
    <xf numFmtId="0" fontId="323" fillId="0" borderId="1" xfId="0" applyFont="1" applyBorder="1" applyAlignment="1">
      <alignment horizontal="left" vertical="top" wrapText="1"/>
    </xf>
    <xf numFmtId="0" fontId="323" fillId="0" borderId="4" xfId="0" applyFont="1" applyBorder="1" applyAlignment="1">
      <alignment horizontal="left" vertical="top" wrapText="1"/>
    </xf>
    <xf numFmtId="49" fontId="323" fillId="0" borderId="1" xfId="0" applyNumberFormat="1" applyFont="1" applyBorder="1" applyAlignment="1">
      <alignment horizontal="center" vertical="top" wrapText="1"/>
    </xf>
    <xf numFmtId="0" fontId="321" fillId="0" borderId="1" xfId="0" applyFont="1" applyBorder="1" applyAlignment="1">
      <alignment horizontal="left" vertical="top" wrapText="1"/>
    </xf>
    <xf numFmtId="0" fontId="321" fillId="0" borderId="4" xfId="0" applyFont="1" applyBorder="1" applyAlignment="1">
      <alignment horizontal="left" vertical="top" wrapText="1"/>
    </xf>
    <xf numFmtId="49" fontId="321" fillId="0" borderId="1" xfId="0" applyNumberFormat="1" applyFont="1" applyBorder="1" applyAlignment="1">
      <alignment horizontal="center" vertical="top" wrapText="1"/>
    </xf>
    <xf numFmtId="49" fontId="321" fillId="0" borderId="8" xfId="0" applyNumberFormat="1" applyFont="1" applyBorder="1" applyAlignment="1">
      <alignment horizontal="center" vertical="top" wrapText="1"/>
    </xf>
    <xf numFmtId="0" fontId="608" fillId="14" borderId="0" xfId="0" applyFont="1" applyFill="1" applyAlignment="1">
      <alignment horizontal="right" vertical="top"/>
    </xf>
    <xf numFmtId="49" fontId="319" fillId="0" borderId="1" xfId="0" applyNumberFormat="1" applyFont="1" applyBorder="1" applyAlignment="1">
      <alignment horizontal="center" vertical="top" wrapText="1"/>
    </xf>
    <xf numFmtId="0" fontId="319" fillId="0" borderId="0" xfId="0" applyFont="1" applyAlignment="1">
      <alignment vertical="top"/>
    </xf>
    <xf numFmtId="0" fontId="318" fillId="0" borderId="1" xfId="0" applyFont="1" applyBorder="1" applyAlignment="1">
      <alignment horizontal="left" vertical="top" wrapText="1"/>
    </xf>
    <xf numFmtId="49" fontId="318" fillId="0" borderId="1" xfId="0" applyNumberFormat="1" applyFont="1" applyBorder="1" applyAlignment="1">
      <alignment horizontal="center" vertical="top" wrapText="1"/>
    </xf>
    <xf numFmtId="0" fontId="318" fillId="0" borderId="4" xfId="0" applyFont="1" applyBorder="1" applyAlignment="1">
      <alignment horizontal="left" vertical="top" wrapText="1"/>
    </xf>
    <xf numFmtId="49" fontId="334" fillId="0" borderId="1" xfId="0" applyNumberFormat="1" applyFont="1" applyBorder="1" applyAlignment="1">
      <alignment horizontal="center" vertical="top"/>
    </xf>
    <xf numFmtId="0" fontId="334" fillId="0" borderId="1" xfId="0" applyFont="1" applyBorder="1" applyAlignment="1">
      <alignment vertical="top" wrapText="1"/>
    </xf>
    <xf numFmtId="0" fontId="317" fillId="0" borderId="1" xfId="0" applyFont="1" applyBorder="1" applyAlignment="1">
      <alignment horizontal="left" vertical="top" wrapText="1"/>
    </xf>
    <xf numFmtId="0" fontId="317" fillId="0" borderId="8" xfId="0" applyFont="1" applyBorder="1" applyAlignment="1">
      <alignment horizontal="left" vertical="top" wrapText="1"/>
    </xf>
    <xf numFmtId="0" fontId="317" fillId="0" borderId="4" xfId="0" applyFont="1" applyBorder="1" applyAlignment="1">
      <alignment horizontal="left" vertical="top" wrapText="1"/>
    </xf>
    <xf numFmtId="49" fontId="317" fillId="0" borderId="1" xfId="0" applyNumberFormat="1" applyFont="1" applyBorder="1" applyAlignment="1">
      <alignment horizontal="center" vertical="top" wrapText="1"/>
    </xf>
    <xf numFmtId="49" fontId="317" fillId="0" borderId="8" xfId="0" applyNumberFormat="1" applyFont="1" applyBorder="1" applyAlignment="1">
      <alignment horizontal="center" vertical="top" wrapText="1"/>
    </xf>
    <xf numFmtId="0" fontId="317" fillId="0" borderId="0" xfId="0" applyFont="1" applyAlignment="1">
      <alignment vertical="top"/>
    </xf>
    <xf numFmtId="49" fontId="316" fillId="0" borderId="8" xfId="0" applyNumberFormat="1" applyFont="1" applyBorder="1" applyAlignment="1">
      <alignment horizontal="center" vertical="top" wrapText="1"/>
    </xf>
    <xf numFmtId="0" fontId="316" fillId="0" borderId="4" xfId="0" applyFont="1" applyBorder="1" applyAlignment="1">
      <alignment horizontal="left" vertical="top" wrapText="1"/>
    </xf>
    <xf numFmtId="0" fontId="316" fillId="0" borderId="1" xfId="0" applyFont="1" applyBorder="1" applyAlignment="1">
      <alignment horizontal="left" vertical="top" wrapText="1"/>
    </xf>
    <xf numFmtId="0" fontId="316" fillId="0" borderId="8" xfId="0" applyFont="1" applyBorder="1" applyAlignment="1">
      <alignment horizontal="left" vertical="top" wrapText="1"/>
    </xf>
    <xf numFmtId="49" fontId="316" fillId="0" borderId="1" xfId="0" applyNumberFormat="1" applyFont="1" applyBorder="1" applyAlignment="1">
      <alignment horizontal="center" vertical="top" wrapText="1"/>
    </xf>
    <xf numFmtId="0" fontId="316" fillId="0" borderId="2" xfId="0" applyFont="1" applyBorder="1" applyAlignment="1">
      <alignment horizontal="left" vertical="top" wrapText="1"/>
    </xf>
    <xf numFmtId="0" fontId="316" fillId="0" borderId="6" xfId="0" applyFont="1" applyBorder="1" applyAlignment="1">
      <alignment horizontal="left" vertical="top" wrapText="1"/>
    </xf>
    <xf numFmtId="49" fontId="316" fillId="0" borderId="2" xfId="0" applyNumberFormat="1" applyFont="1" applyBorder="1" applyAlignment="1">
      <alignment horizontal="center" vertical="top" wrapText="1"/>
    </xf>
    <xf numFmtId="0" fontId="315" fillId="0" borderId="1" xfId="0" applyFont="1" applyBorder="1" applyAlignment="1">
      <alignment horizontal="left" vertical="top" wrapText="1"/>
    </xf>
    <xf numFmtId="0" fontId="315" fillId="0" borderId="8" xfId="0" applyFont="1" applyBorder="1" applyAlignment="1">
      <alignment horizontal="left" vertical="top" wrapText="1"/>
    </xf>
    <xf numFmtId="0" fontId="315" fillId="0" borderId="4" xfId="0" applyFont="1" applyBorder="1" applyAlignment="1">
      <alignment horizontal="left" vertical="top" wrapText="1"/>
    </xf>
    <xf numFmtId="49" fontId="315" fillId="0" borderId="1" xfId="0" applyNumberFormat="1" applyFont="1" applyBorder="1" applyAlignment="1">
      <alignment horizontal="center" vertical="top" wrapText="1"/>
    </xf>
    <xf numFmtId="49" fontId="315" fillId="0" borderId="8" xfId="0" applyNumberFormat="1" applyFont="1" applyBorder="1" applyAlignment="1">
      <alignment horizontal="center" vertical="top" wrapText="1"/>
    </xf>
    <xf numFmtId="49" fontId="314" fillId="0" borderId="1" xfId="0" applyNumberFormat="1" applyFont="1" applyBorder="1" applyAlignment="1">
      <alignment horizontal="center" vertical="top" wrapText="1"/>
    </xf>
    <xf numFmtId="0" fontId="314" fillId="0" borderId="1" xfId="0" applyFont="1" applyBorder="1" applyAlignment="1">
      <alignment horizontal="left" vertical="top" wrapText="1"/>
    </xf>
    <xf numFmtId="0" fontId="313" fillId="0" borderId="1" xfId="0" applyFont="1" applyBorder="1" applyAlignment="1">
      <alignment horizontal="left" vertical="top" wrapText="1"/>
    </xf>
    <xf numFmtId="0" fontId="312" fillId="0" borderId="4" xfId="0" applyFont="1" applyBorder="1" applyAlignment="1">
      <alignment horizontal="left" vertical="top" wrapText="1"/>
    </xf>
    <xf numFmtId="0" fontId="312" fillId="0" borderId="1" xfId="0" applyFont="1" applyBorder="1" applyAlignment="1">
      <alignment horizontal="left" vertical="top" wrapText="1"/>
    </xf>
    <xf numFmtId="49" fontId="312" fillId="0" borderId="1" xfId="0" applyNumberFormat="1" applyFont="1" applyBorder="1" applyAlignment="1">
      <alignment horizontal="center" vertical="top" wrapText="1"/>
    </xf>
    <xf numFmtId="49" fontId="312" fillId="0" borderId="8" xfId="0" applyNumberFormat="1" applyFont="1" applyBorder="1" applyAlignment="1">
      <alignment horizontal="center" vertical="top" wrapText="1"/>
    </xf>
    <xf numFmtId="0" fontId="312" fillId="0" borderId="0" xfId="0" applyFont="1" applyAlignment="1">
      <alignment vertical="top"/>
    </xf>
    <xf numFmtId="0" fontId="311" fillId="0" borderId="1" xfId="0" applyFont="1" applyBorder="1" applyAlignment="1">
      <alignment horizontal="left" vertical="top" wrapText="1"/>
    </xf>
    <xf numFmtId="0" fontId="311" fillId="0" borderId="4" xfId="0" applyFont="1" applyBorder="1" applyAlignment="1">
      <alignment horizontal="left" vertical="top" wrapText="1"/>
    </xf>
    <xf numFmtId="49" fontId="311" fillId="0" borderId="1" xfId="0" applyNumberFormat="1" applyFont="1" applyBorder="1" applyAlignment="1">
      <alignment horizontal="center" vertical="top" wrapText="1"/>
    </xf>
    <xf numFmtId="49" fontId="311" fillId="0" borderId="8" xfId="0" applyNumberFormat="1" applyFont="1" applyBorder="1" applyAlignment="1">
      <alignment horizontal="center" vertical="top" wrapText="1"/>
    </xf>
    <xf numFmtId="0" fontId="311" fillId="0" borderId="2" xfId="0" applyFont="1" applyBorder="1" applyAlignment="1">
      <alignment horizontal="left" vertical="top" wrapText="1"/>
    </xf>
    <xf numFmtId="0" fontId="311" fillId="0" borderId="6" xfId="0" applyFont="1" applyBorder="1" applyAlignment="1">
      <alignment horizontal="left" vertical="top" wrapText="1"/>
    </xf>
    <xf numFmtId="49" fontId="311" fillId="0" borderId="2" xfId="0" applyNumberFormat="1" applyFont="1" applyBorder="1" applyAlignment="1">
      <alignment horizontal="center" vertical="top" wrapText="1"/>
    </xf>
    <xf numFmtId="49" fontId="310" fillId="0" borderId="8" xfId="0" applyNumberFormat="1" applyFont="1" applyBorder="1" applyAlignment="1">
      <alignment horizontal="center" vertical="top" wrapText="1"/>
    </xf>
    <xf numFmtId="0" fontId="309" fillId="0" borderId="1" xfId="0" applyFont="1" applyBorder="1" applyAlignment="1">
      <alignment horizontal="left" vertical="top" wrapText="1"/>
    </xf>
    <xf numFmtId="0" fontId="308" fillId="0" borderId="4" xfId="0" applyFont="1" applyBorder="1" applyAlignment="1">
      <alignment horizontal="left" vertical="top" wrapText="1"/>
    </xf>
    <xf numFmtId="0" fontId="308" fillId="0" borderId="1" xfId="0" applyFont="1" applyBorder="1" applyAlignment="1">
      <alignment horizontal="left" vertical="top" wrapText="1"/>
    </xf>
    <xf numFmtId="49" fontId="308" fillId="0" borderId="1" xfId="0" applyNumberFormat="1" applyFont="1" applyBorder="1" applyAlignment="1">
      <alignment horizontal="center" vertical="top" wrapText="1"/>
    </xf>
    <xf numFmtId="49" fontId="308" fillId="0" borderId="8" xfId="0" applyNumberFormat="1" applyFont="1" applyBorder="1" applyAlignment="1">
      <alignment horizontal="center" vertical="top" wrapText="1"/>
    </xf>
    <xf numFmtId="0" fontId="308" fillId="0" borderId="0" xfId="0" applyFont="1" applyAlignment="1">
      <alignment vertical="top"/>
    </xf>
    <xf numFmtId="0" fontId="307" fillId="0" borderId="1" xfId="0" applyFont="1" applyBorder="1" applyAlignment="1">
      <alignment vertical="top" wrapText="1"/>
    </xf>
    <xf numFmtId="49" fontId="307" fillId="0" borderId="1" xfId="0" applyNumberFormat="1" applyFont="1" applyBorder="1" applyAlignment="1">
      <alignment horizontal="center" vertical="top"/>
    </xf>
    <xf numFmtId="0" fontId="307" fillId="0" borderId="1" xfId="0" applyFont="1" applyBorder="1" applyAlignment="1">
      <alignment horizontal="center" vertical="top"/>
    </xf>
    <xf numFmtId="0" fontId="307" fillId="0" borderId="1" xfId="0" quotePrefix="1" applyFont="1" applyBorder="1" applyAlignment="1">
      <alignment horizontal="center" vertical="top"/>
    </xf>
    <xf numFmtId="0" fontId="445" fillId="0" borderId="1" xfId="0" applyFont="1" applyBorder="1" applyAlignment="1">
      <alignment vertical="top" wrapText="1"/>
    </xf>
    <xf numFmtId="49" fontId="445" fillId="0" borderId="1" xfId="0" applyNumberFormat="1" applyFont="1" applyBorder="1" applyAlignment="1">
      <alignment horizontal="center" vertical="top"/>
    </xf>
    <xf numFmtId="0" fontId="445" fillId="0" borderId="1" xfId="0" applyFont="1" applyBorder="1" applyAlignment="1">
      <alignment horizontal="center" vertical="top" wrapText="1"/>
    </xf>
    <xf numFmtId="0" fontId="445" fillId="0" borderId="1" xfId="0" applyFont="1" applyBorder="1" applyAlignment="1">
      <alignment horizontal="center" vertical="top"/>
    </xf>
    <xf numFmtId="0" fontId="334" fillId="0" borderId="1" xfId="0" applyFont="1" applyBorder="1" applyAlignment="1">
      <alignment horizontal="center" vertical="top"/>
    </xf>
    <xf numFmtId="0" fontId="306" fillId="0" borderId="1" xfId="0" applyFont="1" applyBorder="1" applyAlignment="1">
      <alignment horizontal="left" vertical="top" wrapText="1"/>
    </xf>
    <xf numFmtId="0" fontId="306" fillId="0" borderId="4" xfId="0" applyFont="1" applyBorder="1" applyAlignment="1">
      <alignment horizontal="left" vertical="top" wrapText="1"/>
    </xf>
    <xf numFmtId="49" fontId="306" fillId="0" borderId="1" xfId="0" applyNumberFormat="1" applyFont="1" applyBorder="1" applyAlignment="1">
      <alignment horizontal="center" vertical="top" wrapText="1"/>
    </xf>
    <xf numFmtId="49" fontId="306" fillId="0" borderId="8" xfId="0" applyNumberFormat="1" applyFont="1" applyBorder="1" applyAlignment="1">
      <alignment horizontal="center" vertical="top" wrapText="1"/>
    </xf>
    <xf numFmtId="0" fontId="306" fillId="0" borderId="0" xfId="0" applyFont="1" applyAlignment="1">
      <alignment vertical="top"/>
    </xf>
    <xf numFmtId="0" fontId="306" fillId="0" borderId="2" xfId="0" applyFont="1" applyBorder="1" applyAlignment="1">
      <alignment horizontal="left" vertical="top" wrapText="1"/>
    </xf>
    <xf numFmtId="0" fontId="305" fillId="0" borderId="1" xfId="0" applyFont="1" applyBorder="1" applyAlignment="1">
      <alignment horizontal="left" vertical="top" wrapText="1"/>
    </xf>
    <xf numFmtId="0" fontId="305" fillId="0" borderId="8" xfId="0" applyFont="1" applyBorder="1" applyAlignment="1">
      <alignment horizontal="left" vertical="top" wrapText="1"/>
    </xf>
    <xf numFmtId="0" fontId="305" fillId="0" borderId="4" xfId="0" applyFont="1" applyBorder="1" applyAlignment="1">
      <alignment horizontal="left" vertical="top" wrapText="1"/>
    </xf>
    <xf numFmtId="49" fontId="305" fillId="0" borderId="1" xfId="0" applyNumberFormat="1" applyFont="1" applyBorder="1" applyAlignment="1">
      <alignment horizontal="center" vertical="top" wrapText="1"/>
    </xf>
    <xf numFmtId="0" fontId="303" fillId="0" borderId="1" xfId="0" applyFont="1" applyBorder="1" applyAlignment="1">
      <alignment horizontal="left" vertical="top" wrapText="1"/>
    </xf>
    <xf numFmtId="0" fontId="303" fillId="0" borderId="8" xfId="0" applyFont="1" applyBorder="1" applyAlignment="1">
      <alignment horizontal="left" vertical="top" wrapText="1"/>
    </xf>
    <xf numFmtId="49" fontId="303" fillId="0" borderId="1" xfId="0" applyNumberFormat="1" applyFont="1" applyBorder="1" applyAlignment="1">
      <alignment horizontal="center" vertical="top" wrapText="1"/>
    </xf>
    <xf numFmtId="49" fontId="303" fillId="0" borderId="8" xfId="0" applyNumberFormat="1" applyFont="1" applyBorder="1" applyAlignment="1">
      <alignment horizontal="center" vertical="top" wrapText="1"/>
    </xf>
    <xf numFmtId="0" fontId="302" fillId="0" borderId="1" xfId="0" applyFont="1" applyBorder="1" applyAlignment="1">
      <alignment horizontal="left" vertical="top" wrapText="1"/>
    </xf>
    <xf numFmtId="0" fontId="302" fillId="0" borderId="0" xfId="0" applyFont="1" applyAlignment="1">
      <alignment vertical="top"/>
    </xf>
    <xf numFmtId="0" fontId="301" fillId="0" borderId="1" xfId="0" applyFont="1" applyBorder="1" applyAlignment="1">
      <alignment vertical="top" wrapText="1"/>
    </xf>
    <xf numFmtId="49" fontId="301" fillId="0" borderId="1" xfId="0" applyNumberFormat="1" applyFont="1" applyBorder="1" applyAlignment="1">
      <alignment horizontal="center" vertical="top"/>
    </xf>
    <xf numFmtId="0" fontId="301" fillId="0" borderId="1" xfId="0" applyFont="1" applyBorder="1" applyAlignment="1">
      <alignment horizontal="center" vertical="top"/>
    </xf>
    <xf numFmtId="0" fontId="300" fillId="0" borderId="1" xfId="0" applyFont="1" applyBorder="1" applyAlignment="1">
      <alignment vertical="top" wrapText="1"/>
    </xf>
    <xf numFmtId="49" fontId="300" fillId="0" borderId="1" xfId="0" applyNumberFormat="1" applyFont="1" applyBorder="1" applyAlignment="1">
      <alignment horizontal="center" vertical="top"/>
    </xf>
    <xf numFmtId="0" fontId="300" fillId="0" borderId="1" xfId="0" applyFont="1" applyBorder="1" applyAlignment="1">
      <alignment horizontal="center" vertical="top"/>
    </xf>
    <xf numFmtId="0" fontId="299" fillId="0" borderId="0" xfId="0" applyFont="1" applyAlignment="1">
      <alignment vertical="top"/>
    </xf>
    <xf numFmtId="0" fontId="298" fillId="0" borderId="0" xfId="0" applyFont="1" applyAlignment="1">
      <alignment vertical="top"/>
    </xf>
    <xf numFmtId="49" fontId="297" fillId="0" borderId="8" xfId="0" applyNumberFormat="1" applyFont="1" applyBorder="1" applyAlignment="1">
      <alignment horizontal="center" vertical="top" wrapText="1"/>
    </xf>
    <xf numFmtId="0" fontId="296" fillId="0" borderId="4" xfId="0" applyFont="1" applyBorder="1" applyAlignment="1">
      <alignment horizontal="left" vertical="top" wrapText="1"/>
    </xf>
    <xf numFmtId="0" fontId="296" fillId="0" borderId="0" xfId="0" applyFont="1" applyAlignment="1">
      <alignment vertical="top"/>
    </xf>
    <xf numFmtId="0" fontId="295" fillId="0" borderId="1" xfId="0" applyFont="1" applyBorder="1" applyAlignment="1">
      <alignment horizontal="left" vertical="top" wrapText="1"/>
    </xf>
    <xf numFmtId="0" fontId="294" fillId="0" borderId="1" xfId="0" applyFont="1" applyBorder="1" applyAlignment="1">
      <alignment horizontal="left" vertical="top" wrapText="1"/>
    </xf>
    <xf numFmtId="0" fontId="294" fillId="0" borderId="4" xfId="0" applyFont="1" applyBorder="1" applyAlignment="1">
      <alignment horizontal="left" vertical="top" wrapText="1"/>
    </xf>
    <xf numFmtId="49" fontId="294" fillId="0" borderId="1" xfId="0" applyNumberFormat="1" applyFont="1" applyBorder="1" applyAlignment="1">
      <alignment horizontal="center" vertical="top" wrapText="1"/>
    </xf>
    <xf numFmtId="0" fontId="294" fillId="0" borderId="0" xfId="0" applyFont="1" applyAlignment="1">
      <alignment vertical="top"/>
    </xf>
    <xf numFmtId="0" fontId="292" fillId="0" borderId="1" xfId="0" applyFont="1" applyBorder="1" applyAlignment="1">
      <alignment horizontal="left" vertical="top" wrapText="1"/>
    </xf>
    <xf numFmtId="0" fontId="292" fillId="0" borderId="4" xfId="0" applyFont="1" applyBorder="1" applyAlignment="1">
      <alignment horizontal="left" vertical="top" wrapText="1"/>
    </xf>
    <xf numFmtId="49" fontId="292" fillId="0" borderId="1" xfId="0" applyNumberFormat="1" applyFont="1" applyBorder="1" applyAlignment="1">
      <alignment horizontal="center" vertical="top" wrapText="1"/>
    </xf>
    <xf numFmtId="49" fontId="292" fillId="0" borderId="8" xfId="0" applyNumberFormat="1" applyFont="1" applyBorder="1" applyAlignment="1">
      <alignment horizontal="center" vertical="top" wrapText="1"/>
    </xf>
    <xf numFmtId="0" fontId="291" fillId="0" borderId="1" xfId="0" applyFont="1" applyBorder="1" applyAlignment="1">
      <alignment horizontal="left" vertical="top" wrapText="1"/>
    </xf>
    <xf numFmtId="49" fontId="291" fillId="0" borderId="1" xfId="0" applyNumberFormat="1" applyFont="1" applyBorder="1" applyAlignment="1">
      <alignment horizontal="center" vertical="top" wrapText="1"/>
    </xf>
    <xf numFmtId="49" fontId="291" fillId="0" borderId="8" xfId="0" applyNumberFormat="1" applyFont="1" applyBorder="1" applyAlignment="1">
      <alignment horizontal="center" vertical="top" wrapText="1"/>
    </xf>
    <xf numFmtId="0" fontId="291" fillId="0" borderId="0" xfId="0" applyFont="1" applyAlignment="1">
      <alignment vertical="top"/>
    </xf>
    <xf numFmtId="0" fontId="290" fillId="0" borderId="2" xfId="0" applyFont="1" applyBorder="1" applyAlignment="1">
      <alignment horizontal="left" vertical="top" wrapText="1"/>
    </xf>
    <xf numFmtId="0" fontId="290" fillId="0" borderId="6" xfId="0" applyFont="1" applyBorder="1" applyAlignment="1">
      <alignment horizontal="left" vertical="top" wrapText="1"/>
    </xf>
    <xf numFmtId="49" fontId="290" fillId="0" borderId="2" xfId="0" applyNumberFormat="1" applyFont="1" applyBorder="1" applyAlignment="1">
      <alignment horizontal="center" vertical="top" wrapText="1"/>
    </xf>
    <xf numFmtId="49" fontId="290" fillId="0" borderId="9" xfId="0" applyNumberFormat="1" applyFont="1" applyBorder="1" applyAlignment="1">
      <alignment horizontal="center" vertical="top" wrapText="1"/>
    </xf>
    <xf numFmtId="0" fontId="290" fillId="0" borderId="1" xfId="0" applyFont="1" applyBorder="1" applyAlignment="1">
      <alignment horizontal="left" vertical="top" wrapText="1"/>
    </xf>
    <xf numFmtId="0" fontId="290" fillId="0" borderId="4" xfId="0" applyFont="1" applyBorder="1" applyAlignment="1">
      <alignment horizontal="left" vertical="top" wrapText="1"/>
    </xf>
    <xf numFmtId="49" fontId="290" fillId="0" borderId="1" xfId="0" applyNumberFormat="1" applyFont="1" applyBorder="1" applyAlignment="1">
      <alignment horizontal="center" vertical="top" wrapText="1"/>
    </xf>
    <xf numFmtId="49" fontId="290" fillId="0" borderId="8" xfId="0" applyNumberFormat="1" applyFont="1" applyBorder="1" applyAlignment="1">
      <alignment horizontal="center" vertical="top" wrapText="1"/>
    </xf>
    <xf numFmtId="0" fontId="289" fillId="0" borderId="0" xfId="0" applyFont="1" applyAlignment="1">
      <alignment vertical="top"/>
    </xf>
    <xf numFmtId="0" fontId="288" fillId="0" borderId="1" xfId="0" applyFont="1" applyBorder="1" applyAlignment="1">
      <alignment horizontal="left" vertical="top" wrapText="1"/>
    </xf>
    <xf numFmtId="0" fontId="288" fillId="0" borderId="8" xfId="0" applyFont="1" applyBorder="1" applyAlignment="1">
      <alignment horizontal="left" vertical="top" wrapText="1"/>
    </xf>
    <xf numFmtId="0" fontId="288" fillId="0" borderId="4" xfId="0" applyFont="1" applyBorder="1" applyAlignment="1">
      <alignment horizontal="left" vertical="top" wrapText="1"/>
    </xf>
    <xf numFmtId="49" fontId="288" fillId="0" borderId="1" xfId="0" applyNumberFormat="1" applyFont="1" applyBorder="1" applyAlignment="1">
      <alignment horizontal="center" vertical="top" wrapText="1"/>
    </xf>
    <xf numFmtId="0" fontId="288" fillId="0" borderId="0" xfId="0" applyFont="1" applyAlignment="1">
      <alignment vertical="top"/>
    </xf>
    <xf numFmtId="0" fontId="287" fillId="3" borderId="4" xfId="0" applyFont="1" applyFill="1" applyBorder="1" applyAlignment="1">
      <alignment horizontal="left" vertical="top" wrapText="1"/>
    </xf>
    <xf numFmtId="0" fontId="286" fillId="0" borderId="8" xfId="0" applyFont="1" applyBorder="1" applyAlignment="1">
      <alignment horizontal="left" vertical="top" wrapText="1"/>
    </xf>
    <xf numFmtId="0" fontId="286" fillId="0" borderId="4" xfId="0" applyFont="1" applyBorder="1" applyAlignment="1">
      <alignment horizontal="left" vertical="top" wrapText="1"/>
    </xf>
    <xf numFmtId="0" fontId="286" fillId="0" borderId="1" xfId="0" applyFont="1" applyBorder="1" applyAlignment="1">
      <alignment horizontal="left" vertical="top" wrapText="1"/>
    </xf>
    <xf numFmtId="49" fontId="286" fillId="0" borderId="1" xfId="0" applyNumberFormat="1" applyFont="1" applyBorder="1" applyAlignment="1">
      <alignment horizontal="center" vertical="top" wrapText="1"/>
    </xf>
    <xf numFmtId="0" fontId="286" fillId="0" borderId="2" xfId="0" applyFont="1" applyBorder="1" applyAlignment="1">
      <alignment horizontal="left" vertical="top" wrapText="1"/>
    </xf>
    <xf numFmtId="0" fontId="286" fillId="0" borderId="9" xfId="0" applyFont="1" applyBorder="1" applyAlignment="1">
      <alignment horizontal="left" vertical="top" wrapText="1"/>
    </xf>
    <xf numFmtId="0" fontId="286" fillId="0" borderId="6" xfId="0" applyFont="1" applyBorder="1" applyAlignment="1">
      <alignment horizontal="left" vertical="top" wrapText="1"/>
    </xf>
    <xf numFmtId="49" fontId="286" fillId="0" borderId="2" xfId="0" applyNumberFormat="1" applyFont="1" applyBorder="1" applyAlignment="1">
      <alignment horizontal="center" vertical="top" wrapText="1"/>
    </xf>
    <xf numFmtId="49" fontId="286" fillId="0" borderId="9" xfId="0" applyNumberFormat="1" applyFont="1" applyBorder="1" applyAlignment="1">
      <alignment horizontal="center" vertical="top" wrapText="1"/>
    </xf>
    <xf numFmtId="0" fontId="286" fillId="0" borderId="0" xfId="0" applyFont="1" applyAlignment="1">
      <alignment vertical="top"/>
    </xf>
    <xf numFmtId="0" fontId="285" fillId="0" borderId="8" xfId="0" applyFont="1" applyBorder="1" applyAlignment="1">
      <alignment horizontal="left" vertical="top" wrapText="1"/>
    </xf>
    <xf numFmtId="0" fontId="285" fillId="0" borderId="4" xfId="0" applyFont="1" applyBorder="1" applyAlignment="1">
      <alignment horizontal="left" vertical="top" wrapText="1"/>
    </xf>
    <xf numFmtId="0" fontId="284" fillId="0" borderId="1" xfId="0" applyFont="1" applyBorder="1" applyAlignment="1">
      <alignment horizontal="left" vertical="top" wrapText="1"/>
    </xf>
    <xf numFmtId="49" fontId="284" fillId="0" borderId="1" xfId="0" applyNumberFormat="1" applyFont="1" applyBorder="1" applyAlignment="1">
      <alignment horizontal="center" vertical="top" wrapText="1"/>
    </xf>
    <xf numFmtId="49" fontId="284" fillId="0" borderId="8" xfId="0" applyNumberFormat="1" applyFont="1" applyBorder="1" applyAlignment="1">
      <alignment horizontal="center" vertical="top" wrapText="1"/>
    </xf>
    <xf numFmtId="0" fontId="283" fillId="0" borderId="1" xfId="0" applyFont="1" applyBorder="1" applyAlignment="1">
      <alignment horizontal="left" vertical="top" wrapText="1"/>
    </xf>
    <xf numFmtId="49" fontId="283" fillId="0" borderId="1" xfId="0" applyNumberFormat="1" applyFont="1" applyBorder="1" applyAlignment="1">
      <alignment horizontal="center" vertical="top" wrapText="1"/>
    </xf>
    <xf numFmtId="49" fontId="283" fillId="0" borderId="8" xfId="0" applyNumberFormat="1" applyFont="1" applyBorder="1" applyAlignment="1">
      <alignment horizontal="center" vertical="top" wrapText="1"/>
    </xf>
    <xf numFmtId="0" fontId="281" fillId="0" borderId="2" xfId="0" applyFont="1" applyBorder="1" applyAlignment="1">
      <alignment horizontal="left" vertical="top" wrapText="1"/>
    </xf>
    <xf numFmtId="0" fontId="281" fillId="0" borderId="6" xfId="0" applyFont="1" applyBorder="1" applyAlignment="1">
      <alignment horizontal="left" vertical="top" wrapText="1"/>
    </xf>
    <xf numFmtId="49" fontId="281" fillId="0" borderId="2" xfId="0" applyNumberFormat="1" applyFont="1" applyBorder="1" applyAlignment="1">
      <alignment horizontal="center" vertical="top" wrapText="1"/>
    </xf>
    <xf numFmtId="49" fontId="281" fillId="0" borderId="9" xfId="0" applyNumberFormat="1" applyFont="1" applyBorder="1" applyAlignment="1">
      <alignment horizontal="center" vertical="top" wrapText="1"/>
    </xf>
    <xf numFmtId="0" fontId="281" fillId="0" borderId="0" xfId="0" applyFont="1" applyAlignment="1">
      <alignment vertical="top"/>
    </xf>
    <xf numFmtId="0" fontId="281" fillId="0" borderId="1" xfId="0" applyFont="1" applyBorder="1" applyAlignment="1">
      <alignment horizontal="left" vertical="top" wrapText="1"/>
    </xf>
    <xf numFmtId="0" fontId="281" fillId="3" borderId="4" xfId="0" applyFont="1" applyFill="1" applyBorder="1" applyAlignment="1">
      <alignment horizontal="left" vertical="top" wrapText="1"/>
    </xf>
    <xf numFmtId="49" fontId="281" fillId="0" borderId="1" xfId="0" applyNumberFormat="1" applyFont="1" applyBorder="1" applyAlignment="1">
      <alignment horizontal="center" vertical="top" wrapText="1"/>
    </xf>
    <xf numFmtId="0" fontId="281" fillId="0" borderId="4" xfId="0" applyFont="1" applyBorder="1" applyAlignment="1">
      <alignment horizontal="left" vertical="top" wrapText="1"/>
    </xf>
    <xf numFmtId="49" fontId="281" fillId="0" borderId="8" xfId="0" applyNumberFormat="1" applyFont="1" applyBorder="1" applyAlignment="1">
      <alignment horizontal="center" vertical="top" wrapText="1"/>
    </xf>
    <xf numFmtId="0" fontId="281" fillId="0" borderId="8" xfId="0" applyFont="1" applyBorder="1" applyAlignment="1">
      <alignment horizontal="left" vertical="top" wrapText="1"/>
    </xf>
    <xf numFmtId="14" fontId="279" fillId="0" borderId="1" xfId="0" applyNumberFormat="1" applyFont="1" applyBorder="1" applyAlignment="1">
      <alignment horizontal="center" vertical="top" wrapText="1"/>
    </xf>
    <xf numFmtId="0" fontId="279" fillId="3" borderId="4" xfId="0" applyFont="1" applyFill="1" applyBorder="1" applyAlignment="1">
      <alignment horizontal="left" vertical="top" wrapText="1"/>
    </xf>
    <xf numFmtId="49" fontId="279" fillId="0" borderId="1" xfId="0" applyNumberFormat="1" applyFont="1" applyBorder="1" applyAlignment="1">
      <alignment horizontal="center" vertical="top" wrapText="1"/>
    </xf>
    <xf numFmtId="0" fontId="278" fillId="0" borderId="1" xfId="0" applyFont="1" applyBorder="1" applyAlignment="1">
      <alignment horizontal="left" vertical="top" wrapText="1"/>
    </xf>
    <xf numFmtId="49" fontId="278" fillId="0" borderId="1" xfId="0" applyNumberFormat="1" applyFont="1" applyBorder="1" applyAlignment="1">
      <alignment horizontal="center" vertical="top" wrapText="1"/>
    </xf>
    <xf numFmtId="49" fontId="278" fillId="0" borderId="8" xfId="0" applyNumberFormat="1" applyFont="1" applyBorder="1" applyAlignment="1">
      <alignment horizontal="center" vertical="top" wrapText="1"/>
    </xf>
    <xf numFmtId="0" fontId="278" fillId="0" borderId="0" xfId="0" applyFont="1" applyAlignment="1">
      <alignment vertical="top"/>
    </xf>
    <xf numFmtId="0" fontId="278" fillId="0" borderId="2" xfId="0" applyFont="1" applyBorder="1" applyAlignment="1">
      <alignment horizontal="left" vertical="top" wrapText="1"/>
    </xf>
    <xf numFmtId="0" fontId="278" fillId="0" borderId="6" xfId="0" applyFont="1" applyBorder="1" applyAlignment="1">
      <alignment horizontal="left" vertical="top" wrapText="1"/>
    </xf>
    <xf numFmtId="49" fontId="278" fillId="0" borderId="2" xfId="0" applyNumberFormat="1" applyFont="1" applyBorder="1" applyAlignment="1">
      <alignment horizontal="center" vertical="top" wrapText="1"/>
    </xf>
    <xf numFmtId="49" fontId="278" fillId="0" borderId="9" xfId="0" applyNumberFormat="1" applyFont="1" applyBorder="1" applyAlignment="1">
      <alignment horizontal="center" vertical="top" wrapText="1"/>
    </xf>
    <xf numFmtId="0" fontId="278" fillId="3" borderId="4" xfId="0" applyFont="1" applyFill="1" applyBorder="1" applyAlignment="1">
      <alignment horizontal="left" vertical="top" wrapText="1"/>
    </xf>
    <xf numFmtId="0" fontId="277" fillId="0" borderId="1" xfId="0" applyFont="1" applyBorder="1" applyAlignment="1">
      <alignment horizontal="left" vertical="top" wrapText="1"/>
    </xf>
    <xf numFmtId="0" fontId="277" fillId="0" borderId="4" xfId="0" applyFont="1" applyBorder="1" applyAlignment="1">
      <alignment horizontal="left" vertical="top" wrapText="1"/>
    </xf>
    <xf numFmtId="49" fontId="277" fillId="0" borderId="1" xfId="0" applyNumberFormat="1" applyFont="1" applyBorder="1" applyAlignment="1">
      <alignment horizontal="center" vertical="top" wrapText="1"/>
    </xf>
    <xf numFmtId="49" fontId="277" fillId="0" borderId="8" xfId="0" applyNumberFormat="1" applyFont="1" applyBorder="1" applyAlignment="1">
      <alignment horizontal="center" vertical="top" wrapText="1"/>
    </xf>
    <xf numFmtId="0" fontId="277" fillId="0" borderId="8" xfId="0" applyFont="1" applyBorder="1" applyAlignment="1">
      <alignment horizontal="left" vertical="top" wrapText="1"/>
    </xf>
    <xf numFmtId="0" fontId="276" fillId="0" borderId="1" xfId="0" applyFont="1" applyBorder="1" applyAlignment="1">
      <alignment horizontal="left" vertical="top" wrapText="1"/>
    </xf>
    <xf numFmtId="0" fontId="276" fillId="0" borderId="4" xfId="0" applyFont="1" applyBorder="1" applyAlignment="1">
      <alignment horizontal="left" vertical="top" wrapText="1"/>
    </xf>
    <xf numFmtId="49" fontId="276" fillId="0" borderId="1" xfId="0" applyNumberFormat="1" applyFont="1" applyBorder="1" applyAlignment="1">
      <alignment horizontal="center" vertical="top" wrapText="1"/>
    </xf>
    <xf numFmtId="49" fontId="276" fillId="0" borderId="8" xfId="0" applyNumberFormat="1" applyFont="1" applyBorder="1" applyAlignment="1">
      <alignment horizontal="center" vertical="top" wrapText="1"/>
    </xf>
    <xf numFmtId="0" fontId="276" fillId="0" borderId="2" xfId="0" applyFont="1" applyBorder="1" applyAlignment="1">
      <alignment horizontal="left" vertical="top" wrapText="1"/>
    </xf>
    <xf numFmtId="0" fontId="276" fillId="0" borderId="6" xfId="0" applyFont="1" applyBorder="1" applyAlignment="1">
      <alignment horizontal="left" vertical="top" wrapText="1"/>
    </xf>
    <xf numFmtId="49" fontId="276" fillId="0" borderId="2" xfId="0" applyNumberFormat="1" applyFont="1" applyBorder="1" applyAlignment="1">
      <alignment horizontal="center" vertical="top" wrapText="1"/>
    </xf>
    <xf numFmtId="49" fontId="276" fillId="0" borderId="9" xfId="0" applyNumberFormat="1" applyFont="1" applyBorder="1" applyAlignment="1">
      <alignment horizontal="center" vertical="top" wrapText="1"/>
    </xf>
    <xf numFmtId="0" fontId="276" fillId="3" borderId="4" xfId="0" applyFont="1" applyFill="1" applyBorder="1" applyAlignment="1">
      <alignment horizontal="left" vertical="top" wrapText="1"/>
    </xf>
    <xf numFmtId="0" fontId="276" fillId="0" borderId="0" xfId="0" applyFont="1" applyAlignment="1">
      <alignment vertical="top"/>
    </xf>
    <xf numFmtId="0" fontId="276" fillId="0" borderId="8" xfId="0" applyFont="1" applyBorder="1" applyAlignment="1">
      <alignment horizontal="center" vertical="top" wrapText="1"/>
    </xf>
    <xf numFmtId="0" fontId="275" fillId="0" borderId="2" xfId="0" applyFont="1" applyBorder="1" applyAlignment="1">
      <alignment horizontal="left" vertical="top" wrapText="1"/>
    </xf>
    <xf numFmtId="49" fontId="275" fillId="0" borderId="2" xfId="0" applyNumberFormat="1" applyFont="1" applyBorder="1" applyAlignment="1">
      <alignment horizontal="center" vertical="top" wrapText="1"/>
    </xf>
    <xf numFmtId="49" fontId="275" fillId="0" borderId="9" xfId="0" applyNumberFormat="1" applyFont="1" applyBorder="1" applyAlignment="1">
      <alignment horizontal="center" vertical="top" wrapText="1"/>
    </xf>
    <xf numFmtId="0" fontId="275" fillId="0" borderId="0" xfId="0" applyFont="1" applyAlignment="1">
      <alignment vertical="top"/>
    </xf>
    <xf numFmtId="0" fontId="275" fillId="0" borderId="1" xfId="0" applyFont="1" applyBorder="1" applyAlignment="1">
      <alignment horizontal="left" vertical="top" wrapText="1"/>
    </xf>
    <xf numFmtId="0" fontId="275" fillId="0" borderId="4" xfId="0" applyFont="1" applyBorder="1" applyAlignment="1">
      <alignment horizontal="left" vertical="top" wrapText="1"/>
    </xf>
    <xf numFmtId="49" fontId="275" fillId="0" borderId="1" xfId="0" applyNumberFormat="1" applyFont="1" applyBorder="1" applyAlignment="1">
      <alignment horizontal="center" vertical="top" wrapText="1"/>
    </xf>
    <xf numFmtId="49" fontId="275" fillId="0" borderId="8" xfId="0" applyNumberFormat="1" applyFont="1" applyBorder="1" applyAlignment="1">
      <alignment horizontal="center" vertical="top" wrapText="1"/>
    </xf>
    <xf numFmtId="49" fontId="608" fillId="0" borderId="0" xfId="0" applyNumberFormat="1" applyFont="1" applyAlignment="1">
      <alignment horizontal="right" vertical="top" wrapText="1"/>
    </xf>
    <xf numFmtId="0" fontId="274" fillId="0" borderId="0" xfId="0" applyFont="1" applyAlignment="1">
      <alignment vertical="top"/>
    </xf>
    <xf numFmtId="0" fontId="274" fillId="0" borderId="1" xfId="0" applyFont="1" applyBorder="1" applyAlignment="1">
      <alignment horizontal="left" vertical="top" wrapText="1"/>
    </xf>
    <xf numFmtId="0" fontId="274" fillId="0" borderId="4" xfId="0" applyFont="1" applyBorder="1" applyAlignment="1">
      <alignment horizontal="left" vertical="top" wrapText="1"/>
    </xf>
    <xf numFmtId="49" fontId="274" fillId="0" borderId="1" xfId="0" applyNumberFormat="1" applyFont="1" applyBorder="1" applyAlignment="1">
      <alignment horizontal="center" vertical="top" wrapText="1"/>
    </xf>
    <xf numFmtId="49" fontId="274" fillId="0" borderId="8" xfId="0" applyNumberFormat="1" applyFont="1" applyBorder="1" applyAlignment="1">
      <alignment horizontal="center" vertical="top" wrapText="1"/>
    </xf>
    <xf numFmtId="0" fontId="273" fillId="0" borderId="1" xfId="0" applyFont="1" applyBorder="1" applyAlignment="1">
      <alignment horizontal="left" vertical="top" wrapText="1"/>
    </xf>
    <xf numFmtId="0" fontId="273" fillId="0" borderId="4" xfId="0" applyFont="1" applyBorder="1" applyAlignment="1">
      <alignment horizontal="left" vertical="top" wrapText="1"/>
    </xf>
    <xf numFmtId="49" fontId="273" fillId="0" borderId="1" xfId="0" applyNumberFormat="1" applyFont="1" applyBorder="1" applyAlignment="1">
      <alignment horizontal="center" vertical="top" wrapText="1"/>
    </xf>
    <xf numFmtId="0" fontId="273" fillId="0" borderId="2" xfId="0" applyFont="1" applyBorder="1" applyAlignment="1">
      <alignment horizontal="left" vertical="top" wrapText="1"/>
    </xf>
    <xf numFmtId="0" fontId="272" fillId="0" borderId="6" xfId="0" applyFont="1" applyBorder="1" applyAlignment="1">
      <alignment horizontal="left" vertical="top" wrapText="1"/>
    </xf>
    <xf numFmtId="0" fontId="272" fillId="0" borderId="2" xfId="0" applyFont="1" applyBorder="1" applyAlignment="1">
      <alignment horizontal="left" vertical="top" wrapText="1"/>
    </xf>
    <xf numFmtId="49" fontId="272" fillId="0" borderId="2" xfId="0" applyNumberFormat="1" applyFont="1" applyBorder="1" applyAlignment="1">
      <alignment horizontal="center" vertical="top" wrapText="1"/>
    </xf>
    <xf numFmtId="49" fontId="272" fillId="0" borderId="9" xfId="0" applyNumberFormat="1" applyFont="1" applyBorder="1" applyAlignment="1">
      <alignment horizontal="center" vertical="top" wrapText="1"/>
    </xf>
    <xf numFmtId="0" fontId="272" fillId="0" borderId="0" xfId="0" applyFont="1" applyAlignment="1">
      <alignment vertical="top"/>
    </xf>
    <xf numFmtId="0" fontId="272" fillId="0" borderId="9" xfId="0" applyFont="1" applyBorder="1" applyAlignment="1">
      <alignment horizontal="left" vertical="top" wrapText="1"/>
    </xf>
    <xf numFmtId="0" fontId="272" fillId="0" borderId="4" xfId="0" applyFont="1" applyBorder="1" applyAlignment="1">
      <alignment horizontal="left" vertical="top" wrapText="1"/>
    </xf>
    <xf numFmtId="0" fontId="271" fillId="0" borderId="0" xfId="0" applyFont="1" applyAlignment="1">
      <alignment vertical="top"/>
    </xf>
    <xf numFmtId="0" fontId="270" fillId="0" borderId="4" xfId="0" applyFont="1" applyBorder="1" applyAlignment="1">
      <alignment horizontal="left" vertical="top" wrapText="1"/>
    </xf>
    <xf numFmtId="0" fontId="270" fillId="0" borderId="1" xfId="0" applyFont="1" applyBorder="1" applyAlignment="1">
      <alignment horizontal="left" vertical="top" wrapText="1"/>
    </xf>
    <xf numFmtId="49" fontId="270" fillId="0" borderId="1" xfId="0" applyNumberFormat="1" applyFont="1" applyBorder="1" applyAlignment="1">
      <alignment horizontal="center" vertical="top" wrapText="1"/>
    </xf>
    <xf numFmtId="49" fontId="270" fillId="0" borderId="8" xfId="0" applyNumberFormat="1" applyFont="1" applyBorder="1" applyAlignment="1">
      <alignment horizontal="center" vertical="top" wrapText="1"/>
    </xf>
    <xf numFmtId="0" fontId="270" fillId="0" borderId="0" xfId="0" applyFont="1" applyAlignment="1">
      <alignment vertical="top"/>
    </xf>
    <xf numFmtId="0" fontId="270" fillId="0" borderId="8" xfId="0" applyFont="1" applyBorder="1" applyAlignment="1">
      <alignment horizontal="center" vertical="top" wrapText="1"/>
    </xf>
    <xf numFmtId="0" fontId="269" fillId="0" borderId="1" xfId="0" applyFont="1" applyBorder="1" applyAlignment="1">
      <alignment horizontal="left" vertical="top" wrapText="1"/>
    </xf>
    <xf numFmtId="0" fontId="269" fillId="0" borderId="4" xfId="0" applyFont="1" applyBorder="1" applyAlignment="1">
      <alignment horizontal="left" vertical="top" wrapText="1"/>
    </xf>
    <xf numFmtId="49" fontId="269" fillId="0" borderId="1" xfId="0" applyNumberFormat="1" applyFont="1" applyBorder="1" applyAlignment="1">
      <alignment horizontal="center" vertical="top" wrapText="1"/>
    </xf>
    <xf numFmtId="49" fontId="269" fillId="0" borderId="8" xfId="0" applyNumberFormat="1" applyFont="1" applyBorder="1" applyAlignment="1">
      <alignment horizontal="center" vertical="top" wrapText="1"/>
    </xf>
    <xf numFmtId="0" fontId="269" fillId="0" borderId="8" xfId="0" applyFont="1" applyBorder="1" applyAlignment="1">
      <alignment horizontal="left" vertical="top" wrapText="1"/>
    </xf>
    <xf numFmtId="49" fontId="268" fillId="0" borderId="1" xfId="0" applyNumberFormat="1" applyFont="1" applyBorder="1" applyAlignment="1">
      <alignment horizontal="center" vertical="top" wrapText="1"/>
    </xf>
    <xf numFmtId="0" fontId="266" fillId="0" borderId="0" xfId="0" applyFont="1" applyAlignment="1">
      <alignment vertical="top"/>
    </xf>
    <xf numFmtId="0" fontId="266" fillId="0" borderId="4" xfId="0" applyFont="1" applyBorder="1" applyAlignment="1">
      <alignment horizontal="left" vertical="top" wrapText="1"/>
    </xf>
    <xf numFmtId="0" fontId="266" fillId="0" borderId="1" xfId="0" applyFont="1" applyBorder="1" applyAlignment="1">
      <alignment horizontal="left" vertical="top" wrapText="1"/>
    </xf>
    <xf numFmtId="49" fontId="266" fillId="0" borderId="1" xfId="0" applyNumberFormat="1" applyFont="1" applyBorder="1" applyAlignment="1">
      <alignment horizontal="center" vertical="top" wrapText="1"/>
    </xf>
    <xf numFmtId="49" fontId="266" fillId="0" borderId="8" xfId="0" applyNumberFormat="1" applyFont="1" applyBorder="1" applyAlignment="1">
      <alignment horizontal="center" vertical="top" wrapText="1"/>
    </xf>
    <xf numFmtId="0" fontId="265" fillId="0" borderId="0" xfId="0" applyFont="1" applyAlignment="1">
      <alignment vertical="top"/>
    </xf>
    <xf numFmtId="0" fontId="261" fillId="0" borderId="1" xfId="0" applyFont="1" applyBorder="1" applyAlignment="1">
      <alignment horizontal="left" vertical="top" wrapText="1"/>
    </xf>
    <xf numFmtId="0" fontId="261" fillId="0" borderId="4" xfId="0" applyFont="1" applyBorder="1" applyAlignment="1">
      <alignment horizontal="left" vertical="top" wrapText="1"/>
    </xf>
    <xf numFmtId="49" fontId="261" fillId="0" borderId="1" xfId="0" applyNumberFormat="1" applyFont="1" applyBorder="1" applyAlignment="1">
      <alignment horizontal="center" vertical="top" wrapText="1"/>
    </xf>
    <xf numFmtId="0" fontId="261" fillId="0" borderId="8" xfId="0" applyFont="1" applyBorder="1" applyAlignment="1">
      <alignment horizontal="left" vertical="top" wrapText="1"/>
    </xf>
    <xf numFmtId="49" fontId="261" fillId="0" borderId="8" xfId="0" applyNumberFormat="1" applyFont="1" applyBorder="1" applyAlignment="1">
      <alignment horizontal="center" vertical="top" wrapText="1"/>
    </xf>
    <xf numFmtId="0" fontId="261" fillId="0" borderId="0" xfId="0" applyFont="1" applyAlignment="1">
      <alignment vertical="top"/>
    </xf>
    <xf numFmtId="0" fontId="260" fillId="0" borderId="1" xfId="0" applyFont="1" applyBorder="1" applyAlignment="1">
      <alignment horizontal="left" vertical="top" wrapText="1"/>
    </xf>
    <xf numFmtId="0" fontId="259" fillId="0" borderId="4" xfId="0" applyFont="1" applyBorder="1" applyAlignment="1">
      <alignment horizontal="left" vertical="top" wrapText="1"/>
    </xf>
    <xf numFmtId="0" fontId="259" fillId="3" borderId="4" xfId="0" applyFont="1" applyFill="1" applyBorder="1" applyAlignment="1">
      <alignment horizontal="left" vertical="top" wrapText="1"/>
    </xf>
    <xf numFmtId="0" fontId="259" fillId="0" borderId="1" xfId="0" applyFont="1" applyBorder="1" applyAlignment="1">
      <alignment horizontal="left" vertical="top" wrapText="1"/>
    </xf>
    <xf numFmtId="49" fontId="259" fillId="0" borderId="1" xfId="0" applyNumberFormat="1" applyFont="1" applyBorder="1" applyAlignment="1">
      <alignment horizontal="center" vertical="top" wrapText="1"/>
    </xf>
    <xf numFmtId="49" fontId="259" fillId="0" borderId="8" xfId="0" applyNumberFormat="1" applyFont="1" applyBorder="1" applyAlignment="1">
      <alignment horizontal="center" vertical="top" wrapText="1"/>
    </xf>
    <xf numFmtId="0" fontId="259" fillId="0" borderId="0" xfId="0" applyFont="1" applyAlignment="1">
      <alignment vertical="top"/>
    </xf>
    <xf numFmtId="0" fontId="259" fillId="0" borderId="8" xfId="0" applyFont="1" applyBorder="1" applyAlignment="1">
      <alignment horizontal="left" vertical="top" wrapText="1"/>
    </xf>
    <xf numFmtId="0" fontId="258" fillId="0" borderId="0" xfId="0" applyFont="1" applyAlignment="1">
      <alignment vertical="top"/>
    </xf>
    <xf numFmtId="0" fontId="257" fillId="0" borderId="4" xfId="0" applyFont="1" applyBorder="1" applyAlignment="1">
      <alignment horizontal="left" vertical="top" wrapText="1"/>
    </xf>
    <xf numFmtId="0" fontId="257" fillId="0" borderId="1" xfId="0" applyFont="1" applyBorder="1" applyAlignment="1">
      <alignment horizontal="left" vertical="top" wrapText="1"/>
    </xf>
    <xf numFmtId="49" fontId="257" fillId="0" borderId="1" xfId="0" applyNumberFormat="1" applyFont="1" applyBorder="1" applyAlignment="1">
      <alignment horizontal="center" vertical="top" wrapText="1"/>
    </xf>
    <xf numFmtId="49" fontId="257" fillId="0" borderId="8" xfId="0" applyNumberFormat="1" applyFont="1" applyBorder="1" applyAlignment="1">
      <alignment horizontal="center" vertical="top" wrapText="1"/>
    </xf>
    <xf numFmtId="0" fontId="257" fillId="0" borderId="0" xfId="0" applyFont="1" applyAlignment="1">
      <alignment vertical="top"/>
    </xf>
    <xf numFmtId="0" fontId="256" fillId="0" borderId="8" xfId="0" applyFont="1" applyBorder="1" applyAlignment="1">
      <alignment horizontal="left" vertical="top" wrapText="1"/>
    </xf>
    <xf numFmtId="0" fontId="256" fillId="0" borderId="0" xfId="0" applyFont="1" applyAlignment="1">
      <alignment vertical="top"/>
    </xf>
    <xf numFmtId="0" fontId="255" fillId="0" borderId="1" xfId="0" applyFont="1" applyBorder="1" applyAlignment="1">
      <alignment horizontal="left" vertical="top" wrapText="1"/>
    </xf>
    <xf numFmtId="0" fontId="255" fillId="0" borderId="4" xfId="0" applyFont="1" applyBorder="1" applyAlignment="1">
      <alignment horizontal="left" vertical="top" wrapText="1"/>
    </xf>
    <xf numFmtId="49" fontId="255" fillId="0" borderId="1" xfId="0" applyNumberFormat="1" applyFont="1" applyBorder="1" applyAlignment="1">
      <alignment horizontal="center" vertical="top" wrapText="1"/>
    </xf>
    <xf numFmtId="49" fontId="255" fillId="0" borderId="8" xfId="0" applyNumberFormat="1" applyFont="1" applyBorder="1" applyAlignment="1">
      <alignment horizontal="center" vertical="top" wrapText="1"/>
    </xf>
    <xf numFmtId="0" fontId="255" fillId="0" borderId="0" xfId="0" applyFont="1" applyAlignment="1">
      <alignment vertical="top"/>
    </xf>
    <xf numFmtId="0" fontId="255" fillId="0" borderId="8" xfId="0" applyFont="1" applyBorder="1" applyAlignment="1">
      <alignment horizontal="left" vertical="top" wrapText="1"/>
    </xf>
    <xf numFmtId="0" fontId="255" fillId="0" borderId="2" xfId="0" applyFont="1" applyBorder="1" applyAlignment="1">
      <alignment horizontal="left" vertical="top" wrapText="1"/>
    </xf>
    <xf numFmtId="0" fontId="255" fillId="0" borderId="6" xfId="0" applyFont="1" applyBorder="1" applyAlignment="1">
      <alignment horizontal="left" vertical="top" wrapText="1"/>
    </xf>
    <xf numFmtId="49" fontId="255" fillId="0" borderId="2" xfId="0" applyNumberFormat="1" applyFont="1" applyBorder="1" applyAlignment="1">
      <alignment horizontal="center" vertical="top" wrapText="1"/>
    </xf>
    <xf numFmtId="49" fontId="255" fillId="0" borderId="9" xfId="0" applyNumberFormat="1" applyFont="1" applyBorder="1" applyAlignment="1">
      <alignment horizontal="center" vertical="top" wrapText="1"/>
    </xf>
    <xf numFmtId="0" fontId="255" fillId="0" borderId="9" xfId="0" applyFont="1" applyBorder="1" applyAlignment="1">
      <alignment horizontal="left" vertical="top" wrapText="1"/>
    </xf>
    <xf numFmtId="0" fontId="255" fillId="0" borderId="9" xfId="0" applyFont="1" applyBorder="1" applyAlignment="1">
      <alignment horizontal="center" vertical="top" wrapText="1"/>
    </xf>
    <xf numFmtId="0" fontId="255" fillId="4" borderId="4" xfId="0" applyFont="1" applyFill="1" applyBorder="1" applyAlignment="1">
      <alignment horizontal="left" vertical="top" wrapText="1"/>
    </xf>
    <xf numFmtId="0" fontId="254" fillId="0" borderId="4" xfId="0" applyFont="1" applyBorder="1" applyAlignment="1">
      <alignment horizontal="left" vertical="top" wrapText="1"/>
    </xf>
    <xf numFmtId="0" fontId="254" fillId="0" borderId="1" xfId="0" applyFont="1" applyBorder="1" applyAlignment="1">
      <alignment horizontal="left" vertical="top" wrapText="1"/>
    </xf>
    <xf numFmtId="49" fontId="254" fillId="0" borderId="1" xfId="0" applyNumberFormat="1" applyFont="1" applyBorder="1" applyAlignment="1">
      <alignment horizontal="center" vertical="top" wrapText="1"/>
    </xf>
    <xf numFmtId="49" fontId="254" fillId="0" borderId="8" xfId="0" applyNumberFormat="1" applyFont="1" applyBorder="1" applyAlignment="1">
      <alignment horizontal="center" vertical="top" wrapText="1"/>
    </xf>
    <xf numFmtId="0" fontId="254" fillId="0" borderId="8" xfId="0" applyFont="1" applyBorder="1" applyAlignment="1">
      <alignment horizontal="left" vertical="top" wrapText="1"/>
    </xf>
    <xf numFmtId="0" fontId="253" fillId="0" borderId="1" xfId="0" applyFont="1" applyBorder="1" applyAlignment="1">
      <alignment horizontal="left" vertical="top" wrapText="1"/>
    </xf>
    <xf numFmtId="0" fontId="253" fillId="0" borderId="4" xfId="0" applyFont="1" applyBorder="1" applyAlignment="1">
      <alignment horizontal="left" vertical="top" wrapText="1"/>
    </xf>
    <xf numFmtId="49" fontId="253" fillId="0" borderId="1" xfId="0" applyNumberFormat="1" applyFont="1" applyBorder="1" applyAlignment="1">
      <alignment horizontal="center" vertical="top" wrapText="1"/>
    </xf>
    <xf numFmtId="49" fontId="253" fillId="0" borderId="8" xfId="0" applyNumberFormat="1" applyFont="1" applyBorder="1" applyAlignment="1">
      <alignment horizontal="center" vertical="top" wrapText="1"/>
    </xf>
    <xf numFmtId="0" fontId="253" fillId="0" borderId="0" xfId="0" applyFont="1" applyAlignment="1">
      <alignment vertical="top"/>
    </xf>
    <xf numFmtId="49" fontId="252" fillId="0" borderId="1" xfId="0" applyNumberFormat="1" applyFont="1" applyBorder="1" applyAlignment="1">
      <alignment horizontal="center" vertical="top" wrapText="1"/>
    </xf>
    <xf numFmtId="0" fontId="251" fillId="0" borderId="6" xfId="0" applyFont="1" applyBorder="1" applyAlignment="1">
      <alignment horizontal="left" vertical="top" wrapText="1"/>
    </xf>
    <xf numFmtId="0" fontId="251" fillId="0" borderId="2" xfId="0" applyFont="1" applyBorder="1" applyAlignment="1">
      <alignment horizontal="left" vertical="top" wrapText="1"/>
    </xf>
    <xf numFmtId="49" fontId="251" fillId="0" borderId="2" xfId="0" applyNumberFormat="1" applyFont="1" applyBorder="1" applyAlignment="1">
      <alignment horizontal="center" vertical="top" wrapText="1"/>
    </xf>
    <xf numFmtId="49" fontId="251" fillId="0" borderId="9" xfId="0" applyNumberFormat="1" applyFont="1" applyBorder="1" applyAlignment="1">
      <alignment horizontal="center" vertical="top" wrapText="1"/>
    </xf>
    <xf numFmtId="0" fontId="251" fillId="0" borderId="1" xfId="0" applyFont="1" applyBorder="1" applyAlignment="1">
      <alignment horizontal="left" vertical="top" wrapText="1"/>
    </xf>
    <xf numFmtId="0" fontId="251" fillId="0" borderId="8" xfId="0" applyFont="1" applyBorder="1" applyAlignment="1">
      <alignment horizontal="left" vertical="top" wrapText="1"/>
    </xf>
    <xf numFmtId="0" fontId="251" fillId="0" borderId="4" xfId="0" applyFont="1" applyBorder="1" applyAlignment="1">
      <alignment horizontal="left" vertical="top" wrapText="1"/>
    </xf>
    <xf numFmtId="49" fontId="251" fillId="0" borderId="1" xfId="0" applyNumberFormat="1" applyFont="1" applyBorder="1" applyAlignment="1">
      <alignment horizontal="center" vertical="top" wrapText="1"/>
    </xf>
    <xf numFmtId="0" fontId="251" fillId="0" borderId="9" xfId="0" applyFont="1" applyBorder="1" applyAlignment="1">
      <alignment horizontal="left" vertical="top" wrapText="1"/>
    </xf>
    <xf numFmtId="49" fontId="251" fillId="0" borderId="8" xfId="0" applyNumberFormat="1" applyFont="1" applyBorder="1" applyAlignment="1">
      <alignment horizontal="center" vertical="top" wrapText="1"/>
    </xf>
    <xf numFmtId="0" fontId="250" fillId="0" borderId="1" xfId="0" applyFont="1" applyBorder="1" applyAlignment="1">
      <alignment horizontal="left" vertical="top" wrapText="1"/>
    </xf>
    <xf numFmtId="49" fontId="250" fillId="0" borderId="1" xfId="0" applyNumberFormat="1" applyFont="1" applyBorder="1" applyAlignment="1">
      <alignment horizontal="center" vertical="top" wrapText="1"/>
    </xf>
    <xf numFmtId="49" fontId="250" fillId="0" borderId="8" xfId="0" applyNumberFormat="1" applyFont="1" applyBorder="1" applyAlignment="1">
      <alignment horizontal="center" vertical="top" wrapText="1"/>
    </xf>
    <xf numFmtId="0" fontId="250" fillId="0" borderId="0" xfId="0" applyFont="1" applyAlignment="1">
      <alignment vertical="top"/>
    </xf>
    <xf numFmtId="0" fontId="249" fillId="0" borderId="4" xfId="0" applyFont="1" applyBorder="1" applyAlignment="1">
      <alignment horizontal="left" vertical="top" wrapText="1"/>
    </xf>
    <xf numFmtId="0" fontId="249" fillId="0" borderId="1" xfId="0" applyFont="1" applyBorder="1" applyAlignment="1">
      <alignment horizontal="left" vertical="top" wrapText="1"/>
    </xf>
    <xf numFmtId="49" fontId="249" fillId="0" borderId="1" xfId="0" applyNumberFormat="1" applyFont="1" applyBorder="1" applyAlignment="1">
      <alignment horizontal="center" vertical="top" wrapText="1"/>
    </xf>
    <xf numFmtId="49" fontId="249" fillId="0" borderId="8" xfId="0" applyNumberFormat="1" applyFont="1" applyBorder="1" applyAlignment="1">
      <alignment horizontal="center" vertical="top" wrapText="1"/>
    </xf>
    <xf numFmtId="0" fontId="249" fillId="0" borderId="0" xfId="0" applyFont="1" applyAlignment="1">
      <alignment vertical="top"/>
    </xf>
    <xf numFmtId="49" fontId="246" fillId="0" borderId="8" xfId="0" applyNumberFormat="1" applyFont="1" applyBorder="1" applyAlignment="1">
      <alignment horizontal="center" vertical="top" wrapText="1"/>
    </xf>
    <xf numFmtId="49" fontId="245" fillId="0" borderId="1" xfId="0" applyNumberFormat="1" applyFont="1" applyBorder="1" applyAlignment="1">
      <alignment horizontal="center" vertical="top" wrapText="1"/>
    </xf>
    <xf numFmtId="0" fontId="244" fillId="0" borderId="1" xfId="0" applyFont="1" applyBorder="1" applyAlignment="1">
      <alignment horizontal="left" vertical="top" wrapText="1"/>
    </xf>
    <xf numFmtId="0" fontId="244" fillId="0" borderId="4" xfId="0" applyFont="1" applyBorder="1" applyAlignment="1">
      <alignment horizontal="left" vertical="top" wrapText="1"/>
    </xf>
    <xf numFmtId="49" fontId="244" fillId="0" borderId="1" xfId="0" applyNumberFormat="1" applyFont="1" applyBorder="1" applyAlignment="1">
      <alignment horizontal="center" vertical="top" wrapText="1"/>
    </xf>
    <xf numFmtId="0" fontId="243" fillId="0" borderId="8" xfId="0" applyFont="1" applyBorder="1" applyAlignment="1">
      <alignment horizontal="left" vertical="top" wrapText="1"/>
    </xf>
    <xf numFmtId="0" fontId="242" fillId="0" borderId="1" xfId="0" applyFont="1" applyBorder="1" applyAlignment="1">
      <alignment horizontal="left" vertical="top" wrapText="1"/>
    </xf>
    <xf numFmtId="0" fontId="242" fillId="0" borderId="8" xfId="0" applyFont="1" applyBorder="1" applyAlignment="1">
      <alignment horizontal="left" vertical="top" wrapText="1"/>
    </xf>
    <xf numFmtId="0" fontId="242" fillId="0" borderId="4" xfId="0" applyFont="1" applyBorder="1" applyAlignment="1">
      <alignment horizontal="left" vertical="top" wrapText="1"/>
    </xf>
    <xf numFmtId="49" fontId="242" fillId="0" borderId="1" xfId="0" applyNumberFormat="1" applyFont="1" applyBorder="1" applyAlignment="1">
      <alignment horizontal="center" vertical="top" wrapText="1"/>
    </xf>
    <xf numFmtId="49" fontId="242" fillId="0" borderId="8" xfId="0" applyNumberFormat="1" applyFont="1" applyBorder="1" applyAlignment="1">
      <alignment horizontal="center" vertical="top" wrapText="1"/>
    </xf>
    <xf numFmtId="0" fontId="242" fillId="0" borderId="2" xfId="0" applyFont="1" applyBorder="1" applyAlignment="1">
      <alignment horizontal="left" vertical="top" wrapText="1"/>
    </xf>
    <xf numFmtId="0" fontId="242" fillId="0" borderId="6" xfId="0" applyFont="1" applyBorder="1" applyAlignment="1">
      <alignment horizontal="left" vertical="top" wrapText="1"/>
    </xf>
    <xf numFmtId="49" fontId="242" fillId="0" borderId="2" xfId="0" applyNumberFormat="1" applyFont="1" applyBorder="1" applyAlignment="1">
      <alignment horizontal="center" vertical="top" wrapText="1"/>
    </xf>
    <xf numFmtId="49" fontId="242" fillId="0" borderId="9" xfId="0" applyNumberFormat="1" applyFont="1" applyBorder="1" applyAlignment="1">
      <alignment horizontal="center" vertical="top" wrapText="1"/>
    </xf>
    <xf numFmtId="0" fontId="242" fillId="0" borderId="8" xfId="0" applyFont="1" applyBorder="1" applyAlignment="1">
      <alignment horizontal="center" vertical="top" wrapText="1"/>
    </xf>
    <xf numFmtId="0" fontId="242" fillId="0" borderId="0" xfId="0" applyFont="1" applyAlignment="1">
      <alignment vertical="top"/>
    </xf>
    <xf numFmtId="0" fontId="241" fillId="0" borderId="1" xfId="0" applyFont="1" applyBorder="1" applyAlignment="1">
      <alignment horizontal="left" vertical="top" wrapText="1"/>
    </xf>
    <xf numFmtId="0" fontId="241" fillId="0" borderId="8" xfId="0" applyFont="1" applyBorder="1" applyAlignment="1">
      <alignment horizontal="left" vertical="top" wrapText="1"/>
    </xf>
    <xf numFmtId="0" fontId="241" fillId="0" borderId="4" xfId="0" applyFont="1" applyBorder="1" applyAlignment="1">
      <alignment horizontal="left" vertical="top" wrapText="1"/>
    </xf>
    <xf numFmtId="49" fontId="241" fillId="0" borderId="1" xfId="0" applyNumberFormat="1" applyFont="1" applyBorder="1" applyAlignment="1">
      <alignment horizontal="center" vertical="top" wrapText="1"/>
    </xf>
    <xf numFmtId="49" fontId="241" fillId="0" borderId="8" xfId="0" applyNumberFormat="1" applyFont="1" applyBorder="1" applyAlignment="1">
      <alignment horizontal="center" vertical="top" wrapText="1"/>
    </xf>
    <xf numFmtId="0" fontId="240" fillId="0" borderId="1" xfId="0" applyFont="1" applyBorder="1" applyAlignment="1">
      <alignment horizontal="left" vertical="top" wrapText="1"/>
    </xf>
    <xf numFmtId="49" fontId="240" fillId="0" borderId="1" xfId="0" applyNumberFormat="1" applyFont="1" applyBorder="1" applyAlignment="1">
      <alignment horizontal="center" vertical="top" wrapText="1"/>
    </xf>
    <xf numFmtId="0" fontId="239" fillId="0" borderId="0" xfId="0" applyFont="1" applyAlignment="1">
      <alignment vertical="top"/>
    </xf>
    <xf numFmtId="0" fontId="239" fillId="0" borderId="6" xfId="0" applyFont="1" applyBorder="1" applyAlignment="1">
      <alignment horizontal="left" vertical="top" wrapText="1"/>
    </xf>
    <xf numFmtId="0" fontId="238" fillId="0" borderId="1" xfId="0" applyFont="1" applyBorder="1" applyAlignment="1">
      <alignment horizontal="center" vertical="top"/>
    </xf>
    <xf numFmtId="14" fontId="238" fillId="0" borderId="1" xfId="0" applyNumberFormat="1" applyFont="1" applyBorder="1" applyAlignment="1">
      <alignment horizontal="center" vertical="top"/>
    </xf>
    <xf numFmtId="0" fontId="238" fillId="0" borderId="1" xfId="0" applyFont="1" applyBorder="1" applyAlignment="1">
      <alignment vertical="top" wrapText="1"/>
    </xf>
    <xf numFmtId="0" fontId="238" fillId="0" borderId="1" xfId="0" applyFont="1" applyBorder="1" applyAlignment="1">
      <alignment horizontal="left" vertical="top"/>
    </xf>
    <xf numFmtId="49" fontId="605" fillId="0" borderId="0" xfId="0" applyNumberFormat="1" applyFont="1" applyAlignment="1">
      <alignment horizontal="right" vertical="top"/>
    </xf>
    <xf numFmtId="0" fontId="236" fillId="0" borderId="1" xfId="0" applyFont="1" applyBorder="1" applyAlignment="1">
      <alignment horizontal="left" vertical="top" wrapText="1"/>
    </xf>
    <xf numFmtId="0" fontId="236" fillId="0" borderId="4" xfId="0" applyFont="1" applyBorder="1" applyAlignment="1">
      <alignment horizontal="left" vertical="top" wrapText="1"/>
    </xf>
    <xf numFmtId="49" fontId="236" fillId="0" borderId="1" xfId="0" applyNumberFormat="1" applyFont="1" applyBorder="1" applyAlignment="1">
      <alignment horizontal="center" vertical="top" wrapText="1"/>
    </xf>
    <xf numFmtId="0" fontId="236" fillId="4" borderId="4" xfId="0" applyFont="1" applyFill="1" applyBorder="1" applyAlignment="1">
      <alignment horizontal="left" vertical="top" wrapText="1"/>
    </xf>
    <xf numFmtId="49" fontId="236" fillId="0" borderId="8" xfId="0" applyNumberFormat="1" applyFont="1" applyBorder="1" applyAlignment="1">
      <alignment horizontal="center" vertical="top" wrapText="1"/>
    </xf>
    <xf numFmtId="0" fontId="236" fillId="0" borderId="2" xfId="0" applyFont="1" applyBorder="1" applyAlignment="1">
      <alignment horizontal="left" vertical="top" wrapText="1"/>
    </xf>
    <xf numFmtId="0" fontId="236" fillId="0" borderId="6" xfId="0" applyFont="1" applyBorder="1" applyAlignment="1">
      <alignment horizontal="left" vertical="top" wrapText="1"/>
    </xf>
    <xf numFmtId="49" fontId="236" fillId="0" borderId="2" xfId="0" applyNumberFormat="1" applyFont="1" applyBorder="1" applyAlignment="1">
      <alignment horizontal="center" vertical="top" wrapText="1"/>
    </xf>
    <xf numFmtId="0" fontId="236" fillId="0" borderId="9" xfId="0" applyFont="1" applyBorder="1" applyAlignment="1">
      <alignment horizontal="left" vertical="top" wrapText="1"/>
    </xf>
    <xf numFmtId="0" fontId="236" fillId="0" borderId="8" xfId="0" applyFont="1" applyBorder="1" applyAlignment="1">
      <alignment horizontal="left" vertical="top" wrapText="1"/>
    </xf>
    <xf numFmtId="0" fontId="236" fillId="3" borderId="4" xfId="0" applyFont="1" applyFill="1" applyBorder="1" applyAlignment="1">
      <alignment horizontal="left" vertical="top" wrapText="1"/>
    </xf>
    <xf numFmtId="0" fontId="235" fillId="0" borderId="4" xfId="0" applyFont="1" applyBorder="1" applyAlignment="1">
      <alignment horizontal="left" vertical="top" wrapText="1"/>
    </xf>
    <xf numFmtId="0" fontId="235" fillId="0" borderId="1" xfId="0" applyFont="1" applyBorder="1" applyAlignment="1">
      <alignment horizontal="left" vertical="top" wrapText="1"/>
    </xf>
    <xf numFmtId="49" fontId="235" fillId="0" borderId="1" xfId="0" applyNumberFormat="1" applyFont="1" applyBorder="1" applyAlignment="1">
      <alignment horizontal="center" vertical="top" wrapText="1"/>
    </xf>
    <xf numFmtId="49" fontId="235" fillId="0" borderId="8" xfId="0" applyNumberFormat="1" applyFont="1" applyBorder="1" applyAlignment="1">
      <alignment horizontal="center" vertical="top" wrapText="1"/>
    </xf>
    <xf numFmtId="0" fontId="234" fillId="0" borderId="1" xfId="0" applyFont="1" applyBorder="1" applyAlignment="1">
      <alignment horizontal="left" vertical="top" wrapText="1"/>
    </xf>
    <xf numFmtId="0" fontId="234" fillId="0" borderId="4" xfId="0" applyFont="1" applyBorder="1" applyAlignment="1">
      <alignment horizontal="left" vertical="top" wrapText="1"/>
    </xf>
    <xf numFmtId="49" fontId="234" fillId="0" borderId="1" xfId="0" applyNumberFormat="1" applyFont="1" applyBorder="1" applyAlignment="1">
      <alignment horizontal="center" vertical="top" wrapText="1"/>
    </xf>
    <xf numFmtId="49" fontId="234" fillId="0" borderId="8" xfId="0" applyNumberFormat="1" applyFont="1" applyBorder="1" applyAlignment="1">
      <alignment horizontal="center" vertical="top" wrapText="1"/>
    </xf>
    <xf numFmtId="0" fontId="234" fillId="0" borderId="0" xfId="0" applyFont="1" applyAlignment="1">
      <alignment vertical="top"/>
    </xf>
    <xf numFmtId="0" fontId="233" fillId="0" borderId="0" xfId="0" applyFont="1" applyAlignment="1">
      <alignment vertical="top"/>
    </xf>
    <xf numFmtId="0" fontId="232" fillId="0" borderId="1" xfId="0" applyFont="1" applyBorder="1" applyAlignment="1">
      <alignment horizontal="left" vertical="top" wrapText="1"/>
    </xf>
    <xf numFmtId="0" fontId="232" fillId="0" borderId="4" xfId="0" applyFont="1" applyBorder="1" applyAlignment="1">
      <alignment horizontal="left" vertical="top" wrapText="1"/>
    </xf>
    <xf numFmtId="49" fontId="232" fillId="0" borderId="1" xfId="0" applyNumberFormat="1" applyFont="1" applyBorder="1" applyAlignment="1">
      <alignment horizontal="center" vertical="top" wrapText="1"/>
    </xf>
    <xf numFmtId="0" fontId="231" fillId="0" borderId="2" xfId="0" applyFont="1" applyBorder="1" applyAlignment="1">
      <alignment horizontal="left" vertical="top" wrapText="1"/>
    </xf>
    <xf numFmtId="49" fontId="231" fillId="0" borderId="9" xfId="0" applyNumberFormat="1" applyFont="1" applyBorder="1" applyAlignment="1">
      <alignment horizontal="center" vertical="top" wrapText="1"/>
    </xf>
    <xf numFmtId="0" fontId="231" fillId="0" borderId="8" xfId="0" applyFont="1" applyBorder="1" applyAlignment="1">
      <alignment horizontal="left" vertical="top" wrapText="1"/>
    </xf>
    <xf numFmtId="0" fontId="231" fillId="0" borderId="0" xfId="0" applyFont="1" applyAlignment="1">
      <alignment vertical="top"/>
    </xf>
    <xf numFmtId="0" fontId="230" fillId="0" borderId="4" xfId="0" applyFont="1" applyBorder="1" applyAlignment="1">
      <alignment horizontal="left" vertical="top" wrapText="1"/>
    </xf>
    <xf numFmtId="0" fontId="230" fillId="0" borderId="1" xfId="0" applyFont="1" applyBorder="1" applyAlignment="1">
      <alignment horizontal="left" vertical="top" wrapText="1"/>
    </xf>
    <xf numFmtId="49" fontId="230" fillId="0" borderId="1" xfId="0" applyNumberFormat="1" applyFont="1" applyBorder="1" applyAlignment="1">
      <alignment horizontal="center" vertical="top" wrapText="1"/>
    </xf>
    <xf numFmtId="0" fontId="230" fillId="0" borderId="0" xfId="0" applyFont="1" applyAlignment="1">
      <alignment vertical="top"/>
    </xf>
    <xf numFmtId="0" fontId="229" fillId="0" borderId="6" xfId="0" applyFont="1" applyBorder="1" applyAlignment="1">
      <alignment horizontal="left" vertical="top" wrapText="1"/>
    </xf>
    <xf numFmtId="0" fontId="229" fillId="0" borderId="2" xfId="0" applyFont="1" applyBorder="1" applyAlignment="1">
      <alignment horizontal="left" vertical="top" wrapText="1"/>
    </xf>
    <xf numFmtId="49" fontId="229" fillId="0" borderId="2" xfId="0" applyNumberFormat="1" applyFont="1" applyBorder="1" applyAlignment="1">
      <alignment horizontal="center" vertical="top" wrapText="1"/>
    </xf>
    <xf numFmtId="0" fontId="229" fillId="0" borderId="2" xfId="0" applyFont="1" applyBorder="1" applyAlignment="1">
      <alignment horizontal="center" vertical="top" wrapText="1"/>
    </xf>
    <xf numFmtId="49" fontId="229" fillId="0" borderId="1" xfId="0" applyNumberFormat="1" applyFont="1" applyBorder="1" applyAlignment="1">
      <alignment horizontal="center" vertical="top" wrapText="1"/>
    </xf>
    <xf numFmtId="0" fontId="229" fillId="0" borderId="0" xfId="0" applyFont="1" applyAlignment="1">
      <alignment vertical="top"/>
    </xf>
    <xf numFmtId="0" fontId="229" fillId="0" borderId="1" xfId="0" applyFont="1" applyBorder="1" applyAlignment="1">
      <alignment horizontal="left" vertical="top" wrapText="1"/>
    </xf>
    <xf numFmtId="0" fontId="229" fillId="0" borderId="4" xfId="0" applyFont="1" applyBorder="1" applyAlignment="1">
      <alignment horizontal="left" vertical="top" wrapText="1"/>
    </xf>
    <xf numFmtId="49" fontId="229" fillId="0" borderId="8" xfId="0" applyNumberFormat="1" applyFont="1" applyBorder="1" applyAlignment="1">
      <alignment horizontal="center" vertical="top" wrapText="1"/>
    </xf>
    <xf numFmtId="14" fontId="229" fillId="0" borderId="1" xfId="0" applyNumberFormat="1" applyFont="1" applyBorder="1" applyAlignment="1">
      <alignment horizontal="center" vertical="top" wrapText="1"/>
    </xf>
    <xf numFmtId="0" fontId="228" fillId="0" borderId="8" xfId="0" applyFont="1" applyBorder="1" applyAlignment="1">
      <alignment horizontal="left" vertical="top" wrapText="1"/>
    </xf>
    <xf numFmtId="0" fontId="228" fillId="0" borderId="2" xfId="0" applyFont="1" applyBorder="1" applyAlignment="1">
      <alignment horizontal="left" vertical="top" wrapText="1"/>
    </xf>
    <xf numFmtId="0" fontId="228" fillId="0" borderId="6" xfId="0" applyFont="1" applyBorder="1" applyAlignment="1">
      <alignment horizontal="left" vertical="top" wrapText="1"/>
    </xf>
    <xf numFmtId="49" fontId="228" fillId="0" borderId="2" xfId="0" applyNumberFormat="1" applyFont="1" applyBorder="1" applyAlignment="1">
      <alignment horizontal="center" vertical="top" wrapText="1"/>
    </xf>
    <xf numFmtId="49" fontId="228" fillId="0" borderId="9" xfId="0" applyNumberFormat="1" applyFont="1" applyBorder="1" applyAlignment="1">
      <alignment horizontal="center" vertical="top" wrapText="1"/>
    </xf>
    <xf numFmtId="0" fontId="227" fillId="0" borderId="1" xfId="0" applyFont="1" applyBorder="1" applyAlignment="1">
      <alignment horizontal="left" vertical="top" wrapText="1"/>
    </xf>
    <xf numFmtId="0" fontId="227" fillId="0" borderId="4" xfId="0" applyFont="1" applyBorder="1" applyAlignment="1">
      <alignment horizontal="left" vertical="top" wrapText="1"/>
    </xf>
    <xf numFmtId="49" fontId="227" fillId="0" borderId="1" xfId="0" applyNumberFormat="1" applyFont="1" applyBorder="1" applyAlignment="1">
      <alignment horizontal="center" vertical="top" wrapText="1"/>
    </xf>
    <xf numFmtId="49" fontId="227" fillId="0" borderId="8" xfId="0" applyNumberFormat="1" applyFont="1" applyBorder="1" applyAlignment="1">
      <alignment horizontal="center" vertical="top" wrapText="1"/>
    </xf>
    <xf numFmtId="0" fontId="227" fillId="0" borderId="2" xfId="0" applyFont="1" applyBorder="1" applyAlignment="1">
      <alignment horizontal="left" vertical="top" wrapText="1"/>
    </xf>
    <xf numFmtId="0" fontId="227" fillId="0" borderId="0" xfId="0" applyFont="1" applyAlignment="1">
      <alignment vertical="top"/>
    </xf>
    <xf numFmtId="49" fontId="227" fillId="0" borderId="9" xfId="0" applyNumberFormat="1" applyFont="1" applyBorder="1" applyAlignment="1">
      <alignment horizontal="center" vertical="top" wrapText="1"/>
    </xf>
    <xf numFmtId="0" fontId="226" fillId="0" borderId="2" xfId="0" applyFont="1" applyBorder="1" applyAlignment="1">
      <alignment horizontal="left" vertical="top" wrapText="1"/>
    </xf>
    <xf numFmtId="0" fontId="226" fillId="0" borderId="9" xfId="0" applyFont="1" applyBorder="1" applyAlignment="1">
      <alignment horizontal="left" vertical="top" wrapText="1"/>
    </xf>
    <xf numFmtId="0" fontId="226" fillId="0" borderId="6" xfId="0" applyFont="1" applyBorder="1" applyAlignment="1">
      <alignment horizontal="left" vertical="top" wrapText="1"/>
    </xf>
    <xf numFmtId="49" fontId="226" fillId="0" borderId="2" xfId="0" applyNumberFormat="1" applyFont="1" applyBorder="1" applyAlignment="1">
      <alignment horizontal="center" vertical="top" wrapText="1"/>
    </xf>
    <xf numFmtId="49" fontId="226" fillId="0" borderId="9" xfId="0" applyNumberFormat="1" applyFont="1" applyBorder="1" applyAlignment="1">
      <alignment horizontal="center" vertical="top" wrapText="1"/>
    </xf>
    <xf numFmtId="14" fontId="226" fillId="0" borderId="1" xfId="0" applyNumberFormat="1" applyFont="1" applyBorder="1" applyAlignment="1">
      <alignment horizontal="center" vertical="top" wrapText="1"/>
    </xf>
    <xf numFmtId="0" fontId="226" fillId="0" borderId="1" xfId="0" applyFont="1" applyBorder="1" applyAlignment="1">
      <alignment horizontal="left" vertical="top" wrapText="1"/>
    </xf>
    <xf numFmtId="0" fontId="226" fillId="0" borderId="4" xfId="0" applyFont="1" applyBorder="1" applyAlignment="1">
      <alignment horizontal="left" vertical="top" wrapText="1"/>
    </xf>
    <xf numFmtId="49" fontId="226" fillId="0" borderId="1" xfId="0" applyNumberFormat="1" applyFont="1" applyBorder="1" applyAlignment="1">
      <alignment horizontal="center" vertical="top" wrapText="1"/>
    </xf>
    <xf numFmtId="49" fontId="226" fillId="0" borderId="8" xfId="0" applyNumberFormat="1" applyFont="1" applyBorder="1" applyAlignment="1">
      <alignment horizontal="center" vertical="top" wrapText="1"/>
    </xf>
    <xf numFmtId="0" fontId="226" fillId="0" borderId="8" xfId="0" applyFont="1" applyBorder="1" applyAlignment="1">
      <alignment horizontal="left" vertical="top" wrapText="1"/>
    </xf>
    <xf numFmtId="0" fontId="226" fillId="0" borderId="8" xfId="0" applyFont="1" applyBorder="1" applyAlignment="1">
      <alignment horizontal="center" vertical="top" wrapText="1"/>
    </xf>
    <xf numFmtId="49" fontId="225" fillId="0" borderId="1" xfId="0" applyNumberFormat="1" applyFont="1" applyBorder="1" applyAlignment="1">
      <alignment horizontal="center" vertical="top" wrapText="1"/>
    </xf>
    <xf numFmtId="0" fontId="224" fillId="0" borderId="4" xfId="0" applyFont="1" applyBorder="1" applyAlignment="1">
      <alignment horizontal="left" vertical="top" wrapText="1"/>
    </xf>
    <xf numFmtId="0" fontId="224" fillId="0" borderId="1" xfId="0" applyFont="1" applyBorder="1" applyAlignment="1">
      <alignment horizontal="left" vertical="top" wrapText="1"/>
    </xf>
    <xf numFmtId="49" fontId="224" fillId="0" borderId="1" xfId="0" applyNumberFormat="1" applyFont="1" applyBorder="1" applyAlignment="1">
      <alignment horizontal="center" vertical="top" wrapText="1"/>
    </xf>
    <xf numFmtId="49" fontId="224" fillId="0" borderId="8" xfId="0" applyNumberFormat="1" applyFont="1" applyBorder="1" applyAlignment="1">
      <alignment horizontal="center" vertical="top" wrapText="1"/>
    </xf>
    <xf numFmtId="0" fontId="224" fillId="0" borderId="0" xfId="0" applyFont="1" applyAlignment="1">
      <alignment vertical="top"/>
    </xf>
    <xf numFmtId="0" fontId="222" fillId="0" borderId="8" xfId="0" applyFont="1" applyBorder="1" applyAlignment="1">
      <alignment horizontal="center" vertical="top" wrapText="1"/>
    </xf>
    <xf numFmtId="0" fontId="221" fillId="0" borderId="1" xfId="0" applyFont="1" applyBorder="1" applyAlignment="1">
      <alignment horizontal="left" vertical="top" wrapText="1"/>
    </xf>
    <xf numFmtId="0" fontId="221" fillId="0" borderId="8" xfId="0" applyFont="1" applyBorder="1" applyAlignment="1">
      <alignment horizontal="left" vertical="top" wrapText="1"/>
    </xf>
    <xf numFmtId="0" fontId="221" fillId="0" borderId="4" xfId="0" applyFont="1" applyBorder="1" applyAlignment="1">
      <alignment horizontal="left" vertical="top" wrapText="1"/>
    </xf>
    <xf numFmtId="49" fontId="221" fillId="0" borderId="1" xfId="0" applyNumberFormat="1" applyFont="1" applyBorder="1" applyAlignment="1">
      <alignment horizontal="center" vertical="top" wrapText="1"/>
    </xf>
    <xf numFmtId="49" fontId="221" fillId="0" borderId="8" xfId="0" applyNumberFormat="1" applyFont="1" applyBorder="1" applyAlignment="1">
      <alignment horizontal="center" vertical="top" wrapText="1"/>
    </xf>
    <xf numFmtId="0" fontId="221" fillId="0" borderId="0" xfId="0" applyFont="1" applyAlignment="1">
      <alignment vertical="top"/>
    </xf>
    <xf numFmtId="0" fontId="220" fillId="0" borderId="0" xfId="0" applyFont="1" applyAlignment="1">
      <alignment vertical="top"/>
    </xf>
    <xf numFmtId="0" fontId="219" fillId="0" borderId="1" xfId="0" applyFont="1" applyBorder="1" applyAlignment="1">
      <alignment horizontal="left" vertical="top" wrapText="1"/>
    </xf>
    <xf numFmtId="0" fontId="219" fillId="0" borderId="4" xfId="0" applyFont="1" applyBorder="1" applyAlignment="1">
      <alignment horizontal="left" vertical="top" wrapText="1"/>
    </xf>
    <xf numFmtId="49" fontId="219" fillId="0" borderId="1" xfId="0" applyNumberFormat="1" applyFont="1" applyBorder="1" applyAlignment="1">
      <alignment horizontal="center" vertical="top" wrapText="1"/>
    </xf>
    <xf numFmtId="0" fontId="218" fillId="0" borderId="8" xfId="0" applyFont="1" applyBorder="1" applyAlignment="1">
      <alignment horizontal="left" vertical="top" wrapText="1"/>
    </xf>
    <xf numFmtId="0" fontId="218" fillId="0" borderId="4" xfId="0" applyFont="1" applyBorder="1" applyAlignment="1">
      <alignment horizontal="left" vertical="top" wrapText="1"/>
    </xf>
    <xf numFmtId="0" fontId="218" fillId="0" borderId="1" xfId="0" applyFont="1" applyBorder="1" applyAlignment="1">
      <alignment horizontal="left" vertical="top" wrapText="1"/>
    </xf>
    <xf numFmtId="49" fontId="218" fillId="0" borderId="1" xfId="0" applyNumberFormat="1" applyFont="1" applyBorder="1" applyAlignment="1">
      <alignment horizontal="center" vertical="top" wrapText="1"/>
    </xf>
    <xf numFmtId="0" fontId="218" fillId="0" borderId="0" xfId="0" applyFont="1" applyAlignment="1">
      <alignment vertical="top"/>
    </xf>
    <xf numFmtId="0" fontId="217" fillId="0" borderId="1" xfId="0" applyFont="1" applyBorder="1" applyAlignment="1">
      <alignment horizontal="left" vertical="top" wrapText="1"/>
    </xf>
    <xf numFmtId="0" fontId="217" fillId="0" borderId="4" xfId="0" applyFont="1" applyBorder="1" applyAlignment="1">
      <alignment horizontal="left" vertical="top" wrapText="1"/>
    </xf>
    <xf numFmtId="49" fontId="217" fillId="0" borderId="1" xfId="0" applyNumberFormat="1" applyFont="1" applyBorder="1" applyAlignment="1">
      <alignment horizontal="center" vertical="top" wrapText="1"/>
    </xf>
    <xf numFmtId="0" fontId="216" fillId="0" borderId="0" xfId="0" applyFont="1" applyAlignment="1">
      <alignment vertical="top"/>
    </xf>
    <xf numFmtId="0" fontId="215" fillId="0" borderId="2" xfId="0" applyFont="1" applyBorder="1" applyAlignment="1">
      <alignment horizontal="left" vertical="top" wrapText="1"/>
    </xf>
    <xf numFmtId="0" fontId="215" fillId="0" borderId="9" xfId="0" applyFont="1" applyBorder="1" applyAlignment="1">
      <alignment horizontal="left" vertical="top" wrapText="1"/>
    </xf>
    <xf numFmtId="0" fontId="215" fillId="0" borderId="6" xfId="0" applyFont="1" applyBorder="1" applyAlignment="1">
      <alignment horizontal="left" vertical="top" wrapText="1"/>
    </xf>
    <xf numFmtId="49" fontId="215" fillId="0" borderId="2" xfId="0" applyNumberFormat="1" applyFont="1" applyBorder="1" applyAlignment="1">
      <alignment horizontal="center" vertical="top" wrapText="1"/>
    </xf>
    <xf numFmtId="49" fontId="215" fillId="0" borderId="9" xfId="0" applyNumberFormat="1" applyFont="1" applyBorder="1" applyAlignment="1">
      <alignment horizontal="center" vertical="top" wrapText="1"/>
    </xf>
    <xf numFmtId="0" fontId="215" fillId="0" borderId="0" xfId="0" applyFont="1" applyAlignment="1">
      <alignment vertical="top"/>
    </xf>
    <xf numFmtId="0" fontId="214" fillId="0" borderId="1" xfId="0" applyFont="1" applyBorder="1" applyAlignment="1">
      <alignment horizontal="left" vertical="top" wrapText="1"/>
    </xf>
    <xf numFmtId="0" fontId="214" fillId="0" borderId="4" xfId="0" applyFont="1" applyBorder="1" applyAlignment="1">
      <alignment horizontal="left" vertical="top" wrapText="1"/>
    </xf>
    <xf numFmtId="49" fontId="214" fillId="0" borderId="1" xfId="0" applyNumberFormat="1" applyFont="1" applyBorder="1" applyAlignment="1">
      <alignment horizontal="center" vertical="top" wrapText="1"/>
    </xf>
    <xf numFmtId="49" fontId="214" fillId="0" borderId="8" xfId="0" applyNumberFormat="1" applyFont="1" applyBorder="1" applyAlignment="1">
      <alignment horizontal="center" vertical="top" wrapText="1"/>
    </xf>
    <xf numFmtId="0" fontId="214" fillId="0" borderId="8" xfId="0" applyFont="1" applyBorder="1" applyAlignment="1">
      <alignment horizontal="left" vertical="top" wrapText="1"/>
    </xf>
    <xf numFmtId="0" fontId="213" fillId="0" borderId="1" xfId="0" applyFont="1" applyBorder="1" applyAlignment="1">
      <alignment horizontal="left" vertical="top" wrapText="1"/>
    </xf>
    <xf numFmtId="49" fontId="213" fillId="0" borderId="1" xfId="0" applyNumberFormat="1" applyFont="1" applyBorder="1" applyAlignment="1">
      <alignment horizontal="center" vertical="top" wrapText="1"/>
    </xf>
    <xf numFmtId="0" fontId="213" fillId="0" borderId="2" xfId="0" applyFont="1" applyBorder="1" applyAlignment="1">
      <alignment horizontal="left" vertical="top" wrapText="1"/>
    </xf>
    <xf numFmtId="49" fontId="213" fillId="0" borderId="2" xfId="0" applyNumberFormat="1" applyFont="1" applyBorder="1" applyAlignment="1">
      <alignment horizontal="center" vertical="top" wrapText="1"/>
    </xf>
    <xf numFmtId="0" fontId="212" fillId="0" borderId="1" xfId="0" applyFont="1" applyBorder="1" applyAlignment="1">
      <alignment vertical="top" wrapText="1"/>
    </xf>
    <xf numFmtId="0" fontId="212" fillId="0" borderId="1" xfId="0" applyFont="1" applyBorder="1" applyAlignment="1">
      <alignment horizontal="center" vertical="top"/>
    </xf>
    <xf numFmtId="49" fontId="212" fillId="0" borderId="1" xfId="0" applyNumberFormat="1" applyFont="1" applyBorder="1" applyAlignment="1">
      <alignment horizontal="center" vertical="top"/>
    </xf>
    <xf numFmtId="0" fontId="212" fillId="0" borderId="1" xfId="0" quotePrefix="1" applyFont="1" applyBorder="1" applyAlignment="1">
      <alignment horizontal="center" vertical="top"/>
    </xf>
    <xf numFmtId="0" fontId="211" fillId="0" borderId="1" xfId="0" applyFont="1" applyBorder="1" applyAlignment="1">
      <alignment horizontal="left" vertical="top" wrapText="1"/>
    </xf>
    <xf numFmtId="49" fontId="211" fillId="0" borderId="1" xfId="0" applyNumberFormat="1" applyFont="1" applyBorder="1" applyAlignment="1">
      <alignment horizontal="center" vertical="top" wrapText="1"/>
    </xf>
    <xf numFmtId="0" fontId="210" fillId="0" borderId="1" xfId="0" applyFont="1" applyBorder="1" applyAlignment="1">
      <alignment horizontal="left" vertical="top" wrapText="1"/>
    </xf>
    <xf numFmtId="0" fontId="210" fillId="0" borderId="4" xfId="0" applyFont="1" applyBorder="1" applyAlignment="1">
      <alignment horizontal="left" vertical="top" wrapText="1"/>
    </xf>
    <xf numFmtId="49" fontId="210" fillId="0" borderId="1" xfId="0" applyNumberFormat="1" applyFont="1" applyBorder="1" applyAlignment="1">
      <alignment horizontal="center" vertical="top" wrapText="1"/>
    </xf>
    <xf numFmtId="49" fontId="210" fillId="0" borderId="8" xfId="0" applyNumberFormat="1" applyFont="1" applyBorder="1" applyAlignment="1">
      <alignment horizontal="center" vertical="top" wrapText="1"/>
    </xf>
    <xf numFmtId="0" fontId="210" fillId="0" borderId="8" xfId="0" applyFont="1" applyBorder="1" applyAlignment="1">
      <alignment horizontal="center" vertical="top" wrapText="1"/>
    </xf>
    <xf numFmtId="0" fontId="210" fillId="0" borderId="0" xfId="0" applyFont="1" applyAlignment="1">
      <alignment vertical="top"/>
    </xf>
    <xf numFmtId="14" fontId="209" fillId="0" borderId="1" xfId="0" applyNumberFormat="1" applyFont="1" applyBorder="1" applyAlignment="1">
      <alignment horizontal="center" vertical="top" wrapText="1"/>
    </xf>
    <xf numFmtId="0" fontId="209" fillId="0" borderId="0" xfId="0" applyFont="1" applyAlignment="1">
      <alignment vertical="top"/>
    </xf>
    <xf numFmtId="0" fontId="208" fillId="0" borderId="0" xfId="0" applyFont="1" applyAlignment="1">
      <alignment vertical="top"/>
    </xf>
    <xf numFmtId="0" fontId="207" fillId="0" borderId="1" xfId="0" applyFont="1" applyBorder="1" applyAlignment="1">
      <alignment horizontal="left" vertical="top" wrapText="1"/>
    </xf>
    <xf numFmtId="0" fontId="207" fillId="0" borderId="4" xfId="0" applyFont="1" applyBorder="1" applyAlignment="1">
      <alignment horizontal="left" vertical="top" wrapText="1"/>
    </xf>
    <xf numFmtId="49" fontId="207" fillId="0" borderId="1" xfId="0" applyNumberFormat="1" applyFont="1" applyBorder="1" applyAlignment="1">
      <alignment horizontal="center" vertical="top" wrapText="1"/>
    </xf>
    <xf numFmtId="0" fontId="207" fillId="0" borderId="0" xfId="0" applyFont="1" applyAlignment="1">
      <alignment vertical="top"/>
    </xf>
    <xf numFmtId="0" fontId="206" fillId="0" borderId="8" xfId="0" applyFont="1" applyBorder="1" applyAlignment="1">
      <alignment horizontal="left" vertical="top" wrapText="1"/>
    </xf>
    <xf numFmtId="0" fontId="206" fillId="0" borderId="4" xfId="0" applyFont="1" applyBorder="1" applyAlignment="1">
      <alignment horizontal="left" vertical="top" wrapText="1"/>
    </xf>
    <xf numFmtId="0" fontId="206" fillId="0" borderId="1" xfId="0" applyFont="1" applyBorder="1" applyAlignment="1">
      <alignment horizontal="left" vertical="top" wrapText="1"/>
    </xf>
    <xf numFmtId="0" fontId="206" fillId="0" borderId="6" xfId="0" applyFont="1" applyBorder="1" applyAlignment="1">
      <alignment horizontal="left" vertical="top" wrapText="1"/>
    </xf>
    <xf numFmtId="0" fontId="206" fillId="0" borderId="0" xfId="0" applyFont="1" applyAlignment="1">
      <alignment vertical="top"/>
    </xf>
    <xf numFmtId="0" fontId="206" fillId="0" borderId="9" xfId="0" applyFont="1" applyBorder="1" applyAlignment="1">
      <alignment horizontal="left" vertical="top" wrapText="1"/>
    </xf>
    <xf numFmtId="0" fontId="206" fillId="0" borderId="2" xfId="0" applyFont="1" applyBorder="1" applyAlignment="1">
      <alignment horizontal="left" vertical="top" wrapText="1"/>
    </xf>
    <xf numFmtId="49" fontId="206" fillId="0" borderId="2" xfId="0" applyNumberFormat="1" applyFont="1" applyBorder="1" applyAlignment="1">
      <alignment horizontal="center" vertical="top" wrapText="1"/>
    </xf>
    <xf numFmtId="49" fontId="206" fillId="0" borderId="9" xfId="0" applyNumberFormat="1" applyFont="1" applyBorder="1" applyAlignment="1">
      <alignment horizontal="center" vertical="top" wrapText="1"/>
    </xf>
    <xf numFmtId="0" fontId="205" fillId="0" borderId="1" xfId="0" applyFont="1" applyBorder="1" applyAlignment="1">
      <alignment horizontal="left" vertical="top" wrapText="1"/>
    </xf>
    <xf numFmtId="0" fontId="205" fillId="0" borderId="4" xfId="0" applyFont="1" applyBorder="1" applyAlignment="1">
      <alignment horizontal="left" vertical="top" wrapText="1"/>
    </xf>
    <xf numFmtId="49" fontId="205" fillId="0" borderId="1" xfId="0" applyNumberFormat="1" applyFont="1" applyBorder="1" applyAlignment="1">
      <alignment horizontal="center" vertical="top" wrapText="1"/>
    </xf>
    <xf numFmtId="49" fontId="205" fillId="0" borderId="8" xfId="0" applyNumberFormat="1" applyFont="1" applyBorder="1" applyAlignment="1">
      <alignment horizontal="center" vertical="top" wrapText="1"/>
    </xf>
    <xf numFmtId="0" fontId="205" fillId="0" borderId="8" xfId="0" applyFont="1" applyBorder="1" applyAlignment="1">
      <alignment horizontal="left" vertical="top" wrapText="1"/>
    </xf>
    <xf numFmtId="0" fontId="204" fillId="0" borderId="1" xfId="0" applyFont="1" applyBorder="1" applyAlignment="1">
      <alignment horizontal="left" vertical="top" wrapText="1"/>
    </xf>
    <xf numFmtId="0" fontId="204" fillId="0" borderId="4" xfId="0" applyFont="1" applyBorder="1" applyAlignment="1">
      <alignment horizontal="left" vertical="top" wrapText="1"/>
    </xf>
    <xf numFmtId="49" fontId="204" fillId="0" borderId="1" xfId="0" applyNumberFormat="1" applyFont="1" applyBorder="1" applyAlignment="1">
      <alignment horizontal="center" vertical="top" wrapText="1"/>
    </xf>
    <xf numFmtId="49" fontId="204" fillId="0" borderId="8" xfId="0" applyNumberFormat="1" applyFont="1" applyBorder="1" applyAlignment="1">
      <alignment horizontal="center" vertical="top" wrapText="1"/>
    </xf>
    <xf numFmtId="0" fontId="204" fillId="0" borderId="0" xfId="0" applyFont="1" applyAlignment="1">
      <alignment vertical="top"/>
    </xf>
    <xf numFmtId="0" fontId="203" fillId="0" borderId="0" xfId="0" applyFont="1" applyAlignment="1">
      <alignment vertical="top"/>
    </xf>
    <xf numFmtId="0" fontId="202" fillId="0" borderId="4" xfId="0" applyFont="1" applyBorder="1" applyAlignment="1">
      <alignment horizontal="left" vertical="top" wrapText="1"/>
    </xf>
    <xf numFmtId="0" fontId="202" fillId="0" borderId="1" xfId="0" applyFont="1" applyBorder="1" applyAlignment="1">
      <alignment horizontal="left" vertical="top" wrapText="1"/>
    </xf>
    <xf numFmtId="49" fontId="202" fillId="0" borderId="1" xfId="0" applyNumberFormat="1" applyFont="1" applyBorder="1" applyAlignment="1">
      <alignment horizontal="center" vertical="top" wrapText="1"/>
    </xf>
    <xf numFmtId="49" fontId="202" fillId="0" borderId="8" xfId="0" applyNumberFormat="1" applyFont="1" applyBorder="1" applyAlignment="1">
      <alignment horizontal="center" vertical="top" wrapText="1"/>
    </xf>
    <xf numFmtId="0" fontId="202" fillId="0" borderId="8" xfId="0" applyFont="1" applyBorder="1" applyAlignment="1">
      <alignment horizontal="left" vertical="top" wrapText="1"/>
    </xf>
    <xf numFmtId="0" fontId="201" fillId="0" borderId="8" xfId="0" applyFont="1" applyBorder="1" applyAlignment="1">
      <alignment horizontal="left" vertical="top" wrapText="1"/>
    </xf>
    <xf numFmtId="0" fontId="201" fillId="0" borderId="4" xfId="0" applyFont="1" applyBorder="1" applyAlignment="1">
      <alignment horizontal="left" vertical="top" wrapText="1"/>
    </xf>
    <xf numFmtId="0" fontId="201" fillId="0" borderId="1" xfId="0" applyFont="1" applyBorder="1" applyAlignment="1">
      <alignment horizontal="left" vertical="top" wrapText="1"/>
    </xf>
    <xf numFmtId="49" fontId="201" fillId="0" borderId="1" xfId="0" applyNumberFormat="1" applyFont="1" applyBorder="1" applyAlignment="1">
      <alignment horizontal="center" vertical="top" wrapText="1"/>
    </xf>
    <xf numFmtId="0" fontId="201" fillId="0" borderId="6" xfId="0" applyFont="1" applyBorder="1" applyAlignment="1">
      <alignment horizontal="left" vertical="top" wrapText="1"/>
    </xf>
    <xf numFmtId="49" fontId="201" fillId="0" borderId="8" xfId="0" applyNumberFormat="1" applyFont="1" applyBorder="1" applyAlignment="1">
      <alignment horizontal="center" vertical="top" wrapText="1"/>
    </xf>
    <xf numFmtId="0" fontId="201" fillId="0" borderId="0" xfId="0" applyFont="1" applyAlignment="1">
      <alignment vertical="top"/>
    </xf>
    <xf numFmtId="0" fontId="201" fillId="0" borderId="2" xfId="0" applyFont="1" applyBorder="1" applyAlignment="1">
      <alignment horizontal="left" vertical="top" wrapText="1"/>
    </xf>
    <xf numFmtId="49" fontId="201" fillId="0" borderId="2" xfId="0" applyNumberFormat="1" applyFont="1" applyBorder="1" applyAlignment="1">
      <alignment horizontal="center" vertical="top" wrapText="1"/>
    </xf>
    <xf numFmtId="49" fontId="201" fillId="0" borderId="9" xfId="0" applyNumberFormat="1" applyFont="1" applyBorder="1" applyAlignment="1">
      <alignment horizontal="center" vertical="top" wrapText="1"/>
    </xf>
    <xf numFmtId="0" fontId="200" fillId="0" borderId="4" xfId="0" applyFont="1" applyBorder="1" applyAlignment="1">
      <alignment horizontal="left" vertical="top" wrapText="1"/>
    </xf>
    <xf numFmtId="0" fontId="200" fillId="0" borderId="1" xfId="0" applyFont="1" applyBorder="1" applyAlignment="1">
      <alignment horizontal="left" vertical="top" wrapText="1"/>
    </xf>
    <xf numFmtId="49" fontId="200" fillId="0" borderId="1" xfId="0" applyNumberFormat="1" applyFont="1" applyBorder="1" applyAlignment="1">
      <alignment horizontal="center" vertical="top" wrapText="1"/>
    </xf>
    <xf numFmtId="49" fontId="200" fillId="0" borderId="8" xfId="0" applyNumberFormat="1" applyFont="1" applyBorder="1" applyAlignment="1">
      <alignment horizontal="center" vertical="top" wrapText="1"/>
    </xf>
    <xf numFmtId="0" fontId="200" fillId="0" borderId="0" xfId="0" applyFont="1" applyAlignment="1">
      <alignment vertical="top"/>
    </xf>
    <xf numFmtId="0" fontId="200" fillId="0" borderId="2" xfId="0" applyFont="1" applyBorder="1" applyAlignment="1">
      <alignment horizontal="left" vertical="top" wrapText="1"/>
    </xf>
    <xf numFmtId="0" fontId="199" fillId="0" borderId="4" xfId="0" applyFont="1" applyBorder="1" applyAlignment="1">
      <alignment horizontal="left" vertical="top" wrapText="1"/>
    </xf>
    <xf numFmtId="0" fontId="199" fillId="0" borderId="1" xfId="0" applyFont="1" applyBorder="1" applyAlignment="1">
      <alignment horizontal="left" vertical="top" wrapText="1"/>
    </xf>
    <xf numFmtId="49" fontId="199" fillId="0" borderId="1" xfId="0" applyNumberFormat="1" applyFont="1" applyBorder="1" applyAlignment="1">
      <alignment horizontal="center" vertical="top" wrapText="1"/>
    </xf>
    <xf numFmtId="0" fontId="199" fillId="0" borderId="0" xfId="0" applyFont="1" applyAlignment="1">
      <alignment vertical="top"/>
    </xf>
    <xf numFmtId="0" fontId="198" fillId="0" borderId="1" xfId="0" applyFont="1" applyBorder="1" applyAlignment="1">
      <alignment horizontal="left" vertical="top" wrapText="1"/>
    </xf>
    <xf numFmtId="0" fontId="198" fillId="0" borderId="4" xfId="0" applyFont="1" applyBorder="1" applyAlignment="1">
      <alignment horizontal="left" vertical="top" wrapText="1"/>
    </xf>
    <xf numFmtId="49" fontId="198" fillId="0" borderId="1" xfId="0" applyNumberFormat="1" applyFont="1" applyBorder="1" applyAlignment="1">
      <alignment horizontal="center" vertical="top" wrapText="1"/>
    </xf>
    <xf numFmtId="0" fontId="198" fillId="0" borderId="2" xfId="0" applyFont="1" applyBorder="1" applyAlignment="1">
      <alignment horizontal="left" vertical="top" wrapText="1"/>
    </xf>
    <xf numFmtId="0" fontId="198" fillId="0" borderId="6" xfId="0" applyFont="1" applyBorder="1" applyAlignment="1">
      <alignment horizontal="left" vertical="top" wrapText="1"/>
    </xf>
    <xf numFmtId="49" fontId="198" fillId="0" borderId="2" xfId="0" applyNumberFormat="1" applyFont="1" applyBorder="1" applyAlignment="1">
      <alignment horizontal="center" vertical="top" wrapText="1"/>
    </xf>
    <xf numFmtId="49" fontId="198" fillId="0" borderId="9" xfId="0" applyNumberFormat="1" applyFont="1" applyBorder="1" applyAlignment="1">
      <alignment horizontal="center" vertical="top" wrapText="1"/>
    </xf>
    <xf numFmtId="0" fontId="197" fillId="0" borderId="1" xfId="0" applyFont="1" applyBorder="1" applyAlignment="1">
      <alignment horizontal="left" vertical="top" wrapText="1"/>
    </xf>
    <xf numFmtId="49" fontId="197" fillId="0" borderId="1" xfId="0" applyNumberFormat="1" applyFont="1" applyBorder="1" applyAlignment="1">
      <alignment horizontal="center" vertical="top" wrapText="1"/>
    </xf>
    <xf numFmtId="49" fontId="197" fillId="0" borderId="8" xfId="0" applyNumberFormat="1" applyFont="1" applyBorder="1" applyAlignment="1">
      <alignment horizontal="center" vertical="top" wrapText="1"/>
    </xf>
    <xf numFmtId="0" fontId="197" fillId="3" borderId="4" xfId="0" applyFont="1" applyFill="1" applyBorder="1" applyAlignment="1">
      <alignment horizontal="left" vertical="top" wrapText="1"/>
    </xf>
    <xf numFmtId="0" fontId="196" fillId="0" borderId="1" xfId="0" applyFont="1" applyBorder="1" applyAlignment="1">
      <alignment horizontal="left" vertical="top" wrapText="1"/>
    </xf>
    <xf numFmtId="0" fontId="195" fillId="0" borderId="1" xfId="0" applyFont="1" applyBorder="1" applyAlignment="1">
      <alignment horizontal="left" vertical="top" wrapText="1"/>
    </xf>
    <xf numFmtId="0" fontId="195" fillId="0" borderId="4" xfId="0" applyFont="1" applyBorder="1" applyAlignment="1">
      <alignment horizontal="left" vertical="top" wrapText="1"/>
    </xf>
    <xf numFmtId="49" fontId="195" fillId="0" borderId="1" xfId="0" applyNumberFormat="1" applyFont="1" applyBorder="1" applyAlignment="1">
      <alignment horizontal="center" vertical="top" wrapText="1"/>
    </xf>
    <xf numFmtId="49" fontId="195" fillId="0" borderId="8" xfId="0" applyNumberFormat="1" applyFont="1" applyBorder="1" applyAlignment="1">
      <alignment horizontal="center" vertical="top" wrapText="1"/>
    </xf>
    <xf numFmtId="0" fontId="195" fillId="0" borderId="0" xfId="0" applyFont="1" applyAlignment="1">
      <alignment vertical="top"/>
    </xf>
    <xf numFmtId="0" fontId="193" fillId="0" borderId="9" xfId="0" applyFont="1" applyBorder="1" applyAlignment="1">
      <alignment horizontal="left" vertical="top" wrapText="1"/>
    </xf>
    <xf numFmtId="0" fontId="193" fillId="0" borderId="6" xfId="0" applyFont="1" applyBorder="1" applyAlignment="1">
      <alignment horizontal="left" vertical="top" wrapText="1"/>
    </xf>
    <xf numFmtId="0" fontId="193" fillId="0" borderId="2" xfId="0" applyFont="1" applyBorder="1" applyAlignment="1">
      <alignment horizontal="left" vertical="top" wrapText="1"/>
    </xf>
    <xf numFmtId="49" fontId="193" fillId="0" borderId="2" xfId="0" applyNumberFormat="1" applyFont="1" applyBorder="1" applyAlignment="1">
      <alignment horizontal="center" vertical="top" wrapText="1"/>
    </xf>
    <xf numFmtId="49" fontId="193" fillId="0" borderId="9" xfId="0" applyNumberFormat="1" applyFont="1" applyBorder="1" applyAlignment="1">
      <alignment horizontal="center" vertical="top" wrapText="1"/>
    </xf>
    <xf numFmtId="0" fontId="193" fillId="0" borderId="0" xfId="0" applyFont="1" applyAlignment="1">
      <alignment vertical="top"/>
    </xf>
    <xf numFmtId="0" fontId="193" fillId="0" borderId="8" xfId="0" applyFont="1" applyBorder="1" applyAlignment="1">
      <alignment horizontal="left" vertical="top" wrapText="1"/>
    </xf>
    <xf numFmtId="0" fontId="193" fillId="0" borderId="4" xfId="0" applyFont="1" applyBorder="1" applyAlignment="1">
      <alignment horizontal="left" vertical="top" wrapText="1"/>
    </xf>
    <xf numFmtId="0" fontId="193" fillId="0" borderId="1" xfId="0" applyFont="1" applyBorder="1" applyAlignment="1">
      <alignment horizontal="left" vertical="top" wrapText="1"/>
    </xf>
    <xf numFmtId="49" fontId="193" fillId="0" borderId="1" xfId="0" applyNumberFormat="1" applyFont="1" applyBorder="1" applyAlignment="1">
      <alignment horizontal="center" vertical="top" wrapText="1"/>
    </xf>
    <xf numFmtId="49" fontId="193" fillId="0" borderId="8" xfId="0" applyNumberFormat="1" applyFont="1" applyBorder="1" applyAlignment="1">
      <alignment horizontal="center" vertical="top" wrapText="1"/>
    </xf>
    <xf numFmtId="0" fontId="192" fillId="0" borderId="1" xfId="0" applyFont="1" applyBorder="1" applyAlignment="1">
      <alignment horizontal="left" vertical="top" wrapText="1"/>
    </xf>
    <xf numFmtId="0" fontId="192" fillId="0" borderId="4" xfId="0" applyFont="1" applyBorder="1" applyAlignment="1">
      <alignment horizontal="left" vertical="top" wrapText="1"/>
    </xf>
    <xf numFmtId="49" fontId="192" fillId="0" borderId="1" xfId="0" applyNumberFormat="1" applyFont="1" applyBorder="1" applyAlignment="1">
      <alignment horizontal="center" vertical="top" wrapText="1"/>
    </xf>
    <xf numFmtId="0" fontId="192" fillId="0" borderId="0" xfId="0" applyFont="1" applyAlignment="1">
      <alignment vertical="top"/>
    </xf>
    <xf numFmtId="49" fontId="191" fillId="0" borderId="2" xfId="0" applyNumberFormat="1" applyFont="1" applyBorder="1" applyAlignment="1">
      <alignment horizontal="center" vertical="top" wrapText="1"/>
    </xf>
    <xf numFmtId="0" fontId="191" fillId="0" borderId="9" xfId="0" applyFont="1" applyBorder="1" applyAlignment="1">
      <alignment horizontal="left" vertical="top" wrapText="1"/>
    </xf>
    <xf numFmtId="0" fontId="190" fillId="0" borderId="1" xfId="0" applyFont="1" applyBorder="1" applyAlignment="1">
      <alignment horizontal="left" vertical="top" wrapText="1"/>
    </xf>
    <xf numFmtId="0" fontId="190" fillId="0" borderId="8" xfId="0" applyFont="1" applyBorder="1" applyAlignment="1">
      <alignment horizontal="left" vertical="top" wrapText="1"/>
    </xf>
    <xf numFmtId="0" fontId="190" fillId="0" borderId="4" xfId="0" applyFont="1" applyBorder="1" applyAlignment="1">
      <alignment horizontal="left" vertical="top" wrapText="1"/>
    </xf>
    <xf numFmtId="49" fontId="190" fillId="0" borderId="1" xfId="0" applyNumberFormat="1" applyFont="1" applyBorder="1" applyAlignment="1">
      <alignment horizontal="center" vertical="top" wrapText="1"/>
    </xf>
    <xf numFmtId="49" fontId="190" fillId="0" borderId="8" xfId="0" applyNumberFormat="1" applyFont="1" applyBorder="1" applyAlignment="1">
      <alignment horizontal="center" vertical="top" wrapText="1"/>
    </xf>
    <xf numFmtId="0" fontId="190" fillId="0" borderId="2" xfId="0" applyFont="1" applyBorder="1" applyAlignment="1">
      <alignment horizontal="left" vertical="top" wrapText="1"/>
    </xf>
    <xf numFmtId="49" fontId="190" fillId="0" borderId="2" xfId="0" applyNumberFormat="1" applyFont="1" applyBorder="1" applyAlignment="1">
      <alignment horizontal="center" vertical="top" wrapText="1"/>
    </xf>
    <xf numFmtId="49" fontId="190" fillId="0" borderId="9" xfId="0" applyNumberFormat="1" applyFont="1" applyBorder="1" applyAlignment="1">
      <alignment horizontal="center" vertical="top" wrapText="1"/>
    </xf>
    <xf numFmtId="0" fontId="190" fillId="0" borderId="0" xfId="0" applyFont="1" applyAlignment="1">
      <alignment vertical="top"/>
    </xf>
    <xf numFmtId="0" fontId="189" fillId="0" borderId="1" xfId="0" applyFont="1" applyBorder="1" applyAlignment="1">
      <alignment vertical="top" wrapText="1"/>
    </xf>
    <xf numFmtId="49" fontId="189" fillId="0" borderId="1" xfId="0" applyNumberFormat="1" applyFont="1" applyBorder="1" applyAlignment="1">
      <alignment horizontal="center" vertical="top"/>
    </xf>
    <xf numFmtId="0" fontId="189" fillId="0" borderId="1" xfId="0" applyFont="1" applyBorder="1" applyAlignment="1">
      <alignment horizontal="center" vertical="top"/>
    </xf>
    <xf numFmtId="49" fontId="608" fillId="14" borderId="2" xfId="0" applyNumberFormat="1" applyFont="1" applyFill="1" applyBorder="1" applyAlignment="1">
      <alignment horizontal="left" vertical="top" wrapText="1"/>
    </xf>
    <xf numFmtId="0" fontId="608" fillId="0" borderId="1" xfId="0" applyFont="1" applyBorder="1" applyAlignment="1">
      <alignment horizontal="left" vertical="center"/>
    </xf>
    <xf numFmtId="0" fontId="188" fillId="0" borderId="6" xfId="0" applyFont="1" applyBorder="1" applyAlignment="1">
      <alignment horizontal="left" vertical="top" wrapText="1"/>
    </xf>
    <xf numFmtId="0" fontId="188" fillId="0" borderId="2" xfId="0" applyFont="1" applyBorder="1" applyAlignment="1">
      <alignment horizontal="left" vertical="top" wrapText="1"/>
    </xf>
    <xf numFmtId="49" fontId="188" fillId="0" borderId="2" xfId="0" applyNumberFormat="1" applyFont="1" applyBorder="1" applyAlignment="1">
      <alignment horizontal="center" vertical="top" wrapText="1"/>
    </xf>
    <xf numFmtId="49" fontId="188" fillId="0" borderId="9" xfId="0" applyNumberFormat="1" applyFont="1" applyBorder="1" applyAlignment="1">
      <alignment horizontal="center" vertical="top" wrapText="1"/>
    </xf>
    <xf numFmtId="0" fontId="188" fillId="0" borderId="0" xfId="0" applyFont="1" applyAlignment="1">
      <alignment vertical="top"/>
    </xf>
    <xf numFmtId="0" fontId="187" fillId="0" borderId="0" xfId="0" applyFont="1" applyAlignment="1">
      <alignment vertical="top"/>
    </xf>
    <xf numFmtId="0" fontId="186" fillId="0" borderId="0" xfId="0" applyFont="1" applyAlignment="1">
      <alignment vertical="top"/>
    </xf>
    <xf numFmtId="0" fontId="185" fillId="0" borderId="8" xfId="0" applyFont="1" applyBorder="1" applyAlignment="1">
      <alignment horizontal="left" vertical="top" wrapText="1"/>
    </xf>
    <xf numFmtId="0" fontId="185" fillId="0" borderId="4" xfId="0" applyFont="1" applyBorder="1" applyAlignment="1">
      <alignment horizontal="left" vertical="top" wrapText="1"/>
    </xf>
    <xf numFmtId="0" fontId="185" fillId="0" borderId="1" xfId="0" applyFont="1" applyBorder="1" applyAlignment="1">
      <alignment horizontal="left" vertical="top" wrapText="1"/>
    </xf>
    <xf numFmtId="49" fontId="185" fillId="0" borderId="9" xfId="0" applyNumberFormat="1" applyFont="1" applyBorder="1" applyAlignment="1">
      <alignment horizontal="center" vertical="top" wrapText="1"/>
    </xf>
    <xf numFmtId="0" fontId="185" fillId="0" borderId="0" xfId="0" applyFont="1" applyAlignment="1">
      <alignment vertical="top"/>
    </xf>
    <xf numFmtId="49" fontId="185" fillId="0" borderId="1" xfId="0" applyNumberFormat="1" applyFont="1" applyBorder="1" applyAlignment="1">
      <alignment horizontal="center" vertical="top" wrapText="1"/>
    </xf>
    <xf numFmtId="49" fontId="185" fillId="0" borderId="8" xfId="0" applyNumberFormat="1" applyFont="1" applyBorder="1" applyAlignment="1">
      <alignment horizontal="center" vertical="top" wrapText="1"/>
    </xf>
    <xf numFmtId="0" fontId="184" fillId="0" borderId="8" xfId="0" applyFont="1" applyBorder="1" applyAlignment="1">
      <alignment horizontal="left" vertical="top" wrapText="1"/>
    </xf>
    <xf numFmtId="0" fontId="184" fillId="0" borderId="4" xfId="0" applyFont="1" applyBorder="1" applyAlignment="1">
      <alignment horizontal="left" vertical="top" wrapText="1"/>
    </xf>
    <xf numFmtId="0" fontId="184" fillId="0" borderId="1" xfId="0" applyFont="1" applyBorder="1" applyAlignment="1">
      <alignment horizontal="left" vertical="top" wrapText="1"/>
    </xf>
    <xf numFmtId="49" fontId="184" fillId="0" borderId="2" xfId="0" applyNumberFormat="1" applyFont="1" applyBorder="1" applyAlignment="1">
      <alignment horizontal="center" vertical="top" wrapText="1"/>
    </xf>
    <xf numFmtId="0" fontId="184" fillId="0" borderId="0" xfId="0" applyFont="1" applyAlignment="1">
      <alignment vertical="top"/>
    </xf>
    <xf numFmtId="49" fontId="184" fillId="0" borderId="1" xfId="0" applyNumberFormat="1" applyFont="1" applyBorder="1" applyAlignment="1">
      <alignment horizontal="center" vertical="top" wrapText="1"/>
    </xf>
    <xf numFmtId="49" fontId="184" fillId="0" borderId="8" xfId="0" applyNumberFormat="1" applyFont="1" applyBorder="1" applyAlignment="1">
      <alignment horizontal="center" vertical="top" wrapText="1"/>
    </xf>
    <xf numFmtId="0" fontId="183" fillId="0" borderId="0" xfId="0" applyFont="1" applyAlignment="1">
      <alignment vertical="top"/>
    </xf>
    <xf numFmtId="0" fontId="624" fillId="0" borderId="1" xfId="0" applyFont="1" applyBorder="1" applyAlignment="1">
      <alignment horizontal="center" vertical="top" wrapText="1"/>
    </xf>
    <xf numFmtId="14" fontId="624" fillId="0" borderId="2" xfId="0" applyNumberFormat="1" applyFont="1" applyBorder="1" applyAlignment="1">
      <alignment horizontal="center" vertical="top" wrapText="1"/>
    </xf>
    <xf numFmtId="14" fontId="624" fillId="0" borderId="1" xfId="0" applyNumberFormat="1" applyFont="1" applyBorder="1" applyAlignment="1">
      <alignment horizontal="center" vertical="top" wrapText="1"/>
    </xf>
    <xf numFmtId="0" fontId="624" fillId="0" borderId="1" xfId="0" applyFont="1" applyBorder="1" applyAlignment="1">
      <alignment horizontal="left" vertical="top" wrapText="1"/>
    </xf>
    <xf numFmtId="0" fontId="624" fillId="0" borderId="8" xfId="0" applyFont="1" applyBorder="1" applyAlignment="1">
      <alignment horizontal="left" vertical="top" wrapText="1"/>
    </xf>
    <xf numFmtId="0" fontId="624" fillId="0" borderId="4" xfId="0" applyFont="1" applyBorder="1" applyAlignment="1">
      <alignment horizontal="left" vertical="top" wrapText="1"/>
    </xf>
    <xf numFmtId="49" fontId="624" fillId="0" borderId="1" xfId="0" applyNumberFormat="1" applyFont="1" applyBorder="1" applyAlignment="1">
      <alignment horizontal="center" vertical="top" wrapText="1"/>
    </xf>
    <xf numFmtId="0" fontId="624" fillId="0" borderId="8" xfId="0" applyFont="1" applyBorder="1" applyAlignment="1">
      <alignment horizontal="center" vertical="top" wrapText="1"/>
    </xf>
    <xf numFmtId="0" fontId="624" fillId="0" borderId="1" xfId="0" applyFont="1" applyBorder="1" applyAlignment="1">
      <alignment horizontal="center"/>
    </xf>
    <xf numFmtId="0" fontId="624" fillId="4" borderId="2" xfId="0" applyFont="1" applyFill="1" applyBorder="1" applyAlignment="1">
      <alignment horizontal="center" vertical="top" wrapText="1"/>
    </xf>
    <xf numFmtId="49" fontId="624" fillId="0" borderId="1" xfId="0" applyNumberFormat="1" applyFont="1" applyBorder="1" applyAlignment="1">
      <alignment vertical="top" wrapText="1"/>
    </xf>
    <xf numFmtId="17" fontId="624" fillId="0" borderId="1" xfId="0" applyNumberFormat="1" applyFont="1" applyBorder="1" applyAlignment="1">
      <alignment horizontal="center" vertical="top" wrapText="1"/>
    </xf>
    <xf numFmtId="14" fontId="624" fillId="0" borderId="4" xfId="0" applyNumberFormat="1" applyFont="1" applyBorder="1" applyAlignment="1">
      <alignment horizontal="center" vertical="top" wrapText="1"/>
    </xf>
    <xf numFmtId="49" fontId="624" fillId="0" borderId="34" xfId="0" applyNumberFormat="1" applyFont="1" applyBorder="1" applyAlignment="1">
      <alignment horizontal="center" vertical="top" wrapText="1"/>
    </xf>
    <xf numFmtId="0" fontId="624" fillId="0" borderId="0" xfId="0" applyFont="1" applyAlignment="1">
      <alignment vertical="top"/>
    </xf>
    <xf numFmtId="0" fontId="624" fillId="0" borderId="2" xfId="0" applyFont="1" applyBorder="1" applyAlignment="1">
      <alignment horizontal="left" vertical="top" wrapText="1"/>
    </xf>
    <xf numFmtId="0" fontId="624" fillId="0" borderId="9" xfId="0" applyFont="1" applyBorder="1" applyAlignment="1">
      <alignment horizontal="left" vertical="top" wrapText="1"/>
    </xf>
    <xf numFmtId="0" fontId="624" fillId="0" borderId="6" xfId="0" applyFont="1" applyBorder="1" applyAlignment="1">
      <alignment horizontal="left" vertical="top" wrapText="1"/>
    </xf>
    <xf numFmtId="49" fontId="624" fillId="0" borderId="2" xfId="0" applyNumberFormat="1" applyFont="1" applyBorder="1" applyAlignment="1">
      <alignment horizontal="center" vertical="top" wrapText="1"/>
    </xf>
    <xf numFmtId="49" fontId="624" fillId="0" borderId="2" xfId="0" applyNumberFormat="1" applyFont="1" applyBorder="1" applyAlignment="1">
      <alignment vertical="top" wrapText="1"/>
    </xf>
    <xf numFmtId="17" fontId="624" fillId="0" borderId="2" xfId="0" applyNumberFormat="1" applyFont="1" applyBorder="1" applyAlignment="1">
      <alignment horizontal="center" vertical="top" wrapText="1"/>
    </xf>
    <xf numFmtId="0" fontId="624" fillId="0" borderId="9" xfId="0" applyFont="1" applyBorder="1" applyAlignment="1">
      <alignment horizontal="center" vertical="top" wrapText="1"/>
    </xf>
    <xf numFmtId="14" fontId="624" fillId="0" borderId="6" xfId="0" applyNumberFormat="1" applyFont="1" applyBorder="1" applyAlignment="1">
      <alignment horizontal="center" vertical="top" wrapText="1"/>
    </xf>
    <xf numFmtId="49" fontId="624" fillId="0" borderId="7" xfId="0" applyNumberFormat="1" applyFont="1" applyBorder="1" applyAlignment="1">
      <alignment horizontal="center" vertical="top" wrapText="1"/>
    </xf>
    <xf numFmtId="0" fontId="182" fillId="0" borderId="2" xfId="0" applyFont="1" applyBorder="1" applyAlignment="1">
      <alignment horizontal="left" vertical="top" wrapText="1"/>
    </xf>
    <xf numFmtId="0" fontId="182" fillId="0" borderId="1" xfId="0" applyFont="1" applyBorder="1" applyAlignment="1">
      <alignment horizontal="left" vertical="top" wrapText="1"/>
    </xf>
    <xf numFmtId="49" fontId="182" fillId="0" borderId="2" xfId="0" applyNumberFormat="1" applyFont="1" applyBorder="1" applyAlignment="1">
      <alignment horizontal="center" vertical="top" wrapText="1"/>
    </xf>
    <xf numFmtId="0" fontId="182" fillId="0" borderId="6" xfId="0" applyFont="1" applyBorder="1" applyAlignment="1">
      <alignment horizontal="left" vertical="top" wrapText="1"/>
    </xf>
    <xf numFmtId="49" fontId="182" fillId="0" borderId="9" xfId="0" applyNumberFormat="1" applyFont="1" applyBorder="1" applyAlignment="1">
      <alignment horizontal="center" vertical="top" wrapText="1"/>
    </xf>
    <xf numFmtId="49" fontId="182" fillId="0" borderId="1" xfId="0" applyNumberFormat="1" applyFont="1" applyBorder="1" applyAlignment="1">
      <alignment horizontal="center" vertical="top" wrapText="1"/>
    </xf>
    <xf numFmtId="49" fontId="182" fillId="0" borderId="8" xfId="0" applyNumberFormat="1" applyFont="1" applyBorder="1" applyAlignment="1">
      <alignment horizontal="center" vertical="top" wrapText="1"/>
    </xf>
    <xf numFmtId="0" fontId="182" fillId="0" borderId="0" xfId="0" applyFont="1" applyAlignment="1">
      <alignment vertical="top"/>
    </xf>
    <xf numFmtId="0" fontId="624" fillId="0" borderId="6" xfId="0" applyFont="1" applyBorder="1" applyAlignment="1">
      <alignment vertical="top" wrapText="1"/>
    </xf>
    <xf numFmtId="49" fontId="624" fillId="0" borderId="8" xfId="0" applyNumberFormat="1" applyFont="1" applyBorder="1" applyAlignment="1">
      <alignment horizontal="center" vertical="top" wrapText="1"/>
    </xf>
    <xf numFmtId="0" fontId="624" fillId="0" borderId="4" xfId="0" applyFont="1" applyBorder="1" applyAlignment="1">
      <alignment vertical="top" wrapText="1"/>
    </xf>
    <xf numFmtId="14" fontId="605" fillId="4" borderId="1" xfId="0" applyNumberFormat="1" applyFont="1" applyFill="1" applyBorder="1" applyAlignment="1">
      <alignment horizontal="center" vertical="top" wrapText="1"/>
    </xf>
    <xf numFmtId="0" fontId="184" fillId="4" borderId="8" xfId="0" applyFont="1" applyFill="1" applyBorder="1" applyAlignment="1">
      <alignment horizontal="left" vertical="top" wrapText="1"/>
    </xf>
    <xf numFmtId="0" fontId="184" fillId="4" borderId="4" xfId="0" applyFont="1" applyFill="1" applyBorder="1" applyAlignment="1">
      <alignment horizontal="left" vertical="top" wrapText="1"/>
    </xf>
    <xf numFmtId="0" fontId="184" fillId="4" borderId="1" xfId="0" applyFont="1" applyFill="1" applyBorder="1" applyAlignment="1">
      <alignment horizontal="left" vertical="top" wrapText="1"/>
    </xf>
    <xf numFmtId="49" fontId="605" fillId="4" borderId="1" xfId="0" applyNumberFormat="1" applyFont="1" applyFill="1" applyBorder="1" applyAlignment="1">
      <alignment horizontal="center" vertical="top" wrapText="1"/>
    </xf>
    <xf numFmtId="0" fontId="193" fillId="4" borderId="0" xfId="0" applyFont="1" applyFill="1" applyAlignment="1">
      <alignment vertical="top"/>
    </xf>
    <xf numFmtId="0" fontId="181" fillId="4" borderId="0" xfId="0" applyFont="1" applyFill="1" applyAlignment="1">
      <alignment vertical="top"/>
    </xf>
    <xf numFmtId="0" fontId="605" fillId="4" borderId="0" xfId="0" applyFont="1" applyFill="1" applyAlignment="1">
      <alignment vertical="top"/>
    </xf>
    <xf numFmtId="0" fontId="180" fillId="0" borderId="4" xfId="0" applyFont="1" applyBorder="1" applyAlignment="1">
      <alignment horizontal="left" vertical="top" wrapText="1"/>
    </xf>
    <xf numFmtId="0" fontId="179" fillId="17" borderId="4" xfId="0" applyFont="1" applyFill="1" applyBorder="1" applyAlignment="1">
      <alignment horizontal="left" vertical="top" wrapText="1"/>
    </xf>
    <xf numFmtId="0" fontId="624" fillId="0" borderId="1" xfId="0" applyFont="1" applyBorder="1"/>
    <xf numFmtId="49" fontId="624" fillId="0" borderId="1" xfId="0" applyNumberFormat="1" applyFont="1" applyBorder="1" applyAlignment="1">
      <alignment horizontal="center"/>
    </xf>
    <xf numFmtId="0" fontId="624" fillId="0" borderId="0" xfId="0" applyFont="1"/>
    <xf numFmtId="0" fontId="178" fillId="0" borderId="1" xfId="0" applyFont="1" applyBorder="1" applyAlignment="1">
      <alignment horizontal="left" vertical="top" wrapText="1"/>
    </xf>
    <xf numFmtId="0" fontId="178" fillId="0" borderId="4" xfId="0" applyFont="1" applyBorder="1" applyAlignment="1">
      <alignment horizontal="left" vertical="top" wrapText="1"/>
    </xf>
    <xf numFmtId="49" fontId="178" fillId="0" borderId="1" xfId="0" applyNumberFormat="1" applyFont="1" applyBorder="1" applyAlignment="1">
      <alignment horizontal="center" vertical="top" wrapText="1"/>
    </xf>
    <xf numFmtId="49" fontId="178" fillId="0" borderId="8" xfId="0" applyNumberFormat="1" applyFont="1" applyBorder="1" applyAlignment="1">
      <alignment horizontal="center" vertical="top" wrapText="1"/>
    </xf>
    <xf numFmtId="0" fontId="178" fillId="0" borderId="8" xfId="0" applyFont="1" applyBorder="1" applyAlignment="1">
      <alignment horizontal="left" vertical="top" wrapText="1"/>
    </xf>
    <xf numFmtId="0" fontId="177" fillId="0" borderId="1" xfId="0" applyFont="1" applyBorder="1" applyAlignment="1">
      <alignment horizontal="left" vertical="top" wrapText="1"/>
    </xf>
    <xf numFmtId="0" fontId="177" fillId="0" borderId="4" xfId="0" applyFont="1" applyBorder="1" applyAlignment="1">
      <alignment horizontal="left" vertical="top" wrapText="1"/>
    </xf>
    <xf numFmtId="49" fontId="177" fillId="0" borderId="1" xfId="0" applyNumberFormat="1" applyFont="1" applyBorder="1" applyAlignment="1">
      <alignment horizontal="center" vertical="top" wrapText="1"/>
    </xf>
    <xf numFmtId="49" fontId="177" fillId="0" borderId="8" xfId="0" applyNumberFormat="1" applyFont="1" applyBorder="1" applyAlignment="1">
      <alignment horizontal="center" vertical="top" wrapText="1"/>
    </xf>
    <xf numFmtId="0" fontId="177" fillId="0" borderId="2" xfId="0" applyFont="1" applyBorder="1" applyAlignment="1">
      <alignment horizontal="left" vertical="top" wrapText="1"/>
    </xf>
    <xf numFmtId="0" fontId="177" fillId="0" borderId="6" xfId="0" applyFont="1" applyBorder="1" applyAlignment="1">
      <alignment horizontal="left" vertical="top" wrapText="1"/>
    </xf>
    <xf numFmtId="49" fontId="177" fillId="0" borderId="2" xfId="0" applyNumberFormat="1" applyFont="1" applyBorder="1" applyAlignment="1">
      <alignment horizontal="center" vertical="top" wrapText="1"/>
    </xf>
    <xf numFmtId="49" fontId="177" fillId="0" borderId="9" xfId="0" applyNumberFormat="1" applyFont="1" applyBorder="1" applyAlignment="1">
      <alignment horizontal="center" vertical="top" wrapText="1"/>
    </xf>
    <xf numFmtId="0" fontId="177" fillId="0" borderId="0" xfId="0" applyFont="1" applyAlignment="1">
      <alignment vertical="top"/>
    </xf>
    <xf numFmtId="0" fontId="605" fillId="18" borderId="9" xfId="0" applyFont="1" applyFill="1" applyBorder="1" applyAlignment="1">
      <alignment horizontal="center" vertical="top" wrapText="1"/>
    </xf>
    <xf numFmtId="0" fontId="176" fillId="0" borderId="1" xfId="0" applyFont="1" applyBorder="1" applyAlignment="1">
      <alignment horizontal="left" vertical="top" wrapText="1"/>
    </xf>
    <xf numFmtId="0" fontId="176" fillId="0" borderId="4" xfId="0" applyFont="1" applyBorder="1" applyAlignment="1">
      <alignment horizontal="left" vertical="top" wrapText="1"/>
    </xf>
    <xf numFmtId="49" fontId="176" fillId="0" borderId="1" xfId="0" applyNumberFormat="1" applyFont="1" applyBorder="1" applyAlignment="1">
      <alignment horizontal="center" vertical="top" wrapText="1"/>
    </xf>
    <xf numFmtId="49" fontId="176" fillId="0" borderId="8" xfId="0" applyNumberFormat="1" applyFont="1" applyBorder="1" applyAlignment="1">
      <alignment horizontal="center" vertical="top" wrapText="1"/>
    </xf>
    <xf numFmtId="0" fontId="174" fillId="0" borderId="4" xfId="0" applyFont="1" applyBorder="1" applyAlignment="1">
      <alignment horizontal="left" vertical="top" wrapText="1"/>
    </xf>
    <xf numFmtId="0" fontId="174" fillId="0" borderId="1" xfId="0" applyFont="1" applyBorder="1" applyAlignment="1">
      <alignment horizontal="left" vertical="top" wrapText="1"/>
    </xf>
    <xf numFmtId="49" fontId="174" fillId="0" borderId="1" xfId="0" applyNumberFormat="1" applyFont="1" applyBorder="1" applyAlignment="1">
      <alignment horizontal="center" vertical="top" wrapText="1"/>
    </xf>
    <xf numFmtId="0" fontId="174" fillId="0" borderId="0" xfId="0" applyFont="1" applyAlignment="1">
      <alignment vertical="top"/>
    </xf>
    <xf numFmtId="0" fontId="173" fillId="0" borderId="1" xfId="0" applyFont="1" applyBorder="1" applyAlignment="1">
      <alignment horizontal="left" vertical="top" wrapText="1"/>
    </xf>
    <xf numFmtId="0" fontId="173" fillId="0" borderId="4" xfId="0" applyFont="1" applyBorder="1" applyAlignment="1">
      <alignment horizontal="left" vertical="top" wrapText="1"/>
    </xf>
    <xf numFmtId="49" fontId="173" fillId="0" borderId="1" xfId="0" applyNumberFormat="1" applyFont="1" applyBorder="1" applyAlignment="1">
      <alignment horizontal="center" vertical="top" wrapText="1"/>
    </xf>
    <xf numFmtId="49" fontId="173" fillId="0" borderId="8" xfId="0" applyNumberFormat="1" applyFont="1" applyBorder="1" applyAlignment="1">
      <alignment horizontal="center" vertical="top" wrapText="1"/>
    </xf>
    <xf numFmtId="0" fontId="173" fillId="0" borderId="0" xfId="0" applyFont="1" applyAlignment="1">
      <alignment vertical="top"/>
    </xf>
    <xf numFmtId="0" fontId="173" fillId="0" borderId="6" xfId="0" applyFont="1" applyBorder="1" applyAlignment="1">
      <alignment horizontal="left" vertical="top" wrapText="1"/>
    </xf>
    <xf numFmtId="0" fontId="173" fillId="0" borderId="2" xfId="0" applyFont="1" applyBorder="1" applyAlignment="1">
      <alignment horizontal="left" vertical="top" wrapText="1"/>
    </xf>
    <xf numFmtId="49" fontId="173" fillId="0" borderId="2" xfId="0" applyNumberFormat="1" applyFont="1" applyBorder="1" applyAlignment="1">
      <alignment horizontal="center" vertical="top" wrapText="1"/>
    </xf>
    <xf numFmtId="0" fontId="172" fillId="0" borderId="9" xfId="0" applyFont="1" applyBorder="1" applyAlignment="1">
      <alignment horizontal="left" vertical="top" wrapText="1"/>
    </xf>
    <xf numFmtId="0" fontId="172" fillId="0" borderId="6" xfId="0" applyFont="1" applyBorder="1" applyAlignment="1">
      <alignment horizontal="left" vertical="top" wrapText="1"/>
    </xf>
    <xf numFmtId="0" fontId="172" fillId="0" borderId="2" xfId="0" applyFont="1" applyBorder="1" applyAlignment="1">
      <alignment horizontal="left" vertical="top" wrapText="1"/>
    </xf>
    <xf numFmtId="0" fontId="172" fillId="0" borderId="1" xfId="0" applyFont="1" applyBorder="1" applyAlignment="1">
      <alignment horizontal="left" vertical="top" wrapText="1"/>
    </xf>
    <xf numFmtId="49" fontId="172" fillId="0" borderId="2" xfId="0" applyNumberFormat="1" applyFont="1" applyBorder="1" applyAlignment="1">
      <alignment horizontal="center" vertical="top" wrapText="1"/>
    </xf>
    <xf numFmtId="49" fontId="172" fillId="0" borderId="9" xfId="0" applyNumberFormat="1" applyFont="1" applyBorder="1" applyAlignment="1">
      <alignment horizontal="center" vertical="top" wrapText="1"/>
    </xf>
    <xf numFmtId="0" fontId="172" fillId="0" borderId="0" xfId="0" applyFont="1" applyAlignment="1">
      <alignment vertical="top"/>
    </xf>
    <xf numFmtId="0" fontId="172" fillId="0" borderId="8" xfId="0" applyFont="1" applyBorder="1" applyAlignment="1">
      <alignment horizontal="left" vertical="top" wrapText="1"/>
    </xf>
    <xf numFmtId="49" fontId="172" fillId="0" borderId="1" xfId="0" applyNumberFormat="1" applyFont="1" applyBorder="1" applyAlignment="1">
      <alignment horizontal="center" vertical="top" wrapText="1"/>
    </xf>
    <xf numFmtId="49" fontId="172" fillId="0" borderId="8" xfId="0" applyNumberFormat="1" applyFont="1" applyBorder="1" applyAlignment="1">
      <alignment horizontal="center" vertical="top" wrapText="1"/>
    </xf>
    <xf numFmtId="0" fontId="172" fillId="0" borderId="4" xfId="0" applyFont="1" applyBorder="1" applyAlignment="1">
      <alignment horizontal="left" vertical="top" wrapText="1"/>
    </xf>
    <xf numFmtId="0" fontId="171" fillId="0" borderId="9" xfId="0" applyFont="1" applyBorder="1" applyAlignment="1">
      <alignment horizontal="left" vertical="top" wrapText="1"/>
    </xf>
    <xf numFmtId="0" fontId="171" fillId="0" borderId="2" xfId="0" applyFont="1" applyBorder="1" applyAlignment="1">
      <alignment horizontal="left" vertical="top" wrapText="1"/>
    </xf>
    <xf numFmtId="0" fontId="171" fillId="0" borderId="1" xfId="0" applyFont="1" applyBorder="1" applyAlignment="1">
      <alignment horizontal="left" vertical="top" wrapText="1"/>
    </xf>
    <xf numFmtId="49" fontId="171" fillId="0" borderId="2" xfId="0" applyNumberFormat="1" applyFont="1" applyBorder="1" applyAlignment="1">
      <alignment horizontal="center" vertical="top" wrapText="1"/>
    </xf>
    <xf numFmtId="49" fontId="171" fillId="0" borderId="9" xfId="0" applyNumberFormat="1" applyFont="1" applyBorder="1" applyAlignment="1">
      <alignment horizontal="center" vertical="top" wrapText="1"/>
    </xf>
    <xf numFmtId="0" fontId="171" fillId="0" borderId="0" xfId="0" applyFont="1" applyAlignment="1">
      <alignment vertical="top"/>
    </xf>
    <xf numFmtId="0" fontId="171" fillId="0" borderId="8" xfId="0" applyFont="1" applyBorder="1" applyAlignment="1">
      <alignment horizontal="left" vertical="top" wrapText="1"/>
    </xf>
    <xf numFmtId="0" fontId="171" fillId="0" borderId="4" xfId="0" applyFont="1" applyBorder="1" applyAlignment="1">
      <alignment horizontal="left" vertical="top" wrapText="1"/>
    </xf>
    <xf numFmtId="49" fontId="171" fillId="0" borderId="1" xfId="0" applyNumberFormat="1" applyFont="1" applyBorder="1" applyAlignment="1">
      <alignment horizontal="center" vertical="top" wrapText="1"/>
    </xf>
    <xf numFmtId="49" fontId="171" fillId="0" borderId="8" xfId="0" applyNumberFormat="1" applyFont="1" applyBorder="1" applyAlignment="1">
      <alignment horizontal="center" vertical="top" wrapText="1"/>
    </xf>
    <xf numFmtId="0" fontId="182" fillId="19" borderId="4" xfId="0" applyFont="1" applyFill="1" applyBorder="1" applyAlignment="1">
      <alignment horizontal="left" vertical="top" wrapText="1"/>
    </xf>
    <xf numFmtId="0" fontId="182" fillId="19" borderId="1" xfId="0" applyFont="1" applyFill="1" applyBorder="1" applyAlignment="1">
      <alignment horizontal="left" vertical="top" wrapText="1"/>
    </xf>
    <xf numFmtId="49" fontId="182" fillId="19" borderId="1" xfId="0" applyNumberFormat="1" applyFont="1" applyFill="1" applyBorder="1" applyAlignment="1">
      <alignment horizontal="center" vertical="top" wrapText="1"/>
    </xf>
    <xf numFmtId="0" fontId="170" fillId="0" borderId="1" xfId="0" applyFont="1" applyBorder="1" applyAlignment="1">
      <alignment horizontal="left" vertical="top" wrapText="1"/>
    </xf>
    <xf numFmtId="14" fontId="170" fillId="0" borderId="1" xfId="0" applyNumberFormat="1" applyFont="1" applyBorder="1" applyAlignment="1">
      <alignment horizontal="center" vertical="top" wrapText="1"/>
    </xf>
    <xf numFmtId="0" fontId="179" fillId="17" borderId="6" xfId="0" applyFont="1" applyFill="1" applyBorder="1" applyAlignment="1">
      <alignment horizontal="left" vertical="top" wrapText="1"/>
    </xf>
    <xf numFmtId="49" fontId="575" fillId="0" borderId="1" xfId="0" applyNumberFormat="1" applyFont="1" applyBorder="1" applyAlignment="1">
      <alignment horizontal="center" vertical="top" wrapText="1"/>
    </xf>
    <xf numFmtId="49" fontId="268" fillId="0" borderId="2" xfId="0" applyNumberFormat="1" applyFont="1" applyBorder="1" applyAlignment="1">
      <alignment horizontal="center" vertical="top" wrapText="1"/>
    </xf>
    <xf numFmtId="0" fontId="0" fillId="4" borderId="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607" fillId="4" borderId="8" xfId="4" applyFill="1" applyBorder="1" applyAlignment="1">
      <alignment horizontal="center"/>
    </xf>
    <xf numFmtId="0" fontId="607" fillId="0" borderId="8" xfId="4" applyBorder="1" applyAlignment="1">
      <alignment horizontal="center"/>
    </xf>
    <xf numFmtId="1" fontId="608" fillId="0" borderId="8" xfId="0" applyNumberFormat="1" applyFont="1" applyBorder="1" applyAlignment="1">
      <alignment horizontal="center"/>
    </xf>
    <xf numFmtId="0" fontId="607" fillId="0" borderId="9" xfId="4" applyBorder="1" applyAlignment="1">
      <alignment horizontal="center"/>
    </xf>
    <xf numFmtId="0" fontId="608" fillId="0" borderId="8" xfId="4" applyFont="1" applyBorder="1" applyAlignment="1">
      <alignment horizontal="center"/>
    </xf>
    <xf numFmtId="0" fontId="624" fillId="0" borderId="8" xfId="4" applyFont="1" applyBorder="1" applyAlignment="1">
      <alignment horizontal="center"/>
    </xf>
    <xf numFmtId="0" fontId="608" fillId="0" borderId="6" xfId="0" applyFont="1" applyBorder="1" applyAlignment="1">
      <alignment horizontal="left" vertical="top"/>
    </xf>
    <xf numFmtId="0" fontId="608" fillId="0" borderId="4" xfId="0" applyFont="1" applyBorder="1" applyAlignment="1">
      <alignment horizontal="left"/>
    </xf>
    <xf numFmtId="0" fontId="608" fillId="0" borderId="4" xfId="0" applyFont="1" applyBorder="1" applyAlignment="1">
      <alignment horizontal="left" vertical="top"/>
    </xf>
    <xf numFmtId="0" fontId="608" fillId="2" borderId="1" xfId="0" applyFont="1" applyFill="1" applyBorder="1" applyAlignment="1">
      <alignment vertical="top" wrapText="1"/>
    </xf>
    <xf numFmtId="0" fontId="608" fillId="0" borderId="4" xfId="0" applyFont="1" applyBorder="1"/>
    <xf numFmtId="0" fontId="608" fillId="0" borderId="6" xfId="0" applyFont="1" applyBorder="1"/>
    <xf numFmtId="49" fontId="608" fillId="0" borderId="2" xfId="0" applyNumberFormat="1" applyFont="1" applyBorder="1"/>
    <xf numFmtId="0" fontId="608" fillId="0" borderId="8" xfId="0" applyFont="1" applyBorder="1" applyAlignment="1">
      <alignment horizontal="center"/>
    </xf>
    <xf numFmtId="14" fontId="608" fillId="0" borderId="4" xfId="0" applyNumberFormat="1" applyFont="1" applyBorder="1" applyAlignment="1">
      <alignment horizontal="center"/>
    </xf>
    <xf numFmtId="49" fontId="608" fillId="0" borderId="34" xfId="0" applyNumberFormat="1" applyFont="1" applyBorder="1" applyAlignment="1">
      <alignment horizontal="center"/>
    </xf>
    <xf numFmtId="0" fontId="170" fillId="0" borderId="8" xfId="0" applyFont="1" applyBorder="1" applyAlignment="1">
      <alignment horizontal="left" vertical="top" wrapText="1"/>
    </xf>
    <xf numFmtId="0" fontId="170" fillId="0" borderId="4" xfId="0" applyFont="1" applyBorder="1" applyAlignment="1">
      <alignment horizontal="left" vertical="top" wrapText="1"/>
    </xf>
    <xf numFmtId="49" fontId="170" fillId="0" borderId="1" xfId="0" applyNumberFormat="1" applyFont="1" applyBorder="1" applyAlignment="1">
      <alignment horizontal="center" vertical="top" wrapText="1"/>
    </xf>
    <xf numFmtId="49" fontId="170" fillId="0" borderId="8" xfId="0" applyNumberFormat="1" applyFont="1" applyBorder="1" applyAlignment="1">
      <alignment horizontal="center" vertical="top" wrapText="1"/>
    </xf>
    <xf numFmtId="0" fontId="170" fillId="3" borderId="4" xfId="0" applyFont="1" applyFill="1" applyBorder="1" applyAlignment="1">
      <alignment horizontal="left" vertical="top" wrapText="1"/>
    </xf>
    <xf numFmtId="0" fontId="624" fillId="0" borderId="2" xfId="0" applyFont="1" applyBorder="1" applyAlignment="1">
      <alignment horizontal="center"/>
    </xf>
    <xf numFmtId="49" fontId="624" fillId="0" borderId="9" xfId="0" applyNumberFormat="1" applyFont="1" applyBorder="1" applyAlignment="1">
      <alignment horizontal="center" vertical="top" wrapText="1"/>
    </xf>
    <xf numFmtId="0" fontId="624" fillId="0" borderId="0" xfId="0" applyFont="1" applyAlignment="1">
      <alignment horizontal="left" vertical="top"/>
    </xf>
    <xf numFmtId="14" fontId="481" fillId="0" borderId="1" xfId="0" applyNumberFormat="1" applyFont="1" applyBorder="1" applyAlignment="1">
      <alignment horizontal="center" vertical="top" wrapText="1"/>
    </xf>
    <xf numFmtId="0" fontId="353" fillId="0" borderId="2" xfId="0" applyFont="1" applyBorder="1" applyAlignment="1">
      <alignment horizontal="left" vertical="top" wrapText="1"/>
    </xf>
    <xf numFmtId="0" fontId="348" fillId="0" borderId="1" xfId="0" applyFont="1" applyBorder="1" applyAlignment="1">
      <alignment horizontal="left" vertical="top" wrapText="1"/>
    </xf>
    <xf numFmtId="0" fontId="264" fillId="0" borderId="2" xfId="0" applyFont="1" applyBorder="1" applyAlignment="1">
      <alignment horizontal="left" vertical="top" wrapText="1"/>
    </xf>
    <xf numFmtId="0" fontId="612" fillId="0" borderId="2" xfId="0" applyFont="1" applyBorder="1" applyAlignment="1">
      <alignment horizontal="left" vertical="top" wrapText="1"/>
    </xf>
    <xf numFmtId="0" fontId="385" fillId="0" borderId="1" xfId="0" applyFont="1" applyBorder="1" applyAlignment="1">
      <alignment horizontal="left" vertical="top" wrapText="1"/>
    </xf>
    <xf numFmtId="0" fontId="447" fillId="0" borderId="2" xfId="0" applyFont="1" applyBorder="1" applyAlignment="1">
      <alignment horizontal="left" vertical="top" wrapText="1"/>
    </xf>
    <xf numFmtId="0" fontId="263" fillId="0" borderId="1" xfId="0" applyFont="1" applyBorder="1" applyAlignment="1">
      <alignment horizontal="left" vertical="top" wrapText="1"/>
    </xf>
    <xf numFmtId="0" fontId="271" fillId="0" borderId="1" xfId="0" applyFont="1" applyBorder="1" applyAlignment="1">
      <alignment horizontal="left" vertical="top" wrapText="1"/>
    </xf>
    <xf numFmtId="0" fontId="187" fillId="0" borderId="2" xfId="0" applyFont="1" applyBorder="1" applyAlignment="1">
      <alignment horizontal="left" vertical="top" wrapText="1"/>
    </xf>
    <xf numFmtId="0" fontId="420" fillId="0" borderId="8" xfId="0" applyFont="1" applyBorder="1" applyAlignment="1">
      <alignment horizontal="left" vertical="top" wrapText="1"/>
    </xf>
    <xf numFmtId="0" fontId="624" fillId="0" borderId="8" xfId="0" applyFont="1" applyBorder="1" applyAlignment="1">
      <alignment horizontal="left"/>
    </xf>
    <xf numFmtId="49" fontId="608" fillId="0" borderId="8" xfId="0" applyNumberFormat="1" applyFont="1" applyBorder="1" applyAlignment="1">
      <alignment horizontal="left" vertical="top" wrapText="1"/>
    </xf>
    <xf numFmtId="0" fontId="541" fillId="0" borderId="8" xfId="0" applyFont="1" applyBorder="1" applyAlignment="1">
      <alignment horizontal="left" vertical="top" wrapText="1"/>
    </xf>
    <xf numFmtId="0" fontId="247" fillId="0" borderId="9" xfId="0" applyFont="1" applyBorder="1" applyAlignment="1">
      <alignment horizontal="left" vertical="top" wrapText="1"/>
    </xf>
    <xf numFmtId="0" fontId="328" fillId="0" borderId="8" xfId="0" applyFont="1" applyBorder="1" applyAlignment="1">
      <alignment horizontal="left" vertical="top" wrapText="1"/>
    </xf>
    <xf numFmtId="0" fontId="420" fillId="0" borderId="4" xfId="0" applyFont="1" applyBorder="1" applyAlignment="1">
      <alignment horizontal="left" vertical="top" wrapText="1"/>
    </xf>
    <xf numFmtId="0" fontId="353" fillId="0" borderId="6" xfId="0" applyFont="1" applyBorder="1" applyAlignment="1">
      <alignment horizontal="left" vertical="top" wrapText="1"/>
    </xf>
    <xf numFmtId="0" fontId="612" fillId="0" borderId="6" xfId="0" applyFont="1" applyBorder="1" applyAlignment="1">
      <alignment horizontal="left" vertical="top" wrapText="1"/>
    </xf>
    <xf numFmtId="0" fontId="348" fillId="0" borderId="4" xfId="0" applyFont="1" applyBorder="1" applyAlignment="1">
      <alignment horizontal="left" vertical="top" wrapText="1"/>
    </xf>
    <xf numFmtId="0" fontId="264" fillId="0" borderId="6" xfId="0" applyFont="1" applyBorder="1" applyAlignment="1">
      <alignment horizontal="left" vertical="top" wrapText="1"/>
    </xf>
    <xf numFmtId="0" fontId="331" fillId="0" borderId="4" xfId="0" applyFont="1" applyBorder="1" applyAlignment="1">
      <alignment horizontal="left" vertical="top" wrapText="1"/>
    </xf>
    <xf numFmtId="0" fontId="308" fillId="0" borderId="6" xfId="0" applyFont="1" applyBorder="1" applyAlignment="1">
      <alignment horizontal="left" vertical="top" wrapText="1"/>
    </xf>
    <xf numFmtId="0" fontId="541" fillId="0" borderId="4" xfId="0" applyFont="1" applyBorder="1" applyAlignment="1">
      <alignment horizontal="left" vertical="top" wrapText="1"/>
    </xf>
    <xf numFmtId="0" fontId="447" fillId="0" borderId="6" xfId="0" applyFont="1" applyBorder="1" applyAlignment="1">
      <alignment horizontal="left" vertical="top" wrapText="1"/>
    </xf>
    <xf numFmtId="0" fontId="272" fillId="3" borderId="4" xfId="0" applyFont="1" applyFill="1" applyBorder="1" applyAlignment="1">
      <alignment horizontal="left" vertical="top" wrapText="1"/>
    </xf>
    <xf numFmtId="0" fontId="410" fillId="0" borderId="4" xfId="0" applyFont="1" applyBorder="1" applyAlignment="1">
      <alignment horizontal="left" vertical="top" wrapText="1"/>
    </xf>
    <xf numFmtId="0" fontId="271" fillId="0" borderId="4" xfId="0" applyFont="1" applyBorder="1" applyAlignment="1">
      <alignment horizontal="left" vertical="top" wrapText="1"/>
    </xf>
    <xf numFmtId="0" fontId="187" fillId="0" borderId="6" xfId="0" applyFont="1" applyBorder="1" applyAlignment="1">
      <alignment horizontal="left" vertical="top" wrapText="1"/>
    </xf>
    <xf numFmtId="0" fontId="420" fillId="0" borderId="1" xfId="0" applyFont="1" applyBorder="1" applyAlignment="1">
      <alignment horizontal="left" vertical="top" wrapText="1"/>
    </xf>
    <xf numFmtId="0" fontId="237" fillId="0" borderId="1" xfId="0" applyFont="1" applyBorder="1" applyAlignment="1">
      <alignment horizontal="left" vertical="top" wrapText="1"/>
    </xf>
    <xf numFmtId="0" fontId="331" fillId="0" borderId="1" xfId="0" applyFont="1" applyBorder="1" applyAlignment="1">
      <alignment horizontal="left" vertical="top" wrapText="1"/>
    </xf>
    <xf numFmtId="0" fontId="584" fillId="0" borderId="1" xfId="0" applyFont="1" applyBorder="1" applyAlignment="1">
      <alignment horizontal="left" vertical="top" wrapText="1"/>
    </xf>
    <xf numFmtId="0" fontId="541" fillId="0" borderId="1" xfId="0" applyFont="1" applyBorder="1" applyAlignment="1">
      <alignment horizontal="left" vertical="top" wrapText="1"/>
    </xf>
    <xf numFmtId="49" fontId="420" fillId="0" borderId="1" xfId="0" applyNumberFormat="1" applyFont="1" applyBorder="1" applyAlignment="1">
      <alignment horizontal="center" vertical="top" wrapText="1"/>
    </xf>
    <xf numFmtId="49" fontId="237" fillId="0" borderId="1" xfId="0" applyNumberFormat="1" applyFont="1" applyBorder="1" applyAlignment="1">
      <alignment horizontal="center" vertical="top" wrapText="1"/>
    </xf>
    <xf numFmtId="49" fontId="353" fillId="0" borderId="2" xfId="0" applyNumberFormat="1" applyFont="1" applyBorder="1" applyAlignment="1">
      <alignment horizontal="center" vertical="top" wrapText="1"/>
    </xf>
    <xf numFmtId="49" fontId="348" fillId="0" borderId="1" xfId="0" applyNumberFormat="1" applyFont="1" applyBorder="1" applyAlignment="1">
      <alignment horizontal="center" vertical="top" wrapText="1"/>
    </xf>
    <xf numFmtId="49" fontId="264" fillId="0" borderId="2" xfId="0" applyNumberFormat="1" applyFont="1" applyBorder="1" applyAlignment="1">
      <alignment horizontal="center" vertical="top" wrapText="1"/>
    </xf>
    <xf numFmtId="49" fontId="514" fillId="0" borderId="1" xfId="0" applyNumberFormat="1" applyFont="1" applyBorder="1" applyAlignment="1">
      <alignment horizontal="center" vertical="top" wrapText="1"/>
    </xf>
    <xf numFmtId="49" fontId="541" fillId="0" borderId="1" xfId="0" applyNumberFormat="1" applyFont="1" applyBorder="1" applyAlignment="1">
      <alignment horizontal="center" vertical="top" wrapText="1"/>
    </xf>
    <xf numFmtId="49" fontId="447" fillId="0" borderId="2" xfId="0" applyNumberFormat="1" applyFont="1" applyBorder="1" applyAlignment="1">
      <alignment horizontal="center" vertical="top" wrapText="1"/>
    </xf>
    <xf numFmtId="49" fontId="524" fillId="0" borderId="1" xfId="0" applyNumberFormat="1" applyFont="1" applyBorder="1" applyAlignment="1">
      <alignment horizontal="center" vertical="top" wrapText="1"/>
    </xf>
    <xf numFmtId="0" fontId="624" fillId="0" borderId="8" xfId="0" applyFont="1" applyBorder="1" applyAlignment="1">
      <alignment horizontal="center"/>
    </xf>
    <xf numFmtId="0" fontId="608" fillId="2" borderId="8" xfId="0" applyFont="1" applyFill="1" applyBorder="1" applyAlignment="1">
      <alignment horizontal="center"/>
    </xf>
    <xf numFmtId="0" fontId="608" fillId="0" borderId="9" xfId="0" applyFont="1" applyBorder="1" applyAlignment="1">
      <alignment horizontal="center"/>
    </xf>
    <xf numFmtId="0" fontId="624" fillId="0" borderId="9" xfId="0" applyFont="1" applyBorder="1" applyAlignment="1">
      <alignment horizontal="center"/>
    </xf>
    <xf numFmtId="0" fontId="516" fillId="0" borderId="6" xfId="0" applyFont="1" applyBorder="1" applyAlignment="1">
      <alignment horizontal="left" vertical="top" wrapText="1"/>
    </xf>
    <xf numFmtId="0" fontId="608" fillId="2" borderId="2" xfId="0" applyFont="1" applyFill="1" applyBorder="1" applyAlignment="1">
      <alignment horizontal="center"/>
    </xf>
    <xf numFmtId="49" fontId="361" fillId="0" borderId="2" xfId="0" applyNumberFormat="1" applyFont="1" applyBorder="1" applyAlignment="1">
      <alignment horizontal="center" vertical="top" wrapText="1"/>
    </xf>
    <xf numFmtId="49" fontId="187" fillId="0" borderId="2" xfId="0" applyNumberFormat="1" applyFont="1" applyBorder="1" applyAlignment="1">
      <alignment horizontal="center" vertical="top" wrapText="1"/>
    </xf>
    <xf numFmtId="0" fontId="608" fillId="0" borderId="2" xfId="0" applyFont="1" applyBorder="1" applyAlignment="1">
      <alignment horizontal="center"/>
    </xf>
    <xf numFmtId="49" fontId="465" fillId="0" borderId="1" xfId="0" applyNumberFormat="1" applyFont="1" applyBorder="1" applyAlignment="1">
      <alignment horizontal="center" vertical="top" wrapText="1"/>
    </xf>
    <xf numFmtId="49" fontId="422" fillId="0" borderId="8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49" fontId="348" fillId="0" borderId="8" xfId="0" applyNumberFormat="1" applyFont="1" applyBorder="1" applyAlignment="1">
      <alignment horizontal="center" vertical="top" wrapText="1"/>
    </xf>
    <xf numFmtId="49" fontId="264" fillId="0" borderId="9" xfId="0" applyNumberFormat="1" applyFont="1" applyBorder="1" applyAlignment="1">
      <alignment horizontal="center" vertical="top" wrapText="1"/>
    </xf>
    <xf numFmtId="0" fontId="608" fillId="2" borderId="8" xfId="4" applyFont="1" applyFill="1" applyBorder="1" applyAlignment="1">
      <alignment horizontal="center"/>
    </xf>
    <xf numFmtId="1" fontId="608" fillId="0" borderId="9" xfId="0" applyNumberFormat="1" applyFont="1" applyBorder="1" applyAlignment="1">
      <alignment horizontal="center"/>
    </xf>
    <xf numFmtId="0" fontId="624" fillId="0" borderId="9" xfId="4" applyFont="1" applyBorder="1" applyAlignment="1">
      <alignment horizontal="center"/>
    </xf>
    <xf numFmtId="49" fontId="541" fillId="0" borderId="8" xfId="0" applyNumberFormat="1" applyFont="1" applyBorder="1" applyAlignment="1">
      <alignment horizontal="center" vertical="top" wrapText="1"/>
    </xf>
    <xf numFmtId="49" fontId="447" fillId="0" borderId="9" xfId="0" applyNumberFormat="1" applyFont="1" applyBorder="1" applyAlignment="1">
      <alignment horizontal="center" vertical="top" wrapText="1"/>
    </xf>
    <xf numFmtId="1" fontId="624" fillId="0" borderId="8" xfId="0" applyNumberFormat="1" applyFont="1" applyBorder="1" applyAlignment="1">
      <alignment horizontal="center"/>
    </xf>
    <xf numFmtId="49" fontId="410" fillId="0" borderId="8" xfId="0" applyNumberFormat="1" applyFont="1" applyBorder="1" applyAlignment="1">
      <alignment horizontal="center" vertical="top" wrapText="1"/>
    </xf>
    <xf numFmtId="49" fontId="187" fillId="0" borderId="9" xfId="0" applyNumberFormat="1" applyFont="1" applyBorder="1" applyAlignment="1">
      <alignment horizontal="center" vertical="top" wrapText="1"/>
    </xf>
    <xf numFmtId="0" fontId="608" fillId="4" borderId="1" xfId="0" applyFont="1" applyFill="1" applyBorder="1" applyAlignment="1">
      <alignment vertical="top" wrapText="1"/>
    </xf>
    <xf numFmtId="0" fontId="608" fillId="2" borderId="4" xfId="0" applyFont="1" applyFill="1" applyBorder="1" applyAlignment="1">
      <alignment horizontal="left" vertical="top"/>
    </xf>
    <xf numFmtId="0" fontId="608" fillId="4" borderId="4" xfId="0" applyFont="1" applyFill="1" applyBorder="1" applyAlignment="1">
      <alignment horizontal="left" vertical="top"/>
    </xf>
    <xf numFmtId="49" fontId="608" fillId="0" borderId="2" xfId="0" applyNumberFormat="1" applyFont="1" applyBorder="1" applyAlignment="1">
      <alignment horizontal="left"/>
    </xf>
    <xf numFmtId="17" fontId="608" fillId="0" borderId="2" xfId="0" applyNumberFormat="1" applyFont="1" applyBorder="1" applyAlignment="1">
      <alignment horizontal="center"/>
    </xf>
    <xf numFmtId="49" fontId="608" fillId="0" borderId="6" xfId="0" applyNumberFormat="1" applyFont="1" applyBorder="1" applyAlignment="1">
      <alignment horizontal="center" vertical="top" wrapText="1"/>
    </xf>
    <xf numFmtId="14" fontId="608" fillId="0" borderId="6" xfId="0" applyNumberFormat="1" applyFont="1" applyBorder="1" applyAlignment="1">
      <alignment horizontal="center" wrapText="1"/>
    </xf>
    <xf numFmtId="14" fontId="608" fillId="0" borderId="6" xfId="0" applyNumberFormat="1" applyFont="1" applyBorder="1" applyAlignment="1">
      <alignment horizontal="center"/>
    </xf>
    <xf numFmtId="49" fontId="608" fillId="0" borderId="7" xfId="0" applyNumberFormat="1" applyFont="1" applyBorder="1" applyAlignment="1">
      <alignment horizontal="center"/>
    </xf>
    <xf numFmtId="0" fontId="608" fillId="0" borderId="0" xfId="0" applyFont="1" applyAlignment="1">
      <alignment horizontal="center" vertical="top" wrapText="1"/>
    </xf>
    <xf numFmtId="0" fontId="605" fillId="0" borderId="0" xfId="0" applyFont="1" applyAlignment="1">
      <alignment horizontal="center" vertical="top" wrapText="1"/>
    </xf>
    <xf numFmtId="0" fontId="608" fillId="0" borderId="8" xfId="0" applyFont="1" applyBorder="1" applyAlignment="1">
      <alignment vertical="top"/>
    </xf>
    <xf numFmtId="49" fontId="513" fillId="0" borderId="0" xfId="0" applyNumberFormat="1" applyFont="1" applyAlignment="1">
      <alignment horizontal="center" vertical="top" wrapText="1"/>
    </xf>
    <xf numFmtId="0" fontId="608" fillId="2" borderId="0" xfId="0" applyFont="1" applyFill="1" applyAlignment="1">
      <alignment horizontal="center" vertical="top" wrapText="1"/>
    </xf>
    <xf numFmtId="0" fontId="608" fillId="14" borderId="0" xfId="0" applyFont="1" applyFill="1" applyAlignment="1">
      <alignment vertical="top" wrapText="1"/>
    </xf>
    <xf numFmtId="14" fontId="178" fillId="0" borderId="2" xfId="0" applyNumberFormat="1" applyFont="1" applyBorder="1" applyAlignment="1">
      <alignment horizontal="center" vertical="top" wrapText="1"/>
    </xf>
    <xf numFmtId="0" fontId="441" fillId="0" borderId="1" xfId="0" applyFont="1" applyBorder="1" applyAlignment="1">
      <alignment horizontal="left" vertical="top" wrapText="1"/>
    </xf>
    <xf numFmtId="0" fontId="399" fillId="0" borderId="2" xfId="0" applyFont="1" applyBorder="1" applyAlignment="1">
      <alignment horizontal="left" vertical="top" wrapText="1"/>
    </xf>
    <xf numFmtId="0" fontId="471" fillId="0" borderId="1" xfId="0" applyFont="1" applyBorder="1" applyAlignment="1">
      <alignment horizontal="left" vertical="top" wrapText="1"/>
    </xf>
    <xf numFmtId="0" fontId="492" fillId="0" borderId="2" xfId="0" applyFont="1" applyBorder="1" applyAlignment="1">
      <alignment horizontal="left" vertical="top" wrapText="1"/>
    </xf>
    <xf numFmtId="0" fontId="322" fillId="0" borderId="1" xfId="0" applyFont="1" applyBorder="1" applyAlignment="1">
      <alignment horizontal="left" vertical="top" wrapText="1"/>
    </xf>
    <xf numFmtId="0" fontId="608" fillId="2" borderId="1" xfId="3" applyFont="1" applyFill="1" applyBorder="1" applyAlignment="1">
      <alignment horizontal="left" vertical="top"/>
    </xf>
    <xf numFmtId="0" fontId="367" fillId="0" borderId="8" xfId="0" applyFont="1" applyBorder="1" applyAlignment="1">
      <alignment horizontal="left" vertical="top" wrapText="1"/>
    </xf>
    <xf numFmtId="0" fontId="201" fillId="0" borderId="9" xfId="0" applyFont="1" applyBorder="1" applyAlignment="1">
      <alignment horizontal="left" vertical="top" wrapText="1"/>
    </xf>
    <xf numFmtId="0" fontId="200" fillId="0" borderId="8" xfId="0" applyFont="1" applyBorder="1" applyAlignment="1">
      <alignment horizontal="left" vertical="top" wrapText="1"/>
    </xf>
    <xf numFmtId="0" fontId="338" fillId="0" borderId="8" xfId="0" applyFont="1" applyBorder="1" applyAlignment="1">
      <alignment horizontal="left" vertical="top" wrapText="1"/>
    </xf>
    <xf numFmtId="0" fontId="526" fillId="0" borderId="8" xfId="0" applyFont="1" applyBorder="1" applyAlignment="1">
      <alignment horizontal="left" vertical="top" wrapText="1"/>
    </xf>
    <xf numFmtId="0" fontId="242" fillId="0" borderId="9" xfId="0" applyFont="1" applyBorder="1" applyAlignment="1">
      <alignment horizontal="left" vertical="top" wrapText="1"/>
    </xf>
    <xf numFmtId="0" fontId="198" fillId="0" borderId="9" xfId="0" applyFont="1" applyBorder="1" applyAlignment="1">
      <alignment horizontal="left" vertical="top" wrapText="1"/>
    </xf>
    <xf numFmtId="0" fontId="529" fillId="0" borderId="9" xfId="0" applyFont="1" applyBorder="1" applyAlignment="1">
      <alignment horizontal="left" vertical="top" wrapText="1"/>
    </xf>
    <xf numFmtId="0" fontId="381" fillId="0" borderId="8" xfId="0" applyFont="1" applyBorder="1" applyAlignment="1">
      <alignment horizontal="left" vertical="top" wrapText="1"/>
    </xf>
    <xf numFmtId="0" fontId="393" fillId="0" borderId="8" xfId="0" applyFont="1" applyBorder="1" applyAlignment="1">
      <alignment horizontal="left" vertical="top" wrapText="1"/>
    </xf>
    <xf numFmtId="0" fontId="441" fillId="0" borderId="4" xfId="0" applyFont="1" applyBorder="1" applyAlignment="1">
      <alignment horizontal="left" vertical="top" wrapText="1"/>
    </xf>
    <xf numFmtId="0" fontId="338" fillId="0" borderId="4" xfId="0" applyFont="1" applyBorder="1" applyAlignment="1">
      <alignment horizontal="left" vertical="top" wrapText="1"/>
    </xf>
    <xf numFmtId="0" fontId="379" fillId="0" borderId="6" xfId="0" applyFont="1" applyBorder="1" applyAlignment="1">
      <alignment horizontal="left" vertical="top" wrapText="1"/>
    </xf>
    <xf numFmtId="0" fontId="306" fillId="0" borderId="6" xfId="0" applyFont="1" applyBorder="1" applyAlignment="1">
      <alignment horizontal="left" vertical="top" wrapText="1"/>
    </xf>
    <xf numFmtId="0" fontId="419" fillId="0" borderId="6" xfId="0" applyFont="1" applyBorder="1" applyAlignment="1">
      <alignment horizontal="left" vertical="top" wrapText="1"/>
    </xf>
    <xf numFmtId="0" fontId="262" fillId="0" borderId="4" xfId="0" applyFont="1" applyBorder="1" applyAlignment="1">
      <alignment horizontal="left" vertical="top" wrapText="1"/>
    </xf>
    <xf numFmtId="0" fontId="399" fillId="0" borderId="6" xfId="0" applyFont="1" applyBorder="1" applyAlignment="1">
      <alignment horizontal="left" vertical="top" wrapText="1"/>
    </xf>
    <xf numFmtId="0" fontId="471" fillId="0" borderId="4" xfId="0" applyFont="1" applyBorder="1" applyAlignment="1">
      <alignment horizontal="left" vertical="top" wrapText="1"/>
    </xf>
    <xf numFmtId="0" fontId="492" fillId="0" borderId="6" xfId="0" applyFont="1" applyBorder="1" applyAlignment="1">
      <alignment horizontal="left" vertical="top" wrapText="1"/>
    </xf>
    <xf numFmtId="0" fontId="322" fillId="0" borderId="4" xfId="0" applyFont="1" applyBorder="1" applyAlignment="1">
      <alignment horizontal="left" vertical="top" wrapText="1"/>
    </xf>
    <xf numFmtId="0" fontId="381" fillId="0" borderId="4" xfId="0" applyFont="1" applyBorder="1" applyAlignment="1">
      <alignment horizontal="left" vertical="top" wrapText="1"/>
    </xf>
    <xf numFmtId="0" fontId="488" fillId="0" borderId="4" xfId="0" applyFont="1" applyBorder="1" applyAlignment="1">
      <alignment horizontal="left" vertical="top" wrapText="1"/>
    </xf>
    <xf numFmtId="0" fontId="393" fillId="0" borderId="4" xfId="0" applyFont="1" applyBorder="1" applyAlignment="1">
      <alignment horizontal="left" vertical="top" wrapText="1"/>
    </xf>
    <xf numFmtId="0" fontId="326" fillId="0" borderId="4" xfId="0" applyFont="1" applyBorder="1" applyAlignment="1">
      <alignment horizontal="left" vertical="top" wrapText="1"/>
    </xf>
    <xf numFmtId="0" fontId="239" fillId="0" borderId="2" xfId="0" applyFont="1" applyBorder="1" applyAlignment="1">
      <alignment horizontal="left" vertical="top" wrapText="1"/>
    </xf>
    <xf numFmtId="0" fontId="338" fillId="0" borderId="1" xfId="0" applyFont="1" applyBorder="1" applyAlignment="1">
      <alignment horizontal="left" vertical="top" wrapText="1"/>
    </xf>
    <xf numFmtId="0" fontId="393" fillId="0" borderId="1" xfId="0" applyFont="1" applyBorder="1" applyAlignment="1">
      <alignment horizontal="left" vertical="top" wrapText="1"/>
    </xf>
    <xf numFmtId="0" fontId="340" fillId="0" borderId="1" xfId="0" applyFont="1" applyBorder="1" applyAlignment="1">
      <alignment horizontal="left" vertical="top" wrapText="1"/>
    </xf>
    <xf numFmtId="0" fontId="395" fillId="0" borderId="1" xfId="0" applyFont="1" applyBorder="1" applyAlignment="1">
      <alignment horizontal="left" vertical="top" wrapText="1"/>
    </xf>
    <xf numFmtId="0" fontId="186" fillId="0" borderId="1" xfId="0" applyFont="1" applyBorder="1" applyAlignment="1">
      <alignment horizontal="left" vertical="top" wrapText="1"/>
    </xf>
    <xf numFmtId="49" fontId="526" fillId="0" borderId="1" xfId="0" applyNumberFormat="1" applyFont="1" applyBorder="1" applyAlignment="1">
      <alignment horizontal="center" vertical="top" wrapText="1"/>
    </xf>
    <xf numFmtId="49" fontId="441" fillId="0" borderId="1" xfId="0" applyNumberFormat="1" applyFont="1" applyBorder="1" applyAlignment="1">
      <alignment horizontal="center" vertical="top" wrapText="1"/>
    </xf>
    <xf numFmtId="49" fontId="239" fillId="0" borderId="2" xfId="0" applyNumberFormat="1" applyFont="1" applyBorder="1" applyAlignment="1">
      <alignment horizontal="center" vertical="top" wrapText="1"/>
    </xf>
    <xf numFmtId="49" fontId="320" fillId="0" borderId="1" xfId="0" applyNumberFormat="1" applyFont="1" applyBorder="1" applyAlignment="1">
      <alignment horizontal="center" vertical="top" wrapText="1"/>
    </xf>
    <xf numFmtId="49" fontId="344" fillId="0" borderId="2" xfId="0" applyNumberFormat="1" applyFont="1" applyBorder="1" applyAlignment="1">
      <alignment horizontal="center" vertical="top" wrapText="1"/>
    </xf>
    <xf numFmtId="49" fontId="608" fillId="2" borderId="1" xfId="0" applyNumberFormat="1" applyFont="1" applyFill="1" applyBorder="1" applyAlignment="1">
      <alignment horizontal="center"/>
    </xf>
    <xf numFmtId="49" fontId="306" fillId="0" borderId="2" xfId="0" applyNumberFormat="1" applyFont="1" applyBorder="1" applyAlignment="1">
      <alignment horizontal="center" vertical="top" wrapText="1"/>
    </xf>
    <xf numFmtId="49" fontId="196" fillId="0" borderId="1" xfId="0" applyNumberFormat="1" applyFont="1" applyBorder="1" applyAlignment="1">
      <alignment horizontal="center" vertical="top" wrapText="1"/>
    </xf>
    <xf numFmtId="49" fontId="444" fillId="0" borderId="1" xfId="0" applyNumberFormat="1" applyFont="1" applyBorder="1" applyAlignment="1">
      <alignment horizontal="center" vertical="top" wrapText="1"/>
    </xf>
    <xf numFmtId="49" fontId="346" fillId="0" borderId="2" xfId="0" applyNumberFormat="1" applyFont="1" applyBorder="1" applyAlignment="1">
      <alignment horizontal="center" vertical="top" wrapText="1"/>
    </xf>
    <xf numFmtId="49" fontId="471" fillId="0" borderId="1" xfId="0" applyNumberFormat="1" applyFont="1" applyBorder="1" applyAlignment="1">
      <alignment horizontal="center" vertical="top" wrapText="1"/>
    </xf>
    <xf numFmtId="49" fontId="322" fillId="0" borderId="1" xfId="0" applyNumberFormat="1" applyFont="1" applyBorder="1" applyAlignment="1">
      <alignment horizontal="center" vertical="top" wrapText="1"/>
    </xf>
    <xf numFmtId="49" fontId="223" fillId="0" borderId="2" xfId="0" applyNumberFormat="1" applyFont="1" applyBorder="1" applyAlignment="1">
      <alignment horizontal="center" vertical="top" wrapText="1"/>
    </xf>
    <xf numFmtId="49" fontId="393" fillId="0" borderId="1" xfId="0" applyNumberFormat="1" applyFont="1" applyBorder="1" applyAlignment="1">
      <alignment horizontal="center" vertical="top" wrapText="1"/>
    </xf>
    <xf numFmtId="49" fontId="263" fillId="0" borderId="1" xfId="0" applyNumberFormat="1" applyFont="1" applyBorder="1" applyAlignment="1">
      <alignment horizontal="center" vertical="top" wrapText="1"/>
    </xf>
    <xf numFmtId="49" fontId="381" fillId="0" borderId="1" xfId="0" applyNumberFormat="1" applyFont="1" applyBorder="1" applyAlignment="1">
      <alignment horizontal="center" vertical="top" wrapText="1"/>
    </xf>
    <xf numFmtId="49" fontId="447" fillId="0" borderId="1" xfId="0" applyNumberFormat="1" applyFont="1" applyBorder="1" applyAlignment="1">
      <alignment horizontal="center" vertical="top" wrapText="1"/>
    </xf>
    <xf numFmtId="0" fontId="624" fillId="0" borderId="1" xfId="0" applyFont="1" applyBorder="1" applyAlignment="1">
      <alignment horizontal="center" vertical="top"/>
    </xf>
    <xf numFmtId="49" fontId="367" fillId="0" borderId="8" xfId="0" applyNumberFormat="1" applyFont="1" applyBorder="1" applyAlignment="1">
      <alignment horizontal="center" vertical="top" wrapText="1"/>
    </xf>
    <xf numFmtId="49" fontId="184" fillId="0" borderId="9" xfId="0" applyNumberFormat="1" applyFont="1" applyBorder="1" applyAlignment="1">
      <alignment horizontal="center" vertical="top" wrapText="1"/>
    </xf>
    <xf numFmtId="49" fontId="207" fillId="0" borderId="8" xfId="0" applyNumberFormat="1" applyFont="1" applyBorder="1" applyAlignment="1">
      <alignment horizontal="center" vertical="top" wrapText="1"/>
    </xf>
    <xf numFmtId="0" fontId="624" fillId="0" borderId="1" xfId="4" applyFont="1" applyBorder="1" applyAlignment="1">
      <alignment horizontal="center"/>
    </xf>
    <xf numFmtId="49" fontId="511" fillId="0" borderId="8" xfId="0" applyNumberFormat="1" applyFont="1" applyBorder="1" applyAlignment="1">
      <alignment horizontal="center" vertical="top" wrapText="1"/>
    </xf>
    <xf numFmtId="49" fontId="196" fillId="0" borderId="8" xfId="0" applyNumberFormat="1" applyFont="1" applyBorder="1" applyAlignment="1">
      <alignment horizontal="center" vertical="top" wrapText="1"/>
    </xf>
    <xf numFmtId="49" fontId="355" fillId="0" borderId="8" xfId="0" applyNumberFormat="1" applyFont="1" applyBorder="1" applyAlignment="1">
      <alignment horizontal="center" vertical="top" wrapText="1"/>
    </xf>
    <xf numFmtId="49" fontId="338" fillId="0" borderId="8" xfId="0" applyNumberFormat="1" applyFont="1" applyBorder="1" applyAlignment="1">
      <alignment horizontal="center" vertical="top" wrapText="1"/>
    </xf>
    <xf numFmtId="49" fontId="279" fillId="0" borderId="8" xfId="0" applyNumberFormat="1" applyFont="1" applyBorder="1" applyAlignment="1">
      <alignment horizontal="center" vertical="top" wrapText="1"/>
    </xf>
    <xf numFmtId="49" fontId="306" fillId="0" borderId="9" xfId="0" applyNumberFormat="1" applyFont="1" applyBorder="1" applyAlignment="1">
      <alignment horizontal="center" vertical="top" wrapText="1"/>
    </xf>
    <xf numFmtId="49" fontId="340" fillId="0" borderId="8" xfId="0" applyNumberFormat="1" applyFont="1" applyBorder="1" applyAlignment="1">
      <alignment horizontal="center" vertical="top" wrapText="1"/>
    </xf>
    <xf numFmtId="49" fontId="444" fillId="0" borderId="8" xfId="0" applyNumberFormat="1" applyFont="1" applyBorder="1" applyAlignment="1">
      <alignment horizontal="center" vertical="top" wrapText="1"/>
    </xf>
    <xf numFmtId="49" fontId="346" fillId="0" borderId="8" xfId="0" applyNumberFormat="1" applyFont="1" applyBorder="1" applyAlignment="1">
      <alignment horizontal="center" vertical="top" wrapText="1"/>
    </xf>
    <xf numFmtId="49" fontId="471" fillId="0" borderId="8" xfId="0" applyNumberFormat="1" applyFont="1" applyBorder="1" applyAlignment="1">
      <alignment horizontal="center" vertical="top" wrapText="1"/>
    </xf>
    <xf numFmtId="49" fontId="492" fillId="0" borderId="9" xfId="0" applyNumberFormat="1" applyFont="1" applyBorder="1" applyAlignment="1">
      <alignment horizontal="center" vertical="top" wrapText="1"/>
    </xf>
    <xf numFmtId="49" fontId="322" fillId="0" borderId="8" xfId="0" applyNumberFormat="1" applyFont="1" applyBorder="1" applyAlignment="1">
      <alignment horizontal="center" vertical="top" wrapText="1"/>
    </xf>
    <xf numFmtId="49" fontId="282" fillId="0" borderId="8" xfId="0" applyNumberFormat="1" applyFont="1" applyBorder="1" applyAlignment="1">
      <alignment horizontal="center" vertical="top" wrapText="1"/>
    </xf>
    <xf numFmtId="49" fontId="263" fillId="0" borderId="8" xfId="0" applyNumberFormat="1" applyFont="1" applyBorder="1" applyAlignment="1">
      <alignment horizontal="center" vertical="top" wrapText="1"/>
    </xf>
    <xf numFmtId="49" fontId="488" fillId="0" borderId="8" xfId="0" applyNumberFormat="1" applyFont="1" applyBorder="1" applyAlignment="1">
      <alignment horizontal="center" vertical="top" wrapText="1"/>
    </xf>
    <xf numFmtId="49" fontId="447" fillId="0" borderId="8" xfId="0" applyNumberFormat="1" applyFont="1" applyBorder="1" applyAlignment="1">
      <alignment horizontal="center" vertical="top" wrapText="1"/>
    </xf>
    <xf numFmtId="49" fontId="393" fillId="0" borderId="8" xfId="0" applyNumberFormat="1" applyFont="1" applyBorder="1" applyAlignment="1">
      <alignment horizontal="center" vertical="top" wrapText="1"/>
    </xf>
    <xf numFmtId="49" fontId="552" fillId="0" borderId="8" xfId="0" applyNumberFormat="1" applyFont="1" applyBorder="1" applyAlignment="1">
      <alignment horizontal="center" vertical="top" wrapText="1"/>
    </xf>
    <xf numFmtId="0" fontId="590" fillId="0" borderId="4" xfId="0" applyFont="1" applyBorder="1" applyAlignment="1">
      <alignment vertical="top" wrapText="1"/>
    </xf>
    <xf numFmtId="49" fontId="608" fillId="4" borderId="1" xfId="0" applyNumberFormat="1" applyFont="1" applyFill="1" applyBorder="1"/>
    <xf numFmtId="49" fontId="608" fillId="0" borderId="27" xfId="0" applyNumberFormat="1" applyFont="1" applyBorder="1" applyAlignment="1">
      <alignment vertical="top" wrapText="1"/>
    </xf>
    <xf numFmtId="0" fontId="624" fillId="0" borderId="8" xfId="0" applyFont="1" applyBorder="1" applyAlignment="1">
      <alignment horizontal="center" vertical="center"/>
    </xf>
    <xf numFmtId="14" fontId="608" fillId="4" borderId="4" xfId="0" applyNumberFormat="1" applyFont="1" applyFill="1" applyBorder="1" applyAlignment="1">
      <alignment horizontal="center"/>
    </xf>
    <xf numFmtId="0" fontId="169" fillId="0" borderId="1" xfId="0" applyFont="1" applyBorder="1" applyAlignment="1">
      <alignment horizontal="left" vertical="top" wrapText="1"/>
    </xf>
    <xf numFmtId="0" fontId="169" fillId="0" borderId="4" xfId="0" applyFont="1" applyBorder="1" applyAlignment="1">
      <alignment horizontal="left" vertical="top" wrapText="1"/>
    </xf>
    <xf numFmtId="49" fontId="169" fillId="0" borderId="1" xfId="0" applyNumberFormat="1" applyFont="1" applyBorder="1" applyAlignment="1">
      <alignment horizontal="center" vertical="top" wrapText="1"/>
    </xf>
    <xf numFmtId="49" fontId="169" fillId="0" borderId="8" xfId="0" applyNumberFormat="1" applyFont="1" applyBorder="1" applyAlignment="1">
      <alignment horizontal="center" vertical="top" wrapText="1"/>
    </xf>
    <xf numFmtId="0" fontId="169" fillId="0" borderId="8" xfId="0" applyFont="1" applyBorder="1" applyAlignment="1">
      <alignment horizontal="left" vertical="top" wrapText="1"/>
    </xf>
    <xf numFmtId="14" fontId="169" fillId="0" borderId="2" xfId="0" applyNumberFormat="1" applyFont="1" applyBorder="1" applyAlignment="1">
      <alignment horizontal="center" vertical="top" wrapText="1"/>
    </xf>
    <xf numFmtId="0" fontId="168" fillId="0" borderId="1" xfId="0" applyFont="1" applyBorder="1" applyAlignment="1">
      <alignment horizontal="left" vertical="top" wrapText="1"/>
    </xf>
    <xf numFmtId="0" fontId="168" fillId="0" borderId="4" xfId="0" applyFont="1" applyBorder="1" applyAlignment="1">
      <alignment horizontal="left" vertical="top" wrapText="1"/>
    </xf>
    <xf numFmtId="49" fontId="168" fillId="0" borderId="1" xfId="0" applyNumberFormat="1" applyFont="1" applyBorder="1" applyAlignment="1">
      <alignment horizontal="center" vertical="top" wrapText="1"/>
    </xf>
    <xf numFmtId="49" fontId="168" fillId="0" borderId="8" xfId="0" applyNumberFormat="1" applyFont="1" applyBorder="1" applyAlignment="1">
      <alignment horizontal="center" vertical="top" wrapText="1"/>
    </xf>
    <xf numFmtId="14" fontId="168" fillId="0" borderId="1" xfId="0" applyNumberFormat="1" applyFont="1" applyBorder="1" applyAlignment="1">
      <alignment horizontal="center" vertical="top" wrapText="1"/>
    </xf>
    <xf numFmtId="0" fontId="610" fillId="0" borderId="0" xfId="0" applyFont="1" applyAlignment="1">
      <alignment horizontal="center" vertical="top"/>
    </xf>
    <xf numFmtId="0" fontId="167" fillId="0" borderId="0" xfId="0" applyFont="1" applyAlignment="1">
      <alignment horizontal="right" vertical="top"/>
    </xf>
    <xf numFmtId="0" fontId="167" fillId="0" borderId="0" xfId="0" applyFont="1" applyAlignment="1">
      <alignment vertical="top"/>
    </xf>
    <xf numFmtId="0" fontId="167" fillId="0" borderId="0" xfId="0" applyFont="1" applyAlignment="1">
      <alignment horizontal="center" vertical="top"/>
    </xf>
    <xf numFmtId="0" fontId="167" fillId="0" borderId="0" xfId="0" applyFont="1" applyAlignment="1">
      <alignment vertical="top" wrapText="1"/>
    </xf>
    <xf numFmtId="0" fontId="167" fillId="0" borderId="0" xfId="0" applyFont="1" applyAlignment="1">
      <alignment horizontal="left" vertical="top"/>
    </xf>
    <xf numFmtId="49" fontId="167" fillId="0" borderId="0" xfId="0" applyNumberFormat="1" applyFont="1" applyAlignment="1">
      <alignment horizontal="center" vertical="top"/>
    </xf>
    <xf numFmtId="49" fontId="167" fillId="0" borderId="0" xfId="0" applyNumberFormat="1" applyFont="1" applyAlignment="1">
      <alignment vertical="top" wrapText="1"/>
    </xf>
    <xf numFmtId="49" fontId="167" fillId="0" borderId="0" xfId="0" applyNumberFormat="1" applyFont="1" applyAlignment="1">
      <alignment horizontal="right" vertical="top"/>
    </xf>
    <xf numFmtId="0" fontId="167" fillId="0" borderId="0" xfId="0" applyFont="1" applyAlignment="1">
      <alignment horizontal="justify" vertical="top"/>
    </xf>
    <xf numFmtId="14" fontId="167" fillId="2" borderId="0" xfId="0" applyNumberFormat="1" applyFont="1" applyFill="1" applyAlignment="1">
      <alignment vertical="top"/>
    </xf>
    <xf numFmtId="0" fontId="167" fillId="0" borderId="38" xfId="0" applyFont="1" applyBorder="1" applyAlignment="1">
      <alignment horizontal="center" vertical="center" wrapText="1"/>
    </xf>
    <xf numFmtId="0" fontId="167" fillId="0" borderId="36" xfId="0" applyFont="1" applyBorder="1" applyAlignment="1">
      <alignment horizontal="center" vertical="center" wrapText="1"/>
    </xf>
    <xf numFmtId="0" fontId="167" fillId="0" borderId="39" xfId="0" applyFont="1" applyBorder="1" applyAlignment="1">
      <alignment horizontal="center" vertical="center" wrapText="1"/>
    </xf>
    <xf numFmtId="0" fontId="167" fillId="0" borderId="32" xfId="0" applyFont="1" applyBorder="1" applyAlignment="1">
      <alignment horizontal="center" vertical="center" wrapText="1"/>
    </xf>
    <xf numFmtId="16" fontId="167" fillId="0" borderId="36" xfId="0" quotePrefix="1" applyNumberFormat="1" applyFont="1" applyBorder="1" applyAlignment="1">
      <alignment horizontal="center" vertical="center" wrapText="1"/>
    </xf>
    <xf numFmtId="49" fontId="167" fillId="0" borderId="36" xfId="0" applyNumberFormat="1" applyFont="1" applyBorder="1" applyAlignment="1">
      <alignment horizontal="center" vertical="center" wrapText="1"/>
    </xf>
    <xf numFmtId="49" fontId="167" fillId="0" borderId="39" xfId="0" applyNumberFormat="1" applyFont="1" applyBorder="1" applyAlignment="1">
      <alignment horizontal="center" vertical="center" wrapText="1"/>
    </xf>
    <xf numFmtId="0" fontId="167" fillId="0" borderId="40" xfId="0" applyFont="1" applyBorder="1" applyAlignment="1">
      <alignment horizontal="center" vertical="center" wrapText="1"/>
    </xf>
    <xf numFmtId="0" fontId="167" fillId="0" borderId="48" xfId="0" applyFont="1" applyBorder="1" applyAlignment="1">
      <alignment horizontal="center" vertical="top"/>
    </xf>
    <xf numFmtId="0" fontId="167" fillId="9" borderId="2" xfId="0" applyFont="1" applyFill="1" applyBorder="1" applyAlignment="1">
      <alignment horizontal="center" wrapText="1"/>
    </xf>
    <xf numFmtId="14" fontId="167" fillId="9" borderId="2" xfId="0" applyNumberFormat="1" applyFont="1" applyFill="1" applyBorder="1" applyAlignment="1">
      <alignment horizontal="center"/>
    </xf>
    <xf numFmtId="0" fontId="167" fillId="9" borderId="1" xfId="0" applyFont="1" applyFill="1" applyBorder="1" applyAlignment="1">
      <alignment vertical="top"/>
    </xf>
    <xf numFmtId="49" fontId="167" fillId="9" borderId="2" xfId="0" applyNumberFormat="1" applyFont="1" applyFill="1" applyBorder="1" applyAlignment="1">
      <alignment horizontal="left" vertical="top" wrapText="1"/>
    </xf>
    <xf numFmtId="49" fontId="167" fillId="9" borderId="29" xfId="0" applyNumberFormat="1" applyFont="1" applyFill="1" applyBorder="1" applyAlignment="1">
      <alignment horizontal="center"/>
    </xf>
    <xf numFmtId="0" fontId="167" fillId="9" borderId="15" xfId="0" applyFont="1" applyFill="1" applyBorder="1"/>
    <xf numFmtId="0" fontId="167" fillId="9" borderId="2" xfId="0" applyFont="1" applyFill="1" applyBorder="1"/>
    <xf numFmtId="49" fontId="167" fillId="9" borderId="2" xfId="0" applyNumberFormat="1" applyFont="1" applyFill="1" applyBorder="1" applyAlignment="1">
      <alignment wrapText="1" shrinkToFit="1"/>
    </xf>
    <xf numFmtId="49" fontId="167" fillId="9" borderId="2" xfId="0" applyNumberFormat="1" applyFont="1" applyFill="1" applyBorder="1" applyAlignment="1">
      <alignment horizontal="center"/>
    </xf>
    <xf numFmtId="0" fontId="167" fillId="9" borderId="9" xfId="0" applyFont="1" applyFill="1" applyBorder="1" applyAlignment="1">
      <alignment horizontal="center"/>
    </xf>
    <xf numFmtId="0" fontId="167" fillId="9" borderId="6" xfId="0" applyFont="1" applyFill="1" applyBorder="1" applyAlignment="1">
      <alignment horizontal="left"/>
    </xf>
    <xf numFmtId="49" fontId="167" fillId="9" borderId="2" xfId="0" applyNumberFormat="1" applyFont="1" applyFill="1" applyBorder="1" applyAlignment="1">
      <alignment horizontal="center" wrapText="1"/>
    </xf>
    <xf numFmtId="0" fontId="167" fillId="9" borderId="1" xfId="0" applyFont="1" applyFill="1" applyBorder="1" applyAlignment="1">
      <alignment horizontal="center" vertical="center" wrapText="1"/>
    </xf>
    <xf numFmtId="0" fontId="167" fillId="9" borderId="2" xfId="0" applyFont="1" applyFill="1" applyBorder="1" applyAlignment="1">
      <alignment horizontal="center" vertical="center" wrapText="1"/>
    </xf>
    <xf numFmtId="0" fontId="167" fillId="9" borderId="2" xfId="0" applyFont="1" applyFill="1" applyBorder="1" applyAlignment="1">
      <alignment horizontal="center"/>
    </xf>
    <xf numFmtId="0" fontId="167" fillId="9" borderId="15" xfId="0" applyFont="1" applyFill="1" applyBorder="1" applyAlignment="1">
      <alignment horizontal="left" wrapText="1"/>
    </xf>
    <xf numFmtId="17" fontId="167" fillId="9" borderId="2" xfId="0" applyNumberFormat="1" applyFont="1" applyFill="1" applyBorder="1" applyAlignment="1">
      <alignment horizontal="center"/>
    </xf>
    <xf numFmtId="14" fontId="167" fillId="9" borderId="6" xfId="0" applyNumberFormat="1" applyFont="1" applyFill="1" applyBorder="1" applyAlignment="1">
      <alignment horizontal="center" vertical="top" wrapText="1"/>
    </xf>
    <xf numFmtId="0" fontId="167" fillId="9" borderId="2" xfId="0" applyFont="1" applyFill="1" applyBorder="1" applyAlignment="1">
      <alignment horizontal="center" vertical="top"/>
    </xf>
    <xf numFmtId="0" fontId="167" fillId="9" borderId="43" xfId="0" applyFont="1" applyFill="1" applyBorder="1" applyAlignment="1">
      <alignment horizontal="left" vertical="top" wrapText="1"/>
    </xf>
    <xf numFmtId="0" fontId="167" fillId="9" borderId="15" xfId="0" applyFont="1" applyFill="1" applyBorder="1" applyAlignment="1">
      <alignment vertical="top"/>
    </xf>
    <xf numFmtId="17" fontId="167" fillId="9" borderId="43" xfId="0" applyNumberFormat="1" applyFont="1" applyFill="1" applyBorder="1" applyAlignment="1">
      <alignment vertical="top"/>
    </xf>
    <xf numFmtId="49" fontId="167" fillId="9" borderId="1" xfId="0" applyNumberFormat="1" applyFont="1" applyFill="1" applyBorder="1" applyAlignment="1">
      <alignment horizontal="center"/>
    </xf>
    <xf numFmtId="49" fontId="167" fillId="9" borderId="1" xfId="0" applyNumberFormat="1" applyFont="1" applyFill="1" applyBorder="1" applyAlignment="1">
      <alignment horizontal="left" vertical="top" wrapText="1"/>
    </xf>
    <xf numFmtId="49" fontId="167" fillId="9" borderId="27" xfId="0" applyNumberFormat="1" applyFont="1" applyFill="1" applyBorder="1" applyAlignment="1">
      <alignment horizontal="center"/>
    </xf>
    <xf numFmtId="0" fontId="167" fillId="9" borderId="44" xfId="0" applyFont="1" applyFill="1" applyBorder="1"/>
    <xf numFmtId="0" fontId="167" fillId="9" borderId="1" xfId="0" applyFont="1" applyFill="1" applyBorder="1"/>
    <xf numFmtId="49" fontId="167" fillId="9" borderId="1" xfId="0" applyNumberFormat="1" applyFont="1" applyFill="1" applyBorder="1" applyAlignment="1">
      <alignment wrapText="1" shrinkToFit="1"/>
    </xf>
    <xf numFmtId="49" fontId="167" fillId="9" borderId="8" xfId="0" applyNumberFormat="1" applyFont="1" applyFill="1" applyBorder="1" applyAlignment="1">
      <alignment horizontal="center"/>
    </xf>
    <xf numFmtId="0" fontId="167" fillId="9" borderId="4" xfId="0" applyFont="1" applyFill="1" applyBorder="1" applyAlignment="1">
      <alignment horizontal="left"/>
    </xf>
    <xf numFmtId="49" fontId="167" fillId="9" borderId="1" xfId="0" applyNumberFormat="1" applyFont="1" applyFill="1" applyBorder="1" applyAlignment="1">
      <alignment horizontal="center" wrapText="1"/>
    </xf>
    <xf numFmtId="0" fontId="167" fillId="9" borderId="44" xfId="0" applyFont="1" applyFill="1" applyBorder="1" applyAlignment="1">
      <alignment horizontal="left" wrapText="1"/>
    </xf>
    <xf numFmtId="17" fontId="167" fillId="9" borderId="1" xfId="0" applyNumberFormat="1" applyFont="1" applyFill="1" applyBorder="1" applyAlignment="1">
      <alignment horizontal="center"/>
    </xf>
    <xf numFmtId="49" fontId="167" fillId="9" borderId="1" xfId="0" applyNumberFormat="1" applyFont="1" applyFill="1" applyBorder="1" applyAlignment="1">
      <alignment horizontal="center" vertical="top"/>
    </xf>
    <xf numFmtId="0" fontId="167" fillId="9" borderId="48" xfId="0" applyFont="1" applyFill="1" applyBorder="1" applyAlignment="1">
      <alignment horizontal="left" vertical="top" wrapText="1"/>
    </xf>
    <xf numFmtId="0" fontId="167" fillId="9" borderId="23" xfId="0" applyFont="1" applyFill="1" applyBorder="1" applyAlignment="1">
      <alignment vertical="top"/>
    </xf>
    <xf numFmtId="17" fontId="167" fillId="9" borderId="8" xfId="0" applyNumberFormat="1" applyFont="1" applyFill="1" applyBorder="1" applyAlignment="1">
      <alignment vertical="top"/>
    </xf>
    <xf numFmtId="49" fontId="167" fillId="9" borderId="45" xfId="0" applyNumberFormat="1" applyFont="1" applyFill="1" applyBorder="1" applyAlignment="1">
      <alignment horizontal="center"/>
    </xf>
    <xf numFmtId="0" fontId="167" fillId="9" borderId="36" xfId="0" applyFont="1" applyFill="1" applyBorder="1" applyAlignment="1">
      <alignment vertical="top"/>
    </xf>
    <xf numFmtId="49" fontId="167" fillId="9" borderId="45" xfId="0" applyNumberFormat="1" applyFont="1" applyFill="1" applyBorder="1" applyAlignment="1">
      <alignment horizontal="left" vertical="top" wrapText="1"/>
    </xf>
    <xf numFmtId="49" fontId="167" fillId="9" borderId="50" xfId="0" applyNumberFormat="1" applyFont="1" applyFill="1" applyBorder="1" applyAlignment="1">
      <alignment horizontal="center"/>
    </xf>
    <xf numFmtId="49" fontId="167" fillId="9" borderId="57" xfId="0" applyNumberFormat="1" applyFont="1" applyFill="1" applyBorder="1"/>
    <xf numFmtId="49" fontId="167" fillId="9" borderId="45" xfId="0" applyNumberFormat="1" applyFont="1" applyFill="1" applyBorder="1"/>
    <xf numFmtId="49" fontId="167" fillId="9" borderId="45" xfId="0" applyNumberFormat="1" applyFont="1" applyFill="1" applyBorder="1" applyAlignment="1">
      <alignment wrapText="1" shrinkToFit="1"/>
    </xf>
    <xf numFmtId="49" fontId="167" fillId="9" borderId="46" xfId="0" applyNumberFormat="1" applyFont="1" applyFill="1" applyBorder="1" applyAlignment="1">
      <alignment horizontal="center"/>
    </xf>
    <xf numFmtId="49" fontId="167" fillId="9" borderId="47" xfId="0" applyNumberFormat="1" applyFont="1" applyFill="1" applyBorder="1" applyAlignment="1">
      <alignment horizontal="left"/>
    </xf>
    <xf numFmtId="49" fontId="167" fillId="9" borderId="45" xfId="0" applyNumberFormat="1" applyFont="1" applyFill="1" applyBorder="1" applyAlignment="1">
      <alignment horizontal="center" wrapText="1"/>
    </xf>
    <xf numFmtId="0" fontId="167" fillId="9" borderId="45" xfId="0" applyFont="1" applyFill="1" applyBorder="1" applyAlignment="1">
      <alignment horizontal="center" vertical="center" wrapText="1"/>
    </xf>
    <xf numFmtId="0" fontId="167" fillId="9" borderId="57" xfId="0" applyFont="1" applyFill="1" applyBorder="1" applyAlignment="1">
      <alignment horizontal="left" wrapText="1"/>
    </xf>
    <xf numFmtId="17" fontId="167" fillId="9" borderId="45" xfId="0" applyNumberFormat="1" applyFont="1" applyFill="1" applyBorder="1" applyAlignment="1">
      <alignment horizontal="center"/>
    </xf>
    <xf numFmtId="14" fontId="167" fillId="9" borderId="47" xfId="0" applyNumberFormat="1" applyFont="1" applyFill="1" applyBorder="1" applyAlignment="1">
      <alignment horizontal="center" vertical="top" wrapText="1"/>
    </xf>
    <xf numFmtId="49" fontId="167" fillId="9" borderId="45" xfId="0" applyNumberFormat="1" applyFont="1" applyFill="1" applyBorder="1" applyAlignment="1">
      <alignment horizontal="center" vertical="top"/>
    </xf>
    <xf numFmtId="0" fontId="167" fillId="9" borderId="49" xfId="0" applyFont="1" applyFill="1" applyBorder="1" applyAlignment="1">
      <alignment horizontal="left" vertical="top" wrapText="1"/>
    </xf>
    <xf numFmtId="0" fontId="167" fillId="9" borderId="47" xfId="0" applyFont="1" applyFill="1" applyBorder="1" applyAlignment="1">
      <alignment vertical="top"/>
    </xf>
    <xf numFmtId="17" fontId="167" fillId="9" borderId="46" xfId="0" applyNumberFormat="1" applyFont="1" applyFill="1" applyBorder="1" applyAlignment="1">
      <alignment vertical="top"/>
    </xf>
    <xf numFmtId="0" fontId="167" fillId="0" borderId="2" xfId="0" applyFont="1" applyBorder="1" applyAlignment="1">
      <alignment horizontal="center" vertical="top" wrapText="1"/>
    </xf>
    <xf numFmtId="14" fontId="167" fillId="0" borderId="2" xfId="0" applyNumberFormat="1" applyFont="1" applyBorder="1" applyAlignment="1">
      <alignment horizontal="center" vertical="top" wrapText="1"/>
    </xf>
    <xf numFmtId="0" fontId="167" fillId="0" borderId="61" xfId="0" applyFont="1" applyBorder="1" applyAlignment="1">
      <alignment vertical="top"/>
    </xf>
    <xf numFmtId="0" fontId="167" fillId="0" borderId="2" xfId="0" applyFont="1" applyBorder="1" applyAlignment="1">
      <alignment horizontal="left" vertical="top" wrapText="1"/>
    </xf>
    <xf numFmtId="49" fontId="167" fillId="0" borderId="9" xfId="0" applyNumberFormat="1" applyFont="1" applyBorder="1" applyAlignment="1">
      <alignment horizontal="center" vertical="top" wrapText="1"/>
    </xf>
    <xf numFmtId="0" fontId="167" fillId="0" borderId="6" xfId="0" applyFont="1" applyBorder="1" applyAlignment="1">
      <alignment vertical="top" wrapText="1"/>
    </xf>
    <xf numFmtId="0" fontId="167" fillId="0" borderId="2" xfId="0" applyFont="1" applyBorder="1" applyAlignment="1">
      <alignment vertical="top" wrapText="1"/>
    </xf>
    <xf numFmtId="49" fontId="167" fillId="0" borderId="2" xfId="0" applyNumberFormat="1" applyFont="1" applyBorder="1" applyAlignment="1">
      <alignment horizontal="center" vertical="top" wrapText="1"/>
    </xf>
    <xf numFmtId="0" fontId="167" fillId="0" borderId="9" xfId="0" applyFont="1" applyBorder="1" applyAlignment="1">
      <alignment horizontal="center" vertical="top" wrapText="1"/>
    </xf>
    <xf numFmtId="0" fontId="167" fillId="0" borderId="6" xfId="0" applyFont="1" applyBorder="1" applyAlignment="1">
      <alignment horizontal="left" vertical="top" wrapText="1"/>
    </xf>
    <xf numFmtId="0" fontId="167" fillId="0" borderId="2" xfId="0" applyFont="1" applyBorder="1" applyAlignment="1">
      <alignment horizontal="center" vertical="center" wrapText="1"/>
    </xf>
    <xf numFmtId="14" fontId="167" fillId="0" borderId="6" xfId="0" applyNumberFormat="1" applyFont="1" applyBorder="1" applyAlignment="1">
      <alignment horizontal="center" vertical="top" wrapText="1"/>
    </xf>
    <xf numFmtId="0" fontId="167" fillId="0" borderId="43" xfId="0" applyFont="1" applyBorder="1" applyAlignment="1">
      <alignment horizontal="left" vertical="top" wrapText="1"/>
    </xf>
    <xf numFmtId="14" fontId="167" fillId="0" borderId="6" xfId="0" applyNumberFormat="1" applyFont="1" applyBorder="1" applyAlignment="1">
      <alignment vertical="top"/>
    </xf>
    <xf numFmtId="17" fontId="167" fillId="0" borderId="9" xfId="0" applyNumberFormat="1" applyFont="1" applyBorder="1" applyAlignment="1">
      <alignment vertical="top"/>
    </xf>
    <xf numFmtId="0" fontId="167" fillId="0" borderId="1" xfId="0" applyFont="1" applyBorder="1" applyAlignment="1">
      <alignment horizontal="center" vertical="top" wrapText="1"/>
    </xf>
    <xf numFmtId="14" fontId="167" fillId="0" borderId="1" xfId="0" applyNumberFormat="1" applyFont="1" applyBorder="1" applyAlignment="1">
      <alignment horizontal="center" vertical="top" wrapText="1"/>
    </xf>
    <xf numFmtId="0" fontId="167" fillId="0" borderId="1" xfId="0" applyFont="1" applyBorder="1" applyAlignment="1">
      <alignment vertical="top"/>
    </xf>
    <xf numFmtId="49" fontId="167" fillId="0" borderId="39" xfId="0" applyNumberFormat="1" applyFont="1" applyBorder="1" applyAlignment="1">
      <alignment horizontal="center" vertical="top" wrapText="1"/>
    </xf>
    <xf numFmtId="0" fontId="167" fillId="0" borderId="44" xfId="0" applyFont="1" applyBorder="1" applyAlignment="1">
      <alignment vertical="top" wrapText="1"/>
    </xf>
    <xf numFmtId="0" fontId="167" fillId="0" borderId="1" xfId="0" applyFont="1" applyBorder="1" applyAlignment="1">
      <alignment vertical="top" wrapText="1"/>
    </xf>
    <xf numFmtId="49" fontId="167" fillId="0" borderId="1" xfId="0" applyNumberFormat="1" applyFont="1" applyBorder="1" applyAlignment="1">
      <alignment horizontal="center" vertical="top" wrapText="1"/>
    </xf>
    <xf numFmtId="0" fontId="167" fillId="0" borderId="8" xfId="0" applyFont="1" applyBorder="1" applyAlignment="1">
      <alignment horizontal="center" vertical="top" wrapText="1"/>
    </xf>
    <xf numFmtId="0" fontId="167" fillId="0" borderId="4" xfId="0" applyFont="1" applyBorder="1" applyAlignment="1">
      <alignment horizontal="left" vertical="top" wrapText="1"/>
    </xf>
    <xf numFmtId="0" fontId="167" fillId="0" borderId="1" xfId="0" applyFont="1" applyBorder="1" applyAlignment="1">
      <alignment horizontal="center" vertical="center" wrapText="1"/>
    </xf>
    <xf numFmtId="49" fontId="167" fillId="0" borderId="8" xfId="0" applyNumberFormat="1" applyFont="1" applyBorder="1" applyAlignment="1">
      <alignment horizontal="center" vertical="top" wrapText="1"/>
    </xf>
    <xf numFmtId="14" fontId="167" fillId="0" borderId="4" xfId="0" applyNumberFormat="1" applyFont="1" applyBorder="1" applyAlignment="1">
      <alignment horizontal="center" vertical="top" wrapText="1"/>
    </xf>
    <xf numFmtId="0" fontId="167" fillId="0" borderId="48" xfId="0" applyFont="1" applyBorder="1" applyAlignment="1">
      <alignment horizontal="left" vertical="top" wrapText="1"/>
    </xf>
    <xf numFmtId="14" fontId="167" fillId="0" borderId="4" xfId="0" applyNumberFormat="1" applyFont="1" applyBorder="1" applyAlignment="1">
      <alignment vertical="top"/>
    </xf>
    <xf numFmtId="17" fontId="167" fillId="0" borderId="8" xfId="0" applyNumberFormat="1" applyFont="1" applyBorder="1" applyAlignment="1">
      <alignment vertical="top"/>
    </xf>
    <xf numFmtId="0" fontId="167" fillId="0" borderId="4" xfId="0" applyFont="1" applyBorder="1" applyAlignment="1">
      <alignment vertical="top" wrapText="1"/>
    </xf>
    <xf numFmtId="49" fontId="167" fillId="0" borderId="1" xfId="0" applyNumberFormat="1" applyFont="1" applyBorder="1" applyAlignment="1">
      <alignment horizontal="center" vertical="top"/>
    </xf>
    <xf numFmtId="0" fontId="167" fillId="0" borderId="1" xfId="0" applyFont="1" applyBorder="1" applyAlignment="1">
      <alignment horizontal="center" vertical="top"/>
    </xf>
    <xf numFmtId="49" fontId="167" fillId="0" borderId="8" xfId="0" applyNumberFormat="1" applyFont="1" applyBorder="1" applyAlignment="1">
      <alignment horizontal="center" vertical="top"/>
    </xf>
    <xf numFmtId="0" fontId="167" fillId="0" borderId="45" xfId="0" applyFont="1" applyBorder="1" applyAlignment="1">
      <alignment horizontal="center" vertical="top" wrapText="1"/>
    </xf>
    <xf numFmtId="14" fontId="167" fillId="0" borderId="45" xfId="0" applyNumberFormat="1" applyFont="1" applyBorder="1" applyAlignment="1">
      <alignment horizontal="center" vertical="top" wrapText="1"/>
    </xf>
    <xf numFmtId="0" fontId="167" fillId="0" borderId="36" xfId="0" applyFont="1" applyBorder="1" applyAlignment="1">
      <alignment vertical="top"/>
    </xf>
    <xf numFmtId="0" fontId="167" fillId="0" borderId="45" xfId="0" applyFont="1" applyBorder="1" applyAlignment="1">
      <alignment horizontal="left" vertical="top" wrapText="1"/>
    </xf>
    <xf numFmtId="49" fontId="167" fillId="0" borderId="46" xfId="0" applyNumberFormat="1" applyFont="1" applyBorder="1" applyAlignment="1">
      <alignment horizontal="center" vertical="top" wrapText="1"/>
    </xf>
    <xf numFmtId="0" fontId="167" fillId="0" borderId="47" xfId="0" applyFont="1" applyBorder="1" applyAlignment="1">
      <alignment vertical="top" wrapText="1"/>
    </xf>
    <xf numFmtId="0" fontId="167" fillId="0" borderId="45" xfId="0" applyFont="1" applyBorder="1" applyAlignment="1">
      <alignment vertical="top"/>
    </xf>
    <xf numFmtId="49" fontId="167" fillId="0" borderId="45" xfId="0" applyNumberFormat="1" applyFont="1" applyBorder="1" applyAlignment="1">
      <alignment horizontal="center" vertical="top"/>
    </xf>
    <xf numFmtId="0" fontId="167" fillId="0" borderId="46" xfId="0" applyFont="1" applyBorder="1" applyAlignment="1">
      <alignment horizontal="center" vertical="top" wrapText="1"/>
    </xf>
    <xf numFmtId="0" fontId="167" fillId="0" borderId="47" xfId="0" applyFont="1" applyBorder="1" applyAlignment="1">
      <alignment horizontal="left" vertical="top" wrapText="1"/>
    </xf>
    <xf numFmtId="49" fontId="167" fillId="0" borderId="45" xfId="0" applyNumberFormat="1" applyFont="1" applyBorder="1" applyAlignment="1">
      <alignment horizontal="center" vertical="top" wrapText="1"/>
    </xf>
    <xf numFmtId="0" fontId="167" fillId="0" borderId="45" xfId="0" applyFont="1" applyBorder="1" applyAlignment="1">
      <alignment horizontal="center" vertical="center" wrapText="1"/>
    </xf>
    <xf numFmtId="0" fontId="167" fillId="0" borderId="45" xfId="0" applyFont="1" applyBorder="1" applyAlignment="1">
      <alignment horizontal="center" vertical="top"/>
    </xf>
    <xf numFmtId="49" fontId="167" fillId="0" borderId="46" xfId="0" applyNumberFormat="1" applyFont="1" applyBorder="1" applyAlignment="1">
      <alignment horizontal="center" vertical="top"/>
    </xf>
    <xf numFmtId="14" fontId="167" fillId="0" borderId="45" xfId="0" applyNumberFormat="1" applyFont="1" applyBorder="1" applyAlignment="1">
      <alignment horizontal="center" vertical="top"/>
    </xf>
    <xf numFmtId="0" fontId="167" fillId="0" borderId="49" xfId="0" applyFont="1" applyBorder="1" applyAlignment="1">
      <alignment horizontal="left" vertical="top" wrapText="1"/>
    </xf>
    <xf numFmtId="17" fontId="167" fillId="0" borderId="46" xfId="0" applyNumberFormat="1" applyFont="1" applyBorder="1" applyAlignment="1">
      <alignment vertical="top"/>
    </xf>
    <xf numFmtId="0" fontId="167" fillId="0" borderId="51" xfId="0" applyFont="1" applyBorder="1" applyAlignment="1">
      <alignment horizontal="center" vertical="top" wrapText="1"/>
    </xf>
    <xf numFmtId="14" fontId="167" fillId="0" borderId="51" xfId="0" applyNumberFormat="1" applyFont="1" applyBorder="1" applyAlignment="1">
      <alignment horizontal="center" vertical="top" wrapText="1"/>
    </xf>
    <xf numFmtId="0" fontId="167" fillId="0" borderId="51" xfId="0" applyFont="1" applyBorder="1" applyAlignment="1">
      <alignment vertical="top"/>
    </xf>
    <xf numFmtId="0" fontId="167" fillId="0" borderId="51" xfId="0" applyFont="1" applyBorder="1" applyAlignment="1">
      <alignment horizontal="left" vertical="top" wrapText="1"/>
    </xf>
    <xf numFmtId="49" fontId="167" fillId="0" borderId="56" xfId="0" applyNumberFormat="1" applyFont="1" applyBorder="1" applyAlignment="1">
      <alignment horizontal="center" vertical="top" wrapText="1"/>
    </xf>
    <xf numFmtId="0" fontId="167" fillId="0" borderId="54" xfId="0" applyFont="1" applyBorder="1" applyAlignment="1">
      <alignment vertical="top" wrapText="1"/>
    </xf>
    <xf numFmtId="49" fontId="167" fillId="0" borderId="51" xfId="0" applyNumberFormat="1" applyFont="1" applyBorder="1" applyAlignment="1">
      <alignment horizontal="center" vertical="top"/>
    </xf>
    <xf numFmtId="0" fontId="167" fillId="0" borderId="56" xfId="0" applyFont="1" applyBorder="1" applyAlignment="1">
      <alignment horizontal="center" vertical="top" wrapText="1"/>
    </xf>
    <xf numFmtId="0" fontId="167" fillId="0" borderId="54" xfId="0" applyFont="1" applyBorder="1" applyAlignment="1">
      <alignment horizontal="left" vertical="top" wrapText="1"/>
    </xf>
    <xf numFmtId="49" fontId="167" fillId="0" borderId="51" xfId="0" applyNumberFormat="1" applyFont="1" applyBorder="1" applyAlignment="1">
      <alignment horizontal="center" vertical="top" wrapText="1"/>
    </xf>
    <xf numFmtId="0" fontId="167" fillId="0" borderId="58" xfId="0" applyFont="1" applyBorder="1" applyAlignment="1">
      <alignment horizontal="center" vertical="center" wrapText="1"/>
    </xf>
    <xf numFmtId="0" fontId="167" fillId="0" borderId="51" xfId="0" applyFont="1" applyBorder="1" applyAlignment="1">
      <alignment horizontal="center" vertical="top"/>
    </xf>
    <xf numFmtId="49" fontId="167" fillId="0" borderId="56" xfId="0" applyNumberFormat="1" applyFont="1" applyBorder="1" applyAlignment="1">
      <alignment horizontal="center" vertical="top"/>
    </xf>
    <xf numFmtId="0" fontId="167" fillId="0" borderId="63" xfId="0" applyFont="1" applyBorder="1" applyAlignment="1">
      <alignment horizontal="left" vertical="top" wrapText="1"/>
    </xf>
    <xf numFmtId="17" fontId="167" fillId="2" borderId="56" xfId="0" applyNumberFormat="1" applyFont="1" applyFill="1" applyBorder="1" applyAlignment="1">
      <alignment vertical="top"/>
    </xf>
    <xf numFmtId="0" fontId="167" fillId="0" borderId="58" xfId="0" applyFont="1" applyBorder="1" applyAlignment="1">
      <alignment horizontal="center" vertical="top" wrapText="1"/>
    </xf>
    <xf numFmtId="14" fontId="167" fillId="0" borderId="58" xfId="0" applyNumberFormat="1" applyFont="1" applyBorder="1" applyAlignment="1">
      <alignment horizontal="center" vertical="top" wrapText="1"/>
    </xf>
    <xf numFmtId="0" fontId="167" fillId="0" borderId="58" xfId="0" applyFont="1" applyBorder="1" applyAlignment="1">
      <alignment horizontal="left" vertical="top" wrapText="1"/>
    </xf>
    <xf numFmtId="49" fontId="167" fillId="0" borderId="59" xfId="0" applyNumberFormat="1" applyFont="1" applyBorder="1" applyAlignment="1">
      <alignment horizontal="center" vertical="top" wrapText="1"/>
    </xf>
    <xf numFmtId="0" fontId="167" fillId="0" borderId="60" xfId="0" applyFont="1" applyBorder="1" applyAlignment="1">
      <alignment vertical="top" wrapText="1"/>
    </xf>
    <xf numFmtId="0" fontId="167" fillId="0" borderId="58" xfId="0" applyFont="1" applyBorder="1" applyAlignment="1">
      <alignment horizontal="left" vertical="top"/>
    </xf>
    <xf numFmtId="49" fontId="167" fillId="0" borderId="58" xfId="0" applyNumberFormat="1" applyFont="1" applyBorder="1" applyAlignment="1">
      <alignment horizontal="center" vertical="top"/>
    </xf>
    <xf numFmtId="0" fontId="167" fillId="0" borderId="59" xfId="0" applyFont="1" applyBorder="1" applyAlignment="1">
      <alignment horizontal="center" vertical="top" wrapText="1"/>
    </xf>
    <xf numFmtId="0" fontId="167" fillId="0" borderId="60" xfId="0" applyFont="1" applyBorder="1" applyAlignment="1">
      <alignment horizontal="left" vertical="top" wrapText="1"/>
    </xf>
    <xf numFmtId="49" fontId="167" fillId="0" borderId="58" xfId="0" applyNumberFormat="1" applyFont="1" applyBorder="1" applyAlignment="1">
      <alignment horizontal="center" vertical="top" wrapText="1"/>
    </xf>
    <xf numFmtId="0" fontId="167" fillId="0" borderId="58" xfId="0" applyFont="1" applyBorder="1" applyAlignment="1">
      <alignment horizontal="center" vertical="top"/>
    </xf>
    <xf numFmtId="49" fontId="167" fillId="0" borderId="59" xfId="0" applyNumberFormat="1" applyFont="1" applyBorder="1" applyAlignment="1">
      <alignment horizontal="center" vertical="top"/>
    </xf>
    <xf numFmtId="14" fontId="167" fillId="0" borderId="58" xfId="0" applyNumberFormat="1" applyFont="1" applyBorder="1" applyAlignment="1">
      <alignment horizontal="center" vertical="top"/>
    </xf>
    <xf numFmtId="0" fontId="167" fillId="0" borderId="64" xfId="0" applyFont="1" applyBorder="1" applyAlignment="1">
      <alignment horizontal="left" vertical="top" wrapText="1"/>
    </xf>
    <xf numFmtId="17" fontId="167" fillId="0" borderId="59" xfId="0" applyNumberFormat="1" applyFont="1" applyBorder="1" applyAlignment="1">
      <alignment vertical="top"/>
    </xf>
    <xf numFmtId="0" fontId="167" fillId="0" borderId="2" xfId="0" applyFont="1" applyBorder="1" applyAlignment="1">
      <alignment vertical="top"/>
    </xf>
    <xf numFmtId="49" fontId="167" fillId="0" borderId="2" xfId="0" applyNumberFormat="1" applyFont="1" applyBorder="1" applyAlignment="1">
      <alignment horizontal="center" vertical="top"/>
    </xf>
    <xf numFmtId="0" fontId="167" fillId="5" borderId="6" xfId="0" applyFont="1" applyFill="1" applyBorder="1" applyAlignment="1">
      <alignment horizontal="left" vertical="top" wrapText="1"/>
    </xf>
    <xf numFmtId="0" fontId="167" fillId="0" borderId="2" xfId="0" applyFont="1" applyBorder="1" applyAlignment="1">
      <alignment horizontal="center" vertical="top"/>
    </xf>
    <xf numFmtId="49" fontId="167" fillId="0" borderId="9" xfId="0" applyNumberFormat="1" applyFont="1" applyBorder="1" applyAlignment="1">
      <alignment horizontal="center" vertical="top"/>
    </xf>
    <xf numFmtId="0" fontId="167" fillId="11" borderId="6" xfId="0" applyFont="1" applyFill="1" applyBorder="1" applyAlignment="1">
      <alignment vertical="top" wrapText="1"/>
    </xf>
    <xf numFmtId="49" fontId="167" fillId="11" borderId="2" xfId="0" applyNumberFormat="1" applyFont="1" applyFill="1" applyBorder="1" applyAlignment="1">
      <alignment horizontal="center" vertical="top" wrapText="1"/>
    </xf>
    <xf numFmtId="14" fontId="167" fillId="11" borderId="2" xfId="0" applyNumberFormat="1" applyFont="1" applyFill="1" applyBorder="1" applyAlignment="1">
      <alignment horizontal="center" vertical="top" wrapText="1"/>
    </xf>
    <xf numFmtId="0" fontId="167" fillId="11" borderId="2" xfId="0" applyFont="1" applyFill="1" applyBorder="1" applyAlignment="1">
      <alignment horizontal="center" vertical="top"/>
    </xf>
    <xf numFmtId="0" fontId="167" fillId="11" borderId="9" xfId="0" applyFont="1" applyFill="1" applyBorder="1" applyAlignment="1">
      <alignment horizontal="center" vertical="top" wrapText="1"/>
    </xf>
    <xf numFmtId="0" fontId="167" fillId="11" borderId="2" xfId="0" applyFont="1" applyFill="1" applyBorder="1" applyAlignment="1">
      <alignment horizontal="center" vertical="top" wrapText="1"/>
    </xf>
    <xf numFmtId="0" fontId="167" fillId="11" borderId="42" xfId="0" applyFont="1" applyFill="1" applyBorder="1" applyAlignment="1">
      <alignment horizontal="left" vertical="top" wrapText="1"/>
    </xf>
    <xf numFmtId="0" fontId="167" fillId="5" borderId="6" xfId="0" applyFont="1" applyFill="1" applyBorder="1" applyAlignment="1">
      <alignment vertical="top" wrapText="1"/>
    </xf>
    <xf numFmtId="17" fontId="167" fillId="10" borderId="9" xfId="0" applyNumberFormat="1" applyFont="1" applyFill="1" applyBorder="1" applyAlignment="1">
      <alignment vertical="top"/>
    </xf>
    <xf numFmtId="0" fontId="167" fillId="0" borderId="45" xfId="0" applyFont="1" applyBorder="1" applyAlignment="1">
      <alignment vertical="top" wrapText="1"/>
    </xf>
    <xf numFmtId="0" fontId="167" fillId="5" borderId="47" xfId="0" applyFont="1" applyFill="1" applyBorder="1" applyAlignment="1">
      <alignment horizontal="left" vertical="top" wrapText="1"/>
    </xf>
    <xf numFmtId="0" fontId="167" fillId="11" borderId="47" xfId="0" applyFont="1" applyFill="1" applyBorder="1" applyAlignment="1">
      <alignment vertical="top" wrapText="1"/>
    </xf>
    <xf numFmtId="49" fontId="167" fillId="11" borderId="45" xfId="0" applyNumberFormat="1" applyFont="1" applyFill="1" applyBorder="1" applyAlignment="1">
      <alignment horizontal="center" vertical="top" wrapText="1"/>
    </xf>
    <xf numFmtId="14" fontId="167" fillId="11" borderId="45" xfId="0" applyNumberFormat="1" applyFont="1" applyFill="1" applyBorder="1" applyAlignment="1">
      <alignment horizontal="center" vertical="top" wrapText="1"/>
    </xf>
    <xf numFmtId="0" fontId="167" fillId="11" borderId="45" xfId="0" applyFont="1" applyFill="1" applyBorder="1" applyAlignment="1">
      <alignment horizontal="center" vertical="top"/>
    </xf>
    <xf numFmtId="0" fontId="167" fillId="11" borderId="46" xfId="0" applyFont="1" applyFill="1" applyBorder="1" applyAlignment="1">
      <alignment horizontal="center" vertical="top" wrapText="1"/>
    </xf>
    <xf numFmtId="0" fontId="167" fillId="11" borderId="45" xfId="0" applyFont="1" applyFill="1" applyBorder="1" applyAlignment="1">
      <alignment horizontal="center" vertical="top" wrapText="1"/>
    </xf>
    <xf numFmtId="0" fontId="167" fillId="11" borderId="46" xfId="0" applyFont="1" applyFill="1" applyBorder="1" applyAlignment="1">
      <alignment horizontal="left" vertical="top" wrapText="1"/>
    </xf>
    <xf numFmtId="0" fontId="167" fillId="5" borderId="47" xfId="0" applyFont="1" applyFill="1" applyBorder="1" applyAlignment="1">
      <alignment vertical="top" wrapText="1"/>
    </xf>
    <xf numFmtId="17" fontId="167" fillId="10" borderId="46" xfId="0" applyNumberFormat="1" applyFont="1" applyFill="1" applyBorder="1" applyAlignment="1">
      <alignment vertical="top"/>
    </xf>
    <xf numFmtId="0" fontId="167" fillId="0" borderId="58" xfId="0" applyFont="1" applyBorder="1" applyAlignment="1">
      <alignment vertical="top" wrapText="1"/>
    </xf>
    <xf numFmtId="0" fontId="167" fillId="0" borderId="51" xfId="0" applyFont="1" applyBorder="1" applyAlignment="1">
      <alignment vertical="top" wrapText="1"/>
    </xf>
    <xf numFmtId="0" fontId="167" fillId="5" borderId="54" xfId="0" applyFont="1" applyFill="1" applyBorder="1" applyAlignment="1">
      <alignment horizontal="left" vertical="top" wrapText="1"/>
    </xf>
    <xf numFmtId="0" fontId="167" fillId="5" borderId="51" xfId="0" applyFont="1" applyFill="1" applyBorder="1" applyAlignment="1">
      <alignment horizontal="center" vertical="center" wrapText="1"/>
    </xf>
    <xf numFmtId="0" fontId="167" fillId="0" borderId="51" xfId="0" applyFont="1" applyBorder="1" applyAlignment="1">
      <alignment horizontal="center" vertical="center" wrapText="1"/>
    </xf>
    <xf numFmtId="49" fontId="167" fillId="0" borderId="56" xfId="0" applyNumberFormat="1" applyFont="1" applyBorder="1" applyAlignment="1">
      <alignment horizontal="center" vertical="center" wrapText="1"/>
    </xf>
    <xf numFmtId="0" fontId="167" fillId="5" borderId="54" xfId="0" applyFont="1" applyFill="1" applyBorder="1" applyAlignment="1">
      <alignment vertical="center" wrapText="1"/>
    </xf>
    <xf numFmtId="49" fontId="167" fillId="5" borderId="51" xfId="0" applyNumberFormat="1" applyFont="1" applyFill="1" applyBorder="1" applyAlignment="1">
      <alignment horizontal="center" vertical="center" wrapText="1"/>
    </xf>
    <xf numFmtId="14" fontId="167" fillId="5" borderId="51" xfId="0" applyNumberFormat="1" applyFont="1" applyFill="1" applyBorder="1" applyAlignment="1">
      <alignment horizontal="center" vertical="center" wrapText="1"/>
    </xf>
    <xf numFmtId="0" fontId="167" fillId="5" borderId="56" xfId="0" applyFont="1" applyFill="1" applyBorder="1" applyAlignment="1">
      <alignment horizontal="center" vertical="center" wrapText="1"/>
    </xf>
    <xf numFmtId="14" fontId="167" fillId="5" borderId="54" xfId="0" applyNumberFormat="1" applyFont="1" applyFill="1" applyBorder="1" applyAlignment="1">
      <alignment horizontal="center" vertical="center" wrapText="1"/>
    </xf>
    <xf numFmtId="0" fontId="167" fillId="5" borderId="63" xfId="0" applyFont="1" applyFill="1" applyBorder="1" applyAlignment="1">
      <alignment horizontal="left" vertical="center" wrapText="1"/>
    </xf>
    <xf numFmtId="0" fontId="167" fillId="5" borderId="54" xfId="0" applyFont="1" applyFill="1" applyBorder="1" applyAlignment="1">
      <alignment vertical="top" wrapText="1"/>
    </xf>
    <xf numFmtId="17" fontId="167" fillId="0" borderId="56" xfId="0" applyNumberFormat="1" applyFont="1" applyBorder="1" applyAlignment="1">
      <alignment vertical="top"/>
    </xf>
    <xf numFmtId="0" fontId="608" fillId="0" borderId="45" xfId="0" applyFont="1" applyBorder="1" applyAlignment="1">
      <alignment horizontal="center" vertical="top" wrapText="1"/>
    </xf>
    <xf numFmtId="14" fontId="608" fillId="0" borderId="45" xfId="0" applyNumberFormat="1" applyFont="1" applyBorder="1" applyAlignment="1">
      <alignment horizontal="center" vertical="top" wrapText="1"/>
    </xf>
    <xf numFmtId="0" fontId="608" fillId="0" borderId="58" xfId="0" applyFont="1" applyBorder="1" applyAlignment="1">
      <alignment vertical="top" wrapText="1"/>
    </xf>
    <xf numFmtId="49" fontId="608" fillId="0" borderId="46" xfId="0" applyNumberFormat="1" applyFont="1" applyBorder="1" applyAlignment="1">
      <alignment horizontal="center" vertical="top" wrapText="1"/>
    </xf>
    <xf numFmtId="0" fontId="608" fillId="0" borderId="60" xfId="0" applyFont="1" applyBorder="1" applyAlignment="1">
      <alignment vertical="top" wrapText="1"/>
    </xf>
    <xf numFmtId="0" fontId="608" fillId="0" borderId="45" xfId="0" applyFont="1" applyBorder="1" applyAlignment="1">
      <alignment horizontal="left" vertical="top" wrapText="1"/>
    </xf>
    <xf numFmtId="49" fontId="608" fillId="0" borderId="45" xfId="0" applyNumberFormat="1" applyFont="1" applyBorder="1" applyAlignment="1">
      <alignment horizontal="center" vertical="top" wrapText="1"/>
    </xf>
    <xf numFmtId="0" fontId="608" fillId="0" borderId="59" xfId="0" applyFont="1" applyBorder="1" applyAlignment="1">
      <alignment horizontal="center" vertical="top" wrapText="1"/>
    </xf>
    <xf numFmtId="0" fontId="608" fillId="0" borderId="47" xfId="0" applyFont="1" applyBorder="1" applyAlignment="1">
      <alignment horizontal="left" vertical="top" wrapText="1"/>
    </xf>
    <xf numFmtId="0" fontId="608" fillId="0" borderId="45" xfId="0" applyFont="1" applyBorder="1" applyAlignment="1">
      <alignment horizontal="center" vertical="center" wrapText="1"/>
    </xf>
    <xf numFmtId="0" fontId="608" fillId="0" borderId="47" xfId="0" applyFont="1" applyBorder="1" applyAlignment="1">
      <alignment vertical="top" wrapText="1"/>
    </xf>
    <xf numFmtId="0" fontId="608" fillId="0" borderId="49" xfId="0" applyFont="1" applyBorder="1" applyAlignment="1">
      <alignment horizontal="left" vertical="top" wrapText="1"/>
    </xf>
    <xf numFmtId="17" fontId="608" fillId="0" borderId="46" xfId="0" applyNumberFormat="1" applyFont="1" applyBorder="1" applyAlignment="1">
      <alignment vertical="top"/>
    </xf>
    <xf numFmtId="17" fontId="167" fillId="2" borderId="62" xfId="0" applyNumberFormat="1" applyFont="1" applyFill="1" applyBorder="1" applyAlignment="1">
      <alignment vertical="top"/>
    </xf>
    <xf numFmtId="0" fontId="167" fillId="2" borderId="51" xfId="0" applyFont="1" applyFill="1" applyBorder="1" applyAlignment="1">
      <alignment horizontal="center" vertical="center" wrapText="1"/>
    </xf>
    <xf numFmtId="14" fontId="167" fillId="2" borderId="51" xfId="0" applyNumberFormat="1" applyFont="1" applyFill="1" applyBorder="1" applyAlignment="1">
      <alignment horizontal="center" vertical="center" wrapText="1"/>
    </xf>
    <xf numFmtId="0" fontId="167" fillId="2" borderId="54" xfId="0" applyFont="1" applyFill="1" applyBorder="1" applyAlignment="1">
      <alignment horizontal="center" vertical="center" wrapText="1"/>
    </xf>
    <xf numFmtId="0" fontId="167" fillId="2" borderId="56" xfId="0" applyFont="1" applyFill="1" applyBorder="1" applyAlignment="1">
      <alignment horizontal="center" vertical="center" wrapText="1"/>
    </xf>
    <xf numFmtId="49" fontId="167" fillId="2" borderId="56" xfId="0" applyNumberFormat="1" applyFont="1" applyFill="1" applyBorder="1" applyAlignment="1">
      <alignment horizontal="center" vertical="center" wrapText="1"/>
    </xf>
    <xf numFmtId="0" fontId="167" fillId="2" borderId="54" xfId="0" applyFont="1" applyFill="1" applyBorder="1" applyAlignment="1">
      <alignment vertical="center" wrapText="1"/>
    </xf>
    <xf numFmtId="49" fontId="167" fillId="2" borderId="51" xfId="0" applyNumberFormat="1" applyFont="1" applyFill="1" applyBorder="1" applyAlignment="1">
      <alignment horizontal="center" vertical="center" wrapText="1"/>
    </xf>
    <xf numFmtId="14" fontId="167" fillId="2" borderId="54" xfId="0" applyNumberFormat="1" applyFont="1" applyFill="1" applyBorder="1" applyAlignment="1">
      <alignment horizontal="center" vertical="center" wrapText="1"/>
    </xf>
    <xf numFmtId="0" fontId="167" fillId="2" borderId="63" xfId="0" applyFont="1" applyFill="1" applyBorder="1" applyAlignment="1">
      <alignment horizontal="left" vertical="center" wrapText="1"/>
    </xf>
    <xf numFmtId="0" fontId="167" fillId="2" borderId="53" xfId="0" applyFont="1" applyFill="1" applyBorder="1" applyAlignment="1">
      <alignment horizontal="center" vertical="center" wrapText="1"/>
    </xf>
    <xf numFmtId="14" fontId="167" fillId="0" borderId="58" xfId="0" applyNumberFormat="1" applyFont="1" applyBorder="1" applyAlignment="1">
      <alignment horizontal="center" vertical="center" wrapText="1"/>
    </xf>
    <xf numFmtId="0" fontId="167" fillId="0" borderId="58" xfId="0" applyFont="1" applyBorder="1" applyAlignment="1">
      <alignment vertical="center" wrapText="1"/>
    </xf>
    <xf numFmtId="0" fontId="167" fillId="0" borderId="59" xfId="0" applyFont="1" applyBorder="1" applyAlignment="1">
      <alignment horizontal="center" vertical="center" wrapText="1"/>
    </xf>
    <xf numFmtId="0" fontId="167" fillId="0" borderId="60" xfId="0" applyFont="1" applyBorder="1" applyAlignment="1">
      <alignment horizontal="center" vertical="center" wrapText="1"/>
    </xf>
    <xf numFmtId="0" fontId="167" fillId="0" borderId="58" xfId="0" applyFont="1" applyBorder="1" applyAlignment="1">
      <alignment horizontal="left" vertical="center" wrapText="1"/>
    </xf>
    <xf numFmtId="0" fontId="167" fillId="0" borderId="60" xfId="0" applyFont="1" applyBorder="1" applyAlignment="1">
      <alignment horizontal="left" vertical="center" wrapText="1"/>
    </xf>
    <xf numFmtId="49" fontId="167" fillId="0" borderId="58" xfId="0" applyNumberFormat="1" applyFont="1" applyBorder="1" applyAlignment="1">
      <alignment horizontal="center" vertical="center" wrapText="1"/>
    </xf>
    <xf numFmtId="49" fontId="167" fillId="0" borderId="59" xfId="0" applyNumberFormat="1" applyFont="1" applyBorder="1" applyAlignment="1">
      <alignment horizontal="center" vertical="center" wrapText="1"/>
    </xf>
    <xf numFmtId="0" fontId="167" fillId="7" borderId="60" xfId="0" applyFont="1" applyFill="1" applyBorder="1" applyAlignment="1">
      <alignment vertical="center" wrapText="1"/>
    </xf>
    <xf numFmtId="14" fontId="167" fillId="0" borderId="60" xfId="0" applyNumberFormat="1" applyFont="1" applyBorder="1" applyAlignment="1">
      <alignment horizontal="center" vertical="center" wrapText="1"/>
    </xf>
    <xf numFmtId="0" fontId="167" fillId="0" borderId="64" xfId="0" applyFont="1" applyBorder="1" applyAlignment="1">
      <alignment horizontal="left" vertical="center" wrapText="1"/>
    </xf>
    <xf numFmtId="0" fontId="167" fillId="0" borderId="67" xfId="0" applyFont="1" applyBorder="1" applyAlignment="1">
      <alignment horizontal="center" vertical="center" wrapText="1"/>
    </xf>
    <xf numFmtId="17" fontId="167" fillId="0" borderId="64" xfId="0" applyNumberFormat="1" applyFont="1" applyBorder="1" applyAlignment="1">
      <alignment horizontal="right" vertical="center" wrapText="1"/>
    </xf>
    <xf numFmtId="0" fontId="167" fillId="2" borderId="2" xfId="0" applyFont="1" applyFill="1" applyBorder="1" applyAlignment="1">
      <alignment horizontal="center" vertical="center" wrapText="1"/>
    </xf>
    <xf numFmtId="14" fontId="167" fillId="2" borderId="2" xfId="0" applyNumberFormat="1" applyFont="1" applyFill="1" applyBorder="1" applyAlignment="1">
      <alignment horizontal="center" vertical="center" wrapText="1"/>
    </xf>
    <xf numFmtId="0" fontId="167" fillId="2" borderId="2" xfId="0" applyFont="1" applyFill="1" applyBorder="1" applyAlignment="1">
      <alignment vertical="center" wrapText="1"/>
    </xf>
    <xf numFmtId="0" fontId="167" fillId="2" borderId="9" xfId="0" applyFont="1" applyFill="1" applyBorder="1" applyAlignment="1">
      <alignment horizontal="center" vertical="center" wrapText="1"/>
    </xf>
    <xf numFmtId="0" fontId="167" fillId="2" borderId="6" xfId="0" applyFont="1" applyFill="1" applyBorder="1" applyAlignment="1">
      <alignment horizontal="center" vertical="center" wrapText="1"/>
    </xf>
    <xf numFmtId="0" fontId="167" fillId="2" borderId="2" xfId="0" applyFont="1" applyFill="1" applyBorder="1" applyAlignment="1">
      <alignment horizontal="left" vertical="center" wrapText="1"/>
    </xf>
    <xf numFmtId="0" fontId="167" fillId="2" borderId="6" xfId="0" applyFont="1" applyFill="1" applyBorder="1" applyAlignment="1">
      <alignment horizontal="left" vertical="center" wrapText="1"/>
    </xf>
    <xf numFmtId="49" fontId="167" fillId="2" borderId="2" xfId="0" applyNumberFormat="1" applyFont="1" applyFill="1" applyBorder="1" applyAlignment="1">
      <alignment horizontal="center" vertical="center" wrapText="1"/>
    </xf>
    <xf numFmtId="0" fontId="167" fillId="5" borderId="2" xfId="0" applyFont="1" applyFill="1" applyBorder="1" applyAlignment="1">
      <alignment horizontal="center" vertical="center" wrapText="1"/>
    </xf>
    <xf numFmtId="49" fontId="167" fillId="2" borderId="9" xfId="0" applyNumberFormat="1" applyFont="1" applyFill="1" applyBorder="1" applyAlignment="1">
      <alignment horizontal="center" vertical="center" wrapText="1"/>
    </xf>
    <xf numFmtId="0" fontId="167" fillId="5" borderId="6" xfId="0" applyFont="1" applyFill="1" applyBorder="1" applyAlignment="1">
      <alignment vertical="center" wrapText="1"/>
    </xf>
    <xf numFmtId="49" fontId="167" fillId="5" borderId="2" xfId="0" applyNumberFormat="1" applyFont="1" applyFill="1" applyBorder="1" applyAlignment="1">
      <alignment horizontal="center" vertical="center" wrapText="1"/>
    </xf>
    <xf numFmtId="14" fontId="167" fillId="5" borderId="2" xfId="0" applyNumberFormat="1" applyFont="1" applyFill="1" applyBorder="1" applyAlignment="1">
      <alignment horizontal="center" vertical="center" wrapText="1"/>
    </xf>
    <xf numFmtId="0" fontId="167" fillId="5" borderId="9" xfId="0" applyFont="1" applyFill="1" applyBorder="1" applyAlignment="1">
      <alignment horizontal="center" vertical="center" wrapText="1"/>
    </xf>
    <xf numFmtId="14" fontId="167" fillId="5" borderId="6" xfId="0" applyNumberFormat="1" applyFont="1" applyFill="1" applyBorder="1" applyAlignment="1">
      <alignment horizontal="center" vertical="center" wrapText="1"/>
    </xf>
    <xf numFmtId="0" fontId="167" fillId="5" borderId="43" xfId="0" applyFont="1" applyFill="1" applyBorder="1" applyAlignment="1">
      <alignment horizontal="left" vertical="center" wrapText="1"/>
    </xf>
    <xf numFmtId="0" fontId="167" fillId="5" borderId="15" xfId="0" applyFont="1" applyFill="1" applyBorder="1" applyAlignment="1">
      <alignment horizontal="center" vertical="center" wrapText="1"/>
    </xf>
    <xf numFmtId="17" fontId="167" fillId="2" borderId="43" xfId="0" applyNumberFormat="1" applyFont="1" applyFill="1" applyBorder="1" applyAlignment="1">
      <alignment horizontal="right" vertical="center" wrapText="1"/>
    </xf>
    <xf numFmtId="0" fontId="167" fillId="2" borderId="45" xfId="0" applyFont="1" applyFill="1" applyBorder="1" applyAlignment="1">
      <alignment horizontal="center" vertical="center" wrapText="1"/>
    </xf>
    <xf numFmtId="14" fontId="167" fillId="2" borderId="45" xfId="0" applyNumberFormat="1" applyFont="1" applyFill="1" applyBorder="1" applyAlignment="1">
      <alignment horizontal="center" vertical="center" wrapText="1"/>
    </xf>
    <xf numFmtId="0" fontId="167" fillId="2" borderId="45" xfId="0" applyFont="1" applyFill="1" applyBorder="1" applyAlignment="1">
      <alignment vertical="center" wrapText="1"/>
    </xf>
    <xf numFmtId="0" fontId="167" fillId="2" borderId="46" xfId="0" applyFont="1" applyFill="1" applyBorder="1" applyAlignment="1">
      <alignment horizontal="center" vertical="center" wrapText="1"/>
    </xf>
    <xf numFmtId="0" fontId="167" fillId="2" borderId="47" xfId="0" applyFont="1" applyFill="1" applyBorder="1" applyAlignment="1">
      <alignment horizontal="center" vertical="center" wrapText="1"/>
    </xf>
    <xf numFmtId="0" fontId="167" fillId="2" borderId="45" xfId="0" applyFont="1" applyFill="1" applyBorder="1" applyAlignment="1">
      <alignment horizontal="left" vertical="center" wrapText="1"/>
    </xf>
    <xf numFmtId="0" fontId="167" fillId="2" borderId="47" xfId="0" applyFont="1" applyFill="1" applyBorder="1" applyAlignment="1">
      <alignment horizontal="left" vertical="center" wrapText="1"/>
    </xf>
    <xf numFmtId="49" fontId="167" fillId="2" borderId="45" xfId="0" applyNumberFormat="1" applyFont="1" applyFill="1" applyBorder="1" applyAlignment="1">
      <alignment horizontal="center" vertical="center" wrapText="1"/>
    </xf>
    <xf numFmtId="49" fontId="167" fillId="2" borderId="46" xfId="0" applyNumberFormat="1" applyFont="1" applyFill="1" applyBorder="1" applyAlignment="1">
      <alignment horizontal="center" vertical="center" wrapText="1"/>
    </xf>
    <xf numFmtId="0" fontId="167" fillId="2" borderId="47" xfId="0" applyFont="1" applyFill="1" applyBorder="1" applyAlignment="1">
      <alignment vertical="center" wrapText="1"/>
    </xf>
    <xf numFmtId="14" fontId="167" fillId="2" borderId="47" xfId="0" applyNumberFormat="1" applyFont="1" applyFill="1" applyBorder="1" applyAlignment="1">
      <alignment horizontal="center" vertical="center" wrapText="1"/>
    </xf>
    <xf numFmtId="0" fontId="167" fillId="2" borderId="49" xfId="0" applyFont="1" applyFill="1" applyBorder="1" applyAlignment="1">
      <alignment horizontal="left" vertical="center" wrapText="1"/>
    </xf>
    <xf numFmtId="0" fontId="167" fillId="2" borderId="57" xfId="0" applyFont="1" applyFill="1" applyBorder="1" applyAlignment="1">
      <alignment horizontal="center" vertical="center" wrapText="1"/>
    </xf>
    <xf numFmtId="14" fontId="167" fillId="0" borderId="2" xfId="0" applyNumberFormat="1" applyFont="1" applyBorder="1" applyAlignment="1">
      <alignment horizontal="center" vertical="center" wrapText="1"/>
    </xf>
    <xf numFmtId="0" fontId="167" fillId="0" borderId="2" xfId="0" applyFont="1" applyBorder="1" applyAlignment="1">
      <alignment vertical="center" wrapText="1"/>
    </xf>
    <xf numFmtId="0" fontId="167" fillId="0" borderId="9" xfId="0" applyFont="1" applyBorder="1" applyAlignment="1">
      <alignment horizontal="center" vertical="center" wrapText="1"/>
    </xf>
    <xf numFmtId="0" fontId="167" fillId="0" borderId="6" xfId="0" applyFont="1" applyBorder="1" applyAlignment="1">
      <alignment horizontal="center" vertical="center" wrapText="1"/>
    </xf>
    <xf numFmtId="0" fontId="167" fillId="0" borderId="2" xfId="0" applyFont="1" applyBorder="1" applyAlignment="1">
      <alignment horizontal="left" vertical="center" wrapText="1"/>
    </xf>
    <xf numFmtId="0" fontId="167" fillId="0" borderId="6" xfId="0" applyFont="1" applyBorder="1" applyAlignment="1">
      <alignment horizontal="left" vertical="center" wrapText="1"/>
    </xf>
    <xf numFmtId="49" fontId="167" fillId="0" borderId="2" xfId="0" applyNumberFormat="1" applyFont="1" applyBorder="1" applyAlignment="1">
      <alignment horizontal="center" vertical="center" wrapText="1"/>
    </xf>
    <xf numFmtId="49" fontId="167" fillId="0" borderId="9" xfId="0" applyNumberFormat="1" applyFont="1" applyBorder="1" applyAlignment="1">
      <alignment horizontal="center" vertical="center" wrapText="1"/>
    </xf>
    <xf numFmtId="0" fontId="167" fillId="0" borderId="6" xfId="0" applyFont="1" applyBorder="1" applyAlignment="1">
      <alignment vertical="center" wrapText="1"/>
    </xf>
    <xf numFmtId="14" fontId="167" fillId="0" borderId="6" xfId="0" applyNumberFormat="1" applyFont="1" applyBorder="1" applyAlignment="1">
      <alignment horizontal="center" vertical="center" wrapText="1"/>
    </xf>
    <xf numFmtId="0" fontId="167" fillId="0" borderId="43" xfId="0" applyFont="1" applyBorder="1" applyAlignment="1">
      <alignment horizontal="left" vertical="center" wrapText="1"/>
    </xf>
    <xf numFmtId="0" fontId="167" fillId="0" borderId="15" xfId="0" applyFont="1" applyBorder="1" applyAlignment="1">
      <alignment horizontal="center" vertical="center" wrapText="1"/>
    </xf>
    <xf numFmtId="14" fontId="167" fillId="0" borderId="1" xfId="0" applyNumberFormat="1" applyFont="1" applyBorder="1" applyAlignment="1">
      <alignment horizontal="center" vertical="center" wrapText="1"/>
    </xf>
    <xf numFmtId="0" fontId="167" fillId="0" borderId="1" xfId="0" applyFont="1" applyBorder="1" applyAlignment="1">
      <alignment vertical="center" wrapText="1"/>
    </xf>
    <xf numFmtId="0" fontId="167" fillId="0" borderId="8" xfId="0" applyFont="1" applyBorder="1" applyAlignment="1">
      <alignment horizontal="center" vertical="center" wrapText="1"/>
    </xf>
    <xf numFmtId="0" fontId="167" fillId="0" borderId="1" xfId="0" applyFont="1" applyBorder="1" applyAlignment="1">
      <alignment horizontal="left" vertical="center" wrapText="1"/>
    </xf>
    <xf numFmtId="0" fontId="167" fillId="0" borderId="4" xfId="0" applyFont="1" applyBorder="1" applyAlignment="1">
      <alignment horizontal="left" vertical="center" wrapText="1"/>
    </xf>
    <xf numFmtId="49" fontId="167" fillId="0" borderId="1" xfId="0" applyNumberFormat="1" applyFont="1" applyBorder="1" applyAlignment="1">
      <alignment horizontal="center" vertical="center" wrapText="1"/>
    </xf>
    <xf numFmtId="49" fontId="167" fillId="0" borderId="1" xfId="0" applyNumberFormat="1" applyFont="1" applyBorder="1" applyAlignment="1">
      <alignment horizontal="left" vertical="top" wrapText="1"/>
    </xf>
    <xf numFmtId="14" fontId="167" fillId="0" borderId="1" xfId="0" applyNumberFormat="1" applyFont="1" applyBorder="1" applyAlignment="1">
      <alignment vertical="top" wrapText="1"/>
    </xf>
    <xf numFmtId="49" fontId="167" fillId="0" borderId="1" xfId="0" applyNumberFormat="1" applyFont="1" applyBorder="1" applyAlignment="1">
      <alignment horizontal="right" vertical="top" wrapText="1"/>
    </xf>
    <xf numFmtId="0" fontId="167" fillId="0" borderId="8" xfId="0" applyFont="1" applyBorder="1" applyAlignment="1">
      <alignment vertical="top" wrapText="1"/>
    </xf>
    <xf numFmtId="14" fontId="167" fillId="0" borderId="4" xfId="0" applyNumberFormat="1" applyFont="1" applyBorder="1" applyAlignment="1">
      <alignment vertical="top" wrapText="1"/>
    </xf>
    <xf numFmtId="0" fontId="167" fillId="0" borderId="15" xfId="0" applyFont="1" applyBorder="1" applyAlignment="1">
      <alignment vertical="top" wrapText="1"/>
    </xf>
    <xf numFmtId="0" fontId="167" fillId="3" borderId="45" xfId="0" applyFont="1" applyFill="1" applyBorder="1" applyAlignment="1">
      <alignment horizontal="center" vertical="center" wrapText="1"/>
    </xf>
    <xf numFmtId="14" fontId="167" fillId="3" borderId="45" xfId="0" applyNumberFormat="1" applyFont="1" applyFill="1" applyBorder="1" applyAlignment="1">
      <alignment horizontal="center" vertical="top" wrapText="1"/>
    </xf>
    <xf numFmtId="0" fontId="167" fillId="3" borderId="45" xfId="0" applyFont="1" applyFill="1" applyBorder="1" applyAlignment="1">
      <alignment vertical="top" wrapText="1"/>
    </xf>
    <xf numFmtId="0" fontId="167" fillId="3" borderId="46" xfId="0" applyFont="1" applyFill="1" applyBorder="1" applyAlignment="1">
      <alignment horizontal="center" vertical="top" wrapText="1"/>
    </xf>
    <xf numFmtId="0" fontId="167" fillId="3" borderId="47" xfId="0" applyFont="1" applyFill="1" applyBorder="1" applyAlignment="1">
      <alignment horizontal="left" vertical="top" wrapText="1"/>
    </xf>
    <xf numFmtId="0" fontId="167" fillId="3" borderId="45" xfId="0" applyFont="1" applyFill="1" applyBorder="1" applyAlignment="1">
      <alignment horizontal="left" vertical="top" wrapText="1"/>
    </xf>
    <xf numFmtId="0" fontId="167" fillId="3" borderId="45" xfId="0" applyFont="1" applyFill="1" applyBorder="1" applyAlignment="1">
      <alignment horizontal="center" vertical="top" wrapText="1"/>
    </xf>
    <xf numFmtId="49" fontId="167" fillId="3" borderId="45" xfId="0" applyNumberFormat="1" applyFont="1" applyFill="1" applyBorder="1" applyAlignment="1">
      <alignment horizontal="center" vertical="top" wrapText="1"/>
    </xf>
    <xf numFmtId="49" fontId="167" fillId="3" borderId="46" xfId="0" applyNumberFormat="1" applyFont="1" applyFill="1" applyBorder="1" applyAlignment="1">
      <alignment horizontal="center" vertical="top" wrapText="1"/>
    </xf>
    <xf numFmtId="0" fontId="167" fillId="3" borderId="47" xfId="0" applyFont="1" applyFill="1" applyBorder="1" applyAlignment="1">
      <alignment vertical="top" wrapText="1"/>
    </xf>
    <xf numFmtId="49" fontId="167" fillId="3" borderId="45" xfId="0" applyNumberFormat="1" applyFont="1" applyFill="1" applyBorder="1" applyAlignment="1">
      <alignment horizontal="left" vertical="top" wrapText="1"/>
    </xf>
    <xf numFmtId="14" fontId="167" fillId="3" borderId="45" xfId="0" applyNumberFormat="1" applyFont="1" applyFill="1" applyBorder="1" applyAlignment="1">
      <alignment vertical="top" wrapText="1"/>
    </xf>
    <xf numFmtId="49" fontId="167" fillId="3" borderId="45" xfId="0" applyNumberFormat="1" applyFont="1" applyFill="1" applyBorder="1" applyAlignment="1">
      <alignment horizontal="right" vertical="top" wrapText="1"/>
    </xf>
    <xf numFmtId="14" fontId="167" fillId="3" borderId="47" xfId="0" applyNumberFormat="1" applyFont="1" applyFill="1" applyBorder="1" applyAlignment="1">
      <alignment vertical="top" wrapText="1"/>
    </xf>
    <xf numFmtId="0" fontId="167" fillId="3" borderId="49" xfId="0" applyFont="1" applyFill="1" applyBorder="1" applyAlignment="1">
      <alignment horizontal="left" vertical="top" wrapText="1"/>
    </xf>
    <xf numFmtId="0" fontId="167" fillId="3" borderId="57" xfId="0" applyFont="1" applyFill="1" applyBorder="1" applyAlignment="1">
      <alignment vertical="top" wrapText="1"/>
    </xf>
    <xf numFmtId="0" fontId="167" fillId="3" borderId="0" xfId="0" applyFont="1" applyFill="1" applyAlignment="1">
      <alignment vertical="top"/>
    </xf>
    <xf numFmtId="0" fontId="608" fillId="0" borderId="2" xfId="0" applyFont="1" applyBorder="1" applyAlignment="1">
      <alignment horizontal="center" vertical="center" wrapText="1"/>
    </xf>
    <xf numFmtId="0" fontId="608" fillId="0" borderId="2" xfId="0" applyFont="1" applyBorder="1" applyAlignment="1">
      <alignment vertical="top" wrapText="1"/>
    </xf>
    <xf numFmtId="0" fontId="167" fillId="3" borderId="1" xfId="0" applyFont="1" applyFill="1" applyBorder="1" applyAlignment="1">
      <alignment horizontal="center" vertical="center" wrapText="1"/>
    </xf>
    <xf numFmtId="14" fontId="167" fillId="3" borderId="1" xfId="0" applyNumberFormat="1" applyFont="1" applyFill="1" applyBorder="1" applyAlignment="1">
      <alignment horizontal="center" vertical="top" wrapText="1"/>
    </xf>
    <xf numFmtId="0" fontId="167" fillId="3" borderId="1" xfId="0" applyFont="1" applyFill="1" applyBorder="1" applyAlignment="1">
      <alignment vertical="top" wrapText="1"/>
    </xf>
    <xf numFmtId="0" fontId="167" fillId="3" borderId="8" xfId="0" applyFont="1" applyFill="1" applyBorder="1" applyAlignment="1">
      <alignment horizontal="center" vertical="top" wrapText="1"/>
    </xf>
    <xf numFmtId="0" fontId="167" fillId="3" borderId="4" xfId="0" applyFont="1" applyFill="1" applyBorder="1" applyAlignment="1">
      <alignment horizontal="left" vertical="top" wrapText="1"/>
    </xf>
    <xf numFmtId="0" fontId="167" fillId="3" borderId="1" xfId="0" applyFont="1" applyFill="1" applyBorder="1" applyAlignment="1">
      <alignment horizontal="left" vertical="top" wrapText="1"/>
    </xf>
    <xf numFmtId="0" fontId="167" fillId="3" borderId="1" xfId="0" applyFont="1" applyFill="1" applyBorder="1" applyAlignment="1">
      <alignment horizontal="center" vertical="top" wrapText="1"/>
    </xf>
    <xf numFmtId="49" fontId="167" fillId="3" borderId="1" xfId="0" applyNumberFormat="1" applyFont="1" applyFill="1" applyBorder="1" applyAlignment="1">
      <alignment horizontal="center" vertical="top" wrapText="1"/>
    </xf>
    <xf numFmtId="0" fontId="167" fillId="5" borderId="1" xfId="0" applyFont="1" applyFill="1" applyBorder="1" applyAlignment="1">
      <alignment horizontal="center" vertical="top" wrapText="1"/>
    </xf>
    <xf numFmtId="49" fontId="167" fillId="3" borderId="8" xfId="0" applyNumberFormat="1" applyFont="1" applyFill="1" applyBorder="1" applyAlignment="1">
      <alignment horizontal="center" vertical="top" wrapText="1"/>
    </xf>
    <xf numFmtId="0" fontId="167" fillId="3" borderId="4" xfId="0" applyFont="1" applyFill="1" applyBorder="1" applyAlignment="1">
      <alignment vertical="top" wrapText="1"/>
    </xf>
    <xf numFmtId="49" fontId="167" fillId="3" borderId="1" xfId="0" applyNumberFormat="1" applyFont="1" applyFill="1" applyBorder="1" applyAlignment="1">
      <alignment horizontal="left" vertical="top" wrapText="1"/>
    </xf>
    <xf numFmtId="14" fontId="167" fillId="3" borderId="1" xfId="0" applyNumberFormat="1" applyFont="1" applyFill="1" applyBorder="1" applyAlignment="1">
      <alignment vertical="top" wrapText="1"/>
    </xf>
    <xf numFmtId="49" fontId="167" fillId="3" borderId="1" xfId="0" applyNumberFormat="1" applyFont="1" applyFill="1" applyBorder="1" applyAlignment="1">
      <alignment horizontal="right" vertical="top" wrapText="1"/>
    </xf>
    <xf numFmtId="0" fontId="167" fillId="3" borderId="8" xfId="0" applyFont="1" applyFill="1" applyBorder="1" applyAlignment="1">
      <alignment vertical="top" wrapText="1"/>
    </xf>
    <xf numFmtId="14" fontId="167" fillId="3" borderId="4" xfId="0" applyNumberFormat="1" applyFont="1" applyFill="1" applyBorder="1" applyAlignment="1">
      <alignment vertical="top" wrapText="1"/>
    </xf>
    <xf numFmtId="0" fontId="167" fillId="3" borderId="48" xfId="0" applyFont="1" applyFill="1" applyBorder="1" applyAlignment="1">
      <alignment horizontal="left" vertical="top" wrapText="1"/>
    </xf>
    <xf numFmtId="0" fontId="167" fillId="3" borderId="15" xfId="0" applyFont="1" applyFill="1" applyBorder="1" applyAlignment="1">
      <alignment vertical="top" wrapText="1"/>
    </xf>
    <xf numFmtId="0" fontId="167" fillId="0" borderId="1" xfId="0" applyFont="1" applyBorder="1" applyAlignment="1">
      <alignment horizontal="left" vertical="top" wrapText="1"/>
    </xf>
    <xf numFmtId="0" fontId="167" fillId="3" borderId="2" xfId="0" applyFont="1" applyFill="1" applyBorder="1" applyAlignment="1">
      <alignment vertical="top" wrapText="1"/>
    </xf>
    <xf numFmtId="0" fontId="167" fillId="3" borderId="37" xfId="0" applyFont="1" applyFill="1" applyBorder="1" applyAlignment="1">
      <alignment horizontal="left" vertical="top" wrapText="1"/>
    </xf>
    <xf numFmtId="49" fontId="167" fillId="3" borderId="1" xfId="0" applyNumberFormat="1" applyFont="1" applyFill="1" applyBorder="1" applyAlignment="1">
      <alignment vertical="top" wrapText="1"/>
    </xf>
    <xf numFmtId="0" fontId="167" fillId="11" borderId="4" xfId="0" applyFont="1" applyFill="1" applyBorder="1" applyAlignment="1">
      <alignment vertical="top" wrapText="1"/>
    </xf>
    <xf numFmtId="49" fontId="167" fillId="11" borderId="1" xfId="0" applyNumberFormat="1" applyFont="1" applyFill="1" applyBorder="1" applyAlignment="1">
      <alignment horizontal="left" vertical="top" wrapText="1"/>
    </xf>
    <xf numFmtId="14" fontId="167" fillId="11" borderId="1" xfId="0" applyNumberFormat="1" applyFont="1" applyFill="1" applyBorder="1" applyAlignment="1">
      <alignment vertical="top" wrapText="1"/>
    </xf>
    <xf numFmtId="49" fontId="167" fillId="11" borderId="1" xfId="0" applyNumberFormat="1" applyFont="1" applyFill="1" applyBorder="1" applyAlignment="1">
      <alignment horizontal="right" vertical="top" wrapText="1"/>
    </xf>
    <xf numFmtId="0" fontId="167" fillId="11" borderId="8" xfId="0" applyFont="1" applyFill="1" applyBorder="1" applyAlignment="1">
      <alignment horizontal="center" vertical="top" wrapText="1"/>
    </xf>
    <xf numFmtId="14" fontId="167" fillId="11" borderId="4" xfId="0" applyNumberFormat="1" applyFont="1" applyFill="1" applyBorder="1" applyAlignment="1">
      <alignment vertical="top" wrapText="1"/>
    </xf>
    <xf numFmtId="0" fontId="167" fillId="11" borderId="1" xfId="0" applyFont="1" applyFill="1" applyBorder="1" applyAlignment="1">
      <alignment vertical="top" wrapText="1"/>
    </xf>
    <xf numFmtId="0" fontId="167" fillId="11" borderId="48" xfId="0" applyFont="1" applyFill="1" applyBorder="1" applyAlignment="1">
      <alignment horizontal="left" vertical="top" wrapText="1"/>
    </xf>
    <xf numFmtId="0" fontId="167" fillId="11" borderId="15" xfId="0" applyFont="1" applyFill="1" applyBorder="1" applyAlignment="1">
      <alignment vertical="top" wrapText="1"/>
    </xf>
    <xf numFmtId="0" fontId="612" fillId="0" borderId="2" xfId="0" applyFont="1" applyBorder="1" applyAlignment="1">
      <alignment horizontal="left" vertical="center" wrapText="1"/>
    </xf>
    <xf numFmtId="0" fontId="167" fillId="0" borderId="8" xfId="0" applyFont="1" applyBorder="1" applyAlignment="1">
      <alignment horizontal="left" vertical="top" wrapText="1"/>
    </xf>
    <xf numFmtId="0" fontId="167" fillId="0" borderId="36" xfId="0" applyFont="1" applyBorder="1" applyAlignment="1">
      <alignment horizontal="left" vertical="center" wrapText="1"/>
    </xf>
    <xf numFmtId="49" fontId="167" fillId="10" borderId="1" xfId="0" applyNumberFormat="1" applyFont="1" applyFill="1" applyBorder="1" applyAlignment="1">
      <alignment horizontal="center" vertical="center" wrapText="1"/>
    </xf>
    <xf numFmtId="0" fontId="167" fillId="5" borderId="1" xfId="0" applyFont="1" applyFill="1" applyBorder="1" applyAlignment="1">
      <alignment horizontal="center" vertical="center" wrapText="1"/>
    </xf>
    <xf numFmtId="0" fontId="167" fillId="10" borderId="1" xfId="0" applyFont="1" applyFill="1" applyBorder="1" applyAlignment="1">
      <alignment horizontal="center" vertical="center" wrapText="1"/>
    </xf>
    <xf numFmtId="49" fontId="167" fillId="10" borderId="8" xfId="0" applyNumberFormat="1" applyFont="1" applyFill="1" applyBorder="1" applyAlignment="1">
      <alignment horizontal="center" vertical="top" wrapText="1"/>
    </xf>
    <xf numFmtId="0" fontId="167" fillId="10" borderId="4" xfId="0" applyFont="1" applyFill="1" applyBorder="1" applyAlignment="1">
      <alignment vertical="top" wrapText="1"/>
    </xf>
    <xf numFmtId="49" fontId="167" fillId="10" borderId="1" xfId="0" applyNumberFormat="1" applyFont="1" applyFill="1" applyBorder="1" applyAlignment="1">
      <alignment horizontal="left" vertical="top" wrapText="1"/>
    </xf>
    <xf numFmtId="14" fontId="167" fillId="10" borderId="1" xfId="0" applyNumberFormat="1" applyFont="1" applyFill="1" applyBorder="1" applyAlignment="1">
      <alignment vertical="top" wrapText="1"/>
    </xf>
    <xf numFmtId="49" fontId="167" fillId="10" borderId="1" xfId="0" applyNumberFormat="1" applyFont="1" applyFill="1" applyBorder="1" applyAlignment="1">
      <alignment horizontal="right" vertical="top" wrapText="1"/>
    </xf>
    <xf numFmtId="0" fontId="167" fillId="10" borderId="8" xfId="0" applyFont="1" applyFill="1" applyBorder="1" applyAlignment="1">
      <alignment vertical="top" wrapText="1"/>
    </xf>
    <xf numFmtId="14" fontId="167" fillId="10" borderId="4" xfId="0" applyNumberFormat="1" applyFont="1" applyFill="1" applyBorder="1" applyAlignment="1">
      <alignment vertical="top" wrapText="1"/>
    </xf>
    <xf numFmtId="0" fontId="167" fillId="10" borderId="1" xfId="0" applyFont="1" applyFill="1" applyBorder="1" applyAlignment="1">
      <alignment vertical="top" wrapText="1"/>
    </xf>
    <xf numFmtId="0" fontId="167" fillId="10" borderId="48" xfId="0" applyFont="1" applyFill="1" applyBorder="1" applyAlignment="1">
      <alignment horizontal="left" vertical="top" wrapText="1"/>
    </xf>
    <xf numFmtId="0" fontId="167" fillId="10" borderId="15" xfId="0" applyFont="1" applyFill="1" applyBorder="1" applyAlignment="1">
      <alignment vertical="top" wrapText="1"/>
    </xf>
    <xf numFmtId="49" fontId="167" fillId="10" borderId="1" xfId="0" applyNumberFormat="1" applyFont="1" applyFill="1" applyBorder="1" applyAlignment="1">
      <alignment horizontal="center" vertical="top" wrapText="1"/>
    </xf>
    <xf numFmtId="0" fontId="167" fillId="11" borderId="8" xfId="0" applyFont="1" applyFill="1" applyBorder="1" applyAlignment="1">
      <alignment vertical="top" wrapText="1"/>
    </xf>
    <xf numFmtId="0" fontId="167" fillId="2" borderId="4" xfId="0" applyFont="1" applyFill="1" applyBorder="1" applyAlignment="1">
      <alignment vertical="top" wrapText="1"/>
    </xf>
    <xf numFmtId="49" fontId="167" fillId="2" borderId="1" xfId="0" applyNumberFormat="1" applyFont="1" applyFill="1" applyBorder="1" applyAlignment="1">
      <alignment horizontal="left" vertical="top" wrapText="1"/>
    </xf>
    <xf numFmtId="14" fontId="167" fillId="2" borderId="1" xfId="0" applyNumberFormat="1" applyFont="1" applyFill="1" applyBorder="1" applyAlignment="1">
      <alignment vertical="top" wrapText="1"/>
    </xf>
    <xf numFmtId="49" fontId="167" fillId="2" borderId="1" xfId="0" applyNumberFormat="1" applyFont="1" applyFill="1" applyBorder="1" applyAlignment="1">
      <alignment horizontal="right" vertical="top" wrapText="1"/>
    </xf>
    <xf numFmtId="0" fontId="167" fillId="2" borderId="8" xfId="0" applyFont="1" applyFill="1" applyBorder="1" applyAlignment="1">
      <alignment vertical="top" wrapText="1"/>
    </xf>
    <xf numFmtId="14" fontId="167" fillId="2" borderId="4" xfId="0" applyNumberFormat="1" applyFont="1" applyFill="1" applyBorder="1" applyAlignment="1">
      <alignment vertical="top" wrapText="1"/>
    </xf>
    <xf numFmtId="0" fontId="167" fillId="2" borderId="1" xfId="0" applyFont="1" applyFill="1" applyBorder="1" applyAlignment="1">
      <alignment vertical="top" wrapText="1"/>
    </xf>
    <xf numFmtId="0" fontId="167" fillId="2" borderId="48" xfId="0" applyFont="1" applyFill="1" applyBorder="1" applyAlignment="1">
      <alignment horizontal="left" vertical="top" wrapText="1"/>
    </xf>
    <xf numFmtId="0" fontId="167" fillId="2" borderId="15" xfId="0" applyFont="1" applyFill="1" applyBorder="1" applyAlignment="1">
      <alignment vertical="top" wrapText="1"/>
    </xf>
    <xf numFmtId="0" fontId="167" fillId="10" borderId="1" xfId="0" applyFont="1" applyFill="1" applyBorder="1" applyAlignment="1">
      <alignment horizontal="left" vertical="top" wrapText="1"/>
    </xf>
    <xf numFmtId="0" fontId="167" fillId="10" borderId="1" xfId="0" applyFont="1" applyFill="1" applyBorder="1" applyAlignment="1">
      <alignment horizontal="center" vertical="top" wrapText="1"/>
    </xf>
    <xf numFmtId="0" fontId="167" fillId="10" borderId="8" xfId="0" applyFont="1" applyFill="1" applyBorder="1" applyAlignment="1">
      <alignment horizontal="center" vertical="top" wrapText="1"/>
    </xf>
    <xf numFmtId="0" fontId="167" fillId="10" borderId="4" xfId="0" applyFont="1" applyFill="1" applyBorder="1" applyAlignment="1">
      <alignment horizontal="left" vertical="top" wrapText="1"/>
    </xf>
    <xf numFmtId="49" fontId="167" fillId="2" borderId="1" xfId="0" applyNumberFormat="1" applyFont="1" applyFill="1" applyBorder="1" applyAlignment="1">
      <alignment vertical="top" wrapText="1"/>
    </xf>
    <xf numFmtId="0" fontId="167" fillId="2" borderId="8" xfId="0" applyFont="1" applyFill="1" applyBorder="1" applyAlignment="1">
      <alignment horizontal="center" vertical="top" wrapText="1"/>
    </xf>
    <xf numFmtId="0" fontId="167" fillId="2" borderId="1" xfId="0" applyFont="1" applyFill="1" applyBorder="1" applyAlignment="1">
      <alignment horizontal="center" vertical="center" wrapText="1"/>
    </xf>
    <xf numFmtId="14" fontId="167" fillId="2" borderId="1" xfId="0" applyNumberFormat="1" applyFont="1" applyFill="1" applyBorder="1" applyAlignment="1">
      <alignment horizontal="center" vertical="top" wrapText="1"/>
    </xf>
    <xf numFmtId="0" fontId="167" fillId="2" borderId="1" xfId="0" applyFont="1" applyFill="1" applyBorder="1" applyAlignment="1">
      <alignment horizontal="left" vertical="top" wrapText="1"/>
    </xf>
    <xf numFmtId="0" fontId="167" fillId="2" borderId="1" xfId="0" applyFont="1" applyFill="1" applyBorder="1" applyAlignment="1">
      <alignment horizontal="center" vertical="top" wrapText="1"/>
    </xf>
    <xf numFmtId="0" fontId="167" fillId="2" borderId="4" xfId="0" applyFont="1" applyFill="1" applyBorder="1" applyAlignment="1">
      <alignment horizontal="left" vertical="top" wrapText="1"/>
    </xf>
    <xf numFmtId="49" fontId="167" fillId="2" borderId="1" xfId="0" applyNumberFormat="1" applyFont="1" applyFill="1" applyBorder="1" applyAlignment="1">
      <alignment horizontal="center" vertical="top" wrapText="1"/>
    </xf>
    <xf numFmtId="49" fontId="167" fillId="2" borderId="8" xfId="0" applyNumberFormat="1" applyFont="1" applyFill="1" applyBorder="1" applyAlignment="1">
      <alignment horizontal="center" vertical="top" wrapText="1"/>
    </xf>
    <xf numFmtId="0" fontId="167" fillId="2" borderId="0" xfId="0" applyFont="1" applyFill="1" applyAlignment="1">
      <alignment vertical="top"/>
    </xf>
    <xf numFmtId="14" fontId="167" fillId="0" borderId="1" xfId="0" applyNumberFormat="1" applyFont="1" applyBorder="1" applyAlignment="1">
      <alignment horizontal="center" vertical="top"/>
    </xf>
    <xf numFmtId="0" fontId="167" fillId="0" borderId="1" xfId="0" applyFont="1" applyBorder="1" applyAlignment="1">
      <alignment horizontal="left" vertical="top"/>
    </xf>
    <xf numFmtId="0" fontId="167" fillId="0" borderId="1" xfId="0" applyFont="1" applyBorder="1" applyAlignment="1">
      <alignment horizontal="center" vertical="center"/>
    </xf>
    <xf numFmtId="49" fontId="167" fillId="0" borderId="1" xfId="0" applyNumberFormat="1" applyFont="1" applyBorder="1" applyAlignment="1">
      <alignment horizontal="center" vertical="center"/>
    </xf>
    <xf numFmtId="49" fontId="167" fillId="0" borderId="1" xfId="0" applyNumberFormat="1" applyFont="1" applyBorder="1" applyAlignment="1">
      <alignment vertical="top" wrapText="1"/>
    </xf>
    <xf numFmtId="14" fontId="167" fillId="0" borderId="1" xfId="0" applyNumberFormat="1" applyFont="1" applyBorder="1" applyAlignment="1">
      <alignment vertical="top"/>
    </xf>
    <xf numFmtId="49" fontId="167" fillId="0" borderId="1" xfId="0" applyNumberFormat="1" applyFont="1" applyBorder="1" applyAlignment="1">
      <alignment horizontal="right" vertical="top"/>
    </xf>
    <xf numFmtId="0" fontId="167" fillId="3" borderId="1" xfId="0" applyFont="1" applyFill="1" applyBorder="1" applyAlignment="1">
      <alignment vertical="top"/>
    </xf>
    <xf numFmtId="14" fontId="167" fillId="3" borderId="1" xfId="0" applyNumberFormat="1" applyFont="1" applyFill="1" applyBorder="1" applyAlignment="1">
      <alignment horizontal="center" vertical="top"/>
    </xf>
    <xf numFmtId="14" fontId="167" fillId="3" borderId="1" xfId="0" applyNumberFormat="1" applyFont="1" applyFill="1" applyBorder="1" applyAlignment="1">
      <alignment vertical="top"/>
    </xf>
    <xf numFmtId="49" fontId="167" fillId="3" borderId="1" xfId="0" applyNumberFormat="1" applyFont="1" applyFill="1" applyBorder="1" applyAlignment="1">
      <alignment horizontal="right" vertical="top"/>
    </xf>
    <xf numFmtId="0" fontId="167" fillId="3" borderId="1" xfId="0" applyFont="1" applyFill="1" applyBorder="1" applyAlignment="1">
      <alignment horizontal="center" vertical="top"/>
    </xf>
    <xf numFmtId="3" fontId="167" fillId="0" borderId="0" xfId="0" applyNumberFormat="1" applyFont="1" applyAlignment="1">
      <alignment vertical="top"/>
    </xf>
    <xf numFmtId="16" fontId="167" fillId="0" borderId="1" xfId="0" applyNumberFormat="1" applyFont="1" applyBorder="1" applyAlignment="1">
      <alignment horizontal="center" vertical="top"/>
    </xf>
    <xf numFmtId="49" fontId="167" fillId="2" borderId="1" xfId="0" applyNumberFormat="1" applyFont="1" applyFill="1" applyBorder="1" applyAlignment="1">
      <alignment horizontal="center" vertical="top"/>
    </xf>
    <xf numFmtId="0" fontId="167" fillId="2" borderId="1" xfId="0" applyFont="1" applyFill="1" applyBorder="1" applyAlignment="1">
      <alignment vertical="top"/>
    </xf>
    <xf numFmtId="49" fontId="167" fillId="2" borderId="1" xfId="0" applyNumberFormat="1" applyFont="1" applyFill="1" applyBorder="1" applyAlignment="1">
      <alignment horizontal="right" vertical="top"/>
    </xf>
    <xf numFmtId="14" fontId="167" fillId="2" borderId="1" xfId="0" applyNumberFormat="1" applyFont="1" applyFill="1" applyBorder="1" applyAlignment="1">
      <alignment vertical="top"/>
    </xf>
    <xf numFmtId="0" fontId="167" fillId="0" borderId="1" xfId="0" quotePrefix="1" applyFont="1" applyBorder="1" applyAlignment="1">
      <alignment horizontal="center" vertical="top"/>
    </xf>
    <xf numFmtId="0" fontId="167" fillId="0" borderId="1" xfId="0" applyFont="1" applyBorder="1"/>
    <xf numFmtId="14" fontId="167" fillId="0" borderId="36" xfId="0" applyNumberFormat="1" applyFont="1" applyBorder="1" applyAlignment="1">
      <alignment horizontal="center" vertical="top"/>
    </xf>
    <xf numFmtId="0" fontId="167" fillId="0" borderId="36" xfId="0" applyFont="1" applyBorder="1" applyAlignment="1">
      <alignment horizontal="center" vertical="top"/>
    </xf>
    <xf numFmtId="0" fontId="167" fillId="0" borderId="36" xfId="0" applyFont="1" applyBorder="1" applyAlignment="1">
      <alignment vertical="top" wrapText="1"/>
    </xf>
    <xf numFmtId="0" fontId="167" fillId="0" borderId="36" xfId="0" applyFont="1" applyBorder="1" applyAlignment="1">
      <alignment horizontal="left" vertical="top"/>
    </xf>
    <xf numFmtId="0" fontId="167" fillId="0" borderId="36" xfId="0" applyFont="1" applyBorder="1" applyAlignment="1">
      <alignment horizontal="center" vertical="top" wrapText="1"/>
    </xf>
    <xf numFmtId="0" fontId="167" fillId="0" borderId="36" xfId="0" quotePrefix="1" applyFont="1" applyBorder="1" applyAlignment="1">
      <alignment horizontal="center" vertical="top"/>
    </xf>
    <xf numFmtId="49" fontId="167" fillId="0" borderId="36" xfId="0" applyNumberFormat="1" applyFont="1" applyBorder="1" applyAlignment="1">
      <alignment horizontal="center" vertical="top"/>
    </xf>
    <xf numFmtId="49" fontId="167" fillId="0" borderId="36" xfId="0" applyNumberFormat="1" applyFont="1" applyBorder="1" applyAlignment="1">
      <alignment vertical="top" wrapText="1"/>
    </xf>
    <xf numFmtId="49" fontId="167" fillId="0" borderId="36" xfId="0" applyNumberFormat="1" applyFont="1" applyBorder="1" applyAlignment="1">
      <alignment horizontal="right" vertical="top"/>
    </xf>
    <xf numFmtId="0" fontId="167" fillId="2" borderId="1" xfId="0" applyFont="1" applyFill="1" applyBorder="1" applyAlignment="1">
      <alignment horizontal="center" wrapText="1"/>
    </xf>
    <xf numFmtId="14" fontId="167" fillId="2" borderId="1" xfId="0" applyNumberFormat="1" applyFont="1" applyFill="1" applyBorder="1" applyAlignment="1">
      <alignment horizontal="center"/>
    </xf>
    <xf numFmtId="0" fontId="621" fillId="2" borderId="1" xfId="5" applyFont="1" applyFill="1" applyBorder="1" applyAlignment="1">
      <alignment horizontal="center" vertical="top" wrapText="1" readingOrder="1"/>
    </xf>
    <xf numFmtId="0" fontId="167" fillId="2" borderId="1" xfId="0" applyFont="1" applyFill="1" applyBorder="1"/>
    <xf numFmtId="49" fontId="167" fillId="2" borderId="1" xfId="0" applyNumberFormat="1" applyFont="1" applyFill="1" applyBorder="1" applyAlignment="1">
      <alignment wrapText="1" shrinkToFit="1"/>
    </xf>
    <xf numFmtId="49" fontId="167" fillId="2" borderId="1" xfId="0" applyNumberFormat="1" applyFont="1" applyFill="1" applyBorder="1" applyAlignment="1">
      <alignment horizontal="center"/>
    </xf>
    <xf numFmtId="0" fontId="621" fillId="0" borderId="1" xfId="5" applyFont="1" applyBorder="1" applyAlignment="1">
      <alignment horizontal="center" vertical="top" wrapText="1" readingOrder="1"/>
    </xf>
    <xf numFmtId="166" fontId="621" fillId="0" borderId="1" xfId="5" applyNumberFormat="1" applyFont="1" applyBorder="1" applyAlignment="1">
      <alignment horizontal="center" vertical="top" wrapText="1"/>
    </xf>
    <xf numFmtId="16" fontId="167" fillId="0" borderId="1" xfId="0" quotePrefix="1" applyNumberFormat="1" applyFont="1" applyBorder="1" applyAlignment="1">
      <alignment horizontal="center" vertical="top" wrapText="1"/>
    </xf>
    <xf numFmtId="0" fontId="167" fillId="0" borderId="1" xfId="0" quotePrefix="1" applyFont="1" applyBorder="1" applyAlignment="1">
      <alignment horizontal="center" vertical="top" wrapText="1"/>
    </xf>
    <xf numFmtId="49" fontId="167" fillId="0" borderId="1" xfId="0" applyNumberFormat="1" applyFont="1" applyBorder="1" applyAlignment="1">
      <alignment wrapText="1" shrinkToFit="1"/>
    </xf>
    <xf numFmtId="0" fontId="621" fillId="0" borderId="36" xfId="5" applyFont="1" applyBorder="1" applyAlignment="1">
      <alignment horizontal="center" vertical="top" wrapText="1"/>
    </xf>
    <xf numFmtId="0" fontId="621" fillId="0" borderId="36" xfId="5" applyFont="1" applyBorder="1" applyAlignment="1">
      <alignment horizontal="center" vertical="top" wrapText="1" readingOrder="1"/>
    </xf>
    <xf numFmtId="0" fontId="167" fillId="0" borderId="36" xfId="0" quotePrefix="1" applyFont="1" applyBorder="1" applyAlignment="1">
      <alignment horizontal="center" vertical="top" wrapText="1"/>
    </xf>
    <xf numFmtId="166" fontId="621" fillId="0" borderId="36" xfId="5" applyNumberFormat="1" applyFont="1" applyBorder="1" applyAlignment="1">
      <alignment horizontal="center" vertical="top" wrapText="1"/>
    </xf>
    <xf numFmtId="0" fontId="621" fillId="0" borderId="2" xfId="5" applyFont="1" applyBorder="1" applyAlignment="1">
      <alignment horizontal="center" vertical="top" wrapText="1"/>
    </xf>
    <xf numFmtId="0" fontId="621" fillId="0" borderId="2" xfId="5" applyFont="1" applyBorder="1" applyAlignment="1">
      <alignment horizontal="center" vertical="top" wrapText="1" readingOrder="1"/>
    </xf>
    <xf numFmtId="0" fontId="167" fillId="0" borderId="2" xfId="0" quotePrefix="1" applyFont="1" applyBorder="1" applyAlignment="1">
      <alignment horizontal="center" vertical="top" wrapText="1"/>
    </xf>
    <xf numFmtId="166" fontId="621" fillId="0" borderId="2" xfId="5" applyNumberFormat="1" applyFont="1" applyBorder="1" applyAlignment="1">
      <alignment horizontal="center" vertical="top" wrapText="1"/>
    </xf>
    <xf numFmtId="166" fontId="621" fillId="0" borderId="1" xfId="5" applyNumberFormat="1" applyFont="1" applyBorder="1" applyAlignment="1">
      <alignment vertical="center" wrapText="1"/>
    </xf>
    <xf numFmtId="166" fontId="621" fillId="0" borderId="36" xfId="5" applyNumberFormat="1" applyFont="1" applyBorder="1" applyAlignment="1">
      <alignment vertical="center" wrapText="1"/>
    </xf>
    <xf numFmtId="0" fontId="621" fillId="0" borderId="2" xfId="5" applyFont="1" applyBorder="1" applyAlignment="1">
      <alignment horizontal="center" vertical="center" wrapText="1"/>
    </xf>
    <xf numFmtId="0" fontId="621" fillId="0" borderId="2" xfId="5" applyFont="1" applyBorder="1" applyAlignment="1">
      <alignment horizontal="left" vertical="center" wrapText="1"/>
    </xf>
    <xf numFmtId="166" fontId="621" fillId="0" borderId="2" xfId="5" applyNumberFormat="1" applyFont="1" applyBorder="1" applyAlignment="1">
      <alignment vertical="center" wrapText="1"/>
    </xf>
    <xf numFmtId="17" fontId="167" fillId="0" borderId="1" xfId="0" applyNumberFormat="1" applyFont="1" applyBorder="1" applyAlignment="1">
      <alignment vertical="top"/>
    </xf>
    <xf numFmtId="0" fontId="167" fillId="0" borderId="36" xfId="0" applyFont="1" applyBorder="1" applyAlignment="1">
      <alignment horizontal="left" vertical="top" wrapText="1"/>
    </xf>
    <xf numFmtId="0" fontId="167" fillId="2" borderId="1" xfId="0" applyFont="1" applyFill="1" applyBorder="1" applyAlignment="1">
      <alignment horizontal="center" vertical="top"/>
    </xf>
    <xf numFmtId="0" fontId="167" fillId="2" borderId="1" xfId="0" applyFont="1" applyFill="1" applyBorder="1" applyAlignment="1">
      <alignment horizontal="left" vertical="top"/>
    </xf>
    <xf numFmtId="1" fontId="167" fillId="2" borderId="1" xfId="0" applyNumberFormat="1" applyFont="1" applyFill="1" applyBorder="1" applyAlignment="1">
      <alignment horizontal="center" vertical="top"/>
    </xf>
    <xf numFmtId="0" fontId="166" fillId="0" borderId="1" xfId="0" applyFont="1" applyBorder="1" applyAlignment="1">
      <alignment horizontal="left" vertical="top" wrapText="1"/>
    </xf>
    <xf numFmtId="0" fontId="166" fillId="0" borderId="4" xfId="0" applyFont="1" applyBorder="1" applyAlignment="1">
      <alignment horizontal="left" vertical="top" wrapText="1"/>
    </xf>
    <xf numFmtId="49" fontId="166" fillId="0" borderId="1" xfId="0" applyNumberFormat="1" applyFont="1" applyBorder="1" applyAlignment="1">
      <alignment horizontal="center" vertical="top" wrapText="1"/>
    </xf>
    <xf numFmtId="49" fontId="166" fillId="0" borderId="8" xfId="0" applyNumberFormat="1" applyFont="1" applyBorder="1" applyAlignment="1">
      <alignment horizontal="center" vertical="top" wrapText="1"/>
    </xf>
    <xf numFmtId="0" fontId="624" fillId="0" borderId="2" xfId="0" applyFont="1" applyBorder="1" applyAlignment="1">
      <alignment horizontal="center" vertical="top" wrapText="1"/>
    </xf>
    <xf numFmtId="0" fontId="165" fillId="0" borderId="1" xfId="0" applyFont="1" applyBorder="1" applyAlignment="1">
      <alignment horizontal="left" vertical="top" wrapText="1"/>
    </xf>
    <xf numFmtId="0" fontId="165" fillId="0" borderId="4" xfId="0" applyFont="1" applyBorder="1" applyAlignment="1">
      <alignment horizontal="left" vertical="top" wrapText="1"/>
    </xf>
    <xf numFmtId="49" fontId="165" fillId="0" borderId="1" xfId="0" applyNumberFormat="1" applyFont="1" applyBorder="1" applyAlignment="1">
      <alignment horizontal="center" vertical="top" wrapText="1"/>
    </xf>
    <xf numFmtId="0" fontId="164" fillId="0" borderId="2" xfId="0" applyFont="1" applyBorder="1" applyAlignment="1">
      <alignment horizontal="left" vertical="top" wrapText="1"/>
    </xf>
    <xf numFmtId="0" fontId="164" fillId="0" borderId="0" xfId="0" applyFont="1" applyAlignment="1">
      <alignment vertical="top"/>
    </xf>
    <xf numFmtId="0" fontId="163" fillId="0" borderId="1" xfId="0" applyFont="1" applyBorder="1" applyAlignment="1">
      <alignment horizontal="center" vertical="top" wrapText="1"/>
    </xf>
    <xf numFmtId="0" fontId="163" fillId="0" borderId="1" xfId="0" applyFont="1" applyBorder="1" applyAlignment="1">
      <alignment vertical="top" wrapText="1"/>
    </xf>
    <xf numFmtId="0" fontId="163" fillId="0" borderId="1" xfId="0" applyFont="1" applyBorder="1" applyAlignment="1">
      <alignment horizontal="center" vertical="top"/>
    </xf>
    <xf numFmtId="49" fontId="163" fillId="0" borderId="1" xfId="0" applyNumberFormat="1" applyFont="1" applyBorder="1" applyAlignment="1">
      <alignment horizontal="center" vertical="top"/>
    </xf>
    <xf numFmtId="0" fontId="162" fillId="0" borderId="4" xfId="0" applyFont="1" applyBorder="1" applyAlignment="1">
      <alignment horizontal="left" vertical="top" wrapText="1"/>
    </xf>
    <xf numFmtId="0" fontId="162" fillId="0" borderId="1" xfId="0" applyFont="1" applyBorder="1" applyAlignment="1">
      <alignment horizontal="left" vertical="top" wrapText="1"/>
    </xf>
    <xf numFmtId="49" fontId="162" fillId="0" borderId="1" xfId="0" applyNumberFormat="1" applyFont="1" applyBorder="1" applyAlignment="1">
      <alignment horizontal="center" vertical="top" wrapText="1"/>
    </xf>
    <xf numFmtId="49" fontId="162" fillId="0" borderId="8" xfId="0" applyNumberFormat="1" applyFont="1" applyBorder="1" applyAlignment="1">
      <alignment horizontal="center" vertical="top" wrapText="1"/>
    </xf>
    <xf numFmtId="0" fontId="162" fillId="0" borderId="0" xfId="0" applyFont="1" applyAlignment="1">
      <alignment vertical="top"/>
    </xf>
    <xf numFmtId="0" fontId="162" fillId="0" borderId="2" xfId="0" applyFont="1" applyBorder="1" applyAlignment="1">
      <alignment horizontal="left" vertical="top" wrapText="1"/>
    </xf>
    <xf numFmtId="0" fontId="162" fillId="0" borderId="6" xfId="0" applyFont="1" applyBorder="1" applyAlignment="1">
      <alignment horizontal="left" vertical="top" wrapText="1"/>
    </xf>
    <xf numFmtId="49" fontId="162" fillId="0" borderId="2" xfId="0" applyNumberFormat="1" applyFont="1" applyBorder="1" applyAlignment="1">
      <alignment horizontal="center" vertical="top" wrapText="1"/>
    </xf>
    <xf numFmtId="0" fontId="161" fillId="0" borderId="1" xfId="0" applyFont="1" applyBorder="1" applyAlignment="1">
      <alignment horizontal="left" vertical="top" wrapText="1"/>
    </xf>
    <xf numFmtId="0" fontId="161" fillId="0" borderId="4" xfId="0" applyFont="1" applyBorder="1" applyAlignment="1">
      <alignment horizontal="left" vertical="top" wrapText="1"/>
    </xf>
    <xf numFmtId="0" fontId="161" fillId="3" borderId="4" xfId="0" applyFont="1" applyFill="1" applyBorder="1" applyAlignment="1">
      <alignment horizontal="left" vertical="top" wrapText="1"/>
    </xf>
    <xf numFmtId="49" fontId="161" fillId="0" borderId="1" xfId="0" applyNumberFormat="1" applyFont="1" applyBorder="1" applyAlignment="1">
      <alignment horizontal="center" vertical="top" wrapText="1"/>
    </xf>
    <xf numFmtId="49" fontId="161" fillId="0" borderId="8" xfId="0" applyNumberFormat="1" applyFont="1" applyBorder="1" applyAlignment="1">
      <alignment horizontal="center" vertical="top" wrapText="1"/>
    </xf>
    <xf numFmtId="0" fontId="160" fillId="0" borderId="1" xfId="0" applyFont="1" applyBorder="1" applyAlignment="1">
      <alignment horizontal="left" vertical="top" wrapText="1"/>
    </xf>
    <xf numFmtId="0" fontId="160" fillId="0" borderId="4" xfId="0" applyFont="1" applyBorder="1" applyAlignment="1">
      <alignment horizontal="left" vertical="top" wrapText="1"/>
    </xf>
    <xf numFmtId="49" fontId="160" fillId="0" borderId="1" xfId="0" applyNumberFormat="1" applyFont="1" applyBorder="1" applyAlignment="1">
      <alignment horizontal="center" vertical="top" wrapText="1"/>
    </xf>
    <xf numFmtId="49" fontId="160" fillId="0" borderId="8" xfId="0" applyNumberFormat="1" applyFont="1" applyBorder="1" applyAlignment="1">
      <alignment horizontal="center" vertical="top" wrapText="1"/>
    </xf>
    <xf numFmtId="0" fontId="160" fillId="3" borderId="4" xfId="0" applyFont="1" applyFill="1" applyBorder="1" applyAlignment="1">
      <alignment horizontal="left" vertical="top" wrapText="1"/>
    </xf>
    <xf numFmtId="49" fontId="160" fillId="0" borderId="2" xfId="0" applyNumberFormat="1" applyFont="1" applyBorder="1" applyAlignment="1">
      <alignment horizontal="center" vertical="top" wrapText="1"/>
    </xf>
    <xf numFmtId="0" fontId="160" fillId="0" borderId="0" xfId="0" applyFont="1" applyAlignment="1">
      <alignment vertical="top"/>
    </xf>
    <xf numFmtId="0" fontId="160" fillId="0" borderId="2" xfId="0" applyFont="1" applyBorder="1" applyAlignment="1">
      <alignment horizontal="left" vertical="top" wrapText="1"/>
    </xf>
    <xf numFmtId="0" fontId="160" fillId="0" borderId="6" xfId="0" applyFont="1" applyBorder="1" applyAlignment="1">
      <alignment horizontal="left" vertical="top" wrapText="1"/>
    </xf>
    <xf numFmtId="49" fontId="160" fillId="0" borderId="9" xfId="0" applyNumberFormat="1" applyFont="1" applyBorder="1" applyAlignment="1">
      <alignment horizontal="center" vertical="top" wrapText="1"/>
    </xf>
    <xf numFmtId="0" fontId="160" fillId="0" borderId="9" xfId="0" applyFont="1" applyBorder="1" applyAlignment="1">
      <alignment horizontal="center" vertical="top" wrapText="1"/>
    </xf>
    <xf numFmtId="0" fontId="159" fillId="0" borderId="1" xfId="0" applyFont="1" applyBorder="1" applyAlignment="1">
      <alignment horizontal="center" vertical="top" wrapText="1"/>
    </xf>
    <xf numFmtId="0" fontId="159" fillId="0" borderId="1" xfId="0" applyFont="1" applyBorder="1" applyAlignment="1">
      <alignment vertical="top" wrapText="1"/>
    </xf>
    <xf numFmtId="49" fontId="159" fillId="0" borderId="1" xfId="0" applyNumberFormat="1" applyFont="1" applyBorder="1" applyAlignment="1">
      <alignment horizontal="center" vertical="top" wrapText="1"/>
    </xf>
    <xf numFmtId="0" fontId="159" fillId="0" borderId="1" xfId="0" quotePrefix="1" applyFont="1" applyBorder="1" applyAlignment="1">
      <alignment horizontal="center" vertical="top" wrapText="1"/>
    </xf>
    <xf numFmtId="0" fontId="158" fillId="0" borderId="1" xfId="0" applyFont="1" applyBorder="1" applyAlignment="1">
      <alignment horizontal="left" vertical="top" wrapText="1"/>
    </xf>
    <xf numFmtId="0" fontId="158" fillId="0" borderId="4" xfId="0" applyFont="1" applyBorder="1" applyAlignment="1">
      <alignment horizontal="left" vertical="top" wrapText="1"/>
    </xf>
    <xf numFmtId="49" fontId="158" fillId="0" borderId="1" xfId="0" applyNumberFormat="1" applyFont="1" applyBorder="1" applyAlignment="1">
      <alignment horizontal="center" vertical="top" wrapText="1"/>
    </xf>
    <xf numFmtId="49" fontId="158" fillId="0" borderId="8" xfId="0" applyNumberFormat="1" applyFont="1" applyBorder="1" applyAlignment="1">
      <alignment horizontal="center" vertical="top" wrapText="1"/>
    </xf>
    <xf numFmtId="0" fontId="158" fillId="0" borderId="0" xfId="0" applyFont="1" applyAlignment="1">
      <alignment vertical="top"/>
    </xf>
    <xf numFmtId="49" fontId="158" fillId="0" borderId="2" xfId="0" applyNumberFormat="1" applyFont="1" applyBorder="1" applyAlignment="1">
      <alignment horizontal="center" vertical="top" wrapText="1"/>
    </xf>
    <xf numFmtId="49" fontId="158" fillId="0" borderId="9" xfId="0" applyNumberFormat="1" applyFont="1" applyBorder="1" applyAlignment="1">
      <alignment horizontal="center" vertical="top" wrapText="1"/>
    </xf>
    <xf numFmtId="14" fontId="158" fillId="0" borderId="1" xfId="0" applyNumberFormat="1" applyFont="1" applyBorder="1" applyAlignment="1">
      <alignment horizontal="center" vertical="top" wrapText="1"/>
    </xf>
    <xf numFmtId="0" fontId="158" fillId="0" borderId="8" xfId="0" applyFont="1" applyBorder="1" applyAlignment="1">
      <alignment horizontal="left" vertical="top" wrapText="1"/>
    </xf>
    <xf numFmtId="0" fontId="158" fillId="0" borderId="8" xfId="0" applyFont="1" applyBorder="1" applyAlignment="1">
      <alignment horizontal="center" vertical="top" wrapText="1"/>
    </xf>
    <xf numFmtId="0" fontId="624" fillId="4" borderId="1" xfId="0" applyFont="1" applyFill="1" applyBorder="1" applyAlignment="1">
      <alignment horizontal="center"/>
    </xf>
    <xf numFmtId="0" fontId="624" fillId="2" borderId="1" xfId="0" applyFont="1" applyFill="1" applyBorder="1" applyAlignment="1">
      <alignment horizontal="center" vertical="top" wrapText="1"/>
    </xf>
    <xf numFmtId="14" fontId="624" fillId="2" borderId="1" xfId="0" applyNumberFormat="1" applyFont="1" applyFill="1" applyBorder="1" applyAlignment="1">
      <alignment horizontal="center" vertical="top" wrapText="1"/>
    </xf>
    <xf numFmtId="0" fontId="624" fillId="2" borderId="1" xfId="0" applyFont="1" applyFill="1" applyBorder="1" applyAlignment="1">
      <alignment horizontal="left" vertical="top" wrapText="1"/>
    </xf>
    <xf numFmtId="0" fontId="624" fillId="2" borderId="8" xfId="0" applyFont="1" applyFill="1" applyBorder="1" applyAlignment="1">
      <alignment horizontal="left" vertical="top" wrapText="1"/>
    </xf>
    <xf numFmtId="0" fontId="624" fillId="2" borderId="4" xfId="0" applyFont="1" applyFill="1" applyBorder="1" applyAlignment="1">
      <alignment horizontal="left" vertical="top" wrapText="1"/>
    </xf>
    <xf numFmtId="49" fontId="624" fillId="2" borderId="1" xfId="0" applyNumberFormat="1" applyFont="1" applyFill="1" applyBorder="1" applyAlignment="1">
      <alignment horizontal="center" vertical="top" wrapText="1"/>
    </xf>
    <xf numFmtId="0" fontId="624" fillId="2" borderId="8" xfId="0" applyFont="1" applyFill="1" applyBorder="1" applyAlignment="1">
      <alignment horizontal="center" vertical="top" wrapText="1"/>
    </xf>
    <xf numFmtId="0" fontId="624" fillId="2" borderId="1" xfId="0" applyFont="1" applyFill="1" applyBorder="1" applyAlignment="1">
      <alignment horizontal="center"/>
    </xf>
    <xf numFmtId="0" fontId="624" fillId="2" borderId="2" xfId="0" applyFont="1" applyFill="1" applyBorder="1" applyAlignment="1">
      <alignment horizontal="center" vertical="top" wrapText="1"/>
    </xf>
    <xf numFmtId="0" fontId="624" fillId="2" borderId="4" xfId="0" applyFont="1" applyFill="1" applyBorder="1" applyAlignment="1">
      <alignment vertical="top" wrapText="1"/>
    </xf>
    <xf numFmtId="49" fontId="624" fillId="2" borderId="1" xfId="0" applyNumberFormat="1" applyFont="1" applyFill="1" applyBorder="1" applyAlignment="1">
      <alignment vertical="top" wrapText="1"/>
    </xf>
    <xf numFmtId="17" fontId="624" fillId="2" borderId="1" xfId="0" applyNumberFormat="1" applyFont="1" applyFill="1" applyBorder="1" applyAlignment="1">
      <alignment horizontal="center" vertical="top" wrapText="1"/>
    </xf>
    <xf numFmtId="14" fontId="624" fillId="2" borderId="4" xfId="0" applyNumberFormat="1" applyFont="1" applyFill="1" applyBorder="1" applyAlignment="1">
      <alignment horizontal="center" vertical="top" wrapText="1"/>
    </xf>
    <xf numFmtId="49" fontId="624" fillId="2" borderId="34" xfId="0" applyNumberFormat="1" applyFont="1" applyFill="1" applyBorder="1" applyAlignment="1">
      <alignment horizontal="center" vertical="top" wrapText="1"/>
    </xf>
    <xf numFmtId="0" fontId="624" fillId="2" borderId="0" xfId="0" applyFont="1" applyFill="1" applyAlignment="1">
      <alignment vertical="top"/>
    </xf>
    <xf numFmtId="0" fontId="157" fillId="0" borderId="1" xfId="0" applyFont="1" applyBorder="1" applyAlignment="1">
      <alignment vertical="top" wrapText="1"/>
    </xf>
    <xf numFmtId="0" fontId="157" fillId="0" borderId="1" xfId="0" applyFont="1" applyBorder="1" applyAlignment="1">
      <alignment horizontal="center" vertical="top" wrapText="1"/>
    </xf>
    <xf numFmtId="49" fontId="157" fillId="0" borderId="1" xfId="0" applyNumberFormat="1" applyFont="1" applyBorder="1" applyAlignment="1">
      <alignment horizontal="center" vertical="top" wrapText="1"/>
    </xf>
    <xf numFmtId="0" fontId="605" fillId="15" borderId="0" xfId="0" applyFont="1" applyFill="1" applyAlignment="1">
      <alignment vertical="top"/>
    </xf>
    <xf numFmtId="0" fontId="155" fillId="0" borderId="1" xfId="0" applyFont="1" applyBorder="1" applyAlignment="1">
      <alignment horizontal="left" vertical="top" wrapText="1"/>
    </xf>
    <xf numFmtId="0" fontId="155" fillId="0" borderId="4" xfId="0" applyFont="1" applyBorder="1" applyAlignment="1">
      <alignment horizontal="left" vertical="top" wrapText="1"/>
    </xf>
    <xf numFmtId="49" fontId="155" fillId="0" borderId="1" xfId="0" applyNumberFormat="1" applyFont="1" applyBorder="1" applyAlignment="1">
      <alignment horizontal="center" vertical="top" wrapText="1"/>
    </xf>
    <xf numFmtId="49" fontId="155" fillId="0" borderId="8" xfId="0" applyNumberFormat="1" applyFont="1" applyBorder="1" applyAlignment="1">
      <alignment horizontal="center" vertical="top" wrapText="1"/>
    </xf>
    <xf numFmtId="0" fontId="155" fillId="0" borderId="0" xfId="0" applyFont="1" applyAlignment="1">
      <alignment vertical="top"/>
    </xf>
    <xf numFmtId="0" fontId="154" fillId="0" borderId="1" xfId="0" applyFont="1" applyBorder="1" applyAlignment="1">
      <alignment horizontal="left" vertical="top" wrapText="1"/>
    </xf>
    <xf numFmtId="0" fontId="154" fillId="0" borderId="4" xfId="0" applyFont="1" applyBorder="1" applyAlignment="1">
      <alignment horizontal="left" vertical="top" wrapText="1"/>
    </xf>
    <xf numFmtId="0" fontId="153" fillId="0" borderId="1" xfId="0" applyFont="1" applyBorder="1" applyAlignment="1">
      <alignment horizontal="left" vertical="top" wrapText="1"/>
    </xf>
    <xf numFmtId="0" fontId="153" fillId="0" borderId="4" xfId="0" applyFont="1" applyBorder="1" applyAlignment="1">
      <alignment horizontal="left" vertical="top" wrapText="1"/>
    </xf>
    <xf numFmtId="49" fontId="153" fillId="0" borderId="1" xfId="0" applyNumberFormat="1" applyFont="1" applyBorder="1" applyAlignment="1">
      <alignment horizontal="center" vertical="top" wrapText="1"/>
    </xf>
    <xf numFmtId="49" fontId="153" fillId="0" borderId="8" xfId="0" applyNumberFormat="1" applyFont="1" applyBorder="1" applyAlignment="1">
      <alignment horizontal="center" vertical="top" wrapText="1"/>
    </xf>
    <xf numFmtId="0" fontId="153" fillId="0" borderId="0" xfId="0" applyFont="1" applyAlignment="1">
      <alignment vertical="top"/>
    </xf>
    <xf numFmtId="14" fontId="153" fillId="0" borderId="1" xfId="0" applyNumberFormat="1" applyFont="1" applyBorder="1" applyAlignment="1">
      <alignment horizontal="center" vertical="top" wrapText="1"/>
    </xf>
    <xf numFmtId="0" fontId="152" fillId="0" borderId="2" xfId="0" applyFont="1" applyBorder="1" applyAlignment="1">
      <alignment horizontal="left" vertical="top" wrapText="1"/>
    </xf>
    <xf numFmtId="49" fontId="152" fillId="0" borderId="2" xfId="0" applyNumberFormat="1" applyFont="1" applyBorder="1" applyAlignment="1">
      <alignment horizontal="center" vertical="top" wrapText="1"/>
    </xf>
    <xf numFmtId="49" fontId="152" fillId="0" borderId="9" xfId="0" applyNumberFormat="1" applyFont="1" applyBorder="1" applyAlignment="1">
      <alignment horizontal="center" vertical="top" wrapText="1"/>
    </xf>
    <xf numFmtId="0" fontId="151" fillId="0" borderId="1" xfId="0" applyFont="1" applyBorder="1" applyAlignment="1">
      <alignment horizontal="center" vertical="top" wrapText="1"/>
    </xf>
    <xf numFmtId="0" fontId="151" fillId="0" borderId="1" xfId="0" applyFont="1" applyBorder="1" applyAlignment="1">
      <alignment vertical="top" wrapText="1"/>
    </xf>
    <xf numFmtId="0" fontId="150" fillId="0" borderId="1" xfId="0" applyFont="1" applyBorder="1" applyAlignment="1">
      <alignment horizontal="left" vertical="top" wrapText="1"/>
    </xf>
    <xf numFmtId="0" fontId="150" fillId="0" borderId="4" xfId="0" applyFont="1" applyBorder="1" applyAlignment="1">
      <alignment horizontal="left" vertical="top" wrapText="1"/>
    </xf>
    <xf numFmtId="49" fontId="150" fillId="0" borderId="1" xfId="0" applyNumberFormat="1" applyFont="1" applyBorder="1" applyAlignment="1">
      <alignment horizontal="center" vertical="top" wrapText="1"/>
    </xf>
    <xf numFmtId="49" fontId="150" fillId="0" borderId="8" xfId="0" applyNumberFormat="1" applyFont="1" applyBorder="1" applyAlignment="1">
      <alignment horizontal="center" vertical="top" wrapText="1"/>
    </xf>
    <xf numFmtId="0" fontId="150" fillId="0" borderId="0" xfId="0" applyFont="1" applyAlignment="1">
      <alignment vertical="top"/>
    </xf>
    <xf numFmtId="0" fontId="150" fillId="3" borderId="4" xfId="0" applyFont="1" applyFill="1" applyBorder="1" applyAlignment="1">
      <alignment horizontal="left" vertical="top" wrapText="1"/>
    </xf>
    <xf numFmtId="14" fontId="150" fillId="0" borderId="1" xfId="0" applyNumberFormat="1" applyFont="1" applyBorder="1" applyAlignment="1">
      <alignment horizontal="center" vertical="top" wrapText="1"/>
    </xf>
    <xf numFmtId="0" fontId="150" fillId="0" borderId="8" xfId="0" applyFont="1" applyBorder="1" applyAlignment="1">
      <alignment horizontal="left" vertical="top" wrapText="1"/>
    </xf>
    <xf numFmtId="0" fontId="149" fillId="0" borderId="4" xfId="0" applyFont="1" applyBorder="1" applyAlignment="1">
      <alignment horizontal="left" vertical="top" wrapText="1"/>
    </xf>
    <xf numFmtId="0" fontId="149" fillId="0" borderId="1" xfId="0" applyFont="1" applyBorder="1" applyAlignment="1">
      <alignment horizontal="left" vertical="top" wrapText="1"/>
    </xf>
    <xf numFmtId="49" fontId="149" fillId="0" borderId="1" xfId="0" applyNumberFormat="1" applyFont="1" applyBorder="1" applyAlignment="1">
      <alignment horizontal="center" vertical="top" wrapText="1"/>
    </xf>
    <xf numFmtId="49" fontId="149" fillId="0" borderId="8" xfId="0" applyNumberFormat="1" applyFont="1" applyBorder="1" applyAlignment="1">
      <alignment horizontal="center" vertical="top" wrapText="1"/>
    </xf>
    <xf numFmtId="0" fontId="149" fillId="0" borderId="0" xfId="0" applyFont="1" applyAlignment="1">
      <alignment vertical="top"/>
    </xf>
    <xf numFmtId="0" fontId="148" fillId="0" borderId="0" xfId="0" applyFont="1" applyAlignment="1">
      <alignment vertical="top"/>
    </xf>
    <xf numFmtId="0" fontId="148" fillId="0" borderId="1" xfId="0" applyFont="1" applyBorder="1" applyAlignment="1">
      <alignment horizontal="left" vertical="top" wrapText="1"/>
    </xf>
    <xf numFmtId="0" fontId="148" fillId="0" borderId="4" xfId="0" applyFont="1" applyBorder="1" applyAlignment="1">
      <alignment horizontal="left" vertical="top" wrapText="1"/>
    </xf>
    <xf numFmtId="49" fontId="148" fillId="0" borderId="1" xfId="0" applyNumberFormat="1" applyFont="1" applyBorder="1" applyAlignment="1">
      <alignment horizontal="center" vertical="top" wrapText="1"/>
    </xf>
    <xf numFmtId="49" fontId="148" fillId="0" borderId="8" xfId="0" applyNumberFormat="1" applyFont="1" applyBorder="1" applyAlignment="1">
      <alignment horizontal="center" vertical="top" wrapText="1"/>
    </xf>
    <xf numFmtId="0" fontId="147" fillId="0" borderId="1" xfId="0" applyFont="1" applyBorder="1" applyAlignment="1">
      <alignment vertical="top" wrapText="1"/>
    </xf>
    <xf numFmtId="0" fontId="147" fillId="0" borderId="1" xfId="0" applyFont="1" applyBorder="1" applyAlignment="1">
      <alignment horizontal="center" vertical="top"/>
    </xf>
    <xf numFmtId="49" fontId="147" fillId="0" borderId="1" xfId="0" applyNumberFormat="1" applyFont="1" applyBorder="1" applyAlignment="1">
      <alignment horizontal="center" vertical="top"/>
    </xf>
    <xf numFmtId="0" fontId="624" fillId="14" borderId="1" xfId="0" applyFont="1" applyFill="1" applyBorder="1" applyAlignment="1">
      <alignment horizontal="center" vertical="top" wrapText="1"/>
    </xf>
    <xf numFmtId="14" fontId="624" fillId="14" borderId="1" xfId="0" applyNumberFormat="1" applyFont="1" applyFill="1" applyBorder="1" applyAlignment="1">
      <alignment horizontal="center" vertical="top" wrapText="1"/>
    </xf>
    <xf numFmtId="49" fontId="624" fillId="14" borderId="1" xfId="0" applyNumberFormat="1" applyFont="1" applyFill="1" applyBorder="1" applyAlignment="1">
      <alignment horizontal="center" vertical="top" wrapText="1"/>
    </xf>
    <xf numFmtId="0" fontId="624" fillId="14" borderId="2" xfId="0" applyFont="1" applyFill="1" applyBorder="1" applyAlignment="1">
      <alignment horizontal="center" vertical="top" wrapText="1"/>
    </xf>
    <xf numFmtId="0" fontId="624" fillId="14" borderId="0" xfId="0" applyFont="1" applyFill="1" applyAlignment="1">
      <alignment vertical="top"/>
    </xf>
    <xf numFmtId="0" fontId="430" fillId="0" borderId="9" xfId="0" applyFont="1" applyBorder="1" applyAlignment="1">
      <alignment horizontal="left" vertical="top" wrapText="1"/>
    </xf>
    <xf numFmtId="0" fontId="192" fillId="0" borderId="2" xfId="0" applyFont="1" applyBorder="1" applyAlignment="1">
      <alignment horizontal="left" vertical="top" wrapText="1"/>
    </xf>
    <xf numFmtId="0" fontId="293" fillId="0" borderId="1" xfId="0" applyFont="1" applyBorder="1" applyAlignment="1">
      <alignment horizontal="left" vertical="top" wrapText="1"/>
    </xf>
    <xf numFmtId="0" fontId="285" fillId="0" borderId="2" xfId="0" applyFont="1" applyBorder="1" applyAlignment="1">
      <alignment horizontal="left" vertical="top" wrapText="1"/>
    </xf>
    <xf numFmtId="0" fontId="558" fillId="0" borderId="1" xfId="0" applyFont="1" applyBorder="1" applyAlignment="1">
      <alignment horizontal="left" vertical="top" wrapText="1"/>
    </xf>
    <xf numFmtId="0" fontId="400" fillId="0" borderId="1" xfId="0" applyFont="1" applyBorder="1" applyAlignment="1">
      <alignment horizontal="left" vertical="top" wrapText="1"/>
    </xf>
    <xf numFmtId="0" fontId="458" fillId="0" borderId="1" xfId="0" applyFont="1" applyBorder="1" applyAlignment="1">
      <alignment horizontal="left" vertical="top" wrapText="1"/>
    </xf>
    <xf numFmtId="0" fontId="550" fillId="0" borderId="2" xfId="0" applyFont="1" applyBorder="1" applyAlignment="1">
      <alignment horizontal="left" vertical="top" wrapText="1"/>
    </xf>
    <xf numFmtId="0" fontId="537" fillId="0" borderId="2" xfId="0" applyFont="1" applyBorder="1" applyAlignment="1">
      <alignment horizontal="left" vertical="top" wrapText="1"/>
    </xf>
    <xf numFmtId="0" fontId="198" fillId="0" borderId="8" xfId="0" applyFont="1" applyBorder="1" applyAlignment="1">
      <alignment horizontal="left" vertical="top" wrapText="1"/>
    </xf>
    <xf numFmtId="0" fontId="333" fillId="0" borderId="8" xfId="0" applyFont="1" applyBorder="1" applyAlignment="1">
      <alignment horizontal="left" vertical="top" wrapText="1"/>
    </xf>
    <xf numFmtId="0" fontId="392" fillId="0" borderId="8" xfId="0" applyFont="1" applyBorder="1" applyAlignment="1">
      <alignment horizontal="left" vertical="top" wrapText="1"/>
    </xf>
    <xf numFmtId="0" fontId="231" fillId="0" borderId="9" xfId="0" applyFont="1" applyBorder="1" applyAlignment="1">
      <alignment horizontal="left" vertical="top" wrapText="1"/>
    </xf>
    <xf numFmtId="0" fontId="550" fillId="0" borderId="9" xfId="0" applyFont="1" applyBorder="1" applyAlignment="1">
      <alignment horizontal="left" vertical="top" wrapText="1"/>
    </xf>
    <xf numFmtId="0" fontId="253" fillId="0" borderId="8" xfId="0" applyFont="1" applyBorder="1" applyAlignment="1">
      <alignment horizontal="left" vertical="top" wrapText="1"/>
    </xf>
    <xf numFmtId="0" fontId="340" fillId="0" borderId="9" xfId="0" applyFont="1" applyBorder="1" applyAlignment="1">
      <alignment horizontal="left" vertical="top" wrapText="1"/>
    </xf>
    <xf numFmtId="0" fontId="333" fillId="0" borderId="4" xfId="0" applyFont="1" applyBorder="1" applyAlignment="1">
      <alignment horizontal="left" vertical="top" wrapText="1"/>
    </xf>
    <xf numFmtId="0" fontId="293" fillId="0" borderId="4" xfId="0" applyFont="1" applyBorder="1" applyAlignment="1">
      <alignment horizontal="left" vertical="top" wrapText="1"/>
    </xf>
    <xf numFmtId="0" fontId="558" fillId="0" borderId="4" xfId="0" applyFont="1" applyBorder="1" applyAlignment="1">
      <alignment horizontal="left" vertical="top" wrapText="1"/>
    </xf>
    <xf numFmtId="0" fontId="400" fillId="0" borderId="4" xfId="0" applyFont="1" applyBorder="1" applyAlignment="1">
      <alignment horizontal="left" vertical="top" wrapText="1"/>
    </xf>
    <xf numFmtId="0" fontId="379" fillId="0" borderId="4" xfId="0" applyFont="1" applyBorder="1" applyAlignment="1">
      <alignment horizontal="left" vertical="top" wrapText="1"/>
    </xf>
    <xf numFmtId="0" fontId="417" fillId="0" borderId="4" xfId="0" applyFont="1" applyBorder="1" applyAlignment="1">
      <alignment horizontal="left" vertical="top" wrapText="1"/>
    </xf>
    <xf numFmtId="0" fontId="186" fillId="0" borderId="6" xfId="0" applyFont="1" applyBorder="1" applyAlignment="1">
      <alignment horizontal="left" vertical="top" wrapText="1"/>
    </xf>
    <xf numFmtId="0" fontId="258" fillId="0" borderId="4" xfId="0" applyFont="1" applyBorder="1" applyAlignment="1">
      <alignment horizontal="left" vertical="top" wrapText="1"/>
    </xf>
    <xf numFmtId="0" fontId="546" fillId="0" borderId="6" xfId="0" applyFont="1" applyBorder="1" applyAlignment="1">
      <alignment horizontal="left" vertical="top" wrapText="1"/>
    </xf>
    <xf numFmtId="0" fontId="537" fillId="0" borderId="6" xfId="0" applyFont="1" applyBorder="1" applyAlignment="1">
      <alignment horizontal="left" vertical="top" wrapText="1"/>
    </xf>
    <xf numFmtId="0" fontId="333" fillId="0" borderId="1" xfId="0" applyFont="1" applyBorder="1" applyAlignment="1">
      <alignment horizontal="left" vertical="top" wrapText="1"/>
    </xf>
    <xf numFmtId="0" fontId="308" fillId="0" borderId="2" xfId="0" applyFont="1" applyBorder="1" applyAlignment="1">
      <alignment horizontal="left" vertical="top" wrapText="1"/>
    </xf>
    <xf numFmtId="0" fontId="258" fillId="0" borderId="1" xfId="0" applyFont="1" applyBorder="1" applyAlignment="1">
      <alignment horizontal="left" vertical="top" wrapText="1"/>
    </xf>
    <xf numFmtId="0" fontId="392" fillId="0" borderId="1" xfId="0" applyFont="1" applyBorder="1" applyAlignment="1">
      <alignment horizontal="left" vertical="top" wrapText="1"/>
    </xf>
    <xf numFmtId="0" fontId="340" fillId="0" borderId="2" xfId="0" applyFont="1" applyBorder="1" applyAlignment="1">
      <alignment horizontal="left" vertical="top" wrapText="1"/>
    </xf>
    <xf numFmtId="0" fontId="588" fillId="0" borderId="1" xfId="0" applyFont="1" applyBorder="1" applyAlignment="1">
      <alignment horizontal="center" vertical="top" wrapText="1"/>
    </xf>
    <xf numFmtId="49" fontId="192" fillId="0" borderId="2" xfId="0" applyNumberFormat="1" applyFont="1" applyBorder="1" applyAlignment="1">
      <alignment horizontal="center" vertical="top" wrapText="1"/>
    </xf>
    <xf numFmtId="49" fontId="333" fillId="0" borderId="1" xfId="0" applyNumberFormat="1" applyFont="1" applyBorder="1" applyAlignment="1">
      <alignment horizontal="center" vertical="top" wrapText="1"/>
    </xf>
    <xf numFmtId="49" fontId="308" fillId="0" borderId="2" xfId="0" applyNumberFormat="1" applyFont="1" applyBorder="1" applyAlignment="1">
      <alignment horizontal="center" vertical="top" wrapText="1"/>
    </xf>
    <xf numFmtId="49" fontId="293" fillId="0" borderId="1" xfId="0" applyNumberFormat="1" applyFont="1" applyBorder="1" applyAlignment="1">
      <alignment horizontal="center" vertical="top" wrapText="1"/>
    </xf>
    <xf numFmtId="49" fontId="285" fillId="0" borderId="2" xfId="0" applyNumberFormat="1" applyFont="1" applyBorder="1" applyAlignment="1">
      <alignment horizontal="center" vertical="top" wrapText="1"/>
    </xf>
    <xf numFmtId="49" fontId="558" fillId="0" borderId="1" xfId="0" applyNumberFormat="1" applyFont="1" applyBorder="1" applyAlignment="1">
      <alignment horizontal="center" vertical="top" wrapText="1"/>
    </xf>
    <xf numFmtId="49" fontId="392" fillId="0" borderId="1" xfId="0" applyNumberFormat="1" applyFont="1" applyBorder="1" applyAlignment="1">
      <alignment horizontal="center" vertical="top" wrapText="1"/>
    </xf>
    <xf numFmtId="49" fontId="379" fillId="0" borderId="1" xfId="0" applyNumberFormat="1" applyFont="1" applyBorder="1" applyAlignment="1">
      <alignment horizontal="center" vertical="top" wrapText="1"/>
    </xf>
    <xf numFmtId="49" fontId="258" fillId="0" borderId="1" xfId="0" applyNumberFormat="1" applyFont="1" applyBorder="1" applyAlignment="1">
      <alignment horizontal="center" vertical="top" wrapText="1"/>
    </xf>
    <xf numFmtId="49" fontId="458" fillId="0" borderId="1" xfId="0" applyNumberFormat="1" applyFont="1" applyBorder="1" applyAlignment="1">
      <alignment horizontal="center" vertical="top" wrapText="1"/>
    </xf>
    <xf numFmtId="49" fontId="550" fillId="0" borderId="2" xfId="0" applyNumberFormat="1" applyFont="1" applyBorder="1" applyAlignment="1">
      <alignment horizontal="center" vertical="top" wrapText="1"/>
    </xf>
    <xf numFmtId="49" fontId="170" fillId="0" borderId="2" xfId="0" applyNumberFormat="1" applyFont="1" applyBorder="1" applyAlignment="1">
      <alignment horizontal="center" vertical="top" wrapText="1"/>
    </xf>
    <xf numFmtId="49" fontId="537" fillId="0" borderId="2" xfId="0" applyNumberFormat="1" applyFont="1" applyBorder="1" applyAlignment="1">
      <alignment horizontal="center" vertical="top" wrapText="1"/>
    </xf>
    <xf numFmtId="49" fontId="513" fillId="0" borderId="1" xfId="0" applyNumberFormat="1" applyFont="1" applyBorder="1" applyAlignment="1">
      <alignment horizontal="center" vertical="top" wrapText="1"/>
    </xf>
    <xf numFmtId="0" fontId="150" fillId="0" borderId="6" xfId="0" applyFont="1" applyBorder="1" applyAlignment="1">
      <alignment horizontal="left" vertical="top" wrapText="1"/>
    </xf>
    <xf numFmtId="12" fontId="608" fillId="0" borderId="1" xfId="0" applyNumberFormat="1" applyFont="1" applyBorder="1" applyAlignment="1">
      <alignment horizontal="center" vertical="top" wrapText="1"/>
    </xf>
    <xf numFmtId="49" fontId="400" fillId="0" borderId="1" xfId="0" applyNumberFormat="1" applyFont="1" applyBorder="1" applyAlignment="1">
      <alignment horizontal="center" vertical="top" wrapText="1"/>
    </xf>
    <xf numFmtId="0" fontId="608" fillId="4" borderId="8" xfId="0" applyFont="1" applyFill="1" applyBorder="1" applyAlignment="1">
      <alignment horizontal="center"/>
    </xf>
    <xf numFmtId="49" fontId="192" fillId="0" borderId="9" xfId="0" applyNumberFormat="1" applyFont="1" applyBorder="1" applyAlignment="1">
      <alignment horizontal="center" vertical="top" wrapText="1"/>
    </xf>
    <xf numFmtId="49" fontId="333" fillId="0" borderId="8" xfId="0" applyNumberFormat="1" applyFont="1" applyBorder="1" applyAlignment="1">
      <alignment horizontal="center" vertical="top" wrapText="1"/>
    </xf>
    <xf numFmtId="49" fontId="308" fillId="0" borderId="9" xfId="0" applyNumberFormat="1" applyFont="1" applyBorder="1" applyAlignment="1">
      <alignment horizontal="center" vertical="top" wrapText="1"/>
    </xf>
    <xf numFmtId="49" fontId="293" fillId="0" borderId="8" xfId="0" applyNumberFormat="1" applyFont="1" applyBorder="1" applyAlignment="1">
      <alignment horizontal="center" vertical="top" wrapText="1"/>
    </xf>
    <xf numFmtId="49" fontId="285" fillId="0" borderId="9" xfId="0" applyNumberFormat="1" applyFont="1" applyBorder="1" applyAlignment="1">
      <alignment horizontal="center" vertical="top" wrapText="1"/>
    </xf>
    <xf numFmtId="49" fontId="558" fillId="0" borderId="8" xfId="0" applyNumberFormat="1" applyFont="1" applyBorder="1" applyAlignment="1">
      <alignment horizontal="center" vertical="top" wrapText="1"/>
    </xf>
    <xf numFmtId="49" fontId="392" fillId="0" borderId="8" xfId="0" applyNumberFormat="1" applyFont="1" applyBorder="1" applyAlignment="1">
      <alignment horizontal="center" vertical="top" wrapText="1"/>
    </xf>
    <xf numFmtId="49" fontId="420" fillId="0" borderId="8" xfId="0" applyNumberFormat="1" applyFont="1" applyBorder="1" applyAlignment="1">
      <alignment horizontal="center" vertical="top" wrapText="1"/>
    </xf>
    <xf numFmtId="49" fontId="258" fillId="0" borderId="8" xfId="0" applyNumberFormat="1" applyFont="1" applyBorder="1" applyAlignment="1">
      <alignment horizontal="center" vertical="top" wrapText="1"/>
    </xf>
    <xf numFmtId="49" fontId="162" fillId="0" borderId="9" xfId="0" applyNumberFormat="1" applyFont="1" applyBorder="1" applyAlignment="1">
      <alignment horizontal="center" vertical="top" wrapText="1"/>
    </xf>
    <xf numFmtId="49" fontId="340" fillId="0" borderId="9" xfId="0" applyNumberFormat="1" applyFont="1" applyBorder="1" applyAlignment="1">
      <alignment horizontal="center" vertical="top" wrapText="1"/>
    </xf>
    <xf numFmtId="49" fontId="537" fillId="0" borderId="9" xfId="0" applyNumberFormat="1" applyFont="1" applyBorder="1" applyAlignment="1">
      <alignment horizontal="center" vertical="top" wrapText="1"/>
    </xf>
    <xf numFmtId="49" fontId="500" fillId="0" borderId="1" xfId="0" applyNumberFormat="1" applyFont="1" applyBorder="1" applyAlignment="1">
      <alignment horizontal="center" vertical="top" wrapText="1"/>
    </xf>
    <xf numFmtId="0" fontId="608" fillId="4" borderId="1" xfId="0" applyFont="1" applyFill="1" applyBorder="1" applyAlignment="1">
      <alignment horizontal="center"/>
    </xf>
    <xf numFmtId="49" fontId="608" fillId="4" borderId="34" xfId="0" applyNumberFormat="1" applyFont="1" applyFill="1" applyBorder="1" applyAlignment="1">
      <alignment horizontal="center"/>
    </xf>
    <xf numFmtId="0" fontId="146" fillId="0" borderId="1" xfId="0" applyFont="1" applyBorder="1" applyAlignment="1">
      <alignment horizontal="left" vertical="top" wrapText="1"/>
    </xf>
    <xf numFmtId="0" fontId="146" fillId="0" borderId="4" xfId="0" applyFont="1" applyBorder="1" applyAlignment="1">
      <alignment horizontal="left" vertical="top" wrapText="1"/>
    </xf>
    <xf numFmtId="49" fontId="146" fillId="0" borderId="1" xfId="0" applyNumberFormat="1" applyFont="1" applyBorder="1" applyAlignment="1">
      <alignment horizontal="center" vertical="top" wrapText="1"/>
    </xf>
    <xf numFmtId="49" fontId="146" fillId="0" borderId="8" xfId="0" applyNumberFormat="1" applyFont="1" applyBorder="1" applyAlignment="1">
      <alignment horizontal="center" vertical="top" wrapText="1"/>
    </xf>
    <xf numFmtId="0" fontId="146" fillId="0" borderId="0" xfId="0" applyFont="1" applyAlignment="1">
      <alignment vertical="top"/>
    </xf>
    <xf numFmtId="49" fontId="146" fillId="0" borderId="0" xfId="0" applyNumberFormat="1" applyFont="1" applyAlignment="1">
      <alignment horizontal="right" vertical="top"/>
    </xf>
    <xf numFmtId="0" fontId="160" fillId="0" borderId="1" xfId="0" applyFont="1" applyBorder="1" applyAlignment="1">
      <alignment horizontal="center" vertical="top" wrapText="1"/>
    </xf>
    <xf numFmtId="0" fontId="146" fillId="0" borderId="8" xfId="0" applyFont="1" applyBorder="1" applyAlignment="1">
      <alignment horizontal="left" vertical="top" wrapText="1"/>
    </xf>
    <xf numFmtId="14" fontId="146" fillId="0" borderId="1" xfId="0" applyNumberFormat="1" applyFont="1" applyBorder="1" applyAlignment="1">
      <alignment horizontal="center" vertical="top" wrapText="1"/>
    </xf>
    <xf numFmtId="0" fontId="146" fillId="21" borderId="4" xfId="0" applyFont="1" applyFill="1" applyBorder="1" applyAlignment="1">
      <alignment horizontal="left" vertical="top" wrapText="1"/>
    </xf>
    <xf numFmtId="0" fontId="145" fillId="0" borderId="6" xfId="0" applyFont="1" applyBorder="1" applyAlignment="1">
      <alignment horizontal="left" vertical="top" wrapText="1"/>
    </xf>
    <xf numFmtId="14" fontId="145" fillId="0" borderId="1" xfId="0" applyNumberFormat="1" applyFont="1" applyBorder="1" applyAlignment="1">
      <alignment horizontal="center" vertical="top" wrapText="1"/>
    </xf>
    <xf numFmtId="0" fontId="145" fillId="0" borderId="0" xfId="0" applyFont="1" applyAlignment="1">
      <alignment vertical="top"/>
    </xf>
    <xf numFmtId="0" fontId="145" fillId="0" borderId="1" xfId="0" applyFont="1" applyBorder="1" applyAlignment="1">
      <alignment horizontal="left" vertical="top" wrapText="1"/>
    </xf>
    <xf numFmtId="0" fontId="145" fillId="0" borderId="4" xfId="0" applyFont="1" applyBorder="1" applyAlignment="1">
      <alignment horizontal="left" vertical="top" wrapText="1"/>
    </xf>
    <xf numFmtId="49" fontId="145" fillId="0" borderId="1" xfId="0" applyNumberFormat="1" applyFont="1" applyBorder="1" applyAlignment="1">
      <alignment horizontal="center" vertical="top" wrapText="1"/>
    </xf>
    <xf numFmtId="49" fontId="145" fillId="0" borderId="8" xfId="0" applyNumberFormat="1" applyFont="1" applyBorder="1" applyAlignment="1">
      <alignment horizontal="center" vertical="top" wrapText="1"/>
    </xf>
    <xf numFmtId="0" fontId="145" fillId="0" borderId="8" xfId="0" applyFont="1" applyBorder="1" applyAlignment="1">
      <alignment horizontal="center" vertical="top" wrapText="1"/>
    </xf>
    <xf numFmtId="0" fontId="145" fillId="0" borderId="2" xfId="0" applyFont="1" applyBorder="1" applyAlignment="1">
      <alignment horizontal="left" vertical="top" wrapText="1"/>
    </xf>
    <xf numFmtId="49" fontId="145" fillId="0" borderId="2" xfId="0" applyNumberFormat="1" applyFont="1" applyBorder="1" applyAlignment="1">
      <alignment horizontal="center" vertical="top" wrapText="1"/>
    </xf>
    <xf numFmtId="49" fontId="145" fillId="0" borderId="9" xfId="0" applyNumberFormat="1" applyFont="1" applyBorder="1" applyAlignment="1">
      <alignment horizontal="center" vertical="top" wrapText="1"/>
    </xf>
    <xf numFmtId="0" fontId="145" fillId="0" borderId="8" xfId="0" applyFont="1" applyBorder="1" applyAlignment="1">
      <alignment horizontal="left" vertical="top" wrapText="1"/>
    </xf>
    <xf numFmtId="0" fontId="145" fillId="20" borderId="4" xfId="0" applyFont="1" applyFill="1" applyBorder="1" applyAlignment="1">
      <alignment horizontal="left" vertical="top" wrapText="1"/>
    </xf>
    <xf numFmtId="0" fontId="144" fillId="0" borderId="1" xfId="0" applyFont="1" applyBorder="1" applyAlignment="1">
      <alignment horizontal="left" vertical="top" wrapText="1"/>
    </xf>
    <xf numFmtId="49" fontId="144" fillId="0" borderId="8" xfId="0" applyNumberFormat="1" applyFont="1" applyBorder="1" applyAlignment="1">
      <alignment horizontal="center" vertical="top" wrapText="1"/>
    </xf>
    <xf numFmtId="0" fontId="144" fillId="0" borderId="0" xfId="0" applyFont="1" applyAlignment="1">
      <alignment vertical="top"/>
    </xf>
    <xf numFmtId="0" fontId="144" fillId="0" borderId="2" xfId="0" applyFont="1" applyBorder="1" applyAlignment="1">
      <alignment horizontal="left" vertical="top" wrapText="1"/>
    </xf>
    <xf numFmtId="0" fontId="144" fillId="0" borderId="6" xfId="0" applyFont="1" applyBorder="1" applyAlignment="1">
      <alignment horizontal="left" vertical="top" wrapText="1"/>
    </xf>
    <xf numFmtId="49" fontId="144" fillId="0" borderId="2" xfId="0" applyNumberFormat="1" applyFont="1" applyBorder="1" applyAlignment="1">
      <alignment horizontal="center" vertical="top" wrapText="1"/>
    </xf>
    <xf numFmtId="49" fontId="144" fillId="0" borderId="9" xfId="0" applyNumberFormat="1" applyFont="1" applyBorder="1" applyAlignment="1">
      <alignment horizontal="center" vertical="top" wrapText="1"/>
    </xf>
    <xf numFmtId="0" fontId="143" fillId="0" borderId="1" xfId="0" applyFont="1" applyBorder="1" applyAlignment="1">
      <alignment horizontal="left" vertical="top" wrapText="1"/>
    </xf>
    <xf numFmtId="0" fontId="143" fillId="0" borderId="8" xfId="0" applyFont="1" applyBorder="1" applyAlignment="1">
      <alignment horizontal="left" vertical="top" wrapText="1"/>
    </xf>
    <xf numFmtId="0" fontId="143" fillId="0" borderId="4" xfId="0" applyFont="1" applyBorder="1" applyAlignment="1">
      <alignment horizontal="left" vertical="top" wrapText="1"/>
    </xf>
    <xf numFmtId="49" fontId="143" fillId="0" borderId="1" xfId="0" applyNumberFormat="1" applyFont="1" applyBorder="1" applyAlignment="1">
      <alignment horizontal="center" vertical="top" wrapText="1"/>
    </xf>
    <xf numFmtId="49" fontId="143" fillId="0" borderId="8" xfId="0" applyNumberFormat="1" applyFont="1" applyBorder="1" applyAlignment="1">
      <alignment horizontal="center" vertical="top" wrapText="1"/>
    </xf>
    <xf numFmtId="14" fontId="143" fillId="0" borderId="1" xfId="0" applyNumberFormat="1" applyFont="1" applyBorder="1" applyAlignment="1">
      <alignment horizontal="center" vertical="top" wrapText="1"/>
    </xf>
    <xf numFmtId="0" fontId="143" fillId="0" borderId="2" xfId="0" applyFont="1" applyBorder="1" applyAlignment="1">
      <alignment horizontal="left" vertical="top" wrapText="1"/>
    </xf>
    <xf numFmtId="0" fontId="143" fillId="0" borderId="6" xfId="0" applyFont="1" applyBorder="1" applyAlignment="1">
      <alignment horizontal="left" vertical="top" wrapText="1"/>
    </xf>
    <xf numFmtId="49" fontId="143" fillId="0" borderId="2" xfId="0" applyNumberFormat="1" applyFont="1" applyBorder="1" applyAlignment="1">
      <alignment horizontal="center" vertical="top" wrapText="1"/>
    </xf>
    <xf numFmtId="49" fontId="143" fillId="0" borderId="9" xfId="0" applyNumberFormat="1" applyFont="1" applyBorder="1" applyAlignment="1">
      <alignment horizontal="center" vertical="top" wrapText="1"/>
    </xf>
    <xf numFmtId="0" fontId="143" fillId="0" borderId="0" xfId="0" applyFont="1" applyAlignment="1">
      <alignment vertical="top"/>
    </xf>
    <xf numFmtId="0" fontId="143" fillId="3" borderId="4" xfId="0" applyFont="1" applyFill="1" applyBorder="1" applyAlignment="1">
      <alignment horizontal="left" vertical="top" wrapText="1"/>
    </xf>
    <xf numFmtId="49" fontId="143" fillId="8" borderId="1" xfId="0" applyNumberFormat="1" applyFont="1" applyFill="1" applyBorder="1" applyAlignment="1">
      <alignment horizontal="center" vertical="top" wrapText="1"/>
    </xf>
    <xf numFmtId="0" fontId="142" fillId="0" borderId="1" xfId="0" applyFont="1" applyBorder="1" applyAlignment="1">
      <alignment horizontal="left" vertical="top" wrapText="1"/>
    </xf>
    <xf numFmtId="0" fontId="142" fillId="0" borderId="4" xfId="0" applyFont="1" applyBorder="1" applyAlignment="1">
      <alignment horizontal="left" vertical="top" wrapText="1"/>
    </xf>
    <xf numFmtId="0" fontId="142" fillId="0" borderId="2" xfId="0" applyFont="1" applyBorder="1" applyAlignment="1">
      <alignment horizontal="left" vertical="top" wrapText="1"/>
    </xf>
    <xf numFmtId="49" fontId="142" fillId="0" borderId="1" xfId="0" applyNumberFormat="1" applyFont="1" applyBorder="1" applyAlignment="1">
      <alignment horizontal="center" vertical="top" wrapText="1"/>
    </xf>
    <xf numFmtId="49" fontId="142" fillId="0" borderId="8" xfId="0" applyNumberFormat="1" applyFont="1" applyBorder="1" applyAlignment="1">
      <alignment horizontal="center" vertical="top" wrapText="1"/>
    </xf>
    <xf numFmtId="0" fontId="142" fillId="0" borderId="0" xfId="0" applyFont="1" applyAlignment="1">
      <alignment vertical="top"/>
    </xf>
    <xf numFmtId="0" fontId="142" fillId="0" borderId="6" xfId="0" applyFont="1" applyBorder="1" applyAlignment="1">
      <alignment horizontal="left" vertical="top" wrapText="1"/>
    </xf>
    <xf numFmtId="49" fontId="142" fillId="0" borderId="2" xfId="0" applyNumberFormat="1" applyFont="1" applyBorder="1" applyAlignment="1">
      <alignment horizontal="center" vertical="top" wrapText="1"/>
    </xf>
    <xf numFmtId="49" fontId="142" fillId="0" borderId="9" xfId="0" applyNumberFormat="1" applyFont="1" applyBorder="1" applyAlignment="1">
      <alignment horizontal="center" vertical="top" wrapText="1"/>
    </xf>
    <xf numFmtId="0" fontId="141" fillId="0" borderId="2" xfId="0" applyFont="1" applyBorder="1" applyAlignment="1">
      <alignment horizontal="left" vertical="top" wrapText="1"/>
    </xf>
    <xf numFmtId="0" fontId="141" fillId="3" borderId="6" xfId="0" applyFont="1" applyFill="1" applyBorder="1" applyAlignment="1">
      <alignment horizontal="left" vertical="top" wrapText="1"/>
    </xf>
    <xf numFmtId="49" fontId="141" fillId="0" borderId="2" xfId="0" applyNumberFormat="1" applyFont="1" applyBorder="1" applyAlignment="1">
      <alignment horizontal="center" vertical="top" wrapText="1"/>
    </xf>
    <xf numFmtId="49" fontId="141" fillId="0" borderId="9" xfId="0" applyNumberFormat="1" applyFont="1" applyBorder="1" applyAlignment="1">
      <alignment horizontal="center" vertical="top" wrapText="1"/>
    </xf>
    <xf numFmtId="49" fontId="140" fillId="0" borderId="34" xfId="0" applyNumberFormat="1" applyFont="1" applyBorder="1" applyAlignment="1">
      <alignment horizontal="center" vertical="top" wrapText="1"/>
    </xf>
    <xf numFmtId="0" fontId="139" fillId="0" borderId="1" xfId="0" applyFont="1" applyBorder="1" applyAlignment="1">
      <alignment horizontal="left" vertical="top" wrapText="1"/>
    </xf>
    <xf numFmtId="0" fontId="139" fillId="0" borderId="4" xfId="0" applyFont="1" applyBorder="1" applyAlignment="1">
      <alignment horizontal="left" vertical="top" wrapText="1"/>
    </xf>
    <xf numFmtId="49" fontId="139" fillId="0" borderId="1" xfId="0" applyNumberFormat="1" applyFont="1" applyBorder="1" applyAlignment="1">
      <alignment horizontal="center" vertical="top" wrapText="1"/>
    </xf>
    <xf numFmtId="49" fontId="139" fillId="0" borderId="8" xfId="0" applyNumberFormat="1" applyFont="1" applyBorder="1" applyAlignment="1">
      <alignment horizontal="center" vertical="top" wrapText="1"/>
    </xf>
    <xf numFmtId="0" fontId="139" fillId="0" borderId="0" xfId="0" applyFont="1" applyAlignment="1">
      <alignment vertical="top"/>
    </xf>
    <xf numFmtId="14" fontId="139" fillId="0" borderId="2" xfId="0" applyNumberFormat="1" applyFont="1" applyBorder="1" applyAlignment="1">
      <alignment horizontal="center" vertical="top" wrapText="1"/>
    </xf>
    <xf numFmtId="49" fontId="148" fillId="0" borderId="2" xfId="0" applyNumberFormat="1" applyFont="1" applyBorder="1" applyAlignment="1">
      <alignment horizontal="center" vertical="top" wrapText="1"/>
    </xf>
    <xf numFmtId="0" fontId="139" fillId="0" borderId="2" xfId="0" applyFont="1" applyBorder="1" applyAlignment="1">
      <alignment horizontal="left" vertical="top" wrapText="1"/>
    </xf>
    <xf numFmtId="0" fontId="139" fillId="0" borderId="6" xfId="0" applyFont="1" applyBorder="1" applyAlignment="1">
      <alignment horizontal="left" vertical="top" wrapText="1"/>
    </xf>
    <xf numFmtId="49" fontId="139" fillId="0" borderId="2" xfId="0" applyNumberFormat="1" applyFont="1" applyBorder="1" applyAlignment="1">
      <alignment horizontal="center" vertical="top" wrapText="1"/>
    </xf>
    <xf numFmtId="49" fontId="139" fillId="0" borderId="9" xfId="0" applyNumberFormat="1" applyFont="1" applyBorder="1" applyAlignment="1">
      <alignment horizontal="center" vertical="top" wrapText="1"/>
    </xf>
    <xf numFmtId="0" fontId="138" fillId="0" borderId="1" xfId="0" applyFont="1" applyBorder="1" applyAlignment="1">
      <alignment horizontal="left" vertical="top" wrapText="1"/>
    </xf>
    <xf numFmtId="0" fontId="138" fillId="0" borderId="4" xfId="0" applyFont="1" applyBorder="1" applyAlignment="1">
      <alignment horizontal="left" vertical="top" wrapText="1"/>
    </xf>
    <xf numFmtId="49" fontId="138" fillId="0" borderId="1" xfId="0" applyNumberFormat="1" applyFont="1" applyBorder="1" applyAlignment="1">
      <alignment horizontal="center" vertical="top" wrapText="1"/>
    </xf>
    <xf numFmtId="49" fontId="138" fillId="0" borderId="8" xfId="0" applyNumberFormat="1" applyFont="1" applyBorder="1" applyAlignment="1">
      <alignment horizontal="center" vertical="top" wrapText="1"/>
    </xf>
    <xf numFmtId="0" fontId="138" fillId="0" borderId="8" xfId="0" applyFont="1" applyBorder="1" applyAlignment="1">
      <alignment horizontal="left" vertical="top" wrapText="1"/>
    </xf>
    <xf numFmtId="0" fontId="138" fillId="0" borderId="2" xfId="0" applyFont="1" applyBorder="1" applyAlignment="1">
      <alignment horizontal="left" vertical="top" wrapText="1"/>
    </xf>
    <xf numFmtId="0" fontId="138" fillId="0" borderId="6" xfId="0" applyFont="1" applyBorder="1" applyAlignment="1">
      <alignment horizontal="left" vertical="top" wrapText="1"/>
    </xf>
    <xf numFmtId="49" fontId="138" fillId="0" borderId="2" xfId="0" applyNumberFormat="1" applyFont="1" applyBorder="1" applyAlignment="1">
      <alignment horizontal="center" vertical="top" wrapText="1"/>
    </xf>
    <xf numFmtId="0" fontId="138" fillId="0" borderId="0" xfId="0" applyFont="1" applyAlignment="1">
      <alignment vertical="top"/>
    </xf>
    <xf numFmtId="0" fontId="138" fillId="3" borderId="4" xfId="0" applyFont="1" applyFill="1" applyBorder="1" applyAlignment="1">
      <alignment horizontal="left" vertical="top" wrapText="1"/>
    </xf>
    <xf numFmtId="0" fontId="137" fillId="0" borderId="1" xfId="0" applyFont="1" applyBorder="1" applyAlignment="1">
      <alignment horizontal="left" vertical="top" wrapText="1"/>
    </xf>
    <xf numFmtId="49" fontId="137" fillId="0" borderId="1" xfId="0" applyNumberFormat="1" applyFont="1" applyBorder="1" applyAlignment="1">
      <alignment horizontal="center" vertical="top" wrapText="1"/>
    </xf>
    <xf numFmtId="49" fontId="137" fillId="0" borderId="8" xfId="0" applyNumberFormat="1" applyFont="1" applyBorder="1" applyAlignment="1">
      <alignment horizontal="center" vertical="top" wrapText="1"/>
    </xf>
    <xf numFmtId="0" fontId="137" fillId="0" borderId="4" xfId="0" applyFont="1" applyBorder="1" applyAlignment="1">
      <alignment horizontal="left" vertical="top" wrapText="1"/>
    </xf>
    <xf numFmtId="14" fontId="137" fillId="0" borderId="1" xfId="0" applyNumberFormat="1" applyFont="1" applyBorder="1" applyAlignment="1">
      <alignment horizontal="center" vertical="top" wrapText="1"/>
    </xf>
    <xf numFmtId="0" fontId="137" fillId="0" borderId="2" xfId="0" applyFont="1" applyBorder="1" applyAlignment="1">
      <alignment horizontal="left" vertical="top" wrapText="1"/>
    </xf>
    <xf numFmtId="0" fontId="137" fillId="0" borderId="6" xfId="0" applyFont="1" applyBorder="1" applyAlignment="1">
      <alignment horizontal="left" vertical="top" wrapText="1"/>
    </xf>
    <xf numFmtId="49" fontId="137" fillId="0" borderId="2" xfId="0" applyNumberFormat="1" applyFont="1" applyBorder="1" applyAlignment="1">
      <alignment horizontal="center" vertical="top" wrapText="1"/>
    </xf>
    <xf numFmtId="49" fontId="137" fillId="0" borderId="9" xfId="0" applyNumberFormat="1" applyFont="1" applyBorder="1" applyAlignment="1">
      <alignment horizontal="center" vertical="top" wrapText="1"/>
    </xf>
    <xf numFmtId="0" fontId="137" fillId="0" borderId="0" xfId="0" applyFont="1" applyAlignment="1">
      <alignment vertical="top"/>
    </xf>
    <xf numFmtId="0" fontId="137" fillId="0" borderId="8" xfId="0" applyFont="1" applyBorder="1" applyAlignment="1">
      <alignment horizontal="left" vertical="top" wrapText="1"/>
    </xf>
    <xf numFmtId="0" fontId="137" fillId="0" borderId="9" xfId="0" applyFont="1" applyBorder="1" applyAlignment="1">
      <alignment horizontal="left" vertical="top" wrapText="1"/>
    </xf>
    <xf numFmtId="0" fontId="135" fillId="0" borderId="4" xfId="0" applyFont="1" applyBorder="1" applyAlignment="1">
      <alignment horizontal="left" vertical="top" wrapText="1"/>
    </xf>
    <xf numFmtId="0" fontId="135" fillId="0" borderId="1" xfId="0" applyFont="1" applyBorder="1" applyAlignment="1">
      <alignment horizontal="left" vertical="top" wrapText="1"/>
    </xf>
    <xf numFmtId="0" fontId="135" fillId="0" borderId="8" xfId="0" applyFont="1" applyBorder="1" applyAlignment="1">
      <alignment horizontal="left" vertical="top" wrapText="1"/>
    </xf>
    <xf numFmtId="49" fontId="135" fillId="0" borderId="1" xfId="0" applyNumberFormat="1" applyFont="1" applyBorder="1" applyAlignment="1">
      <alignment horizontal="center" vertical="top" wrapText="1"/>
    </xf>
    <xf numFmtId="49" fontId="135" fillId="0" borderId="8" xfId="0" applyNumberFormat="1" applyFont="1" applyBorder="1" applyAlignment="1">
      <alignment horizontal="center" vertical="top" wrapText="1"/>
    </xf>
    <xf numFmtId="14" fontId="134" fillId="0" borderId="1" xfId="0" applyNumberFormat="1" applyFont="1" applyBorder="1" applyAlignment="1">
      <alignment horizontal="center" vertical="top" wrapText="1"/>
    </xf>
    <xf numFmtId="0" fontId="133" fillId="0" borderId="1" xfId="0" applyFont="1" applyBorder="1" applyAlignment="1">
      <alignment vertical="top" wrapText="1"/>
    </xf>
    <xf numFmtId="0" fontId="133" fillId="0" borderId="1" xfId="0" applyFont="1" applyBorder="1" applyAlignment="1">
      <alignment horizontal="center" vertical="top" wrapText="1"/>
    </xf>
    <xf numFmtId="16" fontId="133" fillId="0" borderId="1" xfId="0" quotePrefix="1" applyNumberFormat="1" applyFont="1" applyBorder="1" applyAlignment="1">
      <alignment horizontal="center" vertical="top"/>
    </xf>
    <xf numFmtId="0" fontId="147" fillId="0" borderId="1" xfId="0" applyFont="1" applyBorder="1" applyAlignment="1">
      <alignment horizontal="center" vertical="top" wrapText="1"/>
    </xf>
    <xf numFmtId="49" fontId="133" fillId="0" borderId="1" xfId="0" applyNumberFormat="1" applyFont="1" applyBorder="1" applyAlignment="1">
      <alignment horizontal="center" vertical="top"/>
    </xf>
    <xf numFmtId="0" fontId="132" fillId="0" borderId="0" xfId="0" applyFont="1" applyAlignment="1">
      <alignment vertical="top"/>
    </xf>
    <xf numFmtId="0" fontId="132" fillId="0" borderId="2" xfId="0" applyFont="1" applyBorder="1" applyAlignment="1">
      <alignment horizontal="left" vertical="top" wrapText="1"/>
    </xf>
    <xf numFmtId="0" fontId="132" fillId="0" borderId="6" xfId="0" applyFont="1" applyBorder="1" applyAlignment="1">
      <alignment horizontal="left" vertical="top" wrapText="1"/>
    </xf>
    <xf numFmtId="49" fontId="132" fillId="0" borderId="2" xfId="0" applyNumberFormat="1" applyFont="1" applyBorder="1" applyAlignment="1">
      <alignment horizontal="center" vertical="top" wrapText="1"/>
    </xf>
    <xf numFmtId="49" fontId="132" fillId="0" borderId="9" xfId="0" applyNumberFormat="1" applyFont="1" applyBorder="1" applyAlignment="1">
      <alignment horizontal="center" vertical="top" wrapText="1"/>
    </xf>
    <xf numFmtId="0" fontId="132" fillId="0" borderId="1" xfId="0" applyFont="1" applyBorder="1" applyAlignment="1">
      <alignment horizontal="left" vertical="top" wrapText="1"/>
    </xf>
    <xf numFmtId="0" fontId="132" fillId="0" borderId="4" xfId="0" applyFont="1" applyBorder="1" applyAlignment="1">
      <alignment horizontal="left" vertical="top" wrapText="1"/>
    </xf>
    <xf numFmtId="49" fontId="132" fillId="0" borderId="1" xfId="0" applyNumberFormat="1" applyFont="1" applyBorder="1" applyAlignment="1">
      <alignment horizontal="center" vertical="top" wrapText="1"/>
    </xf>
    <xf numFmtId="49" fontId="132" fillId="0" borderId="8" xfId="0" applyNumberFormat="1" applyFont="1" applyBorder="1" applyAlignment="1">
      <alignment horizontal="center" vertical="top" wrapText="1"/>
    </xf>
    <xf numFmtId="0" fontId="131" fillId="0" borderId="0" xfId="0" applyFont="1" applyAlignment="1">
      <alignment vertical="top"/>
    </xf>
    <xf numFmtId="0" fontId="131" fillId="0" borderId="1" xfId="0" applyFont="1" applyBorder="1" applyAlignment="1">
      <alignment horizontal="left" vertical="top" wrapText="1"/>
    </xf>
    <xf numFmtId="0" fontId="131" fillId="0" borderId="4" xfId="0" applyFont="1" applyBorder="1" applyAlignment="1">
      <alignment horizontal="left" vertical="top" wrapText="1"/>
    </xf>
    <xf numFmtId="49" fontId="131" fillId="0" borderId="1" xfId="0" applyNumberFormat="1" applyFont="1" applyBorder="1" applyAlignment="1">
      <alignment horizontal="center" vertical="top" wrapText="1"/>
    </xf>
    <xf numFmtId="49" fontId="131" fillId="0" borderId="8" xfId="0" applyNumberFormat="1" applyFont="1" applyBorder="1" applyAlignment="1">
      <alignment horizontal="center" vertical="top" wrapText="1"/>
    </xf>
    <xf numFmtId="0" fontId="130" fillId="0" borderId="1" xfId="0" applyFont="1" applyBorder="1" applyAlignment="1">
      <alignment horizontal="left" vertical="top" wrapText="1"/>
    </xf>
    <xf numFmtId="0" fontId="130" fillId="0" borderId="0" xfId="0" applyFont="1" applyAlignment="1">
      <alignment vertical="top"/>
    </xf>
    <xf numFmtId="14" fontId="129" fillId="0" borderId="1" xfId="0" applyNumberFormat="1" applyFont="1" applyBorder="1" applyAlignment="1">
      <alignment horizontal="center" vertical="top" wrapText="1"/>
    </xf>
    <xf numFmtId="49" fontId="129" fillId="0" borderId="8" xfId="0" applyNumberFormat="1" applyFont="1" applyBorder="1" applyAlignment="1">
      <alignment horizontal="center" vertical="top" wrapText="1"/>
    </xf>
    <xf numFmtId="0" fontId="129" fillId="0" borderId="0" xfId="0" applyFont="1" applyAlignment="1">
      <alignment vertical="top"/>
    </xf>
    <xf numFmtId="0" fontId="129" fillId="0" borderId="1" xfId="0" applyFont="1" applyBorder="1" applyAlignment="1">
      <alignment horizontal="left" vertical="top" wrapText="1"/>
    </xf>
    <xf numFmtId="0" fontId="129" fillId="0" borderId="4" xfId="0" applyFont="1" applyBorder="1" applyAlignment="1">
      <alignment horizontal="left" vertical="top" wrapText="1"/>
    </xf>
    <xf numFmtId="49" fontId="129" fillId="0" borderId="1" xfId="0" applyNumberFormat="1" applyFont="1" applyBorder="1" applyAlignment="1">
      <alignment horizontal="center" vertical="top" wrapText="1"/>
    </xf>
    <xf numFmtId="0" fontId="129" fillId="0" borderId="2" xfId="0" applyFont="1" applyBorder="1" applyAlignment="1">
      <alignment horizontal="left" vertical="top" wrapText="1"/>
    </xf>
    <xf numFmtId="0" fontId="129" fillId="0" borderId="6" xfId="0" applyFont="1" applyBorder="1" applyAlignment="1">
      <alignment horizontal="left" vertical="top" wrapText="1"/>
    </xf>
    <xf numFmtId="49" fontId="129" fillId="0" borderId="2" xfId="0" applyNumberFormat="1" applyFont="1" applyBorder="1" applyAlignment="1">
      <alignment horizontal="center" vertical="top" wrapText="1"/>
    </xf>
    <xf numFmtId="49" fontId="129" fillId="0" borderId="9" xfId="0" applyNumberFormat="1" applyFont="1" applyBorder="1" applyAlignment="1">
      <alignment horizontal="center" vertical="top" wrapText="1"/>
    </xf>
    <xf numFmtId="0" fontId="129" fillId="0" borderId="8" xfId="0" applyFont="1" applyBorder="1" applyAlignment="1">
      <alignment horizontal="left" vertical="top" wrapText="1"/>
    </xf>
    <xf numFmtId="0" fontId="128" fillId="0" borderId="0" xfId="0" applyFont="1" applyAlignment="1">
      <alignment vertical="top"/>
    </xf>
    <xf numFmtId="0" fontId="126" fillId="0" borderId="1" xfId="0" applyFont="1" applyBorder="1" applyAlignment="1">
      <alignment horizontal="center" vertical="top" wrapText="1"/>
    </xf>
    <xf numFmtId="0" fontId="126" fillId="0" borderId="1" xfId="0" applyFont="1" applyBorder="1" applyAlignment="1">
      <alignment vertical="top" wrapText="1"/>
    </xf>
    <xf numFmtId="0" fontId="126" fillId="0" borderId="1" xfId="0" quotePrefix="1" applyFont="1" applyBorder="1" applyAlignment="1">
      <alignment horizontal="center" vertical="top"/>
    </xf>
    <xf numFmtId="0" fontId="126" fillId="0" borderId="1" xfId="0" applyFont="1" applyBorder="1" applyAlignment="1">
      <alignment horizontal="center" vertical="top"/>
    </xf>
    <xf numFmtId="49" fontId="126" fillId="0" borderId="1" xfId="0" applyNumberFormat="1" applyFont="1" applyBorder="1" applyAlignment="1">
      <alignment horizontal="center" vertical="top"/>
    </xf>
    <xf numFmtId="0" fontId="133" fillId="0" borderId="1" xfId="0" quotePrefix="1" applyFont="1" applyBorder="1" applyAlignment="1">
      <alignment horizontal="center" vertical="top"/>
    </xf>
    <xf numFmtId="0" fontId="125" fillId="0" borderId="4" xfId="0" applyFont="1" applyBorder="1" applyAlignment="1">
      <alignment horizontal="left" vertical="top" wrapText="1"/>
    </xf>
    <xf numFmtId="0" fontId="125" fillId="0" borderId="1" xfId="0" applyFont="1" applyBorder="1" applyAlignment="1">
      <alignment horizontal="left" vertical="top" wrapText="1"/>
    </xf>
    <xf numFmtId="49" fontId="125" fillId="0" borderId="1" xfId="0" applyNumberFormat="1" applyFont="1" applyBorder="1" applyAlignment="1">
      <alignment horizontal="center" vertical="top" wrapText="1"/>
    </xf>
    <xf numFmtId="49" fontId="125" fillId="0" borderId="8" xfId="0" applyNumberFormat="1" applyFont="1" applyBorder="1" applyAlignment="1">
      <alignment horizontal="center" vertical="top" wrapText="1"/>
    </xf>
    <xf numFmtId="0" fontId="125" fillId="0" borderId="0" xfId="0" applyFont="1" applyAlignment="1">
      <alignment vertical="top"/>
    </xf>
    <xf numFmtId="0" fontId="124" fillId="0" borderId="1" xfId="0" applyFont="1" applyBorder="1" applyAlignment="1">
      <alignment horizontal="left" vertical="top" wrapText="1"/>
    </xf>
    <xf numFmtId="0" fontId="124" fillId="0" borderId="4" xfId="0" applyFont="1" applyBorder="1" applyAlignment="1">
      <alignment horizontal="left" vertical="top" wrapText="1"/>
    </xf>
    <xf numFmtId="49" fontId="124" fillId="0" borderId="1" xfId="0" applyNumberFormat="1" applyFont="1" applyBorder="1" applyAlignment="1">
      <alignment horizontal="center" vertical="top" wrapText="1"/>
    </xf>
    <xf numFmtId="49" fontId="124" fillId="0" borderId="8" xfId="0" applyNumberFormat="1" applyFont="1" applyBorder="1" applyAlignment="1">
      <alignment horizontal="center" vertical="top" wrapText="1"/>
    </xf>
    <xf numFmtId="0" fontId="124" fillId="0" borderId="9" xfId="0" applyFont="1" applyBorder="1" applyAlignment="1">
      <alignment horizontal="center" vertical="top" wrapText="1"/>
    </xf>
    <xf numFmtId="14" fontId="124" fillId="0" borderId="1" xfId="0" applyNumberFormat="1" applyFont="1" applyBorder="1" applyAlignment="1">
      <alignment horizontal="center" vertical="top" wrapText="1"/>
    </xf>
    <xf numFmtId="0" fontId="123" fillId="0" borderId="2" xfId="0" applyFont="1" applyBorder="1" applyAlignment="1">
      <alignment horizontal="left" vertical="top" wrapText="1"/>
    </xf>
    <xf numFmtId="0" fontId="123" fillId="0" borderId="6" xfId="0" applyFont="1" applyBorder="1" applyAlignment="1">
      <alignment horizontal="left" vertical="top" wrapText="1"/>
    </xf>
    <xf numFmtId="49" fontId="123" fillId="0" borderId="2" xfId="0" applyNumberFormat="1" applyFont="1" applyBorder="1" applyAlignment="1">
      <alignment horizontal="center" vertical="top" wrapText="1"/>
    </xf>
    <xf numFmtId="49" fontId="123" fillId="0" borderId="9" xfId="0" applyNumberFormat="1" applyFont="1" applyBorder="1" applyAlignment="1">
      <alignment horizontal="center" vertical="top" wrapText="1"/>
    </xf>
    <xf numFmtId="0" fontId="123" fillId="0" borderId="9" xfId="0" applyFont="1" applyBorder="1" applyAlignment="1">
      <alignment horizontal="left" vertical="top" wrapText="1"/>
    </xf>
    <xf numFmtId="0" fontId="123" fillId="0" borderId="1" xfId="0" applyFont="1" applyBorder="1" applyAlignment="1">
      <alignment horizontal="left" vertical="top" wrapText="1"/>
    </xf>
    <xf numFmtId="0" fontId="123" fillId="0" borderId="4" xfId="0" applyFont="1" applyBorder="1" applyAlignment="1">
      <alignment horizontal="left" vertical="top" wrapText="1"/>
    </xf>
    <xf numFmtId="49" fontId="123" fillId="0" borderId="1" xfId="0" applyNumberFormat="1" applyFont="1" applyBorder="1" applyAlignment="1">
      <alignment horizontal="center" vertical="top" wrapText="1"/>
    </xf>
    <xf numFmtId="49" fontId="123" fillId="0" borderId="8" xfId="0" applyNumberFormat="1" applyFont="1" applyBorder="1" applyAlignment="1">
      <alignment horizontal="center" vertical="top" wrapText="1"/>
    </xf>
    <xf numFmtId="0" fontId="123" fillId="0" borderId="8" xfId="0" applyFont="1" applyBorder="1" applyAlignment="1">
      <alignment horizontal="left" vertical="top" wrapText="1"/>
    </xf>
    <xf numFmtId="0" fontId="168" fillId="0" borderId="2" xfId="0" applyFont="1" applyBorder="1" applyAlignment="1">
      <alignment horizontal="left" vertical="top" wrapText="1"/>
    </xf>
    <xf numFmtId="0" fontId="559" fillId="0" borderId="1" xfId="0" applyFont="1" applyBorder="1" applyAlignment="1">
      <alignment horizontal="left" vertical="top" wrapText="1"/>
    </xf>
    <xf numFmtId="0" fontId="601" fillId="0" borderId="2" xfId="0" applyFont="1" applyBorder="1" applyAlignment="1">
      <alignment horizontal="left" vertical="top" wrapText="1"/>
    </xf>
    <xf numFmtId="0" fontId="250" fillId="0" borderId="2" xfId="0" applyFont="1" applyBorder="1" applyAlignment="1">
      <alignment horizontal="left" vertical="top" wrapText="1"/>
    </xf>
    <xf numFmtId="0" fontId="436" fillId="0" borderId="1" xfId="0" applyFont="1" applyBorder="1" applyAlignment="1">
      <alignment horizontal="left" vertical="top" wrapText="1"/>
    </xf>
    <xf numFmtId="0" fontId="467" fillId="0" borderId="2" xfId="0" applyFont="1" applyBorder="1" applyAlignment="1">
      <alignment horizontal="left" vertical="top" wrapText="1"/>
    </xf>
    <xf numFmtId="0" fontId="435" fillId="0" borderId="1" xfId="0" applyFont="1" applyBorder="1" applyAlignment="1">
      <alignment horizontal="left" vertical="top" wrapText="1"/>
    </xf>
    <xf numFmtId="0" fontId="479" fillId="0" borderId="2" xfId="0" applyFont="1" applyBorder="1" applyAlignment="1">
      <alignment horizontal="left" vertical="top" wrapText="1"/>
    </xf>
    <xf numFmtId="0" fontId="482" fillId="0" borderId="2" xfId="0" applyFont="1" applyBorder="1" applyAlignment="1">
      <alignment horizontal="left" vertical="top" wrapText="1"/>
    </xf>
    <xf numFmtId="0" fontId="253" fillId="0" borderId="2" xfId="0" applyFont="1" applyBorder="1" applyAlignment="1">
      <alignment horizontal="left" vertical="top" wrapText="1"/>
    </xf>
    <xf numFmtId="0" fontId="150" fillId="0" borderId="2" xfId="0" applyFont="1" applyBorder="1" applyAlignment="1">
      <alignment horizontal="left" vertical="top" wrapText="1"/>
    </xf>
    <xf numFmtId="0" fontId="406" fillId="0" borderId="2" xfId="0" applyFont="1" applyBorder="1" applyAlignment="1">
      <alignment horizontal="left" vertical="top" wrapText="1"/>
    </xf>
    <xf numFmtId="0" fontId="135" fillId="0" borderId="2" xfId="0" applyFont="1" applyBorder="1" applyAlignment="1">
      <alignment horizontal="left" vertical="top" wrapText="1"/>
    </xf>
    <xf numFmtId="0" fontId="608" fillId="0" borderId="2" xfId="0" applyFont="1" applyBorder="1" applyAlignment="1">
      <alignment horizontal="left" vertical="top"/>
    </xf>
    <xf numFmtId="0" fontId="558" fillId="0" borderId="8" xfId="0" applyFont="1" applyBorder="1" applyAlignment="1">
      <alignment horizontal="left" vertical="top" wrapText="1"/>
    </xf>
    <xf numFmtId="0" fontId="474" fillId="0" borderId="9" xfId="0" applyFont="1" applyBorder="1" applyAlignment="1">
      <alignment horizontal="left" vertical="top" wrapText="1"/>
    </xf>
    <xf numFmtId="0" fontId="389" fillId="0" borderId="9" xfId="0" applyFont="1" applyBorder="1" applyAlignment="1">
      <alignment horizontal="left" vertical="top" wrapText="1"/>
    </xf>
    <xf numFmtId="0" fontId="391" fillId="0" borderId="9" xfId="0" applyFont="1" applyBorder="1" applyAlignment="1">
      <alignment horizontal="left" vertical="top" wrapText="1"/>
    </xf>
    <xf numFmtId="0" fontId="228" fillId="0" borderId="9" xfId="0" applyFont="1" applyBorder="1" applyAlignment="1">
      <alignment horizontal="left" vertical="top" wrapText="1"/>
    </xf>
    <xf numFmtId="0" fontId="285" fillId="0" borderId="9" xfId="0" applyFont="1" applyBorder="1" applyAlignment="1">
      <alignment horizontal="left" vertical="top" wrapText="1"/>
    </xf>
    <xf numFmtId="0" fontId="457" fillId="0" borderId="9" xfId="0" applyFont="1" applyBorder="1" applyAlignment="1">
      <alignment horizontal="left" vertical="top" wrapText="1"/>
    </xf>
    <xf numFmtId="0" fontId="435" fillId="0" borderId="8" xfId="0" applyFont="1" applyBorder="1" applyAlignment="1">
      <alignment horizontal="left" vertical="top" wrapText="1"/>
    </xf>
    <xf numFmtId="0" fontId="234" fillId="0" borderId="8" xfId="0" applyFont="1" applyBorder="1" applyAlignment="1">
      <alignment horizontal="left" vertical="top" wrapText="1"/>
    </xf>
    <xf numFmtId="0" fontId="311" fillId="0" borderId="8" xfId="0" applyFont="1" applyBorder="1" applyAlignment="1">
      <alignment horizontal="left" vertical="top" wrapText="1"/>
    </xf>
    <xf numFmtId="0" fontId="545" fillId="0" borderId="9" xfId="0" applyFont="1" applyBorder="1" applyAlignment="1">
      <alignment horizontal="left" vertical="top" wrapText="1"/>
    </xf>
    <xf numFmtId="0" fontId="138" fillId="0" borderId="9" xfId="0" applyFont="1" applyBorder="1" applyAlignment="1">
      <alignment horizontal="left" vertical="top" wrapText="1"/>
    </xf>
    <xf numFmtId="0" fontId="246" fillId="0" borderId="8" xfId="0" applyFont="1" applyBorder="1" applyAlignment="1">
      <alignment horizontal="left" vertical="top" wrapText="1"/>
    </xf>
    <xf numFmtId="0" fontId="318" fillId="0" borderId="8" xfId="0" applyFont="1" applyBorder="1" applyAlignment="1">
      <alignment horizontal="left" vertical="top" wrapText="1"/>
    </xf>
    <xf numFmtId="0" fontId="168" fillId="0" borderId="6" xfId="0" applyFont="1" applyBorder="1" applyAlignment="1">
      <alignment horizontal="left" vertical="top" wrapText="1"/>
    </xf>
    <xf numFmtId="0" fontId="547" fillId="0" borderId="6" xfId="0" applyFont="1" applyBorder="1" applyAlignment="1">
      <alignment horizontal="left" vertical="top" wrapText="1"/>
    </xf>
    <xf numFmtId="0" fontId="285" fillId="0" borderId="6" xfId="0" applyFont="1" applyBorder="1" applyAlignment="1">
      <alignment horizontal="left" vertical="top" wrapText="1"/>
    </xf>
    <xf numFmtId="0" fontId="394" fillId="0" borderId="6" xfId="0" applyFont="1" applyBorder="1" applyAlignment="1">
      <alignment horizontal="left" vertical="top" wrapText="1"/>
    </xf>
    <xf numFmtId="0" fontId="123" fillId="3" borderId="6" xfId="0" applyFont="1" applyFill="1" applyBorder="1" applyAlignment="1">
      <alignment horizontal="left" vertical="top" wrapText="1"/>
    </xf>
    <xf numFmtId="0" fontId="387" fillId="0" borderId="6" xfId="0" applyFont="1" applyBorder="1" applyAlignment="1">
      <alignment horizontal="left" vertical="top" wrapText="1"/>
    </xf>
    <xf numFmtId="0" fontId="435" fillId="0" borderId="4" xfId="0" applyFont="1" applyBorder="1" applyAlignment="1">
      <alignment horizontal="left" vertical="top" wrapText="1"/>
    </xf>
    <xf numFmtId="0" fontId="298" fillId="0" borderId="4" xfId="0" applyFont="1" applyBorder="1" applyAlignment="1">
      <alignment horizontal="left" vertical="top" wrapText="1"/>
    </xf>
    <xf numFmtId="0" fontId="250" fillId="0" borderId="6" xfId="0" applyFont="1" applyBorder="1" applyAlignment="1">
      <alignment horizontal="left" vertical="top" wrapText="1"/>
    </xf>
    <xf numFmtId="0" fontId="259" fillId="4" borderId="4" xfId="0" applyFont="1" applyFill="1" applyBorder="1" applyAlignment="1">
      <alignment horizontal="left" vertical="top" wrapText="1"/>
    </xf>
    <xf numFmtId="0" fontId="199" fillId="0" borderId="6" xfId="0" applyFont="1" applyBorder="1" applyAlignment="1">
      <alignment horizontal="left" vertical="top" wrapText="1"/>
    </xf>
    <xf numFmtId="0" fontId="394" fillId="0" borderId="2" xfId="0" applyFont="1" applyBorder="1" applyAlignment="1">
      <alignment horizontal="left" vertical="top" wrapText="1"/>
    </xf>
    <xf numFmtId="0" fontId="387" fillId="0" borderId="2" xfId="0" applyFont="1" applyBorder="1" applyAlignment="1">
      <alignment horizontal="left" vertical="top" wrapText="1"/>
    </xf>
    <xf numFmtId="0" fontId="298" fillId="0" borderId="1" xfId="0" applyFont="1" applyBorder="1" applyAlignment="1">
      <alignment horizontal="left" vertical="top" wrapText="1"/>
    </xf>
    <xf numFmtId="0" fontId="391" fillId="0" borderId="2" xfId="0" applyFont="1" applyBorder="1" applyAlignment="1">
      <alignment horizontal="left" vertical="top" wrapText="1"/>
    </xf>
    <xf numFmtId="0" fontId="545" fillId="0" borderId="2" xfId="0" applyFont="1" applyBorder="1" applyAlignment="1">
      <alignment horizontal="left" vertical="top" wrapText="1"/>
    </xf>
    <xf numFmtId="49" fontId="168" fillId="0" borderId="2" xfId="0" applyNumberFormat="1" applyFont="1" applyBorder="1" applyAlignment="1">
      <alignment horizontal="center" vertical="top" wrapText="1"/>
    </xf>
    <xf numFmtId="49" fontId="467" fillId="0" borderId="2" xfId="0" applyNumberFormat="1" applyFont="1" applyBorder="1" applyAlignment="1">
      <alignment horizontal="center" vertical="top" wrapText="1"/>
    </xf>
    <xf numFmtId="49" fontId="608" fillId="0" borderId="1" xfId="1" applyNumberFormat="1" applyFont="1" applyFill="1" applyBorder="1" applyAlignment="1">
      <alignment horizontal="center" vertical="top" wrapText="1"/>
    </xf>
    <xf numFmtId="49" fontId="601" fillId="0" borderId="2" xfId="0" applyNumberFormat="1" applyFont="1" applyBorder="1" applyAlignment="1">
      <alignment horizontal="center" vertical="top" wrapText="1"/>
    </xf>
    <xf numFmtId="49" fontId="422" fillId="0" borderId="1" xfId="0" applyNumberFormat="1" applyFont="1" applyBorder="1" applyAlignment="1">
      <alignment horizontal="center" vertical="top" wrapText="1"/>
    </xf>
    <xf numFmtId="49" fontId="391" fillId="0" borderId="2" xfId="0" applyNumberFormat="1" applyFont="1" applyBorder="1" applyAlignment="1">
      <alignment horizontal="center" vertical="top" wrapText="1"/>
    </xf>
    <xf numFmtId="49" fontId="569" fillId="0" borderId="1" xfId="0" applyNumberFormat="1" applyFont="1" applyBorder="1" applyAlignment="1">
      <alignment horizontal="center" vertical="top" wrapText="1"/>
    </xf>
    <xf numFmtId="49" fontId="250" fillId="0" borderId="2" xfId="0" applyNumberFormat="1" applyFont="1" applyBorder="1" applyAlignment="1">
      <alignment horizontal="center" vertical="top" wrapText="1"/>
    </xf>
    <xf numFmtId="49" fontId="387" fillId="0" borderId="2" xfId="0" applyNumberFormat="1" applyFont="1" applyBorder="1" applyAlignment="1">
      <alignment horizontal="center" vertical="top" wrapText="1"/>
    </xf>
    <xf numFmtId="49" fontId="479" fillId="0" borderId="2" xfId="0" applyNumberFormat="1" applyFont="1" applyBorder="1" applyAlignment="1">
      <alignment horizontal="center" vertical="top" wrapText="1"/>
    </xf>
    <xf numFmtId="49" fontId="545" fillId="0" borderId="2" xfId="0" applyNumberFormat="1" applyFont="1" applyBorder="1" applyAlignment="1">
      <alignment horizontal="center" vertical="top" wrapText="1"/>
    </xf>
    <xf numFmtId="49" fontId="150" fillId="0" borderId="2" xfId="0" applyNumberFormat="1" applyFont="1" applyBorder="1" applyAlignment="1">
      <alignment horizontal="center" vertical="top" wrapText="1"/>
    </xf>
    <xf numFmtId="49" fontId="298" fillId="0" borderId="1" xfId="0" applyNumberFormat="1" applyFont="1" applyBorder="1" applyAlignment="1">
      <alignment horizontal="center" vertical="top" wrapText="1"/>
    </xf>
    <xf numFmtId="49" fontId="253" fillId="0" borderId="2" xfId="0" applyNumberFormat="1" applyFont="1" applyBorder="1" applyAlignment="1">
      <alignment horizontal="center" vertical="top" wrapText="1"/>
    </xf>
    <xf numFmtId="49" fontId="135" fillId="0" borderId="2" xfId="0" applyNumberFormat="1" applyFont="1" applyBorder="1" applyAlignment="1">
      <alignment horizontal="center" vertical="top" wrapText="1"/>
    </xf>
    <xf numFmtId="0" fontId="124" fillId="0" borderId="8" xfId="0" applyFont="1" applyBorder="1" applyAlignment="1">
      <alignment horizontal="center" vertical="top" wrapText="1"/>
    </xf>
    <xf numFmtId="0" fontId="608" fillId="0" borderId="9" xfId="0" applyFont="1" applyBorder="1" applyAlignment="1">
      <alignment horizontal="center" vertical="top"/>
    </xf>
    <xf numFmtId="0" fontId="143" fillId="0" borderId="9" xfId="0" applyFont="1" applyBorder="1" applyAlignment="1">
      <alignment horizontal="center" vertical="top" wrapText="1"/>
    </xf>
    <xf numFmtId="0" fontId="361" fillId="0" borderId="6" xfId="0" applyFont="1" applyBorder="1" applyAlignment="1">
      <alignment horizontal="left" vertical="top" wrapText="1"/>
    </xf>
    <xf numFmtId="0" fontId="601" fillId="0" borderId="6" xfId="0" applyFont="1" applyBorder="1" applyAlignment="1">
      <alignment horizontal="left" vertical="top" wrapText="1"/>
    </xf>
    <xf numFmtId="0" fontId="135" fillId="0" borderId="6" xfId="0" applyFont="1" applyBorder="1" applyAlignment="1">
      <alignment horizontal="left" vertical="top" wrapText="1"/>
    </xf>
    <xf numFmtId="49" fontId="436" fillId="0" borderId="1" xfId="0" applyNumberFormat="1" applyFont="1" applyBorder="1" applyAlignment="1">
      <alignment horizontal="center" vertical="top" wrapText="1"/>
    </xf>
    <xf numFmtId="49" fontId="435" fillId="0" borderId="1" xfId="0" applyNumberFormat="1" applyFont="1" applyBorder="1" applyAlignment="1">
      <alignment horizontal="center" vertical="top" wrapText="1"/>
    </xf>
    <xf numFmtId="49" fontId="369" fillId="0" borderId="1" xfId="0" applyNumberFormat="1" applyFont="1" applyBorder="1" applyAlignment="1">
      <alignment horizontal="center" vertical="top" wrapText="1"/>
    </xf>
    <xf numFmtId="49" fontId="168" fillId="0" borderId="9" xfId="0" applyNumberFormat="1" applyFont="1" applyBorder="1" applyAlignment="1">
      <alignment horizontal="center" vertical="top" wrapText="1"/>
    </xf>
    <xf numFmtId="0" fontId="146" fillId="0" borderId="8" xfId="0" applyFont="1" applyBorder="1" applyAlignment="1">
      <alignment horizontal="center" vertical="center"/>
    </xf>
    <xf numFmtId="49" fontId="601" fillId="0" borderId="9" xfId="0" applyNumberFormat="1" applyFont="1" applyBorder="1" applyAlignment="1">
      <alignment horizontal="center" vertical="top" wrapText="1"/>
    </xf>
    <xf numFmtId="49" fontId="250" fillId="0" borderId="9" xfId="0" applyNumberFormat="1" applyFont="1" applyBorder="1" applyAlignment="1">
      <alignment horizontal="center" vertical="top" wrapText="1"/>
    </xf>
    <xf numFmtId="49" fontId="387" fillId="0" borderId="9" xfId="0" applyNumberFormat="1" applyFont="1" applyBorder="1" applyAlignment="1">
      <alignment horizontal="center" vertical="top" wrapText="1"/>
    </xf>
    <xf numFmtId="49" fontId="435" fillId="0" borderId="8" xfId="0" applyNumberFormat="1" applyFont="1" applyBorder="1" applyAlignment="1">
      <alignment horizontal="center" vertical="top" wrapText="1"/>
    </xf>
    <xf numFmtId="49" fontId="545" fillId="0" borderId="9" xfId="0" applyNumberFormat="1" applyFont="1" applyBorder="1" applyAlignment="1">
      <alignment horizontal="center" vertical="top" wrapText="1"/>
    </xf>
    <xf numFmtId="49" fontId="298" fillId="0" borderId="8" xfId="0" applyNumberFormat="1" applyFont="1" applyBorder="1" applyAlignment="1">
      <alignment horizontal="center" vertical="top" wrapText="1"/>
    </xf>
    <xf numFmtId="49" fontId="253" fillId="0" borderId="9" xfId="0" applyNumberFormat="1" applyFont="1" applyBorder="1" applyAlignment="1">
      <alignment horizontal="center" vertical="top" wrapText="1"/>
    </xf>
    <xf numFmtId="49" fontId="150" fillId="0" borderId="9" xfId="0" applyNumberFormat="1" applyFont="1" applyBorder="1" applyAlignment="1">
      <alignment horizontal="center" vertical="top" wrapText="1"/>
    </xf>
    <xf numFmtId="49" fontId="624" fillId="2" borderId="8" xfId="0" applyNumberFormat="1" applyFont="1" applyFill="1" applyBorder="1" applyAlignment="1">
      <alignment horizontal="center" vertical="top" wrapText="1"/>
    </xf>
    <xf numFmtId="49" fontId="505" fillId="0" borderId="8" xfId="0" applyNumberFormat="1" applyFont="1" applyBorder="1" applyAlignment="1">
      <alignment horizontal="center" vertical="top" wrapText="1"/>
    </xf>
    <xf numFmtId="49" fontId="135" fillId="0" borderId="9" xfId="0" applyNumberFormat="1" applyFont="1" applyBorder="1" applyAlignment="1">
      <alignment horizontal="center" vertical="top" wrapText="1"/>
    </xf>
    <xf numFmtId="49" fontId="390" fillId="0" borderId="8" xfId="0" applyNumberFormat="1" applyFont="1" applyBorder="1" applyAlignment="1">
      <alignment horizontal="center" vertical="top" wrapText="1"/>
    </xf>
    <xf numFmtId="49" fontId="561" fillId="0" borderId="8" xfId="0" applyNumberFormat="1" applyFont="1" applyBorder="1" applyAlignment="1">
      <alignment horizontal="center" vertical="top" wrapText="1"/>
    </xf>
    <xf numFmtId="49" fontId="608" fillId="2" borderId="1" xfId="0" applyNumberFormat="1" applyFont="1" applyFill="1" applyBorder="1"/>
    <xf numFmtId="17" fontId="608" fillId="2" borderId="1" xfId="0" applyNumberFormat="1" applyFont="1" applyFill="1" applyBorder="1" applyAlignment="1">
      <alignment horizontal="center"/>
    </xf>
    <xf numFmtId="49" fontId="608" fillId="0" borderId="1" xfId="0" applyNumberFormat="1" applyFont="1" applyBorder="1" applyAlignment="1">
      <alignment horizontal="center" wrapText="1"/>
    </xf>
    <xf numFmtId="0" fontId="608" fillId="0" borderId="8" xfId="0" applyFont="1" applyBorder="1" applyAlignment="1">
      <alignment horizontal="center" wrapText="1"/>
    </xf>
    <xf numFmtId="16" fontId="608" fillId="0" borderId="9" xfId="0" applyNumberFormat="1" applyFont="1" applyBorder="1" applyAlignment="1">
      <alignment horizontal="center" vertical="top" wrapText="1"/>
    </xf>
    <xf numFmtId="14" fontId="351" fillId="0" borderId="2" xfId="0" applyNumberFormat="1" applyFont="1" applyBorder="1" applyAlignment="1">
      <alignment horizontal="center" vertical="top" wrapText="1"/>
    </xf>
    <xf numFmtId="14" fontId="132" fillId="0" borderId="1" xfId="0" applyNumberFormat="1" applyFont="1" applyBorder="1" applyAlignment="1">
      <alignment horizontal="center" vertical="top" wrapText="1"/>
    </xf>
    <xf numFmtId="14" fontId="160" fillId="0" borderId="1" xfId="0" applyNumberFormat="1" applyFont="1" applyBorder="1" applyAlignment="1">
      <alignment horizontal="center" vertical="top" wrapText="1"/>
    </xf>
    <xf numFmtId="14" fontId="276" fillId="0" borderId="2" xfId="0" applyNumberFormat="1" applyFont="1" applyBorder="1" applyAlignment="1">
      <alignment horizontal="center" vertical="top" wrapText="1"/>
    </xf>
    <xf numFmtId="0" fontId="489" fillId="0" borderId="2" xfId="0" applyFont="1" applyBorder="1" applyAlignment="1">
      <alignment horizontal="left" vertical="top" wrapText="1"/>
    </xf>
    <xf numFmtId="0" fontId="433" fillId="0" borderId="2" xfId="0" applyFont="1" applyBorder="1" applyAlignment="1">
      <alignment horizontal="left" vertical="top" wrapText="1"/>
    </xf>
    <xf numFmtId="0" fontId="452" fillId="0" borderId="2" xfId="0" applyFont="1" applyBorder="1" applyAlignment="1">
      <alignment horizontal="left" vertical="top" wrapText="1"/>
    </xf>
    <xf numFmtId="0" fontId="124" fillId="0" borderId="2" xfId="0" applyFont="1" applyBorder="1" applyAlignment="1">
      <alignment horizontal="left" vertical="top" wrapText="1"/>
    </xf>
    <xf numFmtId="0" fontId="500" fillId="0" borderId="2" xfId="0" applyFont="1" applyBorder="1" applyAlignment="1">
      <alignment horizontal="left" vertical="top" wrapText="1"/>
    </xf>
    <xf numFmtId="0" fontId="512" fillId="0" borderId="1" xfId="0" applyFont="1" applyBorder="1" applyAlignment="1">
      <alignment horizontal="left" vertical="top" wrapText="1"/>
    </xf>
    <xf numFmtId="0" fontId="413" fillId="0" borderId="2" xfId="0" applyFont="1" applyBorder="1" applyAlignment="1">
      <alignment horizontal="left" vertical="top" wrapText="1"/>
    </xf>
    <xf numFmtId="0" fontId="361" fillId="0" borderId="2" xfId="0" applyFont="1" applyBorder="1" applyAlignment="1">
      <alignment horizontal="left" vertical="top" wrapText="1"/>
    </xf>
    <xf numFmtId="0" fontId="423" fillId="0" borderId="2" xfId="0" applyFont="1" applyBorder="1" applyAlignment="1">
      <alignment horizontal="left" vertical="top" wrapText="1"/>
    </xf>
    <xf numFmtId="0" fontId="608" fillId="13" borderId="1" xfId="0" applyFont="1" applyFill="1" applyBorder="1"/>
    <xf numFmtId="0" fontId="136" fillId="0" borderId="2" xfId="0" applyFont="1" applyBorder="1" applyAlignment="1">
      <alignment horizontal="left" vertical="top" wrapText="1"/>
    </xf>
    <xf numFmtId="0" fontId="496" fillId="0" borderId="2" xfId="0" applyFont="1" applyBorder="1" applyAlignment="1">
      <alignment horizontal="left" vertical="top" wrapText="1"/>
    </xf>
    <xf numFmtId="0" fontId="617" fillId="0" borderId="69" xfId="0" applyFont="1" applyBorder="1" applyAlignment="1">
      <alignment horizontal="left" vertical="center" wrapText="1"/>
    </xf>
    <xf numFmtId="0" fontId="356" fillId="0" borderId="1" xfId="0" applyFont="1" applyBorder="1" applyAlignment="1">
      <alignment horizontal="left" vertical="top" wrapText="1"/>
    </xf>
    <xf numFmtId="0" fontId="274" fillId="0" borderId="2" xfId="0" applyFont="1" applyBorder="1" applyAlignment="1">
      <alignment horizontal="left" vertical="top" wrapText="1"/>
    </xf>
    <xf numFmtId="0" fontId="486" fillId="0" borderId="2" xfId="0" applyFont="1" applyBorder="1" applyAlignment="1">
      <alignment horizontal="left" vertical="top" wrapText="1"/>
    </xf>
    <xf numFmtId="0" fontId="608" fillId="2" borderId="1" xfId="0" applyFont="1" applyFill="1" applyBorder="1"/>
    <xf numFmtId="0" fontId="436" fillId="0" borderId="2" xfId="0" applyFont="1" applyBorder="1" applyAlignment="1">
      <alignment horizontal="left" vertical="top" wrapText="1"/>
    </xf>
    <xf numFmtId="0" fontId="127" fillId="0" borderId="2" xfId="0" applyFont="1" applyBorder="1" applyAlignment="1">
      <alignment horizontal="left" vertical="top" wrapText="1"/>
    </xf>
    <xf numFmtId="0" fontId="446" fillId="0" borderId="2" xfId="0" applyFont="1" applyBorder="1" applyAlignment="1">
      <alignment horizontal="left" vertical="top" wrapText="1"/>
    </xf>
    <xf numFmtId="0" fontId="495" fillId="0" borderId="2" xfId="0" applyFont="1" applyBorder="1" applyAlignment="1">
      <alignment horizontal="left" vertical="top" wrapText="1"/>
    </xf>
    <xf numFmtId="0" fontId="382" fillId="0" borderId="2" xfId="0" applyFont="1" applyBorder="1" applyAlignment="1">
      <alignment horizontal="left" vertical="top" wrapText="1"/>
    </xf>
    <xf numFmtId="0" fontId="450" fillId="0" borderId="2" xfId="0" applyFont="1" applyBorder="1" applyAlignment="1">
      <alignment horizontal="left" vertical="top" wrapText="1"/>
    </xf>
    <xf numFmtId="0" fontId="359" fillId="0" borderId="2" xfId="0" applyFont="1" applyBorder="1" applyAlignment="1">
      <alignment horizontal="left" vertical="top" wrapText="1"/>
    </xf>
    <xf numFmtId="0" fontId="327" fillId="0" borderId="2" xfId="0" applyFont="1" applyBorder="1" applyAlignment="1">
      <alignment horizontal="left" vertical="top" wrapText="1"/>
    </xf>
    <xf numFmtId="0" fontId="617" fillId="0" borderId="70" xfId="0" applyFont="1" applyBorder="1" applyAlignment="1">
      <alignment horizontal="left" vertical="center" wrapText="1"/>
    </xf>
    <xf numFmtId="0" fontId="156" fillId="0" borderId="2" xfId="0" applyFont="1" applyBorder="1" applyAlignment="1">
      <alignment horizontal="left" vertical="top" wrapText="1"/>
    </xf>
    <xf numFmtId="0" fontId="534" fillId="0" borderId="1" xfId="0" applyFont="1" applyBorder="1" applyAlignment="1">
      <alignment horizontal="left" vertical="top" wrapText="1"/>
    </xf>
    <xf numFmtId="0" fontId="514" fillId="0" borderId="2" xfId="0" applyFont="1" applyBorder="1" applyAlignment="1">
      <alignment horizontal="left" vertical="top" wrapText="1"/>
    </xf>
    <xf numFmtId="0" fontId="456" fillId="0" borderId="2" xfId="0" applyFont="1" applyBorder="1" applyAlignment="1">
      <alignment horizontal="left" vertical="top" wrapText="1"/>
    </xf>
    <xf numFmtId="0" fontId="296" fillId="0" borderId="1" xfId="0" applyFont="1" applyBorder="1" applyAlignment="1">
      <alignment horizontal="left" vertical="top" wrapText="1"/>
    </xf>
    <xf numFmtId="0" fontId="597" fillId="0" borderId="2" xfId="0" applyFont="1" applyBorder="1" applyAlignment="1">
      <alignment horizontal="left" vertical="top" wrapText="1"/>
    </xf>
    <xf numFmtId="0" fontId="128" fillId="0" borderId="1" xfId="0" applyFont="1" applyBorder="1" applyAlignment="1">
      <alignment horizontal="left" vertical="top" wrapText="1"/>
    </xf>
    <xf numFmtId="0" fontId="385" fillId="0" borderId="2" xfId="0" applyFont="1" applyBorder="1" applyAlignment="1">
      <alignment horizontal="left" vertical="top" wrapText="1"/>
    </xf>
    <xf numFmtId="0" fontId="267" fillId="0" borderId="2" xfId="0" applyFont="1" applyBorder="1" applyAlignment="1">
      <alignment horizontal="left" vertical="top" wrapText="1"/>
    </xf>
    <xf numFmtId="0" fontId="424" fillId="0" borderId="2" xfId="0" applyFont="1" applyBorder="1" applyAlignment="1">
      <alignment horizontal="left" vertical="top" wrapText="1"/>
    </xf>
    <xf numFmtId="0" fontId="247" fillId="0" borderId="2" xfId="0" applyFont="1" applyBorder="1" applyAlignment="1">
      <alignment horizontal="left" vertical="top" wrapText="1"/>
    </xf>
    <xf numFmtId="0" fontId="624" fillId="14" borderId="1" xfId="0" applyFont="1" applyFill="1" applyBorder="1" applyAlignment="1">
      <alignment horizontal="left" vertical="top" wrapText="1"/>
    </xf>
    <xf numFmtId="0" fontId="403" fillId="0" borderId="2" xfId="0" applyFont="1" applyBorder="1" applyAlignment="1">
      <alignment horizontal="left" vertical="top" wrapText="1"/>
    </xf>
    <xf numFmtId="0" fontId="384" fillId="0" borderId="2" xfId="0" applyFont="1" applyBorder="1" applyAlignment="1">
      <alignment horizontal="left" vertical="top" wrapText="1"/>
    </xf>
    <xf numFmtId="0" fontId="605" fillId="4" borderId="2" xfId="0" applyFont="1" applyFill="1" applyBorder="1" applyAlignment="1">
      <alignment horizontal="left" vertical="top" wrapText="1"/>
    </xf>
    <xf numFmtId="0" fontId="482" fillId="0" borderId="1" xfId="0" applyFont="1" applyBorder="1" applyAlignment="1">
      <alignment horizontal="left" vertical="top" wrapText="1"/>
    </xf>
    <xf numFmtId="0" fontId="415" fillId="0" borderId="2" xfId="0" applyFont="1" applyBorder="1" applyAlignment="1">
      <alignment horizontal="left" vertical="top" wrapText="1"/>
    </xf>
    <xf numFmtId="0" fontId="268" fillId="0" borderId="2" xfId="0" applyFont="1" applyBorder="1" applyAlignment="1">
      <alignment horizontal="left" vertical="top" wrapText="1"/>
    </xf>
    <xf numFmtId="0" fontId="223" fillId="0" borderId="2" xfId="0" applyFont="1" applyBorder="1" applyAlignment="1">
      <alignment horizontal="left" vertical="top" wrapText="1"/>
    </xf>
    <xf numFmtId="0" fontId="304" fillId="0" borderId="2" xfId="0" applyFont="1" applyBorder="1" applyAlignment="1">
      <alignment horizontal="left" vertical="top" wrapText="1"/>
    </xf>
    <xf numFmtId="0" fontId="529" fillId="0" borderId="8" xfId="0" applyFont="1" applyBorder="1" applyAlignment="1">
      <alignment horizontal="left" vertical="top" wrapText="1"/>
    </xf>
    <xf numFmtId="0" fontId="624" fillId="0" borderId="1" xfId="0" applyFont="1" applyBorder="1" applyAlignment="1">
      <alignment horizontal="left"/>
    </xf>
    <xf numFmtId="0" fontId="422" fillId="0" borderId="9" xfId="0" applyFont="1" applyBorder="1" applyAlignment="1">
      <alignment horizontal="left" vertical="top" wrapText="1"/>
    </xf>
    <xf numFmtId="0" fontId="443" fillId="0" borderId="9" xfId="0" applyFont="1" applyBorder="1" applyAlignment="1">
      <alignment horizontal="left" vertical="top" wrapText="1"/>
    </xf>
    <xf numFmtId="0" fontId="429" fillId="0" borderId="9" xfId="0" applyFont="1" applyBorder="1" applyAlignment="1">
      <alignment horizontal="left" vertical="top" wrapText="1"/>
    </xf>
    <xf numFmtId="0" fontId="540" fillId="0" borderId="8" xfId="0" applyFont="1" applyBorder="1" applyAlignment="1">
      <alignment horizontal="left" vertical="top" wrapText="1"/>
    </xf>
    <xf numFmtId="0" fontId="386" fillId="0" borderId="8" xfId="0" applyFont="1" applyBorder="1" applyAlignment="1">
      <alignment horizontal="left" vertical="top" wrapText="1"/>
    </xf>
    <xf numFmtId="0" fontId="517" fillId="0" borderId="8" xfId="0" applyFont="1" applyBorder="1" applyAlignment="1">
      <alignment horizontal="left" vertical="top" wrapText="1"/>
    </xf>
    <xf numFmtId="0" fontId="309" fillId="0" borderId="8" xfId="0" applyFont="1" applyBorder="1" applyAlignment="1">
      <alignment horizontal="left" vertical="top" wrapText="1"/>
    </xf>
    <xf numFmtId="0" fontId="565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46" fillId="0" borderId="9" xfId="0" applyFont="1" applyBorder="1" applyAlignment="1">
      <alignment horizontal="left" vertical="top" wrapText="1"/>
    </xf>
    <xf numFmtId="0" fontId="479" fillId="0" borderId="9" xfId="0" applyFont="1" applyBorder="1" applyAlignment="1">
      <alignment horizontal="left" vertical="top" wrapText="1"/>
    </xf>
    <xf numFmtId="0" fontId="177" fillId="0" borderId="9" xfId="0" applyFont="1" applyBorder="1" applyAlignment="1">
      <alignment horizontal="left" vertical="top" wrapText="1"/>
    </xf>
    <xf numFmtId="0" fontId="387" fillId="0" borderId="8" xfId="0" applyFont="1" applyBorder="1" applyAlignment="1">
      <alignment horizontal="left" vertical="top" wrapText="1"/>
    </xf>
    <xf numFmtId="0" fontId="160" fillId="0" borderId="9" xfId="0" applyFont="1" applyBorder="1" applyAlignment="1">
      <alignment horizontal="left" vertical="top" wrapText="1"/>
    </xf>
    <xf numFmtId="0" fontId="595" fillId="0" borderId="8" xfId="0" applyFont="1" applyBorder="1" applyAlignment="1">
      <alignment horizontal="left" vertical="top" wrapText="1"/>
    </xf>
    <xf numFmtId="0" fontId="275" fillId="0" borderId="8" xfId="0" applyFont="1" applyBorder="1" applyAlignment="1">
      <alignment horizontal="left" vertical="top" wrapText="1"/>
    </xf>
    <xf numFmtId="0" fontId="248" fillId="0" borderId="8" xfId="0" applyFont="1" applyBorder="1" applyAlignment="1">
      <alignment horizontal="left" vertical="top" wrapText="1"/>
    </xf>
    <xf numFmtId="0" fontId="239" fillId="0" borderId="9" xfId="0" applyFont="1" applyBorder="1" applyAlignment="1">
      <alignment horizontal="left" vertical="top" wrapText="1"/>
    </xf>
    <xf numFmtId="0" fontId="522" fillId="0" borderId="9" xfId="0" applyFont="1" applyBorder="1" applyAlignment="1">
      <alignment horizontal="left" vertical="top" wrapText="1"/>
    </xf>
    <xf numFmtId="0" fontId="624" fillId="14" borderId="8" xfId="0" applyFont="1" applyFill="1" applyBorder="1" applyAlignment="1">
      <alignment horizontal="left" vertical="top" wrapText="1"/>
    </xf>
    <xf numFmtId="0" fontId="538" fillId="0" borderId="8" xfId="0" applyFont="1" applyBorder="1" applyAlignment="1">
      <alignment horizontal="left" vertical="top" wrapText="1"/>
    </xf>
    <xf numFmtId="0" fontId="384" fillId="0" borderId="9" xfId="0" applyFont="1" applyBorder="1" applyAlignment="1">
      <alignment horizontal="left" vertical="top" wrapText="1"/>
    </xf>
    <xf numFmtId="0" fontId="304" fillId="0" borderId="9" xfId="0" applyFont="1" applyBorder="1" applyAlignment="1">
      <alignment horizontal="left" vertical="top" wrapText="1"/>
    </xf>
    <xf numFmtId="0" fontId="124" fillId="0" borderId="9" xfId="0" applyFont="1" applyBorder="1" applyAlignment="1">
      <alignment horizontal="left" vertical="top" wrapText="1"/>
    </xf>
    <xf numFmtId="0" fontId="436" fillId="0" borderId="9" xfId="0" applyFont="1" applyBorder="1" applyAlignment="1">
      <alignment horizontal="left" vertical="top" wrapText="1"/>
    </xf>
    <xf numFmtId="0" fontId="290" fillId="0" borderId="9" xfId="0" applyFont="1" applyBorder="1" applyAlignment="1">
      <alignment horizontal="left" vertical="top" wrapText="1"/>
    </xf>
    <xf numFmtId="0" fontId="410" fillId="0" borderId="8" xfId="0" applyFont="1" applyBorder="1" applyAlignment="1">
      <alignment horizontal="left" vertical="top" wrapText="1"/>
    </xf>
    <xf numFmtId="0" fontId="431" fillId="0" borderId="6" xfId="0" applyFont="1" applyBorder="1" applyAlignment="1">
      <alignment horizontal="left" vertical="top" wrapText="1"/>
    </xf>
    <xf numFmtId="0" fontId="435" fillId="0" borderId="6" xfId="0" applyFont="1" applyBorder="1" applyAlignment="1">
      <alignment horizontal="left" vertical="top" wrapText="1"/>
    </xf>
    <xf numFmtId="0" fontId="443" fillId="0" borderId="6" xfId="0" applyFont="1" applyBorder="1" applyAlignment="1">
      <alignment horizontal="left" vertical="top" wrapText="1"/>
    </xf>
    <xf numFmtId="0" fontId="124" fillId="0" borderId="6" xfId="0" applyFont="1" applyBorder="1" applyAlignment="1">
      <alignment horizontal="left" vertical="top" wrapText="1"/>
    </xf>
    <xf numFmtId="0" fontId="500" fillId="0" borderId="6" xfId="0" applyFont="1" applyBorder="1" applyAlignment="1">
      <alignment horizontal="left" vertical="top" wrapText="1"/>
    </xf>
    <xf numFmtId="0" fontId="413" fillId="0" borderId="6" xfId="0" applyFont="1" applyBorder="1" applyAlignment="1">
      <alignment horizontal="left" vertical="top" wrapText="1"/>
    </xf>
    <xf numFmtId="0" fontId="423" fillId="0" borderId="6" xfId="0" applyFont="1" applyBorder="1" applyAlignment="1">
      <alignment horizontal="left" vertical="top" wrapText="1"/>
    </xf>
    <xf numFmtId="0" fontId="302" fillId="0" borderId="4" xfId="0" applyFont="1" applyBorder="1" applyAlignment="1">
      <alignment horizontal="left" vertical="top" wrapText="1"/>
    </xf>
    <xf numFmtId="0" fontId="152" fillId="0" borderId="6" xfId="0" applyFont="1" applyBorder="1" applyAlignment="1">
      <alignment horizontal="left" vertical="top" wrapText="1"/>
    </xf>
    <xf numFmtId="0" fontId="136" fillId="0" borderId="6" xfId="0" applyFont="1" applyBorder="1" applyAlignment="1">
      <alignment horizontal="left" vertical="top" wrapText="1"/>
    </xf>
    <xf numFmtId="0" fontId="327" fillId="0" borderId="6" xfId="0" applyFont="1" applyBorder="1" applyAlignment="1">
      <alignment horizontal="left" vertical="top" wrapText="1"/>
    </xf>
    <xf numFmtId="0" fontId="514" fillId="0" borderId="6" xfId="0" applyFont="1" applyBorder="1" applyAlignment="1">
      <alignment horizontal="left" vertical="top" wrapText="1"/>
    </xf>
    <xf numFmtId="0" fontId="356" fillId="0" borderId="4" xfId="0" applyFont="1" applyBorder="1" applyAlignment="1">
      <alignment horizontal="left" vertical="top" wrapText="1"/>
    </xf>
    <xf numFmtId="0" fontId="309" fillId="0" borderId="4" xfId="0" applyFont="1" applyBorder="1" applyAlignment="1">
      <alignment horizontal="left" vertical="top" wrapText="1"/>
    </xf>
    <xf numFmtId="0" fontId="274" fillId="0" borderId="6" xfId="0" applyFont="1" applyBorder="1" applyAlignment="1">
      <alignment horizontal="left" vertical="top" wrapText="1"/>
    </xf>
    <xf numFmtId="0" fontId="486" fillId="0" borderId="6" xfId="0" applyFont="1" applyBorder="1" applyAlignment="1">
      <alignment horizontal="left" vertical="top" wrapText="1"/>
    </xf>
    <xf numFmtId="0" fontId="269" fillId="0" borderId="6" xfId="0" applyFont="1" applyBorder="1" applyAlignment="1">
      <alignment horizontal="left" vertical="top" wrapText="1"/>
    </xf>
    <xf numFmtId="0" fontId="329" fillId="0" borderId="6" xfId="0" applyFont="1" applyBorder="1" applyAlignment="1">
      <alignment horizontal="left" vertical="top" wrapText="1"/>
    </xf>
    <xf numFmtId="0" fontId="164" fillId="4" borderId="6" xfId="0" applyFont="1" applyFill="1" applyBorder="1" applyAlignment="1">
      <alignment horizontal="left" vertical="top" wrapText="1"/>
    </xf>
    <xf numFmtId="0" fontId="446" fillId="0" borderId="6" xfId="0" applyFont="1" applyBorder="1" applyAlignment="1">
      <alignment horizontal="left" vertical="top" wrapText="1"/>
    </xf>
    <xf numFmtId="0" fontId="359" fillId="0" borderId="6" xfId="0" applyFont="1" applyBorder="1" applyAlignment="1">
      <alignment horizontal="left" vertical="top" wrapText="1"/>
    </xf>
    <xf numFmtId="0" fontId="227" fillId="0" borderId="6" xfId="0" applyFont="1" applyBorder="1" applyAlignment="1">
      <alignment horizontal="left" vertical="top" wrapText="1"/>
    </xf>
    <xf numFmtId="0" fontId="156" fillId="0" borderId="6" xfId="0" applyFont="1" applyBorder="1" applyAlignment="1">
      <alignment horizontal="left" vertical="top" wrapText="1"/>
    </xf>
    <xf numFmtId="0" fontId="144" fillId="0" borderId="34" xfId="0" applyFont="1" applyBorder="1" applyAlignment="1">
      <alignment horizontal="left" vertical="top" wrapText="1"/>
    </xf>
    <xf numFmtId="0" fontId="430" fillId="0" borderId="6" xfId="0" applyFont="1" applyBorder="1" applyAlignment="1">
      <alignment horizontal="left" vertical="top" wrapText="1"/>
    </xf>
    <xf numFmtId="0" fontId="456" fillId="0" borderId="6" xfId="0" applyFont="1" applyBorder="1" applyAlignment="1">
      <alignment horizontal="left" vertical="top" wrapText="1"/>
    </xf>
    <xf numFmtId="0" fontId="231" fillId="0" borderId="6" xfId="0" applyFont="1" applyBorder="1" applyAlignment="1">
      <alignment horizontal="left" vertical="top" wrapText="1"/>
    </xf>
    <xf numFmtId="0" fontId="129" fillId="0" borderId="34" xfId="0" applyFont="1" applyBorder="1" applyAlignment="1">
      <alignment horizontal="left" vertical="top" wrapText="1"/>
    </xf>
    <xf numFmtId="0" fontId="597" fillId="0" borderId="6" xfId="0" applyFont="1" applyBorder="1" applyAlignment="1">
      <alignment horizontal="left" vertical="top" wrapText="1"/>
    </xf>
    <xf numFmtId="0" fontId="421" fillId="0" borderId="4" xfId="0" applyFont="1" applyBorder="1" applyAlignment="1">
      <alignment horizontal="left" vertical="top" wrapText="1"/>
    </xf>
    <xf numFmtId="0" fontId="130" fillId="0" borderId="4" xfId="0" applyFont="1" applyBorder="1" applyAlignment="1">
      <alignment horizontal="left" vertical="top" wrapText="1"/>
    </xf>
    <xf numFmtId="0" fontId="128" fillId="0" borderId="4" xfId="0" applyFont="1" applyBorder="1" applyAlignment="1">
      <alignment horizontal="left" vertical="top" wrapText="1"/>
    </xf>
    <xf numFmtId="0" fontId="267" fillId="0" borderId="6" xfId="0" applyFont="1" applyBorder="1" applyAlignment="1">
      <alignment horizontal="left" vertical="top" wrapText="1"/>
    </xf>
    <xf numFmtId="0" fontId="424" fillId="0" borderId="6" xfId="0" applyFont="1" applyBorder="1" applyAlignment="1">
      <alignment horizontal="left" vertical="top" wrapText="1"/>
    </xf>
    <xf numFmtId="0" fontId="313" fillId="0" borderId="4" xfId="0" applyFont="1" applyBorder="1" applyAlignment="1">
      <alignment horizontal="left" vertical="top" wrapText="1"/>
    </xf>
    <xf numFmtId="0" fontId="247" fillId="0" borderId="6" xfId="0" applyFont="1" applyBorder="1" applyAlignment="1">
      <alignment horizontal="left" vertical="top" wrapText="1"/>
    </xf>
    <xf numFmtId="0" fontId="624" fillId="14" borderId="4" xfId="0" applyFont="1" applyFill="1" applyBorder="1" applyAlignment="1">
      <alignment horizontal="left" vertical="top" wrapText="1"/>
    </xf>
    <xf numFmtId="0" fontId="403" fillId="0" borderId="6" xfId="0" applyFont="1" applyBorder="1" applyAlignment="1">
      <alignment horizontal="left" vertical="top" wrapText="1"/>
    </xf>
    <xf numFmtId="0" fontId="384" fillId="0" borderId="6" xfId="0" applyFont="1" applyBorder="1" applyAlignment="1">
      <alignment horizontal="left" vertical="top" wrapText="1"/>
    </xf>
    <xf numFmtId="0" fontId="194" fillId="0" borderId="4" xfId="0" applyFont="1" applyBorder="1" applyAlignment="1">
      <alignment horizontal="left" vertical="top" wrapText="1"/>
    </xf>
    <xf numFmtId="0" fontId="482" fillId="0" borderId="4" xfId="0" applyFont="1" applyBorder="1" applyAlignment="1">
      <alignment horizontal="left" vertical="top" wrapText="1"/>
    </xf>
    <xf numFmtId="0" fontId="415" fillId="0" borderId="6" xfId="0" applyFont="1" applyBorder="1" applyAlignment="1">
      <alignment horizontal="left" vertical="top" wrapText="1"/>
    </xf>
    <xf numFmtId="0" fontId="223" fillId="0" borderId="6" xfId="0" applyFont="1" applyBorder="1" applyAlignment="1">
      <alignment horizontal="left" vertical="top" wrapText="1"/>
    </xf>
    <xf numFmtId="0" fontId="422" fillId="0" borderId="6" xfId="0" applyFont="1" applyBorder="1" applyAlignment="1">
      <alignment horizontal="left" vertical="top" wrapText="1"/>
    </xf>
    <xf numFmtId="0" fontId="284" fillId="0" borderId="4" xfId="0" applyFont="1" applyBorder="1" applyAlignment="1">
      <alignment horizontal="left" vertical="top" wrapText="1"/>
    </xf>
    <xf numFmtId="0" fontId="304" fillId="0" borderId="6" xfId="0" applyFont="1" applyBorder="1" applyAlignment="1">
      <alignment horizontal="left" vertical="top" wrapText="1"/>
    </xf>
    <xf numFmtId="0" fontId="138" fillId="3" borderId="6" xfId="0" applyFont="1" applyFill="1" applyBorder="1" applyAlignment="1">
      <alignment horizontal="left" vertical="top" wrapText="1"/>
    </xf>
    <xf numFmtId="0" fontId="251" fillId="4" borderId="4" xfId="0" applyFont="1" applyFill="1" applyBorder="1" applyAlignment="1">
      <alignment horizontal="left" vertical="top" wrapText="1"/>
    </xf>
    <xf numFmtId="0" fontId="443" fillId="0" borderId="2" xfId="0" applyFont="1" applyBorder="1" applyAlignment="1">
      <alignment horizontal="left" vertical="top" wrapText="1"/>
    </xf>
    <xf numFmtId="0" fontId="329" fillId="0" borderId="2" xfId="0" applyFont="1" applyBorder="1" applyAlignment="1">
      <alignment horizontal="left" vertical="top" wrapText="1"/>
    </xf>
    <xf numFmtId="0" fontId="430" fillId="0" borderId="2" xfId="0" applyFont="1" applyBorder="1" applyAlignment="1">
      <alignment horizontal="left" vertical="top" wrapText="1"/>
    </xf>
    <xf numFmtId="0" fontId="421" fillId="0" borderId="1" xfId="0" applyFont="1" applyBorder="1" applyAlignment="1">
      <alignment horizontal="left" vertical="top" wrapText="1"/>
    </xf>
    <xf numFmtId="0" fontId="194" fillId="0" borderId="1" xfId="0" applyFont="1" applyBorder="1" applyAlignment="1">
      <alignment horizontal="left" vertical="top" wrapText="1"/>
    </xf>
    <xf numFmtId="0" fontId="186" fillId="0" borderId="2" xfId="0" applyFont="1" applyBorder="1" applyAlignment="1">
      <alignment horizontal="left" vertical="top" wrapText="1"/>
    </xf>
    <xf numFmtId="0" fontId="410" fillId="0" borderId="1" xfId="0" applyFont="1" applyBorder="1" applyAlignment="1">
      <alignment horizontal="left" vertical="top" wrapText="1"/>
    </xf>
    <xf numFmtId="0" fontId="345" fillId="0" borderId="2" xfId="0" applyFont="1" applyBorder="1" applyAlignment="1">
      <alignment horizontal="left" vertical="top" wrapText="1"/>
    </xf>
    <xf numFmtId="0" fontId="417" fillId="0" borderId="2" xfId="0" applyFont="1" applyBorder="1" applyAlignment="1">
      <alignment horizontal="left" vertical="top" wrapText="1"/>
    </xf>
    <xf numFmtId="0" fontId="383" fillId="0" borderId="1" xfId="0" applyFont="1" applyBorder="1" applyAlignment="1">
      <alignment horizontal="left" vertical="top" wrapText="1"/>
    </xf>
    <xf numFmtId="0" fontId="440" fillId="0" borderId="2" xfId="0" applyFont="1" applyBorder="1" applyAlignment="1">
      <alignment horizontal="left" vertical="top" wrapText="1"/>
    </xf>
    <xf numFmtId="0" fontId="525" fillId="0" borderId="2" xfId="0" applyFont="1" applyBorder="1" applyAlignment="1">
      <alignment horizontal="left" vertical="top" wrapText="1"/>
    </xf>
    <xf numFmtId="0" fontId="552" fillId="0" borderId="2" xfId="0" applyFont="1" applyBorder="1" applyAlignment="1">
      <alignment horizontal="left" vertical="top" wrapText="1"/>
    </xf>
    <xf numFmtId="0" fontId="184" fillId="4" borderId="2" xfId="0" applyFont="1" applyFill="1" applyBorder="1" applyAlignment="1">
      <alignment horizontal="left" vertical="top" wrapText="1"/>
    </xf>
    <xf numFmtId="0" fontId="187" fillId="0" borderId="1" xfId="0" applyFont="1" applyBorder="1" applyAlignment="1">
      <alignment horizontal="left" vertical="top" wrapText="1"/>
    </xf>
    <xf numFmtId="0" fontId="182" fillId="18" borderId="2" xfId="0" applyFont="1" applyFill="1" applyBorder="1" applyAlignment="1">
      <alignment horizontal="left" vertical="top" wrapText="1"/>
    </xf>
    <xf numFmtId="0" fontId="409" fillId="0" borderId="1" xfId="0" applyFont="1" applyBorder="1" applyAlignment="1">
      <alignment horizontal="left" vertical="top" wrapText="1"/>
    </xf>
    <xf numFmtId="49" fontId="430" fillId="0" borderId="2" xfId="0" applyNumberFormat="1" applyFont="1" applyBorder="1" applyAlignment="1">
      <alignment horizontal="center" vertical="top" wrapText="1"/>
    </xf>
    <xf numFmtId="49" fontId="417" fillId="0" borderId="2" xfId="0" applyNumberFormat="1" applyFont="1" applyBorder="1" applyAlignment="1">
      <alignment horizontal="center" vertical="top" wrapText="1"/>
    </xf>
    <xf numFmtId="49" fontId="440" fillId="0" borderId="2" xfId="0" applyNumberFormat="1" applyFont="1" applyBorder="1" applyAlignment="1">
      <alignment horizontal="center" vertical="top" wrapText="1"/>
    </xf>
    <xf numFmtId="49" fontId="443" fillId="0" borderId="2" xfId="0" applyNumberFormat="1" applyFont="1" applyBorder="1" applyAlignment="1">
      <alignment horizontal="center" vertical="top" wrapText="1"/>
    </xf>
    <xf numFmtId="49" fontId="476" fillId="0" borderId="1" xfId="0" applyNumberFormat="1" applyFont="1" applyBorder="1" applyAlignment="1">
      <alignment horizontal="center" vertical="top" wrapText="1"/>
    </xf>
    <xf numFmtId="49" fontId="347" fillId="0" borderId="2" xfId="0" applyNumberFormat="1" applyFont="1" applyBorder="1" applyAlignment="1">
      <alignment horizontal="center" vertical="top" wrapText="1"/>
    </xf>
    <xf numFmtId="49" fontId="124" fillId="0" borderId="2" xfId="0" applyNumberFormat="1" applyFont="1" applyBorder="1" applyAlignment="1">
      <alignment horizontal="center" vertical="top" wrapText="1"/>
    </xf>
    <xf numFmtId="49" fontId="431" fillId="0" borderId="2" xfId="0" applyNumberFormat="1" applyFont="1" applyBorder="1" applyAlignment="1">
      <alignment horizontal="center" vertical="top" wrapText="1"/>
    </xf>
    <xf numFmtId="49" fontId="500" fillId="0" borderId="2" xfId="0" applyNumberFormat="1" applyFont="1" applyBorder="1" applyAlignment="1">
      <alignment horizontal="center" vertical="top" wrapText="1"/>
    </xf>
    <xf numFmtId="49" fontId="383" fillId="0" borderId="1" xfId="0" applyNumberFormat="1" applyFont="1" applyBorder="1" applyAlignment="1">
      <alignment horizontal="center" vertical="top" wrapText="1"/>
    </xf>
    <xf numFmtId="49" fontId="512" fillId="0" borderId="1" xfId="0" applyNumberFormat="1" applyFont="1" applyBorder="1" applyAlignment="1">
      <alignment horizontal="center" vertical="top" wrapText="1"/>
    </xf>
    <xf numFmtId="49" fontId="452" fillId="0" borderId="2" xfId="0" applyNumberFormat="1" applyFont="1" applyBorder="1" applyAlignment="1">
      <alignment horizontal="center" vertical="top" wrapText="1"/>
    </xf>
    <xf numFmtId="49" fontId="413" fillId="0" borderId="2" xfId="0" applyNumberFormat="1" applyFont="1" applyBorder="1" applyAlignment="1">
      <alignment horizontal="center" vertical="top" wrapText="1"/>
    </xf>
    <xf numFmtId="49" fontId="393" fillId="0" borderId="2" xfId="0" applyNumberFormat="1" applyFont="1" applyBorder="1" applyAlignment="1">
      <alignment horizontal="center" vertical="top" wrapText="1"/>
    </xf>
    <xf numFmtId="49" fontId="475" fillId="0" borderId="1" xfId="0" applyNumberFormat="1" applyFont="1" applyBorder="1" applyAlignment="1">
      <alignment horizontal="center" vertical="top" wrapText="1"/>
    </xf>
    <xf numFmtId="49" fontId="423" fillId="0" borderId="2" xfId="0" applyNumberFormat="1" applyFont="1" applyBorder="1" applyAlignment="1">
      <alignment horizontal="center" vertical="top" wrapText="1"/>
    </xf>
    <xf numFmtId="49" fontId="302" fillId="0" borderId="1" xfId="0" applyNumberFormat="1" applyFont="1" applyBorder="1" applyAlignment="1">
      <alignment horizontal="center" vertical="top" wrapText="1"/>
    </xf>
    <xf numFmtId="49" fontId="136" fillId="0" borderId="2" xfId="0" applyNumberFormat="1" applyFont="1" applyBorder="1" applyAlignment="1">
      <alignment horizontal="center" vertical="top" wrapText="1"/>
    </xf>
    <xf numFmtId="49" fontId="154" fillId="0" borderId="1" xfId="0" applyNumberFormat="1" applyFont="1" applyBorder="1" applyAlignment="1">
      <alignment horizontal="center" vertical="top" wrapText="1"/>
    </xf>
    <xf numFmtId="49" fontId="574" fillId="0" borderId="2" xfId="0" applyNumberFormat="1" applyFont="1" applyBorder="1" applyAlignment="1">
      <alignment horizontal="center" vertical="top" wrapText="1"/>
    </xf>
    <xf numFmtId="49" fontId="356" fillId="0" borderId="1" xfId="0" applyNumberFormat="1" applyFont="1" applyBorder="1" applyAlignment="1">
      <alignment horizontal="center" vertical="top" wrapText="1"/>
    </xf>
    <xf numFmtId="49" fontId="309" fillId="0" borderId="1" xfId="0" applyNumberFormat="1" applyFont="1" applyBorder="1" applyAlignment="1">
      <alignment horizontal="center" vertical="top" wrapText="1"/>
    </xf>
    <xf numFmtId="49" fontId="274" fillId="0" borderId="2" xfId="0" applyNumberFormat="1" applyFont="1" applyBorder="1" applyAlignment="1">
      <alignment horizontal="center" vertical="top" wrapText="1"/>
    </xf>
    <xf numFmtId="49" fontId="486" fillId="0" borderId="2" xfId="0" applyNumberFormat="1" applyFont="1" applyBorder="1" applyAlignment="1">
      <alignment horizontal="center" vertical="top" wrapText="1"/>
    </xf>
    <xf numFmtId="49" fontId="127" fillId="0" borderId="2" xfId="0" applyNumberFormat="1" applyFont="1" applyBorder="1" applyAlignment="1">
      <alignment horizontal="center" vertical="top" wrapText="1"/>
    </xf>
    <xf numFmtId="49" fontId="206" fillId="0" borderId="1" xfId="0" applyNumberFormat="1" applyFont="1" applyBorder="1" applyAlignment="1">
      <alignment horizontal="center" vertical="top" wrapText="1"/>
    </xf>
    <xf numFmtId="49" fontId="164" fillId="0" borderId="2" xfId="0" applyNumberFormat="1" applyFont="1" applyBorder="1" applyAlignment="1">
      <alignment horizontal="center" vertical="top" wrapText="1"/>
    </xf>
    <xf numFmtId="49" fontId="446" fillId="0" borderId="2" xfId="0" applyNumberFormat="1" applyFont="1" applyBorder="1" applyAlignment="1">
      <alignment horizontal="center" vertical="top" wrapText="1"/>
    </xf>
    <xf numFmtId="49" fontId="450" fillId="0" borderId="2" xfId="0" applyNumberFormat="1" applyFont="1" applyBorder="1" applyAlignment="1">
      <alignment horizontal="center" vertical="top" wrapText="1"/>
    </xf>
    <xf numFmtId="49" fontId="359" fillId="0" borderId="2" xfId="0" applyNumberFormat="1" applyFont="1" applyBorder="1" applyAlignment="1">
      <alignment horizontal="center" vertical="top" wrapText="1"/>
    </xf>
    <xf numFmtId="49" fontId="227" fillId="0" borderId="2" xfId="0" applyNumberFormat="1" applyFont="1" applyBorder="1" applyAlignment="1">
      <alignment horizontal="center" vertical="top" wrapText="1"/>
    </xf>
    <xf numFmtId="49" fontId="331" fillId="0" borderId="1" xfId="0" applyNumberFormat="1" applyFont="1" applyBorder="1" applyAlignment="1">
      <alignment horizontal="center" vertical="top" wrapText="1"/>
    </xf>
    <xf numFmtId="49" fontId="156" fillId="0" borderId="2" xfId="0" applyNumberFormat="1" applyFont="1" applyBorder="1" applyAlignment="1">
      <alignment horizontal="center" vertical="top" wrapText="1"/>
    </xf>
    <xf numFmtId="49" fontId="534" fillId="0" borderId="1" xfId="0" applyNumberFormat="1" applyFont="1" applyBorder="1" applyAlignment="1">
      <alignment horizontal="center" vertical="top" wrapText="1"/>
    </xf>
    <xf numFmtId="49" fontId="488" fillId="0" borderId="2" xfId="0" applyNumberFormat="1" applyFont="1" applyBorder="1" applyAlignment="1">
      <alignment horizontal="center" vertical="top" wrapText="1"/>
    </xf>
    <xf numFmtId="49" fontId="594" fillId="0" borderId="1" xfId="0" applyNumberFormat="1" applyFont="1" applyBorder="1" applyAlignment="1">
      <alignment horizontal="center" vertical="top" wrapText="1"/>
    </xf>
    <xf numFmtId="49" fontId="144" fillId="0" borderId="1" xfId="0" applyNumberFormat="1" applyFont="1" applyBorder="1" applyAlignment="1">
      <alignment horizontal="center" vertical="top" wrapText="1"/>
    </xf>
    <xf numFmtId="49" fontId="456" fillId="0" borderId="2" xfId="0" applyNumberFormat="1" applyFont="1" applyBorder="1" applyAlignment="1">
      <alignment horizontal="center" vertical="top" wrapText="1"/>
    </xf>
    <xf numFmtId="49" fontId="231" fillId="0" borderId="2" xfId="0" applyNumberFormat="1" applyFont="1" applyBorder="1" applyAlignment="1">
      <alignment horizontal="center" vertical="top" wrapText="1"/>
    </xf>
    <xf numFmtId="49" fontId="185" fillId="0" borderId="2" xfId="0" applyNumberFormat="1" applyFont="1" applyBorder="1" applyAlignment="1">
      <alignment horizontal="center" vertical="top" wrapText="1"/>
    </xf>
    <xf numFmtId="49" fontId="296" fillId="0" borderId="1" xfId="0" applyNumberFormat="1" applyFont="1" applyBorder="1" applyAlignment="1">
      <alignment horizontal="center" vertical="top" wrapText="1"/>
    </xf>
    <xf numFmtId="49" fontId="597" fillId="0" borderId="2" xfId="0" applyNumberFormat="1" applyFont="1" applyBorder="1" applyAlignment="1">
      <alignment horizontal="center" vertical="top" wrapText="1"/>
    </xf>
    <xf numFmtId="49" fontId="130" fillId="0" borderId="1" xfId="0" applyNumberFormat="1" applyFont="1" applyBorder="1" applyAlignment="1">
      <alignment horizontal="center" vertical="top" wrapText="1"/>
    </xf>
    <xf numFmtId="49" fontId="128" fillId="0" borderId="1" xfId="0" applyNumberFormat="1" applyFont="1" applyBorder="1" applyAlignment="1">
      <alignment horizontal="center" vertical="top" wrapText="1"/>
    </xf>
    <xf numFmtId="49" fontId="267" fillId="0" borderId="2" xfId="0" applyNumberFormat="1" applyFont="1" applyBorder="1" applyAlignment="1">
      <alignment horizontal="center" vertical="top" wrapText="1"/>
    </xf>
    <xf numFmtId="49" fontId="424" fillId="0" borderId="2" xfId="0" applyNumberFormat="1" applyFont="1" applyBorder="1" applyAlignment="1">
      <alignment horizontal="center" vertical="top" wrapText="1"/>
    </xf>
    <xf numFmtId="49" fontId="418" fillId="0" borderId="1" xfId="0" applyNumberFormat="1" applyFont="1" applyBorder="1" applyAlignment="1">
      <alignment horizontal="center" vertical="top" wrapText="1"/>
    </xf>
    <xf numFmtId="49" fontId="247" fillId="0" borderId="2" xfId="0" applyNumberFormat="1" applyFont="1" applyBorder="1" applyAlignment="1">
      <alignment horizontal="center" vertical="top" wrapText="1"/>
    </xf>
    <xf numFmtId="49" fontId="422" fillId="0" borderId="2" xfId="0" applyNumberFormat="1" applyFont="1" applyBorder="1" applyAlignment="1">
      <alignment horizontal="center" vertical="top" wrapText="1"/>
    </xf>
    <xf numFmtId="49" fontId="403" fillId="0" borderId="2" xfId="0" applyNumberFormat="1" applyFont="1" applyBorder="1" applyAlignment="1">
      <alignment horizontal="center" vertical="top" wrapText="1"/>
    </xf>
    <xf numFmtId="49" fontId="384" fillId="0" borderId="2" xfId="0" applyNumberFormat="1" applyFont="1" applyBorder="1" applyAlignment="1">
      <alignment horizontal="center" vertical="top" wrapText="1"/>
    </xf>
    <xf numFmtId="49" fontId="194" fillId="0" borderId="1" xfId="0" applyNumberFormat="1" applyFont="1" applyBorder="1" applyAlignment="1">
      <alignment horizontal="center" vertical="top" wrapText="1"/>
    </xf>
    <xf numFmtId="49" fontId="184" fillId="4" borderId="2" xfId="0" applyNumberFormat="1" applyFont="1" applyFill="1" applyBorder="1" applyAlignment="1">
      <alignment horizontal="center" vertical="top" wrapText="1"/>
    </xf>
    <xf numFmtId="49" fontId="482" fillId="0" borderId="1" xfId="0" applyNumberFormat="1" applyFont="1" applyBorder="1" applyAlignment="1">
      <alignment horizontal="center" vertical="top" wrapText="1"/>
    </xf>
    <xf numFmtId="49" fontId="371" fillId="0" borderId="2" xfId="0" applyNumberFormat="1" applyFont="1" applyBorder="1" applyAlignment="1">
      <alignment horizontal="center" vertical="top" wrapText="1"/>
    </xf>
    <xf numFmtId="49" fontId="271" fillId="0" borderId="1" xfId="0" applyNumberFormat="1" applyFont="1" applyBorder="1" applyAlignment="1">
      <alignment horizontal="center" vertical="top" wrapText="1"/>
    </xf>
    <xf numFmtId="49" fontId="182" fillId="18" borderId="2" xfId="0" applyNumberFormat="1" applyFont="1" applyFill="1" applyBorder="1" applyAlignment="1">
      <alignment horizontal="center" vertical="top" wrapText="1"/>
    </xf>
    <xf numFmtId="49" fontId="186" fillId="0" borderId="2" xfId="0" applyNumberFormat="1" applyFont="1" applyBorder="1" applyAlignment="1">
      <alignment horizontal="center" vertical="top" wrapText="1"/>
    </xf>
    <xf numFmtId="49" fontId="304" fillId="0" borderId="2" xfId="0" applyNumberFormat="1" applyFont="1" applyBorder="1" applyAlignment="1">
      <alignment horizontal="center" vertical="top" wrapText="1"/>
    </xf>
    <xf numFmtId="0" fontId="0" fillId="0" borderId="27" xfId="0" applyBorder="1" applyAlignment="1">
      <alignment horizontal="center"/>
    </xf>
    <xf numFmtId="0" fontId="498" fillId="0" borderId="1" xfId="0" applyFont="1" applyBorder="1" applyAlignment="1">
      <alignment horizontal="center" vertical="top" wrapText="1"/>
    </xf>
    <xf numFmtId="0" fontId="543" fillId="0" borderId="8" xfId="0" applyFont="1" applyBorder="1" applyAlignment="1">
      <alignment horizontal="center" vertical="top" wrapText="1"/>
    </xf>
    <xf numFmtId="0" fontId="431" fillId="0" borderId="9" xfId="0" applyFont="1" applyBorder="1" applyAlignment="1">
      <alignment horizontal="center" vertical="top" wrapText="1"/>
    </xf>
    <xf numFmtId="0" fontId="608" fillId="0" borderId="1" xfId="0" applyFont="1" applyBorder="1" applyAlignment="1">
      <alignment horizontal="center" vertical="center"/>
    </xf>
    <xf numFmtId="0" fontId="530" fillId="0" borderId="1" xfId="0" applyFont="1" applyBorder="1" applyAlignment="1">
      <alignment horizontal="center" vertical="top" wrapText="1"/>
    </xf>
    <xf numFmtId="0" fontId="605" fillId="19" borderId="8" xfId="0" applyFont="1" applyFill="1" applyBorder="1" applyAlignment="1">
      <alignment horizontal="center" vertical="top" wrapText="1"/>
    </xf>
    <xf numFmtId="0" fontId="0" fillId="4" borderId="9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531" fillId="0" borderId="1" xfId="0" applyFont="1" applyBorder="1" applyAlignment="1">
      <alignment horizontal="center" vertical="top" wrapText="1"/>
    </xf>
    <xf numFmtId="0" fontId="132" fillId="0" borderId="9" xfId="0" applyFont="1" applyBorder="1" applyAlignment="1">
      <alignment horizontal="center" vertical="top" wrapText="1"/>
    </xf>
    <xf numFmtId="0" fontId="541" fillId="0" borderId="9" xfId="0" applyFont="1" applyBorder="1" applyAlignment="1">
      <alignment horizontal="center" vertical="top" wrapText="1"/>
    </xf>
    <xf numFmtId="0" fontId="248" fillId="0" borderId="9" xfId="0" applyFont="1" applyBorder="1" applyAlignment="1">
      <alignment horizontal="center" vertical="top" wrapText="1"/>
    </xf>
    <xf numFmtId="0" fontId="624" fillId="14" borderId="8" xfId="0" applyFont="1" applyFill="1" applyBorder="1" applyAlignment="1">
      <alignment horizontal="center" vertical="top" wrapText="1"/>
    </xf>
    <xf numFmtId="0" fontId="404" fillId="0" borderId="1" xfId="0" applyFont="1" applyBorder="1" applyAlignment="1">
      <alignment horizontal="center" vertical="top" wrapText="1"/>
    </xf>
    <xf numFmtId="0" fontId="624" fillId="0" borderId="29" xfId="0" applyFont="1" applyBorder="1" applyAlignment="1">
      <alignment horizontal="center"/>
    </xf>
    <xf numFmtId="0" fontId="181" fillId="4" borderId="9" xfId="0" applyFont="1" applyFill="1" applyBorder="1" applyAlignment="1">
      <alignment horizontal="center" vertical="top" wrapText="1"/>
    </xf>
    <xf numFmtId="0" fontId="624" fillId="0" borderId="1" xfId="0" applyFont="1" applyBorder="1" applyAlignment="1">
      <alignment horizontal="center" vertical="center"/>
    </xf>
    <xf numFmtId="17" fontId="195" fillId="0" borderId="8" xfId="0" applyNumberFormat="1" applyFont="1" applyBorder="1" applyAlignment="1">
      <alignment horizontal="center" vertical="top" wrapText="1"/>
    </xf>
    <xf numFmtId="49" fontId="514" fillId="0" borderId="2" xfId="0" applyNumberFormat="1" applyFont="1" applyBorder="1" applyAlignment="1">
      <alignment horizontal="center" vertical="top" wrapText="1"/>
    </xf>
    <xf numFmtId="0" fontId="0" fillId="4" borderId="2" xfId="0" applyFill="1" applyBorder="1" applyAlignment="1">
      <alignment horizontal="center"/>
    </xf>
    <xf numFmtId="0" fontId="608" fillId="14" borderId="2" xfId="0" applyFont="1" applyFill="1" applyBorder="1" applyAlignment="1">
      <alignment horizontal="center" vertical="center" wrapText="1"/>
    </xf>
    <xf numFmtId="49" fontId="280" fillId="0" borderId="1" xfId="0" applyNumberFormat="1" applyFont="1" applyBorder="1" applyAlignment="1">
      <alignment horizontal="center" vertical="top" wrapText="1"/>
    </xf>
    <xf numFmtId="49" fontId="181" fillId="4" borderId="2" xfId="0" applyNumberFormat="1" applyFont="1" applyFill="1" applyBorder="1" applyAlignment="1">
      <alignment horizontal="center" vertical="top" wrapText="1"/>
    </xf>
    <xf numFmtId="0" fontId="612" fillId="0" borderId="1" xfId="0" applyFont="1" applyBorder="1" applyAlignment="1">
      <alignment horizontal="center" vertical="center" wrapText="1"/>
    </xf>
    <xf numFmtId="0" fontId="608" fillId="14" borderId="1" xfId="0" applyFont="1" applyFill="1" applyBorder="1" applyAlignment="1">
      <alignment horizontal="center"/>
    </xf>
    <xf numFmtId="49" fontId="150" fillId="16" borderId="1" xfId="0" applyNumberFormat="1" applyFont="1" applyFill="1" applyBorder="1" applyAlignment="1">
      <alignment horizontal="center" vertical="top" wrapText="1"/>
    </xf>
    <xf numFmtId="49" fontId="465" fillId="0" borderId="2" xfId="0" applyNumberFormat="1" applyFont="1" applyBorder="1" applyAlignment="1">
      <alignment horizontal="center" vertical="top" wrapText="1"/>
    </xf>
    <xf numFmtId="49" fontId="495" fillId="0" borderId="2" xfId="0" applyNumberFormat="1" applyFont="1" applyBorder="1" applyAlignment="1">
      <alignment horizontal="center" vertical="top" wrapText="1"/>
    </xf>
    <xf numFmtId="49" fontId="369" fillId="0" borderId="2" xfId="0" applyNumberFormat="1" applyFont="1" applyBorder="1" applyAlignment="1">
      <alignment horizontal="center" vertical="top" wrapText="1"/>
    </xf>
    <xf numFmtId="49" fontId="190" fillId="4" borderId="2" xfId="0" applyNumberFormat="1" applyFont="1" applyFill="1" applyBorder="1" applyAlignment="1">
      <alignment horizontal="center" vertical="top" wrapText="1"/>
    </xf>
    <xf numFmtId="49" fontId="415" fillId="0" borderId="2" xfId="0" applyNumberFormat="1" applyFont="1" applyBorder="1" applyAlignment="1">
      <alignment horizontal="center" vertical="top" wrapText="1"/>
    </xf>
    <xf numFmtId="49" fontId="370" fillId="0" borderId="8" xfId="0" applyNumberFormat="1" applyFont="1" applyBorder="1" applyAlignment="1">
      <alignment horizontal="center" vertical="top" wrapText="1"/>
    </xf>
    <xf numFmtId="1" fontId="608" fillId="0" borderId="1" xfId="0" applyNumberFormat="1" applyFont="1" applyBorder="1" applyAlignment="1">
      <alignment horizontal="center"/>
    </xf>
    <xf numFmtId="49" fontId="372" fillId="0" borderId="9" xfId="0" applyNumberFormat="1" applyFont="1" applyBorder="1" applyAlignment="1">
      <alignment horizontal="center" vertical="top" wrapText="1"/>
    </xf>
    <xf numFmtId="49" fontId="441" fillId="0" borderId="8" xfId="0" applyNumberFormat="1" applyFont="1" applyBorder="1" applyAlignment="1">
      <alignment horizontal="center" vertical="top" wrapText="1"/>
    </xf>
    <xf numFmtId="0" fontId="607" fillId="4" borderId="1" xfId="4" applyFill="1" applyBorder="1" applyAlignment="1">
      <alignment horizontal="center"/>
    </xf>
    <xf numFmtId="49" fontId="443" fillId="0" borderId="9" xfId="0" applyNumberFormat="1" applyFont="1" applyBorder="1" applyAlignment="1">
      <alignment horizontal="center" vertical="top" wrapText="1"/>
    </xf>
    <xf numFmtId="0" fontId="608" fillId="0" borderId="1" xfId="4" applyFont="1" applyBorder="1" applyAlignment="1">
      <alignment horizontal="center"/>
    </xf>
    <xf numFmtId="0" fontId="624" fillId="0" borderId="1" xfId="4" applyFont="1" applyBorder="1" applyAlignment="1">
      <alignment horizontal="center" vertical="top"/>
    </xf>
    <xf numFmtId="49" fontId="429" fillId="0" borderId="9" xfId="0" applyNumberFormat="1" applyFont="1" applyBorder="1" applyAlignment="1">
      <alignment horizontal="center" vertical="top" wrapText="1"/>
    </xf>
    <xf numFmtId="49" fontId="124" fillId="0" borderId="9" xfId="0" applyNumberFormat="1" applyFont="1" applyBorder="1" applyAlignment="1">
      <alignment horizontal="center" vertical="top" wrapText="1"/>
    </xf>
    <xf numFmtId="0" fontId="607" fillId="0" borderId="2" xfId="4" applyBorder="1" applyAlignment="1">
      <alignment horizontal="center"/>
    </xf>
    <xf numFmtId="49" fontId="383" fillId="0" borderId="8" xfId="0" applyNumberFormat="1" applyFont="1" applyBorder="1" applyAlignment="1">
      <alignment horizontal="center" vertical="top" wrapText="1"/>
    </xf>
    <xf numFmtId="49" fontId="236" fillId="0" borderId="9" xfId="0" applyNumberFormat="1" applyFont="1" applyBorder="1" applyAlignment="1">
      <alignment horizontal="center" vertical="top" wrapText="1"/>
    </xf>
    <xf numFmtId="49" fontId="512" fillId="0" borderId="8" xfId="0" applyNumberFormat="1" applyFont="1" applyBorder="1" applyAlignment="1">
      <alignment horizontal="center" vertical="top" wrapText="1"/>
    </xf>
    <xf numFmtId="49" fontId="413" fillId="0" borderId="9" xfId="0" applyNumberFormat="1" applyFont="1" applyBorder="1" applyAlignment="1">
      <alignment horizontal="center" vertical="top" wrapText="1"/>
    </xf>
    <xf numFmtId="49" fontId="371" fillId="0" borderId="9" xfId="0" applyNumberFormat="1" applyFont="1" applyBorder="1" applyAlignment="1">
      <alignment horizontal="center" vertical="top" wrapText="1"/>
    </xf>
    <xf numFmtId="0" fontId="624" fillId="4" borderId="1" xfId="4" applyFont="1" applyFill="1" applyBorder="1" applyAlignment="1">
      <alignment horizontal="center"/>
    </xf>
    <xf numFmtId="49" fontId="423" fillId="0" borderId="9" xfId="0" applyNumberFormat="1" applyFont="1" applyBorder="1" applyAlignment="1">
      <alignment horizontal="center" vertical="top" wrapText="1"/>
    </xf>
    <xf numFmtId="0" fontId="608" fillId="2" borderId="1" xfId="4" applyFont="1" applyFill="1" applyBorder="1" applyAlignment="1">
      <alignment horizontal="center"/>
    </xf>
    <xf numFmtId="49" fontId="430" fillId="0" borderId="9" xfId="0" applyNumberFormat="1" applyFont="1" applyBorder="1" applyAlignment="1">
      <alignment horizontal="center" vertical="top" wrapText="1"/>
    </xf>
    <xf numFmtId="49" fontId="136" fillId="0" borderId="9" xfId="0" applyNumberFormat="1" applyFont="1" applyBorder="1" applyAlignment="1">
      <alignment horizontal="center" vertical="top" wrapText="1"/>
    </xf>
    <xf numFmtId="49" fontId="154" fillId="0" borderId="8" xfId="0" applyNumberFormat="1" applyFont="1" applyBorder="1" applyAlignment="1">
      <alignment horizontal="center" vertical="top" wrapText="1"/>
    </xf>
    <xf numFmtId="49" fontId="514" fillId="0" borderId="9" xfId="0" applyNumberFormat="1" applyFont="1" applyBorder="1" applyAlignment="1">
      <alignment horizontal="center" vertical="top" wrapText="1"/>
    </xf>
    <xf numFmtId="49" fontId="356" fillId="0" borderId="8" xfId="0" applyNumberFormat="1" applyFont="1" applyBorder="1" applyAlignment="1">
      <alignment horizontal="center" vertical="top" wrapText="1"/>
    </xf>
    <xf numFmtId="49" fontId="219" fillId="0" borderId="8" xfId="0" applyNumberFormat="1" applyFont="1" applyBorder="1" applyAlignment="1">
      <alignment horizontal="center" vertical="top" wrapText="1"/>
    </xf>
    <xf numFmtId="49" fontId="418" fillId="0" borderId="9" xfId="0" applyNumberFormat="1" applyFont="1" applyBorder="1" applyAlignment="1">
      <alignment horizontal="center" vertical="top" wrapText="1"/>
    </xf>
    <xf numFmtId="49" fontId="309" fillId="0" borderId="8" xfId="0" applyNumberFormat="1" applyFont="1" applyBorder="1" applyAlignment="1">
      <alignment horizontal="center" vertical="top" wrapText="1"/>
    </xf>
    <xf numFmtId="49" fontId="274" fillId="0" borderId="9" xfId="0" applyNumberFormat="1" applyFont="1" applyBorder="1" applyAlignment="1">
      <alignment horizontal="center" vertical="top" wrapText="1"/>
    </xf>
    <xf numFmtId="49" fontId="486" fillId="0" borderId="9" xfId="0" applyNumberFormat="1" applyFont="1" applyBorder="1" applyAlignment="1">
      <alignment horizontal="center" vertical="top" wrapText="1"/>
    </xf>
    <xf numFmtId="49" fontId="349" fillId="0" borderId="8" xfId="0" applyNumberFormat="1" applyFont="1" applyBorder="1" applyAlignment="1">
      <alignment horizontal="center" vertical="top" wrapText="1"/>
    </xf>
    <xf numFmtId="49" fontId="127" fillId="0" borderId="9" xfId="0" applyNumberFormat="1" applyFont="1" applyBorder="1" applyAlignment="1">
      <alignment horizontal="center" vertical="top" wrapText="1"/>
    </xf>
    <xf numFmtId="49" fontId="206" fillId="0" borderId="8" xfId="0" applyNumberFormat="1" applyFont="1" applyBorder="1" applyAlignment="1">
      <alignment horizontal="center" vertical="top" wrapText="1"/>
    </xf>
    <xf numFmtId="49" fontId="164" fillId="0" borderId="9" xfId="0" applyNumberFormat="1" applyFont="1" applyBorder="1" applyAlignment="1">
      <alignment horizontal="center" vertical="top" wrapText="1"/>
    </xf>
    <xf numFmtId="49" fontId="446" fillId="0" borderId="9" xfId="0" applyNumberFormat="1" applyFont="1" applyBorder="1" applyAlignment="1">
      <alignment horizontal="center" vertical="top" wrapText="1"/>
    </xf>
    <xf numFmtId="0" fontId="607" fillId="4" borderId="9" xfId="4" applyFill="1" applyBorder="1" applyAlignment="1">
      <alignment horizontal="center"/>
    </xf>
    <xf numFmtId="49" fontId="359" fillId="0" borderId="9" xfId="0" applyNumberFormat="1" applyFont="1" applyBorder="1" applyAlignment="1">
      <alignment horizontal="center" vertical="top" wrapText="1"/>
    </xf>
    <xf numFmtId="49" fontId="427" fillId="0" borderId="8" xfId="0" applyNumberFormat="1" applyFont="1" applyBorder="1" applyAlignment="1">
      <alignment horizontal="center" vertical="top" wrapText="1"/>
    </xf>
    <xf numFmtId="49" fontId="331" fillId="0" borderId="8" xfId="0" applyNumberFormat="1" applyFont="1" applyBorder="1" applyAlignment="1">
      <alignment horizontal="center" vertical="top" wrapText="1"/>
    </xf>
    <xf numFmtId="0" fontId="624" fillId="0" borderId="2" xfId="4" applyFont="1" applyBorder="1" applyAlignment="1">
      <alignment horizontal="center"/>
    </xf>
    <xf numFmtId="49" fontId="156" fillId="0" borderId="9" xfId="0" applyNumberFormat="1" applyFont="1" applyBorder="1" applyAlignment="1">
      <alignment horizontal="center" vertical="top" wrapText="1"/>
    </xf>
    <xf numFmtId="49" fontId="311" fillId="0" borderId="9" xfId="0" applyNumberFormat="1" applyFont="1" applyBorder="1" applyAlignment="1">
      <alignment horizontal="center" vertical="top" wrapText="1"/>
    </xf>
    <xf numFmtId="49" fontId="433" fillId="0" borderId="9" xfId="0" applyNumberFormat="1" applyFont="1" applyBorder="1" applyAlignment="1">
      <alignment horizontal="center" vertical="top" wrapText="1"/>
    </xf>
    <xf numFmtId="49" fontId="456" fillId="0" borderId="9" xfId="0" applyNumberFormat="1" applyFont="1" applyBorder="1" applyAlignment="1">
      <alignment horizontal="center" vertical="top" wrapText="1"/>
    </xf>
    <xf numFmtId="49" fontId="289" fillId="0" borderId="8" xfId="0" applyNumberFormat="1" applyFont="1" applyBorder="1" applyAlignment="1">
      <alignment horizontal="center" vertical="top" wrapText="1"/>
    </xf>
    <xf numFmtId="49" fontId="296" fillId="0" borderId="8" xfId="0" applyNumberFormat="1" applyFont="1" applyBorder="1" applyAlignment="1">
      <alignment horizontal="center" vertical="top" wrapText="1"/>
    </xf>
    <xf numFmtId="49" fontId="500" fillId="0" borderId="9" xfId="0" applyNumberFormat="1" applyFont="1" applyBorder="1" applyAlignment="1">
      <alignment horizontal="center" vertical="top" wrapText="1"/>
    </xf>
    <xf numFmtId="49" fontId="174" fillId="0" borderId="8" xfId="0" applyNumberFormat="1" applyFont="1" applyBorder="1" applyAlignment="1">
      <alignment horizontal="center" vertical="top" wrapText="1"/>
    </xf>
    <xf numFmtId="49" fontId="165" fillId="0" borderId="8" xfId="0" applyNumberFormat="1" applyFont="1" applyBorder="1" applyAlignment="1">
      <alignment horizontal="center" vertical="top" wrapText="1"/>
    </xf>
    <xf numFmtId="49" fontId="597" fillId="0" borderId="9" xfId="0" applyNumberFormat="1" applyFont="1" applyBorder="1" applyAlignment="1">
      <alignment horizontal="center" vertical="top" wrapText="1"/>
    </xf>
    <xf numFmtId="0" fontId="608" fillId="0" borderId="1" xfId="4" applyFont="1" applyBorder="1" applyAlignment="1">
      <alignment horizontal="center" vertical="top"/>
    </xf>
    <xf numFmtId="49" fontId="230" fillId="0" borderId="73" xfId="0" applyNumberFormat="1" applyFont="1" applyBorder="1" applyAlignment="1">
      <alignment horizontal="center" vertical="top" wrapText="1"/>
    </xf>
    <xf numFmtId="49" fontId="239" fillId="0" borderId="9" xfId="0" applyNumberFormat="1" applyFont="1" applyBorder="1" applyAlignment="1">
      <alignment horizontal="center" vertical="top" wrapText="1"/>
    </xf>
    <xf numFmtId="49" fontId="130" fillId="0" borderId="8" xfId="0" applyNumberFormat="1" applyFont="1" applyBorder="1" applyAlignment="1">
      <alignment horizontal="center" vertical="top" wrapText="1"/>
    </xf>
    <xf numFmtId="49" fontId="128" fillId="0" borderId="8" xfId="0" applyNumberFormat="1" applyFont="1" applyBorder="1" applyAlignment="1">
      <alignment horizontal="center" vertical="top" wrapText="1"/>
    </xf>
    <xf numFmtId="49" fontId="424" fillId="0" borderId="9" xfId="0" applyNumberFormat="1" applyFont="1" applyBorder="1" applyAlignment="1">
      <alignment horizontal="center" vertical="top" wrapText="1"/>
    </xf>
    <xf numFmtId="49" fontId="328" fillId="0" borderId="8" xfId="0" applyNumberFormat="1" applyFont="1" applyBorder="1" applyAlignment="1">
      <alignment horizontal="center" vertical="top" wrapText="1"/>
    </xf>
    <xf numFmtId="49" fontId="624" fillId="14" borderId="8" xfId="0" applyNumberFormat="1" applyFont="1" applyFill="1" applyBorder="1" applyAlignment="1">
      <alignment horizontal="center" vertical="top" wrapText="1"/>
    </xf>
    <xf numFmtId="49" fontId="403" fillId="0" borderId="9" xfId="0" applyNumberFormat="1" applyFont="1" applyBorder="1" applyAlignment="1">
      <alignment horizontal="center" vertical="top" wrapText="1"/>
    </xf>
    <xf numFmtId="49" fontId="384" fillId="0" borderId="9" xfId="0" applyNumberFormat="1" applyFont="1" applyBorder="1" applyAlignment="1">
      <alignment horizontal="center" vertical="top" wrapText="1"/>
    </xf>
    <xf numFmtId="49" fontId="229" fillId="0" borderId="9" xfId="0" applyNumberFormat="1" applyFont="1" applyBorder="1" applyAlignment="1">
      <alignment horizontal="center" vertical="top" wrapText="1"/>
    </xf>
    <xf numFmtId="49" fontId="194" fillId="0" borderId="8" xfId="0" applyNumberFormat="1" applyFont="1" applyBorder="1" applyAlignment="1">
      <alignment horizontal="center" vertical="top" wrapText="1"/>
    </xf>
    <xf numFmtId="49" fontId="190" fillId="4" borderId="9" xfId="0" applyNumberFormat="1" applyFont="1" applyFill="1" applyBorder="1" applyAlignment="1">
      <alignment horizontal="center" vertical="top" wrapText="1"/>
    </xf>
    <xf numFmtId="49" fontId="304" fillId="0" borderId="9" xfId="0" applyNumberFormat="1" applyFont="1" applyBorder="1" applyAlignment="1">
      <alignment horizontal="center" vertical="top" wrapText="1"/>
    </xf>
    <xf numFmtId="49" fontId="415" fillId="0" borderId="9" xfId="0" applyNumberFormat="1" applyFont="1" applyBorder="1" applyAlignment="1">
      <alignment horizontal="center" vertical="top" wrapText="1"/>
    </xf>
    <xf numFmtId="49" fontId="199" fillId="0" borderId="8" xfId="0" applyNumberFormat="1" applyFont="1" applyBorder="1" applyAlignment="1">
      <alignment horizontal="center" vertical="top" wrapText="1"/>
    </xf>
    <xf numFmtId="49" fontId="237" fillId="0" borderId="8" xfId="0" applyNumberFormat="1" applyFont="1" applyBorder="1" applyAlignment="1">
      <alignment horizontal="center" vertical="top" wrapText="1"/>
    </xf>
    <xf numFmtId="49" fontId="271" fillId="0" borderId="8" xfId="0" applyNumberFormat="1" applyFont="1" applyBorder="1" applyAlignment="1">
      <alignment horizontal="center" vertical="top" wrapText="1"/>
    </xf>
    <xf numFmtId="49" fontId="223" fillId="0" borderId="9" xfId="0" applyNumberFormat="1" applyFont="1" applyBorder="1" applyAlignment="1">
      <alignment horizontal="center" vertical="top" wrapText="1"/>
    </xf>
    <xf numFmtId="49" fontId="186" fillId="0" borderId="9" xfId="0" applyNumberFormat="1" applyFont="1" applyBorder="1" applyAlignment="1">
      <alignment horizontal="center" vertical="top" wrapText="1"/>
    </xf>
    <xf numFmtId="49" fontId="530" fillId="0" borderId="9" xfId="0" applyNumberFormat="1" applyFont="1" applyBorder="1" applyAlignment="1">
      <alignment horizontal="center" vertical="top" wrapText="1"/>
    </xf>
    <xf numFmtId="0" fontId="608" fillId="14" borderId="1" xfId="4" applyFont="1" applyFill="1" applyBorder="1" applyAlignment="1">
      <alignment horizontal="center"/>
    </xf>
    <xf numFmtId="0" fontId="608" fillId="4" borderId="1" xfId="0" applyFont="1" applyFill="1" applyBorder="1" applyAlignment="1">
      <alignment horizontal="left" vertical="top"/>
    </xf>
    <xf numFmtId="0" fontId="608" fillId="2" borderId="1" xfId="0" applyFont="1" applyFill="1" applyBorder="1" applyAlignment="1">
      <alignment vertical="top"/>
    </xf>
    <xf numFmtId="0" fontId="608" fillId="14" borderId="6" xfId="0" applyFont="1" applyFill="1" applyBorder="1" applyAlignment="1">
      <alignment horizontal="center" vertical="center" wrapText="1"/>
    </xf>
    <xf numFmtId="0" fontId="608" fillId="4" borderId="1" xfId="0" applyFont="1" applyFill="1" applyBorder="1"/>
    <xf numFmtId="0" fontId="608" fillId="2" borderId="0" xfId="0" applyFont="1" applyFill="1" applyAlignment="1">
      <alignment vertical="top" wrapText="1"/>
    </xf>
    <xf numFmtId="0" fontId="605" fillId="4" borderId="6" xfId="0" applyFont="1" applyFill="1" applyBorder="1" applyAlignment="1">
      <alignment vertical="top" wrapText="1"/>
    </xf>
    <xf numFmtId="0" fontId="605" fillId="0" borderId="73" xfId="0" applyFont="1" applyBorder="1" applyAlignment="1">
      <alignment vertical="top" wrapText="1"/>
    </xf>
    <xf numFmtId="49" fontId="608" fillId="2" borderId="9" xfId="0" applyNumberFormat="1" applyFont="1" applyFill="1" applyBorder="1" applyAlignment="1">
      <alignment vertical="top" wrapText="1"/>
    </xf>
    <xf numFmtId="49" fontId="608" fillId="2" borderId="2" xfId="0" applyNumberFormat="1" applyFont="1" applyFill="1" applyBorder="1" applyAlignment="1">
      <alignment horizontal="left" vertical="top" wrapText="1"/>
    </xf>
    <xf numFmtId="49" fontId="605" fillId="4" borderId="2" xfId="0" applyNumberFormat="1" applyFont="1" applyFill="1" applyBorder="1" applyAlignment="1">
      <alignment vertical="top" wrapText="1"/>
    </xf>
    <xf numFmtId="49" fontId="608" fillId="0" borderId="29" xfId="0" applyNumberFormat="1" applyFont="1" applyBorder="1" applyAlignment="1">
      <alignment vertical="top" wrapText="1"/>
    </xf>
    <xf numFmtId="17" fontId="624" fillId="14" borderId="1" xfId="0" applyNumberFormat="1" applyFont="1" applyFill="1" applyBorder="1" applyAlignment="1">
      <alignment horizontal="center" vertical="top" wrapText="1"/>
    </xf>
    <xf numFmtId="17" fontId="605" fillId="4" borderId="2" xfId="0" applyNumberFormat="1" applyFont="1" applyFill="1" applyBorder="1" applyAlignment="1">
      <alignment horizontal="center" vertical="top" wrapText="1"/>
    </xf>
    <xf numFmtId="17" fontId="608" fillId="0" borderId="2" xfId="0" applyNumberFormat="1" applyFont="1" applyBorder="1" applyAlignment="1">
      <alignment horizontal="center" vertical="top"/>
    </xf>
    <xf numFmtId="17" fontId="608" fillId="0" borderId="6" xfId="0" applyNumberFormat="1" applyFont="1" applyBorder="1" applyAlignment="1">
      <alignment horizontal="center" vertical="top" wrapText="1"/>
    </xf>
    <xf numFmtId="49" fontId="605" fillId="4" borderId="2" xfId="0" applyNumberFormat="1" applyFont="1" applyFill="1" applyBorder="1" applyAlignment="1">
      <alignment horizontal="center" vertical="top" wrapText="1"/>
    </xf>
    <xf numFmtId="0" fontId="608" fillId="0" borderId="2" xfId="0" applyFont="1" applyBorder="1" applyAlignment="1">
      <alignment horizontal="center" vertical="top"/>
    </xf>
    <xf numFmtId="0" fontId="605" fillId="4" borderId="9" xfId="0" applyFont="1" applyFill="1" applyBorder="1" applyAlignment="1">
      <alignment horizontal="center" vertical="top" wrapText="1"/>
    </xf>
    <xf numFmtId="14" fontId="608" fillId="0" borderId="1" xfId="0" applyNumberFormat="1" applyFont="1" applyBorder="1" applyAlignment="1">
      <alignment horizontal="center"/>
    </xf>
    <xf numFmtId="14" fontId="624" fillId="14" borderId="4" xfId="0" applyNumberFormat="1" applyFont="1" applyFill="1" applyBorder="1" applyAlignment="1">
      <alignment horizontal="center" vertical="top" wrapText="1"/>
    </xf>
    <xf numFmtId="14" fontId="605" fillId="4" borderId="6" xfId="0" applyNumberFormat="1" applyFont="1" applyFill="1" applyBorder="1" applyAlignment="1">
      <alignment horizontal="center" vertical="top" wrapText="1"/>
    </xf>
    <xf numFmtId="14" fontId="608" fillId="0" borderId="6" xfId="0" applyNumberFormat="1" applyFont="1" applyBorder="1" applyAlignment="1">
      <alignment horizontal="center" vertical="top"/>
    </xf>
    <xf numFmtId="49" fontId="624" fillId="14" borderId="34" xfId="0" applyNumberFormat="1" applyFont="1" applyFill="1" applyBorder="1" applyAlignment="1">
      <alignment horizontal="center" vertical="top" wrapText="1"/>
    </xf>
    <xf numFmtId="49" fontId="605" fillId="4" borderId="7" xfId="0" applyNumberFormat="1" applyFont="1" applyFill="1" applyBorder="1" applyAlignment="1">
      <alignment horizontal="center" vertical="top" wrapText="1"/>
    </xf>
    <xf numFmtId="49" fontId="608" fillId="0" borderId="7" xfId="0" applyNumberFormat="1" applyFont="1" applyBorder="1" applyAlignment="1">
      <alignment horizontal="center" vertical="top"/>
    </xf>
    <xf numFmtId="0" fontId="515" fillId="0" borderId="9" xfId="0" applyFont="1" applyBorder="1" applyAlignment="1">
      <alignment vertical="top"/>
    </xf>
    <xf numFmtId="0" fontId="608" fillId="2" borderId="8" xfId="0" applyFont="1" applyFill="1" applyBorder="1" applyAlignment="1">
      <alignment vertical="top"/>
    </xf>
    <xf numFmtId="0" fontId="608" fillId="0" borderId="1" xfId="0" applyFont="1" applyBorder="1" applyAlignment="1">
      <alignment vertical="top"/>
    </xf>
    <xf numFmtId="0" fontId="608" fillId="0" borderId="6" xfId="0" applyFont="1" applyBorder="1" applyAlignment="1">
      <alignment vertical="top"/>
    </xf>
    <xf numFmtId="0" fontId="608" fillId="0" borderId="24" xfId="0" applyFont="1" applyBorder="1" applyAlignment="1">
      <alignment vertical="top"/>
    </xf>
    <xf numFmtId="0" fontId="608" fillId="2" borderId="9" xfId="0" applyFont="1" applyFill="1" applyBorder="1" applyAlignment="1">
      <alignment vertical="top"/>
    </xf>
    <xf numFmtId="0" fontId="608" fillId="0" borderId="4" xfId="0" applyFont="1" applyBorder="1" applyAlignment="1">
      <alignment vertical="top"/>
    </xf>
    <xf numFmtId="0" fontId="608" fillId="0" borderId="7" xfId="0" applyFont="1" applyBorder="1" applyAlignment="1">
      <alignment vertical="top"/>
    </xf>
    <xf numFmtId="0" fontId="122" fillId="0" borderId="2" xfId="0" applyFont="1" applyBorder="1" applyAlignment="1">
      <alignment horizontal="left" vertical="top" wrapText="1"/>
    </xf>
    <xf numFmtId="0" fontId="122" fillId="0" borderId="6" xfId="0" applyFont="1" applyBorder="1" applyAlignment="1">
      <alignment horizontal="left" vertical="top" wrapText="1"/>
    </xf>
    <xf numFmtId="49" fontId="122" fillId="0" borderId="2" xfId="0" applyNumberFormat="1" applyFont="1" applyBorder="1" applyAlignment="1">
      <alignment horizontal="center" vertical="top" wrapText="1"/>
    </xf>
    <xf numFmtId="49" fontId="122" fillId="0" borderId="9" xfId="0" applyNumberFormat="1" applyFont="1" applyBorder="1" applyAlignment="1">
      <alignment horizontal="center" vertical="top" wrapText="1"/>
    </xf>
    <xf numFmtId="14" fontId="122" fillId="0" borderId="1" xfId="0" applyNumberFormat="1" applyFont="1" applyBorder="1" applyAlignment="1">
      <alignment horizontal="center" vertical="top" wrapText="1"/>
    </xf>
    <xf numFmtId="0" fontId="122" fillId="0" borderId="1" xfId="0" applyFont="1" applyBorder="1" applyAlignment="1">
      <alignment horizontal="left" vertical="top" wrapText="1"/>
    </xf>
    <xf numFmtId="0" fontId="122" fillId="0" borderId="4" xfId="0" applyFont="1" applyBorder="1" applyAlignment="1">
      <alignment horizontal="left" vertical="top" wrapText="1"/>
    </xf>
    <xf numFmtId="49" fontId="122" fillId="0" borderId="1" xfId="0" applyNumberFormat="1" applyFont="1" applyBorder="1" applyAlignment="1">
      <alignment horizontal="center" vertical="top" wrapText="1"/>
    </xf>
    <xf numFmtId="49" fontId="122" fillId="0" borderId="8" xfId="0" applyNumberFormat="1" applyFont="1" applyBorder="1" applyAlignment="1">
      <alignment horizontal="center" vertical="top" wrapText="1"/>
    </xf>
    <xf numFmtId="0" fontId="122" fillId="3" borderId="4" xfId="0" applyFont="1" applyFill="1" applyBorder="1" applyAlignment="1">
      <alignment horizontal="left" vertical="top" wrapText="1"/>
    </xf>
    <xf numFmtId="0" fontId="122" fillId="0" borderId="0" xfId="0" applyFont="1" applyAlignment="1">
      <alignment vertical="top"/>
    </xf>
    <xf numFmtId="0" fontId="121" fillId="0" borderId="1" xfId="0" applyFont="1" applyBorder="1" applyAlignment="1">
      <alignment vertical="top" wrapText="1"/>
    </xf>
    <xf numFmtId="0" fontId="625" fillId="0" borderId="1" xfId="0" applyFont="1" applyBorder="1"/>
    <xf numFmtId="0" fontId="121" fillId="0" borderId="1" xfId="0" applyFont="1" applyBorder="1" applyAlignment="1">
      <alignment horizontal="center" vertical="top"/>
    </xf>
    <xf numFmtId="0" fontId="626" fillId="0" borderId="1" xfId="0" applyFont="1" applyBorder="1"/>
    <xf numFmtId="49" fontId="121" fillId="0" borderId="1" xfId="0" applyNumberFormat="1" applyFont="1" applyBorder="1" applyAlignment="1">
      <alignment horizontal="center" vertical="top"/>
    </xf>
    <xf numFmtId="0" fontId="120" fillId="0" borderId="1" xfId="0" applyFont="1" applyBorder="1" applyAlignment="1">
      <alignment vertical="top" wrapText="1"/>
    </xf>
    <xf numFmtId="0" fontId="120" fillId="0" borderId="1" xfId="0" applyFont="1" applyBorder="1" applyAlignment="1">
      <alignment horizontal="center" vertical="top"/>
    </xf>
    <xf numFmtId="0" fontId="120" fillId="0" borderId="1" xfId="0" applyFont="1" applyBorder="1" applyAlignment="1">
      <alignment horizontal="center" vertical="top" wrapText="1"/>
    </xf>
    <xf numFmtId="49" fontId="120" fillId="0" borderId="1" xfId="0" applyNumberFormat="1" applyFont="1" applyBorder="1" applyAlignment="1">
      <alignment horizontal="center" vertical="top"/>
    </xf>
    <xf numFmtId="0" fontId="119" fillId="0" borderId="4" xfId="0" applyFont="1" applyBorder="1" applyAlignment="1">
      <alignment horizontal="left" vertical="top" wrapText="1"/>
    </xf>
    <xf numFmtId="0" fontId="119" fillId="0" borderId="1" xfId="0" applyFont="1" applyBorder="1" applyAlignment="1">
      <alignment horizontal="left" vertical="top" wrapText="1"/>
    </xf>
    <xf numFmtId="0" fontId="119" fillId="3" borderId="4" xfId="0" applyFont="1" applyFill="1" applyBorder="1" applyAlignment="1">
      <alignment horizontal="left" vertical="top" wrapText="1"/>
    </xf>
    <xf numFmtId="49" fontId="119" fillId="0" borderId="1" xfId="0" applyNumberFormat="1" applyFont="1" applyBorder="1" applyAlignment="1">
      <alignment horizontal="center" vertical="top" wrapText="1"/>
    </xf>
    <xf numFmtId="49" fontId="119" fillId="0" borderId="8" xfId="0" applyNumberFormat="1" applyFont="1" applyBorder="1" applyAlignment="1">
      <alignment horizontal="center" vertical="top" wrapText="1"/>
    </xf>
    <xf numFmtId="14" fontId="119" fillId="0" borderId="1" xfId="0" applyNumberFormat="1" applyFont="1" applyBorder="1" applyAlignment="1">
      <alignment horizontal="center" vertical="top" wrapText="1"/>
    </xf>
    <xf numFmtId="0" fontId="119" fillId="0" borderId="2" xfId="0" applyFont="1" applyBorder="1" applyAlignment="1">
      <alignment horizontal="left" vertical="top" wrapText="1"/>
    </xf>
    <xf numFmtId="0" fontId="119" fillId="0" borderId="9" xfId="0" applyFont="1" applyBorder="1" applyAlignment="1">
      <alignment horizontal="left" vertical="top" wrapText="1"/>
    </xf>
    <xf numFmtId="0" fontId="119" fillId="0" borderId="6" xfId="0" applyFont="1" applyBorder="1" applyAlignment="1">
      <alignment horizontal="left" vertical="top" wrapText="1"/>
    </xf>
    <xf numFmtId="49" fontId="119" fillId="0" borderId="2" xfId="0" applyNumberFormat="1" applyFont="1" applyBorder="1" applyAlignment="1">
      <alignment horizontal="center" vertical="top" wrapText="1"/>
    </xf>
    <xf numFmtId="49" fontId="119" fillId="0" borderId="9" xfId="0" applyNumberFormat="1" applyFont="1" applyBorder="1" applyAlignment="1">
      <alignment horizontal="center" vertical="top" wrapText="1"/>
    </xf>
    <xf numFmtId="0" fontId="119" fillId="0" borderId="8" xfId="0" applyFont="1" applyBorder="1" applyAlignment="1">
      <alignment horizontal="left" vertical="top" wrapText="1"/>
    </xf>
    <xf numFmtId="0" fontId="119" fillId="0" borderId="0" xfId="0" applyFont="1" applyAlignment="1">
      <alignment vertical="top"/>
    </xf>
    <xf numFmtId="0" fontId="119" fillId="0" borderId="8" xfId="0" applyFont="1" applyBorder="1" applyAlignment="1">
      <alignment horizontal="center" vertical="top" wrapText="1"/>
    </xf>
    <xf numFmtId="0" fontId="118" fillId="0" borderId="8" xfId="0" applyFont="1" applyBorder="1" applyAlignment="1">
      <alignment horizontal="left" vertical="top" wrapText="1"/>
    </xf>
    <xf numFmtId="0" fontId="118" fillId="0" borderId="4" xfId="0" applyFont="1" applyBorder="1" applyAlignment="1">
      <alignment horizontal="left" vertical="top" wrapText="1"/>
    </xf>
    <xf numFmtId="0" fontId="118" fillId="0" borderId="1" xfId="0" applyFont="1" applyBorder="1" applyAlignment="1">
      <alignment horizontal="left" vertical="top" wrapText="1"/>
    </xf>
    <xf numFmtId="49" fontId="118" fillId="0" borderId="1" xfId="0" applyNumberFormat="1" applyFont="1" applyBorder="1" applyAlignment="1">
      <alignment horizontal="center" vertical="top" wrapText="1"/>
    </xf>
    <xf numFmtId="0" fontId="118" fillId="0" borderId="0" xfId="0" applyFont="1" applyAlignment="1">
      <alignment vertical="top"/>
    </xf>
    <xf numFmtId="49" fontId="117" fillId="0" borderId="7" xfId="0" applyNumberFormat="1" applyFont="1" applyBorder="1" applyAlignment="1">
      <alignment horizontal="center" vertical="top" wrapText="1"/>
    </xf>
    <xf numFmtId="0" fontId="116" fillId="0" borderId="1" xfId="0" applyFont="1" applyBorder="1" applyAlignment="1">
      <alignment horizontal="left" vertical="top" wrapText="1"/>
    </xf>
    <xf numFmtId="0" fontId="116" fillId="0" borderId="4" xfId="0" applyFont="1" applyBorder="1" applyAlignment="1">
      <alignment horizontal="left" vertical="top" wrapText="1"/>
    </xf>
    <xf numFmtId="49" fontId="116" fillId="0" borderId="1" xfId="0" applyNumberFormat="1" applyFont="1" applyBorder="1" applyAlignment="1">
      <alignment horizontal="center" vertical="top" wrapText="1"/>
    </xf>
    <xf numFmtId="49" fontId="116" fillId="0" borderId="8" xfId="0" applyNumberFormat="1" applyFont="1" applyBorder="1" applyAlignment="1">
      <alignment horizontal="center" vertical="top" wrapText="1"/>
    </xf>
    <xf numFmtId="0" fontId="116" fillId="0" borderId="0" xfId="0" applyFont="1" applyAlignment="1">
      <alignment vertical="top"/>
    </xf>
    <xf numFmtId="0" fontId="116" fillId="0" borderId="2" xfId="0" applyFont="1" applyBorder="1" applyAlignment="1">
      <alignment horizontal="left" vertical="top" wrapText="1"/>
    </xf>
    <xf numFmtId="0" fontId="116" fillId="0" borderId="6" xfId="0" applyFont="1" applyBorder="1" applyAlignment="1">
      <alignment horizontal="left" vertical="top" wrapText="1"/>
    </xf>
    <xf numFmtId="49" fontId="116" fillId="0" borderId="2" xfId="0" applyNumberFormat="1" applyFont="1" applyBorder="1" applyAlignment="1">
      <alignment horizontal="center" vertical="top" wrapText="1"/>
    </xf>
    <xf numFmtId="49" fontId="116" fillId="0" borderId="9" xfId="0" applyNumberFormat="1" applyFont="1" applyBorder="1" applyAlignment="1">
      <alignment horizontal="center" vertical="top" wrapText="1"/>
    </xf>
    <xf numFmtId="14" fontId="116" fillId="0" borderId="1" xfId="0" applyNumberFormat="1" applyFont="1" applyBorder="1" applyAlignment="1">
      <alignment horizontal="center" vertical="top" wrapText="1"/>
    </xf>
    <xf numFmtId="0" fontId="115" fillId="0" borderId="1" xfId="0" applyFont="1" applyBorder="1" applyAlignment="1">
      <alignment horizontal="left" vertical="top" wrapText="1"/>
    </xf>
    <xf numFmtId="49" fontId="168" fillId="15" borderId="1" xfId="0" applyNumberFormat="1" applyFont="1" applyFill="1" applyBorder="1" applyAlignment="1">
      <alignment horizontal="center" vertical="top" wrapText="1"/>
    </xf>
    <xf numFmtId="49" fontId="114" fillId="0" borderId="2" xfId="0" applyNumberFormat="1" applyFont="1" applyBorder="1" applyAlignment="1">
      <alignment horizontal="center" vertical="top" wrapText="1"/>
    </xf>
    <xf numFmtId="0" fontId="114" fillId="0" borderId="1" xfId="0" applyFont="1" applyBorder="1" applyAlignment="1">
      <alignment horizontal="left" vertical="top" wrapText="1"/>
    </xf>
    <xf numFmtId="0" fontId="113" fillId="0" borderId="1" xfId="0" applyFont="1" applyBorder="1" applyAlignment="1">
      <alignment horizontal="left" vertical="top" wrapText="1"/>
    </xf>
    <xf numFmtId="0" fontId="113" fillId="0" borderId="4" xfId="0" applyFont="1" applyBorder="1" applyAlignment="1">
      <alignment horizontal="left" vertical="top" wrapText="1"/>
    </xf>
    <xf numFmtId="49" fontId="113" fillId="0" borderId="1" xfId="0" applyNumberFormat="1" applyFont="1" applyBorder="1" applyAlignment="1">
      <alignment horizontal="center" vertical="top" wrapText="1"/>
    </xf>
    <xf numFmtId="49" fontId="113" fillId="0" borderId="8" xfId="0" applyNumberFormat="1" applyFont="1" applyBorder="1" applyAlignment="1">
      <alignment horizontal="center" vertical="top" wrapText="1"/>
    </xf>
    <xf numFmtId="0" fontId="113" fillId="0" borderId="0" xfId="0" applyFont="1" applyAlignment="1">
      <alignment vertical="top"/>
    </xf>
    <xf numFmtId="0" fontId="112" fillId="0" borderId="1" xfId="0" applyFont="1" applyBorder="1" applyAlignment="1">
      <alignment horizontal="left" vertical="top" wrapText="1"/>
    </xf>
    <xf numFmtId="0" fontId="112" fillId="0" borderId="4" xfId="0" applyFont="1" applyBorder="1" applyAlignment="1">
      <alignment horizontal="left" vertical="top" wrapText="1"/>
    </xf>
    <xf numFmtId="49" fontId="112" fillId="0" borderId="1" xfId="0" applyNumberFormat="1" applyFont="1" applyBorder="1" applyAlignment="1">
      <alignment horizontal="center" vertical="top" wrapText="1"/>
    </xf>
    <xf numFmtId="49" fontId="112" fillId="0" borderId="8" xfId="0" applyNumberFormat="1" applyFont="1" applyBorder="1" applyAlignment="1">
      <alignment horizontal="center" vertical="top" wrapText="1"/>
    </xf>
    <xf numFmtId="0" fontId="112" fillId="0" borderId="0" xfId="0" applyFont="1" applyAlignment="1">
      <alignment vertical="top"/>
    </xf>
    <xf numFmtId="14" fontId="111" fillId="0" borderId="1" xfId="0" applyNumberFormat="1" applyFont="1" applyBorder="1" applyAlignment="1">
      <alignment horizontal="center" vertical="top" wrapText="1"/>
    </xf>
    <xf numFmtId="0" fontId="111" fillId="0" borderId="0" xfId="0" applyFont="1" applyAlignment="1">
      <alignment vertical="top"/>
    </xf>
    <xf numFmtId="0" fontId="110" fillId="0" borderId="2" xfId="0" applyFont="1" applyBorder="1" applyAlignment="1">
      <alignment horizontal="left" vertical="top" wrapText="1"/>
    </xf>
    <xf numFmtId="0" fontId="110" fillId="0" borderId="1" xfId="0" applyFont="1" applyBorder="1" applyAlignment="1">
      <alignment horizontal="left" vertical="top" wrapText="1"/>
    </xf>
    <xf numFmtId="0" fontId="110" fillId="0" borderId="4" xfId="0" applyFont="1" applyBorder="1" applyAlignment="1">
      <alignment horizontal="left" vertical="top" wrapText="1"/>
    </xf>
    <xf numFmtId="49" fontId="110" fillId="0" borderId="1" xfId="0" applyNumberFormat="1" applyFont="1" applyBorder="1" applyAlignment="1">
      <alignment horizontal="center" vertical="top" wrapText="1"/>
    </xf>
    <xf numFmtId="49" fontId="110" fillId="0" borderId="8" xfId="0" applyNumberFormat="1" applyFont="1" applyBorder="1" applyAlignment="1">
      <alignment horizontal="center" vertical="top" wrapText="1"/>
    </xf>
    <xf numFmtId="0" fontId="109" fillId="0" borderId="1" xfId="0" applyFont="1" applyBorder="1" applyAlignment="1">
      <alignment horizontal="left" vertical="top" wrapText="1"/>
    </xf>
    <xf numFmtId="0" fontId="109" fillId="0" borderId="4" xfId="0" applyFont="1" applyBorder="1" applyAlignment="1">
      <alignment horizontal="left" vertical="top" wrapText="1"/>
    </xf>
    <xf numFmtId="49" fontId="109" fillId="0" borderId="1" xfId="0" applyNumberFormat="1" applyFont="1" applyBorder="1" applyAlignment="1">
      <alignment horizontal="center" vertical="top" wrapText="1"/>
    </xf>
    <xf numFmtId="49" fontId="109" fillId="0" borderId="8" xfId="0" applyNumberFormat="1" applyFont="1" applyBorder="1" applyAlignment="1">
      <alignment horizontal="center" vertical="top" wrapText="1"/>
    </xf>
    <xf numFmtId="0" fontId="109" fillId="0" borderId="0" xfId="0" applyFont="1" applyAlignment="1">
      <alignment vertical="top"/>
    </xf>
    <xf numFmtId="0" fontId="108" fillId="0" borderId="0" xfId="0" applyFont="1" applyAlignment="1">
      <alignment vertical="top"/>
    </xf>
    <xf numFmtId="14" fontId="108" fillId="0" borderId="2" xfId="0" applyNumberFormat="1" applyFont="1" applyBorder="1" applyAlignment="1">
      <alignment horizontal="center" vertical="top" wrapText="1"/>
    </xf>
    <xf numFmtId="0" fontId="108" fillId="0" borderId="1" xfId="0" applyFont="1" applyBorder="1" applyAlignment="1">
      <alignment horizontal="left" vertical="top" wrapText="1"/>
    </xf>
    <xf numFmtId="0" fontId="108" fillId="0" borderId="4" xfId="0" applyFont="1" applyBorder="1" applyAlignment="1">
      <alignment horizontal="left" vertical="top" wrapText="1"/>
    </xf>
    <xf numFmtId="49" fontId="108" fillId="0" borderId="1" xfId="0" applyNumberFormat="1" applyFont="1" applyBorder="1" applyAlignment="1">
      <alignment horizontal="center" vertical="top" wrapText="1"/>
    </xf>
    <xf numFmtId="49" fontId="108" fillId="0" borderId="8" xfId="0" applyNumberFormat="1" applyFont="1" applyBorder="1" applyAlignment="1">
      <alignment horizontal="center" vertical="top" wrapText="1"/>
    </xf>
    <xf numFmtId="0" fontId="107" fillId="0" borderId="1" xfId="0" applyFont="1" applyBorder="1" applyAlignment="1">
      <alignment horizontal="left" vertical="top" wrapText="1"/>
    </xf>
    <xf numFmtId="0" fontId="107" fillId="0" borderId="4" xfId="0" applyFont="1" applyBorder="1" applyAlignment="1">
      <alignment horizontal="left" vertical="top" wrapText="1"/>
    </xf>
    <xf numFmtId="49" fontId="107" fillId="0" borderId="1" xfId="0" applyNumberFormat="1" applyFont="1" applyBorder="1" applyAlignment="1">
      <alignment horizontal="center" vertical="top" wrapText="1"/>
    </xf>
    <xf numFmtId="49" fontId="107" fillId="0" borderId="8" xfId="0" applyNumberFormat="1" applyFont="1" applyBorder="1" applyAlignment="1">
      <alignment horizontal="center" vertical="top" wrapText="1"/>
    </xf>
    <xf numFmtId="0" fontId="106" fillId="0" borderId="2" xfId="0" applyFont="1" applyBorder="1" applyAlignment="1">
      <alignment horizontal="left" vertical="top" wrapText="1"/>
    </xf>
    <xf numFmtId="0" fontId="106" fillId="0" borderId="6" xfId="0" applyFont="1" applyBorder="1" applyAlignment="1">
      <alignment horizontal="left" vertical="top" wrapText="1"/>
    </xf>
    <xf numFmtId="49" fontId="106" fillId="0" borderId="2" xfId="0" applyNumberFormat="1" applyFont="1" applyBorder="1" applyAlignment="1">
      <alignment horizontal="center" vertical="top" wrapText="1"/>
    </xf>
    <xf numFmtId="49" fontId="106" fillId="0" borderId="9" xfId="0" applyNumberFormat="1" applyFont="1" applyBorder="1" applyAlignment="1">
      <alignment horizontal="center" vertical="top" wrapText="1"/>
    </xf>
    <xf numFmtId="0" fontId="106" fillId="0" borderId="0" xfId="0" applyFont="1" applyAlignment="1">
      <alignment vertical="top"/>
    </xf>
    <xf numFmtId="0" fontId="105" fillId="0" borderId="8" xfId="0" applyFont="1" applyBorder="1" applyAlignment="1">
      <alignment horizontal="left" vertical="top" wrapText="1"/>
    </xf>
    <xf numFmtId="0" fontId="105" fillId="0" borderId="4" xfId="0" applyFont="1" applyBorder="1" applyAlignment="1">
      <alignment horizontal="left" vertical="top" wrapText="1"/>
    </xf>
    <xf numFmtId="0" fontId="105" fillId="0" borderId="1" xfId="0" applyFont="1" applyBorder="1" applyAlignment="1">
      <alignment horizontal="left" vertical="top" wrapText="1"/>
    </xf>
    <xf numFmtId="49" fontId="105" fillId="0" borderId="1" xfId="0" applyNumberFormat="1" applyFont="1" applyBorder="1" applyAlignment="1">
      <alignment horizontal="center" vertical="top" wrapText="1"/>
    </xf>
    <xf numFmtId="49" fontId="105" fillId="0" borderId="8" xfId="0" applyNumberFormat="1" applyFont="1" applyBorder="1" applyAlignment="1">
      <alignment horizontal="center" vertical="top" wrapText="1"/>
    </xf>
    <xf numFmtId="0" fontId="105" fillId="0" borderId="0" xfId="0" applyFont="1" applyAlignment="1">
      <alignment vertical="top"/>
    </xf>
    <xf numFmtId="0" fontId="104" fillId="0" borderId="2" xfId="0" applyFont="1" applyBorder="1" applyAlignment="1">
      <alignment horizontal="left" vertical="top" wrapText="1"/>
    </xf>
    <xf numFmtId="0" fontId="104" fillId="0" borderId="6" xfId="0" applyFont="1" applyBorder="1" applyAlignment="1">
      <alignment horizontal="left" vertical="top" wrapText="1"/>
    </xf>
    <xf numFmtId="49" fontId="104" fillId="0" borderId="2" xfId="0" applyNumberFormat="1" applyFont="1" applyBorder="1" applyAlignment="1">
      <alignment horizontal="center" vertical="top" wrapText="1"/>
    </xf>
    <xf numFmtId="0" fontId="104" fillId="0" borderId="4" xfId="0" applyFont="1" applyBorder="1" applyAlignment="1">
      <alignment horizontal="left" vertical="top" wrapText="1"/>
    </xf>
    <xf numFmtId="49" fontId="104" fillId="0" borderId="9" xfId="0" applyNumberFormat="1" applyFont="1" applyBorder="1" applyAlignment="1">
      <alignment horizontal="center" vertical="top" wrapText="1"/>
    </xf>
    <xf numFmtId="0" fontId="104" fillId="0" borderId="0" xfId="0" applyFont="1" applyAlignment="1">
      <alignment vertical="top"/>
    </xf>
    <xf numFmtId="0" fontId="104" fillId="0" borderId="1" xfId="0" applyFont="1" applyBorder="1" applyAlignment="1">
      <alignment horizontal="left" vertical="top" wrapText="1"/>
    </xf>
    <xf numFmtId="49" fontId="104" fillId="0" borderId="1" xfId="0" applyNumberFormat="1" applyFont="1" applyBorder="1" applyAlignment="1">
      <alignment horizontal="center" vertical="top" wrapText="1"/>
    </xf>
    <xf numFmtId="49" fontId="104" fillId="0" borderId="8" xfId="0" applyNumberFormat="1" applyFont="1" applyBorder="1" applyAlignment="1">
      <alignment horizontal="center" vertical="top" wrapText="1"/>
    </xf>
    <xf numFmtId="0" fontId="103" fillId="0" borderId="1" xfId="0" applyFont="1" applyBorder="1" applyAlignment="1">
      <alignment horizontal="left" vertical="top" wrapText="1"/>
    </xf>
    <xf numFmtId="0" fontId="103" fillId="0" borderId="4" xfId="0" applyFont="1" applyBorder="1" applyAlignment="1">
      <alignment horizontal="left" vertical="top" wrapText="1"/>
    </xf>
    <xf numFmtId="49" fontId="103" fillId="0" borderId="1" xfId="0" applyNumberFormat="1" applyFont="1" applyBorder="1" applyAlignment="1">
      <alignment horizontal="center" vertical="top" wrapText="1"/>
    </xf>
    <xf numFmtId="49" fontId="103" fillId="0" borderId="8" xfId="0" applyNumberFormat="1" applyFont="1" applyBorder="1" applyAlignment="1">
      <alignment horizontal="center" vertical="top" wrapText="1"/>
    </xf>
    <xf numFmtId="0" fontId="103" fillId="0" borderId="0" xfId="0" applyFont="1" applyAlignment="1">
      <alignment vertical="top"/>
    </xf>
    <xf numFmtId="0" fontId="102" fillId="0" borderId="1" xfId="0" applyFont="1" applyBorder="1" applyAlignment="1">
      <alignment horizontal="left" vertical="top" wrapText="1"/>
    </xf>
    <xf numFmtId="0" fontId="102" fillId="0" borderId="4" xfId="0" applyFont="1" applyBorder="1" applyAlignment="1">
      <alignment horizontal="left" vertical="top" wrapText="1"/>
    </xf>
    <xf numFmtId="49" fontId="102" fillId="0" borderId="1" xfId="0" applyNumberFormat="1" applyFont="1" applyBorder="1" applyAlignment="1">
      <alignment horizontal="center" vertical="top" wrapText="1"/>
    </xf>
    <xf numFmtId="49" fontId="102" fillId="0" borderId="8" xfId="0" applyNumberFormat="1" applyFont="1" applyBorder="1" applyAlignment="1">
      <alignment horizontal="center" vertical="top" wrapText="1"/>
    </xf>
    <xf numFmtId="0" fontId="102" fillId="0" borderId="0" xfId="0" applyFont="1" applyAlignment="1">
      <alignment vertical="top"/>
    </xf>
    <xf numFmtId="0" fontId="102" fillId="0" borderId="2" xfId="0" applyFont="1" applyBorder="1" applyAlignment="1">
      <alignment horizontal="left" vertical="top" wrapText="1"/>
    </xf>
    <xf numFmtId="0" fontId="102" fillId="0" borderId="6" xfId="0" applyFont="1" applyBorder="1" applyAlignment="1">
      <alignment horizontal="left" vertical="top" wrapText="1"/>
    </xf>
    <xf numFmtId="49" fontId="102" fillId="0" borderId="2" xfId="0" applyNumberFormat="1" applyFont="1" applyBorder="1" applyAlignment="1">
      <alignment horizontal="center" vertical="top" wrapText="1"/>
    </xf>
    <xf numFmtId="49" fontId="102" fillId="0" borderId="9" xfId="0" applyNumberFormat="1" applyFont="1" applyBorder="1" applyAlignment="1">
      <alignment horizontal="center" vertical="top" wrapText="1"/>
    </xf>
    <xf numFmtId="0" fontId="101" fillId="0" borderId="2" xfId="0" applyFont="1" applyBorder="1" applyAlignment="1">
      <alignment horizontal="left" vertical="top" wrapText="1"/>
    </xf>
    <xf numFmtId="0" fontId="101" fillId="0" borderId="6" xfId="0" applyFont="1" applyBorder="1" applyAlignment="1">
      <alignment horizontal="left" vertical="top" wrapText="1"/>
    </xf>
    <xf numFmtId="49" fontId="101" fillId="0" borderId="2" xfId="0" applyNumberFormat="1" applyFont="1" applyBorder="1" applyAlignment="1">
      <alignment horizontal="center" vertical="top" wrapText="1"/>
    </xf>
    <xf numFmtId="0" fontId="101" fillId="0" borderId="4" xfId="0" applyFont="1" applyBorder="1" applyAlignment="1">
      <alignment horizontal="left" vertical="top" wrapText="1"/>
    </xf>
    <xf numFmtId="49" fontId="101" fillId="0" borderId="9" xfId="0" applyNumberFormat="1" applyFont="1" applyBorder="1" applyAlignment="1">
      <alignment horizontal="center" vertical="top" wrapText="1"/>
    </xf>
    <xf numFmtId="14" fontId="101" fillId="0" borderId="1" xfId="0" applyNumberFormat="1" applyFont="1" applyBorder="1" applyAlignment="1">
      <alignment horizontal="center" vertical="top" wrapText="1"/>
    </xf>
    <xf numFmtId="0" fontId="101" fillId="0" borderId="9" xfId="0" applyFont="1" applyBorder="1" applyAlignment="1">
      <alignment horizontal="left" vertical="top" wrapText="1"/>
    </xf>
    <xf numFmtId="0" fontId="101" fillId="0" borderId="1" xfId="0" applyFont="1" applyBorder="1" applyAlignment="1">
      <alignment horizontal="left" vertical="top" wrapText="1"/>
    </xf>
    <xf numFmtId="49" fontId="101" fillId="0" borderId="1" xfId="0" applyNumberFormat="1" applyFont="1" applyBorder="1" applyAlignment="1">
      <alignment horizontal="center" vertical="top" wrapText="1"/>
    </xf>
    <xf numFmtId="49" fontId="101" fillId="0" borderId="8" xfId="0" applyNumberFormat="1" applyFont="1" applyBorder="1" applyAlignment="1">
      <alignment horizontal="center" vertical="top" wrapText="1"/>
    </xf>
    <xf numFmtId="0" fontId="100" fillId="0" borderId="2" xfId="0" applyFont="1" applyBorder="1" applyAlignment="1">
      <alignment horizontal="left" vertical="top" wrapText="1"/>
    </xf>
    <xf numFmtId="0" fontId="100" fillId="0" borderId="6" xfId="0" applyFont="1" applyBorder="1" applyAlignment="1">
      <alignment horizontal="left" vertical="top" wrapText="1"/>
    </xf>
    <xf numFmtId="49" fontId="100" fillId="0" borderId="2" xfId="0" applyNumberFormat="1" applyFont="1" applyBorder="1" applyAlignment="1">
      <alignment horizontal="center" vertical="top" wrapText="1"/>
    </xf>
    <xf numFmtId="49" fontId="100" fillId="0" borderId="9" xfId="0" applyNumberFormat="1" applyFont="1" applyBorder="1" applyAlignment="1">
      <alignment horizontal="center" vertical="top" wrapText="1"/>
    </xf>
    <xf numFmtId="0" fontId="100" fillId="0" borderId="9" xfId="0" applyFont="1" applyBorder="1" applyAlignment="1">
      <alignment horizontal="center" vertical="top" wrapText="1"/>
    </xf>
    <xf numFmtId="0" fontId="100" fillId="0" borderId="0" xfId="0" applyFont="1" applyAlignment="1">
      <alignment vertical="top"/>
    </xf>
    <xf numFmtId="0" fontId="99" fillId="0" borderId="1" xfId="0" applyFont="1" applyBorder="1" applyAlignment="1">
      <alignment horizontal="left" vertical="top" wrapText="1"/>
    </xf>
    <xf numFmtId="0" fontId="98" fillId="0" borderId="0" xfId="0" applyFont="1" applyAlignment="1">
      <alignment vertical="top"/>
    </xf>
    <xf numFmtId="14" fontId="97" fillId="0" borderId="1" xfId="0" applyNumberFormat="1" applyFont="1" applyBorder="1" applyAlignment="1">
      <alignment horizontal="center" vertical="top" wrapText="1"/>
    </xf>
    <xf numFmtId="0" fontId="97" fillId="0" borderId="1" xfId="0" applyFont="1" applyBorder="1" applyAlignment="1">
      <alignment vertical="top" wrapText="1"/>
    </xf>
    <xf numFmtId="0" fontId="97" fillId="0" borderId="1" xfId="0" applyFont="1" applyBorder="1" applyAlignment="1">
      <alignment horizontal="center" vertical="top" wrapText="1"/>
    </xf>
    <xf numFmtId="0" fontId="97" fillId="0" borderId="1" xfId="0" quotePrefix="1" applyFont="1" applyBorder="1" applyAlignment="1">
      <alignment horizontal="center" vertical="top"/>
    </xf>
    <xf numFmtId="49" fontId="97" fillId="0" borderId="1" xfId="0" applyNumberFormat="1" applyFont="1" applyBorder="1" applyAlignment="1">
      <alignment horizontal="center" vertical="top"/>
    </xf>
    <xf numFmtId="0" fontId="97" fillId="0" borderId="0" xfId="0" applyFont="1" applyAlignment="1">
      <alignment vertical="top"/>
    </xf>
    <xf numFmtId="0" fontId="96" fillId="0" borderId="0" xfId="0" applyFont="1" applyAlignment="1">
      <alignment vertical="top"/>
    </xf>
    <xf numFmtId="0" fontId="608" fillId="18" borderId="1" xfId="0" applyFont="1" applyFill="1" applyBorder="1" applyAlignment="1">
      <alignment horizontal="left" vertical="top" wrapText="1"/>
    </xf>
    <xf numFmtId="49" fontId="608" fillId="18" borderId="1" xfId="0" applyNumberFormat="1" applyFont="1" applyFill="1" applyBorder="1" applyAlignment="1">
      <alignment horizontal="center" vertical="top" wrapText="1"/>
    </xf>
    <xf numFmtId="0" fontId="608" fillId="18" borderId="8" xfId="0" applyFont="1" applyFill="1" applyBorder="1" applyAlignment="1">
      <alignment horizontal="center" vertical="top" wrapText="1"/>
    </xf>
    <xf numFmtId="0" fontId="95" fillId="0" borderId="2" xfId="0" applyFont="1" applyBorder="1" applyAlignment="1">
      <alignment horizontal="left" vertical="top" wrapText="1"/>
    </xf>
    <xf numFmtId="14" fontId="94" fillId="0" borderId="1" xfId="0" applyNumberFormat="1" applyFont="1" applyBorder="1" applyAlignment="1">
      <alignment horizontal="center" vertical="top" wrapText="1"/>
    </xf>
    <xf numFmtId="0" fontId="94" fillId="0" borderId="1" xfId="0" applyFont="1" applyBorder="1" applyAlignment="1">
      <alignment horizontal="left" vertical="top" wrapText="1"/>
    </xf>
    <xf numFmtId="0" fontId="94" fillId="0" borderId="4" xfId="0" applyFont="1" applyBorder="1" applyAlignment="1">
      <alignment horizontal="left" vertical="top" wrapText="1"/>
    </xf>
    <xf numFmtId="0" fontId="94" fillId="3" borderId="4" xfId="0" applyFont="1" applyFill="1" applyBorder="1" applyAlignment="1">
      <alignment horizontal="left" vertical="top" wrapText="1"/>
    </xf>
    <xf numFmtId="49" fontId="94" fillId="0" borderId="1" xfId="0" applyNumberFormat="1" applyFont="1" applyBorder="1" applyAlignment="1">
      <alignment horizontal="center" vertical="top" wrapText="1"/>
    </xf>
    <xf numFmtId="49" fontId="94" fillId="0" borderId="8" xfId="0" applyNumberFormat="1" applyFont="1" applyBorder="1" applyAlignment="1">
      <alignment horizontal="center" vertical="top" wrapText="1"/>
    </xf>
    <xf numFmtId="0" fontId="94" fillId="0" borderId="2" xfId="0" applyFont="1" applyBorder="1" applyAlignment="1">
      <alignment horizontal="left" vertical="top" wrapText="1"/>
    </xf>
    <xf numFmtId="0" fontId="94" fillId="0" borderId="6" xfId="0" applyFont="1" applyBorder="1" applyAlignment="1">
      <alignment horizontal="left" vertical="top" wrapText="1"/>
    </xf>
    <xf numFmtId="49" fontId="94" fillId="0" borderId="2" xfId="0" applyNumberFormat="1" applyFont="1" applyBorder="1" applyAlignment="1">
      <alignment horizontal="center" vertical="top" wrapText="1"/>
    </xf>
    <xf numFmtId="49" fontId="94" fillId="0" borderId="9" xfId="0" applyNumberFormat="1" applyFont="1" applyBorder="1" applyAlignment="1">
      <alignment horizontal="center" vertical="top" wrapText="1"/>
    </xf>
    <xf numFmtId="0" fontId="94" fillId="0" borderId="8" xfId="0" applyFont="1" applyBorder="1" applyAlignment="1">
      <alignment horizontal="left" vertical="top" wrapText="1"/>
    </xf>
    <xf numFmtId="0" fontId="94" fillId="0" borderId="0" xfId="0" applyFont="1" applyAlignment="1">
      <alignment vertical="top"/>
    </xf>
    <xf numFmtId="0" fontId="92" fillId="0" borderId="1" xfId="0" applyFont="1" applyBorder="1" applyAlignment="1">
      <alignment horizontal="left" vertical="top" wrapText="1"/>
    </xf>
    <xf numFmtId="0" fontId="92" fillId="0" borderId="4" xfId="0" applyFont="1" applyBorder="1" applyAlignment="1">
      <alignment horizontal="left" vertical="top" wrapText="1"/>
    </xf>
    <xf numFmtId="49" fontId="92" fillId="0" borderId="1" xfId="0" applyNumberFormat="1" applyFont="1" applyBorder="1" applyAlignment="1">
      <alignment horizontal="center" vertical="top" wrapText="1"/>
    </xf>
    <xf numFmtId="0" fontId="92" fillId="0" borderId="2" xfId="0" applyFont="1" applyBorder="1" applyAlignment="1">
      <alignment horizontal="left" vertical="top" wrapText="1"/>
    </xf>
    <xf numFmtId="0" fontId="92" fillId="0" borderId="9" xfId="0" applyFont="1" applyBorder="1" applyAlignment="1">
      <alignment horizontal="left" vertical="top" wrapText="1"/>
    </xf>
    <xf numFmtId="0" fontId="92" fillId="0" borderId="6" xfId="0" applyFont="1" applyBorder="1" applyAlignment="1">
      <alignment horizontal="left" vertical="top" wrapText="1"/>
    </xf>
    <xf numFmtId="49" fontId="92" fillId="0" borderId="2" xfId="0" applyNumberFormat="1" applyFont="1" applyBorder="1" applyAlignment="1">
      <alignment horizontal="center" vertical="top" wrapText="1"/>
    </xf>
    <xf numFmtId="49" fontId="92" fillId="0" borderId="9" xfId="0" applyNumberFormat="1" applyFont="1" applyBorder="1" applyAlignment="1">
      <alignment horizontal="center" vertical="top" wrapText="1"/>
    </xf>
    <xf numFmtId="14" fontId="92" fillId="0" borderId="1" xfId="0" applyNumberFormat="1" applyFont="1" applyBorder="1" applyAlignment="1">
      <alignment horizontal="center" vertical="top" wrapText="1"/>
    </xf>
    <xf numFmtId="14" fontId="624" fillId="2" borderId="2" xfId="0" applyNumberFormat="1" applyFont="1" applyFill="1" applyBorder="1" applyAlignment="1">
      <alignment horizontal="center" vertical="top" wrapText="1"/>
    </xf>
    <xf numFmtId="0" fontId="624" fillId="2" borderId="8" xfId="4" applyFont="1" applyFill="1" applyBorder="1" applyAlignment="1">
      <alignment horizontal="center"/>
    </xf>
    <xf numFmtId="14" fontId="624" fillId="2" borderId="8" xfId="0" applyNumberFormat="1" applyFont="1" applyFill="1" applyBorder="1" applyAlignment="1">
      <alignment horizontal="center" vertical="top" wrapText="1"/>
    </xf>
    <xf numFmtId="0" fontId="91" fillId="0" borderId="1" xfId="0" applyFont="1" applyBorder="1" applyAlignment="1">
      <alignment horizontal="left" vertical="top" wrapText="1"/>
    </xf>
    <xf numFmtId="0" fontId="91" fillId="0" borderId="4" xfId="0" applyFont="1" applyBorder="1" applyAlignment="1">
      <alignment horizontal="left" vertical="top" wrapText="1"/>
    </xf>
    <xf numFmtId="49" fontId="91" fillId="0" borderId="1" xfId="0" applyNumberFormat="1" applyFont="1" applyBorder="1" applyAlignment="1">
      <alignment horizontal="center" vertical="top" wrapText="1"/>
    </xf>
    <xf numFmtId="49" fontId="91" fillId="0" borderId="8" xfId="0" applyNumberFormat="1" applyFont="1" applyBorder="1" applyAlignment="1">
      <alignment horizontal="center" vertical="top" wrapText="1"/>
    </xf>
    <xf numFmtId="0" fontId="91" fillId="0" borderId="0" xfId="0" applyFont="1" applyAlignment="1">
      <alignment vertical="top"/>
    </xf>
    <xf numFmtId="14" fontId="91" fillId="0" borderId="1" xfId="0" applyNumberFormat="1" applyFont="1" applyBorder="1" applyAlignment="1">
      <alignment horizontal="center" vertical="top" wrapText="1"/>
    </xf>
    <xf numFmtId="0" fontId="90" fillId="0" borderId="9" xfId="0" applyFont="1" applyBorder="1" applyAlignment="1">
      <alignment horizontal="left" vertical="top" wrapText="1"/>
    </xf>
    <xf numFmtId="0" fontId="90" fillId="0" borderId="6" xfId="0" applyFont="1" applyBorder="1" applyAlignment="1">
      <alignment horizontal="left" vertical="top" wrapText="1"/>
    </xf>
    <xf numFmtId="0" fontId="90" fillId="0" borderId="2" xfId="0" applyFont="1" applyBorder="1" applyAlignment="1">
      <alignment horizontal="left" vertical="top" wrapText="1"/>
    </xf>
    <xf numFmtId="49" fontId="90" fillId="0" borderId="2" xfId="0" applyNumberFormat="1" applyFont="1" applyBorder="1" applyAlignment="1">
      <alignment horizontal="center" vertical="top" wrapText="1"/>
    </xf>
    <xf numFmtId="0" fontId="90" fillId="0" borderId="0" xfId="0" applyFont="1" applyAlignment="1">
      <alignment vertical="top"/>
    </xf>
    <xf numFmtId="0" fontId="89" fillId="0" borderId="2" xfId="0" applyFont="1" applyBorder="1" applyAlignment="1">
      <alignment horizontal="left" vertical="top" wrapText="1"/>
    </xf>
    <xf numFmtId="0" fontId="89" fillId="0" borderId="6" xfId="0" applyFont="1" applyBorder="1" applyAlignment="1">
      <alignment horizontal="left" vertical="top" wrapText="1"/>
    </xf>
    <xf numFmtId="49" fontId="89" fillId="0" borderId="2" xfId="0" applyNumberFormat="1" applyFont="1" applyBorder="1" applyAlignment="1">
      <alignment horizontal="center" vertical="top" wrapText="1"/>
    </xf>
    <xf numFmtId="0" fontId="89" fillId="0" borderId="9" xfId="0" applyFont="1" applyBorder="1" applyAlignment="1">
      <alignment horizontal="center" vertical="top" wrapText="1"/>
    </xf>
    <xf numFmtId="49" fontId="89" fillId="0" borderId="9" xfId="0" applyNumberFormat="1" applyFont="1" applyBorder="1" applyAlignment="1">
      <alignment horizontal="center" vertical="top" wrapText="1"/>
    </xf>
    <xf numFmtId="0" fontId="89" fillId="0" borderId="0" xfId="0" applyFont="1" applyAlignment="1">
      <alignment vertical="top"/>
    </xf>
    <xf numFmtId="0" fontId="89" fillId="0" borderId="8" xfId="0" applyFont="1" applyBorder="1" applyAlignment="1">
      <alignment horizontal="left" vertical="top" wrapText="1"/>
    </xf>
    <xf numFmtId="0" fontId="89" fillId="0" borderId="4" xfId="0" applyFont="1" applyBorder="1" applyAlignment="1">
      <alignment horizontal="left" vertical="top" wrapText="1"/>
    </xf>
    <xf numFmtId="0" fontId="89" fillId="0" borderId="1" xfId="0" applyFont="1" applyBorder="1" applyAlignment="1">
      <alignment horizontal="left" vertical="top" wrapText="1"/>
    </xf>
    <xf numFmtId="49" fontId="89" fillId="0" borderId="1" xfId="0" applyNumberFormat="1" applyFont="1" applyBorder="1" applyAlignment="1">
      <alignment horizontal="center" vertical="top" wrapText="1"/>
    </xf>
    <xf numFmtId="49" fontId="89" fillId="0" borderId="8" xfId="0" applyNumberFormat="1" applyFont="1" applyBorder="1" applyAlignment="1">
      <alignment horizontal="center" vertical="top" wrapText="1"/>
    </xf>
    <xf numFmtId="0" fontId="624" fillId="2" borderId="1" xfId="0" applyFont="1" applyFill="1" applyBorder="1" applyAlignment="1">
      <alignment horizontal="center" vertical="center" wrapText="1"/>
    </xf>
    <xf numFmtId="0" fontId="624" fillId="2" borderId="8" xfId="0" applyFont="1" applyFill="1" applyBorder="1" applyAlignment="1">
      <alignment horizontal="center" vertical="center" wrapText="1"/>
    </xf>
    <xf numFmtId="0" fontId="88" fillId="0" borderId="1" xfId="0" applyFont="1" applyBorder="1" applyAlignment="1">
      <alignment horizontal="left" vertical="top" wrapText="1"/>
    </xf>
    <xf numFmtId="0" fontId="88" fillId="0" borderId="4" xfId="0" applyFont="1" applyBorder="1" applyAlignment="1">
      <alignment horizontal="left" vertical="top" wrapText="1"/>
    </xf>
    <xf numFmtId="49" fontId="88" fillId="0" borderId="1" xfId="0" applyNumberFormat="1" applyFont="1" applyBorder="1" applyAlignment="1">
      <alignment horizontal="center" vertical="top" wrapText="1"/>
    </xf>
    <xf numFmtId="49" fontId="88" fillId="0" borderId="8" xfId="0" applyNumberFormat="1" applyFont="1" applyBorder="1" applyAlignment="1">
      <alignment horizontal="center" vertical="top" wrapText="1"/>
    </xf>
    <xf numFmtId="0" fontId="88" fillId="0" borderId="0" xfId="0" applyFont="1" applyAlignment="1">
      <alignment vertical="top"/>
    </xf>
    <xf numFmtId="0" fontId="87" fillId="0" borderId="2" xfId="0" applyFont="1" applyBorder="1" applyAlignment="1">
      <alignment horizontal="left" vertical="top" wrapText="1"/>
    </xf>
    <xf numFmtId="0" fontId="87" fillId="0" borderId="6" xfId="0" applyFont="1" applyBorder="1" applyAlignment="1">
      <alignment horizontal="left" vertical="top" wrapText="1"/>
    </xf>
    <xf numFmtId="49" fontId="87" fillId="0" borderId="2" xfId="0" applyNumberFormat="1" applyFont="1" applyBorder="1" applyAlignment="1">
      <alignment horizontal="center" vertical="top" wrapText="1"/>
    </xf>
    <xf numFmtId="49" fontId="87" fillId="0" borderId="9" xfId="0" applyNumberFormat="1" applyFont="1" applyBorder="1" applyAlignment="1">
      <alignment horizontal="center" vertical="top" wrapText="1"/>
    </xf>
    <xf numFmtId="0" fontId="87" fillId="0" borderId="0" xfId="0" applyFont="1" applyAlignment="1">
      <alignment vertical="top"/>
    </xf>
    <xf numFmtId="0" fontId="87" fillId="0" borderId="9" xfId="0" applyFont="1" applyBorder="1" applyAlignment="1">
      <alignment horizontal="center" vertical="top" wrapText="1"/>
    </xf>
    <xf numFmtId="0" fontId="86" fillId="0" borderId="1" xfId="0" applyFont="1" applyBorder="1" applyAlignment="1">
      <alignment horizontal="left" vertical="top" wrapText="1"/>
    </xf>
    <xf numFmtId="0" fontId="86" fillId="0" borderId="4" xfId="0" applyFont="1" applyBorder="1" applyAlignment="1">
      <alignment horizontal="left" vertical="top" wrapText="1"/>
    </xf>
    <xf numFmtId="49" fontId="86" fillId="0" borderId="1" xfId="0" applyNumberFormat="1" applyFont="1" applyBorder="1" applyAlignment="1">
      <alignment horizontal="center" vertical="top" wrapText="1"/>
    </xf>
    <xf numFmtId="49" fontId="86" fillId="0" borderId="8" xfId="0" applyNumberFormat="1" applyFont="1" applyBorder="1" applyAlignment="1">
      <alignment horizontal="center" vertical="top" wrapText="1"/>
    </xf>
    <xf numFmtId="14" fontId="608" fillId="0" borderId="8" xfId="0" applyNumberFormat="1" applyFont="1" applyBorder="1" applyAlignment="1">
      <alignment horizontal="center" vertical="top" wrapText="1"/>
    </xf>
    <xf numFmtId="0" fontId="85" fillId="0" borderId="4" xfId="0" applyFont="1" applyBorder="1" applyAlignment="1">
      <alignment horizontal="left" vertical="top" wrapText="1"/>
    </xf>
    <xf numFmtId="0" fontId="85" fillId="0" borderId="1" xfId="0" applyFont="1" applyBorder="1" applyAlignment="1">
      <alignment horizontal="left" vertical="top" wrapText="1"/>
    </xf>
    <xf numFmtId="49" fontId="85" fillId="0" borderId="1" xfId="0" applyNumberFormat="1" applyFont="1" applyBorder="1" applyAlignment="1">
      <alignment horizontal="center" vertical="top" wrapText="1"/>
    </xf>
    <xf numFmtId="49" fontId="85" fillId="0" borderId="8" xfId="0" applyNumberFormat="1" applyFont="1" applyBorder="1" applyAlignment="1">
      <alignment horizontal="center" vertical="top" wrapText="1"/>
    </xf>
    <xf numFmtId="0" fontId="85" fillId="0" borderId="0" xfId="0" applyFont="1" applyAlignment="1">
      <alignment vertical="top"/>
    </xf>
    <xf numFmtId="0" fontId="84" fillId="0" borderId="2" xfId="0" applyFont="1" applyBorder="1" applyAlignment="1">
      <alignment horizontal="left" vertical="top" wrapText="1"/>
    </xf>
    <xf numFmtId="0" fontId="84" fillId="0" borderId="6" xfId="0" applyFont="1" applyBorder="1" applyAlignment="1">
      <alignment horizontal="left" vertical="top" wrapText="1"/>
    </xf>
    <xf numFmtId="49" fontId="84" fillId="0" borderId="2" xfId="0" applyNumberFormat="1" applyFont="1" applyBorder="1" applyAlignment="1">
      <alignment horizontal="center" vertical="top" wrapText="1"/>
    </xf>
    <xf numFmtId="0" fontId="84" fillId="0" borderId="0" xfId="0" applyFont="1" applyAlignment="1">
      <alignment vertical="top"/>
    </xf>
    <xf numFmtId="0" fontId="84" fillId="0" borderId="1" xfId="0" applyFont="1" applyBorder="1" applyAlignment="1">
      <alignment horizontal="left" vertical="top" wrapText="1"/>
    </xf>
    <xf numFmtId="0" fontId="84" fillId="0" borderId="4" xfId="0" applyFont="1" applyBorder="1" applyAlignment="1">
      <alignment horizontal="left" vertical="top" wrapText="1"/>
    </xf>
    <xf numFmtId="49" fontId="84" fillId="0" borderId="1" xfId="0" applyNumberFormat="1" applyFont="1" applyBorder="1" applyAlignment="1">
      <alignment horizontal="center" vertical="top" wrapText="1"/>
    </xf>
    <xf numFmtId="49" fontId="84" fillId="0" borderId="8" xfId="0" applyNumberFormat="1" applyFont="1" applyBorder="1" applyAlignment="1">
      <alignment horizontal="center" vertical="top" wrapText="1"/>
    </xf>
    <xf numFmtId="0" fontId="84" fillId="0" borderId="9" xfId="0" applyFont="1" applyBorder="1" applyAlignment="1">
      <alignment horizontal="left" vertical="top" wrapText="1"/>
    </xf>
    <xf numFmtId="49" fontId="84" fillId="0" borderId="9" xfId="0" applyNumberFormat="1" applyFont="1" applyBorder="1" applyAlignment="1">
      <alignment horizontal="center" vertical="top" wrapText="1"/>
    </xf>
    <xf numFmtId="0" fontId="83" fillId="0" borderId="1" xfId="0" applyFont="1" applyBorder="1" applyAlignment="1">
      <alignment horizontal="left" vertical="top" wrapText="1"/>
    </xf>
    <xf numFmtId="14" fontId="83" fillId="0" borderId="1" xfId="0" applyNumberFormat="1" applyFont="1" applyBorder="1" applyAlignment="1">
      <alignment horizontal="center" vertical="top" wrapText="1"/>
    </xf>
    <xf numFmtId="0" fontId="83" fillId="0" borderId="4" xfId="0" applyFont="1" applyBorder="1" applyAlignment="1">
      <alignment horizontal="left" vertical="top" wrapText="1"/>
    </xf>
    <xf numFmtId="49" fontId="83" fillId="0" borderId="1" xfId="0" applyNumberFormat="1" applyFont="1" applyBorder="1" applyAlignment="1">
      <alignment horizontal="center" vertical="top" wrapText="1"/>
    </xf>
    <xf numFmtId="49" fontId="83" fillId="0" borderId="8" xfId="0" applyNumberFormat="1" applyFont="1" applyBorder="1" applyAlignment="1">
      <alignment horizontal="center" vertical="top" wrapText="1"/>
    </xf>
    <xf numFmtId="0" fontId="83" fillId="0" borderId="0" xfId="0" applyFont="1" applyAlignment="1">
      <alignment vertical="top"/>
    </xf>
    <xf numFmtId="0" fontId="82" fillId="0" borderId="6" xfId="0" applyFont="1" applyBorder="1" applyAlignment="1">
      <alignment horizontal="left" vertical="top" wrapText="1"/>
    </xf>
    <xf numFmtId="0" fontId="82" fillId="0" borderId="2" xfId="0" applyFont="1" applyBorder="1" applyAlignment="1">
      <alignment horizontal="left" vertical="top" wrapText="1"/>
    </xf>
    <xf numFmtId="49" fontId="82" fillId="0" borderId="2" xfId="0" applyNumberFormat="1" applyFont="1" applyBorder="1" applyAlignment="1">
      <alignment horizontal="center" vertical="top" wrapText="1"/>
    </xf>
    <xf numFmtId="49" fontId="82" fillId="0" borderId="9" xfId="0" applyNumberFormat="1" applyFont="1" applyBorder="1" applyAlignment="1">
      <alignment horizontal="center" vertical="top" wrapText="1"/>
    </xf>
    <xf numFmtId="0" fontId="82" fillId="0" borderId="0" xfId="0" applyFont="1" applyAlignment="1">
      <alignment vertical="top"/>
    </xf>
    <xf numFmtId="0" fontId="81" fillId="0" borderId="2" xfId="0" applyFont="1" applyBorder="1" applyAlignment="1">
      <alignment horizontal="left" vertical="top" wrapText="1"/>
    </xf>
    <xf numFmtId="0" fontId="81" fillId="0" borderId="6" xfId="0" applyFont="1" applyBorder="1" applyAlignment="1">
      <alignment horizontal="left" vertical="top" wrapText="1"/>
    </xf>
    <xf numFmtId="49" fontId="81" fillId="0" borderId="2" xfId="0" applyNumberFormat="1" applyFont="1" applyBorder="1" applyAlignment="1">
      <alignment horizontal="center" vertical="top" wrapText="1"/>
    </xf>
    <xf numFmtId="49" fontId="81" fillId="0" borderId="9" xfId="0" applyNumberFormat="1" applyFont="1" applyBorder="1" applyAlignment="1">
      <alignment horizontal="center" vertical="top" wrapText="1"/>
    </xf>
    <xf numFmtId="0" fontId="81" fillId="0" borderId="0" xfId="0" applyFont="1" applyAlignment="1">
      <alignment vertical="top"/>
    </xf>
    <xf numFmtId="0" fontId="80" fillId="0" borderId="1" xfId="0" applyFont="1" applyBorder="1" applyAlignment="1">
      <alignment horizontal="left" vertical="top" wrapText="1"/>
    </xf>
    <xf numFmtId="0" fontId="80" fillId="0" borderId="4" xfId="0" applyFont="1" applyBorder="1" applyAlignment="1">
      <alignment horizontal="left" vertical="top" wrapText="1"/>
    </xf>
    <xf numFmtId="49" fontId="80" fillId="0" borderId="1" xfId="0" applyNumberFormat="1" applyFont="1" applyBorder="1" applyAlignment="1">
      <alignment horizontal="center" vertical="top" wrapText="1"/>
    </xf>
    <xf numFmtId="49" fontId="80" fillId="0" borderId="8" xfId="0" applyNumberFormat="1" applyFont="1" applyBorder="1" applyAlignment="1">
      <alignment horizontal="center" vertical="top" wrapText="1"/>
    </xf>
    <xf numFmtId="0" fontId="80" fillId="0" borderId="0" xfId="0" applyFont="1" applyAlignment="1">
      <alignment vertical="top"/>
    </xf>
    <xf numFmtId="14" fontId="79" fillId="0" borderId="1" xfId="0" applyNumberFormat="1" applyFont="1" applyBorder="1" applyAlignment="1">
      <alignment horizontal="center" vertical="top" wrapText="1"/>
    </xf>
    <xf numFmtId="0" fontId="79" fillId="0" borderId="1" xfId="0" applyFont="1" applyBorder="1" applyAlignment="1">
      <alignment horizontal="left" vertical="top"/>
    </xf>
    <xf numFmtId="0" fontId="79" fillId="0" borderId="1" xfId="0" applyFont="1" applyBorder="1" applyAlignment="1">
      <alignment vertical="top" wrapText="1"/>
    </xf>
    <xf numFmtId="49" fontId="79" fillId="0" borderId="1" xfId="0" applyNumberFormat="1" applyFont="1" applyBorder="1" applyAlignment="1">
      <alignment horizontal="center" vertical="top"/>
    </xf>
    <xf numFmtId="0" fontId="79" fillId="0" borderId="0" xfId="0" applyFont="1" applyAlignment="1">
      <alignment vertical="top"/>
    </xf>
    <xf numFmtId="0" fontId="78" fillId="0" borderId="1" xfId="0" applyFont="1" applyBorder="1" applyAlignment="1">
      <alignment vertical="top" wrapText="1"/>
    </xf>
    <xf numFmtId="0" fontId="78" fillId="0" borderId="1" xfId="0" quotePrefix="1" applyFont="1" applyBorder="1" applyAlignment="1">
      <alignment horizontal="center" vertical="top"/>
    </xf>
    <xf numFmtId="0" fontId="78" fillId="0" borderId="1" xfId="0" applyFont="1" applyBorder="1" applyAlignment="1">
      <alignment horizontal="center" vertical="top"/>
    </xf>
    <xf numFmtId="0" fontId="78" fillId="0" borderId="1" xfId="0" applyFont="1" applyBorder="1" applyAlignment="1">
      <alignment horizontal="left" vertical="top"/>
    </xf>
    <xf numFmtId="49" fontId="78" fillId="0" borderId="1" xfId="0" applyNumberFormat="1" applyFont="1" applyBorder="1" applyAlignment="1">
      <alignment horizontal="center" vertical="top"/>
    </xf>
    <xf numFmtId="0" fontId="77" fillId="0" borderId="1" xfId="0" applyFont="1" applyBorder="1" applyAlignment="1">
      <alignment horizontal="left" vertical="top" wrapText="1"/>
    </xf>
    <xf numFmtId="0" fontId="76" fillId="0" borderId="2" xfId="0" applyFont="1" applyBorder="1" applyAlignment="1">
      <alignment horizontal="left" vertical="top" wrapText="1"/>
    </xf>
    <xf numFmtId="0" fontId="76" fillId="0" borderId="9" xfId="0" applyFont="1" applyBorder="1" applyAlignment="1">
      <alignment horizontal="left" vertical="top" wrapText="1"/>
    </xf>
    <xf numFmtId="0" fontId="76" fillId="0" borderId="6" xfId="0" applyFont="1" applyBorder="1" applyAlignment="1">
      <alignment horizontal="left" vertical="top" wrapText="1"/>
    </xf>
    <xf numFmtId="49" fontId="76" fillId="0" borderId="2" xfId="0" applyNumberFormat="1" applyFont="1" applyBorder="1" applyAlignment="1">
      <alignment horizontal="center" vertical="top" wrapText="1"/>
    </xf>
    <xf numFmtId="49" fontId="76" fillId="0" borderId="9" xfId="0" applyNumberFormat="1" applyFont="1" applyBorder="1" applyAlignment="1">
      <alignment horizontal="center" vertical="top" wrapText="1"/>
    </xf>
    <xf numFmtId="49" fontId="75" fillId="0" borderId="9" xfId="0" applyNumberFormat="1" applyFont="1" applyBorder="1" applyAlignment="1">
      <alignment horizontal="center" vertical="top" wrapText="1"/>
    </xf>
    <xf numFmtId="0" fontId="75" fillId="0" borderId="1" xfId="0" applyFont="1" applyBorder="1" applyAlignment="1">
      <alignment horizontal="left" vertical="top" wrapText="1"/>
    </xf>
    <xf numFmtId="0" fontId="75" fillId="0" borderId="8" xfId="0" applyFont="1" applyBorder="1" applyAlignment="1">
      <alignment horizontal="left" vertical="top" wrapText="1"/>
    </xf>
    <xf numFmtId="49" fontId="75" fillId="0" borderId="1" xfId="0" applyNumberFormat="1" applyFont="1" applyBorder="1" applyAlignment="1">
      <alignment horizontal="center" vertical="top" wrapText="1"/>
    </xf>
    <xf numFmtId="49" fontId="75" fillId="0" borderId="8" xfId="0" applyNumberFormat="1" applyFont="1" applyBorder="1" applyAlignment="1">
      <alignment horizontal="center" vertical="top" wrapText="1"/>
    </xf>
    <xf numFmtId="0" fontId="75" fillId="0" borderId="2" xfId="0" applyFont="1" applyBorder="1" applyAlignment="1">
      <alignment horizontal="left" vertical="top" wrapText="1"/>
    </xf>
    <xf numFmtId="0" fontId="75" fillId="0" borderId="6" xfId="0" applyFont="1" applyBorder="1" applyAlignment="1">
      <alignment horizontal="left" vertical="top" wrapText="1"/>
    </xf>
    <xf numFmtId="49" fontId="75" fillId="0" borderId="2" xfId="0" applyNumberFormat="1" applyFont="1" applyBorder="1" applyAlignment="1">
      <alignment horizontal="center" vertical="top" wrapText="1"/>
    </xf>
    <xf numFmtId="0" fontId="75" fillId="3" borderId="6" xfId="0" applyFont="1" applyFill="1" applyBorder="1" applyAlignment="1">
      <alignment horizontal="left" vertical="top" wrapText="1"/>
    </xf>
    <xf numFmtId="0" fontId="75" fillId="0" borderId="0" xfId="0" applyFont="1" applyAlignment="1">
      <alignment vertical="top"/>
    </xf>
    <xf numFmtId="14" fontId="75" fillId="0" borderId="1" xfId="0" applyNumberFormat="1" applyFont="1" applyBorder="1" applyAlignment="1">
      <alignment horizontal="center" vertical="top" wrapText="1"/>
    </xf>
    <xf numFmtId="0" fontId="75" fillId="0" borderId="9" xfId="0" applyFont="1" applyBorder="1" applyAlignment="1">
      <alignment horizontal="center" vertical="top" wrapText="1"/>
    </xf>
    <xf numFmtId="0" fontId="75" fillId="3" borderId="4" xfId="0" applyFont="1" applyFill="1" applyBorder="1" applyAlignment="1">
      <alignment horizontal="left" vertical="top" wrapText="1"/>
    </xf>
    <xf numFmtId="0" fontId="74" fillId="0" borderId="1" xfId="0" applyFont="1" applyBorder="1" applyAlignment="1">
      <alignment horizontal="left" vertical="top" wrapText="1"/>
    </xf>
    <xf numFmtId="0" fontId="74" fillId="0" borderId="0" xfId="0" applyFont="1" applyAlignment="1">
      <alignment vertical="top"/>
    </xf>
    <xf numFmtId="49" fontId="73" fillId="0" borderId="1" xfId="0" applyNumberFormat="1" applyFont="1" applyBorder="1" applyAlignment="1">
      <alignment horizontal="center" vertical="top" wrapText="1"/>
    </xf>
    <xf numFmtId="0" fontId="72" fillId="3" borderId="4" xfId="0" applyFont="1" applyFill="1" applyBorder="1" applyAlignment="1">
      <alignment horizontal="left" vertical="top" wrapText="1"/>
    </xf>
    <xf numFmtId="0" fontId="72" fillId="0" borderId="1" xfId="0" applyFont="1" applyBorder="1" applyAlignment="1">
      <alignment horizontal="left" vertical="top" wrapText="1"/>
    </xf>
    <xf numFmtId="49" fontId="72" fillId="0" borderId="1" xfId="0" applyNumberFormat="1" applyFont="1" applyBorder="1" applyAlignment="1">
      <alignment horizontal="center" vertical="top" wrapText="1"/>
    </xf>
    <xf numFmtId="49" fontId="72" fillId="0" borderId="8" xfId="0" applyNumberFormat="1" applyFont="1" applyBorder="1" applyAlignment="1">
      <alignment horizontal="center" vertical="top" wrapText="1"/>
    </xf>
    <xf numFmtId="0" fontId="72" fillId="0" borderId="0" xfId="0" applyFont="1" applyAlignment="1">
      <alignment vertical="top"/>
    </xf>
    <xf numFmtId="0" fontId="71" fillId="0" borderId="1" xfId="0" applyFont="1" applyBorder="1" applyAlignment="1">
      <alignment vertical="top" wrapText="1"/>
    </xf>
    <xf numFmtId="0" fontId="78" fillId="0" borderId="1" xfId="0" applyFont="1" applyBorder="1" applyAlignment="1">
      <alignment horizontal="center" vertical="top" wrapText="1"/>
    </xf>
    <xf numFmtId="0" fontId="71" fillId="0" borderId="1" xfId="0" applyFont="1" applyBorder="1" applyAlignment="1">
      <alignment horizontal="center" vertical="top"/>
    </xf>
    <xf numFmtId="49" fontId="71" fillId="0" borderId="1" xfId="0" applyNumberFormat="1" applyFont="1" applyBorder="1" applyAlignment="1">
      <alignment horizontal="center" vertical="top"/>
    </xf>
    <xf numFmtId="0" fontId="70" fillId="0" borderId="6" xfId="0" applyFont="1" applyBorder="1" applyAlignment="1">
      <alignment horizontal="left" vertical="top" wrapText="1"/>
    </xf>
    <xf numFmtId="0" fontId="70" fillId="0" borderId="2" xfId="0" applyFont="1" applyBorder="1" applyAlignment="1">
      <alignment horizontal="left" vertical="top" wrapText="1"/>
    </xf>
    <xf numFmtId="49" fontId="70" fillId="0" borderId="2" xfId="0" applyNumberFormat="1" applyFont="1" applyBorder="1" applyAlignment="1">
      <alignment horizontal="center" vertical="top" wrapText="1"/>
    </xf>
    <xf numFmtId="49" fontId="70" fillId="0" borderId="9" xfId="0" applyNumberFormat="1" applyFont="1" applyBorder="1" applyAlignment="1">
      <alignment horizontal="center" vertical="top" wrapText="1"/>
    </xf>
    <xf numFmtId="0" fontId="69" fillId="0" borderId="1" xfId="0" applyFont="1" applyBorder="1" applyAlignment="1">
      <alignment horizontal="left" vertical="top" wrapText="1"/>
    </xf>
    <xf numFmtId="0" fontId="69" fillId="0" borderId="4" xfId="0" applyFont="1" applyBorder="1" applyAlignment="1">
      <alignment horizontal="left" vertical="top" wrapText="1"/>
    </xf>
    <xf numFmtId="49" fontId="69" fillId="0" borderId="1" xfId="0" applyNumberFormat="1" applyFont="1" applyBorder="1" applyAlignment="1">
      <alignment horizontal="center" vertical="top" wrapText="1"/>
    </xf>
    <xf numFmtId="49" fontId="69" fillId="0" borderId="8" xfId="0" applyNumberFormat="1" applyFont="1" applyBorder="1" applyAlignment="1">
      <alignment horizontal="center" vertical="top" wrapText="1"/>
    </xf>
    <xf numFmtId="0" fontId="69" fillId="0" borderId="8" xfId="0" applyFont="1" applyBorder="1" applyAlignment="1">
      <alignment horizontal="left" vertical="top" wrapText="1"/>
    </xf>
    <xf numFmtId="0" fontId="69" fillId="0" borderId="0" xfId="0" applyFont="1" applyAlignment="1">
      <alignment vertical="top"/>
    </xf>
    <xf numFmtId="0" fontId="69" fillId="0" borderId="8" xfId="0" applyFont="1" applyBorder="1" applyAlignment="1">
      <alignment horizontal="center" vertical="top" wrapText="1"/>
    </xf>
    <xf numFmtId="14" fontId="69" fillId="0" borderId="1" xfId="0" applyNumberFormat="1" applyFont="1" applyBorder="1" applyAlignment="1">
      <alignment horizontal="center" vertical="top" wrapText="1"/>
    </xf>
    <xf numFmtId="0" fontId="69" fillId="3" borderId="4" xfId="0" applyFont="1" applyFill="1" applyBorder="1" applyAlignment="1">
      <alignment horizontal="left" vertical="top" wrapText="1"/>
    </xf>
    <xf numFmtId="49" fontId="69" fillId="0" borderId="0" xfId="0" applyNumberFormat="1" applyFont="1" applyAlignment="1">
      <alignment horizontal="right" vertical="top"/>
    </xf>
    <xf numFmtId="0" fontId="68" fillId="0" borderId="1" xfId="0" applyFont="1" applyBorder="1" applyAlignment="1">
      <alignment vertical="top" wrapText="1"/>
    </xf>
    <xf numFmtId="0" fontId="68" fillId="0" borderId="1" xfId="0" applyFont="1" applyBorder="1" applyAlignment="1">
      <alignment horizontal="left" vertical="top"/>
    </xf>
    <xf numFmtId="0" fontId="68" fillId="0" borderId="1" xfId="0" applyFont="1" applyBorder="1" applyAlignment="1">
      <alignment horizontal="center" vertical="top" wrapText="1"/>
    </xf>
    <xf numFmtId="0" fontId="68" fillId="0" borderId="1" xfId="0" applyFont="1" applyBorder="1" applyAlignment="1">
      <alignment horizontal="center" vertical="top"/>
    </xf>
    <xf numFmtId="49" fontId="68" fillId="0" borderId="1" xfId="0" applyNumberFormat="1" applyFont="1" applyBorder="1" applyAlignment="1">
      <alignment horizontal="center" vertical="top"/>
    </xf>
    <xf numFmtId="0" fontId="68" fillId="0" borderId="0" xfId="0" applyFont="1" applyAlignment="1">
      <alignment vertical="top"/>
    </xf>
    <xf numFmtId="14" fontId="68" fillId="0" borderId="1" xfId="0" applyNumberFormat="1" applyFont="1" applyBorder="1" applyAlignment="1">
      <alignment horizontal="center" vertical="top"/>
    </xf>
    <xf numFmtId="0" fontId="68" fillId="0" borderId="1" xfId="0" quotePrefix="1" applyFont="1" applyBorder="1" applyAlignment="1">
      <alignment horizontal="center" vertical="top"/>
    </xf>
    <xf numFmtId="0" fontId="67" fillId="0" borderId="1" xfId="0" applyFont="1" applyBorder="1" applyAlignment="1">
      <alignment horizontal="left" vertical="top" wrapText="1"/>
    </xf>
    <xf numFmtId="0" fontId="67" fillId="0" borderId="4" xfId="0" applyFont="1" applyBorder="1" applyAlignment="1">
      <alignment horizontal="left" vertical="top" wrapText="1"/>
    </xf>
    <xf numFmtId="49" fontId="67" fillId="0" borderId="1" xfId="0" applyNumberFormat="1" applyFont="1" applyBorder="1" applyAlignment="1">
      <alignment horizontal="center" vertical="top" wrapText="1"/>
    </xf>
    <xf numFmtId="49" fontId="67" fillId="0" borderId="8" xfId="0" applyNumberFormat="1" applyFont="1" applyBorder="1" applyAlignment="1">
      <alignment horizontal="center" vertical="top" wrapText="1"/>
    </xf>
    <xf numFmtId="49" fontId="67" fillId="0" borderId="0" xfId="0" applyNumberFormat="1" applyFont="1" applyAlignment="1">
      <alignment horizontal="right" vertical="top"/>
    </xf>
    <xf numFmtId="0" fontId="67" fillId="0" borderId="0" xfId="0" applyFont="1" applyAlignment="1">
      <alignment vertical="top"/>
    </xf>
    <xf numFmtId="49" fontId="83" fillId="0" borderId="9" xfId="0" applyNumberFormat="1" applyFont="1" applyBorder="1" applyAlignment="1">
      <alignment horizontal="center" vertical="top" wrapText="1"/>
    </xf>
    <xf numFmtId="0" fontId="67" fillId="0" borderId="2" xfId="0" applyFont="1" applyBorder="1" applyAlignment="1">
      <alignment horizontal="left" vertical="top" wrapText="1"/>
    </xf>
    <xf numFmtId="0" fontId="67" fillId="0" borderId="6" xfId="0" applyFont="1" applyBorder="1" applyAlignment="1">
      <alignment horizontal="left" vertical="top" wrapText="1"/>
    </xf>
    <xf numFmtId="49" fontId="67" fillId="0" borderId="2" xfId="0" applyNumberFormat="1" applyFont="1" applyBorder="1" applyAlignment="1">
      <alignment horizontal="center" vertical="top" wrapText="1"/>
    </xf>
    <xf numFmtId="49" fontId="67" fillId="0" borderId="9" xfId="0" applyNumberFormat="1" applyFont="1" applyBorder="1" applyAlignment="1">
      <alignment horizontal="center" vertical="top" wrapText="1"/>
    </xf>
    <xf numFmtId="49" fontId="66" fillId="0" borderId="1" xfId="0" applyNumberFormat="1" applyFont="1" applyBorder="1" applyAlignment="1">
      <alignment horizontal="center" vertical="top" wrapText="1"/>
    </xf>
    <xf numFmtId="0" fontId="66" fillId="0" borderId="4" xfId="0" applyFont="1" applyBorder="1" applyAlignment="1">
      <alignment horizontal="left" vertical="top" wrapText="1"/>
    </xf>
    <xf numFmtId="0" fontId="66" fillId="23" borderId="4" xfId="0" applyFont="1" applyFill="1" applyBorder="1" applyAlignment="1">
      <alignment horizontal="left" vertical="top" wrapText="1"/>
    </xf>
    <xf numFmtId="14" fontId="66" fillId="0" borderId="1" xfId="0" applyNumberFormat="1" applyFont="1" applyBorder="1" applyAlignment="1">
      <alignment horizontal="center" vertical="top" wrapText="1"/>
    </xf>
    <xf numFmtId="0" fontId="66" fillId="0" borderId="0" xfId="0" applyFont="1" applyAlignment="1">
      <alignment vertical="top"/>
    </xf>
    <xf numFmtId="0" fontId="66" fillId="0" borderId="1" xfId="0" applyFont="1" applyBorder="1" applyAlignment="1">
      <alignment horizontal="left" vertical="top" wrapText="1"/>
    </xf>
    <xf numFmtId="49" fontId="66" fillId="0" borderId="8" xfId="0" applyNumberFormat="1" applyFont="1" applyBorder="1" applyAlignment="1">
      <alignment horizontal="center" vertical="top" wrapText="1"/>
    </xf>
    <xf numFmtId="0" fontId="66" fillId="0" borderId="8" xfId="0" applyFont="1" applyBorder="1" applyAlignment="1">
      <alignment horizontal="left" vertical="top" wrapText="1"/>
    </xf>
    <xf numFmtId="0" fontId="66" fillId="0" borderId="9" xfId="0" applyFont="1" applyBorder="1" applyAlignment="1">
      <alignment horizontal="left" vertical="top" wrapText="1"/>
    </xf>
    <xf numFmtId="0" fontId="66" fillId="0" borderId="6" xfId="0" applyFont="1" applyBorder="1" applyAlignment="1">
      <alignment horizontal="left" vertical="top" wrapText="1"/>
    </xf>
    <xf numFmtId="0" fontId="66" fillId="0" borderId="2" xfId="0" applyFont="1" applyBorder="1" applyAlignment="1">
      <alignment horizontal="left" vertical="top" wrapText="1"/>
    </xf>
    <xf numFmtId="49" fontId="66" fillId="0" borderId="2" xfId="0" applyNumberFormat="1" applyFont="1" applyBorder="1" applyAlignment="1">
      <alignment horizontal="center" vertical="top" wrapText="1"/>
    </xf>
    <xf numFmtId="49" fontId="66" fillId="0" borderId="9" xfId="0" applyNumberFormat="1" applyFont="1" applyBorder="1" applyAlignment="1">
      <alignment horizontal="center" vertical="top" wrapText="1"/>
    </xf>
    <xf numFmtId="14" fontId="65" fillId="0" borderId="1" xfId="0" applyNumberFormat="1" applyFont="1" applyBorder="1" applyAlignment="1">
      <alignment horizontal="center" vertical="top" wrapText="1"/>
    </xf>
    <xf numFmtId="0" fontId="65" fillId="0" borderId="0" xfId="0" applyFont="1" applyAlignment="1">
      <alignment vertical="top"/>
    </xf>
    <xf numFmtId="0" fontId="65" fillId="0" borderId="2" xfId="0" applyFont="1" applyBorder="1" applyAlignment="1">
      <alignment horizontal="left" vertical="top" wrapText="1"/>
    </xf>
    <xf numFmtId="0" fontId="65" fillId="0" borderId="6" xfId="0" applyFont="1" applyBorder="1" applyAlignment="1">
      <alignment horizontal="left" vertical="top" wrapText="1"/>
    </xf>
    <xf numFmtId="49" fontId="65" fillId="0" borderId="2" xfId="0" applyNumberFormat="1" applyFont="1" applyBorder="1" applyAlignment="1">
      <alignment horizontal="center" vertical="top" wrapText="1"/>
    </xf>
    <xf numFmtId="49" fontId="65" fillId="0" borderId="9" xfId="0" applyNumberFormat="1" applyFont="1" applyBorder="1" applyAlignment="1">
      <alignment horizontal="center" vertical="top" wrapText="1"/>
    </xf>
    <xf numFmtId="0" fontId="65" fillId="0" borderId="8" xfId="0" applyFont="1" applyBorder="1" applyAlignment="1">
      <alignment horizontal="left" vertical="top" wrapText="1"/>
    </xf>
    <xf numFmtId="0" fontId="65" fillId="0" borderId="4" xfId="0" applyFont="1" applyBorder="1" applyAlignment="1">
      <alignment horizontal="left" vertical="top" wrapText="1"/>
    </xf>
    <xf numFmtId="0" fontId="65" fillId="0" borderId="1" xfId="0" applyFont="1" applyBorder="1" applyAlignment="1">
      <alignment horizontal="left" vertical="top" wrapText="1"/>
    </xf>
    <xf numFmtId="49" fontId="65" fillId="0" borderId="1" xfId="0" applyNumberFormat="1" applyFont="1" applyBorder="1" applyAlignment="1">
      <alignment horizontal="center" vertical="top" wrapText="1"/>
    </xf>
    <xf numFmtId="49" fontId="65" fillId="0" borderId="8" xfId="0" applyNumberFormat="1" applyFont="1" applyBorder="1" applyAlignment="1">
      <alignment horizontal="center" vertical="top" wrapText="1"/>
    </xf>
    <xf numFmtId="0" fontId="64" fillId="0" borderId="1" xfId="0" applyFont="1" applyBorder="1" applyAlignment="1">
      <alignment horizontal="left" vertical="top" wrapText="1"/>
    </xf>
    <xf numFmtId="0" fontId="64" fillId="0" borderId="4" xfId="0" applyFont="1" applyBorder="1" applyAlignment="1">
      <alignment horizontal="left" vertical="top" wrapText="1"/>
    </xf>
    <xf numFmtId="49" fontId="64" fillId="0" borderId="1" xfId="0" applyNumberFormat="1" applyFont="1" applyBorder="1" applyAlignment="1">
      <alignment horizontal="center" vertical="top" wrapText="1"/>
    </xf>
    <xf numFmtId="49" fontId="64" fillId="0" borderId="8" xfId="0" applyNumberFormat="1" applyFont="1" applyBorder="1" applyAlignment="1">
      <alignment horizontal="center" vertical="top" wrapText="1"/>
    </xf>
    <xf numFmtId="0" fontId="64" fillId="0" borderId="0" xfId="0" applyFont="1" applyAlignment="1">
      <alignment vertical="top"/>
    </xf>
    <xf numFmtId="0" fontId="63" fillId="0" borderId="2" xfId="0" applyFont="1" applyBorder="1" applyAlignment="1">
      <alignment horizontal="left" vertical="top" wrapText="1"/>
    </xf>
    <xf numFmtId="0" fontId="63" fillId="0" borderId="6" xfId="0" applyFont="1" applyBorder="1" applyAlignment="1">
      <alignment horizontal="left" vertical="top" wrapText="1"/>
    </xf>
    <xf numFmtId="49" fontId="63" fillId="0" borderId="2" xfId="0" applyNumberFormat="1" applyFont="1" applyBorder="1" applyAlignment="1">
      <alignment horizontal="center" vertical="top" wrapText="1"/>
    </xf>
    <xf numFmtId="49" fontId="63" fillId="0" borderId="9" xfId="0" applyNumberFormat="1" applyFont="1" applyBorder="1" applyAlignment="1">
      <alignment horizontal="center" vertical="top" wrapText="1"/>
    </xf>
    <xf numFmtId="14" fontId="63" fillId="0" borderId="1" xfId="0" applyNumberFormat="1" applyFont="1" applyBorder="1" applyAlignment="1">
      <alignment horizontal="center" vertical="top" wrapText="1"/>
    </xf>
    <xf numFmtId="0" fontId="63" fillId="0" borderId="1" xfId="0" applyFont="1" applyBorder="1" applyAlignment="1">
      <alignment horizontal="left" vertical="top" wrapText="1"/>
    </xf>
    <xf numFmtId="0" fontId="63" fillId="0" borderId="4" xfId="0" applyFont="1" applyBorder="1" applyAlignment="1">
      <alignment horizontal="left" vertical="top" wrapText="1"/>
    </xf>
    <xf numFmtId="49" fontId="63" fillId="0" borderId="1" xfId="0" applyNumberFormat="1" applyFont="1" applyBorder="1" applyAlignment="1">
      <alignment horizontal="center" vertical="top" wrapText="1"/>
    </xf>
    <xf numFmtId="49" fontId="63" fillId="0" borderId="8" xfId="0" applyNumberFormat="1" applyFont="1" applyBorder="1" applyAlignment="1">
      <alignment horizontal="center" vertical="top" wrapText="1"/>
    </xf>
    <xf numFmtId="0" fontId="63" fillId="0" borderId="8" xfId="0" applyFont="1" applyBorder="1" applyAlignment="1">
      <alignment horizontal="left" vertical="top" wrapText="1"/>
    </xf>
    <xf numFmtId="0" fontId="63" fillId="0" borderId="9" xfId="0" applyFont="1" applyBorder="1" applyAlignment="1">
      <alignment horizontal="left" vertical="top" wrapText="1"/>
    </xf>
    <xf numFmtId="0" fontId="62" fillId="0" borderId="1" xfId="0" applyFont="1" applyBorder="1" applyAlignment="1">
      <alignment horizontal="left" vertical="top" wrapText="1"/>
    </xf>
    <xf numFmtId="0" fontId="62" fillId="3" borderId="4" xfId="0" applyFont="1" applyFill="1" applyBorder="1" applyAlignment="1">
      <alignment horizontal="left" vertical="top" wrapText="1"/>
    </xf>
    <xf numFmtId="49" fontId="62" fillId="0" borderId="1" xfId="0" applyNumberFormat="1" applyFont="1" applyBorder="1" applyAlignment="1">
      <alignment horizontal="center" vertical="top" wrapText="1"/>
    </xf>
    <xf numFmtId="49" fontId="62" fillId="0" borderId="8" xfId="0" applyNumberFormat="1" applyFont="1" applyBorder="1" applyAlignment="1">
      <alignment horizontal="center" vertical="top" wrapText="1"/>
    </xf>
    <xf numFmtId="0" fontId="61" fillId="0" borderId="6" xfId="0" applyFont="1" applyBorder="1" applyAlignment="1">
      <alignment horizontal="left" vertical="top" wrapText="1"/>
    </xf>
    <xf numFmtId="0" fontId="61" fillId="23" borderId="6" xfId="0" applyFont="1" applyFill="1" applyBorder="1" applyAlignment="1">
      <alignment horizontal="left" vertical="top" wrapText="1"/>
    </xf>
    <xf numFmtId="14" fontId="61" fillId="0" borderId="1" xfId="0" applyNumberFormat="1" applyFont="1" applyBorder="1" applyAlignment="1">
      <alignment horizontal="center" vertical="top" wrapText="1"/>
    </xf>
    <xf numFmtId="0" fontId="61" fillId="0" borderId="0" xfId="0" applyFont="1" applyAlignment="1">
      <alignment vertical="top"/>
    </xf>
    <xf numFmtId="0" fontId="61" fillId="0" borderId="8" xfId="0" applyFont="1" applyBorder="1" applyAlignment="1">
      <alignment horizontal="left" vertical="top" wrapText="1"/>
    </xf>
    <xf numFmtId="0" fontId="61" fillId="0" borderId="4" xfId="0" applyFont="1" applyBorder="1" applyAlignment="1">
      <alignment horizontal="left" vertical="top" wrapText="1"/>
    </xf>
    <xf numFmtId="0" fontId="61" fillId="0" borderId="1" xfId="0" applyFont="1" applyBorder="1" applyAlignment="1">
      <alignment horizontal="left" vertical="top" wrapText="1"/>
    </xf>
    <xf numFmtId="49" fontId="61" fillId="0" borderId="1" xfId="0" applyNumberFormat="1" applyFont="1" applyBorder="1" applyAlignment="1">
      <alignment horizontal="center" vertical="top" wrapText="1"/>
    </xf>
    <xf numFmtId="49" fontId="61" fillId="0" borderId="8" xfId="0" applyNumberFormat="1" applyFont="1" applyBorder="1" applyAlignment="1">
      <alignment horizontal="center" vertical="top" wrapText="1"/>
    </xf>
    <xf numFmtId="0" fontId="61" fillId="0" borderId="2" xfId="0" applyFont="1" applyBorder="1" applyAlignment="1">
      <alignment horizontal="left" vertical="top" wrapText="1"/>
    </xf>
    <xf numFmtId="49" fontId="61" fillId="0" borderId="2" xfId="0" applyNumberFormat="1" applyFont="1" applyBorder="1" applyAlignment="1">
      <alignment horizontal="center" vertical="top" wrapText="1"/>
    </xf>
    <xf numFmtId="49" fontId="61" fillId="0" borderId="9" xfId="0" applyNumberFormat="1" applyFont="1" applyBorder="1" applyAlignment="1">
      <alignment horizontal="center" vertical="top" wrapText="1"/>
    </xf>
    <xf numFmtId="0" fontId="60" fillId="0" borderId="1" xfId="0" applyFont="1" applyBorder="1" applyAlignment="1">
      <alignment horizontal="center" vertical="top" wrapText="1"/>
    </xf>
    <xf numFmtId="0" fontId="60" fillId="0" borderId="1" xfId="0" applyFont="1" applyBorder="1" applyAlignment="1">
      <alignment vertical="top" wrapText="1"/>
    </xf>
    <xf numFmtId="0" fontId="60" fillId="0" borderId="1" xfId="0" applyFont="1" applyBorder="1" applyAlignment="1">
      <alignment horizontal="left" vertical="top"/>
    </xf>
    <xf numFmtId="0" fontId="60" fillId="0" borderId="1" xfId="0" applyFont="1" applyBorder="1" applyAlignment="1">
      <alignment horizontal="center" vertical="top"/>
    </xf>
    <xf numFmtId="49" fontId="60" fillId="0" borderId="1" xfId="0" applyNumberFormat="1" applyFont="1" applyBorder="1" applyAlignment="1">
      <alignment horizontal="center" vertical="top"/>
    </xf>
    <xf numFmtId="0" fontId="60" fillId="0" borderId="0" xfId="0" applyFont="1" applyAlignment="1">
      <alignment vertical="top" wrapText="1"/>
    </xf>
    <xf numFmtId="0" fontId="59" fillId="0" borderId="0" xfId="0" applyFont="1" applyAlignment="1">
      <alignment vertical="top"/>
    </xf>
    <xf numFmtId="49" fontId="55" fillId="0" borderId="1" xfId="0" applyNumberFormat="1" applyFont="1" applyBorder="1" applyAlignment="1">
      <alignment horizontal="left" vertical="top" wrapText="1"/>
    </xf>
    <xf numFmtId="49" fontId="55" fillId="0" borderId="1" xfId="0" applyNumberFormat="1" applyFont="1" applyBorder="1" applyAlignment="1">
      <alignment horizontal="right" vertical="top" wrapText="1"/>
    </xf>
    <xf numFmtId="0" fontId="55" fillId="0" borderId="1" xfId="0" applyFont="1" applyBorder="1" applyAlignment="1">
      <alignment vertical="top" wrapText="1"/>
    </xf>
    <xf numFmtId="14" fontId="55" fillId="0" borderId="1" xfId="0" applyNumberFormat="1" applyFont="1" applyBorder="1" applyAlignment="1">
      <alignment vertical="top" wrapText="1"/>
    </xf>
    <xf numFmtId="49" fontId="55" fillId="0" borderId="1" xfId="0" applyNumberFormat="1" applyFont="1" applyBorder="1" applyAlignment="1">
      <alignment horizontal="center" vertical="top"/>
    </xf>
    <xf numFmtId="49" fontId="55" fillId="0" borderId="1" xfId="0" applyNumberFormat="1" applyFont="1" applyBorder="1" applyAlignment="1">
      <alignment vertical="top" wrapText="1"/>
    </xf>
    <xf numFmtId="49" fontId="55" fillId="0" borderId="1" xfId="0" applyNumberFormat="1" applyFont="1" applyBorder="1" applyAlignment="1">
      <alignment horizontal="right" vertical="top"/>
    </xf>
    <xf numFmtId="0" fontId="55" fillId="0" borderId="1" xfId="0" applyFont="1" applyBorder="1" applyAlignment="1">
      <alignment vertical="top"/>
    </xf>
    <xf numFmtId="49" fontId="54" fillId="0" borderId="1" xfId="0" applyNumberFormat="1" applyFont="1" applyBorder="1" applyAlignment="1">
      <alignment horizontal="center" vertical="top"/>
    </xf>
    <xf numFmtId="0" fontId="167" fillId="11" borderId="36" xfId="0" applyFont="1" applyFill="1" applyBorder="1" applyAlignment="1">
      <alignment vertical="top" wrapText="1"/>
    </xf>
    <xf numFmtId="49" fontId="167" fillId="11" borderId="36" xfId="0" applyNumberFormat="1" applyFont="1" applyFill="1" applyBorder="1" applyAlignment="1">
      <alignment horizontal="left" vertical="top" wrapText="1"/>
    </xf>
    <xf numFmtId="14" fontId="167" fillId="11" borderId="36" xfId="0" applyNumberFormat="1" applyFont="1" applyFill="1" applyBorder="1" applyAlignment="1">
      <alignment vertical="top" wrapText="1"/>
    </xf>
    <xf numFmtId="49" fontId="167" fillId="11" borderId="36" xfId="0" applyNumberFormat="1" applyFont="1" applyFill="1" applyBorder="1" applyAlignment="1">
      <alignment horizontal="right" vertical="top" wrapText="1"/>
    </xf>
    <xf numFmtId="0" fontId="167" fillId="11" borderId="39" xfId="0" applyFont="1" applyFill="1" applyBorder="1" applyAlignment="1">
      <alignment horizontal="center" vertical="top" wrapText="1"/>
    </xf>
    <xf numFmtId="14" fontId="167" fillId="11" borderId="32" xfId="0" applyNumberFormat="1" applyFont="1" applyFill="1" applyBorder="1" applyAlignment="1">
      <alignment vertical="top" wrapText="1"/>
    </xf>
    <xf numFmtId="0" fontId="167" fillId="11" borderId="40" xfId="0" applyFont="1" applyFill="1" applyBorder="1" applyAlignment="1">
      <alignment horizontal="left" vertical="top" wrapText="1"/>
    </xf>
    <xf numFmtId="0" fontId="167" fillId="11" borderId="14" xfId="0" applyFont="1" applyFill="1" applyBorder="1" applyAlignment="1">
      <alignment vertical="top" wrapText="1"/>
    </xf>
    <xf numFmtId="17" fontId="609" fillId="11" borderId="42" xfId="0" applyNumberFormat="1" applyFont="1" applyFill="1" applyBorder="1" applyAlignment="1">
      <alignment horizontal="right" vertical="center" wrapText="1"/>
    </xf>
    <xf numFmtId="49" fontId="167" fillId="11" borderId="36" xfId="0" applyNumberFormat="1" applyFont="1" applyFill="1" applyBorder="1" applyAlignment="1">
      <alignment vertical="top" wrapText="1"/>
    </xf>
    <xf numFmtId="14" fontId="167" fillId="11" borderId="36" xfId="0" applyNumberFormat="1" applyFont="1" applyFill="1" applyBorder="1" applyAlignment="1">
      <alignment vertical="top"/>
    </xf>
    <xf numFmtId="49" fontId="167" fillId="11" borderId="36" xfId="0" applyNumberFormat="1" applyFont="1" applyFill="1" applyBorder="1" applyAlignment="1">
      <alignment horizontal="right" vertical="top"/>
    </xf>
    <xf numFmtId="0" fontId="167" fillId="11" borderId="36" xfId="0" applyFont="1" applyFill="1" applyBorder="1" applyAlignment="1">
      <alignment vertical="top"/>
    </xf>
    <xf numFmtId="14" fontId="167" fillId="0" borderId="36" xfId="0" applyNumberFormat="1" applyFont="1" applyBorder="1" applyAlignment="1">
      <alignment vertical="top"/>
    </xf>
    <xf numFmtId="17" fontId="167" fillId="0" borderId="36" xfId="0" applyNumberFormat="1" applyFont="1" applyBorder="1" applyAlignment="1">
      <alignment vertical="top"/>
    </xf>
    <xf numFmtId="49" fontId="167" fillId="3" borderId="2" xfId="0" applyNumberFormat="1" applyFont="1" applyFill="1" applyBorder="1" applyAlignment="1">
      <alignment horizontal="left" vertical="top" wrapText="1"/>
    </xf>
    <xf numFmtId="14" fontId="167" fillId="3" borderId="2" xfId="0" applyNumberFormat="1" applyFont="1" applyFill="1" applyBorder="1" applyAlignment="1">
      <alignment vertical="top" wrapText="1"/>
    </xf>
    <xf numFmtId="49" fontId="167" fillId="3" borderId="2" xfId="0" applyNumberFormat="1" applyFont="1" applyFill="1" applyBorder="1" applyAlignment="1">
      <alignment horizontal="right" vertical="top" wrapText="1"/>
    </xf>
    <xf numFmtId="0" fontId="167" fillId="3" borderId="9" xfId="0" applyFont="1" applyFill="1" applyBorder="1" applyAlignment="1">
      <alignment vertical="top" wrapText="1"/>
    </xf>
    <xf numFmtId="14" fontId="167" fillId="3" borderId="6" xfId="0" applyNumberFormat="1" applyFont="1" applyFill="1" applyBorder="1" applyAlignment="1">
      <alignment vertical="top" wrapText="1"/>
    </xf>
    <xf numFmtId="0" fontId="167" fillId="3" borderId="43" xfId="0" applyFont="1" applyFill="1" applyBorder="1" applyAlignment="1">
      <alignment horizontal="left" vertical="top" wrapText="1"/>
    </xf>
    <xf numFmtId="49" fontId="167" fillId="3" borderId="2" xfId="0" applyNumberFormat="1" applyFont="1" applyFill="1" applyBorder="1" applyAlignment="1">
      <alignment vertical="top" wrapText="1"/>
    </xf>
    <xf numFmtId="14" fontId="167" fillId="3" borderId="2" xfId="0" applyNumberFormat="1" applyFont="1" applyFill="1" applyBorder="1" applyAlignment="1">
      <alignment vertical="top"/>
    </xf>
    <xf numFmtId="49" fontId="167" fillId="3" borderId="2" xfId="0" applyNumberFormat="1" applyFont="1" applyFill="1" applyBorder="1" applyAlignment="1">
      <alignment horizontal="right" vertical="top"/>
    </xf>
    <xf numFmtId="0" fontId="167" fillId="3" borderId="2" xfId="0" applyFont="1" applyFill="1" applyBorder="1" applyAlignment="1">
      <alignment vertical="top"/>
    </xf>
    <xf numFmtId="49" fontId="167" fillId="0" borderId="37" xfId="0" applyNumberFormat="1" applyFont="1" applyBorder="1" applyAlignment="1">
      <alignment horizontal="center" vertical="top"/>
    </xf>
    <xf numFmtId="0" fontId="167" fillId="0" borderId="37" xfId="0" applyFont="1" applyBorder="1" applyAlignment="1">
      <alignment vertical="top" wrapText="1"/>
    </xf>
    <xf numFmtId="49" fontId="167" fillId="0" borderId="37" xfId="0" applyNumberFormat="1" applyFont="1" applyBorder="1" applyAlignment="1">
      <alignment vertical="top" wrapText="1"/>
    </xf>
    <xf numFmtId="14" fontId="167" fillId="0" borderId="37" xfId="0" applyNumberFormat="1" applyFont="1" applyBorder="1" applyAlignment="1">
      <alignment vertical="top"/>
    </xf>
    <xf numFmtId="49" fontId="167" fillId="0" borderId="37" xfId="0" applyNumberFormat="1" applyFont="1" applyBorder="1" applyAlignment="1">
      <alignment horizontal="right" vertical="top"/>
    </xf>
    <xf numFmtId="0" fontId="167" fillId="0" borderId="37" xfId="0" applyFont="1" applyBorder="1" applyAlignment="1">
      <alignment vertical="top"/>
    </xf>
    <xf numFmtId="49" fontId="167" fillId="2" borderId="37" xfId="0" applyNumberFormat="1" applyFont="1" applyFill="1" applyBorder="1" applyAlignment="1">
      <alignment horizontal="center" vertical="top"/>
    </xf>
    <xf numFmtId="0" fontId="167" fillId="2" borderId="37" xfId="0" applyFont="1" applyFill="1" applyBorder="1" applyAlignment="1">
      <alignment vertical="top" wrapText="1"/>
    </xf>
    <xf numFmtId="49" fontId="167" fillId="2" borderId="37" xfId="0" applyNumberFormat="1" applyFont="1" applyFill="1" applyBorder="1" applyAlignment="1">
      <alignment vertical="top" wrapText="1"/>
    </xf>
    <xf numFmtId="0" fontId="167" fillId="2" borderId="37" xfId="0" applyFont="1" applyFill="1" applyBorder="1" applyAlignment="1">
      <alignment vertical="top"/>
    </xf>
    <xf numFmtId="49" fontId="167" fillId="2" borderId="37" xfId="0" applyNumberFormat="1" applyFont="1" applyFill="1" applyBorder="1" applyAlignment="1">
      <alignment horizontal="right" vertical="top"/>
    </xf>
    <xf numFmtId="14" fontId="167" fillId="2" borderId="37" xfId="0" applyNumberFormat="1" applyFont="1" applyFill="1" applyBorder="1" applyAlignment="1">
      <alignment vertical="top"/>
    </xf>
    <xf numFmtId="49" fontId="167" fillId="0" borderId="2" xfId="0" applyNumberFormat="1" applyFont="1" applyBorder="1" applyAlignment="1">
      <alignment vertical="top" wrapText="1"/>
    </xf>
    <xf numFmtId="14" fontId="167" fillId="0" borderId="2" xfId="0" applyNumberFormat="1" applyFont="1" applyBorder="1" applyAlignment="1">
      <alignment vertical="top"/>
    </xf>
    <xf numFmtId="49" fontId="167" fillId="0" borderId="2" xfId="0" applyNumberFormat="1" applyFont="1" applyBorder="1" applyAlignment="1">
      <alignment horizontal="right" vertical="top"/>
    </xf>
    <xf numFmtId="17" fontId="609" fillId="0" borderId="1" xfId="0" applyNumberFormat="1" applyFont="1" applyBorder="1" applyAlignment="1">
      <alignment horizontal="right" vertical="center" wrapText="1"/>
    </xf>
    <xf numFmtId="49" fontId="55" fillId="0" borderId="1" xfId="0" applyNumberFormat="1" applyFont="1" applyBorder="1" applyAlignment="1">
      <alignment horizontal="center" vertical="top" wrapText="1"/>
    </xf>
    <xf numFmtId="0" fontId="55" fillId="0" borderId="1" xfId="0" applyFont="1" applyBorder="1" applyAlignment="1">
      <alignment horizontal="left" vertical="top" wrapText="1"/>
    </xf>
    <xf numFmtId="49" fontId="58" fillId="0" borderId="1" xfId="0" applyNumberFormat="1" applyFont="1" applyBorder="1" applyAlignment="1">
      <alignment horizontal="center" vertical="top"/>
    </xf>
    <xf numFmtId="0" fontId="58" fillId="0" borderId="1" xfId="0" applyFont="1" applyBorder="1" applyAlignment="1">
      <alignment vertical="top" wrapText="1"/>
    </xf>
    <xf numFmtId="49" fontId="58" fillId="0" borderId="1" xfId="0" applyNumberFormat="1" applyFont="1" applyBorder="1" applyAlignment="1">
      <alignment vertical="top" wrapText="1"/>
    </xf>
    <xf numFmtId="49" fontId="58" fillId="0" borderId="1" xfId="0" applyNumberFormat="1" applyFont="1" applyBorder="1" applyAlignment="1">
      <alignment horizontal="right" vertical="top"/>
    </xf>
    <xf numFmtId="0" fontId="58" fillId="0" borderId="1" xfId="0" applyFont="1" applyBorder="1" applyAlignment="1">
      <alignment vertical="top"/>
    </xf>
    <xf numFmtId="49" fontId="57" fillId="0" borderId="1" xfId="0" applyNumberFormat="1" applyFont="1" applyBorder="1" applyAlignment="1">
      <alignment horizontal="center" vertical="top"/>
    </xf>
    <xf numFmtId="49" fontId="57" fillId="0" borderId="1" xfId="0" applyNumberFormat="1" applyFont="1" applyBorder="1" applyAlignment="1">
      <alignment vertical="top" wrapText="1"/>
    </xf>
    <xf numFmtId="49" fontId="57" fillId="0" borderId="1" xfId="0" applyNumberFormat="1" applyFont="1" applyBorder="1" applyAlignment="1">
      <alignment horizontal="right" vertical="top"/>
    </xf>
    <xf numFmtId="0" fontId="57" fillId="0" borderId="1" xfId="0" applyFont="1" applyBorder="1" applyAlignment="1">
      <alignment vertical="top"/>
    </xf>
    <xf numFmtId="0" fontId="57" fillId="0" borderId="1" xfId="0" applyFont="1" applyBorder="1" applyAlignment="1">
      <alignment vertical="top" wrapText="1"/>
    </xf>
    <xf numFmtId="0" fontId="56" fillId="0" borderId="1" xfId="0" applyFont="1" applyBorder="1" applyAlignment="1">
      <alignment vertical="top" wrapText="1"/>
    </xf>
    <xf numFmtId="49" fontId="56" fillId="0" borderId="1" xfId="0" applyNumberFormat="1" applyFont="1" applyBorder="1" applyAlignment="1">
      <alignment vertical="top" wrapText="1"/>
    </xf>
    <xf numFmtId="49" fontId="56" fillId="0" borderId="1" xfId="0" applyNumberFormat="1" applyFont="1" applyBorder="1" applyAlignment="1">
      <alignment horizontal="right" vertical="top"/>
    </xf>
    <xf numFmtId="0" fontId="56" fillId="0" borderId="1" xfId="0" applyFont="1" applyBorder="1" applyAlignment="1">
      <alignment vertical="top"/>
    </xf>
    <xf numFmtId="14" fontId="58" fillId="0" borderId="1" xfId="0" applyNumberFormat="1" applyFont="1" applyBorder="1" applyAlignment="1">
      <alignment vertical="top"/>
    </xf>
    <xf numFmtId="49" fontId="56" fillId="0" borderId="1" xfId="0" applyNumberFormat="1" applyFont="1" applyBorder="1" applyAlignment="1">
      <alignment horizontal="center" vertical="top"/>
    </xf>
    <xf numFmtId="14" fontId="56" fillId="0" borderId="1" xfId="0" applyNumberFormat="1" applyFont="1" applyBorder="1" applyAlignment="1">
      <alignment vertical="top"/>
    </xf>
    <xf numFmtId="14" fontId="55" fillId="0" borderId="1" xfId="0" applyNumberFormat="1" applyFont="1" applyBorder="1" applyAlignment="1">
      <alignment vertical="top"/>
    </xf>
    <xf numFmtId="0" fontId="53" fillId="0" borderId="1" xfId="0" applyFont="1" applyBorder="1" applyAlignment="1">
      <alignment horizontal="left" vertical="top" wrapText="1"/>
    </xf>
    <xf numFmtId="0" fontId="53" fillId="0" borderId="4" xfId="0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3" fillId="0" borderId="8" xfId="0" applyNumberFormat="1" applyFont="1" applyBorder="1" applyAlignment="1">
      <alignment horizontal="center" vertical="top" wrapText="1"/>
    </xf>
    <xf numFmtId="0" fontId="53" fillId="0" borderId="0" xfId="0" applyFont="1" applyAlignment="1">
      <alignment vertical="top"/>
    </xf>
    <xf numFmtId="14" fontId="52" fillId="0" borderId="1" xfId="0" applyNumberFormat="1" applyFont="1" applyBorder="1" applyAlignment="1">
      <alignment horizontal="center" vertical="top" wrapText="1"/>
    </xf>
    <xf numFmtId="0" fontId="51" fillId="0" borderId="1" xfId="0" applyFont="1" applyBorder="1" applyAlignment="1">
      <alignment horizontal="left" vertical="top" wrapText="1"/>
    </xf>
    <xf numFmtId="0" fontId="51" fillId="0" borderId="4" xfId="0" applyFont="1" applyBorder="1" applyAlignment="1">
      <alignment horizontal="left" vertical="top" wrapText="1"/>
    </xf>
    <xf numFmtId="49" fontId="51" fillId="0" borderId="1" xfId="0" applyNumberFormat="1" applyFont="1" applyBorder="1" applyAlignment="1">
      <alignment horizontal="center" vertical="top" wrapText="1"/>
    </xf>
    <xf numFmtId="49" fontId="51" fillId="0" borderId="8" xfId="0" applyNumberFormat="1" applyFont="1" applyBorder="1" applyAlignment="1">
      <alignment horizontal="center" vertical="top" wrapText="1"/>
    </xf>
    <xf numFmtId="0" fontId="50" fillId="0" borderId="1" xfId="0" applyFont="1" applyBorder="1" applyAlignment="1">
      <alignment horizontal="left" vertical="top" wrapText="1"/>
    </xf>
    <xf numFmtId="0" fontId="50" fillId="0" borderId="4" xfId="0" applyFont="1" applyBorder="1" applyAlignment="1">
      <alignment horizontal="left" vertical="top" wrapText="1"/>
    </xf>
    <xf numFmtId="49" fontId="50" fillId="0" borderId="1" xfId="0" applyNumberFormat="1" applyFont="1" applyBorder="1" applyAlignment="1">
      <alignment horizontal="center" vertical="top" wrapText="1"/>
    </xf>
    <xf numFmtId="49" fontId="50" fillId="0" borderId="8" xfId="0" applyNumberFormat="1" applyFont="1" applyBorder="1" applyAlignment="1">
      <alignment horizontal="center" vertical="top" wrapText="1"/>
    </xf>
    <xf numFmtId="0" fontId="50" fillId="0" borderId="2" xfId="0" applyFont="1" applyBorder="1" applyAlignment="1">
      <alignment horizontal="left" vertical="top" wrapText="1"/>
    </xf>
    <xf numFmtId="0" fontId="50" fillId="0" borderId="6" xfId="0" applyFont="1" applyBorder="1" applyAlignment="1">
      <alignment horizontal="left" vertical="top" wrapText="1"/>
    </xf>
    <xf numFmtId="49" fontId="50" fillId="0" borderId="2" xfId="0" applyNumberFormat="1" applyFont="1" applyBorder="1" applyAlignment="1">
      <alignment horizontal="center" vertical="top" wrapText="1"/>
    </xf>
    <xf numFmtId="49" fontId="50" fillId="0" borderId="9" xfId="0" applyNumberFormat="1" applyFont="1" applyBorder="1" applyAlignment="1">
      <alignment horizontal="center" vertical="top" wrapText="1"/>
    </xf>
    <xf numFmtId="0" fontId="50" fillId="3" borderId="6" xfId="0" applyFont="1" applyFill="1" applyBorder="1" applyAlignment="1">
      <alignment horizontal="left" vertical="top" wrapText="1"/>
    </xf>
    <xf numFmtId="0" fontId="50" fillId="0" borderId="8" xfId="0" applyFont="1" applyBorder="1" applyAlignment="1">
      <alignment horizontal="left" vertical="top" wrapText="1"/>
    </xf>
    <xf numFmtId="0" fontId="50" fillId="0" borderId="9" xfId="0" applyFont="1" applyBorder="1" applyAlignment="1">
      <alignment horizontal="center" vertical="top" wrapText="1"/>
    </xf>
    <xf numFmtId="0" fontId="49" fillId="0" borderId="1" xfId="0" applyFont="1" applyBorder="1" applyAlignment="1">
      <alignment horizontal="left" vertical="top" wrapText="1"/>
    </xf>
    <xf numFmtId="0" fontId="49" fillId="0" borderId="4" xfId="0" applyFont="1" applyBorder="1" applyAlignment="1">
      <alignment horizontal="left" vertical="top" wrapText="1"/>
    </xf>
    <xf numFmtId="49" fontId="49" fillId="0" borderId="1" xfId="0" applyNumberFormat="1" applyFont="1" applyBorder="1" applyAlignment="1">
      <alignment horizontal="center" vertical="top" wrapText="1"/>
    </xf>
    <xf numFmtId="49" fontId="49" fillId="0" borderId="8" xfId="0" applyNumberFormat="1" applyFont="1" applyBorder="1" applyAlignment="1">
      <alignment horizontal="center" vertical="top" wrapText="1"/>
    </xf>
    <xf numFmtId="0" fontId="49" fillId="0" borderId="0" xfId="0" applyFont="1" applyAlignment="1">
      <alignment vertical="top"/>
    </xf>
    <xf numFmtId="0" fontId="48" fillId="0" borderId="4" xfId="0" applyFont="1" applyBorder="1" applyAlignment="1">
      <alignment horizontal="left" vertical="top" wrapText="1"/>
    </xf>
    <xf numFmtId="0" fontId="48" fillId="0" borderId="1" xfId="0" applyFont="1" applyBorder="1" applyAlignment="1">
      <alignment horizontal="left" vertical="top" wrapText="1"/>
    </xf>
    <xf numFmtId="49" fontId="48" fillId="0" borderId="1" xfId="0" applyNumberFormat="1" applyFont="1" applyBorder="1" applyAlignment="1">
      <alignment horizontal="center" vertical="top" wrapText="1"/>
    </xf>
    <xf numFmtId="49" fontId="48" fillId="0" borderId="8" xfId="0" applyNumberFormat="1" applyFont="1" applyBorder="1" applyAlignment="1">
      <alignment horizontal="center" vertical="top" wrapText="1"/>
    </xf>
    <xf numFmtId="0" fontId="48" fillId="0" borderId="0" xfId="0" applyFont="1" applyAlignment="1">
      <alignment vertical="top"/>
    </xf>
    <xf numFmtId="14" fontId="47" fillId="0" borderId="1" xfId="0" applyNumberFormat="1" applyFont="1" applyBorder="1" applyAlignment="1">
      <alignment horizontal="center" vertical="top" wrapText="1"/>
    </xf>
    <xf numFmtId="0" fontId="47" fillId="0" borderId="0" xfId="0" applyFont="1" applyAlignment="1">
      <alignment vertical="top"/>
    </xf>
    <xf numFmtId="0" fontId="47" fillId="0" borderId="1" xfId="0" applyFont="1" applyBorder="1" applyAlignment="1">
      <alignment horizontal="left" vertical="top" wrapText="1"/>
    </xf>
    <xf numFmtId="0" fontId="47" fillId="0" borderId="4" xfId="0" applyFont="1" applyBorder="1" applyAlignment="1">
      <alignment horizontal="left" vertical="top" wrapText="1"/>
    </xf>
    <xf numFmtId="49" fontId="47" fillId="0" borderId="1" xfId="0" applyNumberFormat="1" applyFont="1" applyBorder="1" applyAlignment="1">
      <alignment horizontal="center" vertical="top" wrapText="1"/>
    </xf>
    <xf numFmtId="49" fontId="47" fillId="0" borderId="8" xfId="0" applyNumberFormat="1" applyFont="1" applyBorder="1" applyAlignment="1">
      <alignment horizontal="center" vertical="top" wrapText="1"/>
    </xf>
    <xf numFmtId="0" fontId="46" fillId="0" borderId="1" xfId="0" applyFont="1" applyBorder="1" applyAlignment="1">
      <alignment horizontal="left" vertical="top" wrapText="1"/>
    </xf>
    <xf numFmtId="0" fontId="46" fillId="0" borderId="4" xfId="0" applyFont="1" applyBorder="1" applyAlignment="1">
      <alignment horizontal="left" vertical="top" wrapText="1"/>
    </xf>
    <xf numFmtId="49" fontId="46" fillId="0" borderId="1" xfId="0" applyNumberFormat="1" applyFont="1" applyBorder="1" applyAlignment="1">
      <alignment horizontal="center" vertical="top" wrapText="1"/>
    </xf>
    <xf numFmtId="49" fontId="46" fillId="0" borderId="8" xfId="0" applyNumberFormat="1" applyFont="1" applyBorder="1" applyAlignment="1">
      <alignment horizontal="center" vertical="top" wrapText="1"/>
    </xf>
    <xf numFmtId="0" fontId="46" fillId="0" borderId="0" xfId="0" applyFont="1" applyAlignment="1">
      <alignment vertical="top"/>
    </xf>
    <xf numFmtId="0" fontId="45" fillId="0" borderId="1" xfId="0" applyFont="1" applyBorder="1" applyAlignment="1">
      <alignment horizontal="left" vertical="top" wrapText="1"/>
    </xf>
    <xf numFmtId="0" fontId="45" fillId="0" borderId="4" xfId="0" applyFont="1" applyBorder="1" applyAlignment="1">
      <alignment horizontal="left" vertical="top" wrapText="1"/>
    </xf>
    <xf numFmtId="49" fontId="45" fillId="0" borderId="1" xfId="0" applyNumberFormat="1" applyFont="1" applyBorder="1" applyAlignment="1">
      <alignment horizontal="center" vertical="top" wrapText="1"/>
    </xf>
    <xf numFmtId="0" fontId="45" fillId="0" borderId="2" xfId="0" applyFont="1" applyBorder="1" applyAlignment="1">
      <alignment horizontal="left" vertical="top" wrapText="1"/>
    </xf>
    <xf numFmtId="0" fontId="45" fillId="0" borderId="6" xfId="0" applyFont="1" applyBorder="1" applyAlignment="1">
      <alignment horizontal="left" vertical="top" wrapText="1"/>
    </xf>
    <xf numFmtId="49" fontId="45" fillId="0" borderId="2" xfId="0" applyNumberFormat="1" applyFont="1" applyBorder="1" applyAlignment="1">
      <alignment horizontal="center" vertical="top" wrapText="1"/>
    </xf>
    <xf numFmtId="49" fontId="45" fillId="0" borderId="8" xfId="0" applyNumberFormat="1" applyFont="1" applyBorder="1" applyAlignment="1">
      <alignment horizontal="center" vertical="top" wrapText="1"/>
    </xf>
    <xf numFmtId="0" fontId="45" fillId="0" borderId="8" xfId="0" applyFont="1" applyBorder="1" applyAlignment="1">
      <alignment horizontal="left" vertical="top" wrapText="1"/>
    </xf>
    <xf numFmtId="0" fontId="44" fillId="24" borderId="4" xfId="0" applyFont="1" applyFill="1" applyBorder="1" applyAlignment="1">
      <alignment horizontal="left" vertical="top" wrapText="1"/>
    </xf>
    <xf numFmtId="14" fontId="44" fillId="0" borderId="1" xfId="0" applyNumberFormat="1" applyFont="1" applyBorder="1" applyAlignment="1">
      <alignment horizontal="center" vertical="top" wrapText="1"/>
    </xf>
    <xf numFmtId="0" fontId="44" fillId="0" borderId="0" xfId="0" applyFont="1" applyAlignment="1">
      <alignment vertical="top"/>
    </xf>
    <xf numFmtId="0" fontId="43" fillId="0" borderId="1" xfId="0" applyFont="1" applyBorder="1" applyAlignment="1">
      <alignment vertical="top" wrapText="1"/>
    </xf>
    <xf numFmtId="0" fontId="43" fillId="0" borderId="1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3" fillId="0" borderId="1" xfId="0" quotePrefix="1" applyFont="1" applyBorder="1" applyAlignment="1">
      <alignment horizontal="center" vertical="top"/>
    </xf>
    <xf numFmtId="49" fontId="43" fillId="0" borderId="1" xfId="0" applyNumberFormat="1" applyFont="1" applyBorder="1" applyAlignment="1">
      <alignment horizontal="center" vertical="top"/>
    </xf>
    <xf numFmtId="0" fontId="42" fillId="0" borderId="4" xfId="0" applyFont="1" applyBorder="1" applyAlignment="1">
      <alignment horizontal="left" vertical="top" wrapText="1"/>
    </xf>
    <xf numFmtId="14" fontId="42" fillId="0" borderId="1" xfId="0" applyNumberFormat="1" applyFont="1" applyBorder="1" applyAlignment="1">
      <alignment horizontal="center" vertical="top" wrapText="1"/>
    </xf>
    <xf numFmtId="0" fontId="42" fillId="0" borderId="0" xfId="0" applyFont="1" applyAlignment="1">
      <alignment vertical="top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center" vertical="top" wrapText="1"/>
    </xf>
    <xf numFmtId="49" fontId="42" fillId="0" borderId="8" xfId="0" applyNumberFormat="1" applyFont="1" applyBorder="1" applyAlignment="1">
      <alignment horizontal="center" vertical="top" wrapText="1"/>
    </xf>
    <xf numFmtId="49" fontId="42" fillId="0" borderId="0" xfId="0" applyNumberFormat="1" applyFont="1" applyAlignment="1">
      <alignment horizontal="right" vertical="top"/>
    </xf>
    <xf numFmtId="0" fontId="41" fillId="0" borderId="1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left" vertical="top" wrapText="1"/>
    </xf>
    <xf numFmtId="0" fontId="40" fillId="0" borderId="6" xfId="0" applyFont="1" applyBorder="1" applyAlignment="1">
      <alignment horizontal="left" vertical="top" wrapText="1"/>
    </xf>
    <xf numFmtId="49" fontId="40" fillId="0" borderId="2" xfId="0" applyNumberFormat="1" applyFont="1" applyBorder="1" applyAlignment="1">
      <alignment horizontal="center" vertical="top" wrapText="1"/>
    </xf>
    <xf numFmtId="49" fontId="40" fillId="0" borderId="9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left" vertical="top" wrapText="1"/>
    </xf>
    <xf numFmtId="0" fontId="40" fillId="0" borderId="4" xfId="0" applyFont="1" applyBorder="1" applyAlignment="1">
      <alignment horizontal="left" vertical="top" wrapText="1"/>
    </xf>
    <xf numFmtId="49" fontId="40" fillId="0" borderId="1" xfId="0" applyNumberFormat="1" applyFont="1" applyBorder="1" applyAlignment="1">
      <alignment horizontal="center" vertical="top" wrapText="1"/>
    </xf>
    <xf numFmtId="49" fontId="40" fillId="0" borderId="8" xfId="0" applyNumberFormat="1" applyFont="1" applyBorder="1" applyAlignment="1">
      <alignment horizontal="center" vertical="top" wrapText="1"/>
    </xf>
    <xf numFmtId="0" fontId="40" fillId="22" borderId="4" xfId="0" applyFont="1" applyFill="1" applyBorder="1" applyAlignment="1">
      <alignment horizontal="left" vertical="top" wrapText="1"/>
    </xf>
    <xf numFmtId="0" fontId="40" fillId="3" borderId="6" xfId="0" applyFont="1" applyFill="1" applyBorder="1" applyAlignment="1">
      <alignment horizontal="left" vertical="top" wrapText="1"/>
    </xf>
    <xf numFmtId="49" fontId="40" fillId="15" borderId="1" xfId="0" applyNumberFormat="1" applyFont="1" applyFill="1" applyBorder="1" applyAlignment="1">
      <alignment horizontal="center" vertical="top" wrapText="1"/>
    </xf>
    <xf numFmtId="0" fontId="40" fillId="0" borderId="8" xfId="0" applyFont="1" applyBorder="1" applyAlignment="1">
      <alignment horizontal="left" vertical="top" wrapText="1"/>
    </xf>
    <xf numFmtId="49" fontId="49" fillId="15" borderId="1" xfId="0" applyNumberFormat="1" applyFont="1" applyFill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/>
    </xf>
    <xf numFmtId="0" fontId="39" fillId="0" borderId="1" xfId="0" applyFont="1" applyBorder="1" applyAlignment="1">
      <alignment vertical="top" wrapText="1"/>
    </xf>
    <xf numFmtId="49" fontId="39" fillId="0" borderId="1" xfId="0" applyNumberFormat="1" applyFont="1" applyBorder="1" applyAlignment="1">
      <alignment vertical="top" wrapText="1"/>
    </xf>
    <xf numFmtId="49" fontId="39" fillId="0" borderId="1" xfId="0" applyNumberFormat="1" applyFont="1" applyBorder="1" applyAlignment="1">
      <alignment horizontal="right" vertical="top"/>
    </xf>
    <xf numFmtId="0" fontId="39" fillId="0" borderId="1" xfId="0" applyFont="1" applyBorder="1" applyAlignment="1">
      <alignment vertical="top"/>
    </xf>
    <xf numFmtId="0" fontId="38" fillId="0" borderId="2" xfId="0" applyFont="1" applyBorder="1" applyAlignment="1">
      <alignment horizontal="left" vertical="top" wrapText="1"/>
    </xf>
    <xf numFmtId="0" fontId="38" fillId="0" borderId="6" xfId="0" applyFont="1" applyBorder="1" applyAlignment="1">
      <alignment horizontal="left" vertical="top" wrapText="1"/>
    </xf>
    <xf numFmtId="49" fontId="38" fillId="0" borderId="2" xfId="0" applyNumberFormat="1" applyFont="1" applyBorder="1" applyAlignment="1">
      <alignment horizontal="center" vertical="top" wrapText="1"/>
    </xf>
    <xf numFmtId="49" fontId="38" fillId="0" borderId="9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14" fontId="37" fillId="0" borderId="1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left" vertical="top" wrapText="1"/>
    </xf>
    <xf numFmtId="49" fontId="37" fillId="0" borderId="1" xfId="0" applyNumberFormat="1" applyFont="1" applyBorder="1" applyAlignment="1">
      <alignment horizontal="center" vertical="top" wrapText="1"/>
    </xf>
    <xf numFmtId="49" fontId="37" fillId="0" borderId="8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left" vertical="top" wrapText="1"/>
    </xf>
    <xf numFmtId="0" fontId="37" fillId="0" borderId="6" xfId="0" applyFont="1" applyBorder="1" applyAlignment="1">
      <alignment horizontal="left" vertical="top"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9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/>
    </xf>
    <xf numFmtId="49" fontId="36" fillId="0" borderId="1" xfId="0" applyNumberFormat="1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49" fontId="36" fillId="0" borderId="1" xfId="0" applyNumberFormat="1" applyFont="1" applyBorder="1" applyAlignment="1">
      <alignment horizontal="right" vertical="top"/>
    </xf>
    <xf numFmtId="0" fontId="36" fillId="0" borderId="1" xfId="0" applyFont="1" applyBorder="1" applyAlignment="1">
      <alignment vertical="top"/>
    </xf>
    <xf numFmtId="49" fontId="35" fillId="0" borderId="1" xfId="0" applyNumberFormat="1" applyFont="1" applyBorder="1" applyAlignment="1">
      <alignment horizontal="center" vertical="top"/>
    </xf>
    <xf numFmtId="0" fontId="175" fillId="22" borderId="6" xfId="0" applyFont="1" applyFill="1" applyBorder="1" applyAlignment="1">
      <alignment horizontal="left" vertical="top" wrapText="1"/>
    </xf>
    <xf numFmtId="0" fontId="170" fillId="22" borderId="4" xfId="0" applyFont="1" applyFill="1" applyBorder="1" applyAlignment="1">
      <alignment horizontal="left" vertical="top" wrapText="1"/>
    </xf>
    <xf numFmtId="0" fontId="138" fillId="22" borderId="4" xfId="0" applyFont="1" applyFill="1" applyBorder="1" applyAlignment="1">
      <alignment horizontal="left" vertical="top" wrapText="1"/>
    </xf>
    <xf numFmtId="0" fontId="127" fillId="22" borderId="6" xfId="0" applyFont="1" applyFill="1" applyBorder="1" applyAlignment="1">
      <alignment horizontal="left" vertical="top" wrapText="1"/>
    </xf>
    <xf numFmtId="0" fontId="135" fillId="22" borderId="4" xfId="0" applyFont="1" applyFill="1" applyBorder="1" applyAlignment="1">
      <alignment horizontal="left" vertical="top" wrapText="1"/>
    </xf>
    <xf numFmtId="0" fontId="69" fillId="22" borderId="4" xfId="0" applyFont="1" applyFill="1" applyBorder="1" applyAlignment="1">
      <alignment horizontal="left" vertical="top" wrapText="1"/>
    </xf>
    <xf numFmtId="0" fontId="75" fillId="22" borderId="4" xfId="0" applyFont="1" applyFill="1" applyBorder="1" applyAlignment="1">
      <alignment horizontal="left" vertical="top" wrapText="1"/>
    </xf>
    <xf numFmtId="0" fontId="50" fillId="22" borderId="6" xfId="0" applyFont="1" applyFill="1" applyBorder="1" applyAlignment="1">
      <alignment horizontal="left" vertical="top" wrapText="1"/>
    </xf>
    <xf numFmtId="0" fontId="75" fillId="22" borderId="6" xfId="0" applyFont="1" applyFill="1" applyBorder="1" applyAlignment="1">
      <alignment horizontal="left" vertical="top" wrapText="1"/>
    </xf>
    <xf numFmtId="0" fontId="63" fillId="22" borderId="6" xfId="0" applyFont="1" applyFill="1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left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34" fillId="0" borderId="8" xfId="0" applyNumberFormat="1" applyFont="1" applyBorder="1" applyAlignment="1">
      <alignment horizontal="center" vertical="top" wrapText="1"/>
    </xf>
    <xf numFmtId="0" fontId="34" fillId="0" borderId="0" xfId="0" applyFont="1" applyAlignment="1">
      <alignment vertical="top"/>
    </xf>
    <xf numFmtId="0" fontId="34" fillId="0" borderId="6" xfId="0" applyFont="1" applyBorder="1" applyAlignment="1">
      <alignment horizontal="left" vertical="top" wrapText="1"/>
    </xf>
    <xf numFmtId="0" fontId="34" fillId="0" borderId="2" xfId="0" applyFont="1" applyBorder="1" applyAlignment="1">
      <alignment horizontal="left" vertical="top" wrapText="1"/>
    </xf>
    <xf numFmtId="49" fontId="34" fillId="0" borderId="2" xfId="0" applyNumberFormat="1" applyFont="1" applyBorder="1" applyAlignment="1">
      <alignment horizontal="center" vertical="top" wrapText="1"/>
    </xf>
    <xf numFmtId="49" fontId="34" fillId="0" borderId="9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33" fillId="0" borderId="8" xfId="0" applyNumberFormat="1" applyFont="1" applyBorder="1" applyAlignment="1">
      <alignment horizontal="center" vertical="top" wrapText="1"/>
    </xf>
    <xf numFmtId="0" fontId="33" fillId="0" borderId="0" xfId="0" applyFont="1" applyAlignment="1">
      <alignment vertical="top"/>
    </xf>
    <xf numFmtId="0" fontId="33" fillId="0" borderId="6" xfId="0" applyFont="1" applyBorder="1" applyAlignment="1">
      <alignment horizontal="left" vertical="top" wrapText="1"/>
    </xf>
    <xf numFmtId="0" fontId="33" fillId="0" borderId="2" xfId="0" applyFont="1" applyBorder="1" applyAlignment="1">
      <alignment horizontal="left" vertical="top" wrapText="1"/>
    </xf>
    <xf numFmtId="49" fontId="33" fillId="0" borderId="2" xfId="0" applyNumberFormat="1" applyFont="1" applyBorder="1" applyAlignment="1">
      <alignment horizontal="center" vertical="top" wrapText="1"/>
    </xf>
    <xf numFmtId="49" fontId="33" fillId="0" borderId="9" xfId="0" applyNumberFormat="1" applyFont="1" applyBorder="1" applyAlignment="1">
      <alignment horizontal="center" vertical="top" wrapText="1"/>
    </xf>
    <xf numFmtId="14" fontId="32" fillId="0" borderId="1" xfId="0" applyNumberFormat="1" applyFont="1" applyBorder="1" applyAlignment="1">
      <alignment horizontal="center" vertical="top" wrapText="1"/>
    </xf>
    <xf numFmtId="0" fontId="32" fillId="0" borderId="1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49" fontId="32" fillId="0" borderId="1" xfId="0" applyNumberFormat="1" applyFont="1" applyBorder="1" applyAlignment="1">
      <alignment horizontal="center" vertical="top" wrapText="1"/>
    </xf>
    <xf numFmtId="49" fontId="32" fillId="0" borderId="8" xfId="0" applyNumberFormat="1" applyFont="1" applyBorder="1" applyAlignment="1">
      <alignment horizontal="center" vertical="top" wrapText="1"/>
    </xf>
    <xf numFmtId="0" fontId="32" fillId="0" borderId="0" xfId="0" applyFont="1" applyAlignment="1">
      <alignment vertical="top"/>
    </xf>
    <xf numFmtId="0" fontId="31" fillId="0" borderId="6" xfId="0" applyFont="1" applyBorder="1" applyAlignment="1">
      <alignment horizontal="left" vertical="top" wrapText="1"/>
    </xf>
    <xf numFmtId="0" fontId="31" fillId="0" borderId="2" xfId="0" applyFont="1" applyBorder="1" applyAlignment="1">
      <alignment horizontal="left" vertical="top" wrapText="1"/>
    </xf>
    <xf numFmtId="49" fontId="31" fillId="0" borderId="2" xfId="0" applyNumberFormat="1" applyFont="1" applyBorder="1" applyAlignment="1">
      <alignment horizontal="center" vertical="top" wrapText="1"/>
    </xf>
    <xf numFmtId="49" fontId="31" fillId="0" borderId="9" xfId="0" applyNumberFormat="1" applyFont="1" applyBorder="1" applyAlignment="1">
      <alignment horizontal="center" vertical="top" wrapText="1"/>
    </xf>
    <xf numFmtId="0" fontId="31" fillId="0" borderId="0" xfId="0" applyFont="1" applyAlignment="1">
      <alignment vertical="top"/>
    </xf>
    <xf numFmtId="0" fontId="31" fillId="0" borderId="9" xfId="0" applyFont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49" fontId="31" fillId="0" borderId="1" xfId="0" applyNumberFormat="1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top" wrapText="1"/>
    </xf>
    <xf numFmtId="0" fontId="30" fillId="0" borderId="2" xfId="0" applyFont="1" applyBorder="1" applyAlignment="1">
      <alignment horizontal="left" vertical="top" wrapText="1"/>
    </xf>
    <xf numFmtId="0" fontId="30" fillId="0" borderId="6" xfId="0" applyFont="1" applyBorder="1" applyAlignment="1">
      <alignment horizontal="left" vertical="top" wrapText="1"/>
    </xf>
    <xf numFmtId="49" fontId="30" fillId="0" borderId="2" xfId="0" applyNumberFormat="1" applyFont="1" applyBorder="1" applyAlignment="1">
      <alignment horizontal="center" vertical="top" wrapText="1"/>
    </xf>
    <xf numFmtId="49" fontId="30" fillId="0" borderId="9" xfId="0" applyNumberFormat="1" applyFont="1" applyBorder="1" applyAlignment="1">
      <alignment horizontal="center" vertical="top" wrapText="1"/>
    </xf>
    <xf numFmtId="0" fontId="30" fillId="0" borderId="0" xfId="0" applyFont="1" applyAlignment="1">
      <alignment vertical="top"/>
    </xf>
    <xf numFmtId="0" fontId="29" fillId="0" borderId="1" xfId="0" applyFont="1" applyBorder="1" applyAlignment="1">
      <alignment horizontal="left" vertical="top" wrapText="1"/>
    </xf>
    <xf numFmtId="0" fontId="29" fillId="0" borderId="4" xfId="0" applyFont="1" applyBorder="1" applyAlignment="1">
      <alignment horizontal="left" vertical="top" wrapText="1"/>
    </xf>
    <xf numFmtId="49" fontId="29" fillId="0" borderId="1" xfId="0" applyNumberFormat="1" applyFont="1" applyBorder="1" applyAlignment="1">
      <alignment horizontal="center" vertical="top" wrapText="1"/>
    </xf>
    <xf numFmtId="49" fontId="29" fillId="0" borderId="8" xfId="0" applyNumberFormat="1" applyFont="1" applyBorder="1" applyAlignment="1">
      <alignment horizontal="center" vertical="top" wrapText="1"/>
    </xf>
    <xf numFmtId="0" fontId="28" fillId="0" borderId="0" xfId="0" applyFont="1" applyAlignment="1">
      <alignment vertical="top"/>
    </xf>
    <xf numFmtId="0" fontId="27" fillId="0" borderId="2" xfId="0" applyFont="1" applyBorder="1" applyAlignment="1">
      <alignment horizontal="left" vertical="top" wrapText="1"/>
    </xf>
    <xf numFmtId="0" fontId="27" fillId="0" borderId="6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49" fontId="27" fillId="0" borderId="2" xfId="0" applyNumberFormat="1" applyFont="1" applyBorder="1" applyAlignment="1">
      <alignment horizontal="center" vertical="top" wrapText="1"/>
    </xf>
    <xf numFmtId="49" fontId="27" fillId="0" borderId="9" xfId="0" applyNumberFormat="1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14" fontId="26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430" fillId="5" borderId="8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8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0" fontId="24" fillId="0" borderId="0" xfId="0" applyFont="1" applyAlignment="1">
      <alignment vertical="top"/>
    </xf>
    <xf numFmtId="14" fontId="605" fillId="16" borderId="1" xfId="0" applyNumberFormat="1" applyFont="1" applyFill="1" applyBorder="1" applyAlignment="1">
      <alignment horizontal="center" vertical="top" wrapText="1"/>
    </xf>
    <xf numFmtId="0" fontId="47" fillId="16" borderId="0" xfId="0" applyFont="1" applyFill="1" applyAlignment="1">
      <alignment vertical="top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49" fontId="23" fillId="0" borderId="1" xfId="0" applyNumberFormat="1" applyFont="1" applyBorder="1" applyAlignment="1">
      <alignment horizontal="center" vertical="top"/>
    </xf>
    <xf numFmtId="14" fontId="23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8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2" fillId="0" borderId="8" xfId="0" applyNumberFormat="1" applyFont="1" applyBorder="1" applyAlignment="1">
      <alignment horizontal="center" vertical="top" wrapText="1"/>
    </xf>
    <xf numFmtId="0" fontId="22" fillId="3" borderId="4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center" vertical="top" wrapText="1"/>
    </xf>
    <xf numFmtId="49" fontId="21" fillId="0" borderId="8" xfId="0" applyNumberFormat="1" applyFont="1" applyBorder="1" applyAlignment="1">
      <alignment horizontal="center" vertical="top" wrapText="1"/>
    </xf>
    <xf numFmtId="0" fontId="21" fillId="0" borderId="8" xfId="0" applyFont="1" applyBorder="1" applyAlignment="1">
      <alignment horizontal="left" vertical="top" wrapText="1"/>
    </xf>
    <xf numFmtId="14" fontId="21" fillId="0" borderId="2" xfId="0" applyNumberFormat="1" applyFont="1" applyBorder="1" applyAlignment="1">
      <alignment horizontal="center" vertical="top" wrapText="1"/>
    </xf>
    <xf numFmtId="49" fontId="21" fillId="0" borderId="0" xfId="0" applyNumberFormat="1" applyFont="1" applyAlignment="1">
      <alignment horizontal="right" vertical="top"/>
    </xf>
    <xf numFmtId="0" fontId="21" fillId="0" borderId="0" xfId="0" applyFont="1" applyAlignment="1">
      <alignment vertical="top"/>
    </xf>
    <xf numFmtId="0" fontId="20" fillId="0" borderId="1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49" fontId="20" fillId="0" borderId="1" xfId="0" applyNumberFormat="1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49" fontId="20" fillId="0" borderId="2" xfId="0" applyNumberFormat="1" applyFont="1" applyBorder="1" applyAlignment="1">
      <alignment horizontal="center" vertical="top" wrapText="1"/>
    </xf>
    <xf numFmtId="49" fontId="20" fillId="0" borderId="9" xfId="0" applyNumberFormat="1" applyFont="1" applyBorder="1" applyAlignment="1">
      <alignment horizontal="center" vertical="top" wrapText="1"/>
    </xf>
    <xf numFmtId="0" fontId="20" fillId="0" borderId="8" xfId="0" applyFont="1" applyBorder="1" applyAlignment="1">
      <alignment horizontal="left" vertical="top" wrapText="1"/>
    </xf>
    <xf numFmtId="0" fontId="605" fillId="5" borderId="8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center" vertical="top" wrapText="1"/>
    </xf>
    <xf numFmtId="49" fontId="19" fillId="0" borderId="8" xfId="0" applyNumberFormat="1" applyFont="1" applyBorder="1" applyAlignment="1">
      <alignment horizontal="center" vertical="top" wrapText="1"/>
    </xf>
    <xf numFmtId="0" fontId="19" fillId="0" borderId="0" xfId="0" applyFont="1" applyAlignment="1">
      <alignment vertical="top"/>
    </xf>
    <xf numFmtId="0" fontId="18" fillId="0" borderId="8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top" wrapText="1"/>
    </xf>
    <xf numFmtId="49" fontId="18" fillId="0" borderId="8" xfId="0" applyNumberFormat="1" applyFont="1" applyBorder="1" applyAlignment="1">
      <alignment horizontal="center" vertical="top" wrapText="1"/>
    </xf>
    <xf numFmtId="0" fontId="18" fillId="0" borderId="0" xfId="0" applyFont="1" applyAlignment="1">
      <alignment vertical="top"/>
    </xf>
    <xf numFmtId="0" fontId="17" fillId="0" borderId="1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center" vertical="top" wrapText="1"/>
    </xf>
    <xf numFmtId="49" fontId="17" fillId="0" borderId="8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/>
    </xf>
    <xf numFmtId="0" fontId="16" fillId="0" borderId="1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16" fillId="0" borderId="8" xfId="0" applyNumberFormat="1" applyFont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15" fillId="0" borderId="2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9" xfId="0" applyNumberFormat="1" applyFont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0" fontId="13" fillId="0" borderId="0" xfId="0" applyFont="1" applyAlignment="1">
      <alignment vertical="top"/>
    </xf>
    <xf numFmtId="0" fontId="12" fillId="0" borderId="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0" fontId="15" fillId="22" borderId="4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0" fontId="93" fillId="0" borderId="1" xfId="0" applyFont="1" applyBorder="1" applyAlignment="1">
      <alignment horizontal="left" vertical="top" wrapText="1"/>
    </xf>
    <xf numFmtId="0" fontId="93" fillId="0" borderId="4" xfId="0" applyFont="1" applyBorder="1" applyAlignment="1">
      <alignment horizontal="left" vertical="top" wrapText="1"/>
    </xf>
    <xf numFmtId="49" fontId="93" fillId="0" borderId="1" xfId="0" applyNumberFormat="1" applyFont="1" applyBorder="1" applyAlignment="1">
      <alignment horizontal="center" vertical="top" wrapText="1"/>
    </xf>
    <xf numFmtId="49" fontId="93" fillId="0" borderId="8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3" borderId="4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605" fillId="25" borderId="1" xfId="0" applyFont="1" applyFill="1" applyBorder="1" applyAlignment="1">
      <alignment horizontal="left" vertical="top" wrapText="1"/>
    </xf>
    <xf numFmtId="0" fontId="601" fillId="25" borderId="2" xfId="0" applyFont="1" applyFill="1" applyBorder="1" applyAlignment="1">
      <alignment horizontal="left" vertical="top" wrapText="1"/>
    </xf>
    <xf numFmtId="0" fontId="597" fillId="25" borderId="2" xfId="0" applyFont="1" applyFill="1" applyBorder="1" applyAlignment="1">
      <alignment horizontal="left" vertical="top" wrapText="1"/>
    </xf>
    <xf numFmtId="0" fontId="528" fillId="25" borderId="1" xfId="0" applyFont="1" applyFill="1" applyBorder="1" applyAlignment="1">
      <alignment horizontal="left" vertical="top" wrapText="1"/>
    </xf>
    <xf numFmtId="0" fontId="96" fillId="25" borderId="1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14" fontId="6" fillId="0" borderId="1" xfId="0" applyNumberFormat="1" applyFont="1" applyBorder="1" applyAlignment="1">
      <alignment horizontal="center" vertical="top" wrapText="1"/>
    </xf>
    <xf numFmtId="14" fontId="6" fillId="0" borderId="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14" fontId="5" fillId="0" borderId="1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49" fontId="3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605" fillId="0" borderId="5" xfId="0" applyFont="1" applyBorder="1" applyAlignment="1">
      <alignment horizontal="center" vertical="center" wrapText="1"/>
    </xf>
    <xf numFmtId="0" fontId="605" fillId="0" borderId="13" xfId="0" applyFont="1" applyBorder="1" applyAlignment="1">
      <alignment horizontal="center" vertical="center" wrapText="1"/>
    </xf>
    <xf numFmtId="0" fontId="605" fillId="0" borderId="12" xfId="0" applyFont="1" applyBorder="1" applyAlignment="1">
      <alignment horizontal="center" vertical="center" wrapText="1"/>
    </xf>
    <xf numFmtId="0" fontId="580" fillId="0" borderId="20" xfId="0" applyFont="1" applyBorder="1" applyAlignment="1">
      <alignment horizontal="center" vertical="center" wrapText="1"/>
    </xf>
    <xf numFmtId="0" fontId="605" fillId="0" borderId="19" xfId="0" applyFont="1" applyBorder="1" applyAlignment="1">
      <alignment horizontal="center" vertical="center" wrapText="1"/>
    </xf>
    <xf numFmtId="0" fontId="605" fillId="0" borderId="41" xfId="0" applyFont="1" applyBorder="1" applyAlignment="1">
      <alignment horizontal="center" vertical="center" wrapText="1"/>
    </xf>
    <xf numFmtId="0" fontId="605" fillId="0" borderId="22" xfId="0" applyFont="1" applyBorder="1" applyAlignment="1">
      <alignment horizontal="center" vertical="center" wrapText="1"/>
    </xf>
    <xf numFmtId="0" fontId="605" fillId="0" borderId="0" xfId="0" applyFont="1" applyAlignment="1">
      <alignment horizontal="center" vertical="center" wrapText="1"/>
    </xf>
    <xf numFmtId="0" fontId="605" fillId="0" borderId="42" xfId="0" applyFont="1" applyBorder="1" applyAlignment="1">
      <alignment horizontal="center" vertical="center" wrapText="1"/>
    </xf>
    <xf numFmtId="0" fontId="605" fillId="0" borderId="24" xfId="0" applyFont="1" applyBorder="1" applyAlignment="1">
      <alignment horizontal="center" vertical="center" wrapText="1"/>
    </xf>
    <xf numFmtId="0" fontId="605" fillId="0" borderId="7" xfId="0" applyFont="1" applyBorder="1" applyAlignment="1">
      <alignment horizontal="center" vertical="center" wrapText="1"/>
    </xf>
    <xf numFmtId="0" fontId="605" fillId="0" borderId="18" xfId="0" applyFont="1" applyBorder="1" applyAlignment="1">
      <alignment horizontal="center" vertical="center" wrapText="1"/>
    </xf>
    <xf numFmtId="49" fontId="605" fillId="0" borderId="36" xfId="0" applyNumberFormat="1" applyFont="1" applyBorder="1" applyAlignment="1">
      <alignment horizontal="center" vertical="center" wrapText="1"/>
    </xf>
    <xf numFmtId="49" fontId="605" fillId="0" borderId="37" xfId="0" applyNumberFormat="1" applyFont="1" applyBorder="1" applyAlignment="1">
      <alignment horizontal="center" vertical="center" wrapText="1"/>
    </xf>
    <xf numFmtId="17" fontId="605" fillId="0" borderId="1" xfId="0" applyNumberFormat="1" applyFont="1" applyBorder="1" applyAlignment="1">
      <alignment horizontal="center" vertical="center" wrapText="1"/>
    </xf>
    <xf numFmtId="0" fontId="605" fillId="0" borderId="0" xfId="0" applyFont="1" applyAlignment="1">
      <alignment horizontal="right" vertical="top"/>
    </xf>
    <xf numFmtId="0" fontId="605" fillId="0" borderId="11" xfId="0" applyFont="1" applyBorder="1" applyAlignment="1">
      <alignment horizontal="center" vertical="center" wrapText="1"/>
    </xf>
    <xf numFmtId="0" fontId="605" fillId="0" borderId="14" xfId="0" applyFont="1" applyBorder="1" applyAlignment="1">
      <alignment horizontal="center" vertical="center" wrapText="1"/>
    </xf>
    <xf numFmtId="0" fontId="605" fillId="0" borderId="15" xfId="0" applyFont="1" applyBorder="1" applyAlignment="1">
      <alignment horizontal="center" vertical="center" wrapText="1"/>
    </xf>
    <xf numFmtId="0" fontId="605" fillId="0" borderId="8" xfId="0" applyFont="1" applyBorder="1" applyAlignment="1">
      <alignment horizontal="left" vertical="center" wrapText="1"/>
    </xf>
    <xf numFmtId="0" fontId="587" fillId="0" borderId="13" xfId="0" applyFont="1" applyBorder="1" applyAlignment="1">
      <alignment horizontal="center" vertical="center" wrapText="1"/>
    </xf>
    <xf numFmtId="0" fontId="605" fillId="0" borderId="33" xfId="0" applyFont="1" applyBorder="1" applyAlignment="1">
      <alignment horizontal="center" vertical="center" wrapText="1"/>
    </xf>
    <xf numFmtId="0" fontId="605" fillId="0" borderId="34" xfId="0" applyFont="1" applyBorder="1" applyAlignment="1">
      <alignment horizontal="center" vertical="center" wrapText="1"/>
    </xf>
    <xf numFmtId="0" fontId="587" fillId="0" borderId="4" xfId="0" applyFont="1" applyBorder="1" applyAlignment="1">
      <alignment horizontal="center" vertical="center" wrapText="1"/>
    </xf>
    <xf numFmtId="0" fontId="587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0" fillId="0" borderId="0" xfId="0" pivotButton="1"/>
    <xf numFmtId="0" fontId="0" fillId="0" borderId="0" xfId="0" applyAlignment="1">
      <alignment horizontal="left"/>
    </xf>
    <xf numFmtId="14" fontId="608" fillId="0" borderId="0" xfId="0" applyNumberFormat="1" applyFont="1" applyAlignment="1">
      <alignment vertical="top"/>
    </xf>
    <xf numFmtId="14" fontId="605" fillId="0" borderId="0" xfId="0" applyNumberFormat="1" applyFont="1" applyAlignment="1">
      <alignment vertical="top"/>
    </xf>
    <xf numFmtId="14" fontId="608" fillId="4" borderId="0" xfId="0" applyNumberFormat="1" applyFont="1" applyFill="1" applyAlignment="1">
      <alignment vertical="top"/>
    </xf>
    <xf numFmtId="14" fontId="624" fillId="0" borderId="0" xfId="0" applyNumberFormat="1" applyFont="1" applyAlignment="1">
      <alignment vertical="top"/>
    </xf>
    <xf numFmtId="14" fontId="624" fillId="2" borderId="0" xfId="0" applyNumberFormat="1" applyFont="1" applyFill="1" applyAlignment="1">
      <alignment vertical="top"/>
    </xf>
    <xf numFmtId="14" fontId="612" fillId="0" borderId="0" xfId="0" applyNumberFormat="1" applyFont="1" applyAlignment="1">
      <alignment vertical="top"/>
    </xf>
    <xf numFmtId="14" fontId="65" fillId="0" borderId="0" xfId="0" applyNumberFormat="1" applyFont="1" applyAlignment="1">
      <alignment vertical="top"/>
    </xf>
    <xf numFmtId="14" fontId="608" fillId="14" borderId="0" xfId="0" applyNumberFormat="1" applyFont="1" applyFill="1" applyAlignment="1">
      <alignment vertical="top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3" fontId="0" fillId="0" borderId="0" xfId="0" applyNumberFormat="1"/>
    <xf numFmtId="167" fontId="0" fillId="0" borderId="0" xfId="6" applyNumberFormat="1" applyFont="1"/>
    <xf numFmtId="167" fontId="0" fillId="2" borderId="0" xfId="6" applyNumberFormat="1" applyFont="1" applyFill="1"/>
    <xf numFmtId="0" fontId="167" fillId="0" borderId="0" xfId="0" applyFont="1" applyAlignment="1">
      <alignment horizontal="right" vertical="top"/>
    </xf>
    <xf numFmtId="0" fontId="610" fillId="0" borderId="0" xfId="0" applyFont="1" applyAlignment="1">
      <alignment horizontal="center" vertical="top"/>
    </xf>
    <xf numFmtId="0" fontId="167" fillId="0" borderId="11" xfId="0" applyFont="1" applyBorder="1" applyAlignment="1">
      <alignment horizontal="center" vertical="center" wrapText="1"/>
    </xf>
    <xf numFmtId="0" fontId="167" fillId="0" borderId="14" xfId="0" applyFont="1" applyBorder="1" applyAlignment="1">
      <alignment horizontal="center" vertical="center" wrapText="1"/>
    </xf>
    <xf numFmtId="0" fontId="167" fillId="0" borderId="15" xfId="0" applyFont="1" applyBorder="1" applyAlignment="1">
      <alignment horizontal="center" vertical="center" wrapText="1"/>
    </xf>
    <xf numFmtId="0" fontId="167" fillId="0" borderId="5" xfId="0" applyFont="1" applyBorder="1" applyAlignment="1">
      <alignment horizontal="center" vertical="center" wrapText="1"/>
    </xf>
    <xf numFmtId="0" fontId="167" fillId="0" borderId="1" xfId="0" applyFont="1" applyBorder="1" applyAlignment="1">
      <alignment horizontal="center" vertical="center" wrapText="1"/>
    </xf>
    <xf numFmtId="0" fontId="167" fillId="0" borderId="12" xfId="0" applyFont="1" applyBorder="1" applyAlignment="1">
      <alignment horizontal="center" vertical="center" wrapText="1"/>
    </xf>
    <xf numFmtId="0" fontId="167" fillId="0" borderId="8" xfId="0" applyFont="1" applyBorder="1" applyAlignment="1">
      <alignment horizontal="center" vertical="center" wrapText="1"/>
    </xf>
    <xf numFmtId="0" fontId="167" fillId="0" borderId="20" xfId="0" applyFont="1" applyBorder="1" applyAlignment="1">
      <alignment horizontal="center" vertical="center" wrapText="1"/>
    </xf>
    <xf numFmtId="0" fontId="167" fillId="0" borderId="19" xfId="0" applyFont="1" applyBorder="1" applyAlignment="1">
      <alignment horizontal="center" vertical="center" wrapText="1"/>
    </xf>
    <xf numFmtId="0" fontId="167" fillId="0" borderId="21" xfId="0" applyFont="1" applyBorder="1" applyAlignment="1">
      <alignment horizontal="center" vertical="center" wrapText="1"/>
    </xf>
    <xf numFmtId="0" fontId="167" fillId="0" borderId="22" xfId="0" applyFont="1" applyBorder="1" applyAlignment="1">
      <alignment horizontal="center" vertical="center" wrapText="1"/>
    </xf>
    <xf numFmtId="0" fontId="167" fillId="0" borderId="0" xfId="0" applyFont="1" applyAlignment="1">
      <alignment horizontal="center" vertical="center" wrapText="1"/>
    </xf>
    <xf numFmtId="0" fontId="167" fillId="0" borderId="23" xfId="0" applyFont="1" applyBorder="1" applyAlignment="1">
      <alignment horizontal="center" vertical="center" wrapText="1"/>
    </xf>
    <xf numFmtId="0" fontId="167" fillId="0" borderId="24" xfId="0" applyFont="1" applyBorder="1" applyAlignment="1">
      <alignment horizontal="center" vertical="center" wrapText="1"/>
    </xf>
    <xf numFmtId="0" fontId="167" fillId="0" borderId="7" xfId="0" applyFont="1" applyBorder="1" applyAlignment="1">
      <alignment horizontal="center" vertical="center" wrapText="1"/>
    </xf>
    <xf numFmtId="0" fontId="167" fillId="0" borderId="6" xfId="0" applyFont="1" applyBorder="1" applyAlignment="1">
      <alignment horizontal="center" vertical="center" wrapText="1"/>
    </xf>
    <xf numFmtId="0" fontId="167" fillId="0" borderId="25" xfId="0" applyFont="1" applyBorder="1" applyAlignment="1">
      <alignment horizontal="center" vertical="center" wrapText="1"/>
    </xf>
    <xf numFmtId="0" fontId="167" fillId="0" borderId="18" xfId="0" applyFont="1" applyBorder="1" applyAlignment="1">
      <alignment horizontal="center" vertical="center" wrapText="1"/>
    </xf>
    <xf numFmtId="0" fontId="167" fillId="0" borderId="9" xfId="0" applyFont="1" applyBorder="1" applyAlignment="1">
      <alignment horizontal="center" vertical="center" wrapText="1"/>
    </xf>
    <xf numFmtId="0" fontId="167" fillId="0" borderId="4" xfId="0" applyFont="1" applyBorder="1" applyAlignment="1">
      <alignment vertical="center" wrapText="1"/>
    </xf>
    <xf numFmtId="0" fontId="167" fillId="0" borderId="8" xfId="0" applyFont="1" applyBorder="1" applyAlignment="1">
      <alignment horizontal="left" vertical="center" wrapText="1"/>
    </xf>
    <xf numFmtId="0" fontId="167" fillId="0" borderId="4" xfId="0" applyFont="1" applyBorder="1" applyAlignment="1">
      <alignment horizontal="center" vertical="center" wrapText="1"/>
    </xf>
    <xf numFmtId="0" fontId="167" fillId="0" borderId="41" xfId="0" applyFont="1" applyBorder="1" applyAlignment="1">
      <alignment horizontal="center" vertical="center" wrapText="1"/>
    </xf>
    <xf numFmtId="0" fontId="167" fillId="0" borderId="42" xfId="0" applyFont="1" applyBorder="1" applyAlignment="1">
      <alignment horizontal="center" vertical="center" wrapText="1"/>
    </xf>
    <xf numFmtId="0" fontId="167" fillId="0" borderId="43" xfId="0" applyFont="1" applyBorder="1" applyAlignment="1">
      <alignment horizontal="center" vertical="center" wrapText="1"/>
    </xf>
    <xf numFmtId="49" fontId="167" fillId="0" borderId="1" xfId="0" applyNumberFormat="1" applyFont="1" applyBorder="1" applyAlignment="1">
      <alignment horizontal="center" vertical="center" wrapText="1"/>
    </xf>
    <xf numFmtId="0" fontId="167" fillId="0" borderId="1" xfId="0" applyFont="1" applyBorder="1" applyAlignment="1">
      <alignment vertical="center" wrapText="1"/>
    </xf>
    <xf numFmtId="0" fontId="167" fillId="0" borderId="36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7" fillId="0" borderId="13" xfId="0" applyFont="1" applyBorder="1" applyAlignment="1">
      <alignment horizontal="center" vertical="center" wrapText="1"/>
    </xf>
    <xf numFmtId="0" fontId="167" fillId="0" borderId="13" xfId="0" applyFont="1" applyBorder="1" applyAlignment="1">
      <alignment vertical="center" wrapText="1"/>
    </xf>
    <xf numFmtId="0" fontId="167" fillId="0" borderId="33" xfId="0" applyFont="1" applyBorder="1" applyAlignment="1">
      <alignment vertical="center" wrapText="1"/>
    </xf>
    <xf numFmtId="0" fontId="167" fillId="0" borderId="12" xfId="0" applyFont="1" applyBorder="1" applyAlignment="1">
      <alignment vertical="center" wrapText="1"/>
    </xf>
    <xf numFmtId="0" fontId="167" fillId="0" borderId="34" xfId="0" applyFont="1" applyBorder="1" applyAlignment="1">
      <alignment vertical="center" wrapText="1"/>
    </xf>
    <xf numFmtId="0" fontId="167" fillId="0" borderId="8" xfId="0" applyFont="1" applyBorder="1" applyAlignment="1">
      <alignment vertical="center" wrapText="1"/>
    </xf>
    <xf numFmtId="49" fontId="167" fillId="0" borderId="8" xfId="0" applyNumberFormat="1" applyFont="1" applyBorder="1" applyAlignment="1">
      <alignment horizontal="center" vertical="center" wrapText="1"/>
    </xf>
    <xf numFmtId="0" fontId="605" fillId="0" borderId="0" xfId="0" applyFont="1" applyAlignment="1">
      <alignment horizontal="right" vertical="top"/>
    </xf>
    <xf numFmtId="0" fontId="605" fillId="0" borderId="11" xfId="0" applyFont="1" applyBorder="1" applyAlignment="1">
      <alignment horizontal="center" vertical="center" wrapText="1"/>
    </xf>
    <xf numFmtId="0" fontId="605" fillId="0" borderId="14" xfId="0" applyFont="1" applyBorder="1" applyAlignment="1">
      <alignment horizontal="center" vertical="center" wrapText="1"/>
    </xf>
    <xf numFmtId="0" fontId="605" fillId="0" borderId="15" xfId="0" applyFont="1" applyBorder="1" applyAlignment="1">
      <alignment horizontal="center" vertical="center" wrapText="1"/>
    </xf>
    <xf numFmtId="0" fontId="605" fillId="0" borderId="5" xfId="0" applyFont="1" applyBorder="1" applyAlignment="1">
      <alignment horizontal="center" vertical="center" wrapText="1"/>
    </xf>
    <xf numFmtId="0" fontId="605" fillId="0" borderId="1" xfId="0" applyFont="1" applyBorder="1" applyAlignment="1">
      <alignment horizontal="center" vertical="center" wrapText="1"/>
    </xf>
    <xf numFmtId="0" fontId="605" fillId="0" borderId="12" xfId="0" applyFont="1" applyBorder="1" applyAlignment="1">
      <alignment horizontal="center" vertical="center" wrapText="1"/>
    </xf>
    <xf numFmtId="0" fontId="605" fillId="0" borderId="8" xfId="0" applyFont="1" applyBorder="1" applyAlignment="1">
      <alignment horizontal="center" vertical="center" wrapText="1"/>
    </xf>
    <xf numFmtId="0" fontId="605" fillId="0" borderId="20" xfId="0" applyFont="1" applyBorder="1" applyAlignment="1">
      <alignment horizontal="center" vertical="center" wrapText="1"/>
    </xf>
    <xf numFmtId="0" fontId="605" fillId="0" borderId="19" xfId="0" applyFont="1" applyBorder="1" applyAlignment="1">
      <alignment horizontal="center" vertical="center" wrapText="1"/>
    </xf>
    <xf numFmtId="0" fontId="605" fillId="0" borderId="21" xfId="0" applyFont="1" applyBorder="1" applyAlignment="1">
      <alignment horizontal="center" vertical="center" wrapText="1"/>
    </xf>
    <xf numFmtId="0" fontId="605" fillId="0" borderId="22" xfId="0" applyFont="1" applyBorder="1" applyAlignment="1">
      <alignment horizontal="center" vertical="center" wrapText="1"/>
    </xf>
    <xf numFmtId="0" fontId="605" fillId="0" borderId="0" xfId="0" applyFont="1" applyAlignment="1">
      <alignment horizontal="center" vertical="center" wrapText="1"/>
    </xf>
    <xf numFmtId="0" fontId="605" fillId="0" borderId="23" xfId="0" applyFont="1" applyBorder="1" applyAlignment="1">
      <alignment horizontal="center" vertical="center" wrapText="1"/>
    </xf>
    <xf numFmtId="0" fontId="605" fillId="0" borderId="24" xfId="0" applyFont="1" applyBorder="1" applyAlignment="1">
      <alignment horizontal="center" vertical="center" wrapText="1"/>
    </xf>
    <xf numFmtId="0" fontId="605" fillId="0" borderId="7" xfId="0" applyFont="1" applyBorder="1" applyAlignment="1">
      <alignment horizontal="center" vertical="center" wrapText="1"/>
    </xf>
    <xf numFmtId="0" fontId="605" fillId="0" borderId="6" xfId="0" applyFont="1" applyBorder="1" applyAlignment="1">
      <alignment horizontal="center" vertical="center" wrapText="1"/>
    </xf>
    <xf numFmtId="0" fontId="605" fillId="0" borderId="25" xfId="0" applyFont="1" applyBorder="1" applyAlignment="1">
      <alignment horizontal="center" vertical="center" wrapText="1"/>
    </xf>
    <xf numFmtId="0" fontId="605" fillId="0" borderId="18" xfId="0" applyFont="1" applyBorder="1" applyAlignment="1">
      <alignment horizontal="center" vertical="center" wrapText="1"/>
    </xf>
    <xf numFmtId="0" fontId="605" fillId="0" borderId="9" xfId="0" applyFont="1" applyBorder="1" applyAlignment="1">
      <alignment horizontal="center" vertical="center" wrapText="1"/>
    </xf>
    <xf numFmtId="0" fontId="605" fillId="0" borderId="13" xfId="0" applyFont="1" applyBorder="1" applyAlignment="1">
      <alignment horizontal="center" vertical="center" wrapText="1"/>
    </xf>
    <xf numFmtId="0" fontId="605" fillId="0" borderId="26" xfId="0" applyFont="1" applyBorder="1" applyAlignment="1">
      <alignment horizontal="center" vertical="center" wrapText="1"/>
    </xf>
    <xf numFmtId="0" fontId="605" fillId="0" borderId="4" xfId="0" applyFont="1" applyBorder="1" applyAlignment="1">
      <alignment horizontal="center" vertical="center" wrapText="1"/>
    </xf>
    <xf numFmtId="0" fontId="605" fillId="0" borderId="27" xfId="0" applyFont="1" applyBorder="1" applyAlignment="1">
      <alignment horizontal="center" vertical="center" wrapText="1"/>
    </xf>
    <xf numFmtId="0" fontId="605" fillId="0" borderId="13" xfId="0" applyFont="1" applyBorder="1" applyAlignment="1">
      <alignment vertical="center" wrapText="1"/>
    </xf>
    <xf numFmtId="0" fontId="605" fillId="0" borderId="33" xfId="0" applyFont="1" applyBorder="1" applyAlignment="1">
      <alignment vertical="center" wrapText="1"/>
    </xf>
    <xf numFmtId="0" fontId="605" fillId="0" borderId="12" xfId="0" applyFont="1" applyBorder="1" applyAlignment="1">
      <alignment vertical="center" wrapText="1"/>
    </xf>
    <xf numFmtId="0" fontId="605" fillId="0" borderId="4" xfId="0" applyFont="1" applyBorder="1" applyAlignment="1">
      <alignment vertical="center" wrapText="1"/>
    </xf>
    <xf numFmtId="0" fontId="605" fillId="0" borderId="34" xfId="0" applyFont="1" applyBorder="1" applyAlignment="1">
      <alignment vertical="center" wrapText="1"/>
    </xf>
    <xf numFmtId="0" fontId="605" fillId="0" borderId="8" xfId="0" applyFont="1" applyBorder="1" applyAlignment="1">
      <alignment vertical="center" wrapText="1"/>
    </xf>
    <xf numFmtId="0" fontId="605" fillId="0" borderId="30" xfId="0" applyFont="1" applyBorder="1" applyAlignment="1">
      <alignment horizontal="center" vertical="center" wrapText="1"/>
    </xf>
    <xf numFmtId="0" fontId="605" fillId="0" borderId="31" xfId="0" applyFont="1" applyBorder="1" applyAlignment="1">
      <alignment horizontal="center" vertical="center" wrapText="1"/>
    </xf>
    <xf numFmtId="0" fontId="605" fillId="0" borderId="32" xfId="0" applyFont="1" applyBorder="1" applyAlignment="1">
      <alignment horizontal="center" vertical="center" wrapText="1"/>
    </xf>
    <xf numFmtId="0" fontId="605" fillId="0" borderId="29" xfId="0" applyFont="1" applyBorder="1" applyAlignment="1">
      <alignment horizontal="center" vertical="center" wrapText="1"/>
    </xf>
    <xf numFmtId="49" fontId="605" fillId="0" borderId="30" xfId="0" applyNumberFormat="1" applyFont="1" applyBorder="1" applyAlignment="1">
      <alignment horizontal="center" vertical="center" wrapText="1"/>
    </xf>
    <xf numFmtId="49" fontId="605" fillId="0" borderId="31" xfId="0" applyNumberFormat="1" applyFont="1" applyBorder="1" applyAlignment="1">
      <alignment horizontal="center" vertical="center" wrapText="1"/>
    </xf>
    <xf numFmtId="49" fontId="605" fillId="0" borderId="32" xfId="0" applyNumberFormat="1" applyFont="1" applyBorder="1" applyAlignment="1">
      <alignment horizontal="center" vertical="center" wrapText="1"/>
    </xf>
    <xf numFmtId="49" fontId="605" fillId="0" borderId="29" xfId="0" applyNumberFormat="1" applyFont="1" applyBorder="1" applyAlignment="1">
      <alignment horizontal="center" vertical="center" wrapText="1"/>
    </xf>
    <xf numFmtId="49" fontId="605" fillId="0" borderId="7" xfId="0" applyNumberFormat="1" applyFont="1" applyBorder="1" applyAlignment="1">
      <alignment horizontal="center" vertical="center" wrapText="1"/>
    </xf>
    <xf numFmtId="49" fontId="605" fillId="0" borderId="6" xfId="0" applyNumberFormat="1" applyFont="1" applyBorder="1" applyAlignment="1">
      <alignment horizontal="center" vertical="center" wrapText="1"/>
    </xf>
    <xf numFmtId="0" fontId="605" fillId="0" borderId="36" xfId="0" applyFont="1" applyBorder="1" applyAlignment="1">
      <alignment horizontal="center" vertical="center" wrapText="1"/>
    </xf>
    <xf numFmtId="0" fontId="605" fillId="0" borderId="37" xfId="0" applyFont="1" applyBorder="1" applyAlignment="1">
      <alignment horizontal="center" vertical="center" wrapText="1"/>
    </xf>
    <xf numFmtId="0" fontId="605" fillId="0" borderId="2" xfId="0" applyFont="1" applyBorder="1" applyAlignment="1">
      <alignment horizontal="center" vertical="center" wrapText="1"/>
    </xf>
    <xf numFmtId="49" fontId="605" fillId="0" borderId="1" xfId="0" applyNumberFormat="1" applyFont="1" applyBorder="1" applyAlignment="1">
      <alignment horizontal="center" vertical="center" wrapText="1"/>
    </xf>
    <xf numFmtId="49" fontId="605" fillId="0" borderId="8" xfId="0" applyNumberFormat="1" applyFont="1" applyBorder="1" applyAlignment="1">
      <alignment horizontal="center" vertical="center" wrapText="1"/>
    </xf>
    <xf numFmtId="49" fontId="605" fillId="2" borderId="25" xfId="0" applyNumberFormat="1" applyFont="1" applyFill="1" applyBorder="1" applyAlignment="1">
      <alignment horizontal="center" vertical="center" wrapText="1"/>
    </xf>
    <xf numFmtId="49" fontId="605" fillId="2" borderId="18" xfId="0" applyNumberFormat="1" applyFont="1" applyFill="1" applyBorder="1" applyAlignment="1">
      <alignment horizontal="center" vertical="center" wrapText="1"/>
    </xf>
    <xf numFmtId="49" fontId="605" fillId="2" borderId="9" xfId="0" applyNumberFormat="1" applyFont="1" applyFill="1" applyBorder="1" applyAlignment="1">
      <alignment horizontal="center" vertical="center" wrapText="1"/>
    </xf>
    <xf numFmtId="0" fontId="605" fillId="0" borderId="12" xfId="0" applyFont="1" applyBorder="1" applyAlignment="1">
      <alignment horizontal="center" vertical="center" wrapText="1" shrinkToFit="1"/>
    </xf>
    <xf numFmtId="0" fontId="605" fillId="0" borderId="8" xfId="0" applyFont="1" applyBorder="1" applyAlignment="1">
      <alignment horizontal="center" vertical="center" wrapText="1" shrinkToFit="1"/>
    </xf>
    <xf numFmtId="0" fontId="0" fillId="4" borderId="0" xfId="0" applyFill="1" applyAlignment="1">
      <alignment horizontal="center" wrapText="1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left" wrapText="1"/>
    </xf>
    <xf numFmtId="168" fontId="0" fillId="4" borderId="0" xfId="1" applyNumberFormat="1" applyFont="1" applyFill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167" fontId="0" fillId="4" borderId="1" xfId="6" applyNumberFormat="1" applyFont="1" applyFill="1" applyBorder="1" applyAlignment="1">
      <alignment horizontal="center"/>
    </xf>
    <xf numFmtId="0" fontId="0" fillId="4" borderId="1" xfId="6" applyNumberFormat="1" applyFont="1" applyFill="1" applyBorder="1"/>
    <xf numFmtId="167" fontId="0" fillId="4" borderId="1" xfId="6" applyNumberFormat="1" applyFont="1" applyFill="1" applyBorder="1"/>
  </cellXfs>
  <cellStyles count="7">
    <cellStyle name="Normal" xfId="5" xr:uid="{00000000-0005-0000-0000-000000000000}"/>
    <cellStyle name="Обычный" xfId="0" builtinId="0"/>
    <cellStyle name="Обычный 2" xfId="2" xr:uid="{00000000-0005-0000-0000-000002000000}"/>
    <cellStyle name="Обычный 4" xfId="4" xr:uid="{00000000-0005-0000-0000-000003000000}"/>
    <cellStyle name="Обычный_Лист2" xfId="3" xr:uid="{00000000-0005-0000-0000-000004000000}"/>
    <cellStyle name="Процентный" xfId="6" builtinId="5"/>
    <cellStyle name="Финансовый" xfId="1" builtinId="3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59;_522&#1060;&#1047;\!%20&#1057;&#1087;&#1088;&#1072;&#1074;&#1082;&#1080;%20&#1087;&#1086;%20&#1055;&#1059;%20&#1080;%20&#1058;&#1058;%20&#1074;%20&#1052;&#1050;&#1044;%20&#1086;&#1090;%20&#1052;&#1056;&#1054;\&#1054;&#1090;%20&#1052;&#1056;&#1054;%20&#1087;&#1086;%20&#1079;&#1072;&#1087;&#1088;&#1086;&#1089;&#1091;%20&#1086;&#1090;%2027.06.2023%20&#1075;\&#1063;&#1052;&#1056;&#1054;\&#1057;&#1087;&#1088;&#1072;&#1074;&#1082;&#1072;%20&#1087;&#1086;%20&#1055;&#1059;%20&#1080;%20&#1058;&#1058;%20&#1074;%20&#1052;&#1050;&#1044;%20&#1087;&#1086;%20&#1052;&#1056;&#1054;_&#1064;&#1072;&#1073;&#1083;&#1086;&#1085;%20&#1085;&#1072;%2001.09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ПУ &quot;РЭСК&quot;"/>
      <sheetName val="Обходы &quot;РЭСК&quot;"/>
      <sheetName val="ПУ &quot;ЧЭСК&quot;"/>
      <sheetName val="Обходы &quot;ЧЭСК&quot;"/>
      <sheetName val="ПУ &quot;КЭС&quot;"/>
      <sheetName val="Обходы &quot;КЭС&quot;"/>
      <sheetName val="ПУ &quot;ДЭК&quot;"/>
      <sheetName val="Обходы &quot;ДЭК&quot;"/>
    </sheetNames>
    <sheetDataSet>
      <sheetData sheetId="0">
        <row r="8">
          <cell r="G8">
            <v>238948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Автор" refreshedDate="45497.601707754628" createdVersion="6" refreshedVersion="6" minRefreshableVersion="3" recordCount="8290" xr:uid="{00000000-000A-0000-FFFF-FFFF00000000}">
  <cacheSource type="worksheet">
    <worksheetSource ref="A15:X8305" sheet="ИПУ"/>
  </cacheSource>
  <cacheFields count="24">
    <cacheField name="1" numFmtId="0">
      <sharedItems containsMixedTypes="1" containsNumber="1" containsInteger="1" minValue="1" maxValue="8289"/>
    </cacheField>
    <cacheField name="2" numFmtId="0">
      <sharedItems containsSemiMixedTypes="0" containsDate="1" containsString="0" containsMixedTypes="1" minDate="2020-07-08T00:00:00" maxDate="2024-07-24T00:00:00"/>
    </cacheField>
    <cacheField name="3" numFmtId="0">
      <sharedItems containsSemiMixedTypes="0" containsString="0" containsNumber="1" containsInteger="1" minValue="1900" maxValue="2024" count="7">
        <n v="2020"/>
        <n v="2021"/>
        <n v="2022"/>
        <n v="2023"/>
        <n v="2024"/>
        <n v="1900" u="1"/>
        <n v="1905" u="1"/>
      </sharedItems>
    </cacheField>
    <cacheField name="4" numFmtId="0">
      <sharedItems containsBlank="1" containsMixedTypes="1" containsNumber="1" containsInteger="1" minValue="100375397" maxValue="100375397"/>
    </cacheField>
    <cacheField name="5" numFmtId="0">
      <sharedItems containsBlank="1" containsMixedTypes="1" containsNumber="1" containsInteger="1" minValue="100002051" maxValue="101255195"/>
    </cacheField>
    <cacheField name="6" numFmtId="0">
      <sharedItems containsBlank="1" count="11">
        <m/>
        <s v="Чебоксарский"/>
        <s v="Сосновка"/>
        <s v=" Сосновка"/>
        <s v="сломан"/>
        <s v="Лапсары"/>
        <s v="истек"/>
        <s v="нет счетчика"/>
        <s v="не ИСУ"/>
        <s v="поверка"/>
        <s v="нет ПУ"/>
      </sharedItems>
    </cacheField>
    <cacheField name="7" numFmtId="0">
      <sharedItems/>
    </cacheField>
    <cacheField name="8" numFmtId="0">
      <sharedItems/>
    </cacheField>
    <cacheField name="9" numFmtId="0">
      <sharedItems containsMixedTypes="1" containsNumber="1" containsInteger="1" minValue="1" maxValue="127"/>
    </cacheField>
    <cacheField name="10" numFmtId="0">
      <sharedItems containsBlank="1" containsMixedTypes="1" containsNumber="1" minValue="1" maxValue="708"/>
    </cacheField>
    <cacheField name="11" numFmtId="0">
      <sharedItems containsBlank="1" count="263">
        <m/>
        <s v="Поверка"/>
        <s v="Поверка от 09.09.2023" u="1"/>
        <s v="Поверка от 19.09.2023" u="1"/>
        <s v="Поверка от 05.11.2023" u="1"/>
        <s v="Поверка от 15.11.2023" u="1"/>
        <s v="Поверка от 16.05.2023" u="1"/>
        <s v="Поверка от 26.05.2023" u="1"/>
        <s v="Поверка от 07.08.2023" u="1"/>
        <s v="Поверка от 17.08.2023" u="1"/>
        <s v="Поверка от 27.08.2023" u="1"/>
        <s v="Поверка от 26.01.2023 г." u="1"/>
        <s v="Поверка от 28.01.2023 г." u="1"/>
        <s v="Поверка от 29.01.2023 г." u="1"/>
        <s v="Поверка от 03.10.2023" u="1"/>
        <s v="Поверка от 10.04.2024" u="1"/>
        <s v="Поверка от 13.10.2023" u="1"/>
        <s v="Поверка от 20.04.2024" u="1"/>
        <s v="Поверка от 23.10.2023" u="1"/>
        <s v="Поверка от 01.07.2024" u="1"/>
        <s v="Поверка от 05.07.2023" u="1"/>
        <s v="Поверка от 15.07.2023" u="1"/>
        <s v="Поверка от 25.07.2023" u="1"/>
        <s v="Поверка от 12.03.2023" u="1"/>
        <s v="Поверка от 18.04.2024" u="1"/>
        <s v="Поверка от 23.06.2023" u="1"/>
        <s v="Поверка от 04.09.2023" u="1"/>
        <s v="Поверка от 09.07.2024" u="1"/>
        <s v="Поверка от 14.09.2023" u="1"/>
        <s v="Поверка от 24.09.2023" u="1"/>
        <s v="Поверка от 10.11.2023" u="1"/>
        <s v="Поверка от 20.11.2023" u="1"/>
        <s v="Поверка от 26.03.2024" u="1"/>
        <s v="Поверка от 31.05.2023" u="1"/>
        <s v="Поверка от 02.08.2023" u="1"/>
        <s v="Поверка от 07.06.2024" u="1"/>
        <s v="Поверка от 12.08.2023" u="1"/>
        <s v="Поверка от 17.06.2024" u="1"/>
        <s v="Поверка от 22.08.2023" u="1"/>
        <s v="Поверка от 27.06.2024" u="1"/>
        <s v="Поверка от 18.02.2023" u="1"/>
        <s v="Поверка от 08.11.2023" u="1"/>
        <s v="Поверка от 10.07.2023" u="1"/>
        <s v="Поверка от 15.05.2024" u="1"/>
        <s v="Поверка от 20.07.2023" u="1"/>
        <s v="Поверка от 25.05.2024" u="1"/>
        <s v="Поверка от 29.05.2023" u="1"/>
        <s v="Поверка от 03.04.2024" u="1"/>
        <s v="Поверка от 06.10.2023" u="1"/>
        <s v="Поверка от 07.04.2023" u="1"/>
        <s v="Поверка от 13.04.2024" u="1"/>
        <s v="Поверка от 16.10.2023" u="1"/>
        <s v="Поверка от 23.04.2024" u="1"/>
        <s v="Поверка от 26.10.2023" u="1"/>
        <s v="Поверка от 04.07.2024" u="1"/>
        <s v="Поверка от 18.07.2023" u="1"/>
        <s v="Поверка от 28.07.2023" u="1"/>
        <s v="Поверка от 21.03.2024" u="1"/>
        <s v="Поверка от 31.03.2024" u="1"/>
        <s v="Поверка от 06.06.2023" u="1"/>
        <s v="Поверка от 16.06.2023" u="1"/>
        <s v="Поверка от 26.06.2023" u="1"/>
        <s v="Поверка от 07.09.2023" u="1"/>
        <s v="Поверка от 27.09.2023" u="1"/>
        <s v="Поверка от 03.11.2023" u="1"/>
        <s v="Поверка от 04.05.2023" u="1"/>
        <s v="Поверка от 13.11.2023" u="1"/>
        <s v="Поверка от 19.03.2024" u="1"/>
        <s v="Поверка от 29.03.2024" u="1"/>
        <s v="Поверка от 05.08.2023" u="1"/>
        <s v="Поверка от 15.08.2023" u="1"/>
        <s v="Поверка от 25.08.2023" u="1"/>
        <s v="Поверка от 01.10.2023" u="1"/>
        <s v="Поверка от 11.10.2023" u="1"/>
        <s v="Поверка от 21.10.2023" u="1"/>
        <s v="Поверка от 31.10.2023" u="1"/>
        <s v="Поверка от 08.05.2024" u="1"/>
        <s v="Поверка от 13.07.2023" u="1"/>
        <s v="Поверка от 28.05.2024" u="1"/>
        <s v="Поверка от 01.06.2023" u="1"/>
        <s v="Поверка от 06.04.2024" u="1"/>
        <s v="Поверка от 09.10.2023" u="1"/>
        <s v="Поверка от 12.04.2025" u="1"/>
        <s v="Поверка от 16.04.2024" u="1"/>
        <s v="Поверка от 19.10.2023" u="1"/>
        <s v="Поверка от 29.10.2023" u="1"/>
        <s v="Поверка от 02.09.2023" u="1"/>
        <s v="Поверка от 12.09.2023" u="1"/>
        <s v="Поверка от 22.09.2023" u="1"/>
        <s v="Поверка от 08.03.2023" u="1"/>
        <s v="Поверка от 14.03.2024" u="1"/>
        <s v="Поверка от 10.08.2023" u="1"/>
        <s v="Поверка от 20.08.2023" u="1"/>
        <s v="Поверка от 25.06.2024" u="1"/>
        <s v="Поверка от 30.08.2023" u="1"/>
        <s v="Поверка от 03.05.2024" u="1"/>
        <s v="Поверка от 06.11.2023" u="1"/>
        <s v="Поверка от 16.11.2023" u="1"/>
        <s v="Поверка от 17.05.2023" u="1"/>
        <s v="Поверка от 23.05.2024" u="1"/>
        <s v="Поверка от 08.08.2023" u="1"/>
        <s v="Поверка от 18.08.2023" u="1"/>
        <s v="Поверка от 28.08.2023" u="1"/>
        <s v="Поверока от 22.03.2024" u="1"/>
        <s v="Поверка от 01.04.2024" u="1"/>
        <s v="Поверка от 04.10.2023" u="1"/>
        <s v="Поверка от 11.04.2024" u="1"/>
        <s v="Поверка от 14.10.2023" u="1"/>
        <s v="Поверка от 24.10.2023" u="1"/>
        <s v="Поверка от 02.07.2024" u="1"/>
        <s v="Поверка от 06.07.2023" u="1"/>
        <s v="Поверка от 16.07.2023" u="1"/>
        <s v="Поверка от 26.07.2023" u="1"/>
        <s v="Поверка от 03.03.2023" u="1"/>
        <s v="Поверка от 13.03.2023" u="1"/>
        <s v="Поверка от 09.04.2024" u="1"/>
        <s v="Поверка от 10.06.2024" u="1"/>
        <s v="Поверка от 14.06.2023" u="1"/>
        <s v="Поверка от 19.04.2024" u="1"/>
        <s v="Поверка от 20.06.2024" u="1"/>
        <s v="Поверка от 30.06.2024" u="1"/>
        <s v="Поверка от 05.09.2023" u="1"/>
        <s v="Поверка от 15.09.2023" u="1"/>
        <s v="Поверка от 21.02.2023" u="1"/>
        <s v="Поверка от 25.09.2023" u="1"/>
        <s v="Поверка от 01.11.2023" u="1"/>
        <s v="Поверка от 11.11.2023" u="1"/>
        <s v="Поверка от 21.11.2023" u="1"/>
        <s v="Поверка от 22.05.2023" u="1"/>
        <s v="Поверка от 27.03.2024" u="1"/>
        <s v="Поверка от 03.08.2023" u="1"/>
        <s v="Поверка от 08.06.2024" u="1"/>
        <s v="Поверка от 13.08.2023" u="1"/>
        <s v="Поверка от 18.06.2024" u="1"/>
        <s v="Поверка от 23.08.2023" u="1"/>
        <s v="Поверка от 28.06.2024" u="1"/>
        <s v="Поверка от 19.02.2023" u="1"/>
        <s v="Поверка от 01.07.2023" u="1"/>
        <s v="Поверка от 06.05.2024" u="1"/>
        <s v="Поверка от 09.11.2023" u="1"/>
        <s v="Поверка от 11.07.2023" u="1"/>
        <s v="Поверка от 16.05.2024" u="1"/>
        <s v="Поверка от 21.07.2023" u="1"/>
        <s v="Поверка от 31.07.2023" u="1"/>
        <s v="Поверка от 04.04.2024" u="1"/>
        <s v="Поверка от 17.10.2023" u="1"/>
        <s v="Поверка от 27.10.2023" u="1"/>
        <s v="Поверка от 05.07.2024" u="1"/>
        <s v="Поверка от 10.09.2023" u="1"/>
        <s v="Поверка от 19.07.2023" u="1"/>
        <s v="Поверка от 20.09.2023" u="1"/>
        <s v="Поверка от 29.07.2023" u="1"/>
        <s v="Поверка от 30.09.2023" u="1"/>
        <s v="Поверка от 02.03.2024" u="1"/>
        <s v="Поверка от 12.03.2024" u="1"/>
        <s v="Поверка от 22.03.2024" u="1"/>
        <s v="Поверка от 03.06.2024" u="1"/>
        <s v="Поверка от 07.06.2023" u="1"/>
        <s v="Поверка от 13.06.2024" u="1"/>
        <s v="Поверка от 17.06.2023" u="1"/>
        <s v="Поверка от 27.06.2023" u="1"/>
        <s v="Поверка от 08.09.2023" u="1"/>
        <s v="Поверка от 18.09.2023" u="1"/>
        <s v="Поверка от 04.11.2023" u="1"/>
        <s v="Поверка от 14.11.2023" u="1"/>
        <s v="Поверка от 15.05.2023" u="1"/>
        <s v="Поверка от 25.05.2023" u="1"/>
        <s v="Поверка от 31.05.2024" u="1"/>
        <s v="Поверка от 06.08.2023" u="1"/>
        <s v="Поверка от 16.08.2023" u="1"/>
        <s v="Поверка от 26.08.2023" u="1"/>
        <s v="Поверка от 02.10.2023" u="1"/>
        <s v="Поверка от 12.10.2023" u="1"/>
        <s v="Поверка от 22.10.2023" u="1"/>
        <s v="Поверка от 04.07.2023" u="1"/>
        <s v="Поверка от 14.07.2023" u="1"/>
        <s v="Поверка от 19.05.2024" u="1"/>
        <s v="Поверка от 24.07.2023" u="1"/>
        <s v="Поверка от 01.03.2023" u="1"/>
        <s v="Поверка от 11.03.2023" u="1"/>
        <s v="Поверка от 02.06.2023" u="1"/>
        <s v="Поверка от 07.04.2024" u="1"/>
        <s v="Поверка от 17.04.2024" u="1"/>
        <s v="Поверка от 22.06.2023" u="1"/>
        <s v="Поверка от 03.09.2023" u="1"/>
        <s v="Поверка от 13.09.2023" u="1"/>
        <s v="Поверка от 23.09.2023" u="1"/>
        <s v="Поверка от 09.03.2023" u="1"/>
        <s v="Поверка от 25.03.2024" u="1"/>
        <s v="Поверка от 30.05.2023" u="1"/>
        <s v="Поверка от 01.08.2023" u="1"/>
        <s v="Поверка от 06.06.2024" u="1"/>
        <s v="Поверка от 11.08.2023" u="1"/>
        <s v="Поверка от 21.08.2023" u="1"/>
        <s v="Поверка от 31.08.2023" u="1"/>
        <s v="Поверка от 17.02.2023" u="1"/>
        <s v="Поверка от 07.11.2023" u="1"/>
        <s v="Поверка от 14.05.2024" u="1"/>
        <s v="Поверка от 17.11.2023" u="1"/>
        <s v="Поверка от 18.05.2023" u="1"/>
        <s v="Поверка от 24.05.2024" u="1"/>
        <s v="Поверка от 09.08.2023" u="1"/>
        <s v="Поверка от 19.08.2023" u="1"/>
        <s v="Поверка от 29.08.2023" u="1"/>
        <s v="Поверка от 02.04.2024" u="1"/>
        <s v="Поверка от 05.10.2023" u="1"/>
        <s v="Поверка от 06.04.2023" u="1"/>
        <s v="Поверка от 12.04.2024" u="1"/>
        <s v="Поверка от 15.10.2023" u="1"/>
        <s v="Поверка от 22.04.2024" u="1"/>
        <s v="Поверка от 25.10.2023" u="1"/>
        <s v="Поверка от 07.07.2023" u="1"/>
        <s v="Поверка от 13.07.2024" u="1"/>
        <s v="Поверка от 17.07.2023" u="1"/>
        <s v="Поверка от 27.07.2023" u="1"/>
        <s v="Поверка от 04.03.2023" u="1"/>
        <s v="Поверка от 14.03.2023" u="1"/>
        <s v="Поверка от 20.03.2024" u="1"/>
        <s v="Поверка от 30.03.2024" u="1"/>
        <s v="Поверка от 05.06.2023" u="1"/>
        <s v="Поверка от 11.06.2024" u="1"/>
        <s v="Поверка от 15.06.2023" u="1"/>
        <s v="Поверка от 06.09.2023" u="1"/>
        <s v="Поверка от 16.09.2023" u="1"/>
        <s v="Поверка от 22.02.2023" u="1"/>
        <s v="Поверка от 26.09.2023" u="1"/>
        <s v="Поверка от 02.11.2023" u="1"/>
        <s v="Поверка от 03.05.2023" u="1"/>
        <s v="Поверка от 12.11.2023" u="1"/>
        <s v="Поверка от 18.03.2024" u="1"/>
        <s v="Поверка от 23.05.2023" u="1"/>
        <s v="Поверка от 04.08.2023" u="1"/>
        <s v="Поверка от 14.08.2023" u="1"/>
        <s v="Поверка от 24.08.2023" u="1"/>
        <s v="Поверка от 10.10.2023" u="1"/>
        <s v="Поверка от 20.10.2023" u="1"/>
        <s v="Поверка от 30.10.2023" u="1"/>
        <s v="Поверка от 07.05.2024" u="1"/>
        <s v="Поверка от 12.07.2023" u="1"/>
        <s v="Поверка от 17.05.2024" u="1"/>
        <s v="Поверка от 27.05.2024" u="1"/>
        <s v="Поверка от  15.03.2024" u="1"/>
        <s v="Поверка от 05.04.2024" u="1"/>
        <s v="Поверка от 18.10.2023" u="1"/>
        <s v="Поверка от 28.10.2023" u="1"/>
        <s v="Поверка от 30.06.2023" u="1"/>
        <s v="Поверка от 01.09.2023" u="1"/>
        <s v="Поверка от 06.07.2024" u="1"/>
        <s v="Поверка от 11.09.2023" u="1"/>
        <s v="Поверка от 21.09.2023" u="1"/>
        <s v="Поверка от 07.03.2023" u="1"/>
        <s v="Поверка от 13.03.2024" u="1"/>
        <s v="Поверка от 23.03.2024" u="1"/>
        <s v="Поверка от 17.03.2023 " u="1"/>
        <s v="Поверка от 18.03.2023 " u="1"/>
        <s v="Поверка от 21.03.2023 " u="1"/>
        <s v="Поверка от 27.03.2023 " u="1"/>
        <s v="Поверка от 04.06.2024" u="1"/>
        <s v="Поверка от 08.06.2023" u="1"/>
        <s v="Поверка от 14.06.2024" u="1"/>
        <s v="Поверка от 18.06.2023" u="1"/>
        <s v="Поверка от 24.06.2024" u="1"/>
        <s v="Поверка от 28.06.2023" u="1"/>
      </sharedItems>
    </cacheField>
    <cacheField name="12" numFmtId="0">
      <sharedItems containsBlank="1" containsMixedTypes="1" containsNumber="1" containsInteger="1" minValue="105" maxValue="11067142130399"/>
    </cacheField>
    <cacheField name="13" numFmtId="0">
      <sharedItems containsBlank="1"/>
    </cacheField>
    <cacheField name="14" numFmtId="0">
      <sharedItems containsBlank="1"/>
    </cacheField>
    <cacheField name="15" numFmtId="0">
      <sharedItems containsBlank="1" containsMixedTypes="1" containsNumber="1" containsInteger="1" minValue="1960" maxValue="20150"/>
    </cacheField>
    <cacheField name="16" numFmtId="0">
      <sharedItems containsBlank="1" containsMixedTypes="1" containsNumber="1" minValue="0" maxValue="89519"/>
    </cacheField>
    <cacheField name="17" numFmtId="0">
      <sharedItems containsBlank="1"/>
    </cacheField>
    <cacheField name="18" numFmtId="0">
      <sharedItems containsBlank="1" containsMixedTypes="1" containsNumber="1" containsInteger="1" minValue="1270" maxValue="16010003109"/>
    </cacheField>
    <cacheField name="19" numFmtId="17">
      <sharedItems containsDate="1" containsBlank="1" containsMixedTypes="1" minDate="1905-07-12T00:00:00" maxDate="2224-03-13T00:00:00"/>
    </cacheField>
    <cacheField name="20" numFmtId="0">
      <sharedItems containsBlank="1" containsMixedTypes="1" containsNumber="1" containsInteger="1" minValue="0" maxValue="26"/>
    </cacheField>
    <cacheField name="21" numFmtId="0">
      <sharedItems containsBlank="1"/>
    </cacheField>
    <cacheField name="22" numFmtId="0">
      <sharedItems containsDate="1" containsBlank="1" containsMixedTypes="1" minDate="2020-08-14T00:00:00" maxDate="2224-04-14T00:00:00"/>
    </cacheField>
    <cacheField name="23" numFmtId="49">
      <sharedItems containsBlank="1" containsMixedTypes="1" containsNumber="1" containsInteger="1" minValue="29" maxValue="5265"/>
    </cacheField>
    <cacheField name="24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90">
  <r>
    <n v="1"/>
    <d v="2020-07-13T00:00:00"/>
    <x v="0"/>
    <s v="Коршунова Мария Сергеевна"/>
    <s v="отсутствует"/>
    <x v="0"/>
    <s v="Чебоксары"/>
    <s v="А. Игнатьева"/>
    <s v="11/14"/>
    <n v="34"/>
    <x v="0"/>
    <s v="857468"/>
    <s v="1ф"/>
    <s v="5-60А"/>
    <n v="2004"/>
    <n v="3938"/>
    <s v="СЕ-101"/>
    <s v="007789150197812"/>
    <d v="2020-03-01T00:00:00"/>
    <n v="0"/>
    <s v="в подъезде"/>
    <d v="2020-09-22T00:00:00"/>
    <n v="79"/>
    <m/>
  </r>
  <r>
    <n v="2"/>
    <d v="2020-07-08T00:00:00"/>
    <x v="0"/>
    <s v="Егорова Елена Александровна"/>
    <n v="100235264"/>
    <x v="0"/>
    <s v="Чебоксары"/>
    <s v="324 Стрелковой Дивизии"/>
    <s v="8"/>
    <n v="28"/>
    <x v="0"/>
    <n v="14872"/>
    <s v="1ф"/>
    <s v="5-60А"/>
    <n v="2008"/>
    <n v="16559"/>
    <s v="СЕ-101"/>
    <s v="007789145104725"/>
    <d v="2019-10-01T00:00:00"/>
    <n v="0"/>
    <s v="в подъезде"/>
    <d v="2020-09-18T00:00:00"/>
    <n v="63"/>
    <m/>
  </r>
  <r>
    <n v="3"/>
    <d v="2020-07-20T00:00:00"/>
    <x v="0"/>
    <s v="Кузмичев Евгений Евгеньевич"/>
    <n v="100257669"/>
    <x v="0"/>
    <s v="Чебоксары"/>
    <s v="Л. Комсомола"/>
    <s v="48"/>
    <n v="246"/>
    <x v="0"/>
    <n v="2906985"/>
    <s v="1ф"/>
    <s v="5-60А"/>
    <n v="1980"/>
    <s v="5246"/>
    <s v="Меркурий 204 ARTM2-02 DPOBH-F04"/>
    <s v="43972259"/>
    <d v="2020-12-01T00:00:00"/>
    <s v="0"/>
    <s v="в подъезде"/>
    <d v="2021-03-19T00:00:00"/>
    <n v="1047"/>
    <s v="МРО"/>
  </r>
  <r>
    <n v="4"/>
    <d v="2020-07-22T00:00:00"/>
    <x v="0"/>
    <s v="Сакович Елена Вячеславовна"/>
    <n v="100234709"/>
    <x v="0"/>
    <s v="Чебоксары"/>
    <s v="п-т Тракторостроителей"/>
    <s v="17/25"/>
    <n v="246"/>
    <x v="0"/>
    <n v="3648836"/>
    <s v="1ф"/>
    <s v="5-60А"/>
    <n v="1979"/>
    <s v="8624"/>
    <s v="Меркурий 204 ARTM2-02 DPOBH-F04"/>
    <s v="43974832"/>
    <d v="2020-12-01T00:00:00"/>
    <s v="0"/>
    <s v="в подъезде"/>
    <d v="2021-03-22T00:00:00"/>
    <n v="1058"/>
    <s v="МРО"/>
  </r>
  <r>
    <n v="5"/>
    <d v="2020-07-22T00:00:00"/>
    <x v="0"/>
    <s v="Назаров Виталий Геннадьевич"/>
    <n v="100234710"/>
    <x v="0"/>
    <s v="Чебоксары"/>
    <s v="п-т Тракторостроителей"/>
    <s v="17/25"/>
    <n v="247"/>
    <x v="0"/>
    <n v="3940606"/>
    <s v="1ф"/>
    <s v="5-60А"/>
    <n v="1979"/>
    <n v="39953"/>
    <s v="меркурий 201.5"/>
    <s v="43744847"/>
    <d v="2021-02-01T00:00:00"/>
    <n v="2"/>
    <s v="в подъезде"/>
    <d v="2021-02-26T00:00:00"/>
    <s v="б/н"/>
    <s v="Замена в УК"/>
  </r>
  <r>
    <n v="6"/>
    <d v="2020-07-22T00:00:00"/>
    <x v="0"/>
    <s v="Селянкин Владимир Петрович"/>
    <n v="100234724"/>
    <x v="0"/>
    <s v="Чебоксары"/>
    <s v="п-т Тракторостроителей"/>
    <s v="17/25"/>
    <n v="261"/>
    <x v="0"/>
    <n v="2783777"/>
    <s v="1ф"/>
    <s v="5-60А"/>
    <n v="1979"/>
    <n v="2649"/>
    <s v="СЕ-101"/>
    <s v="007789145104469"/>
    <d v="2019-10-01T00:00:00"/>
    <n v="0"/>
    <s v="в подъезде"/>
    <d v="2020-09-17T00:00:00"/>
    <n v="55"/>
    <m/>
  </r>
  <r>
    <n v="7"/>
    <d v="2020-07-22T00:00:00"/>
    <x v="0"/>
    <s v="Васильева Людмила Ахмедовна"/>
    <n v="100234716"/>
    <x v="0"/>
    <s v="Чебоксары"/>
    <s v="п-т Тракторостроителей"/>
    <s v="17/25"/>
    <n v="253"/>
    <x v="0"/>
    <s v="отсутс."/>
    <s v="1ф"/>
    <s v="5-60А"/>
    <s v="отсутс."/>
    <s v="отсутс."/>
    <s v="меркурий 201.5"/>
    <s v="37616912"/>
    <d v="2019-06-01T00:00:00"/>
    <s v="2"/>
    <s v="в подъезде"/>
    <d v="2021-08-24T00:00:00"/>
    <s v="б/н"/>
    <s v="Замена в УК"/>
  </r>
  <r>
    <n v="8"/>
    <d v="2020-07-22T00:00:00"/>
    <x v="0"/>
    <s v="Иванова Лидия Ивановна"/>
    <n v="100234725"/>
    <x v="0"/>
    <s v="Чебоксары"/>
    <s v="п-т Тракторостроителей"/>
    <s v="17/25"/>
    <n v="262"/>
    <x v="0"/>
    <n v="2804997"/>
    <s v="1ф"/>
    <s v="5-60А"/>
    <n v="1979"/>
    <n v="8266"/>
    <s v="СЕ-101"/>
    <s v="007789145104815"/>
    <d v="2019-10-01T00:00:00"/>
    <n v="0"/>
    <s v="в подъезде"/>
    <d v="2020-09-17T00:00:00"/>
    <n v="56"/>
    <m/>
  </r>
  <r>
    <n v="9"/>
    <d v="2020-07-22T00:00:00"/>
    <x v="0"/>
    <s v="Куликова Ольга Леонидовна"/>
    <n v="100234739"/>
    <x v="0"/>
    <s v="Чебоксары"/>
    <s v="п-т Тракторостроителей"/>
    <s v="17/25"/>
    <n v="275"/>
    <x v="0"/>
    <n v="6278195"/>
    <s v="1ф"/>
    <s v="5-60А"/>
    <s v="1990"/>
    <s v="6381"/>
    <s v="МИРТЕК-12-РУ"/>
    <s v="3220158015705"/>
    <d v="2022-08-01T00:00:00"/>
    <s v="0"/>
    <s v="в подъезде"/>
    <d v="2022-09-14T00:00:00"/>
    <n v="4342"/>
    <s v="Подряд."/>
  </r>
  <r>
    <n v="10"/>
    <d v="2020-07-22T00:00:00"/>
    <x v="0"/>
    <s v="Фадеев Александр Петрович"/>
    <n v="100234815"/>
    <x v="0"/>
    <s v="Чебоксары"/>
    <s v="п-т Тракторостроителей"/>
    <s v="17/25"/>
    <n v="351"/>
    <x v="0"/>
    <n v="56185851"/>
    <s v="1ф"/>
    <s v="5-60А"/>
    <n v="1980"/>
    <n v="520"/>
    <s v="Меркурий 204 ARTM2-02 DPOBH-F04"/>
    <s v="43973298"/>
    <d v="2020-11-01T00:00:00"/>
    <n v="0"/>
    <s v="в подъезде"/>
    <d v="2020-12-16T00:00:00"/>
    <n v="937"/>
    <s v="Подряд."/>
  </r>
  <r>
    <n v="11"/>
    <d v="2020-07-22T00:00:00"/>
    <x v="0"/>
    <s v="Федоров Евгений Александрович"/>
    <n v="100234816"/>
    <x v="0"/>
    <s v="Чебоксары"/>
    <s v="п-т Тракторостроителей"/>
    <s v="17/25"/>
    <n v="352"/>
    <x v="0"/>
    <n v="1382507"/>
    <s v="1ф"/>
    <s v="5-60А"/>
    <n v="1977"/>
    <n v="8258"/>
    <s v="меркурий 201.5"/>
    <s v="40849697"/>
    <d v="2020-01-01T00:00:00"/>
    <n v="2"/>
    <s v="в подъезде"/>
    <d v="2020-09-18T00:00:00"/>
    <n v="62"/>
    <m/>
  </r>
  <r>
    <n v="12"/>
    <d v="2020-07-22T00:00:00"/>
    <x v="0"/>
    <s v="Прокопьева Елена Владимировна"/>
    <n v="100234817"/>
    <x v="0"/>
    <s v="Чебоксары"/>
    <s v="п-т Тракторостроителей"/>
    <s v="17/25"/>
    <n v="353"/>
    <x v="0"/>
    <n v="2799910"/>
    <s v="1ф"/>
    <s v="5-60А"/>
    <n v="1979"/>
    <n v="2760"/>
    <s v="Меркурий 204 ARTM2-02 DPOBH-F04"/>
    <s v="43972771"/>
    <d v="2020-11-01T00:00:00"/>
    <n v="0"/>
    <s v="в подъезде"/>
    <d v="2020-12-16T00:00:00"/>
    <n v="938"/>
    <s v="Подряд."/>
  </r>
  <r>
    <n v="13"/>
    <d v="2020-07-22T00:00:00"/>
    <x v="0"/>
    <s v="Березина Мария Николаевна"/>
    <n v="100234824"/>
    <x v="0"/>
    <s v="Чебоксары"/>
    <s v="п-т Тракторостроителей"/>
    <s v="17/25"/>
    <n v="360"/>
    <x v="0"/>
    <s v="отсутс."/>
    <m/>
    <m/>
    <s v="отсутс."/>
    <s v="отсутс."/>
    <s v="меркурий 201.5"/>
    <s v="44962440"/>
    <d v="2021-01-01T00:00:00"/>
    <s v="3"/>
    <s v="в подъезде"/>
    <d v="2021-11-01T00:00:00"/>
    <s v="б/н"/>
    <s v="Замена в УК"/>
  </r>
  <r>
    <n v="14"/>
    <d v="2020-07-22T00:00:00"/>
    <x v="0"/>
    <s v="Усова Ильза Борисовна"/>
    <n v="100234540"/>
    <x v="0"/>
    <s v="Чебоксары"/>
    <s v="п-т Тракторостроителей"/>
    <s v="17/25"/>
    <n v="79"/>
    <x v="0"/>
    <n v="5239376"/>
    <s v="1ф"/>
    <s v="5-60А"/>
    <n v="1979"/>
    <n v="4768"/>
    <s v="Меркурий 204 ARTM2-02 DPOBH-F04"/>
    <s v="43973114"/>
    <d v="2020-11-01T00:00:00"/>
    <n v="0"/>
    <s v="в подъезде"/>
    <d v="2020-12-24T00:00:00"/>
    <n v="935"/>
    <s v="Подряд."/>
  </r>
  <r>
    <n v="15"/>
    <d v="2020-07-22T00:00:00"/>
    <x v="0"/>
    <s v="Моисеева Ольга Владимировна"/>
    <n v="100234689"/>
    <x v="0"/>
    <s v="Чебоксары"/>
    <s v="п-т Тракторостроителей"/>
    <s v="17/25"/>
    <n v="226"/>
    <x v="0"/>
    <n v="3652068"/>
    <s v="1ф"/>
    <s v="5-60А"/>
    <n v="1980"/>
    <n v="3057"/>
    <s v="Меркурий 204 ARTM2-02 DPOBH-F04"/>
    <s v="43973183"/>
    <d v="2020-11-01T00:00:00"/>
    <n v="0"/>
    <s v="в подъезде"/>
    <d v="2020-12-16T00:00:00"/>
    <n v="936"/>
    <s v="Подряд."/>
  </r>
  <r>
    <n v="16"/>
    <d v="2020-07-22T00:00:00"/>
    <x v="0"/>
    <s v="Васильев Александр Александрович"/>
    <n v="100234528"/>
    <x v="0"/>
    <s v="Чебоксары"/>
    <s v="п-т Тракторостроителей"/>
    <s v="17/25"/>
    <n v="68"/>
    <x v="0"/>
    <n v="3873313"/>
    <s v="1ф"/>
    <s v="5-60А"/>
    <s v="1990"/>
    <s v="2609"/>
    <s v="МИРТЕК-12-РУ"/>
    <s v="3220158017485"/>
    <d v="2022-08-01T00:00:00"/>
    <s v="0"/>
    <s v="в подъезде"/>
    <d v="2022-09-14T00:00:00"/>
    <n v="4343"/>
    <s v="Подряд."/>
  </r>
  <r>
    <n v="17"/>
    <d v="2020-07-22T00:00:00"/>
    <x v="0"/>
    <s v="Коновалов Федор Павлович"/>
    <n v="100234525"/>
    <x v="0"/>
    <s v="Чебоксары"/>
    <s v="п-т Тракторостроителей"/>
    <s v="17/25"/>
    <n v="65"/>
    <x v="0"/>
    <n v="6201896"/>
    <s v="1ф"/>
    <s v="5-60А"/>
    <n v="1980"/>
    <s v="6853"/>
    <s v="POTEK РТМ-01 D2D3Y"/>
    <s v="16010003253"/>
    <d v="2021-10-01T00:00:00"/>
    <s v="0"/>
    <s v="в подъезде"/>
    <d v="2021-12-03T00:00:00"/>
    <n v="2895"/>
    <s v="Подряд."/>
  </r>
  <r>
    <n v="18"/>
    <d v="2020-07-22T00:00:00"/>
    <x v="0"/>
    <s v="Алексеев Рудольф Демьянович"/>
    <n v="100234495"/>
    <x v="0"/>
    <s v="Чебоксары"/>
    <s v="п-т Тракторостроителей"/>
    <s v="17/25"/>
    <n v="35"/>
    <x v="0"/>
    <n v="5116696"/>
    <s v="1ф"/>
    <s v="5-60А"/>
    <s v="1971"/>
    <s v="4952"/>
    <s v="Меркурий 204 ARTM2-02 DPOBH-F04"/>
    <s v="43972062"/>
    <d v="2020-12-01T00:00:00"/>
    <s v="0"/>
    <s v="в подъезде"/>
    <d v="2021-03-18T00:00:00"/>
    <n v="1044"/>
    <s v="МРО"/>
  </r>
  <r>
    <n v="19"/>
    <d v="2020-07-22T00:00:00"/>
    <x v="0"/>
    <s v="Никифорова Марина Иольевна"/>
    <n v="100234493"/>
    <x v="0"/>
    <s v="Чебоксары"/>
    <s v="п-т Тракторостроителей"/>
    <s v="17/25"/>
    <n v="33"/>
    <x v="0"/>
    <s v="673924"/>
    <s v="1ф"/>
    <s v="5-60А"/>
    <s v="1960"/>
    <s v="9592"/>
    <s v="Меркурий 204 ARTM2-02 DPOBH-F04"/>
    <s v="43972141"/>
    <d v="2020-12-02T00:00:00"/>
    <s v="0"/>
    <s v="в подъезде"/>
    <d v="2021-03-18T00:00:00"/>
    <n v="1043"/>
    <s v="МРО"/>
  </r>
  <r>
    <n v="20"/>
    <d v="2020-07-23T00:00:00"/>
    <x v="0"/>
    <s v="Шаргаева Александра Викторовна"/>
    <n v="100348952"/>
    <x v="0"/>
    <s v="Чебоксары"/>
    <s v="Эльгера"/>
    <s v="1"/>
    <n v="84"/>
    <x v="0"/>
    <n v="517677"/>
    <s v="1ф"/>
    <s v="5-60А"/>
    <n v="1977"/>
    <n v="8171"/>
    <s v="меркурий 201.5"/>
    <s v="40845792"/>
    <d v="2020-01-01T00:00:00"/>
    <n v="0"/>
    <s v="в подъезде"/>
    <d v="2020-09-21T00:00:00"/>
    <n v="68"/>
    <m/>
  </r>
  <r>
    <n v="21"/>
    <d v="2020-07-23T00:00:00"/>
    <x v="0"/>
    <s v="Илларионов Леонид Анатольевич"/>
    <s v="отсутствует"/>
    <x v="0"/>
    <s v="Чебоксары"/>
    <s v="Максимова"/>
    <s v="2/5"/>
    <n v="115"/>
    <x v="0"/>
    <n v="308631"/>
    <s v="1ф"/>
    <s v="5-60А"/>
    <n v="1970"/>
    <n v="9135"/>
    <s v="меркурий 201.5"/>
    <n v="40892870"/>
    <d v="2020-01-01T00:00:00"/>
    <n v="2"/>
    <s v="в подъезде"/>
    <d v="2020-09-16T00:00:00"/>
    <n v="54"/>
    <m/>
  </r>
  <r>
    <n v="22"/>
    <d v="2020-07-21T00:00:00"/>
    <x v="0"/>
    <s v="Ермаков Александр Михайлович"/>
    <n v="100321965"/>
    <x v="0"/>
    <s v="Чебоксары"/>
    <s v="Т. Кривова"/>
    <s v="19А"/>
    <n v="40"/>
    <x v="0"/>
    <n v="5295927"/>
    <s v="1ф"/>
    <s v="5-60А"/>
    <n v="1989"/>
    <n v="69287"/>
    <s v="СЕ-101"/>
    <s v="007789150183064"/>
    <d v="2020-03-01T00:00:00"/>
    <n v="0"/>
    <s v="в подъезде"/>
    <d v="2020-09-21T00:00:00"/>
    <n v="70"/>
    <m/>
  </r>
  <r>
    <n v="23"/>
    <d v="2020-07-22T00:00:00"/>
    <x v="0"/>
    <s v="Смолина Гульнара Рафаиловна"/>
    <n v="100317887"/>
    <x v="0"/>
    <s v="Чебоксары"/>
    <s v="М. Павлова"/>
    <s v="32"/>
    <n v="148"/>
    <x v="0"/>
    <n v="50112"/>
    <s v="1ф"/>
    <s v="5-60А"/>
    <n v="2010"/>
    <n v="24002"/>
    <s v="СЕ-101"/>
    <s v="007789150197831"/>
    <d v="2020-03-01T00:00:00"/>
    <n v="0"/>
    <s v="в подъезде"/>
    <d v="2020-09-22T00:00:00"/>
    <n v="80"/>
    <m/>
  </r>
  <r>
    <n v="24"/>
    <d v="2020-07-28T00:00:00"/>
    <x v="0"/>
    <s v="Зубов Николай Ильич"/>
    <n v="101132451"/>
    <x v="1"/>
    <s v="Кугеси"/>
    <s v="Советская"/>
    <s v="80"/>
    <n v="37"/>
    <x v="0"/>
    <n v="33814"/>
    <s v="1ф"/>
    <s v="5-60А"/>
    <n v="2008"/>
    <n v="33814"/>
    <s v="СЕ-101"/>
    <s v="007789147316121"/>
    <d v="2020-01-01T00:00:00"/>
    <n v="0"/>
    <s v="в подъезде"/>
    <d v="2020-09-23T00:00:00"/>
    <n v="84"/>
    <m/>
  </r>
  <r>
    <n v="25"/>
    <d v="2020-07-30T00:00:00"/>
    <x v="0"/>
    <s v="Илларионов Александр Анатольевич"/>
    <s v="отсутствует"/>
    <x v="0"/>
    <s v="Чебоксары"/>
    <s v="М. Залка"/>
    <s v="11"/>
    <n v="66"/>
    <x v="0"/>
    <n v="19699"/>
    <s v="1ф"/>
    <s v="5-60А"/>
    <n v="2007"/>
    <n v="38846"/>
    <s v="меркурий 201.5"/>
    <n v="40840523"/>
    <d v="2020-01-01T00:00:00"/>
    <n v="0"/>
    <s v="в подъезде"/>
    <d v="2020-09-16T00:00:00"/>
    <n v="53"/>
    <m/>
  </r>
  <r>
    <n v="26"/>
    <d v="2020-07-31T00:00:00"/>
    <x v="0"/>
    <s v="Смышляева Лидия Николаевна"/>
    <n v="100220878"/>
    <x v="0"/>
    <s v="Чебоксары"/>
    <s v="Пирогова"/>
    <s v="2"/>
    <n v="102"/>
    <x v="0"/>
    <n v="107747"/>
    <s v="1ф"/>
    <s v="5-60А"/>
    <n v="1994"/>
    <n v="8504"/>
    <s v="меркурий 201.5"/>
    <s v="40843716"/>
    <d v="2020-01-01T00:00:00"/>
    <n v="0"/>
    <s v="в подъезде"/>
    <d v="2020-09-22T00:00:00"/>
    <n v="76"/>
    <m/>
  </r>
  <r>
    <n v="27"/>
    <d v="2020-07-30T00:00:00"/>
    <x v="0"/>
    <s v="Макарьевская Татьяна Витальевна"/>
    <s v="отсутствует"/>
    <x v="0"/>
    <s v="Чебоксары"/>
    <s v="А. Игнатьева"/>
    <s v="11/14"/>
    <n v="3"/>
    <x v="0"/>
    <s v="812412"/>
    <s v="1ф"/>
    <s v="5-60А"/>
    <n v="2001"/>
    <n v="27641"/>
    <s v="СЕ-101"/>
    <s v="007789147315974"/>
    <d v="2020-01-01T00:00:00"/>
    <n v="0"/>
    <s v="в подъезде"/>
    <d v="2020-09-24T00:00:00"/>
    <n v="86"/>
    <m/>
  </r>
  <r>
    <n v="28"/>
    <d v="2020-07-30T00:00:00"/>
    <x v="0"/>
    <s v="Васильева Надежда Аркадьевна"/>
    <n v="100321964"/>
    <x v="0"/>
    <s v="Чебоксары"/>
    <s v="Т. Кривова"/>
    <s v="19А"/>
    <n v="39"/>
    <x v="0"/>
    <n v="5313467"/>
    <s v="1ф"/>
    <s v="5-60А"/>
    <n v="1989"/>
    <n v="25875"/>
    <s v="СЕ-101"/>
    <s v="007789148420315"/>
    <d v="2020-01-01T00:00:00"/>
    <n v="0"/>
    <s v="в подъезде"/>
    <d v="2020-09-21T00:00:00"/>
    <n v="69"/>
    <m/>
  </r>
  <r>
    <n v="29"/>
    <d v="2020-08-11T00:00:00"/>
    <x v="0"/>
    <s v="Колумбаева Наталия Ивановна"/>
    <n v="100336229"/>
    <x v="0"/>
    <s v="Чебоксары"/>
    <s v="Коллективная"/>
    <s v="5/1"/>
    <n v="5"/>
    <x v="0"/>
    <n v="16300021"/>
    <s v="1ф"/>
    <s v="5-60А"/>
    <n v="2013"/>
    <n v="14775"/>
    <s v="меркурий 201.5"/>
    <n v="40893849"/>
    <d v="2020-01-01T00:00:00"/>
    <n v="2"/>
    <s v="в подъезде"/>
    <d v="2020-09-16T00:00:00"/>
    <n v="50"/>
    <m/>
  </r>
  <r>
    <n v="30"/>
    <d v="2020-08-13T00:00:00"/>
    <x v="0"/>
    <s v="Василий Юрий Германович"/>
    <n v="100344008"/>
    <x v="0"/>
    <s v="Чебоксары"/>
    <s v="Энтузиастов"/>
    <s v="34"/>
    <n v="67"/>
    <x v="0"/>
    <n v="32271"/>
    <s v="1ф"/>
    <s v="5-60А"/>
    <n v="2004"/>
    <n v="33947"/>
    <s v="меркурий 201.5"/>
    <n v="40894446"/>
    <d v="2020-01-01T00:00:00"/>
    <n v="2"/>
    <s v="в подъезде"/>
    <d v="2020-09-16T00:00:00"/>
    <n v="49"/>
    <m/>
  </r>
  <r>
    <n v="31"/>
    <d v="2020-08-05T00:00:00"/>
    <x v="0"/>
    <s v="Яковлева Дина Николаевна"/>
    <n v="100355306"/>
    <x v="0"/>
    <s v="Чебоксары"/>
    <s v="Привокзальная"/>
    <s v="12"/>
    <n v="19"/>
    <x v="0"/>
    <n v="1908467"/>
    <s v="1ф"/>
    <s v="5-60А"/>
    <n v="1966"/>
    <n v="6186"/>
    <s v="Топаз 101"/>
    <s v="1100019729"/>
    <d v="2018-01-01T00:00:00"/>
    <n v="0"/>
    <s v="в квартире"/>
    <d v="2020-11-11T00:00:00"/>
    <n v="216"/>
    <m/>
  </r>
  <r>
    <n v="32"/>
    <d v="2020-08-06T00:00:00"/>
    <x v="0"/>
    <s v="Андреев Вячеслав Борисович"/>
    <n v="100294716"/>
    <x v="0"/>
    <s v="Чебоксары"/>
    <s v="Строителей"/>
    <s v="12"/>
    <n v="41"/>
    <x v="0"/>
    <n v="41455"/>
    <s v="1ф"/>
    <s v="5-60А"/>
    <n v="2009"/>
    <s v="25079"/>
    <s v="меркурий 201.5"/>
    <s v="42925537"/>
    <d v="2020-10-05T00:00:00"/>
    <s v="2"/>
    <s v="в подъезде"/>
    <d v="2021-03-10T00:00:00"/>
    <n v="1042"/>
    <s v="МРО"/>
  </r>
  <r>
    <n v="33"/>
    <d v="2020-08-07T00:00:00"/>
    <x v="0"/>
    <s v="Александрова Валентина Ильинична"/>
    <n v="100307696"/>
    <x v="0"/>
    <s v="Чебоксары"/>
    <s v="9-ой Пятилетки"/>
    <s v="13"/>
    <n v="39"/>
    <x v="0"/>
    <n v="39189736"/>
    <s v="1ф"/>
    <s v="5-60А"/>
    <n v="2019"/>
    <n v="779"/>
    <s v="меркурий 201.5"/>
    <s v="41392126"/>
    <d v="2020-04-01T00:00:00"/>
    <n v="1"/>
    <s v="в подъезде"/>
    <d v="2020-08-14T00:00:00"/>
    <s v="б/н"/>
    <s v="Замена в УК"/>
  </r>
  <r>
    <n v="34"/>
    <d v="2020-08-12T00:00:00"/>
    <x v="0"/>
    <s v="Лосева Наталия Геннадьевна"/>
    <n v="100227104"/>
    <x v="0"/>
    <s v="Чебоксары"/>
    <s v="Никитина"/>
    <s v="11"/>
    <n v="5"/>
    <x v="0"/>
    <n v="5660221"/>
    <s v="1ф"/>
    <s v="5-60А"/>
    <n v="2007"/>
    <n v="11289"/>
    <s v="меркурий 201.5"/>
    <s v="42922665"/>
    <d v="2020-10-01T00:00:00"/>
    <n v="1"/>
    <s v="в подъезде"/>
    <d v="2021-03-04T00:00:00"/>
    <n v="1039"/>
    <s v="МРО"/>
  </r>
  <r>
    <n v="35"/>
    <d v="2020-08-12T00:00:00"/>
    <x v="0"/>
    <s v="Александров Дмитрий Геннадьевич"/>
    <s v="отсутствует"/>
    <x v="0"/>
    <s v="Чебоксары"/>
    <s v="Гражданская"/>
    <s v="48"/>
    <n v="56"/>
    <x v="0"/>
    <n v="4519283"/>
    <s v="1ф"/>
    <s v="5-60А"/>
    <n v="1969"/>
    <n v="6447"/>
    <s v="меркурий 201.5"/>
    <n v="40893501"/>
    <d v="2020-01-01T00:00:00"/>
    <n v="2"/>
    <s v="в квартире"/>
    <d v="2020-09-16T00:00:00"/>
    <n v="52"/>
    <m/>
  </r>
  <r>
    <n v="36"/>
    <d v="2020-08-12T00:00:00"/>
    <x v="0"/>
    <s v="Данилов Вячеслав Александрович"/>
    <s v="отсутствует"/>
    <x v="0"/>
    <s v="Чебоксары"/>
    <s v="п-т Тракторостроителей"/>
    <s v="16/1"/>
    <n v="19"/>
    <x v="0"/>
    <s v="03001877"/>
    <s v="1ф"/>
    <s v="5-60А"/>
    <n v="2010"/>
    <n v="9562"/>
    <s v="СЕ-101"/>
    <s v="007789147310060"/>
    <d v="2020-01-01T00:00:00"/>
    <n v="0"/>
    <s v="в подъезде"/>
    <d v="2020-09-23T00:00:00"/>
    <n v="83"/>
    <m/>
  </r>
  <r>
    <n v="37"/>
    <d v="2020-08-11T00:00:00"/>
    <x v="0"/>
    <s v="Ванюшина Инна Вячеславовна"/>
    <n v="100241322"/>
    <x v="0"/>
    <s v="Чебоксары"/>
    <s v="Декабристов"/>
    <s v="39"/>
    <n v="27"/>
    <x v="0"/>
    <n v="4904888"/>
    <s v="1ф"/>
    <s v="5-60А"/>
    <n v="1978"/>
    <n v="28086"/>
    <s v="меркурий 201.5"/>
    <n v="40888216"/>
    <d v="2020-01-01T00:00:00"/>
    <n v="0"/>
    <s v="в квартире"/>
    <d v="2020-09-03T00:00:00"/>
    <n v="36"/>
    <m/>
  </r>
  <r>
    <n v="38"/>
    <d v="2020-08-12T00:00:00"/>
    <x v="0"/>
    <s v="Челышева Татьяна Евгеньевна"/>
    <n v="100321505"/>
    <x v="0"/>
    <s v="Чебоксары"/>
    <s v="Красина"/>
    <s v="14"/>
    <n v="53"/>
    <x v="0"/>
    <n v="7005165"/>
    <s v="1ф"/>
    <s v="5-60А"/>
    <n v="1977"/>
    <n v="42298"/>
    <s v="СЕ-101"/>
    <s v="007789147316111"/>
    <d v="2020-01-01T00:00:00"/>
    <n v="0"/>
    <s v="в подъезде"/>
    <d v="2020-09-23T00:00:00"/>
    <n v="81"/>
    <m/>
  </r>
  <r>
    <n v="39"/>
    <d v="2020-08-20T00:00:00"/>
    <x v="0"/>
    <s v="Храмова Елена Павловна"/>
    <n v="100361639"/>
    <x v="0"/>
    <s v="Чебоксары"/>
    <s v="Эгерский б-р"/>
    <s v="31"/>
    <n v="123"/>
    <x v="0"/>
    <m/>
    <m/>
    <m/>
    <m/>
    <m/>
    <s v="меркурий 201.5"/>
    <s v="41361793"/>
    <d v="2020-08-01T00:00:00"/>
    <n v="0"/>
    <s v="в подъезде"/>
    <d v="2020-09-09T00:00:00"/>
    <s v="б/н"/>
    <s v="Замена в УК"/>
  </r>
  <r>
    <n v="40"/>
    <d v="2020-08-14T00:00:00"/>
    <x v="0"/>
    <s v="Мокеева Надежда Л"/>
    <s v="отсутствует"/>
    <x v="0"/>
    <s v="Чебоксары"/>
    <s v="п-т Тракторостроителей"/>
    <s v="16"/>
    <n v="82"/>
    <x v="0"/>
    <n v="3006570"/>
    <s v="1ф"/>
    <s v="5-60А"/>
    <n v="2010"/>
    <n v="7999"/>
    <s v="меркурий 201.5"/>
    <s v="42949989"/>
    <d v="2020-10-01T00:00:00"/>
    <n v="2"/>
    <s v="в подъезде"/>
    <d v="2021-03-05T00:00:00"/>
    <n v="1040"/>
    <s v="МРО"/>
  </r>
  <r>
    <n v="41"/>
    <d v="2020-08-13T00:00:00"/>
    <x v="0"/>
    <s v="Егорова Виктория Валерьевна"/>
    <n v="100359474"/>
    <x v="0"/>
    <s v="Чебоксары"/>
    <s v="Мира"/>
    <s v="70"/>
    <n v="56"/>
    <x v="0"/>
    <n v="23186753"/>
    <s v="1ф"/>
    <s v="5-60А"/>
    <n v="2015"/>
    <n v="4608"/>
    <s v="СЕ 101 S6 145 М"/>
    <s v="007789148492045"/>
    <d v="2020-01-01T00:00:00"/>
    <n v="0"/>
    <s v="в подъезде"/>
    <d v="2020-10-28T00:00:00"/>
    <n v="183"/>
    <m/>
  </r>
  <r>
    <n v="42"/>
    <d v="2020-08-14T00:00:00"/>
    <x v="0"/>
    <s v="Осипова Ниталья Владимировна"/>
    <n v="100348869"/>
    <x v="0"/>
    <s v="Чебоксары"/>
    <s v="Эльгера"/>
    <s v="1"/>
    <n v="3"/>
    <x v="0"/>
    <n v="529025"/>
    <s v="1ф"/>
    <s v="5-60А"/>
    <n v="1977"/>
    <n v="3198"/>
    <s v="меркурий 201.5"/>
    <s v="40893872"/>
    <d v="2020-01-01T00:00:00"/>
    <n v="2"/>
    <s v="в подъезде"/>
    <d v="2020-09-17T00:00:00"/>
    <n v="57"/>
    <m/>
  </r>
  <r>
    <n v="43"/>
    <d v="2020-08-14T00:00:00"/>
    <x v="0"/>
    <s v="Лапшина Н.И."/>
    <s v="отсутствует"/>
    <x v="0"/>
    <s v="Чебоксары"/>
    <s v="Короленко"/>
    <s v="18"/>
    <n v="57"/>
    <x v="0"/>
    <s v="043327"/>
    <s v="1ф"/>
    <s v="5-60А"/>
    <n v="2004"/>
    <n v="23550"/>
    <s v="меркурий 201.5"/>
    <s v="40884341"/>
    <d v="2020-01-01T00:00:00"/>
    <n v="0"/>
    <s v="в подъезде"/>
    <d v="2020-09-17T00:00:00"/>
    <n v="60"/>
    <m/>
  </r>
  <r>
    <n v="44"/>
    <d v="2020-08-17T00:00:00"/>
    <x v="0"/>
    <s v="Скворцова Елена Геральдовна"/>
    <n v="100344006"/>
    <x v="0"/>
    <s v="Чебоксары"/>
    <s v="Энтузиастов"/>
    <s v="34"/>
    <n v="65"/>
    <x v="0"/>
    <n v="32182"/>
    <s v="1ф"/>
    <s v="5-60А"/>
    <n v="2004"/>
    <n v="14946"/>
    <s v="меркурий 201.5"/>
    <s v="41296729"/>
    <d v="2020-04-01T00:00:00"/>
    <n v="0"/>
    <s v="в подъезде"/>
    <d v="2020-08-18T00:00:00"/>
    <s v="б/н"/>
    <s v="Замена в УК"/>
  </r>
  <r>
    <n v="45"/>
    <d v="2020-08-20T00:00:00"/>
    <x v="0"/>
    <s v="Михайлов Анатолий Андреевич"/>
    <n v="100321951"/>
    <x v="0"/>
    <s v="Чебоксары"/>
    <s v="Т. Кривова"/>
    <s v="19А"/>
    <n v="26"/>
    <x v="0"/>
    <n v="5319643"/>
    <s v="1ф"/>
    <s v="5-60А"/>
    <n v="1996"/>
    <n v="21960"/>
    <s v="меркурий 201.5"/>
    <s v="40893889"/>
    <d v="2020-01-01T00:00:00"/>
    <n v="2"/>
    <s v="в подъезде"/>
    <d v="2020-09-23T00:00:00"/>
    <n v="82"/>
    <m/>
  </r>
  <r>
    <n v="46"/>
    <d v="2020-08-27T00:00:00"/>
    <x v="0"/>
    <s v="Тюганова Лидия Петровна"/>
    <n v="100363504"/>
    <x v="0"/>
    <s v="Чебоксары"/>
    <s v="Энтузиастов"/>
    <s v="13"/>
    <n v="57"/>
    <x v="0"/>
    <s v="29017402"/>
    <s v="1ф"/>
    <s v="5-60А"/>
    <n v="2010"/>
    <n v="11885"/>
    <s v="меркурий 201.5"/>
    <n v="40830071"/>
    <d v="2020-01-01T00:00:00"/>
    <n v="0"/>
    <s v="в подъезде"/>
    <d v="2020-09-16T00:00:00"/>
    <n v="51"/>
    <m/>
  </r>
  <r>
    <n v="47"/>
    <d v="2020-08-24T00:00:00"/>
    <x v="0"/>
    <s v="Иванова Марина Валерьевна"/>
    <s v="отсутствует"/>
    <x v="0"/>
    <s v="Чебоксары"/>
    <s v="Дементьева"/>
    <s v="20/1"/>
    <n v="52"/>
    <x v="0"/>
    <s v="007789039049426"/>
    <s v="1ф"/>
    <s v="5-60А"/>
    <n v="2011"/>
    <n v="1689"/>
    <s v="меркурий 201.5"/>
    <s v="40893835"/>
    <d v="2020-01-01T00:00:00"/>
    <n v="2"/>
    <s v="в подъезде"/>
    <d v="2020-09-21T00:00:00"/>
    <n v="67"/>
    <m/>
  </r>
  <r>
    <n v="48"/>
    <d v="2020-08-21T00:00:00"/>
    <x v="0"/>
    <s v="Петров Алексей Анатольевич"/>
    <n v="100349472"/>
    <x v="0"/>
    <s v="Чебоксары"/>
    <s v="Ю. Гагарина"/>
    <s v="23"/>
    <n v="188"/>
    <x v="0"/>
    <n v="28338"/>
    <s v="1ф"/>
    <s v="5-60А"/>
    <n v="1997"/>
    <n v="6534"/>
    <s v="меркурий 201.5"/>
    <n v="40888756"/>
    <d v="2020-01-01T00:00:00"/>
    <n v="0"/>
    <s v="в подъезде"/>
    <d v="2020-08-31T00:00:00"/>
    <n v="29"/>
    <m/>
  </r>
  <r>
    <n v="49"/>
    <d v="2020-08-24T00:00:00"/>
    <x v="0"/>
    <s v="Севрикова Ольга Леонидовна"/>
    <n v="100348516"/>
    <x v="0"/>
    <s v="Чебоксары"/>
    <s v="Ю. Гагарина"/>
    <s v="30А"/>
    <n v="12"/>
    <x v="0"/>
    <s v="39061694"/>
    <s v="1ф"/>
    <s v="5-60А"/>
    <n v="2003"/>
    <n v="22294"/>
    <s v="СЕ-101"/>
    <s v="007789147316114"/>
    <d v="2020-01-01T00:00:00"/>
    <n v="0"/>
    <s v="в подъезде"/>
    <d v="2020-09-23T00:00:00"/>
    <n v="85"/>
    <m/>
  </r>
  <r>
    <n v="50"/>
    <d v="2020-08-25T00:00:00"/>
    <x v="0"/>
    <s v="Модина Ирина Валентиновна"/>
    <n v="100311998"/>
    <x v="0"/>
    <s v="Чебоксары"/>
    <s v="Красина"/>
    <s v="4"/>
    <n v="84"/>
    <x v="0"/>
    <s v="022737"/>
    <s v="1ф"/>
    <s v="5-60А"/>
    <n v="2007"/>
    <n v="20644"/>
    <s v="СЕ-101"/>
    <s v="007789150197810"/>
    <d v="2020-03-01T00:00:00"/>
    <n v="0"/>
    <s v="в подъезде"/>
    <d v="2020-10-01T00:00:00"/>
    <n v="104"/>
    <m/>
  </r>
  <r>
    <n v="51"/>
    <d v="2020-08-26T00:00:00"/>
    <x v="0"/>
    <s v="Васильев Никита Геннадьевич"/>
    <s v="отсутствует"/>
    <x v="0"/>
    <s v="Чебоксары"/>
    <s v="Г. Айги"/>
    <s v="14"/>
    <n v="102"/>
    <x v="0"/>
    <s v="19949629"/>
    <s v="1ф"/>
    <s v="5-60А"/>
    <n v="2014"/>
    <n v="4177"/>
    <s v="меркурий 201.5"/>
    <s v="40843820"/>
    <d v="2020-01-01T00:00:00"/>
    <n v="0"/>
    <s v="в подъезде"/>
    <d v="2020-09-17T00:00:00"/>
    <n v="59"/>
    <m/>
  </r>
  <r>
    <n v="52"/>
    <d v="2020-08-26T00:00:00"/>
    <x v="0"/>
    <s v="Иванов Владимир Алексеевич"/>
    <n v="100359373"/>
    <x v="0"/>
    <s v="Чебоксары"/>
    <s v="Мира"/>
    <s v="68"/>
    <n v="94"/>
    <x v="0"/>
    <s v="отсутс."/>
    <m/>
    <m/>
    <s v="отсутс."/>
    <m/>
    <s v="МИРТЕК-12-РУ"/>
    <s v="6220160125641"/>
    <d v="2022-12-02T00:00:00"/>
    <s v="0"/>
    <s v="в подъезде"/>
    <d v="2023-02-08T00:00:00"/>
    <s v="5889"/>
    <s v="Подряд."/>
  </r>
  <r>
    <n v="53"/>
    <d v="2020-08-26T00:00:00"/>
    <x v="0"/>
    <s v="Семенова Галина Васильевна"/>
    <s v="100359408"/>
    <x v="0"/>
    <s v="Чебоксары"/>
    <s v="Мира"/>
    <s v="66"/>
    <s v="129"/>
    <x v="0"/>
    <s v="3182287"/>
    <s v="1ф"/>
    <s v="5-60А"/>
    <s v="1987"/>
    <s v="6022"/>
    <s v="СЕ 101 S6 145 М"/>
    <s v="007789148491961"/>
    <d v="2020-01-01T00:00:00"/>
    <s v="0"/>
    <s v="в подъезде"/>
    <d v="2020-10-28T00:00:00"/>
    <s v="181"/>
    <m/>
  </r>
  <r>
    <n v="54"/>
    <d v="2020-08-27T00:00:00"/>
    <x v="0"/>
    <s v="Павлов Константин Филиппович"/>
    <n v="100309090"/>
    <x v="0"/>
    <s v="Чебоксары"/>
    <s v="М. Горького"/>
    <s v="15"/>
    <n v="76"/>
    <x v="0"/>
    <s v="33011"/>
    <s v="1ф"/>
    <s v="5-60А"/>
    <n v="2009"/>
    <n v="2905"/>
    <s v="меркурий 201.5"/>
    <s v="37991542"/>
    <d v="2019-12-01T00:00:00"/>
    <n v="26"/>
    <s v="в подъезде"/>
    <d v="2020-09-23T00:00:00"/>
    <s v="б/н"/>
    <s v="Замена в УК"/>
  </r>
  <r>
    <n v="55"/>
    <d v="2020-08-21T00:00:00"/>
    <x v="0"/>
    <s v="Семенова Нина Павловна"/>
    <n v="100345756"/>
    <x v="0"/>
    <s v="Чебоксары"/>
    <s v="Гузовского"/>
    <s v="40"/>
    <n v="68"/>
    <x v="0"/>
    <s v="029278"/>
    <s v="1ф"/>
    <s v="5-60А"/>
    <n v="2013"/>
    <n v="15925"/>
    <s v="меркурий 201.5"/>
    <s v="40890805"/>
    <d v="2020-01-01T00:00:00"/>
    <n v="2"/>
    <s v="в подъезде"/>
    <d v="2020-09-21T00:00:00"/>
    <n v="71"/>
    <m/>
  </r>
  <r>
    <n v="56"/>
    <d v="2020-08-28T00:00:00"/>
    <x v="0"/>
    <s v="Чащин Данил Владимирович"/>
    <n v="100318125"/>
    <x v="0"/>
    <s v="Чебоксары"/>
    <s v="М. Павлова"/>
    <s v="48/2"/>
    <n v="17"/>
    <x v="0"/>
    <s v="597529"/>
    <s v="1ф"/>
    <s v="5-60А"/>
    <n v="1987"/>
    <n v="7437"/>
    <s v="меркурий 201.5"/>
    <s v="40893254"/>
    <d v="2020-01-01T00:00:00"/>
    <n v="2"/>
    <s v="в подъезде"/>
    <d v="2020-09-17T00:00:00"/>
    <n v="61"/>
    <m/>
  </r>
  <r>
    <n v="57"/>
    <d v="2020-09-04T00:00:00"/>
    <x v="0"/>
    <s v="Порфирьева Ольга Александровна"/>
    <n v="100022273"/>
    <x v="0"/>
    <s v="Чебоксары"/>
    <s v="б-р Юности"/>
    <s v="3"/>
    <n v="283"/>
    <x v="0"/>
    <s v="000518"/>
    <s v="1ф"/>
    <s v="5-60А"/>
    <n v="1999"/>
    <n v="2185"/>
    <s v="меркурий 201.5"/>
    <s v="40843938"/>
    <d v="2020-01-01T00:00:00"/>
    <n v="0"/>
    <s v="в подъезде"/>
    <d v="2020-09-17T00:00:00"/>
    <n v="58"/>
    <m/>
  </r>
  <r>
    <n v="58"/>
    <d v="2020-09-04T00:00:00"/>
    <x v="0"/>
    <s v="Камалюкова Фатыма Ямальдиновна"/>
    <n v="100337600"/>
    <x v="0"/>
    <s v="Чебоксары"/>
    <s v="Герцена"/>
    <s v="4"/>
    <n v="7"/>
    <x v="0"/>
    <s v="7002051"/>
    <s v="1ф"/>
    <s v="5-60А"/>
    <n v="2009"/>
    <n v="27254"/>
    <s v="СЕ-101"/>
    <s v="007789148522065"/>
    <d v="2020-01-01T00:00:00"/>
    <n v="0"/>
    <s v="в подъезде"/>
    <d v="2020-09-22T00:00:00"/>
    <n v="73"/>
    <m/>
  </r>
  <r>
    <n v="59"/>
    <d v="2020-09-07T00:00:00"/>
    <x v="0"/>
    <s v="Васильева Екатерина Юрьевна"/>
    <n v="100344447"/>
    <x v="0"/>
    <s v="Чебоксары"/>
    <s v="Юго-Западный"/>
    <s v="8"/>
    <s v="182А"/>
    <x v="0"/>
    <s v="0062884"/>
    <s v="1ф"/>
    <s v="5-60А"/>
    <n v="1993"/>
    <n v="15296"/>
    <s v="СЕ-101"/>
    <s v="007789150197794"/>
    <d v="2019-10-01T00:00:00"/>
    <n v="0"/>
    <s v="в подъезде"/>
    <d v="2020-09-21T00:00:00"/>
    <n v="66"/>
    <m/>
  </r>
  <r>
    <n v="60"/>
    <d v="2020-09-07T00:00:00"/>
    <x v="0"/>
    <s v="Андреев Александр Аркадьевич"/>
    <n v="100299230"/>
    <x v="0"/>
    <s v="Чебоксары"/>
    <s v="Бондарева"/>
    <s v="15"/>
    <s v="20А"/>
    <x v="0"/>
    <s v="76730"/>
    <s v="1ф"/>
    <s v="5-60А"/>
    <n v="2016"/>
    <n v="6493"/>
    <s v="СЕ-101"/>
    <s v="007789145104721"/>
    <d v="2019-10-01T00:00:00"/>
    <n v="0"/>
    <s v="в квартире"/>
    <d v="2020-09-22T00:00:00"/>
    <n v="75"/>
    <m/>
  </r>
  <r>
    <n v="61"/>
    <d v="2020-09-07T00:00:00"/>
    <x v="0"/>
    <s v="Федотова Наталья Александровна"/>
    <n v="100342844"/>
    <x v="0"/>
    <s v="Чебоксары"/>
    <s v="Чернышевского "/>
    <s v="6"/>
    <n v="165"/>
    <x v="0"/>
    <s v="70556"/>
    <s v="1ф"/>
    <s v="5-60А"/>
    <n v="2011"/>
    <n v="17700"/>
    <s v="СЕ-101"/>
    <s v="007789145184264"/>
    <d v="2019-10-01T00:00:00"/>
    <n v="0"/>
    <s v="в подъезде"/>
    <d v="2020-09-21T00:00:00"/>
    <n v="65"/>
    <m/>
  </r>
  <r>
    <n v="62"/>
    <d v="2020-08-24T00:00:00"/>
    <x v="0"/>
    <s v="Васильев Владимир Геннадиевич"/>
    <n v="100213441"/>
    <x v="0"/>
    <s v="Чебоксары"/>
    <s v="Ю. Гагарина"/>
    <s v="13"/>
    <n v="24"/>
    <x v="0"/>
    <s v="020036"/>
    <s v="1ф"/>
    <s v="5-60А"/>
    <n v="2007"/>
    <n v="9158"/>
    <s v="СЕ-101"/>
    <s v="007789148521587"/>
    <d v="2020-01-01T00:00:00"/>
    <n v="0"/>
    <s v="в квартире"/>
    <d v="2020-09-22T00:00:00"/>
    <n v="74"/>
    <m/>
  </r>
  <r>
    <n v="63"/>
    <d v="2020-09-03T00:00:00"/>
    <x v="0"/>
    <s v="Волосенко Анастасия Константиновна"/>
    <s v="отсутствует"/>
    <x v="0"/>
    <s v="Чебоксары"/>
    <s v="п-т Тракторостроителей"/>
    <s v="14"/>
    <n v="155"/>
    <x v="0"/>
    <m/>
    <m/>
    <m/>
    <m/>
    <m/>
    <s v="меркурий 201.5"/>
    <m/>
    <m/>
    <m/>
    <m/>
    <s v=" - "/>
    <s v="б/н"/>
    <m/>
  </r>
  <r>
    <n v="64"/>
    <d v="2020-09-02T00:00:00"/>
    <x v="0"/>
    <s v="Дарешин Роман Александрович"/>
    <n v="100362779"/>
    <x v="0"/>
    <s v="Чебоксары"/>
    <s v="Академика Королева"/>
    <s v="15"/>
    <n v="82"/>
    <x v="0"/>
    <s v="19929569-14"/>
    <s v="1ф"/>
    <s v="5-60А"/>
    <n v="2014"/>
    <n v="2227"/>
    <s v="СЕ-101"/>
    <s v="007789145104757"/>
    <d v="2019-10-01T00:00:00"/>
    <n v="0"/>
    <s v="в подъезде"/>
    <d v="2020-09-22T00:00:00"/>
    <n v="72"/>
    <m/>
  </r>
  <r>
    <n v="65"/>
    <d v="2020-09-04T00:00:00"/>
    <x v="0"/>
    <s v="Филиппова В.С."/>
    <s v="отсутствует"/>
    <x v="0"/>
    <s v="Чебоксары"/>
    <s v="Ю. Гагарина"/>
    <s v="39"/>
    <n v="129"/>
    <x v="0"/>
    <s v="026361"/>
    <s v="1ф"/>
    <s v="5-60А"/>
    <s v="2007"/>
    <s v="31986"/>
    <s v="меркурий 201.5"/>
    <s v="42924996"/>
    <d v="2020-10-05T00:00:00"/>
    <s v="2"/>
    <s v="в подъезде"/>
    <d v="2021-03-09T00:00:00"/>
    <n v="1041"/>
    <s v="МРО"/>
  </r>
  <r>
    <n v="66"/>
    <d v="2020-09-09T00:00:00"/>
    <x v="0"/>
    <s v="Мочалов Александр Анатольевич"/>
    <s v="отсутствует"/>
    <x v="0"/>
    <s v="Чебоксары"/>
    <s v="Короленко"/>
    <s v="18"/>
    <n v="215"/>
    <x v="0"/>
    <s v="11108328"/>
    <s v="1ф"/>
    <s v="5-60А"/>
    <n v="1998"/>
    <m/>
    <m/>
    <m/>
    <m/>
    <m/>
    <m/>
    <s v=" - "/>
    <s v="б/н"/>
    <m/>
  </r>
  <r>
    <n v="67"/>
    <d v="2020-09-09T00:00:00"/>
    <x v="0"/>
    <s v="Орлова Оксана Ивановна"/>
    <n v="100351072"/>
    <x v="0"/>
    <s v="Чебоксары"/>
    <s v="М. Залка"/>
    <s v="15"/>
    <n v="78"/>
    <x v="0"/>
    <s v="019951"/>
    <s v="1ф"/>
    <s v="5-60А"/>
    <n v="2007"/>
    <n v="15800"/>
    <s v="СЕ-101"/>
    <s v="007789150183722"/>
    <d v="2019-10-01T00:00:00"/>
    <n v="0"/>
    <s v="в подъезде"/>
    <d v="2020-09-21T00:00:00"/>
    <n v="64"/>
    <m/>
  </r>
  <r>
    <n v="68"/>
    <d v="2020-09-14T00:00:00"/>
    <x v="0"/>
    <s v="Осинкин Михаил Николаевич"/>
    <n v="100220965"/>
    <x v="0"/>
    <s v="Чебоксары"/>
    <s v="Пирогова"/>
    <s v="4"/>
    <n v="57"/>
    <x v="0"/>
    <s v="2336725"/>
    <s v="1ф"/>
    <s v="5-60А"/>
    <n v="1990"/>
    <n v="33480"/>
    <s v="меркурий 201.5"/>
    <s v="40842609"/>
    <d v="2020-01-01T00:00:00"/>
    <n v="0"/>
    <s v="в подъезде"/>
    <d v="2020-09-22T00:00:00"/>
    <n v="77"/>
    <m/>
  </r>
  <r>
    <n v="69"/>
    <d v="2020-09-16T00:00:00"/>
    <x v="0"/>
    <s v="Чернов Владимир Витальевич"/>
    <n v="100343984"/>
    <x v="0"/>
    <s v="Чебоксары"/>
    <s v="Энтузиастов"/>
    <s v="34"/>
    <n v="44"/>
    <x v="0"/>
    <s v="064622"/>
    <s v="1ф"/>
    <s v="5-60А"/>
    <n v="2003"/>
    <n v="16715"/>
    <s v="СЕ-101"/>
    <s v="007789145104719"/>
    <d v="2019-10-01T00:00:00"/>
    <n v="0"/>
    <s v="в подъезде"/>
    <d v="2020-09-21T00:00:00"/>
    <n v="63"/>
    <m/>
  </r>
  <r>
    <n v="70"/>
    <d v="2020-09-17T00:00:00"/>
    <x v="0"/>
    <s v="Тарасова Анна Анатольевна"/>
    <s v="отсутствует"/>
    <x v="0"/>
    <s v="Чебоксары"/>
    <s v="М. Горького"/>
    <s v="19"/>
    <n v="198"/>
    <x v="0"/>
    <n v="469020"/>
    <s v="1ф"/>
    <s v="5-60А"/>
    <n v="2002"/>
    <n v="20943"/>
    <s v="меркурий 201.5"/>
    <s v="40843822"/>
    <d v="2020-01-01T00:00:00"/>
    <n v="0"/>
    <s v="в подъезде"/>
    <d v="2020-09-22T00:00:00"/>
    <n v="78"/>
    <m/>
  </r>
  <r>
    <n v="71"/>
    <d v="2020-09-18T00:00:00"/>
    <x v="0"/>
    <s v="Дмитриев Александр Вячеславович"/>
    <n v="100294445"/>
    <x v="0"/>
    <s v="Чебоксары"/>
    <s v="Строителей"/>
    <s v="5"/>
    <n v="147"/>
    <x v="0"/>
    <n v="38498"/>
    <s v="1ф"/>
    <s v="5-60А"/>
    <n v="2009"/>
    <n v="5784"/>
    <s v="меркурий 201.5"/>
    <s v="42926067"/>
    <d v="2020-10-01T00:00:00"/>
    <n v="3"/>
    <s v="в подъезде"/>
    <d v="2021-03-03T00:00:00"/>
    <n v="1038"/>
    <s v="МРО"/>
  </r>
  <r>
    <n v="72"/>
    <d v="2020-08-24T00:00:00"/>
    <x v="0"/>
    <s v="Васильева Светлана Юрьевна"/>
    <n v="100319817"/>
    <x v="0"/>
    <s v="Чебоксары"/>
    <s v="Т. Кривова"/>
    <s v="8/1"/>
    <n v="3"/>
    <x v="0"/>
    <n v="21355357"/>
    <s v="1ф"/>
    <s v="5-60А"/>
    <n v="2015"/>
    <n v="13472"/>
    <s v="меркурий 201.5"/>
    <s v="40884666"/>
    <d v="2020-01-01T00:00:00"/>
    <n v="0"/>
    <s v="в квартире"/>
    <d v="2020-09-24T00:00:00"/>
    <n v="87"/>
    <m/>
  </r>
  <r>
    <n v="73"/>
    <d v="2020-09-22T00:00:00"/>
    <x v="0"/>
    <s v="Одноколкин Николай Александрович"/>
    <s v="отсутствует"/>
    <x v="0"/>
    <s v="Чебоксары"/>
    <s v="Чернышевского "/>
    <s v="26"/>
    <n v="75"/>
    <x v="0"/>
    <n v="394263"/>
    <s v="1ф"/>
    <s v="5-60А"/>
    <n v="2003"/>
    <n v="22259"/>
    <s v="меркурий 201.5"/>
    <s v="40843732"/>
    <d v="2020-01-01T00:00:00"/>
    <n v="0"/>
    <s v="в подъезде"/>
    <d v="2020-09-24T00:00:00"/>
    <n v="88"/>
    <m/>
  </r>
  <r>
    <n v="74"/>
    <d v="2020-09-17T00:00:00"/>
    <x v="0"/>
    <s v="Кириллов Николай Васильевич"/>
    <n v="100215616"/>
    <x v="0"/>
    <s v="Чебоксары"/>
    <s v="Чапаева"/>
    <s v="20"/>
    <n v="49"/>
    <x v="0"/>
    <n v="8620156"/>
    <s v="1ф"/>
    <s v="5-60А"/>
    <n v="1975"/>
    <n v="3214"/>
    <s v="СЕ-101"/>
    <s v="007789147088980"/>
    <d v="2020-01-01T00:00:00"/>
    <n v="0"/>
    <s v="в подъезде"/>
    <d v="2020-10-01T00:00:00"/>
    <n v="103"/>
    <m/>
  </r>
  <r>
    <n v="75"/>
    <d v="2020-09-18T00:00:00"/>
    <x v="0"/>
    <s v="Фомина Наталия Михайловна"/>
    <n v="100308628"/>
    <x v="0"/>
    <s v="Чебоксары"/>
    <s v="Сапожникова"/>
    <s v="5"/>
    <n v="32"/>
    <x v="0"/>
    <n v="8567"/>
    <s v="1ф"/>
    <s v="5-60А"/>
    <n v="2003"/>
    <n v="19063"/>
    <s v="меркурий 201.5"/>
    <s v="42069389"/>
    <d v="2020-07-01T00:00:00"/>
    <n v="0"/>
    <s v="в подъезде"/>
    <d v="2020-09-23T00:00:00"/>
    <s v="б/н"/>
    <s v="Замена в УК"/>
  </r>
  <r>
    <n v="76"/>
    <d v="2020-09-21T00:00:00"/>
    <x v="0"/>
    <s v="Григорьева Ирина Николаевна"/>
    <n v="100338831"/>
    <x v="0"/>
    <s v="Чебоксары"/>
    <s v="Пирогова"/>
    <s v="1/3"/>
    <n v="184"/>
    <x v="0"/>
    <s v="21361121-15"/>
    <s v="1ф"/>
    <s v="5-60А"/>
    <n v="2015"/>
    <s v="2403"/>
    <s v="Меркурий 204 ARTM2-02 DPOBH-F04"/>
    <s v="43972446"/>
    <d v="2020-12-01T00:00:00"/>
    <s v="0"/>
    <s v="в подъезде"/>
    <d v="2021-03-19T00:00:00"/>
    <n v="1048"/>
    <s v="МРО"/>
  </r>
  <r>
    <n v="77"/>
    <d v="2020-09-21T00:00:00"/>
    <x v="0"/>
    <s v="Иванов Сергей Юрьевич"/>
    <n v="100292238"/>
    <x v="0"/>
    <s v="Чебоксары"/>
    <s v="Ярославская"/>
    <s v="34/8"/>
    <n v="52"/>
    <x v="0"/>
    <n v="511443"/>
    <s v="1ф"/>
    <s v="5-60А"/>
    <n v="1960"/>
    <n v="206"/>
    <s v="СЕ-101"/>
    <s v="007789145099102"/>
    <d v="2019-10-01T00:00:00"/>
    <s v="0"/>
    <s v="в квартире"/>
    <d v="2020-10-01T00:00:00"/>
    <n v="105"/>
    <m/>
  </r>
  <r>
    <n v="78"/>
    <d v="2020-09-22T00:00:00"/>
    <x v="0"/>
    <s v="Макаров Сергей Витальевич"/>
    <s v="отсутствует"/>
    <x v="0"/>
    <s v="Чебоксары"/>
    <s v="Мира"/>
    <s v="17А"/>
    <n v="41"/>
    <x v="0"/>
    <n v="37870"/>
    <s v="1ф"/>
    <s v="5-60А"/>
    <n v="2009"/>
    <n v="15214"/>
    <s v="СЕ-101"/>
    <s v="007789147315230"/>
    <d v="2020-01-01T00:00:00"/>
    <n v="0"/>
    <s v="в подъезде"/>
    <d v="2020-10-01T00:00:00"/>
    <n v="101"/>
    <m/>
  </r>
  <r>
    <n v="79"/>
    <d v="2020-09-22T00:00:00"/>
    <x v="0"/>
    <s v="Алжиков Алексей Дмитриевич"/>
    <s v="отсутствует"/>
    <x v="0"/>
    <s v="Чебоксары"/>
    <s v="п-т Тракторостроителей"/>
    <s v="16/2"/>
    <n v="101"/>
    <x v="0"/>
    <n v="4006107"/>
    <s v="1ф"/>
    <s v="5-60А"/>
    <s v="2010"/>
    <s v="5062"/>
    <s v="меркурий 201.5"/>
    <s v="42925690"/>
    <d v="2020-10-05T00:00:00"/>
    <s v="2"/>
    <s v="в подъезде"/>
    <d v="2021-04-30T00:00:00"/>
    <n v="1104"/>
    <s v="МРО"/>
  </r>
  <r>
    <n v="80"/>
    <d v="2020-09-22T00:00:00"/>
    <x v="0"/>
    <s v="Кириллов Николай Харитонович"/>
    <n v="101131809"/>
    <x v="1"/>
    <s v="Кугеси"/>
    <s v="Советская"/>
    <s v="67"/>
    <n v="59"/>
    <x v="0"/>
    <n v="8202008"/>
    <s v="1ф"/>
    <s v="5-60А"/>
    <n v="1967"/>
    <n v="8272"/>
    <s v="СЕ-101"/>
    <s v="007789147308751"/>
    <d v="2020-01-01T00:00:00"/>
    <n v="0"/>
    <s v="в подъезде"/>
    <d v="2020-10-06T00:00:00"/>
    <n v="122"/>
    <m/>
  </r>
  <r>
    <n v="81"/>
    <d v="2020-09-23T00:00:00"/>
    <x v="0"/>
    <s v="Андрианов Федор Андрианович"/>
    <n v="100251471"/>
    <x v="0"/>
    <s v="Чебоксары"/>
    <s v="И. Яковлева"/>
    <s v="10/2"/>
    <n v="41"/>
    <x v="0"/>
    <n v="8692768"/>
    <s v="1ф"/>
    <s v="5-60А"/>
    <n v="1972"/>
    <n v="27"/>
    <s v="СЕ-101"/>
    <s v="007789147088615"/>
    <d v="2020-01-01T00:00:00"/>
    <n v="0"/>
    <s v="в подъезде"/>
    <d v="2020-10-01T00:00:00"/>
    <n v="99"/>
    <m/>
  </r>
  <r>
    <n v="82"/>
    <d v="2020-09-18T00:00:00"/>
    <x v="0"/>
    <s v="Тимофеев Сергей Михайлович"/>
    <n v="100352995"/>
    <x v="0"/>
    <s v="Чебоксары"/>
    <s v="Радужная"/>
    <s v="11"/>
    <n v="137"/>
    <x v="0"/>
    <n v="21369133"/>
    <s v="1ф"/>
    <s v="5-60А"/>
    <n v="2015"/>
    <n v="8162"/>
    <s v="СЕ-101"/>
    <s v="007789147088699"/>
    <d v="2020-01-01T00:00:00"/>
    <n v="0"/>
    <s v="в подъезде"/>
    <d v="2020-10-01T00:00:00"/>
    <n v="100"/>
    <m/>
  </r>
  <r>
    <n v="83"/>
    <d v="2020-09-24T00:00:00"/>
    <x v="0"/>
    <s v="Шмаков Денис Александрович"/>
    <n v="100339864"/>
    <x v="0"/>
    <s v="Чебоксары"/>
    <s v="Радужная"/>
    <s v="14"/>
    <n v="49"/>
    <x v="0"/>
    <n v="21468182"/>
    <s v="1ф"/>
    <s v="5-60А"/>
    <n v="2015"/>
    <n v="10515"/>
    <s v="меркурий 201.5"/>
    <s v="40840464"/>
    <d v="2020-01-01T00:00:00"/>
    <n v="0"/>
    <s v="в подъезде"/>
    <d v="2020-10-01T00:00:00"/>
    <n v="102"/>
    <m/>
  </r>
  <r>
    <n v="84"/>
    <d v="2020-08-18T00:00:00"/>
    <x v="0"/>
    <s v="Александров Павел Валерьевич"/>
    <n v="100307880"/>
    <x v="0"/>
    <s v="Чебоксары"/>
    <s v="М. Залка"/>
    <s v="12/3"/>
    <n v="9"/>
    <x v="0"/>
    <n v="30680366"/>
    <s v="1ф"/>
    <s v="5-60А"/>
    <n v="2017"/>
    <s v="4479"/>
    <s v="Меркурий 204 ARTM2-02 DPOBH-F04"/>
    <s v="43975272"/>
    <d v="2020-12-04T00:00:00"/>
    <s v="0"/>
    <s v="в подъезде"/>
    <d v="2021-04-16T00:00:00"/>
    <n v="1091"/>
    <m/>
  </r>
  <r>
    <n v="85"/>
    <d v="2020-09-23T00:00:00"/>
    <x v="0"/>
    <s v="Петров Александр Михайлович"/>
    <n v="100215873"/>
    <x v="0"/>
    <s v="Чебоксары"/>
    <s v="Чапаева"/>
    <s v="4"/>
    <n v="88"/>
    <x v="0"/>
    <n v="16722"/>
    <s v="1ф"/>
    <s v="5-60А"/>
    <n v="2007"/>
    <n v="19179"/>
    <s v="меркурий 201.5"/>
    <s v="41668563"/>
    <d v="2020-07-01T00:00:00"/>
    <n v="0"/>
    <s v="в подъезде"/>
    <d v="2020-09-29T00:00:00"/>
    <s v="б/н"/>
    <s v="Замена в УК"/>
  </r>
  <r>
    <n v="86"/>
    <d v="2020-09-29T00:00:00"/>
    <x v="0"/>
    <s v="Прохорова Алиса Анатольевна"/>
    <n v="100359257"/>
    <x v="0"/>
    <s v="Чебоксары"/>
    <s v="Мира"/>
    <s v="66"/>
    <n v="119"/>
    <x v="0"/>
    <n v="20733"/>
    <s v="1ф"/>
    <s v="5-60А"/>
    <n v="2007"/>
    <n v="11324"/>
    <s v="СЕ 101 S6 145 М"/>
    <s v="007789150197805"/>
    <d v="2020-03-01T00:00:00"/>
    <n v="0"/>
    <s v="в подъезде"/>
    <d v="2020-10-27T00:00:00"/>
    <n v="184"/>
    <m/>
  </r>
  <r>
    <n v="87"/>
    <d v="2020-09-29T00:00:00"/>
    <x v="0"/>
    <s v="Данилова Оксана Валерьевна"/>
    <s v="отсутствует"/>
    <x v="0"/>
    <s v="Чебоксары"/>
    <s v="Ленина"/>
    <s v="21/1"/>
    <n v="9"/>
    <x v="0"/>
    <n v="45542"/>
    <s v="1ф"/>
    <s v="5-60А"/>
    <s v="2010"/>
    <s v="21825"/>
    <s v="меркурий 201.5"/>
    <s v="42922700"/>
    <d v="2020-10-05T00:00:00"/>
    <s v="2"/>
    <s v="в подъезде"/>
    <d v="2021-04-07T00:00:00"/>
    <n v="1075"/>
    <s v="МРО"/>
  </r>
  <r>
    <n v="88"/>
    <d v="2020-09-28T00:00:00"/>
    <x v="0"/>
    <s v="Вдовичева Евгения Аркадьевна"/>
    <s v="100332218"/>
    <x v="0"/>
    <s v="Чебоксары"/>
    <s v="50 лет Октября"/>
    <s v="14"/>
    <s v="58"/>
    <x v="0"/>
    <s v="42819258"/>
    <s v="1ф"/>
    <s v="5-60А"/>
    <s v="1967"/>
    <s v="5019"/>
    <s v="СЕ 101 S6 145 М"/>
    <s v="007789150197830"/>
    <d v="2020-03-01T00:00:00"/>
    <s v="0"/>
    <s v="в подъезде"/>
    <d v="2020-10-27T00:00:00"/>
    <s v="173"/>
    <m/>
  </r>
  <r>
    <n v="89"/>
    <d v="2020-09-29T00:00:00"/>
    <x v="0"/>
    <s v="Романова Виктория Викторовна"/>
    <n v="100337197"/>
    <x v="2"/>
    <s v="Чебоксары"/>
    <s v="Санаторная"/>
    <s v="1"/>
    <n v="19"/>
    <x v="0"/>
    <n v="7453047"/>
    <s v="1ф"/>
    <s v="5-60А"/>
    <n v="1983"/>
    <s v="4219"/>
    <s v="Меркурий 204 ARTM2-02 DPOBH-F04"/>
    <s v="43975215"/>
    <d v="2020-12-04T00:00:00"/>
    <s v="0"/>
    <s v="в подъезде"/>
    <d v="2021-03-24T00:00:00"/>
    <n v="1068"/>
    <s v="МРО"/>
  </r>
  <r>
    <n v="90"/>
    <d v="2020-09-30T00:00:00"/>
    <x v="0"/>
    <s v="Лаврентьев Вячеслав Петрович"/>
    <n v="100252815"/>
    <x v="0"/>
    <s v="Чебоксары"/>
    <s v="Стартовая"/>
    <s v="7"/>
    <n v="16"/>
    <x v="0"/>
    <s v="16557163-13"/>
    <s v="1ф"/>
    <s v="5-60А"/>
    <n v="2013"/>
    <s v="6745"/>
    <s v="меркурий 201.5"/>
    <s v="42925174"/>
    <d v="2020-10-05T00:00:00"/>
    <s v="0"/>
    <s v="в подъезде"/>
    <d v="2021-04-29T00:00:00"/>
    <n v="1103"/>
    <s v="МРО"/>
  </r>
  <r>
    <n v="91"/>
    <d v="2020-09-29T00:00:00"/>
    <x v="0"/>
    <s v="Глазкова Надежда Ивановна"/>
    <s v="отсутствует"/>
    <x v="0"/>
    <s v="Чебоксары"/>
    <s v="Лебедева"/>
    <n v="25"/>
    <n v="323"/>
    <x v="0"/>
    <n v="39233"/>
    <s v="1ф"/>
    <s v="5-60А"/>
    <n v="2009"/>
    <s v="4874"/>
    <s v="меркурий 201.5"/>
    <s v="42908116"/>
    <d v="2020-10-06T00:00:00"/>
    <s v="0"/>
    <s v="в подъезде"/>
    <d v="2021-05-17T00:00:00"/>
    <n v="1111"/>
    <s v="МРО"/>
  </r>
  <r>
    <n v="92"/>
    <d v="2020-09-29T00:00:00"/>
    <x v="0"/>
    <s v="Матвеева М.П."/>
    <s v="отсутствует"/>
    <x v="0"/>
    <s v="Чебоксары"/>
    <s v="М. Павлова"/>
    <s v="56"/>
    <n v="78"/>
    <x v="0"/>
    <n v="38422"/>
    <s v="1ф"/>
    <s v="5-60А"/>
    <n v="2008"/>
    <s v="8065"/>
    <s v="меркурий 201.5"/>
    <s v="42925161"/>
    <d v="2020-10-05T00:00:00"/>
    <s v="0"/>
    <s v="в подъезде"/>
    <d v="2021-04-22T00:00:00"/>
    <n v="1098"/>
    <s v="МРО"/>
  </r>
  <r>
    <n v="93"/>
    <d v="2020-09-28T00:00:00"/>
    <x v="0"/>
    <s v="Уткина Алевтина Ивановна"/>
    <n v="100337440"/>
    <x v="0"/>
    <s v="Чебоксары"/>
    <s v="И. Яковлева"/>
    <s v="6"/>
    <n v="79"/>
    <x v="0"/>
    <s v="А1616173"/>
    <s v="1ф"/>
    <s v="5-60А"/>
    <n v="1976"/>
    <s v="6466"/>
    <s v="Меркурий 204 ARTM2-02 DPOBH-F04"/>
    <s v="43972175"/>
    <d v="2020-12-01T00:00:00"/>
    <s v="0"/>
    <s v="в подъезде"/>
    <d v="2021-03-19T00:00:00"/>
    <n v="1049"/>
    <s v="МРО"/>
  </r>
  <r>
    <n v="94"/>
    <d v="2020-09-28T00:00:00"/>
    <x v="0"/>
    <s v="Иванова Ольга Ивановна"/>
    <s v="отсутствует"/>
    <x v="0"/>
    <s v="Чебоксары"/>
    <s v="О. Кошевого"/>
    <s v="9"/>
    <n v="102"/>
    <x v="0"/>
    <n v="22316"/>
    <s v="1ф"/>
    <s v="5-60А"/>
    <n v="2007"/>
    <s v="10683"/>
    <s v="меркурий 201.5"/>
    <s v="42887522"/>
    <d v="2020-10-09T00:00:00"/>
    <s v="2"/>
    <s v="в подъезде"/>
    <d v="2021-05-17T00:00:00"/>
    <n v="1110"/>
    <s v="МРО"/>
  </r>
  <r>
    <n v="95"/>
    <d v="2020-09-25T00:00:00"/>
    <x v="0"/>
    <s v="Салибеев Александр Николаевич"/>
    <s v="отсутствует"/>
    <x v="0"/>
    <s v="Чебоксары"/>
    <s v="Дементьева"/>
    <s v="19"/>
    <n v="94"/>
    <x v="0"/>
    <n v="16460512"/>
    <s v="1ф"/>
    <s v="5-60А"/>
    <n v="2013"/>
    <s v="6463"/>
    <s v="меркурий 201.5"/>
    <s v="42899972"/>
    <d v="2020-10-09T00:00:00"/>
    <s v="3"/>
    <s v="в подъезде"/>
    <d v="2021-05-19T00:00:00"/>
    <n v="1116"/>
    <s v="МРО"/>
  </r>
  <r>
    <s v="95."/>
    <d v="2020-09-23T00:00:00"/>
    <x v="0"/>
    <s v="Коршунова Мария Сергеевна"/>
    <n v="100366735"/>
    <x v="0"/>
    <s v="Чебоксары"/>
    <s v="А. Игнатьева"/>
    <s v="11/14"/>
    <n v="33"/>
    <x v="0"/>
    <s v="14144"/>
    <s v="1ф"/>
    <s v="5-60А"/>
    <s v="2001"/>
    <s v="25737"/>
    <s v="меркурий 201.5"/>
    <s v="42923377"/>
    <d v="2020-10-05T00:00:00"/>
    <s v="0"/>
    <s v="в подъезде"/>
    <d v="2021-04-21T00:00:00"/>
    <n v="1097"/>
    <s v="МРО"/>
  </r>
  <r>
    <n v="96"/>
    <d v="2020-10-06T00:00:00"/>
    <x v="0"/>
    <s v="Самойлова Нина Илларионовна"/>
    <s v="отсутствует"/>
    <x v="0"/>
    <s v="Чебоксары"/>
    <s v="9-ой Пятилетки"/>
    <s v="20"/>
    <n v="249"/>
    <x v="0"/>
    <n v="9487994"/>
    <s v="1ф"/>
    <s v="5-60А"/>
    <n v="2011"/>
    <n v="15325"/>
    <s v="СЕ-101"/>
    <s v="007789148522452"/>
    <d v="2020-01-01T00:00:00"/>
    <n v="0"/>
    <s v="в подъезде"/>
    <d v="2020-10-14T00:00:00"/>
    <n v="155"/>
    <m/>
  </r>
  <r>
    <n v="97"/>
    <d v="2020-10-08T00:00:00"/>
    <x v="0"/>
    <s v="Агатеев Валентин Егорович"/>
    <n v="100308641"/>
    <x v="0"/>
    <s v="Чебоксары"/>
    <s v="Сапожникова"/>
    <s v="5"/>
    <n v="45"/>
    <x v="0"/>
    <n v="86741"/>
    <s v="1ф"/>
    <s v="5-60А"/>
    <n v="2003"/>
    <n v="27551"/>
    <s v="СЕ-101"/>
    <s v="007789148522512"/>
    <d v="2020-01-01T00:00:00"/>
    <n v="0"/>
    <s v="в подъезде"/>
    <d v="2020-10-14T00:00:00"/>
    <n v="153"/>
    <m/>
  </r>
  <r>
    <n v="98"/>
    <d v="2020-10-01T00:00:00"/>
    <x v="0"/>
    <s v="Маслова Елена Вениаминовна"/>
    <s v="отсутствует"/>
    <x v="0"/>
    <s v="Чебоксары"/>
    <s v="9-ой Пятилетки"/>
    <s v="3"/>
    <n v="5"/>
    <x v="0"/>
    <n v="38745"/>
    <s v="1ф"/>
    <s v="5-60А"/>
    <n v="2010"/>
    <n v="8797"/>
    <s v="СЕ-101"/>
    <s v="007789148522454"/>
    <d v="2020-01-01T00:00:00"/>
    <n v="0"/>
    <s v="в подъезде"/>
    <d v="2020-10-14T00:00:00"/>
    <n v="154"/>
    <m/>
  </r>
  <r>
    <n v="99"/>
    <d v="2020-10-01T00:00:00"/>
    <x v="0"/>
    <s v="Куваева Надежда Вячеславовна"/>
    <n v="100336675"/>
    <x v="0"/>
    <s v="Чебоксары"/>
    <s v="Гладкова"/>
    <s v="34"/>
    <n v="38"/>
    <x v="0"/>
    <n v="16356475"/>
    <s v="1ф"/>
    <s v="5-60А"/>
    <n v="2013"/>
    <s v="5794"/>
    <s v="Меркурий 204 ARTM2-02 DPOBH-F04"/>
    <s v="43971961"/>
    <d v="2020-12-04T00:00:00"/>
    <s v="0"/>
    <s v="в подъезде"/>
    <d v="2021-03-19T00:00:00"/>
    <n v="1050"/>
    <s v="МРО"/>
  </r>
  <r>
    <n v="100"/>
    <d v="2020-10-02T00:00:00"/>
    <x v="0"/>
    <s v="Грачева Надежда Петровна"/>
    <s v="отсутствует"/>
    <x v="0"/>
    <s v="Чебоксары"/>
    <s v="М. Горького"/>
    <s v="12"/>
    <n v="188"/>
    <x v="0"/>
    <m/>
    <m/>
    <m/>
    <m/>
    <m/>
    <s v="меркурий 201.5"/>
    <s v="42925600"/>
    <d v="2020-10-05T00:00:00"/>
    <s v="2"/>
    <s v="в подъезде"/>
    <d v="2021-04-14T00:00:00"/>
    <n v="1085"/>
    <s v="МРО"/>
  </r>
  <r>
    <n v="101"/>
    <d v="2020-10-02T00:00:00"/>
    <x v="0"/>
    <s v=" Харитонов Владислав Геннадьевич"/>
    <n v="100324436"/>
    <x v="0"/>
    <s v="Чебоксары"/>
    <s v="50 лет Октября"/>
    <s v="11"/>
    <n v="10"/>
    <x v="0"/>
    <n v="45513"/>
    <s v="1ф"/>
    <s v="5-60А"/>
    <n v="2010"/>
    <n v="16580"/>
    <s v="СЕ 101 S6 145 М"/>
    <s v="007789148518887"/>
    <d v="2020-01-01T00:00:00"/>
    <n v="0"/>
    <s v="в подъезде"/>
    <d v="2020-10-27T00:00:00"/>
    <n v="185"/>
    <m/>
  </r>
  <r>
    <n v="102"/>
    <d v="2020-10-05T00:00:00"/>
    <x v="0"/>
    <s v="Казаков Владимир Васильевич"/>
    <s v="отсутствует"/>
    <x v="0"/>
    <s v="Чебоксары"/>
    <s v="Кукшумская"/>
    <s v="21/1"/>
    <n v="4"/>
    <x v="0"/>
    <s v="02719810"/>
    <s v="1ф"/>
    <s v="5-60А"/>
    <s v="2008"/>
    <m/>
    <s v="меркурий 201.5"/>
    <s v="42949008"/>
    <d v="2020-10-05T00:00:00"/>
    <s v="2"/>
    <s v="в подъезде"/>
    <d v="2021-04-01T00:00:00"/>
    <n v="1071"/>
    <s v="МРО"/>
  </r>
  <r>
    <n v="103"/>
    <d v="2020-10-06T00:00:00"/>
    <x v="0"/>
    <s v="Филиппов Роман Евгеньевич"/>
    <s v="отсутствует"/>
    <x v="0"/>
    <s v="Чебоксары"/>
    <s v="Миттова"/>
    <s v="2"/>
    <n v="252"/>
    <x v="0"/>
    <s v="054771"/>
    <s v="1ф"/>
    <s v="5-60А"/>
    <s v="1993"/>
    <s v="42823"/>
    <s v="меркурий 201.5"/>
    <s v="42922676"/>
    <d v="2020-10-05T00:00:00"/>
    <s v="3"/>
    <s v="в подъезде"/>
    <d v="2021-04-14T00:00:00"/>
    <n v="1083"/>
    <s v="МРО"/>
  </r>
  <r>
    <n v="104"/>
    <d v="2020-10-06T00:00:00"/>
    <x v="0"/>
    <s v="Сергеев Евгений Васильевич"/>
    <s v="отсутствует"/>
    <x v="0"/>
    <s v="Чебоксары"/>
    <s v="Юго-Западный"/>
    <s v="14"/>
    <n v="67"/>
    <x v="0"/>
    <n v="2009713"/>
    <s v="1ф"/>
    <s v="5-60А"/>
    <s v="1987"/>
    <s v="30167"/>
    <s v="Меркурий 204 ARTM2-02 DPOBH-F04"/>
    <s v="43974841"/>
    <d v="2020-12-01T00:00:00"/>
    <s v="0"/>
    <s v="в подъезде"/>
    <d v="2021-04-01T00:00:00"/>
    <n v="1074"/>
    <s v="МРО"/>
  </r>
  <r>
    <n v="105"/>
    <d v="2020-10-06T00:00:00"/>
    <x v="0"/>
    <s v="Артемьева Вера Алексеевна"/>
    <s v="100308759"/>
    <x v="0"/>
    <s v="Чебоксары"/>
    <s v="Сапожникова"/>
    <s v="5"/>
    <s v="161"/>
    <x v="0"/>
    <s v="015847"/>
    <s v="1ф"/>
    <s v="5-60А"/>
    <s v="2003"/>
    <s v="23658"/>
    <s v="СЕ-101"/>
    <s v="007789150074798"/>
    <d v="2020-03-01T00:00:00"/>
    <s v="0"/>
    <s v="в подъезде"/>
    <d v="2020-10-08T00:00:00"/>
    <s v="130"/>
    <s v="МРО"/>
  </r>
  <r>
    <n v="106"/>
    <d v="2020-10-06T00:00:00"/>
    <x v="0"/>
    <s v="Александров Игорь Анатольевич"/>
    <s v="отсутствует"/>
    <x v="0"/>
    <s v="Чебоксары"/>
    <s v="М. Горького"/>
    <s v="19"/>
    <n v="63"/>
    <x v="0"/>
    <s v="497089"/>
    <s v="1ф"/>
    <s v="5-60А"/>
    <s v="2000"/>
    <s v="44326"/>
    <s v="меркурий 201.5"/>
    <s v="42948759"/>
    <d v="2020-10-05T00:00:00"/>
    <s v="2"/>
    <s v="в подъезде"/>
    <d v="2021-04-14T00:00:00"/>
    <n v="1084"/>
    <s v="МРО"/>
  </r>
  <r>
    <n v="107"/>
    <d v="2020-10-06T00:00:00"/>
    <x v="0"/>
    <s v="Миловидова Галина Демьяновна"/>
    <s v="отсутствует"/>
    <x v="0"/>
    <s v="Чебоксары"/>
    <s v="Гражданская"/>
    <s v="60"/>
    <n v="28"/>
    <x v="0"/>
    <n v="9210517"/>
    <s v="1ф"/>
    <s v="5-60А"/>
    <s v="1975"/>
    <s v="2161"/>
    <s v="меркурий 201.5"/>
    <s v="42883052"/>
    <d v="2020-10-05T00:00:00"/>
    <s v="0"/>
    <s v="в подъезде"/>
    <d v="2021-04-15T00:00:00"/>
    <n v="1086"/>
    <s v="МРО"/>
  </r>
  <r>
    <n v="108"/>
    <d v="2020-10-07T00:00:00"/>
    <x v="0"/>
    <s v="Туртушева Ольга Петровна"/>
    <s v="отсутствует"/>
    <x v="0"/>
    <s v="Чебоксары"/>
    <s v="Дементьева"/>
    <s v="2"/>
    <n v="57"/>
    <x v="0"/>
    <n v="22098930"/>
    <s v="1ф"/>
    <s v="5-60А"/>
    <n v="2015"/>
    <n v="3817"/>
    <s v="меркурий 201.5"/>
    <s v="42922595"/>
    <d v="2020-10-05T00:00:00"/>
    <s v="2"/>
    <s v="в подъезде"/>
    <d v="2020-10-05T00:00:00"/>
    <n v="1079"/>
    <s v="МРО"/>
  </r>
  <r>
    <n v="109"/>
    <d v="2020-10-07T00:00:00"/>
    <x v="0"/>
    <s v="Разбакова Надежда Тимофеевна"/>
    <s v="отсутствует"/>
    <x v="0"/>
    <s v="Чебоксары"/>
    <s v="Университетская"/>
    <s v="38/4"/>
    <n v="321"/>
    <x v="0"/>
    <s v="007789047046779"/>
    <s v="1ф"/>
    <s v="5-60А"/>
    <n v="2011"/>
    <n v="5904"/>
    <s v="меркурий 201.5"/>
    <s v="42925725"/>
    <d v="2020-10-05T00:00:00"/>
    <s v="2"/>
    <s v="в подъезде"/>
    <d v="2021-04-14T00:00:00"/>
    <n v="1082"/>
    <s v="МРО"/>
  </r>
  <r>
    <n v="110"/>
    <d v="2020-10-07T00:00:00"/>
    <x v="0"/>
    <s v="Тимофеев Анатолий Александрович"/>
    <n v="100309976"/>
    <x v="3"/>
    <s v="Чебоксары"/>
    <s v="Сосновская"/>
    <s v="31"/>
    <n v="1"/>
    <x v="0"/>
    <s v="22605473"/>
    <s v="3ф"/>
    <m/>
    <n v="2015"/>
    <s v="отсутствуют"/>
    <s v="меркурий 230 АМ-01"/>
    <s v="36788396"/>
    <d v="2019-02-01T00:00:00"/>
    <n v="9"/>
    <s v="в подъезде"/>
    <d v="2020-11-10T00:00:00"/>
    <n v="214"/>
    <s v="МРО"/>
  </r>
  <r>
    <n v="111"/>
    <d v="2020-10-07T00:00:00"/>
    <x v="0"/>
    <s v="Владимирова Ольга Николаевна"/>
    <n v="100349483"/>
    <x v="0"/>
    <s v="Чебоксары"/>
    <s v="Ю. Гагарина"/>
    <s v="23"/>
    <n v="199"/>
    <x v="0"/>
    <s v="126473"/>
    <s v="1ф"/>
    <s v="5-60А"/>
    <n v="1997"/>
    <s v="5214"/>
    <s v="меркурий 201.5"/>
    <s v="42907720"/>
    <d v="2020-10-06T00:00:00"/>
    <s v="0"/>
    <s v="в подъезде"/>
    <d v="2021-05-17T00:00:00"/>
    <n v="1112"/>
    <s v="МРО"/>
  </r>
  <r>
    <n v="112"/>
    <d v="2020-10-08T00:00:00"/>
    <x v="0"/>
    <s v="Васянка Лариса Владиславовна"/>
    <s v="отсутствует"/>
    <x v="0"/>
    <s v="Чебоксары"/>
    <s v="Ленина"/>
    <s v="19/1"/>
    <n v="47"/>
    <x v="0"/>
    <s v="22817036"/>
    <s v="1ф"/>
    <s v="5-60А"/>
    <s v="2015"/>
    <n v="6735"/>
    <s v="меркурий 201.5"/>
    <s v="42922341"/>
    <d v="2020-10-05T00:00:00"/>
    <s v="1"/>
    <s v="в подъезде"/>
    <d v="2021-04-16T00:00:00"/>
    <n v="1089"/>
    <s v="МРО"/>
  </r>
  <r>
    <n v="113"/>
    <d v="2020-10-08T00:00:00"/>
    <x v="0"/>
    <s v="Шашурина Наталия Валерьевна"/>
    <n v="100352727"/>
    <x v="0"/>
    <s v="Чебоксары"/>
    <s v="Водопроводная"/>
    <s v="15"/>
    <n v="16"/>
    <x v="0"/>
    <s v="116374"/>
    <s v="1ф"/>
    <s v="5-60А"/>
    <n v="2004"/>
    <n v="6506"/>
    <s v="Меркурий 204 ARTM2-02 DPOBH-F04"/>
    <s v="43975229"/>
    <d v="2020-12-01T00:00:00"/>
    <n v="0"/>
    <s v="в подъезде"/>
    <d v="2020-12-26T00:00:00"/>
    <n v="931"/>
    <s v="Подряд."/>
  </r>
  <r>
    <n v="114"/>
    <d v="2020-10-16T00:00:00"/>
    <x v="0"/>
    <s v=" Архипова Галина Константиновна"/>
    <n v="100217091"/>
    <x v="0"/>
    <s v="Чебоксары"/>
    <s v="Энгельса"/>
    <s v=" 1/3"/>
    <n v="19"/>
    <x v="0"/>
    <s v="032224"/>
    <s v="1ф"/>
    <s v="5-60А"/>
    <s v="01.02.2004"/>
    <n v="16381.1"/>
    <s v="Меркурий 204 ARTM2-02 DPOBH-F04"/>
    <n v="43975280"/>
    <d v="2020-12-04T00:00:00"/>
    <s v="0"/>
    <s v="в подъезде"/>
    <d v="2020-12-27T00:00:00"/>
    <n v="789"/>
    <s v="Подряд."/>
  </r>
  <r>
    <n v="115"/>
    <d v="2020-10-08T00:00:00"/>
    <x v="0"/>
    <s v="Иванова Оксана Геннадьевна"/>
    <n v="100321785"/>
    <x v="0"/>
    <s v="Чебоксары"/>
    <s v="Т. Кривова"/>
    <s v="16"/>
    <n v="42"/>
    <x v="0"/>
    <s v="938390"/>
    <s v="1ф"/>
    <s v="5-60А"/>
    <n v="2006"/>
    <s v="23941"/>
    <s v="Меркурий 204 ARTM2-02 DPOBH-F04"/>
    <s v="43972110"/>
    <d v="2020-12-01T00:00:00"/>
    <s v="0"/>
    <s v="в подъезде"/>
    <d v="2021-03-18T00:00:00"/>
    <n v="1046"/>
    <s v="МРО"/>
  </r>
  <r>
    <n v="116"/>
    <d v="2020-10-12T00:00:00"/>
    <x v="0"/>
    <s v="Никитин Леонид Николаевич"/>
    <s v="отсутствует"/>
    <x v="0"/>
    <s v="Чебоксары"/>
    <s v="Миттова"/>
    <s v="10/1"/>
    <n v="1"/>
    <x v="0"/>
    <s v="840866"/>
    <s v="1ф"/>
    <s v="5-60А"/>
    <n v="2005"/>
    <s v="28752"/>
    <s v="меркурий 201.5"/>
    <s v="42949189"/>
    <d v="2020-10-05T00:00:00"/>
    <s v="2"/>
    <s v="в подъезде"/>
    <d v="2021-04-01T00:00:00"/>
    <n v="1070"/>
    <s v="МРО"/>
  </r>
  <r>
    <n v="117"/>
    <d v="2020-10-13T00:00:00"/>
    <x v="0"/>
    <s v="Селивестрова Ирина Калистратовна"/>
    <s v="отсутствует"/>
    <x v="0"/>
    <s v="Чебоксары"/>
    <s v="М. Горького"/>
    <s v="12"/>
    <n v="90"/>
    <x v="0"/>
    <s v="035672"/>
    <s v="1ф"/>
    <s v="5-60А"/>
    <s v="2008"/>
    <s v="18561"/>
    <s v="меркурий 201.5"/>
    <s v="42947379"/>
    <d v="2020-10-05T00:00:00"/>
    <s v="2"/>
    <s v="в подъезде"/>
    <d v="2021-04-15T00:00:00"/>
    <n v="1087"/>
    <s v="МРО"/>
  </r>
  <r>
    <n v="118"/>
    <d v="2020-10-13T00:00:00"/>
    <x v="0"/>
    <s v="Александрова Ирина Николаевна"/>
    <s v="отсутствует"/>
    <x v="0"/>
    <s v="Чебоксары"/>
    <s v="Дементьева"/>
    <s v="1/1"/>
    <n v="300"/>
    <x v="0"/>
    <s v="22125255"/>
    <s v="1ф"/>
    <s v="5-60А"/>
    <n v="2015"/>
    <s v="4556"/>
    <s v="меркурий 201.5"/>
    <s v="42922827"/>
    <d v="2020-10-05T00:00:00"/>
    <s v="2"/>
    <s v="в подъезде"/>
    <d v="2021-04-12T00:00:00"/>
    <n v="1077"/>
    <s v="МРО"/>
  </r>
  <r>
    <n v="119"/>
    <d v="2020-10-14T00:00:00"/>
    <x v="0"/>
    <s v="Николаева Ирина Ильинична"/>
    <s v="отсутствует"/>
    <x v="0"/>
    <s v="Чебоксары"/>
    <s v="Гузовского"/>
    <s v="4"/>
    <n v="70"/>
    <x v="0"/>
    <s v="4771849"/>
    <s v="1ф"/>
    <s v="5-60А"/>
    <n v="1968"/>
    <m/>
    <s v="меркурий 201.5"/>
    <s v="42940949"/>
    <d v="2020-10-05T00:00:00"/>
    <s v="2"/>
    <s v="в подъезде"/>
    <d v="2021-04-16T00:00:00"/>
    <n v="1101"/>
    <s v="МРО"/>
  </r>
  <r>
    <n v="120"/>
    <d v="2020-10-14T00:00:00"/>
    <x v="0"/>
    <s v="Миронова Любовь Дмитриевна"/>
    <n v="100359388"/>
    <x v="0"/>
    <s v="Чебоксары"/>
    <s v="Мира"/>
    <s v="68"/>
    <n v="109"/>
    <x v="0"/>
    <s v="11347"/>
    <s v="1ф"/>
    <s v="5-60А"/>
    <n v="1987"/>
    <n v="3359"/>
    <s v="СЕ 101 S6 145 М"/>
    <s v="007789148491973"/>
    <d v="2020-01-01T00:00:00"/>
    <n v="0"/>
    <s v="в подъезде"/>
    <d v="2020-10-28T00:00:00"/>
    <n v="182"/>
    <m/>
  </r>
  <r>
    <n v="121"/>
    <n v="2021"/>
    <x v="1"/>
    <s v="Грачева Галина Алексеевна"/>
    <s v="отсутствует"/>
    <x v="0"/>
    <s v="Чебоксары"/>
    <s v="М. Горького"/>
    <s v="12"/>
    <n v="46"/>
    <x v="0"/>
    <s v="035319"/>
    <s v="1ф"/>
    <s v="5-60А"/>
    <n v="2008"/>
    <s v="9151"/>
    <s v="меркурий 201.5"/>
    <s v="42947669"/>
    <d v="2020-10-05T00:00:00"/>
    <s v="3"/>
    <s v="в подъезде"/>
    <d v="2021-04-12T00:00:00"/>
    <n v="1078"/>
    <s v="МРО"/>
  </r>
  <r>
    <n v="122"/>
    <d v="2020-10-19T00:00:00"/>
    <x v="0"/>
    <s v="Абдрахманова Зинаида Михайловна"/>
    <s v="отсутствует"/>
    <x v="0"/>
    <s v="Чебоксары"/>
    <s v="О. Кошевого"/>
    <s v="9"/>
    <n v="78"/>
    <x v="0"/>
    <s v="59000"/>
    <s v="1ф"/>
    <s v="5-60А"/>
    <n v="2011"/>
    <n v="4783"/>
    <s v="меркурий 201.5"/>
    <s v="42925165"/>
    <d v="2020-10-05T00:00:00"/>
    <s v="0"/>
    <s v="в подъезде"/>
    <d v="2021-04-13T00:00:00"/>
    <n v="1080"/>
    <s v="МРО"/>
  </r>
  <r>
    <n v="123"/>
    <d v="2020-10-19T00:00:00"/>
    <x v="0"/>
    <s v="Лущинская Елена Геннадьевна"/>
    <n v="100348528"/>
    <x v="0"/>
    <s v="Чебоксары"/>
    <s v="Ю. Гагарина"/>
    <s v="30А"/>
    <n v="25"/>
    <x v="0"/>
    <s v="074387"/>
    <s v="1ф"/>
    <s v="5-60А"/>
    <n v="2003"/>
    <s v="38834"/>
    <s v="меркурий 201.5"/>
    <s v="42947389"/>
    <d v="2020-10-05T00:00:00"/>
    <s v="2"/>
    <s v="в подъезде"/>
    <d v="2021-04-16T00:00:00"/>
    <n v="1088"/>
    <s v="МРО"/>
  </r>
  <r>
    <n v="124"/>
    <d v="2020-10-20T00:00:00"/>
    <x v="0"/>
    <s v="Волков Андрей Леонидович"/>
    <n v="100332539"/>
    <x v="0"/>
    <s v="Чебоксары"/>
    <s v="Водопроводная"/>
    <s v="7"/>
    <n v="103"/>
    <x v="0"/>
    <s v="0205839"/>
    <s v="1ф"/>
    <s v="5-60А"/>
    <n v="1993"/>
    <n v="47300"/>
    <s v="СЕ 101 S6 145 М"/>
    <s v="007789150074804"/>
    <d v="2020-03-01T00:00:00"/>
    <n v="0"/>
    <s v="в подъезде"/>
    <d v="2020-11-02T00:00:00"/>
    <n v="197"/>
    <m/>
  </r>
  <r>
    <n v="125"/>
    <d v="2020-10-20T00:00:00"/>
    <x v="0"/>
    <s v="Николаев Алик Васильевич"/>
    <n v="100228892"/>
    <x v="0"/>
    <s v="Чебоксары"/>
    <s v="Р. Зорге"/>
    <s v="7"/>
    <n v="42"/>
    <x v="0"/>
    <s v="028308"/>
    <s v="1ф"/>
    <s v="5-60А"/>
    <n v="2008"/>
    <n v="12790"/>
    <s v="меркурий 201.5"/>
    <s v="42879583"/>
    <d v="2020-10-01T00:00:00"/>
    <n v="0"/>
    <s v="в подъезде"/>
    <d v="2020-10-29T00:00:00"/>
    <s v="б/н"/>
    <s v="Замена в УК"/>
  </r>
  <r>
    <n v="126"/>
    <d v="2020-10-19T00:00:00"/>
    <x v="0"/>
    <s v="Игнатьев Дмитрий Геннадьевич"/>
    <s v="100327881"/>
    <x v="0"/>
    <s v="Чебоксары"/>
    <s v="50 лет Октября"/>
    <s v="8"/>
    <s v="52"/>
    <x v="0"/>
    <s v="001462"/>
    <s v="1ф"/>
    <s v="5-60А"/>
    <s v="1997"/>
    <s v="43644"/>
    <s v="СЕ 101 S6 145 М"/>
    <s v="007789148521903"/>
    <d v="2020-01-01T00:00:00"/>
    <s v="0"/>
    <s v="в подъезде"/>
    <d v="2020-10-28T00:00:00"/>
    <s v="179"/>
    <m/>
  </r>
  <r>
    <n v="127"/>
    <d v="2020-10-22T00:00:00"/>
    <x v="0"/>
    <s v="Медюков Альберт Юрьевич"/>
    <s v="100343980"/>
    <x v="0"/>
    <s v="Чебоксары"/>
    <s v="Энтузиастов"/>
    <s v="34"/>
    <s v="40"/>
    <x v="0"/>
    <s v="364559"/>
    <s v="1ф"/>
    <s v="5-60А"/>
    <s v="2003"/>
    <s v="28165"/>
    <s v="СЕ 101 S6 145 М"/>
    <s v="007789134081111"/>
    <d v="2019-01-01T00:00:00"/>
    <s v="0"/>
    <s v="в подъезде"/>
    <d v="2020-11-06T00:00:00"/>
    <s v="213"/>
    <m/>
  </r>
  <r>
    <n v="128"/>
    <d v="2020-10-20T00:00:00"/>
    <x v="0"/>
    <s v="Андриенка Камярия Абдулловна"/>
    <n v="100365155"/>
    <x v="0"/>
    <s v="Чебоксары"/>
    <s v="Афанасьева"/>
    <s v="9/1"/>
    <n v="1"/>
    <x v="0"/>
    <s v="263173"/>
    <s v="1ф"/>
    <s v="5-60А"/>
    <s v="01.09.2004"/>
    <n v="24535.9"/>
    <s v="Меркурий 204 ARTM2-02 DPOBH-F04"/>
    <n v="43972635"/>
    <d v="2020-11-30T00:00:00"/>
    <s v="0"/>
    <s v="в подъезде"/>
    <d v="2020-12-15T00:00:00"/>
    <n v="473"/>
    <s v="Подряд."/>
  </r>
  <r>
    <n v="129"/>
    <d v="2020-10-20T00:00:00"/>
    <x v="0"/>
    <s v="Николаева Надежда Николаевна"/>
    <n v="100365156"/>
    <x v="0"/>
    <s v="Чебоксары"/>
    <s v="Афанасьева"/>
    <s v="9/1"/>
    <n v="2"/>
    <x v="0"/>
    <s v="266276"/>
    <s v="1ф"/>
    <s v="5-60А"/>
    <s v="01.09.2004"/>
    <n v="33557.699999999997"/>
    <s v="Меркурий 204 ARTM2-02 DPOBH-F04"/>
    <n v="43971998"/>
    <d v="2020-11-30T00:00:00"/>
    <s v="0"/>
    <s v="в подъезде"/>
    <d v="2020-12-15T00:00:00"/>
    <n v="474"/>
    <s v="Подряд."/>
  </r>
  <r>
    <n v="130"/>
    <d v="2020-10-20T00:00:00"/>
    <x v="0"/>
    <s v="Прокопьева Тамара Николаевна"/>
    <n v="100365157"/>
    <x v="0"/>
    <s v="Чебоксары"/>
    <s v="Афанасьева"/>
    <s v="9/1"/>
    <n v="3"/>
    <x v="0"/>
    <s v="881302"/>
    <s v="1ф"/>
    <s v="5-60А"/>
    <s v="01.09.2004"/>
    <n v="29078.5"/>
    <s v="Меркурий 204 ARTM2-02 DPOBH-F04"/>
    <n v="43972567"/>
    <d v="2020-11-30T00:00:00"/>
    <s v="0"/>
    <s v="в подъезде"/>
    <d v="2020-12-15T00:00:00"/>
    <n v="475"/>
    <s v="Подряд."/>
  </r>
  <r>
    <n v="131"/>
    <d v="2020-10-20T00:00:00"/>
    <x v="0"/>
    <s v="Сорокина Светлана Александровна"/>
    <n v="100365158"/>
    <x v="0"/>
    <s v="Чебоксары"/>
    <s v="Афанасьева"/>
    <s v="9/1"/>
    <n v="4"/>
    <x v="0"/>
    <s v="52097"/>
    <s v="1ф"/>
    <s v="5-60А"/>
    <s v="01.09.2004"/>
    <n v="22224.6"/>
    <s v="Меркурий 204 ARTM2-02 DPOBH-F04"/>
    <n v="43973050"/>
    <d v="2020-11-30T00:00:00"/>
    <s v="0"/>
    <s v="в подъезде"/>
    <d v="2020-12-15T00:00:00"/>
    <n v="476"/>
    <s v="Подряд."/>
  </r>
  <r>
    <n v="132"/>
    <d v="2020-10-20T00:00:00"/>
    <x v="0"/>
    <s v="Николаева Светлана Анатольевна"/>
    <n v="100365159"/>
    <x v="0"/>
    <s v="Чебоксары"/>
    <s v="Афанасьева"/>
    <s v="9/1"/>
    <n v="5"/>
    <x v="0"/>
    <s v="955826"/>
    <s v="1ф"/>
    <s v="5-60А"/>
    <s v="01.09.2004"/>
    <n v="30884.3"/>
    <s v="Меркурий 204 ARTM2-02 DPOBH-F04"/>
    <n v="43971982"/>
    <d v="2020-11-30T00:00:00"/>
    <s v="0"/>
    <s v="в подъезде"/>
    <d v="2020-12-15T00:00:00"/>
    <n v="477"/>
    <s v="Подряд."/>
  </r>
  <r>
    <n v="133"/>
    <d v="2020-10-20T00:00:00"/>
    <x v="0"/>
    <s v="Иванов Олег Николаевич"/>
    <n v="100365160"/>
    <x v="0"/>
    <s v="Чебоксары"/>
    <s v="Афанасьева"/>
    <s v="9/1"/>
    <n v="6"/>
    <x v="0"/>
    <s v="856633"/>
    <s v="1ф"/>
    <s v="5-60А"/>
    <s v="01.09.2004"/>
    <n v="41954.3"/>
    <s v="Меркурий 204 ARTM2-02 DPOBH-F04"/>
    <n v="43972649"/>
    <d v="2020-11-30T00:00:00"/>
    <s v="0"/>
    <s v="в подъезде"/>
    <d v="2020-12-15T00:00:00"/>
    <n v="478"/>
    <s v="Подряд."/>
  </r>
  <r>
    <n v="134"/>
    <d v="2020-10-20T00:00:00"/>
    <x v="0"/>
    <s v="Коледова Светлана Алексеевна"/>
    <n v="100365161"/>
    <x v="0"/>
    <s v="Чебоксары"/>
    <s v="Афанасьева"/>
    <s v="9/1"/>
    <n v="7"/>
    <x v="0"/>
    <s v="875447"/>
    <s v="1ф"/>
    <s v="5-60А"/>
    <s v="01.09.2004"/>
    <n v="39879.199999999997"/>
    <s v="Меркурий 204 ARTM2-02 DPOBH-F04"/>
    <n v="43973239"/>
    <d v="2020-11-27T00:00:00"/>
    <s v="0"/>
    <s v="в подъезде"/>
    <d v="2020-12-15T00:00:00"/>
    <n v="479"/>
    <s v="Подряд."/>
  </r>
  <r>
    <n v="135"/>
    <d v="2020-10-20T00:00:00"/>
    <x v="0"/>
    <s v="Флегонтова Вера Николаевна"/>
    <n v="100365162"/>
    <x v="0"/>
    <s v="Чебоксары"/>
    <s v="Афанасьева"/>
    <s v="9/1"/>
    <n v="8"/>
    <x v="0"/>
    <s v="850836"/>
    <s v="1ф"/>
    <s v="5-60А"/>
    <s v="01.09.2004"/>
    <n v="17836.8"/>
    <s v="Меркурий 204 ARTM2-02 DPOBH-F04"/>
    <n v="43973327"/>
    <d v="2020-11-27T00:00:00"/>
    <s v="0"/>
    <s v="в подъезде"/>
    <d v="2020-12-15T00:00:00"/>
    <n v="480"/>
    <s v="Подряд."/>
  </r>
  <r>
    <n v="136"/>
    <d v="2020-10-20T00:00:00"/>
    <x v="0"/>
    <s v="Васильев Дмитрий Феликсович"/>
    <n v="100365163"/>
    <x v="0"/>
    <s v="Чебоксары"/>
    <s v="Афанасьева"/>
    <s v="9/1"/>
    <n v="9"/>
    <x v="0"/>
    <s v="875194"/>
    <s v="1ф"/>
    <s v="5-60А"/>
    <s v="01.09.2004"/>
    <n v="9863.6"/>
    <s v="Меркурий 204 ARTM2-02 DPOBH-F04"/>
    <n v="43973178"/>
    <d v="2020-11-27T00:00:00"/>
    <s v="0"/>
    <s v="в подъезде"/>
    <d v="2020-12-15T00:00:00"/>
    <n v="481"/>
    <s v="Подряд."/>
  </r>
  <r>
    <n v="137"/>
    <d v="2020-10-20T00:00:00"/>
    <x v="0"/>
    <s v="Старшов Федор Васильевич"/>
    <n v="100365165"/>
    <x v="0"/>
    <s v="Чебоксары"/>
    <s v="Афанасьева"/>
    <s v="9/1"/>
    <n v="11"/>
    <x v="0"/>
    <s v="851119"/>
    <s v="1ф"/>
    <s v="5-60А"/>
    <s v="01.09.2004"/>
    <n v="9297.2999999999993"/>
    <s v="Меркурий 204 ARTM2-02 DPOBH-F04"/>
    <n v="43972712"/>
    <d v="2020-11-27T00:00:00"/>
    <s v="0"/>
    <s v="в подъезде"/>
    <d v="2020-12-15T00:00:00"/>
    <n v="482"/>
    <s v="Подряд."/>
  </r>
  <r>
    <n v="138"/>
    <d v="2020-10-20T00:00:00"/>
    <x v="0"/>
    <s v="Андреева Нэлли Александровна"/>
    <n v="100365166"/>
    <x v="0"/>
    <s v="Чебоксары"/>
    <s v="Афанасьева"/>
    <s v="9/1"/>
    <n v="12"/>
    <x v="0"/>
    <s v="856636"/>
    <s v="1ф"/>
    <s v="5-60А"/>
    <s v="01.09.2004"/>
    <n v="30529.4"/>
    <s v="Меркурий 204 ARTM2-02 DPOBH-F04"/>
    <n v="43972989"/>
    <d v="2020-11-27T00:00:00"/>
    <s v="0"/>
    <s v="в подъезде"/>
    <d v="2020-12-15T00:00:00"/>
    <n v="483"/>
    <s v="Подряд."/>
  </r>
  <r>
    <n v="139"/>
    <d v="2020-10-20T00:00:00"/>
    <x v="0"/>
    <s v="Хорошилова Галина Николаевна"/>
    <n v="100365167"/>
    <x v="0"/>
    <s v="Чебоксары"/>
    <s v="Афанасьева"/>
    <s v="9/1"/>
    <n v="13"/>
    <x v="0"/>
    <s v="856753"/>
    <s v="1ф"/>
    <s v="5-60А"/>
    <s v="01.09.2004"/>
    <n v="42370.2"/>
    <s v="Меркурий 204 ARTM2-02 DPOBH-F04"/>
    <n v="43973077"/>
    <d v="2020-11-30T00:00:00"/>
    <s v="0"/>
    <s v="в подъезде"/>
    <d v="2020-12-15T00:00:00"/>
    <n v="484"/>
    <s v="Подряд."/>
  </r>
  <r>
    <n v="140"/>
    <d v="2020-10-20T00:00:00"/>
    <x v="0"/>
    <s v="Тимофеев Виталий Петрович"/>
    <n v="100365168"/>
    <x v="0"/>
    <s v="Чебоксары"/>
    <s v="Афанасьева"/>
    <s v="9/1"/>
    <n v="14"/>
    <x v="0"/>
    <s v="855554"/>
    <s v="1ф"/>
    <s v="5-60А"/>
    <s v="01.09.2004"/>
    <n v="18503.5"/>
    <s v="Меркурий 204 ARTM2-02 DPOBH-F04"/>
    <n v="43972558"/>
    <d v="2020-11-30T00:00:00"/>
    <s v="0"/>
    <s v="в подъезде"/>
    <d v="2020-12-15T00:00:00"/>
    <n v="485"/>
    <s v="Подряд."/>
  </r>
  <r>
    <n v="141"/>
    <d v="2020-10-20T00:00:00"/>
    <x v="0"/>
    <s v="Саблин Юрий Александрович"/>
    <n v="100365169"/>
    <x v="0"/>
    <s v="Чебоксары"/>
    <s v="Афанасьева"/>
    <s v="9/1"/>
    <n v="15"/>
    <x v="0"/>
    <s v="527847"/>
    <s v="1ф"/>
    <s v="5-60А"/>
    <s v="01.09.2004"/>
    <n v="27091.8"/>
    <s v="Меркурий 204 ARTM2-02 DPOBH-F04"/>
    <n v="43972188"/>
    <d v="2020-11-30T00:00:00"/>
    <s v="0"/>
    <s v="в подъезде"/>
    <d v="2020-12-15T00:00:00"/>
    <n v="486"/>
    <s v="Подряд."/>
  </r>
  <r>
    <n v="142"/>
    <d v="2020-10-20T00:00:00"/>
    <x v="0"/>
    <s v="Елышева Евлампия Васильевна"/>
    <n v="100365170"/>
    <x v="0"/>
    <s v="Чебоксары"/>
    <s v="Афанасьева"/>
    <s v="9/1"/>
    <n v="16"/>
    <x v="0"/>
    <s v="856266"/>
    <s v="1ф"/>
    <s v="5-60А"/>
    <s v="01.09.2004"/>
    <n v="19000"/>
    <s v="Меркурий 204 ARTM2-02 DPOBH-F04"/>
    <n v="43972842"/>
    <d v="2020-11-30T00:00:00"/>
    <s v="0"/>
    <s v="в подъезде"/>
    <d v="2020-12-15T00:00:00"/>
    <n v="487"/>
    <s v="Подряд."/>
  </r>
  <r>
    <n v="143"/>
    <d v="2020-10-20T00:00:00"/>
    <x v="0"/>
    <s v="Тавторкин Андрей Иванович"/>
    <n v="100365171"/>
    <x v="0"/>
    <s v="Чебоксары"/>
    <s v="Афанасьева"/>
    <s v="9/1"/>
    <n v="17"/>
    <x v="0"/>
    <s v="491707"/>
    <s v="1ф"/>
    <s v="5-60А"/>
    <s v="01.09.2002"/>
    <n v="14455.2"/>
    <s v="Меркурий 204 ARTM2-02 DPOBH-F04"/>
    <n v="43972866"/>
    <d v="2020-11-30T00:00:00"/>
    <s v="0"/>
    <s v="в подъезде"/>
    <d v="2020-12-15T00:00:00"/>
    <n v="488"/>
    <s v="Подряд."/>
  </r>
  <r>
    <n v="144"/>
    <d v="2020-10-20T00:00:00"/>
    <x v="0"/>
    <s v="Ершов Юрий Михайлович"/>
    <n v="100365172"/>
    <x v="0"/>
    <s v="Чебоксары"/>
    <s v="Афанасьева"/>
    <s v="9/1"/>
    <n v="18"/>
    <x v="0"/>
    <s v="521495"/>
    <s v="1ф"/>
    <s v="5-60А"/>
    <s v="01.09.2004"/>
    <n v="37581.5"/>
    <s v="Меркурий 204 ARTM2-02 DPOBH-F04"/>
    <n v="43973072"/>
    <d v="2020-11-30T00:00:00"/>
    <s v="0"/>
    <s v="в подъезде"/>
    <d v="2020-12-15T00:00:00"/>
    <n v="489"/>
    <s v="Подряд."/>
  </r>
  <r>
    <n v="145"/>
    <d v="2020-10-20T00:00:00"/>
    <x v="0"/>
    <s v="Севастьянова Наталья Николаевна"/>
    <n v="100365173"/>
    <x v="0"/>
    <s v="Чебоксары"/>
    <s v="Афанасьева"/>
    <s v="9/1"/>
    <n v="19"/>
    <x v="0"/>
    <s v="855783"/>
    <s v="1ф"/>
    <s v="5-60А"/>
    <s v="01.09.2004"/>
    <n v="21372.6"/>
    <s v="Меркурий 204 ARTM2-02 DPOBH-F04"/>
    <n v="43973264"/>
    <d v="2020-11-27T00:00:00"/>
    <s v="0"/>
    <s v="в подъезде"/>
    <d v="2020-12-15T00:00:00"/>
    <n v="490"/>
    <s v="Подряд."/>
  </r>
  <r>
    <n v="146"/>
    <d v="2020-10-20T00:00:00"/>
    <x v="0"/>
    <s v="Никитина Елизавета Михайловна"/>
    <n v="100365174"/>
    <x v="0"/>
    <s v="Чебоксары"/>
    <s v="Афанасьева"/>
    <s v="9/1"/>
    <n v="20"/>
    <x v="0"/>
    <s v="856503"/>
    <s v="1ф"/>
    <s v="5-60А"/>
    <s v="01.09.2004"/>
    <n v="20157.599999999999"/>
    <s v="Меркурий 204 ARTM2-02 DPOBH-F04"/>
    <n v="43973232"/>
    <d v="2020-11-27T00:00:00"/>
    <s v="0"/>
    <s v="в подъезде"/>
    <d v="2020-12-15T00:00:00"/>
    <n v="491"/>
    <s v="Подряд."/>
  </r>
  <r>
    <n v="147"/>
    <d v="2020-10-20T00:00:00"/>
    <x v="0"/>
    <s v="Добрынкин Андрей Николаевич"/>
    <n v="100365175"/>
    <x v="0"/>
    <s v="Чебоксары"/>
    <s v="Афанасьева"/>
    <s v="9/1"/>
    <n v="21"/>
    <x v="0"/>
    <s v="875258"/>
    <s v="1ф"/>
    <s v="5-60А"/>
    <s v="01.09.2004"/>
    <n v="25083.1"/>
    <s v="Меркурий 204 ARTM2-02 DPOBH-F04"/>
    <n v="43973280"/>
    <d v="2020-11-27T00:00:00"/>
    <s v="0"/>
    <s v="в подъезде"/>
    <d v="2020-12-15T00:00:00"/>
    <n v="492"/>
    <s v="Подряд."/>
  </r>
  <r>
    <n v="148"/>
    <d v="2020-10-20T00:00:00"/>
    <x v="0"/>
    <s v="Яковлева Лидия Михайловна"/>
    <n v="100365176"/>
    <x v="0"/>
    <s v="Чебоксары"/>
    <s v="Афанасьева"/>
    <s v="9/1"/>
    <n v="22"/>
    <x v="0"/>
    <s v="521051"/>
    <s v="1ф"/>
    <s v="5-60А"/>
    <s v="01.09.2004"/>
    <n v="5907.6"/>
    <s v="Меркурий 204 ARTM2-02 DPOBH-F04"/>
    <n v="43973153"/>
    <d v="2020-11-27T00:00:00"/>
    <s v="0"/>
    <s v="в подъезде"/>
    <d v="2020-12-15T00:00:00"/>
    <n v="493"/>
    <s v="Подряд."/>
  </r>
  <r>
    <n v="149"/>
    <d v="2020-10-20T00:00:00"/>
    <x v="0"/>
    <s v="Дисконтова Валентина Осиповна"/>
    <n v="100365177"/>
    <x v="0"/>
    <s v="Чебоксары"/>
    <s v="Афанасьева"/>
    <s v="9/1"/>
    <n v="23"/>
    <x v="0"/>
    <s v="856170"/>
    <s v="1ф"/>
    <s v="5-60А"/>
    <s v="01.09.2004"/>
    <n v="32161.599999999999"/>
    <s v="Меркурий 204 ARTM2-02 DPOBH-F04"/>
    <n v="43973520"/>
    <d v="2020-11-27T00:00:00"/>
    <s v="0"/>
    <s v="в подъезде"/>
    <d v="2020-12-15T00:00:00"/>
    <n v="494"/>
    <s v="Подряд."/>
  </r>
  <r>
    <n v="150"/>
    <d v="2020-10-20T00:00:00"/>
    <x v="0"/>
    <s v="Иванов Александр Витальевич"/>
    <n v="100365178"/>
    <x v="0"/>
    <s v="Чебоксары"/>
    <s v="Афанасьева"/>
    <s v="9/1"/>
    <n v="24"/>
    <x v="0"/>
    <s v="875435"/>
    <s v="1ф"/>
    <s v="5-60А"/>
    <s v="01.09.2004"/>
    <n v="58613.7"/>
    <s v="Меркурий 204 ARTM2-02 DPOBH-F04"/>
    <n v="43973242"/>
    <d v="2020-11-27T00:00:00"/>
    <s v="0"/>
    <s v="в подъезде"/>
    <d v="2020-12-15T00:00:00"/>
    <n v="495"/>
    <s v="Подряд."/>
  </r>
  <r>
    <n v="151"/>
    <d v="2020-10-20T00:00:00"/>
    <x v="0"/>
    <s v="Малов Евгений Сергеевич"/>
    <n v="100365179"/>
    <x v="0"/>
    <s v="Чебоксары"/>
    <s v="Афанасьева"/>
    <s v="9/1"/>
    <n v="25"/>
    <x v="0"/>
    <s v="520716"/>
    <s v="1ф"/>
    <s v="5-60А"/>
    <s v="01.09.2004"/>
    <n v="37249.300000000003"/>
    <s v="Меркурий 204 ARTM2-02 DPOBH-F04"/>
    <n v="43973549"/>
    <d v="2020-11-30T00:00:00"/>
    <s v="0"/>
    <s v="в подъезде"/>
    <d v="2020-12-15T00:00:00"/>
    <n v="496"/>
    <s v="Подряд."/>
  </r>
  <r>
    <n v="152"/>
    <d v="2020-10-20T00:00:00"/>
    <x v="0"/>
    <s v="Игнатова Лариса Геннадиевна"/>
    <n v="100365180"/>
    <x v="0"/>
    <s v="Чебоксары"/>
    <s v="Афанасьева"/>
    <s v="9/1"/>
    <n v="26"/>
    <x v="0"/>
    <s v="850898"/>
    <s v="1ф"/>
    <s v="5-60А"/>
    <s v="01.09.2004"/>
    <n v="10123.700000000001"/>
    <s v="Меркурий 204 ARTM2-02 DPOBH-F04"/>
    <n v="43973375"/>
    <d v="2020-11-30T00:00:00"/>
    <s v="0"/>
    <s v="в подъезде"/>
    <d v="2020-12-15T00:00:00"/>
    <n v="497"/>
    <s v="Подряд."/>
  </r>
  <r>
    <n v="153"/>
    <d v="2020-10-20T00:00:00"/>
    <x v="0"/>
    <s v="Григорьева Лариса Георгиевна"/>
    <n v="100365181"/>
    <x v="0"/>
    <s v="Чебоксары"/>
    <s v="Афанасьева"/>
    <s v="9/1"/>
    <n v="27"/>
    <x v="0"/>
    <s v="850977"/>
    <s v="1ф"/>
    <s v="5-60А"/>
    <s v="01.09.2004"/>
    <n v="37688.5"/>
    <s v="Меркурий 204 ARTM2-02 DPOBH-F04"/>
    <n v="43973005"/>
    <d v="2020-11-30T00:00:00"/>
    <s v="0"/>
    <s v="в подъезде"/>
    <d v="2020-12-15T00:00:00"/>
    <n v="498"/>
    <s v="Подряд."/>
  </r>
  <r>
    <n v="154"/>
    <d v="2020-10-20T00:00:00"/>
    <x v="0"/>
    <s v="Вокзалова Александра Николаевна"/>
    <n v="100365182"/>
    <x v="0"/>
    <s v="Чебоксары"/>
    <s v="Афанасьева"/>
    <s v="9/1"/>
    <n v="28"/>
    <x v="0"/>
    <s v="263794"/>
    <s v="1ф"/>
    <s v="5-60А"/>
    <s v="01.09.2004"/>
    <n v="5680.7"/>
    <s v="Меркурий 204 ARTM2-02 DPOBH-F04"/>
    <n v="43972790"/>
    <d v="2020-11-30T00:00:00"/>
    <s v="0"/>
    <s v="в подъезде"/>
    <d v="2020-12-15T00:00:00"/>
    <n v="499"/>
    <s v="Подряд."/>
  </r>
  <r>
    <n v="155"/>
    <d v="2020-10-20T00:00:00"/>
    <x v="0"/>
    <s v="Аверина Галина Геннадьевна"/>
    <n v="100365183"/>
    <x v="0"/>
    <s v="Чебоксары"/>
    <s v="Афанасьева"/>
    <s v="9/1"/>
    <n v="29"/>
    <x v="0"/>
    <s v="856352"/>
    <s v="1ф"/>
    <s v="5-60А"/>
    <s v="01.09.2004"/>
    <n v="19262.900000000001"/>
    <s v="Меркурий 204 ARTM2-02 DPOBH-F04"/>
    <n v="43972783"/>
    <d v="2020-11-30T00:00:00"/>
    <s v="0"/>
    <s v="в подъезде"/>
    <d v="2020-12-15T00:00:00"/>
    <n v="500"/>
    <s v="Подряд."/>
  </r>
  <r>
    <n v="156"/>
    <d v="2020-10-20T00:00:00"/>
    <x v="0"/>
    <s v="Пчелкина Ирина Валентиновна"/>
    <n v="100365184"/>
    <x v="0"/>
    <s v="Чебоксары"/>
    <s v="Афанасьева"/>
    <s v="9/1"/>
    <n v="30"/>
    <x v="0"/>
    <s v="855976"/>
    <s v="1ф"/>
    <s v="5-60А"/>
    <s v="01.09.2004"/>
    <n v="44628.7"/>
    <s v="Меркурий 204 ARTM2-02 DPOBH-F04"/>
    <n v="43973053"/>
    <d v="2020-11-30T00:00:00"/>
    <s v="0"/>
    <s v="в подъезде"/>
    <d v="2020-12-15T00:00:00"/>
    <n v="501"/>
    <s v="Подряд."/>
  </r>
  <r>
    <n v="157"/>
    <d v="2020-10-20T00:00:00"/>
    <x v="0"/>
    <s v="Юрьева Светлана Рафаиловна"/>
    <n v="100365185"/>
    <x v="0"/>
    <s v="Чебоксары"/>
    <s v="Афанасьева"/>
    <s v="9/1"/>
    <n v="31"/>
    <x v="0"/>
    <s v="521500"/>
    <s v="1ф"/>
    <s v="5-60А"/>
    <s v="01.09.2004"/>
    <n v="73518.899999999994"/>
    <s v="Меркурий 204 ARTM2-02 DPOBH-F04"/>
    <n v="43973565"/>
    <d v="2020-11-27T00:00:00"/>
    <s v="0"/>
    <s v="в подъезде"/>
    <d v="2020-12-15T00:00:00"/>
    <n v="502"/>
    <s v="Подряд."/>
  </r>
  <r>
    <n v="158"/>
    <d v="2020-10-20T00:00:00"/>
    <x v="0"/>
    <s v="Арисов Валерий Николаевич"/>
    <n v="100365187"/>
    <x v="0"/>
    <s v="Чебоксары"/>
    <s v="Афанасьева"/>
    <s v="9/1"/>
    <n v="33"/>
    <x v="0"/>
    <s v="520002"/>
    <s v="1ф"/>
    <s v="5-60А"/>
    <s v="01.09.2004"/>
    <n v="22552.1"/>
    <s v="Меркурий 204 ARTM2-02 DPOBH-F04"/>
    <n v="43973481"/>
    <d v="2020-11-27T00:00:00"/>
    <s v="0"/>
    <s v="в подъезде"/>
    <d v="2020-12-15T00:00:00"/>
    <n v="503"/>
    <s v="Подряд."/>
  </r>
  <r>
    <n v="159"/>
    <d v="2020-10-20T00:00:00"/>
    <x v="0"/>
    <s v="Долгова Валентина Захаровна"/>
    <n v="100365188"/>
    <x v="0"/>
    <s v="Чебоксары"/>
    <s v="Афанасьева"/>
    <s v="9/1"/>
    <n v="34"/>
    <x v="0"/>
    <s v="520768"/>
    <s v="1ф"/>
    <s v="5-60А"/>
    <s v="01.09.2004"/>
    <n v="16480.900000000001"/>
    <s v="Меркурий 204 ARTM2-02 DPOBH-F04"/>
    <n v="43973199"/>
    <d v="2020-11-27T00:00:00"/>
    <s v="0"/>
    <s v="в подъезде"/>
    <d v="2020-12-15T00:00:00"/>
    <n v="504"/>
    <s v="Подряд."/>
  </r>
  <r>
    <n v="160"/>
    <d v="2020-10-20T00:00:00"/>
    <x v="0"/>
    <s v="Шайманов Анатолий Николаевич"/>
    <n v="100365191"/>
    <x v="0"/>
    <s v="Чебоксары"/>
    <s v="Афанасьева"/>
    <s v="9/1"/>
    <n v="37"/>
    <x v="0"/>
    <s v="731648"/>
    <s v="1ф"/>
    <s v="5-60А"/>
    <s v="01.09.2004"/>
    <n v="24610.9"/>
    <s v="Меркурий 204 ARTM2-02 DPOBH-F04"/>
    <n v="43973511"/>
    <d v="2020-11-27T00:00:00"/>
    <s v="0"/>
    <s v="в подъезде"/>
    <d v="2020-12-15T00:00:00"/>
    <n v="505"/>
    <s v="Подряд."/>
  </r>
  <r>
    <n v="161"/>
    <d v="2020-10-20T00:00:00"/>
    <x v="0"/>
    <s v="Тихонова Татьяна Сергеевна"/>
    <n v="100365193"/>
    <x v="0"/>
    <s v="Чебоксары"/>
    <s v="Афанасьева"/>
    <s v="9/1"/>
    <n v="39"/>
    <x v="0"/>
    <s v="520795"/>
    <s v="1ф"/>
    <s v="5-60А"/>
    <s v="01.09.2004"/>
    <n v="20132.099999999999"/>
    <s v="Меркурий 204 ARTM2-02 DPOBH-F04"/>
    <n v="43973323"/>
    <d v="2020-11-27T00:00:00"/>
    <s v="0"/>
    <s v="в подъезде"/>
    <d v="2020-12-15T00:00:00"/>
    <n v="506"/>
    <s v="Подряд."/>
  </r>
  <r>
    <n v="162"/>
    <d v="2020-10-20T00:00:00"/>
    <x v="0"/>
    <s v="Николаев Михаил Сергеевич"/>
    <n v="100365194"/>
    <x v="0"/>
    <s v="Чебоксары"/>
    <s v="Афанасьева"/>
    <s v="9/1"/>
    <n v="40"/>
    <x v="0"/>
    <s v="875476"/>
    <s v="1ф"/>
    <s v="5-60А"/>
    <s v="01.09.2004"/>
    <n v="16048"/>
    <s v="Меркурий 204 ARTM2-02 DPOBH-F04"/>
    <n v="43972738"/>
    <d v="2020-11-27T00:00:00"/>
    <s v="0"/>
    <s v="в подъезде"/>
    <d v="2020-12-15T00:00:00"/>
    <n v="507"/>
    <s v="Подряд."/>
  </r>
  <r>
    <n v="163"/>
    <d v="2020-10-20T00:00:00"/>
    <x v="0"/>
    <s v="Томас Татьяна Аверкиевна"/>
    <n v="100365195"/>
    <x v="0"/>
    <s v="Чебоксары"/>
    <s v="Афанасьева"/>
    <s v="9/1"/>
    <n v="41"/>
    <x v="0"/>
    <s v="отсутс."/>
    <s v="1ф"/>
    <s v="5-60А"/>
    <s v="   отсутствует"/>
    <s v="   отсутствует"/>
    <s v="Меркурий 204 ARTM2-02 DPOBH-F04"/>
    <n v="43972799"/>
    <d v="2020-11-27T00:00:00"/>
    <s v="0"/>
    <s v="в подъезде"/>
    <d v="2020-12-15T00:00:00"/>
    <n v="508"/>
    <s v="Подряд."/>
  </r>
  <r>
    <n v="164"/>
    <d v="2020-10-20T00:00:00"/>
    <x v="0"/>
    <s v="Иванов Олег Васильевич"/>
    <n v="100365196"/>
    <x v="0"/>
    <s v="Чебоксары"/>
    <s v="Афанасьева"/>
    <s v="9/1"/>
    <n v="42"/>
    <x v="0"/>
    <s v="519759"/>
    <s v="1ф"/>
    <s v="5-60А"/>
    <s v="01.09.2004"/>
    <n v="34529.699999999997"/>
    <s v="Меркурий 204 ARTM2-02 DPOBH-F04"/>
    <n v="43973187"/>
    <d v="2020-11-27T00:00:00"/>
    <s v="0"/>
    <s v="в подъезде"/>
    <d v="2020-12-15T00:00:00"/>
    <n v="509"/>
    <s v="Подряд."/>
  </r>
  <r>
    <n v="165"/>
    <d v="2020-10-20T00:00:00"/>
    <x v="0"/>
    <s v="Латухина Татьяна Евгеньевна"/>
    <n v="100365197"/>
    <x v="0"/>
    <s v="Чебоксары"/>
    <s v="Афанасьева"/>
    <s v="9/1"/>
    <n v="43"/>
    <x v="0"/>
    <s v="876188"/>
    <s v="1ф"/>
    <s v="5-60А"/>
    <s v="01.09.2004"/>
    <n v="37803.300000000003"/>
    <s v="Меркурий 204 ARTM2-02 DPOBH-F04"/>
    <n v="43972988"/>
    <d v="2020-11-30T00:00:00"/>
    <s v="0"/>
    <s v="в подъезде"/>
    <d v="2020-12-15T00:00:00"/>
    <n v="510"/>
    <s v="Подряд."/>
  </r>
  <r>
    <n v="166"/>
    <d v="2020-10-20T00:00:00"/>
    <x v="0"/>
    <s v="Кудряшова Альбина Петровна"/>
    <n v="100365198"/>
    <x v="0"/>
    <s v="Чебоксары"/>
    <s v="Афанасьева"/>
    <s v="9/1"/>
    <n v="44"/>
    <x v="0"/>
    <s v="849717"/>
    <s v="1ф"/>
    <s v="5-60А"/>
    <s v="01.09.2004"/>
    <n v="15454.7"/>
    <s v="Меркурий 204 ARTM2-02 DPOBH-F04"/>
    <n v="43973201"/>
    <d v="2020-11-30T00:00:00"/>
    <s v="0"/>
    <s v="в подъезде"/>
    <d v="2020-12-15T00:00:00"/>
    <n v="511"/>
    <s v="Подряд."/>
  </r>
  <r>
    <n v="167"/>
    <d v="2020-10-20T00:00:00"/>
    <x v="0"/>
    <s v="Миронов Герман Валериевич"/>
    <n v="100365199"/>
    <x v="0"/>
    <s v="Чебоксары"/>
    <s v="Афанасьева"/>
    <s v="9/1"/>
    <n v="45"/>
    <x v="0"/>
    <s v="264950"/>
    <s v="1ф"/>
    <s v="5-60А"/>
    <s v="01.09.2004"/>
    <n v="23404.3"/>
    <s v="Меркурий 204 ARTM2-02 DPOBH-F04"/>
    <n v="43973096"/>
    <d v="2020-11-30T00:00:00"/>
    <s v="0"/>
    <s v="в подъезде"/>
    <d v="2020-12-15T00:00:00"/>
    <n v="512"/>
    <s v="Подряд."/>
  </r>
  <r>
    <n v="168"/>
    <d v="2020-10-20T00:00:00"/>
    <x v="0"/>
    <s v="Миловидова Елена Васильевна"/>
    <n v="100365200"/>
    <x v="0"/>
    <s v="Чебоксары"/>
    <s v="Афанасьева"/>
    <s v="9/1"/>
    <n v="46"/>
    <x v="0"/>
    <s v="850160"/>
    <s v="1ф"/>
    <s v="5-60А"/>
    <s v="01.09.2004"/>
    <n v="26314.799999999999"/>
    <s v="Меркурий 204 ARTM2-02 DPOBH-F04"/>
    <n v="43973365"/>
    <d v="2020-11-30T00:00:00"/>
    <s v="0"/>
    <s v="в подъезде"/>
    <d v="2020-12-15T00:00:00"/>
    <n v="513"/>
    <s v="Подряд."/>
  </r>
  <r>
    <n v="169"/>
    <d v="2020-10-20T00:00:00"/>
    <x v="0"/>
    <s v="Маркова Елена Юрьевна"/>
    <n v="100365201"/>
    <x v="0"/>
    <s v="Чебоксары"/>
    <s v="Афанасьева"/>
    <s v="9/1"/>
    <n v="47"/>
    <x v="0"/>
    <s v="856799"/>
    <s v="1ф"/>
    <s v="5-60А"/>
    <s v="01.09.2004"/>
    <n v="15549.9"/>
    <s v="Меркурий 204 ARTM2-02 DPOBH-F04"/>
    <n v="43973045"/>
    <d v="2020-11-30T00:00:00"/>
    <s v="0"/>
    <s v="в подъезде"/>
    <d v="2020-12-15T00:00:00"/>
    <n v="514"/>
    <s v="Подряд."/>
  </r>
  <r>
    <n v="170"/>
    <d v="2020-10-20T00:00:00"/>
    <x v="0"/>
    <s v="Чулков Виктор Иванович"/>
    <n v="100365202"/>
    <x v="0"/>
    <s v="Чебоксары"/>
    <s v="Афанасьева"/>
    <s v="9/1"/>
    <n v="48"/>
    <x v="0"/>
    <s v="856574"/>
    <s v="1ф"/>
    <s v="5-60А"/>
    <s v="01.09.2004"/>
    <n v="31747.599999999999"/>
    <s v="Меркурий 204 ARTM2-02 DPOBH-F04"/>
    <n v="43972814"/>
    <d v="2020-11-30T00:00:00"/>
    <s v="0"/>
    <s v="в подъезде"/>
    <d v="2020-12-15T00:00:00"/>
    <n v="515"/>
    <s v="Подряд."/>
  </r>
  <r>
    <n v="171"/>
    <d v="2020-10-20T00:00:00"/>
    <x v="0"/>
    <s v="Авершина Лариса Александровна"/>
    <n v="100365203"/>
    <x v="0"/>
    <s v="Чебоксары"/>
    <s v="Афанасьева"/>
    <s v="9/1"/>
    <n v="49"/>
    <x v="0"/>
    <s v="521197"/>
    <s v="1ф"/>
    <s v="5-60А"/>
    <s v="01.09.2004"/>
    <n v="30564.799999999999"/>
    <s v="Меркурий 204 ARTM2-02 DPOBH-F04"/>
    <n v="43973258"/>
    <d v="2020-11-27T00:00:00"/>
    <s v="0"/>
    <s v="в подъезде"/>
    <d v="2020-12-15T00:00:00"/>
    <n v="516"/>
    <s v="Подряд."/>
  </r>
  <r>
    <n v="172"/>
    <d v="2020-10-20T00:00:00"/>
    <x v="0"/>
    <s v="Скворцова Нина Мубаракшевна"/>
    <n v="100365204"/>
    <x v="0"/>
    <s v="Чебоксары"/>
    <s v="Афанасьева"/>
    <s v="9/1"/>
    <n v="50"/>
    <x v="0"/>
    <s v="521372"/>
    <s v="1ф"/>
    <s v="5-60А"/>
    <s v="01.09.2004"/>
    <n v="49451.3"/>
    <s v="Меркурий 204 ARTM2-02 DPOBH-F04"/>
    <n v="43973220"/>
    <d v="2020-11-27T00:00:00"/>
    <s v="0"/>
    <s v="в подъезде"/>
    <d v="2020-12-15T00:00:00"/>
    <n v="517"/>
    <s v="Подряд."/>
  </r>
  <r>
    <n v="173"/>
    <d v="2020-10-20T00:00:00"/>
    <x v="0"/>
    <s v="Митрофанова Елизавета Никандровна"/>
    <n v="100365205"/>
    <x v="0"/>
    <s v="Чебоксары"/>
    <s v="Афанасьева"/>
    <s v="9/1"/>
    <n v="51"/>
    <x v="0"/>
    <s v="345332"/>
    <s v="1ф"/>
    <s v="5-60А"/>
    <s v="01.09.2001"/>
    <n v="25719"/>
    <s v="Меркурий 204 ARTM2-02 DPOBH-F04"/>
    <n v="43972733"/>
    <d v="2020-11-27T00:00:00"/>
    <s v="0"/>
    <s v="в подъезде"/>
    <d v="2020-12-15T00:00:00"/>
    <n v="518"/>
    <s v="Подряд."/>
  </r>
  <r>
    <n v="174"/>
    <d v="2020-10-20T00:00:00"/>
    <x v="0"/>
    <s v="Перцева Арина Алексеевна"/>
    <n v="100365206"/>
    <x v="0"/>
    <s v="Чебоксары"/>
    <s v="Афанасьева"/>
    <s v="9/1"/>
    <n v="52"/>
    <x v="0"/>
    <s v="1706180"/>
    <s v="1ф"/>
    <s v="5-60А"/>
    <s v="01.09.1991"/>
    <n v="14373"/>
    <s v="Меркурий 204 ARTM2-02 DPOBH-F04"/>
    <n v="43972800"/>
    <d v="2020-11-27T00:00:00"/>
    <s v="0"/>
    <s v="в подъезде"/>
    <d v="2020-12-15T00:00:00"/>
    <n v="519"/>
    <s v="Подряд."/>
  </r>
  <r>
    <n v="175"/>
    <d v="2020-10-20T00:00:00"/>
    <x v="0"/>
    <s v="Филиппова Надежда Александровна"/>
    <n v="100365207"/>
    <x v="0"/>
    <s v="Чебоксары"/>
    <s v="Афанасьева"/>
    <s v="9/1"/>
    <n v="53"/>
    <x v="0"/>
    <s v="856130"/>
    <s v="1ф"/>
    <s v="5-60А"/>
    <s v="01.09.2004"/>
    <n v="30177.599999999999"/>
    <s v="Меркурий 204 ARTM2-02 DPOBH-F04"/>
    <n v="43973277"/>
    <d v="2020-11-27T00:00:00"/>
    <s v="0"/>
    <s v="в подъезде"/>
    <d v="2020-12-15T00:00:00"/>
    <n v="520"/>
    <s v="Подряд."/>
  </r>
  <r>
    <n v="176"/>
    <d v="2020-10-20T00:00:00"/>
    <x v="0"/>
    <s v="Терентьев Андрей Алексеевич"/>
    <n v="100365209"/>
    <x v="0"/>
    <s v="Чебоксары"/>
    <s v="Афанасьева"/>
    <s v="9/1"/>
    <n v="55"/>
    <x v="0"/>
    <s v="520571"/>
    <s v="1ф"/>
    <s v="5-60А"/>
    <s v="01.09.2004"/>
    <n v="34733"/>
    <s v="Меркурий 204 ARTM2-02 DPOBH-F04"/>
    <n v="43973224"/>
    <d v="2020-11-30T00:00:00"/>
    <s v="0"/>
    <s v="в подъезде"/>
    <d v="2020-12-15T00:00:00"/>
    <n v="521"/>
    <s v="Подряд."/>
  </r>
  <r>
    <n v="177"/>
    <d v="2020-10-21T00:00:00"/>
    <x v="0"/>
    <s v="Берестовская Ольга Львовна"/>
    <n v="100323699"/>
    <x v="0"/>
    <s v="Чебоксары"/>
    <s v="Космонавта Николаева"/>
    <s v="39"/>
    <n v="5"/>
    <x v="0"/>
    <s v="7579016 "/>
    <s v="1ф"/>
    <s v="5-60А"/>
    <n v="1971"/>
    <s v="5779"/>
    <s v="Меркурий 204 ARTM2-02 DPOBH-F04"/>
    <s v="43975207"/>
    <d v="2020-12-04T00:00:00"/>
    <s v="0"/>
    <s v="в подъезде"/>
    <d v="2021-03-19T00:00:00"/>
    <n v="1051"/>
    <s v="МРО"/>
  </r>
  <r>
    <n v="178"/>
    <d v="2020-10-21T00:00:00"/>
    <x v="0"/>
    <s v="Смирнов Анатолий Зосимович"/>
    <n v="100215945"/>
    <x v="0"/>
    <s v="Чебоксары"/>
    <s v="Чапаева"/>
    <s v="4"/>
    <n v="161"/>
    <x v="0"/>
    <s v="044866"/>
    <s v="1ф"/>
    <s v="5-60А"/>
    <n v="2010"/>
    <s v="15379"/>
    <s v="Меркурий 204 ARTM2-02 DPOBH-F04"/>
    <s v="43975151"/>
    <d v="2020-12-04T00:00:00"/>
    <s v="0"/>
    <s v="в подъезде"/>
    <d v="2021-03-19T00:00:00"/>
    <n v="1052"/>
    <s v="МРО"/>
  </r>
  <r>
    <n v="179"/>
    <d v="2020-10-22T00:00:00"/>
    <x v="0"/>
    <s v="Славновская Алевтина Кирилловна"/>
    <n v="100339424"/>
    <x v="0"/>
    <s v="Чебоксары"/>
    <s v="Радужная"/>
    <s v="9"/>
    <n v="87"/>
    <x v="0"/>
    <s v="14087436"/>
    <s v="1ф"/>
    <s v="5-60А"/>
    <n v="2013"/>
    <s v="6208"/>
    <s v="Меркурий 204 ARTM2-02 DPOBH-F04"/>
    <s v="43975098"/>
    <d v="2020-12-04T00:00:00"/>
    <s v="0"/>
    <s v="в подъезде"/>
    <d v="2021-03-23T00:00:00"/>
    <n v="1066"/>
    <s v="МРО"/>
  </r>
  <r>
    <n v="180"/>
    <d v="2020-10-22T00:00:00"/>
    <x v="0"/>
    <s v="Павлов Гордей Аркадьевич"/>
    <s v="отсутствует"/>
    <x v="0"/>
    <s v="Чебоксары"/>
    <s v="п-т Тракторостроителей"/>
    <s v="16/1"/>
    <n v="70"/>
    <x v="0"/>
    <s v="02004464"/>
    <s v="1ф"/>
    <s v="5-60А"/>
    <n v="2010"/>
    <s v="9888"/>
    <s v="меркурий 201.5"/>
    <s v="42947805"/>
    <d v="2020-10-05T00:00:00"/>
    <s v="2"/>
    <s v="в подъезде"/>
    <d v="2021-04-19T00:00:00"/>
    <n v="1094"/>
    <s v="МРО"/>
  </r>
  <r>
    <n v="181"/>
    <d v="2020-10-23T00:00:00"/>
    <x v="0"/>
    <s v="Маклыгин Юрий Николаевич"/>
    <n v="100010879"/>
    <x v="0"/>
    <s v="Чебоксары"/>
    <s v="Чапаева"/>
    <s v="7"/>
    <n v="79"/>
    <x v="0"/>
    <s v="5850535"/>
    <s v="1ф"/>
    <s v="5-60А"/>
    <n v="2000"/>
    <s v="1653"/>
    <s v="Меркурий 204 ARTM2-02 DPOBH-F04"/>
    <s v="43975283"/>
    <d v="2020-12-04T00:00:00"/>
    <s v="3"/>
    <s v="в подъезде"/>
    <d v="2021-03-23T00:00:00"/>
    <n v="1065"/>
    <s v="МРО"/>
  </r>
  <r>
    <n v="182"/>
    <d v="2020-10-23T00:00:00"/>
    <x v="0"/>
    <s v="Тимофеев Александр Вячеславович"/>
    <n v="100352909"/>
    <x v="0"/>
    <s v="Чебоксары"/>
    <s v="Радужная"/>
    <s v="11"/>
    <n v="51"/>
    <x v="0"/>
    <s v="21405770"/>
    <s v="1ф"/>
    <s v="5-60А"/>
    <n v="2015"/>
    <s v="3979"/>
    <s v="Меркурий 204 ARTM2-02 DPOBH-F04"/>
    <s v="43975063"/>
    <d v="2020-12-04T00:00:00"/>
    <s v="0"/>
    <s v="в подъезде"/>
    <d v="2021-03-22T00:00:00"/>
    <n v="1054"/>
    <s v="МРО"/>
  </r>
  <r>
    <n v="183"/>
    <d v="2020-10-26T00:00:00"/>
    <x v="0"/>
    <s v="Охоткин Валентин Федорович"/>
    <s v="отсутствует"/>
    <x v="0"/>
    <s v="Чебоксары"/>
    <s v="Университетская"/>
    <s v="22"/>
    <n v="118"/>
    <x v="0"/>
    <s v="038090"/>
    <s v="1ф"/>
    <s v="5-60А"/>
    <n v="2009"/>
    <s v="17534"/>
    <s v="Меркурий 204 ARTM2-02 DPOBH-F04"/>
    <s v="43971970"/>
    <d v="2020-12-04T00:00:00"/>
    <s v="0"/>
    <s v="в подъезде"/>
    <d v="2021-04-01T00:00:00"/>
    <n v="1072"/>
    <s v="МРО"/>
  </r>
  <r>
    <n v="184"/>
    <d v="2020-10-26T00:00:00"/>
    <x v="0"/>
    <s v="Николаева Ольга Анатольевна"/>
    <n v="100329278"/>
    <x v="0"/>
    <s v="Чебоксары"/>
    <s v="139 Стрелковой дивизии"/>
    <s v="16"/>
    <n v="123"/>
    <x v="0"/>
    <s v="2120269"/>
    <s v="1ф"/>
    <s v="5-60А"/>
    <n v="1973"/>
    <s v="859"/>
    <s v="Меркурий 204 ARTM2-02 DPOBH-F04"/>
    <s v="43974911"/>
    <d v="2020-12-01T00:00:00"/>
    <s v="0"/>
    <s v="в подъезде"/>
    <d v="2021-03-22T00:00:00"/>
    <n v="1057"/>
    <s v="МРО"/>
  </r>
  <r>
    <n v="185"/>
    <d v="2020-10-26T00:00:00"/>
    <x v="0"/>
    <s v="Адамова Инга Николаевна"/>
    <n v="100329404"/>
    <x v="0"/>
    <s v="Чебоксары"/>
    <s v="139 Стрелковой дивизии"/>
    <s v="16"/>
    <n v="246"/>
    <x v="0"/>
    <s v="2846586"/>
    <s v="1ф"/>
    <s v="5-60А"/>
    <n v="1979"/>
    <s v="5059"/>
    <s v="Меркурий 204 ARTM2-02 DPOBH-F04"/>
    <s v="43974926"/>
    <d v="2021-12-01T00:00:00"/>
    <s v="0"/>
    <s v="в подъезде"/>
    <d v="2021-03-22T00:00:00"/>
    <n v="1060"/>
    <s v="МРО"/>
  </r>
  <r>
    <n v="186"/>
    <d v="2020-10-27T00:00:00"/>
    <x v="0"/>
    <s v="Смирнов Игорь Вячеславович"/>
    <n v="100227132"/>
    <x v="0"/>
    <s v="Чебоксары"/>
    <s v="Никитина"/>
    <s v="11"/>
    <n v="33"/>
    <x v="0"/>
    <s v="040070"/>
    <s v="1ф"/>
    <s v="5-60А"/>
    <n v="2009"/>
    <s v="22379"/>
    <s v="Меркурий 204 ARTM2-02 DPOBH-F04"/>
    <s v="43974972"/>
    <d v="2020-12-04T00:00:00"/>
    <s v="0"/>
    <s v="в подъезде"/>
    <d v="2021-03-22T00:00:00"/>
    <n v="1056"/>
    <s v="МРО"/>
  </r>
  <r>
    <n v="187"/>
    <d v="2020-10-27T00:00:00"/>
    <x v="0"/>
    <s v="Лебединцев Артур Эдуардович"/>
    <n v="100327225"/>
    <x v="0"/>
    <s v="Чебоксары"/>
    <s v="И. Франко"/>
    <s v="10"/>
    <n v="20"/>
    <x v="0"/>
    <s v="88228"/>
    <s v="1ф"/>
    <s v="5-60А"/>
    <n v="2003"/>
    <s v="19574"/>
    <s v="Меркурий 204 ARTM2-02 DPOBH-F04"/>
    <s v="43975128"/>
    <d v="2020-12-04T00:00:00"/>
    <s v="0"/>
    <s v="в подъезде"/>
    <d v="2021-03-23T00:00:00"/>
    <n v="1064"/>
    <s v="МРО"/>
  </r>
  <r>
    <n v="188"/>
    <d v="2020-10-26T00:00:00"/>
    <x v="0"/>
    <s v="Михеева Рена Васильевна"/>
    <n v="100348520"/>
    <x v="0"/>
    <s v="Чебоксары"/>
    <s v="Ю. Гагарина"/>
    <s v="30А"/>
    <n v="16"/>
    <x v="0"/>
    <s v="30067012"/>
    <s v="1ф"/>
    <s v="5-60А"/>
    <n v="2003"/>
    <s v="10109"/>
    <s v="меркурий 201.5"/>
    <s v="42925086"/>
    <d v="2020-10-05T00:00:00"/>
    <s v="0"/>
    <s v="в подъезде"/>
    <d v="2021-04-19T00:00:00"/>
    <n v="1095"/>
    <s v="МРО"/>
  </r>
  <r>
    <n v="189"/>
    <d v="2020-10-28T00:00:00"/>
    <x v="0"/>
    <s v="Позднякова Галина Алексеевна"/>
    <s v="отсутствует"/>
    <x v="0"/>
    <s v="Чебоксары"/>
    <s v="М. Горького"/>
    <s v="23"/>
    <n v="40"/>
    <x v="0"/>
    <s v="044138"/>
    <s v="1ф"/>
    <s v="5-60А"/>
    <n v="2009"/>
    <s v="5393"/>
    <s v="Меркурий 204 ARTM2-02 DPOBH-F04"/>
    <s v="43972174"/>
    <d v="2020-12-02T00:00:00"/>
    <s v="0"/>
    <s v="в подъезде"/>
    <d v="2021-04-01T00:00:00"/>
    <n v="1073"/>
    <s v="МРО"/>
  </r>
  <r>
    <n v="190"/>
    <d v="2020-10-22T00:00:00"/>
    <x v="0"/>
    <s v="Шахеев Александр Васильевич"/>
    <s v="100227858"/>
    <x v="0"/>
    <s v="Чебоксары"/>
    <s v="Бичурина"/>
    <s v="8"/>
    <s v="1"/>
    <x v="0"/>
    <s v="239463"/>
    <s v="1ф"/>
    <s v="5-60А"/>
    <s v="1975"/>
    <s v="6806"/>
    <s v="СЕ 101 S6 145 М"/>
    <s v="007789148522503"/>
    <d v="2020-01-01T00:00:00"/>
    <s v="0"/>
    <s v="в подъезде"/>
    <d v="2020-10-02T00:00:00"/>
    <s v="196"/>
    <s v="МРО"/>
  </r>
  <r>
    <n v="191"/>
    <d v="2020-10-13T00:00:00"/>
    <x v="0"/>
    <s v="Мудрагель Сергей Петрович"/>
    <n v="100294719"/>
    <x v="0"/>
    <s v="Чебоксары"/>
    <s v="Строителей"/>
    <s v="12"/>
    <n v="44"/>
    <x v="0"/>
    <s v="041369"/>
    <s v="1ф"/>
    <s v="5-60А"/>
    <n v="2009"/>
    <s v="15392"/>
    <s v="Меркурий 204 ARTM2-02 DPOBH-F04"/>
    <s v="43975200"/>
    <d v="2020-12-04T00:00:00"/>
    <s v="0"/>
    <s v="в подъезде"/>
    <d v="2021-03-23T00:00:00"/>
    <n v="1061"/>
    <s v="МРО"/>
  </r>
  <r>
    <n v="192"/>
    <d v="2020-10-23T00:00:00"/>
    <x v="0"/>
    <s v="Сергеева Таисия Осиповна"/>
    <n v="100229366"/>
    <x v="0"/>
    <s v="Чебоксары"/>
    <s v="Р. Зорге"/>
    <s v="19"/>
    <n v="44"/>
    <x v="0"/>
    <s v="037761"/>
    <s v="1ф"/>
    <s v="5-60А"/>
    <n v="2009"/>
    <s v="20416"/>
    <s v="меркурий 201.5"/>
    <s v="42925131"/>
    <d v="2020-10-05T00:00:00"/>
    <s v="0"/>
    <s v="в подъезде"/>
    <d v="2021-04-12T00:00:00"/>
    <n v="1076"/>
    <s v="МРО"/>
  </r>
  <r>
    <n v="193"/>
    <d v="2020-10-27T00:00:00"/>
    <x v="0"/>
    <s v="Головина Юлия Андреевна"/>
    <n v="100227113"/>
    <x v="0"/>
    <s v="Чебоксары"/>
    <s v="Никитина"/>
    <s v="11"/>
    <n v="14"/>
    <x v="0"/>
    <s v="040434"/>
    <s v="1ф"/>
    <s v="5-60А"/>
    <n v="2009"/>
    <s v="10458"/>
    <s v="Меркурий 204 ARTM2-02 DPOBH-F04"/>
    <s v="43972166"/>
    <d v="2020-12-01T00:00:00"/>
    <s v="0"/>
    <s v="в подъезде"/>
    <d v="2021-03-22T00:00:00"/>
    <n v="1059"/>
    <s v="МРО"/>
  </r>
  <r>
    <n v="194"/>
    <d v="2020-10-27T00:00:00"/>
    <x v="0"/>
    <s v="Гранникова Светлана Валерьевна"/>
    <n v="100228901"/>
    <x v="0"/>
    <s v="Чебоксары"/>
    <s v="Р. Зорге"/>
    <s v="7"/>
    <n v="50"/>
    <x v="0"/>
    <s v="007277"/>
    <s v="1ф"/>
    <s v="5-60А"/>
    <n v="2005"/>
    <n v="30788"/>
    <s v="меркурий 201.5"/>
    <s v="41366296"/>
    <d v="2020-04-01T00:00:00"/>
    <n v="0"/>
    <s v="в подъезде"/>
    <d v="2020-11-26T00:00:00"/>
    <s v="б/н"/>
    <s v="Замена в УК"/>
  </r>
  <r>
    <n v="195"/>
    <d v="2020-10-28T00:00:00"/>
    <x v="0"/>
    <s v="Федоров Андрей Иванович"/>
    <n v="100252799"/>
    <x v="0"/>
    <s v="Чебоксары"/>
    <s v="Новогородская"/>
    <s v="30"/>
    <n v="103"/>
    <x v="0"/>
    <s v="17925975"/>
    <s v="1ф"/>
    <s v="5-60А"/>
    <n v="2014"/>
    <s v="5628"/>
    <s v="меркурий 201.5"/>
    <s v="42925710"/>
    <d v="2020-10-05T00:00:00"/>
    <s v="2"/>
    <s v="в подъезде"/>
    <d v="2021-04-20T00:00:00"/>
    <n v="1096"/>
    <s v="МРО"/>
  </r>
  <r>
    <n v="196"/>
    <d v="2020-10-28T00:00:00"/>
    <x v="0"/>
    <s v="Лаврентьев Евгений Александрович"/>
    <n v="100360808"/>
    <x v="0"/>
    <s v="Чебоксары"/>
    <s v="Хузангая"/>
    <s v="8/2"/>
    <n v="34"/>
    <x v="0"/>
    <s v="0057929"/>
    <s v="1ф"/>
    <s v="5-60А"/>
    <n v="1993"/>
    <s v="81388"/>
    <s v="Меркурий 204 ARTM2-02 DPOBH-F04"/>
    <s v="43972536"/>
    <d v="2020-12-01T00:00:00"/>
    <s v="0"/>
    <s v="в подъезде"/>
    <d v="2021-04-16T00:00:00"/>
    <n v="1093"/>
    <s v="МРО"/>
  </r>
  <r>
    <n v="197"/>
    <d v="2020-10-28T00:00:00"/>
    <x v="0"/>
    <s v="Анисимова Евгения Алексеевна"/>
    <s v="отсутствует"/>
    <x v="0"/>
    <s v="Чебоксары"/>
    <s v="О. Беспалова"/>
    <s v="2"/>
    <n v="87"/>
    <x v="0"/>
    <s v="16372734"/>
    <s v="1ф"/>
    <s v="5-60А"/>
    <n v="2013"/>
    <s v="6957"/>
    <s v="меркурий 201.5"/>
    <s v="42922534"/>
    <d v="2020-10-05T00:00:00"/>
    <s v="2"/>
    <s v="в подъезде"/>
    <d v="2021-04-13T00:00:00"/>
    <n v="1081"/>
    <s v="МРО"/>
  </r>
  <r>
    <n v="198"/>
    <d v="2020-10-29T00:00:00"/>
    <x v="0"/>
    <s v="Владимирова Елена Константиновна"/>
    <s v="отсутствует"/>
    <x v="0"/>
    <s v="Чебоксары"/>
    <s v="Асламаса"/>
    <s v="4"/>
    <n v="45"/>
    <x v="0"/>
    <s v="22943913"/>
    <s v="1ф"/>
    <s v="5-60А"/>
    <n v="2015"/>
    <s v="5786"/>
    <s v="меркурий 201.5"/>
    <s v="42924994"/>
    <d v="2020-10-05T00:00:00"/>
    <s v="0"/>
    <s v="в подъезде"/>
    <d v="2021-04-16T00:00:00"/>
    <n v="1090"/>
    <s v="МРО"/>
  </r>
  <r>
    <n v="199"/>
    <d v="2020-10-29T00:00:00"/>
    <x v="0"/>
    <s v="Максимова Наталия Викторовна"/>
    <n v="100326991"/>
    <x v="0"/>
    <s v="Чебоксары"/>
    <s v="И. Франко"/>
    <s v="7"/>
    <n v="15"/>
    <x v="0"/>
    <s v="15041729"/>
    <s v="1ф"/>
    <s v="5-60А"/>
    <s v="2013"/>
    <s v="3652"/>
    <s v="Меркурий 204 ARTM2-02 DPOBH-F04"/>
    <s v="43975230"/>
    <d v="2020-12-04T00:00:00"/>
    <s v="0"/>
    <s v="в подъезде"/>
    <d v="2021-03-23T00:00:00"/>
    <n v="1062"/>
    <s v="МРО"/>
  </r>
  <r>
    <n v="200"/>
    <d v="2020-10-30T00:00:00"/>
    <x v="0"/>
    <s v="Яковлев Алексей Валентинович"/>
    <s v="отсутствует"/>
    <x v="0"/>
    <s v="Чебоксары"/>
    <s v="п-т Тракторостроителей"/>
    <s v="16"/>
    <n v="84"/>
    <x v="0"/>
    <s v="03006945"/>
    <s v="1ф"/>
    <s v="5-60А"/>
    <n v="2010"/>
    <s v="8994"/>
    <s v="меркурий 201.5"/>
    <s v="42950153"/>
    <d v="2020-10-05T00:00:00"/>
    <s v="2"/>
    <s v="в подъезде"/>
    <d v="2021-04-16T00:00:00"/>
    <n v="1092"/>
    <s v="МРО"/>
  </r>
  <r>
    <n v="201"/>
    <d v="2020-11-02T00:00:00"/>
    <x v="0"/>
    <s v="Тимофеев Михаил Павлович"/>
    <n v="100347301"/>
    <x v="0"/>
    <s v="Чебоксары"/>
    <s v="Эльгера"/>
    <s v="16"/>
    <n v="30"/>
    <x v="0"/>
    <s v="007789047090404"/>
    <s v="1ф"/>
    <s v="5-60А"/>
    <n v="2011"/>
    <s v="7707"/>
    <s v="Меркурий 204 ARTM2-02 DPOBH-F04"/>
    <s v="43975249"/>
    <d v="2020-12-04T00:00:00"/>
    <s v="0"/>
    <s v="в подъезде"/>
    <d v="2021-03-23T00:00:00"/>
    <n v="1063"/>
    <s v="МРО"/>
  </r>
  <r>
    <n v="202"/>
    <d v="2020-11-02T00:00:00"/>
    <x v="0"/>
    <s v="Капраловой Надежде Евгеньевне"/>
    <n v="100319439"/>
    <x v="0"/>
    <s v="Чебоксары"/>
    <s v="К. Иванова"/>
    <s v="85"/>
    <n v="15"/>
    <x v="0"/>
    <s v="04002448"/>
    <s v="1ф"/>
    <s v="5-60А"/>
    <s v="2012"/>
    <s v="13698"/>
    <s v="Меркурий 204 ARTM2-02 DPOBH-F04"/>
    <s v="43972491"/>
    <d v="2020-12-01T00:00:00"/>
    <s v="0"/>
    <s v="в подъезде"/>
    <d v="2021-03-22T00:00:00"/>
    <n v="1053"/>
    <s v="МРО"/>
  </r>
  <r>
    <n v="203"/>
    <d v="2020-11-03T00:00:00"/>
    <x v="0"/>
    <s v="Водкин Александр Дмитриевич"/>
    <n v="100324005"/>
    <x v="0"/>
    <s v="Чебоксары"/>
    <s v="Космонавта Николаева"/>
    <s v="49"/>
    <n v="28"/>
    <x v="0"/>
    <s v="844407"/>
    <s v="1ф"/>
    <s v="5-60А"/>
    <n v="2008"/>
    <n v="24841"/>
    <s v="меркурий 201.5"/>
    <s v="4285569"/>
    <d v="2020-11-01T00:00:00"/>
    <n v="3"/>
    <s v="в подъезде"/>
    <d v="2020-11-18T00:00:00"/>
    <s v="б/н"/>
    <s v="Замена в УК"/>
  </r>
  <r>
    <n v="204"/>
    <d v="2020-11-03T00:00:00"/>
    <x v="0"/>
    <s v="Иванов Юрий Владимирович"/>
    <s v="отсутствует"/>
    <x v="0"/>
    <s v="Чебоксары"/>
    <s v="п-т Тракторостроителей"/>
    <s v="38/1"/>
    <n v="29"/>
    <x v="0"/>
    <s v="005941"/>
    <s v="1ф"/>
    <s v="5-60А"/>
    <n v="2009"/>
    <m/>
    <m/>
    <m/>
    <m/>
    <m/>
    <m/>
    <s v=" - "/>
    <s v="б/н"/>
    <m/>
  </r>
  <r>
    <n v="205"/>
    <d v="2020-11-03T00:00:00"/>
    <x v="0"/>
    <s v="Якимова Екатерина Геннадьевна"/>
    <n v="100340929"/>
    <x v="0"/>
    <s v="Чебоксары"/>
    <s v="Юго-Западный"/>
    <s v="18"/>
    <n v="37"/>
    <x v="0"/>
    <s v="76865"/>
    <s v="1ф"/>
    <s v="5-60А"/>
    <n v="2011"/>
    <s v="7528"/>
    <s v="меркурий 201.5"/>
    <s v="42887829"/>
    <d v="2020-10-09T00:00:00"/>
    <s v="3"/>
    <s v="в подъезде"/>
    <d v="2021-05-18T00:00:00"/>
    <n v="1119"/>
    <s v="МРО"/>
  </r>
  <r>
    <n v="206"/>
    <d v="2020-11-03T00:00:00"/>
    <x v="0"/>
    <s v="Иванова Зоя Сергевна"/>
    <s v="отсутствует"/>
    <x v="0"/>
    <s v="Чебоксары"/>
    <s v="Кирова"/>
    <s v="12"/>
    <n v="5"/>
    <x v="0"/>
    <s v="6852758"/>
    <s v="1ф"/>
    <s v="5-60А"/>
    <n v="1975"/>
    <s v="1666"/>
    <s v="меркурий 201.5"/>
    <s v="43060003"/>
    <d v="2020-10-09T00:00:00"/>
    <s v="2"/>
    <s v="в подъезде"/>
    <d v="2021-05-18T00:00:00"/>
    <n v="1115"/>
    <s v="МРО"/>
  </r>
  <r>
    <n v="207"/>
    <d v="2020-11-03T00:00:00"/>
    <x v="0"/>
    <s v="Владимирова Наталья Николаевна"/>
    <n v="100339035"/>
    <x v="0"/>
    <s v="Чебоксары"/>
    <s v="Радужная"/>
    <s v="5"/>
    <n v="178"/>
    <x v="0"/>
    <s v="23117937"/>
    <s v="1ф"/>
    <s v="5-60А"/>
    <n v="2015"/>
    <s v="7011"/>
    <s v="Меркурий 204 ARTM2-02 DPOBH-F04"/>
    <s v="43972540"/>
    <d v="2020-12-01T00:00:00"/>
    <s v="0"/>
    <s v="в подъезде"/>
    <d v="2021-03-22T00:00:00"/>
    <n v="1055"/>
    <s v="МРО"/>
  </r>
  <r>
    <n v="208"/>
    <d v="2020-11-05T00:00:00"/>
    <x v="0"/>
    <s v="Ермолаева Светлана Ильинична"/>
    <s v="отсутствует"/>
    <x v="0"/>
    <s v="Чебоксары"/>
    <s v="М. Павлова"/>
    <s v="4"/>
    <n v="48"/>
    <x v="0"/>
    <s v="30873"/>
    <s v="1ф"/>
    <s v="5-60А"/>
    <n v="2009"/>
    <s v="10710"/>
    <s v="меркурий 201.5"/>
    <s v="42907515"/>
    <d v="2020-10-06T00:00:00"/>
    <s v="0"/>
    <s v="в подъезде"/>
    <d v="2021-05-18T00:00:00"/>
    <n v="1114"/>
    <s v="МРО"/>
  </r>
  <r>
    <n v="209"/>
    <d v="2020-11-05T00:00:00"/>
    <x v="0"/>
    <s v="Викторова Людмила Николаевна"/>
    <n v="100314993"/>
    <x v="0"/>
    <s v="Чебоксары"/>
    <s v="Грасиса"/>
    <s v="2"/>
    <n v="14"/>
    <x v="0"/>
    <s v="040381"/>
    <s v="1ф"/>
    <s v="5-60А"/>
    <n v="2009"/>
    <m/>
    <m/>
    <m/>
    <m/>
    <m/>
    <m/>
    <s v=" - "/>
    <s v="б/н"/>
    <m/>
  </r>
  <r>
    <n v="210"/>
    <d v="2020-11-05T00:00:00"/>
    <x v="0"/>
    <s v="Шурчанов Валентин Сергеевич"/>
    <n v="100318616"/>
    <x v="0"/>
    <s v="Чебоксары"/>
    <s v="Афанасьева"/>
    <s v="9"/>
    <n v="13"/>
    <x v="0"/>
    <s v="000705"/>
    <s v="1ф"/>
    <s v="5-60А"/>
    <n v="1997"/>
    <n v="45250"/>
    <s v="СЕ 101 S6 145 М"/>
    <s v="011067149113808"/>
    <d v="2020-02-01T00:00:00"/>
    <n v="0"/>
    <s v="в подъезде"/>
    <d v="2020-11-06T00:00:00"/>
    <n v="211"/>
    <s v="МРО"/>
  </r>
  <r>
    <n v="211"/>
    <d v="2020-11-06T00:00:00"/>
    <x v="0"/>
    <s v="Кириллова Диана Денисовна"/>
    <s v="отсутствует"/>
    <x v="0"/>
    <s v="Чебоксары"/>
    <s v="Максимова"/>
    <s v="13"/>
    <n v="7"/>
    <x v="0"/>
    <s v="22111126"/>
    <s v="1ф"/>
    <s v="5-60А"/>
    <n v="2015"/>
    <s v="3443"/>
    <s v="меркурий 201.5"/>
    <s v="42959331"/>
    <d v="2020-10-09T00:00:00"/>
    <s v="3"/>
    <s v="в подъезде"/>
    <d v="2021-05-19T00:00:00"/>
    <n v="1117"/>
    <s v="МРО"/>
  </r>
  <r>
    <n v="212"/>
    <d v="2020-11-09T00:00:00"/>
    <x v="0"/>
    <s v="Григорьева Елена Николаевна"/>
    <n v="100216954"/>
    <x v="0"/>
    <s v="Чебоксары"/>
    <s v="Чапаева"/>
    <s v="9/1"/>
    <n v="29"/>
    <x v="0"/>
    <s v="042762"/>
    <s v="1ф"/>
    <s v="5-60А"/>
    <n v="2009"/>
    <s v="12838"/>
    <s v="меркурий 201.5"/>
    <s v="42828551"/>
    <d v="2020-10-06T00:00:00"/>
    <s v="0"/>
    <s v="в подъезде"/>
    <d v="2021-05-17T00:00:00"/>
    <n v="1109"/>
    <s v="МРО"/>
  </r>
  <r>
    <n v="213"/>
    <d v="2020-11-09T00:00:00"/>
    <x v="0"/>
    <s v="Львов Игорь Валерьевич"/>
    <n v="100293469"/>
    <x v="0"/>
    <s v="Чебоксары"/>
    <s v="Б.С. Маркова"/>
    <s v="14"/>
    <n v="104"/>
    <x v="0"/>
    <m/>
    <s v="1ф"/>
    <s v="5-60А"/>
    <n v="2015"/>
    <n v="375"/>
    <s v="меркурий 201.5"/>
    <s v="43452795"/>
    <d v="2021-01-01T00:00:00"/>
    <n v="0"/>
    <s v="в подъезде"/>
    <d v="2021-01-15T00:00:00"/>
    <s v="б/н"/>
    <s v="Замена в УК"/>
  </r>
  <r>
    <n v="214"/>
    <d v="2020-11-10T00:00:00"/>
    <x v="0"/>
    <s v="Емкина Надежда Владимировна"/>
    <s v="отсутствует"/>
    <x v="0"/>
    <s v="Чебоксары"/>
    <s v="Лебедева"/>
    <s v="25"/>
    <n v="147"/>
    <x v="0"/>
    <s v="029911"/>
    <s v="1ф"/>
    <s v="5-60А"/>
    <n v="2008"/>
    <s v="10259"/>
    <s v="меркурий 201.5"/>
    <s v="42907970"/>
    <d v="2020-10-06T00:00:00"/>
    <s v="0"/>
    <s v="в подъезде"/>
    <d v="2021-05-19T00:00:00"/>
    <n v="1118"/>
    <s v="МРО"/>
  </r>
  <r>
    <n v="215"/>
    <d v="2020-11-10T00:00:00"/>
    <x v="0"/>
    <s v="Васильева Ирина Николаевна"/>
    <s v="отсутствует"/>
    <x v="0"/>
    <s v="Чебоксары"/>
    <s v="Калинина"/>
    <s v="104/1"/>
    <n v="43"/>
    <x v="0"/>
    <s v="447186"/>
    <s v="1ф"/>
    <s v="5-60А"/>
    <s v="1958"/>
    <s v="2411"/>
    <s v="меркурий 201.5"/>
    <s v="42907810"/>
    <d v="2020-10-06T00:00:00"/>
    <s v="1"/>
    <s v="в подъезде"/>
    <d v="2021-05-20T00:00:00"/>
    <n v="1121"/>
    <s v="МРО"/>
  </r>
  <r>
    <n v="216"/>
    <d v="2020-10-26T00:00:00"/>
    <x v="0"/>
    <s v="Авдеев Валерий Валерьевич"/>
    <n v="100365380"/>
    <x v="0"/>
    <s v="Чебоксары"/>
    <s v="Ярмарочная"/>
    <s v="6"/>
    <n v="93"/>
    <x v="0"/>
    <s v="13566"/>
    <s v="1ф"/>
    <s v="5-60А"/>
    <n v="2003"/>
    <m/>
    <s v="меркурий 201.5"/>
    <s v="41691246"/>
    <d v="2020-07-01T00:00:00"/>
    <n v="0"/>
    <m/>
    <s v=" - "/>
    <s v="б/н"/>
    <s v="Замена в УК"/>
  </r>
  <r>
    <n v="217"/>
    <d v="2020-11-05T00:00:00"/>
    <x v="0"/>
    <s v="Егорова Светлана Ильинична"/>
    <n v="100288579"/>
    <x v="0"/>
    <s v="Чебоксары"/>
    <s v="Байдула"/>
    <s v="10"/>
    <n v="46"/>
    <x v="0"/>
    <s v="040899"/>
    <s v="1ф"/>
    <s v="5-60А"/>
    <n v="2009"/>
    <s v="9480"/>
    <s v="Меркурий 204 ARTM2-02 DPOBH-F04"/>
    <s v="43971953"/>
    <d v="2020-12-04T00:00:00"/>
    <s v="0"/>
    <s v="в подъезде"/>
    <d v="2021-03-23T00:00:00"/>
    <n v="1067"/>
    <s v="МРО"/>
  </r>
  <r>
    <n v="218"/>
    <d v="2020-11-11T00:00:00"/>
    <x v="0"/>
    <s v="Егорова Людмила Владимировна"/>
    <n v="100320906"/>
    <x v="0"/>
    <s v="Чебоксары"/>
    <s v="К. Иванова"/>
    <s v="81"/>
    <n v="113"/>
    <x v="0"/>
    <s v="000662"/>
    <s v="1ф"/>
    <s v="5-60А"/>
    <n v="2002"/>
    <s v="5968"/>
    <s v="Меркурий 204 ARTM2-02 DPOBH-F04"/>
    <s v="43974830"/>
    <d v="2020-12-01T00:00:00"/>
    <s v="0"/>
    <s v="в подъезде"/>
    <d v="2021-05-12T00:00:00"/>
    <n v="1106"/>
    <s v="МРО"/>
  </r>
  <r>
    <n v="219"/>
    <d v="2020-11-11T00:00:00"/>
    <x v="0"/>
    <s v="Матвеев Илья Владимирович"/>
    <s v="отсутствует"/>
    <x v="0"/>
    <s v="Чебоксары"/>
    <s v="М. Горького"/>
    <s v="19"/>
    <n v="18"/>
    <x v="0"/>
    <s v="Б0034586"/>
    <s v="1ф"/>
    <s v="5-60А"/>
    <n v="1995"/>
    <s v="35805"/>
    <s v="меркурий 201.5"/>
    <s v="42924797"/>
    <d v="2020-10-06T00:00:00"/>
    <s v="0"/>
    <s v="в подъезде"/>
    <d v="2021-05-25T00:00:00"/>
    <n v="1126"/>
    <s v="МРО"/>
  </r>
  <r>
    <n v="220"/>
    <d v="2020-11-12T00:00:00"/>
    <x v="0"/>
    <s v="Ремеслова Людмила Юрьевна"/>
    <s v="отсутствует"/>
    <x v="0"/>
    <s v="Чебоксары"/>
    <s v="Дементьева"/>
    <s v="18/1"/>
    <n v="53"/>
    <x v="0"/>
    <s v="11945582"/>
    <s v="1ф"/>
    <s v="5-60А"/>
    <n v="2012"/>
    <n v="12917"/>
    <s v="меркурий 201.5"/>
    <s v="42977047"/>
    <d v="2020-10-06T00:00:00"/>
    <s v="0"/>
    <s v="в подъезде"/>
    <d v="2021-05-21T00:00:00"/>
    <n v="1124"/>
    <s v="МРО"/>
  </r>
  <r>
    <n v="221"/>
    <d v="2020-11-12T00:00:00"/>
    <x v="0"/>
    <s v="Падиярова Марина Ивановна"/>
    <s v="отсутствует"/>
    <x v="0"/>
    <s v="Чебоксары"/>
    <s v="Г. Айги"/>
    <s v="15/10"/>
    <n v="4"/>
    <x v="0"/>
    <s v="17748662"/>
    <s v="1ф"/>
    <s v="5-60А"/>
    <n v="2014"/>
    <n v="3350"/>
    <s v="меркурий 201.5"/>
    <s v="42828460"/>
    <s v="06.10.2020"/>
    <s v="0"/>
    <s v="в подъезде"/>
    <d v="2021-05-18T00:00:00"/>
    <n v="1113"/>
    <s v="МРО"/>
  </r>
  <r>
    <n v="222"/>
    <d v="2020-11-13T00:00:00"/>
    <x v="0"/>
    <s v="Петрова Марина Васильевна"/>
    <s v="отсутствует"/>
    <x v="0"/>
    <s v="Чебоксары"/>
    <s v="Кукшумская"/>
    <s v="5/1"/>
    <n v="84"/>
    <x v="0"/>
    <n v="20835850"/>
    <s v="1ф"/>
    <s v="5-60А"/>
    <s v="2014"/>
    <n v="9905"/>
    <s v="меркурий 201.5"/>
    <s v="42923029"/>
    <d v="2020-10-06T00:00:00"/>
    <s v="0"/>
    <s v="в подъезде"/>
    <d v="2021-05-20T00:00:00"/>
    <n v="1123"/>
    <s v="МРО"/>
  </r>
  <r>
    <n v="223"/>
    <d v="2020-11-17T00:00:00"/>
    <x v="0"/>
    <s v="Егоров Андрей Игоревич"/>
    <s v="отсутствует"/>
    <x v="0"/>
    <s v="Чебоксары"/>
    <s v="п-т Тракторостроителей"/>
    <s v="16/1"/>
    <n v="68"/>
    <x v="0"/>
    <n v="3002441"/>
    <s v="1ф"/>
    <s v="5-60А"/>
    <n v="2010"/>
    <s v="17669"/>
    <s v="меркурий 201.5"/>
    <s v="44297548"/>
    <d v="2021-04-30T00:00:00"/>
    <s v="0"/>
    <s v="в подъезде"/>
    <d v="2021-06-10T00:00:00"/>
    <n v="1145"/>
    <s v="МРО"/>
  </r>
  <r>
    <n v="224"/>
    <d v="2020-11-18T00:00:00"/>
    <x v="0"/>
    <s v="Дудин Александр Владимирович"/>
    <s v="отсутствует"/>
    <x v="0"/>
    <s v="Чебоксары"/>
    <s v="М. Горького"/>
    <s v="19"/>
    <n v="231"/>
    <x v="0"/>
    <s v="283552"/>
    <s v="1ф"/>
    <s v="5-60А"/>
    <n v="2003"/>
    <s v="31823"/>
    <s v="меркурий 201.5"/>
    <s v="42907811"/>
    <d v="2020-10-06T00:00:00"/>
    <s v="0"/>
    <s v="в подъезде"/>
    <d v="2021-05-25T00:00:00"/>
    <n v="1127"/>
    <s v="МРО"/>
  </r>
  <r>
    <n v="225"/>
    <d v="2020-11-18T00:00:00"/>
    <x v="0"/>
    <s v="Ивантаева Татьяна Витальевна"/>
    <n v="100329648"/>
    <x v="0"/>
    <s v="Чебоксары"/>
    <s v="Мира"/>
    <s v="64"/>
    <n v="30"/>
    <x v="0"/>
    <s v="420835"/>
    <s v="1ф"/>
    <s v="5-60А"/>
    <s v="2007"/>
    <s v="17237"/>
    <s v="меркурий 201.5"/>
    <s v="44413770"/>
    <d v="2021-04-30T00:00:00"/>
    <s v="2"/>
    <s v="в подъезде"/>
    <d v="2021-06-29T00:00:00"/>
    <n v="1161"/>
    <s v="МРО"/>
  </r>
  <r>
    <n v="226"/>
    <d v="2020-11-18T00:00:00"/>
    <x v="0"/>
    <s v="Кузьмина Елена Михайловна"/>
    <n v="100311835"/>
    <x v="0"/>
    <s v="Чебоксары"/>
    <s v="Красина"/>
    <s v="10"/>
    <n v="26"/>
    <x v="0"/>
    <s v="19849147"/>
    <s v="1ф"/>
    <s v="5-60А"/>
    <s v="2014"/>
    <s v="6888"/>
    <s v="меркурий 201.5"/>
    <s v="44263678"/>
    <d v="2021-04-30T00:00:00"/>
    <s v="0"/>
    <s v="в подъезде"/>
    <d v="2021-06-07T00:00:00"/>
    <n v="1136"/>
    <s v="МРО"/>
  </r>
  <r>
    <n v="227"/>
    <d v="2020-11-18T00:00:00"/>
    <x v="0"/>
    <s v="Кондратьева Елена Николаевна"/>
    <n v="101229116"/>
    <x v="1"/>
    <s v="Кугеси"/>
    <s v="Новой Конституции"/>
    <s v="11"/>
    <n v="3"/>
    <x v="0"/>
    <s v="002749"/>
    <s v="1ф"/>
    <s v="5-60А"/>
    <n v="2003"/>
    <s v="46376"/>
    <s v="меркурий 201.5"/>
    <s v="44263291"/>
    <d v="2021-04-30T00:00:00"/>
    <s v="0"/>
    <s v="в подъезде"/>
    <d v="2021-06-16T00:00:00"/>
    <n v="1154"/>
    <s v="МРО"/>
  </r>
  <r>
    <n v="228"/>
    <d v="2020-11-19T00:00:00"/>
    <x v="0"/>
    <s v="Германова Елена Леонидовна"/>
    <n v="100329553"/>
    <x v="0"/>
    <s v="Чебоксары"/>
    <s v="139 Стрелковой дивизии"/>
    <s v="20"/>
    <n v="66"/>
    <x v="0"/>
    <s v="1727257  "/>
    <s v="1ф"/>
    <s v="5-60А"/>
    <n v="1987"/>
    <s v="32817"/>
    <s v="меркурий 201.5"/>
    <s v="44263157"/>
    <d v="2021-04-30T00:00:00"/>
    <s v="0"/>
    <s v="в подъезде"/>
    <d v="2021-06-04T00:00:00"/>
    <n v="1132"/>
    <s v="МРО"/>
  </r>
  <r>
    <n v="229"/>
    <d v="2020-10-28T00:00:00"/>
    <x v="0"/>
    <s v="Первов Степан Геннадьевич"/>
    <n v="100348475"/>
    <x v="0"/>
    <s v="Чебоксары"/>
    <s v="Энтузиастов"/>
    <s v="38/8"/>
    <n v="342"/>
    <x v="0"/>
    <s v="21495204"/>
    <s v="1ф"/>
    <s v="5-60А"/>
    <n v="2015"/>
    <n v="9002"/>
    <s v="СЕ 101 S6 145 М"/>
    <s v="007789150197847"/>
    <d v="1905-07-12T00:00:00"/>
    <n v="0"/>
    <s v="в подъезде"/>
    <d v="2020-12-16T00:00:00"/>
    <n v="218"/>
    <s v="МРО"/>
  </r>
  <r>
    <n v="230"/>
    <d v="2020-11-19T00:00:00"/>
    <x v="0"/>
    <s v="Ребров Андрей Васильевич"/>
    <n v="100324635"/>
    <x v="0"/>
    <s v="Чебоксары"/>
    <s v="Цивильская"/>
    <s v="17"/>
    <n v="22"/>
    <x v="0"/>
    <s v="0063413"/>
    <s v="1ф"/>
    <s v="5-60А"/>
    <s v="2011"/>
    <n v="3701"/>
    <s v="меркурий 201.5"/>
    <s v="42907597"/>
    <d v="2020-10-06T00:00:00"/>
    <s v="0"/>
    <s v="в подъезде"/>
    <d v="2021-05-21T00:00:00"/>
    <n v="1125"/>
    <s v="МРО"/>
  </r>
  <r>
    <n v="231"/>
    <d v="2020-11-19T00:00:00"/>
    <x v="0"/>
    <s v="Конюхов Сергей Андреевич"/>
    <s v="отсутствует"/>
    <x v="0"/>
    <s v="Чебоксары"/>
    <s v="Московский проспект"/>
    <s v="50/2"/>
    <n v="7"/>
    <x v="0"/>
    <s v="22860081"/>
    <s v="1ф"/>
    <s v="5-60А"/>
    <n v="2015"/>
    <n v="7777"/>
    <s v="меркурий 201.5"/>
    <s v="44289776"/>
    <d v="2021-04-30T00:00:00"/>
    <s v="0"/>
    <s v="в подъезде"/>
    <d v="2021-06-07T00:00:00"/>
    <n v="1138"/>
    <s v="МРО"/>
  </r>
  <r>
    <n v="232"/>
    <d v="2020-11-19T00:00:00"/>
    <x v="0"/>
    <s v="Чабай Андрей Николаевич"/>
    <n v="100341871"/>
    <x v="0"/>
    <s v="Чебоксары"/>
    <s v="М. Залка"/>
    <s v="8"/>
    <n v="19"/>
    <x v="0"/>
    <s v="510377"/>
    <s v="1ф"/>
    <s v="5-60А"/>
    <n v="2001"/>
    <s v="23991"/>
    <s v="меркурий 201.5"/>
    <s v="42908829"/>
    <d v="2020-10-06T00:00:00"/>
    <s v="0"/>
    <s v="в подъезде"/>
    <d v="2021-05-20T00:00:00"/>
    <n v="1120"/>
    <s v="МРО"/>
  </r>
  <r>
    <n v="233"/>
    <d v="2020-11-20T00:00:00"/>
    <x v="0"/>
    <s v="Белей Татьяна Борисовна"/>
    <n v="100309365"/>
    <x v="0"/>
    <s v="Чебоксары"/>
    <s v="Гузовского"/>
    <s v="1"/>
    <n v="58"/>
    <x v="0"/>
    <s v="020701"/>
    <s v="1ф"/>
    <s v="5-60А"/>
    <s v="2007"/>
    <s v="29853"/>
    <s v="меркурий 201.5"/>
    <s v="44289756"/>
    <d v="2021-04-30T00:00:00"/>
    <s v="0"/>
    <s v="в подъезде"/>
    <d v="2021-06-08T00:00:00"/>
    <n v="1140"/>
    <s v="МРО"/>
  </r>
  <r>
    <n v="234"/>
    <d v="2020-11-20T00:00:00"/>
    <x v="0"/>
    <s v="Скачкова Валентина Николаевна"/>
    <n v="100363111"/>
    <x v="0"/>
    <s v="Чебоксары"/>
    <s v="Гражданская"/>
    <s v="52"/>
    <n v="61"/>
    <x v="0"/>
    <s v="9016001254"/>
    <s v="1ф"/>
    <s v="5-60А"/>
    <n v="2009"/>
    <s v="6002"/>
    <s v="меркурий 201.5"/>
    <s v="44289730"/>
    <d v="2021-04-30T00:00:00"/>
    <s v="0"/>
    <s v="в подъезде"/>
    <d v="2021-06-08T00:00:00"/>
    <n v="1141"/>
    <s v="МРО"/>
  </r>
  <r>
    <n v="235"/>
    <d v="2020-11-20T00:00:00"/>
    <x v="0"/>
    <s v="Трофимов Юрий Михайлович"/>
    <n v="100342902"/>
    <x v="0"/>
    <s v="Чебоксары"/>
    <s v="Чернышевского "/>
    <s v="12"/>
    <n v="40"/>
    <x v="0"/>
    <s v="022365"/>
    <s v="1ф"/>
    <s v="5-60А"/>
    <n v="2007"/>
    <s v="20370"/>
    <s v="меркурий 201.5"/>
    <s v="42976716"/>
    <d v="2020-10-06T00:00:00"/>
    <s v="0"/>
    <s v="в подъезде"/>
    <d v="2021-05-20T00:00:00"/>
    <n v="1122"/>
    <s v="МРО"/>
  </r>
  <r>
    <n v="236"/>
    <d v="2020-11-20T00:00:00"/>
    <x v="0"/>
    <s v="Игнатьева Мария Николаевна"/>
    <n v="100355625"/>
    <x v="0"/>
    <s v="Чебоксары"/>
    <s v="Энгельса"/>
    <s v="42"/>
    <n v="15"/>
    <x v="0"/>
    <s v="1061905"/>
    <s v="1ф"/>
    <s v="5-60А"/>
    <s v="1961"/>
    <s v="2181"/>
    <s v="меркурий 201.5"/>
    <s v="44312103"/>
    <d v="2021-04-30T00:00:00"/>
    <s v="0"/>
    <s v="в подъезде"/>
    <d v="2021-06-11T00:00:00"/>
    <n v="1147"/>
    <s v="МРО"/>
  </r>
  <r>
    <n v="237"/>
    <d v="2020-11-23T00:00:00"/>
    <x v="0"/>
    <s v="Александрова Анастасия Александровна"/>
    <s v="отсутствует"/>
    <x v="0"/>
    <s v="Чебоксары"/>
    <s v="И. Яковлева"/>
    <s v="10/1"/>
    <n v="37"/>
    <x v="0"/>
    <s v="860461"/>
    <s v="1ф"/>
    <s v="5-60А"/>
    <n v="1972"/>
    <s v="3618"/>
    <s v="меркурий 201.5"/>
    <s v="44312104"/>
    <d v="2021-04-30T00:00:00"/>
    <s v="0"/>
    <s v="в подъезде"/>
    <d v="2021-06-07T00:00:00"/>
    <n v="1139"/>
    <s v="МРО"/>
  </r>
  <r>
    <n v="238"/>
    <d v="2020-11-23T00:00:00"/>
    <x v="0"/>
    <s v="Балахнина Алевтина Александровна"/>
    <n v="100363251"/>
    <x v="0"/>
    <s v="Чебоксары"/>
    <s v="Гражданская"/>
    <s v="58"/>
    <n v="67"/>
    <x v="0"/>
    <s v="24000365"/>
    <s v="1ф"/>
    <s v="5-60А"/>
    <s v="1964"/>
    <s v="3421"/>
    <s v="СЕ 101 R5 145 М"/>
    <s v="011067167294670"/>
    <d v="2021-09-01T00:00:00"/>
    <s v="0"/>
    <s v="в подъезде"/>
    <d v="2021-12-03T00:00:00"/>
    <n v="2890"/>
    <s v="МРО"/>
  </r>
  <r>
    <n v="239"/>
    <d v="2020-11-18T00:00:00"/>
    <x v="0"/>
    <s v="Одинцова Анастасия Владимировна"/>
    <s v="отсутствует"/>
    <x v="0"/>
    <s v="Чебоксары"/>
    <s v="9-ой Пятилетки"/>
    <s v="2/1"/>
    <n v="105"/>
    <x v="0"/>
    <m/>
    <m/>
    <m/>
    <m/>
    <m/>
    <m/>
    <m/>
    <m/>
    <m/>
    <m/>
    <s v=" - "/>
    <s v="б/н"/>
    <m/>
  </r>
  <r>
    <n v="240"/>
    <d v="2020-11-23T00:00:00"/>
    <x v="0"/>
    <s v="Любимова Светлана Михайловна"/>
    <s v="отсутствует"/>
    <x v="0"/>
    <s v="Чебоксары"/>
    <s v="И. Яковлева"/>
    <s v="10 А"/>
    <n v="58"/>
    <x v="0"/>
    <s v="1943782"/>
    <s v="1ф"/>
    <s v="5-60А"/>
    <n v="1993"/>
    <s v="58679"/>
    <s v="меркурий 201.5"/>
    <s v="44312128"/>
    <d v="2021-04-30T00:00:00"/>
    <s v="0"/>
    <s v="в подъезде"/>
    <d v="2021-06-08T00:00:00"/>
    <n v="1143"/>
    <s v="МРО"/>
  </r>
  <r>
    <n v="241"/>
    <d v="2020-11-24T00:00:00"/>
    <x v="0"/>
    <s v="Гильденберг Борис Моисеевич"/>
    <n v="100332455"/>
    <x v="0"/>
    <s v="Чебоксары"/>
    <s v="Водопроводная"/>
    <s v="7"/>
    <n v="21"/>
    <x v="0"/>
    <s v="20423281"/>
    <s v="1ф"/>
    <s v="5-60А"/>
    <s v="2014"/>
    <s v="16854"/>
    <s v="меркурий 201.5"/>
    <s v="44287757"/>
    <d v="2021-04-30T00:00:00"/>
    <s v="0"/>
    <s v="в подъезде"/>
    <d v="2021-06-17T00:00:00"/>
    <n v="1155"/>
    <s v="МРО"/>
  </r>
  <r>
    <n v="242"/>
    <d v="2020-11-24T00:00:00"/>
    <x v="0"/>
    <s v="Галкин Евгений Валерьевич"/>
    <s v="отсутствует"/>
    <x v="0"/>
    <s v="Чебоксары"/>
    <s v="В. Соколова"/>
    <s v="6"/>
    <n v="51"/>
    <x v="0"/>
    <s v="55505404720"/>
    <s v="1ф"/>
    <s v="5-60А"/>
    <n v="2005"/>
    <s v="21657"/>
    <s v="меркурий 201.5"/>
    <s v="44297618"/>
    <d v="2021-04-30T00:00:00"/>
    <s v="0"/>
    <s v="в подъезде"/>
    <d v="2021-06-15T00:00:00"/>
    <n v="1149"/>
    <s v="МРО"/>
  </r>
  <r>
    <n v="243"/>
    <d v="2020-11-24T00:00:00"/>
    <x v="0"/>
    <s v="Ридняк Оксана Александровна"/>
    <s v="отсутствует"/>
    <x v="0"/>
    <s v="Чебоксары"/>
    <s v="п-т Тракторостроителей"/>
    <s v="16/2"/>
    <n v="71"/>
    <x v="0"/>
    <s v="03002515"/>
    <s v="1ф"/>
    <s v="5-60А"/>
    <s v="2010"/>
    <s v="2982"/>
    <s v="меркурий 201.5"/>
    <s v="44413782"/>
    <d v="2021-04-30T00:00:00"/>
    <s v="2"/>
    <s v="в подъезде"/>
    <d v="2021-06-29T00:00:00"/>
    <n v="1162"/>
    <s v="МРО"/>
  </r>
  <r>
    <n v="244"/>
    <d v="2020-11-25T00:00:00"/>
    <x v="0"/>
    <s v="Васильева Людмила Любимовна"/>
    <n v="100308762"/>
    <x v="0"/>
    <s v="Чебоксары"/>
    <s v="Сапожникова"/>
    <s v="5"/>
    <n v="164"/>
    <x v="0"/>
    <s v="883447"/>
    <s v="1ф"/>
    <s v="5-60А"/>
    <n v="2004"/>
    <s v="17541"/>
    <s v="меркурий 201.5"/>
    <s v="44263121"/>
    <d v="2021-04-30T00:00:00"/>
    <s v="0"/>
    <s v="в подъезде"/>
    <d v="2021-06-09T00:00:00"/>
    <n v="1144"/>
    <s v="МРО"/>
  </r>
  <r>
    <n v="245"/>
    <d v="2020-11-26T00:00:00"/>
    <x v="0"/>
    <s v="Михайлова Елена Сергеевна"/>
    <n v="100359237"/>
    <x v="0"/>
    <s v="Чебоксары"/>
    <s v="Мира"/>
    <s v="66"/>
    <n v="99"/>
    <x v="0"/>
    <s v="020553"/>
    <s v="1ф"/>
    <s v="5-60А"/>
    <n v="2007"/>
    <s v="11517"/>
    <s v="меркурий 201.5"/>
    <s v="44263743"/>
    <d v="2021-04-30T00:00:00"/>
    <s v="0"/>
    <s v="в подъезде"/>
    <d v="2021-06-04T00:00:00"/>
    <n v="1134"/>
    <s v="МРО"/>
  </r>
  <r>
    <n v="246"/>
    <d v="2020-11-20T00:00:00"/>
    <x v="0"/>
    <s v="Мешкова Руфина Валентиновна"/>
    <n v="100349469"/>
    <x v="0"/>
    <s v="Чебоксары"/>
    <s v="Ю. Гагарина"/>
    <s v="23"/>
    <n v="184"/>
    <x v="0"/>
    <s v="027302"/>
    <s v="1ф"/>
    <s v="5-60А"/>
    <n v="1997"/>
    <s v="7825"/>
    <s v="меркурий 201.5"/>
    <s v="44289253"/>
    <d v="2021-04-30T00:00:00"/>
    <s v="0"/>
    <s v="в подъезде"/>
    <d v="2021-06-15T00:00:00"/>
    <n v="1150"/>
    <s v="МРО"/>
  </r>
  <r>
    <n v="247"/>
    <d v="2020-11-24T00:00:00"/>
    <x v="0"/>
    <s v="Иванов Андрей Иванович"/>
    <n v="100325461"/>
    <x v="0"/>
    <s v="Чебоксары"/>
    <s v="Ярмарочная"/>
    <s v="11/1"/>
    <n v="56"/>
    <x v="0"/>
    <s v="021086"/>
    <s v="1ф"/>
    <s v="5-60А"/>
    <n v="2007"/>
    <s v="16671"/>
    <s v="Меркурий 204 ARTM2-02 DPOBH-F04"/>
    <s v="43975129"/>
    <d v="2020-12-04T00:00:00"/>
    <s v="0"/>
    <s v="в подъезде"/>
    <d v="2021-05-12T00:00:00"/>
    <n v="1108"/>
    <s v="МРО"/>
  </r>
  <r>
    <n v="248"/>
    <d v="2020-11-24T00:00:00"/>
    <x v="0"/>
    <s v="Сазонова Тамара Аркадьевна"/>
    <n v="100327210"/>
    <x v="0"/>
    <s v="Чебоксары"/>
    <s v="И. Франко"/>
    <s v="10"/>
    <n v="5"/>
    <x v="0"/>
    <s v="85994"/>
    <s v="1ф"/>
    <s v="5-60А"/>
    <n v="2003"/>
    <s v="3900"/>
    <s v="меркурий 201.5"/>
    <s v="44312211"/>
    <d v="2021-04-30T00:00:00"/>
    <s v="0"/>
    <s v="в подъезде"/>
    <d v="2021-06-15T00:00:00"/>
    <n v="1151"/>
    <s v="МРО"/>
  </r>
  <r>
    <n v="249"/>
    <d v="2020-11-26T00:00:00"/>
    <x v="0"/>
    <s v="Иванова Евдокия Кирилловна"/>
    <s v="отсутствует"/>
    <x v="0"/>
    <s v="Чебоксары"/>
    <s v="Хузангая"/>
    <s v="38"/>
    <n v="156"/>
    <x v="0"/>
    <s v="3143825"/>
    <s v="1ф"/>
    <s v="5-60А"/>
    <n v="1984"/>
    <s v="77731"/>
    <s v="меркурий 201.5"/>
    <s v="44312044"/>
    <d v="2021-04-30T00:00:00"/>
    <s v="0"/>
    <s v="в подъезде"/>
    <d v="2021-06-11T00:00:00"/>
    <n v="1146"/>
    <s v="МРО"/>
  </r>
  <r>
    <n v="250"/>
    <d v="2020-11-26T00:00:00"/>
    <x v="0"/>
    <s v="Самарова Людмила Николаевна"/>
    <n v="100351424"/>
    <x v="0"/>
    <s v="Чебоксары"/>
    <s v="Эльгера"/>
    <s v="26"/>
    <n v="124"/>
    <x v="0"/>
    <s v="044087"/>
    <s v="1ф"/>
    <s v="5-60А"/>
    <n v="2009"/>
    <s v="13385"/>
    <s v="меркурий 201.5"/>
    <s v="44263146"/>
    <d v="2021-04-30T00:00:00"/>
    <s v="0"/>
    <s v="в подъезде"/>
    <d v="2021-06-04T00:00:00"/>
    <n v="1135"/>
    <s v="МРО"/>
  </r>
  <r>
    <n v="251"/>
    <d v="2020-11-26T00:00:00"/>
    <x v="0"/>
    <s v="Кузнецова Валентина Викторовна"/>
    <n v="100311008"/>
    <x v="0"/>
    <s v="Чебоксары"/>
    <s v="Т. Кривова"/>
    <s v="20"/>
    <n v="25"/>
    <x v="0"/>
    <s v="038706"/>
    <s v="1ф"/>
    <s v="5-60А"/>
    <s v="2009"/>
    <s v="10746"/>
    <s v="меркурий 201.5"/>
    <s v="44312079"/>
    <d v="2021-04-30T00:00:00"/>
    <s v="0"/>
    <s v="в подъезде"/>
    <d v="2021-06-07T00:00:00"/>
    <n v="1137"/>
    <s v="МРО"/>
  </r>
  <r>
    <n v="252"/>
    <d v="2020-11-26T00:00:00"/>
    <x v="0"/>
    <s v="Санина Ольга Александровна"/>
    <n v="100293474"/>
    <x v="0"/>
    <s v="Чебоксары"/>
    <s v="Б.С. Маркова"/>
    <s v="14"/>
    <n v="109"/>
    <x v="0"/>
    <s v="22737174"/>
    <s v="1ф"/>
    <s v="5-60А"/>
    <n v="2015"/>
    <s v="538"/>
    <s v="меркурий 201.5"/>
    <s v="44289783"/>
    <d v="2021-04-30T00:00:00"/>
    <s v="0"/>
    <s v="в подъезде"/>
    <d v="2021-06-08T00:00:00"/>
    <n v="1142"/>
    <s v="МРО"/>
  </r>
  <r>
    <n v="253"/>
    <d v="2020-11-27T00:00:00"/>
    <x v="0"/>
    <s v="Хлебкова Ольга Александровна"/>
    <s v="отсутствует"/>
    <x v="0"/>
    <s v="Чебоксары"/>
    <s v="Прокопьева"/>
    <s v="4"/>
    <n v="214"/>
    <x v="0"/>
    <s v="21436339"/>
    <s v="1ф"/>
    <s v="5-60А"/>
    <n v="2015"/>
    <s v="5450"/>
    <s v="меркурий 201.5"/>
    <s v="44312109"/>
    <d v="2021-04-30T00:00:00"/>
    <s v="0"/>
    <s v="в подъезде"/>
    <d v="2021-06-15T00:00:00"/>
    <n v="1152"/>
    <s v="МРО"/>
  </r>
  <r>
    <n v="254"/>
    <d v="2020-11-29T00:00:00"/>
    <x v="0"/>
    <s v="Михайлов Алексей Леонидович"/>
    <s v="отсутствует"/>
    <x v="0"/>
    <s v="Чебоксары"/>
    <s v="Промышленная"/>
    <s v="2"/>
    <n v="73"/>
    <x v="0"/>
    <s v="14122234"/>
    <s v="1ф"/>
    <s v="5-60А"/>
    <s v="2013"/>
    <s v="2871"/>
    <s v="МИРТЕК-12-РУ"/>
    <s v="3220158016229"/>
    <d v="2022-08-01T00:00:00"/>
    <s v="0"/>
    <s v="в подъезде"/>
    <d v="2022-10-17T00:00:00"/>
    <n v="5001"/>
    <s v="Подряд."/>
  </r>
  <r>
    <n v="255"/>
    <d v="2020-11-30T00:00:00"/>
    <x v="0"/>
    <s v="Михайлова Лидия Александровна"/>
    <n v="100221730"/>
    <x v="0"/>
    <s v="Чебоксары"/>
    <s v="Ю. Гагарина"/>
    <s v="53/1"/>
    <n v="38"/>
    <x v="0"/>
    <s v="027475"/>
    <s v="1ф"/>
    <s v="5-60А"/>
    <n v="2007"/>
    <s v="14965"/>
    <s v="меркурий 201.5"/>
    <s v="4483497"/>
    <d v="2021-04-30T00:00:00"/>
    <s v="0"/>
    <s v="в подъезде"/>
    <d v="2021-06-16T00:00:00"/>
    <n v="1153"/>
    <s v="МРО"/>
  </r>
  <r>
    <n v="256"/>
    <d v="2020-11-30T00:00:00"/>
    <x v="0"/>
    <s v="Фирсова Людмила Леонидовна"/>
    <n v="100344131"/>
    <x v="0"/>
    <s v="Чебоксары"/>
    <s v="Юго-Западный"/>
    <s v="5"/>
    <n v="20"/>
    <x v="0"/>
    <s v="16637655"/>
    <s v="1ф"/>
    <s v="5-60А"/>
    <n v="2013"/>
    <s v="8581"/>
    <s v="меркурий 201.5"/>
    <s v="44287270"/>
    <d v="2021-04-30T00:00:00"/>
    <s v="0"/>
    <s v="в подъезде"/>
    <d v="2021-06-17T00:00:00"/>
    <n v="1156"/>
    <s v="МРО"/>
  </r>
  <r>
    <n v="257"/>
    <d v="2020-11-30T00:00:00"/>
    <x v="0"/>
    <s v="Игнатьева Татьяна Мефодьевна"/>
    <s v="отсутствует"/>
    <x v="0"/>
    <s v="Чебоксары"/>
    <s v="Энтузиастов"/>
    <s v="22/1"/>
    <n v="3"/>
    <x v="0"/>
    <s v="20415080"/>
    <s v="1ф"/>
    <s v="5-60А"/>
    <n v="2014"/>
    <m/>
    <m/>
    <m/>
    <m/>
    <m/>
    <m/>
    <s v=" - "/>
    <s v="б/н"/>
    <m/>
  </r>
  <r>
    <n v="258"/>
    <d v="2020-11-30T00:00:00"/>
    <x v="0"/>
    <s v="Лазаренко Елена Александровна"/>
    <s v="отсутствует"/>
    <x v="0"/>
    <s v="Чебоксары"/>
    <s v="Университетская"/>
    <s v="35"/>
    <n v="35"/>
    <x v="0"/>
    <s v="036870"/>
    <s v="1ф"/>
    <s v="5-60А"/>
    <n v="2008"/>
    <s v="5870"/>
    <s v="меркурий 201.5"/>
    <s v="44263614"/>
    <d v="2021-04-30T00:00:00"/>
    <s v="0"/>
    <s v="в подъезде"/>
    <d v="2021-06-04T00:00:00"/>
    <n v="1133"/>
    <s v="МРО"/>
  </r>
  <r>
    <n v="259"/>
    <d v="2020-12-01T00:00:00"/>
    <x v="0"/>
    <s v="Глунцов Сергей Александрович"/>
    <s v="отсутствует"/>
    <x v="0"/>
    <s v="Чебоксары"/>
    <s v="Челомея"/>
    <s v="1"/>
    <n v="47"/>
    <x v="0"/>
    <s v="22978364"/>
    <s v="1ф"/>
    <s v="5-60А"/>
    <n v="2015"/>
    <m/>
    <m/>
    <m/>
    <m/>
    <m/>
    <m/>
    <s v=" - "/>
    <s v="б/н"/>
    <m/>
  </r>
  <r>
    <n v="260"/>
    <d v="2020-11-19T00:00:00"/>
    <x v="0"/>
    <s v="Белов Владимир Анатольевич"/>
    <s v="отсутствует"/>
    <x v="4"/>
    <s v="Чебоксары"/>
    <s v="п-т Тракторостроителей"/>
    <s v="8А"/>
    <n v="52"/>
    <x v="0"/>
    <s v="000856"/>
    <s v="1ф"/>
    <s v="5-60А"/>
    <n v="2005"/>
    <m/>
    <m/>
    <m/>
    <m/>
    <m/>
    <m/>
    <m/>
    <m/>
    <m/>
  </r>
  <r>
    <n v="261"/>
    <d v="2020-12-01T00:00:00"/>
    <x v="0"/>
    <s v="Упир Владимир Витальевич"/>
    <n v="100349488"/>
    <x v="0"/>
    <s v="Чебоксары"/>
    <s v="Ю. Гагарина"/>
    <s v="23"/>
    <n v="204"/>
    <x v="0"/>
    <s v="022222"/>
    <s v="1ф"/>
    <s v="5-60А"/>
    <n v="1997"/>
    <s v="3796"/>
    <s v="СЕ 101 S6 145 М"/>
    <s v="007789163334686"/>
    <d v="2021-05-13T00:00:00"/>
    <s v="0"/>
    <s v="в подъезде"/>
    <d v="2021-07-21T00:00:00"/>
    <n v="1166"/>
    <s v="МРО"/>
  </r>
  <r>
    <n v="262"/>
    <d v="2020-12-01T00:00:00"/>
    <x v="0"/>
    <s v="Орешникова Людмила Владимировна"/>
    <n v="100363308"/>
    <x v="0"/>
    <s v="Чебоксары"/>
    <s v="Эльменя"/>
    <s v="12"/>
    <n v="4"/>
    <x v="0"/>
    <s v="02020186"/>
    <s v="1ф"/>
    <s v="5-60А"/>
    <n v="2009"/>
    <m/>
    <s v="меркурий 201.5"/>
    <s v="43669668"/>
    <d v="2021-01-01T00:00:00"/>
    <s v="2"/>
    <s v="в подъезде"/>
    <d v="2021-04-02T00:00:00"/>
    <s v="б/н"/>
    <s v="Замена в УК"/>
  </r>
  <r>
    <n v="263"/>
    <d v="2020-12-01T00:00:00"/>
    <x v="0"/>
    <s v="Матросов Василий Петрович"/>
    <n v="100223302"/>
    <x v="0"/>
    <s v="Чебоксары"/>
    <s v="Ленина"/>
    <s v="1"/>
    <n v="35"/>
    <x v="0"/>
    <s v="8171170"/>
    <s v="1ф"/>
    <s v="5-60А"/>
    <n v="1983"/>
    <n v="5276"/>
    <s v="СЕ 101 S6 145 М"/>
    <s v="007789163334236"/>
    <d v="2021-05-13T00:00:00"/>
    <n v="0"/>
    <s v="в подъезде"/>
    <d v="2021-07-28T00:00:00"/>
    <n v="1182"/>
    <s v="МРО"/>
  </r>
  <r>
    <n v="264"/>
    <d v="2020-12-01T00:00:00"/>
    <x v="0"/>
    <s v="Рычков Александр Александрович"/>
    <n v="100214050"/>
    <x v="0"/>
    <s v="Чебоксары"/>
    <s v="Ю. Гагарина"/>
    <s v="17"/>
    <n v="20"/>
    <x v="0"/>
    <s v="1001401945"/>
    <s v="1ф"/>
    <s v="5-60А"/>
    <n v="2010"/>
    <s v="15270"/>
    <s v="СЕ 101 S6 145 М"/>
    <s v="007789163334332"/>
    <d v="2021-05-13T00:00:00"/>
    <s v="0"/>
    <s v="в подъезде"/>
    <d v="2021-07-21T00:00:00"/>
    <n v="1167"/>
    <s v="МРО"/>
  </r>
  <r>
    <n v="265"/>
    <d v="2020-12-02T00:00:00"/>
    <x v="0"/>
    <s v="Перков Дмитрий Александрович"/>
    <s v="отсутствует"/>
    <x v="0"/>
    <s v="Чебоксары"/>
    <s v="Энтузиастов"/>
    <s v="11"/>
    <n v="67"/>
    <x v="0"/>
    <s v="021298"/>
    <s v="1ф"/>
    <s v="5-60А"/>
    <n v="2007"/>
    <n v="17801"/>
    <s v="СЕ 101 S6 145 М"/>
    <s v="007789163334316"/>
    <d v="2021-05-13T00:00:00"/>
    <n v="0"/>
    <s v="в подъезде"/>
    <d v="2021-07-28T00:00:00"/>
    <n v="1186"/>
    <s v="МРО"/>
  </r>
  <r>
    <n v="266"/>
    <d v="2020-12-02T00:00:00"/>
    <x v="0"/>
    <s v="Тынтаев Сергей Александрович"/>
    <n v="100338983"/>
    <x v="0"/>
    <s v="Чебоксары"/>
    <s v="Радужная"/>
    <s v="5"/>
    <n v="126"/>
    <x v="0"/>
    <s v="23053233"/>
    <s v="1ф"/>
    <s v="5-60А"/>
    <s v="2015"/>
    <n v="4008"/>
    <s v="СЕ 101 S6 145 М"/>
    <s v="007789162203666"/>
    <d v="2021-04-30T00:00:00"/>
    <n v="0"/>
    <s v="в подъезде"/>
    <d v="2021-07-27T00:00:00"/>
    <n v="1181"/>
    <s v="МРО"/>
  </r>
  <r>
    <n v="267"/>
    <d v="2020-12-03T00:00:00"/>
    <x v="0"/>
    <s v="Руссов Константин Николаевич"/>
    <s v="отсутствует"/>
    <x v="0"/>
    <s v="Чебоксары"/>
    <s v="9-ой Пятилетки"/>
    <s v="6"/>
    <n v="71"/>
    <x v="0"/>
    <s v="10000700"/>
    <s v="1ф"/>
    <s v="5-60А"/>
    <n v="2010"/>
    <n v="17491"/>
    <s v="СЕ 101 S6 145 М"/>
    <s v="007789163277215"/>
    <d v="2021-05-13T00:00:00"/>
    <n v="0"/>
    <s v="в подъезде"/>
    <d v="2021-05-27T00:00:00"/>
    <n v="1180"/>
    <s v="МРО"/>
  </r>
  <r>
    <n v="268"/>
    <d v="2020-12-03T00:00:00"/>
    <x v="0"/>
    <s v="Иванова Елена Алексеевна"/>
    <s v="отсутствует"/>
    <x v="0"/>
    <s v="Чебоксары"/>
    <s v="пер. Ягодный"/>
    <s v="6/1"/>
    <n v="11"/>
    <x v="0"/>
    <s v="508087"/>
    <s v="1ф"/>
    <s v="5-60А"/>
    <s v="2005"/>
    <n v="15438"/>
    <s v="СЕ 101 S6 145 М"/>
    <s v="007789163334274"/>
    <d v="2021-05-13T00:00:00"/>
    <n v="0"/>
    <s v="в подъезде"/>
    <d v="2021-07-28T00:00:00"/>
    <n v="1184"/>
    <s v="МРО"/>
  </r>
  <r>
    <n v="269"/>
    <d v="2020-12-03T00:00:00"/>
    <x v="0"/>
    <s v="Калдырмина Галина Федоровна"/>
    <s v="отсутствует"/>
    <x v="0"/>
    <s v="Чебоксары"/>
    <s v="пер. Ягодный"/>
    <s v="6/1"/>
    <n v="5"/>
    <x v="0"/>
    <s v="549980"/>
    <s v="1ф"/>
    <s v="5-60А"/>
    <s v="2005"/>
    <n v="10345"/>
    <s v="СЕ 101 S6 145 М"/>
    <s v="007789163334146"/>
    <d v="2021-05-13T00:00:00"/>
    <n v="0"/>
    <s v="в подъезде"/>
    <d v="2021-07-28T00:00:00"/>
    <n v="1185"/>
    <s v="МРО"/>
  </r>
  <r>
    <n v="270"/>
    <d v="2020-12-03T00:00:00"/>
    <x v="0"/>
    <s v="Мрзукова Жанна Николаевна"/>
    <s v="отсутствует"/>
    <x v="0"/>
    <s v="Чебоксары"/>
    <s v="М. Павлова"/>
    <s v="62"/>
    <n v="52"/>
    <x v="0"/>
    <s v="038806"/>
    <s v="1ф"/>
    <s v="5-60А"/>
    <n v="2009"/>
    <s v="12849"/>
    <s v="СЕ 101 S6 145 М"/>
    <s v="007789163333799"/>
    <d v="2021-05-13T00:00:00"/>
    <s v="0"/>
    <s v="в подъезде"/>
    <d v="2021-07-27T00:00:00"/>
    <n v="1178"/>
    <s v="МРО"/>
  </r>
  <r>
    <n v="271"/>
    <d v="2020-12-07T00:00:00"/>
    <x v="0"/>
    <s v="Матвеева Алла Игнатьевна"/>
    <s v="отсутствует"/>
    <x v="0"/>
    <s v="Чебоксары"/>
    <s v="Гузовского"/>
    <s v="3"/>
    <n v="94"/>
    <x v="0"/>
    <s v="874748"/>
    <s v="1ф"/>
    <s v="5-60А"/>
    <n v="1977"/>
    <s v="9665"/>
    <s v="МИРТЕК-12-РУ"/>
    <s v="3220158019162"/>
    <d v="2022-08-01T00:00:00"/>
    <s v="0"/>
    <s v="в подъезде"/>
    <d v="2022-10-12T00:00:00"/>
    <n v="4778"/>
    <s v="Подряд."/>
  </r>
  <r>
    <n v="272"/>
    <d v="2020-12-07T00:00:00"/>
    <x v="0"/>
    <s v="Пахомова Елена Ильинична"/>
    <s v="отсутствует"/>
    <x v="0"/>
    <s v="Чебоксары"/>
    <s v="Университетская"/>
    <s v="23"/>
    <n v="121"/>
    <x v="0"/>
    <m/>
    <s v="1ф"/>
    <s v="5-60А"/>
    <n v="2009"/>
    <s v="25572"/>
    <s v="СЕ 101 S6 145 М"/>
    <s v="007789163334552"/>
    <d v="2021-05-13T00:00:00"/>
    <s v="0"/>
    <s v="в подъезде"/>
    <d v="2021-07-21T00:00:00"/>
    <n v="1168"/>
    <s v="МРО"/>
  </r>
  <r>
    <n v="273"/>
    <d v="2020-12-04T00:00:00"/>
    <x v="0"/>
    <s v="Хохлова Татьяна Алексеевна"/>
    <s v="отсутствует"/>
    <x v="0"/>
    <s v="Чебоксары"/>
    <s v="Университетская"/>
    <s v="28"/>
    <n v="219"/>
    <x v="0"/>
    <s v="38755"/>
    <s v="1ф"/>
    <s v="5-60А"/>
    <n v="2011"/>
    <s v="10133"/>
    <s v="СЕ 101 S6 145 М"/>
    <s v="007789163334401"/>
    <d v="2021-05-13T00:00:00"/>
    <s v="0"/>
    <s v="в подъезде"/>
    <d v="2021-07-21T00:00:00"/>
    <n v="1170"/>
    <s v="МРО"/>
  </r>
  <r>
    <n v="274"/>
    <d v="2020-12-04T00:00:00"/>
    <x v="0"/>
    <s v="Никифорова Ирина Леонидовна"/>
    <s v="отсутствует"/>
    <x v="0"/>
    <s v="Чебоксары"/>
    <s v="Энтузиастов"/>
    <s v="19/1"/>
    <n v="77"/>
    <x v="0"/>
    <s v="021780"/>
    <s v="1ф"/>
    <s v="5-60А"/>
    <n v="2007"/>
    <n v="10015"/>
    <s v="СЕ 101 S6 145 М"/>
    <s v="007789163336845"/>
    <d v="2021-05-14T00:00:00"/>
    <n v="0"/>
    <s v="в подъезде"/>
    <d v="2021-07-29T00:00:00"/>
    <n v="1188"/>
    <s v="МРО"/>
  </r>
  <r>
    <n v="275"/>
    <d v="2020-12-04T00:00:00"/>
    <x v="0"/>
    <s v="Якимов Сергей Анатольевич"/>
    <n v="100344677"/>
    <x v="0"/>
    <s v="Чебоксары"/>
    <s v="Гражданская"/>
    <s v="70"/>
    <n v="44"/>
    <x v="0"/>
    <s v="013249"/>
    <s v="1ф"/>
    <s v="5-60А"/>
    <n v="2011"/>
    <s v="13249"/>
    <s v="меркурий 201.5"/>
    <s v="44405574"/>
    <d v="2021-04-30T00:00:00"/>
    <s v="2"/>
    <s v="в подъезде"/>
    <d v="2021-07-07T00:00:00"/>
    <n v="1164"/>
    <s v="МРО"/>
  </r>
  <r>
    <n v="276"/>
    <d v="2020-12-04T00:00:00"/>
    <x v="0"/>
    <s v="Соловьева Римма Меркурьевна"/>
    <n v="100214080"/>
    <x v="0"/>
    <s v="Чебоксары"/>
    <s v="Ю. Гагарина"/>
    <s v="17"/>
    <n v="50"/>
    <x v="0"/>
    <s v="042339"/>
    <s v="1ф"/>
    <s v="5-60А"/>
    <n v="2009"/>
    <n v="9450"/>
    <s v="меркурий 201.5"/>
    <s v="42616287"/>
    <d v="2020-09-01T00:00:00"/>
    <n v="0"/>
    <s v="в подъезде"/>
    <d v="2020-12-19T00:00:00"/>
    <s v="б/н"/>
    <s v="Замена в УК"/>
  </r>
  <r>
    <n v="277"/>
    <d v="2020-12-04T00:00:00"/>
    <x v="0"/>
    <s v="Зеленова Ирина Николаевна"/>
    <n v="100348057"/>
    <x v="0"/>
    <s v="Чебоксары"/>
    <s v="Энтузиастов"/>
    <s v="23"/>
    <n v="134"/>
    <x v="0"/>
    <s v="022413"/>
    <s v="1ф"/>
    <s v="5-60А"/>
    <n v="2007"/>
    <n v="22388"/>
    <s v="СЕ 101 S6 145 М"/>
    <s v="007789163334275"/>
    <d v="2021-05-13T00:00:00"/>
    <n v="0"/>
    <s v="в подъезде"/>
    <d v="2021-07-28T00:00:00"/>
    <n v="1183"/>
    <s v="МРО"/>
  </r>
  <r>
    <n v="278"/>
    <d v="2020-12-04T00:00:00"/>
    <x v="0"/>
    <s v="Березкин Сергей Николаевич"/>
    <n v="100325515"/>
    <x v="0"/>
    <s v="Чебоксары"/>
    <s v="Ярмарочная"/>
    <s v="11/1"/>
    <n v="108"/>
    <x v="0"/>
    <s v="080453"/>
    <s v="1ф"/>
    <s v="5-60А"/>
    <s v="1998"/>
    <s v="24957"/>
    <s v="Меркурий 204 ARTM2-02 DPOBH-F04"/>
    <s v="43972462"/>
    <d v="2020-12-01T00:00:00"/>
    <s v="0"/>
    <s v="в подъезде"/>
    <d v="2021-05-12T00:00:00"/>
    <n v="1105"/>
    <s v="МРО"/>
  </r>
  <r>
    <n v="279"/>
    <d v="2020-12-07T00:00:00"/>
    <x v="0"/>
    <s v="Никифорова Ирина Александровна"/>
    <n v="100345436"/>
    <x v="0"/>
    <s v="Чебоксары"/>
    <s v="Гузовского"/>
    <s v="13"/>
    <n v="209"/>
    <x v="0"/>
    <n v="342835"/>
    <s v="1ф"/>
    <s v="5-60А"/>
    <s v="2009"/>
    <n v="23215"/>
    <s v="СЕ 101 S6 145 М"/>
    <s v="007789163336880"/>
    <d v="2021-05-14T00:00:00"/>
    <n v="0"/>
    <s v="в подъезде"/>
    <d v="2021-07-30T00:00:00"/>
    <n v="1196"/>
    <s v="МРО"/>
  </r>
  <r>
    <n v="280"/>
    <d v="2020-12-08T00:00:00"/>
    <x v="0"/>
    <s v="Тазенов Владимир Александрович"/>
    <n v="100346719"/>
    <x v="0"/>
    <s v="Чебоксары"/>
    <s v="М. Павлова"/>
    <s v="22"/>
    <n v="35"/>
    <x v="0"/>
    <s v="020420"/>
    <s v="1ф"/>
    <s v="5-60А"/>
    <n v="2007"/>
    <n v="44091"/>
    <s v="СЕ 101 S6 145 М"/>
    <s v="007789163280261"/>
    <d v="2021-05-13T00:00:00"/>
    <n v="0"/>
    <s v="в подъезде"/>
    <d v="2021-05-27T00:00:00"/>
    <n v="1179"/>
    <s v="МРО"/>
  </r>
  <r>
    <n v="281"/>
    <d v="2020-12-08T00:00:00"/>
    <x v="0"/>
    <s v="Тарасова Людмила Егоровна"/>
    <n v="100329742"/>
    <x v="0"/>
    <s v="Чебоксары"/>
    <s v="Мира"/>
    <s v="64"/>
    <n v="124"/>
    <x v="0"/>
    <s v="670012"/>
    <s v="1ф"/>
    <s v="5-60А"/>
    <n v="2007"/>
    <n v="5055"/>
    <s v="СЕ 101 S6 145 М"/>
    <s v="007789163277376"/>
    <d v="2021-05-13T00:00:00"/>
    <n v="0"/>
    <s v="в подъезде"/>
    <d v="2021-05-23T00:00:00"/>
    <n v="1176"/>
    <s v="МРО"/>
  </r>
  <r>
    <n v="282"/>
    <d v="2020-12-08T00:00:00"/>
    <x v="0"/>
    <s v="Краснова Лидия Тимофеевна"/>
    <s v="отсутствует"/>
    <x v="0"/>
    <s v="Чебоксары"/>
    <s v="50 лет Октября"/>
    <s v="15/1"/>
    <n v="2"/>
    <x v="0"/>
    <s v="10881713"/>
    <s v="1ф"/>
    <s v="5-60А"/>
    <n v="2012"/>
    <n v="2205"/>
    <s v="СЕ 101 S6 145 М"/>
    <s v="007789163333867"/>
    <d v="2021-05-13T00:00:00"/>
    <n v="0"/>
    <s v="в подъезде"/>
    <d v="2021-05-23T00:00:00"/>
    <n v="1177"/>
    <s v="МРО"/>
  </r>
  <r>
    <n v="283"/>
    <d v="2020-12-09T00:00:00"/>
    <x v="0"/>
    <s v="Сухович Зинаида Николаевна (289)"/>
    <n v="100342038"/>
    <x v="0"/>
    <s v="Чебоксары"/>
    <s v="М. Залка"/>
    <s v="12/2"/>
    <n v="14"/>
    <x v="0"/>
    <s v="013567"/>
    <s v="1ф"/>
    <s v="5-60А"/>
    <n v="2003"/>
    <n v="27570"/>
    <s v="СЕ 101 S6 145 М"/>
    <s v="007789163334071"/>
    <d v="2021-05-13T00:00:00"/>
    <n v="0"/>
    <s v="в подъезде"/>
    <d v="2021-07-23T00:00:00"/>
    <n v="1175"/>
    <s v="МРО"/>
  </r>
  <r>
    <n v="284"/>
    <d v="2020-11-27T00:00:00"/>
    <x v="0"/>
    <s v="Резюкова Наталия Петровна"/>
    <s v="отсутствует"/>
    <x v="0"/>
    <s v="Чебоксары"/>
    <s v="Хузангая"/>
    <s v="27"/>
    <n v="48"/>
    <x v="0"/>
    <s v="0352261"/>
    <s v="1ф"/>
    <s v="5-60А"/>
    <s v="1983"/>
    <s v="33050"/>
    <s v="меркурий 201.5"/>
    <s v="44405491"/>
    <d v="2021-04-30T00:00:00"/>
    <s v="2"/>
    <s v="в подъезде"/>
    <d v="2021-06-17T00:00:00"/>
    <n v="1158"/>
    <s v="МРО"/>
  </r>
  <r>
    <n v="285"/>
    <d v="2020-11-28T00:00:00"/>
    <x v="0"/>
    <s v="Ясмакова Александра Владимировна"/>
    <s v="отсутствует"/>
    <x v="0"/>
    <s v="Чебоксары"/>
    <s v="Пролетарская"/>
    <s v="22"/>
    <n v="63"/>
    <x v="0"/>
    <s v="09049484"/>
    <s v="1ф"/>
    <s v="5-60А"/>
    <m/>
    <s v="10292"/>
    <s v="меркурий 201.5"/>
    <s v="44297622"/>
    <d v="2021-04-30T00:00:00"/>
    <s v="0"/>
    <s v="в подъезде"/>
    <d v="2021-06-11T00:00:00"/>
    <n v="1148"/>
    <s v="МРО"/>
  </r>
  <r>
    <n v="286"/>
    <d v="2020-12-09T00:00:00"/>
    <x v="0"/>
    <s v="Ухтиярова Ольга Ивановна"/>
    <s v="отсутствует"/>
    <x v="0"/>
    <s v="Чебоксары"/>
    <s v="Университетская"/>
    <s v="18"/>
    <n v="57"/>
    <x v="0"/>
    <s v="044997"/>
    <s v="1ф"/>
    <s v="5-60А"/>
    <n v="2010"/>
    <s v="14617"/>
    <s v="СЕ 101 S6 145 М"/>
    <s v="007789163277735"/>
    <d v="2021-05-13T00:00:00"/>
    <s v="0"/>
    <s v="в подъезде"/>
    <d v="2021-07-21T00:00:00"/>
    <n v="1169"/>
    <s v="МРО"/>
  </r>
  <r>
    <n v="287"/>
    <d v="2020-12-09T00:00:00"/>
    <x v="0"/>
    <s v="Сергеева Марина Геннадьевна"/>
    <n v="100349218"/>
    <x v="0"/>
    <s v="Чебоксары"/>
    <s v="К. Иванова"/>
    <s v="81/1"/>
    <n v="18"/>
    <x v="0"/>
    <s v="070889"/>
    <s v="1ф"/>
    <s v="5-60А"/>
    <s v="01.12.2004"/>
    <n v="24576.3"/>
    <s v="Меркурий 204 ARTM2-02 DPOBH-F04"/>
    <n v="43974927"/>
    <d v="2020-12-01T00:00:00"/>
    <s v="0"/>
    <s v="в подъезде"/>
    <d v="2020-12-18T00:00:00"/>
    <n v="463"/>
    <s v="Подряд."/>
  </r>
  <r>
    <n v="288"/>
    <d v="2020-12-09T00:00:00"/>
    <x v="0"/>
    <s v="Шиверова Валентина Геннадьевна"/>
    <n v="100349500"/>
    <x v="0"/>
    <s v="Чебоксары"/>
    <s v="Ю. Гагарина"/>
    <s v="23"/>
    <n v="218"/>
    <x v="0"/>
    <s v="022730"/>
    <s v="1ф"/>
    <s v="5-60А"/>
    <n v="1997"/>
    <s v="4492"/>
    <s v="СЕ 101 S6 145 М"/>
    <s v="007789163336716"/>
    <d v="2021-05-14T00:00:00"/>
    <n v="0"/>
    <s v="в подъезде"/>
    <d v="2021-07-29T00:00:00"/>
    <n v="1190"/>
    <s v="МРО"/>
  </r>
  <r>
    <n v="289"/>
    <d v="2020-12-10T00:00:00"/>
    <x v="0"/>
    <s v="Леонидов Дмитрий Владимирович"/>
    <n v="100342038"/>
    <x v="0"/>
    <s v="Чебоксары"/>
    <s v="М. Залка"/>
    <s v="12/2"/>
    <n v="14"/>
    <x v="0"/>
    <s v="013567"/>
    <s v="1ф"/>
    <s v="5-60А"/>
    <n v="2003"/>
    <m/>
    <s v="СЕ 101 S6 145 М"/>
    <s v="007789163334071"/>
    <d v="2021-05-14T00:00:00"/>
    <s v="0"/>
    <s v="в подъезде"/>
    <d v="2021-07-23T00:00:00"/>
    <s v="б/н"/>
    <s v="МРО"/>
  </r>
  <r>
    <n v="290"/>
    <d v="2020-12-10T00:00:00"/>
    <x v="0"/>
    <s v="Атяшева Мария Сергеевна"/>
    <n v="100345339"/>
    <x v="0"/>
    <s v="Чебоксары"/>
    <s v="Гузовского"/>
    <n v="13"/>
    <n v="112"/>
    <x v="0"/>
    <s v="04596726"/>
    <s v="1ф"/>
    <s v="5-60А"/>
    <n v="2009"/>
    <n v="12119"/>
    <s v="СЕ 101 S6 145 М"/>
    <s v="007789163334536"/>
    <d v="2021-05-13T00:00:00"/>
    <n v="0"/>
    <s v="в подъезде"/>
    <d v="2021-07-23T00:00:00"/>
    <n v="1174"/>
    <s v="МРО"/>
  </r>
  <r>
    <n v="291"/>
    <d v="2020-12-11T00:00:00"/>
    <x v="0"/>
    <s v="Васильева Дарья Валерьевна"/>
    <n v="100342882"/>
    <x v="0"/>
    <s v="Чебоксары"/>
    <s v="Чернышевского "/>
    <s v="12"/>
    <n v="22"/>
    <x v="0"/>
    <s v="024786"/>
    <s v="1ф"/>
    <s v="5-60А"/>
    <n v="2007"/>
    <n v="11684"/>
    <s v="СЕ 101 S6 145 М"/>
    <s v="007789163336712"/>
    <d v="2021-05-14T00:00:00"/>
    <n v="0"/>
    <s v="в подъезде"/>
    <d v="2021-07-29T00:00:00"/>
    <n v="1189"/>
    <s v="МРО"/>
  </r>
  <r>
    <n v="292"/>
    <d v="2020-12-11T00:00:00"/>
    <x v="0"/>
    <s v="Пчельникова Екатерина Геннадьевна (2 сч.)"/>
    <n v="100319948"/>
    <x v="0"/>
    <s v="Чебоксары"/>
    <s v="Т. Кривова"/>
    <s v="8/1"/>
    <s v="58 ком. 911"/>
    <x v="0"/>
    <s v="21492924"/>
    <s v="1ф"/>
    <s v="5-60А"/>
    <n v="2015"/>
    <n v="6913"/>
    <s v="СЕ 101 S6 145 М"/>
    <s v="007789163336857"/>
    <d v="2021-05-14T00:00:00"/>
    <n v="0"/>
    <s v="в подъезде"/>
    <d v="2021-07-30T00:00:00"/>
    <n v="1197"/>
    <s v="МРО"/>
  </r>
  <r>
    <n v="293"/>
    <d v="2020-12-11T00:00:00"/>
    <x v="0"/>
    <s v="Тихонова Ольга Михайловна"/>
    <n v="100320792"/>
    <x v="0"/>
    <s v="Чебоксары"/>
    <s v="К. Иванова"/>
    <s v="81"/>
    <n v="9"/>
    <x v="0"/>
    <s v="38497899"/>
    <s v="1ф"/>
    <s v="5-60А"/>
    <s v="2019"/>
    <s v="731"/>
    <s v="Меркурий 204 ARTM2-02 DPOBH-F04"/>
    <s v="43972336"/>
    <d v="2020-12-04T00:00:00"/>
    <s v="0"/>
    <s v="в подъезде"/>
    <d v="2021-05-12T00:00:00"/>
    <n v="1107"/>
    <s v="МРО"/>
  </r>
  <r>
    <n v="294"/>
    <d v="2020-12-14T00:00:00"/>
    <x v="0"/>
    <s v="Емукова Ирина Юрьевна"/>
    <s v="отсутствует"/>
    <x v="0"/>
    <s v="Чебоксары"/>
    <s v="О. Беспалова"/>
    <s v="2"/>
    <n v="22"/>
    <x v="0"/>
    <s v="022635"/>
    <s v="1ф"/>
    <s v="5-60А"/>
    <n v="2007"/>
    <s v="4404"/>
    <s v="МИРТЕК-12-РУ"/>
    <s v="3220158018544"/>
    <d v="2022-08-01T00:00:00"/>
    <s v="0"/>
    <s v="в подъезде"/>
    <d v="2022-09-08T00:00:00"/>
    <n v="4106"/>
    <s v="Подряд."/>
  </r>
  <r>
    <n v="295"/>
    <d v="2020-12-14T00:00:00"/>
    <x v="0"/>
    <s v="Пыркина Любовь Сергеевна"/>
    <n v="100345305"/>
    <x v="0"/>
    <s v="Чебоксары"/>
    <s v="Гузовского"/>
    <s v="13"/>
    <n v="78"/>
    <x v="0"/>
    <s v="56549"/>
    <s v="1ф"/>
    <s v="5-60А"/>
    <n v="2011"/>
    <s v="014712"/>
    <s v="меркурий 201.5"/>
    <n v="44405546"/>
    <d v="2021-04-30T00:00:00"/>
    <s v="2"/>
    <s v="в подъезде"/>
    <d v="2021-07-14T00:00:00"/>
    <n v="1165"/>
    <s v="МРО"/>
  </r>
  <r>
    <n v="296"/>
    <d v="2020-12-14T00:00:00"/>
    <x v="0"/>
    <s v="Мокеева Галина Николаевна"/>
    <s v="отсутствует"/>
    <x v="0"/>
    <s v="Чебоксары"/>
    <s v="Университетская"/>
    <s v="17"/>
    <n v="62"/>
    <x v="0"/>
    <s v="38761734"/>
    <s v="1ф"/>
    <s v="5-60А"/>
    <n v="2019"/>
    <s v="890"/>
    <s v="меркурий 201.5"/>
    <s v="44405461"/>
    <d v="2021-04-30T00:00:00"/>
    <s v="2"/>
    <s v="в подъезде"/>
    <d v="2021-06-29T00:00:00"/>
    <n v="1160"/>
    <s v="МРО"/>
  </r>
  <r>
    <n v="297"/>
    <d v="2020-12-15T00:00:00"/>
    <x v="0"/>
    <s v="Чечнев Сергей Геннадьевич"/>
    <s v="отсутствует"/>
    <x v="0"/>
    <s v="Чебоксары"/>
    <s v="М. Павлова"/>
    <s v="52"/>
    <n v="50"/>
    <x v="0"/>
    <s v="17909000"/>
    <s v="1ф"/>
    <s v="5-60А"/>
    <n v="2014"/>
    <n v="9266"/>
    <s v="СЕ 101 S6 145 М"/>
    <s v="007789163336468"/>
    <d v="2021-05-14T00:00:00"/>
    <n v="0"/>
    <s v="в подъезде"/>
    <d v="2021-07-29T00:00:00"/>
    <n v="1187"/>
    <s v="МРО"/>
  </r>
  <r>
    <n v="298"/>
    <d v="2020-12-15T00:00:00"/>
    <x v="0"/>
    <s v="Кузнецова Елена Михайловна"/>
    <n v="100339866"/>
    <x v="0"/>
    <s v="Чебоксары"/>
    <s v="Радужная"/>
    <s v="14"/>
    <n v="51"/>
    <x v="0"/>
    <s v="21435556"/>
    <s v="1ф"/>
    <s v="5-60А"/>
    <n v="2015"/>
    <s v="28"/>
    <s v="СЕ 101 S6 145 М"/>
    <s v="007789163336503"/>
    <d v="2021-05-14T00:00:00"/>
    <s v="0"/>
    <s v="в подъезде"/>
    <d v="2021-08-05T00:00:00"/>
    <n v="1227"/>
    <s v="МРО"/>
  </r>
  <r>
    <n v="299"/>
    <d v="2020-12-15T00:00:00"/>
    <x v="0"/>
    <s v="Кузьмин Андрей Анатольевич"/>
    <s v="отсутствует"/>
    <x v="0"/>
    <s v="Чебоксары"/>
    <s v="Б. Хмельницкого"/>
    <s v="113"/>
    <n v="55"/>
    <x v="0"/>
    <m/>
    <s v="1ф"/>
    <s v="5-60А"/>
    <n v="2007"/>
    <n v="35216"/>
    <s v="СЕ 101 S6 145 М"/>
    <s v="007789163334531"/>
    <d v="2021-05-13T00:00:00"/>
    <n v="0"/>
    <s v="в подъезде"/>
    <d v="2021-07-29T00:00:00"/>
    <n v="1195"/>
    <s v="МРО"/>
  </r>
  <r>
    <n v="300"/>
    <d v="2020-12-15T00:00:00"/>
    <x v="0"/>
    <s v="Васильева Татьяна Константиновна"/>
    <n v="101131248"/>
    <x v="1"/>
    <s v="Кугеси"/>
    <s v="Советская"/>
    <s v="53"/>
    <n v="17"/>
    <x v="0"/>
    <s v="06805143"/>
    <s v="1ф"/>
    <s v="5-60А"/>
    <n v="2010"/>
    <s v="2459"/>
    <s v="СЕ 101 S6 145 М"/>
    <s v="007789163336562"/>
    <d v="2021-05-13T00:00:00"/>
    <s v="0"/>
    <s v="в подъезде"/>
    <d v="2021-08-05T00:00:00"/>
    <n v="1226"/>
    <s v="МРО"/>
  </r>
  <r>
    <n v="301"/>
    <d v="2020-12-15T00:00:00"/>
    <x v="0"/>
    <s v="Андреева Елена Николаевна"/>
    <n v="101129958"/>
    <x v="1"/>
    <s v="Кугеси"/>
    <s v="50 лет СССР"/>
    <s v="41"/>
    <n v="16"/>
    <x v="0"/>
    <s v="493755"/>
    <s v="1ф"/>
    <s v="5-60А"/>
    <n v="2002"/>
    <s v="24334"/>
    <s v="СЕ 101 S6 145 М"/>
    <s v="007789163333763"/>
    <d v="2021-05-13T00:00:00"/>
    <s v="0"/>
    <s v="в подъезде"/>
    <d v="2021-08-05T00:00:00"/>
    <n v="1230"/>
    <s v="МРО"/>
  </r>
  <r>
    <n v="302"/>
    <d v="2020-12-11T00:00:00"/>
    <x v="0"/>
    <s v="Козлова Людмила Витальевна"/>
    <n v="100325546"/>
    <x v="0"/>
    <s v="Чебоксары"/>
    <s v="Ярмарочная"/>
    <s v="11/1"/>
    <n v="138"/>
    <x v="0"/>
    <s v="44644"/>
    <s v="1ф"/>
    <s v="5-60А"/>
    <n v="1994"/>
    <n v="43006"/>
    <s v="Меркурий 204 ARTM2-02 DPOBH-F04"/>
    <s v="43974806"/>
    <d v="2020-12-02T00:00:00"/>
    <n v="0"/>
    <s v="в подъезде"/>
    <d v="2021-07-17T00:00:00"/>
    <n v="1173"/>
    <s v="Подряд."/>
  </r>
  <r>
    <n v="303"/>
    <d v="2020-12-16T00:00:00"/>
    <x v="0"/>
    <s v="Горельников Андрей Юрьевич"/>
    <n v="100346542"/>
    <x v="0"/>
    <s v="Чебоксары"/>
    <s v="М. Залка"/>
    <s v="18"/>
    <n v="22"/>
    <x v="0"/>
    <s v="002003"/>
    <s v="1ф"/>
    <s v="5-60А"/>
    <n v="2000"/>
    <n v="4546"/>
    <s v="СЕ 101 S6 145 М"/>
    <s v="007789163334314"/>
    <d v="2021-05-13T00:00:00"/>
    <n v="0"/>
    <s v="в подъезде"/>
    <d v="2021-07-29T00:00:00"/>
    <n v="1191"/>
    <s v="МРО"/>
  </r>
  <r>
    <n v="304"/>
    <d v="2020-12-08T00:00:00"/>
    <x v="0"/>
    <s v="Соловьёв Дмитрий Матвеевич"/>
    <n v="100367641"/>
    <x v="0"/>
    <s v="Чебоксары"/>
    <s v="Водопроводная"/>
    <s v="22"/>
    <n v="57"/>
    <x v="0"/>
    <s v="002702"/>
    <s v="1ф"/>
    <s v="5-60А"/>
    <n v="2000"/>
    <n v="1750"/>
    <s v="Меркурий 204 ARTM2-02 DPOBH-F04"/>
    <s v="43972620"/>
    <d v="2020-11-01T00:00:00"/>
    <n v="0"/>
    <s v="в подъезде"/>
    <d v="2021-01-18T00:00:00"/>
    <n v="1000"/>
    <s v="Подряд."/>
  </r>
  <r>
    <n v="305"/>
    <d v="2020-12-17T00:00:00"/>
    <x v="0"/>
    <s v="Гаврилова Татьяна Георгиевна"/>
    <n v="100366450"/>
    <x v="0"/>
    <s v="Чебоксары"/>
    <s v="М. Горького"/>
    <s v="38/2"/>
    <n v="62"/>
    <x v="0"/>
    <s v="058531"/>
    <s v="1ф"/>
    <s v="5-60А"/>
    <s v="2003"/>
    <n v="34670"/>
    <s v="СЕ 101 S6 145 М"/>
    <s v="007789163334440"/>
    <d v="2021-05-13T00:00:00"/>
    <n v="0"/>
    <s v="в подъезде"/>
    <d v="2021-07-29T00:00:00"/>
    <n v="1194"/>
    <s v="МРО"/>
  </r>
  <r>
    <n v="306"/>
    <d v="2020-12-17T00:00:00"/>
    <x v="0"/>
    <s v="Федотова Наталья Анатольевна"/>
    <n v="101130973"/>
    <x v="1"/>
    <s v="Кугеси"/>
    <s v="Первомайская"/>
    <s v="9"/>
    <n v="50"/>
    <x v="0"/>
    <s v="20444067"/>
    <s v="1ф"/>
    <s v="5-60А"/>
    <n v="2014"/>
    <n v="3270"/>
    <s v="СЕ 101 S6 145 М"/>
    <s v="011067154287412"/>
    <d v="2020-09-01T00:00:00"/>
    <n v="0"/>
    <s v="в подъезде"/>
    <d v="2020-12-26T00:00:00"/>
    <s v="б/н"/>
    <m/>
  </r>
  <r>
    <n v="307"/>
    <d v="2020-12-18T00:00:00"/>
    <x v="0"/>
    <s v="Филиппов Сергей Александрович"/>
    <n v="100320812"/>
    <x v="0"/>
    <s v="Чебоксары"/>
    <s v="К. Иванова"/>
    <s v="81"/>
    <n v="29"/>
    <x v="0"/>
    <s v="495825"/>
    <s v="1ф"/>
    <s v="5-60А"/>
    <s v="2002"/>
    <s v="495825"/>
    <s v="Меркурий 204 ARTM2-02 DPOBH-F04"/>
    <s v="42975215"/>
    <d v="2020-01-01T00:00:00"/>
    <s v="1"/>
    <s v="в подъезде"/>
    <d v="2021-05-31T00:00:00"/>
    <n v="1131"/>
    <s v="МРО"/>
  </r>
  <r>
    <n v="308"/>
    <d v="2020-12-21T00:00:00"/>
    <x v="0"/>
    <s v="Добрынкин Андрей Николаевич"/>
    <n v="100216660"/>
    <x v="0"/>
    <s v="Чебоксары"/>
    <s v="Чапаева"/>
    <s v="8/1"/>
    <n v="39"/>
    <x v="0"/>
    <s v="31952"/>
    <s v="1ф"/>
    <s v="5-60А"/>
    <m/>
    <n v="7088"/>
    <s v="СЕ 101 S6 145 М"/>
    <s v="007789163334369"/>
    <d v="2021-05-13T00:00:00"/>
    <n v="0"/>
    <s v="в подъезде"/>
    <d v="2021-07-29T00:00:00"/>
    <n v="1192"/>
    <s v="МРО"/>
  </r>
  <r>
    <n v="309"/>
    <d v="2020-12-22T00:00:00"/>
    <x v="0"/>
    <s v="Никитина Александра Алексеевна"/>
    <n v="100324117"/>
    <x v="0"/>
    <s v="Чебоксары"/>
    <s v="50 лет Октября"/>
    <s v="3"/>
    <n v="23"/>
    <x v="0"/>
    <s v="36459775"/>
    <s v="1ф"/>
    <s v="5-60А"/>
    <s v="2018"/>
    <n v="2078"/>
    <s v="СЕ 101 S6 145 М"/>
    <s v="007789163334551"/>
    <d v="2021-05-13T00:00:00"/>
    <n v="0"/>
    <s v="в подъезде"/>
    <d v="2021-07-29T00:00:00"/>
    <n v="1193"/>
    <s v="МРО"/>
  </r>
  <r>
    <n v="310"/>
    <d v="2020-12-23T00:00:00"/>
    <x v="0"/>
    <s v="Горелова Евгения Юрьевна"/>
    <s v="отсутствует"/>
    <x v="0"/>
    <s v="Чебоксары"/>
    <s v="Лебедева"/>
    <s v="7"/>
    <n v="167"/>
    <x v="0"/>
    <s v="22761861"/>
    <s v="1ф"/>
    <s v="5-60А"/>
    <n v="2015"/>
    <s v="2568"/>
    <s v="Меркурий 204 ARTM2-02 DPOBH-F04"/>
    <s v="43972434"/>
    <d v="2020-12-02T00:00:00"/>
    <n v="0"/>
    <s v="в подъезде"/>
    <d v="2021-07-17T00:00:00"/>
    <n v="1171"/>
    <s v="Подряд."/>
  </r>
  <r>
    <n v="311"/>
    <d v="2020-12-23T00:00:00"/>
    <x v="0"/>
    <s v="Петрова Ираида Михайловна"/>
    <s v="отсутствует"/>
    <x v="0"/>
    <s v="Чебоксары"/>
    <s v="п-т Тракторостроителей"/>
    <s v="16/2"/>
    <n v="27"/>
    <x v="0"/>
    <s v="03006451"/>
    <s v="1ф"/>
    <s v="5-60А"/>
    <n v="2010"/>
    <s v="2655"/>
    <s v="СЕ 101 S6 145 М"/>
    <s v="007789163333987"/>
    <d v="2021-05-13T00:00:00"/>
    <s v="0"/>
    <s v="в подъезде"/>
    <d v="2021-08-05T00:00:00"/>
    <n v="1228"/>
    <s v="МРО"/>
  </r>
  <r>
    <n v="312"/>
    <d v="2020-12-23T00:00:00"/>
    <x v="0"/>
    <s v="Петрова Татьяна Алексеевна"/>
    <n v="100343978"/>
    <x v="0"/>
    <s v="Чебоксары"/>
    <s v="Энтузиастов"/>
    <s v="34"/>
    <n v="38"/>
    <x v="0"/>
    <s v="364565"/>
    <s v="1ф"/>
    <s v="5-60А"/>
    <n v="2003"/>
    <s v="31265"/>
    <s v="СЕ 101 S6 145 М"/>
    <s v="007789163336165"/>
    <d v="2021-05-13T00:00:00"/>
    <s v="0"/>
    <s v="в подъезде"/>
    <d v="2021-08-05T00:00:00"/>
    <n v="1231"/>
    <s v="МРО"/>
  </r>
  <r>
    <n v="313"/>
    <d v="2020-12-23T00:00:00"/>
    <x v="0"/>
    <s v="Никольская Надежда Вячеславовна"/>
    <n v="100339910"/>
    <x v="0"/>
    <s v="Чебоксары"/>
    <s v="Радужная"/>
    <s v="14 "/>
    <n v="95"/>
    <x v="0"/>
    <s v="20977896"/>
    <s v="1ф"/>
    <s v="5-60А"/>
    <n v="2014"/>
    <s v="4853"/>
    <s v="СЕ 101 S6 145 М"/>
    <s v="007789163334416"/>
    <d v="2021-05-13T00:00:00"/>
    <s v="0"/>
    <s v="в подъезде"/>
    <d v="2021-08-20T00:00:00"/>
    <n v="1287"/>
    <s v="МРО"/>
  </r>
  <r>
    <n v="314"/>
    <d v="2020-12-23T00:00:00"/>
    <x v="0"/>
    <s v="Лукьянова Антонина Ивановна"/>
    <n v="100324352"/>
    <x v="0"/>
    <s v="Чебоксары"/>
    <s v="50 лет Октября"/>
    <s v="9"/>
    <n v="7"/>
    <x v="0"/>
    <s v="005608"/>
    <s v="1ф"/>
    <s v="5-60А"/>
    <s v="2005"/>
    <n v="9676"/>
    <s v="СЕ 101 S6 145 М"/>
    <s v="007789163336869"/>
    <d v="2021-05-14T00:00:00"/>
    <n v="0"/>
    <s v="в подъезде"/>
    <d v="2021-08-02T00:00:00"/>
    <n v="1204"/>
    <s v="МРО"/>
  </r>
  <r>
    <n v="315"/>
    <d v="2020-12-23T00:00:00"/>
    <x v="0"/>
    <s v="Аникина Ирина Юрьевна"/>
    <s v="отсутствует"/>
    <x v="0"/>
    <s v="Чебоксары"/>
    <s v="М. Павлова"/>
    <s v="68"/>
    <n v="10"/>
    <x v="0"/>
    <s v="038945"/>
    <s v="1ф"/>
    <s v="5-60А"/>
    <n v="2009"/>
    <n v="19319"/>
    <s v="СЕ 101 S6 145 М"/>
    <s v="007789163336681"/>
    <d v="2021-05-14T00:00:00"/>
    <n v="0"/>
    <s v="в подъезде"/>
    <d v="2021-08-04T00:00:00"/>
    <n v="1210"/>
    <s v="МРО"/>
  </r>
  <r>
    <n v="316"/>
    <d v="2020-12-23T00:00:00"/>
    <x v="0"/>
    <s v="Данилова Людмила Петровна"/>
    <s v="отсутствует"/>
    <x v="0"/>
    <s v="Чебоксары"/>
    <s v="Восточная (п. Восточный)"/>
    <s v="13"/>
    <n v="237"/>
    <x v="0"/>
    <s v="30972398"/>
    <s v="1ф"/>
    <s v="5-60А"/>
    <n v="2017"/>
    <n v="0"/>
    <s v="СЕ 101 S6 145 М"/>
    <s v="007789163334572"/>
    <d v="2021-05-14T00:00:00"/>
    <n v="0"/>
    <s v="в подъезде"/>
    <d v="2021-08-02T00:00:00"/>
    <n v="1200"/>
    <s v="МРО"/>
  </r>
  <r>
    <n v="317"/>
    <d v="2020-12-24T00:00:00"/>
    <x v="0"/>
    <s v="Кузьмина Наталья Юрьевна"/>
    <n v="100367680"/>
    <x v="0"/>
    <s v="Чебоксары"/>
    <s v="Водопроводная"/>
    <s v="22"/>
    <n v="98"/>
    <x v="0"/>
    <s v="2478"/>
    <s v="1ф"/>
    <s v="5-60А"/>
    <n v="2000"/>
    <n v="9310"/>
    <s v="Меркурий 204 ARTM2-02 DPOBH-F04"/>
    <s v="43973368"/>
    <d v="2020-11-01T00:00:00"/>
    <n v="0"/>
    <s v="в подъезде"/>
    <d v="2021-01-19T00:00:00"/>
    <n v="1027"/>
    <s v="Подряд."/>
  </r>
  <r>
    <n v="318"/>
    <d v="2020-12-24T00:00:00"/>
    <x v="0"/>
    <s v="Карзаков Валерий Степанович"/>
    <n v="100340924"/>
    <x v="0"/>
    <s v="Чебоксары"/>
    <s v="Юго-Западный"/>
    <s v="18"/>
    <n v="32"/>
    <x v="0"/>
    <s v="019549"/>
    <s v="1ф"/>
    <s v="5-60А"/>
    <n v="2007"/>
    <n v="34572"/>
    <s v="СЕ 101 S6 145 М"/>
    <s v="007789163334108"/>
    <d v="2021-05-14T00:00:00"/>
    <n v="0"/>
    <s v="в подъезде"/>
    <d v="2021-08-03T00:00:00"/>
    <n v="1209"/>
    <s v="МРО"/>
  </r>
  <r>
    <n v="319"/>
    <d v="2020-12-24T00:00:00"/>
    <x v="0"/>
    <s v="Чашкин Юрий Александрович"/>
    <n v="100339124"/>
    <x v="0"/>
    <s v="Чебоксары"/>
    <s v="Радужная"/>
    <s v="7"/>
    <n v="87"/>
    <x v="0"/>
    <s v="15804006"/>
    <s v="1ф"/>
    <s v="5-60А"/>
    <n v="2013"/>
    <n v="9880"/>
    <s v="СЕ 101 S6 145 М"/>
    <s v="007789163336494"/>
    <d v="2021-05-14T00:00:00"/>
    <n v="0"/>
    <s v="в подъезде"/>
    <d v="2021-08-02T00:00:00"/>
    <n v="1203"/>
    <s v="МРО"/>
  </r>
  <r>
    <n v="320"/>
    <d v="2020-12-24T00:00:00"/>
    <x v="0"/>
    <s v="Новикова Ольга Владимировна"/>
    <n v="100363502"/>
    <x v="0"/>
    <s v="Чебоксары"/>
    <s v="Энтузиастов"/>
    <s v="13"/>
    <n v="55"/>
    <x v="0"/>
    <s v="041999"/>
    <s v="1ф"/>
    <s v="5-60А"/>
    <n v="2009"/>
    <n v="9599"/>
    <s v="СЕ 101 S6 145 М"/>
    <s v="007789163334168"/>
    <d v="2021-05-14T00:00:00"/>
    <n v="0"/>
    <s v="в подъезде"/>
    <d v="2021-08-02T00:00:00"/>
    <n v="1202"/>
    <s v="МРО"/>
  </r>
  <r>
    <n v="321"/>
    <d v="2020-12-24T00:00:00"/>
    <x v="0"/>
    <s v="Андреев Дмитрий Сергеевич"/>
    <s v="отсутствует"/>
    <x v="0"/>
    <s v="Чебоксары"/>
    <s v="Лебедева"/>
    <s v="7"/>
    <n v="17"/>
    <x v="0"/>
    <s v="038657"/>
    <s v="1ф"/>
    <s v="5-60А"/>
    <n v="2009"/>
    <m/>
    <m/>
    <m/>
    <m/>
    <m/>
    <m/>
    <s v=" - "/>
    <s v="б/н"/>
    <m/>
  </r>
  <r>
    <n v="322"/>
    <d v="2020-12-24T00:00:00"/>
    <x v="0"/>
    <s v="Кочетков Денис Сергеевич"/>
    <s v="отсутствует"/>
    <x v="0"/>
    <s v="Чебоксары"/>
    <s v="Правая набережная Сугутки"/>
    <s v="7"/>
    <n v="102"/>
    <x v="0"/>
    <s v="17887735"/>
    <s v="1ф"/>
    <s v="5-60А"/>
    <n v="2014"/>
    <n v="411"/>
    <s v="СЕ 101 S6 145 М"/>
    <s v="007789163334114"/>
    <d v="2021-05-14T00:00:00"/>
    <n v="0"/>
    <s v="в подъезде"/>
    <d v="2021-08-02T00:00:00"/>
    <n v="1201"/>
    <s v="МРО"/>
  </r>
  <r>
    <n v="323"/>
    <d v="2020-12-25T00:00:00"/>
    <x v="0"/>
    <s v="Гордеева Анна Николаевна"/>
    <s v="отсутствует"/>
    <x v="0"/>
    <s v="Чебоксары"/>
    <s v="М. Павлова"/>
    <s v="62"/>
    <n v="65"/>
    <x v="0"/>
    <s v="33278"/>
    <s v="1ф"/>
    <s v="5-60А"/>
    <n v="2009"/>
    <s v="33277"/>
    <s v="СЕ 101 S6 145 М"/>
    <s v="007789163336540"/>
    <d v="2021-05-14T00:00:00"/>
    <s v="0"/>
    <s v="в подъезде"/>
    <d v="2021-08-06T00:00:00"/>
    <n v="1224"/>
    <s v="МРО"/>
  </r>
  <r>
    <n v="324"/>
    <d v="2020-12-25T00:00:00"/>
    <x v="0"/>
    <s v="Старобубцева Галина Михайловна"/>
    <s v="отсутствует"/>
    <x v="0"/>
    <s v="Чебоксары"/>
    <s v="Лебедева"/>
    <s v="7"/>
    <n v="18"/>
    <x v="0"/>
    <s v="18077"/>
    <s v="1ф"/>
    <s v="5-60А"/>
    <n v="2008"/>
    <m/>
    <m/>
    <m/>
    <m/>
    <m/>
    <m/>
    <s v=" - "/>
    <s v="б/н"/>
    <m/>
  </r>
  <r>
    <n v="325"/>
    <d v="2020-12-25T00:00:00"/>
    <x v="0"/>
    <s v="Шепейкина Людмила Васильевна"/>
    <n v="100216093"/>
    <x v="0"/>
    <s v="Чебоксары"/>
    <s v="Чапаева"/>
    <s v="8"/>
    <n v="8"/>
    <x v="0"/>
    <s v="242357"/>
    <s v="1ф"/>
    <s v="5-60А"/>
    <n v="2011"/>
    <s v="9274"/>
    <s v="меркурий 201.5"/>
    <s v="44383791"/>
    <d v="2021-04-30T00:00:00"/>
    <s v="2"/>
    <s v="в подъезде"/>
    <d v="2021-07-07T00:00:00"/>
    <n v="1163"/>
    <s v="МРО"/>
  </r>
  <r>
    <n v="326"/>
    <d v="2020-12-25T00:00:00"/>
    <x v="0"/>
    <s v="Андреева Надежда Рудольфовна"/>
    <n v="100348488"/>
    <x v="0"/>
    <s v="Чебоксары"/>
    <s v="Энтузиастов"/>
    <s v="38/8"/>
    <n v="55"/>
    <x v="0"/>
    <s v="21495937"/>
    <s v="1ф"/>
    <s v="5-60А"/>
    <n v="2015"/>
    <n v="4838"/>
    <s v="СЕ 101 S6 145 М"/>
    <s v="007789163334136"/>
    <d v="2021-05-14T00:00:00"/>
    <n v="0"/>
    <s v="в подъезде"/>
    <d v="2021-08-03T00:00:00"/>
    <n v="1206"/>
    <s v="МРО"/>
  </r>
  <r>
    <n v="327"/>
    <d v="2020-12-25T00:00:00"/>
    <x v="0"/>
    <s v="Батаева Татьяна Петровна"/>
    <s v="отсутствует"/>
    <x v="0"/>
    <s v="Чебоксары"/>
    <s v="Эльменя"/>
    <s v="22"/>
    <n v="70"/>
    <x v="0"/>
    <s v="021320"/>
    <s v="1ф"/>
    <s v="5-60А"/>
    <n v="2007"/>
    <n v="22609"/>
    <s v="СЕ 101 S6 145 М"/>
    <s v="007789163334282"/>
    <d v="2021-05-14T00:00:00"/>
    <n v="0"/>
    <s v="в подъезде"/>
    <d v="2021-08-03T00:00:00"/>
    <n v="1207"/>
    <s v="МРО"/>
  </r>
  <r>
    <n v="328"/>
    <d v="2020-12-28T00:00:00"/>
    <x v="0"/>
    <s v="Симакова Елена Николаевна"/>
    <s v="отсутствует"/>
    <x v="0"/>
    <s v="Чебоксары"/>
    <s v="Лебедева"/>
    <s v="9"/>
    <n v="199"/>
    <x v="0"/>
    <s v="38208"/>
    <s v="1ф"/>
    <s v="5-60А"/>
    <n v="2009"/>
    <n v="6951"/>
    <s v="СЕ 101 S6 145 М"/>
    <s v="007789163334530"/>
    <d v="2021-05-14T00:00:00"/>
    <n v="0"/>
    <s v="в подъезде"/>
    <d v="2021-08-03T00:00:00"/>
    <n v="1205"/>
    <s v="МРО"/>
  </r>
  <r>
    <n v="329"/>
    <d v="2020-12-28T00:00:00"/>
    <x v="0"/>
    <s v="Семенова Олимпиада Яковлевна"/>
    <s v="отсутствует"/>
    <x v="0"/>
    <s v="Чебоксары"/>
    <s v="М. Павлова"/>
    <s v="62"/>
    <n v="48"/>
    <x v="0"/>
    <s v="21375"/>
    <s v="1ф"/>
    <s v="5-60А"/>
    <n v="2009"/>
    <n v="22157"/>
    <s v="СЕ 101 S6 145 М"/>
    <s v="007789163336899"/>
    <d v="2021-05-14T00:00:00"/>
    <n v="0"/>
    <s v="в подъезде"/>
    <d v="2021-08-04T00:00:00"/>
    <n v="1214"/>
    <s v="МРО"/>
  </r>
  <r>
    <n v="330"/>
    <d v="2020-12-28T00:00:00"/>
    <x v="0"/>
    <s v="Голубева Валентина Васильевна"/>
    <s v="отсутствует"/>
    <x v="0"/>
    <s v="Чебоксары"/>
    <s v="М. Павлова"/>
    <s v="54"/>
    <n v="82"/>
    <x v="0"/>
    <s v="036853"/>
    <s v="1ф"/>
    <s v="5-60А"/>
    <n v="2008"/>
    <m/>
    <m/>
    <m/>
    <m/>
    <m/>
    <m/>
    <s v=" - "/>
    <s v="б/н"/>
    <m/>
  </r>
  <r>
    <n v="331"/>
    <d v="2020-12-28T00:00:00"/>
    <x v="0"/>
    <s v="Ожогина Екатерина Андреевна"/>
    <n v="100252844"/>
    <x v="0"/>
    <s v="Чебоксары"/>
    <s v="Стартовая"/>
    <s v="7"/>
    <n v="45"/>
    <x v="0"/>
    <s v="16556128"/>
    <s v="1ф"/>
    <s v="5-60А"/>
    <n v="2013"/>
    <m/>
    <s v="СЕ 101 S6 145 М"/>
    <s v="007789163336861"/>
    <d v="2021-05-14T00:00:00"/>
    <s v="0"/>
    <s v="в подъезде"/>
    <d v="2021-08-06T00:00:00"/>
    <n v="1222"/>
    <s v="МРО"/>
  </r>
  <r>
    <n v="332"/>
    <d v="2020-12-28T00:00:00"/>
    <x v="0"/>
    <s v="Сидоров Владимир Николаевич"/>
    <n v="100339858"/>
    <x v="0"/>
    <s v="Чебоксары"/>
    <s v="Радужная"/>
    <s v="14"/>
    <n v="43"/>
    <x v="0"/>
    <s v="21476929"/>
    <s v="1ф"/>
    <s v="5-60А"/>
    <n v="2015"/>
    <s v="5396"/>
    <s v="СЕ 101 S6 145 М"/>
    <s v="007789163277583"/>
    <d v="2021-05-14T00:00:00"/>
    <s v="0"/>
    <s v="в подъезде"/>
    <d v="2021-08-10T00:00:00"/>
    <n v="1237"/>
    <s v="МРО"/>
  </r>
  <r>
    <n v="333"/>
    <d v="2020-12-28T00:00:00"/>
    <x v="0"/>
    <s v="Капитонова Ольга Павловна"/>
    <s v="отсутствует"/>
    <x v="0"/>
    <s v="Чебоксары"/>
    <s v="Правая набережная Сугутки"/>
    <s v="7"/>
    <n v="55"/>
    <x v="0"/>
    <s v="17904185"/>
    <s v="1ф"/>
    <s v="5-60А"/>
    <n v="2014"/>
    <n v="101"/>
    <s v="СЕ 101 S6 145 М"/>
    <s v="007789163336732"/>
    <d v="2021-05-14T00:00:00"/>
    <n v="0"/>
    <s v="в подъезде"/>
    <d v="2021-08-05T00:00:00"/>
    <n v="1217"/>
    <s v="МРО"/>
  </r>
  <r>
    <n v="334"/>
    <d v="2020-12-28T00:00:00"/>
    <x v="0"/>
    <s v="Чумбакова Людмила Васильевна"/>
    <n v="101130016"/>
    <x v="1"/>
    <s v="Кугеси"/>
    <s v="Геологическая"/>
    <s v="4"/>
    <n v="3"/>
    <x v="0"/>
    <s v="20441754"/>
    <s v="1ф"/>
    <s v="5-60А"/>
    <n v="2015"/>
    <s v="7023"/>
    <s v="СЕ 101 S6 145 М"/>
    <s v="011067155464598"/>
    <d v="2020-09-01T00:00:00"/>
    <s v="2"/>
    <s v="в подъезде"/>
    <d v="2021-03-01T00:00:00"/>
    <s v="б/н"/>
    <s v="Замена в УК"/>
  </r>
  <r>
    <n v="335"/>
    <d v="2020-12-28T00:00:00"/>
    <x v="0"/>
    <s v="Александрова Нина Ивановна"/>
    <s v="отсутствует"/>
    <x v="0"/>
    <s v="Чебоксары"/>
    <s v="М. Павлова"/>
    <s v="56"/>
    <n v="18"/>
    <x v="0"/>
    <s v="038685"/>
    <s v="1ф"/>
    <s v="5-60А"/>
    <m/>
    <m/>
    <m/>
    <m/>
    <m/>
    <m/>
    <m/>
    <s v=" - "/>
    <s v="б/н"/>
    <m/>
  </r>
  <r>
    <n v="336"/>
    <d v="2020-12-28T00:00:00"/>
    <x v="0"/>
    <s v="Игнатьева Римма Куприяновна"/>
    <s v="отсутствует"/>
    <x v="0"/>
    <s v="Чебоксары"/>
    <s v="Университетская"/>
    <s v="23"/>
    <n v="70"/>
    <x v="0"/>
    <s v="038417"/>
    <s v="1ф"/>
    <s v="5-60А"/>
    <s v="2009"/>
    <n v="7140"/>
    <s v="СЕ 101 S6 145 М"/>
    <s v="007789163336437"/>
    <d v="2021-05-14T00:00:00"/>
    <n v="0"/>
    <s v="в подъезде"/>
    <d v="2021-08-04T00:00:00"/>
    <n v="1211"/>
    <s v="МРО"/>
  </r>
  <r>
    <n v="337"/>
    <d v="2020-12-29T00:00:00"/>
    <x v="0"/>
    <s v="Чернов Александр Васильевич"/>
    <s v="отсутствует"/>
    <x v="0"/>
    <s v="Чебоксары"/>
    <s v="М. Горького"/>
    <s v="19"/>
    <n v="2"/>
    <x v="0"/>
    <s v="17540615"/>
    <s v="1ф"/>
    <s v="5-60А"/>
    <n v="2014"/>
    <m/>
    <m/>
    <m/>
    <m/>
    <m/>
    <m/>
    <s v=" - "/>
    <s v="б/н"/>
    <m/>
  </r>
  <r>
    <n v="338"/>
    <d v="2020-12-29T00:00:00"/>
    <x v="0"/>
    <s v="Александров Вячеслав Игоревич"/>
    <n v="100221728"/>
    <x v="0"/>
    <s v="Чебоксары"/>
    <s v="Ю. Гагарина"/>
    <s v="53/1"/>
    <n v="36"/>
    <x v="0"/>
    <s v="027553"/>
    <s v="1ф"/>
    <s v="5-60А"/>
    <n v="2007"/>
    <s v="8094"/>
    <s v="СЕ 101 S6 145 М"/>
    <s v="007789163336800"/>
    <d v="2021-05-14T00:00:00"/>
    <s v="0"/>
    <s v="в подъезде"/>
    <d v="2021-08-06T00:00:00"/>
    <n v="1223"/>
    <s v="МРО"/>
  </r>
  <r>
    <n v="339"/>
    <d v="2020-12-29T00:00:00"/>
    <x v="0"/>
    <s v="Иванова Елена Робертовна"/>
    <s v="отсутствует"/>
    <x v="0"/>
    <s v="Чебоксары"/>
    <s v="М. Павлова"/>
    <s v="4"/>
    <n v="13"/>
    <x v="0"/>
    <s v="15860580"/>
    <s v="1ф"/>
    <s v="5-60А"/>
    <n v="2013"/>
    <n v="1787"/>
    <s v="СЕ 101 S6 145 М"/>
    <s v="007789163337158"/>
    <d v="2021-05-14T00:00:00"/>
    <n v="0"/>
    <s v="в подъезде"/>
    <d v="2021-08-04T00:00:00"/>
    <n v="1213"/>
    <s v="МРО"/>
  </r>
  <r>
    <n v="340"/>
    <d v="2020-12-29T00:00:00"/>
    <x v="0"/>
    <s v="Степанова Нина Владимировна"/>
    <n v="100215804"/>
    <x v="0"/>
    <s v="Чебоксары"/>
    <s v="Чапаева"/>
    <s v="4"/>
    <n v="20"/>
    <x v="0"/>
    <s v="016687"/>
    <s v="1ф"/>
    <s v="5-60А"/>
    <s v="2007"/>
    <s v="24554"/>
    <s v="СЕ 101 S6 145 М"/>
    <s v="007789163337045"/>
    <d v="2021-05-14T00:00:00"/>
    <s v="0"/>
    <s v="в подъезде"/>
    <d v="2021-08-13T00:00:00"/>
    <n v="1261"/>
    <s v="МРО"/>
  </r>
  <r>
    <n v="341"/>
    <d v="2020-12-29T00:00:00"/>
    <x v="0"/>
    <s v="Козлова Наталия Игоревна"/>
    <s v="отсутствует"/>
    <x v="0"/>
    <s v="Чебоксары"/>
    <s v="Университетская"/>
    <s v="25"/>
    <n v="44"/>
    <x v="0"/>
    <s v="38548"/>
    <s v="1ф"/>
    <s v="5-60А"/>
    <n v="2009"/>
    <n v="7467"/>
    <s v="СЕ 101 S6 145 М"/>
    <s v="007789163336728"/>
    <d v="2021-05-14T00:00:00"/>
    <n v="0"/>
    <s v="в подъезде"/>
    <d v="2021-08-05T00:00:00"/>
    <n v="1219"/>
    <s v="МРО"/>
  </r>
  <r>
    <n v="342"/>
    <d v="2020-12-29T00:00:00"/>
    <x v="0"/>
    <s v="Васильев Евгений Ростиславович"/>
    <n v="100307546"/>
    <x v="1"/>
    <s v="Кугеси"/>
    <s v="К. Маркса"/>
    <s v="112"/>
    <n v="107"/>
    <x v="0"/>
    <s v="21484330"/>
    <s v="1ф"/>
    <s v="5-60А"/>
    <n v="2018"/>
    <s v="3383"/>
    <s v="СЕ 101 S6 145 М"/>
    <s v="007789163334647"/>
    <d v="2021-05-14T00:00:00"/>
    <n v="0"/>
    <s v="в подъезде"/>
    <d v="2021-08-04T00:00:00"/>
    <n v="1212"/>
    <s v="МРО"/>
  </r>
  <r>
    <n v="343"/>
    <d v="2020-12-28T00:00:00"/>
    <x v="0"/>
    <s v="Селиванов Владимир Михайлович"/>
    <s v="отсутствует"/>
    <x v="0"/>
    <s v="Чебоксары"/>
    <s v="Правая набережная Сугутки"/>
    <s v="7"/>
    <n v="148"/>
    <x v="0"/>
    <s v="17850219"/>
    <s v="1ф"/>
    <s v="5-60А"/>
    <n v="2014"/>
    <n v="2369"/>
    <s v="СЕ 101 S6 145 М"/>
    <s v="007789163336798"/>
    <d v="2021-05-14T00:00:00"/>
    <n v="0"/>
    <s v="в подъезде"/>
    <d v="2021-08-05T00:00:00"/>
    <n v="1218"/>
    <s v="МРО"/>
  </r>
  <r>
    <n v="344"/>
    <d v="2020-12-19T00:00:00"/>
    <x v="0"/>
    <s v="Петрова Лидия Васильевна"/>
    <s v="отсутствует"/>
    <x v="0"/>
    <s v="Чебоксары"/>
    <s v="9-ой Пятилетки"/>
    <s v="20"/>
    <n v="297"/>
    <x v="0"/>
    <s v="08003097"/>
    <s v="1ф"/>
    <s v="5-60А"/>
    <n v="2010"/>
    <s v="21823"/>
    <s v="СЕ 101 S6 145 М"/>
    <s v="007789163336793"/>
    <d v="2021-05-14T00:00:00"/>
    <s v="0"/>
    <s v="в подъезде"/>
    <d v="2021-05-14T00:00:00"/>
    <n v="1221"/>
    <s v="МРО"/>
  </r>
  <r>
    <n v="345"/>
    <d v="2020-12-25T00:00:00"/>
    <x v="0"/>
    <s v="Никифоров Борис Алексеевич"/>
    <n v="100324741"/>
    <x v="0"/>
    <s v="Чебоксары"/>
    <s v="Ю. Гагарина"/>
    <s v="30"/>
    <n v="15"/>
    <x v="0"/>
    <s v="57222203"/>
    <s v="1ф"/>
    <s v="5-60А"/>
    <n v="1969"/>
    <s v="1358"/>
    <s v="СЕ 101 S6 145 М"/>
    <s v="007789163336717"/>
    <d v="2021-05-14T00:00:00"/>
    <s v="0"/>
    <s v="в подъезде"/>
    <d v="2021-08-06T00:00:00"/>
    <n v="1225"/>
    <s v="МРО"/>
  </r>
  <r>
    <n v="346"/>
    <d v="2020-12-25T00:00:00"/>
    <x v="0"/>
    <s v="Лаврентьев Рудольф Александрович"/>
    <n v="100324105"/>
    <x v="0"/>
    <s v="Чебоксары"/>
    <s v="50 лет Октября"/>
    <s v="3"/>
    <n v="9"/>
    <x v="0"/>
    <s v="018707"/>
    <s v="1ф"/>
    <s v="5-60А"/>
    <n v="2007"/>
    <n v="23166"/>
    <s v="СЕ 101 S6 145 М"/>
    <s v="007789163334112"/>
    <d v="2021-05-14T00:00:00"/>
    <n v="0"/>
    <s v="в подъезде"/>
    <d v="2021-08-03T00:00:00"/>
    <n v="1208"/>
    <s v="МРО"/>
  </r>
  <r>
    <n v="347"/>
    <d v="2020-12-25T00:00:00"/>
    <x v="0"/>
    <s v="Алехин Сергей Геннадьевич"/>
    <n v="100221772"/>
    <x v="0"/>
    <s v="Чебоксары"/>
    <s v="Ю. Гагарина"/>
    <s v="53/1"/>
    <n v="80"/>
    <x v="0"/>
    <s v="027630"/>
    <s v="1ф"/>
    <s v="5-60А"/>
    <n v="2007"/>
    <n v="31903"/>
    <s v="СЕ 101 S6 145 М"/>
    <s v="007789163336685"/>
    <d v="2021-05-14T00:00:00"/>
    <n v="0"/>
    <s v="в подъезде"/>
    <d v="2021-08-05T00:00:00"/>
    <n v="1216"/>
    <s v="МРО"/>
  </r>
  <r>
    <n v="348"/>
    <d v="2021-01-04T00:00:00"/>
    <x v="1"/>
    <s v="Моисеева Антонина Петровна"/>
    <n v="100338566"/>
    <x v="0"/>
    <s v="Чебоксары"/>
    <s v="Пирогова"/>
    <s v="1/2"/>
    <n v="129"/>
    <x v="0"/>
    <s v="19957676"/>
    <s v="1ф"/>
    <s v="5-60А"/>
    <n v="2014"/>
    <s v="1181"/>
    <s v="СЕ 101 S6 145 М"/>
    <s v="007789163334248"/>
    <d v="2021-05-14T00:00:00"/>
    <s v="0"/>
    <s v="в подъезде"/>
    <d v="2021-08-10T00:00:00"/>
    <n v="1243"/>
    <s v="МРО"/>
  </r>
  <r>
    <n v="349"/>
    <d v="2021-01-05T00:00:00"/>
    <x v="1"/>
    <s v="Анисимова Татьяна Александровна"/>
    <n v="101131698"/>
    <x v="1"/>
    <s v="Кугеси"/>
    <s v="Советская"/>
    <s v="65"/>
    <n v="21"/>
    <x v="0"/>
    <s v="22811643"/>
    <s v="1ф"/>
    <s v="5-60А"/>
    <s v="2015"/>
    <s v="12007"/>
    <s v="СЕ 101 S6 145 М"/>
    <s v="007789163336637"/>
    <d v="2021-05-14T00:00:00"/>
    <s v="0"/>
    <s v="в подъезде"/>
    <d v="2021-08-05T00:00:00"/>
    <n v="1229"/>
    <s v="МРО"/>
  </r>
  <r>
    <n v="350"/>
    <d v="2021-01-12T00:00:00"/>
    <x v="1"/>
    <s v="Гомберг Раиса Александровна"/>
    <s v="отсутствует"/>
    <x v="0"/>
    <s v="Чебоксары"/>
    <s v="Лебедева"/>
    <s v="19"/>
    <n v="151"/>
    <x v="0"/>
    <s v="038444"/>
    <s v="1ф"/>
    <s v="5-60А"/>
    <n v="2009"/>
    <s v="12545"/>
    <s v="СЕ 101 S6 145 М"/>
    <s v="007789163336660"/>
    <d v="2021-05-14T00:00:00"/>
    <s v="0"/>
    <s v="в подъезде"/>
    <d v="2021-08-10T00:00:00"/>
    <n v="1242"/>
    <s v="МРО"/>
  </r>
  <r>
    <n v="351"/>
    <d v="2021-01-12T00:00:00"/>
    <x v="1"/>
    <s v="Борисов Александр Викторович"/>
    <n v="100311906"/>
    <x v="0"/>
    <s v="Чебоксары"/>
    <s v="Красина"/>
    <s v="8"/>
    <n v="23"/>
    <x v="0"/>
    <s v="19830599"/>
    <s v="1ф"/>
    <s v="5-60А"/>
    <n v="2014"/>
    <s v="6303"/>
    <s v="меркурий 201.5"/>
    <s v="43740915"/>
    <d v="2021-02-01T00:00:00"/>
    <s v="2"/>
    <s v="в подъезде"/>
    <d v="2021-04-01T00:00:00"/>
    <s v="б/н"/>
    <s v="Замена в УК"/>
  </r>
  <r>
    <n v="352"/>
    <d v="2021-01-12T00:00:00"/>
    <x v="1"/>
    <s v="Ижедеров Алексей Владимирович"/>
    <n v="100340093"/>
    <x v="0"/>
    <s v="Чебоксары"/>
    <s v="Радужная"/>
    <s v="16"/>
    <n v="134"/>
    <x v="0"/>
    <s v="17751415"/>
    <s v="1ф"/>
    <s v="5-60А"/>
    <n v="2014"/>
    <s v="1676"/>
    <s v="СЕ 101 S6 145 М"/>
    <s v="007789163336543"/>
    <d v="2021-05-01T00:00:00"/>
    <s v="0"/>
    <s v="в подъезде"/>
    <d v="2021-08-10T00:00:00"/>
    <n v="1241"/>
    <s v="МРО"/>
  </r>
  <r>
    <n v="353"/>
    <d v="2021-01-13T00:00:00"/>
    <x v="1"/>
    <s v="Степанова Елена Вениаминовна"/>
    <n v="100366055"/>
    <x v="0"/>
    <s v="Чебоксары"/>
    <s v="Мира"/>
    <s v="92"/>
    <n v="15"/>
    <x v="0"/>
    <s v="0215019"/>
    <s v="1ф"/>
    <s v="5-60А"/>
    <n v="1988"/>
    <s v="41390"/>
    <s v="СЕ 101 S6 145 М"/>
    <s v="007789163336652"/>
    <d v="2021-05-01T00:00:00"/>
    <s v="0"/>
    <s v="в подъезде"/>
    <d v="2021-08-11T00:00:00"/>
    <n v="1246"/>
    <s v="МРО"/>
  </r>
  <r>
    <n v="354"/>
    <d v="2021-01-14T00:00:00"/>
    <x v="1"/>
    <s v="Сергеев Илья Терентьевич"/>
    <n v="100323775"/>
    <x v="0"/>
    <s v="Чебоксары"/>
    <s v="Космонавта Николаева"/>
    <s v="39"/>
    <n v="80"/>
    <x v="0"/>
    <s v="029617"/>
    <s v="1ф"/>
    <s v="5-60А"/>
    <n v="2020"/>
    <s v="1263"/>
    <s v="СЕ 101 S6 145 М"/>
    <s v="007789162256658"/>
    <d v="2021-04-01T00:00:00"/>
    <s v="0"/>
    <s v="в подъезде"/>
    <d v="2021-08-25T00:00:00"/>
    <n v="1307"/>
    <s v="МРО"/>
  </r>
  <r>
    <n v="355"/>
    <d v="2021-01-14T00:00:00"/>
    <x v="1"/>
    <s v="Шемякин Николай Арсентьевич"/>
    <n v="100361197"/>
    <x v="0"/>
    <s v="Чебоксары"/>
    <s v="Эгерский б-р"/>
    <s v="27"/>
    <n v="18"/>
    <x v="0"/>
    <s v="47865"/>
    <s v="1ф"/>
    <s v="5-60А"/>
    <n v="2011"/>
    <s v="13085"/>
    <s v="СЕ 101 S6 145 М"/>
    <s v="007789163333902"/>
    <d v="2021-05-01T00:00:00"/>
    <s v="0"/>
    <s v="в подъезде"/>
    <d v="2021-08-10T00:00:00"/>
    <n v="1244"/>
    <s v="МРО"/>
  </r>
  <r>
    <n v="356"/>
    <d v="2021-01-15T00:00:00"/>
    <x v="1"/>
    <s v="Иванов Алексей Николаевич"/>
    <n v="100308771"/>
    <x v="0"/>
    <s v="Чебоксары"/>
    <s v="Сапожникова"/>
    <s v="5"/>
    <n v="173"/>
    <x v="0"/>
    <s v="606036"/>
    <s v="1ф"/>
    <s v="5-60А"/>
    <n v="2004"/>
    <s v="17200"/>
    <s v="СЕ 101 S6 145 М"/>
    <s v="007789162106358"/>
    <d v="2021-04-01T00:00:00"/>
    <s v="0"/>
    <s v="в подъезде"/>
    <d v="2021-08-26T00:00:00"/>
    <n v="1308"/>
    <s v="МРО"/>
  </r>
  <r>
    <n v="357"/>
    <d v="2021-01-15T00:00:00"/>
    <x v="1"/>
    <s v="Крючкова Римма Петровна"/>
    <s v="отсутствует"/>
    <x v="0"/>
    <s v="Чебоксары"/>
    <s v="Энтузиастов"/>
    <s v="7"/>
    <n v="29"/>
    <x v="0"/>
    <s v="046315"/>
    <s v="1ф"/>
    <s v="5-60А"/>
    <n v="2010"/>
    <s v="13148"/>
    <s v="СЕ 101 S6 145 М"/>
    <s v="007789163336269"/>
    <d v="2021-05-01T00:00:00"/>
    <s v="0"/>
    <s v="в подъезде"/>
    <d v="2021-08-06T00:00:00"/>
    <n v="1220"/>
    <s v="МРО"/>
  </r>
  <r>
    <n v="358"/>
    <d v="2021-01-15T00:00:00"/>
    <x v="1"/>
    <s v="Николаев Сергей Анатольевич"/>
    <s v="отсутствует"/>
    <x v="0"/>
    <s v="Чебоксары"/>
    <s v="П. Ермолаева"/>
    <s v="5"/>
    <n v="116"/>
    <x v="0"/>
    <s v="14301443"/>
    <s v="1ф"/>
    <s v="5-60А"/>
    <n v="2013"/>
    <s v="12826"/>
    <s v="СЕ 101 S6 145 М"/>
    <s v="007789163336300"/>
    <d v="2021-05-01T00:00:00"/>
    <s v="0"/>
    <s v="в подъезде"/>
    <d v="2021-08-10T00:00:00"/>
    <n v="1245"/>
    <s v="МРО"/>
  </r>
  <r>
    <n v="359"/>
    <d v="2021-01-18T00:00:00"/>
    <x v="1"/>
    <s v="Дмитриев Владимир Ильич"/>
    <n v="100322935"/>
    <x v="0"/>
    <s v="Чебоксары"/>
    <s v="Эльгера"/>
    <s v="17"/>
    <n v="18"/>
    <x v="0"/>
    <s v="005515"/>
    <s v="1ф"/>
    <s v="5-60А"/>
    <n v="2005"/>
    <s v="32089"/>
    <s v="СЕ 101 S6 145 М"/>
    <s v="007789163277486"/>
    <d v="2021-05-14T00:00:00"/>
    <s v="0"/>
    <s v="в подъезде"/>
    <d v="2021-08-09T00:00:00"/>
    <n v="1236"/>
    <s v="МРО"/>
  </r>
  <r>
    <n v="360"/>
    <d v="2021-01-18T00:00:00"/>
    <x v="1"/>
    <s v="Зайцева Анастасия Александровна"/>
    <n v="100365772"/>
    <x v="0"/>
    <s v="Чебоксары"/>
    <s v="Стартовая"/>
    <s v="1"/>
    <n v="2"/>
    <x v="0"/>
    <s v="007129021012583"/>
    <s v="1ф"/>
    <s v="5-60А"/>
    <n v="2009"/>
    <s v="10660"/>
    <s v="СЕ 101 S6 145 М"/>
    <s v="007789163277590"/>
    <d v="2021-05-14T00:00:00"/>
    <s v="0"/>
    <s v="в подъезде"/>
    <d v="2021-08-10T00:00:00"/>
    <n v="1239"/>
    <s v="МРО"/>
  </r>
  <r>
    <n v="361"/>
    <d v="2021-01-19T00:00:00"/>
    <x v="1"/>
    <s v="Левенкова Оксана Юрьевна"/>
    <s v="отсутствует"/>
    <x v="0"/>
    <s v="Чебоксары"/>
    <s v="пер. Ягодный"/>
    <s v="6/1"/>
    <n v="24"/>
    <x v="0"/>
    <s v="509060"/>
    <s v="1ф"/>
    <s v="5-60А"/>
    <n v="2005"/>
    <s v="16589"/>
    <s v="СЕ 101 S6 145 М"/>
    <s v="007789163277550"/>
    <d v="2021-05-14T00:00:00"/>
    <s v="0"/>
    <s v="в подъезде"/>
    <d v="2021-08-10T00:00:00"/>
    <n v="1238"/>
    <s v="МРО"/>
  </r>
  <r>
    <n v="362"/>
    <d v="2021-01-19T00:00:00"/>
    <x v="1"/>
    <s v="Понаморев Евгений Дмитриевич"/>
    <n v="100345101"/>
    <x v="0"/>
    <s v="Чебоксары"/>
    <s v="Гузовского"/>
    <s v="7"/>
    <n v="26"/>
    <x v="0"/>
    <s v="11372736-12"/>
    <s v="1ф"/>
    <s v="5-60А"/>
    <n v="2012"/>
    <n v="10231"/>
    <s v="СЕ 101 S6 145 М"/>
    <s v="007789163336715"/>
    <d v="2021-05-14T00:00:00"/>
    <n v="0"/>
    <s v="в подъезде"/>
    <d v="2021-08-05T00:00:00"/>
    <n v="1215"/>
    <s v="МРО"/>
  </r>
  <r>
    <n v="363"/>
    <d v="2021-01-19T00:00:00"/>
    <x v="1"/>
    <s v="Исаев Борис Николаевич"/>
    <n v="100337373"/>
    <x v="0"/>
    <s v="Чебоксары"/>
    <s v="И. Яковлева"/>
    <s v="6"/>
    <n v="12"/>
    <x v="0"/>
    <s v="А1614804"/>
    <s v="1ф"/>
    <s v="5-60А"/>
    <n v="1976"/>
    <s v="10585"/>
    <s v="СЕ 101 S6 145 М"/>
    <s v="007789163334633"/>
    <d v="2021-05-14T00:00:00"/>
    <s v="0"/>
    <s v="в подъезде"/>
    <d v="2021-09-03T00:00:00"/>
    <n v="1388"/>
    <s v="МРО"/>
  </r>
  <r>
    <n v="364"/>
    <d v="2021-01-19T00:00:00"/>
    <x v="1"/>
    <s v="Васильева Маргарита Николаевна"/>
    <n v="100214280"/>
    <x v="0"/>
    <s v="Чебоксары"/>
    <s v="Ю. Гагарина"/>
    <s v="23"/>
    <n v="40"/>
    <x v="0"/>
    <s v="70882"/>
    <s v="1ф"/>
    <s v="5-60А"/>
    <n v="2011"/>
    <m/>
    <s v="лейне электро-01"/>
    <s v="44129411"/>
    <d v="2021-05-01T00:00:00"/>
    <s v="0"/>
    <s v="в подъезде"/>
    <d v="2021-05-25T00:00:00"/>
    <s v="б/н"/>
    <s v="Замена в УК"/>
  </r>
  <r>
    <n v="365"/>
    <d v="2021-01-20T00:00:00"/>
    <x v="1"/>
    <s v="Лушина Любовь Васильевна"/>
    <n v="100366723"/>
    <x v="0"/>
    <s v="Чебоксары"/>
    <s v="А. Игнатьева"/>
    <s v="11/14"/>
    <n v="21"/>
    <x v="0"/>
    <s v="035808"/>
    <s v="1ф"/>
    <s v="5-60А"/>
    <n v="2000"/>
    <s v="59695"/>
    <s v="СЕ 101 S6 145 М"/>
    <s v="007789163277277"/>
    <d v="2021-05-14T00:00:00"/>
    <s v="0"/>
    <s v="в подъезде"/>
    <d v="2021-08-09T00:00:00"/>
    <n v="1235"/>
    <s v="МРО"/>
  </r>
  <r>
    <n v="366"/>
    <d v="2021-01-20T00:00:00"/>
    <x v="1"/>
    <s v="Коннов Владислав Дмитриевич"/>
    <s v="отсутствует"/>
    <x v="0"/>
    <s v="Чебоксары"/>
    <s v="Г. Ильенко"/>
    <s v="7/5"/>
    <n v="57"/>
    <x v="0"/>
    <s v="037443"/>
    <s v="1ф"/>
    <s v="5-60А"/>
    <n v="2008"/>
    <s v="17324"/>
    <s v="СЕ 101 S6 145 М"/>
    <s v="007789163277185"/>
    <d v="2021-05-14T00:00:00"/>
    <s v="0"/>
    <s v="в подъезде"/>
    <d v="2021-08-09T00:00:00"/>
    <n v="1234"/>
    <s v="МРО"/>
  </r>
  <r>
    <n v="367"/>
    <d v="2021-01-20T00:00:00"/>
    <x v="1"/>
    <s v="Денисова Елена Владимировна"/>
    <s v="отсутствует"/>
    <x v="0"/>
    <s v="Чебоксары"/>
    <s v="50 лет Октября"/>
    <s v="15/1"/>
    <n v="13"/>
    <x v="0"/>
    <s v="10826371"/>
    <s v="1ф"/>
    <s v="5-60А"/>
    <n v="2012"/>
    <s v="6153"/>
    <s v="СЕ 101 S6 145 М"/>
    <s v="007789163277094"/>
    <d v="2021-05-14T00:00:00"/>
    <s v="0"/>
    <s v="в подъезде"/>
    <d v="2021-08-10T00:00:00"/>
    <n v="1240"/>
    <s v="МРО"/>
  </r>
  <r>
    <n v="368"/>
    <d v="2021-01-20T00:00:00"/>
    <x v="1"/>
    <s v="Андреева Галина Алексеевна"/>
    <n v="101132537"/>
    <x v="1"/>
    <s v="Кугеси"/>
    <s v="Советская"/>
    <s v="84"/>
    <n v="59"/>
    <x v="0"/>
    <s v="11606700"/>
    <s v="1ф"/>
    <s v="5-60А"/>
    <n v="1987"/>
    <s v="5322"/>
    <s v="СЕ 101 S6 145 М"/>
    <s v="007789163338301"/>
    <d v="2021-05-14T00:00:00"/>
    <s v="0"/>
    <s v="в подъезде"/>
    <d v="2021-08-09T00:00:00"/>
    <n v="1232"/>
    <s v="МРО"/>
  </r>
  <r>
    <n v="369"/>
    <d v="2021-01-20T00:00:00"/>
    <x v="1"/>
    <s v="Калинин Михаил Иванович"/>
    <n v="100328325"/>
    <x v="0"/>
    <s v="Чебоксары"/>
    <s v="Космонавта Николаева"/>
    <s v="26"/>
    <n v="16"/>
    <x v="0"/>
    <s v="08009072"/>
    <s v="1ф"/>
    <s v="5-60А"/>
    <n v="2010"/>
    <n v="12756"/>
    <s v="СЕ 101 S6 145 М"/>
    <s v="007789163336467"/>
    <d v="2021-05-14T00:00:00"/>
    <n v="0"/>
    <s v="в подъезде"/>
    <d v="2021-07-30T00:00:00"/>
    <n v="1198"/>
    <s v="МРО"/>
  </r>
  <r>
    <n v="370"/>
    <d v="2021-01-21T00:00:00"/>
    <x v="1"/>
    <s v="Кочетков Сергей Михайлович"/>
    <n v="100379712"/>
    <x v="0"/>
    <s v="Чебоксары"/>
    <s v="Энтузиастов"/>
    <s v="5/2"/>
    <n v="24"/>
    <x v="0"/>
    <s v="38167747"/>
    <s v="1ф"/>
    <s v="5-60А"/>
    <n v="2019"/>
    <m/>
    <s v="СЕ 101 S6 145 М"/>
    <s v="007789163281028"/>
    <d v="2021-05-14T00:00:00"/>
    <s v="0"/>
    <s v="в подъезде"/>
    <d v="2021-08-13T00:00:00"/>
    <n v="1258"/>
    <s v="МРО"/>
  </r>
  <r>
    <n v="371"/>
    <d v="2021-01-21T00:00:00"/>
    <x v="1"/>
    <s v="Васильев Валерий Петрович"/>
    <s v="отсутствует"/>
    <x v="0"/>
    <s v="Чебоксары"/>
    <s v="Б. Хмельницкого"/>
    <s v="78"/>
    <n v="160"/>
    <x v="0"/>
    <s v="281866"/>
    <s v="1ф"/>
    <s v="5-60А"/>
    <n v="2004"/>
    <s v="74284"/>
    <s v="СЕ 101 S6 145 М"/>
    <s v="007789163277612"/>
    <d v="2021-05-14T00:00:00"/>
    <n v="0"/>
    <s v="в подъезде"/>
    <d v="2021-08-09T00:00:00"/>
    <n v="1233"/>
    <s v="МРО"/>
  </r>
  <r>
    <n v="372"/>
    <d v="2021-01-21T00:00:00"/>
    <x v="1"/>
    <s v="Краснов Юрий Геннадьевич"/>
    <n v="101130688"/>
    <x v="1"/>
    <s v="Кугеси"/>
    <s v="Первомайская"/>
    <s v="6"/>
    <n v="11"/>
    <x v="0"/>
    <s v="20862481"/>
    <s v="1ф"/>
    <s v="5-60А"/>
    <n v="2014"/>
    <s v="9623"/>
    <s v="СЕ 101 S6 145 М"/>
    <s v="007789163277627"/>
    <d v="2021-05-14T00:00:00"/>
    <s v="0"/>
    <s v="в подъезде"/>
    <d v="2021-08-11T00:00:00"/>
    <n v="1250"/>
    <s v="МРО"/>
  </r>
  <r>
    <n v="373"/>
    <d v="2021-01-21T00:00:00"/>
    <x v="1"/>
    <s v="Ильгечкин Леонид Геннадьевич"/>
    <s v="отсутствует"/>
    <x v="0"/>
    <s v="Чебоксары"/>
    <s v="Афанасьева"/>
    <s v="15"/>
    <n v="4"/>
    <x v="0"/>
    <s v="903180409"/>
    <s v="1ф"/>
    <s v="5-60А"/>
    <s v="2008"/>
    <s v="2965"/>
    <s v="СЕ 101 S6 145 М"/>
    <s v="007789163280837"/>
    <d v="2021-05-14T00:00:00"/>
    <s v="0"/>
    <s v="в подъезде"/>
    <d v="2021-08-16T00:00:00"/>
    <n v="1264"/>
    <s v="МРО"/>
  </r>
  <r>
    <n v="374"/>
    <d v="2021-01-21T00:00:00"/>
    <x v="1"/>
    <s v="Волошина Жанна Александровна"/>
    <n v="100299235"/>
    <x v="0"/>
    <s v="Чебоксары"/>
    <s v="Бондарева"/>
    <s v="15"/>
    <n v="26"/>
    <x v="0"/>
    <s v="831981"/>
    <s v="1ф"/>
    <s v="5-60А"/>
    <n v="2003"/>
    <s v="61371"/>
    <s v="СЕ 101 S6 145 М"/>
    <s v="007789163336305"/>
    <d v="2021-05-01T00:00:00"/>
    <s v="0"/>
    <s v="в подъезде"/>
    <d v="2021-08-11T00:00:00"/>
    <n v="1251"/>
    <s v="МРО"/>
  </r>
  <r>
    <n v="375"/>
    <d v="2021-01-22T00:00:00"/>
    <x v="1"/>
    <s v="Александрова Алина Георгиевна"/>
    <s v="отсутствует"/>
    <x v="0"/>
    <s v="Чебоксары"/>
    <s v="пер. Ягодный"/>
    <s v="6/1"/>
    <n v="68"/>
    <x v="0"/>
    <s v="830972"/>
    <s v="1ф"/>
    <s v="5-60А"/>
    <n v="2005"/>
    <s v="17909"/>
    <s v="СЕ 101 S6 145 М"/>
    <s v="007789163337050"/>
    <d v="2021-05-01T00:00:00"/>
    <s v="0"/>
    <s v="в подъезде"/>
    <d v="2021-08-11T00:00:00"/>
    <n v="1248"/>
    <s v="МРО"/>
  </r>
  <r>
    <n v="376"/>
    <d v="2021-01-22T00:00:00"/>
    <x v="1"/>
    <s v="Евдокимов Александр Сергеевич"/>
    <s v="отсутствует"/>
    <x v="0"/>
    <s v="Чебоксары"/>
    <s v="пер. Ягодный"/>
    <s v="6/1"/>
    <n v="32"/>
    <x v="0"/>
    <s v="507525"/>
    <s v="1ф"/>
    <s v="5-60А"/>
    <n v="2005"/>
    <s v="18523"/>
    <s v="СЕ 101 S6 145 М"/>
    <s v="007789163333609"/>
    <d v="2021-05-01T00:00:00"/>
    <s v="0"/>
    <s v="в подъезде"/>
    <d v="2021-08-12T00:00:00"/>
    <n v="1256"/>
    <s v="МРО"/>
  </r>
  <r>
    <n v="377"/>
    <d v="2021-01-22T00:00:00"/>
    <x v="1"/>
    <s v="Толстова Надежда Васильевна"/>
    <n v="100332458"/>
    <x v="0"/>
    <s v="Чебоксары"/>
    <s v="Водопроводная"/>
    <s v="7"/>
    <n v="24"/>
    <x v="0"/>
    <s v="20490956"/>
    <s v="1ф"/>
    <s v="5-60А"/>
    <n v="2014"/>
    <m/>
    <s v="меркурий 201.5"/>
    <s v="44142306"/>
    <d v="2021-04-01T00:00:00"/>
    <s v="0"/>
    <s v="в подъезде"/>
    <d v="2021-04-21T00:00:00"/>
    <s v="б/н"/>
    <s v="Замена в УК"/>
  </r>
  <r>
    <n v="378"/>
    <d v="2021-01-22T00:00:00"/>
    <x v="1"/>
    <s v="Закирова Рахима Рауфовна"/>
    <s v="отсутствует"/>
    <x v="0"/>
    <s v="Чебоксары"/>
    <s v="пер. Ягодный"/>
    <s v="6/1"/>
    <n v="48"/>
    <x v="0"/>
    <s v="834230"/>
    <s v="1ф"/>
    <s v="5-60А"/>
    <n v="2005"/>
    <s v="7444"/>
    <s v="СЕ 101 S6 145 М"/>
    <s v="007789163333875"/>
    <d v="2021-05-01T00:00:00"/>
    <s v="0"/>
    <s v="в подъезде"/>
    <d v="2021-08-11T00:00:00"/>
    <n v="1249"/>
    <s v="МРО"/>
  </r>
  <r>
    <n v="379"/>
    <d v="2021-01-22T00:00:00"/>
    <x v="1"/>
    <s v="Никифоров С.А."/>
    <n v="100338892"/>
    <x v="0"/>
    <s v="Чебоксары"/>
    <s v="Радужная"/>
    <s v="5"/>
    <n v="35"/>
    <x v="0"/>
    <s v="23039566"/>
    <s v="1ф"/>
    <s v="5-60А"/>
    <n v="2015"/>
    <s v="687"/>
    <s v="СЕ 101 S6 145 М"/>
    <s v="007789163280923"/>
    <d v="2021-05-01T00:00:00"/>
    <s v="0"/>
    <s v="в подъезде"/>
    <d v="2021-08-13T00:00:00"/>
    <n v="1260"/>
    <s v="МРО"/>
  </r>
  <r>
    <n v="380"/>
    <d v="2021-01-25T00:00:00"/>
    <x v="1"/>
    <s v="Зайцев Алексей Тихонович"/>
    <s v="отсутствует"/>
    <x v="0"/>
    <s v="Чебоксары"/>
    <s v="пер. Ягодный"/>
    <s v="6/1"/>
    <n v="58"/>
    <x v="0"/>
    <s v="833274"/>
    <s v="1ф"/>
    <s v="5-60А"/>
    <n v="2005"/>
    <s v="10521"/>
    <s v="СЕ 101 S6 145 М"/>
    <s v="007789163333583"/>
    <d v="2021-05-01T00:00:00"/>
    <s v="0"/>
    <s v="в подъезде"/>
    <d v="2021-08-12T00:00:00"/>
    <n v="1255"/>
    <s v="МРО"/>
  </r>
  <r>
    <n v="381"/>
    <d v="2021-01-25T00:00:00"/>
    <x v="1"/>
    <s v="Иванов Алексей Владимирович"/>
    <n v="100307938"/>
    <x v="0"/>
    <s v="Чебоксары"/>
    <s v="Ленина"/>
    <s v="38/1"/>
    <n v="12"/>
    <x v="0"/>
    <s v="7677615"/>
    <s v="1ф"/>
    <s v="5-60А"/>
    <s v="1983"/>
    <s v="6158"/>
    <s v="СЕ 101 S6 145 М"/>
    <s v="007789163334519"/>
    <d v="2021-05-01T00:00:00"/>
    <s v="0"/>
    <s v="в подъезде"/>
    <d v="2021-09-08T00:00:00"/>
    <n v="1418"/>
    <s v="МРО"/>
  </r>
  <r>
    <n v="382"/>
    <d v="2021-01-25T00:00:00"/>
    <x v="1"/>
    <s v="Яруткина Любовь Михайловна"/>
    <s v="отсутствует"/>
    <x v="0"/>
    <s v="Чебоксары"/>
    <s v="пер. Ягодный"/>
    <s v="6/1"/>
    <n v="67"/>
    <x v="0"/>
    <s v="849257"/>
    <s v="1ф"/>
    <s v="5-60А"/>
    <n v="2005"/>
    <s v="11574"/>
    <s v="СЕ 101 S6 145 М"/>
    <s v="007789163338076"/>
    <d v="2021-05-01T00:00:00"/>
    <s v="0"/>
    <s v="в подъезде"/>
    <d v="2021-08-11T00:00:00"/>
    <n v="1247"/>
    <s v="МРО"/>
  </r>
  <r>
    <n v="383"/>
    <d v="2021-01-21T00:00:00"/>
    <x v="1"/>
    <s v="Илларионов Максим Валерьевич"/>
    <s v="отсутствует"/>
    <x v="0"/>
    <s v="Чебоксары"/>
    <s v="Пролетарская"/>
    <s v="21/22"/>
    <n v="110"/>
    <x v="0"/>
    <s v="22135029"/>
    <s v="1ф"/>
    <s v="5-60А"/>
    <n v="2015"/>
    <s v="8306"/>
    <s v="СЕ 101 S6 145 М"/>
    <s v="007789163333588"/>
    <d v="2021-05-01T00:00:00"/>
    <s v="0"/>
    <s v="в подъезде"/>
    <d v="2021-08-18T00:00:00"/>
    <n v="1275"/>
    <s v="МРО"/>
  </r>
  <r>
    <n v="384"/>
    <d v="2021-01-20T00:00:00"/>
    <x v="1"/>
    <s v="Гусак Надежда Александровна"/>
    <n v="100328128"/>
    <x v="0"/>
    <s v="Чебоксары"/>
    <s v="50 лет Октября"/>
    <s v="15"/>
    <n v="37"/>
    <x v="0"/>
    <s v="019449"/>
    <s v="1ф"/>
    <s v="5-60А"/>
    <s v="2007"/>
    <s v="30970"/>
    <s v="СЕ 101 S6 145 М"/>
    <s v="007789162197571"/>
    <d v="2021-04-01T00:00:00"/>
    <s v="0"/>
    <s v="в подъезде"/>
    <d v="2021-08-18T00:00:00"/>
    <n v="1277"/>
    <s v="МРО"/>
  </r>
  <r>
    <n v="385"/>
    <d v="2021-01-18T00:00:00"/>
    <x v="1"/>
    <s v="Капитонова Маргарита Александровна"/>
    <s v="отсутствует"/>
    <x v="0"/>
    <s v="Чебоксары"/>
    <s v="Тополиная"/>
    <s v="13"/>
    <n v="41"/>
    <x v="0"/>
    <s v="15026"/>
    <s v="1ф"/>
    <s v="5-60А"/>
    <n v="1994"/>
    <s v="44198"/>
    <s v="СЕ 101 S6 145 М"/>
    <s v="007789162106002"/>
    <d v="2021-04-01T00:00:00"/>
    <s v="0"/>
    <s v="в подъезде"/>
    <d v="2021-08-19T00:00:00"/>
    <n v="1285"/>
    <s v="МРО"/>
  </r>
  <r>
    <n v="386"/>
    <d v="2021-01-25T00:00:00"/>
    <x v="1"/>
    <s v="Кочеткова Зоя Ивановна"/>
    <n v="100216146"/>
    <x v="0"/>
    <s v="Чебоксары"/>
    <s v="Чапаева"/>
    <s v="8"/>
    <n v="60"/>
    <x v="0"/>
    <s v="321977"/>
    <s v="1ф"/>
    <s v="5-60А"/>
    <n v="2011"/>
    <s v="8611"/>
    <s v="СЕ 101 S6 145 М"/>
    <s v="007789162102419"/>
    <d v="2021-04-01T00:00:00"/>
    <s v="0"/>
    <s v="в подъезде"/>
    <d v="2021-08-18T00:00:00"/>
    <n v="1279"/>
    <s v="МРО"/>
  </r>
  <r>
    <n v="387"/>
    <d v="2021-01-25T00:00:00"/>
    <x v="1"/>
    <s v="Целищев Павел Сергеевич"/>
    <n v="100224978"/>
    <x v="0"/>
    <s v="Чебоксары"/>
    <s v="Крупской"/>
    <s v="3"/>
    <n v="29"/>
    <x v="0"/>
    <s v="119403847"/>
    <s v="1ф"/>
    <s v="5-60А"/>
    <s v="2017"/>
    <s v="443"/>
    <s v="СЕ 101 S6 145 М"/>
    <s v="007789162203326"/>
    <d v="2021-04-01T00:00:00"/>
    <s v="0"/>
    <s v="в подъезде"/>
    <d v="2021-08-18T00:00:00"/>
    <n v="1276"/>
    <s v="МРО"/>
  </r>
  <r>
    <n v="388"/>
    <d v="2021-01-25T00:00:00"/>
    <x v="1"/>
    <s v="Лавин Игорь Аронович"/>
    <n v="100360800"/>
    <x v="0"/>
    <s v="Чебоксары"/>
    <s v="Хузангая"/>
    <s v="8/2"/>
    <n v="26"/>
    <x v="0"/>
    <s v="0204370"/>
    <s v="1ф"/>
    <s v="5-60А"/>
    <n v="1993"/>
    <s v="62941"/>
    <s v="СЕ 101 S6 145 М"/>
    <s v="007789163334047"/>
    <d v="2021-05-01T00:00:00"/>
    <s v="0"/>
    <s v="в подъезде"/>
    <d v="2021-08-18T00:00:00"/>
    <n v="1274"/>
    <s v="МРО"/>
  </r>
  <r>
    <n v="389"/>
    <d v="2021-01-23T00:00:00"/>
    <x v="1"/>
    <s v="Ефремов Иван Гурьевич"/>
    <n v="100212221"/>
    <x v="0"/>
    <s v="Чебоксары"/>
    <s v="9-ой Пятилетки"/>
    <s v="18/2"/>
    <n v="31"/>
    <x v="0"/>
    <s v="033467"/>
    <s v="1ф"/>
    <s v="5-60А"/>
    <n v="2008"/>
    <s v="13410"/>
    <s v="СЕ 101 S6 145 М"/>
    <s v="007789161293070"/>
    <d v="2021-04-01T00:00:00"/>
    <s v="0"/>
    <s v="в подъезде"/>
    <d v="2021-08-18T00:00:00"/>
    <n v="1278"/>
    <s v="МРО"/>
  </r>
  <r>
    <n v="390"/>
    <d v="2021-01-21T00:00:00"/>
    <x v="1"/>
    <s v="Исакова Зоя Афанасьевна"/>
    <n v="100324637"/>
    <x v="0"/>
    <s v="Чебоксары"/>
    <s v="Цивильская"/>
    <s v="17"/>
    <n v="24"/>
    <x v="0"/>
    <s v="007001"/>
    <s v="1ф"/>
    <s v="5-60А"/>
    <n v="2005"/>
    <s v="10160"/>
    <s v="СЕ 101 S6 145 М"/>
    <s v="007789162106361"/>
    <d v="2021-04-01T00:00:00"/>
    <s v="0"/>
    <s v="в подъезде"/>
    <d v="2021-08-18T00:00:00"/>
    <n v="1273"/>
    <s v="МРО"/>
  </r>
  <r>
    <n v="391"/>
    <d v="2021-01-21T00:00:00"/>
    <x v="1"/>
    <s v="Иванова Светлана Юрьевна"/>
    <s v="отсутствует"/>
    <x v="0"/>
    <s v="Чебоксары"/>
    <s v="Маршака"/>
    <s v="3"/>
    <n v="4"/>
    <x v="0"/>
    <s v="21485633"/>
    <s v="1ф"/>
    <s v="5-60А"/>
    <s v="2015"/>
    <s v="10217"/>
    <s v="СЕ 101 S6 145 М"/>
    <s v="007789161293078"/>
    <d v="2021-04-01T00:00:00"/>
    <s v="0"/>
    <s v="в подъезде"/>
    <d v="2021-08-23T00:00:00"/>
    <n v="1296"/>
    <s v="МРО"/>
  </r>
  <r>
    <n v="392"/>
    <d v="2021-01-26T00:00:00"/>
    <x v="1"/>
    <s v="Михайлова Валентина Ильинична"/>
    <n v="100355475"/>
    <x v="0"/>
    <s v="Чебоксары"/>
    <s v="Энгельса"/>
    <s v="40"/>
    <n v="22"/>
    <x v="0"/>
    <s v="787603"/>
    <s v="1ф"/>
    <s v="5-60А"/>
    <n v="1969"/>
    <s v="4605"/>
    <s v="СЕ 101 S6 145 М"/>
    <s v="007789163334280"/>
    <d v="2021-05-01T00:00:00"/>
    <s v="0"/>
    <s v="в подъезде"/>
    <d v="2021-08-31T00:00:00"/>
    <n v="1334"/>
    <s v="МРО"/>
  </r>
  <r>
    <n v="393"/>
    <d v="2021-01-26T00:00:00"/>
    <x v="1"/>
    <s v="Шуралева Галина Павловна"/>
    <n v="100327364"/>
    <x v="0"/>
    <s v="Чебоксары"/>
    <s v="Ю. Гагарина"/>
    <s v="24/1"/>
    <n v="23"/>
    <x v="0"/>
    <s v="34404"/>
    <s v="1ф"/>
    <s v="5-60А"/>
    <n v="2010"/>
    <s v="12030"/>
    <s v="СЕ 101 S6 145 М"/>
    <s v="007789163281005"/>
    <d v="2021-05-01T00:00:00"/>
    <s v="0"/>
    <s v="в подъезде"/>
    <d v="2021-08-16T00:00:00"/>
    <n v="1265"/>
    <s v="МРО"/>
  </r>
  <r>
    <n v="394"/>
    <d v="2021-01-27T00:00:00"/>
    <x v="1"/>
    <s v="Алексеева Юлия Ивановна"/>
    <n v="100221167"/>
    <x v="0"/>
    <s v="Чебоксары"/>
    <s v="9-ой Пятилетки"/>
    <s v="24"/>
    <n v="137"/>
    <x v="0"/>
    <s v="271918"/>
    <s v="1ф"/>
    <s v="5-60А"/>
    <n v="2011"/>
    <n v="4631"/>
    <m/>
    <m/>
    <d v="2020-11-01T00:00:00"/>
    <n v="3"/>
    <s v="в подъезде"/>
    <d v="2021-03-02T00:00:00"/>
    <s v="б/н"/>
    <s v="Замена в УК"/>
  </r>
  <r>
    <n v="395"/>
    <d v="2021-01-27T00:00:00"/>
    <x v="1"/>
    <s v="Иванова Людмила Айзмановна"/>
    <n v="101131763"/>
    <x v="1"/>
    <s v="Кугеси"/>
    <s v="Советская"/>
    <s v="67"/>
    <n v="14"/>
    <x v="0"/>
    <s v="14403"/>
    <s v="1ф"/>
    <s v="5-60А"/>
    <n v="2010"/>
    <s v="13194"/>
    <s v="СЕ 101 S6 145 М"/>
    <s v="007789163337026"/>
    <d v="2021-05-01T00:00:00"/>
    <s v="0"/>
    <s v="в подъезде"/>
    <d v="2021-08-12T00:00:00"/>
    <n v="1252"/>
    <s v="МРО"/>
  </r>
  <r>
    <n v="396"/>
    <d v="2021-01-26T00:00:00"/>
    <x v="1"/>
    <s v="Ватин Николай Михайлович"/>
    <n v="100326454"/>
    <x v="0"/>
    <s v="Чебоксары"/>
    <s v="Гузовского"/>
    <s v="36"/>
    <n v="87"/>
    <x v="0"/>
    <s v="12041165"/>
    <s v="1ф"/>
    <s v="5-60А"/>
    <n v="2009"/>
    <s v="16067"/>
    <s v="СЕ 101 S6 145 М"/>
    <s v="007789163280961"/>
    <d v="2021-05-01T00:00:00"/>
    <s v="0"/>
    <s v="в подъезде"/>
    <d v="2021-08-16T00:00:00"/>
    <n v="1262"/>
    <s v="МРО"/>
  </r>
  <r>
    <n v="397"/>
    <d v="2021-01-26T00:00:00"/>
    <x v="1"/>
    <s v="Петров Николай Петрович"/>
    <s v="отсутствует"/>
    <x v="0"/>
    <s v="Чебоксары"/>
    <s v="Пролетарская"/>
    <s v="25/1"/>
    <n v="118"/>
    <x v="0"/>
    <s v="17129260"/>
    <s v="1ф"/>
    <s v="5-60А"/>
    <n v="2013"/>
    <m/>
    <s v="меркурий 201.5"/>
    <m/>
    <m/>
    <m/>
    <m/>
    <s v=" - "/>
    <s v="б/н"/>
    <s v="Замена в УК"/>
  </r>
  <r>
    <n v="398"/>
    <d v="2021-01-26T00:00:00"/>
    <x v="1"/>
    <s v="Александрова Антонина Геннадьевна"/>
    <n v="101133114"/>
    <x v="1"/>
    <s v="Кугеси"/>
    <s v="Шоссейная"/>
    <s v="31"/>
    <n v="2"/>
    <x v="0"/>
    <s v="007129021005145"/>
    <s v="1ф"/>
    <s v="5-60А"/>
    <n v="2005"/>
    <s v="27538"/>
    <s v="СЕ 101 S6 145 М"/>
    <s v="007789163280913"/>
    <d v="2021-05-01T00:00:00"/>
    <s v="0"/>
    <s v="в подъезде"/>
    <d v="2021-08-16T00:00:00"/>
    <n v="1266"/>
    <s v="МРО"/>
  </r>
  <r>
    <n v="399"/>
    <d v="2021-01-26T00:00:00"/>
    <x v="1"/>
    <s v="Никонов Сергей Александрович"/>
    <s v="отсутствует"/>
    <x v="0"/>
    <s v="Чебоксары"/>
    <s v="М. Павлова"/>
    <s v="62"/>
    <n v="102"/>
    <x v="0"/>
    <s v="38541"/>
    <s v="1ф"/>
    <s v="5-60А"/>
    <n v="2009"/>
    <n v="12849"/>
    <s v="СЕ 101 S6 145 М"/>
    <s v="007789163333799"/>
    <d v="2021-05-01T00:00:00"/>
    <n v="0"/>
    <s v="в подъезде"/>
    <d v="2021-05-27T00:00:00"/>
    <n v="1178"/>
    <s v="МРО"/>
  </r>
  <r>
    <n v="400"/>
    <d v="2021-01-26T00:00:00"/>
    <x v="1"/>
    <s v="Краснов Юрий Васильевич"/>
    <n v="100350558"/>
    <x v="0"/>
    <s v="Чебоксары"/>
    <s v="Гражданская"/>
    <s v="72"/>
    <n v="84"/>
    <x v="0"/>
    <s v="51713"/>
    <s v="1ф"/>
    <s v="5-60А"/>
    <n v="2011"/>
    <s v="14050"/>
    <s v="СЕ 101 S6 145 М"/>
    <s v="007789163336972"/>
    <d v="2021-05-01T00:00:00"/>
    <s v="0"/>
    <s v="в подъезде"/>
    <d v="2021-08-12T00:00:00"/>
    <n v="1254"/>
    <s v="МРО"/>
  </r>
  <r>
    <n v="401"/>
    <d v="2021-01-26T00:00:00"/>
    <x v="1"/>
    <s v="Семенов Александр Геннадьевич"/>
    <n v="100325637"/>
    <x v="0"/>
    <s v="Чебоксары"/>
    <s v="Космонавта Николаева"/>
    <s v="35"/>
    <n v="83"/>
    <x v="0"/>
    <s v="5550854"/>
    <s v="1ф"/>
    <s v="5-60А"/>
    <n v="1969"/>
    <s v="4901"/>
    <s v="меркурий 201.5"/>
    <s v="17237130"/>
    <d v="2021-02-01T00:00:00"/>
    <s v="2"/>
    <s v="в подъезде"/>
    <d v="2021-03-11T00:00:00"/>
    <s v="б/н"/>
    <s v="Замена в УК"/>
  </r>
  <r>
    <n v="402"/>
    <d v="2021-01-26T00:00:00"/>
    <x v="1"/>
    <s v="Иванова Ольга Геннадьевна"/>
    <s v="отсутствует"/>
    <x v="0"/>
    <s v="Чебоксары"/>
    <s v="9-ой Пятилетки"/>
    <s v="5/1"/>
    <n v="38"/>
    <x v="0"/>
    <s v="49408"/>
    <s v="1ф"/>
    <s v="5-60А"/>
    <n v="2011"/>
    <m/>
    <s v="меркурий 201.5"/>
    <s v="43221277"/>
    <m/>
    <m/>
    <s v="в подъезде"/>
    <s v=" - "/>
    <s v="б/н"/>
    <s v="Замена в УК"/>
  </r>
  <r>
    <n v="403"/>
    <d v="2021-01-27T00:00:00"/>
    <x v="1"/>
    <s v="Рашутина Наталья Николаевна"/>
    <s v="отсутствует"/>
    <x v="0"/>
    <s v="Чебоксары"/>
    <s v="пер. Ягодный"/>
    <s v="6/1"/>
    <n v="49"/>
    <x v="0"/>
    <s v="835430"/>
    <s v="1ф"/>
    <s v="5-60А"/>
    <n v="2005"/>
    <s v="13171"/>
    <s v="СЕ 101 S6 145 М"/>
    <s v="007789163333594"/>
    <d v="2021-05-01T00:00:00"/>
    <s v="0"/>
    <s v="в подъезде"/>
    <d v="2021-08-12T00:00:00"/>
    <n v="1253"/>
    <s v="МРО"/>
  </r>
  <r>
    <n v="404"/>
    <d v="2021-01-27T00:00:00"/>
    <x v="1"/>
    <s v="Захарова Екатерина Анатольевна"/>
    <s v="отсутствует"/>
    <x v="0"/>
    <s v="Чебоксары"/>
    <s v="М. Павлова"/>
    <s v="31"/>
    <n v="32"/>
    <x v="0"/>
    <s v="025189"/>
    <s v="1ф"/>
    <s v="5-60А"/>
    <n v="2007"/>
    <s v="4249"/>
    <s v="СЕ 101 S6 145 М"/>
    <s v="007789163336666"/>
    <d v="2021-05-01T00:00:00"/>
    <s v="0"/>
    <s v="в подъезде"/>
    <d v="2021-08-13T00:00:00"/>
    <n v="1257"/>
    <s v="МРО"/>
  </r>
  <r>
    <n v="405"/>
    <d v="2021-01-27T00:00:00"/>
    <x v="1"/>
    <s v="Урмарина Екатерина Владимировна"/>
    <s v="отсутствует"/>
    <x v="0"/>
    <s v="Чебоксары"/>
    <s v="М. Павлова"/>
    <s v="60"/>
    <n v="40"/>
    <x v="0"/>
    <s v="046080"/>
    <s v="1ф"/>
    <s v="5-60А"/>
    <s v="2010"/>
    <s v="12050"/>
    <s v="СЕ 101 S6 145 М"/>
    <s v="007789163337111"/>
    <d v="2021-05-01T00:00:00"/>
    <s v="0"/>
    <s v="в подъезде"/>
    <d v="2021-08-13T00:00:00"/>
    <n v="1259"/>
    <s v="МРО"/>
  </r>
  <r>
    <n v="406"/>
    <d v="2021-01-28T00:00:00"/>
    <x v="1"/>
    <s v="Шербашев Денис Дмитриевич"/>
    <n v="100333227"/>
    <x v="0"/>
    <s v="Чебоксары"/>
    <s v="Ярмарочная"/>
    <s v="6"/>
    <n v="72"/>
    <x v="0"/>
    <s v="13668"/>
    <s v="1ф"/>
    <s v="5-60А"/>
    <n v="2003"/>
    <s v="48369"/>
    <s v="СЕ 101 S6 145 М"/>
    <s v="007789163334129"/>
    <d v="2021-05-01T00:00:00"/>
    <s v="0"/>
    <s v="в подъезде"/>
    <d v="2021-08-19T00:00:00"/>
    <n v="1284"/>
    <s v="МРО"/>
  </r>
  <r>
    <n v="407"/>
    <d v="2021-01-29T00:00:00"/>
    <x v="1"/>
    <s v="Иванова Валентина Николаевна"/>
    <n v="100343190"/>
    <x v="0"/>
    <s v="Чебоксары"/>
    <s v="Чернышевского "/>
    <s v="20"/>
    <n v="243"/>
    <x v="0"/>
    <s v="037970"/>
    <s v="1ф"/>
    <s v="5-60А"/>
    <n v="2009"/>
    <s v="25654"/>
    <s v="СЕ 101 S6 145 М"/>
    <s v="007789163333950"/>
    <d v="2021-05-01T00:00:00"/>
    <s v="0"/>
    <s v="в подъезде"/>
    <d v="2021-08-19T00:00:00"/>
    <n v="1282"/>
    <s v="МРО"/>
  </r>
  <r>
    <n v="408"/>
    <d v="2021-01-29T00:00:00"/>
    <x v="1"/>
    <s v="Ушкова Элла Михайловна"/>
    <n v="100341655"/>
    <x v="0"/>
    <s v="Чебоксары"/>
    <s v="М. Залка"/>
    <s v="5/13"/>
    <n v="99"/>
    <x v="0"/>
    <s v="043538"/>
    <s v="1ф"/>
    <s v="5-60А"/>
    <n v="2009"/>
    <s v="14483"/>
    <s v="СЕ 101 S6 145 М"/>
    <s v="007789163336688"/>
    <d v="2021-05-01T00:00:00"/>
    <s v="0"/>
    <s v="в подъезде"/>
    <d v="2021-08-19T00:00:00"/>
    <n v="1281"/>
    <s v="МРО"/>
  </r>
  <r>
    <n v="409"/>
    <d v="2021-01-29T00:00:00"/>
    <x v="1"/>
    <s v="Мешков Георгий Петрович"/>
    <n v="101130093"/>
    <x v="1"/>
    <s v="Кугеси"/>
    <s v="К. Маркса"/>
    <s v="110"/>
    <n v="19"/>
    <x v="0"/>
    <s v="0070675"/>
    <s v="1ф"/>
    <s v="5-60А"/>
    <n v="1993"/>
    <m/>
    <s v="меркурий 201.5"/>
    <n v="42798788"/>
    <m/>
    <m/>
    <m/>
    <s v=" - "/>
    <s v="б/н"/>
    <s v="Замена в УК"/>
  </r>
  <r>
    <n v="410"/>
    <d v="2021-01-29T00:00:00"/>
    <x v="1"/>
    <s v="Александров Максим Сергеевич"/>
    <n v="100307599"/>
    <x v="1"/>
    <s v="Кугеси"/>
    <s v="К. Маркса"/>
    <s v="112"/>
    <n v="160"/>
    <x v="0"/>
    <s v="21485771"/>
    <s v="1ф"/>
    <s v="5-60А"/>
    <n v="2015"/>
    <s v="518"/>
    <s v="СЕ 101 S6 145 М"/>
    <s v="007789163334614"/>
    <d v="2021-05-01T00:00:00"/>
    <s v="0"/>
    <s v="в подъезде"/>
    <d v="2021-08-20T00:00:00"/>
    <n v="1286"/>
    <s v="МРО"/>
  </r>
  <r>
    <n v="411"/>
    <d v="2021-01-29T00:00:00"/>
    <x v="1"/>
    <s v="Руссков Алексей Николаевич"/>
    <n v="100368507"/>
    <x v="0"/>
    <s v="Чебоксары"/>
    <s v="М. Горького"/>
    <s v="19"/>
    <n v="12"/>
    <x v="0"/>
    <s v="658743"/>
    <s v="1ф"/>
    <s v="5-60А"/>
    <n v="1999"/>
    <s v="8417"/>
    <s v="СЕ 101 S6 145 М"/>
    <s v="007789163334434"/>
    <d v="2021-05-01T00:00:00"/>
    <s v="0"/>
    <s v="в подъезде"/>
    <d v="2021-08-19T00:00:00"/>
    <n v="1283"/>
    <s v="МРО"/>
  </r>
  <r>
    <n v="412"/>
    <d v="2021-01-28T00:00:00"/>
    <x v="1"/>
    <s v="Белова Наталия Вениаминовна"/>
    <s v="отсутствует"/>
    <x v="0"/>
    <s v="Чебоксары"/>
    <s v="П. Ермолаева"/>
    <s v="3"/>
    <n v="123"/>
    <x v="0"/>
    <s v="16108963"/>
    <s v="1ф"/>
    <s v="5-60А"/>
    <n v="2013"/>
    <s v="702"/>
    <s v="СЕ 101 S6 145 М"/>
    <s v="007789163333985"/>
    <d v="2021-05-01T00:00:00"/>
    <s v="0"/>
    <s v="в подъезде"/>
    <d v="2021-08-23T00:00:00"/>
    <n v="1291"/>
    <s v="МРО"/>
  </r>
  <r>
    <n v="413"/>
    <d v="2021-01-28T00:00:00"/>
    <x v="1"/>
    <s v="Абрамова Алина Викторовна"/>
    <s v="отсутствует"/>
    <x v="0"/>
    <s v="Чебоксары"/>
    <s v="Мира"/>
    <s v="94"/>
    <n v="137"/>
    <x v="0"/>
    <s v="007789049026166"/>
    <s v="1ф"/>
    <s v="5-60А"/>
    <n v="2011"/>
    <n v="4806"/>
    <s v="СЕ 101 S6 145 М"/>
    <s v="007789163336458"/>
    <d v="2021-05-14T00:00:00"/>
    <n v="0"/>
    <s v="в подъезде"/>
    <d v="2021-07-30T00:00:00"/>
    <n v="1199"/>
    <s v="МРО"/>
  </r>
  <r>
    <n v="414"/>
    <d v="2021-01-28T00:00:00"/>
    <x v="1"/>
    <s v="Анисова Вера Инокентьевна"/>
    <n v="100220397"/>
    <x v="5"/>
    <s v="Чебоксары"/>
    <s v="Совхозная"/>
    <s v="23"/>
    <n v="118"/>
    <x v="0"/>
    <s v="017033"/>
    <s v="1ф"/>
    <s v="5-60А"/>
    <n v="2007"/>
    <s v="19040"/>
    <s v="СЕ 101 S6 145 М"/>
    <s v="007789163334251"/>
    <d v="2021-05-14T00:00:00"/>
    <s v="0"/>
    <s v="в подъезде"/>
    <d v="2021-08-24T00:00:00"/>
    <n v="1298"/>
    <s v="МРО"/>
  </r>
  <r>
    <n v="415"/>
    <d v="2021-01-28T00:00:00"/>
    <x v="1"/>
    <s v="Федорова Екатерина Евгеньевна"/>
    <s v="отсутствует"/>
    <x v="0"/>
    <s v="Чебоксары"/>
    <s v="пер. Ягодный"/>
    <s v="6/1"/>
    <n v="74"/>
    <x v="0"/>
    <s v="507965"/>
    <s v="1ф"/>
    <s v="5-60А"/>
    <n v="2005"/>
    <s v="20872"/>
    <s v="СЕ 101 S6 145 М"/>
    <s v="007789163334284"/>
    <d v="2021-05-14T00:00:00"/>
    <s v="0"/>
    <s v="в подъезде"/>
    <d v="2021-08-19T00:00:00"/>
    <n v="1280"/>
    <s v="МРО"/>
  </r>
  <r>
    <n v="416"/>
    <d v="2021-01-28T00:00:00"/>
    <x v="1"/>
    <s v="Ласточкина Екатерина Николаевна"/>
    <s v="отсутствует"/>
    <x v="0"/>
    <s v="Чебоксары"/>
    <s v="пер. Ягодный"/>
    <s v="6/1"/>
    <n v="29"/>
    <x v="0"/>
    <s v="548446"/>
    <s v="1ф"/>
    <s v="5-60А"/>
    <n v="2005"/>
    <s v="12650"/>
    <s v="СЕ 101 S6 145 М"/>
    <s v="007789163334295"/>
    <d v="2021-05-01T00:00:00"/>
    <s v="0"/>
    <s v="в подъезде"/>
    <d v="2021-08-17T00:00:00"/>
    <n v="1270"/>
    <s v="МРО"/>
  </r>
  <r>
    <n v="417"/>
    <d v="2021-01-28T00:00:00"/>
    <x v="1"/>
    <s v="Сурнаев Алексей Маркович"/>
    <n v="100208760"/>
    <x v="0"/>
    <s v="Чебоксары"/>
    <s v="Песчаная"/>
    <s v="1"/>
    <n v="12"/>
    <x v="0"/>
    <s v="2057456"/>
    <s v="1ф"/>
    <s v="5-60А"/>
    <n v="1980"/>
    <s v="3872"/>
    <s v="СЕ 101 S6 145 М"/>
    <s v="007789163334267"/>
    <d v="2021-05-01T00:00:00"/>
    <s v="0"/>
    <s v="в подъезде"/>
    <d v="2021-08-18T00:00:00"/>
    <n v="1272"/>
    <s v="МРО"/>
  </r>
  <r>
    <n v="418"/>
    <d v="2021-02-01T00:00:00"/>
    <x v="1"/>
    <s v="Лысенко Ирина Алексеевна"/>
    <s v="отсутствует"/>
    <x v="0"/>
    <s v="Чебоксары"/>
    <s v="Санаторная"/>
    <s v="2"/>
    <n v="14"/>
    <x v="0"/>
    <s v="162354"/>
    <s v="1ф"/>
    <s v="5-60А"/>
    <n v="1978"/>
    <m/>
    <s v="меркурий 201.5"/>
    <s v="19063116"/>
    <d v="2021-05-01T00:00:00"/>
    <s v="1012"/>
    <s v="в подъезде"/>
    <d v="2021-08-19T00:00:00"/>
    <s v="б/н"/>
    <s v="МРО"/>
  </r>
  <r>
    <n v="419"/>
    <d v="2021-02-01T00:00:00"/>
    <x v="1"/>
    <s v="Такмакова Раиса Андрияновна"/>
    <s v="отсутствует"/>
    <x v="0"/>
    <s v="Чебоксары"/>
    <s v="М. Павлова"/>
    <s v="56"/>
    <n v="66"/>
    <x v="0"/>
    <s v="038642"/>
    <s v="1ф"/>
    <s v="5-60А"/>
    <n v="2009"/>
    <m/>
    <s v="меркурий 201.5"/>
    <s v="43018541"/>
    <d v="2020-05-01T00:00:00"/>
    <s v="0"/>
    <s v="в подъезде"/>
    <s v=" - "/>
    <s v="б/н"/>
    <m/>
  </r>
  <r>
    <n v="420"/>
    <d v="2021-02-01T00:00:00"/>
    <x v="1"/>
    <s v="Фончикова Оксана Петровна"/>
    <n v="100336912"/>
    <x v="0"/>
    <s v="Чебоксары"/>
    <s v="Радужная"/>
    <s v="8/1"/>
    <n v="78"/>
    <x v="0"/>
    <s v="35763845"/>
    <s v="1ф"/>
    <s v="5-60А"/>
    <n v="2018"/>
    <s v="238"/>
    <s v="СЕ 101 S6 145 М"/>
    <s v="007789163281065"/>
    <d v="2021-05-01T00:00:00"/>
    <s v="0"/>
    <s v="в подъезде"/>
    <d v="2021-08-17T00:00:00"/>
    <n v="1267"/>
    <s v="МРО"/>
  </r>
  <r>
    <n v="421"/>
    <d v="2021-02-02T00:00:00"/>
    <x v="1"/>
    <s v="Чернова Светлана Сергеевна"/>
    <n v="100294926"/>
    <x v="0"/>
    <s v="Чебоксары"/>
    <s v="Энгельса"/>
    <s v="3/2"/>
    <n v="80"/>
    <x v="0"/>
    <s v="66506"/>
    <s v="1ф"/>
    <s v="5-60А"/>
    <n v="2011"/>
    <s v="28369"/>
    <s v="СЕ 101 S6 145 М"/>
    <s v="007789163281224"/>
    <d v="2021-05-01T00:00:00"/>
    <s v="0"/>
    <s v="в подъезде"/>
    <d v="2021-08-17T00:00:00"/>
    <n v="1268"/>
    <s v="МРО"/>
  </r>
  <r>
    <n v="422"/>
    <d v="2021-02-02T00:00:00"/>
    <x v="1"/>
    <s v="Петрова Светлана Геннадьевна"/>
    <s v="отсутствует"/>
    <x v="0"/>
    <s v="Чебоксары"/>
    <s v="пер. Ягодный"/>
    <s v="6/1"/>
    <n v="33"/>
    <x v="0"/>
    <s v="511382"/>
    <s v="1ф"/>
    <s v="5-60А"/>
    <n v="2005"/>
    <s v="14629"/>
    <s v="СЕ 101 S6 145 М"/>
    <s v="007789163281172"/>
    <d v="2021-05-01T00:00:00"/>
    <s v="0"/>
    <s v="в подъезде"/>
    <d v="2021-08-17T00:00:00"/>
    <n v="1269"/>
    <s v="МРО"/>
  </r>
  <r>
    <n v="423"/>
    <d v="2021-02-02T00:00:00"/>
    <x v="1"/>
    <s v="Тимофеев Анатолий Александрович"/>
    <s v="отсутствует"/>
    <x v="0"/>
    <s v="Чебоксары"/>
    <s v="Сосновская"/>
    <s v="31"/>
    <n v="1"/>
    <x v="0"/>
    <s v="36788396"/>
    <s v="3ф"/>
    <s v="5-60А"/>
    <n v="2019"/>
    <s v="269"/>
    <s v="меркурий 230 АМ-01"/>
    <s v="42533008"/>
    <d v="2020-08-01T00:00:00"/>
    <s v="3"/>
    <s v="в подъезде"/>
    <d v="2021-05-25T00:00:00"/>
    <n v="1128"/>
    <s v="МРО"/>
  </r>
  <r>
    <n v="424"/>
    <d v="2021-02-02T00:00:00"/>
    <x v="1"/>
    <s v="Ермолаева Анастасия Петровна"/>
    <s v="отсутствует"/>
    <x v="0"/>
    <s v="Чебоксары"/>
    <s v="Кадыкова"/>
    <s v="20/13"/>
    <n v="93"/>
    <x v="0"/>
    <s v="0610090"/>
    <s v="1ф"/>
    <s v="5-60А"/>
    <n v="1989"/>
    <s v="55892"/>
    <s v="СЕ 101 S6 145 М"/>
    <s v="007789163334269"/>
    <d v="2021-05-01T00:00:00"/>
    <s v="0"/>
    <s v="в подъезде"/>
    <d v="2021-08-17T00:00:00"/>
    <n v="1271"/>
    <s v="МРО"/>
  </r>
  <r>
    <n v="425"/>
    <d v="2021-02-03T00:00:00"/>
    <x v="1"/>
    <s v="Жукова Анна Алексеевна"/>
    <s v="отсутствует"/>
    <x v="0"/>
    <s v="Чебоксары"/>
    <s v="Гузовского"/>
    <s v="22"/>
    <n v="47"/>
    <x v="0"/>
    <s v="065960408"/>
    <s v="1ф"/>
    <s v="5-60А"/>
    <n v="2008"/>
    <s v="3617"/>
    <s v="СЕ 101 S6 145 М"/>
    <s v="007789163333840"/>
    <d v="2021-05-01T00:00:00"/>
    <s v="0"/>
    <s v="в подъезде"/>
    <d v="2021-08-23T00:00:00"/>
    <n v="1295"/>
    <s v="МРО"/>
  </r>
  <r>
    <n v="426"/>
    <d v="2021-02-03T00:00:00"/>
    <x v="1"/>
    <s v="Шагина Зинаида Степановна"/>
    <n v="100338973"/>
    <x v="0"/>
    <s v="Чебоксары"/>
    <s v="Радужная"/>
    <s v="5"/>
    <n v="116"/>
    <x v="0"/>
    <s v="22702011"/>
    <s v="1ф"/>
    <s v="5-60А"/>
    <n v="2015"/>
    <s v="7749"/>
    <s v="СЕ 101 S6 145 М"/>
    <s v="007789163334570"/>
    <d v="2021-05-01T00:00:00"/>
    <s v="0"/>
    <s v="в подъезде"/>
    <d v="2021-09-03T00:00:00"/>
    <n v="1389"/>
    <s v="МРО"/>
  </r>
  <r>
    <n v="427"/>
    <d v="2021-02-03T00:00:00"/>
    <x v="1"/>
    <s v="Куданова Вера Ивановна"/>
    <n v="100214030"/>
    <x v="0"/>
    <s v="Чебоксары"/>
    <s v="Ю. Гагарина"/>
    <s v="15/1"/>
    <n v="40"/>
    <x v="0"/>
    <s v="00357303"/>
    <s v="1ф"/>
    <s v="5-60А"/>
    <n v="2009"/>
    <s v="14719"/>
    <s v="СЕ 101 S6 145 М"/>
    <s v="007789163281095"/>
    <d v="2021-05-01T00:00:00"/>
    <s v="0"/>
    <s v="в подъезде"/>
    <d v="2021-08-16T00:00:00"/>
    <n v="1263"/>
    <s v="МРО"/>
  </r>
  <r>
    <n v="428"/>
    <d v="2021-02-03T00:00:00"/>
    <x v="1"/>
    <s v="Немцева Галина Трофимовна"/>
    <s v="отсутствует"/>
    <x v="0"/>
    <s v="Чебоксары"/>
    <s v="Университетская"/>
    <s v="38/4"/>
    <n v="349"/>
    <x v="0"/>
    <s v="007789047017346"/>
    <s v="1ф"/>
    <s v="5-60А"/>
    <n v="2011"/>
    <s v="1000"/>
    <s v="СЕ 101 S6 145 М"/>
    <s v="007789163333928"/>
    <d v="2021-05-01T00:00:00"/>
    <s v="0"/>
    <s v="в подъезде"/>
    <d v="2021-08-23T00:00:00"/>
    <n v="1294"/>
    <s v="МРО"/>
  </r>
  <r>
    <n v="429"/>
    <d v="2021-02-03T00:00:00"/>
    <x v="1"/>
    <s v="Пыркова Пелагея Александровна"/>
    <s v="отсутствует"/>
    <x v="0"/>
    <s v="Чебоксары"/>
    <s v="Кадыкова"/>
    <s v="20/13"/>
    <n v="95"/>
    <x v="0"/>
    <s v="0640251"/>
    <s v="1ф"/>
    <s v="5-60А"/>
    <n v="1989"/>
    <s v="32666"/>
    <s v="СЕ 101 S6 145 М"/>
    <s v="007789163334388"/>
    <d v="2021-05-01T00:00:00"/>
    <s v="0"/>
    <s v="в подъезде"/>
    <d v="2021-08-20T00:00:00"/>
    <n v="1288"/>
    <s v="МРО"/>
  </r>
  <r>
    <n v="430"/>
    <d v="2021-02-03T00:00:00"/>
    <x v="1"/>
    <s v="Майоров Петр Владимирович"/>
    <s v="отсутствует"/>
    <x v="0"/>
    <s v="Чебоксары"/>
    <s v="Кадыкова"/>
    <s v="20/13"/>
    <n v="82"/>
    <x v="0"/>
    <s v="0019911"/>
    <s v="1ф"/>
    <s v="5-60А"/>
    <n v="1989"/>
    <s v="26222"/>
    <s v="СЕ 101 S6 145 М"/>
    <s v="007789163334596"/>
    <d v="2021-05-01T00:00:00"/>
    <s v="0"/>
    <s v="в подъезде"/>
    <d v="2021-08-20T00:00:00"/>
    <n v="1289"/>
    <s v="МРО"/>
  </r>
  <r>
    <n v="431"/>
    <d v="2021-02-03T00:00:00"/>
    <x v="1"/>
    <s v="Кипкаева Вера Филипповна"/>
    <s v="отсутствует"/>
    <x v="0"/>
    <s v="Чебоксары"/>
    <s v="Кадыкова"/>
    <s v="20/13"/>
    <n v="99"/>
    <x v="0"/>
    <s v="0035395"/>
    <s v="1ф"/>
    <s v="5-60А"/>
    <n v="1989"/>
    <s v="34788"/>
    <s v="СЕ 101 S6 145 М"/>
    <s v="007789163334672"/>
    <d v="2021-05-01T00:00:00"/>
    <s v="0"/>
    <s v="в подъезде"/>
    <d v="2021-08-20T00:00:00"/>
    <n v="1290"/>
    <s v="МРО"/>
  </r>
  <r>
    <n v="432"/>
    <d v="2021-02-03T00:00:00"/>
    <x v="1"/>
    <s v="Ермолаев Иван Федорович"/>
    <s v="отсутствует"/>
    <x v="0"/>
    <s v="Чебоксары"/>
    <s v="Кадыкова"/>
    <s v="20/13"/>
    <n v="79"/>
    <x v="0"/>
    <s v="007201"/>
    <s v="1ф"/>
    <s v="5-60А"/>
    <n v="2005"/>
    <s v="21438"/>
    <s v="СЕ 101 S6 145 М"/>
    <s v="007789163333850"/>
    <d v="2021-05-01T00:00:00"/>
    <s v="0"/>
    <s v="в подъезде"/>
    <d v="2021-08-23T00:00:00"/>
    <n v="1293"/>
    <s v="МРО"/>
  </r>
  <r>
    <n v="433"/>
    <d v="2021-02-03T00:00:00"/>
    <x v="1"/>
    <s v="Наумова Галина Васильевна"/>
    <s v="отсутствует"/>
    <x v="0"/>
    <s v="Чебоксары"/>
    <s v="Кадыкова"/>
    <s v="20/13"/>
    <n v="111"/>
    <x v="0"/>
    <s v="00019229"/>
    <s v="1ф"/>
    <s v="5-60А"/>
    <n v="1989"/>
    <s v="19345"/>
    <s v="СЕ 101 S6 145 М"/>
    <s v="007789163336476"/>
    <d v="2021-05-01T00:00:00"/>
    <s v="0"/>
    <s v="в подъезде"/>
    <d v="2021-08-24T00:00:00"/>
    <n v="1300"/>
    <s v="МРО"/>
  </r>
  <r>
    <n v="434"/>
    <d v="2021-02-03T00:00:00"/>
    <x v="1"/>
    <s v="Иванова Татьяна Михайловна"/>
    <s v="отсутствует"/>
    <x v="0"/>
    <s v="Чебоксары"/>
    <s v="Кадыкова"/>
    <s v="20/13"/>
    <n v="101"/>
    <x v="0"/>
    <s v="0035286"/>
    <s v="1ф"/>
    <s v="5-60А"/>
    <n v="1989"/>
    <s v="34900"/>
    <s v="СЕ 101 S6 145 М"/>
    <s v="007789163334343"/>
    <d v="2021-05-01T00:00:00"/>
    <s v="0"/>
    <s v="в подъезде"/>
    <d v="2021-08-24T00:00:00"/>
    <n v="1299"/>
    <s v="МРО"/>
  </r>
  <r>
    <n v="435"/>
    <d v="2021-02-04T00:00:00"/>
    <x v="1"/>
    <s v="Палагушина Ольга Викторовна"/>
    <s v="отсутствует"/>
    <x v="0"/>
    <s v="Чебоксары"/>
    <s v="Университетская"/>
    <s v="33"/>
    <n v="142"/>
    <x v="0"/>
    <s v="20827647"/>
    <s v="1ф"/>
    <s v="5-60А"/>
    <s v="2014"/>
    <s v="6951"/>
    <s v="СЕ 101 S6 145 М"/>
    <s v="007789163336554"/>
    <d v="2021-05-01T00:00:00"/>
    <s v="0"/>
    <s v="в подъезде"/>
    <d v="2021-08-24T00:00:00"/>
    <n v="1301"/>
    <s v="МРО"/>
  </r>
  <r>
    <n v="436"/>
    <d v="2021-02-04T00:00:00"/>
    <x v="1"/>
    <s v="Степанова Галина Васильевна"/>
    <s v="отсутствует"/>
    <x v="0"/>
    <s v="Чебоксары"/>
    <s v="Чернышевского "/>
    <s v="36"/>
    <n v="63"/>
    <x v="0"/>
    <s v="20938761"/>
    <s v="1ф"/>
    <s v="5-60А"/>
    <s v="2014"/>
    <s v="9056"/>
    <s v="СЕ 101 S6 145 М"/>
    <s v="007789163336475"/>
    <d v="2021-05-01T00:00:00"/>
    <s v="0"/>
    <s v="в подъезде"/>
    <d v="2021-08-25T00:00:00"/>
    <n v="1302"/>
    <s v="МРО"/>
  </r>
  <r>
    <n v="437"/>
    <d v="2021-02-04T00:00:00"/>
    <x v="1"/>
    <s v="Огандеркин Геннадий Александрович"/>
    <s v="отсутствует"/>
    <x v="0"/>
    <s v="Чебоксары"/>
    <s v="Короленко"/>
    <s v="6"/>
    <n v="63"/>
    <x v="0"/>
    <s v="398775"/>
    <s v="1ф"/>
    <s v="5-60А"/>
    <n v="2003"/>
    <m/>
    <s v="меркурий 201.5"/>
    <s v="44571930"/>
    <d v="2021-05-01T00:00:00"/>
    <s v="0"/>
    <s v="в подъезде"/>
    <s v=" - "/>
    <s v="б/н"/>
    <s v="Замена в УК"/>
  </r>
  <r>
    <n v="438"/>
    <d v="2021-02-04T00:00:00"/>
    <x v="1"/>
    <s v="Николаев Андрей Вячеславович"/>
    <s v="отсутствует"/>
    <x v="0"/>
    <s v="Чебоксары"/>
    <s v="пер. Ягодный"/>
    <s v="6/1"/>
    <n v="1"/>
    <x v="0"/>
    <s v="587509"/>
    <s v="1ф"/>
    <s v="5-60А"/>
    <n v="2005"/>
    <s v="20091"/>
    <s v="СЕ 101 S6 145 М"/>
    <s v="007789163334148"/>
    <d v="2021-05-01T00:00:00"/>
    <s v="0"/>
    <s v="в подъезде"/>
    <d v="2021-08-27T00:00:00"/>
    <n v="1311"/>
    <s v="МРО"/>
  </r>
  <r>
    <n v="439"/>
    <d v="2021-02-04T00:00:00"/>
    <x v="1"/>
    <s v="Габиббулаев Шамиль Алиярович"/>
    <s v="отсутствует"/>
    <x v="0"/>
    <s v="Чебоксары"/>
    <s v="пер. Ягодный"/>
    <s v="6/1"/>
    <n v="2"/>
    <x v="0"/>
    <s v="509215"/>
    <s v="1ф"/>
    <s v="5-60А"/>
    <n v="2005"/>
    <s v="32796"/>
    <s v="СЕ 101 S6 145 М"/>
    <s v="007789163336594"/>
    <d v="2021-05-01T00:00:00"/>
    <s v="0"/>
    <s v="в подъезде"/>
    <d v="2021-08-27T00:00:00"/>
    <n v="1312"/>
    <s v="МРО"/>
  </r>
  <r>
    <n v="440"/>
    <d v="2021-02-04T00:00:00"/>
    <x v="1"/>
    <s v="Никитин Руслан Владимирович"/>
    <s v="отсутствует"/>
    <x v="0"/>
    <s v="Чебоксары"/>
    <s v="пер. Ягодный"/>
    <s v="6/1"/>
    <n v="3"/>
    <x v="0"/>
    <s v="506699"/>
    <s v="1ф"/>
    <s v="5-60А"/>
    <n v="2005"/>
    <s v="25849"/>
    <s v="СЕ 101 S6 145 М"/>
    <s v="007789163333759"/>
    <d v="2021-05-01T00:00:00"/>
    <s v="0"/>
    <s v="в подъезде"/>
    <d v="2021-08-27T00:00:00"/>
    <n v="1313"/>
    <s v="МРО"/>
  </r>
  <r>
    <n v="441"/>
    <d v="2021-02-04T00:00:00"/>
    <x v="1"/>
    <s v="Малинина Ирина Анатольевна"/>
    <s v="отсутствует"/>
    <x v="0"/>
    <s v="Чебоксары"/>
    <s v="пер. Ягодный"/>
    <s v="6/1"/>
    <n v="4"/>
    <x v="0"/>
    <s v="203297"/>
    <s v="1ф"/>
    <s v="5-60А"/>
    <n v="2005"/>
    <s v="13913"/>
    <s v="СЕ 101 S6 145 М"/>
    <s v="007789163336583"/>
    <d v="2021-05-01T00:00:00"/>
    <s v="0"/>
    <s v="в подъезде"/>
    <d v="2021-08-25T00:00:00"/>
    <n v="1306"/>
    <s v="МРО"/>
  </r>
  <r>
    <n v="442"/>
    <d v="2021-02-04T00:00:00"/>
    <x v="1"/>
    <s v="Ефимов Анатолий Александрович"/>
    <s v="отсутствует"/>
    <x v="0"/>
    <s v="Чебоксары"/>
    <s v="пер. Ягодный"/>
    <s v="6/1"/>
    <n v="6"/>
    <x v="0"/>
    <s v="546306"/>
    <s v="1ф"/>
    <s v="5-60А"/>
    <n v="2005"/>
    <s v="23189"/>
    <s v="СЕ 101 S6 145 М"/>
    <s v="007789163333854"/>
    <d v="2021-05-01T00:00:00"/>
    <s v="0"/>
    <s v="в подъезде"/>
    <d v="2021-08-25T00:00:00"/>
    <n v="1305"/>
    <s v="МРО"/>
  </r>
  <r>
    <n v="443"/>
    <d v="2021-02-04T00:00:00"/>
    <x v="1"/>
    <s v="Николаева Вера Ильинична"/>
    <s v="отсутствует"/>
    <x v="0"/>
    <s v="Чебоксары"/>
    <s v="пер. Ягодный"/>
    <s v="6/1"/>
    <n v="7"/>
    <x v="0"/>
    <s v="549011"/>
    <s v="1ф"/>
    <s v="5-60А"/>
    <n v="2005"/>
    <s v="2523"/>
    <s v="СЕ 101 S6 145 М"/>
    <s v="007789163333749"/>
    <d v="2021-05-01T00:00:00"/>
    <s v="0"/>
    <s v="в подъезде"/>
    <d v="2021-08-25T00:00:00"/>
    <n v="1303"/>
    <s v="МРО"/>
  </r>
  <r>
    <n v="444"/>
    <d v="2021-02-04T00:00:00"/>
    <x v="1"/>
    <s v="Вазюкова Зоя Евгеньевна"/>
    <s v="отсутствует"/>
    <x v="0"/>
    <s v="Чебоксары"/>
    <s v="пер. Ягодный"/>
    <s v="6/1"/>
    <n v="8"/>
    <x v="0"/>
    <s v="512468"/>
    <s v="1ф"/>
    <s v="5-60А"/>
    <n v="2005"/>
    <s v="23337"/>
    <s v="СЕ 101 S6 145 М"/>
    <s v="007789163336545"/>
    <d v="2021-05-01T00:00:00"/>
    <s v="0"/>
    <s v="в подъезде"/>
    <d v="2021-08-25T00:00:00"/>
    <n v="1304"/>
    <s v="МРО"/>
  </r>
  <r>
    <n v="445"/>
    <d v="2021-02-04T00:00:00"/>
    <x v="1"/>
    <s v="Александров Петр Германович"/>
    <s v="отсутствует"/>
    <x v="0"/>
    <s v="Чебоксары"/>
    <s v="пер. Ягодный"/>
    <s v="6/1"/>
    <n v="9"/>
    <x v="0"/>
    <s v="525482"/>
    <s v="1ф"/>
    <s v="5-60А"/>
    <n v="2005"/>
    <s v="19661"/>
    <s v="СЕ 101 S6 145 М"/>
    <s v="007789163334234"/>
    <d v="2021-05-01T00:00:00"/>
    <s v="0"/>
    <s v="в подъезде"/>
    <d v="2021-08-30T00:00:00"/>
    <n v="1319"/>
    <s v="МРО"/>
  </r>
  <r>
    <n v="446"/>
    <d v="2021-02-04T00:00:00"/>
    <x v="1"/>
    <s v="Афанасьева Мария Тимофеевна"/>
    <s v="отсутствует"/>
    <x v="0"/>
    <s v="Чебоксары"/>
    <s v="пер. Ягодный"/>
    <s v="6/1"/>
    <n v="10"/>
    <x v="0"/>
    <s v="512789"/>
    <s v="1ф"/>
    <s v="5-60А"/>
    <n v="2005"/>
    <s v="25650"/>
    <s v="СЕ 101 S6 145 М"/>
    <s v="007789163277327"/>
    <d v="2021-05-01T00:00:00"/>
    <s v="0"/>
    <s v="в подъезде"/>
    <d v="2021-08-30T00:00:00"/>
    <n v="1318"/>
    <s v="МРО"/>
  </r>
  <r>
    <n v="447"/>
    <d v="2021-02-04T00:00:00"/>
    <x v="1"/>
    <s v="Якимова Галина Ананьевна"/>
    <s v="отсутствует"/>
    <x v="0"/>
    <s v="Чебоксары"/>
    <s v="пер. Ягодный"/>
    <s v="6/1"/>
    <n v="12"/>
    <x v="0"/>
    <s v="509248"/>
    <s v="1ф"/>
    <s v="5-60А"/>
    <n v="2005"/>
    <s v="1963"/>
    <s v="СЕ 101 S6 145 М"/>
    <s v="007789163334177"/>
    <d v="2021-05-01T00:00:00"/>
    <s v="0"/>
    <s v="в подъезде"/>
    <d v="2021-08-30T00:00:00"/>
    <n v="1317"/>
    <s v="МРО"/>
  </r>
  <r>
    <n v="448"/>
    <d v="2021-02-04T00:00:00"/>
    <x v="1"/>
    <s v="Алексеев Сергей Владимирович"/>
    <s v="отсутствует"/>
    <x v="0"/>
    <s v="Чебоксары"/>
    <s v="пер. Ягодный"/>
    <s v="6/1"/>
    <n v="13"/>
    <x v="0"/>
    <s v="509414"/>
    <s v="1ф"/>
    <s v="5-60А"/>
    <n v="2005"/>
    <s v="21485"/>
    <s v="СЕ 101 S6 145 М"/>
    <s v="007789163334178"/>
    <d v="2021-05-01T00:00:00"/>
    <s v="0"/>
    <s v="в подъезде"/>
    <d v="2021-08-30T00:00:00"/>
    <n v="1320"/>
    <s v="МРО"/>
  </r>
  <r>
    <n v="449"/>
    <d v="2021-02-04T00:00:00"/>
    <x v="1"/>
    <s v="Степанов Константин Юрьевич"/>
    <s v="отсутствует"/>
    <x v="0"/>
    <s v="Чебоксары"/>
    <s v="пер. Ягодный"/>
    <s v="6/1"/>
    <n v="14"/>
    <x v="0"/>
    <s v="535559"/>
    <s v="1ф"/>
    <s v="5-60А"/>
    <n v="2005"/>
    <s v="13649"/>
    <s v="СЕ 101 S6 145 М"/>
    <s v="007789163334299"/>
    <d v="2021-05-01T00:00:00"/>
    <s v="0"/>
    <s v="в подъезде"/>
    <d v="2021-08-30T00:00:00"/>
    <n v="1321"/>
    <s v="МРО"/>
  </r>
  <r>
    <n v="450"/>
    <d v="2021-02-04T00:00:00"/>
    <x v="1"/>
    <s v="Соловьева Светлана Николаевна"/>
    <s v="отсутствует"/>
    <x v="0"/>
    <s v="Чебоксары"/>
    <s v="пер. Ягодный"/>
    <s v="6/1"/>
    <n v="15"/>
    <x v="0"/>
    <s v="536779"/>
    <s v="1ф"/>
    <s v="5-60А"/>
    <n v="2005"/>
    <s v="18526"/>
    <s v="СЕ 101 S6 145 М"/>
    <s v="007789163334240"/>
    <d v="2021-05-01T00:00:00"/>
    <s v="0"/>
    <s v="в подъезде"/>
    <d v="2021-08-31T00:00:00"/>
    <n v="1325"/>
    <s v="МРО"/>
  </r>
  <r>
    <n v="451"/>
    <d v="2021-02-04T00:00:00"/>
    <x v="1"/>
    <s v="Николаева Алиса Иосифовна"/>
    <s v="отсутствует"/>
    <x v="0"/>
    <s v="Чебоксары"/>
    <s v="пер. Ягодный"/>
    <s v="6/1"/>
    <n v="16"/>
    <x v="0"/>
    <s v="509308"/>
    <s v="1ф"/>
    <s v="5-60А"/>
    <n v="2005"/>
    <s v="15452"/>
    <s v="СЕ 101 S6 145 М"/>
    <s v="007789163334317"/>
    <d v="2021-05-01T00:00:00"/>
    <s v="0"/>
    <s v="в подъезде"/>
    <d v="2021-08-31T00:00:00"/>
    <n v="1326"/>
    <s v="МРО"/>
  </r>
  <r>
    <n v="452"/>
    <d v="2021-02-04T00:00:00"/>
    <x v="1"/>
    <s v="Максимова Альбина Петровна"/>
    <s v="отсутствует"/>
    <x v="0"/>
    <s v="Чебоксары"/>
    <s v="пер. Ягодный"/>
    <s v="6/1"/>
    <n v="17"/>
    <x v="0"/>
    <s v="509813"/>
    <s v="1ф"/>
    <s v="5-60А"/>
    <n v="2005"/>
    <s v="24382"/>
    <s v="СЕ 101 S6 145 М"/>
    <s v="007789163334283"/>
    <d v="2021-05-01T00:00:00"/>
    <s v="0"/>
    <s v="в подъезде"/>
    <d v="2021-08-31T00:00:00"/>
    <n v="1327"/>
    <s v="МРО"/>
  </r>
  <r>
    <n v="453"/>
    <d v="2021-02-04T00:00:00"/>
    <x v="1"/>
    <s v="Пупова Мария Никифоровна"/>
    <s v="отсутствует"/>
    <x v="0"/>
    <s v="Чебоксары"/>
    <s v="пер. Ягодный"/>
    <s v="6/1"/>
    <n v="18"/>
    <x v="0"/>
    <s v="506805"/>
    <s v="1ф"/>
    <s v="5-60А"/>
    <n v="2005"/>
    <s v="7551"/>
    <s v="СЕ 101 S6 145 М"/>
    <s v="007789163333844"/>
    <d v="2021-05-01T00:00:00"/>
    <s v="0"/>
    <s v="в подъезде"/>
    <d v="2021-08-31T00:00:00"/>
    <n v="1379"/>
    <s v="МРО"/>
  </r>
  <r>
    <n v="454"/>
    <d v="2021-02-04T00:00:00"/>
    <x v="1"/>
    <s v="Мунтайкина Алевтина Анатольевна"/>
    <s v="отсутствует"/>
    <x v="0"/>
    <s v="Чебоксары"/>
    <s v="пер. Ягодный"/>
    <s v="6/1"/>
    <n v="19"/>
    <x v="0"/>
    <s v="507128"/>
    <s v="1ф"/>
    <s v="5-60А"/>
    <n v="2005"/>
    <s v="12114"/>
    <s v="СЕ 101 S6 145 М"/>
    <s v="007789163334261"/>
    <d v="2021-05-01T00:00:00"/>
    <s v="0"/>
    <s v="в подъезде"/>
    <d v="2021-08-31T00:00:00"/>
    <n v="1328"/>
    <s v="МРО"/>
  </r>
  <r>
    <n v="455"/>
    <d v="2021-02-04T00:00:00"/>
    <x v="1"/>
    <s v="Шаталкин Сергей Николаевич"/>
    <s v="отсутствует"/>
    <x v="0"/>
    <s v="Чебоксары"/>
    <s v="пер. Ягодный"/>
    <s v="6/1"/>
    <n v="20"/>
    <x v="0"/>
    <s v="509791"/>
    <s v="1ф"/>
    <s v="5-60А"/>
    <n v="2005"/>
    <s v="31654"/>
    <s v="СЕ 101 S6 145 М"/>
    <s v="007789163338506"/>
    <d v="2021-05-01T00:00:00"/>
    <s v="0"/>
    <s v="в подъезде"/>
    <d v="2021-08-31T00:00:00"/>
    <n v="1337"/>
    <s v="МРО"/>
  </r>
  <r>
    <n v="456"/>
    <d v="2021-02-04T00:00:00"/>
    <x v="1"/>
    <s v="Густарева Наталья Александровна"/>
    <s v="отсутствует"/>
    <x v="0"/>
    <s v="Чебоксары"/>
    <s v="пер. Ягодный"/>
    <s v="6/1"/>
    <n v="21"/>
    <x v="0"/>
    <s v="508079"/>
    <s v="1ф"/>
    <s v="5-60А"/>
    <n v="2005"/>
    <s v="12544"/>
    <s v="СЕ 101 S6 145 М"/>
    <s v="007789163280730"/>
    <d v="2021-05-01T00:00:00"/>
    <s v="0"/>
    <s v="в подъезде"/>
    <d v="2021-08-31T00:00:00"/>
    <n v="1336"/>
    <s v="МРО"/>
  </r>
  <r>
    <n v="457"/>
    <d v="2021-02-04T00:00:00"/>
    <x v="1"/>
    <s v="Бусыгина Лилия Витальевна"/>
    <s v="отсутствует"/>
    <x v="0"/>
    <s v="Чебоксары"/>
    <s v="пер. Ягодный"/>
    <s v="6/1"/>
    <n v="22"/>
    <x v="0"/>
    <s v="506992"/>
    <s v="1ф"/>
    <s v="5-60А"/>
    <n v="2005"/>
    <s v="15238"/>
    <s v="СЕ 101 S6 145 М"/>
    <s v="007789163281119"/>
    <d v="2021-05-01T00:00:00"/>
    <s v="0"/>
    <s v="в подъезде"/>
    <d v="2021-08-31T00:00:00"/>
    <n v="1339"/>
    <s v="МРО"/>
  </r>
  <r>
    <n v="458"/>
    <d v="2021-02-04T00:00:00"/>
    <x v="1"/>
    <s v="Матвеева Ольга Владимировна"/>
    <s v="отсутствует"/>
    <x v="0"/>
    <s v="Чебоксары"/>
    <s v="пер. Ягодный"/>
    <s v="6/1"/>
    <n v="25"/>
    <x v="0"/>
    <s v="510339"/>
    <s v="1ф"/>
    <s v="5-60А"/>
    <n v="2005"/>
    <s v="16380"/>
    <s v="СЕ 101 S6 145 М"/>
    <s v="007789163280803"/>
    <d v="2021-05-01T00:00:00"/>
    <s v="0"/>
    <s v="в подъезде"/>
    <d v="2021-08-31T00:00:00"/>
    <n v="1340"/>
    <s v="МРО"/>
  </r>
  <r>
    <n v="459"/>
    <d v="2021-02-04T00:00:00"/>
    <x v="1"/>
    <s v="Иванова Тамара Васильевна"/>
    <s v="отсутствует"/>
    <x v="0"/>
    <s v="Чебоксары"/>
    <s v="пер. Ягодный"/>
    <s v="6/1"/>
    <n v="26"/>
    <x v="0"/>
    <s v="509790"/>
    <s v="1ф"/>
    <s v="5-60А"/>
    <n v="2005"/>
    <s v="13005"/>
    <s v="СЕ 101 S6 145 М"/>
    <s v="007789163281056"/>
    <d v="2021-05-01T00:00:00"/>
    <s v="0"/>
    <s v="в подъезде"/>
    <d v="2021-08-31T00:00:00"/>
    <n v="1341"/>
    <s v="МРО"/>
  </r>
  <r>
    <n v="460"/>
    <d v="2021-02-04T00:00:00"/>
    <x v="1"/>
    <s v="Ногаева Ангелина Степановна"/>
    <s v="отсутствует"/>
    <x v="0"/>
    <s v="Чебоксары"/>
    <s v="пер. Ягодный"/>
    <s v="6/1"/>
    <n v="27"/>
    <x v="0"/>
    <s v="509542"/>
    <s v="1ф"/>
    <s v="5-60А"/>
    <n v="2005"/>
    <s v="8396"/>
    <s v="СЕ 101 S6 145 М"/>
    <s v="007789163336403"/>
    <d v="2021-05-01T00:00:00"/>
    <s v="0"/>
    <s v="в подъезде"/>
    <d v="2021-08-31T00:00:00"/>
    <n v="1342"/>
    <s v="МРО"/>
  </r>
  <r>
    <n v="461"/>
    <d v="2021-02-04T00:00:00"/>
    <x v="1"/>
    <s v="Плешкова Елена Николаевна"/>
    <s v="отсутствует"/>
    <x v="0"/>
    <s v="Чебоксары"/>
    <s v="пер. Ягодный"/>
    <s v="6/1"/>
    <n v="28"/>
    <x v="0"/>
    <s v="507613"/>
    <s v="1ф"/>
    <s v="5-60А"/>
    <n v="2005"/>
    <s v="14656"/>
    <s v="СЕ 101 S6 145 М"/>
    <s v="007789163334631"/>
    <d v="2021-05-01T00:00:00"/>
    <s v="0"/>
    <s v="в подъезде"/>
    <d v="2021-08-31T00:00:00"/>
    <n v="1343"/>
    <s v="МРО"/>
  </r>
  <r>
    <n v="462"/>
    <d v="2021-02-04T00:00:00"/>
    <x v="1"/>
    <s v="Исаев Валерий Анатольевич"/>
    <s v="отсутствует"/>
    <x v="0"/>
    <s v="Чебоксары"/>
    <s v="пер. Ягодный"/>
    <s v="6/1"/>
    <n v="30"/>
    <x v="0"/>
    <s v="509441"/>
    <s v="1ф"/>
    <s v="5-60А"/>
    <n v="2005"/>
    <s v="9245"/>
    <s v="СЕ 101 S6 145 М"/>
    <s v="007789163337081"/>
    <d v="2021-05-01T00:00:00"/>
    <s v="0"/>
    <s v="в подъезде"/>
    <d v="2021-08-31T00:00:00"/>
    <n v="1344"/>
    <s v="МРО"/>
  </r>
  <r>
    <n v="463"/>
    <d v="2021-02-04T00:00:00"/>
    <x v="1"/>
    <s v="Фадеев Денис Юрьевич"/>
    <s v="отсутствует"/>
    <x v="0"/>
    <s v="Чебоксары"/>
    <s v="пер. Ягодный"/>
    <s v="6/1"/>
    <n v="34"/>
    <x v="0"/>
    <s v="507613"/>
    <s v="1ф"/>
    <s v="5-60А"/>
    <n v="2005"/>
    <s v="13712"/>
    <s v="СЕ 101 S6 145 М"/>
    <s v="007789163334125"/>
    <d v="2021-05-01T00:00:00"/>
    <s v="0"/>
    <s v="в подъезде"/>
    <d v="2021-08-31T00:00:00"/>
    <n v="1345"/>
    <s v="МРО"/>
  </r>
  <r>
    <n v="464"/>
    <d v="2021-02-04T00:00:00"/>
    <x v="1"/>
    <s v="Хлашева Надежда Леонидовна "/>
    <s v="отсутствует"/>
    <x v="0"/>
    <s v="Чебоксары"/>
    <s v="пер. Ягодный"/>
    <s v="6/1"/>
    <n v="35"/>
    <x v="0"/>
    <s v="508878"/>
    <s v="1ф"/>
    <s v="5-60А"/>
    <n v="2005"/>
    <s v="20167"/>
    <s v="СЕ 101 S6 145 М"/>
    <s v="007789163333654"/>
    <d v="2021-05-01T00:00:00"/>
    <s v="0"/>
    <s v="в подъезде"/>
    <d v="2021-08-31T00:00:00"/>
    <n v="1346"/>
    <s v="МРО"/>
  </r>
  <r>
    <n v="465"/>
    <d v="2021-02-04T00:00:00"/>
    <x v="1"/>
    <s v="Иванова Инга Владимировна"/>
    <s v="отсутствует"/>
    <x v="0"/>
    <s v="Чебоксары"/>
    <s v="пер. Ягодный"/>
    <s v="6/1"/>
    <n v="36"/>
    <x v="0"/>
    <s v="537244"/>
    <s v="1ф"/>
    <s v="5-60А"/>
    <n v="2005"/>
    <s v="14082"/>
    <s v="СЕ 101 S6 145 М"/>
    <s v="007789163336136"/>
    <d v="2021-05-01T00:00:00"/>
    <s v="0"/>
    <s v="в подъезде"/>
    <d v="2021-08-31T00:00:00"/>
    <n v="1347"/>
    <s v="МРО"/>
  </r>
  <r>
    <n v="466"/>
    <d v="2021-02-04T00:00:00"/>
    <x v="1"/>
    <s v="Валиуллин Динар Камилевич"/>
    <s v="отсутствует"/>
    <x v="0"/>
    <s v="Чебоксары"/>
    <s v="пер. Ягодный"/>
    <s v="6/1"/>
    <n v="37"/>
    <x v="0"/>
    <s v="049043"/>
    <s v="1ф"/>
    <s v="5-60А"/>
    <n v="2005"/>
    <s v="15089"/>
    <s v="СЕ 101 S6 145 М"/>
    <s v="007789163336334"/>
    <d v="2021-05-01T00:00:00"/>
    <s v="0"/>
    <s v="в подъезде"/>
    <d v="2021-08-31T00:00:00"/>
    <n v="1348"/>
    <s v="МРО"/>
  </r>
  <r>
    <n v="467"/>
    <d v="2021-02-04T00:00:00"/>
    <x v="1"/>
    <s v="Бычкова Инна Викентьевна"/>
    <s v="отсутствует"/>
    <x v="0"/>
    <s v="Чебоксары"/>
    <s v="пер. Ягодный"/>
    <s v="6/1"/>
    <n v="38"/>
    <x v="0"/>
    <s v="509397"/>
    <s v="1ф"/>
    <s v="5-60А"/>
    <n v="2005"/>
    <s v="14955"/>
    <s v="СЕ 101 S6 145 М"/>
    <s v="007789163334179"/>
    <d v="2021-05-01T00:00:00"/>
    <s v="0"/>
    <s v="в подъезде"/>
    <d v="2021-08-31T00:00:00"/>
    <n v="1349"/>
    <s v="МРО"/>
  </r>
  <r>
    <n v="468"/>
    <d v="2021-02-04T00:00:00"/>
    <x v="1"/>
    <s v="Грицакова Рита Ивановна"/>
    <s v="отсутствует"/>
    <x v="0"/>
    <s v="Чебоксары"/>
    <s v="пер. Ягодный"/>
    <s v="6/1"/>
    <n v="39"/>
    <x v="0"/>
    <s v="509771"/>
    <s v="1ф"/>
    <s v="5-60А"/>
    <n v="2005"/>
    <s v="15335"/>
    <s v="СЕ 101 S6 145 М"/>
    <s v="007789163334001"/>
    <d v="2021-05-01T00:00:00"/>
    <s v="0"/>
    <s v="в подъезде"/>
    <d v="2021-08-31T00:00:00"/>
    <n v="1350"/>
    <s v="МРО"/>
  </r>
  <r>
    <n v="469"/>
    <d v="2021-02-04T00:00:00"/>
    <x v="1"/>
    <s v="Адюкина Марина Николаевна"/>
    <s v="отсутствует"/>
    <x v="0"/>
    <s v="Чебоксары"/>
    <s v="пер. Ягодный"/>
    <s v="6/1"/>
    <n v="41"/>
    <x v="0"/>
    <s v="827932"/>
    <s v="1ф"/>
    <s v="5-60А"/>
    <n v="2005"/>
    <s v="14415"/>
    <s v="СЕ 101 S6 145 М"/>
    <s v="007789163334335"/>
    <d v="2021-05-01T00:00:00"/>
    <s v="0"/>
    <s v="в подъезде"/>
    <d v="2021-08-31T00:00:00"/>
    <n v="1351"/>
    <s v="МРО"/>
  </r>
  <r>
    <n v="470"/>
    <d v="2021-02-04T00:00:00"/>
    <x v="1"/>
    <s v="Семенова Надежда Геннадьевна"/>
    <s v="отсутствует"/>
    <x v="0"/>
    <s v="Чебоксары"/>
    <s v="пер. Ягодный"/>
    <s v="6/1"/>
    <n v="42"/>
    <x v="0"/>
    <s v="825816"/>
    <s v="1ф"/>
    <s v="5-60А"/>
    <n v="2005"/>
    <s v="12046"/>
    <s v="СЕ 101 S6 145 М"/>
    <s v="007789163334541"/>
    <d v="2021-05-01T00:00:00"/>
    <s v="0"/>
    <s v="в подъезде"/>
    <d v="2021-08-31T00:00:00"/>
    <n v="1352"/>
    <s v="МРО"/>
  </r>
  <r>
    <n v="471"/>
    <d v="2021-02-04T00:00:00"/>
    <x v="1"/>
    <s v="Ирукова Людмила Валентиновна"/>
    <s v="отсутствует"/>
    <x v="0"/>
    <s v="Чебоксары"/>
    <s v="пер. Ягодный"/>
    <s v="6/1"/>
    <n v="43"/>
    <x v="0"/>
    <s v="045534"/>
    <s v="1ф"/>
    <s v="5-60А"/>
    <n v="2005"/>
    <s v="9251"/>
    <s v="СЕ 101 S6 145 М"/>
    <s v="007789163333970"/>
    <d v="2021-05-01T00:00:00"/>
    <s v="0"/>
    <s v="в подъезде"/>
    <d v="2021-08-31T00:00:00"/>
    <n v="1359"/>
    <s v="МРО"/>
  </r>
  <r>
    <n v="472"/>
    <d v="2021-02-04T00:00:00"/>
    <x v="1"/>
    <s v="Веретникова Жанна Владимировна"/>
    <s v="отсутствует"/>
    <x v="0"/>
    <s v="Чебоксары"/>
    <s v="пер. Ягодный"/>
    <s v="6/1"/>
    <n v="45"/>
    <x v="0"/>
    <s v="825816"/>
    <s v="1ф"/>
    <s v="5-60А"/>
    <n v="2005"/>
    <s v="9088"/>
    <s v="СЕ 101 S6 145 М"/>
    <s v="007789163334608"/>
    <d v="2021-05-01T00:00:00"/>
    <s v="0"/>
    <s v="в подъезде"/>
    <d v="2021-08-31T00:00:00"/>
    <n v="1353"/>
    <s v="МРО"/>
  </r>
  <r>
    <n v="473"/>
    <d v="2021-02-04T00:00:00"/>
    <x v="1"/>
    <s v="Буинцева Анна Валентиновна"/>
    <s v="отсутствует"/>
    <x v="0"/>
    <s v="Чебоксары"/>
    <s v="пер. Ягодный"/>
    <s v="6/1"/>
    <n v="46"/>
    <x v="0"/>
    <s v="850135"/>
    <s v="1ф"/>
    <s v="5-60А"/>
    <n v="2005"/>
    <s v="14065"/>
    <s v="СЕ 101 S6 145 М"/>
    <s v="007789163336858"/>
    <d v="2021-05-01T00:00:00"/>
    <s v="0"/>
    <s v="в подъезде"/>
    <d v="2021-08-31T00:00:00"/>
    <n v="1354"/>
    <s v="МРО"/>
  </r>
  <r>
    <n v="474"/>
    <d v="2021-02-04T00:00:00"/>
    <x v="1"/>
    <s v="Емелюков Константин Владимирович"/>
    <s v="отсутствует"/>
    <x v="0"/>
    <s v="Чебоксары"/>
    <s v="пер. Ягодный"/>
    <s v="6/1"/>
    <n v="47"/>
    <x v="0"/>
    <s v="637948"/>
    <s v="1ф"/>
    <s v="5-60А"/>
    <n v="2005"/>
    <s v="10276"/>
    <s v="СЕ 101 S6 145 М"/>
    <s v="007789163337025"/>
    <d v="2021-05-01T00:00:00"/>
    <s v="0"/>
    <s v="в подъезде"/>
    <d v="2021-08-31T00:00:00"/>
    <n v="1355"/>
    <s v="МРО"/>
  </r>
  <r>
    <n v="475"/>
    <d v="2021-02-04T00:00:00"/>
    <x v="1"/>
    <s v="Александров Иван Валерьевич"/>
    <s v="отсутствует"/>
    <x v="0"/>
    <s v="Чебоксары"/>
    <s v="пер. Ягодный"/>
    <s v="6/1"/>
    <n v="50"/>
    <x v="0"/>
    <s v="545328"/>
    <s v="1ф"/>
    <s v="5-60А"/>
    <n v="2005"/>
    <s v="11710"/>
    <s v="СЕ 101 S6 145 М"/>
    <s v="007789163334439"/>
    <d v="2021-05-01T00:00:00"/>
    <s v="0"/>
    <s v="в подъезде"/>
    <d v="2021-08-31T00:00:00"/>
    <n v="1356"/>
    <s v="МРО"/>
  </r>
  <r>
    <n v="476"/>
    <d v="2021-02-04T00:00:00"/>
    <x v="1"/>
    <s v="Лихутина Роза Никандровна"/>
    <s v="отсутствует"/>
    <x v="0"/>
    <s v="Чебоксары"/>
    <s v="пер. Ягодный"/>
    <s v="6/1"/>
    <n v="51"/>
    <x v="0"/>
    <s v="838850"/>
    <s v="1ф"/>
    <s v="5-60А"/>
    <n v="2005"/>
    <s v="6310"/>
    <s v="СЕ 101 S6 145 М"/>
    <s v="007789163334056"/>
    <d v="2021-05-01T00:00:00"/>
    <s v="0"/>
    <s v="в подъезде"/>
    <d v="2021-08-31T00:00:00"/>
    <n v="1357"/>
    <s v="МРО"/>
  </r>
  <r>
    <n v="477"/>
    <d v="2021-02-04T00:00:00"/>
    <x v="1"/>
    <s v="Терентьев Владимир Львович"/>
    <s v="отсутствует"/>
    <x v="0"/>
    <s v="Чебоксары"/>
    <s v="пер. Ягодный"/>
    <s v="6/1"/>
    <n v="52"/>
    <x v="0"/>
    <s v="850167"/>
    <s v="1ф"/>
    <s v="5-60А"/>
    <n v="2005"/>
    <s v="21400"/>
    <s v="СЕ 101 S6 145 М"/>
    <s v="007789163334499"/>
    <d v="2021-05-01T00:00:00"/>
    <s v="0"/>
    <s v="в подъезде"/>
    <d v="2021-08-31T00:00:00"/>
    <n v="1358"/>
    <s v="МРО"/>
  </r>
  <r>
    <n v="478"/>
    <d v="2021-02-04T00:00:00"/>
    <x v="1"/>
    <s v="Орлов Валерий Павлович"/>
    <s v="отсутствует"/>
    <x v="0"/>
    <s v="Чебоксары"/>
    <s v="пер. Ягодный"/>
    <s v="6/1"/>
    <n v="53"/>
    <x v="0"/>
    <s v="834714"/>
    <s v="1ф"/>
    <s v="5-60А"/>
    <n v="2005"/>
    <s v="20674"/>
    <s v="СЕ 101 S6 145 М"/>
    <s v="007789163334256"/>
    <d v="2021-05-01T00:00:00"/>
    <s v="0"/>
    <s v="в подъезде"/>
    <d v="2021-08-31T00:00:00"/>
    <n v="1360"/>
    <s v="МРО"/>
  </r>
  <r>
    <n v="479"/>
    <d v="2021-02-04T00:00:00"/>
    <x v="1"/>
    <s v="Михайлова Ольга Вениаминовна"/>
    <s v="отсутствует"/>
    <x v="0"/>
    <s v="Чебоксары"/>
    <s v="пер. Ягодный"/>
    <s v="6/1"/>
    <n v="54"/>
    <x v="0"/>
    <s v="849662"/>
    <s v="1ф"/>
    <s v="5-60А"/>
    <n v="2005"/>
    <s v="19084"/>
    <s v="СЕ 101 S6 145 М"/>
    <s v="007789163334674"/>
    <d v="2021-05-01T00:00:00"/>
    <s v="0"/>
    <s v="в подъезде"/>
    <d v="2021-08-31T00:00:00"/>
    <n v="1361"/>
    <s v="МРО"/>
  </r>
  <r>
    <n v="480"/>
    <d v="2021-02-04T00:00:00"/>
    <x v="1"/>
    <s v="Любчич Алексей Александрович"/>
    <s v="отсутствует"/>
    <x v="0"/>
    <s v="Чебоксары"/>
    <s v="пер. Ягодный"/>
    <s v="6/1"/>
    <n v="56"/>
    <x v="0"/>
    <s v="814513"/>
    <s v="1ф"/>
    <s v="5-60А"/>
    <n v="2005"/>
    <s v="4930"/>
    <s v="СЕ 101 S6 145 М"/>
    <s v="007789163333662"/>
    <d v="2021-05-01T00:00:00"/>
    <s v="0"/>
    <s v="в подъезде"/>
    <d v="2021-08-31T00:00:00"/>
    <n v="1362"/>
    <s v="МРО"/>
  </r>
  <r>
    <n v="481"/>
    <d v="2021-02-04T00:00:00"/>
    <x v="1"/>
    <s v="Андрианов Анатолий Николаевич"/>
    <s v="отсутствует"/>
    <x v="0"/>
    <s v="Чебоксары"/>
    <s v="пер. Ягодный"/>
    <s v="6/1"/>
    <n v="57"/>
    <x v="0"/>
    <s v="811741"/>
    <s v="1ф"/>
    <s v="5-60А"/>
    <n v="2005"/>
    <s v="19593"/>
    <s v="СЕ 101 S6 145 М"/>
    <s v="007789163336860"/>
    <d v="2021-05-01T00:00:00"/>
    <s v="0"/>
    <s v="в подъезде"/>
    <d v="2021-08-31T00:00:00"/>
    <n v="1363"/>
    <s v="МРО"/>
  </r>
  <r>
    <n v="482"/>
    <d v="2021-02-04T00:00:00"/>
    <x v="1"/>
    <s v="Семенова Роза Александровна"/>
    <s v="отсутствует"/>
    <x v="0"/>
    <s v="Чебоксары"/>
    <s v="пер. Ягодный"/>
    <s v="6/1"/>
    <n v="59"/>
    <x v="0"/>
    <s v="835041"/>
    <s v="1ф"/>
    <s v="5-60А"/>
    <n v="2005"/>
    <s v="21485"/>
    <s v="СЕ 101 S6 145 М"/>
    <s v="007789163336212"/>
    <d v="2021-05-01T00:00:00"/>
    <s v="0"/>
    <s v="в подъезде"/>
    <d v="2021-08-31T00:00:00"/>
    <n v="1364"/>
    <s v="МРО"/>
  </r>
  <r>
    <n v="483"/>
    <d v="2021-02-04T00:00:00"/>
    <x v="1"/>
    <s v="Макарова Марина Генриховна"/>
    <s v="отсутствует"/>
    <x v="0"/>
    <s v="Чебоксары"/>
    <s v="пер. Ягодный"/>
    <s v="6/1"/>
    <n v="60"/>
    <x v="0"/>
    <s v="830281"/>
    <s v="1ф"/>
    <s v="5-60А"/>
    <n v="2005"/>
    <s v="10273"/>
    <s v="СЕ 101 S6 145 М"/>
    <s v="007789163334592"/>
    <d v="2021-05-01T00:00:00"/>
    <s v="0"/>
    <s v="в подъезде"/>
    <d v="2021-08-31T00:00:00"/>
    <n v="1365"/>
    <s v="МРО"/>
  </r>
  <r>
    <n v="484"/>
    <d v="2021-02-04T00:00:00"/>
    <x v="1"/>
    <s v="Семенова Роза Александровна"/>
    <s v="отсутствует"/>
    <x v="0"/>
    <s v="Чебоксары"/>
    <s v="пер. Ягодный"/>
    <s v="6/1"/>
    <n v="61"/>
    <x v="0"/>
    <s v="813550"/>
    <s v="1ф"/>
    <s v="5-60А"/>
    <n v="2005"/>
    <s v="16310"/>
    <s v="СЕ 101 S6 145 М"/>
    <s v="007789163333895"/>
    <d v="2021-05-01T00:00:00"/>
    <s v="0"/>
    <s v="в подъезде"/>
    <d v="2021-08-31T00:00:00"/>
    <n v="1366"/>
    <s v="МРО"/>
  </r>
  <r>
    <n v="485"/>
    <d v="2021-02-04T00:00:00"/>
    <x v="1"/>
    <s v="Николаева Инна Ивановна"/>
    <s v="отсутствует"/>
    <x v="0"/>
    <s v="Чебоксары"/>
    <s v="пер. Ягодный"/>
    <s v="6/1"/>
    <n v="62"/>
    <x v="0"/>
    <s v="838489"/>
    <s v="1ф"/>
    <s v="5-60А"/>
    <n v="2005"/>
    <s v="9078"/>
    <s v="СЕ 101 S6 145 М"/>
    <s v="007789163334135"/>
    <d v="2021-05-01T00:00:00"/>
    <s v="0"/>
    <s v="в подъезде"/>
    <d v="2021-08-31T00:00:00"/>
    <n v="1367"/>
    <s v="МРО"/>
  </r>
  <r>
    <n v="486"/>
    <d v="2021-02-04T00:00:00"/>
    <x v="1"/>
    <s v="Колесников Владимир Викторович"/>
    <s v="отсутствует"/>
    <x v="0"/>
    <s v="Чебоксары"/>
    <s v="пер. Ягодный"/>
    <s v="6/1"/>
    <n v="63"/>
    <x v="0"/>
    <s v="843843"/>
    <s v="1ф"/>
    <s v="5-60А"/>
    <n v="2005"/>
    <s v="12158"/>
    <s v="СЕ 101 S6 145 М"/>
    <s v="007789163334174"/>
    <d v="2021-05-01T00:00:00"/>
    <s v="0"/>
    <s v="в подъезде"/>
    <d v="2021-08-31T00:00:00"/>
    <n v="1368"/>
    <s v="МРО"/>
  </r>
  <r>
    <n v="487"/>
    <d v="2021-02-04T00:00:00"/>
    <x v="1"/>
    <s v="Скляр Александр Иванович"/>
    <s v="отсутствует"/>
    <x v="0"/>
    <s v="Чебоксары"/>
    <s v="пер. Ягодный"/>
    <s v="6/1"/>
    <n v="64"/>
    <x v="0"/>
    <s v="849283"/>
    <s v="1ф"/>
    <s v="5-60А"/>
    <n v="2005"/>
    <s v="20230"/>
    <s v="СЕ 101 S6 145 М"/>
    <s v="007789163334304"/>
    <d v="2021-05-01T00:00:00"/>
    <s v="0"/>
    <s v="в подъезде"/>
    <d v="2021-08-31T00:00:00"/>
    <n v="1369"/>
    <s v="МРО"/>
  </r>
  <r>
    <n v="488"/>
    <d v="2021-02-04T00:00:00"/>
    <x v="1"/>
    <s v="Трофимова Людмила Ивановна"/>
    <s v="отсутствует"/>
    <x v="0"/>
    <s v="Чебоксары"/>
    <s v="пер. Ягодный"/>
    <s v="6/1"/>
    <n v="65"/>
    <x v="0"/>
    <s v="830322"/>
    <s v="1ф"/>
    <s v="5-60А"/>
    <n v="2005"/>
    <s v="16825"/>
    <s v="СЕ 101 S6 145 М"/>
    <s v="007789163334131"/>
    <d v="2021-05-01T00:00:00"/>
    <s v="0"/>
    <s v="в подъезде"/>
    <d v="2021-08-31T00:00:00"/>
    <n v="1370"/>
    <s v="МРО"/>
  </r>
  <r>
    <n v="489"/>
    <d v="2021-02-04T00:00:00"/>
    <x v="1"/>
    <s v="Титов Николай Михайлович"/>
    <s v="отсутствует"/>
    <x v="0"/>
    <s v="Чебоксары"/>
    <s v="пер. Ягодный"/>
    <s v="6/1"/>
    <n v="66"/>
    <x v="0"/>
    <s v="828303"/>
    <s v="1ф"/>
    <s v="5-60А"/>
    <n v="2005"/>
    <s v="16633"/>
    <s v="СЕ 101 S6 145 М"/>
    <s v="007789163336809"/>
    <d v="2021-05-01T00:00:00"/>
    <s v="0"/>
    <s v="в подъезде"/>
    <d v="2021-08-31T00:00:00"/>
    <n v="1371"/>
    <s v="МРО"/>
  </r>
  <r>
    <n v="490"/>
    <d v="2021-02-04T00:00:00"/>
    <x v="1"/>
    <s v="Емельянова Гульмира Маликовна"/>
    <s v="отсутствует"/>
    <x v="0"/>
    <s v="Чебоксары"/>
    <s v="пер. Ягодный"/>
    <s v="6/1"/>
    <n v="69"/>
    <x v="0"/>
    <s v="509294"/>
    <s v="1ф"/>
    <s v="5-60А"/>
    <n v="2005"/>
    <s v="16891"/>
    <s v="СЕ 101 S6 145 М"/>
    <s v="007789163336955"/>
    <d v="2021-05-01T00:00:00"/>
    <s v="0"/>
    <s v="в подъезде"/>
    <d v="2021-08-31T00:00:00"/>
    <n v="1372"/>
    <s v="МРО"/>
  </r>
  <r>
    <n v="491"/>
    <d v="2021-02-04T00:00:00"/>
    <x v="1"/>
    <s v="Чердакова Валентина Геннадьевна "/>
    <s v="отсутствует"/>
    <x v="0"/>
    <s v="Чебоксары"/>
    <s v="пер. Ягодный"/>
    <s v="6/1"/>
    <n v="70"/>
    <x v="0"/>
    <s v="549025"/>
    <s v="1ф"/>
    <s v="5-60А"/>
    <n v="2005"/>
    <s v="7851"/>
    <s v="СЕ 101 S6 145 М"/>
    <s v="007789163334278"/>
    <d v="2021-05-01T00:00:00"/>
    <s v="0"/>
    <s v="в подъезде"/>
    <d v="2021-08-31T00:00:00"/>
    <n v="1373"/>
    <s v="МРО"/>
  </r>
  <r>
    <n v="492"/>
    <d v="2021-02-04T00:00:00"/>
    <x v="1"/>
    <s v="АКБ АК БарсБанк"/>
    <s v="отсутствует"/>
    <x v="0"/>
    <s v="Чебоксары"/>
    <s v="пер. Ягодный"/>
    <s v="6/1"/>
    <n v="71"/>
    <x v="0"/>
    <s v="548645"/>
    <s v="1ф"/>
    <s v="5-60А"/>
    <n v="2005"/>
    <s v="21666"/>
    <s v="СЕ 101 S6 145 М"/>
    <s v="007789163334104"/>
    <d v="2021-05-01T00:00:00"/>
    <s v="0"/>
    <s v="в подъезде"/>
    <d v="2021-08-31T00:00:00"/>
    <n v="1374"/>
    <s v="МРО"/>
  </r>
  <r>
    <n v="493"/>
    <d v="2021-02-04T00:00:00"/>
    <x v="1"/>
    <s v="Николаев Александр Михайлович"/>
    <s v="отсутствует"/>
    <x v="0"/>
    <s v="Чебоксары"/>
    <s v="пер. Ягодный"/>
    <s v="6/1"/>
    <n v="72"/>
    <x v="0"/>
    <s v="508107"/>
    <s v="1ф"/>
    <s v="5-60А"/>
    <n v="2005"/>
    <s v="29985"/>
    <s v="СЕ 101 S6 145 М"/>
    <s v="007789163334290"/>
    <d v="2021-05-01T00:00:00"/>
    <s v="0"/>
    <s v="в подъезде"/>
    <d v="2021-08-31T00:00:00"/>
    <n v="1375"/>
    <s v="МРО"/>
  </r>
  <r>
    <n v="494"/>
    <d v="2021-02-04T00:00:00"/>
    <x v="1"/>
    <s v="Алексеева Федосия Вениаминовна"/>
    <s v="отсутствует"/>
    <x v="0"/>
    <s v="Чебоксары"/>
    <s v="пер. Ягодный"/>
    <s v="6/1"/>
    <n v="73"/>
    <x v="0"/>
    <s v="548662"/>
    <s v="1ф"/>
    <s v="5-60А"/>
    <n v="2005"/>
    <s v="1291"/>
    <s v="СЕ 101 S6 145 М"/>
    <s v="007789163334106"/>
    <d v="2021-05-01T00:00:00"/>
    <s v="0"/>
    <s v="в подъезде"/>
    <d v="2021-08-31T00:00:00"/>
    <n v="1376"/>
    <s v="МРО"/>
  </r>
  <r>
    <n v="495"/>
    <d v="2021-02-04T00:00:00"/>
    <x v="1"/>
    <s v="Чупина Марина Владимировна"/>
    <s v="отсутствует"/>
    <x v="0"/>
    <s v="Чебоксары"/>
    <s v="пер. Ягодный"/>
    <s v="6/1"/>
    <n v="75"/>
    <x v="0"/>
    <s v="810123"/>
    <s v="1ф"/>
    <s v="5-60А"/>
    <n v="2005"/>
    <s v="18670"/>
    <s v="СЕ 101 S6 145 М"/>
    <s v="007789163334258"/>
    <d v="2021-05-01T00:00:00"/>
    <s v="0"/>
    <s v="в подъезде"/>
    <d v="2021-08-31T00:00:00"/>
    <n v="1377"/>
    <s v="МРО"/>
  </r>
  <r>
    <n v="496"/>
    <d v="2021-02-04T00:00:00"/>
    <x v="1"/>
    <s v="Алексеева Федосия Вениаминовна"/>
    <s v="отсутствует"/>
    <x v="0"/>
    <s v="Чебоксары"/>
    <s v="пер. Ягодный"/>
    <s v="6/1"/>
    <n v="76"/>
    <x v="0"/>
    <s v="833466"/>
    <s v="1ф"/>
    <s v="5-60А"/>
    <n v="2005"/>
    <s v="5761"/>
    <s v="СЕ 101 S6 145 М"/>
    <s v="007789163336642"/>
    <d v="2021-05-01T00:00:00"/>
    <s v="0"/>
    <s v="в подъезде"/>
    <d v="2021-08-31T00:00:00"/>
    <n v="1378"/>
    <s v="МРО"/>
  </r>
  <r>
    <n v="497"/>
    <d v="2021-02-04T00:00:00"/>
    <x v="1"/>
    <s v="Ильина Анна Сергеевна"/>
    <s v="отсутствует"/>
    <x v="0"/>
    <s v="Чебоксары"/>
    <s v="пер. Ягодный"/>
    <s v="6/1"/>
    <n v="40"/>
    <x v="0"/>
    <s v="831189"/>
    <s v="1ф"/>
    <s v="5-60А"/>
    <n v="2005"/>
    <s v="16835"/>
    <s v="СЕ 101 S6 145 М"/>
    <s v="007789163333739"/>
    <d v="2021-05-01T00:00:00"/>
    <s v="0"/>
    <s v="в подъезде"/>
    <d v="2021-08-31T00:00:00"/>
    <n v="1383"/>
    <s v="МРО"/>
  </r>
  <r>
    <n v="498"/>
    <d v="2021-02-04T00:00:00"/>
    <x v="1"/>
    <s v="Ефремова Вера Леонидовна"/>
    <s v="отсутствует"/>
    <x v="0"/>
    <s v="Чебоксары"/>
    <s v="пер. Ягодный"/>
    <s v="6/1"/>
    <n v="44"/>
    <x v="0"/>
    <s v="813530"/>
    <s v="1ф"/>
    <s v="5-60А"/>
    <n v="2005"/>
    <s v="10116"/>
    <s v="СЕ 101 S6 145 М"/>
    <s v="007789163333934"/>
    <d v="2021-05-01T00:00:00"/>
    <s v="0"/>
    <s v="в подъезде"/>
    <d v="2021-08-31T00:00:00"/>
    <n v="1384"/>
    <s v="МРО"/>
  </r>
  <r>
    <n v="499"/>
    <d v="2021-02-04T00:00:00"/>
    <x v="1"/>
    <s v="Храмова Светлана Александровна"/>
    <s v="отсутствует"/>
    <x v="0"/>
    <s v="Чебоксары"/>
    <s v="пер. Ягодный"/>
    <s v="6/1"/>
    <n v="55"/>
    <x v="0"/>
    <s v="814641"/>
    <s v="1ф"/>
    <s v="5-60А"/>
    <n v="2005"/>
    <s v="14957"/>
    <s v="СЕ 101 S6 145 М"/>
    <s v="007789162156330"/>
    <d v="2021-05-01T00:00:00"/>
    <s v="0"/>
    <s v="в подъезде"/>
    <d v="2021-09-02T00:00:00"/>
    <n v="1385"/>
    <s v="МРО"/>
  </r>
  <r>
    <n v="500"/>
    <d v="2021-02-04T00:00:00"/>
    <x v="1"/>
    <s v="Егорова Ольга Леонардовна"/>
    <s v="отсутствует"/>
    <x v="0"/>
    <s v="Чебоксары"/>
    <s v="Кадыкова"/>
    <s v="20/13"/>
    <n v="112"/>
    <x v="0"/>
    <s v="00194445"/>
    <s v="1ф"/>
    <s v="5-60А"/>
    <n v="1989"/>
    <s v="53455"/>
    <s v="СЕ 101 S6 145 М"/>
    <s v="007789163333956"/>
    <d v="2021-05-01T00:00:00"/>
    <s v="0"/>
    <s v="в подъезде"/>
    <d v="2021-08-23T00:00:00"/>
    <n v="1292"/>
    <s v="МРО"/>
  </r>
  <r>
    <n v="501"/>
    <d v="2021-02-04T00:00:00"/>
    <x v="1"/>
    <s v="Блинова Мария Александровна"/>
    <s v="отсутствует"/>
    <x v="0"/>
    <s v="Чебоксары"/>
    <s v="Кадыкова"/>
    <s v="20/13"/>
    <n v="98"/>
    <x v="0"/>
    <s v="007634"/>
    <s v="1ф"/>
    <s v="5-60А"/>
    <n v="2005"/>
    <s v="15312"/>
    <s v="СЕ 101 S6 145 М"/>
    <s v="007789163334627"/>
    <d v="2021-05-01T00:00:00"/>
    <s v="0"/>
    <s v="в подъезде"/>
    <d v="2021-08-24T00:00:00"/>
    <n v="1297"/>
    <s v="МРО"/>
  </r>
  <r>
    <n v="502"/>
    <d v="2021-02-05T00:00:00"/>
    <x v="1"/>
    <s v="Ланцов Дмитрий Лорисович"/>
    <s v="отсутствует"/>
    <x v="0"/>
    <s v="Чебоксары"/>
    <s v="Хузангая"/>
    <s v="10/1"/>
    <n v="52"/>
    <x v="0"/>
    <s v="041574"/>
    <s v="1ф"/>
    <s v="5-60А"/>
    <n v="2009"/>
    <s v="8578"/>
    <s v="СЕ 101 S6 145 М"/>
    <s v="007789163334260"/>
    <d v="2021-05-01T00:00:00"/>
    <s v="0"/>
    <s v="в подъезде"/>
    <d v="2021-08-27T00:00:00"/>
    <n v="1310"/>
    <s v="МРО"/>
  </r>
  <r>
    <n v="503"/>
    <d v="2021-02-05T00:00:00"/>
    <x v="1"/>
    <s v="Митрофанов Д.Н."/>
    <s v="отсутствует"/>
    <x v="0"/>
    <s v="Чебоксары"/>
    <s v="М. Павлова"/>
    <s v="21"/>
    <n v="6"/>
    <x v="0"/>
    <s v="93575"/>
    <s v="1ф"/>
    <s v="5-60А"/>
    <n v="2010"/>
    <m/>
    <m/>
    <m/>
    <m/>
    <m/>
    <m/>
    <s v=" - "/>
    <s v="б/н"/>
    <m/>
  </r>
  <r>
    <n v="504"/>
    <d v="2021-02-08T00:00:00"/>
    <x v="1"/>
    <s v="Колесова Людмила Александровна"/>
    <n v="100339070"/>
    <x v="0"/>
    <s v="Чебоксары"/>
    <s v="Радужная"/>
    <s v="7"/>
    <n v="33"/>
    <x v="0"/>
    <s v="13835456"/>
    <s v="1ф"/>
    <s v="5-60А"/>
    <n v="2012"/>
    <s v="12580"/>
    <s v="СЕ 101 S6 145 М"/>
    <s v="007789163334289"/>
    <d v="2021-05-01T00:00:00"/>
    <s v="0"/>
    <s v="в подъезде"/>
    <d v="2021-08-31T00:00:00"/>
    <n v="1330"/>
    <s v="МРО"/>
  </r>
  <r>
    <n v="505"/>
    <d v="2021-02-08T00:00:00"/>
    <x v="1"/>
    <s v="Танчик Галина Георгиевна"/>
    <s v="отсутствует"/>
    <x v="0"/>
    <s v="Чебоксары"/>
    <s v="Короленко"/>
    <s v="6"/>
    <n v="17"/>
    <x v="0"/>
    <s v="577191"/>
    <s v="1ф"/>
    <s v="5-60А"/>
    <n v="2003"/>
    <s v="10382"/>
    <s v="СЕ 101 S6 145 М"/>
    <s v="007789163281202"/>
    <d v="2021-05-01T00:00:00"/>
    <s v="0"/>
    <s v="в подъезде"/>
    <d v="2021-08-30T00:00:00"/>
    <n v="1323"/>
    <s v="МРО"/>
  </r>
  <r>
    <n v="506"/>
    <d v="2021-02-08T00:00:00"/>
    <x v="1"/>
    <s v="Бугаева Феврония Ивановна "/>
    <n v="101132929"/>
    <x v="1"/>
    <s v="Кугеси"/>
    <s v="Тепличная"/>
    <s v="6"/>
    <n v="17"/>
    <x v="0"/>
    <s v="007129021012731"/>
    <s v="1ф"/>
    <s v="5-60А"/>
    <n v="2009"/>
    <s v="4830"/>
    <s v="СЕ 101 S6 145 М"/>
    <s v="007789163336673"/>
    <d v="2021-05-01T00:00:00"/>
    <s v="0"/>
    <s v="в подъезде"/>
    <d v="2021-08-31T00:00:00"/>
    <n v="1332"/>
    <s v="МРО"/>
  </r>
  <r>
    <n v="507"/>
    <d v="2021-02-09T00:00:00"/>
    <x v="1"/>
    <s v="Иванова Людмила Сергеевна"/>
    <s v="отсутствует"/>
    <x v="0"/>
    <s v="Чебоксары"/>
    <s v="И. Яковлева"/>
    <s v="14"/>
    <n v="19"/>
    <x v="0"/>
    <s v="034517"/>
    <s v="1ф"/>
    <s v="5-60А"/>
    <s v="1893"/>
    <s v="34719"/>
    <s v="СЕ 101 S6 145 М"/>
    <s v="007789163281117"/>
    <d v="2021-05-01T00:00:00"/>
    <s v="0"/>
    <s v="в подъезде"/>
    <d v="2021-08-27T00:00:00"/>
    <n v="1316"/>
    <s v="МРО"/>
  </r>
  <r>
    <n v="508"/>
    <d v="2021-02-09T00:00:00"/>
    <x v="1"/>
    <s v="Федорова Зоя Васильевна"/>
    <n v="100293487"/>
    <x v="0"/>
    <s v="Чебоксары"/>
    <s v="Б.С. Маркова"/>
    <s v="14"/>
    <n v="122"/>
    <x v="0"/>
    <s v="19953862"/>
    <s v="1ф"/>
    <s v="5-60А"/>
    <n v="2014"/>
    <s v="223"/>
    <s v="СЕ 101 S6 145 М"/>
    <s v="007789163334239"/>
    <d v="2021-05-01T00:00:00"/>
    <s v="0"/>
    <s v="в подъезде"/>
    <d v="2021-08-31T00:00:00"/>
    <n v="1335"/>
    <s v="МРО"/>
  </r>
  <r>
    <n v="509"/>
    <d v="2021-02-09T00:00:00"/>
    <x v="1"/>
    <s v="Каплунов Владимир Аркадьевич"/>
    <s v="отсутствует"/>
    <x v="0"/>
    <s v="Чебоксары"/>
    <s v="9-ой Пятилетки"/>
    <s v="20"/>
    <n v="233"/>
    <x v="0"/>
    <s v="23331230"/>
    <s v="1ф"/>
    <s v="5-60А"/>
    <n v="2015"/>
    <s v="8838"/>
    <s v="СЕ 101 S6 145 М"/>
    <s v="007789163334637"/>
    <d v="2021-05-01T00:00:00"/>
    <s v="0"/>
    <s v="в подъезде"/>
    <d v="2021-08-31T00:00:00"/>
    <n v="1331"/>
    <s v="МРО"/>
  </r>
  <r>
    <n v="510"/>
    <d v="2021-02-09T00:00:00"/>
    <x v="1"/>
    <s v="Иванова Екатерина Васильевна"/>
    <n v="100002111"/>
    <x v="0"/>
    <s v="Чебоксары"/>
    <s v="П. Лумумбы"/>
    <s v="8/1"/>
    <n v="50"/>
    <x v="0"/>
    <s v="0370708"/>
    <s v="1ф"/>
    <s v="5-60А"/>
    <n v="1975"/>
    <s v="4742"/>
    <s v="СЕ 101 S6 145 М"/>
    <s v="007789163280990"/>
    <d v="2021-05-01T00:00:00"/>
    <s v="0"/>
    <s v="в подъезде"/>
    <d v="2021-08-31T00:00:00"/>
    <n v="1322"/>
    <s v="МРО"/>
  </r>
  <r>
    <n v="511"/>
    <d v="2021-02-10T00:00:00"/>
    <x v="1"/>
    <s v="Кудряшов Геннадий Сергеевич"/>
    <s v="отсутствует"/>
    <x v="0"/>
    <s v="Чебоксары"/>
    <s v="Хузангая"/>
    <s v="29"/>
    <n v="236"/>
    <x v="0"/>
    <s v="7817902"/>
    <s v="1ф"/>
    <s v="5-60А"/>
    <n v="1983"/>
    <s v="2774"/>
    <s v="СЕ 101 S6 145 М"/>
    <s v="007789163280965"/>
    <d v="2021-05-01T00:00:00"/>
    <s v="0"/>
    <s v="в подъезде"/>
    <d v="2021-08-27T00:00:00"/>
    <n v="1315"/>
    <s v="МРО"/>
  </r>
  <r>
    <n v="512"/>
    <d v="2021-02-10T00:00:00"/>
    <x v="1"/>
    <s v="Филиппова Ирина Николаевна"/>
    <n v="100339699"/>
    <x v="0"/>
    <s v="Чебоксары"/>
    <s v="Радужная"/>
    <s v="10/1"/>
    <n v="90"/>
    <x v="0"/>
    <s v="36589142"/>
    <s v="1ф"/>
    <s v="5-60А"/>
    <n v="2018"/>
    <s v="890"/>
    <s v="СЕ 101 S6 145 М"/>
    <s v="007789163281146"/>
    <d v="2021-05-01T00:00:00"/>
    <s v="0"/>
    <s v="в подъезде"/>
    <d v="2021-08-31T00:00:00"/>
    <n v="1324"/>
    <s v="МРО"/>
  </r>
  <r>
    <n v="513"/>
    <d v="2021-02-10T00:00:00"/>
    <x v="1"/>
    <s v="Поликарпова Наталия Вячеславовна"/>
    <n v="100342027"/>
    <x v="0"/>
    <s v="Чебоксары"/>
    <s v="М. Залка"/>
    <s v="12/2"/>
    <n v="3"/>
    <x v="0"/>
    <s v="013431"/>
    <s v="1ф"/>
    <s v="5-60А"/>
    <n v="2003"/>
    <s v="33812"/>
    <s v="СЕ 101 S6 145 М"/>
    <s v="007789161293056"/>
    <d v="2021-04-01T00:00:00"/>
    <s v="0"/>
    <s v="в подъезде"/>
    <d v="2021-08-26T00:00:00"/>
    <n v="1314"/>
    <s v="МРО"/>
  </r>
  <r>
    <n v="514"/>
    <d v="2021-02-11T00:00:00"/>
    <x v="1"/>
    <s v="Алексеева Наталия Евгеньевна"/>
    <n v="100344102"/>
    <x v="1"/>
    <s v="Ишлеи"/>
    <s v="Советская"/>
    <s v="45/1"/>
    <n v="37"/>
    <x v="0"/>
    <s v="22886898"/>
    <s v="1ф"/>
    <s v="5-60А"/>
    <n v="2015"/>
    <s v="142"/>
    <s v="меркурий 201.5"/>
    <s v="41287465"/>
    <d v="2021-03-01T00:00:00"/>
    <s v="0"/>
    <s v="в подъезде"/>
    <d v="2021-03-10T00:00:00"/>
    <s v="б/н"/>
    <s v="Замена в УК"/>
  </r>
  <r>
    <n v="515"/>
    <d v="2021-02-11T00:00:00"/>
    <x v="1"/>
    <s v="Сидняев Сергей Викторович"/>
    <s v="отсутствует"/>
    <x v="0"/>
    <s v="Чебоксары"/>
    <s v="Правая набережная Сугутки"/>
    <s v="7"/>
    <n v="217"/>
    <x v="0"/>
    <s v="17882626"/>
    <s v="1ф"/>
    <s v="5-60А"/>
    <n v="2014"/>
    <s v="23172"/>
    <s v="СЕ 101 S6 145 М"/>
    <s v="007789163333768"/>
    <d v="2021-05-01T00:00:00"/>
    <s v="0"/>
    <s v="в подъезде"/>
    <d v="2021-10-03T00:00:00"/>
    <n v="1392"/>
    <s v="МРО"/>
  </r>
  <r>
    <n v="516"/>
    <d v="2021-02-11T00:00:00"/>
    <x v="1"/>
    <s v="Григорьева Любовь Александровна"/>
    <n v="101130145"/>
    <x v="1"/>
    <s v="Кугеси"/>
    <s v="К. Маркса"/>
    <s v="110"/>
    <n v="70"/>
    <x v="0"/>
    <s v="19957311"/>
    <s v="1ф"/>
    <s v="5-60А"/>
    <n v="2014"/>
    <s v="8957"/>
    <s v="СЕ 101 S6 145 М"/>
    <s v="007789163336771"/>
    <d v="2021-05-01T00:00:00"/>
    <s v="0"/>
    <s v="в подъезде"/>
    <d v="2021-08-31T00:00:00"/>
    <n v="1333"/>
    <s v="МРО"/>
  </r>
  <r>
    <n v="517"/>
    <d v="2021-01-13T00:00:00"/>
    <x v="1"/>
    <s v="Курганова Регина Ивановна"/>
    <n v="101131617"/>
    <x v="1"/>
    <s v="Кугеси"/>
    <s v="Советская"/>
    <n v="64"/>
    <n v="10"/>
    <x v="0"/>
    <n v="45477"/>
    <s v="1ф"/>
    <s v="5-60А"/>
    <s v="2010"/>
    <s v="14589"/>
    <s v="СЕ 101 S6 145 М"/>
    <s v="007789163334285"/>
    <d v="2021-05-01T00:00:00"/>
    <s v="0"/>
    <s v="в подъезде"/>
    <d v="2021-08-31T00:00:00"/>
    <n v="1329"/>
    <s v="МРО"/>
  </r>
  <r>
    <n v="518"/>
    <d v="2021-02-12T00:00:00"/>
    <x v="1"/>
    <s v="Маркова Вера Николаевна"/>
    <s v="отсутствует"/>
    <x v="0"/>
    <s v="Чебоксары"/>
    <s v="Университетская"/>
    <s v="22"/>
    <n v="53"/>
    <x v="0"/>
    <s v="007129015013698"/>
    <s v="1ф"/>
    <s v="5-60А"/>
    <n v="2009"/>
    <m/>
    <m/>
    <m/>
    <m/>
    <m/>
    <m/>
    <s v=" - "/>
    <s v="б/н"/>
    <m/>
  </r>
  <r>
    <n v="519"/>
    <d v="2021-02-12T00:00:00"/>
    <x v="1"/>
    <s v="Прокопьева Екатерина Ивановна"/>
    <s v="отсутствует"/>
    <x v="0"/>
    <s v="Чебоксары"/>
    <s v="Короленко"/>
    <s v="6"/>
    <n v="4"/>
    <x v="0"/>
    <s v="313492"/>
    <s v="1ф"/>
    <s v="5-60А"/>
    <n v="2003"/>
    <s v="13282"/>
    <s v="СЕ 101 S6 145 М"/>
    <s v="007789163334455"/>
    <d v="2021-05-01T00:00:00"/>
    <s v="0"/>
    <s v="в подъезде"/>
    <d v="2021-08-31T00:00:00"/>
    <n v="1381"/>
    <s v="МРО"/>
  </r>
  <r>
    <n v="520"/>
    <d v="2021-02-12T00:00:00"/>
    <x v="1"/>
    <s v="Артемьева Раиса Павловна"/>
    <n v="100216700"/>
    <x v="0"/>
    <s v="Чебоксары"/>
    <s v="Энгельса"/>
    <s v="3/1"/>
    <n v="27"/>
    <x v="0"/>
    <s v="78041"/>
    <s v="1ф"/>
    <s v="5-60А"/>
    <n v="2012"/>
    <s v="10799"/>
    <s v="СЕ 101 S6 145 М"/>
    <s v="007789163155672"/>
    <d v="2021-04-01T00:00:00"/>
    <s v="0"/>
    <s v="в подъезде"/>
    <d v="2021-09-03T00:00:00"/>
    <n v="1396"/>
    <s v="МРО"/>
  </r>
  <r>
    <n v="521"/>
    <d v="2021-02-15T00:00:00"/>
    <x v="1"/>
    <s v="Петров Владимир Геннадьевич"/>
    <s v="отсутствует"/>
    <x v="0"/>
    <s v="Чебоксары"/>
    <s v="Короленко"/>
    <s v="6"/>
    <n v="46"/>
    <x v="0"/>
    <s v="280276"/>
    <s v="1ф"/>
    <s v="5-60А"/>
    <n v="2003"/>
    <s v="9815"/>
    <s v="СЕ 101 S6 145 М"/>
    <s v="007789163334152"/>
    <d v="2021-05-01T00:00:00"/>
    <s v="0"/>
    <s v="в подъезде"/>
    <d v="2021-08-31T00:00:00"/>
    <n v="1382"/>
    <s v="МРО"/>
  </r>
  <r>
    <n v="522"/>
    <d v="2021-02-15T00:00:00"/>
    <x v="1"/>
    <s v="Дунчик Александр Викторович"/>
    <n v="100229397"/>
    <x v="0"/>
    <s v="Чебоксары"/>
    <s v="Р. Зорге"/>
    <s v="21/1"/>
    <n v="8"/>
    <x v="0"/>
    <s v="3667407"/>
    <s v="1ф"/>
    <s v="5-60А"/>
    <n v="1966"/>
    <s v="8480"/>
    <m/>
    <m/>
    <d v="2021-03-01T00:00:00"/>
    <s v="0"/>
    <s v="в подъезде"/>
    <d v="2021-03-23T00:00:00"/>
    <s v="б/н"/>
    <s v="Замена в УК"/>
  </r>
  <r>
    <n v="523"/>
    <d v="2021-02-16T00:00:00"/>
    <x v="1"/>
    <s v="Васильева Наталия Валентиновна"/>
    <n v="100213446"/>
    <x v="0"/>
    <s v="Чебоксары"/>
    <s v="Ю. Гагарина"/>
    <s v="13"/>
    <n v="29"/>
    <x v="0"/>
    <s v="18982726"/>
    <s v="1ф"/>
    <s v="5-60А"/>
    <n v="2014"/>
    <s v="12801"/>
    <s v="СЕ 101 S6 145 М"/>
    <s v="007789162203325"/>
    <d v="2021-04-01T00:00:00"/>
    <s v="0"/>
    <s v="в подъезде"/>
    <d v="2021-09-03T00:00:00"/>
    <n v="1386"/>
    <s v="МРО"/>
  </r>
  <r>
    <n v="524"/>
    <d v="2021-02-16T00:00:00"/>
    <x v="1"/>
    <s v="Степанова Татьяна Леонидовна"/>
    <n v="100366557"/>
    <x v="0"/>
    <s v="Чебоксары"/>
    <s v="М. Горького"/>
    <s v="38/2"/>
    <n v="167"/>
    <x v="0"/>
    <s v="714054"/>
    <s v="1ф"/>
    <s v="5-60А"/>
    <n v="2004"/>
    <s v="58273"/>
    <s v="СЕ 101 S6 145 М"/>
    <s v="007789163333768"/>
    <d v="2021-05-01T00:00:00"/>
    <s v="0"/>
    <s v="в подъезде"/>
    <d v="2021-09-07T00:00:00"/>
    <n v="1405"/>
    <s v="МРО"/>
  </r>
  <r>
    <n v="525"/>
    <d v="2021-02-17T00:00:00"/>
    <x v="1"/>
    <s v="Максимов Василий Викторович"/>
    <n v="100338833"/>
    <x v="0"/>
    <s v="Чебоксары"/>
    <s v="Пирогова"/>
    <s v="1/3"/>
    <n v="186"/>
    <x v="0"/>
    <s v="21374228"/>
    <s v="1ф"/>
    <s v="5-60А"/>
    <s v="2015"/>
    <s v="2949"/>
    <s v="СЕ 101 S6 145 М"/>
    <s v="007789162189484"/>
    <d v="2021-04-01T00:00:00"/>
    <s v="0"/>
    <s v="в подъезде"/>
    <d v="2021-09-03T00:00:00"/>
    <n v="1393"/>
    <s v="МРО"/>
  </r>
  <r>
    <n v="526"/>
    <d v="2021-02-17T00:00:00"/>
    <x v="1"/>
    <s v="Афанасьев Андрей Николаевич"/>
    <n v="100346545"/>
    <x v="0"/>
    <s v="Чебоксары"/>
    <s v="М. Залка"/>
    <s v="18"/>
    <n v="25"/>
    <x v="0"/>
    <s v="77312"/>
    <s v="1ф"/>
    <s v="5-60А"/>
    <n v="2003"/>
    <s v="23172"/>
    <s v="СЕ 101 S6 145 М"/>
    <s v="007789163334494"/>
    <d v="2021-05-01T00:00:00"/>
    <s v="0"/>
    <s v="в подъезде"/>
    <d v="2021-09-02T00:00:00"/>
    <n v="1391"/>
    <s v="МРО"/>
  </r>
  <r>
    <n v="527"/>
    <d v="2021-02-17T00:00:00"/>
    <x v="1"/>
    <s v="Желтова Людмила Геннадьевна"/>
    <s v="отсутствует"/>
    <x v="0"/>
    <s v="Чебоксары"/>
    <s v="Г. Айги"/>
    <s v="15/10"/>
    <n v="139"/>
    <x v="0"/>
    <s v="17807445"/>
    <s v="1ф"/>
    <s v="5-60А"/>
    <n v="2014"/>
    <s v="4249"/>
    <s v="СЕ 101 S6 145 М"/>
    <s v="007789163280860"/>
    <d v="2021-05-01T00:00:00"/>
    <s v="0"/>
    <s v="в подъезде"/>
    <d v="2021-09-07T00:00:00"/>
    <n v="1404"/>
    <s v="МРО"/>
  </r>
  <r>
    <n v="528"/>
    <d v="2021-02-17T00:00:00"/>
    <x v="1"/>
    <s v="Садыкова Татьяна Семёновна"/>
    <n v="100345197"/>
    <x v="0"/>
    <s v="Чебоксары"/>
    <s v="Гузовского"/>
    <s v="9"/>
    <n v="61"/>
    <x v="0"/>
    <s v="02008430"/>
    <s v="1ф"/>
    <s v="5-60А"/>
    <n v="2010"/>
    <s v="11030"/>
    <s v="СЕ 101 S6 145 М"/>
    <s v="007789162189480"/>
    <d v="2021-04-01T00:00:00"/>
    <s v="0"/>
    <s v="в подъезде"/>
    <d v="2021-09-06T00:00:00"/>
    <n v="1397"/>
    <s v="МРО"/>
  </r>
  <r>
    <n v="529"/>
    <d v="2021-02-17T00:00:00"/>
    <x v="1"/>
    <s v="Пименова Татьяна Мефодьевна"/>
    <n v="100342042"/>
    <x v="0"/>
    <s v="Чебоксары"/>
    <s v="М. Залка"/>
    <s v="12/2"/>
    <n v="18"/>
    <x v="0"/>
    <s v="013372"/>
    <s v="1ф"/>
    <s v="5-60А"/>
    <n v="2003"/>
    <s v="26337"/>
    <s v="СЕ 101 S6 145 М"/>
    <s v="007789162156260"/>
    <d v="2021-04-01T00:00:00"/>
    <s v="0"/>
    <s v="в подъезде"/>
    <d v="2021-09-02T00:00:00"/>
    <n v="1390"/>
    <s v="МРО"/>
  </r>
  <r>
    <n v="530"/>
    <d v="2021-02-17T00:00:00"/>
    <x v="1"/>
    <s v="Титова Татьяна Юрьевна"/>
    <s v="отсутствует"/>
    <x v="0"/>
    <s v="Чебоксары"/>
    <s v="Короленко"/>
    <s v="6"/>
    <n v="58"/>
    <x v="0"/>
    <s v="313777"/>
    <s v="1ф"/>
    <s v="5-60А"/>
    <n v="2003"/>
    <s v="11097"/>
    <s v="СЕ 101 S6 145 М"/>
    <s v="007789163334213"/>
    <d v="2021-05-01T00:00:00"/>
    <s v="0"/>
    <s v="в подъезде"/>
    <d v="2021-08-31T00:00:00"/>
    <n v="1380"/>
    <s v="МРО"/>
  </r>
  <r>
    <n v="531"/>
    <d v="2021-02-18T00:00:00"/>
    <x v="1"/>
    <s v="Каргина Елена Юрьевна"/>
    <n v="100293203"/>
    <x v="0"/>
    <s v="Чебоксары"/>
    <s v="Академика Крылова"/>
    <s v="11"/>
    <n v="2"/>
    <x v="0"/>
    <s v="113653"/>
    <s v="1ф"/>
    <s v="5-60А"/>
    <n v="2009"/>
    <s v="28332"/>
    <s v="СЕ 101 S6 145 М"/>
    <s v="007789163334504"/>
    <d v="2021-05-01T00:00:00"/>
    <s v="0"/>
    <s v="в подъезде"/>
    <d v="2021-09-06T00:00:00"/>
    <n v="1401"/>
    <s v="МРО"/>
  </r>
  <r>
    <n v="532"/>
    <d v="2021-02-18T00:00:00"/>
    <x v="1"/>
    <s v="Львова Светлана Андреевна"/>
    <s v="отсутствует"/>
    <x v="0"/>
    <s v="Чебоксары"/>
    <s v="Грасиса"/>
    <s v="11"/>
    <n v="5"/>
    <x v="0"/>
    <s v="12320926"/>
    <s v="1ф"/>
    <s v="5-60А"/>
    <s v="1988"/>
    <s v="7233"/>
    <s v="СЕ 101 S6 145 М"/>
    <s v="007789163280658"/>
    <d v="2021-05-01T00:00:00"/>
    <s v="0"/>
    <s v="в подъезде"/>
    <d v="2021-09-13T00:00:00"/>
    <n v="1445"/>
    <s v="МРО"/>
  </r>
  <r>
    <n v="533"/>
    <d v="2021-02-18T00:00:00"/>
    <x v="1"/>
    <s v="Марков Константин Юрьевич"/>
    <s v="отсутствует"/>
    <x v="0"/>
    <s v="Чебоксары"/>
    <s v="Ю. Гагарина"/>
    <s v="21"/>
    <n v="49"/>
    <x v="0"/>
    <s v="99950"/>
    <s v="1ф"/>
    <s v="5-60А"/>
    <n v="2010"/>
    <s v="13707"/>
    <s v="СЕ 101 S6 145 М"/>
    <s v="007789162106359"/>
    <d v="2021-04-01T00:00:00"/>
    <s v="0"/>
    <s v="в подъезде"/>
    <d v="2021-09-03T00:00:00"/>
    <n v="1394"/>
    <s v="МРО"/>
  </r>
  <r>
    <n v="534"/>
    <d v="2021-02-18T00:00:00"/>
    <x v="1"/>
    <s v="Данилов Владимир Станиславович"/>
    <n v="100325491"/>
    <x v="0"/>
    <s v="Чебоксары"/>
    <s v="Ярмарочная"/>
    <s v="11/1"/>
    <n v="84"/>
    <x v="0"/>
    <s v="86399"/>
    <s v="1ф"/>
    <s v="5-60А"/>
    <n v="1994"/>
    <s v="32986"/>
    <s v="Меркурий 204 ARTM2-02 DPOBH-F04"/>
    <s v="43972107"/>
    <d v="2020-12-02T00:00:00"/>
    <n v="0"/>
    <s v="в подъезде"/>
    <d v="2021-07-18T00:00:00"/>
    <n v="1172"/>
    <s v="Подряд."/>
  </r>
  <r>
    <n v="535"/>
    <d v="2021-02-18T00:00:00"/>
    <x v="1"/>
    <s v="Сарин Олег Геннадьевич"/>
    <n v="100216762"/>
    <x v="0"/>
    <s v="Чебоксары"/>
    <s v="Энгельса"/>
    <s v="3/1"/>
    <n v="89"/>
    <x v="0"/>
    <s v="230131"/>
    <s v="1ф"/>
    <s v="5-60А"/>
    <n v="1993"/>
    <s v="9893"/>
    <s v="СЕ 101 S6 145 М"/>
    <s v="007789163334682"/>
    <d v="2021-05-01T00:00:00"/>
    <s v="0"/>
    <s v="в подъезде"/>
    <d v="2021-09-03T00:00:00"/>
    <n v="1395"/>
    <s v="МРО"/>
  </r>
  <r>
    <n v="536"/>
    <d v="2021-02-18T00:00:00"/>
    <x v="1"/>
    <s v="Обриванова Валентина Николаевна"/>
    <s v="отсутствует"/>
    <x v="0"/>
    <s v="Чебоксары"/>
    <s v="Дементьева"/>
    <s v="18/1"/>
    <n v="73"/>
    <x v="0"/>
    <s v="11989003"/>
    <s v="1ф"/>
    <s v="5-60А"/>
    <n v="2012"/>
    <s v="1"/>
    <s v="СЕ 101 S6 145 М"/>
    <s v="007789162256729"/>
    <d v="2021-04-01T00:00:00"/>
    <s v="0"/>
    <s v="в подъезде"/>
    <d v="2021-09-07T00:00:00"/>
    <n v="1402"/>
    <s v="МРО"/>
  </r>
  <r>
    <n v="537"/>
    <d v="2021-02-18T00:00:00"/>
    <x v="1"/>
    <s v="Терентьева Татьяна Васильевна"/>
    <n v="101133032"/>
    <x v="1"/>
    <s v="Кугеси"/>
    <s v="Шоссейная"/>
    <s v="2"/>
    <n v="18"/>
    <x v="0"/>
    <s v="001146"/>
    <s v="1ф"/>
    <s v="5-60А"/>
    <n v="1997"/>
    <s v="35099"/>
    <s v="меркурий 201.5"/>
    <s v="44466729"/>
    <d v="2021-05-01T00:00:00"/>
    <s v="2"/>
    <s v="в подъезде"/>
    <d v="2021-06-07T00:00:00"/>
    <s v="б/н"/>
    <s v="Замена в УК"/>
  </r>
  <r>
    <n v="538"/>
    <d v="2021-02-18T00:00:00"/>
    <x v="1"/>
    <s v="Краснова Елена Николаевна"/>
    <s v="отсутствует"/>
    <x v="0"/>
    <s v="Чебоксары"/>
    <s v="9-ой Пятилетки"/>
    <s v="26"/>
    <n v="24"/>
    <x v="0"/>
    <s v="05707447"/>
    <s v="1ф"/>
    <s v="5-60А"/>
    <n v="2005"/>
    <s v="17337"/>
    <s v="СЕ 101 S6 145 М"/>
    <s v="007789162106364"/>
    <d v="2021-04-01T00:00:00"/>
    <s v="0"/>
    <s v="в подъезде"/>
    <d v="2021-09-06T00:00:00"/>
    <n v="1398"/>
    <s v="МРО"/>
  </r>
  <r>
    <n v="539"/>
    <d v="2021-02-19T00:00:00"/>
    <x v="1"/>
    <s v="Кондыганова Елена Владимировна"/>
    <n v="100320489"/>
    <x v="0"/>
    <s v="Чебоксары"/>
    <s v="Гражданская"/>
    <s v="78"/>
    <n v="150"/>
    <x v="0"/>
    <s v="26385"/>
    <s v="1ф"/>
    <s v="5-60А"/>
    <n v="2009"/>
    <s v="26385"/>
    <s v="СЕ 101 S6 145 М"/>
    <s v="007789162203066"/>
    <d v="2021-04-01T00:00:00"/>
    <s v="0"/>
    <s v="в подъезде"/>
    <d v="2021-09-02T00:00:00"/>
    <n v="1387"/>
    <s v="МРО"/>
  </r>
  <r>
    <n v="540"/>
    <d v="2021-02-19T00:00:00"/>
    <x v="1"/>
    <s v="Наумов Валерий Иванович"/>
    <s v="отсутствует"/>
    <x v="0"/>
    <s v="Чебоксары"/>
    <s v="З. Яковлевой"/>
    <s v="44"/>
    <n v="4"/>
    <x v="0"/>
    <s v="22101409"/>
    <s v="1ф"/>
    <s v="5-60А"/>
    <n v="2015"/>
    <s v="10012"/>
    <s v="СЕ 101 S6 145 М"/>
    <s v="007789163280647"/>
    <d v="2021-05-01T00:00:00"/>
    <s v="0"/>
    <s v="в подъезде"/>
    <d v="2021-09-13T00:00:00"/>
    <n v="1439"/>
    <s v="МРО"/>
  </r>
  <r>
    <n v="541"/>
    <d v="2021-02-19T00:00:00"/>
    <x v="1"/>
    <s v="Александрова Марина Олеговна"/>
    <n v="100307550"/>
    <x v="1"/>
    <s v="Кугеси"/>
    <s v="К. Маркса"/>
    <s v="112"/>
    <n v="111"/>
    <x v="0"/>
    <s v="21485891"/>
    <s v="1ф"/>
    <s v="5-60А"/>
    <n v="2015"/>
    <s v="4024"/>
    <s v="СЕ 101 S6 145 М"/>
    <s v="007789163281185"/>
    <d v="2021-05-01T00:00:00"/>
    <s v="0"/>
    <s v="в подъезде"/>
    <d v="2021-09-07T00:00:00"/>
    <n v="1406"/>
    <s v="МРО"/>
  </r>
  <r>
    <n v="542"/>
    <d v="2021-02-20T00:00:00"/>
    <x v="1"/>
    <s v="Григорьева Юлия Витальевна"/>
    <n v="100206719"/>
    <x v="0"/>
    <s v="Чебоксары"/>
    <s v="Университетская"/>
    <s v="36"/>
    <n v="43"/>
    <x v="0"/>
    <s v="109827"/>
    <s v="1ф"/>
    <s v="5-60А"/>
    <n v="2006"/>
    <s v="8896"/>
    <s v="СЕ 101 S6 145 М"/>
    <s v="007789163334630"/>
    <d v="2021-05-01T00:00:00"/>
    <s v="0"/>
    <s v="в подъезде"/>
    <d v="2021-09-06T00:00:00"/>
    <n v="1403"/>
    <s v="МРО"/>
  </r>
  <r>
    <n v="543"/>
    <d v="2021-02-24T00:00:00"/>
    <x v="1"/>
    <s v="Леонтьева Людмила Андреева"/>
    <n v="100312152"/>
    <x v="0"/>
    <s v="Чебоксары"/>
    <s v="Ю. Гагарина"/>
    <s v="28"/>
    <n v="35"/>
    <x v="0"/>
    <s v="021277"/>
    <s v="1ф"/>
    <s v="5-60А"/>
    <s v="2007"/>
    <s v="11785"/>
    <s v="СЕ 101 S6 145 М"/>
    <s v="007789163334558"/>
    <d v="2021-05-01T00:00:00"/>
    <s v="0"/>
    <s v="в подъезде"/>
    <d v="2021-09-09T00:00:00"/>
    <n v="1421"/>
    <s v="МРО"/>
  </r>
  <r>
    <n v="544"/>
    <d v="2021-02-24T00:00:00"/>
    <x v="1"/>
    <s v="Атласова Ирина Валентинован"/>
    <s v="отсутствует"/>
    <x v="0"/>
    <s v="Чебоксары"/>
    <s v="Челомея"/>
    <s v="1"/>
    <n v="205"/>
    <x v="0"/>
    <s v="23061104"/>
    <s v="1ф"/>
    <s v="5-60А"/>
    <s v="2015"/>
    <s v="540"/>
    <s v="СЕ 101 S6 145 М"/>
    <s v="007789163334228"/>
    <d v="2021-05-01T00:00:00"/>
    <s v="0"/>
    <s v="в подъезде"/>
    <d v="2021-09-09T00:00:00"/>
    <n v="1430"/>
    <s v="МРО"/>
  </r>
  <r>
    <n v="545"/>
    <d v="2021-02-24T00:00:00"/>
    <x v="1"/>
    <s v="Суконкина Наталия Викторовна"/>
    <n v="100311419"/>
    <x v="0"/>
    <s v="Чебоксары"/>
    <s v="П. Лумумбы"/>
    <s v="10"/>
    <n v="12"/>
    <x v="0"/>
    <s v="868323"/>
    <s v="1ф"/>
    <s v="5-60А"/>
    <n v="2004"/>
    <s v="24260"/>
    <s v="СЕ 101 S6 145 М"/>
    <s v="007789163334154"/>
    <d v="2021-05-01T00:00:00"/>
    <s v="0"/>
    <s v="в подъезде"/>
    <d v="2021-09-09T00:00:00"/>
    <n v="1422"/>
    <s v="МРО"/>
  </r>
  <r>
    <n v="546"/>
    <d v="2021-02-24T00:00:00"/>
    <x v="1"/>
    <s v="Ефимова Татьяна Алексеевна"/>
    <n v="100325072"/>
    <x v="0"/>
    <s v="Чебоксары"/>
    <s v="Ю. Гагарина"/>
    <s v="36"/>
    <n v="88"/>
    <x v="0"/>
    <s v="0911400850"/>
    <s v="1ф"/>
    <s v="5-60А"/>
    <n v="2009"/>
    <s v="11838"/>
    <s v="СЕ 101 S6 145 М"/>
    <s v="007789163334606"/>
    <d v="2021-05-01T00:00:00"/>
    <s v="0"/>
    <s v="в подъезде"/>
    <d v="2021-09-08T00:00:00"/>
    <n v="1419"/>
    <s v="МРО"/>
  </r>
  <r>
    <n v="547"/>
    <d v="2021-02-24T00:00:00"/>
    <x v="1"/>
    <s v="Скворцова Наталья Вениаминовна"/>
    <n v="100330544"/>
    <x v="0"/>
    <s v="Чебоксары"/>
    <s v="Герцена"/>
    <s v="14"/>
    <n v="41"/>
    <x v="0"/>
    <s v="33402334"/>
    <s v="1ф"/>
    <s v="5-60А"/>
    <n v="2018"/>
    <s v="1176"/>
    <s v="СЕ 101 S6 145 М"/>
    <s v="007789163334625"/>
    <d v="2021-05-01T00:00:00"/>
    <s v="0"/>
    <s v="в подъезде"/>
    <d v="2021-09-06T00:00:00"/>
    <n v="1399"/>
    <s v="МРО"/>
  </r>
  <r>
    <n v="548"/>
    <d v="2021-02-24T00:00:00"/>
    <x v="1"/>
    <s v="Быстрицкая Альбина Александровна"/>
    <n v="100319455"/>
    <x v="0"/>
    <s v="Чебоксары"/>
    <s v="К. Иванова"/>
    <s v="85"/>
    <n v="31"/>
    <x v="0"/>
    <s v="19830715"/>
    <s v="1ф"/>
    <s v="5-60А"/>
    <s v="2014"/>
    <s v="7342"/>
    <s v="СЕ 101 S6 145 М"/>
    <s v="007789163334650"/>
    <d v="2021-05-01T00:00:00"/>
    <s v="0"/>
    <s v="в подъезде"/>
    <d v="2021-09-06T00:00:00"/>
    <n v="1400"/>
    <s v="МРО"/>
  </r>
  <r>
    <n v="549"/>
    <d v="2021-02-24T00:00:00"/>
    <x v="1"/>
    <s v="Изотова Лариса Михайловна"/>
    <n v="100312495"/>
    <x v="0"/>
    <s v="Чебоксары"/>
    <s v="50 лет Октября"/>
    <s v="23"/>
    <n v="34"/>
    <x v="0"/>
    <s v="5812550"/>
    <s v="1ф"/>
    <s v="5-60А"/>
    <n v="1969"/>
    <s v="7664"/>
    <s v="СЕ 101 S6 145 М"/>
    <s v="007789163334230"/>
    <d v="2021-05-01T00:00:00"/>
    <s v="0"/>
    <s v="в подъезде"/>
    <d v="2021-09-08T00:00:00"/>
    <n v="1420"/>
    <s v="МРО"/>
  </r>
  <r>
    <n v="550"/>
    <d v="2021-02-24T00:00:00"/>
    <x v="1"/>
    <s v="Комлев Александр Николаевич"/>
    <s v="отсутствует"/>
    <x v="0"/>
    <s v="Чебоксары"/>
    <s v="Хузангая"/>
    <s v="21"/>
    <n v="308"/>
    <x v="0"/>
    <s v="01000334"/>
    <s v="1ф"/>
    <s v="5-60А"/>
    <n v="2010"/>
    <s v="25392"/>
    <s v="СЕ 101 S6 145 М"/>
    <s v="007789163281124"/>
    <d v="2021-05-01T00:00:00"/>
    <s v="0"/>
    <s v="в подъезде"/>
    <d v="2021-09-09T00:00:00"/>
    <n v="1431"/>
    <s v="МРО"/>
  </r>
  <r>
    <n v="551"/>
    <d v="2021-02-25T00:00:00"/>
    <x v="1"/>
    <s v="Осипова Вероника Аркадьевна"/>
    <n v="100221763"/>
    <x v="0"/>
    <s v="Чебоксары"/>
    <s v="Ю. Гагарина"/>
    <s v="53/1"/>
    <n v="71"/>
    <x v="0"/>
    <s v="027542"/>
    <s v="1ф"/>
    <s v="5-60А"/>
    <n v="2007"/>
    <s v="14933"/>
    <s v="СЕ 101 S6 145 М"/>
    <s v="007789163338205"/>
    <d v="2021-05-01T00:00:00"/>
    <s v="0"/>
    <s v="в подъезде"/>
    <d v="2021-09-17T00:00:00"/>
    <n v="1477"/>
    <s v="МРО"/>
  </r>
  <r>
    <n v="552"/>
    <d v="2021-02-25T00:00:00"/>
    <x v="1"/>
    <s v="Мишкина Зинаида Вениаминовна"/>
    <n v="100311072"/>
    <x v="0"/>
    <s v="Чебоксары"/>
    <s v="Т. Кривова"/>
    <s v="20"/>
    <n v="88"/>
    <x v="0"/>
    <s v="039322"/>
    <s v="1ф"/>
    <s v="5-60А"/>
    <s v="2009"/>
    <s v="20898"/>
    <s v="СЕ 101 S6 145 М"/>
    <s v="007789163277721"/>
    <d v="2021-05-01T00:00:00"/>
    <s v="0"/>
    <s v="в подъезде"/>
    <d v="2021-09-09T00:00:00"/>
    <n v="1427"/>
    <s v="МРО"/>
  </r>
  <r>
    <n v="553"/>
    <d v="2021-02-25T00:00:00"/>
    <x v="1"/>
    <s v="Лебедева Елена Леонидовна"/>
    <n v="101140910"/>
    <x v="1"/>
    <s v="Ишлеи"/>
    <s v="Космическая"/>
    <s v="2"/>
    <n v="7"/>
    <x v="0"/>
    <s v="10416943"/>
    <s v="1ф"/>
    <s v="5-60А"/>
    <n v="2012"/>
    <s v="20734"/>
    <s v="меркурий 201.5"/>
    <s v="44287558"/>
    <d v="2021-04-01T00:00:00"/>
    <s v="3"/>
    <s v="в подъезде"/>
    <d v="2021-05-22T00:00:00"/>
    <s v="б/н"/>
    <s v="Замена в УК"/>
  </r>
  <r>
    <n v="554"/>
    <d v="2021-02-25T00:00:00"/>
    <x v="1"/>
    <s v="Егоров Сергей Валерьевич"/>
    <s v="отсутствует"/>
    <x v="0"/>
    <s v="Чебоксары"/>
    <s v="Короленко"/>
    <s v="6"/>
    <n v="73"/>
    <x v="0"/>
    <s v="312447"/>
    <s v="1ф"/>
    <s v="5-60А"/>
    <n v="2003"/>
    <s v="7859"/>
    <s v="СЕ 101 S6 145 М"/>
    <s v="007789163268414"/>
    <d v="2021-05-01T00:00:00"/>
    <s v="0"/>
    <s v="в подъезде"/>
    <d v="2021-09-08T00:00:00"/>
    <n v="1408"/>
    <s v="МРО"/>
  </r>
  <r>
    <n v="555"/>
    <d v="2021-02-26T00:00:00"/>
    <x v="1"/>
    <s v="Васянова Галина Владимировна"/>
    <n v="100221176"/>
    <x v="0"/>
    <s v="Чебоксары"/>
    <s v="9-ой Пятилетки"/>
    <s v="24"/>
    <n v="146"/>
    <x v="0"/>
    <s v="41397125"/>
    <s v="1ф"/>
    <s v="5-60А"/>
    <n v="2020"/>
    <s v="359"/>
    <s v="СЕ 101 S6 145 М"/>
    <s v="007789163336610"/>
    <d v="2021-05-01T00:00:00"/>
    <s v="0"/>
    <s v="в подъезде"/>
    <d v="2021-09-27T00:00:00"/>
    <n v="1509"/>
    <s v="МРО"/>
  </r>
  <r>
    <n v="556"/>
    <d v="2021-02-26T00:00:00"/>
    <x v="1"/>
    <s v="Семенова Марина Владимировна"/>
    <s v="отсутствует"/>
    <x v="1"/>
    <s v="Хыркасы"/>
    <s v="Ресторанная"/>
    <s v="9"/>
    <n v="24"/>
    <x v="0"/>
    <s v="22130924"/>
    <s v="1ф"/>
    <s v="5-60А"/>
    <s v="2015"/>
    <s v="3174"/>
    <s v="СЕ 101 S6 145 М"/>
    <s v="007789163280791"/>
    <d v="2021-05-01T00:00:00"/>
    <s v="0"/>
    <s v="в подъезде"/>
    <d v="2021-09-13T00:00:00"/>
    <n v="1438"/>
    <s v="МРО"/>
  </r>
  <r>
    <n v="557"/>
    <d v="2021-02-26T00:00:00"/>
    <x v="1"/>
    <s v="Антипов Петр Александрович"/>
    <n v="100340088"/>
    <x v="0"/>
    <s v="Чебоксары"/>
    <s v="Радужная"/>
    <s v="16"/>
    <n v="129"/>
    <x v="0"/>
    <s v="17722385"/>
    <s v="1ф"/>
    <s v="5-60А"/>
    <n v="2014"/>
    <s v="11797"/>
    <s v="СЕ 101 S6 145 М"/>
    <s v="007789163281176"/>
    <d v="2021-05-01T00:00:00"/>
    <s v="0"/>
    <s v="в подъезде"/>
    <d v="2021-09-09T00:00:00"/>
    <n v="1424"/>
    <s v="МРО"/>
  </r>
  <r>
    <n v="558"/>
    <d v="2021-02-26T00:00:00"/>
    <x v="1"/>
    <s v="Юманова Наталья Михайловна"/>
    <n v="100294182"/>
    <x v="0"/>
    <s v="Чебоксары"/>
    <s v="Гладкова"/>
    <s v="28"/>
    <n v="31"/>
    <x v="0"/>
    <s v="007129023012377"/>
    <s v="1ф"/>
    <s v="5-60А"/>
    <n v="2009"/>
    <s v="26691"/>
    <s v="СЕ 101 S6 145 М"/>
    <s v="007789163334341"/>
    <d v="2021-05-01T00:00:00"/>
    <s v="0"/>
    <s v="в подъезде"/>
    <d v="2021-09-08T00:00:00"/>
    <n v="1411"/>
    <s v="МРО"/>
  </r>
  <r>
    <n v="559"/>
    <d v="2021-02-26T00:00:00"/>
    <x v="1"/>
    <s v="Иванов Андрей Владимирович"/>
    <n v="100329049"/>
    <x v="0"/>
    <s v="Чебоксары"/>
    <s v="139 Стрелковой дивизии"/>
    <n v="8"/>
    <n v="296"/>
    <x v="0"/>
    <s v="32481663"/>
    <s v="1ф"/>
    <s v="5-60А"/>
    <s v="2018"/>
    <s v="2082"/>
    <s v="СЕ 101 S6 145 М"/>
    <s v="007789163334427"/>
    <d v="2021-05-01T00:00:00"/>
    <s v="0"/>
    <s v="в подъезде"/>
    <d v="2021-09-09T00:00:00"/>
    <n v="1417"/>
    <s v="МРО"/>
  </r>
  <r>
    <n v="560"/>
    <d v="2021-02-18T00:00:00"/>
    <x v="1"/>
    <s v="Игнатьев Эдуард Геннадьевич"/>
    <s v="отсутствует"/>
    <x v="0"/>
    <s v="Чебоксары"/>
    <s v="Ленина"/>
    <s v="21/1"/>
    <n v="110"/>
    <x v="0"/>
    <s v="043889"/>
    <s v="1ф"/>
    <s v="5-60А"/>
    <s v="2009"/>
    <s v="5006"/>
    <s v="СЕ 101 S6 145 М"/>
    <s v="007789163334375"/>
    <d v="2021-05-01T00:00:00"/>
    <s v="0"/>
    <s v="в подъезде"/>
    <d v="2021-09-24T00:00:00"/>
    <n v="1503"/>
    <s v="МРО"/>
  </r>
  <r>
    <n v="561"/>
    <d v="2021-03-01T00:00:00"/>
    <x v="1"/>
    <s v="Гордеева Светлана Георгиевна"/>
    <n v="100307516"/>
    <x v="1"/>
    <s v="Кугеси"/>
    <s v="К. Маркса"/>
    <s v="112"/>
    <n v="77"/>
    <x v="0"/>
    <s v="21380064"/>
    <s v="1ф"/>
    <s v="5-60А"/>
    <n v="20150"/>
    <s v="1309"/>
    <s v="СЕ 101 S6 145 М"/>
    <s v="007789163280822"/>
    <d v="2021-05-01T00:00:00"/>
    <s v="0"/>
    <s v="в подъезде"/>
    <d v="2021-09-07T00:00:00"/>
    <n v="1407"/>
    <s v="МРО"/>
  </r>
  <r>
    <n v="562"/>
    <d v="2021-03-01T00:00:00"/>
    <x v="1"/>
    <s v="Ефремов Владимир Николаевич"/>
    <s v="отсутствует"/>
    <x v="0"/>
    <s v="Чебоксары"/>
    <s v="М. Павлова"/>
    <s v="30"/>
    <n v="68"/>
    <x v="0"/>
    <s v="65199"/>
    <s v="1ф"/>
    <s v="5-60А"/>
    <n v="2012"/>
    <s v="13890"/>
    <s v="СЕ 101 S6 145 М"/>
    <s v="007789163334447"/>
    <d v="2021-05-01T00:00:00"/>
    <s v="0"/>
    <s v="в подъезде"/>
    <d v="2021-09-09T00:00:00"/>
    <n v="1416"/>
    <s v="МРО"/>
  </r>
  <r>
    <n v="563"/>
    <d v="2021-03-01T00:00:00"/>
    <x v="1"/>
    <s v="Михайлов Юрий Михайлович"/>
    <n v="100370540"/>
    <x v="0"/>
    <s v="Чебоксары"/>
    <s v="Энтузиастов"/>
    <s v="3"/>
    <n v="81"/>
    <x v="0"/>
    <s v="045626"/>
    <s v="1ф"/>
    <s v="5-60А"/>
    <n v="2010"/>
    <s v="3256"/>
    <s v="СЕ 101 S6 145 М"/>
    <s v="007789163280862"/>
    <d v="2021-05-01T00:00:00"/>
    <s v="0"/>
    <s v="в подъезде"/>
    <d v="2021-09-08T00:00:00"/>
    <n v="1409"/>
    <s v="МРО"/>
  </r>
  <r>
    <n v="564"/>
    <d v="2021-03-01T00:00:00"/>
    <x v="1"/>
    <s v="Хомодярова Анна Алексеевна"/>
    <n v="100369785"/>
    <x v="0"/>
    <s v="Чебоксары"/>
    <s v="Гражданская"/>
    <s v="56"/>
    <n v="60"/>
    <x v="0"/>
    <s v="50789240"/>
    <s v="1ф"/>
    <s v="5-60А"/>
    <n v="1978"/>
    <s v="2465"/>
    <s v="СЕ 101 S6 145 М"/>
    <s v="007789163336832"/>
    <d v="2021-06-01T00:00:00"/>
    <s v="0"/>
    <s v="в подъезде"/>
    <d v="2021-09-13T00:00:00"/>
    <n v="1446"/>
    <s v="МРО"/>
  </r>
  <r>
    <n v="565"/>
    <d v="2021-03-01T00:00:00"/>
    <x v="1"/>
    <s v="Кириллова Маргарита Николаевна"/>
    <n v="101130319"/>
    <x v="1"/>
    <s v="Кугеси"/>
    <s v="Первомайская"/>
    <s v="1"/>
    <n v="57"/>
    <x v="0"/>
    <s v="96497"/>
    <s v="1ф"/>
    <s v="5-60А"/>
    <n v="2010"/>
    <s v="10000"/>
    <s v="СЕ 101 S6 145 М"/>
    <s v="007789163277483"/>
    <d v="2021-05-01T00:00:00"/>
    <s v="0"/>
    <s v="в подъезде"/>
    <d v="2021-09-13T00:00:00"/>
    <n v="1440"/>
    <s v="МРО"/>
  </r>
  <r>
    <n v="566"/>
    <d v="2021-03-02T00:00:00"/>
    <x v="1"/>
    <s v="Никитин Геннадий Георгиевич"/>
    <n v="100318914"/>
    <x v="0"/>
    <s v="Чебоксары"/>
    <s v="Афанасьева"/>
    <s v="9"/>
    <n v="310"/>
    <x v="0"/>
    <s v="37386"/>
    <s v="1ф"/>
    <s v="5-60А"/>
    <m/>
    <s v="7931"/>
    <s v="меркурий 201.5"/>
    <s v="44170818"/>
    <d v="2021-08-01T00:00:00"/>
    <s v="2"/>
    <s v="в подъезде"/>
    <d v="2021-08-10T00:00:00"/>
    <s v="б/н"/>
    <s v="Замена в УК"/>
  </r>
  <r>
    <n v="567"/>
    <d v="2021-03-02T00:00:00"/>
    <x v="1"/>
    <s v="Михопаров Владимир Петрович"/>
    <n v="100211785"/>
    <x v="5"/>
    <s v="Чебоксары"/>
    <s v="Совхозная"/>
    <s v="11"/>
    <n v="24"/>
    <x v="0"/>
    <s v="57500"/>
    <s v="1ф"/>
    <s v="5-60А"/>
    <n v="2010"/>
    <s v="19547"/>
    <s v="СЕ 101 S6 145 М"/>
    <s v="007789163334445"/>
    <d v="2021-05-01T00:00:00"/>
    <s v="0"/>
    <s v="в подъезде"/>
    <d v="2021-09-08T00:00:00"/>
    <n v="1414"/>
    <s v="МРО"/>
  </r>
  <r>
    <n v="568"/>
    <d v="2021-03-02T00:00:00"/>
    <x v="1"/>
    <s v="Васильев Александр Николаевич (трехф)"/>
    <n v="100369713"/>
    <x v="0"/>
    <s v="Чебоксары"/>
    <s v="Сосновская"/>
    <s v="39"/>
    <n v="9"/>
    <x v="0"/>
    <s v="04326109"/>
    <s v="3ф"/>
    <s v="5-60А"/>
    <n v="2009"/>
    <s v="94188"/>
    <s v="меркурий 231 АМ-01"/>
    <s v="41541774"/>
    <d v="2020-03-04T00:00:00"/>
    <s v="2"/>
    <s v="в подъезде"/>
    <d v="2021-03-24T00:00:00"/>
    <n v="1069"/>
    <s v="МРО"/>
  </r>
  <r>
    <n v="569"/>
    <d v="2021-03-03T00:00:00"/>
    <x v="1"/>
    <s v="Яковлева Елена Геннадьевна"/>
    <n v="100307591"/>
    <x v="1"/>
    <s v="Кугеси"/>
    <s v="К. Маркса"/>
    <s v="112"/>
    <n v="152"/>
    <x v="0"/>
    <s v="21482568"/>
    <s v="1ф"/>
    <s v="5-60А"/>
    <n v="2015"/>
    <s v="446"/>
    <s v="СЕ 101 S6 145 М"/>
    <s v="007789163334351"/>
    <d v="2021-05-01T00:00:00"/>
    <s v="0"/>
    <s v="в подъезде"/>
    <d v="2021-09-08T00:00:00"/>
    <n v="1410"/>
    <s v="МРО"/>
  </r>
  <r>
    <n v="570"/>
    <d v="2021-03-03T00:00:00"/>
    <x v="1"/>
    <s v="Трофимова Елена Владимировна"/>
    <n v="100221882"/>
    <x v="0"/>
    <s v="Чебоксары"/>
    <s v="Текстильщиков"/>
    <s v="19"/>
    <n v="7"/>
    <x v="0"/>
    <s v="048602"/>
    <s v="1ф"/>
    <s v="5-60А"/>
    <n v="2000"/>
    <m/>
    <s v="меркурий 201.5"/>
    <s v="44368521"/>
    <d v="2021-05-01T00:00:00"/>
    <s v="0"/>
    <s v="в подъезде"/>
    <d v="2021-06-29T00:00:00"/>
    <s v="б/н"/>
    <s v="Замена в УК"/>
  </r>
  <r>
    <n v="571"/>
    <d v="2021-03-04T00:00:00"/>
    <x v="1"/>
    <s v="Оленин Михаил Дмитриевич"/>
    <n v="100352880"/>
    <x v="0"/>
    <s v="Чебоксары"/>
    <s v="Радужная"/>
    <n v="11"/>
    <n v="22"/>
    <x v="0"/>
    <s v="21454214"/>
    <s v="1ф"/>
    <s v="5-60А"/>
    <n v="2015"/>
    <s v="2933"/>
    <s v="СЕ 101 S6 145 М"/>
    <s v="007789163277861"/>
    <d v="2021-05-01T00:00:00"/>
    <s v="0"/>
    <s v="в подъезде"/>
    <d v="2021-09-13T00:00:00"/>
    <n v="1436"/>
    <s v="МРО"/>
  </r>
  <r>
    <n v="572"/>
    <d v="2021-03-04T00:00:00"/>
    <x v="1"/>
    <s v="Комарова Александра Александровна"/>
    <n v="100294605"/>
    <x v="0"/>
    <s v="Чебоксары"/>
    <s v="Строителей"/>
    <s v="10"/>
    <n v="79"/>
    <x v="0"/>
    <s v="12004600"/>
    <s v="1ф"/>
    <s v="5-60А"/>
    <n v="2007"/>
    <s v="4773"/>
    <s v="СЕ 101 S6 145 М"/>
    <s v="007789163334578"/>
    <d v="2021-05-01T00:00:00"/>
    <s v="0"/>
    <s v="в подъезде"/>
    <d v="2021-09-08T00:00:00"/>
    <n v="1415"/>
    <s v="МРО"/>
  </r>
  <r>
    <n v="573"/>
    <d v="2021-03-04T00:00:00"/>
    <x v="1"/>
    <s v="Горбунов Николай Владиславович"/>
    <n v="100349487"/>
    <x v="0"/>
    <s v="Чебоксары"/>
    <s v="Ю. Гагарина"/>
    <s v="23"/>
    <n v="203"/>
    <x v="0"/>
    <s v="022352"/>
    <s v="1ф"/>
    <s v="5-60А"/>
    <s v="1997"/>
    <s v="4362"/>
    <s v="СЕ 101 S6 145 М"/>
    <s v="007789163333678"/>
    <d v="2021-05-01T00:00:00"/>
    <s v="0"/>
    <s v="в подъезде"/>
    <d v="2021-09-08T00:00:00"/>
    <n v="1412"/>
    <s v="МРО"/>
  </r>
  <r>
    <n v="574"/>
    <d v="2021-03-09T00:00:00"/>
    <x v="1"/>
    <s v="Гаврилов Игорь Алексеевич"/>
    <n v="100325587"/>
    <x v="0"/>
    <s v="Чебоксары"/>
    <s v="Космонавта Николаева"/>
    <n v="35"/>
    <n v="34"/>
    <x v="0"/>
    <s v="27047"/>
    <s v="1ф"/>
    <s v="5-60А"/>
    <s v="2009"/>
    <s v="9198"/>
    <s v="СЕ 101 S6 145 М"/>
    <s v="007789163334524"/>
    <d v="2021-05-01T00:00:00"/>
    <s v="0"/>
    <s v="в подъезде"/>
    <d v="2021-09-08T00:00:00"/>
    <n v="1413"/>
    <s v="МРО"/>
  </r>
  <r>
    <n v="575"/>
    <d v="2021-03-09T00:00:00"/>
    <x v="1"/>
    <s v="Михайлова Галина Васильевна"/>
    <n v="100345648"/>
    <x v="0"/>
    <s v="Чебоксары"/>
    <s v="Гузовского"/>
    <n v="34"/>
    <n v="35"/>
    <x v="0"/>
    <s v="22134151"/>
    <s v="1ф"/>
    <s v="5-60А"/>
    <s v="2015"/>
    <s v="1995"/>
    <s v="KNUM-1021"/>
    <s v="011041"/>
    <d v="2010-06-01T00:00:00"/>
    <s v="0"/>
    <s v="в подъезде"/>
    <d v="2021-04-28T00:00:00"/>
    <s v="б/н"/>
    <s v="Замена в УК"/>
  </r>
  <r>
    <n v="576"/>
    <d v="2021-03-09T00:00:00"/>
    <x v="1"/>
    <s v="Глушкова Нина Владимировна"/>
    <n v="100348582"/>
    <x v="0"/>
    <s v="Чебоксары"/>
    <s v="Миначева"/>
    <s v="19/1"/>
    <n v="34"/>
    <x v="0"/>
    <s v="37256739"/>
    <s v="1ф"/>
    <s v="5-60А"/>
    <s v="2019"/>
    <s v="690"/>
    <s v="СЕ 101 S6 145 М"/>
    <s v="007789163338457"/>
    <d v="2021-05-01T00:00:00"/>
    <s v="0"/>
    <s v="в подъезде"/>
    <d v="2021-09-14T00:00:00"/>
    <n v="1453"/>
    <s v="МРО"/>
  </r>
  <r>
    <n v="577"/>
    <d v="2021-03-09T00:00:00"/>
    <x v="1"/>
    <s v="Иванова Татьяна Александровна"/>
    <n v="100010835"/>
    <x v="0"/>
    <s v="Чебоксары"/>
    <s v="Чапаева"/>
    <n v="7"/>
    <n v="35"/>
    <x v="0"/>
    <s v="21883249"/>
    <s v="1ф"/>
    <s v="5-60А"/>
    <s v="2015"/>
    <s v="6595"/>
    <s v="СЕ 101 S6 145 М"/>
    <s v="007789163334474"/>
    <d v="2021-05-01T00:00:00"/>
    <s v="0"/>
    <s v="в подъезде"/>
    <d v="2021-09-10T00:00:00"/>
    <n v="1435"/>
    <s v="МРО"/>
  </r>
  <r>
    <n v="578"/>
    <d v="2021-03-10T00:00:00"/>
    <x v="1"/>
    <s v="Малышева Ирина Федоровна"/>
    <s v="отсутствует"/>
    <x v="0"/>
    <s v="Чебоксары"/>
    <s v="Миттова"/>
    <n v="16"/>
    <n v="25"/>
    <x v="0"/>
    <n v="33496"/>
    <s v="1ф"/>
    <s v="5-60А"/>
    <s v="2009"/>
    <s v="12929"/>
    <s v="СЕ 101 S6 145 М"/>
    <s v="007789163336843"/>
    <d v="2021-05-01T00:00:00"/>
    <s v="0"/>
    <s v="в подъезде"/>
    <d v="2021-09-13T00:00:00"/>
    <n v="1443"/>
    <s v="МРО"/>
  </r>
  <r>
    <n v="579"/>
    <d v="2021-03-10T00:00:00"/>
    <x v="1"/>
    <s v="Анисимов Алексей Анатольевич"/>
    <n v="100252447"/>
    <x v="0"/>
    <s v="Чебоксары"/>
    <s v="Новогородская"/>
    <n v="38"/>
    <n v="24"/>
    <x v="0"/>
    <s v="22073608"/>
    <s v="1ф"/>
    <s v="5-60А"/>
    <s v="2015"/>
    <s v="14254"/>
    <s v="СЕ 101 S6 145 М"/>
    <s v="007789163338203"/>
    <d v="2021-05-01T00:00:00"/>
    <s v="0"/>
    <s v="в подъезде"/>
    <d v="2021-09-14T00:00:00"/>
    <n v="1449"/>
    <s v="МРО"/>
  </r>
  <r>
    <n v="580"/>
    <d v="2021-03-10T00:00:00"/>
    <x v="1"/>
    <s v="Акулин Алексей Владимирович"/>
    <n v="100340086"/>
    <x v="0"/>
    <s v="Чебоксары"/>
    <s v="Радужная"/>
    <n v="16"/>
    <n v="127"/>
    <x v="0"/>
    <s v="17730955"/>
    <s v="1ф"/>
    <s v="5-60А"/>
    <s v="2014"/>
    <s v="7392"/>
    <s v="СЕ 101 S6 145 М"/>
    <s v="007789163281238"/>
    <d v="2021-05-01T00:00:00"/>
    <s v="0"/>
    <s v="в подъезде"/>
    <d v="2021-09-09T00:00:00"/>
    <n v="1425"/>
    <s v="МРО"/>
  </r>
  <r>
    <n v="581"/>
    <d v="2021-03-10T00:00:00"/>
    <x v="1"/>
    <s v="Протопопов Александр Валентинович"/>
    <n v="101131278"/>
    <x v="1"/>
    <s v="Кугеси"/>
    <s v="Советская"/>
    <n v="55"/>
    <n v="7"/>
    <x v="0"/>
    <s v="028620"/>
    <s v="1ф"/>
    <s v="5-60А"/>
    <s v="2008"/>
    <s v="5639"/>
    <s v="СЕ 101 S6 145 М"/>
    <s v="007789163334611"/>
    <d v="2021-05-01T00:00:00"/>
    <s v="0"/>
    <s v="в подъезде"/>
    <d v="2021-09-10T00:00:00"/>
    <n v="1423"/>
    <s v="МРО"/>
  </r>
  <r>
    <n v="582"/>
    <d v="2021-03-10T00:00:00"/>
    <x v="1"/>
    <s v="Иванов Константин Николаевич (2 сч.)"/>
    <n v="101132916"/>
    <x v="1"/>
    <s v="Кугеси"/>
    <s v="Тепличная"/>
    <n v="6"/>
    <n v="4"/>
    <x v="0"/>
    <s v="22063340"/>
    <s v="1ф"/>
    <s v="5-60А"/>
    <s v="2015"/>
    <s v="16970"/>
    <s v="СЕ 101 R5 145 М"/>
    <s v="011067167282007"/>
    <d v="2021-09-01T00:00:00"/>
    <s v="0"/>
    <s v="в подъезде"/>
    <d v="2021-09-18T00:00:00"/>
    <n v="1481"/>
    <s v="МРО"/>
  </r>
  <r>
    <n v="583"/>
    <d v="2021-03-11T00:00:00"/>
    <x v="1"/>
    <s v="Максимович Павел Александрович"/>
    <n v="100319080"/>
    <x v="0"/>
    <s v="Чебоксары"/>
    <s v="Афанасьева"/>
    <n v="10"/>
    <n v="22"/>
    <x v="0"/>
    <n v="3350016"/>
    <s v="1ф"/>
    <s v="5-60А"/>
    <s v="1980"/>
    <s v="44961"/>
    <s v="СЕ 101 S6 145 М"/>
    <s v="007789163334153"/>
    <d v="2021-05-01T00:00:00"/>
    <s v="0"/>
    <s v="в подъезде"/>
    <d v="2021-09-10T00:00:00"/>
    <n v="1428"/>
    <s v="МРО"/>
  </r>
  <r>
    <n v="584"/>
    <d v="2021-03-11T00:00:00"/>
    <x v="1"/>
    <s v="Дмитриев Станислав Филиппович "/>
    <n v="100344898"/>
    <x v="0"/>
    <s v="Чебоксары"/>
    <s v="Гражданская"/>
    <n v="86"/>
    <n v="153"/>
    <x v="0"/>
    <s v="020351"/>
    <s v="1ф"/>
    <s v="5-60А"/>
    <s v="2007"/>
    <s v="18374"/>
    <s v="меркурий 201.5"/>
    <s v="43020631"/>
    <d v="2021-01-30T00:00:00"/>
    <s v="32"/>
    <s v="в подъезде"/>
    <d v="2021-03-23T00:00:00"/>
    <s v="б/н"/>
    <s v="Замена в УК"/>
  </r>
  <r>
    <n v="585"/>
    <d v="2021-03-11T00:00:00"/>
    <x v="1"/>
    <s v="Сорокина Валентина Григорьевна"/>
    <n v="100344611"/>
    <x v="0"/>
    <s v="Чебоксары"/>
    <s v="Гражданская"/>
    <n v="68"/>
    <n v="41"/>
    <x v="0"/>
    <s v="007789051062495"/>
    <s v="1ф"/>
    <s v="5-60А"/>
    <s v="2012"/>
    <m/>
    <m/>
    <m/>
    <m/>
    <m/>
    <m/>
    <m/>
    <s v="б/н"/>
    <m/>
  </r>
  <r>
    <n v="586"/>
    <d v="2021-03-11T00:00:00"/>
    <x v="1"/>
    <s v="Палеева Ольга Олеговна"/>
    <s v="отсутствует"/>
    <x v="0"/>
    <s v="Чебоксары"/>
    <s v="Гузовского"/>
    <n v="8"/>
    <n v="42"/>
    <x v="0"/>
    <s v="34259"/>
    <s v="1ф"/>
    <s v="5-60А"/>
    <s v="2009"/>
    <s v="6450"/>
    <s v="СЕ 101 S6 145 М"/>
    <s v="007789163338329"/>
    <d v="2021-05-01T00:00:00"/>
    <s v="0"/>
    <s v="в подъезде"/>
    <d v="2021-09-14T00:00:00"/>
    <n v="1451"/>
    <s v="МРО"/>
  </r>
  <r>
    <n v="587"/>
    <d v="2021-03-12T00:00:00"/>
    <x v="1"/>
    <s v="Субботин Николай Алексеевич"/>
    <s v="отсутствует"/>
    <x v="0"/>
    <s v="Чебоксары"/>
    <s v="Коллективная"/>
    <n v="7"/>
    <n v="19"/>
    <x v="0"/>
    <s v="22968753"/>
    <s v="1ф"/>
    <s v="5-60А"/>
    <s v="2015"/>
    <s v="4554"/>
    <s v="СЕ 101 S6 145 М"/>
    <s v="007789163338554"/>
    <d v="2021-05-01T00:00:00"/>
    <s v="0"/>
    <s v="в подъезде"/>
    <d v="2021-09-13T00:00:00"/>
    <n v="1444"/>
    <s v="МРО"/>
  </r>
  <r>
    <n v="588"/>
    <d v="2021-03-12T00:00:00"/>
    <x v="1"/>
    <s v="Восторгина Ирина Владимировна"/>
    <s v="отсутствует"/>
    <x v="0"/>
    <s v="Чебоксары"/>
    <s v="Гузовского"/>
    <n v="22"/>
    <n v="55"/>
    <x v="0"/>
    <n v="4002464"/>
    <s v="1ф"/>
    <s v="5-60А"/>
    <s v="2011"/>
    <s v="20368"/>
    <s v="СЕ 101 S6 145 М"/>
    <s v="007789163280808"/>
    <d v="2021-05-01T00:00:00"/>
    <s v="0"/>
    <s v="в подъезде"/>
    <d v="2021-09-13T00:00:00"/>
    <n v="1437"/>
    <s v="МРО"/>
  </r>
  <r>
    <n v="589"/>
    <d v="2021-03-12T00:00:00"/>
    <x v="1"/>
    <s v="Кириллов Павел Александрович"/>
    <n v="100327520"/>
    <x v="0"/>
    <s v="Чебоксары"/>
    <s v="Ю. Гагарина"/>
    <n v="47"/>
    <n v="91"/>
    <x v="0"/>
    <s v="368361"/>
    <s v="1ф"/>
    <s v="5-60А"/>
    <s v="1964"/>
    <s v="7459"/>
    <s v="СЕ 101 S6 145 М"/>
    <s v="007789163277725"/>
    <d v="2021-05-01T00:00:00"/>
    <s v="0"/>
    <s v="в подъезде"/>
    <d v="2021-09-14T00:00:00"/>
    <n v="1448"/>
    <s v="МРО"/>
  </r>
  <r>
    <n v="590"/>
    <d v="2021-03-12T00:00:00"/>
    <x v="1"/>
    <s v="Львова Нина Яковлевна"/>
    <n v="100365703"/>
    <x v="0"/>
    <s v="Чебоксары"/>
    <s v="Космонавта Николаева"/>
    <n v="24"/>
    <n v="62"/>
    <x v="0"/>
    <s v="039220"/>
    <s v="1ф"/>
    <s v="5-60А"/>
    <s v="2009"/>
    <s v="11072"/>
    <s v="СЕ 101 S6 145 М"/>
    <s v="007789163334420"/>
    <d v="2021-05-01T00:00:00"/>
    <s v="0"/>
    <s v="в подъезде"/>
    <d v="2021-09-10T00:00:00"/>
    <n v="1432"/>
    <s v="МРО"/>
  </r>
  <r>
    <n v="591"/>
    <d v="2021-03-15T00:00:00"/>
    <x v="1"/>
    <s v="Казакова Валерия Михайловна (ООО ЭДО)"/>
    <s v="отсутствует"/>
    <x v="0"/>
    <s v="Чебоксары"/>
    <s v="Московский проспект"/>
    <n v="18"/>
    <n v="66"/>
    <x v="0"/>
    <s v="277315"/>
    <s v="1ф"/>
    <s v="5-60А"/>
    <s v="2003"/>
    <s v="38322"/>
    <s v="СЕ 101 S6 145 М"/>
    <s v="007789163280827"/>
    <d v="2021-05-01T00:00:00"/>
    <s v="0"/>
    <s v="в подъезде"/>
    <d v="2021-09-13T00:00:00"/>
    <n v="1441"/>
    <s v="МРО"/>
  </r>
  <r>
    <n v="592"/>
    <d v="2021-03-15T00:00:00"/>
    <x v="1"/>
    <s v="Антонов Андрей Владимирович"/>
    <n v="100252119"/>
    <x v="0"/>
    <s v="Чебоксары"/>
    <s v="Новогородская"/>
    <n v="34"/>
    <n v="10"/>
    <x v="0"/>
    <n v="20655249"/>
    <s v="1ф"/>
    <s v="5-60А"/>
    <s v="2014"/>
    <s v="1949"/>
    <s v="СЕ 101 S6 145 М"/>
    <s v="007789163338404"/>
    <d v="2021-05-01T00:00:00"/>
    <s v="0"/>
    <s v="в подъезде"/>
    <d v="2021-09-14T00:00:00"/>
    <n v="1450"/>
    <s v="МРО"/>
  </r>
  <r>
    <n v="593"/>
    <d v="2021-03-15T00:00:00"/>
    <x v="1"/>
    <s v="Смелькова Галиса Егоровна"/>
    <n v="100369341"/>
    <x v="0"/>
    <s v="Чебоксары"/>
    <s v="Космонавта Николаева"/>
    <s v="51/1"/>
    <n v="53"/>
    <x v="0"/>
    <s v="023302"/>
    <s v="1ф"/>
    <s v="5-60А"/>
    <s v="2004"/>
    <s v="22074"/>
    <s v="меркурий 201.5"/>
    <s v="43740470"/>
    <d v="2021-01-31T00:00:00"/>
    <s v="2"/>
    <s v="в подъезде"/>
    <d v="2021-03-29T00:00:00"/>
    <s v="б/н"/>
    <s v="Замена в УК"/>
  </r>
  <r>
    <n v="594"/>
    <d v="2021-03-15T00:00:00"/>
    <x v="1"/>
    <s v="Романова Марина Николаевна"/>
    <n v="100212319"/>
    <x v="0"/>
    <s v="Чебоксары"/>
    <s v="9-ой Пятилетки"/>
    <s v="18/2"/>
    <n v="129"/>
    <x v="0"/>
    <s v="033496"/>
    <s v="1ф"/>
    <s v="5-60А"/>
    <s v="2008"/>
    <s v="18526"/>
    <s v="СЕ 101 S6 145 М"/>
    <s v="007789163280656"/>
    <d v="2021-05-01T00:00:00"/>
    <s v="0"/>
    <s v="в подъезде"/>
    <d v="2021-09-13T00:00:00"/>
    <n v="1442"/>
    <s v="МРО"/>
  </r>
  <r>
    <n v="595"/>
    <d v="2021-03-15T00:00:00"/>
    <x v="1"/>
    <s v="Маркова Наталия Федоровна"/>
    <n v="100216717"/>
    <x v="0"/>
    <s v="Чебоксары"/>
    <s v="Энгельса"/>
    <s v="3/1"/>
    <n v="44"/>
    <x v="0"/>
    <s v="884536"/>
    <s v="1ф"/>
    <s v="5-60А"/>
    <s v="2003"/>
    <s v="21257"/>
    <s v="СЕ 101 S6 145 М"/>
    <s v="007789163334517"/>
    <d v="2021-05-01T00:00:00"/>
    <s v="0"/>
    <s v="в подъезде"/>
    <d v="2021-09-10T00:00:00"/>
    <n v="1434"/>
    <s v="МРО"/>
  </r>
  <r>
    <n v="596"/>
    <d v="2021-03-15T00:00:00"/>
    <x v="1"/>
    <s v="Угасева Елена Николаевна"/>
    <n v="100339931"/>
    <x v="0"/>
    <s v="Чебоксары"/>
    <s v="Радужная"/>
    <n v="14"/>
    <n v="116"/>
    <x v="0"/>
    <n v="22138103"/>
    <s v="1ф"/>
    <s v="5-60А"/>
    <s v="2015"/>
    <s v="2625"/>
    <s v="СЕ 101 S6 145 М"/>
    <s v="007789163334157"/>
    <d v="2021-05-01T00:00:00"/>
    <s v="0"/>
    <s v="в подъезде"/>
    <d v="2021-09-09T00:00:00"/>
    <n v="1426"/>
    <s v="МРО"/>
  </r>
  <r>
    <n v="597"/>
    <d v="2021-03-16T00:00:00"/>
    <x v="1"/>
    <s v="Андреева Татьяна Ильинична"/>
    <n v="100299208"/>
    <x v="0"/>
    <s v="Чебоксары"/>
    <s v="Бондарева"/>
    <n v="15"/>
    <n v="3"/>
    <x v="0"/>
    <s v="2050654"/>
    <s v="1ф"/>
    <s v="5-60А"/>
    <s v="1978"/>
    <s v="9683"/>
    <s v="POTEK РТМ-01 D2D3Y"/>
    <s v="16010010525"/>
    <d v="2021-08-01T00:00:00"/>
    <s v="0"/>
    <s v="в подъезде"/>
    <d v="2021-10-11T00:00:00"/>
    <n v="2831"/>
    <s v="МРО"/>
  </r>
  <r>
    <n v="598"/>
    <d v="2021-03-16T00:00:00"/>
    <x v="1"/>
    <s v="Цветкова Серафима Степановна"/>
    <n v="100324632"/>
    <x v="0"/>
    <s v="Чебоксары"/>
    <s v="Цивильская"/>
    <n v="17"/>
    <n v="19"/>
    <x v="0"/>
    <s v="006560"/>
    <s v="1ф"/>
    <s v="5-60А"/>
    <s v="2005"/>
    <s v="11771"/>
    <s v="СЕ 101 S6 145 М"/>
    <s v="007789163334673"/>
    <d v="2021-05-01T00:00:00"/>
    <s v="0"/>
    <s v="в подъезде"/>
    <d v="2021-09-10T00:00:00"/>
    <n v="1433"/>
    <s v="МРО"/>
  </r>
  <r>
    <n v="599"/>
    <d v="2021-03-18T00:00:00"/>
    <x v="1"/>
    <s v="Егоров Сергей Тарасович"/>
    <n v="100259342"/>
    <x v="0"/>
    <s v="Чебоксары"/>
    <s v="Миттова"/>
    <n v="10"/>
    <n v="49"/>
    <x v="0"/>
    <s v="08245"/>
    <s v="1ф"/>
    <s v="5-60А"/>
    <s v="2009"/>
    <s v="16414"/>
    <s v="СЕ 101 S6 145 М"/>
    <s v="007789163338555"/>
    <d v="2021-05-01T00:00:00"/>
    <s v="0"/>
    <s v="в подъезде"/>
    <d v="2021-09-13T00:00:00"/>
    <n v="1447"/>
    <s v="МРО"/>
  </r>
  <r>
    <n v="600"/>
    <d v="2021-03-18T00:00:00"/>
    <x v="1"/>
    <s v="Павлова Лариса Андрияновна"/>
    <s v="отсутствует"/>
    <x v="0"/>
    <s v="Чебоксары"/>
    <s v="Эльменя"/>
    <n v="18"/>
    <n v="82"/>
    <x v="0"/>
    <n v="22341"/>
    <s v="1ф"/>
    <s v="5-60А"/>
    <s v="2007"/>
    <s v="7703"/>
    <s v="СЕ 101 S6 145 М"/>
    <s v="007789163277992"/>
    <d v="2021-05-01T00:00:00"/>
    <s v="0"/>
    <s v="в подъезде"/>
    <d v="2021-09-17T00:00:00"/>
    <n v="1480"/>
    <s v="МРО"/>
  </r>
  <r>
    <n v="601"/>
    <d v="2021-03-18T00:00:00"/>
    <x v="1"/>
    <s v="Трофимова Людмила Александровна"/>
    <n v="101131899"/>
    <x v="1"/>
    <s v="Кугеси"/>
    <s v="Советская"/>
    <n v="69"/>
    <n v="48"/>
    <x v="0"/>
    <s v="041454"/>
    <s v="1ф"/>
    <s v="5-60А"/>
    <s v="2009"/>
    <s v="21576"/>
    <s v="СЕ 101 S6 145 М"/>
    <s v="007789163334442"/>
    <d v="2021-05-01T00:00:00"/>
    <s v="0"/>
    <s v="в подъезде"/>
    <d v="2021-09-10T00:00:00"/>
    <n v="1429"/>
    <s v="МРО"/>
  </r>
  <r>
    <n v="602"/>
    <d v="2021-03-18T00:00:00"/>
    <x v="1"/>
    <s v="Слепов Виктор Михайлович"/>
    <n v="100225484"/>
    <x v="0"/>
    <s v="Чебоксары"/>
    <s v="Ашмарина"/>
    <n v="25"/>
    <n v="62"/>
    <x v="0"/>
    <s v="168356"/>
    <s v="1ф"/>
    <s v="5-60А"/>
    <s v="2008"/>
    <s v="10730"/>
    <s v="меркурий 201.5"/>
    <s v="43781347"/>
    <d v="2021-04-01T00:00:00"/>
    <s v="0"/>
    <s v="в подъезде"/>
    <d v="2021-04-28T00:00:00"/>
    <s v="б/н"/>
    <s v="Замена в УК"/>
  </r>
  <r>
    <n v="603"/>
    <d v="2021-03-18T00:00:00"/>
    <x v="1"/>
    <s v="Александрова Маргарита Алексеевна"/>
    <n v="101130149"/>
    <x v="1"/>
    <s v="Кугеси"/>
    <s v="К. Маркса"/>
    <n v="110"/>
    <n v="74"/>
    <x v="0"/>
    <s v="017689"/>
    <s v="1ф"/>
    <s v="5-60А"/>
    <s v="2009"/>
    <s v="21190"/>
    <s v="СЕ 101 S6 145 М"/>
    <s v="007789163336140"/>
    <d v="2021-05-01T00:00:00"/>
    <s v="0"/>
    <s v="в подъезде"/>
    <d v="2021-09-16T00:00:00"/>
    <n v="1469"/>
    <s v="МРО"/>
  </r>
  <r>
    <n v="604"/>
    <d v="2021-03-18T00:00:00"/>
    <x v="1"/>
    <s v="Скворцова Инна Васильевнв"/>
    <n v="100328179"/>
    <x v="0"/>
    <s v="Чебоксары"/>
    <s v="50 лет Октября"/>
    <n v="15"/>
    <n v="89"/>
    <x v="0"/>
    <s v="2890768"/>
    <s v="1ф"/>
    <s v="5-60А"/>
    <s v="2006"/>
    <s v="3866"/>
    <s v="СЕ 101 S6 145 М"/>
    <s v="007789163338336"/>
    <d v="2021-05-01T00:00:00"/>
    <s v="0"/>
    <s v="в подъезде"/>
    <d v="2021-09-15T00:00:00"/>
    <n v="1467"/>
    <s v="МРО"/>
  </r>
  <r>
    <n v="605"/>
    <d v="2021-03-22T00:00:00"/>
    <x v="1"/>
    <s v="Кондрашкин Владимир Николаевич"/>
    <s v="отсутствует"/>
    <x v="0"/>
    <s v="Чебоксары"/>
    <s v="Ленина"/>
    <s v="21/1"/>
    <n v="112"/>
    <x v="0"/>
    <s v="044969"/>
    <s v="1ф"/>
    <s v="5-60А"/>
    <s v="2010"/>
    <s v="10000"/>
    <s v="СЕ 101 S6 145 М"/>
    <s v="007789163338130"/>
    <d v="2021-05-01T00:00:00"/>
    <s v="0"/>
    <s v="в подъезде"/>
    <d v="2021-09-17T00:00:00"/>
    <n v="1478"/>
    <s v="МРО"/>
  </r>
  <r>
    <n v="606"/>
    <d v="2021-03-22T00:00:00"/>
    <x v="1"/>
    <s v="Иванова Елена Николаевна"/>
    <s v="отсутствует"/>
    <x v="0"/>
    <s v="Чебоксары"/>
    <s v="Правая набережная Сугутки"/>
    <n v="7"/>
    <n v="63"/>
    <x v="0"/>
    <s v="17880688"/>
    <s v="1ф"/>
    <s v="5-60А"/>
    <s v="2014"/>
    <s v="3764"/>
    <s v="СЕ 101 S6 145 М"/>
    <s v="007789163338253"/>
    <d v="2021-05-01T00:00:00"/>
    <s v="0"/>
    <s v="в подъезде"/>
    <d v="2021-09-16T00:00:00"/>
    <n v="1471"/>
    <s v="МРО"/>
  </r>
  <r>
    <n v="607"/>
    <d v="2021-03-23T00:00:00"/>
    <x v="1"/>
    <s v="Сорокина Надежда Леонидовна"/>
    <s v="отсутствует"/>
    <x v="0"/>
    <s v="Чебоксары"/>
    <s v="Дементьева"/>
    <s v="18/1"/>
    <n v="215"/>
    <x v="0"/>
    <s v="11690540"/>
    <s v="1ф"/>
    <s v="5-60А"/>
    <s v="2012"/>
    <s v="9469"/>
    <s v="СЕ 101 S6 145 М"/>
    <s v="007789163338355"/>
    <d v="2021-05-01T00:00:00"/>
    <s v="0"/>
    <s v="в подъезде"/>
    <d v="2021-09-15T00:00:00"/>
    <n v="1454"/>
    <s v="МРО"/>
  </r>
  <r>
    <n v="608"/>
    <d v="2021-03-24T00:00:00"/>
    <x v="1"/>
    <s v="Смирнов Юрий Николаевич"/>
    <s v="отсутствует"/>
    <x v="0"/>
    <s v="Чебоксары"/>
    <s v="Б. Хмельницкого"/>
    <s v="109/1"/>
    <n v="160"/>
    <x v="0"/>
    <n v="6293"/>
    <s v="1ф"/>
    <s v="5-60А"/>
    <s v="2005"/>
    <m/>
    <s v="СЕ 101 S6 145 М"/>
    <s v="007789163336500"/>
    <d v="2021-05-01T00:00:00"/>
    <s v="0"/>
    <s v="в подъезде"/>
    <d v="2021-09-17T00:00:00"/>
    <n v="1475"/>
    <s v="МРО"/>
  </r>
  <r>
    <n v="609"/>
    <d v="2021-03-24T00:00:00"/>
    <x v="1"/>
    <s v="Ефимова Елена Николаевна "/>
    <n v="100338826"/>
    <x v="0"/>
    <s v="Чебоксары"/>
    <s v="Пирогова"/>
    <s v="1/3"/>
    <n v="179"/>
    <x v="0"/>
    <s v="22857672"/>
    <s v="1ф"/>
    <s v="5-60А"/>
    <s v="2015"/>
    <s v="2265"/>
    <s v="СЕ 101 S6 145 М"/>
    <s v="007789163338432"/>
    <d v="2021-05-01T00:00:00"/>
    <s v="0"/>
    <s v="в подъезде"/>
    <d v="2021-09-15T00:00:00"/>
    <n v="1455"/>
    <s v="МРО"/>
  </r>
  <r>
    <n v="610"/>
    <d v="2021-03-24T00:00:00"/>
    <x v="1"/>
    <s v="Патшин Андрей Юрьевич"/>
    <n v="100336402"/>
    <x v="0"/>
    <s v="Чебоксары"/>
    <s v="Гладкова"/>
    <n v="24"/>
    <n v="61"/>
    <x v="0"/>
    <s v="32590"/>
    <s v="1ф"/>
    <s v="5-60А"/>
    <s v="2011"/>
    <s v="23957"/>
    <s v="меркурий 201.5"/>
    <s v="43561026"/>
    <d v="2021-01-29T00:00:00"/>
    <s v="0"/>
    <s v="в подъезде"/>
    <d v="2021-03-25T00:00:00"/>
    <s v="б/н"/>
    <s v="Замена в УК"/>
  </r>
  <r>
    <n v="611"/>
    <d v="2021-03-24T00:00:00"/>
    <x v="1"/>
    <s v="Волкова Алла Ивановна"/>
    <n v="100372226"/>
    <x v="0"/>
    <s v="Чебоксары"/>
    <s v="Энтузиастов"/>
    <s v="19/1"/>
    <n v="33"/>
    <x v="0"/>
    <s v="04107275"/>
    <s v="1ф"/>
    <s v="5-60А"/>
    <s v="2013"/>
    <s v="10987"/>
    <s v="СЕ 101 S6 145 М"/>
    <s v="007789163338144"/>
    <d v="2021-05-01T00:00:00"/>
    <s v="0"/>
    <s v="в подъезде"/>
    <d v="2021-09-16T00:00:00"/>
    <n v="1473"/>
    <s v="МРО"/>
  </r>
  <r>
    <n v="612"/>
    <d v="2021-03-24T00:00:00"/>
    <x v="1"/>
    <s v="Машорова Ольга Васильевна"/>
    <n v="100370088"/>
    <x v="0"/>
    <s v="Чебоксары"/>
    <s v="Максимова"/>
    <n v="7"/>
    <n v="6"/>
    <x v="0"/>
    <n v="29082479"/>
    <s v="1ф"/>
    <s v="5-60А"/>
    <s v="1965"/>
    <m/>
    <m/>
    <m/>
    <m/>
    <m/>
    <m/>
    <s v=" - "/>
    <s v="б/н"/>
    <s v="Замена в УК"/>
  </r>
  <r>
    <n v="613"/>
    <d v="2021-03-24T00:00:00"/>
    <x v="1"/>
    <s v="Киналиев Алибек Бисенович"/>
    <s v="отсутствует"/>
    <x v="0"/>
    <s v="Чебоксары"/>
    <s v="Г. Айги"/>
    <s v="15/10"/>
    <n v="142"/>
    <x v="0"/>
    <s v="17971361"/>
    <s v="1ф"/>
    <s v="5-60А"/>
    <s v="2014"/>
    <s v="8456"/>
    <s v="СЕ 101 S6 145 М"/>
    <s v="007789163336473"/>
    <d v="2021-05-01T00:00:00"/>
    <s v="0"/>
    <s v="в подъезде"/>
    <d v="2021-09-17T00:00:00"/>
    <n v="1476"/>
    <s v="МРО"/>
  </r>
  <r>
    <n v="614"/>
    <d v="2021-03-24T00:00:00"/>
    <x v="1"/>
    <s v="Павлова Людмила Геннадьевна"/>
    <n v="100323788"/>
    <x v="0"/>
    <s v="Чебоксары"/>
    <s v="Космонавта Николаева"/>
    <s v="39"/>
    <n v="93"/>
    <x v="0"/>
    <s v="019984"/>
    <s v="1ф"/>
    <s v="5-60А"/>
    <s v="2007"/>
    <s v="13521"/>
    <s v="СЕ 101 S6 145 М"/>
    <s v="007789163338308"/>
    <d v="2021-05-01T00:00:00"/>
    <s v="0"/>
    <s v="в подъезде"/>
    <d v="2021-09-15T00:00:00"/>
    <n v="1468"/>
    <s v="МРО"/>
  </r>
  <r>
    <n v="615"/>
    <d v="2021-03-25T00:00:00"/>
    <x v="1"/>
    <s v="Антонов Анатолий Иванович"/>
    <s v="отсутствует"/>
    <x v="0"/>
    <s v="Чебоксары"/>
    <s v="Гражданская"/>
    <s v="48/1"/>
    <n v="17"/>
    <x v="0"/>
    <s v="024558"/>
    <s v="1ф"/>
    <s v="5-60А"/>
    <s v="2007"/>
    <s v="20118"/>
    <s v="СЕ 101 S6 145 М"/>
    <s v="007789163338514"/>
    <d v="2021-05-01T00:00:00"/>
    <s v="0"/>
    <s v="в подъезде"/>
    <d v="2021-09-17T00:00:00"/>
    <n v="1479"/>
    <s v="МРО"/>
  </r>
  <r>
    <n v="616"/>
    <d v="2021-03-25T00:00:00"/>
    <x v="1"/>
    <s v="Власова Мария Владимировна"/>
    <n v="100333158"/>
    <x v="0"/>
    <s v="Чебоксары"/>
    <s v="Ярмарочная"/>
    <n v="6"/>
    <n v="4"/>
    <x v="0"/>
    <s v="13640"/>
    <s v="1ф"/>
    <s v="5-60А"/>
    <s v="2003"/>
    <s v="39912"/>
    <s v="СЕ 101 S6 145 М"/>
    <s v="007789163277377"/>
    <d v="2021-05-01T00:00:00"/>
    <s v="0"/>
    <s v="в подъезде"/>
    <d v="2021-09-15T00:00:00"/>
    <s v="1466"/>
    <s v="МРО"/>
  </r>
  <r>
    <n v="617"/>
    <d v="2021-03-25T00:00:00"/>
    <x v="1"/>
    <s v="Маскевич Лидия Юрьевна"/>
    <n v="100333162"/>
    <x v="0"/>
    <s v="Чебоксары"/>
    <s v="Ярмарочная"/>
    <n v="6"/>
    <n v="8"/>
    <x v="0"/>
    <n v="13382"/>
    <s v="1ф"/>
    <s v="5-60А"/>
    <s v="2003"/>
    <s v="22734"/>
    <s v="СЕ 101 S6 145 М"/>
    <s v="007789163336844"/>
    <d v="2021-05-01T00:00:00"/>
    <s v="0"/>
    <s v="в подъезде"/>
    <d v="2021-09-15T00:00:00"/>
    <s v="1465"/>
    <s v="МРО"/>
  </r>
  <r>
    <n v="618"/>
    <d v="2021-03-25T00:00:00"/>
    <x v="1"/>
    <s v="Ахазова Алла Юрьевна"/>
    <n v="100333172"/>
    <x v="0"/>
    <s v="Чебоксары"/>
    <s v="Ярмарочная"/>
    <n v="6"/>
    <n v="18"/>
    <x v="0"/>
    <s v="13492"/>
    <s v="1ф"/>
    <s v="5-60А"/>
    <s v="2003"/>
    <s v="50944"/>
    <s v="СЕ 101 S6 145 М"/>
    <s v="007789163336484"/>
    <d v="2021-05-01T00:00:00"/>
    <s v="0"/>
    <s v="в подъезде"/>
    <d v="2021-09-15T00:00:00"/>
    <s v="1464"/>
    <s v="МРО"/>
  </r>
  <r>
    <n v="619"/>
    <d v="2021-03-25T00:00:00"/>
    <x v="1"/>
    <s v="Макаров Сергей Геннадьевич"/>
    <n v="100333176"/>
    <x v="0"/>
    <s v="Чебоксары"/>
    <s v="Ярмарочная"/>
    <n v="6"/>
    <n v="22"/>
    <x v="0"/>
    <s v="13675"/>
    <s v="1ф"/>
    <s v="5-60А"/>
    <s v="2003"/>
    <s v="36161"/>
    <s v="СЕ 101 S6 145 М"/>
    <s v="007789163336831"/>
    <d v="2021-05-01T00:00:00"/>
    <s v="0"/>
    <s v="в подъезде"/>
    <d v="2021-09-15T00:00:00"/>
    <s v="1463"/>
    <s v="МРО"/>
  </r>
  <r>
    <n v="620"/>
    <d v="2021-03-25T00:00:00"/>
    <x v="1"/>
    <s v="Денисова Галина Ивановна"/>
    <n v="100333177"/>
    <x v="0"/>
    <s v="Чебоксары"/>
    <s v="Ярмарочная"/>
    <n v="6"/>
    <n v="23"/>
    <x v="0"/>
    <s v="13423"/>
    <s v="1ф"/>
    <s v="5-60А"/>
    <s v="2003"/>
    <s v="20287"/>
    <s v="СЕ 101 S6 145 М"/>
    <s v="007789163336469"/>
    <d v="2021-05-01T00:00:00"/>
    <s v="0"/>
    <s v="в подъезде"/>
    <d v="2021-09-15T00:00:00"/>
    <s v="1462"/>
    <s v="МРО"/>
  </r>
  <r>
    <n v="621"/>
    <d v="2021-03-25T00:00:00"/>
    <x v="1"/>
    <s v="Семенов Алексей Валерьевич"/>
    <n v="100333189"/>
    <x v="0"/>
    <s v="Чебоксары"/>
    <s v="Ярмарочная"/>
    <n v="6"/>
    <n v="35"/>
    <x v="0"/>
    <n v="13631"/>
    <s v="1ф"/>
    <s v="5-60А"/>
    <s v="2003"/>
    <s v="37164"/>
    <s v="СЕ 101 S6 145 М"/>
    <s v="007789163336132"/>
    <d v="2021-05-01T00:00:00"/>
    <s v="0"/>
    <s v="в подъезде"/>
    <d v="2021-09-15T00:00:00"/>
    <s v="1461"/>
    <s v="МРО"/>
  </r>
  <r>
    <n v="622"/>
    <d v="2021-03-25T00:00:00"/>
    <x v="1"/>
    <s v="Павлов Александр Иванович"/>
    <n v="100333190"/>
    <x v="0"/>
    <s v="Чебоксары"/>
    <s v="Ярмарочная"/>
    <n v="6"/>
    <n v="36"/>
    <x v="0"/>
    <s v="13621"/>
    <s v="1ф"/>
    <s v="5-60А"/>
    <s v="2003"/>
    <s v="54288"/>
    <s v="СЕ 101 S6 145 М"/>
    <s v="007789163336822"/>
    <d v="2021-05-01T00:00:00"/>
    <s v="0"/>
    <s v="в подъезде"/>
    <d v="2021-09-15T00:00:00"/>
    <s v="1460"/>
    <s v="МРО"/>
  </r>
  <r>
    <n v="623"/>
    <d v="2021-03-25T00:00:00"/>
    <x v="1"/>
    <s v="Ласточкина Дарья Юрьевна"/>
    <n v="100333195"/>
    <x v="0"/>
    <s v="Чебоксары"/>
    <s v="Ярмарочная"/>
    <n v="6"/>
    <n v="41"/>
    <x v="0"/>
    <s v="13686"/>
    <s v="1ф"/>
    <s v="5-60А"/>
    <s v="2003"/>
    <s v="38338"/>
    <s v="СЕ 101 S6 145 М"/>
    <s v="007789163338279"/>
    <d v="2021-05-01T00:00:00"/>
    <s v="0"/>
    <s v="в подъезде"/>
    <d v="2021-09-15T00:00:00"/>
    <s v="1459"/>
    <s v="МРО"/>
  </r>
  <r>
    <n v="624"/>
    <d v="2021-03-25T00:00:00"/>
    <x v="1"/>
    <s v="Фарбер Владимир Федорович"/>
    <n v="100333204"/>
    <x v="0"/>
    <s v="Чебоксары"/>
    <s v="Ярмарочная"/>
    <n v="6"/>
    <n v="50"/>
    <x v="0"/>
    <s v="13647"/>
    <s v="1ф"/>
    <s v="5-60А"/>
    <s v="2003"/>
    <s v="18831"/>
    <s v="СЕ 101 S6 145 М"/>
    <s v="007789163338393"/>
    <d v="2021-05-01T00:00:00"/>
    <s v="0"/>
    <s v="в подъезде"/>
    <d v="2021-09-15T00:00:00"/>
    <n v="1458"/>
    <s v="МРО"/>
  </r>
  <r>
    <n v="625"/>
    <d v="2021-03-25T00:00:00"/>
    <x v="1"/>
    <s v="Иванова Лариса Валерьевна"/>
    <n v="100333207"/>
    <x v="0"/>
    <s v="Чебоксары"/>
    <s v="Ярмарочная"/>
    <n v="6"/>
    <n v="53"/>
    <x v="0"/>
    <n v="423673"/>
    <s v="1ф"/>
    <s v="5-60А"/>
    <s v="2003"/>
    <s v="33533"/>
    <s v="СЕ 101 S6 145 М"/>
    <s v="007789163336493"/>
    <d v="2021-05-01T00:00:00"/>
    <s v="0"/>
    <s v="в подъезде"/>
    <d v="2021-09-15T00:00:00"/>
    <n v="1457"/>
    <s v="МРО"/>
  </r>
  <r>
    <n v="626"/>
    <d v="2021-03-25T00:00:00"/>
    <x v="1"/>
    <s v="Петрова Анастасия Николаевна"/>
    <n v="100333223"/>
    <x v="0"/>
    <s v="Чебоксары"/>
    <s v="Ярмарочная"/>
    <n v="6"/>
    <n v="68"/>
    <x v="0"/>
    <s v="13666"/>
    <s v="1ф"/>
    <s v="5-60А"/>
    <s v="2003"/>
    <s v="52395"/>
    <s v="СЕ 101 S6 145 М"/>
    <s v="007789163334466"/>
    <d v="2021-05-01T00:00:00"/>
    <s v="0"/>
    <s v="в подъезде"/>
    <d v="2021-09-15T00:00:00"/>
    <n v="1456"/>
    <s v="МРО"/>
  </r>
  <r>
    <n v="627"/>
    <d v="2021-03-25T00:00:00"/>
    <x v="1"/>
    <s v="Федотова Инна Геннадьевна"/>
    <n v="100333228"/>
    <x v="0"/>
    <s v="Чебоксары"/>
    <s v="Ярмарочная"/>
    <n v="6"/>
    <n v="73"/>
    <x v="0"/>
    <s v="13670"/>
    <s v="1ф"/>
    <s v="5-60А"/>
    <s v="2003"/>
    <n v="48369"/>
    <s v="KNUM-1021"/>
    <n v="11128"/>
    <d v="2010-05-01T00:00:00"/>
    <s v="3881"/>
    <s v="в подъезде"/>
    <d v="2021-09-01T00:00:00"/>
    <n v="1338"/>
    <s v="МРО"/>
  </r>
  <r>
    <n v="628"/>
    <d v="2021-03-25T00:00:00"/>
    <x v="1"/>
    <s v="Логинова Венера Владиславовна"/>
    <n v="100355297"/>
    <x v="0"/>
    <s v="Чебоксары"/>
    <s v="Привокзальная"/>
    <n v="12"/>
    <n v="10"/>
    <x v="0"/>
    <s v="39603128"/>
    <s v="1ф"/>
    <s v="5-60А"/>
    <s v="1967"/>
    <m/>
    <s v="меркурий 201.5"/>
    <s v="44082892"/>
    <d v="2021-03-01T00:00:00"/>
    <s v="11"/>
    <s v="в подъезде"/>
    <d v="2021-06-07T00:00:00"/>
    <s v="б/н"/>
    <s v="Замена в УК"/>
  </r>
  <r>
    <n v="629"/>
    <d v="2021-03-25T00:00:00"/>
    <x v="1"/>
    <s v="Родионова Нина Григорьевна"/>
    <s v="отсутствует"/>
    <x v="0"/>
    <s v="Чебоксары"/>
    <s v="Б. Хмельницкого"/>
    <n v="109"/>
    <n v="59"/>
    <x v="0"/>
    <s v="1559220"/>
    <s v="1ф"/>
    <s v="5-60А"/>
    <s v="1984"/>
    <s v="53722"/>
    <s v="СЕ 101 S6 145 М"/>
    <s v="007789163280845"/>
    <d v="2021-05-01T00:00:00"/>
    <s v="0"/>
    <s v="в подъезде"/>
    <s v="22.09.2021"/>
    <n v="1495"/>
    <s v="МРО"/>
  </r>
  <r>
    <n v="630"/>
    <d v="2021-03-26T00:00:00"/>
    <x v="1"/>
    <s v="Вакатова Ирина Владимировна"/>
    <n v="100339882"/>
    <x v="0"/>
    <s v="Чебоксары"/>
    <s v="Радужная"/>
    <n v="14"/>
    <n v="67"/>
    <x v="0"/>
    <n v="20923335"/>
    <s v="1ф"/>
    <s v="5-60А"/>
    <s v="2014"/>
    <s v="12788"/>
    <s v="СЕ 101 S6 145 М"/>
    <s v="007789163334249"/>
    <d v="2021-05-01T00:00:00"/>
    <s v="0"/>
    <s v="в подъезде"/>
    <d v="2021-09-21T00:00:00"/>
    <n v="1493"/>
    <s v="МРО"/>
  </r>
  <r>
    <n v="631"/>
    <d v="2021-03-26T00:00:00"/>
    <x v="1"/>
    <s v="Федорова Ольга Валерьяновна"/>
    <s v="отсутствует"/>
    <x v="0"/>
    <s v="Чебоксары"/>
    <s v="Пролетарская"/>
    <s v="25/1"/>
    <n v="20"/>
    <x v="0"/>
    <s v="17072559"/>
    <s v="1ф"/>
    <s v="5-60А"/>
    <s v="2013"/>
    <s v="10855"/>
    <s v="СЕ 101 S6 145 М"/>
    <s v="007789163336827"/>
    <d v="2021-05-01T00:00:00"/>
    <s v="0"/>
    <s v="в подъезде"/>
    <d v="2021-09-16T00:00:00"/>
    <n v="1470"/>
    <s v="МРО"/>
  </r>
  <r>
    <n v="632"/>
    <d v="2021-03-26T00:00:00"/>
    <x v="1"/>
    <s v="Маетинг Екатерина Николаевна"/>
    <n v="100338805"/>
    <x v="0"/>
    <s v="Чебоксары"/>
    <s v="Пирогова"/>
    <s v="1/3"/>
    <n v="158"/>
    <x v="0"/>
    <s v="22814774"/>
    <s v="1ф"/>
    <s v="5-60А"/>
    <s v="2015"/>
    <s v="7651"/>
    <s v="СЕ 101 S6 145 М"/>
    <s v="007789163336504"/>
    <d v="2021-05-01T00:00:00"/>
    <s v="0"/>
    <s v="в подъезде"/>
    <d v="2021-09-24T00:00:00"/>
    <n v="1506"/>
    <s v="МРО"/>
  </r>
  <r>
    <n v="633"/>
    <d v="2021-03-26T00:00:00"/>
    <x v="1"/>
    <s v="Язарова Ольга Николаевна"/>
    <s v="отсутствует"/>
    <x v="0"/>
    <s v="Чебоксары"/>
    <s v="Дементьева"/>
    <s v="18/1"/>
    <n v="83"/>
    <x v="0"/>
    <s v="11989039"/>
    <s v="1ф"/>
    <s v="5-60А"/>
    <s v="2012"/>
    <s v="3839"/>
    <s v="СЕ 101 S6 145 М"/>
    <s v="007789163280834"/>
    <d v="2021-05-01T00:00:00"/>
    <s v="0"/>
    <s v="в подъезде"/>
    <d v="2021-09-17T00:00:00"/>
    <n v="1474"/>
    <s v="МРО"/>
  </r>
  <r>
    <n v="634"/>
    <d v="2021-03-26T00:00:00"/>
    <x v="1"/>
    <s v="Игнатьева Марина Григорьевна"/>
    <n v="100333712"/>
    <x v="0"/>
    <s v="Чебоксары"/>
    <s v="Н. Рождественского"/>
    <n v="6"/>
    <n v="7"/>
    <x v="0"/>
    <n v="17777882"/>
    <s v="1ф"/>
    <s v="5-60А"/>
    <s v="2014"/>
    <s v="5969"/>
    <s v="меркурий 201.5"/>
    <s v="17777882"/>
    <d v="2014-01-05T00:00:00"/>
    <s v="0"/>
    <s v="в подъезде"/>
    <d v="2021-03-26T00:00:00"/>
    <s v="б/н"/>
    <s v="Замена в УК"/>
  </r>
  <r>
    <n v="635"/>
    <d v="2021-03-29T00:00:00"/>
    <x v="1"/>
    <s v="Марковникова Мария Петровна"/>
    <n v="100324928"/>
    <x v="0"/>
    <s v="Чебоксары"/>
    <s v="Ю. Гагарина"/>
    <n v="26"/>
    <n v="58"/>
    <x v="0"/>
    <n v="7636"/>
    <s v="1ф"/>
    <s v="5-60А"/>
    <s v="2004"/>
    <s v="22173"/>
    <s v="СЕ 101 S6 145 М"/>
    <s v="007789163338411"/>
    <d v="2021-05-01T00:00:00"/>
    <s v="0"/>
    <s v="в подъезде"/>
    <d v="2021-09-20T00:00:00"/>
    <n v="1484"/>
    <s v="МРО"/>
  </r>
  <r>
    <n v="636"/>
    <d v="2021-03-30T00:00:00"/>
    <x v="1"/>
    <s v="Чепурная Наталья Валерьевна"/>
    <n v="100299218"/>
    <x v="0"/>
    <s v="Чебоксары"/>
    <s v="Бондарева"/>
    <n v="15"/>
    <n v="13"/>
    <x v="0"/>
    <s v="879099"/>
    <s v="1ф"/>
    <s v="5-60А"/>
    <s v="2003"/>
    <s v="1474"/>
    <s v="СЕ 101 S6 145 М"/>
    <s v="007789163338431"/>
    <d v="2021-05-01T00:00:00"/>
    <s v="0"/>
    <s v="в подъезде"/>
    <d v="2021-09-14T00:00:00"/>
    <n v="1452"/>
    <s v="МРО"/>
  </r>
  <r>
    <n v="637"/>
    <d v="2021-03-30T00:00:00"/>
    <x v="1"/>
    <s v="Степанов Антон Витальевич"/>
    <s v="отсутствует"/>
    <x v="0"/>
    <s v="Чебоксары"/>
    <s v="Мира"/>
    <n v="33"/>
    <n v="31"/>
    <x v="0"/>
    <s v="4421997"/>
    <s v="1ф"/>
    <s v="5-60А"/>
    <s v="1997"/>
    <s v="26419"/>
    <s v="СЕ 101 S6 145 М"/>
    <s v="007789163277575"/>
    <d v="2021-05-01T00:00:00"/>
    <s v="0"/>
    <s v="в подъезде"/>
    <d v="2021-09-16T00:00:00"/>
    <n v="1472"/>
    <s v="МРО"/>
  </r>
  <r>
    <n v="638"/>
    <d v="2021-03-30T00:00:00"/>
    <x v="1"/>
    <s v="Данилова Дина Всильевна"/>
    <n v="100351405"/>
    <x v="0"/>
    <s v="Чебоксары"/>
    <s v="Эльгера"/>
    <n v="26"/>
    <n v="107"/>
    <x v="0"/>
    <s v="2855137"/>
    <s v="1ф"/>
    <s v="5-60А"/>
    <s v="1978"/>
    <s v="39660"/>
    <s v="СЕ 101 S6 145 М"/>
    <s v="007789163336667"/>
    <d v="2021-05-01T00:00:00"/>
    <s v="0"/>
    <s v="в подъезде"/>
    <d v="2021-09-20T00:00:00"/>
    <n v="1486"/>
    <s v="МРО"/>
  </r>
  <r>
    <n v="639"/>
    <d v="2021-03-30T00:00:00"/>
    <x v="1"/>
    <s v="Мамедова Тамара Васильевна"/>
    <n v="100259449"/>
    <x v="0"/>
    <s v="Чебоксары"/>
    <s v="Миттова"/>
    <n v="10"/>
    <n v="156"/>
    <x v="0"/>
    <n v="29341"/>
    <s v="1ф"/>
    <s v="5-60А"/>
    <s v="2009"/>
    <s v="10127"/>
    <s v="СЕ 101 S6 145 М"/>
    <s v="007789163338430"/>
    <d v="2021-05-01T00:00:00"/>
    <s v="0"/>
    <s v="в подъезде"/>
    <d v="2021-09-24T00:00:00"/>
    <n v="1508"/>
    <s v="МРО"/>
  </r>
  <r>
    <n v="640"/>
    <d v="2021-03-30T00:00:00"/>
    <x v="1"/>
    <s v="Гайнуллин Шаукат Шарипзянович"/>
    <n v="100311528"/>
    <x v="0"/>
    <s v="Чебоксары"/>
    <s v="П. Лумумбы"/>
    <n v="10"/>
    <n v="122"/>
    <x v="0"/>
    <s v="02008233"/>
    <s v="1ф"/>
    <s v="5-60А"/>
    <s v="2010"/>
    <s v="27370"/>
    <s v="СЕ 101 S6 145 М"/>
    <s v="007789163336864"/>
    <d v="2021-05-01T00:00:00"/>
    <s v="0"/>
    <s v="в подъезде"/>
    <d v="2021-09-17T00:00:00"/>
    <n v="1491"/>
    <s v="МРО"/>
  </r>
  <r>
    <n v="641"/>
    <d v="2021-03-30T00:00:00"/>
    <x v="1"/>
    <s v="Макарова Галина Алексеевна"/>
    <n v="100324579"/>
    <x v="0"/>
    <s v="Чебоксары"/>
    <s v="50 лет Октября"/>
    <n v="16"/>
    <n v="30"/>
    <x v="0"/>
    <s v="4356455"/>
    <s v="1ф"/>
    <s v="5-60А"/>
    <s v="1967"/>
    <s v="4474"/>
    <s v="меркурий 201.5"/>
    <s v="43639640"/>
    <d v="2021-01-31T00:00:00"/>
    <s v="0"/>
    <s v="в подъезде"/>
    <d v="2021-03-31T00:00:00"/>
    <s v="б/н"/>
    <s v="Замена в УК"/>
  </r>
  <r>
    <n v="642"/>
    <d v="2021-03-31T00:00:00"/>
    <x v="1"/>
    <s v="Любимова Нина Захаровна"/>
    <n v="100348966"/>
    <x v="0"/>
    <s v="Чебоксары"/>
    <s v="Эльгера"/>
    <n v="1"/>
    <n v="97"/>
    <x v="0"/>
    <s v="042595"/>
    <s v="1ф"/>
    <s v="5-60А"/>
    <s v="2009"/>
    <s v="13111"/>
    <s v="СЕ 101 S6 145 М"/>
    <s v="007789163336470"/>
    <d v="2021-05-01T00:00:00"/>
    <s v="0"/>
    <s v="в подъезде"/>
    <d v="2021-09-20T00:00:00"/>
    <n v="1485"/>
    <s v="МРО"/>
  </r>
  <r>
    <n v="643"/>
    <d v="2021-03-31T00:00:00"/>
    <x v="1"/>
    <s v="Попова Галина Николаевна"/>
    <n v="100327366"/>
    <x v="0"/>
    <s v="Чебоксары"/>
    <s v="Ю. Гагарина"/>
    <s v="24/1"/>
    <n v="25"/>
    <x v="0"/>
    <s v="335723"/>
    <s v="1ф"/>
    <s v="5-60А"/>
    <s v="1975"/>
    <m/>
    <s v="меркурий 201.5"/>
    <s v="43783862"/>
    <d v="2021-01-31T00:00:00"/>
    <s v="2"/>
    <s v="в подъезде"/>
    <d v="2021-04-06T00:00:00"/>
    <s v="б/н"/>
    <s v="Замена в УК"/>
  </r>
  <r>
    <n v="644"/>
    <d v="2021-04-01T00:00:00"/>
    <x v="1"/>
    <s v="Иванов Роман Михайлович"/>
    <n v="100294916"/>
    <x v="0"/>
    <s v="Чебоксары"/>
    <s v="Энгельса"/>
    <s v="3/2"/>
    <n v="70"/>
    <x v="0"/>
    <s v="018910"/>
    <s v="1ф"/>
    <s v="5-60А"/>
    <s v="2007"/>
    <s v="9035"/>
    <s v="СЕ 101 S6 145 М"/>
    <s v="007789163336603"/>
    <d v="2021-05-01T00:00:00"/>
    <s v="0"/>
    <s v="в подъезде"/>
    <d v="2021-10-04T00:00:00"/>
    <n v="1569"/>
    <s v="МРО"/>
  </r>
  <r>
    <n v="645"/>
    <d v="2021-04-01T00:00:00"/>
    <x v="1"/>
    <s v="Павлова Алина Михайловна"/>
    <n v="100292544"/>
    <x v="0"/>
    <s v="Чебоксары"/>
    <s v="М. Залка"/>
    <n v="7"/>
    <n v="45"/>
    <x v="0"/>
    <s v="19644"/>
    <s v="1ф"/>
    <s v="5-60А"/>
    <s v="2009"/>
    <s v="10747"/>
    <s v="меркурий 201.5"/>
    <s v="44061104"/>
    <d v="2021-01-01T00:00:00"/>
    <s v="0"/>
    <s v="в подъезде"/>
    <d v="2021-04-26T00:00:00"/>
    <s v="б/н"/>
    <s v="Замена в УК"/>
  </r>
  <r>
    <n v="646"/>
    <d v="2021-04-02T00:00:00"/>
    <x v="1"/>
    <s v="Юркина Елена Ивановна"/>
    <s v="отсутствует"/>
    <x v="0"/>
    <s v="Чебоксары"/>
    <s v="Мира"/>
    <s v="22/1"/>
    <n v="47"/>
    <x v="0"/>
    <n v="41140384"/>
    <s v="1ф"/>
    <s v="5-60А"/>
    <s v="2020"/>
    <s v="379"/>
    <s v="СЕ 101 S6 145 М"/>
    <s v="007789163277702"/>
    <d v="2021-05-01T00:00:00"/>
    <s v="0"/>
    <s v="в подъезде"/>
    <d v="2021-09-28T00:00:00"/>
    <n v="1513"/>
    <s v="МРО"/>
  </r>
  <r>
    <n v="647"/>
    <d v="2021-04-02T00:00:00"/>
    <x v="1"/>
    <s v="Еремкин Валерий Иосифович"/>
    <s v="отсутствует"/>
    <x v="0"/>
    <s v="Чебоксары"/>
    <s v="Н. Гастелло"/>
    <s v="17/1"/>
    <n v="1"/>
    <x v="0"/>
    <s v="0804405194"/>
    <s v="1ф"/>
    <s v="5-60А"/>
    <s v="2008"/>
    <s v="17029"/>
    <s v="СЕ 101 S6 145 М"/>
    <s v="007789163338504"/>
    <d v="2021-05-01T00:00:00"/>
    <s v="0"/>
    <s v="в подъезде"/>
    <d v="2021-09-21T00:00:00"/>
    <n v="1487"/>
    <s v="МРО"/>
  </r>
  <r>
    <n v="648"/>
    <d v="2021-04-02T00:00:00"/>
    <x v="1"/>
    <s v="Редько Юлия Николаевна"/>
    <s v="отсутствует"/>
    <x v="0"/>
    <s v="Чебоксары"/>
    <s v="З. Яковлевой"/>
    <s v="54"/>
    <n v="4"/>
    <x v="0"/>
    <s v="019697"/>
    <s v="1ф"/>
    <s v="5-60А"/>
    <s v="2007"/>
    <s v="18469"/>
    <s v="СЕ 101 S6 145 М"/>
    <s v="007789163338208"/>
    <d v="2021-05-01T00:00:00"/>
    <s v="0"/>
    <s v="в подъезде"/>
    <d v="2021-09-21T00:00:00"/>
    <n v="1490"/>
    <s v="МРО"/>
  </r>
  <r>
    <n v="649"/>
    <d v="2021-04-05T00:00:00"/>
    <x v="1"/>
    <s v="Данилов Никита Алексеевич"/>
    <s v="отсутствует"/>
    <x v="0"/>
    <s v="Чебоксары"/>
    <s v="9-ой Пятилетки"/>
    <n v="15"/>
    <n v="104"/>
    <x v="0"/>
    <s v="19931500"/>
    <s v="1ф"/>
    <s v="5-60А"/>
    <s v="2014"/>
    <s v="11570"/>
    <s v="СЕ 101 S6 145 М"/>
    <s v="007789163338349"/>
    <d v="2021-05-01T00:00:00"/>
    <s v="0"/>
    <s v="в подъезде"/>
    <d v="2021-09-21T00:00:00"/>
    <n v="1489"/>
    <s v="МРО"/>
  </r>
  <r>
    <n v="650"/>
    <d v="2021-04-05T00:00:00"/>
    <x v="1"/>
    <s v="Куликов Алексей Анатольевич"/>
    <s v="отсутствует"/>
    <x v="0"/>
    <s v="Чебоксары"/>
    <s v="М. Горького"/>
    <n v="12"/>
    <n v="34"/>
    <x v="0"/>
    <s v="035836"/>
    <s v="1ф"/>
    <s v="5-60А"/>
    <s v="2008"/>
    <s v="6860"/>
    <s v="СЕ 101 S6 145 М"/>
    <s v="007789163277335"/>
    <d v="2021-05-01T00:00:00"/>
    <s v="0"/>
    <s v="в подъезде"/>
    <d v="2021-09-29T00:00:00"/>
    <n v="1518"/>
    <s v="МРО"/>
  </r>
  <r>
    <n v="651"/>
    <d v="2021-04-05T00:00:00"/>
    <x v="1"/>
    <s v="Багманов Асхат Нургалиевич"/>
    <n v="100338975"/>
    <x v="0"/>
    <s v="Чебоксары"/>
    <s v="Радужная"/>
    <n v="5"/>
    <n v="118"/>
    <x v="0"/>
    <n v="23041318"/>
    <s v="1ф"/>
    <s v="5-60А"/>
    <s v="2015"/>
    <s v="500"/>
    <s v="СЕ 101 S6 145 М"/>
    <s v="007789163338103"/>
    <d v="2021-05-01T00:00:00"/>
    <s v="0"/>
    <s v="в подъезде"/>
    <d v="2021-09-24T00:00:00"/>
    <n v="1505"/>
    <s v="МРО"/>
  </r>
  <r>
    <n v="652"/>
    <d v="2021-04-05T00:00:00"/>
    <x v="1"/>
    <s v="Макаров Владимир Михайлович"/>
    <n v="100319391"/>
    <x v="0"/>
    <s v="Чебоксары"/>
    <s v="К. Иванова"/>
    <s v="79/16"/>
    <n v="90"/>
    <x v="0"/>
    <s v="438271"/>
    <s v="1ф"/>
    <s v="5-60А"/>
    <s v="2002"/>
    <s v="51187"/>
    <s v="СЕ 101 S6 145 М"/>
    <s v="007789163334220"/>
    <d v="2021-05-01T00:00:00"/>
    <s v="0"/>
    <s v="в подъезде"/>
    <d v="2021-08-27T00:00:00"/>
    <s v="1309"/>
    <s v="МРО"/>
  </r>
  <r>
    <n v="653"/>
    <d v="2021-04-05T00:00:00"/>
    <x v="1"/>
    <s v="Пушкина Алефтина Викторовна "/>
    <n v="100350897"/>
    <x v="0"/>
    <s v="Чебоксары"/>
    <s v="М. Залка"/>
    <n v="1"/>
    <n v="2"/>
    <x v="0"/>
    <s v="28596"/>
    <s v="1ф"/>
    <s v="5-60А"/>
    <s v="2009"/>
    <s v="12802"/>
    <s v="меркурий 201.5"/>
    <s v="43647704"/>
    <d v="2021-02-01T00:00:00"/>
    <s v="0"/>
    <s v="в подъезде"/>
    <d v="2021-04-09T00:00:00"/>
    <s v="б/н"/>
    <s v="Замена в УК"/>
  </r>
  <r>
    <n v="654"/>
    <d v="2021-04-06T00:00:00"/>
    <x v="1"/>
    <s v="Пашугина Ольга Александровна"/>
    <n v="100338988"/>
    <x v="0"/>
    <s v="Чебоксары"/>
    <s v="Радужная"/>
    <n v="5"/>
    <n v="131"/>
    <x v="0"/>
    <s v="23038739"/>
    <s v="1ф"/>
    <s v="5-60А"/>
    <s v="2015"/>
    <s v="3571"/>
    <s v="СЕ 101 S6 145 М"/>
    <s v="007789163334350"/>
    <d v="2021-05-01T00:00:00"/>
    <s v="0"/>
    <s v="в подъезде"/>
    <s v="23.09.2021"/>
    <n v="1497"/>
    <s v="МРО"/>
  </r>
  <r>
    <n v="655"/>
    <d v="2021-04-06T00:00:00"/>
    <x v="1"/>
    <s v="Васильева Карина Витальевна"/>
    <n v="100339950"/>
    <x v="0"/>
    <s v="Чебоксары"/>
    <s v="Радужная"/>
    <n v="14"/>
    <n v="135"/>
    <x v="0"/>
    <n v="20573451"/>
    <s v="1ф"/>
    <s v="5-60А"/>
    <s v="2015"/>
    <s v="6611"/>
    <s v="СЕ 101 S6 145 М"/>
    <s v="007789163334122"/>
    <d v="2021-05-01T00:00:00"/>
    <s v="0"/>
    <s v="в подъезде"/>
    <s v="21.09.2021"/>
    <n v="1492"/>
    <s v="МРО"/>
  </r>
  <r>
    <n v="656"/>
    <d v="2021-04-06T00:00:00"/>
    <x v="1"/>
    <s v="Прокопьева Ольга Анатольевна"/>
    <s v="отсутствует"/>
    <x v="0"/>
    <s v="Чебоксары"/>
    <s v="Н. Гастелло"/>
    <s v="4/1"/>
    <n v="26"/>
    <x v="0"/>
    <s v="02005691"/>
    <s v="1ф"/>
    <s v="5-60А"/>
    <s v="2010"/>
    <s v="18389"/>
    <s v="СЕ 101 S6 145 М"/>
    <s v="007789163338394"/>
    <d v="2021-05-01T00:00:00"/>
    <s v="0"/>
    <s v="в подъезде"/>
    <s v="21.09.2021"/>
    <n v="1488"/>
    <s v="МРО"/>
  </r>
  <r>
    <n v="657"/>
    <d v="2021-04-06T00:00:00"/>
    <x v="1"/>
    <s v="Исакова Алевтина Алексеевна"/>
    <n v="100359195"/>
    <x v="0"/>
    <s v="Чебоксары"/>
    <s v="Мира"/>
    <n v="66"/>
    <n v="57"/>
    <x v="0"/>
    <s v="046248"/>
    <s v="1ф"/>
    <s v="5-60А"/>
    <s v="2010"/>
    <s v="8111"/>
    <s v="СЕ 101 S6 145 М"/>
    <s v="007789163336757"/>
    <d v="2021-05-01T00:00:00"/>
    <s v="0"/>
    <s v="в подъезде"/>
    <d v="2021-09-29T00:00:00"/>
    <n v="1516"/>
    <s v="МРО"/>
  </r>
  <r>
    <n v="658"/>
    <d v="2021-04-06T00:00:00"/>
    <x v="1"/>
    <s v="Тарасова Наталия Анатольевна"/>
    <n v="100226878"/>
    <x v="0"/>
    <s v="Чебоксары"/>
    <s v="Никитина"/>
    <n v="5"/>
    <n v="90"/>
    <x v="0"/>
    <s v="02007810"/>
    <s v="1ф"/>
    <s v="5-60А"/>
    <s v="2012"/>
    <s v="9465"/>
    <s v="СЕ 101 S6 145 М"/>
    <s v="007789163334253"/>
    <d v="2021-05-01T00:00:00"/>
    <s v="0"/>
    <s v="в подъезде"/>
    <s v="23.09.2021"/>
    <n v="1498"/>
    <s v="МРО"/>
  </r>
  <r>
    <n v="659"/>
    <d v="2021-04-07T00:00:00"/>
    <x v="1"/>
    <s v="Голубев Алексей Дмитриевич"/>
    <n v="100342402"/>
    <x v="0"/>
    <s v="Чебоксары"/>
    <s v="М. Залка"/>
    <s v="14/2"/>
    <n v="22"/>
    <x v="0"/>
    <s v="29601976"/>
    <s v="1ф"/>
    <s v="5-60А"/>
    <s v="2017"/>
    <s v="10738"/>
    <s v="СЕ 101 S6 145 М"/>
    <s v="007789163338499"/>
    <d v="2021-05-01T00:00:00"/>
    <s v="0"/>
    <s v="в подъезде"/>
    <s v="22.09.2021"/>
    <n v="1496"/>
    <s v="МРО"/>
  </r>
  <r>
    <n v="660"/>
    <d v="2021-04-07T00:00:00"/>
    <x v="1"/>
    <s v="Дмитриева Клавдия Федоровна"/>
    <n v="100220725"/>
    <x v="5"/>
    <s v="Чебоксары"/>
    <s v="Совхозная"/>
    <n v="18"/>
    <n v="46"/>
    <x v="0"/>
    <s v="040195"/>
    <s v="1ф"/>
    <s v="5-60А"/>
    <s v="2009"/>
    <s v="25715"/>
    <s v="СЕ 101 S6 145 М"/>
    <s v="007789163334204"/>
    <d v="2021-05-01T00:00:00"/>
    <s v="0"/>
    <s v="в подъезде"/>
    <d v="2021-10-03T00:00:00"/>
    <n v="1542"/>
    <s v="МРО"/>
  </r>
  <r>
    <n v="661"/>
    <d v="2021-04-07T00:00:00"/>
    <x v="1"/>
    <s v="Замкова Елена Васильевна"/>
    <n v="100338982"/>
    <x v="0"/>
    <s v="Чебоксары"/>
    <s v="Радужная"/>
    <n v="5"/>
    <n v="125"/>
    <x v="0"/>
    <s v="23100741"/>
    <s v="1ф"/>
    <s v="5-60А"/>
    <s v="2015"/>
    <s v="5182"/>
    <s v="СЕ 101 R5 145 М"/>
    <s v="011067167066829"/>
    <d v="2021-08-01T00:00:00"/>
    <s v="0"/>
    <s v="в подъезде"/>
    <d v="2021-09-24T00:00:00"/>
    <n v="1504"/>
    <s v="МРО"/>
  </r>
  <r>
    <n v="662"/>
    <d v="2021-04-07T00:00:00"/>
    <x v="1"/>
    <s v="Лазарева Людмила Федоровна"/>
    <n v="100345026"/>
    <x v="0"/>
    <s v="Чебоксары"/>
    <s v="Гражданская"/>
    <s v="90/2"/>
    <n v="277"/>
    <x v="0"/>
    <s v="0441003"/>
    <s v="1ф"/>
    <s v="5-60А"/>
    <s v="2009"/>
    <s v="21275"/>
    <s v="СЕ 101 S6 145 М"/>
    <s v="007789164214930"/>
    <d v="2021-05-01T00:00:00"/>
    <s v="0"/>
    <s v="в подъезде"/>
    <d v="2021-10-24T00:00:00"/>
    <n v="1663"/>
    <s v="МРО"/>
  </r>
  <r>
    <n v="663"/>
    <d v="2021-04-07T00:00:00"/>
    <x v="1"/>
    <s v="Крылова Светлана Васильевна"/>
    <n v="100292842"/>
    <x v="0"/>
    <s v="Чебоксары"/>
    <s v="Космонавта Николаева"/>
    <s v="40"/>
    <n v="34"/>
    <x v="0"/>
    <s v="39894602"/>
    <s v="1ф"/>
    <s v="5-60А"/>
    <s v="1967"/>
    <s v="9966"/>
    <s v="СЕ 101 S6 145 М"/>
    <s v="007789163334087"/>
    <d v="2021-05-01T00:00:00"/>
    <s v="0"/>
    <s v="в подъезде"/>
    <d v="2021-10-03T00:00:00"/>
    <n v="1543"/>
    <s v="МРО"/>
  </r>
  <r>
    <n v="664"/>
    <d v="2021-04-08T00:00:00"/>
    <x v="1"/>
    <s v="Фёдоров Сергей Николаевич"/>
    <s v="отсутствует"/>
    <x v="0"/>
    <s v="Чебоксары"/>
    <s v="Тукташа"/>
    <s v="7/8"/>
    <n v="36"/>
    <x v="0"/>
    <s v="11017352"/>
    <s v="1ф"/>
    <s v="5-60А"/>
    <s v="2007"/>
    <s v="7425"/>
    <s v="СЕ 101 R5 145 М"/>
    <s v="011067167529167"/>
    <d v="2021-09-01T00:00:00"/>
    <s v="0"/>
    <s v="в подъезде"/>
    <d v="2021-11-12T00:00:00"/>
    <s v="1791"/>
    <s v="МРО"/>
  </r>
  <r>
    <n v="665"/>
    <d v="2021-04-09T00:00:00"/>
    <x v="1"/>
    <s v="Васильев Дмитрий Владимирович"/>
    <n v="100294678"/>
    <x v="0"/>
    <s v="Чебоксары"/>
    <s v="Строителей"/>
    <n v="12"/>
    <n v="3"/>
    <x v="0"/>
    <s v="040884"/>
    <s v="1ф"/>
    <s v="5-60А"/>
    <s v="2009"/>
    <s v="31293"/>
    <s v="меркурий 201.5"/>
    <s v="43654880"/>
    <d v="2021-01-01T00:00:00"/>
    <s v="3"/>
    <s v="в подъезде"/>
    <d v="2021-04-12T00:00:00"/>
    <s v="б/н"/>
    <s v="МРО"/>
  </r>
  <r>
    <n v="666"/>
    <d v="2021-04-09T00:00:00"/>
    <x v="1"/>
    <s v="Фёдорова Валентина Алексеевна"/>
    <s v="отсутствует"/>
    <x v="0"/>
    <s v="Чебоксары"/>
    <s v="М. Горького"/>
    <n v="47"/>
    <n v="267"/>
    <x v="0"/>
    <n v="494826"/>
    <s v="1ф"/>
    <s v="5-60А"/>
    <s v="1978"/>
    <s v="36770"/>
    <s v="СЕ 101 R5 145 М"/>
    <s v="011067167529101"/>
    <d v="2021-09-01T00:00:00"/>
    <s v="0"/>
    <s v="в подъезде"/>
    <d v="2021-11-12T00:00:00"/>
    <s v="1792"/>
    <s v="МРО"/>
  </r>
  <r>
    <n v="667"/>
    <d v="2021-04-09T00:00:00"/>
    <x v="1"/>
    <s v="Иванова Екатерина Николаевна"/>
    <s v="отсутствует"/>
    <x v="0"/>
    <s v="Чебоксары"/>
    <s v="Правая набережная Сугутки"/>
    <n v="7"/>
    <n v="196"/>
    <x v="0"/>
    <s v="17849264"/>
    <s v="1ф"/>
    <s v="5-60А"/>
    <s v="2014"/>
    <s v="23337"/>
    <s v="СЕ 101 R5 145 М"/>
    <s v="011067167529125"/>
    <d v="2021-09-01T00:00:00"/>
    <s v="0"/>
    <s v="в подъезде"/>
    <d v="2021-11-12T00:00:00"/>
    <s v="1793"/>
    <s v="МРО"/>
  </r>
  <r>
    <n v="668"/>
    <d v="2021-04-09T00:00:00"/>
    <x v="1"/>
    <s v="Георгиева Дина Александровна"/>
    <s v="отсутствует"/>
    <x v="0"/>
    <s v="Чебоксары"/>
    <s v="Маршака"/>
    <s v="12/1"/>
    <n v="75"/>
    <x v="0"/>
    <s v="13432819"/>
    <s v="1ф"/>
    <s v="5-60А"/>
    <s v="1982"/>
    <s v="1975"/>
    <s v="СЕ 101 S6 145 М"/>
    <s v="007789163277885"/>
    <d v="2021-05-01T00:00:00"/>
    <s v="0"/>
    <s v="в подъезде"/>
    <d v="2021-09-29T00:00:00"/>
    <n v="1517"/>
    <s v="МРО"/>
  </r>
  <r>
    <n v="669"/>
    <d v="2021-04-09T00:00:00"/>
    <x v="1"/>
    <s v="Исаева Татьяна Петровна"/>
    <s v="отсутствует"/>
    <x v="0"/>
    <s v="Чебоксары"/>
    <s v="Миттова"/>
    <n v="2"/>
    <n v="102"/>
    <x v="0"/>
    <s v="45206"/>
    <s v="1ф"/>
    <s v="5-60А"/>
    <s v="2005"/>
    <s v="10999"/>
    <s v="СЕ 101 S6 145 М"/>
    <s v="007789163336676"/>
    <d v="2021-05-01T00:00:00"/>
    <s v="0"/>
    <s v="в подъезде"/>
    <d v="2021-09-24T00:00:00"/>
    <s v="1507"/>
    <s v="МРО"/>
  </r>
  <r>
    <n v="670"/>
    <d v="2021-04-09T00:00:00"/>
    <x v="1"/>
    <s v="Алтунян Каринэ Егишевна"/>
    <n v="100312090"/>
    <x v="0"/>
    <s v="Чебоксары"/>
    <s v="К. Иванова"/>
    <n v="78"/>
    <n v="22"/>
    <x v="0"/>
    <s v="00910282"/>
    <s v="1ф"/>
    <s v="5-60А"/>
    <s v="1962"/>
    <s v="1694"/>
    <s v="СЕ 101 S6 145 М"/>
    <s v="007789163336574"/>
    <d v="2021-05-01T00:00:00"/>
    <s v="0"/>
    <s v="в подъезде"/>
    <d v="2021-09-28T00:00:00"/>
    <n v="1515"/>
    <s v="МРО"/>
  </r>
  <r>
    <n v="671"/>
    <d v="2021-04-09T00:00:00"/>
    <x v="1"/>
    <s v="Кузнецов Андрей Николаевич"/>
    <n v="100307459"/>
    <x v="1"/>
    <s v="Кугеси"/>
    <s v="К. Маркса"/>
    <n v="112"/>
    <n v="20"/>
    <x v="0"/>
    <s v="21425848"/>
    <s v="1ф"/>
    <s v="5-60А"/>
    <s v="2015"/>
    <s v="1580"/>
    <s v="СЕ 101 S6 145 М"/>
    <s v="007789163334629"/>
    <d v="2021-05-01T00:00:00"/>
    <s v="0"/>
    <s v="в подъезде"/>
    <d v="2021-09-18T00:00:00"/>
    <n v="1482"/>
    <s v="МРО"/>
  </r>
  <r>
    <n v="672"/>
    <d v="2021-04-09T00:00:00"/>
    <x v="1"/>
    <s v="Моисеева Венера Анатольевна"/>
    <n v="101133111"/>
    <x v="1"/>
    <s v="Кугеси"/>
    <s v="Шоссейная"/>
    <n v="29"/>
    <n v="21"/>
    <x v="0"/>
    <s v="21007509"/>
    <s v="1ф"/>
    <s v="5-60А"/>
    <s v="2009"/>
    <s v="25278"/>
    <s v="СЕ 101 S6 145 М"/>
    <s v="007789163334034"/>
    <d v="2021-05-01T00:00:00"/>
    <s v="0"/>
    <s v="в подъезде"/>
    <d v="2021-09-18T00:00:00"/>
    <s v="1483"/>
    <s v="МРО"/>
  </r>
  <r>
    <n v="673"/>
    <d v="2021-04-09T00:00:00"/>
    <x v="1"/>
    <s v="Лаврентьев Владислав Кронидович"/>
    <n v="100236597"/>
    <x v="0"/>
    <s v="Чебоксары"/>
    <s v="Шумилова"/>
    <n v="15"/>
    <n v="56"/>
    <x v="0"/>
    <s v="13225"/>
    <s v="1ф"/>
    <s v="5-60А"/>
    <s v="2009"/>
    <s v="15918"/>
    <s v="СЕ 101 S6 145 М"/>
    <s v="007789163334086"/>
    <d v="2021-05-01T00:00:00"/>
    <s v="0"/>
    <s v="в подъезде"/>
    <d v="2021-10-03T00:00:00"/>
    <s v="1541"/>
    <s v="МРО"/>
  </r>
  <r>
    <n v="674"/>
    <d v="2021-04-10T00:00:00"/>
    <x v="1"/>
    <s v="Яковлева Полина Аркадьевна"/>
    <s v="отсутствует"/>
    <x v="0"/>
    <s v="Чебоксары"/>
    <s v="Н. Гастелло"/>
    <s v="4/2"/>
    <n v="30"/>
    <x v="0"/>
    <s v="85690"/>
    <s v="1ф"/>
    <s v="5-60А"/>
    <s v="2012"/>
    <s v="999"/>
    <s v="СЕ 101 S6 145 М"/>
    <s v="007789163338104"/>
    <d v="2021-05-01T00:00:00"/>
    <s v="0"/>
    <s v="в подъезде"/>
    <s v="23.09.2021"/>
    <s v="1501"/>
    <s v="МРО"/>
  </r>
  <r>
    <n v="675"/>
    <d v="2021-04-12T00:00:00"/>
    <x v="1"/>
    <s v="Рудакова Татьяна Вольевна"/>
    <s v="отсутствует"/>
    <x v="0"/>
    <s v="Чебоксары"/>
    <s v="Л. Комсомола"/>
    <n v="62"/>
    <n v="88"/>
    <x v="0"/>
    <n v="5746688"/>
    <s v="1ф"/>
    <s v="5-60А"/>
    <s v="2010"/>
    <s v="18341"/>
    <s v="СЕ 101 S6 145 М"/>
    <s v="007789163338157"/>
    <d v="2021-05-01T00:00:00"/>
    <s v="0"/>
    <s v="в подъезде"/>
    <s v="23.09.2021"/>
    <s v="1502"/>
    <s v="МРО"/>
  </r>
  <r>
    <n v="676"/>
    <d v="2021-04-12T00:00:00"/>
    <x v="1"/>
    <s v="Иванов Павел Борисович"/>
    <n v="100363487"/>
    <x v="0"/>
    <s v="Чебоксары"/>
    <s v="Энтузиастов"/>
    <n v="13"/>
    <n v="40"/>
    <x v="0"/>
    <s v="042572"/>
    <s v="1ф"/>
    <s v="5-60А"/>
    <s v="2009"/>
    <s v="12626"/>
    <s v="СЕ 101 S6 145 М"/>
    <s v="007789163336541"/>
    <d v="2021-05-01T00:00:00"/>
    <s v="0"/>
    <s v="в подъезде"/>
    <d v="2021-09-28T00:00:00"/>
    <s v="1514"/>
    <s v="МРО"/>
  </r>
  <r>
    <n v="677"/>
    <d v="2021-04-12T00:00:00"/>
    <x v="1"/>
    <s v="Трофимова Лариса Владимировна"/>
    <n v="100311410"/>
    <x v="0"/>
    <s v="Чебоксары"/>
    <s v="П. Лумумбы"/>
    <n v="10"/>
    <n v="3"/>
    <x v="0"/>
    <s v="21615"/>
    <s v="1ф"/>
    <s v="5-60А"/>
    <s v="2009"/>
    <s v="023948"/>
    <s v="СЕ 101 S6 145 М"/>
    <s v="007789163277137"/>
    <d v="2021-05-01T00:00:00"/>
    <s v="0"/>
    <s v="в подъезде"/>
    <d v="2021-09-28T00:00:00"/>
    <s v="1512"/>
    <s v="МРО"/>
  </r>
  <r>
    <n v="678"/>
    <d v="2021-04-12T00:00:00"/>
    <x v="1"/>
    <s v="Георгиев Владимир Александрович"/>
    <n v="100352917"/>
    <x v="0"/>
    <s v="Чебоксары"/>
    <s v="Радужная"/>
    <n v="11"/>
    <n v="59"/>
    <x v="0"/>
    <s v="21418739"/>
    <s v="1ф"/>
    <s v="5-60А"/>
    <s v="2015"/>
    <s v="5933"/>
    <s v="СЕ 101 S6 145 М"/>
    <s v="007789163334196"/>
    <d v="2021-05-01T00:00:00"/>
    <s v="0"/>
    <s v="в подъезде"/>
    <s v="21.09.2021"/>
    <s v="1494"/>
    <s v="МРО"/>
  </r>
  <r>
    <n v="679"/>
    <d v="2021-04-12T00:00:00"/>
    <x v="1"/>
    <s v="Тимофеев Андрей Евгеньевич"/>
    <s v="отсутствует"/>
    <x v="0"/>
    <s v="Чебоксары"/>
    <s v="Водопроводная"/>
    <n v="22"/>
    <s v="г/б 77"/>
    <x v="0"/>
    <n v="47389"/>
    <s v="1ф"/>
    <s v="5-60А"/>
    <s v="2001"/>
    <s v="7467"/>
    <s v="СЕ 101 R5 145 М"/>
    <s v="011067167535768"/>
    <d v="2021-09-01T00:00:00"/>
    <s v="0"/>
    <s v="в подъезде"/>
    <d v="2021-09-30T00:00:00"/>
    <s v="1563"/>
    <s v="МРО"/>
  </r>
  <r>
    <n v="680"/>
    <d v="2021-04-13T00:00:00"/>
    <x v="1"/>
    <s v="Борисов Андрей Леонидович"/>
    <s v="отсутствует"/>
    <x v="0"/>
    <s v="Чебоксары"/>
    <s v="Университетская"/>
    <n v="31"/>
    <n v="6"/>
    <x v="0"/>
    <s v="037519"/>
    <s v="1ф"/>
    <s v="5-60А"/>
    <s v="2008"/>
    <s v="5551"/>
    <s v="СЕ 101 S6 145 М"/>
    <s v="007789163336754"/>
    <d v="2021-05-01T00:00:00"/>
    <s v="0"/>
    <s v="в подъезде"/>
    <d v="2021-09-27T00:00:00"/>
    <s v="1523"/>
    <s v="МРО"/>
  </r>
  <r>
    <n v="681"/>
    <d v="2021-04-13T00:00:00"/>
    <x v="1"/>
    <s v="Буйницкая Елена Вячеславовна"/>
    <n v="100328115"/>
    <x v="0"/>
    <s v="Чебоксары"/>
    <s v="50 лет Октября"/>
    <n v="15"/>
    <n v="25"/>
    <x v="0"/>
    <s v="4332055"/>
    <s v="1ф"/>
    <s v="5-60А"/>
    <s v="1974"/>
    <s v="65658"/>
    <s v="СЕ 101 S6 145 М"/>
    <s v="007789162203667"/>
    <d v="2021-04-30T00:00:00"/>
    <s v="0"/>
    <s v="в подъезде"/>
    <d v="2021-10-09T00:00:00"/>
    <s v="1603"/>
    <s v="МРО"/>
  </r>
  <r>
    <n v="682"/>
    <d v="2021-04-13T00:00:00"/>
    <x v="1"/>
    <s v="Мясникова Светлана Валерьевна"/>
    <n v="100219927"/>
    <x v="0"/>
    <s v="Чебоксары"/>
    <s v="9-ой Пятилетки"/>
    <n v="18"/>
    <n v="16"/>
    <x v="0"/>
    <s v="71872"/>
    <s v="1ф"/>
    <s v="5-60А"/>
    <s v="2009"/>
    <s v="39110"/>
    <s v="СЕ 101 S6 145 М"/>
    <s v="007789163334319"/>
    <d v="2021-05-01T00:00:00"/>
    <s v="0"/>
    <s v="в подъезде"/>
    <s v="23.09.2021"/>
    <s v="1500"/>
    <s v="МРО"/>
  </r>
  <r>
    <n v="683"/>
    <d v="2021-04-14T00:00:00"/>
    <x v="1"/>
    <s v="Архипова Надежда Михайловна"/>
    <s v="отсутствует"/>
    <x v="0"/>
    <s v="Чебоксары"/>
    <s v="Водопроводная"/>
    <n v="22"/>
    <s v="г/б 23"/>
    <x v="0"/>
    <s v="0018"/>
    <s v="1ф"/>
    <s v="5-60А"/>
    <s v="2000"/>
    <s v="119"/>
    <s v="СЕ 101 S6 145 М"/>
    <s v="007789163336480"/>
    <d v="2021-05-01T00:00:00"/>
    <s v="0"/>
    <s v="в подъезде"/>
    <d v="2021-09-30T00:00:00"/>
    <s v="1560"/>
    <s v="МРО"/>
  </r>
  <r>
    <n v="684"/>
    <d v="2021-04-14T00:00:00"/>
    <x v="1"/>
    <s v="Миронов Сергей Дмитриевич"/>
    <s v="отсутствует"/>
    <x v="0"/>
    <s v="Чебоксары"/>
    <s v="Водопроводная"/>
    <n v="22"/>
    <s v="г/б 72"/>
    <x v="0"/>
    <s v="0002835"/>
    <s v="1ф"/>
    <s v="5-60А"/>
    <s v="2000"/>
    <s v="9610"/>
    <s v="СЕ 101 S6 145 М"/>
    <s v="007789162197742"/>
    <d v="2021-04-01T00:00:00"/>
    <s v="0"/>
    <s v="в подъезде"/>
    <d v="2021-09-30T00:00:00"/>
    <s v="1562"/>
    <s v="МРО"/>
  </r>
  <r>
    <n v="685"/>
    <d v="2021-04-14T00:00:00"/>
    <x v="1"/>
    <s v="Соловьева Надежда Ивановна"/>
    <s v="отсутствует"/>
    <x v="0"/>
    <s v="Чебоксары"/>
    <s v="9-ой Пятилетки"/>
    <s v="2/1"/>
    <n v="59"/>
    <x v="0"/>
    <n v="69074292"/>
    <s v="1ф"/>
    <s v="5-60А"/>
    <s v="1978"/>
    <s v="26528"/>
    <s v="СЕ 101 S6 145 М"/>
    <s v="007789163336780"/>
    <d v="2021-05-01T00:00:00"/>
    <s v="0"/>
    <s v="в подъезде"/>
    <s v="23.09.2021"/>
    <s v="1499"/>
    <s v="МРО"/>
  </r>
  <r>
    <n v="686"/>
    <d v="2021-04-14T00:00:00"/>
    <x v="1"/>
    <s v="Петрова-Лелянова Нина Михайловна"/>
    <n v="100337594"/>
    <x v="0"/>
    <s v="Чебоксары"/>
    <s v="Герцена "/>
    <n v="4"/>
    <n v="1"/>
    <x v="0"/>
    <s v="7002169"/>
    <s v="1ф"/>
    <s v="5-60А"/>
    <s v="2009"/>
    <s v="36055"/>
    <s v="СЕ 101 S6 145 М"/>
    <s v="007789163336382"/>
    <d v="2021-05-01T00:00:00"/>
    <s v="0"/>
    <s v="в подъезде"/>
    <d v="2021-09-27T00:00:00"/>
    <s v="1510"/>
    <s v="МРО"/>
  </r>
  <r>
    <n v="687"/>
    <d v="2021-04-14T00:00:00"/>
    <x v="1"/>
    <s v="Анохин Павел Павлович"/>
    <n v="100341808"/>
    <x v="0"/>
    <s v="Чебоксары"/>
    <s v="М. Залка"/>
    <s v="6/12"/>
    <n v="139"/>
    <x v="0"/>
    <s v="33895487"/>
    <s v="1ф"/>
    <s v="5-60А"/>
    <s v="2018"/>
    <s v="3548"/>
    <s v="СЕ 101 R5 145 М"/>
    <s v="011067167531566"/>
    <d v="2021-09-01T00:00:00"/>
    <s v="0"/>
    <s v="в подъезде"/>
    <d v="2021-09-29T00:00:00"/>
    <s v="1520"/>
    <s v="МРО"/>
  </r>
  <r>
    <n v="688"/>
    <d v="2021-04-14T00:00:00"/>
    <x v="1"/>
    <s v="Данилова Галина Петровна"/>
    <s v="отсутствует"/>
    <x v="0"/>
    <s v="Чебоксары"/>
    <s v="Водопроводная"/>
    <n v="22"/>
    <s v="г/б 82"/>
    <x v="0"/>
    <s v="0046938"/>
    <s v="1ф"/>
    <s v="5-60А"/>
    <s v="2001"/>
    <s v="954"/>
    <s v="СЕ 101 S6 145 М"/>
    <s v="007789163336546"/>
    <d v="2021-09-01T00:00:00"/>
    <s v="0"/>
    <s v="в подъезде"/>
    <d v="2021-09-30T00:00:00"/>
    <s v="1564"/>
    <s v="МРО"/>
  </r>
  <r>
    <n v="689"/>
    <d v="2021-04-14T00:00:00"/>
    <x v="1"/>
    <s v="Рябинин Сергей Николаевич"/>
    <s v="отсутствует"/>
    <x v="0"/>
    <s v="Чебоксары"/>
    <s v="Водопроводная"/>
    <n v="22"/>
    <s v="г/б 69"/>
    <x v="0"/>
    <s v="002016"/>
    <s v="1ф"/>
    <s v="5-60А"/>
    <s v="2000"/>
    <s v="39"/>
    <s v="СЕ 101 S6 145 М"/>
    <s v="007789163336448"/>
    <d v="2021-05-01T00:00:00"/>
    <s v="0"/>
    <s v="в подъезде"/>
    <d v="2021-09-30T00:00:00"/>
    <s v="1561"/>
    <s v="МРО"/>
  </r>
  <r>
    <n v="690"/>
    <d v="2021-04-14T00:00:00"/>
    <x v="1"/>
    <s v="Андреева Анна Андреевна"/>
    <n v="101130116"/>
    <x v="1"/>
    <s v="Кугеси"/>
    <s v="К. Маркса"/>
    <n v="110"/>
    <n v="42"/>
    <x v="0"/>
    <n v="432335"/>
    <s v="1ф"/>
    <s v="5-60А"/>
    <s v="1984"/>
    <s v="1607"/>
    <s v="СЕ 101 S6 145 М"/>
    <s v="007789163338077"/>
    <d v="2021-05-01T00:00:00"/>
    <s v="0"/>
    <s v="в подъезде"/>
    <d v="2021-10-06T00:00:00"/>
    <s v="1578"/>
    <s v="МРО"/>
  </r>
  <r>
    <n v="691"/>
    <d v="2021-04-15T00:00:00"/>
    <x v="1"/>
    <s v="Будаев Сергей Геннадьевич"/>
    <n v="100369910"/>
    <x v="0"/>
    <s v="Чебоксары"/>
    <s v="Грасиса"/>
    <n v="11"/>
    <n v="81"/>
    <x v="0"/>
    <s v="553690"/>
    <s v="1ф"/>
    <s v="5-60А"/>
    <s v="2004"/>
    <s v="11153"/>
    <s v="СЕ 101 S6 145 М"/>
    <s v="007789163336585"/>
    <d v="2021-05-01T00:00:00"/>
    <s v="0"/>
    <s v="в подъезде"/>
    <d v="2021-09-27T00:00:00"/>
    <s v="1511"/>
    <s v="МРО"/>
  </r>
  <r>
    <n v="692"/>
    <d v="2021-04-15T00:00:00"/>
    <x v="1"/>
    <s v="Ефремова Марина Валерьевна"/>
    <n v="100371517"/>
    <x v="0"/>
    <s v="Чебоксары"/>
    <s v="О. Кошевого"/>
    <s v="7/1"/>
    <n v="46"/>
    <x v="0"/>
    <s v="0166143"/>
    <s v="1ф"/>
    <s v="5-60А"/>
    <s v="1989"/>
    <s v="91072"/>
    <s v="СЕ 101 R5 145 М"/>
    <s v="011067167294304"/>
    <d v="2021-09-02T00:00:00"/>
    <s v="0"/>
    <s v="в подъезде"/>
    <d v="2021-10-11T00:00:00"/>
    <s v="1609"/>
    <s v="МРО"/>
  </r>
  <r>
    <n v="693"/>
    <d v="2021-04-15T00:00:00"/>
    <x v="1"/>
    <s v="Янеева Ольга Львовна"/>
    <s v="отсутствует"/>
    <x v="0"/>
    <s v="Чебоксары"/>
    <s v="Короленко"/>
    <n v="6"/>
    <n v="66"/>
    <x v="0"/>
    <s v="582678"/>
    <s v="1ф"/>
    <s v="5-60А"/>
    <s v="2003"/>
    <s v="23745"/>
    <s v="СЕ 101 S6 145 М"/>
    <s v="007789163336745"/>
    <d v="2021-05-01T00:00:00"/>
    <s v="0"/>
    <s v="в подъезде"/>
    <d v="2021-09-29T00:00:00"/>
    <s v="1522"/>
    <s v="МРО"/>
  </r>
  <r>
    <n v="694"/>
    <d v="2021-04-16T00:00:00"/>
    <x v="1"/>
    <s v="Касьянов Евгений Сергеевич"/>
    <s v="отсутствует"/>
    <x v="0"/>
    <s v="Чебоксары"/>
    <s v="9-ой Пятилетки"/>
    <s v="3/1"/>
    <n v="21"/>
    <x v="0"/>
    <s v="116541"/>
    <s v="1ф"/>
    <s v="5-60А"/>
    <s v="2004"/>
    <s v="21005"/>
    <s v="меркурий 201.5"/>
    <s v="44413628"/>
    <d v="2021-04-01T00:00:00"/>
    <s v="2"/>
    <s v="в подъезде"/>
    <d v="2021-06-17T00:00:00"/>
    <s v="1157"/>
    <s v="МРО"/>
  </r>
  <r>
    <n v="695"/>
    <d v="2021-04-16T00:00:00"/>
    <x v="1"/>
    <s v="Калистратов Юрий Иванович"/>
    <s v="отсутствует"/>
    <x v="0"/>
    <s v="Чебоксары"/>
    <s v="Гражданская"/>
    <n v="113"/>
    <n v="128"/>
    <x v="0"/>
    <s v="020343"/>
    <s v="1ф"/>
    <s v="5-60А"/>
    <s v="2007"/>
    <s v="32186"/>
    <s v="СЕ 101 R5 145 М"/>
    <s v="011067167535632"/>
    <d v="2021-09-02T00:00:00"/>
    <s v="0"/>
    <s v="в подъезде"/>
    <d v="2021-10-15T00:00:00"/>
    <s v="1636"/>
    <s v="МРО"/>
  </r>
  <r>
    <n v="696"/>
    <d v="2021-04-16T00:00:00"/>
    <x v="1"/>
    <s v="Павлова Вера Алексеевна"/>
    <n v="100371361"/>
    <x v="0"/>
    <s v="Чебоксары"/>
    <s v="Максимова"/>
    <n v="11"/>
    <n v="2"/>
    <x v="0"/>
    <s v="12744457"/>
    <s v="1ф"/>
    <s v="5-60А"/>
    <s v="1961"/>
    <s v="3715"/>
    <s v="СЕ 101 S6 145 М"/>
    <s v="007789162203226"/>
    <d v="2021-04-01T00:00:00"/>
    <s v="0"/>
    <s v="в подъезде"/>
    <d v="2021-09-30T00:00:00"/>
    <s v="1526"/>
    <s v="МРО"/>
  </r>
  <r>
    <n v="697"/>
    <d v="2021-04-20T00:00:00"/>
    <x v="1"/>
    <s v="Матвеева Раиса Михайловна"/>
    <s v="отсутствует"/>
    <x v="0"/>
    <s v="Чебоксары"/>
    <s v="Водопроводная"/>
    <n v="22"/>
    <s v="г/б 41"/>
    <x v="0"/>
    <n v="48328"/>
    <s v="1ф"/>
    <s v="5-60А"/>
    <s v="1996"/>
    <s v="1068"/>
    <s v="СЕ 101 S6 145 М"/>
    <s v="007789163334134"/>
    <d v="2021-05-01T00:00:00"/>
    <s v="0"/>
    <s v="в подъезде"/>
    <d v="2021-10-04T00:00:00"/>
    <s v="1565"/>
    <s v="МРО"/>
  </r>
  <r>
    <n v="698"/>
    <d v="2021-04-20T00:00:00"/>
    <x v="1"/>
    <s v="Ваткина Ирина Геннадьевна"/>
    <n v="100333507"/>
    <x v="0"/>
    <s v="Чебоксары"/>
    <s v="Новоилларионовская"/>
    <n v="47"/>
    <n v="21"/>
    <x v="0"/>
    <s v="34467209"/>
    <s v="1ф"/>
    <s v="5-60А"/>
    <s v="2018"/>
    <s v="5500"/>
    <s v="СЕ 101 R5 145 М"/>
    <s v="011067167535419"/>
    <d v="2021-09-01T00:00:00"/>
    <s v="0"/>
    <s v="в подъезде"/>
    <d v="2021-10-06T00:00:00"/>
    <s v="1592"/>
    <s v="МРО"/>
  </r>
  <r>
    <n v="699"/>
    <d v="2021-04-20T00:00:00"/>
    <x v="1"/>
    <s v="Матвеева Надежда Алексеевна"/>
    <s v="отсутствует"/>
    <x v="0"/>
    <s v="Чебоксары"/>
    <s v="Гузовского"/>
    <n v="8"/>
    <n v="4"/>
    <x v="0"/>
    <s v="22860234"/>
    <s v="1ф"/>
    <s v="5-60А"/>
    <s v="2015"/>
    <s v="11835"/>
    <s v="СЕ 101 R5 145 М"/>
    <s v="011067167536019"/>
    <d v="2021-09-01T00:00:00"/>
    <s v="0"/>
    <s v="в подъезде"/>
    <d v="2021-09-30T00:00:00"/>
    <s v="1525"/>
    <s v="МРО"/>
  </r>
  <r>
    <n v="700"/>
    <d v="2021-04-20T00:00:00"/>
    <x v="1"/>
    <s v="Иванова Людмила Вениаминовна"/>
    <s v="отсутствует"/>
    <x v="0"/>
    <s v="Чебоксары"/>
    <s v="Водопроводная"/>
    <n v="22"/>
    <s v="г/б 11"/>
    <x v="0"/>
    <s v="00189"/>
    <s v="1ф"/>
    <s v="5-60А"/>
    <s v="2000"/>
    <s v="29"/>
    <s v="СЕ 101 R5 145 М"/>
    <s v="011067167535956"/>
    <d v="2021-09-01T00:00:00"/>
    <s v="0"/>
    <s v="в подъезде"/>
    <d v="2021-09-30T00:00:00"/>
    <s v="1539"/>
    <s v="МРО"/>
  </r>
  <r>
    <n v="701"/>
    <d v="2021-04-20T00:00:00"/>
    <x v="1"/>
    <s v="Меркурьев Алексей Вавилович"/>
    <n v="100312565"/>
    <x v="0"/>
    <s v="Чебоксары"/>
    <s v="50 лет Октября"/>
    <n v="23"/>
    <n v="103"/>
    <x v="0"/>
    <n v="31911040"/>
    <s v="1ф"/>
    <s v="5-60А"/>
    <s v="2017"/>
    <s v="5000"/>
    <s v="СЕ 101 S6 145 М"/>
    <s v="007789162203186"/>
    <d v="2021-04-01T00:00:00"/>
    <s v="0"/>
    <s v="в подъезде"/>
    <d v="2021-09-30T00:00:00"/>
    <s v="1528"/>
    <s v="МРО"/>
  </r>
  <r>
    <n v="702"/>
    <d v="2021-04-21T00:00:00"/>
    <x v="1"/>
    <s v="Разубаева Александра Петровна"/>
    <n v="100323702"/>
    <x v="0"/>
    <s v="Чебоксары"/>
    <s v="Космонавта Николаева"/>
    <n v="39"/>
    <n v="8"/>
    <x v="0"/>
    <s v="542992"/>
    <s v="1ф"/>
    <s v="5-60А"/>
    <s v="1971"/>
    <s v="6293"/>
    <s v="СЕ 101 S6 145 М"/>
    <s v="007789163334229"/>
    <d v="2021-05-01T00:00:00"/>
    <s v="0"/>
    <s v="в подъезде"/>
    <d v="2021-09-29T00:00:00"/>
    <s v="1519"/>
    <s v="МРО"/>
  </r>
  <r>
    <n v="703"/>
    <d v="2021-04-21T00:00:00"/>
    <x v="1"/>
    <s v="Прокопьев Дмитрий Васильевич"/>
    <s v="отсутствует"/>
    <x v="0"/>
    <s v="Чебоксары"/>
    <s v="Челомея"/>
    <n v="1"/>
    <n v="267"/>
    <x v="0"/>
    <s v="22877237"/>
    <s v="1ф"/>
    <s v="5-60А"/>
    <s v="2015"/>
    <s v="2340"/>
    <s v="СЕ 101 R5 145 М"/>
    <s v="011067167535862"/>
    <d v="2021-09-01T00:00:00"/>
    <s v="0"/>
    <s v="в подъезде"/>
    <d v="2021-09-30T00:00:00"/>
    <s v="1524"/>
    <s v="МРО"/>
  </r>
  <r>
    <n v="704"/>
    <d v="2021-04-22T00:00:00"/>
    <x v="1"/>
    <s v="Жидков Анатолий Александрович"/>
    <n v="100325576"/>
    <x v="0"/>
    <s v="Чебоксары"/>
    <s v="Космонавта Николаева"/>
    <n v="35"/>
    <n v="24"/>
    <x v="0"/>
    <s v="54737870"/>
    <s v="1ф"/>
    <s v="5-60А"/>
    <s v="1969"/>
    <s v="9200"/>
    <s v="СЕ 101 S6 145 М"/>
    <s v="007789162106354"/>
    <d v="2021-04-01T00:00:00"/>
    <s v="0"/>
    <s v="в подъезде"/>
    <d v="2021-09-30T00:00:00"/>
    <s v="1527"/>
    <s v="МРО"/>
  </r>
  <r>
    <n v="705"/>
    <d v="2021-04-23T00:00:00"/>
    <x v="1"/>
    <s v="Тимофеева Луиза Геннадьевна"/>
    <s v="отсутствует"/>
    <x v="0"/>
    <s v="Чебоксары"/>
    <s v="Миттова"/>
    <s v="10/1"/>
    <n v="2"/>
    <x v="0"/>
    <s v="810942"/>
    <s v="1ф"/>
    <s v="5-60А"/>
    <s v="2005"/>
    <s v="47139"/>
    <s v="СЕ 101 S6 145 М"/>
    <s v="007789163333785"/>
    <d v="2021-05-01T00:00:00"/>
    <s v="0"/>
    <s v="в подъезде"/>
    <d v="2021-09-29T00:00:00"/>
    <s v="1521"/>
    <s v="МРО"/>
  </r>
  <r>
    <n v="706"/>
    <d v="2021-04-23T00:00:00"/>
    <x v="1"/>
    <s v="Шишкова Татьяна Васильевна"/>
    <s v="отсутствует"/>
    <x v="0"/>
    <s v="Чебоксары"/>
    <s v="Университетская"/>
    <n v="31"/>
    <n v="20"/>
    <x v="0"/>
    <n v="3005499"/>
    <s v="1ф"/>
    <s v="5-60А"/>
    <s v="2012"/>
    <s v="9206"/>
    <m/>
    <m/>
    <m/>
    <m/>
    <m/>
    <s v=" - "/>
    <s v="б/н"/>
    <s v="Замена в УК"/>
  </r>
  <r>
    <n v="707"/>
    <d v="2021-04-23T00:00:00"/>
    <x v="1"/>
    <s v="Саблина Анастасия Николаевна"/>
    <n v="100339629"/>
    <x v="0"/>
    <s v="Чебоксары"/>
    <s v="Радужная"/>
    <s v="10/1"/>
    <n v="20"/>
    <x v="0"/>
    <s v="36597307"/>
    <s v="1ф"/>
    <s v="5-60А"/>
    <s v="2018"/>
    <s v="197"/>
    <s v="СЕ 101 R5 145 М"/>
    <s v="011067167536029"/>
    <d v="2021-09-01T00:00:00"/>
    <s v="0"/>
    <s v="в подъезде"/>
    <d v="2021-09-30T00:00:00"/>
    <s v="1540"/>
    <s v="МРО"/>
  </r>
  <r>
    <n v="708"/>
    <d v="2021-04-23T00:00:00"/>
    <x v="1"/>
    <s v="Петров Станислав Владимирович"/>
    <s v="отсутствует"/>
    <x v="0"/>
    <s v="Чебоксары"/>
    <s v="Асламаса"/>
    <n v="4"/>
    <n v="128"/>
    <x v="0"/>
    <s v="22713016"/>
    <s v="1ф"/>
    <s v="5-60А"/>
    <s v="2015"/>
    <s v="6813"/>
    <s v="СЕ 101 S6 145 М"/>
    <s v="007789163338335"/>
    <d v="2021-05-01T00:00:00"/>
    <s v="0"/>
    <s v="в подъезде"/>
    <d v="2021-10-04T00:00:00"/>
    <s v="1566"/>
    <s v="МРО"/>
  </r>
  <r>
    <n v="709"/>
    <d v="2021-04-23T00:00:00"/>
    <x v="1"/>
    <s v="Смирнова Наталья Изановна"/>
    <s v="отсутствует"/>
    <x v="0"/>
    <s v="Чебоксары"/>
    <s v="Л. Комсомола"/>
    <s v="34/8-1"/>
    <n v="1"/>
    <x v="0"/>
    <s v="969024"/>
    <s v="1ф"/>
    <s v="5-60А"/>
    <s v="2004"/>
    <s v="25812"/>
    <s v="СЕ 101 S6 145 М"/>
    <s v="007789163336447"/>
    <d v="2021-05-01T00:00:00"/>
    <s v="0"/>
    <s v="в подъезде"/>
    <d v="2021-09-30T00:00:00"/>
    <s v="1538"/>
    <s v="МРО"/>
  </r>
  <r>
    <n v="710"/>
    <d v="2021-04-23T00:00:00"/>
    <x v="1"/>
    <s v="Гаврилова Снежана Валерьевна"/>
    <s v="отсутствует"/>
    <x v="0"/>
    <s v="Чебоксары"/>
    <s v="Л. Комсомола"/>
    <s v="34/8-1"/>
    <n v="5"/>
    <x v="0"/>
    <n v="49108"/>
    <s v="1ф"/>
    <s v="5-60А"/>
    <s v="2002"/>
    <s v="14427"/>
    <s v="СЕ 101 S6 145 М"/>
    <s v="007789163336573"/>
    <d v="2021-05-01T00:00:00"/>
    <s v="0"/>
    <s v="в подъезде"/>
    <d v="2021-09-30T00:00:00"/>
    <s v="1537"/>
    <s v="МРО"/>
  </r>
  <r>
    <n v="711"/>
    <d v="2021-04-23T00:00:00"/>
    <x v="1"/>
    <s v="Аветисян Луиза Карловна"/>
    <s v="отсутствует"/>
    <x v="0"/>
    <s v="Чебоксары"/>
    <s v="Л. Комсомола"/>
    <s v="34/8-1"/>
    <n v="9"/>
    <x v="0"/>
    <s v="561416"/>
    <s v="1ф"/>
    <s v="5-60А"/>
    <s v="2002"/>
    <s v="9531"/>
    <s v="СЕ 101 S6 145 М"/>
    <s v="007789163336760"/>
    <d v="2021-05-01T00:00:00"/>
    <s v="0"/>
    <s v="в подъезде"/>
    <d v="2021-09-30T00:00:00"/>
    <s v="1536"/>
    <s v="МРО"/>
  </r>
  <r>
    <n v="712"/>
    <d v="2021-04-23T00:00:00"/>
    <x v="1"/>
    <s v="Козлова Нина Степановна"/>
    <s v="отсутствует"/>
    <x v="0"/>
    <s v="Чебоксары"/>
    <s v="Л. Комсомола"/>
    <s v="34/8-1"/>
    <n v="10"/>
    <x v="0"/>
    <s v="745348"/>
    <s v="1ф"/>
    <s v="5-60А"/>
    <s v="2002"/>
    <s v="25951"/>
    <s v="СЕ 101 S6 145 М"/>
    <s v="007789162102296"/>
    <d v="2021-04-01T00:00:00"/>
    <s v="0"/>
    <s v="в подъезде"/>
    <d v="2021-09-30T00:00:00"/>
    <s v="1535"/>
    <s v="МРО"/>
  </r>
  <r>
    <n v="713"/>
    <d v="2021-04-23T00:00:00"/>
    <x v="1"/>
    <s v="Герасимов Никита Андреевич"/>
    <s v="отсутствует"/>
    <x v="0"/>
    <s v="Чебоксары"/>
    <s v="Л. Комсомола"/>
    <s v="34/8-1"/>
    <n v="13"/>
    <x v="0"/>
    <s v="018396"/>
    <s v="1ф"/>
    <s v="5-60А"/>
    <s v="2002"/>
    <s v="8519"/>
    <s v="СЕ 101 S6 145 М"/>
    <s v="007789163277122"/>
    <d v="2021-05-01T00:00:00"/>
    <s v="0"/>
    <s v="в подъезде"/>
    <d v="2021-09-30T00:00:00"/>
    <s v="1534"/>
    <s v="МРО"/>
  </r>
  <r>
    <n v="714"/>
    <d v="2021-04-23T00:00:00"/>
    <x v="1"/>
    <s v="Федоров Евкений Парамонович"/>
    <s v="отсутствует"/>
    <x v="0"/>
    <s v="Чебоксары"/>
    <s v="Л. Комсомола"/>
    <s v="34/8-1"/>
    <n v="16"/>
    <x v="0"/>
    <n v="866949"/>
    <s v="1ф"/>
    <s v="5-60А"/>
    <s v="2004"/>
    <m/>
    <s v="меркурий 201.5"/>
    <m/>
    <m/>
    <m/>
    <m/>
    <s v=" - "/>
    <s v="б/н"/>
    <m/>
  </r>
  <r>
    <n v="715"/>
    <d v="2021-04-23T00:00:00"/>
    <x v="1"/>
    <s v="Лаврентьев Николай Федорович"/>
    <s v="отсутствует"/>
    <x v="0"/>
    <s v="Чебоксары"/>
    <s v="Л. Комсомола"/>
    <s v="34/8-1"/>
    <n v="17"/>
    <x v="0"/>
    <s v="004266"/>
    <s v="1ф"/>
    <s v="5-60А"/>
    <s v="2004"/>
    <s v="22682"/>
    <s v="СЕ 101 S6 145 М"/>
    <s v="007789163278190"/>
    <d v="2021-05-01T00:00:00"/>
    <s v="0"/>
    <s v="в подъезде"/>
    <d v="2021-10-06T00:00:00"/>
    <s v="1590"/>
    <s v="МРО"/>
  </r>
  <r>
    <n v="716"/>
    <d v="2021-04-23T00:00:00"/>
    <x v="1"/>
    <s v="Храмов Николай Егорович"/>
    <s v="отсутствует"/>
    <x v="0"/>
    <s v="Чебоксары"/>
    <s v="Л. Комсомола"/>
    <s v="34/8-1"/>
    <n v="18"/>
    <x v="0"/>
    <s v="900733"/>
    <s v="1ф"/>
    <s v="5-60А"/>
    <s v="2002"/>
    <s v="25040"/>
    <s v="СЕ 101 S6 145 М"/>
    <s v="007789163277154"/>
    <d v="2021-05-01T00:00:00"/>
    <s v="0"/>
    <s v="в подъезде"/>
    <d v="2021-10-06T00:00:00"/>
    <s v="1589"/>
    <s v="МРО"/>
  </r>
  <r>
    <n v="717"/>
    <d v="2021-04-23T00:00:00"/>
    <x v="1"/>
    <s v="Ефимов Александр Иванович"/>
    <s v="отсутствует"/>
    <x v="0"/>
    <s v="Чебоксары"/>
    <s v="Л. Комсомола"/>
    <s v="34/8-1"/>
    <n v="20"/>
    <x v="0"/>
    <s v="037253"/>
    <s v="1ф"/>
    <s v="5-60А"/>
    <s v="2003"/>
    <s v="22343"/>
    <s v="СЕ 101 S6 145 М"/>
    <s v="007789163277454"/>
    <d v="2021-05-01T00:00:00"/>
    <s v="0"/>
    <s v="в подъезде"/>
    <d v="2021-09-30T00:00:00"/>
    <s v="1544"/>
    <s v="МРО"/>
  </r>
  <r>
    <n v="718"/>
    <d v="2021-04-23T00:00:00"/>
    <x v="1"/>
    <s v="Мочалова Фаина Михайловна"/>
    <s v="отсутствует"/>
    <x v="0"/>
    <s v="Чебоксары"/>
    <s v="Л. Комсомола"/>
    <s v="34/8-1"/>
    <n v="21"/>
    <x v="0"/>
    <n v="4914518"/>
    <s v="1ф"/>
    <s v="5-60А"/>
    <s v="1993"/>
    <s v="5959"/>
    <s v="СЕ 101 S6 145 М"/>
    <s v="007789161293082"/>
    <d v="2021-04-01T00:00:00"/>
    <s v="0"/>
    <s v="в подъезде"/>
    <d v="2021-09-30T00:00:00"/>
    <s v="1545"/>
    <s v="МРО"/>
  </r>
  <r>
    <n v="719"/>
    <d v="2021-04-23T00:00:00"/>
    <x v="1"/>
    <s v="Новикова Ирина Владимировна"/>
    <s v="отсутствует"/>
    <x v="0"/>
    <s v="Чебоксары"/>
    <s v="Л. Комсомола"/>
    <s v="34/8-1"/>
    <n v="26"/>
    <x v="0"/>
    <s v="631760"/>
    <s v="1ф"/>
    <s v="5-60А"/>
    <s v="2002"/>
    <s v="26679"/>
    <s v="СЕ 101 S6 145 М"/>
    <s v="007789163336537"/>
    <d v="2021-05-01T00:00:00"/>
    <s v="0"/>
    <s v="в подъезде"/>
    <d v="2021-10-01T00:00:00"/>
    <s v="1546"/>
    <s v="МРО"/>
  </r>
  <r>
    <n v="720"/>
    <d v="2021-04-23T00:00:00"/>
    <x v="1"/>
    <s v="Николаева Елена Ивановна"/>
    <s v="отсутствует"/>
    <x v="0"/>
    <s v="Чебоксары"/>
    <s v="Л. Комсомола"/>
    <s v="34/8-1"/>
    <n v="27"/>
    <x v="0"/>
    <s v="304147"/>
    <s v="1ф"/>
    <s v="5-60А"/>
    <s v="2002"/>
    <s v="18639"/>
    <s v="СЕ 101 S6 145 М"/>
    <s v="007789163277110"/>
    <d v="2021-05-01T00:00:00"/>
    <s v="0"/>
    <s v="в подъезде"/>
    <d v="2021-10-06T00:00:00"/>
    <s v="1588"/>
    <s v="МРО"/>
  </r>
  <r>
    <n v="721"/>
    <d v="2021-04-23T00:00:00"/>
    <x v="1"/>
    <s v="Цветкова Людмила Ильинична"/>
    <s v="отсутствует"/>
    <x v="0"/>
    <s v="Чебоксары"/>
    <s v="Л. Комсомола"/>
    <s v="34/8-1"/>
    <n v="29"/>
    <x v="0"/>
    <s v="628508"/>
    <s v="1ф"/>
    <s v="5-60А"/>
    <s v="2002"/>
    <s v="20603"/>
    <s v="СЕ 101 S6 145 М"/>
    <s v="007789163277682"/>
    <d v="2021-05-01T00:00:00"/>
    <s v="0"/>
    <s v="в подъезде"/>
    <d v="2021-09-30T00:00:00"/>
    <s v="1533"/>
    <s v="МРО"/>
  </r>
  <r>
    <n v="722"/>
    <d v="2021-04-23T00:00:00"/>
    <x v="1"/>
    <s v="Кузьмина Светлана Ивановна"/>
    <s v="отсутствует"/>
    <x v="0"/>
    <s v="Чебоксары"/>
    <s v="Л. Комсомола"/>
    <s v="34/8-1"/>
    <n v="32"/>
    <x v="0"/>
    <n v="8013"/>
    <s v="1ф"/>
    <s v="5-60А"/>
    <s v="2005"/>
    <s v="20564"/>
    <s v="СЕ 101 S6 145 М"/>
    <s v="007789162106355"/>
    <d v="2021-04-01T00:00:00"/>
    <s v="0"/>
    <s v="в подъезде"/>
    <d v="2021-09-30T00:00:00"/>
    <s v="1532"/>
    <s v="МРО"/>
  </r>
  <r>
    <n v="723"/>
    <d v="2021-04-23T00:00:00"/>
    <x v="1"/>
    <s v="Васильева Валентина Альбертовна"/>
    <s v="отсутствует"/>
    <x v="0"/>
    <s v="Чебоксары"/>
    <s v="Л. Комсомола"/>
    <s v="34/8-1"/>
    <n v="34"/>
    <x v="0"/>
    <s v="10212499"/>
    <s v="1ф"/>
    <s v="5-60А"/>
    <s v="1985"/>
    <m/>
    <s v="меркурий 201.5"/>
    <m/>
    <m/>
    <m/>
    <m/>
    <s v=" - "/>
    <s v="б/н"/>
    <m/>
  </r>
  <r>
    <n v="724"/>
    <d v="2021-04-23T00:00:00"/>
    <x v="1"/>
    <s v="Петров Александр Михайлович"/>
    <s v="отсутствует"/>
    <x v="0"/>
    <s v="Чебоксары"/>
    <s v="Л. Комсомола"/>
    <s v="34/8-1"/>
    <n v="36"/>
    <x v="0"/>
    <s v="741763"/>
    <s v="1ф"/>
    <s v="5-60А"/>
    <s v="2002"/>
    <s v="19049"/>
    <s v="СЕ 101 S6 145 М"/>
    <s v="007789163336518"/>
    <d v="2021-05-01T00:00:00"/>
    <s v="0"/>
    <s v="в подъезде"/>
    <d v="2021-09-30T00:00:00"/>
    <s v="1531"/>
    <s v="МРО"/>
  </r>
  <r>
    <n v="725"/>
    <d v="2021-04-23T00:00:00"/>
    <x v="1"/>
    <s v="Айрапетян Рубен Геворгович"/>
    <s v="отсутствует"/>
    <x v="0"/>
    <s v="Чебоксары"/>
    <s v="Л. Комсомола"/>
    <s v="34/8-1"/>
    <s v="40-41"/>
    <x v="0"/>
    <s v="793156"/>
    <s v="1ф"/>
    <s v="5-60А"/>
    <s v="2002"/>
    <s v="70352"/>
    <s v="СЕ 101 S6 145 М"/>
    <s v="007789163277156"/>
    <d v="2021-05-01T00:00:00"/>
    <s v="0"/>
    <s v="в подъезде"/>
    <d v="2021-10-06T00:00:00"/>
    <s v="1587"/>
    <s v="МРО"/>
  </r>
  <r>
    <n v="726"/>
    <d v="2021-04-23T00:00:00"/>
    <x v="1"/>
    <s v="Барсегян Эдуард Сережаевич"/>
    <s v="отсутствует"/>
    <x v="0"/>
    <s v="Чебоксары"/>
    <s v="Л. Комсомола"/>
    <s v="34/8-1"/>
    <n v="43"/>
    <x v="0"/>
    <s v="004743"/>
    <s v="1ф"/>
    <s v="5-60А"/>
    <s v="1999"/>
    <s v="51580"/>
    <s v="СЕ 101 S6 145 М"/>
    <s v="007789163336627"/>
    <d v="2021-05-01T00:00:00"/>
    <s v="0"/>
    <s v="в подъезде"/>
    <d v="2021-09-30T00:00:00"/>
    <s v="1547"/>
    <s v="МРО"/>
  </r>
  <r>
    <n v="727"/>
    <d v="2021-04-23T00:00:00"/>
    <x v="1"/>
    <s v="Кранова Марина Владимировна "/>
    <s v="отсутствует"/>
    <x v="0"/>
    <s v="Чебоксары"/>
    <s v="Л. Комсомола"/>
    <s v="34/8-1"/>
    <n v="46"/>
    <x v="0"/>
    <s v="743684"/>
    <s v="1ф"/>
    <s v="5-60А"/>
    <s v="2002"/>
    <s v="21800"/>
    <s v="СЕ 101 R5 145 М"/>
    <s v="011067167282234"/>
    <d v="2021-09-01T00:00:00"/>
    <s v="0"/>
    <s v="в подъезде"/>
    <d v="2021-10-21T00:00:00"/>
    <s v="1667"/>
    <s v="МРО"/>
  </r>
  <r>
    <n v="728"/>
    <d v="2021-04-23T00:00:00"/>
    <x v="1"/>
    <s v="Семенова Алевтина Васильевна"/>
    <s v="отсутствует"/>
    <x v="0"/>
    <s v="Чебоксары"/>
    <s v="Л. Комсомола"/>
    <s v="34/8-1"/>
    <n v="49"/>
    <x v="0"/>
    <s v="066046"/>
    <s v="1ф"/>
    <s v="5-60А"/>
    <s v="2002"/>
    <s v="29608"/>
    <s v="СЕ 101 R5 145 М"/>
    <s v="011067167282330"/>
    <d v="2021-09-01T00:00:00"/>
    <s v="0"/>
    <s v="в подъезде"/>
    <d v="2021-10-21T00:00:00"/>
    <s v="1668"/>
    <s v="МРО"/>
  </r>
  <r>
    <n v="729"/>
    <d v="2021-04-23T00:00:00"/>
    <x v="1"/>
    <s v="Герасимова Ираида Николаевна"/>
    <s v="отсутствует"/>
    <x v="0"/>
    <s v="Чебоксары"/>
    <s v="Л. Комсомола"/>
    <s v="34/8-1"/>
    <n v="56"/>
    <x v="0"/>
    <s v="521400"/>
    <s v="1ф"/>
    <s v="5-60А"/>
    <s v="2004"/>
    <s v="21032"/>
    <s v="СЕ 101 R5 145 М"/>
    <s v="011067167281937"/>
    <d v="2021-09-01T00:00:00"/>
    <s v="0"/>
    <s v="в подъезде"/>
    <d v="2021-10-21T00:00:00"/>
    <s v="1669"/>
    <s v="МРО"/>
  </r>
  <r>
    <n v="730"/>
    <d v="2021-04-23T00:00:00"/>
    <x v="1"/>
    <s v="Полстянкина Ирина Ильинична"/>
    <s v="отсутствует"/>
    <x v="0"/>
    <s v="Чебоксары"/>
    <s v="Л. Комсомола"/>
    <s v="34/8-1"/>
    <n v="58"/>
    <x v="0"/>
    <n v="794845"/>
    <s v="1ф"/>
    <s v="5-60А"/>
    <s v="2002"/>
    <s v="38495"/>
    <s v="СЕ 101 S6 145 М"/>
    <s v="007789163277144"/>
    <d v="2021-05-01T00:00:00"/>
    <s v="0"/>
    <s v="в подъезде"/>
    <d v="2021-10-06T00:00:00"/>
    <s v="1586"/>
    <s v="МРО"/>
  </r>
  <r>
    <n v="731"/>
    <d v="2021-04-23T00:00:00"/>
    <x v="1"/>
    <s v="Киселева Татьяна Анатольевна"/>
    <s v="отсутствует"/>
    <x v="0"/>
    <s v="Чебоксары"/>
    <s v="Л. Комсомола"/>
    <s v="34/8-1"/>
    <n v="60"/>
    <x v="0"/>
    <s v="794858"/>
    <s v="1ф"/>
    <s v="5-60А"/>
    <s v="2002"/>
    <m/>
    <s v="меркурий 201.5"/>
    <m/>
    <m/>
    <m/>
    <m/>
    <s v=" - "/>
    <s v="б/н"/>
    <m/>
  </r>
  <r>
    <n v="732"/>
    <d v="2021-04-23T00:00:00"/>
    <x v="1"/>
    <s v="Рысина Татьяна Калентьевна"/>
    <s v="отсутствует"/>
    <x v="0"/>
    <s v="Чебоксары"/>
    <s v="Л. Комсомола"/>
    <s v="34/8-1"/>
    <n v="61"/>
    <x v="0"/>
    <s v="065938"/>
    <s v="1ф"/>
    <s v="5-60А"/>
    <s v="2002"/>
    <s v="32796"/>
    <s v="СЕ 101 S6 145 М"/>
    <s v="007789163277458"/>
    <d v="2021-05-01T00:00:00"/>
    <s v="0"/>
    <s v="в подъезде"/>
    <d v="2021-09-30T00:00:00"/>
    <s v="1530"/>
    <s v="МРО"/>
  </r>
  <r>
    <n v="733"/>
    <d v="2021-04-23T00:00:00"/>
    <x v="1"/>
    <s v="Васильев Сергей Валерьевич"/>
    <s v="отсутствует"/>
    <x v="6"/>
    <s v="Чебоксары"/>
    <s v="Л. Комсомола"/>
    <s v="34/8-1"/>
    <n v="63"/>
    <x v="0"/>
    <s v="065936"/>
    <s v="1ф"/>
    <s v="5-60А"/>
    <s v="2002"/>
    <s v="53209"/>
    <s v="МИРТЕК-12-РУ"/>
    <s v="3220158015847"/>
    <d v="2022-08-01T00:00:00"/>
    <s v="0"/>
    <s v="в подъезде"/>
    <d v="2022-08-31T00:00:00"/>
    <s v="3681"/>
    <s v="Подряд."/>
  </r>
  <r>
    <n v="734"/>
    <d v="2021-04-23T00:00:00"/>
    <x v="1"/>
    <s v="Ластухина Лилия Семеновна"/>
    <s v="отсутствует"/>
    <x v="6"/>
    <s v="Чебоксары"/>
    <s v="Л. Комсомола"/>
    <s v="34/8-1"/>
    <n v="64"/>
    <x v="0"/>
    <n v="795402"/>
    <s v="1ф"/>
    <s v="5-60А"/>
    <s v="2002"/>
    <s v="21301"/>
    <s v="МИРТЕК-12-РУ"/>
    <s v="3220158017462"/>
    <d v="2022-08-01T00:00:00"/>
    <s v="0"/>
    <s v="в подъезде"/>
    <d v="2022-08-31T00:00:00"/>
    <s v="3682"/>
    <s v="Подряд."/>
  </r>
  <r>
    <n v="735"/>
    <d v="2021-04-23T00:00:00"/>
    <x v="1"/>
    <s v="Дмитриев Владимир Евгеньевич"/>
    <s v="отсутствует"/>
    <x v="6"/>
    <s v="Чебоксары"/>
    <s v="Л. Комсомола"/>
    <s v="34/8-1"/>
    <n v="65"/>
    <x v="0"/>
    <s v="049153"/>
    <s v="1ф"/>
    <s v="5-60А"/>
    <s v="2002"/>
    <s v="19309"/>
    <s v="МИРТЕК-12-РУ"/>
    <s v="3220158017473"/>
    <d v="2022-08-01T00:00:00"/>
    <s v="0"/>
    <s v="в подъезде"/>
    <d v="2022-08-31T00:00:00"/>
    <s v="3680"/>
    <s v="Подряд."/>
  </r>
  <r>
    <n v="736"/>
    <d v="2021-04-23T00:00:00"/>
    <x v="1"/>
    <s v="Краснова Зоя Александровна"/>
    <s v="отсутствует"/>
    <x v="0"/>
    <s v="Чебоксары"/>
    <s v="Л. Комсомола"/>
    <s v="34/8-1"/>
    <n v="66"/>
    <x v="0"/>
    <s v="795332"/>
    <s v="1ф"/>
    <s v="5-60А"/>
    <s v="2002"/>
    <s v="29724"/>
    <s v="СЕ 101 S6 145 М"/>
    <s v="007789163334003"/>
    <d v="2021-05-01T00:00:00"/>
    <s v="0"/>
    <s v="в подъезде"/>
    <d v="2021-10-06T00:00:00"/>
    <s v="1585"/>
    <s v="МРО"/>
  </r>
  <r>
    <n v="737"/>
    <d v="2021-04-23T00:00:00"/>
    <x v="1"/>
    <s v="Петров Валерий Наполеонович"/>
    <s v="отсутствует"/>
    <x v="0"/>
    <s v="Чебоксары"/>
    <s v="Л. Комсомола"/>
    <s v="34/8-1"/>
    <n v="68"/>
    <x v="0"/>
    <s v="614880"/>
    <s v="1ф"/>
    <s v="5-60А"/>
    <s v="2002"/>
    <s v="30564"/>
    <s v="СЕ 101 S6 145 М"/>
    <s v="007789163277155"/>
    <d v="2021-05-01T00:00:00"/>
    <s v="0"/>
    <s v="в подъезде"/>
    <d v="2021-10-06T00:00:00"/>
    <s v="1584"/>
    <s v="МРО"/>
  </r>
  <r>
    <n v="738"/>
    <d v="2021-04-23T00:00:00"/>
    <x v="1"/>
    <s v="Анисимова Людмила Александровна"/>
    <s v="отсутствует"/>
    <x v="0"/>
    <s v="Чебоксары"/>
    <s v="Л. Комсомола"/>
    <s v="34/8-1"/>
    <n v="70"/>
    <x v="0"/>
    <n v="794883"/>
    <s v="1ф"/>
    <s v="5-60А"/>
    <s v="2002"/>
    <s v="33110"/>
    <s v="СЕ 101 S6 145 М"/>
    <s v="007789163277614"/>
    <d v="2021-05-01T00:00:00"/>
    <s v="0"/>
    <s v="в подъезде"/>
    <d v="2021-09-30T00:00:00"/>
    <s v="1529"/>
    <s v="МРО"/>
  </r>
  <r>
    <n v="739"/>
    <d v="2021-04-23T00:00:00"/>
    <x v="1"/>
    <s v="Измайлов Николай Петрович"/>
    <s v="отсутствует"/>
    <x v="0"/>
    <s v="Чебоксары"/>
    <s v="Л. Комсомола"/>
    <s v="34/8-1"/>
    <n v="72"/>
    <x v="0"/>
    <s v="797184"/>
    <s v="1ф"/>
    <s v="5-60А"/>
    <s v="2002"/>
    <s v="13673"/>
    <s v="СЕ 101 S6 145 М"/>
    <s v="007789163338193"/>
    <d v="2021-05-01T00:00:00"/>
    <s v="0"/>
    <s v="в подъезде"/>
    <d v="2021-10-06T00:00:00"/>
    <s v="1583"/>
    <s v="МРО"/>
  </r>
  <r>
    <n v="740"/>
    <d v="2021-04-23T00:00:00"/>
    <x v="1"/>
    <s v="Иванов Юрий Анатольевич "/>
    <s v="отсутствует"/>
    <x v="0"/>
    <s v="Чебоксары"/>
    <s v="Л. Комсомола"/>
    <s v="34/8-1"/>
    <n v="75"/>
    <x v="0"/>
    <s v="79264"/>
    <s v="1ф"/>
    <s v="5-60А"/>
    <s v="2002"/>
    <s v="27206"/>
    <s v="СЕ 101 S6 145 М"/>
    <s v="007789163338549"/>
    <d v="2021-05-01T00:00:00"/>
    <s v="0"/>
    <s v="в подъезде"/>
    <d v="2021-09-30T00:00:00"/>
    <s v="1551"/>
    <s v="МРО"/>
  </r>
  <r>
    <n v="741"/>
    <d v="2021-04-23T00:00:00"/>
    <x v="1"/>
    <s v="Миронова Маргарита Викторовна"/>
    <s v="отсутствует"/>
    <x v="0"/>
    <s v="Чебоксары"/>
    <s v="Л. Комсомола"/>
    <s v="34/8-1"/>
    <n v="76"/>
    <x v="0"/>
    <s v="065415"/>
    <s v="1ф"/>
    <s v="5-60А"/>
    <s v="2002"/>
    <s v="20494"/>
    <s v="СЕ 101 S6 145 М"/>
    <s v="007789162105979"/>
    <d v="2021-04-01T00:00:00"/>
    <s v="0"/>
    <s v="в подъезде"/>
    <d v="2021-09-30T00:00:00"/>
    <s v="1549"/>
    <s v="МРО"/>
  </r>
  <r>
    <n v="742"/>
    <d v="2021-04-23T00:00:00"/>
    <x v="1"/>
    <s v="Николаев Анатолий Павлович"/>
    <s v="отсутствует"/>
    <x v="0"/>
    <s v="Чебоксары"/>
    <s v="Л. Комсомола"/>
    <s v="34/8-1"/>
    <n v="78"/>
    <x v="0"/>
    <n v="564380"/>
    <s v="1ф"/>
    <s v="5-60А"/>
    <s v="2002"/>
    <s v="7589"/>
    <s v="СЕ 101 S6 145 М"/>
    <s v="007789163334164"/>
    <d v="2021-05-01T00:00:00"/>
    <s v="0"/>
    <s v="в подъезде"/>
    <d v="2021-09-30T00:00:00"/>
    <s v="1550"/>
    <s v="МРО"/>
  </r>
  <r>
    <n v="743"/>
    <d v="2021-04-23T00:00:00"/>
    <x v="1"/>
    <s v="Никитин Денис Александрович"/>
    <s v="отсутствует"/>
    <x v="0"/>
    <s v="Чебоксары"/>
    <s v="Л. Комсомола"/>
    <s v="34/8-1"/>
    <n v="79"/>
    <x v="0"/>
    <s v="795351"/>
    <s v="1ф"/>
    <s v="5-60А"/>
    <s v="2002"/>
    <s v="35891"/>
    <s v="СЕ 101 S6 145 М"/>
    <s v="007789163338083"/>
    <d v="2021-05-01T00:00:00"/>
    <s v="0"/>
    <s v="в подъезде"/>
    <d v="2021-09-30T00:00:00"/>
    <s v="1548"/>
    <s v="МРО"/>
  </r>
  <r>
    <n v="744"/>
    <d v="2021-04-23T00:00:00"/>
    <x v="1"/>
    <s v="Федоров Евгений Парамонович"/>
    <s v="отсутствует"/>
    <x v="0"/>
    <s v="Чебоксары"/>
    <s v="Л. Комсомола"/>
    <s v="34/8-1"/>
    <n v="80"/>
    <x v="0"/>
    <s v="065373"/>
    <s v="1ф"/>
    <s v="5-60А"/>
    <s v="2002"/>
    <s v="065373"/>
    <s v="СЕ 101 S6 145 М"/>
    <s v="007789162203247"/>
    <d v="2021-04-01T00:00:00"/>
    <s v="0"/>
    <s v="в подъезде"/>
    <d v="2021-09-30T00:00:00"/>
    <s v="1552"/>
    <s v="МРО"/>
  </r>
  <r>
    <n v="745"/>
    <d v="2021-04-23T00:00:00"/>
    <x v="1"/>
    <s v="Федорова Анастасия Игоревна"/>
    <s v="отсутствует"/>
    <x v="0"/>
    <s v="Чебоксары"/>
    <s v="Л. Комсомола"/>
    <s v="34/8-1"/>
    <n v="82"/>
    <x v="0"/>
    <s v="791515"/>
    <s v="1ф"/>
    <s v="5-60А"/>
    <s v="2002"/>
    <s v="791515"/>
    <s v="СЕ 101 S6 145 М"/>
    <s v="007789163333856"/>
    <d v="2021-05-01T00:00:00"/>
    <s v="0"/>
    <s v="в подъезде"/>
    <d v="2021-09-30T00:00:00"/>
    <s v="1553"/>
    <s v="МРО"/>
  </r>
  <r>
    <n v="746"/>
    <d v="2021-04-23T00:00:00"/>
    <x v="1"/>
    <s v="Майоров Михаил Андреевич"/>
    <s v="отсутствует"/>
    <x v="0"/>
    <s v="Чебоксары"/>
    <s v="Л. Комсомола"/>
    <s v="34/8-1"/>
    <n v="88"/>
    <x v="0"/>
    <n v="814130"/>
    <s v="1ф"/>
    <s v="5-60А"/>
    <s v="2005"/>
    <s v="814130"/>
    <s v="СЕ 101 S6 145 М"/>
    <s v="007789163333838"/>
    <d v="2021-05-01T00:00:00"/>
    <s v="0"/>
    <s v="в подъезде"/>
    <d v="2021-09-30T00:00:00"/>
    <s v="1554"/>
    <s v="МРО"/>
  </r>
  <r>
    <n v="747"/>
    <d v="2021-04-23T00:00:00"/>
    <x v="1"/>
    <s v="Клементьев Владимир Алексеевич"/>
    <s v="отсутствует"/>
    <x v="0"/>
    <s v="Чебоксары"/>
    <s v="Л. Комсомола"/>
    <s v="34/8-1"/>
    <n v="90"/>
    <x v="0"/>
    <s v="632025"/>
    <s v="1ф"/>
    <s v="5-60А"/>
    <s v="2002"/>
    <s v="26831"/>
    <s v="СЕ 101 S6 145 М"/>
    <s v="007789163336462"/>
    <d v="2021-05-01T00:00:00"/>
    <s v="0"/>
    <s v="в подъезде"/>
    <d v="2021-09-30T00:00:00"/>
    <s v="1555"/>
    <s v="МРО"/>
  </r>
  <r>
    <n v="748"/>
    <d v="2021-04-23T00:00:00"/>
    <x v="1"/>
    <s v="Алексеева Оксана Анатольевна "/>
    <s v="отсутствует"/>
    <x v="0"/>
    <s v="Чебоксары"/>
    <s v="Л. Комсомола"/>
    <s v="34/8-1"/>
    <n v="95"/>
    <x v="0"/>
    <s v="793276"/>
    <s v="1ф"/>
    <s v="5-60А"/>
    <s v="2002"/>
    <s v="8267"/>
    <s v="СЕ 101 S6 145 М"/>
    <s v="007789163277147"/>
    <d v="2021-05-01T00:00:00"/>
    <s v="0"/>
    <s v="в подъезде"/>
    <d v="2021-10-06T00:00:00"/>
    <s v="1582"/>
    <s v="МРО"/>
  </r>
  <r>
    <n v="749"/>
    <d v="2021-04-23T00:00:00"/>
    <x v="1"/>
    <s v="Петров Сергей Петрович"/>
    <s v="отсутствует"/>
    <x v="0"/>
    <s v="Чебоксары"/>
    <s v="Л. Комсомола"/>
    <s v="34/8-1"/>
    <n v="98"/>
    <x v="0"/>
    <s v="048952"/>
    <s v="1ф"/>
    <s v="5-60А"/>
    <s v="2002"/>
    <s v="18181"/>
    <s v="СЕ 101 S6 145 М"/>
    <s v="007789163277441"/>
    <d v="2021-05-01T00:00:00"/>
    <s v="0"/>
    <s v="в подъезде"/>
    <d v="2021-05-13T00:00:00"/>
    <s v="1581"/>
    <s v="МРО"/>
  </r>
  <r>
    <n v="750"/>
    <d v="2021-04-23T00:00:00"/>
    <x v="1"/>
    <s v="Дмитриев Александр Петрович "/>
    <s v="отсутствует"/>
    <x v="0"/>
    <s v="Чебоксары"/>
    <s v="Л. Комсомола"/>
    <s v="34/8-1"/>
    <n v="99"/>
    <x v="0"/>
    <n v="792153"/>
    <s v="1ф"/>
    <s v="5-60А"/>
    <s v="2002"/>
    <s v="25862"/>
    <s v="СЕ 101 S6 145 М"/>
    <s v="007789163338263"/>
    <d v="2021-05-01T00:00:00"/>
    <s v="0"/>
    <s v="в подъезде"/>
    <d v="2021-09-30T00:00:00"/>
    <s v="1556"/>
    <s v="МРО"/>
  </r>
  <r>
    <n v="751"/>
    <d v="2021-04-23T00:00:00"/>
    <x v="1"/>
    <s v="Кнутова Надежда Димитриевна"/>
    <s v="отсутствует"/>
    <x v="0"/>
    <s v="Чебоксары"/>
    <s v="Л. Комсомола"/>
    <s v="34/8-1"/>
    <n v="100"/>
    <x v="0"/>
    <s v="615225"/>
    <s v="1ф"/>
    <s v="5-60А"/>
    <s v="2002"/>
    <s v="13723"/>
    <s v="СЕ 101 S6 145 М"/>
    <s v="007789163333882"/>
    <d v="2021-05-01T00:00:00"/>
    <s v="0"/>
    <s v="в подъезде"/>
    <d v="2021-09-30T00:00:00"/>
    <s v="1557"/>
    <s v="МРО"/>
  </r>
  <r>
    <n v="752"/>
    <d v="2021-04-23T00:00:00"/>
    <x v="1"/>
    <s v="Михеенко Александр Михайлович "/>
    <s v="отсутствует"/>
    <x v="0"/>
    <s v="Чебоксары"/>
    <s v="Л. Комсомола"/>
    <s v="34/8-1"/>
    <n v="101"/>
    <x v="0"/>
    <s v="614431"/>
    <s v="1ф"/>
    <s v="5-60А"/>
    <s v="2002"/>
    <s v="16039"/>
    <s v="СЕ 101 S6 145 М"/>
    <s v="007789163338538"/>
    <d v="2021-05-01T00:00:00"/>
    <s v="0"/>
    <s v="в подъезде"/>
    <d v="2021-09-30T00:00:00"/>
    <s v="1558"/>
    <s v="МРО"/>
  </r>
  <r>
    <n v="753"/>
    <d v="2021-04-23T00:00:00"/>
    <x v="1"/>
    <s v="Игнатьева Людмила Николаевна"/>
    <s v="отсутствует"/>
    <x v="0"/>
    <s v="Чебоксары"/>
    <s v="Л. Комсомола"/>
    <s v="34/8-1"/>
    <n v="102"/>
    <x v="0"/>
    <s v="065929"/>
    <s v="1ф"/>
    <s v="5-60А"/>
    <s v="2002"/>
    <s v="25002"/>
    <s v="СЕ 101 S6 145 М"/>
    <s v="007789161293080"/>
    <d v="2021-04-01T00:00:00"/>
    <s v="0"/>
    <s v="в подъезде"/>
    <d v="2021-09-30T00:00:00"/>
    <s v="1559"/>
    <s v="МРО"/>
  </r>
  <r>
    <n v="754"/>
    <d v="2021-04-23T00:00:00"/>
    <x v="1"/>
    <s v="Храмова Зоя Антоновна"/>
    <s v="отсутствует"/>
    <x v="0"/>
    <s v="Чебоксары"/>
    <s v="Л. Комсомола"/>
    <s v="34/8-1"/>
    <n v="103"/>
    <x v="0"/>
    <n v="791455"/>
    <s v="1ф"/>
    <s v="5-60А"/>
    <s v="2002"/>
    <s v="11856"/>
    <s v="СЕ 101 R5 145 М"/>
    <s v="011067167286319"/>
    <d v="2021-09-01T00:00:00"/>
    <s v="0"/>
    <s v="в подъезде"/>
    <d v="2021-10-21T00:00:00"/>
    <s v="1701"/>
    <s v="МРО"/>
  </r>
  <r>
    <n v="755"/>
    <d v="2021-04-23T00:00:00"/>
    <x v="1"/>
    <s v="Кириллова Нина Ксенофонтовна"/>
    <s v="отсутствует"/>
    <x v="0"/>
    <s v="Чебоксары"/>
    <s v="Л. Комсомола"/>
    <s v="34/8-1"/>
    <n v="104"/>
    <x v="0"/>
    <s v="049135"/>
    <s v="1ф"/>
    <s v="5-60А"/>
    <s v="2002"/>
    <s v="24149"/>
    <s v="СЕ 101 R5 145 М"/>
    <s v="011067167282422"/>
    <d v="2021-09-01T00:00:00"/>
    <s v="0"/>
    <s v="в подъезде"/>
    <d v="2021-10-21T00:00:00"/>
    <s v="1670"/>
    <s v="МРО"/>
  </r>
  <r>
    <n v="756"/>
    <d v="2021-04-23T00:00:00"/>
    <x v="1"/>
    <s v="Федорова Ирина Григорьевна"/>
    <s v="отсутствует"/>
    <x v="0"/>
    <s v="Чебоксары"/>
    <s v="Л. Комсомола"/>
    <s v="34/8-1"/>
    <n v="105"/>
    <x v="0"/>
    <s v="793296"/>
    <s v="1ф"/>
    <s v="5-60А"/>
    <s v="2002"/>
    <s v="25"/>
    <s v="СЕ 101 R5 145 М"/>
    <s v="011067167282319"/>
    <d v="2021-09-01T00:00:00"/>
    <s v="0"/>
    <s v="в подъезде"/>
    <d v="2021-10-21T00:00:00"/>
    <s v="1671"/>
    <s v="МРО"/>
  </r>
  <r>
    <n v="757"/>
    <d v="2021-04-23T00:00:00"/>
    <x v="1"/>
    <s v="Иванов Павел Николаевич"/>
    <s v="отсутствует"/>
    <x v="0"/>
    <s v="Чебоксары"/>
    <s v="Л. Комсомола"/>
    <s v="34/8-1"/>
    <n v="107"/>
    <x v="0"/>
    <s v="048443"/>
    <s v="1ф"/>
    <s v="5-60А"/>
    <s v="2002"/>
    <s v="36097"/>
    <s v="СЕ 101 R5 145 М"/>
    <s v="011067167291392"/>
    <d v="2021-09-01T00:00:00"/>
    <s v="0"/>
    <s v="в подъезде"/>
    <d v="2021-10-21T00:00:00"/>
    <s v="1672"/>
    <s v="МРО"/>
  </r>
  <r>
    <n v="758"/>
    <d v="2021-04-23T00:00:00"/>
    <x v="1"/>
    <s v="Якимов Сергей Васильевич"/>
    <s v="отсутствует"/>
    <x v="0"/>
    <s v="Чебоксары"/>
    <s v="Л. Комсомола"/>
    <s v="34/8-1"/>
    <n v="108"/>
    <x v="0"/>
    <n v="794933"/>
    <s v="1ф"/>
    <s v="5-60А"/>
    <s v="2002"/>
    <s v="19447"/>
    <s v="СЕ 101 R5 145 М"/>
    <s v="011067167290825"/>
    <d v="2021-09-01T00:00:00"/>
    <s v="0"/>
    <s v="в подъезде"/>
    <d v="2021-10-21T00:00:00"/>
    <s v="1673"/>
    <s v="МРО"/>
  </r>
  <r>
    <n v="759"/>
    <d v="2021-04-23T00:00:00"/>
    <x v="1"/>
    <s v="Поликарпова Светлана Ивановна"/>
    <s v="отсутствует"/>
    <x v="0"/>
    <s v="Чебоксары"/>
    <s v="Л. Комсомола"/>
    <s v="34/8-1"/>
    <n v="110"/>
    <x v="0"/>
    <s v="020649"/>
    <s v="1ф"/>
    <s v="5-60А"/>
    <s v="2002"/>
    <s v="13518"/>
    <s v="СЕ 101 R5 145 М"/>
    <s v="011067167282047"/>
    <d v="2021-09-01T00:00:00"/>
    <s v="0"/>
    <s v="в подъезде"/>
    <d v="2021-10-21T00:00:00"/>
    <s v="1674"/>
    <s v="МРО"/>
  </r>
  <r>
    <n v="760"/>
    <d v="2021-04-23T00:00:00"/>
    <x v="1"/>
    <s v="Миронова Ираида Ивановна"/>
    <n v="101071211"/>
    <x v="1"/>
    <s v="Сюктерка"/>
    <s v="Волжские Зори"/>
    <s v="7А"/>
    <m/>
    <x v="0"/>
    <s v="37832403"/>
    <s v="3ф"/>
    <m/>
    <s v="2019"/>
    <s v="8790"/>
    <s v="меркурий 230 АМ-01"/>
    <s v="42540804"/>
    <d v="2020-08-01T00:00:00"/>
    <s v="3"/>
    <s v="в подъезде"/>
    <d v="2021-05-28T00:00:00"/>
    <n v="1129"/>
    <s v="МРО"/>
  </r>
  <r>
    <n v="761"/>
    <d v="2021-04-23T00:00:00"/>
    <x v="1"/>
    <s v="Сергеев Петр Михайлович"/>
    <n v="100325533"/>
    <x v="0"/>
    <s v="Чебоксары"/>
    <s v="Ярмарочная"/>
    <s v="11/1"/>
    <n v="125"/>
    <x v="0"/>
    <s v="47986"/>
    <s v="1ф"/>
    <s v="5-60А"/>
    <s v="1996"/>
    <s v="43294"/>
    <s v="СЕ 101 S6 145 М"/>
    <s v="007789163334250"/>
    <d v="2021-05-01T00:00:00"/>
    <s v="0"/>
    <s v="в подъезде"/>
    <d v="2021-10-04T00:00:00"/>
    <s v="1568"/>
    <s v="МРО"/>
  </r>
  <r>
    <n v="762"/>
    <d v="2021-04-23T00:00:00"/>
    <x v="1"/>
    <s v="Иванов Михаил Олегович"/>
    <n v="100373614"/>
    <x v="0"/>
    <s v="Чебоксары"/>
    <s v="Мира"/>
    <s v="98"/>
    <n v="48"/>
    <x v="0"/>
    <s v="0369564"/>
    <s v="1ф"/>
    <s v="5-60А"/>
    <s v="1992"/>
    <s v="67877"/>
    <s v="СЕ 101 S6 145 М"/>
    <s v="007789163277317"/>
    <d v="2021-05-01T00:00:00"/>
    <s v="0"/>
    <s v="в подъезде"/>
    <d v="2021-10-06T00:00:00"/>
    <s v="1580"/>
    <s v="МРО"/>
  </r>
  <r>
    <n v="763"/>
    <d v="2021-04-26T00:00:00"/>
    <x v="1"/>
    <s v="Порфирьев Михаил Радиевич"/>
    <n v="100312336"/>
    <x v="0"/>
    <s v="Чебоксары"/>
    <s v="Афанасьева"/>
    <s v="13"/>
    <n v="74"/>
    <x v="0"/>
    <s v="1869522"/>
    <s v="1ф"/>
    <s v="5-60А"/>
    <s v="1991"/>
    <s v="22400"/>
    <s v="СЕ 101 S6 145 М"/>
    <s v="007789163277161"/>
    <d v="2021-05-01T00:00:00"/>
    <s v="0"/>
    <s v="в подъезде"/>
    <d v="2021-10-05T00:00:00"/>
    <s v="1576"/>
    <s v="МРО"/>
  </r>
  <r>
    <n v="764"/>
    <d v="2021-04-26T00:00:00"/>
    <x v="1"/>
    <s v="Ларшников Эдуард Германович"/>
    <n v="100294709"/>
    <x v="0"/>
    <s v="Чебоксары"/>
    <s v="Строителей"/>
    <s v="12"/>
    <n v="34"/>
    <x v="0"/>
    <n v="41506"/>
    <s v="1ф"/>
    <s v="5-60А"/>
    <s v="2009"/>
    <s v="15906"/>
    <s v="СЕ 101 S6 145 М"/>
    <s v="007789163338310"/>
    <d v="2021-05-01T00:00:00"/>
    <s v="0"/>
    <s v="в подъезде"/>
    <d v="2021-10-05T00:00:00"/>
    <s v="1579"/>
    <s v="МРО"/>
  </r>
  <r>
    <n v="765"/>
    <d v="2021-04-26T00:00:00"/>
    <x v="1"/>
    <s v="Семенов Сергей Вячеславович"/>
    <n v="100319021"/>
    <x v="0"/>
    <s v="Чебоксары"/>
    <s v="Афанасьева"/>
    <n v="9"/>
    <n v="416"/>
    <x v="0"/>
    <s v="12063072"/>
    <s v="1ф"/>
    <s v="5-60А"/>
    <s v="2008"/>
    <s v="19999"/>
    <s v="СЕ 101 S6 145 М"/>
    <s v="007789163335832"/>
    <d v="2021-05-01T00:00:00"/>
    <s v="0"/>
    <s v="в подъезде"/>
    <d v="2021-10-05T00:00:00"/>
    <s v="1575"/>
    <s v="МРО"/>
  </r>
  <r>
    <n v="766"/>
    <d v="2021-04-26T00:00:00"/>
    <x v="1"/>
    <s v="Жимкова Елена Герасимовна"/>
    <n v="101130699"/>
    <x v="1"/>
    <s v="Кугеси"/>
    <s v="Первомайская"/>
    <n v="6"/>
    <n v="22"/>
    <x v="0"/>
    <s v="007791042031660"/>
    <s v="1ф"/>
    <s v="5-60А"/>
    <s v="2011"/>
    <s v="19924"/>
    <s v="СЕ 101 R5 145 М"/>
    <s v="011067167536061"/>
    <d v="2021-09-01T00:00:00"/>
    <s v="0"/>
    <s v="в подъезде"/>
    <d v="2021-10-06T00:00:00"/>
    <s v="1577"/>
    <s v="МРО"/>
  </r>
  <r>
    <n v="767"/>
    <d v="2021-04-27T00:00:00"/>
    <x v="1"/>
    <s v="Томилова Анна Алексеевна"/>
    <n v="100339885"/>
    <x v="0"/>
    <s v="Чебоксары"/>
    <s v="Радужная"/>
    <n v="14"/>
    <n v="70"/>
    <x v="0"/>
    <s v="22094538"/>
    <s v="1ф"/>
    <s v="5-60А"/>
    <s v="2015"/>
    <s v="2888"/>
    <s v="СЕ 101 R5 145 М"/>
    <s v="011067167252959"/>
    <d v="2021-09-01T00:00:00"/>
    <s v="0"/>
    <s v="в подъезде"/>
    <d v="2021-10-05T00:00:00"/>
    <s v="1571"/>
    <s v="МРО"/>
  </r>
  <r>
    <n v="768"/>
    <d v="2021-04-27T00:00:00"/>
    <x v="1"/>
    <s v="Абейдуллова Гелсирень Гадельзянова"/>
    <n v="100338584"/>
    <x v="0"/>
    <s v="Чебоксары"/>
    <s v="Пирогова"/>
    <s v="1/2"/>
    <n v="147"/>
    <x v="0"/>
    <s v="19971418"/>
    <s v="1ф"/>
    <s v="5-60А"/>
    <s v="2014"/>
    <s v="6457"/>
    <s v="СЕ 101 S6 145 М"/>
    <s v="007789163277542"/>
    <d v="2021-05-01T00:00:00"/>
    <s v="0"/>
    <s v="в подъезде"/>
    <d v="2021-10-05T00:00:00"/>
    <s v="1572"/>
    <s v="МРО"/>
  </r>
  <r>
    <n v="769"/>
    <d v="2021-04-27T00:00:00"/>
    <x v="1"/>
    <s v="Иванова Тамара Николаевна"/>
    <s v="отсутствует"/>
    <x v="0"/>
    <s v="Чебоксары"/>
    <s v="Дементьева"/>
    <s v="18/1"/>
    <n v="233"/>
    <x v="0"/>
    <n v="11646634"/>
    <s v="1ф"/>
    <s v="5-60А"/>
    <s v="2012"/>
    <s v="5377"/>
    <s v="СЕ 101 R5 145 М"/>
    <s v="011067167536034"/>
    <d v="2021-09-02T00:00:00"/>
    <s v="0"/>
    <s v="в подъезде"/>
    <d v="2021-10-08T00:00:00"/>
    <s v="1600"/>
    <s v="МРО"/>
  </r>
  <r>
    <n v="770"/>
    <d v="2021-04-27T00:00:00"/>
    <x v="1"/>
    <s v="Бутранова Антонина Александровна"/>
    <n v="100323820"/>
    <x v="0"/>
    <s v="Чебоксары"/>
    <s v="Космонавта Николаева"/>
    <n v="41"/>
    <n v="24"/>
    <x v="0"/>
    <s v="38003"/>
    <s v="1ф"/>
    <s v="5-60А"/>
    <s v="2009"/>
    <s v="8702"/>
    <s v="СЕ 101 S6 145 М"/>
    <s v="007789162203598"/>
    <d v="2021-04-30T00:00:00"/>
    <s v="0"/>
    <s v="в подъезде"/>
    <d v="2021-10-09T00:00:00"/>
    <s v="1602"/>
    <s v="МРО"/>
  </r>
  <r>
    <n v="771"/>
    <d v="2021-04-27T00:00:00"/>
    <x v="1"/>
    <s v="Ладина Татьяна Георгиевна"/>
    <s v="отсутствует"/>
    <x v="0"/>
    <s v="Чебоксары"/>
    <s v="Грасиса"/>
    <s v="6/1"/>
    <n v="5"/>
    <x v="0"/>
    <s v="040075"/>
    <s v="1ф"/>
    <s v="5-60А"/>
    <s v="2009"/>
    <s v="8205"/>
    <s v="СЕ 101 S6 145 М"/>
    <s v="007789163277451"/>
    <d v="2021-05-01T00:00:00"/>
    <s v="0"/>
    <s v="в подъезде"/>
    <d v="2021-10-04T00:00:00"/>
    <s v="1573"/>
    <s v="МРО"/>
  </r>
  <r>
    <n v="772"/>
    <d v="2021-04-27T00:00:00"/>
    <x v="1"/>
    <s v="Яковлев Алексей Анатольевич"/>
    <s v="отсутствует"/>
    <x v="0"/>
    <s v="Чебоксары"/>
    <s v="Водопроводная"/>
    <n v="22"/>
    <s v="г/б 39"/>
    <x v="0"/>
    <s v="002552"/>
    <s v="1ф"/>
    <s v="5-60А"/>
    <s v="2000"/>
    <s v="116"/>
    <s v="СЕ 101 R5 145 М"/>
    <s v="011067167535833"/>
    <d v="2021-09-02T00:00:00"/>
    <s v="0"/>
    <s v="в подъезде"/>
    <d v="2021-10-11T00:00:00"/>
    <s v="1610"/>
    <s v="МРО"/>
  </r>
  <r>
    <n v="773"/>
    <d v="2021-04-27T00:00:00"/>
    <x v="1"/>
    <s v="Бурцева Надежда Валерьевна"/>
    <n v="100322629"/>
    <x v="0"/>
    <s v="Чебоксары"/>
    <s v="К. Иванова"/>
    <s v="76/14"/>
    <n v="6"/>
    <x v="0"/>
    <n v="459528"/>
    <s v="1ф"/>
    <s v="5-60А"/>
    <s v="2005"/>
    <s v="7203"/>
    <s v="СЕ 101 S6 145 М"/>
    <s v="007789162203686"/>
    <d v="2021-04-30T00:00:00"/>
    <s v="0"/>
    <s v="в подъезде"/>
    <d v="2021-10-11T00:00:00"/>
    <s v="1604"/>
    <s v="МРО"/>
  </r>
  <r>
    <n v="774"/>
    <d v="2021-04-27T00:00:00"/>
    <x v="1"/>
    <s v="Бурцева Надежда Валерьевна"/>
    <n v="100322629"/>
    <x v="0"/>
    <s v="Чебоксары"/>
    <s v="К. Иванова"/>
    <s v="76/14"/>
    <s v="общ."/>
    <x v="0"/>
    <s v="общ 6-8"/>
    <s v="1ф"/>
    <s v="5-60А"/>
    <s v="2005"/>
    <s v="5086"/>
    <s v="СЕ 101 S6 145 М"/>
    <s v="007789162203694"/>
    <d v="2021-04-30T00:00:00"/>
    <s v="0"/>
    <s v="в подъезде"/>
    <d v="2021-10-11T00:00:00"/>
    <s v="1605"/>
    <s v="МРО"/>
  </r>
  <r>
    <n v="775"/>
    <d v="2021-04-27T00:00:00"/>
    <x v="1"/>
    <s v="Захаров Владимир Николаевич"/>
    <s v="отсутствует"/>
    <x v="0"/>
    <s v="Чебоксары"/>
    <s v="Дементьева"/>
    <s v="18/1"/>
    <n v="93"/>
    <x v="0"/>
    <s v="11647715"/>
    <s v="1ф"/>
    <s v="5-60А"/>
    <s v="2012"/>
    <s v="82"/>
    <s v="СЕ 101 R5 145 М"/>
    <s v="011067167535645"/>
    <d v="2021-09-02T00:00:00"/>
    <s v="0"/>
    <s v="в подъезде"/>
    <d v="2021-10-08T00:00:00"/>
    <s v="1601"/>
    <s v="МРО"/>
  </r>
  <r>
    <n v="776"/>
    <d v="2021-04-28T00:00:00"/>
    <x v="1"/>
    <s v="Соколова Екатерина Владимирована"/>
    <n v="100220976"/>
    <x v="0"/>
    <s v="Чебоксары"/>
    <s v="Пирогова"/>
    <n v="4"/>
    <n v="69"/>
    <x v="0"/>
    <s v="31820465"/>
    <s v="1ф"/>
    <s v="5-60А"/>
    <s v="2017"/>
    <s v="5890"/>
    <s v="СЕ 101 S6 145 М"/>
    <s v="007789163335832"/>
    <d v="2021-05-01T00:00:00"/>
    <s v="0"/>
    <s v="в подъезде"/>
    <d v="2021-10-06T00:00:00"/>
    <s v="1593"/>
    <s v="МРО"/>
  </r>
  <r>
    <n v="777"/>
    <d v="2021-04-28T00:00:00"/>
    <x v="1"/>
    <s v="Шуляк Николай Анатольевич"/>
    <n v="100336389"/>
    <x v="0"/>
    <s v="Чебоксары"/>
    <s v="Гладкова"/>
    <n v="24"/>
    <n v="48"/>
    <x v="0"/>
    <s v="35277"/>
    <s v="1ф"/>
    <s v="5-60А"/>
    <s v="2011"/>
    <s v="16178"/>
    <s v="СЕ 101 S6 145 М"/>
    <s v="007789163336601"/>
    <d v="2021-05-01T00:00:00"/>
    <s v="0"/>
    <s v="в подъезде"/>
    <d v="2021-10-04T00:00:00"/>
    <s v="1567"/>
    <s v="МРО"/>
  </r>
  <r>
    <n v="778"/>
    <d v="2021-04-29T00:00:00"/>
    <x v="1"/>
    <s v="Ярков Олег Владимирович"/>
    <s v="отсутствует"/>
    <x v="0"/>
    <s v="Чебоксары"/>
    <s v="Водопроводная"/>
    <n v="22"/>
    <s v="г/б 64"/>
    <x v="0"/>
    <s v="623-001494"/>
    <s v="1ф"/>
    <s v="5-60А"/>
    <s v="2000"/>
    <s v="51"/>
    <s v="СЕ 101 R5 145 М"/>
    <s v="011067167280670"/>
    <d v="2021-09-02T00:00:00"/>
    <s v="0"/>
    <s v="в подъезде"/>
    <d v="2021-10-12T00:00:00"/>
    <s v="1614"/>
    <s v="МРО"/>
  </r>
  <r>
    <n v="779"/>
    <d v="2021-04-29T00:00:00"/>
    <x v="1"/>
    <s v="Захарова Екатерина Борисовна"/>
    <n v="100339949"/>
    <x v="0"/>
    <s v="Чебоксары"/>
    <s v="Радужная"/>
    <n v="14"/>
    <n v="134"/>
    <x v="0"/>
    <s v="20573695"/>
    <s v="1ф"/>
    <s v="5-60А"/>
    <s v="2014"/>
    <s v="9014"/>
    <s v="СЕ 101 R5 145 М"/>
    <s v="011067167253333"/>
    <d v="2021-09-01T00:00:00"/>
    <s v="0"/>
    <s v="в подъезде"/>
    <d v="2021-10-05T00:00:00"/>
    <s v="1570"/>
    <s v="МРО"/>
  </r>
  <r>
    <n v="780"/>
    <d v="2021-04-29T00:00:00"/>
    <x v="1"/>
    <s v="Мартышин Дмитрий Николаевич"/>
    <s v="отсутствует"/>
    <x v="0"/>
    <s v="Чебоксары"/>
    <s v="Семашко"/>
    <n v="6"/>
    <n v="89"/>
    <x v="0"/>
    <s v="22144169"/>
    <s v="1ф"/>
    <s v="5-60А"/>
    <s v="2015"/>
    <s v="1027"/>
    <s v="СЕ 101 R5 145 М"/>
    <s v="011067167535579"/>
    <d v="2021-09-01T00:00:00"/>
    <s v="0"/>
    <s v="в подъезде"/>
    <d v="2021-10-15T00:00:00"/>
    <s v="1661"/>
    <s v="МРО"/>
  </r>
  <r>
    <n v="781"/>
    <d v="2021-04-30T00:00:00"/>
    <x v="1"/>
    <s v="Зинина Светлана Анатольевна"/>
    <s v="отсутствует"/>
    <x v="0"/>
    <s v="Чебоксары"/>
    <s v="Водопроводная"/>
    <n v="22"/>
    <s v="г/б 17"/>
    <x v="0"/>
    <s v="001476"/>
    <s v="1ф"/>
    <s v="5-60А"/>
    <s v="2000"/>
    <s v="2129"/>
    <s v="СЕ 101 R5 145 М"/>
    <s v="011067167253270"/>
    <d v="2021-09-01T00:00:00"/>
    <s v="0"/>
    <s v="в подъезде"/>
    <d v="2021-10-08T00:00:00"/>
    <s v="1594"/>
    <s v="МРО"/>
  </r>
  <r>
    <n v="782"/>
    <d v="2021-04-30T00:00:00"/>
    <x v="1"/>
    <s v="Ляпунов Дмитрий Станиславович"/>
    <s v="отсутствует"/>
    <x v="0"/>
    <s v="Чебоксары"/>
    <s v="Водопроводная"/>
    <n v="22"/>
    <s v="г/б 48"/>
    <x v="0"/>
    <s v="217498"/>
    <s v="1ф"/>
    <s v="5-60А"/>
    <s v="2002"/>
    <s v="76"/>
    <s v="СЕ 101 R5 145 М"/>
    <s v="011067167535931"/>
    <d v="2021-09-02T00:00:00"/>
    <s v="0"/>
    <s v="в подъезде"/>
    <d v="2021-10-11T00:00:00"/>
    <s v="1612"/>
    <s v="МРО"/>
  </r>
  <r>
    <n v="783"/>
    <d v="2021-04-30T00:00:00"/>
    <x v="1"/>
    <s v="Ляпунов Дмитрий Станиславович"/>
    <s v="отсутствует"/>
    <x v="0"/>
    <s v="Чебоксары"/>
    <s v="Водопроводная"/>
    <n v="22"/>
    <s v="г/б 70"/>
    <x v="0"/>
    <s v="0019965"/>
    <s v="1ф"/>
    <s v="5-60А"/>
    <s v="2002"/>
    <s v="286"/>
    <s v="СЕ 101 R5 145 М"/>
    <s v="011067167535953"/>
    <d v="2021-09-02T00:00:00"/>
    <s v="0"/>
    <s v="в подъезде"/>
    <d v="2021-10-11T00:00:00"/>
    <s v="1613"/>
    <s v="МРО"/>
  </r>
  <r>
    <n v="784"/>
    <d v="2021-04-30T00:00:00"/>
    <x v="1"/>
    <s v="Ляпунов Дмитрий Станиславович"/>
    <s v="отсутствует"/>
    <x v="0"/>
    <s v="Чебоксары"/>
    <s v="Водопроводная"/>
    <n v="22"/>
    <s v="г/б 26"/>
    <x v="0"/>
    <s v="11538"/>
    <s v="1ф"/>
    <s v="5-60А"/>
    <s v="2011"/>
    <s v="44"/>
    <s v="СЕ 101 R5 145 М"/>
    <s v="011067167253154"/>
    <d v="2021-09-02T00:00:00"/>
    <s v="0"/>
    <s v="в подъезде"/>
    <d v="2021-10-29T00:00:00"/>
    <s v="1702"/>
    <s v="МРО"/>
  </r>
  <r>
    <n v="785"/>
    <d v="2021-04-30T00:00:00"/>
    <x v="1"/>
    <s v="Петров Михаил Григорьевич"/>
    <n v="101130768"/>
    <x v="1"/>
    <s v="Кугеси"/>
    <s v="Первомайская"/>
    <n v="7"/>
    <n v="30"/>
    <x v="0"/>
    <s v="20897953"/>
    <s v="1ф"/>
    <s v="5-60А"/>
    <s v="2014"/>
    <s v="4446"/>
    <s v="СЕ 101 R5 145 М"/>
    <s v="011067167253647"/>
    <d v="2021-09-02T00:00:00"/>
    <s v="0"/>
    <s v="в подъезде"/>
    <d v="2021-10-27T00:00:00"/>
    <s v="1697"/>
    <s v="МРО"/>
  </r>
  <r>
    <n v="786"/>
    <d v="2021-05-11T00:00:00"/>
    <x v="1"/>
    <s v="Тельцов Владимир Георгиевич"/>
    <s v="отсутствует"/>
    <x v="0"/>
    <s v="Чебоксары"/>
    <s v="Водопроводная"/>
    <n v="22"/>
    <s v="г/б 6"/>
    <x v="0"/>
    <s v="051649"/>
    <s v="1ф"/>
    <s v="5-60А"/>
    <s v="1996"/>
    <s v="482"/>
    <s v="СЕ 101 R5 145 М"/>
    <s v="011067167535969"/>
    <d v="2021-09-02T00:00:00"/>
    <s v="0"/>
    <s v="в подъезде"/>
    <d v="2021-10-11T00:00:00"/>
    <s v="1611"/>
    <s v="МРО"/>
  </r>
  <r>
    <n v="787"/>
    <d v="2021-05-11T00:00:00"/>
    <x v="1"/>
    <s v="Лукьянова Надежда Александровна"/>
    <n v="100332622"/>
    <x v="0"/>
    <s v="Чебоксары"/>
    <s v="Н. Смирнова"/>
    <n v="7"/>
    <n v="66"/>
    <x v="0"/>
    <s v="22749124"/>
    <s v="1ф"/>
    <s v="5-60А"/>
    <s v="2015"/>
    <s v="4452"/>
    <s v="СЕ 101 R5 145 М"/>
    <s v="011067167535859"/>
    <d v="2021-09-02T00:00:00"/>
    <s v="0"/>
    <s v="в подъезде"/>
    <d v="2021-11-12T00:00:00"/>
    <s v="1797"/>
    <s v="МРО"/>
  </r>
  <r>
    <n v="788"/>
    <d v="2021-05-11T00:00:00"/>
    <x v="1"/>
    <s v="Зиновьева Эмма Владимировна"/>
    <s v="отсутствует"/>
    <x v="0"/>
    <s v="Чебоксары"/>
    <s v="Ленина"/>
    <s v="19/1"/>
    <n v="84"/>
    <x v="0"/>
    <s v="031128"/>
    <s v="1ф"/>
    <s v="5-60А"/>
    <s v="2008"/>
    <s v="14351"/>
    <s v="СЕ 101 S6 145 М"/>
    <s v="007789163338512"/>
    <d v="2021-05-01T00:00:00"/>
    <s v="0"/>
    <s v="в подъезде"/>
    <d v="2021-10-05T00:00:00"/>
    <s v="1574"/>
    <s v="МРО"/>
  </r>
  <r>
    <n v="789"/>
    <d v="2021-05-12T00:00:00"/>
    <x v="1"/>
    <s v="Петров Николай Иванович"/>
    <s v="отсутствует"/>
    <x v="0"/>
    <s v="Чебоксары"/>
    <s v="Водопроводная"/>
    <n v="22"/>
    <s v="г/б 7"/>
    <x v="0"/>
    <s v="051931"/>
    <s v="1ф"/>
    <s v="5-60А"/>
    <s v="1996"/>
    <s v="107"/>
    <s v="СЕ 101 R5 145 М"/>
    <s v="011067167535845"/>
    <d v="2021-09-02T00:00:00"/>
    <s v="0"/>
    <s v="в подъезде"/>
    <d v="2021-10-26T00:00:00"/>
    <s v="1695"/>
    <s v="МРО"/>
  </r>
  <r>
    <n v="790"/>
    <d v="2021-05-12T00:00:00"/>
    <x v="1"/>
    <s v="Иванов Михаил Юрьевич"/>
    <n v="100339007"/>
    <x v="0"/>
    <s v="Чебоксары"/>
    <s v="Радужная"/>
    <n v="5"/>
    <n v="150"/>
    <x v="0"/>
    <n v="23047740"/>
    <s v="1ф"/>
    <s v="5-60А"/>
    <s v="2015"/>
    <s v="5733"/>
    <s v="СЕ 101 R5 145 М"/>
    <s v="011067167535485"/>
    <d v="2021-09-02T00:00:00"/>
    <s v="0"/>
    <s v="в подъезде"/>
    <d v="2021-10-11T00:00:00"/>
    <s v="1607"/>
    <s v="МРО"/>
  </r>
  <r>
    <n v="791"/>
    <d v="2021-05-13T00:00:00"/>
    <x v="1"/>
    <s v="Жукова Татьяна Викторовна"/>
    <s v="отсутствует"/>
    <x v="0"/>
    <s v="Чебоксары"/>
    <s v="Лебедева"/>
    <n v="3"/>
    <n v="27"/>
    <x v="0"/>
    <s v="025149"/>
    <s v="1ф"/>
    <s v="5-60А"/>
    <s v="2007"/>
    <s v="12019"/>
    <s v="СЕ 101 S6 145 М"/>
    <s v="007789163336487"/>
    <d v="2021-05-14T00:00:00"/>
    <s v="0"/>
    <s v="в подъезде"/>
    <d v="2021-10-16T00:00:00"/>
    <s v="1652"/>
    <s v="МРО"/>
  </r>
  <r>
    <n v="792"/>
    <d v="2021-05-14T00:00:00"/>
    <x v="1"/>
    <s v="Петровская Татьяна Валентиновна"/>
    <n v="100343058"/>
    <x v="0"/>
    <s v="Чебоксары"/>
    <s v="Чернышевского "/>
    <n v="20"/>
    <n v="112"/>
    <x v="0"/>
    <s v="013171"/>
    <s v="1ф"/>
    <s v="5-60А"/>
    <s v="2009"/>
    <s v="9428"/>
    <s v="СЕ 101 S6 145 М"/>
    <s v="007789163336499"/>
    <d v="2021-05-14T00:00:00"/>
    <s v="0"/>
    <s v="в подъезде"/>
    <d v="2021-10-19T00:00:00"/>
    <s v="1658"/>
    <s v="МРО"/>
  </r>
  <r>
    <n v="793"/>
    <d v="2021-05-14T00:00:00"/>
    <x v="1"/>
    <s v="Фигурова Тамара Ивановна"/>
    <n v="100327222"/>
    <x v="0"/>
    <s v="Чебоксары"/>
    <s v="И. Франко"/>
    <n v="10"/>
    <n v="17"/>
    <x v="0"/>
    <s v="88358"/>
    <s v="1ф"/>
    <s v="5-60А"/>
    <s v="2003"/>
    <s v="39961"/>
    <s v="POTEK РТМ-01 D2D3Y"/>
    <s v="16010000708"/>
    <d v="2021-10-01T00:00:00"/>
    <s v="0"/>
    <s v="в подъезде"/>
    <d v="2021-10-28T00:00:00"/>
    <s v="1699"/>
    <s v="Подряд."/>
  </r>
  <r>
    <n v="794"/>
    <d v="2021-05-14T00:00:00"/>
    <x v="1"/>
    <s v="Тарасов Геннадий Леонидович"/>
    <s v="отсутствует"/>
    <x v="0"/>
    <s v="Чебоксары"/>
    <s v="М. Павлова"/>
    <n v="35"/>
    <n v="14"/>
    <x v="0"/>
    <n v="69346"/>
    <s v="1ф"/>
    <s v="5-60А"/>
    <s v="2011"/>
    <s v="3508"/>
    <s v="СЕ 101 S6 145 М"/>
    <s v="007789163336849"/>
    <d v="2021-05-14T00:00:00"/>
    <s v="0"/>
    <s v="в подъезде"/>
    <d v="2021-10-16T00:00:00"/>
    <n v="1650"/>
    <s v="МРО"/>
  </r>
  <r>
    <n v="795"/>
    <d v="2021-05-17T00:00:00"/>
    <x v="1"/>
    <s v="Стегачева Татьяна Васильевна"/>
    <n v="100338769"/>
    <x v="0"/>
    <s v="Чебоксары"/>
    <s v="Пирогова"/>
    <s v="1/3"/>
    <n v="122"/>
    <x v="0"/>
    <s v="22844079"/>
    <s v="1ф"/>
    <s v="5-60А"/>
    <s v="2015"/>
    <s v="2246"/>
    <s v="СЕ 101 S6 145 М"/>
    <s v="007789163336802"/>
    <d v="2021-05-14T00:00:00"/>
    <s v="0"/>
    <s v="в подъезде"/>
    <d v="2021-10-16T00:00:00"/>
    <s v="1648"/>
    <s v="МРО"/>
  </r>
  <r>
    <n v="796"/>
    <d v="2021-05-17T00:00:00"/>
    <x v="1"/>
    <s v="Тихонова Валентина Ивановна"/>
    <s v="отсутствует"/>
    <x v="0"/>
    <s v="Чебоксары"/>
    <s v="Б. Хмельницкого"/>
    <s v="109/1"/>
    <n v="90"/>
    <x v="0"/>
    <s v="31820"/>
    <s v="1ф"/>
    <s v="5-60А"/>
    <s v="2005"/>
    <s v="22359"/>
    <s v="СЕ 101 S6 145 М"/>
    <s v="007789164213155"/>
    <d v="2021-05-14T00:00:00"/>
    <s v="0"/>
    <s v="в подъезде"/>
    <d v="2021-10-24T00:00:00"/>
    <s v="1664"/>
    <s v="МРО"/>
  </r>
  <r>
    <n v="797"/>
    <d v="2021-05-17T00:00:00"/>
    <x v="1"/>
    <s v="Андреев Леонид Юрьевич"/>
    <n v="100002076"/>
    <x v="0"/>
    <s v="Чебоксары"/>
    <s v="П. Лумумбы"/>
    <s v="8/1"/>
    <n v="15"/>
    <x v="0"/>
    <s v="925300"/>
    <s v="1ф"/>
    <s v="5-60А"/>
    <s v="1956"/>
    <s v="7137"/>
    <s v="СЕ 101 S6 145 М"/>
    <s v="007789164214928"/>
    <d v="2021-05-14T00:00:00"/>
    <s v="0"/>
    <s v="в подъезде"/>
    <d v="2021-11-14T00:00:00"/>
    <s v="1795"/>
    <s v="МРО"/>
  </r>
  <r>
    <n v="798"/>
    <d v="2021-05-18T00:00:00"/>
    <x v="1"/>
    <s v="Семенова Инна Николаевна"/>
    <s v="отсутствует"/>
    <x v="0"/>
    <s v="Чебоксары"/>
    <s v="Лебедева"/>
    <n v="3"/>
    <n v="255"/>
    <x v="0"/>
    <s v="036612"/>
    <s v="1ф"/>
    <s v="5-60А"/>
    <s v="2008"/>
    <s v="9029"/>
    <s v="СЕ 101 S6 145 М"/>
    <s v="007789163277654"/>
    <d v="2021-05-14T00:00:00"/>
    <s v="0"/>
    <s v="в подъезде"/>
    <d v="2021-10-16T00:00:00"/>
    <n v="1651"/>
    <s v="МРО"/>
  </r>
  <r>
    <n v="799"/>
    <d v="2021-05-18T00:00:00"/>
    <x v="1"/>
    <s v="Чайников Сергей Васильевич"/>
    <n v="100225410"/>
    <x v="0"/>
    <s v="Чебоксары"/>
    <s v="Ашмарина"/>
    <n v="23"/>
    <n v="86"/>
    <x v="0"/>
    <s v="60103"/>
    <s v="1ф"/>
    <s v="5-60А"/>
    <m/>
    <s v="17039"/>
    <s v="меркурий 201.5"/>
    <s v="43364489"/>
    <d v="2021-07-03T00:00:00"/>
    <s v="0"/>
    <s v="в подъезде"/>
    <d v="2021-07-03T00:00:00"/>
    <s v="б/н"/>
    <s v="Замена в УК"/>
  </r>
  <r>
    <n v="800"/>
    <d v="2021-05-19T00:00:00"/>
    <x v="1"/>
    <s v="Вырвич Валентина Александровна"/>
    <n v="100348103"/>
    <x v="0"/>
    <s v="Чебоксары"/>
    <s v="Энтузиастов"/>
    <n v="23"/>
    <n v="180"/>
    <x v="0"/>
    <n v="4735"/>
    <s v="1ф"/>
    <s v="5-60А"/>
    <s v="2007"/>
    <s v="16488"/>
    <s v="СЕ 101 R5 145 М"/>
    <s v="011067167290963"/>
    <d v="2021-09-02T00:00:00"/>
    <s v="0"/>
    <s v="в подъезде"/>
    <d v="2021-10-16T00:00:00"/>
    <n v="1647"/>
    <s v="МРО"/>
  </r>
  <r>
    <n v="801"/>
    <d v="2021-05-19T00:00:00"/>
    <x v="1"/>
    <s v="Качушкина Елена Михайловна"/>
    <n v="100363608"/>
    <x v="0"/>
    <s v="Чебоксары"/>
    <s v="Энтузиастов"/>
    <n v="17"/>
    <n v="29"/>
    <x v="0"/>
    <s v="12380940"/>
    <s v="1ф"/>
    <s v="5-60А"/>
    <s v="2012"/>
    <s v="10199"/>
    <s v="POTEK РТМ-01 D2D3Y"/>
    <s v="16010003082"/>
    <d v="2021-09-01T00:00:00"/>
    <s v="0"/>
    <s v="в подъезде"/>
    <d v="2022-01-25T00:00:00"/>
    <s v="3641"/>
    <s v="МРО"/>
  </r>
  <r>
    <n v="802"/>
    <d v="2021-05-19T00:00:00"/>
    <x v="1"/>
    <s v="Парчегова Полина Осиповна"/>
    <n v="100329932"/>
    <x v="0"/>
    <s v="Чебоксары"/>
    <s v="М. Горького"/>
    <s v="30/1"/>
    <n v="131"/>
    <x v="0"/>
    <s v="021763"/>
    <s v="1ф"/>
    <s v="5-60А"/>
    <s v="2012"/>
    <s v="отсут."/>
    <s v="СЕ 101 S6 145 М"/>
    <s v="007789163277403"/>
    <d v="2021-05-14T00:00:00"/>
    <s v="0"/>
    <s v="в подъезде"/>
    <d v="2021-10-16T00:00:00"/>
    <n v="1649"/>
    <s v="МРО"/>
  </r>
  <r>
    <n v="803"/>
    <d v="2021-05-19T00:00:00"/>
    <x v="1"/>
    <s v="Ильина Анастасия Федоровна"/>
    <n v="100323778"/>
    <x v="0"/>
    <s v="Чебоксары"/>
    <s v="Космонавта Николаева"/>
    <s v="39"/>
    <n v="83"/>
    <x v="0"/>
    <s v="054186"/>
    <s v="1ф"/>
    <s v="5-60А"/>
    <s v="1971"/>
    <s v="3477"/>
    <s v="СЕ 101 S6 145 М"/>
    <s v="007789164213265"/>
    <d v="2021-05-14T00:00:00"/>
    <s v="0"/>
    <s v="в подъезде"/>
    <d v="2021-10-24T00:00:00"/>
    <n v="1662"/>
    <s v="МРО"/>
  </r>
  <r>
    <n v="804"/>
    <d v="2021-05-20T00:00:00"/>
    <x v="1"/>
    <s v="Андреев Фёдор Александрович"/>
    <s v="отсутствует"/>
    <x v="0"/>
    <s v="Чебоксары"/>
    <s v="Водопроводная"/>
    <n v="22"/>
    <s v="г/б 47 "/>
    <x v="0"/>
    <s v="15995"/>
    <s v="1ф"/>
    <s v="5-60А"/>
    <s v="2002"/>
    <s v="120"/>
    <s v="СЕ 101 R5 145 М"/>
    <s v="011067167535409"/>
    <d v="2021-09-01T00:00:00"/>
    <s v="0"/>
    <s v="в подъезде"/>
    <d v="2021-10-06T00:00:00"/>
    <s v="1591"/>
    <s v="МРО"/>
  </r>
  <r>
    <n v="805"/>
    <d v="2021-05-21T00:00:00"/>
    <x v="1"/>
    <s v="Зуйков Алексей Александрович"/>
    <n v="100312444"/>
    <x v="0"/>
    <s v="Чебоксары"/>
    <s v="Афанасьева"/>
    <s v="6/1"/>
    <n v="47"/>
    <x v="0"/>
    <n v="1832344"/>
    <s v="1ф"/>
    <s v="5-60А"/>
    <s v="1973"/>
    <m/>
    <s v="меркурий 201.5"/>
    <s v="43020475"/>
    <d v="2020-12-01T00:00:00"/>
    <s v="0"/>
    <s v="в подъезде"/>
    <d v="2021-07-01T00:00:00"/>
    <s v="б/н"/>
    <s v="Замена в УК"/>
  </r>
  <r>
    <n v="806"/>
    <d v="2021-05-24T00:00:00"/>
    <x v="1"/>
    <s v="Доброва Елена Юрьевна"/>
    <n v="100327220"/>
    <x v="0"/>
    <s v="Чебоксары"/>
    <s v="И. Франко"/>
    <n v="10"/>
    <n v="15"/>
    <x v="0"/>
    <s v="00849"/>
    <s v="1ф"/>
    <s v="5-60А"/>
    <s v="2003"/>
    <s v="44251"/>
    <s v="POTEK РТМ-01 D2D3Y"/>
    <s v="16010000714"/>
    <d v="2021-10-01T00:00:00"/>
    <s v="0"/>
    <s v="в подъезде"/>
    <d v="2021-10-28T00:00:00"/>
    <n v="1698"/>
    <s v="Подряд."/>
  </r>
  <r>
    <n v="807"/>
    <d v="2021-05-24T00:00:00"/>
    <x v="1"/>
    <s v="Андриянов Евгений Александрович"/>
    <n v="100348517"/>
    <x v="0"/>
    <s v="Чебоксары"/>
    <s v="Ю. Гагарина"/>
    <s v="30А"/>
    <n v="13"/>
    <x v="0"/>
    <s v="30067120"/>
    <s v="1ф"/>
    <s v="5-60А"/>
    <s v="2003"/>
    <s v="15662"/>
    <s v="СЕ 101 R5 145 М"/>
    <s v="011067167282261"/>
    <d v="2021-09-01T00:00:00"/>
    <s v="0"/>
    <s v="в подъезде"/>
    <d v="2021-10-24T00:00:00"/>
    <n v="1666"/>
    <s v="МРО"/>
  </r>
  <r>
    <n v="808"/>
    <d v="2021-05-25T00:00:00"/>
    <x v="1"/>
    <s v="Филиппов Вячеслав Деомидович"/>
    <n v="100223306"/>
    <x v="0"/>
    <s v="Чебоксары"/>
    <s v="Ленина"/>
    <n v="1"/>
    <n v="39"/>
    <x v="0"/>
    <s v="8191011"/>
    <s v="1ф"/>
    <s v="5-60А"/>
    <s v="1983"/>
    <s v="8925"/>
    <s v="СЕ 101 S6 145 М"/>
    <s v="007789164214827"/>
    <d v="2021-05-14T00:00:00"/>
    <s v="0"/>
    <s v="в подъезде"/>
    <d v="2021-10-24T00:00:00"/>
    <n v="1665"/>
    <s v="МРО"/>
  </r>
  <r>
    <n v="809"/>
    <d v="2021-05-25T00:00:00"/>
    <x v="1"/>
    <s v="Давыдова Екатерина Михайловна"/>
    <n v="100341503"/>
    <x v="0"/>
    <s v="Чебоксары"/>
    <s v="Гражданская"/>
    <n v="88"/>
    <n v="9"/>
    <x v="0"/>
    <s v="020293"/>
    <s v="1ф"/>
    <s v="5-60А"/>
    <s v="2007"/>
    <s v="20661"/>
    <s v="POTEK РТМ-01 D2D3Y"/>
    <s v="16010010531"/>
    <d v="2021-08-11T00:00:00"/>
    <s v="0"/>
    <s v="в подъезде"/>
    <d v="2021-10-18T00:00:00"/>
    <n v="1655"/>
    <s v="Подряд."/>
  </r>
  <r>
    <n v="810"/>
    <d v="2021-05-25T00:00:00"/>
    <x v="1"/>
    <s v="Морева Наталья Васильевна"/>
    <n v="100258334"/>
    <x v="0"/>
    <s v="Чебоксары"/>
    <s v="Пролетарская"/>
    <n v="4"/>
    <n v="33"/>
    <x v="0"/>
    <s v="16202763"/>
    <s v="1ф"/>
    <s v="5-60А"/>
    <s v="2013"/>
    <s v="10110"/>
    <s v="СЕ 101 S6 145 М"/>
    <s v="007789163338593"/>
    <d v="2021-05-14T00:00:00"/>
    <s v="0"/>
    <s v="в подъезде"/>
    <d v="2021-10-10T00:00:00"/>
    <n v="1595"/>
    <s v="МРО"/>
  </r>
  <r>
    <n v="811"/>
    <d v="2021-05-26T00:00:00"/>
    <x v="1"/>
    <s v="Шешнева Людмила Александровна"/>
    <n v="100253611"/>
    <x v="0"/>
    <s v="Чебоксары"/>
    <s v="Новогородская"/>
    <n v="36"/>
    <n v="16"/>
    <x v="0"/>
    <s v="17912395"/>
    <s v="1ф"/>
    <s v="5-60А"/>
    <s v="2014"/>
    <s v="8982"/>
    <s v="СЕ 101 R5 145 М"/>
    <s v="011067167529080"/>
    <d v="2021-09-01T00:00:00"/>
    <s v="0"/>
    <s v="в подъезде"/>
    <d v="2021-11-19T00:00:00"/>
    <s v="2754"/>
    <s v="МРО"/>
  </r>
  <r>
    <n v="812"/>
    <d v="2021-05-26T00:00:00"/>
    <x v="1"/>
    <s v="Гурьев Александр Олегович"/>
    <n v="100352944"/>
    <x v="0"/>
    <s v="Чебоксары"/>
    <s v="Радужная"/>
    <n v="11"/>
    <n v="86"/>
    <x v="0"/>
    <n v="21421012"/>
    <s v="1ф"/>
    <s v="5-60А"/>
    <s v="2015"/>
    <s v="2681"/>
    <s v="СЕ 101 R5 145 М"/>
    <s v="011067167535993"/>
    <d v="2021-09-02T00:00:00"/>
    <s v="0"/>
    <s v="в подъезде"/>
    <d v="2021-10-11T00:00:00"/>
    <s v="1608"/>
    <s v="МРО"/>
  </r>
  <r>
    <n v="813"/>
    <d v="2021-05-26T00:00:00"/>
    <x v="1"/>
    <s v="Елисеева Наталья Владимировна"/>
    <n v="100350265"/>
    <x v="0"/>
    <s v="Чебоксары"/>
    <s v="Гражданская"/>
    <n v="66"/>
    <n v="17"/>
    <x v="0"/>
    <s v="556131"/>
    <s v="1ф"/>
    <s v="5-60А"/>
    <s v="1986"/>
    <s v="6008"/>
    <s v="POTEK РТМ-01 D2D3Y"/>
    <s v="16010010524"/>
    <d v="2021-08-11T00:00:00"/>
    <s v="0"/>
    <s v="в подъезде"/>
    <d v="2021-10-18T00:00:00"/>
    <n v="1654"/>
    <s v="Подряд."/>
  </r>
  <r>
    <n v="814"/>
    <d v="2021-05-26T00:00:00"/>
    <x v="1"/>
    <s v="Паршин Павел Васильевич"/>
    <s v="отсутствует"/>
    <x v="0"/>
    <s v="Чебоксары"/>
    <s v="Тукташа"/>
    <s v="5/12"/>
    <n v="232"/>
    <x v="0"/>
    <s v="06009915"/>
    <s v="1ф"/>
    <s v="5-60А"/>
    <s v="2012"/>
    <s v="280"/>
    <s v="СЕ 101 S6 145 М"/>
    <s v="007789164231172"/>
    <d v="2021-05-14T00:00:00"/>
    <s v="0"/>
    <s v="в подъезде"/>
    <d v="2021-11-14T00:00:00"/>
    <s v="1794"/>
    <s v="МРО"/>
  </r>
  <r>
    <n v="815"/>
    <d v="2021-05-26T00:00:00"/>
    <x v="1"/>
    <s v="Городецкая Галина Борисовна"/>
    <s v="отсутствует"/>
    <x v="0"/>
    <s v="Чебоксары"/>
    <s v="Эгерский б-р"/>
    <s v="59"/>
    <n v="11"/>
    <x v="0"/>
    <s v="547058"/>
    <s v="1ф"/>
    <s v="5-60А"/>
    <s v="2005"/>
    <s v="18362"/>
    <s v="СЕ 101 S6 145 М"/>
    <s v="007789163338142"/>
    <d v="2021-05-14T00:00:00"/>
    <s v="0"/>
    <s v="в подъезде"/>
    <d v="2021-10-10T00:00:00"/>
    <n v="1597"/>
    <s v="МРО"/>
  </r>
  <r>
    <n v="816"/>
    <d v="2021-05-27T00:00:00"/>
    <x v="1"/>
    <s v="Федюшин Олег Евгеньевич"/>
    <n v="100371903"/>
    <x v="0"/>
    <s v="Чебоксары"/>
    <s v="Энтузиастов"/>
    <s v="7/1"/>
    <n v="140"/>
    <x v="0"/>
    <s v="586415"/>
    <s v="1ф"/>
    <s v="5-60А"/>
    <s v="1970"/>
    <s v="8641"/>
    <s v="POTEK РТМ-01 D2D3Y"/>
    <s v="16010003260"/>
    <d v="2021-10-01T00:00:00"/>
    <s v="0"/>
    <s v="в подъезде"/>
    <d v="2021-12-04T00:00:00"/>
    <s v="2898"/>
    <s v="Подряд."/>
  </r>
  <r>
    <n v="817"/>
    <d v="2021-05-27T00:00:00"/>
    <x v="1"/>
    <s v="Бондарев Геннадий Григорьевич"/>
    <n v="100305858"/>
    <x v="0"/>
    <s v="Чебоксары"/>
    <s v="Афанасьева"/>
    <n v="14"/>
    <n v="19"/>
    <x v="0"/>
    <n v="22836713"/>
    <s v="1ф"/>
    <s v="5-60А"/>
    <s v="0"/>
    <s v="0"/>
    <s v="СЕ 101 S6 145 М"/>
    <s v="007789163336698"/>
    <d v="2021-05-14T00:00:00"/>
    <s v="0"/>
    <s v="в подъезде"/>
    <d v="2021-10-20T00:00:00"/>
    <n v="1659"/>
    <s v="МРО"/>
  </r>
  <r>
    <n v="818"/>
    <d v="2021-05-27T00:00:00"/>
    <x v="1"/>
    <s v="Кузнецова Валентина Михайловна"/>
    <n v="100350170"/>
    <x v="0"/>
    <s v="Чебоксары"/>
    <s v="Гражданская"/>
    <s v="60/1"/>
    <n v="3"/>
    <x v="0"/>
    <s v="1171294"/>
    <s v="1ф"/>
    <s v="5-60А"/>
    <s v="2011"/>
    <s v="11552"/>
    <s v="POTEK РТМ-01 D2D3Y"/>
    <s v="16010010529"/>
    <d v="2021-08-11T00:00:00"/>
    <s v="0"/>
    <s v="в подъезде"/>
    <d v="2021-10-18T00:00:00"/>
    <n v="1653"/>
    <s v="Подряд."/>
  </r>
  <r>
    <n v="819"/>
    <d v="2021-05-27T00:00:00"/>
    <x v="1"/>
    <s v="Мельчакова Ирина Михайловна"/>
    <s v="отсутствует"/>
    <x v="0"/>
    <s v="Чебоксары"/>
    <s v="И. Яковлева"/>
    <n v="14"/>
    <n v="121"/>
    <x v="0"/>
    <s v="017089"/>
    <s v="1ф"/>
    <s v="5-60А"/>
    <s v="2007"/>
    <s v="13556"/>
    <s v="СЕ 101 S6 145 М"/>
    <s v="007789163336646"/>
    <d v="2021-05-14T00:00:00"/>
    <s v="0"/>
    <s v="в подъезде"/>
    <d v="2021-10-10T00:00:00"/>
    <n v="1598"/>
    <s v="МРО"/>
  </r>
  <r>
    <n v="820"/>
    <d v="2021-05-28T00:00:00"/>
    <x v="1"/>
    <s v="Шлейкин Александр Михайлович"/>
    <s v="отсутствует"/>
    <x v="0"/>
    <s v="Чебоксары"/>
    <s v="М. Павлова"/>
    <n v="34"/>
    <n v="162"/>
    <x v="0"/>
    <s v="94065"/>
    <s v="1ф"/>
    <s v="5-60А"/>
    <s v="2011"/>
    <s v="8994"/>
    <s v="СЕ 101 R5 145 М"/>
    <s v="011067167527469"/>
    <d v="2021-09-02T00:00:00"/>
    <s v="0"/>
    <s v="в подъезде"/>
    <d v="2021-11-19T00:00:00"/>
    <s v="2756"/>
    <s v="МРО"/>
  </r>
  <r>
    <n v="821"/>
    <d v="2021-05-28T00:00:00"/>
    <x v="1"/>
    <s v="Павлова Оксана Васильевна"/>
    <s v="отсутствует"/>
    <x v="0"/>
    <s v="Чебоксары"/>
    <s v="Шумилова"/>
    <n v="35"/>
    <n v="30"/>
    <x v="0"/>
    <n v="6714604"/>
    <s v="1ф"/>
    <s v="5-60А"/>
    <s v="1982"/>
    <s v="1539"/>
    <s v="СЕ 101 S6 145 М"/>
    <s v="007789163334511"/>
    <d v="2021-05-14T00:00:00"/>
    <s v="0"/>
    <s v="в подъезде"/>
    <d v="2021-10-10T00:00:00"/>
    <n v="1599"/>
    <s v="МРО"/>
  </r>
  <r>
    <n v="822"/>
    <d v="2021-05-28T00:00:00"/>
    <x v="1"/>
    <s v="Данилова Людмила Валерьевна"/>
    <n v="100348092"/>
    <x v="0"/>
    <s v="Чебоксары"/>
    <s v="Энтузиастов"/>
    <n v="23"/>
    <n v="169"/>
    <x v="0"/>
    <s v="54601"/>
    <s v="1ф"/>
    <s v="5-60А"/>
    <s v="2010"/>
    <s v="17391"/>
    <s v="СЕ 101 R5 145 М"/>
    <s v="011067167290972"/>
    <d v="2021-09-02T00:00:00"/>
    <s v="0"/>
    <s v="в подъезде"/>
    <d v="2021-10-16T00:00:00"/>
    <n v="1646"/>
    <s v="МРО"/>
  </r>
  <r>
    <n v="823"/>
    <d v="2021-05-29T00:00:00"/>
    <x v="1"/>
    <s v="Еремеева Алиса Витальевна"/>
    <n v="100312299"/>
    <x v="0"/>
    <s v="Чебоксары"/>
    <s v="Афанасьева"/>
    <n v="13"/>
    <n v="38"/>
    <x v="0"/>
    <s v="22333312"/>
    <s v="1ф"/>
    <s v="5-60А"/>
    <s v="2015"/>
    <s v="6834"/>
    <s v="СЕ 101 S6 145 М"/>
    <s v="007789163336434"/>
    <d v="2021-05-14T00:00:00"/>
    <s v="0"/>
    <s v="в подъезде"/>
    <d v="2021-10-20T00:00:00"/>
    <n v="1660"/>
    <s v="МРО"/>
  </r>
  <r>
    <n v="824"/>
    <d v="2021-05-31T00:00:00"/>
    <x v="1"/>
    <s v="Кузьмин Валентин Трофимович"/>
    <n v="100362850"/>
    <x v="0"/>
    <s v="Чебоксары"/>
    <s v="Афанасьева"/>
    <n v="19"/>
    <n v="299"/>
    <x v="0"/>
    <s v="40010372"/>
    <s v="1ф"/>
    <s v="5-60А"/>
    <s v="2019"/>
    <s v="0"/>
    <m/>
    <m/>
    <m/>
    <m/>
    <m/>
    <s v=" - "/>
    <s v="б/н"/>
    <s v="Замена в УК"/>
  </r>
  <r>
    <n v="825"/>
    <d v="2021-06-01T00:00:00"/>
    <x v="1"/>
    <s v="Осипов Юрий Алексеевич"/>
    <n v="100338996"/>
    <x v="0"/>
    <s v="Чебоксары"/>
    <s v="Радужная"/>
    <n v="5"/>
    <n v="139"/>
    <x v="0"/>
    <s v="23047331"/>
    <s v="1ф"/>
    <s v="5-60А"/>
    <s v="2015"/>
    <s v="3063"/>
    <s v="СЕ 101 R5 145 М"/>
    <s v="011067167253248"/>
    <d v="2021-09-02T00:00:00"/>
    <s v="0"/>
    <s v="в подъезде"/>
    <d v="2021-10-11T00:00:00"/>
    <s v="1606"/>
    <s v="МРО"/>
  </r>
  <r>
    <n v="826"/>
    <d v="2021-06-01T00:00:00"/>
    <x v="1"/>
    <s v="Андреева Елена Константиновна"/>
    <n v="100373407"/>
    <x v="0"/>
    <s v="Чебоксары"/>
    <s v="Тукташа"/>
    <s v="7/8"/>
    <n v="77"/>
    <x v="0"/>
    <s v="11021844"/>
    <s v="1ф"/>
    <s v="5-60А"/>
    <s v="2007"/>
    <s v="9999"/>
    <s v="СЕ 101 S6 145 М"/>
    <s v="007789164214831"/>
    <d v="2021-05-14T00:00:00"/>
    <s v="0"/>
    <s v="в подъезде"/>
    <d v="2021-11-14T00:00:00"/>
    <s v="1796"/>
    <s v="МРО"/>
  </r>
  <r>
    <n v="827"/>
    <d v="2021-06-02T00:00:00"/>
    <x v="1"/>
    <s v="Андреева Любовь Николаевна (1сч. на 2 ком.)"/>
    <n v="101250235"/>
    <x v="1"/>
    <s v="Ишлеи"/>
    <s v="Советская"/>
    <s v="5/А"/>
    <s v="1 и 2"/>
    <x v="0"/>
    <s v="003819"/>
    <s v="1ф"/>
    <s v="5-60А"/>
    <s v="2003"/>
    <s v="54057"/>
    <s v="СЕ 101 R5 145 М"/>
    <s v="011067168209188"/>
    <d v="2021-09-02T00:00:00"/>
    <s v="0"/>
    <s v="в подъезде"/>
    <d v="2021-11-23T00:00:00"/>
    <s v="2815"/>
    <s v="МРО"/>
  </r>
  <r>
    <n v="828"/>
    <d v="2021-06-02T00:00:00"/>
    <x v="1"/>
    <s v="Николаев Дмитрий Владиславович"/>
    <n v="100381186"/>
    <x v="4"/>
    <s v="Чебоксары"/>
    <s v="А. Игнатьева"/>
    <n v="5"/>
    <n v="6"/>
    <x v="0"/>
    <s v="16676344"/>
    <s v="1ф"/>
    <s v="5-60А"/>
    <s v="2013"/>
    <s v="14108"/>
    <s v="МИРТЕК-12-РУ"/>
    <s v="3220158016255"/>
    <d v="2022-08-01T00:00:00"/>
    <s v="0"/>
    <s v="в подъезде"/>
    <d v="2022-08-27T00:00:00"/>
    <s v="3666"/>
    <s v="Подряд."/>
  </r>
  <r>
    <n v="829"/>
    <d v="2021-06-02T00:00:00"/>
    <x v="1"/>
    <s v="Пашнёв Эдуард Анатольевич"/>
    <n v="100327557"/>
    <x v="0"/>
    <s v="Чебоксары"/>
    <s v="Ю. Гагарина"/>
    <n v="51"/>
    <n v="27"/>
    <x v="0"/>
    <s v="863761"/>
    <s v="1ф"/>
    <s v="5-60А"/>
    <s v="1972"/>
    <s v="6011"/>
    <s v="POTEK РТМ-01 D2D3Y"/>
    <s v="16010000711"/>
    <d v="2021-10-01T00:00:00"/>
    <s v="0"/>
    <s v="в подъезде"/>
    <d v="2021-11-02T00:00:00"/>
    <n v="1712"/>
    <s v="Подряд."/>
  </r>
  <r>
    <n v="830"/>
    <d v="2021-06-03T00:00:00"/>
    <x v="1"/>
    <s v="Чернов Вадим Петрович"/>
    <n v="100295215"/>
    <x v="0"/>
    <s v="Чебоксары"/>
    <s v="Болгарстроя"/>
    <s v="1/2"/>
    <n v="128"/>
    <x v="0"/>
    <s v="23171887"/>
    <s v="1ф"/>
    <s v="5-60А"/>
    <s v="2015"/>
    <s v="3736"/>
    <s v="СЕ 101 S6 145 М"/>
    <s v="007789163334681"/>
    <d v="2021-05-14T00:00:00"/>
    <s v="0"/>
    <s v="в подъезде"/>
    <d v="2021-10-10T00:00:00"/>
    <n v="1596"/>
    <s v="МРО"/>
  </r>
  <r>
    <n v="831"/>
    <d v="2021-06-04T00:00:00"/>
    <x v="1"/>
    <s v="Козлов Александр Васильевич"/>
    <n v="100373718"/>
    <x v="0"/>
    <s v="Чебоксары"/>
    <s v="Мира"/>
    <n v="98"/>
    <n v="150"/>
    <x v="0"/>
    <s v="0114661"/>
    <s v="1ф"/>
    <s v="5-60А"/>
    <s v="1994"/>
    <m/>
    <m/>
    <m/>
    <m/>
    <m/>
    <m/>
    <s v=" - "/>
    <s v="б/н"/>
    <s v="Замена в УК"/>
  </r>
  <r>
    <n v="832"/>
    <d v="2021-06-04T00:00:00"/>
    <x v="1"/>
    <s v="Пахомов Сергей Владимирович"/>
    <n v="100293541"/>
    <x v="0"/>
    <s v="Чебоксары"/>
    <s v="Б.С. Маркова"/>
    <s v="8/1"/>
    <n v="34"/>
    <x v="0"/>
    <s v="15288303"/>
    <s v="1ф"/>
    <s v="5-60А"/>
    <s v="2013"/>
    <s v="15999"/>
    <s v="СЕ 101 R5 145 М"/>
    <s v="011067167529165"/>
    <d v="2021-09-02T00:00:00"/>
    <s v="0"/>
    <s v="в подъезде"/>
    <d v="2021-11-19T00:00:00"/>
    <s v="2755"/>
    <s v="МРО"/>
  </r>
  <r>
    <n v="833"/>
    <d v="2021-06-04T00:00:00"/>
    <x v="1"/>
    <s v="ИГУМНОВ АЛЕКСАНДР СЕРГЕЕВИЧ"/>
    <s v="отсутствует"/>
    <x v="0"/>
    <s v="Чебоксары"/>
    <s v="Л. Комсомола"/>
    <s v="68/1"/>
    <n v="13"/>
    <x v="0"/>
    <s v="0712980708507583"/>
    <s v="1ф"/>
    <s v="5-60А"/>
    <s v="2005"/>
    <s v="34503"/>
    <s v="СЕ 101 S6 145 М"/>
    <s v="007789162105548"/>
    <d v="2021-04-30T00:00:00"/>
    <s v="0"/>
    <s v="в подъезде"/>
    <d v="2021-10-12T00:00:00"/>
    <n v="1616"/>
    <s v="МРО"/>
  </r>
  <r>
    <n v="834"/>
    <d v="2021-06-04T00:00:00"/>
    <x v="1"/>
    <s v="МАРКОВ ВАСИЛИЙ ПЕТРОВИЧ"/>
    <s v="отсутствует"/>
    <x v="0"/>
    <s v="Чебоксары"/>
    <s v="Л. Комсомола"/>
    <s v="68/1"/>
    <n v="22"/>
    <x v="0"/>
    <s v="008262"/>
    <s v="1ф"/>
    <s v="5-60А"/>
    <s v="2005"/>
    <s v="20164"/>
    <s v="СЕ 101 S6 145 М"/>
    <s v="007789162189535"/>
    <d v="2021-04-30T00:00:00"/>
    <s v="0"/>
    <s v="в подъезде"/>
    <d v="2021-10-12T00:00:00"/>
    <n v="1617"/>
    <s v="МРО"/>
  </r>
  <r>
    <n v="835"/>
    <d v="2021-06-04T00:00:00"/>
    <x v="1"/>
    <s v="БАРАНОВА НИНА ВАЛЕНТИНОВНА"/>
    <s v="отсутствует"/>
    <x v="0"/>
    <s v="Чебоксары"/>
    <s v="Л. Комсомола"/>
    <s v="68/1"/>
    <n v="30"/>
    <x v="0"/>
    <s v="008130"/>
    <s v="1ф"/>
    <s v="5-60А"/>
    <s v="2005"/>
    <s v="26572"/>
    <s v="СЕ 101 S6 145 М"/>
    <s v="007789162106363"/>
    <d v="2021-04-30T00:00:00"/>
    <s v="0"/>
    <s v="в подъезде"/>
    <d v="2021-10-12T00:00:00"/>
    <n v="1618"/>
    <s v="МРО"/>
  </r>
  <r>
    <n v="836"/>
    <d v="2021-06-04T00:00:00"/>
    <x v="1"/>
    <s v="КУРНИКОВ ПАВЕЛ АЛЕКСАНДРОВИЧ"/>
    <s v="отсутствует"/>
    <x v="0"/>
    <s v="Чебоксары"/>
    <s v="Л. Комсомола"/>
    <s v="68/1"/>
    <n v="9"/>
    <x v="0"/>
    <s v="008158"/>
    <s v="1ф"/>
    <s v="5-60А"/>
    <s v="2005"/>
    <s v="164747"/>
    <s v="СЕ 101 S6 145 М"/>
    <s v="007789163155670"/>
    <d v="2021-04-30T00:00:00"/>
    <s v="0"/>
    <s v="в подъезде"/>
    <d v="2021-10-12T00:00:00"/>
    <n v="1615"/>
    <s v="МРО"/>
  </r>
  <r>
    <n v="837"/>
    <d v="2021-06-04T00:00:00"/>
    <x v="1"/>
    <s v="НИКОЛАЕВ ПЕТР АЛЕКСЕЕВИЧ"/>
    <s v="отсутствует"/>
    <x v="0"/>
    <s v="Чебоксары"/>
    <s v="Л. Комсомола"/>
    <s v="68/2"/>
    <n v="1"/>
    <x v="0"/>
    <s v="007140"/>
    <s v="1ф"/>
    <s v="5-60А"/>
    <s v="2005"/>
    <s v="23221"/>
    <s v="СЕ 101 S6 145 М"/>
    <s v="007789163334522"/>
    <d v="2021-05-14T00:00:00"/>
    <s v="0"/>
    <s v="в подъезде"/>
    <d v="2021-10-13T00:00:00"/>
    <n v="1624"/>
    <s v="МРО"/>
  </r>
  <r>
    <n v="838"/>
    <d v="2021-06-04T00:00:00"/>
    <x v="1"/>
    <s v="ЯМУКОВ ЛЕВ МИХАЙЛОВИЧ"/>
    <s v="отсутствует"/>
    <x v="0"/>
    <s v="Чебоксары"/>
    <s v="Л. Комсомола"/>
    <s v="68/2"/>
    <n v="19"/>
    <x v="0"/>
    <s v="007023"/>
    <s v="1ф"/>
    <s v="5-60А"/>
    <s v="2005"/>
    <s v="26269"/>
    <s v="СЕ 101 R5 145 М"/>
    <s v="011067167294282"/>
    <d v="2021-09-02T00:00:00"/>
    <s v="0"/>
    <s v="в подъезде"/>
    <d v="2021-10-13T00:00:00"/>
    <n v="1621"/>
    <s v="МРО"/>
  </r>
  <r>
    <n v="839"/>
    <d v="2021-06-04T00:00:00"/>
    <x v="1"/>
    <s v="ФЕДОРОВА  АННА ВАЛЕНТИНОВНА"/>
    <s v="отсутствует"/>
    <x v="0"/>
    <s v="Чебоксары"/>
    <s v="Л. Комсомола"/>
    <s v="68/2"/>
    <n v="2"/>
    <x v="0"/>
    <s v="007287"/>
    <s v="1ф"/>
    <s v="5-60А"/>
    <s v="2005"/>
    <s v="16965"/>
    <s v="СЕ 101 R5 145 М"/>
    <s v="011067167290640"/>
    <d v="2021-09-02T00:00:00"/>
    <s v="0"/>
    <s v="в подъезде"/>
    <d v="2021-10-13T00:00:00"/>
    <n v="1623"/>
    <s v="МРО"/>
  </r>
  <r>
    <n v="840"/>
    <d v="2021-06-04T00:00:00"/>
    <x v="1"/>
    <s v="ВОЛКОВА ВАЛЕНТИНА АЛЕКСАНДРОВНА"/>
    <s v="отсутствует"/>
    <x v="0"/>
    <s v="Чебоксары"/>
    <s v="Л. Комсомола"/>
    <s v="68/2"/>
    <n v="31"/>
    <x v="0"/>
    <s v="008176"/>
    <s v="1ф"/>
    <s v="5-60А"/>
    <s v="2005"/>
    <s v="34079"/>
    <s v="СЕ 101 R5 145 М"/>
    <s v="011067167294541"/>
    <d v="2021-09-02T00:00:00"/>
    <s v="0"/>
    <s v="в подъезде"/>
    <d v="2021-10-13T00:00:00"/>
    <n v="1622"/>
    <s v="МРО"/>
  </r>
  <r>
    <n v="841"/>
    <d v="2021-06-04T00:00:00"/>
    <x v="1"/>
    <s v="КУЗЬМИН ВЛАДИМИР ПЕТРОВИЧ"/>
    <s v="отсутствует"/>
    <x v="0"/>
    <s v="Чебоксары"/>
    <s v="Л. Комсомола"/>
    <s v="68/2"/>
    <n v="9"/>
    <x v="0"/>
    <s v="758769"/>
    <s v="1ф"/>
    <s v="5-60А"/>
    <s v="2005"/>
    <s v="25487"/>
    <s v="СЕ 101 R5 145 М"/>
    <s v="011067167294534"/>
    <d v="2021-09-02T00:00:00"/>
    <s v="0"/>
    <s v="в подъезде"/>
    <d v="2021-10-14T00:00:00"/>
    <n v="1629"/>
    <s v="МРО"/>
  </r>
  <r>
    <n v="842"/>
    <d v="2021-06-04T00:00:00"/>
    <x v="1"/>
    <s v="ВАСИЛЬЕВА ТАМАРА ВИКТОРОВНА"/>
    <s v="отсутствует"/>
    <x v="0"/>
    <s v="Чебоксары"/>
    <s v="Л. Комсомола"/>
    <s v="68/3"/>
    <n v="13"/>
    <x v="0"/>
    <s v="008179"/>
    <s v="1ф"/>
    <s v="5-60А"/>
    <s v="2005"/>
    <s v="20077"/>
    <s v="СЕ 101 S6 145 М"/>
    <s v="007789163334198"/>
    <d v="2021-05-14T00:00:00"/>
    <s v="0"/>
    <s v="в подъезде"/>
    <d v="2021-10-12T00:00:00"/>
    <n v="1619"/>
    <s v="МРО"/>
  </r>
  <r>
    <n v="843"/>
    <d v="2021-06-04T00:00:00"/>
    <x v="1"/>
    <s v="ЗЫБКИНА НИНА АЛЕКСАНДРОВНА"/>
    <s v="отсутствует"/>
    <x v="0"/>
    <s v="Чебоксары"/>
    <s v="Л. Комсомола"/>
    <s v="68/3"/>
    <n v="16"/>
    <x v="0"/>
    <s v="008106"/>
    <s v="1ф"/>
    <s v="5-60А"/>
    <s v="2005"/>
    <s v="20211"/>
    <s v="СЕ 101 S6 145 М"/>
    <s v="007789163277686"/>
    <d v="2021-05-14T00:00:00"/>
    <s v="0"/>
    <s v="в подъезде"/>
    <d v="2021-10-12T00:00:00"/>
    <n v="1620"/>
    <s v="МРО"/>
  </r>
  <r>
    <n v="844"/>
    <d v="2021-06-04T00:00:00"/>
    <x v="1"/>
    <s v="ГРИГОРЬЕВ НИКОЛАЙ ФЕДОРОВИЧ"/>
    <s v="отсутствует"/>
    <x v="0"/>
    <s v="Чебоксары"/>
    <s v="Л. Комсомола"/>
    <s v="68/3"/>
    <n v="17"/>
    <x v="0"/>
    <s v="008072"/>
    <s v="1ф"/>
    <s v="5-60А"/>
    <s v="2005"/>
    <s v="32594"/>
    <s v="СЕ 101 R5 145 М"/>
    <s v="011067167290641"/>
    <d v="2021-09-02T00:00:00"/>
    <s v="0"/>
    <s v="в подъезде"/>
    <d v="2021-10-13T00:00:00"/>
    <n v="1627"/>
    <s v="МРО"/>
  </r>
  <r>
    <n v="845"/>
    <d v="2021-06-04T00:00:00"/>
    <x v="1"/>
    <s v="НИКИТИН ЕВГЕНИЙ ЮРЬЕВИЧ"/>
    <s v="отсутствует"/>
    <x v="0"/>
    <s v="Чебоксары"/>
    <s v="Л. Комсомола"/>
    <s v="68/3"/>
    <n v="18"/>
    <x v="0"/>
    <s v="007156"/>
    <s v="1ф"/>
    <s v="5-60А"/>
    <s v="2005"/>
    <s v="22709"/>
    <s v="СЕ 101 R5 145 М"/>
    <s v="011067167290974"/>
    <d v="2021-09-02T00:00:00"/>
    <s v="0"/>
    <s v="в подъезде"/>
    <d v="2021-10-13T00:00:00"/>
    <n v="1628"/>
    <s v="МРО"/>
  </r>
  <r>
    <n v="846"/>
    <d v="2021-06-04T00:00:00"/>
    <x v="1"/>
    <s v="ПАВЛОВ ВАЛЕРИЙ ПАВЛОВИЧ"/>
    <s v="отсутствует"/>
    <x v="0"/>
    <s v="Чебоксары"/>
    <s v="Л. Комсомола"/>
    <s v="68/3"/>
    <n v="29"/>
    <x v="0"/>
    <s v="008123"/>
    <s v="1ф"/>
    <s v="5-60А"/>
    <s v="2005"/>
    <s v="22171"/>
    <s v="СЕ 101 R5 145 М"/>
    <s v="011067167290957"/>
    <d v="2021-09-02T00:00:00"/>
    <s v="0"/>
    <s v="в подъезде"/>
    <d v="2021-10-13T00:00:00"/>
    <n v="1625"/>
    <s v="МРО"/>
  </r>
  <r>
    <n v="847"/>
    <d v="2021-06-04T00:00:00"/>
    <x v="1"/>
    <s v="ГАШКОВА НАТАЛИЯ ВАСИЛЬЕВНА"/>
    <s v="отсутствует"/>
    <x v="0"/>
    <s v="Чебоксары"/>
    <s v="Л. Комсомола"/>
    <s v="68/3"/>
    <n v="30"/>
    <x v="0"/>
    <s v="008075"/>
    <s v="1ф"/>
    <s v="5-60А"/>
    <s v="2005"/>
    <s v="26632"/>
    <s v="СЕ 101 R5 145 М"/>
    <s v="011067167294692"/>
    <d v="2021-09-02T00:00:00"/>
    <s v="0"/>
    <s v="в подъезде"/>
    <d v="2021-10-13T00:00:00"/>
    <s v="1626"/>
    <s v="МРО"/>
  </r>
  <r>
    <n v="848"/>
    <d v="2021-06-04T00:00:00"/>
    <x v="1"/>
    <s v="ГУСЬКОВ ВИКТОР МИХАЙЛОВИЧ"/>
    <s v="отсутствует"/>
    <x v="0"/>
    <s v="Чебоксары"/>
    <s v="Л. Комсомола"/>
    <s v="68/3"/>
    <n v="7"/>
    <x v="0"/>
    <s v="008100"/>
    <s v="1ф"/>
    <s v="5-60А"/>
    <s v="2005"/>
    <s v="28252"/>
    <s v="СЕ 101 S6 145 М"/>
    <s v="007789163334337"/>
    <d v="2021-05-14T00:00:00"/>
    <s v="0"/>
    <s v="в подъезде"/>
    <d v="2021-10-14T00:00:00"/>
    <s v="1630"/>
    <s v="МРО"/>
  </r>
  <r>
    <n v="849"/>
    <d v="2021-06-04T00:00:00"/>
    <x v="1"/>
    <s v="МИХАЙЛОВ ЕВГЕНИЙ НИКОЛАЕВИЧ"/>
    <s v="отсутствует"/>
    <x v="0"/>
    <s v="Чебоксары"/>
    <s v="Л. Комсомола"/>
    <s v="68/3"/>
    <n v="8"/>
    <x v="0"/>
    <s v="008125"/>
    <s v="1ф"/>
    <s v="5-60А"/>
    <s v="2005"/>
    <s v="30609"/>
    <s v="СЕ 101 S6 145 М"/>
    <s v="007789163334349"/>
    <d v="2021-05-14T00:00:00"/>
    <s v="0"/>
    <s v="в подъезде"/>
    <d v="2021-10-14T00:00:00"/>
    <s v="1631"/>
    <s v="МРО"/>
  </r>
  <r>
    <n v="850"/>
    <d v="2021-06-04T00:00:00"/>
    <x v="1"/>
    <s v="МАТВЕЕВ НИКОЛАЙ ПЕТРОВИЧ"/>
    <s v="отсутствует"/>
    <x v="0"/>
    <s v="Чебоксары"/>
    <s v="Н. Гастелло"/>
    <s v="9"/>
    <n v="1"/>
    <x v="0"/>
    <s v="6721"/>
    <s v="1ф"/>
    <s v="5-60А"/>
    <s v="2005"/>
    <s v="41104"/>
    <s v="СЕ 101 R5 145 М"/>
    <s v="011067167282500"/>
    <d v="2021-09-02T00:00:00"/>
    <s v="0"/>
    <s v="в подъезде"/>
    <d v="2021-10-26T00:00:00"/>
    <s v="1691"/>
    <s v="МРО"/>
  </r>
  <r>
    <n v="851"/>
    <d v="2021-06-04T00:00:00"/>
    <x v="1"/>
    <s v="СКВОРЦОВ ВАЛЕРИЙ ВАСИЛЬЕВИЧ"/>
    <s v="отсутствует"/>
    <x v="0"/>
    <s v="Чебоксары"/>
    <s v="Н. Гастелло"/>
    <s v="9"/>
    <n v="18"/>
    <x v="0"/>
    <s v="5547"/>
    <s v="1ф"/>
    <s v="5-60А"/>
    <s v="2005"/>
    <s v="42102"/>
    <s v="СЕ 101 R5 145 М"/>
    <s v="011067167282265"/>
    <d v="2021-09-02T00:00:00"/>
    <s v="0"/>
    <s v="в подъезде"/>
    <d v="2021-10-24T00:00:00"/>
    <s v="1679"/>
    <s v="МРО"/>
  </r>
  <r>
    <n v="852"/>
    <d v="2021-06-04T00:00:00"/>
    <x v="1"/>
    <s v="ЕГОРОВ ВЛАДИМИР ПЕТРОВИЧ"/>
    <s v="отсутствует"/>
    <x v="0"/>
    <s v="Чебоксары"/>
    <s v="Н. Гастелло"/>
    <s v="9"/>
    <n v="2"/>
    <x v="0"/>
    <s v="6734"/>
    <s v="1ф"/>
    <s v="5-60А"/>
    <s v="2005"/>
    <s v="39093"/>
    <s v="СЕ 101 R5 145 М"/>
    <s v="011067167282296"/>
    <d v="2021-09-02T00:00:00"/>
    <s v="0"/>
    <s v="в подъезде"/>
    <d v="2021-10-26T00:00:00"/>
    <s v="1690"/>
    <s v="МРО"/>
  </r>
  <r>
    <n v="853"/>
    <d v="2021-06-04T00:00:00"/>
    <x v="1"/>
    <s v="СЕРГЕЕВ ЛЕОНИД ВАЛЕНТИНОВИЧ"/>
    <s v="отсутствует"/>
    <x v="0"/>
    <s v="Чебоксары"/>
    <s v="Н. Гастелло"/>
    <s v="9"/>
    <n v="23"/>
    <x v="0"/>
    <s v="8192"/>
    <s v="1ф"/>
    <s v="5-60А"/>
    <s v="2005"/>
    <s v="30107"/>
    <s v="СЕ 101 R5 145 М"/>
    <s v="011067167281745"/>
    <d v="2021-09-02T00:00:00"/>
    <s v="0"/>
    <s v="в подъезде"/>
    <d v="2021-10-24T00:00:00"/>
    <s v="1677"/>
    <s v="МРО"/>
  </r>
  <r>
    <n v="854"/>
    <d v="2021-06-04T00:00:00"/>
    <x v="1"/>
    <s v="ЯХАТИНА ВИРИНЕЯ ИВАНОВНА"/>
    <s v="отсутствует"/>
    <x v="0"/>
    <s v="Чебоксары"/>
    <s v="Н. Гастелло"/>
    <s v="9"/>
    <n v="26"/>
    <x v="0"/>
    <s v="5900"/>
    <s v="1ф"/>
    <s v="5-60А"/>
    <s v="2005"/>
    <s v="43800"/>
    <s v="СЕ 101 R5 145 М"/>
    <s v="011067167282216"/>
    <d v="2021-09-02T00:00:00"/>
    <s v="0"/>
    <s v="в подъезде"/>
    <d v="2021-10-24T00:00:00"/>
    <n v="1676"/>
    <s v="МРО"/>
  </r>
  <r>
    <n v="855"/>
    <d v="2021-06-04T00:00:00"/>
    <x v="1"/>
    <s v="ЛЕНКОВ ВАЛЕНТИН НИКОЛАЕВИЧ"/>
    <s v="отсутствует"/>
    <x v="0"/>
    <s v="Чебоксары"/>
    <s v="Н. Гастелло"/>
    <s v="9"/>
    <n v="33"/>
    <x v="0"/>
    <s v="6679"/>
    <s v="1ф"/>
    <s v="5-60А"/>
    <s v="2005"/>
    <s v="43009"/>
    <s v="СЕ 101 R5 145 М"/>
    <s v="011067167231605"/>
    <d v="2021-09-02T00:00:00"/>
    <s v="0"/>
    <s v="в подъезде"/>
    <d v="2021-10-24T00:00:00"/>
    <s v="1680"/>
    <s v="МРО"/>
  </r>
  <r>
    <n v="856"/>
    <d v="2021-06-04T00:00:00"/>
    <x v="1"/>
    <s v="ТРОФИМОВ МИХАИЛ ДИМИТРИЕВИЧ"/>
    <s v="отсутствует"/>
    <x v="0"/>
    <s v="Чебоксары"/>
    <s v="Н. Гастелло"/>
    <s v="9"/>
    <n v="40"/>
    <x v="0"/>
    <s v="6195"/>
    <s v="1ф"/>
    <s v="5-60А"/>
    <s v="2005"/>
    <s v="56044"/>
    <s v="СЕ 101 R5 145 М"/>
    <s v="011067167281985"/>
    <d v="2021-09-02T00:00:00"/>
    <s v="0"/>
    <s v="в подъезде"/>
    <d v="2021-10-24T00:00:00"/>
    <s v="1681"/>
    <s v="МРО"/>
  </r>
  <r>
    <n v="857"/>
    <d v="2021-06-04T00:00:00"/>
    <x v="1"/>
    <s v="ПЕТРОВА АНАСТАСИЯ АЛЕКСАНДРОВНА"/>
    <s v="отсутствует"/>
    <x v="0"/>
    <s v="Чебоксары"/>
    <s v="Н. Гастелло"/>
    <s v="9"/>
    <n v="42"/>
    <x v="0"/>
    <s v="6657"/>
    <s v="1ф"/>
    <s v="5-60А"/>
    <s v="2005"/>
    <s v="34338"/>
    <s v="СЕ 101 R5 145 М"/>
    <s v="011067167282147"/>
    <d v="2021-09-02T00:00:00"/>
    <s v="0"/>
    <s v="в подъезде"/>
    <d v="2021-10-24T00:00:00"/>
    <s v="1682"/>
    <s v="МРО"/>
  </r>
  <r>
    <n v="858"/>
    <d v="2021-06-04T00:00:00"/>
    <x v="1"/>
    <s v="ОВЕЧКИНА ОЛЬГА АЛЕКСЕЕВНА"/>
    <s v="отсутствует"/>
    <x v="0"/>
    <s v="Чебоксары"/>
    <s v="Н. Гастелло"/>
    <s v="9"/>
    <n v="52"/>
    <x v="0"/>
    <s v="6203"/>
    <s v="1ф"/>
    <s v="5-60А"/>
    <s v="2005"/>
    <s v="28208"/>
    <s v="СЕ 101 S6 145 М"/>
    <s v="007789163334300"/>
    <d v="2021-05-14T00:00:00"/>
    <s v="0"/>
    <s v="в подъезде"/>
    <d v="2021-10-24T00:00:00"/>
    <s v="1683"/>
    <s v="МРО"/>
  </r>
  <r>
    <n v="859"/>
    <d v="2021-06-04T00:00:00"/>
    <x v="1"/>
    <s v="ПЕТРОВА НИНА ГЕННАДЬЕВНА"/>
    <s v="отсутствует"/>
    <x v="0"/>
    <s v="Чебоксары"/>
    <s v="Н. Гастелло"/>
    <s v="9"/>
    <n v="57"/>
    <x v="0"/>
    <s v="5026"/>
    <s v="1ф"/>
    <s v="5-60А"/>
    <s v="2005"/>
    <s v="29327"/>
    <s v="СЕ 101 R5 145 М"/>
    <s v="011067167281927"/>
    <d v="2021-09-02T00:00:00"/>
    <s v="0"/>
    <s v="в подъезде"/>
    <d v="2021-10-24T00:00:00"/>
    <s v="1684"/>
    <s v="МРО"/>
  </r>
  <r>
    <n v="860"/>
    <d v="2021-06-04T00:00:00"/>
    <x v="1"/>
    <s v="ПЕНЬКОВА ОЛЬГА КОНДРАТЬЕВНА"/>
    <s v="отсутствует"/>
    <x v="0"/>
    <s v="Чебоксары"/>
    <s v="Н. Гастелло"/>
    <s v="9"/>
    <n v="62"/>
    <x v="0"/>
    <s v="5094"/>
    <s v="1ф"/>
    <s v="5-60А"/>
    <s v="2005"/>
    <s v="16553"/>
    <s v="СЕ 101 S6 145 М"/>
    <s v="007789163334217"/>
    <d v="2021-05-14T00:00:00"/>
    <s v="0"/>
    <s v="в подъезде"/>
    <d v="2021-10-24T00:00:00"/>
    <s v="1685"/>
    <s v="МРО"/>
  </r>
  <r>
    <n v="861"/>
    <d v="2021-06-04T00:00:00"/>
    <x v="1"/>
    <s v="СИСТЕЙКИН ВЯЧЕСЛАВ ВАСИЛЬЕВИЧ"/>
    <s v="отсутствует"/>
    <x v="0"/>
    <s v="Чебоксары"/>
    <s v="Н. Гастелло"/>
    <s v="9"/>
    <n v="69"/>
    <x v="0"/>
    <s v="5788"/>
    <s v="1ф"/>
    <s v="5-60А"/>
    <s v="2005"/>
    <s v="28038"/>
    <s v="СЕ 101 R5 145 М"/>
    <s v="011067167282141"/>
    <d v="2021-09-02T00:00:00"/>
    <s v="0"/>
    <s v="в подъезде"/>
    <d v="2021-10-26T00:00:00"/>
    <s v="1692"/>
    <s v="МРО"/>
  </r>
  <r>
    <n v="862"/>
    <d v="2021-06-04T00:00:00"/>
    <x v="1"/>
    <s v="БЛОХИНЦЕВ АНАТОЛИЙ АЛЕКСАНДРОВИЧ"/>
    <s v="отсутствует"/>
    <x v="0"/>
    <s v="Чебоксары"/>
    <s v="Н. Гастелло"/>
    <s v="9"/>
    <n v="75"/>
    <x v="0"/>
    <s v="6671"/>
    <s v="1ф"/>
    <s v="5-60А"/>
    <s v="2005"/>
    <s v="50603"/>
    <s v="СЕ 101 S6 145 М"/>
    <s v="007789163334286"/>
    <d v="2021-05-14T00:00:00"/>
    <s v="0"/>
    <s v="в подъезде"/>
    <d v="2021-10-26T00:00:00"/>
    <s v="1693"/>
    <s v="МРО"/>
  </r>
  <r>
    <n v="863"/>
    <d v="2021-06-04T00:00:00"/>
    <x v="1"/>
    <s v="СТЕПАНОВА АЛЬБИНА ВИТАЛЬЕВНА"/>
    <s v="отсутствует"/>
    <x v="0"/>
    <s v="Чебоксары"/>
    <s v="Н. Гастелло"/>
    <s v="9"/>
    <n v="77"/>
    <x v="0"/>
    <s v="5351"/>
    <s v="1ф"/>
    <s v="5-60А"/>
    <s v="2005"/>
    <s v="37161"/>
    <s v="СЕ 101 S6 145 М"/>
    <s v="007789163334479"/>
    <d v="2021-05-14T00:00:00"/>
    <s v="0"/>
    <s v="в подъезде"/>
    <d v="2021-10-26T00:00:00"/>
    <s v="1694"/>
    <s v="МРО"/>
  </r>
  <r>
    <n v="864"/>
    <d v="2021-06-04T00:00:00"/>
    <x v="1"/>
    <s v="ЧАПАЕВ ВАЛЕРИЙ МИХАЙЛОВИЧ"/>
    <s v="отсутствует"/>
    <x v="0"/>
    <s v="Чебоксары"/>
    <s v="Н. Гастелло"/>
    <s v="9"/>
    <n v="16"/>
    <x v="0"/>
    <s v="24846"/>
    <s v="1ф"/>
    <s v="5-60А"/>
    <s v="2005"/>
    <s v="54029"/>
    <s v="СЕ 101 R5 145 М"/>
    <s v="011067167281940"/>
    <d v="2021-09-02T00:00:00"/>
    <s v="0"/>
    <s v="в подъезде"/>
    <d v="2021-10-24T00:00:00"/>
    <s v="1678"/>
    <s v="МРО"/>
  </r>
  <r>
    <n v="865"/>
    <d v="2021-06-04T00:00:00"/>
    <x v="1"/>
    <s v="ФИЛИППОВА ВАЛЕНТИНА ПОЛИКАРПОВНА"/>
    <s v="отсутствует"/>
    <x v="0"/>
    <s v="Чебоксары"/>
    <s v="Н. Гастелло"/>
    <s v="9"/>
    <n v="8"/>
    <x v="0"/>
    <s v="235720-27"/>
    <s v="1ф"/>
    <s v="5-60А"/>
    <s v="2009"/>
    <s v="30439"/>
    <s v="СЕ 101 R5 145 М"/>
    <s v="011067167282439"/>
    <d v="2021-09-02T00:00:00"/>
    <s v="0"/>
    <s v="в подъезде"/>
    <d v="2021-10-24T00:00:00"/>
    <s v="1686"/>
    <s v="МРО"/>
  </r>
  <r>
    <n v="866"/>
    <d v="2021-06-04T00:00:00"/>
    <x v="1"/>
    <s v="ИЛЬИНА ОКСАНА ВАЛЕРИАНОВНА"/>
    <s v="отсутствует"/>
    <x v="0"/>
    <s v="Чебоксары"/>
    <s v="Н. Гастелло"/>
    <s v="9"/>
    <n v="10"/>
    <x v="0"/>
    <n v="650290"/>
    <s v="1ф"/>
    <s v="5-60А"/>
    <s v="2005"/>
    <s v="57105"/>
    <s v="СЕ 101 R5 145 М"/>
    <s v="011067167286721"/>
    <d v="2021-09-02T00:00:00"/>
    <s v="0"/>
    <s v="в подъезде"/>
    <d v="2021-10-24T00:00:00"/>
    <s v="1687"/>
    <s v="МРО"/>
  </r>
  <r>
    <n v="867"/>
    <d v="2021-06-04T00:00:00"/>
    <x v="1"/>
    <s v="ГАВРИЛОВА ГАЛИНА ВАСИЛЬЕВНА"/>
    <s v="отсутствует"/>
    <x v="0"/>
    <s v="Чебоксары"/>
    <s v="Н. Гастелло"/>
    <s v="11"/>
    <n v="1"/>
    <x v="0"/>
    <s v="006659"/>
    <s v="1ф"/>
    <s v="5-60А"/>
    <s v="2005"/>
    <s v="33025"/>
    <s v="СЕ 101 R5 145 М"/>
    <s v="011067167527556"/>
    <d v="2021-09-02T00:00:00"/>
    <s v="0"/>
    <s v="в подъезде"/>
    <d v="2021-10-30T00:00:00"/>
    <n v="1703"/>
    <s v="МРО"/>
  </r>
  <r>
    <n v="868"/>
    <d v="2021-06-04T00:00:00"/>
    <x v="1"/>
    <s v="КУЗНЕЦОВА ЕВГЕНИЯ НИКОЛАЕВНА"/>
    <s v="отсутствует"/>
    <x v="0"/>
    <s v="Чебоксары"/>
    <s v="Н. Гастелло"/>
    <s v="11"/>
    <n v="10"/>
    <x v="0"/>
    <s v="007114"/>
    <s v="1ф"/>
    <s v="5-60А"/>
    <s v="2005"/>
    <s v="14647"/>
    <s v="СЕ 101 R5 145 М"/>
    <s v="011067168170345"/>
    <d v="2021-09-02T00:00:00"/>
    <s v="0"/>
    <s v="в подъезде"/>
    <d v="2021-10-30T00:00:00"/>
    <s v="1723"/>
    <s v="МРО"/>
  </r>
  <r>
    <n v="869"/>
    <d v="2021-06-04T00:00:00"/>
    <x v="1"/>
    <s v="СКВОРЦОВ РУСЛАН ВИТАЛЬЕВИЧ"/>
    <s v="отсутствует"/>
    <x v="0"/>
    <s v="Чебоксары"/>
    <s v="Н. Гастелло"/>
    <s v="11"/>
    <n v="102"/>
    <x v="0"/>
    <s v="005057"/>
    <s v="1ф"/>
    <s v="5-60А"/>
    <s v="2005"/>
    <s v="17979"/>
    <s v="СЕ 101 R5 145 М"/>
    <s v="011067167290798"/>
    <d v="2021-09-02T00:00:00"/>
    <s v="0"/>
    <s v="в подъезде"/>
    <d v="2021-10-30T00:00:00"/>
    <s v="1720"/>
    <s v="МРО"/>
  </r>
  <r>
    <n v="870"/>
    <d v="2021-06-04T00:00:00"/>
    <x v="1"/>
    <s v="ЯКОВЛЕВА КЛАРА АНАТОЛЬЕВНА"/>
    <s v="отсутствует"/>
    <x v="0"/>
    <s v="Чебоксары"/>
    <s v="Н. Гастелло"/>
    <s v="11"/>
    <n v="11"/>
    <x v="0"/>
    <s v="007962"/>
    <s v="1ф"/>
    <s v="5-60А"/>
    <s v="2005"/>
    <s v="16186"/>
    <s v="СЕ 101 R5 145 М"/>
    <s v="011067168186727"/>
    <d v="2021-09-02T00:00:00"/>
    <s v="0"/>
    <s v="в подъезде"/>
    <d v="2021-10-30T00:00:00"/>
    <s v="1721"/>
    <s v="МРО"/>
  </r>
  <r>
    <n v="871"/>
    <d v="2021-06-04T00:00:00"/>
    <x v="1"/>
    <s v="КАНЬКИН АЛЕКСЕЙ СЕРГЕЕВИЧ"/>
    <s v="отсутствует"/>
    <x v="0"/>
    <s v="Чебоксары"/>
    <s v="Н. Гастелло"/>
    <s v="11"/>
    <n v="2"/>
    <x v="0"/>
    <s v="006680"/>
    <s v="1ф"/>
    <s v="5-60А"/>
    <s v="2005"/>
    <s v="19123"/>
    <s v="СЕ 101 R5 145 М"/>
    <s v="011067167200136"/>
    <d v="2021-09-02T00:00:00"/>
    <s v="0"/>
    <s v="в подъезде"/>
    <d v="2021-10-30T00:00:00"/>
    <s v="1704"/>
    <s v="МРО"/>
  </r>
  <r>
    <n v="872"/>
    <d v="2021-06-04T00:00:00"/>
    <x v="1"/>
    <s v="ФЕДОРОВА ЕВГЕНИЯ НИКОЛАЕВНА"/>
    <s v="отсутствует"/>
    <x v="0"/>
    <s v="Чебоксары"/>
    <s v="Н. Гастелло"/>
    <s v="11"/>
    <n v="25"/>
    <x v="0"/>
    <s v="005684"/>
    <s v="1ф"/>
    <s v="5-60А"/>
    <s v="2005"/>
    <s v="14584"/>
    <s v="СЕ 101 R5 145 М"/>
    <s v="011067167066868"/>
    <d v="2021-08-01T00:00:00"/>
    <s v="0"/>
    <s v="в подъезде"/>
    <d v="2021-10-30T00:00:00"/>
    <s v="1708"/>
    <s v="МРО"/>
  </r>
  <r>
    <n v="873"/>
    <d v="2021-06-04T00:00:00"/>
    <x v="1"/>
    <s v="БУХАРИНА ЛЮДМИЛА ВАЛЕРИЕВНА"/>
    <s v="отсутствует"/>
    <x v="0"/>
    <s v="Чебоксары"/>
    <s v="Н. Гастелло"/>
    <s v="11"/>
    <n v="3"/>
    <x v="0"/>
    <s v="006196"/>
    <s v="1ф"/>
    <s v="5-60А"/>
    <s v="2005"/>
    <s v="24800"/>
    <s v="СЕ 101 R5 145 М"/>
    <s v="011067167194764"/>
    <d v="2021-09-02T00:00:00"/>
    <s v="0"/>
    <s v="в подъезде"/>
    <d v="2021-10-30T00:00:00"/>
    <s v="1706"/>
    <s v="МРО"/>
  </r>
  <r>
    <n v="874"/>
    <d v="2021-06-04T00:00:00"/>
    <x v="1"/>
    <s v="СЫРЦОВА ОЛЬГА АЛЕКСЕЕВНА"/>
    <s v="отсутствует"/>
    <x v="0"/>
    <s v="Чебоксары"/>
    <s v="Н. Гастелло"/>
    <s v="11"/>
    <n v="34"/>
    <x v="0"/>
    <s v="007876"/>
    <s v="1ф"/>
    <s v="5-60А"/>
    <s v="2005"/>
    <s v="10473"/>
    <s v="СЕ 101 R5 145 М"/>
    <s v="011067167200149"/>
    <d v="2021-09-02T00:00:00"/>
    <s v="0"/>
    <s v="в подъезде"/>
    <d v="2021-10-30T00:00:00"/>
    <s v="1709"/>
    <s v="МРО"/>
  </r>
  <r>
    <n v="875"/>
    <d v="2021-06-04T00:00:00"/>
    <x v="1"/>
    <s v="КОНСТАНТИНОВА  СВЕТЛАНА АЛЕКСАНДРОВНА"/>
    <s v="отсутствует"/>
    <x v="0"/>
    <s v="Чебоксары"/>
    <s v="Н. Гастелло"/>
    <s v="11"/>
    <n v="35"/>
    <x v="0"/>
    <s v="005697"/>
    <s v="1ф"/>
    <s v="5-60А"/>
    <s v="2005"/>
    <s v="14945"/>
    <s v="СЕ 101 R5 145 М"/>
    <s v="011067167290019"/>
    <d v="2021-09-02T00:00:00"/>
    <s v="0"/>
    <s v="в подъезде"/>
    <d v="2021-10-30T00:00:00"/>
    <s v="1710"/>
    <s v="МРО"/>
  </r>
  <r>
    <n v="876"/>
    <d v="2021-06-04T00:00:00"/>
    <x v="1"/>
    <s v="КИСЕЛЕВА ЛУИЗА ВЛАДИМИРОВНА"/>
    <s v="отсутствует"/>
    <x v="0"/>
    <s v="Чебоксары"/>
    <s v="Н. Гастелло"/>
    <s v="11"/>
    <n v="44"/>
    <x v="0"/>
    <s v="005634"/>
    <s v="1ф"/>
    <s v="5-60А"/>
    <s v="2005"/>
    <s v="2005"/>
    <s v="СЕ 101 S6 145 М"/>
    <s v="007789163334291"/>
    <d v="2021-05-31T00:00:00"/>
    <s v="0"/>
    <s v="в подъезде"/>
    <d v="2021-10-30T00:00:00"/>
    <s v="1711"/>
    <s v="МРО"/>
  </r>
  <r>
    <n v="877"/>
    <d v="2021-06-04T00:00:00"/>
    <x v="1"/>
    <s v="РОМАНОВА ЕКАТЕРИНА ИГОРЕВНА"/>
    <s v="отсутствует"/>
    <x v="0"/>
    <s v="Чебоксары"/>
    <s v="Н. Гастелло"/>
    <s v="11"/>
    <n v="49"/>
    <x v="0"/>
    <s v="006243"/>
    <s v="1ф"/>
    <s v="5-60А"/>
    <s v="2005"/>
    <s v="16862"/>
    <s v="СЕ 101 R5 145 М"/>
    <s v="011067168212894"/>
    <d v="2021-09-02T00:00:00"/>
    <s v="0"/>
    <s v="в подъезде"/>
    <d v="2021-10-30T00:00:00"/>
    <s v="1722"/>
    <s v="МРО"/>
  </r>
  <r>
    <n v="878"/>
    <d v="2021-06-04T00:00:00"/>
    <x v="1"/>
    <s v="ЛЬВОВА ЛИДИЯ ВАЛЕРЬЯНОВНА"/>
    <s v="отсутствует"/>
    <x v="0"/>
    <s v="Чебоксары"/>
    <s v="Н. Гастелло"/>
    <s v="11"/>
    <n v="5"/>
    <x v="0"/>
    <s v="005769"/>
    <s v="1ф"/>
    <s v="5-60А"/>
    <s v="2005"/>
    <s v="20364"/>
    <s v="СЕ 101 R5 145 М"/>
    <s v="011067167252252"/>
    <d v="2021-09-02T00:00:00"/>
    <s v="0"/>
    <s v="в подъезде"/>
    <d v="2021-10-30T00:00:00"/>
    <s v="1707"/>
    <s v="МРО"/>
  </r>
  <r>
    <n v="879"/>
    <d v="2021-06-04T00:00:00"/>
    <x v="1"/>
    <s v="ВАЗИКОВА ЛИДИЯ ВАЛЕРЬЕВНА"/>
    <s v="отсутствует"/>
    <x v="0"/>
    <s v="Чебоксары"/>
    <s v="Н. Гастелло"/>
    <s v="11"/>
    <n v="6"/>
    <x v="0"/>
    <s v="005653"/>
    <s v="1ф"/>
    <s v="5-60А"/>
    <s v="2005"/>
    <s v="23132"/>
    <s v="СЕ 101 R5 145 М"/>
    <s v="011067167529092"/>
    <d v="2021-09-02T00:00:00"/>
    <s v="0"/>
    <s v="в подъезде"/>
    <d v="2021-10-30T00:00:00"/>
    <s v="1705"/>
    <s v="МРО"/>
  </r>
  <r>
    <n v="880"/>
    <d v="2021-06-04T00:00:00"/>
    <x v="1"/>
    <s v="ИГНАТЬЕВА ВАЛЕНТИНА ИВАНОВНА"/>
    <s v="отсутствует"/>
    <x v="0"/>
    <s v="Чебоксары"/>
    <s v="Н. Гастелло"/>
    <s v="11"/>
    <n v="62"/>
    <x v="0"/>
    <s v="006546"/>
    <s v="1ф"/>
    <s v="5-60А"/>
    <s v="2005"/>
    <s v="14965"/>
    <s v="СЕ 101 R5 145 М"/>
    <s v="011067167291328"/>
    <d v="2021-09-02T00:00:00"/>
    <s v="0"/>
    <s v="в подъезде"/>
    <d v="2021-10-30T00:00:00"/>
    <s v="1712"/>
    <s v="МРО"/>
  </r>
  <r>
    <n v="881"/>
    <d v="2021-06-04T00:00:00"/>
    <x v="1"/>
    <s v="КИСЕЛЕВА ИРАИДА ВАСИЛЬЕВНА"/>
    <s v="отсутствует"/>
    <x v="0"/>
    <s v="Чебоксары"/>
    <s v="Н. Гастелло"/>
    <s v="11"/>
    <n v="63"/>
    <x v="0"/>
    <s v="006064"/>
    <s v="1ф"/>
    <s v="5-60А"/>
    <s v="2005"/>
    <s v="13753"/>
    <s v="СЕ 101 R5 145 М"/>
    <s v="011067167294397"/>
    <d v="2021-09-02T00:00:00"/>
    <s v="0"/>
    <s v="в подъезде"/>
    <d v="2021-10-30T00:00:00"/>
    <s v="1713"/>
    <s v="МРО"/>
  </r>
  <r>
    <n v="882"/>
    <d v="2021-06-04T00:00:00"/>
    <x v="1"/>
    <s v="ЕРУНОВА ГАЛИНА ИВАНОВНА"/>
    <s v="отсутствует"/>
    <x v="0"/>
    <s v="Чебоксары"/>
    <s v="Н. Гастелло"/>
    <s v="11"/>
    <n v="65"/>
    <x v="0"/>
    <s v="006157"/>
    <s v="1ф"/>
    <s v="5-60А"/>
    <s v="2005"/>
    <s v="20056"/>
    <s v="СЕ 101 R5 145 М"/>
    <s v="011067167290793"/>
    <d v="2021-09-02T00:00:00"/>
    <s v="0"/>
    <s v="в подъезде"/>
    <d v="2021-10-30T00:00:00"/>
    <s v="1714"/>
    <s v="МРО"/>
  </r>
  <r>
    <n v="883"/>
    <d v="2021-06-04T00:00:00"/>
    <x v="1"/>
    <s v="МИХАЙЛОВ ПЕТР ПАВЛОВИЧ"/>
    <s v="отсутствует"/>
    <x v="0"/>
    <s v="Чебоксары"/>
    <s v="Н. Гастелло"/>
    <s v="11"/>
    <n v="84"/>
    <x v="0"/>
    <s v="006643"/>
    <s v="1ф"/>
    <s v="5-60А"/>
    <s v="2005"/>
    <s v="19326"/>
    <s v="СЕ 101 R5 145 М"/>
    <s v="011067167294782"/>
    <d v="2021-09-02T00:00:00"/>
    <s v="0"/>
    <s v="в подъезде"/>
    <d v="2021-10-30T00:00:00"/>
    <s v="1715"/>
    <s v="МРО"/>
  </r>
  <r>
    <n v="884"/>
    <d v="2021-06-04T00:00:00"/>
    <x v="1"/>
    <s v="КУПРИЯНОВА ВАСИЛИСА СЕРГЕЕВНА"/>
    <s v="отсутствует"/>
    <x v="0"/>
    <s v="Чебоксары"/>
    <s v="Н. Гастелло"/>
    <s v="11"/>
    <n v="92"/>
    <x v="0"/>
    <s v="005694"/>
    <s v="1ф"/>
    <s v="5-60А"/>
    <s v="2005"/>
    <s v="15847"/>
    <s v="СЕ 101 R5 145 М"/>
    <s v="011067167290965"/>
    <d v="2021-09-02T00:00:00"/>
    <s v="0"/>
    <s v="в подъезде"/>
    <d v="2021-10-30T00:00:00"/>
    <s v="1716"/>
    <s v="МРО"/>
  </r>
  <r>
    <n v="885"/>
    <d v="2021-06-04T00:00:00"/>
    <x v="1"/>
    <s v="КУДЯКОВА ИРИНА ВЛАДИМИРОВНА"/>
    <s v="отсутствует"/>
    <x v="0"/>
    <s v="Чебоксары"/>
    <s v="Н. Гастелло"/>
    <s v="11"/>
    <n v="94"/>
    <x v="0"/>
    <s v="0014464"/>
    <s v="1ф"/>
    <s v="5-60А"/>
    <s v="1985"/>
    <s v="34199"/>
    <s v="СЕ 101 R5 145 М"/>
    <s v="011067167291249"/>
    <d v="2021-09-02T00:00:00"/>
    <s v="0"/>
    <s v="в подъезде"/>
    <d v="2021-10-30T00:00:00"/>
    <s v="1717"/>
    <s v="МРО"/>
  </r>
  <r>
    <n v="886"/>
    <d v="2021-06-04T00:00:00"/>
    <x v="1"/>
    <s v="ЛУШНИКОВА ГАЛИНА ПЕТРОВНА"/>
    <s v="отсутствует"/>
    <x v="0"/>
    <s v="Чебоксары"/>
    <s v="Н. Гастелло"/>
    <s v="11"/>
    <n v="95"/>
    <x v="0"/>
    <s v="261265"/>
    <s v="1ф"/>
    <s v="5-60А"/>
    <s v="2006"/>
    <s v="10830"/>
    <s v="СЕ 101 R5 145 М"/>
    <s v="011067167285905"/>
    <d v="2021-09-02T00:00:00"/>
    <s v="0"/>
    <s v="в подъезде"/>
    <d v="2021-10-30T00:00:00"/>
    <s v="1718"/>
    <s v="МРО"/>
  </r>
  <r>
    <n v="887"/>
    <d v="2021-06-04T00:00:00"/>
    <x v="1"/>
    <s v="ШУМИЛОВА АЛИНА ВАЛЕРЬЕВНА"/>
    <s v="отсутствует"/>
    <x v="0"/>
    <s v="Чебоксары"/>
    <s v="Н. Гастелло"/>
    <s v="11"/>
    <n v="99"/>
    <x v="0"/>
    <s v="005715"/>
    <s v="1ф"/>
    <s v="5-60А"/>
    <s v="2005"/>
    <s v="11039"/>
    <s v="СЕ 101 R5 145 М"/>
    <s v="011067167294742"/>
    <d v="2021-09-02T00:00:00"/>
    <s v="0"/>
    <s v="в подъезде"/>
    <d v="2021-10-30T00:00:00"/>
    <s v="1719"/>
    <s v="МРО"/>
  </r>
  <r>
    <n v="888"/>
    <d v="2021-06-04T00:00:00"/>
    <x v="1"/>
    <s v="МАЗЮКИНА НАДЕЖДА ВЛАДИМИРОВНА"/>
    <s v="отсутствует"/>
    <x v="0"/>
    <s v="Чебоксары"/>
    <s v="Н. Гастелло"/>
    <s v="13"/>
    <n v="102"/>
    <x v="0"/>
    <s v="06033"/>
    <s v="1ф"/>
    <s v="5-60А"/>
    <s v="2005"/>
    <s v="25031"/>
    <s v="СЕ 101 R5 145 М"/>
    <s v="011067167290853"/>
    <d v="2021-09-02T00:00:00"/>
    <s v="0"/>
    <s v="в подъезде"/>
    <d v="2021-10-16T00:00:00"/>
    <n v="1642"/>
    <s v="МРО"/>
  </r>
  <r>
    <n v="889"/>
    <d v="2021-06-04T00:00:00"/>
    <x v="1"/>
    <s v="СЕДОЙКИН ДМИТРИЙ НИКОЛАЕВИЧ"/>
    <s v="отсутствует"/>
    <x v="6"/>
    <s v="Чебоксары"/>
    <s v="Н. Гастелло"/>
    <s v="13"/>
    <n v="28"/>
    <x v="0"/>
    <s v="0900939"/>
    <s v="1ф"/>
    <s v="5-60А"/>
    <s v="1987"/>
    <s v="1505"/>
    <s v="МИРТЕК-12-РУ"/>
    <s v="3220158016869"/>
    <d v="2022-08-01T00:00:00"/>
    <s v="0"/>
    <s v="в подъезде"/>
    <d v="2022-09-07T00:00:00"/>
    <s v="4020"/>
    <s v="Подряд."/>
  </r>
  <r>
    <n v="890"/>
    <d v="2021-06-04T00:00:00"/>
    <x v="1"/>
    <s v="ПАСТУШКОВА СВЕТЛАНА НИКОЛАЕВНА"/>
    <s v="отсутствует"/>
    <x v="0"/>
    <s v="Чебоксары"/>
    <s v="Н. Гастелло"/>
    <s v="13"/>
    <n v="31"/>
    <x v="0"/>
    <s v="6126"/>
    <s v="1ф"/>
    <s v="5-60А"/>
    <s v="2005"/>
    <s v="20861"/>
    <s v="СЕ 101 R5 145 М"/>
    <s v="011067167291098"/>
    <d v="2021-09-02T00:00:00"/>
    <s v="0"/>
    <s v="в подъезде"/>
    <d v="2021-10-16T00:00:00"/>
    <s v="1637"/>
    <s v="МРО"/>
  </r>
  <r>
    <n v="891"/>
    <d v="2021-06-04T00:00:00"/>
    <x v="1"/>
    <s v="ФЕДОРОВА ФОМАИНА АНАТОЛИЕВНА"/>
    <s v="отсутствует"/>
    <x v="0"/>
    <s v="Чебоксары"/>
    <s v="Н. Гастелло"/>
    <s v="13"/>
    <n v="49"/>
    <x v="0"/>
    <s v="006290"/>
    <s v="1ф"/>
    <s v="5-60А"/>
    <s v="2005"/>
    <s v="10935"/>
    <s v="СЕ 101 S6 145 М"/>
    <s v="007789162203594"/>
    <d v="2021-04-30T00:00:00"/>
    <s v="0"/>
    <s v="в подъезде"/>
    <d v="2021-10-16T00:00:00"/>
    <s v="1638"/>
    <s v="МРО"/>
  </r>
  <r>
    <n v="892"/>
    <d v="2021-06-04T00:00:00"/>
    <x v="1"/>
    <s v="ШУВЕРОВА РАИСА ИВАНОВНА"/>
    <s v="отсутствует"/>
    <x v="0"/>
    <s v="Чебоксары"/>
    <s v="Н. Гастелло"/>
    <s v="13"/>
    <n v="50"/>
    <x v="0"/>
    <s v="007169"/>
    <s v="1ф"/>
    <s v="5-60А"/>
    <s v="2005"/>
    <s v="16176"/>
    <s v="СЕ 101 S6 145 М"/>
    <s v="007789162203616"/>
    <d v="2021-04-30T00:00:00"/>
    <s v="0"/>
    <s v="в подъезде"/>
    <d v="2021-10-16T00:00:00"/>
    <s v="1639"/>
    <s v="МРО"/>
  </r>
  <r>
    <n v="893"/>
    <d v="2021-06-04T00:00:00"/>
    <x v="1"/>
    <s v="МЯСНИКОВА РОЗА ПЕТРОВНА"/>
    <s v="отсутствует"/>
    <x v="0"/>
    <s v="Чебоксары"/>
    <s v="Н. Гастелло"/>
    <s v="13"/>
    <n v="54"/>
    <x v="0"/>
    <s v="06724"/>
    <s v="1ф"/>
    <s v="5-60А"/>
    <s v="2005"/>
    <s v="14012"/>
    <s v="СЕ 101 R5 145 М"/>
    <s v="011067167291800"/>
    <d v="2021-09-02T00:00:00"/>
    <s v="0"/>
    <s v="в подъезде"/>
    <d v="2021-10-16T00:00:00"/>
    <s v="1640"/>
    <s v="МРО"/>
  </r>
  <r>
    <n v="894"/>
    <d v="2021-06-04T00:00:00"/>
    <x v="1"/>
    <s v="СОКОЛКИНА НАТАЛИЯ ЮРЬЕВНА"/>
    <s v="отсутствует"/>
    <x v="0"/>
    <s v="Чебоксары"/>
    <s v="Н. Гастелло"/>
    <s v="13"/>
    <n v="67"/>
    <x v="0"/>
    <s v="005969"/>
    <s v="1ф"/>
    <s v="5-60А"/>
    <s v="2005"/>
    <s v="8231"/>
    <s v="СЕ 101 R5 145 М"/>
    <s v="011067167536078"/>
    <d v="2021-09-02T00:00:00"/>
    <s v="0"/>
    <s v="в подъезде"/>
    <d v="2021-10-16T00:00:00"/>
    <s v="1641"/>
    <s v="МРО"/>
  </r>
  <r>
    <n v="895"/>
    <d v="2021-06-04T00:00:00"/>
    <x v="1"/>
    <s v="ИВАНОВА ТАТЬЯНА МИХАЙЛОВНА"/>
    <s v="отсутствует"/>
    <x v="0"/>
    <s v="Чебоксары"/>
    <s v="Н. Гастелло"/>
    <s v="15"/>
    <n v="102"/>
    <x v="0"/>
    <s v="007891"/>
    <s v="1ф"/>
    <s v="5-60А"/>
    <s v="2005"/>
    <s v="15529"/>
    <s v="СЕ 101 R5 145 М"/>
    <s v="011067168212908"/>
    <d v="2021-09-02T00:00:00"/>
    <s v="0"/>
    <s v="в подъезде"/>
    <d v="2021-10-30T00:00:00"/>
    <s v="1728"/>
    <s v="МРО"/>
  </r>
  <r>
    <n v="896"/>
    <d v="2021-06-04T00:00:00"/>
    <x v="1"/>
    <s v="ПОРФИРЬЕВ КОНСТАНТИН АНДРЕЕВИЧ"/>
    <s v="отсутствует"/>
    <x v="0"/>
    <s v="Чебоксары"/>
    <s v="Н. Гастелло"/>
    <s v="15"/>
    <n v="27"/>
    <x v="0"/>
    <s v="005060"/>
    <s v="1ф"/>
    <s v="5-60А"/>
    <s v="2005"/>
    <s v="5643"/>
    <s v="СЕ 101 R5 145 М"/>
    <s v="011067167290987"/>
    <d v="2021-09-02T00:00:00"/>
    <s v="0"/>
    <s v="в подъезде"/>
    <d v="2021-10-16T00:00:00"/>
    <s v="1643"/>
    <s v="МРО"/>
  </r>
  <r>
    <n v="897"/>
    <d v="2021-06-04T00:00:00"/>
    <x v="1"/>
    <s v="ШИРОБОКОВ АНДРЕЙ АНАТОЛЬЕВИЧ"/>
    <s v="отсутствует"/>
    <x v="0"/>
    <s v="Чебоксары"/>
    <s v="Н. Гастелло"/>
    <s v="15"/>
    <n v="43"/>
    <x v="0"/>
    <s v="006142"/>
    <s v="1ф"/>
    <s v="5-60А"/>
    <s v="2005"/>
    <s v="33875"/>
    <s v="СЕ 101 R5 145 М"/>
    <s v="011067167079317"/>
    <d v="2021-09-02T00:00:00"/>
    <s v="0"/>
    <s v="в подъезде"/>
    <d v="2021-12-17T00:00:00"/>
    <s v="3452"/>
    <s v="МРО"/>
  </r>
  <r>
    <n v="898"/>
    <d v="2021-06-04T00:00:00"/>
    <x v="1"/>
    <s v="ЯКИМОВА ЗОЯ ГЕРМАНОВНА"/>
    <s v="отсутствует"/>
    <x v="0"/>
    <s v="Чебоксары"/>
    <s v="Н. Гастелло"/>
    <s v="15"/>
    <n v="49"/>
    <x v="0"/>
    <s v="007819"/>
    <s v="1ф"/>
    <s v="5-60А"/>
    <s v="2005"/>
    <s v="29729"/>
    <s v="СЕ 101 R5 145 М"/>
    <s v="011067167290664"/>
    <d v="2021-09-02T00:00:00"/>
    <s v="0"/>
    <s v="в подъезде"/>
    <d v="2021-10-16T00:00:00"/>
    <s v="1644"/>
    <s v="МРО"/>
  </r>
  <r>
    <n v="899"/>
    <d v="2021-06-04T00:00:00"/>
    <x v="1"/>
    <s v="НИКИТИНА АЛИНА АЛЕКСАНДРОВНА"/>
    <s v="отсутствует"/>
    <x v="0"/>
    <s v="Чебоксары"/>
    <s v="Н. Гастелло"/>
    <s v="15"/>
    <n v="61"/>
    <x v="0"/>
    <s v="006152"/>
    <s v="1ф"/>
    <s v="5-60А"/>
    <s v="2005"/>
    <s v="25637"/>
    <s v="СЕ 101 R5 145 М"/>
    <s v="011067167290795"/>
    <d v="2021-09-02T00:00:00"/>
    <s v="0"/>
    <s v="в подъезде"/>
    <d v="2021-10-16T00:00:00"/>
    <s v="1645"/>
    <s v="МРО"/>
  </r>
  <r>
    <n v="900"/>
    <d v="2021-06-04T00:00:00"/>
    <x v="1"/>
    <s v="АРХИПОВ БОРИС ВЕНИАМИНОВИЧ"/>
    <s v="отсутствует"/>
    <x v="0"/>
    <s v="Чебоксары"/>
    <s v="Н. Гастелло"/>
    <s v="15"/>
    <n v="78"/>
    <x v="0"/>
    <s v="005995"/>
    <s v="1ф"/>
    <s v="5-60А"/>
    <s v="2005"/>
    <s v="10525"/>
    <s v="СЕ 101 R5 145 М"/>
    <s v="011067168147483"/>
    <d v="2021-09-02T00:00:00"/>
    <s v="0"/>
    <s v="в подъезде"/>
    <d v="2021-10-30T00:00:00"/>
    <s v="1730"/>
    <s v="МРО"/>
  </r>
  <r>
    <n v="901"/>
    <d v="2021-06-04T00:00:00"/>
    <x v="1"/>
    <s v="ИВАНОВА КАЛЕРИЯ ПЕТРОВНА"/>
    <s v="отсутствует"/>
    <x v="6"/>
    <s v="Чебоксары"/>
    <s v="Н. Гастелло"/>
    <s v="15"/>
    <n v="81"/>
    <x v="0"/>
    <s v="007815"/>
    <s v="1ф"/>
    <s v="5-60А"/>
    <s v="2005"/>
    <s v="21312"/>
    <s v="МИРТЕК-12-РУ"/>
    <s v="3220158018517"/>
    <d v="2022-08-01T00:00:00"/>
    <s v="0"/>
    <s v="в подъезде"/>
    <d v="2022-09-07T00:00:00"/>
    <s v="4021"/>
    <s v="Подряд."/>
  </r>
  <r>
    <n v="902"/>
    <d v="2021-06-04T00:00:00"/>
    <x v="1"/>
    <s v="ВАСИЛЬЕВА ТАТЬЯНА АНАТОЛЬЕВНА"/>
    <s v="отсутствует"/>
    <x v="0"/>
    <s v="Чебоксары"/>
    <s v="Н. Гастелло"/>
    <s v="15"/>
    <n v="98"/>
    <x v="0"/>
    <s v="007827"/>
    <s v="1ф"/>
    <s v="5-60А"/>
    <s v="2005"/>
    <s v="30960"/>
    <s v="СЕ 101 R5 145 М"/>
    <s v="011067168217787"/>
    <d v="2021-09-02T00:00:00"/>
    <s v="0"/>
    <s v="в подъезде"/>
    <d v="2021-10-30T00:00:00"/>
    <s v="1729"/>
    <s v="МРО"/>
  </r>
  <r>
    <n v="903"/>
    <d v="2021-06-04T00:00:00"/>
    <x v="1"/>
    <s v="ДРЕЗИН НИКИТА АНДРЕЕВИЧ"/>
    <s v="отсутствует"/>
    <x v="0"/>
    <s v="Чебоксары"/>
    <s v="Н. Гастелло"/>
    <s v="17"/>
    <n v="120"/>
    <x v="0"/>
    <s v="125147"/>
    <s v="1ф"/>
    <s v="5-60А"/>
    <s v="2005"/>
    <s v="6939"/>
    <s v="СЕ 101 R5 145 М"/>
    <s v="011067168123458"/>
    <d v="2021-09-02T00:00:00"/>
    <s v="0"/>
    <s v="в подъезде"/>
    <d v="2021-12-02T00:00:00"/>
    <s v="2885"/>
    <s v="МРО"/>
  </r>
  <r>
    <n v="904"/>
    <d v="2021-06-04T00:00:00"/>
    <x v="1"/>
    <s v="ВАСИЛЬЕВА ВАЛЕНТИНА КУЗЬМИНИЧНА"/>
    <s v="отсутствует"/>
    <x v="0"/>
    <s v="Чебоксары"/>
    <s v="Н. Гастелло"/>
    <s v="17"/>
    <n v="123"/>
    <x v="0"/>
    <s v="007583"/>
    <s v="1ф"/>
    <s v="5-60А"/>
    <s v="2005"/>
    <s v="22062"/>
    <s v="СЕ 101 R5 145 М"/>
    <s v="011067168209418"/>
    <d v="2021-09-02T00:00:00"/>
    <s v="0"/>
    <s v="в подъезде"/>
    <d v="2021-10-30T00:00:00"/>
    <s v="1725"/>
    <s v="МРО"/>
  </r>
  <r>
    <n v="905"/>
    <d v="2021-06-04T00:00:00"/>
    <x v="1"/>
    <s v="МАТЮНИН ВИКТОР НИКОЛАЕВИЧ"/>
    <s v="отсутствует"/>
    <x v="0"/>
    <s v="Чебоксары"/>
    <s v="Н. Гастелло"/>
    <s v="17"/>
    <n v="124"/>
    <x v="0"/>
    <s v="007056"/>
    <s v="1ф"/>
    <s v="5-60А"/>
    <s v="2005"/>
    <s v="30105"/>
    <s v="СЕ 101 R5 145 М"/>
    <s v="011067168212994"/>
    <d v="2021-09-02T00:00:00"/>
    <s v="0"/>
    <s v="в подъезде"/>
    <d v="2021-10-30T00:00:00"/>
    <s v="1724"/>
    <s v="МРО"/>
  </r>
  <r>
    <n v="906"/>
    <d v="2021-06-04T00:00:00"/>
    <x v="1"/>
    <s v="ВОЛКОВ ДМИТРИЙ ИГОРЕВИЧ"/>
    <s v="отсутствует"/>
    <x v="0"/>
    <s v="Чебоксары"/>
    <s v="Н. Гастелло"/>
    <s v="17"/>
    <n v="143"/>
    <x v="0"/>
    <s v="536066"/>
    <s v="1ф"/>
    <s v="5-60А"/>
    <s v="2005"/>
    <s v="22588"/>
    <s v="СЕ 101 R5 145 М"/>
    <s v="011067168212620"/>
    <d v="2021-09-02T00:00:00"/>
    <s v="0"/>
    <s v="в подъезде"/>
    <d v="2021-10-30T00:00:00"/>
    <s v="1726"/>
    <s v="МРО"/>
  </r>
  <r>
    <n v="907"/>
    <d v="2021-06-04T00:00:00"/>
    <x v="1"/>
    <s v="МИРОНОВА НАДЕЖДА ВАЛЕРИЕВНА"/>
    <s v="отсутствует"/>
    <x v="0"/>
    <s v="Чебоксары"/>
    <s v="Н. Гастелло"/>
    <s v="17"/>
    <n v="62"/>
    <x v="0"/>
    <s v="006649"/>
    <s v="1ф"/>
    <s v="5-60А"/>
    <s v="2005"/>
    <s v="22341"/>
    <s v="СЕ 101 R5 145 М"/>
    <s v="011067168208972"/>
    <d v="2021-09-02T00:00:00"/>
    <s v="0"/>
    <s v="в подъезде"/>
    <d v="2021-12-02T00:00:00"/>
    <s v="2887"/>
    <s v="МРО"/>
  </r>
  <r>
    <n v="908"/>
    <d v="2021-06-04T00:00:00"/>
    <x v="1"/>
    <s v="АНДРЕЕВ ВЯЧЕСЛАВ НИКОЛАЕВИЧ"/>
    <s v="отсутствует"/>
    <x v="0"/>
    <s v="Чебоксары"/>
    <s v="Н. Гастелло"/>
    <s v="17"/>
    <n v="90"/>
    <x v="0"/>
    <s v="006162"/>
    <s v="1ф"/>
    <s v="5-60А"/>
    <s v="2005"/>
    <s v="36939"/>
    <s v="СЕ 101 R5 145 М"/>
    <s v="011067168188456"/>
    <d v="2021-09-02T00:00:00"/>
    <s v="0"/>
    <s v="в подъезде"/>
    <d v="2021-10-30T00:00:00"/>
    <s v="1727"/>
    <s v="МРО"/>
  </r>
  <r>
    <n v="909"/>
    <d v="2021-06-04T00:00:00"/>
    <x v="1"/>
    <s v="КУЗЬМИНА СВЕТЛАНА АФАНАСЬЕВНА"/>
    <s v="отсутствует"/>
    <x v="0"/>
    <s v="Чебоксары"/>
    <s v="Н. Гастелло"/>
    <s v="17"/>
    <n v="96"/>
    <x v="0"/>
    <s v="000807"/>
    <s v="1ф"/>
    <s v="5-60А"/>
    <s v="2005"/>
    <s v="37942"/>
    <s v="СЕ-101"/>
    <s v="010556149126545"/>
    <d v="2020-03-01T00:00:00"/>
    <s v="0"/>
    <s v="в подъезде"/>
    <d v="2021-12-02T00:00:00"/>
    <s v="2886"/>
    <s v="МРО"/>
  </r>
  <r>
    <n v="910"/>
    <d v="2021-06-04T00:00:00"/>
    <x v="1"/>
    <s v="ИВАНОВА МАРИНА ЛЕОНИДОВНА"/>
    <s v="отсутствует"/>
    <x v="4"/>
    <s v="Чебоксары"/>
    <s v="Н. Гастелло"/>
    <s v="19"/>
    <n v="100"/>
    <x v="0"/>
    <s v="007273"/>
    <s v="1ф"/>
    <s v="5-60А"/>
    <s v="2005"/>
    <s v="21926"/>
    <s v="МИРТЕК-12-РУ"/>
    <s v="3220158017709"/>
    <d v="2022-08-01T00:00:00"/>
    <s v="0"/>
    <s v="в подъезде"/>
    <d v="2022-09-16T00:00:00"/>
    <s v="4528"/>
    <s v="Подряд."/>
  </r>
  <r>
    <n v="911"/>
    <d v="2021-06-04T00:00:00"/>
    <x v="1"/>
    <s v="МЕЛЬНИКОВ ВЯЧЕСЛАВ ЮРЬЕВИЧ"/>
    <s v="отсутствует"/>
    <x v="0"/>
    <s v="Чебоксары"/>
    <s v="Н. Гастелло"/>
    <s v="23"/>
    <n v="117"/>
    <x v="0"/>
    <s v="010824"/>
    <s v="1ф"/>
    <s v="5-60А"/>
    <s v="1996"/>
    <s v="49004"/>
    <s v="СЕ 101 R5 145 М"/>
    <s v="011067168123717"/>
    <d v="2021-09-02T00:00:00"/>
    <s v="0"/>
    <s v="в подъезде"/>
    <d v="2021-12-06T00:00:00"/>
    <s v="2908"/>
    <s v="МРО"/>
  </r>
  <r>
    <n v="912"/>
    <d v="2021-06-04T00:00:00"/>
    <x v="1"/>
    <s v="ЗАЙЦЕВА ТАТЬЯНА МИХАЙЛОВНА"/>
    <s v="отсутствует"/>
    <x v="0"/>
    <s v="Чебоксары"/>
    <s v="Н. Гастелло"/>
    <s v="23"/>
    <n v="22"/>
    <x v="0"/>
    <s v="012399"/>
    <s v="1ф"/>
    <s v="5-60А"/>
    <s v="1996"/>
    <s v="44068"/>
    <s v="СЕ 101 R5 145 М"/>
    <s v="011067168148138"/>
    <d v="2021-09-02T00:00:00"/>
    <s v="0"/>
    <s v="в подъезде"/>
    <d v="2021-10-31T00:00:00"/>
    <s v="1733"/>
    <s v="МРО"/>
  </r>
  <r>
    <n v="913"/>
    <d v="2021-06-04T00:00:00"/>
    <x v="1"/>
    <s v="КУЗЬМИНА  ОКСАНА ГЕОРГИЕВНА"/>
    <s v="отсутствует"/>
    <x v="0"/>
    <s v="Чебоксары"/>
    <s v="Н. Гастелло"/>
    <s v="23"/>
    <n v="23"/>
    <x v="0"/>
    <m/>
    <s v="1ф"/>
    <s v="5-60А"/>
    <s v="2005"/>
    <m/>
    <s v="меркурий 201.5"/>
    <s v="20897072"/>
    <d v="2014-08-01T00:00:00"/>
    <s v="0"/>
    <s v="в подъезде"/>
    <s v=" - "/>
    <s v="б/н"/>
    <s v="Замена в УК"/>
  </r>
  <r>
    <n v="914"/>
    <d v="2021-06-04T00:00:00"/>
    <x v="1"/>
    <s v="ТОЛСТОВ МИХАИЛ ЕВГЕНЬЕВИЧ"/>
    <s v="отсутствует"/>
    <x v="0"/>
    <s v="Чебоксары"/>
    <s v="Н. Гастелло"/>
    <s v="23"/>
    <n v="29"/>
    <x v="0"/>
    <n v="9579"/>
    <s v="1ф"/>
    <s v="5-60А"/>
    <s v="1996"/>
    <s v="37456"/>
    <s v="СЕ 101 R5 145 М"/>
    <s v="011067168123446"/>
    <d v="2021-09-02T00:00:00"/>
    <s v="0"/>
    <s v="в подъезде"/>
    <d v="2021-12-06T00:00:00"/>
    <s v="2907"/>
    <s v="МРО"/>
  </r>
  <r>
    <n v="915"/>
    <d v="2021-06-04T00:00:00"/>
    <x v="1"/>
    <s v="ИВАНОВА ЛЮБОВЬ ПЕТРОВНА"/>
    <s v="отсутствует"/>
    <x v="0"/>
    <s v="Чебоксары"/>
    <s v="Н. Гастелло"/>
    <s v="23"/>
    <n v="59"/>
    <x v="0"/>
    <s v="003020"/>
    <s v="1ф"/>
    <s v="5-60А"/>
    <s v="1996"/>
    <s v="22775"/>
    <s v="СЕ 101 R5 145 М"/>
    <s v="011067168147616"/>
    <d v="2021-09-02T00:00:00"/>
    <s v="0"/>
    <s v="в подъезде"/>
    <d v="2021-10-31T00:00:00"/>
    <s v="1732"/>
    <s v="МРО"/>
  </r>
  <r>
    <n v="916"/>
    <d v="2021-06-04T00:00:00"/>
    <x v="1"/>
    <s v="АНТОНОВ МАКСИМ НИКОЛАЕВИЧ"/>
    <s v="отсутствует"/>
    <x v="0"/>
    <s v="Чебоксары"/>
    <s v="Н. Гастелло"/>
    <s v="23"/>
    <n v="83"/>
    <x v="0"/>
    <n v="3206399"/>
    <s v="1ф"/>
    <s v="5-60А"/>
    <s v="1982"/>
    <s v="223"/>
    <s v="СЕ 101 R5 145 М"/>
    <s v="011067168209179"/>
    <d v="2021-09-02T00:00:00"/>
    <s v="0"/>
    <s v="в подъезде"/>
    <d v="2021-10-31T00:00:00"/>
    <n v="1731"/>
    <s v="МРО"/>
  </r>
  <r>
    <n v="917"/>
    <d v="2021-06-04T00:00:00"/>
    <x v="1"/>
    <s v="МАРКОВ СТАНИСЛАВ ПЕТРОВИЧ"/>
    <s v="отсутствует"/>
    <x v="4"/>
    <s v="Чебоксары"/>
    <s v="п-т Тракторостроителей"/>
    <s v="47/9"/>
    <n v="106"/>
    <x v="0"/>
    <s v="018282-34"/>
    <s v="1ф"/>
    <s v="5-60А"/>
    <s v="2009"/>
    <s v="12217"/>
    <s v="МИРТЕК-12-РУ"/>
    <s v="3220158017426"/>
    <d v="2022-08-01T00:00:00"/>
    <s v="0"/>
    <s v="в подъезде"/>
    <d v="2022-09-14T00:00:00"/>
    <s v="4337"/>
    <s v="Подряд."/>
  </r>
  <r>
    <n v="918"/>
    <d v="2021-06-04T00:00:00"/>
    <x v="1"/>
    <s v="ВАСИЛЬЕВ ВЛАДИМИР ИЛЬИЧ"/>
    <s v="отсутствует"/>
    <x v="4"/>
    <s v="Чебоксары"/>
    <s v="п-т Тракторостроителей"/>
    <s v="47/9"/>
    <n v="107"/>
    <x v="0"/>
    <s v="09013405"/>
    <s v="1ф"/>
    <s v="5-60А"/>
    <s v="2006"/>
    <s v="15929"/>
    <s v="МИРТЕК-12-РУ"/>
    <s v="3220158017396"/>
    <d v="2022-08-01T00:00:00"/>
    <s v="0"/>
    <s v="в подъезде"/>
    <d v="2022-09-14T00:00:00"/>
    <s v="4336"/>
    <s v="Подряд."/>
  </r>
  <r>
    <n v="919"/>
    <d v="2021-06-04T00:00:00"/>
    <x v="1"/>
    <s v="СТЕПАНОВ ГЕННАДИЙ МИХАЙЛОВИЧ"/>
    <s v="отсутствует"/>
    <x v="0"/>
    <s v="Чебоксары"/>
    <s v="п-т Тракторостроителей"/>
    <s v="47/9"/>
    <n v="16"/>
    <x v="0"/>
    <s v="005926"/>
    <s v="1ф"/>
    <s v="5-60А"/>
    <s v="2005"/>
    <s v="15073"/>
    <s v="СЕ 101 R5 145 М"/>
    <s v="011067167285885"/>
    <d v="2021-09-02T00:00:00"/>
    <s v="0"/>
    <s v="в подъезде"/>
    <d v="2021-10-31T00:00:00"/>
    <s v="1734"/>
    <s v="МРО"/>
  </r>
  <r>
    <n v="920"/>
    <d v="2021-06-04T00:00:00"/>
    <x v="1"/>
    <s v="Константинова Ирина Анатольевна"/>
    <s v="отсутствует"/>
    <x v="6"/>
    <s v="Чебоксары"/>
    <s v="п-т Тракторостроителей"/>
    <s v="47/9"/>
    <n v="49"/>
    <x v="0"/>
    <s v="10192065"/>
    <s v="1ф"/>
    <s v="5-60А"/>
    <s v="2005"/>
    <s v="20929"/>
    <s v="МИРТЕК-12-РУ"/>
    <s v="3220158015648"/>
    <d v="2022-08-01T00:00:00"/>
    <s v="0"/>
    <s v="в подъезде"/>
    <d v="2022-09-14T00:00:00"/>
    <s v="4339"/>
    <s v="Подряд."/>
  </r>
  <r>
    <n v="921"/>
    <d v="2021-06-04T00:00:00"/>
    <x v="1"/>
    <s v="НИКОЛАЕВА НАДЕЖДА ВЛАДИСЛАВОВНА"/>
    <s v="отсутствует"/>
    <x v="6"/>
    <s v="Чебоксары"/>
    <s v="п-т Тракторостроителей"/>
    <s v="47/9"/>
    <n v="60"/>
    <x v="0"/>
    <s v="004596"/>
    <s v="1ф"/>
    <s v="5-60А"/>
    <s v="2005"/>
    <s v="15297"/>
    <s v="МИРТЕК-12-РУ"/>
    <s v="3220158015721"/>
    <d v="2022-08-01T00:00:00"/>
    <s v="0"/>
    <s v="в подъезде"/>
    <d v="2022-09-14T00:00:00"/>
    <s v="4338"/>
    <s v="Подряд."/>
  </r>
  <r>
    <n v="922"/>
    <d v="2021-06-04T00:00:00"/>
    <x v="1"/>
    <s v="ШИШКИН СЕРГЕЙ АЛЕКСЕЕВИЧ"/>
    <s v="отсутствует"/>
    <x v="0"/>
    <s v="Чебоксары"/>
    <s v="п-т Тракторостроителей"/>
    <s v="47/9"/>
    <n v="73"/>
    <x v="0"/>
    <s v="006192"/>
    <s v="1ф"/>
    <s v="5-60А"/>
    <s v="2005"/>
    <s v="18678"/>
    <s v="СЕ 101 R5 145 М"/>
    <s v="011067168147635"/>
    <d v="2021-09-02T00:00:00"/>
    <s v="0"/>
    <s v="в подъезде"/>
    <d v="2021-10-31T00:00:00"/>
    <s v="1736"/>
    <s v="МРО"/>
  </r>
  <r>
    <n v="923"/>
    <d v="2021-06-04T00:00:00"/>
    <x v="1"/>
    <s v="САУШКИНА СВЕТЛАНА ИВАНОВНА"/>
    <s v="отсутствует"/>
    <x v="0"/>
    <s v="Чебоксары"/>
    <s v="п-т Тракторостроителей"/>
    <s v="47/9"/>
    <n v="82"/>
    <x v="0"/>
    <s v="006291"/>
    <s v="1ф"/>
    <s v="5-60А"/>
    <s v="2005"/>
    <s v="7591"/>
    <s v="СЕ 101 R5 145 М"/>
    <s v="011067168147740"/>
    <d v="2021-09-02T00:00:00"/>
    <s v="0"/>
    <s v="в подъезде"/>
    <d v="2021-10-31T00:00:00"/>
    <s v="1735"/>
    <s v="МРО"/>
  </r>
  <r>
    <n v="924"/>
    <d v="2021-06-04T00:00:00"/>
    <x v="1"/>
    <s v="ИВАНОВА ЕЛЕНА ТИМОФЕЕВНА"/>
    <s v="отсутствует"/>
    <x v="0"/>
    <s v="Чебоксары"/>
    <s v="п-т Тракторостроителей"/>
    <s v="47/9"/>
    <n v="92"/>
    <x v="0"/>
    <s v="004945"/>
    <s v="1ф"/>
    <s v="5-60А"/>
    <s v="2005"/>
    <s v="10495"/>
    <s v="СЕ 101 R5 145 М"/>
    <s v="011067168148343"/>
    <d v="2021-09-02T00:00:00"/>
    <s v="0"/>
    <s v="в подъезде"/>
    <d v="2021-10-31T00:00:00"/>
    <s v="1737"/>
    <s v="МРО"/>
  </r>
  <r>
    <n v="925"/>
    <d v="2021-06-04T00:00:00"/>
    <x v="1"/>
    <s v="АНКУДИНОВА АНТОНИНА АЛЕКСАНДРОВНА"/>
    <s v="отсутствует"/>
    <x v="0"/>
    <s v="Чебоксары"/>
    <s v="п-т Тракторостроителей"/>
    <s v="47/9"/>
    <n v="93"/>
    <x v="0"/>
    <s v="005055"/>
    <s v="1ф"/>
    <s v="5-60А"/>
    <s v="2005"/>
    <s v="23001"/>
    <s v="СЕ 101 R5 145 М"/>
    <s v="011067168147631"/>
    <d v="2021-09-02T00:00:00"/>
    <s v="0"/>
    <s v="в подъезде"/>
    <d v="2021-10-31T00:00:00"/>
    <s v="1738"/>
    <s v="МРО"/>
  </r>
  <r>
    <n v="926"/>
    <d v="2021-06-04T00:00:00"/>
    <x v="1"/>
    <s v="ЛЕОНТЬЕВА ИРИНА МИХАЙЛОВНА"/>
    <s v="отсутствует"/>
    <x v="0"/>
    <s v="Чебоксары"/>
    <s v="п-т Тракторостроителей"/>
    <s v="48"/>
    <n v="107"/>
    <x v="0"/>
    <s v="006010"/>
    <s v="1ф"/>
    <s v="5-60А"/>
    <s v="2005"/>
    <s v="14670"/>
    <s v="СЕ 101 R5 145 М"/>
    <s v="011067167253592"/>
    <d v="2021-09-02T00:00:00"/>
    <s v="0"/>
    <s v="в подъезде"/>
    <d v="2021-11-05T00:00:00"/>
    <s v="1775"/>
    <s v="МРО"/>
  </r>
  <r>
    <n v="927"/>
    <d v="2021-06-04T00:00:00"/>
    <x v="1"/>
    <s v="КОНСТАНТИНОВА РЕГИНА ВАСИЛЬЕВНА"/>
    <s v="отсутствует"/>
    <x v="0"/>
    <s v="Чебоксары"/>
    <s v="п-т Тракторостроителей"/>
    <s v="48"/>
    <n v="108"/>
    <x v="0"/>
    <s v="006083"/>
    <s v="1ф"/>
    <s v="5-60А"/>
    <s v="2005"/>
    <s v="28961"/>
    <s v="СЕ 101 R5 145 М"/>
    <s v="011067167282502"/>
    <d v="2021-09-02T00:00:00"/>
    <s v="0"/>
    <s v="в подъезде"/>
    <d v="2021-11-05T00:00:00"/>
    <s v="1776"/>
    <s v="МРО"/>
  </r>
  <r>
    <n v="928"/>
    <d v="2021-06-04T00:00:00"/>
    <x v="1"/>
    <s v="КИРИЛЛОВА ТАТЬЯНА АЛЕКСЕЕВНА"/>
    <s v="отсутствует"/>
    <x v="0"/>
    <s v="Чебоксары"/>
    <s v="п-т Тракторостроителей"/>
    <s v="48"/>
    <n v="112"/>
    <x v="0"/>
    <s v="368265"/>
    <s v="1ф"/>
    <s v="5-60А"/>
    <s v="2001"/>
    <m/>
    <s v="меркурий 201.5"/>
    <s v="29381938"/>
    <d v="2021-09-02T00:00:00"/>
    <s v="0"/>
    <s v="в подъезде"/>
    <s v=" - "/>
    <s v="б/н"/>
    <m/>
  </r>
  <r>
    <n v="929"/>
    <d v="2021-06-04T00:00:00"/>
    <x v="1"/>
    <s v="ГЕРАСЬКИНА ЗОЯ ВАСИЛЬЕВНА"/>
    <s v="отсутствует"/>
    <x v="0"/>
    <s v="Чебоксары"/>
    <s v="п-т Тракторостроителей"/>
    <s v="48"/>
    <n v="151"/>
    <x v="0"/>
    <s v="006982"/>
    <s v="1ф"/>
    <s v="5-60А"/>
    <s v="2005"/>
    <s v="18104"/>
    <s v="СЕ 101 R5 145 М"/>
    <s v="011067168147652"/>
    <d v="2021-09-02T00:00:00"/>
    <s v="0"/>
    <s v="в подъезде"/>
    <d v="2021-11-04T00:00:00"/>
    <s v="1752"/>
    <s v="МРО"/>
  </r>
  <r>
    <n v="930"/>
    <d v="2021-06-04T00:00:00"/>
    <x v="1"/>
    <s v="АНИКИНА ЛЮДМИЛА АЛЕКСАНДРОВНА"/>
    <s v="отсутствует"/>
    <x v="0"/>
    <s v="Чебоксары"/>
    <s v="п-т Тракторостроителей"/>
    <s v="48"/>
    <n v="155"/>
    <x v="0"/>
    <s v="008143"/>
    <s v="1ф"/>
    <s v="5-60А"/>
    <s v="2005"/>
    <s v="17235"/>
    <s v="СЕ 101 R5 145 М"/>
    <s v="011067168210356"/>
    <d v="2021-09-02T00:00:00"/>
    <s v="0"/>
    <s v="в подъезде"/>
    <d v="2021-11-04T00:00:00"/>
    <s v="1753"/>
    <s v="МРО"/>
  </r>
  <r>
    <n v="931"/>
    <d v="2021-06-04T00:00:00"/>
    <x v="1"/>
    <s v="СЫРЦОВА ВАЛЕНТИНА ИВАНОВНА"/>
    <s v="отсутствует"/>
    <x v="0"/>
    <s v="Чебоксары"/>
    <s v="п-т Тракторостроителей"/>
    <s v="48"/>
    <n v="156"/>
    <x v="0"/>
    <s v="008139"/>
    <s v="1ф"/>
    <s v="5-60А"/>
    <s v="2005"/>
    <s v="27888"/>
    <s v="СЕ 101 R5 145 М"/>
    <s v="011067168147650"/>
    <d v="2021-09-02T00:00:00"/>
    <s v="0"/>
    <s v="в подъезде"/>
    <d v="2021-11-04T00:00:00"/>
    <s v="1754"/>
    <s v="МРО"/>
  </r>
  <r>
    <n v="932"/>
    <d v="2021-06-04T00:00:00"/>
    <x v="1"/>
    <s v="ВОРОБЬЕВ АНАТОЛИЙ НИКОЛАЕВИЧ"/>
    <s v="отсутствует"/>
    <x v="0"/>
    <s v="Чебоксары"/>
    <s v="п-т Тракторостроителей"/>
    <s v="48"/>
    <n v="159"/>
    <x v="0"/>
    <s v="007464"/>
    <s v="1ф"/>
    <s v="5-60А"/>
    <s v="2005"/>
    <s v="10025"/>
    <s v="СЕ 101 R5 145 М"/>
    <s v="011067168147640"/>
    <d v="2021-09-02T00:00:00"/>
    <s v="0"/>
    <s v="в подъезде"/>
    <d v="2021-11-04T00:00:00"/>
    <s v="1755"/>
    <s v="МРО"/>
  </r>
  <r>
    <n v="933"/>
    <d v="2021-06-04T00:00:00"/>
    <x v="1"/>
    <s v="ЕВСЕЕВ СЕРГЕЙ ВАЛЕНТИНОВИЧ"/>
    <s v="отсутствует"/>
    <x v="0"/>
    <s v="Чебоксары"/>
    <s v="п-т Тракторостроителей"/>
    <s v="48"/>
    <n v="166"/>
    <x v="0"/>
    <s v="004805"/>
    <s v="1ф"/>
    <s v="5-60А"/>
    <s v="2005"/>
    <s v="22939"/>
    <s v="СЕ 101 R5 145 М"/>
    <s v="011067168208499"/>
    <d v="2021-09-02T00:00:00"/>
    <s v="0"/>
    <s v="в подъезде"/>
    <d v="2021-11-04T00:00:00"/>
    <s v="1756"/>
    <s v="МРО"/>
  </r>
  <r>
    <n v="934"/>
    <d v="2021-06-04T00:00:00"/>
    <x v="1"/>
    <s v="ПАВЛОВ СЕРГЕЙ ИВАНОВИЧ"/>
    <s v="отсутствует"/>
    <x v="0"/>
    <s v="Чебоксары"/>
    <s v="п-т Тракторостроителей"/>
    <s v="48"/>
    <n v="168"/>
    <x v="0"/>
    <s v="006736"/>
    <s v="1ф"/>
    <s v="5-60А"/>
    <s v="2005"/>
    <s v="31895"/>
    <s v="СЕ 101 R5 145 М"/>
    <s v="011067168212692"/>
    <d v="2021-09-02T00:00:00"/>
    <s v="0"/>
    <s v="в подъезде"/>
    <d v="2021-11-04T00:00:00"/>
    <s v="1757"/>
    <s v="МРО"/>
  </r>
  <r>
    <n v="935"/>
    <d v="2021-06-04T00:00:00"/>
    <x v="1"/>
    <s v="КАЗАКОВ ВЛАДИМИР ГЕННАДЬЕВИЧ"/>
    <s v="отсутствует"/>
    <x v="0"/>
    <s v="Чебоксары"/>
    <s v="п-т Тракторостроителей"/>
    <s v="48"/>
    <n v="178"/>
    <x v="0"/>
    <s v="006625"/>
    <s v="1ф"/>
    <s v="5-60А"/>
    <s v="2005"/>
    <s v="31788"/>
    <s v="СЕ 101 S6 145 М"/>
    <s v="007789163334567"/>
    <d v="2021-05-01T00:00:00"/>
    <s v="0"/>
    <s v="в подъезде"/>
    <d v="2021-11-25T00:00:00"/>
    <s v="2826"/>
    <s v="МРО"/>
  </r>
  <r>
    <n v="936"/>
    <d v="2021-06-04T00:00:00"/>
    <x v="1"/>
    <s v="КОРНИШКИН ПЕТР НИКОЛАЕВИЧ"/>
    <s v="отсутствует"/>
    <x v="0"/>
    <s v="Чебоксары"/>
    <s v="п-т Тракторостроителей"/>
    <s v="48"/>
    <n v="179"/>
    <x v="0"/>
    <s v="006644"/>
    <s v="1ф"/>
    <s v="5-60А"/>
    <s v="2005"/>
    <s v="513"/>
    <s v="СЕ 101 R5 145 М"/>
    <s v="011067167291323"/>
    <d v="2021-09-02T00:00:00"/>
    <s v="0"/>
    <s v="в подъезде"/>
    <d v="2021-11-25T00:00:00"/>
    <s v="2825"/>
    <s v="МРО"/>
  </r>
  <r>
    <n v="937"/>
    <d v="2021-06-04T00:00:00"/>
    <x v="1"/>
    <s v="ЛЕОНТЬЕВ ГЕННАДИЙ ГАВРИЛОВИЧ"/>
    <s v="отсутствует"/>
    <x v="0"/>
    <s v="Чебоксары"/>
    <s v="п-т Тракторостроителей"/>
    <s v="48"/>
    <n v="181"/>
    <x v="0"/>
    <s v="008260"/>
    <s v="1ф"/>
    <s v="5-60А"/>
    <s v="2005"/>
    <s v="27352"/>
    <s v="СЕ 101 R5 145 М"/>
    <s v="011067168123720"/>
    <d v="2021-09-02T00:00:00"/>
    <s v="0"/>
    <s v="в подъезде"/>
    <d v="2021-11-25T00:00:00"/>
    <s v="2824"/>
    <s v="МРО"/>
  </r>
  <r>
    <n v="938"/>
    <d v="2021-06-04T00:00:00"/>
    <x v="1"/>
    <s v="ТРИФОНОВ КУЗЬМА ТРИФОНОВИЧ"/>
    <s v="отсутствует"/>
    <x v="6"/>
    <s v="Чебоксары"/>
    <s v="п-т Тракторостроителей"/>
    <s v="48"/>
    <n v="183"/>
    <x v="0"/>
    <s v="006114"/>
    <s v="1ф"/>
    <s v="5-60А"/>
    <s v="2009"/>
    <s v="19798"/>
    <s v="МИРТЕК-12-РУ"/>
    <s v="3220158015756"/>
    <d v="2022-08-01T00:00:00"/>
    <s v="0"/>
    <s v="в подъезде"/>
    <d v="2022-09-14T00:00:00"/>
    <s v="4335"/>
    <s v="Подряд."/>
  </r>
  <r>
    <n v="939"/>
    <d v="2021-06-04T00:00:00"/>
    <x v="1"/>
    <s v="МАХОРКИНА НАДЕЖДА ГРИГОРЬЕВНА"/>
    <s v="отсутствует"/>
    <x v="0"/>
    <s v="Чебоксары"/>
    <s v="п-т Тракторостроителей"/>
    <s v="48"/>
    <n v="215"/>
    <x v="0"/>
    <s v="005476"/>
    <s v="1ф"/>
    <s v="5-60А"/>
    <s v="2005"/>
    <s v="12392"/>
    <s v="СЕ 101 R5 145 М"/>
    <s v="011067167291816"/>
    <d v="2021-09-02T00:00:00"/>
    <s v="0"/>
    <s v="в подъезде"/>
    <d v="2021-11-27T00:00:00"/>
    <s v="2840"/>
    <s v="МРО"/>
  </r>
  <r>
    <n v="940"/>
    <d v="2021-06-04T00:00:00"/>
    <x v="1"/>
    <s v="КУЗЬМИНА ТАМАРА ПЕТРОВНА"/>
    <s v="отсутствует"/>
    <x v="0"/>
    <s v="Чебоксары"/>
    <s v="п-т Тракторостроителей"/>
    <s v="48"/>
    <n v="223"/>
    <x v="0"/>
    <s v="005843"/>
    <s v="1ф"/>
    <s v="5-60А"/>
    <s v="2005"/>
    <s v="14913"/>
    <s v="СЕ 101 R5 145 М"/>
    <s v="011067168149597"/>
    <d v="2021-09-02T00:00:00"/>
    <s v="0"/>
    <s v="в подъезде"/>
    <d v="2021-11-04T00:00:00"/>
    <s v="1758"/>
    <s v="МРО"/>
  </r>
  <r>
    <n v="941"/>
    <d v="2021-06-04T00:00:00"/>
    <x v="1"/>
    <s v="ЧУМИЧКИН ВИКТОР ЕГОРОВИЧ"/>
    <s v="отсутствует"/>
    <x v="0"/>
    <s v="Чебоксары"/>
    <s v="п-т Тракторостроителей"/>
    <s v="48"/>
    <n v="224"/>
    <x v="0"/>
    <s v="005523"/>
    <s v="1ф"/>
    <s v="5-60А"/>
    <s v="2005"/>
    <s v="31226"/>
    <s v="СЕ 101 R5 145 М"/>
    <s v="011067168210449"/>
    <d v="2021-09-02T00:00:00"/>
    <s v="0"/>
    <s v="в подъезде"/>
    <d v="2021-11-04T00:00:00"/>
    <s v="1759"/>
    <s v="МРО"/>
  </r>
  <r>
    <n v="942"/>
    <d v="2021-06-04T00:00:00"/>
    <x v="1"/>
    <s v="ДРОЗДОВ ВЛАДИМИР ПАВЛОВИЧ"/>
    <s v="отсутствует"/>
    <x v="0"/>
    <s v="Чебоксары"/>
    <s v="п-т Тракторостроителей"/>
    <s v="48"/>
    <n v="242"/>
    <x v="0"/>
    <s v="006610"/>
    <s v="1ф"/>
    <s v="5-60А"/>
    <s v="2005"/>
    <s v="12932"/>
    <s v="СЕ 101 R5 145 М"/>
    <s v="011067167291646"/>
    <d v="2021-09-02T00:00:00"/>
    <s v="0"/>
    <s v="в подъезде"/>
    <d v="2021-11-25T00:00:00"/>
    <s v="2823"/>
    <s v="МРО"/>
  </r>
  <r>
    <n v="943"/>
    <d v="2021-06-04T00:00:00"/>
    <x v="1"/>
    <s v="КОЖИКОВ ЮРИЙ ВАСИЛЬЕВИЧ"/>
    <s v="отсутствует"/>
    <x v="0"/>
    <s v="Чебоксары"/>
    <s v="п-т Тракторостроителей"/>
    <s v="48"/>
    <n v="246"/>
    <x v="0"/>
    <s v="006601"/>
    <s v="1ф"/>
    <s v="5-60А"/>
    <s v="2005"/>
    <s v="30403"/>
    <s v="СЕ 101 R5 145 М"/>
    <s v="011067168209310"/>
    <d v="2021-09-02T00:00:00"/>
    <s v="0"/>
    <s v="в подъезде"/>
    <d v="2021-11-04T00:00:00"/>
    <s v="1760"/>
    <s v="МРО"/>
  </r>
  <r>
    <n v="944"/>
    <d v="2021-06-04T00:00:00"/>
    <x v="1"/>
    <s v="ЛУКИНА ЕКАТЕРИНА ВИКТОРОВНА"/>
    <s v="отсутствует"/>
    <x v="0"/>
    <s v="Чебоксары"/>
    <s v="п-т Тракторостроителей"/>
    <s v="48"/>
    <n v="25"/>
    <x v="0"/>
    <s v="005506"/>
    <s v="1ф"/>
    <s v="5-60А"/>
    <s v="2005"/>
    <s v="14517"/>
    <s v="СЕ 101 R5 145 М"/>
    <s v="011067167253302"/>
    <d v="2021-09-02T00:00:00"/>
    <s v="0"/>
    <s v="в подъезде"/>
    <d v="2021-11-05T00:00:00"/>
    <s v="1778"/>
    <s v="МРО"/>
  </r>
  <r>
    <n v="945"/>
    <d v="2021-06-04T00:00:00"/>
    <x v="1"/>
    <s v="ОЛЕНЕВ ЛЕОНИД АЛЕКСЕЕВИЧ"/>
    <s v="отсутствует"/>
    <x v="0"/>
    <s v="Чебоксары"/>
    <s v="п-т Тракторостроителей"/>
    <s v="48"/>
    <n v="256"/>
    <x v="0"/>
    <s v="006125"/>
    <s v="1ф"/>
    <s v="5-60А"/>
    <s v="2005"/>
    <s v="37662"/>
    <s v="СЕ 101 R5 145 М"/>
    <s v="011067168170349"/>
    <d v="2021-09-02T00:00:00"/>
    <s v="0"/>
    <s v="в подъезде"/>
    <d v="2021-11-04T00:00:00"/>
    <s v="1761"/>
    <s v="МРО"/>
  </r>
  <r>
    <n v="946"/>
    <d v="2021-06-04T00:00:00"/>
    <x v="1"/>
    <s v="ИВАНОВ НИКОЛАЙ ИВАНОВИЧ"/>
    <s v="отсутствует"/>
    <x v="0"/>
    <s v="Чебоксары"/>
    <s v="п-т Тракторостроителей"/>
    <s v="48"/>
    <n v="272"/>
    <x v="0"/>
    <s v="006952"/>
    <s v="1ф"/>
    <s v="5-60А"/>
    <s v="2005"/>
    <s v="28894"/>
    <s v="СЕ 101 R5 145 М"/>
    <s v="011067168212567"/>
    <d v="2021-09-02T00:00:00"/>
    <s v="0"/>
    <s v="в подъезде"/>
    <d v="2021-11-04T00:00:00"/>
    <s v="1762"/>
    <s v="МРО"/>
  </r>
  <r>
    <n v="947"/>
    <d v="2021-06-04T00:00:00"/>
    <x v="1"/>
    <s v="СЕМЕНОВА НАДЕЖДА НИКОЛАЕВНА"/>
    <s v="отсутствует"/>
    <x v="0"/>
    <s v="Чебоксары"/>
    <s v="п-т Тракторостроителей"/>
    <s v="48"/>
    <n v="283"/>
    <x v="0"/>
    <s v="005086"/>
    <s v="1ф"/>
    <s v="5-60А"/>
    <s v="2005"/>
    <s v="6465"/>
    <s v="СЕ 101 R5 145 М"/>
    <s v="011067168209337"/>
    <d v="2021-09-02T00:00:00"/>
    <s v="0"/>
    <s v="в подъезде"/>
    <d v="2021-11-04T00:00:00"/>
    <s v="1763"/>
    <s v="МРО"/>
  </r>
  <r>
    <n v="948"/>
    <d v="2021-06-04T00:00:00"/>
    <x v="1"/>
    <s v="КРЫЖАЙКИН НИКОЛАЙ ИВАНОВИЧ"/>
    <s v="отсутствует"/>
    <x v="0"/>
    <s v="Чебоксары"/>
    <s v="п-т Тракторостроителей"/>
    <s v="48"/>
    <n v="284"/>
    <x v="0"/>
    <s v="005029"/>
    <s v="1ф"/>
    <s v="5-60А"/>
    <s v="2005"/>
    <s v="41944"/>
    <s v="СЕ 101 R5 145 М"/>
    <s v="011067168209441"/>
    <d v="2021-09-02T00:00:00"/>
    <s v="0"/>
    <s v="в подъезде"/>
    <d v="2021-11-04T00:00:00"/>
    <s v="1764"/>
    <s v="МРО"/>
  </r>
  <r>
    <n v="949"/>
    <d v="2021-06-04T00:00:00"/>
    <x v="1"/>
    <s v="ИЛЛАРИОНОВ СЕРГЕЙ ВАСИЛЬЕВИЧ"/>
    <s v="отсутствует"/>
    <x v="0"/>
    <s v="Чебоксары"/>
    <s v="п-т Тракторостроителей"/>
    <s v="48"/>
    <n v="295"/>
    <x v="0"/>
    <s v="4998"/>
    <s v="1ф"/>
    <s v="5-60А"/>
    <s v="2005"/>
    <s v="10777"/>
    <s v="СЕ 101 S6 145 М"/>
    <s v="007789163334059"/>
    <d v="2021-05-01T00:00:00"/>
    <s v="0"/>
    <s v="в подъезде"/>
    <d v="2021-11-25T00:00:00"/>
    <s v="2822"/>
    <s v="МРО"/>
  </r>
  <r>
    <n v="950"/>
    <d v="2021-06-04T00:00:00"/>
    <x v="1"/>
    <s v="БУСАРЕВ АЛЕКСАНДР ЛЬВОВИЧ"/>
    <s v="отсутствует"/>
    <x v="0"/>
    <s v="Чебоксары"/>
    <s v="п-т Тракторостроителей"/>
    <s v="48"/>
    <n v="297"/>
    <x v="0"/>
    <s v="61133"/>
    <s v="1ф"/>
    <s v="5-60А"/>
    <s v="2005"/>
    <m/>
    <m/>
    <m/>
    <m/>
    <m/>
    <m/>
    <s v=" - "/>
    <s v="б/н"/>
    <s v="Замена в УК"/>
  </r>
  <r>
    <n v="951"/>
    <d v="2021-06-04T00:00:00"/>
    <x v="1"/>
    <s v="БОБЫЛЕВА АННА МИХАЙЛОВНА"/>
    <s v="отсутствует"/>
    <x v="0"/>
    <s v="Чебоксары"/>
    <s v="п-т Тракторостроителей"/>
    <s v="48"/>
    <n v="300"/>
    <x v="0"/>
    <s v="006147"/>
    <s v="1ф"/>
    <s v="5-60А"/>
    <s v="2005"/>
    <s v="22477"/>
    <s v="СЕ 101 R5 145 М"/>
    <s v="011067168189335"/>
    <d v="2021-09-02T00:00:00"/>
    <s v="0"/>
    <s v="в подъезде"/>
    <d v="2021-11-04T00:00:00"/>
    <s v="1765"/>
    <s v="МРО"/>
  </r>
  <r>
    <n v="952"/>
    <d v="2021-06-04T00:00:00"/>
    <x v="1"/>
    <s v="БЕЛОВ АЛЕКСЕЙ ИВАНОВИЧ"/>
    <s v="отсутствует"/>
    <x v="0"/>
    <s v="Чебоксары"/>
    <s v="п-т Тракторостроителей"/>
    <s v="48"/>
    <n v="301"/>
    <x v="0"/>
    <s v="007350"/>
    <s v="1ф"/>
    <s v="5-60А"/>
    <s v="2005"/>
    <s v="33337"/>
    <s v="СЕ 101 R5 145 М"/>
    <s v="011067168209256"/>
    <d v="2021-09-02T00:00:00"/>
    <s v="0"/>
    <s v="в подъезде"/>
    <d v="2021-11-04T00:00:00"/>
    <s v="1766"/>
    <s v="МРО"/>
  </r>
  <r>
    <n v="953"/>
    <d v="2021-06-04T00:00:00"/>
    <x v="1"/>
    <s v="САФРОНОВА ЕЛЕНА ЕВГЕНЬЕВНА"/>
    <s v="отсутствует"/>
    <x v="0"/>
    <s v="Чебоксары"/>
    <s v="п-т Тракторостроителей"/>
    <s v="48"/>
    <n v="305"/>
    <x v="0"/>
    <s v="008067"/>
    <s v="1ф"/>
    <s v="5-60А"/>
    <s v="2005"/>
    <s v="22216"/>
    <s v="СЕ 101 R5 145 М"/>
    <s v="011067168210568"/>
    <d v="2021-09-02T00:00:00"/>
    <s v="0"/>
    <s v="в подъезде"/>
    <d v="2021-11-04T00:00:00"/>
    <s v="1767"/>
    <s v="МРО"/>
  </r>
  <r>
    <n v="954"/>
    <d v="2021-06-04T00:00:00"/>
    <x v="1"/>
    <s v="ЛЕОНОВА ВАЛЕНТИНА СЕМЕНОВНА"/>
    <s v="отсутствует"/>
    <x v="0"/>
    <s v="Чебоксары"/>
    <s v="п-т Тракторостроителей"/>
    <s v="48"/>
    <n v="306"/>
    <x v="0"/>
    <s v="008151"/>
    <s v="1ф"/>
    <s v="5-60А"/>
    <s v="2005"/>
    <s v="29005"/>
    <s v="СЕ 101 R5 145 М"/>
    <s v="011067168209436"/>
    <d v="2021-09-02T00:00:00"/>
    <s v="0"/>
    <s v="в подъезде"/>
    <d v="2021-11-04T00:00:00"/>
    <s v="1768"/>
    <s v="МРО"/>
  </r>
  <r>
    <n v="955"/>
    <d v="2021-06-04T00:00:00"/>
    <x v="1"/>
    <s v="ЯКОВЛЕВ ЮРИЙ ИВАНОВИЧ"/>
    <s v="отсутствует"/>
    <x v="0"/>
    <s v="Чебоксары"/>
    <s v="п-т Тракторостроителей"/>
    <s v="48"/>
    <n v="307"/>
    <x v="0"/>
    <s v="005906"/>
    <s v="1ф"/>
    <s v="5-60А"/>
    <s v="2005"/>
    <s v="14322"/>
    <s v="СЕ 101 R5 145 М"/>
    <s v="011067168147061"/>
    <d v="2021-09-02T00:00:00"/>
    <s v="0"/>
    <s v="в подъезде"/>
    <d v="2021-11-04T00:00:00"/>
    <s v="1769"/>
    <s v="МРО"/>
  </r>
  <r>
    <n v="956"/>
    <d v="2021-06-04T00:00:00"/>
    <x v="1"/>
    <s v="МИШИНА ГАЛИНА АЛЕКСЕЕВНА"/>
    <s v="отсутствует"/>
    <x v="0"/>
    <s v="Чебоксары"/>
    <s v="п-т Тракторостроителей"/>
    <s v="48"/>
    <n v="354"/>
    <x v="0"/>
    <s v="005993"/>
    <s v="1ф"/>
    <s v="5-60А"/>
    <s v="2005"/>
    <s v="25890"/>
    <s v="СЕ 101 R5 145 М"/>
    <s v="011067168209317"/>
    <d v="2021-09-02T00:00:00"/>
    <s v="0"/>
    <s v="в подъезде"/>
    <d v="2021-11-05T00:00:00"/>
    <s v="1774"/>
    <s v="МРО"/>
  </r>
  <r>
    <n v="957"/>
    <d v="2021-06-04T00:00:00"/>
    <x v="1"/>
    <s v="ГАЛКИН ВЛАДИМИР ВАСИЛЬЕВИЧ"/>
    <s v="отсутствует"/>
    <x v="0"/>
    <s v="Чебоксары"/>
    <s v="п-т Тракторостроителей"/>
    <s v="48"/>
    <n v="356"/>
    <x v="0"/>
    <s v="006000"/>
    <s v="1ф"/>
    <s v="5-60А"/>
    <s v="2005"/>
    <s v="33622"/>
    <s v="СЕ 101 R5 145 М"/>
    <s v="011067168209219"/>
    <d v="2021-09-02T00:00:00"/>
    <s v="0"/>
    <s v="в подъезде"/>
    <d v="2021-11-04T00:00:00"/>
    <s v="1770"/>
    <s v="МРО"/>
  </r>
  <r>
    <n v="958"/>
    <d v="2021-06-04T00:00:00"/>
    <x v="1"/>
    <s v="МАКСИМОВА ОЛЬГА НИКОЛАЕВНА"/>
    <s v="отсутствует"/>
    <x v="6"/>
    <s v="Чебоксары"/>
    <s v="п-т Тракторостроителей"/>
    <s v="48"/>
    <n v="363"/>
    <x v="0"/>
    <s v="7304"/>
    <s v="1ф"/>
    <s v="5-60А"/>
    <s v="2005"/>
    <s v="18274"/>
    <s v="МИРТЕК-12-РУ"/>
    <s v="3220158018285"/>
    <d v="2022-08-01T00:00:00"/>
    <s v="0"/>
    <s v="в подъезде"/>
    <d v="2022-10-07T00:00:00"/>
    <s v="4702"/>
    <s v="Подряд."/>
  </r>
  <r>
    <n v="959"/>
    <d v="2021-06-04T00:00:00"/>
    <x v="1"/>
    <s v="ИНОЗЕМЦЕВА ВАЛЕНТИНА НИКОЛАЕВНА"/>
    <s v="отсутствует"/>
    <x v="0"/>
    <s v="Чебоксары"/>
    <s v="п-т Тракторостроителей"/>
    <s v="48"/>
    <n v="369"/>
    <x v="0"/>
    <n v="6225"/>
    <s v="1ф"/>
    <s v="5-60А"/>
    <s v="2005"/>
    <m/>
    <s v="меркурий 201.5"/>
    <m/>
    <d v="2021-08-01T00:00:00"/>
    <s v="0"/>
    <s v="в подъезде"/>
    <s v=" - "/>
    <s v="б/н"/>
    <s v="Замена в УК"/>
  </r>
  <r>
    <n v="960"/>
    <d v="2021-06-04T00:00:00"/>
    <x v="1"/>
    <s v="СТЕПАНОВА АГАФИЯ ЕГОРОВНА"/>
    <s v="отсутствует"/>
    <x v="0"/>
    <s v="Чебоксары"/>
    <s v="п-т Тракторостроителей"/>
    <s v="48"/>
    <n v="370"/>
    <x v="0"/>
    <s v="007300"/>
    <s v="1ф"/>
    <s v="5-60А"/>
    <s v="2005"/>
    <s v="22526"/>
    <s v="СЕ 101 R5 145 М"/>
    <s v="011067168209055"/>
    <d v="2021-09-02T00:00:00"/>
    <s v="0"/>
    <s v="в подъезде"/>
    <d v="2021-11-04T00:00:00"/>
    <s v="1771"/>
    <s v="МРО"/>
  </r>
  <r>
    <n v="961"/>
    <d v="2021-06-04T00:00:00"/>
    <x v="1"/>
    <s v="ЯКОВЛЕВА ЮЛИЯ ИВАНОВНА"/>
    <s v="отсутствует"/>
    <x v="0"/>
    <s v="Чебоксары"/>
    <s v="п-т Тракторостроителей"/>
    <s v="48"/>
    <n v="390"/>
    <x v="0"/>
    <s v="006927"/>
    <s v="1ф"/>
    <s v="5-60А"/>
    <s v="2005"/>
    <s v="11198"/>
    <s v="СЕ 101 R5 145 М"/>
    <s v="011067167281568"/>
    <d v="2021-09-02T00:00:00"/>
    <s v="0"/>
    <s v="в подъезде"/>
    <d v="2021-11-05T00:00:00"/>
    <s v="1777"/>
    <s v="МРО"/>
  </r>
  <r>
    <n v="962"/>
    <d v="2021-06-04T00:00:00"/>
    <x v="1"/>
    <s v="ЗАХАРОВА АЛЬБИНА АЛЕКСАНДРОВНА"/>
    <s v="отсутствует"/>
    <x v="0"/>
    <s v="Чебоксары"/>
    <s v="п-т Тракторостроителей"/>
    <s v="48"/>
    <n v="396"/>
    <x v="0"/>
    <s v="5857"/>
    <s v="1ф"/>
    <s v="5-60А"/>
    <s v="2005"/>
    <m/>
    <s v="меркурий 201.5"/>
    <m/>
    <d v="2021-08-01T00:00:00"/>
    <s v="0"/>
    <s v="в подъезде"/>
    <s v=" - "/>
    <s v="б/н"/>
    <s v="Замена в УК"/>
  </r>
  <r>
    <n v="963"/>
    <d v="2021-06-04T00:00:00"/>
    <x v="1"/>
    <s v="ЖАРНОВ ЭДУАРД МИХАЙЛОВИЧ"/>
    <s v="отсутствует"/>
    <x v="0"/>
    <s v="Чебоксары"/>
    <s v="п-т Тракторостроителей"/>
    <s v="48"/>
    <n v="409"/>
    <x v="0"/>
    <s v="008155"/>
    <s v="1ф"/>
    <s v="5-60А"/>
    <s v="2005"/>
    <s v="36592"/>
    <s v="СЕ 101 R5 145 М"/>
    <s v="011067168210432"/>
    <d v="2021-09-02T00:00:00"/>
    <s v="0"/>
    <s v="в подъезде"/>
    <d v="2021-11-05T00:00:00"/>
    <s v="1773"/>
    <s v="МРО"/>
  </r>
  <r>
    <n v="964"/>
    <d v="2021-06-04T00:00:00"/>
    <x v="1"/>
    <s v="ВОЛКОВА ЮЛИЯ АЛЕКСАНДРОВНА"/>
    <s v="отсутствует"/>
    <x v="0"/>
    <s v="Чебоксары"/>
    <s v="п-т Тракторостроителей"/>
    <s v="48"/>
    <n v="411"/>
    <x v="0"/>
    <s v="8056"/>
    <s v="1ф"/>
    <s v="5-60А"/>
    <s v="2005"/>
    <s v="15698"/>
    <s v="СЕ 101 R5 145 М"/>
    <s v="011067167282156"/>
    <d v="2021-09-02T00:00:00"/>
    <s v="0"/>
    <s v="в подъезде"/>
    <d v="2021-12-17T00:00:00"/>
    <s v="3450"/>
    <s v="МРО"/>
  </r>
  <r>
    <n v="965"/>
    <d v="2021-06-04T00:00:00"/>
    <x v="1"/>
    <s v="КОМЛЕВ МИХАИЛ НИКОЛАЕВИЧ"/>
    <s v="отсутствует"/>
    <x v="0"/>
    <s v="Чебоксары"/>
    <s v="п-т Тракторостроителей"/>
    <s v="48"/>
    <n v="439"/>
    <x v="0"/>
    <s v="006425"/>
    <s v="1ф"/>
    <s v="5-60А"/>
    <s v="2005"/>
    <s v="18376"/>
    <s v="СЕ 101 R5 145 М"/>
    <s v="011067168212933"/>
    <d v="2021-09-02T00:00:00"/>
    <s v="0"/>
    <s v="в подъезде"/>
    <d v="2021-11-05T00:00:00"/>
    <s v="1772"/>
    <s v="МРО"/>
  </r>
  <r>
    <n v="966"/>
    <d v="2021-06-04T00:00:00"/>
    <x v="1"/>
    <s v="УТРЕНДЕЕВА СВЕТЛАНА НИКОЛАЕВНА"/>
    <s v="отсутствует"/>
    <x v="0"/>
    <s v="Чебоксары"/>
    <s v="п-т Тракторостроителей"/>
    <s v="48"/>
    <n v="47"/>
    <x v="0"/>
    <s v="008659"/>
    <s v="1ф"/>
    <s v="5-60А"/>
    <s v="2005"/>
    <s v="11663"/>
    <s v="СЕ 101 R5 145 М"/>
    <s v="011067167253242"/>
    <d v="2021-09-02T00:00:00"/>
    <s v="0"/>
    <s v="в подъезде"/>
    <d v="2021-11-05T00:00:00"/>
    <s v="1781"/>
    <s v="МРО"/>
  </r>
  <r>
    <n v="967"/>
    <d v="2021-06-04T00:00:00"/>
    <x v="1"/>
    <s v="СМИРНОВА ВАЛЕНТИНА АЛЕКСАНДРОВНА"/>
    <s v="отсутствует"/>
    <x v="0"/>
    <s v="Чебоксары"/>
    <s v="п-т Тракторостроителей"/>
    <s v="48"/>
    <n v="50"/>
    <x v="0"/>
    <s v="006228"/>
    <s v="1ф"/>
    <s v="5-60А"/>
    <s v="2005"/>
    <s v="11181"/>
    <s v="СЕ 101 R5 145 М"/>
    <s v="011067167282137"/>
    <d v="2021-09-02T00:00:00"/>
    <s v="0"/>
    <s v="в подъезде"/>
    <d v="2021-11-05T00:00:00"/>
    <s v="1780"/>
    <s v="МРО"/>
  </r>
  <r>
    <n v="968"/>
    <d v="2021-06-04T00:00:00"/>
    <x v="1"/>
    <s v="СТЕПАНОВ АЛЕКСАНДР ЛЬВОВИЧ"/>
    <s v="отсутствует"/>
    <x v="0"/>
    <s v="Чебоксары"/>
    <s v="п-т Тракторостроителей"/>
    <s v="48"/>
    <n v="63"/>
    <x v="0"/>
    <s v="006604"/>
    <s v="1ф"/>
    <s v="5-60А"/>
    <s v="2005"/>
    <s v="6060"/>
    <s v="СЕ 101 R5 145 М"/>
    <s v="011067167253357"/>
    <d v="2021-09-02T00:00:00"/>
    <s v="0"/>
    <s v="в подъезде"/>
    <d v="2021-11-05T00:00:00"/>
    <s v="1779"/>
    <s v="МРО"/>
  </r>
  <r>
    <n v="969"/>
    <d v="2021-06-04T00:00:00"/>
    <x v="1"/>
    <s v="РУКАВИШНИКОВ АЛЕКСЕЙ СЕРГЕЕВИЧ"/>
    <s v="отсутствует"/>
    <x v="0"/>
    <s v="Чебоксары"/>
    <s v="п-т Тракторостроителей"/>
    <s v="48"/>
    <n v="89"/>
    <x v="0"/>
    <s v="007325"/>
    <s v="1ф"/>
    <s v="5-60А"/>
    <s v="2005"/>
    <s v="47394"/>
    <s v="СЕ 101 S6 145 М"/>
    <s v="007789163333921"/>
    <d v="2021-05-01T00:00:00"/>
    <s v="0"/>
    <s v="в подъезде"/>
    <d v="2021-11-27T00:00:00"/>
    <s v="2842"/>
    <s v="МРО"/>
  </r>
  <r>
    <n v="970"/>
    <d v="2021-06-04T00:00:00"/>
    <x v="1"/>
    <s v="ЧУМАКОВА ТАТЬЯНА АЛЕКСАНДРОВНА"/>
    <s v="отсутствует"/>
    <x v="0"/>
    <s v="Чебоксары"/>
    <s v="п-т Тракторостроителей"/>
    <s v="49"/>
    <n v="32"/>
    <x v="0"/>
    <s v="006163"/>
    <s v="1ф"/>
    <s v="5-60А"/>
    <s v="2005"/>
    <s v="22069"/>
    <s v="СЕ 101 R5 145 М"/>
    <s v="011067167528161"/>
    <d v="2021-09-02T00:00:00"/>
    <s v="0"/>
    <s v="в подъезде"/>
    <d v="2021-12-17T00:00:00"/>
    <s v="3449"/>
    <s v="МРО"/>
  </r>
  <r>
    <n v="971"/>
    <d v="2021-06-04T00:00:00"/>
    <x v="1"/>
    <s v="ВЛАСОВ ЮРИЙ МИХАЙЛОВИЧ"/>
    <s v="отсутствует"/>
    <x v="0"/>
    <s v="Чебоксары"/>
    <s v="п-т Тракторостроителей"/>
    <s v="49"/>
    <n v="44"/>
    <x v="0"/>
    <s v="006352"/>
    <s v="1ф"/>
    <s v="5-60А"/>
    <s v="2005"/>
    <s v="30414"/>
    <s v="СЕ 101 R5 145 М"/>
    <s v="011067167286233"/>
    <d v="2021-09-02T00:00:00"/>
    <s v="0"/>
    <s v="в подъезде"/>
    <d v="2021-11-27T00:00:00"/>
    <s v="2838"/>
    <s v="МРО"/>
  </r>
  <r>
    <n v="972"/>
    <d v="2021-06-04T00:00:00"/>
    <x v="1"/>
    <s v="ПЕШЕХОДЬКО НАДЕЖДА ВИКТОРОВНА"/>
    <s v="отсутствует"/>
    <x v="0"/>
    <s v="Чебоксары"/>
    <s v="п-т Тракторостроителей"/>
    <s v="49"/>
    <n v="56"/>
    <x v="0"/>
    <s v="006674"/>
    <s v="1ф"/>
    <s v="5-60А"/>
    <s v="2005"/>
    <s v="14290"/>
    <s v="СЕ 101 R5 145 М"/>
    <s v="011067167286242"/>
    <d v="2021-09-02T00:00:00"/>
    <s v="0"/>
    <s v="в подъезде"/>
    <d v="2021-11-27T00:00:00"/>
    <s v="2837"/>
    <s v="МРО"/>
  </r>
  <r>
    <n v="973"/>
    <d v="2021-06-04T00:00:00"/>
    <x v="1"/>
    <s v="ЯКОВЛЕВА АВГУСТИНА НИКОЛАЕВНА"/>
    <s v="отсутствует"/>
    <x v="0"/>
    <s v="Чебоксары"/>
    <s v="п-т Тракторостроителей"/>
    <s v="49"/>
    <n v="84"/>
    <x v="0"/>
    <s v="005965"/>
    <s v="1ф"/>
    <s v="5-60А"/>
    <s v="2005"/>
    <s v="19946"/>
    <s v="СЕ 101 R5 145 М"/>
    <s v="011067167526907"/>
    <d v="2021-09-02T00:00:00"/>
    <s v="0"/>
    <s v="в подъезде"/>
    <d v="2021-11-27T00:00:00"/>
    <s v="2835"/>
    <s v="МРО"/>
  </r>
  <r>
    <n v="974"/>
    <d v="2021-06-04T00:00:00"/>
    <x v="1"/>
    <s v="МИХАЙЛОВА ЛЮБОВЬ ПЕТРОВНА"/>
    <s v="отсутствует"/>
    <x v="0"/>
    <s v="Чебоксары"/>
    <s v="п-т Тракторостроителей"/>
    <s v="49"/>
    <n v="92"/>
    <x v="0"/>
    <s v="005711"/>
    <s v="1ф"/>
    <s v="5-60А"/>
    <s v="2005"/>
    <s v="22114"/>
    <s v="СЕ 101 R5 145 М"/>
    <s v="011067167286404"/>
    <d v="2021-09-02T00:00:00"/>
    <s v="0"/>
    <s v="в подъезде"/>
    <d v="2021-12-17T00:00:00"/>
    <s v="3395"/>
    <s v="МРО"/>
  </r>
  <r>
    <n v="975"/>
    <d v="2021-06-04T00:00:00"/>
    <x v="1"/>
    <s v="ЧАЩЕВАЯ ЛАРИСА НИКОЛАЕВНА"/>
    <s v="отсутствует"/>
    <x v="6"/>
    <s v="Чебоксары"/>
    <s v="п-т Тракторостроителей"/>
    <s v="52"/>
    <n v="107"/>
    <x v="0"/>
    <s v="005629"/>
    <s v="1ф"/>
    <s v="5-60А"/>
    <s v="2005"/>
    <s v="9275"/>
    <s v="МИРТЕК-12-РУ"/>
    <s v="3220158028504"/>
    <d v="2022-09-01T00:00:00"/>
    <s v="0"/>
    <s v="в подъезде"/>
    <d v="2022-11-02T00:00:00"/>
    <s v="5095"/>
    <s v="Подряд."/>
  </r>
  <r>
    <n v="976"/>
    <d v="2021-06-04T00:00:00"/>
    <x v="1"/>
    <s v="ШИШКОВ ВЛАДИМИР ТИМОФЕЕВИЧ"/>
    <s v="отсутствует"/>
    <x v="6"/>
    <s v="Чебоксары"/>
    <s v="п-т Тракторостроителей"/>
    <s v="52"/>
    <n v="13"/>
    <x v="0"/>
    <s v="008099"/>
    <s v="1ф"/>
    <s v="5-60А"/>
    <s v="2005"/>
    <s v="36051"/>
    <s v="МИРТЕК-12-РУ"/>
    <s v="3220158017061"/>
    <d v="2022-08-01T00:00:00"/>
    <s v="0"/>
    <s v="в подъезде"/>
    <d v="2022-09-13T00:00:00"/>
    <s v="3978"/>
    <s v="Подряд."/>
  </r>
  <r>
    <n v="977"/>
    <d v="2021-06-04T00:00:00"/>
    <x v="1"/>
    <s v="АЛЕКСЕЕВА  ТАТЬЯНА ВИКТОРОВНА"/>
    <s v="отсутствует"/>
    <x v="6"/>
    <s v="Чебоксары"/>
    <s v="п-т Тракторостроителей"/>
    <s v="52"/>
    <n v="155"/>
    <x v="0"/>
    <s v="005973"/>
    <s v="1ф"/>
    <s v="5-60А"/>
    <s v="2005"/>
    <s v="20311"/>
    <s v="МИРТЕК-12-РУ"/>
    <s v="3220158028593"/>
    <d v="2022-09-01T00:00:00"/>
    <s v="0"/>
    <s v="в подъезде"/>
    <d v="2022-11-02T00:00:00"/>
    <s v="5094"/>
    <s v="Подряд."/>
  </r>
  <r>
    <n v="978"/>
    <d v="2021-06-04T00:00:00"/>
    <x v="1"/>
    <s v="ГУРЬЯНОВА ВАЛЕНТИНА ВЛАДИМИРОВНА"/>
    <s v="отсутствует"/>
    <x v="6"/>
    <s v="Чебоксары"/>
    <s v="п-т Тракторостроителей"/>
    <s v="52"/>
    <n v="156"/>
    <x v="0"/>
    <s v="006407"/>
    <s v="1ф"/>
    <s v="5-60А"/>
    <s v="2005"/>
    <m/>
    <m/>
    <m/>
    <m/>
    <m/>
    <m/>
    <m/>
    <s v="б/н"/>
    <s v="Замена в УК"/>
  </r>
  <r>
    <n v="979"/>
    <d v="2021-06-04T00:00:00"/>
    <x v="1"/>
    <s v="ЧЕРНОНОСОВА РОЗА ИВАНОВНА"/>
    <s v="отсутствует"/>
    <x v="6"/>
    <s v="Чебоксары"/>
    <s v="п-т Тракторостроителей"/>
    <s v="52"/>
    <n v="180"/>
    <x v="0"/>
    <s v="007227"/>
    <s v="1ф"/>
    <s v="5-60А"/>
    <s v="2005"/>
    <s v="23090"/>
    <s v="МИРТЕК-12-РУ"/>
    <s v="3220158015572"/>
    <d v="2022-08-01T00:00:00"/>
    <s v="0"/>
    <s v="в подъезде"/>
    <d v="2022-09-14T00:00:00"/>
    <s v="4565"/>
    <s v="Подряд."/>
  </r>
  <r>
    <n v="980"/>
    <d v="2021-06-04T00:00:00"/>
    <x v="1"/>
    <s v="ЛЮБИМОВ ВИТАЛИЙ АЛЕКСЕЕВИЧ"/>
    <s v="отсутствует"/>
    <x v="6"/>
    <s v="Чебоксары"/>
    <s v="п-т Тракторостроителей"/>
    <s v="52"/>
    <n v="186"/>
    <x v="0"/>
    <s v="006706"/>
    <s v="1ф"/>
    <s v="5-60А"/>
    <s v="2005"/>
    <s v="22192"/>
    <s v="МИРТЕК-12-РУ"/>
    <s v="3220158017190"/>
    <d v="2022-08-01T00:00:00"/>
    <s v="0"/>
    <s v="в подъезде"/>
    <d v="2022-09-14T00:00:00"/>
    <s v="4552"/>
    <s v="Подряд."/>
  </r>
  <r>
    <n v="981"/>
    <d v="2021-06-04T00:00:00"/>
    <x v="1"/>
    <s v="ИВАНОВА РАИСА НИКОЛАЕВНА"/>
    <s v="отсутствует"/>
    <x v="6"/>
    <s v="Чебоксары"/>
    <s v="п-т Тракторостроителей"/>
    <s v="52"/>
    <n v="189"/>
    <x v="0"/>
    <s v="007302"/>
    <s v="1ф"/>
    <s v="5-60А"/>
    <s v="2005"/>
    <s v="38735"/>
    <s v="МИРТЕК-12-РУ"/>
    <s v="3220158015612"/>
    <d v="2022-08-01T00:00:00"/>
    <s v="0"/>
    <s v="в подъезде"/>
    <d v="2022-09-15T00:00:00"/>
    <s v="4561"/>
    <s v="Подряд."/>
  </r>
  <r>
    <n v="982"/>
    <d v="2021-06-04T00:00:00"/>
    <x v="1"/>
    <s v="АРТЕМЬЕВ АЛЕКСЕЙ НИКОЛАЕВИЧ"/>
    <s v="отсутствует"/>
    <x v="6"/>
    <s v="Чебоксары"/>
    <s v="п-т Тракторостроителей"/>
    <s v="52"/>
    <n v="22"/>
    <x v="0"/>
    <s v="005666"/>
    <s v="1ф"/>
    <s v="5-60А"/>
    <s v="2005"/>
    <s v="21828"/>
    <s v="МИРТЕК-12-РУ"/>
    <s v="3220158018603"/>
    <d v="2022-08-01T00:00:00"/>
    <s v="0"/>
    <s v="в подъезде"/>
    <d v="2022-09-28T00:00:00"/>
    <s v="4623"/>
    <s v="Подряд."/>
  </r>
  <r>
    <n v="983"/>
    <d v="2021-06-04T00:00:00"/>
    <x v="1"/>
    <s v="АЛЕКСЕЕВА АЛЬБИНА НИКОЛАЕВНА"/>
    <s v="отсутствует"/>
    <x v="6"/>
    <s v="Чебоксары"/>
    <s v="п-т Тракторостроителей"/>
    <s v="52"/>
    <n v="222"/>
    <x v="0"/>
    <s v="005083"/>
    <s v="1ф"/>
    <s v="5-60А"/>
    <s v="2005"/>
    <s v="27214"/>
    <s v="МИРТЕК-12-РУ"/>
    <s v="3220158017793"/>
    <d v="2022-08-01T00:00:00"/>
    <s v="0"/>
    <s v="в подъезде"/>
    <d v="2022-09-15T00:00:00"/>
    <s v="4532"/>
    <s v="Подряд."/>
  </r>
  <r>
    <n v="984"/>
    <d v="2021-06-04T00:00:00"/>
    <x v="1"/>
    <s v="ЛЕБЕДЕВА-МОРКОВСКАЯ СВЕТЛАНА МИХАЙЛОВНА"/>
    <s v="отсутствует"/>
    <x v="6"/>
    <s v="Чебоксары"/>
    <s v="п-т Тракторостроителей"/>
    <s v="52"/>
    <n v="227"/>
    <x v="0"/>
    <s v="005374"/>
    <s v="1ф"/>
    <s v="5-60А"/>
    <s v="2005"/>
    <s v="26840"/>
    <s v="МИРТЕК-12-РУ"/>
    <s v="3220158017323"/>
    <d v="2022-08-01T00:00:00"/>
    <s v="0"/>
    <s v="в подъезде"/>
    <d v="2022-09-15T00:00:00"/>
    <s v="4563"/>
    <s v="Подряд."/>
  </r>
  <r>
    <n v="985"/>
    <d v="2021-06-04T00:00:00"/>
    <x v="1"/>
    <s v="НИКИТИНА НАТАЛИЯ АЛЕКСАНДРОВНА"/>
    <s v="отсутствует"/>
    <x v="6"/>
    <s v="Чебоксары"/>
    <s v="п-т Тракторостроителей"/>
    <s v="52"/>
    <n v="229"/>
    <x v="0"/>
    <s v="00653"/>
    <s v="1ф"/>
    <s v="5-60А"/>
    <s v="2005"/>
    <s v="26431"/>
    <s v="МИРТЕК-12-РУ"/>
    <s v="3220158015616"/>
    <d v="2022-08-01T00:00:00"/>
    <s v="0"/>
    <s v="в подъезде"/>
    <d v="2022-09-15T00:00:00"/>
    <s v="4533"/>
    <s v="Подряд."/>
  </r>
  <r>
    <n v="986"/>
    <d v="2021-06-04T00:00:00"/>
    <x v="1"/>
    <s v="Тихонова Зоя Аркадьевна"/>
    <s v="отсутствует"/>
    <x v="6"/>
    <s v="Чебоксары"/>
    <s v="п-т Тракторостроителей"/>
    <s v="52"/>
    <n v="230"/>
    <x v="0"/>
    <s v="004972"/>
    <s v="1ф"/>
    <s v="5-60А"/>
    <s v="2005"/>
    <s v="29563"/>
    <s v="МИРТЕК-12-РУ"/>
    <s v="3220158017324"/>
    <d v="2022-08-01T00:00:00"/>
    <s v="0"/>
    <s v="в подъезде"/>
    <d v="2022-09-15T00:00:00"/>
    <s v="4562"/>
    <s v="Подряд."/>
  </r>
  <r>
    <n v="987"/>
    <d v="2021-06-04T00:00:00"/>
    <x v="1"/>
    <s v="ПАВЛОВА ГАЛИНА МИХАЙЛОВНА"/>
    <s v="отсутствует"/>
    <x v="6"/>
    <s v="Чебоксары"/>
    <s v="п-т Тракторостроителей"/>
    <s v="52"/>
    <n v="257"/>
    <x v="0"/>
    <s v="006049"/>
    <s v="1ф"/>
    <s v="5-60А"/>
    <s v="2005"/>
    <s v="33513"/>
    <s v="МИРТЕК-12-РУ"/>
    <s v="3220158029283"/>
    <d v="2022-09-01T00:00:00"/>
    <s v="0"/>
    <s v="в подъезде"/>
    <d v="2022-10-22T00:00:00"/>
    <s v="4950"/>
    <s v="Подряд."/>
  </r>
  <r>
    <n v="988"/>
    <d v="2021-06-04T00:00:00"/>
    <x v="1"/>
    <s v="СЕРГЕЕВ ЮРИЙ ТИМОФЕЕВИЧ"/>
    <s v="отсутствует"/>
    <x v="6"/>
    <s v="Чебоксары"/>
    <s v="п-т Тракторостроителей"/>
    <s v="52"/>
    <n v="28"/>
    <x v="0"/>
    <s v="007322"/>
    <s v="1ф"/>
    <s v="5-60А"/>
    <s v="2005"/>
    <s v="21328"/>
    <s v="МИРТЕК-12-РУ"/>
    <s v="3220158015999"/>
    <d v="2022-08-01T00:00:00"/>
    <s v="0"/>
    <s v="в подъезде"/>
    <d v="2022-09-13T00:00:00"/>
    <s v="3981"/>
    <s v="Подряд."/>
  </r>
  <r>
    <n v="989"/>
    <d v="2021-06-04T00:00:00"/>
    <x v="1"/>
    <s v="ПАВЛОВ АЛЕКСАНДР ВАЛЕРИАНОВИЧ"/>
    <s v="отсутствует"/>
    <x v="6"/>
    <s v="Чебоксары"/>
    <s v="п-т Тракторостроителей"/>
    <s v="52"/>
    <n v="285"/>
    <x v="0"/>
    <s v="007342"/>
    <s v="1ф"/>
    <s v="5-60А"/>
    <s v="2005"/>
    <s v="27692"/>
    <s v="МИРТЕК-12-РУ"/>
    <s v="3220158028860"/>
    <d v="2022-08-01T00:00:00"/>
    <s v="0"/>
    <s v="в подъезде"/>
    <d v="2022-11-02T00:00:00"/>
    <s v="5096"/>
    <s v="Подряд."/>
  </r>
  <r>
    <n v="990"/>
    <d v="2021-06-04T00:00:00"/>
    <x v="1"/>
    <s v="КОРОЛЁВА НАТАЛИЯ ЛЕОНИДОВНА"/>
    <s v="отсутствует"/>
    <x v="6"/>
    <s v="Чебоксары"/>
    <s v="п-т Тракторостроителей"/>
    <s v="52"/>
    <n v="299"/>
    <x v="0"/>
    <s v="005962"/>
    <s v="1ф"/>
    <s v="5-60А"/>
    <s v="2005"/>
    <s v="29158"/>
    <s v="МИРТЕК-12-РУ"/>
    <s v="3220158017328"/>
    <d v="2022-08-01T00:00:00"/>
    <s v="0"/>
    <s v="в подъезде"/>
    <d v="2022-09-15T00:00:00"/>
    <s v="4559"/>
    <s v="Подряд."/>
  </r>
  <r>
    <n v="991"/>
    <d v="2021-06-04T00:00:00"/>
    <x v="1"/>
    <s v="СЕРГЕЕВ НИКОЛАЙ НИКИТИЧ"/>
    <s v="отсутствует"/>
    <x v="6"/>
    <s v="Чебоксары"/>
    <s v="п-т Тракторостроителей"/>
    <s v="52"/>
    <n v="30"/>
    <x v="0"/>
    <s v="007262"/>
    <s v="1ф"/>
    <s v="5-60А"/>
    <s v="2005"/>
    <s v="35050"/>
    <s v="МИРТЕК-12-РУ"/>
    <s v="3220158017333"/>
    <d v="2022-08-01T00:00:00"/>
    <s v="0"/>
    <s v="в подъезде"/>
    <d v="2022-09-13T00:00:00"/>
    <s v="3979"/>
    <s v="Подряд."/>
  </r>
  <r>
    <n v="992"/>
    <d v="2021-06-04T00:00:00"/>
    <x v="1"/>
    <s v="НИКИФОРОВА РУФИНА ЕГОРОВНА"/>
    <s v="отсутствует"/>
    <x v="6"/>
    <s v="Чебоксары"/>
    <s v="п-т Тракторостроителей"/>
    <s v="52"/>
    <n v="300"/>
    <x v="0"/>
    <s v="006637"/>
    <s v="1ф"/>
    <s v="5-60А"/>
    <s v="2005"/>
    <s v="29247"/>
    <s v="МИРТЕК-12-РУ"/>
    <s v="3220158018027"/>
    <d v="2022-08-01T00:00:00"/>
    <s v="0"/>
    <s v="в подъезде"/>
    <d v="2022-09-15T00:00:00"/>
    <s v="4558"/>
    <s v="Подряд."/>
  </r>
  <r>
    <n v="993"/>
    <d v="2021-06-04T00:00:00"/>
    <x v="1"/>
    <s v="ТАРАСОВ АЛЕКСАНДР РАДОМИРОВИЧ"/>
    <s v="отсутствует"/>
    <x v="6"/>
    <s v="Чебоксары"/>
    <s v="п-т Тракторостроителей"/>
    <s v="52"/>
    <n v="307"/>
    <x v="0"/>
    <s v="004887"/>
    <s v="1ф"/>
    <s v="5-60А"/>
    <s v="2005"/>
    <s v="21204"/>
    <s v="МИРТЕК-12-РУ"/>
    <s v="3220158015854"/>
    <d v="2022-08-01T00:00:00"/>
    <s v="0"/>
    <s v="в подъезде"/>
    <d v="2022-09-15T00:00:00"/>
    <s v="4560"/>
    <s v="Подряд."/>
  </r>
  <r>
    <n v="994"/>
    <d v="2021-06-04T00:00:00"/>
    <x v="1"/>
    <s v="ПЕТРОВА СВЕТЛАНА НИКОЛАЕВНА"/>
    <s v="отсутствует"/>
    <x v="6"/>
    <s v="Чебоксары"/>
    <s v="п-т Тракторостроителей"/>
    <s v="52"/>
    <n v="31"/>
    <x v="0"/>
    <s v="008207"/>
    <s v="1ф"/>
    <s v="5-60А"/>
    <s v="2005"/>
    <s v="23055"/>
    <s v="МИРТЕК-12-РУ"/>
    <s v="6220160125395"/>
    <d v="2022-12-02T00:00:00"/>
    <s v="0"/>
    <s v="в подъезде"/>
    <d v="2023-02-02T00:00:00"/>
    <s v="5773"/>
    <s v="Подряд."/>
  </r>
  <r>
    <n v="995"/>
    <d v="2021-06-04T00:00:00"/>
    <x v="1"/>
    <s v="КИРИЛЛОВА НАРСПИ АРТЕМЬЕВНА"/>
    <s v="отсутствует"/>
    <x v="6"/>
    <s v="Чебоксары"/>
    <s v="п-т Тракторостроителей"/>
    <s v="52"/>
    <n v="314"/>
    <x v="0"/>
    <s v="005426"/>
    <s v="1ф"/>
    <s v="5-60А"/>
    <s v="2005"/>
    <m/>
    <m/>
    <m/>
    <m/>
    <m/>
    <m/>
    <m/>
    <s v="б/н"/>
    <s v="Замена в УК"/>
  </r>
  <r>
    <n v="996"/>
    <d v="2021-06-04T00:00:00"/>
    <x v="1"/>
    <s v="ПЕТРОВА НАТАЛИЯ ВАЛЕРЬЕВНА"/>
    <s v="отсутствует"/>
    <x v="6"/>
    <s v="Чебоксары"/>
    <s v="п-т Тракторостроителей"/>
    <s v="52"/>
    <n v="315"/>
    <x v="0"/>
    <s v="005433"/>
    <s v="1ф"/>
    <s v="5-60А"/>
    <s v="2005"/>
    <s v="11884"/>
    <s v="МИРТЕК-12-РУ"/>
    <s v="3220158015855"/>
    <d v="2022-08-01T00:00:00"/>
    <s v="0"/>
    <s v="в подъезде"/>
    <d v="2022-09-15T00:00:00"/>
    <s v="4553"/>
    <s v="Подряд."/>
  </r>
  <r>
    <n v="997"/>
    <d v="2021-06-04T00:00:00"/>
    <x v="1"/>
    <s v="ФИЛИППОВА ИННА ИВАНОВНА"/>
    <s v="отсутствует"/>
    <x v="6"/>
    <s v="Чебоксары"/>
    <s v="п-т Тракторостроителей"/>
    <s v="52"/>
    <n v="316"/>
    <x v="0"/>
    <s v="005382"/>
    <s v="1ф"/>
    <s v="5-60А"/>
    <s v="2005"/>
    <s v="25057"/>
    <s v="МИРТЕК-12-РУ"/>
    <s v="3220158019255"/>
    <d v="2022-08-01T00:00:00"/>
    <s v="0"/>
    <s v="в подъезде"/>
    <d v="2022-09-15T00:00:00"/>
    <s v="4554"/>
    <s v="Подряд."/>
  </r>
  <r>
    <n v="998"/>
    <d v="2021-06-04T00:00:00"/>
    <x v="1"/>
    <s v="КУРАКОВА ЕЛЕНА ВАЛЕРЬЕВНА"/>
    <s v="отсутствует"/>
    <x v="6"/>
    <s v="Чебоксары"/>
    <s v="п-т Тракторостроителей"/>
    <s v="52"/>
    <n v="34"/>
    <x v="0"/>
    <s v="007317"/>
    <s v="1ф"/>
    <s v="5-60А"/>
    <s v="2005"/>
    <s v="23989"/>
    <s v="МИРТЕК-12-РУ"/>
    <s v="3220158017345"/>
    <d v="2022-08-01T00:00:00"/>
    <s v="0"/>
    <s v="в подъезде"/>
    <d v="2022-09-13T00:00:00"/>
    <s v="3980"/>
    <s v="Подряд."/>
  </r>
  <r>
    <n v="999"/>
    <d v="2021-06-04T00:00:00"/>
    <x v="1"/>
    <s v="СТЕПАНОВА ВАЛЕНТИНА ГЕННАДЬЕВНА"/>
    <s v="отсутствует"/>
    <x v="6"/>
    <s v="Чебоксары"/>
    <s v="п-т Тракторостроителей"/>
    <s v="52"/>
    <n v="41"/>
    <x v="0"/>
    <s v="006660"/>
    <s v="1ф"/>
    <s v="5-60А"/>
    <s v="2005"/>
    <s v="28864"/>
    <s v="МИРТЕК-12-РУ"/>
    <s v="3220158015623"/>
    <d v="2022-08-01T00:00:00"/>
    <s v="0"/>
    <s v="в подъезде"/>
    <d v="2022-09-14T00:00:00"/>
    <s v="4570"/>
    <s v="Подряд."/>
  </r>
  <r>
    <n v="1000"/>
    <d v="2021-06-04T00:00:00"/>
    <x v="1"/>
    <s v="СЮБАЕВ СЯИТЬ ХАМИДУЛЛОВИЧ"/>
    <s v="отсутствует"/>
    <x v="6"/>
    <s v="Чебоксары"/>
    <s v="п-т Тракторостроителей"/>
    <s v="52"/>
    <n v="53"/>
    <x v="0"/>
    <s v="006173"/>
    <s v="1ф"/>
    <s v="5-60А"/>
    <s v="2005"/>
    <s v="42856"/>
    <s v="МИРТЕК-12-РУ"/>
    <s v="3220158016774"/>
    <d v="2022-08-01T00:00:00"/>
    <s v="0"/>
    <s v="в подъезде"/>
    <d v="2022-09-14T00:00:00"/>
    <s v="4575"/>
    <s v="Подряд."/>
  </r>
  <r>
    <n v="1001"/>
    <d v="2021-06-04T00:00:00"/>
    <x v="1"/>
    <s v="АНАНЬЕВА ЕЛЕНА АЛЕКСАНДРОВНА"/>
    <s v="отсутствует"/>
    <x v="6"/>
    <s v="Чебоксары"/>
    <s v="п-т Тракторостроителей"/>
    <s v="52"/>
    <n v="55"/>
    <x v="0"/>
    <s v="007560"/>
    <s v="1ф"/>
    <s v="5-60А"/>
    <s v="2005"/>
    <s v="13063"/>
    <s v="МИРТЕК-12-РУ"/>
    <s v="3220158016187"/>
    <d v="2022-08-01T00:00:00"/>
    <s v="0"/>
    <s v="в подъезде"/>
    <d v="2022-09-14T00:00:00"/>
    <s v="4571"/>
    <s v="Подряд."/>
  </r>
  <r>
    <n v="1002"/>
    <d v="2021-06-04T00:00:00"/>
    <x v="1"/>
    <s v="КАЗАКОВА НАТАЛЬЯ ВЛАДИМИРОВНА"/>
    <s v="отсутствует"/>
    <x v="6"/>
    <s v="Чебоксары"/>
    <s v="п-т Тракторостроителей"/>
    <s v="52"/>
    <n v="60"/>
    <x v="0"/>
    <s v="007308"/>
    <s v="1ф"/>
    <s v="5-60А"/>
    <s v="2005"/>
    <s v="27227"/>
    <s v="МИРТЕК-12-РУ"/>
    <s v="3220158015619"/>
    <d v="2022-08-01T00:00:00"/>
    <s v="0"/>
    <s v="в подъезде"/>
    <d v="2022-09-14T00:00:00"/>
    <s v="4576"/>
    <s v="Подряд."/>
  </r>
  <r>
    <n v="1003"/>
    <d v="2021-06-04T00:00:00"/>
    <x v="1"/>
    <s v="АЛЕКСАНДРОВА ЗОЯ МАРКОВНА"/>
    <s v="отсутствует"/>
    <x v="6"/>
    <s v="Чебоксары"/>
    <s v="п-т Тракторостроителей"/>
    <s v="52"/>
    <n v="61"/>
    <x v="0"/>
    <s v="005891"/>
    <s v="1ф"/>
    <s v="5-60А"/>
    <s v="2005"/>
    <s v="25088"/>
    <s v="МИРТЕК-12-РУ"/>
    <s v="3220158015941"/>
    <d v="2022-08-01T00:00:00"/>
    <s v="0"/>
    <s v="в подъезде"/>
    <d v="2022-09-14T00:00:00"/>
    <s v="4572"/>
    <s v="Подряд."/>
  </r>
  <r>
    <n v="1004"/>
    <d v="2021-06-04T00:00:00"/>
    <x v="1"/>
    <s v="НОВОСЕЛОВА НАТАЛЬЯ ГЕННАДЬЕВНА"/>
    <s v="отсутствует"/>
    <x v="6"/>
    <s v="Чебоксары"/>
    <s v="п-т Тракторостроителей"/>
    <s v="52"/>
    <n v="62"/>
    <x v="0"/>
    <s v="006175"/>
    <s v="1ф"/>
    <s v="5-60А"/>
    <s v="2005"/>
    <s v="21906"/>
    <s v="МИРТЕК-12-РУ"/>
    <s v="3220158015905"/>
    <d v="2022-08-01T00:00:00"/>
    <s v="0"/>
    <s v="в подъезде"/>
    <d v="2022-09-14T00:00:00"/>
    <s v="4530"/>
    <s v="Подряд."/>
  </r>
  <r>
    <n v="1005"/>
    <d v="2021-06-04T00:00:00"/>
    <x v="1"/>
    <s v="КОРАБЛЕВ МИХАИЛ МИХАЙЛОВИЧ"/>
    <s v="отсутствует"/>
    <x v="6"/>
    <s v="Чебоксары"/>
    <s v="п-т Тракторостроителей"/>
    <s v="52"/>
    <n v="72"/>
    <x v="0"/>
    <s v="007633"/>
    <s v="1ф"/>
    <s v="5-60А"/>
    <s v="2005"/>
    <s v="44961"/>
    <s v="МИРТЕК-12-РУ"/>
    <s v="3220158017774"/>
    <d v="2022-08-01T00:00:00"/>
    <s v="0"/>
    <s v="в подъезде"/>
    <d v="2022-08-14T00:00:00"/>
    <s v="4574"/>
    <s v="Подряд."/>
  </r>
  <r>
    <n v="1006"/>
    <d v="2021-06-04T00:00:00"/>
    <x v="1"/>
    <s v="МАЛЬЧИКОВА НАТАЛИЯ СЕРГЕЕВНА"/>
    <s v="отсутствует"/>
    <x v="6"/>
    <s v="Чебоксары"/>
    <s v="п-т Тракторостроителей"/>
    <s v="52"/>
    <n v="8"/>
    <x v="0"/>
    <s v="004477"/>
    <s v="1ф"/>
    <s v="5-60А"/>
    <s v="2005"/>
    <s v="21748"/>
    <s v="МИРТЕК-12-РУ"/>
    <s v="3220158015681"/>
    <d v="2022-08-01T00:00:00"/>
    <s v="0"/>
    <s v="в подъезде"/>
    <d v="2022-09-13T00:00:00"/>
    <s v="3982"/>
    <s v="Подряд."/>
  </r>
  <r>
    <n v="1007"/>
    <d v="2021-06-04T00:00:00"/>
    <x v="1"/>
    <s v="МАКСИМОВ ВЛАДИСЛАВ СЕМЕНОВИЧ"/>
    <s v="отсутствует"/>
    <x v="6"/>
    <s v="Чебоксары"/>
    <s v="п-т Тракторостроителей"/>
    <s v="52"/>
    <n v="82"/>
    <x v="0"/>
    <s v="375276"/>
    <s v="1ф"/>
    <s v="5-60А"/>
    <s v="2005"/>
    <s v="16901"/>
    <s v="МИРТЕК-12-РУ"/>
    <s v="3220158016186"/>
    <d v="2022-08-01T00:00:00"/>
    <s v="0"/>
    <s v="в подъезде"/>
    <d v="2022-09-14T00:00:00"/>
    <s v="4569"/>
    <s v="Подряд."/>
  </r>
  <r>
    <n v="1008"/>
    <d v="2021-06-04T00:00:00"/>
    <x v="1"/>
    <s v="ЕФРЕМОВА ЕЛЕНА ЛЕОНИДОВНА"/>
    <s v="отсутствует"/>
    <x v="6"/>
    <s v="Чебоксары"/>
    <s v="п-т Тракторостроителей"/>
    <s v="52"/>
    <n v="95"/>
    <x v="0"/>
    <s v="006174"/>
    <s v="1ф"/>
    <s v="5-60А"/>
    <s v="2005"/>
    <s v="3865"/>
    <s v="МИРТЕК-12-РУ"/>
    <s v="3220158015613"/>
    <d v="2022-08-01T00:00:00"/>
    <s v="0"/>
    <s v="в подъезде"/>
    <d v="2022-09-14T00:00:00"/>
    <s v="4568"/>
    <s v="Подряд."/>
  </r>
  <r>
    <n v="1009"/>
    <d v="2021-06-04T00:00:00"/>
    <x v="1"/>
    <s v="АЛАТЫРЦЕВА ТАТЬЯНА ГЕННАДЬЕВНА"/>
    <s v="отсутствует"/>
    <x v="6"/>
    <s v="Чебоксары"/>
    <s v="п-т Тракторостроителей"/>
    <s v="54"/>
    <n v="11"/>
    <x v="0"/>
    <s v="006334"/>
    <s v="1ф"/>
    <s v="5-60А"/>
    <s v="2005"/>
    <s v="23677"/>
    <s v="МИРТЕК-12-РУ"/>
    <s v="3220158017056"/>
    <d v="2022-08-01T00:00:00"/>
    <s v="0"/>
    <s v="в подъезде"/>
    <d v="2022-09-15T00:00:00"/>
    <s v="4555"/>
    <s v="Подряд."/>
  </r>
  <r>
    <n v="1010"/>
    <d v="2021-06-04T00:00:00"/>
    <x v="1"/>
    <s v="СИДОРОВА НИНА ПЕТРОВНА"/>
    <s v="отсутствует"/>
    <x v="6"/>
    <s v="Чебоксары"/>
    <s v="п-т Тракторостроителей"/>
    <s v="54"/>
    <n v="112"/>
    <x v="0"/>
    <s v="006669"/>
    <s v="1ф"/>
    <s v="5-60А"/>
    <s v="2005"/>
    <s v="28215"/>
    <s v="МИРТЕК-12-РУ"/>
    <s v="3220158029454"/>
    <d v="2022-08-01T00:00:00"/>
    <s v="0"/>
    <s v="в подъезде"/>
    <d v="2022-11-02T00:00:00"/>
    <s v="5091"/>
    <s v="Подряд."/>
  </r>
  <r>
    <n v="1011"/>
    <d v="2021-06-04T00:00:00"/>
    <x v="1"/>
    <s v="ПЕРМЯКОВ СЕРГЕЙ АЛЕКСАНДРОВИЧ"/>
    <s v="отсутствует"/>
    <x v="6"/>
    <s v="Чебоксары"/>
    <s v="п-т Тракторостроителей"/>
    <s v="54"/>
    <n v="130"/>
    <x v="0"/>
    <s v="006917"/>
    <s v="1ф"/>
    <s v="5-60А"/>
    <s v="2005"/>
    <s v="13824"/>
    <s v="МИРТЕК-12-РУ"/>
    <s v="3220158016680"/>
    <d v="2022-08-01T00:00:00"/>
    <s v="0"/>
    <s v="в подъезде"/>
    <d v="2022-09-16T00:00:00"/>
    <s v="4550"/>
    <s v="Подряд."/>
  </r>
  <r>
    <n v="1012"/>
    <d v="2021-06-04T00:00:00"/>
    <x v="1"/>
    <s v="КАРСАКОВ АНАТОЛИЙ АРКАДЬЕВИЧ"/>
    <s v="отсутствует"/>
    <x v="6"/>
    <s v="Чебоксары"/>
    <s v="п-т Тракторостроителей"/>
    <s v="54"/>
    <n v="131"/>
    <x v="0"/>
    <s v="005948"/>
    <s v="1ф"/>
    <s v="5-60А"/>
    <s v="2005"/>
    <s v="17006"/>
    <s v="МИРТЕК-12-РУ"/>
    <s v="3220158016688"/>
    <d v="2022-08-01T00:00:00"/>
    <s v="0"/>
    <s v="в подъезде"/>
    <d v="2022-09-16T00:00:00"/>
    <s v="4549"/>
    <s v="Подряд."/>
  </r>
  <r>
    <n v="1013"/>
    <d v="2021-06-04T00:00:00"/>
    <x v="1"/>
    <s v="ЧАГАКОВ АЛЕКСАНДР НИКОЛАЕВИЧ"/>
    <s v="отсутствует"/>
    <x v="6"/>
    <s v="Чебоксары"/>
    <s v="п-т Тракторостроителей"/>
    <s v="54"/>
    <n v="147"/>
    <x v="0"/>
    <s v="0026738"/>
    <s v="1ф"/>
    <s v="5-60А"/>
    <s v="2005"/>
    <s v="26616"/>
    <s v="МИРТЕК-12-РУ"/>
    <s v="3220158016352"/>
    <d v="2022-08-01T00:00:00"/>
    <s v="0"/>
    <s v="в подъезде"/>
    <d v="2022-09-16T00:00:00"/>
    <s v="4577"/>
    <s v="Подряд."/>
  </r>
  <r>
    <n v="1014"/>
    <d v="2021-06-04T00:00:00"/>
    <x v="1"/>
    <s v="УЛЯНДИНА ЕЛЕНА НИКОЛАЕВНА"/>
    <s v="отсутствует"/>
    <x v="6"/>
    <s v="Чебоксары"/>
    <s v="п-т Тракторостроителей"/>
    <s v="54"/>
    <n v="152"/>
    <x v="0"/>
    <s v="005862"/>
    <s v="1ф"/>
    <s v="5-60А"/>
    <s v="2005"/>
    <s v="34269"/>
    <s v="МИРТЕК-12-РУ"/>
    <s v="3220158017546"/>
    <d v="2022-08-01T00:00:00"/>
    <s v="0"/>
    <s v="в подъезде"/>
    <d v="2022-09-16T00:00:00"/>
    <s v="4573"/>
    <s v="Подряд."/>
  </r>
  <r>
    <n v="1015"/>
    <d v="2021-06-04T00:00:00"/>
    <x v="1"/>
    <s v="ПРОКОПЬЕВ БОРИС ПРОКОПЬЕВИЧ"/>
    <s v="отсутствует"/>
    <x v="6"/>
    <s v="Чебоксары"/>
    <s v="п-т Тракторостроителей"/>
    <s v="54"/>
    <n v="154"/>
    <x v="0"/>
    <s v="006008"/>
    <s v="1ф"/>
    <s v="5-60А"/>
    <s v="2005"/>
    <s v="19112"/>
    <s v="МИРТЕК-12-РУ"/>
    <s v="3220158029453"/>
    <d v="2022-08-01T00:00:00"/>
    <s v="0"/>
    <s v="в подъезде"/>
    <d v="2022-10-26T00:00:00"/>
    <s v="5066"/>
    <s v="Подряд."/>
  </r>
  <r>
    <n v="1016"/>
    <d v="2021-06-04T00:00:00"/>
    <x v="1"/>
    <s v="ВАСИЛЬЕВА СВЕТЛАНА ПЕТРОВНА"/>
    <s v="отсутствует"/>
    <x v="6"/>
    <s v="Чебоксары"/>
    <s v="п-т Тракторостроителей"/>
    <s v="54"/>
    <n v="156"/>
    <x v="0"/>
    <s v="008678"/>
    <s v="1ф"/>
    <s v="5-60А"/>
    <s v="2005"/>
    <s v="34885"/>
    <s v="МИРТЕК-12-РУ"/>
    <s v="3220158029261"/>
    <d v="2022-08-01T00:00:00"/>
    <s v="0"/>
    <s v="в подъезде"/>
    <d v="2022-10-26T00:00:00"/>
    <s v="5064"/>
    <s v="Подряд."/>
  </r>
  <r>
    <n v="1017"/>
    <d v="2021-06-04T00:00:00"/>
    <x v="1"/>
    <s v="ПИКМУЛОВА ЕВГЕНИЯ ЛЕОНИДОВНА"/>
    <s v="отсутствует"/>
    <x v="6"/>
    <s v="Чебоксары"/>
    <s v="п-т Тракторостроителей"/>
    <s v="54"/>
    <n v="161"/>
    <x v="0"/>
    <s v="005796"/>
    <s v="1ф"/>
    <s v="5-60А"/>
    <s v="2005"/>
    <s v="32905"/>
    <s v="МИРТЕК-12-РУ"/>
    <s v="6220160126060"/>
    <d v="2022-12-02T00:00:00"/>
    <s v="0"/>
    <s v="в подъезде"/>
    <d v="2023-02-02T00:00:00"/>
    <s v="5774"/>
    <s v="Подряд."/>
  </r>
  <r>
    <n v="1018"/>
    <d v="2021-06-04T00:00:00"/>
    <x v="1"/>
    <s v="ФЕДОРОВА ЭВЕЛИНА ВАСИЛЬЕВНА"/>
    <s v="отсутствует"/>
    <x v="6"/>
    <s v="Чебоксары"/>
    <s v="п-т Тракторостроителей"/>
    <s v="54"/>
    <n v="174"/>
    <x v="0"/>
    <s v="006155"/>
    <s v="1ф"/>
    <s v="5-60А"/>
    <s v="2005"/>
    <s v="19821"/>
    <s v="МИРТЕК-12-РУ"/>
    <s v="2230159854266"/>
    <d v="2023-07-12T00:00:00"/>
    <s v="0"/>
    <s v="в подъезде"/>
    <d v="2023-10-12T00:00:00"/>
    <s v="6614"/>
    <s v="ЧЭСК"/>
  </r>
  <r>
    <n v="1019"/>
    <d v="2021-06-04T00:00:00"/>
    <x v="1"/>
    <s v="ЖУРАВЛЕВА НАТАЛИЯ НИКОЛАЕВНА"/>
    <s v="отсутствует"/>
    <x v="6"/>
    <s v="Чебоксары"/>
    <s v="п-т Тракторостроителей"/>
    <s v="54"/>
    <n v="175"/>
    <x v="0"/>
    <s v="005975"/>
    <s v="1ф"/>
    <s v="5-60А"/>
    <s v="2005"/>
    <s v="20121"/>
    <s v="МИРТЕК-12-РУ"/>
    <s v="3220158029457"/>
    <d v="2022-08-01T00:00:00"/>
    <s v="0"/>
    <s v="в подъезде"/>
    <d v="2022-11-02T00:00:00"/>
    <s v="5092"/>
    <s v="Подряд."/>
  </r>
  <r>
    <n v="1020"/>
    <d v="2021-06-04T00:00:00"/>
    <x v="1"/>
    <s v="КОТЛОВ АЛЕКСАНДР ВЛАДИСЛАВОВИЧ"/>
    <s v="отсутствует"/>
    <x v="6"/>
    <s v="Чебоксары"/>
    <s v="п-т Тракторостроителей"/>
    <s v="54"/>
    <n v="184"/>
    <x v="0"/>
    <s v="006709"/>
    <s v="1ф"/>
    <s v="5-60А"/>
    <s v="2005"/>
    <s v="46805"/>
    <s v="МИРТЕК-12-РУ"/>
    <s v="3220158016595"/>
    <d v="2022-08-01T00:00:00"/>
    <s v="0"/>
    <s v="в подъезде"/>
    <d v="2022-09-16T00:00:00"/>
    <s v="4579"/>
    <s v="Подряд."/>
  </r>
  <r>
    <n v="1021"/>
    <d v="2021-06-04T00:00:00"/>
    <x v="1"/>
    <s v="НИКОЛАЕВ ВЛАДИМИР ПЕТРОВИЧ"/>
    <s v="отсутствует"/>
    <x v="6"/>
    <s v="Чебоксары"/>
    <s v="п-т Тракторостроителей"/>
    <s v="54"/>
    <n v="201"/>
    <x v="0"/>
    <s v="006638"/>
    <s v="1ф"/>
    <s v="5-60А"/>
    <s v="2005"/>
    <s v="27900"/>
    <s v="МИРТЕК-12-РУ"/>
    <s v="3220158016732"/>
    <d v="2022-08-01T00:00:00"/>
    <s v="0"/>
    <s v="в подъезде"/>
    <d v="2022-09-16T00:00:00"/>
    <s v="4540"/>
    <s v="Подряд."/>
  </r>
  <r>
    <n v="1022"/>
    <d v="2021-06-04T00:00:00"/>
    <x v="1"/>
    <s v="ТРОФИМОВ ЮРИЙ ВИКТОРОВИЧ"/>
    <s v="отсутствует"/>
    <x v="6"/>
    <s v="Чебоксары"/>
    <s v="п-т Тракторостроителей"/>
    <s v="54"/>
    <n v="215"/>
    <x v="0"/>
    <s v="233104-27"/>
    <s v="1ф"/>
    <s v="5-60А"/>
    <s v="2002"/>
    <s v="5984"/>
    <s v="МИРТЕК-12-РУ"/>
    <s v="3220158018064"/>
    <d v="2022-08-01T00:00:00"/>
    <s v="0"/>
    <s v="в подъезде"/>
    <d v="2022-09-16T00:00:00"/>
    <s v="4541"/>
    <s v="Подряд."/>
  </r>
  <r>
    <n v="1023"/>
    <d v="2021-06-04T00:00:00"/>
    <x v="1"/>
    <s v="МОСКОВКИНА ОЛЕСЯ ВЛАДИМИРОВНА"/>
    <s v="отсутствует"/>
    <x v="6"/>
    <s v="Чебоксары"/>
    <s v="п-т Тракторостроителей"/>
    <s v="54"/>
    <n v="223"/>
    <x v="0"/>
    <s v="006121"/>
    <s v="1ф"/>
    <s v="5-60А"/>
    <s v="2005"/>
    <s v="10798"/>
    <s v="МИРТЕК-12-РУ"/>
    <s v="3220158029039"/>
    <d v="2022-08-01T00:00:00"/>
    <s v="0"/>
    <s v="в подъезде"/>
    <d v="2022-11-02T00:00:00"/>
    <s v="5097"/>
    <s v="Подряд."/>
  </r>
  <r>
    <n v="1024"/>
    <d v="2021-06-04T00:00:00"/>
    <x v="1"/>
    <s v="КАПИТОНОВА НАДЕЖДА НИКОЛАЕВНА"/>
    <s v="отсутствует"/>
    <x v="6"/>
    <s v="Чебоксары"/>
    <s v="п-т Тракторостроителей"/>
    <s v="54"/>
    <n v="249"/>
    <x v="0"/>
    <s v="006723"/>
    <s v="1ф"/>
    <s v="5-60А"/>
    <s v="2005"/>
    <s v="16516"/>
    <s v="МИРТЕК-12-РУ"/>
    <s v="3220158018307"/>
    <d v="2022-08-01T00:00:00"/>
    <s v="0"/>
    <s v="в подъезде"/>
    <d v="2022-09-16T00:00:00"/>
    <s v="4542"/>
    <s v="Подряд."/>
  </r>
  <r>
    <n v="1025"/>
    <d v="2021-06-04T00:00:00"/>
    <x v="1"/>
    <s v="АНДРЕЕВА АЛЕКСАНДРА ПЕТРОВНА"/>
    <s v="отсутствует"/>
    <x v="6"/>
    <s v="Чебоксары"/>
    <s v="п-т Тракторостроителей"/>
    <s v="54"/>
    <n v="250"/>
    <x v="0"/>
    <s v="007337"/>
    <s v="1ф"/>
    <s v="5-60А"/>
    <s v="2005"/>
    <s v="10247"/>
    <s v="МИРТЕК-12-РУ"/>
    <s v="3220158016399"/>
    <d v="2022-08-01T00:00:00"/>
    <s v="0"/>
    <s v="в подъезде"/>
    <d v="2022-09-16T00:00:00"/>
    <s v="4543"/>
    <s v="Подряд."/>
  </r>
  <r>
    <n v="1026"/>
    <d v="2021-06-04T00:00:00"/>
    <x v="1"/>
    <s v="ЕВДОКИМОВА ЛЮДМИЛА МИХАЙЛОВНА"/>
    <s v="отсутствует"/>
    <x v="6"/>
    <s v="Чебоксары"/>
    <s v="п-т Тракторостроителей"/>
    <s v="54"/>
    <n v="271"/>
    <x v="0"/>
    <s v="005499"/>
    <s v="1ф"/>
    <s v="5-60А"/>
    <s v="2005"/>
    <s v="18734"/>
    <s v="МИРТЕК-12-РУ"/>
    <s v="3220158018532"/>
    <d v="2022-08-01T00:00:00"/>
    <s v="0"/>
    <s v="в подъезде"/>
    <d v="2022-09-16T00:00:00"/>
    <s v="4544"/>
    <s v="Подряд."/>
  </r>
  <r>
    <n v="1027"/>
    <d v="2021-06-04T00:00:00"/>
    <x v="1"/>
    <s v="ИЛЛАРИОНОВ МИХАИЛ МАКСИМОВИЧ"/>
    <s v="отсутствует"/>
    <x v="6"/>
    <s v="Чебоксары"/>
    <s v="п-т Тракторостроителей"/>
    <s v="54"/>
    <n v="273"/>
    <x v="0"/>
    <s v="006124"/>
    <s v="1ф"/>
    <s v="5-60А"/>
    <s v="2005"/>
    <s v="25238"/>
    <s v="МИРТЕК-12-РУ"/>
    <s v="3220158018749"/>
    <d v="2022-08-01T00:00:00"/>
    <s v="0"/>
    <s v="в подъезде"/>
    <d v="2022-09-16T00:00:00"/>
    <s v="4545"/>
    <s v="Подряд."/>
  </r>
  <r>
    <n v="1028"/>
    <d v="2021-06-04T00:00:00"/>
    <x v="1"/>
    <s v="Сурков Станислав Сергеевич"/>
    <s v="отсутствует"/>
    <x v="6"/>
    <s v="Чебоксары"/>
    <s v="п-т Тракторостроителей"/>
    <s v="54"/>
    <n v="274"/>
    <x v="0"/>
    <s v="005977"/>
    <s v="1ф"/>
    <s v="5-60А"/>
    <s v="2005"/>
    <s v="24044"/>
    <s v="МИРТЕК-12-РУ"/>
    <s v="3220158016390"/>
    <d v="2022-08-01T00:00:00"/>
    <s v="0"/>
    <s v="в подъезде"/>
    <d v="2022-09-16T00:00:00"/>
    <s v="4536"/>
    <s v="Подряд."/>
  </r>
  <r>
    <n v="1029"/>
    <d v="2021-06-04T00:00:00"/>
    <x v="1"/>
    <s v="КОСУЛИНА СВЕТЛАНА АНАТОЛЬЕВНА"/>
    <s v="отсутствует"/>
    <x v="6"/>
    <s v="Чебоксары"/>
    <s v="п-т Тракторостроителей"/>
    <s v="54"/>
    <n v="28"/>
    <x v="0"/>
    <s v="30207-94"/>
    <s v="1ф"/>
    <s v="5-60А"/>
    <s v="2005"/>
    <s v="40262"/>
    <s v="МИРТЕК-12-РУ"/>
    <s v="3220158029449"/>
    <d v="2022-08-01T00:00:00"/>
    <s v="0"/>
    <s v="в подъезде"/>
    <d v="2022-10-26T00:00:00"/>
    <s v="5067"/>
    <s v="Подряд."/>
  </r>
  <r>
    <n v="1030"/>
    <d v="2021-06-04T00:00:00"/>
    <x v="1"/>
    <s v="ЛЬВОВА ЛЮБОВЬ СЕРГЕЕВНА"/>
    <s v="отсутствует"/>
    <x v="6"/>
    <s v="Чебоксары"/>
    <s v="п-т Тракторостроителей"/>
    <s v="54"/>
    <n v="283"/>
    <x v="0"/>
    <s v="008713"/>
    <s v="1ф"/>
    <s v="5-60А"/>
    <s v="2005"/>
    <s v="19452"/>
    <s v="МИРТЕК-12-РУ"/>
    <s v="3220158016458"/>
    <d v="2022-08-01T00:00:00"/>
    <s v="0"/>
    <s v="в подъезде"/>
    <d v="2022-09-17T00:00:00"/>
    <s v="4567"/>
    <s v="Подряд."/>
  </r>
  <r>
    <n v="1031"/>
    <d v="2021-06-04T00:00:00"/>
    <x v="1"/>
    <s v="МИХЕЕВА ЕЛЕНА ЮРЬЕВНА"/>
    <s v="отсутствует"/>
    <x v="6"/>
    <s v="Чебоксары"/>
    <s v="п-т Тракторостроителей"/>
    <s v="54"/>
    <n v="293"/>
    <x v="0"/>
    <s v="008133"/>
    <s v="1ф"/>
    <s v="5-60А"/>
    <s v="2005"/>
    <s v="4306"/>
    <s v="МИРТЕК-12-РУ"/>
    <s v="3220158018236"/>
    <d v="2022-08-01T00:00:00"/>
    <s v="0"/>
    <s v="в подъезде"/>
    <d v="2022-09-17T00:00:00"/>
    <s v="4534"/>
    <s v="Подряд."/>
  </r>
  <r>
    <n v="1032"/>
    <d v="2021-06-04T00:00:00"/>
    <x v="1"/>
    <s v="ЗНАМЕНСКАЯ ЛЮБОВЬ СЕМЕНОВНА"/>
    <s v="отсутствует"/>
    <x v="6"/>
    <s v="Чебоксары"/>
    <s v="п-т Тракторостроителей"/>
    <s v="54"/>
    <n v="297"/>
    <x v="0"/>
    <s v="004961"/>
    <s v="1ф"/>
    <s v="5-60А"/>
    <s v="2005"/>
    <s v="30427"/>
    <s v="МИРТЕК-12-РУ"/>
    <s v="3220158016329"/>
    <d v="2022-08-01T00:00:00"/>
    <s v="0"/>
    <s v="в подъезде"/>
    <d v="2022-09-17T00:00:00"/>
    <s v="4566"/>
    <s v="Подряд."/>
  </r>
  <r>
    <n v="1033"/>
    <d v="2021-06-04T00:00:00"/>
    <x v="1"/>
    <s v="ПАСТУХОВ ГЕННАДИЙ СЕРГЕЕВИЧ"/>
    <s v="отсутствует"/>
    <x v="6"/>
    <s v="Чебоксары"/>
    <s v="п-т Тракторостроителей"/>
    <s v="54"/>
    <n v="298"/>
    <x v="0"/>
    <s v="004989"/>
    <s v="1ф"/>
    <s v="5-60А"/>
    <s v="2005"/>
    <s v="42852"/>
    <s v="МИРТЕК-12-РУ"/>
    <s v="3220158016403"/>
    <d v="2022-08-01T00:00:00"/>
    <s v="0"/>
    <s v="в подъезде"/>
    <d v="2022-09-17T00:00:00"/>
    <s v="4538"/>
    <s v="Подряд."/>
  </r>
  <r>
    <n v="1034"/>
    <d v="2021-06-04T00:00:00"/>
    <x v="1"/>
    <s v="МАНДРЮКОВА ЛАРИСА АНАТОЛЬЕВНА"/>
    <s v="отсутствует"/>
    <x v="6"/>
    <s v="Чебоксары"/>
    <s v="п-т Тракторостроителей"/>
    <s v="54"/>
    <n v="3"/>
    <x v="0"/>
    <s v="006148"/>
    <s v="1ф"/>
    <s v="5-60А"/>
    <s v="2005"/>
    <s v="34617"/>
    <s v="МИРТЕК-12-РУ"/>
    <s v="3220158028609"/>
    <d v="2022-08-01T00:00:00"/>
    <s v="0"/>
    <s v="в подъезде"/>
    <d v="2022-10-22T00:00:00"/>
    <s v="4951"/>
    <s v="Подряд."/>
  </r>
  <r>
    <n v="1035"/>
    <d v="2021-06-04T00:00:00"/>
    <x v="1"/>
    <s v="КУРГАНОВ МИХАИЛ МИХАЙЛОВИЧ"/>
    <s v="отсутствует"/>
    <x v="6"/>
    <s v="Чебоксары"/>
    <s v="п-т Тракторостроителей"/>
    <s v="54"/>
    <n v="304"/>
    <x v="0"/>
    <s v="006694"/>
    <s v="1ф"/>
    <s v="5-60А"/>
    <s v="2005"/>
    <s v="34373"/>
    <s v="МИРТЕК-12-РУ"/>
    <s v="3220158029456"/>
    <d v="2022-08-31T00:00:00"/>
    <s v="0"/>
    <s v="в подъезде"/>
    <d v="2022-11-15T00:00:00"/>
    <s v="5163"/>
    <s v="МРО"/>
  </r>
  <r>
    <n v="1036"/>
    <d v="2021-06-04T00:00:00"/>
    <x v="1"/>
    <s v="ПЕТРОВА ЕЛЕНА ГЕННАДЬЕВНА"/>
    <s v="отсутствует"/>
    <x v="6"/>
    <s v="Чебоксары"/>
    <s v="п-т Тракторостроителей"/>
    <s v="54"/>
    <n v="310"/>
    <x v="0"/>
    <s v="005013"/>
    <s v="1ф"/>
    <s v="5-60А"/>
    <s v="2005"/>
    <s v="20916"/>
    <s v="МИРТЕК-12-РУ"/>
    <s v="3220158028902"/>
    <d v="2022-08-31T00:00:00"/>
    <s v="0"/>
    <s v="в подъезде"/>
    <d v="2022-11-15T00:00:00"/>
    <s v="5164"/>
    <s v="МРО"/>
  </r>
  <r>
    <n v="1037"/>
    <d v="2021-06-04T00:00:00"/>
    <x v="1"/>
    <s v="ПЕТРОВ АНАТОЛИЙ ИВАНОВИЧ"/>
    <s v="отсутствует"/>
    <x v="6"/>
    <s v="Чебоксары"/>
    <s v="п-т Тракторостроителей"/>
    <s v="54"/>
    <n v="318"/>
    <x v="0"/>
    <s v="006122"/>
    <s v="1ф"/>
    <s v="5-60А"/>
    <s v="2005"/>
    <s v="35013"/>
    <s v="МИРТЕК-12-РУ"/>
    <s v="3220158029323"/>
    <d v="2022-08-31T00:00:00"/>
    <s v="0"/>
    <s v="в подъезде"/>
    <d v="2022-11-15T00:00:00"/>
    <s v="5165"/>
    <s v="МРО"/>
  </r>
  <r>
    <n v="1038"/>
    <d v="2021-06-04T00:00:00"/>
    <x v="1"/>
    <s v="ВОСТРЕЕВ ВЯЧЕСЛАВ ЛЕОНИДОВИЧ"/>
    <s v="отсутствует"/>
    <x v="6"/>
    <s v="Чебоксары"/>
    <s v="п-т Тракторостроителей"/>
    <s v="54"/>
    <n v="319"/>
    <x v="0"/>
    <s v="006368"/>
    <s v="1ф"/>
    <s v="5-60А"/>
    <s v="2005"/>
    <s v="15946"/>
    <s v="МИРТЕК-12-РУ"/>
    <s v="3220158028980"/>
    <d v="2022-08-01T00:00:00"/>
    <s v="0"/>
    <s v="в подъезде"/>
    <d v="2022-11-02T00:00:00"/>
    <s v="5090"/>
    <s v="Подряд."/>
  </r>
  <r>
    <n v="1039"/>
    <d v="2021-06-04T00:00:00"/>
    <x v="1"/>
    <s v="СОРОКИНА ЛЮБОВЬ ИВАНОВНА"/>
    <s v="отсутствует"/>
    <x v="6"/>
    <s v="Чебоксары"/>
    <s v="п-т Тракторостроителей"/>
    <s v="54"/>
    <n v="41"/>
    <x v="0"/>
    <s v="006623"/>
    <s v="1ф"/>
    <s v="5-60А"/>
    <s v="2005"/>
    <s v="29833"/>
    <s v="МИРТЕК-12-РУ"/>
    <s v="3220158015948"/>
    <d v="2022-08-01T00:00:00"/>
    <s v="0"/>
    <s v="в подъезде"/>
    <d v="2022-09-15T00:00:00"/>
    <s v="4556"/>
    <s v="Подряд."/>
  </r>
  <r>
    <n v="1040"/>
    <d v="2021-06-04T00:00:00"/>
    <x v="1"/>
    <s v="МАКСИМОВ СЕРГЕЙ АНАТОЛЬЕВИЧ"/>
    <s v="отсутствует"/>
    <x v="6"/>
    <s v="Чебоксары"/>
    <s v="п-т Тракторостроителей"/>
    <s v="54"/>
    <n v="48"/>
    <x v="0"/>
    <s v="006288"/>
    <s v="1ф"/>
    <s v="5-60А"/>
    <s v="2005"/>
    <s v="31632"/>
    <s v="МИРТЕК-12-РУ"/>
    <s v="3220158029030"/>
    <d v="2022-08-31T00:00:00"/>
    <s v="0"/>
    <s v="в подъезде"/>
    <d v="2022-11-15T00:00:00"/>
    <s v="5166"/>
    <s v="МРО"/>
  </r>
  <r>
    <n v="1041"/>
    <d v="2021-06-04T00:00:00"/>
    <x v="1"/>
    <s v="СТЕПАНОВ ДМИТРИЙ НИКОЛАЕВИЧ"/>
    <s v="отсутствует"/>
    <x v="6"/>
    <s v="Чебоксары"/>
    <s v="п-т Тракторостроителей"/>
    <s v="54"/>
    <n v="63"/>
    <x v="0"/>
    <s v="006006"/>
    <s v="1ф"/>
    <s v="5-60А"/>
    <s v="2005"/>
    <s v="18080"/>
    <s v="МИРТЕК-12-РУ"/>
    <s v="3220158016395"/>
    <d v="2022-08-01T00:00:00"/>
    <s v="0"/>
    <s v="в подъезде"/>
    <d v="2022-09-15T00:00:00"/>
    <s v="4546"/>
    <s v="Подряд."/>
  </r>
  <r>
    <n v="1042"/>
    <d v="2021-06-04T00:00:00"/>
    <x v="1"/>
    <s v="ЗАЙЦЕВ ВАЛЕРИЙ ГЕННАДЬЕВИЧ"/>
    <s v="отсутствует"/>
    <x v="6"/>
    <s v="Чебоксары"/>
    <s v="п-т Тракторостроителей"/>
    <s v="54"/>
    <n v="71"/>
    <x v="0"/>
    <s v="006805"/>
    <s v="1ф"/>
    <s v="5-60А"/>
    <s v="2005"/>
    <s v="17911"/>
    <s v="МИРТЕК-12-РУ"/>
    <s v="3220158015852"/>
    <d v="2022-08-01T00:00:00"/>
    <s v="0"/>
    <s v="в подъезде"/>
    <d v="2022-09-15T00:00:00"/>
    <s v="4547"/>
    <s v="Подряд."/>
  </r>
  <r>
    <n v="1043"/>
    <d v="2021-06-04T00:00:00"/>
    <x v="1"/>
    <s v="РЫБКИН ЮРИЙ ВИКТОРОВИЧ"/>
    <s v="отсутствует"/>
    <x v="6"/>
    <s v="Чебоксары"/>
    <s v="п-т Тракторостроителей"/>
    <s v="54"/>
    <n v="72"/>
    <x v="0"/>
    <s v="006670"/>
    <s v="1ф"/>
    <s v="5-60А"/>
    <s v="2005"/>
    <s v="29320"/>
    <s v="МИРТЕК-12-РУ"/>
    <s v="3220158016604"/>
    <d v="2022-08-01T00:00:00"/>
    <s v="0"/>
    <s v="в подъезде"/>
    <d v="2022-09-16T00:00:00"/>
    <s v="4539"/>
    <s v="Подряд."/>
  </r>
  <r>
    <n v="1044"/>
    <d v="2021-06-04T00:00:00"/>
    <x v="1"/>
    <s v="АГАШКИН ГРИГОРИЙ ИВАНОВИЧ"/>
    <s v="отсутствует"/>
    <x v="6"/>
    <s v="Чебоксары"/>
    <s v="п-т Тракторостроителей"/>
    <s v="54"/>
    <n v="81"/>
    <x v="0"/>
    <s v="006140"/>
    <s v="1ф"/>
    <s v="5-60А"/>
    <s v="2005"/>
    <s v="40866"/>
    <s v="МИРТЕК-12-РУ"/>
    <s v="3220158029094"/>
    <d v="2022-08-31T00:00:00"/>
    <s v="0"/>
    <s v="в подъезде"/>
    <d v="2022-12-16T00:00:00"/>
    <s v="5285"/>
    <s v="Подряд."/>
  </r>
  <r>
    <n v="1045"/>
    <d v="2021-06-04T00:00:00"/>
    <x v="1"/>
    <s v="ПОПОВА ЛЮБОВЬ СТЕПАНОВНА"/>
    <s v="отсутствует"/>
    <x v="6"/>
    <s v="Чебоксары"/>
    <s v="п-т Тракторостроителей"/>
    <s v="54"/>
    <n v="94"/>
    <x v="0"/>
    <s v="006264"/>
    <s v="1ф"/>
    <s v="5-60А"/>
    <s v="2005"/>
    <s v="21374"/>
    <s v="МИРТЕК-12-РУ"/>
    <s v="3220158018079"/>
    <d v="2022-08-01T00:00:00"/>
    <s v="0"/>
    <s v="в подъезде"/>
    <d v="2022-09-16T00:00:00"/>
    <s v="4551"/>
    <s v="Подряд."/>
  </r>
  <r>
    <n v="1046"/>
    <d v="2021-06-04T00:00:00"/>
    <x v="1"/>
    <s v="ФРОЛОВ ИЛЬЯ СЕРГЕЕВИЧ"/>
    <s v="отсутствует"/>
    <x v="6"/>
    <s v="Чебоксары"/>
    <s v="п-т Тракторостроителей"/>
    <s v="56"/>
    <n v="17"/>
    <x v="0"/>
    <s v="005677"/>
    <s v="1ф"/>
    <s v="5-60А"/>
    <s v="2005"/>
    <s v="32432"/>
    <s v="МИРТЕК-12-РУ"/>
    <s v="3220158015919"/>
    <d v="2022-08-01T00:00:00"/>
    <s v="0"/>
    <s v="в подъезде"/>
    <d v="2022-09-18T00:00:00"/>
    <s v="4451"/>
    <s v="Подряд."/>
  </r>
  <r>
    <n v="1047"/>
    <d v="2021-06-04T00:00:00"/>
    <x v="1"/>
    <s v="МОКЛАКОВА ЛЮБОВЬ АНДРИАНОВНА"/>
    <s v="отсутствует"/>
    <x v="6"/>
    <s v="Чебоксары"/>
    <s v="п-т Тракторостроителей"/>
    <s v="56"/>
    <n v="78"/>
    <x v="0"/>
    <s v="006619"/>
    <s v="1ф"/>
    <s v="5-60А"/>
    <s v="2005"/>
    <s v="16529"/>
    <s v="МИРТЕК-12-РУ"/>
    <s v="3220158017144"/>
    <d v="2022-08-01T00:00:00"/>
    <s v="0"/>
    <s v="в подъезде"/>
    <d v="2022-09-18T00:00:00"/>
    <s v="4466"/>
    <s v="Подряд."/>
  </r>
  <r>
    <n v="1048"/>
    <d v="2021-06-04T00:00:00"/>
    <x v="1"/>
    <s v="КОНСТАНТИНОВА ЛЮДМИЛА ЮРЬЕВНА"/>
    <s v="отсутствует"/>
    <x v="6"/>
    <s v="Чебоксары"/>
    <s v="п-т Тракторостроителей"/>
    <s v="56"/>
    <n v="9"/>
    <x v="0"/>
    <s v="004993"/>
    <s v="1ф"/>
    <s v="5-60А"/>
    <s v="2005"/>
    <s v="32065"/>
    <s v="МИРТЕК-12-РУ"/>
    <s v="3220158015913"/>
    <d v="2022-08-01T00:00:00"/>
    <s v="0"/>
    <s v="в подъезде"/>
    <d v="2022-09-18T00:00:00"/>
    <s v="4452"/>
    <s v="Подряд."/>
  </r>
  <r>
    <n v="1049"/>
    <d v="2021-06-04T00:00:00"/>
    <x v="1"/>
    <s v="ГАРИПОВ РИНАТ ШАМИЛОВИЧ"/>
    <s v="отсутствует"/>
    <x v="6"/>
    <s v="Чебоксары"/>
    <s v="п-т Тракторостроителей"/>
    <s v="59"/>
    <n v="25"/>
    <x v="0"/>
    <s v="007961"/>
    <s v="1ф"/>
    <s v="5-60А"/>
    <s v="2005"/>
    <s v="32918"/>
    <s v="МИРТЕК-12-РУ"/>
    <s v="3220158016239"/>
    <d v="2022-08-01T00:00:00"/>
    <s v="0"/>
    <s v="в подъезде"/>
    <d v="2022-09-18T00:00:00"/>
    <s v="4460"/>
    <s v="Подряд."/>
  </r>
  <r>
    <n v="1050"/>
    <d v="2021-06-04T00:00:00"/>
    <x v="1"/>
    <s v="ФРОЛОВА ВАЛЕНТИНА НИКОЛАЕВНА"/>
    <s v="отсутствует"/>
    <x v="6"/>
    <s v="Чебоксары"/>
    <s v="п-т Тракторостроителей"/>
    <s v="59"/>
    <n v="27"/>
    <x v="0"/>
    <s v="007073"/>
    <s v="1ф"/>
    <s v="5-60А"/>
    <s v="2005"/>
    <s v="9503"/>
    <s v="МИРТЕК-12-РУ"/>
    <s v="3220158017707"/>
    <d v="2022-08-01T00:00:00"/>
    <s v="0"/>
    <s v="в подъезде"/>
    <d v="2022-09-18T00:00:00"/>
    <s v="4461"/>
    <s v="Подряд."/>
  </r>
  <r>
    <n v="1051"/>
    <d v="2021-06-04T00:00:00"/>
    <x v="1"/>
    <s v="КОЧЕТ ВЛАДИМИР НИКОЛАЕВИЧ"/>
    <s v="отсутствует"/>
    <x v="6"/>
    <s v="Чебоксары"/>
    <s v="п-т Тракторостроителей"/>
    <s v="59"/>
    <n v="4"/>
    <x v="0"/>
    <s v="007863"/>
    <s v="1ф"/>
    <s v="5-60А"/>
    <s v="2005"/>
    <s v="11574"/>
    <s v="МИРТЕК-12-РУ"/>
    <s v="3220158015591"/>
    <d v="2022-08-01T00:00:00"/>
    <s v="0"/>
    <s v="в подъезде"/>
    <d v="2022-09-18T00:00:00"/>
    <s v="4459"/>
    <s v="Подряд."/>
  </r>
  <r>
    <n v="1052"/>
    <d v="2021-06-04T00:00:00"/>
    <x v="1"/>
    <s v="МИХАЙЛОВА ИННА ГУРЬЕВНА"/>
    <s v="отсутствует"/>
    <x v="6"/>
    <s v="Чебоксары"/>
    <s v="п-т Тракторостроителей"/>
    <s v="59"/>
    <n v="71"/>
    <x v="0"/>
    <s v="006355"/>
    <s v="1ф"/>
    <s v="5-60А"/>
    <s v="2005"/>
    <s v="24803"/>
    <s v="МИРТЕК-12-РУ"/>
    <s v="3220158018118"/>
    <d v="2022-08-01T00:00:00"/>
    <s v="0"/>
    <s v="в подъезде"/>
    <d v="2022-09-18T00:00:00"/>
    <s v="4458"/>
    <s v="Подряд."/>
  </r>
  <r>
    <n v="1053"/>
    <d v="2021-06-04T00:00:00"/>
    <x v="1"/>
    <s v="ГАВРИЛОВ СЕРГЕЙ ГУРЬЕВИЧ"/>
    <s v="отсутствует"/>
    <x v="6"/>
    <s v="Чебоксары"/>
    <s v="п-т Тракторостроителей"/>
    <s v="61"/>
    <n v="102"/>
    <x v="0"/>
    <s v="006340"/>
    <s v="1ф"/>
    <s v="5-60А"/>
    <s v="2005"/>
    <s v="26428"/>
    <s v="МИРТЕК-12-РУ"/>
    <s v="3220158015970"/>
    <d v="2022-08-01T00:00:00"/>
    <s v="0"/>
    <s v="в подъезде"/>
    <d v="2022-09-18T00:00:00"/>
    <s v="4456"/>
    <s v="Подряд."/>
  </r>
  <r>
    <n v="1054"/>
    <d v="2021-06-04T00:00:00"/>
    <x v="1"/>
    <s v="ЯКОВЛЕВА НАДЕЖДА ГЕННАДЬЕВНА"/>
    <s v="отсутствует"/>
    <x v="6"/>
    <s v="Чебоксары"/>
    <s v="п-т Тракторостроителей"/>
    <s v="61"/>
    <n v="2"/>
    <x v="0"/>
    <s v="006258"/>
    <s v="1ф"/>
    <s v="5-60А"/>
    <s v="2005"/>
    <s v="12408"/>
    <s v="МИРТЕК-12-РУ"/>
    <s v="3220158017797"/>
    <d v="2022-08-01T00:00:00"/>
    <s v="0"/>
    <s v="в подъезде"/>
    <d v="2022-09-18T00:00:00"/>
    <s v="4455"/>
    <s v="Подряд."/>
  </r>
  <r>
    <n v="1055"/>
    <d v="2021-06-04T00:00:00"/>
    <x v="1"/>
    <s v="ЯРОСЛАВСКИЙ СЕРГЕЙ ВЛАДИМИРОВИЧ"/>
    <s v="отсутствует"/>
    <x v="6"/>
    <s v="Чебоксары"/>
    <s v="п-т Тракторостроителей"/>
    <s v="61"/>
    <n v="92"/>
    <x v="0"/>
    <s v="006120"/>
    <s v="1ф"/>
    <s v="5-60А"/>
    <s v="2005"/>
    <s v="17000"/>
    <s v="МИРТЕК-12-РУ"/>
    <s v="3220158015806"/>
    <d v="2022-08-01T00:00:00"/>
    <s v="0"/>
    <s v="в подъезде"/>
    <d v="2022-09-18T00:00:00"/>
    <s v="4457"/>
    <s v="Подряд."/>
  </r>
  <r>
    <n v="1056"/>
    <d v="2021-06-04T00:00:00"/>
    <x v="1"/>
    <s v="ВАСИЛЬЕВА СВЕТЛАНА ПЕТРОВНА"/>
    <s v="отсутствует"/>
    <x v="6"/>
    <s v="Чебоксары"/>
    <s v="п-т Тракторостроителей"/>
    <s v="68"/>
    <n v="196"/>
    <x v="0"/>
    <s v="000284"/>
    <s v="1ф"/>
    <s v="5-60А"/>
    <s v="2018"/>
    <s v="594"/>
    <s v="МИРТЕК-12-РУ"/>
    <s v="3220158018147"/>
    <d v="2022-08-01T00:00:00"/>
    <s v="0"/>
    <s v="в подъезде"/>
    <d v="2022-09-09T00:00:00"/>
    <s v="4162"/>
    <s v="Подряд."/>
  </r>
  <r>
    <n v="1057"/>
    <d v="2021-06-04T00:00:00"/>
    <x v="1"/>
    <s v="КУЗЬМИН ЮРИЙ ИВАНОВИЧ"/>
    <s v="отсутствует"/>
    <x v="6"/>
    <s v="Чебоксары"/>
    <s v="п-т Тракторостроителей"/>
    <s v="79"/>
    <n v="45"/>
    <x v="0"/>
    <s v="006160"/>
    <s v="1ф"/>
    <s v="5-60А"/>
    <s v="2005"/>
    <s v="27133"/>
    <s v="МИРТЕК-12-РУ"/>
    <s v="6220160125396"/>
    <d v="2022-12-02T00:00:00"/>
    <s v="0"/>
    <s v="в подъезде"/>
    <d v="2023-02-02T00:00:00"/>
    <s v="5764"/>
    <s v="Подряд."/>
  </r>
  <r>
    <n v="1058"/>
    <d v="2021-06-04T00:00:00"/>
    <x v="1"/>
    <s v="Полутина Евгения Эдуардовна"/>
    <s v="отсутствует"/>
    <x v="6"/>
    <s v="Чебоксары"/>
    <s v="п-т Тракторостроителей"/>
    <s v="79"/>
    <n v="53"/>
    <x v="0"/>
    <s v="00823"/>
    <s v="1ф"/>
    <s v="5-60А"/>
    <s v="2005"/>
    <s v="26550"/>
    <s v="МИРТЕК-12-РУ"/>
    <s v="3220158018583"/>
    <d v="2022-08-01T00:00:00"/>
    <s v="0"/>
    <s v="в подъезде"/>
    <d v="2022-09-08T00:00:00"/>
    <s v="4104"/>
    <s v="Подряд."/>
  </r>
  <r>
    <n v="1059"/>
    <d v="2021-06-04T00:00:00"/>
    <x v="1"/>
    <s v="ШИШКИН АЛЕКСАНДР ПЕТРОВИЧ"/>
    <s v="отсутствует"/>
    <x v="6"/>
    <s v="Чебоксары"/>
    <s v="п-т Тракторостроителей"/>
    <s v="79"/>
    <s v="61а"/>
    <x v="0"/>
    <s v="04000744"/>
    <s v="1ф"/>
    <s v="5-60А"/>
    <s v="2005"/>
    <m/>
    <m/>
    <m/>
    <m/>
    <m/>
    <m/>
    <m/>
    <s v="б/н"/>
    <s v="Замена в УК"/>
  </r>
  <r>
    <n v="1060"/>
    <d v="2021-06-04T00:00:00"/>
    <x v="1"/>
    <s v="АКЧУРИН БОРИС ВЛАДИМИРОВИЧ"/>
    <s v="отсутствует"/>
    <x v="0"/>
    <s v="Чебоксары"/>
    <s v="Л. Комсомола"/>
    <s v="84/1"/>
    <n v="1"/>
    <x v="0"/>
    <n v="531812"/>
    <s v="1ф"/>
    <s v="5-60А"/>
    <s v="2004"/>
    <s v="27421"/>
    <s v="СЕ 101 R5 145 М"/>
    <s v="011067167535594"/>
    <d v="2021-09-02T00:00:00"/>
    <s v="0"/>
    <s v="в подъезде"/>
    <d v="2021-11-20T00:00:00"/>
    <s v="2801"/>
    <s v="МРО"/>
  </r>
  <r>
    <n v="1061"/>
    <d v="2021-06-04T00:00:00"/>
    <x v="1"/>
    <s v="МАШАНОВА АНЖЕЛИКА ЛЕОНИДОВНА"/>
    <s v="отсутствует"/>
    <x v="0"/>
    <s v="Чебоксары"/>
    <s v="Л. Комсомола"/>
    <s v="84/1"/>
    <n v="10"/>
    <x v="0"/>
    <n v="22031"/>
    <s v="1ф"/>
    <s v="5-60А"/>
    <s v="2004"/>
    <s v="10403"/>
    <s v="СЕ 101 R5 145 М"/>
    <s v="011067168209400"/>
    <d v="2021-09-02T00:00:00"/>
    <s v="0"/>
    <s v="в подъезде"/>
    <d v="2021-11-20T00:00:00"/>
    <s v="2792"/>
    <s v="МРО"/>
  </r>
  <r>
    <n v="1062"/>
    <d v="2021-06-04T00:00:00"/>
    <x v="1"/>
    <s v="МИХАЙЛОВА ГАЛИНА АЛЕКСЕЕВНА"/>
    <s v="отсутствует"/>
    <x v="0"/>
    <s v="Чебоксары"/>
    <s v="Л. Комсомола"/>
    <s v="84/1"/>
    <n v="11"/>
    <x v="0"/>
    <n v="22587"/>
    <s v="1ф"/>
    <s v="5-60А"/>
    <s v="2004"/>
    <s v="20315"/>
    <s v="СЕ 101 R5 145 М"/>
    <s v="011067168209991"/>
    <d v="2021-09-02T00:00:00"/>
    <s v="0"/>
    <s v="в подъезде"/>
    <d v="2021-11-20T00:00:00"/>
    <s v="2791"/>
    <s v="МРО"/>
  </r>
  <r>
    <n v="1063"/>
    <d v="2021-06-04T00:00:00"/>
    <x v="1"/>
    <s v="НИКИТИНА СВЕТЛАНА АЛЕКСЕЕВНА"/>
    <s v="отсутствует"/>
    <x v="0"/>
    <s v="Чебоксары"/>
    <s v="Л. Комсомола"/>
    <s v="84/1"/>
    <n v="12"/>
    <x v="0"/>
    <n v="22712"/>
    <s v="1ф"/>
    <s v="5-60А"/>
    <s v="2004"/>
    <s v="25939"/>
    <s v="СЕ 101 R5 145 М"/>
    <s v="011067168212746"/>
    <d v="2021-09-02T00:00:00"/>
    <s v="0"/>
    <s v="в подъезде"/>
    <d v="2021-11-20T00:00:00"/>
    <s v="2790"/>
    <s v="МРО"/>
  </r>
  <r>
    <n v="1064"/>
    <d v="2021-06-04T00:00:00"/>
    <x v="1"/>
    <s v="НЕОФИТОВ СЕРГЕЙ ЛЕОНИДОВИЧ"/>
    <s v="отсутствует"/>
    <x v="0"/>
    <s v="Чебоксары"/>
    <s v="Л. Комсомола"/>
    <s v="84/1"/>
    <n v="14"/>
    <x v="0"/>
    <n v="524777"/>
    <s v="1ф"/>
    <s v="5-60А"/>
    <s v="2004"/>
    <s v="25178"/>
    <s v="СЕ 101 R5 145 М"/>
    <s v="011067168212600"/>
    <d v="2021-09-02T00:00:00"/>
    <s v="0"/>
    <s v="в подъезде"/>
    <d v="2021-11-20T00:00:00"/>
    <s v="2789"/>
    <s v="МРО"/>
  </r>
  <r>
    <n v="1065"/>
    <d v="2021-06-04T00:00:00"/>
    <x v="1"/>
    <s v="МАТЮШИН ПЕТР НИКОЛАЕВИЧ"/>
    <s v="отсутствует"/>
    <x v="0"/>
    <s v="Чебоксары"/>
    <s v="Л. Комсомола"/>
    <s v="84/1"/>
    <n v="15"/>
    <x v="0"/>
    <n v="532027"/>
    <s v="1ф"/>
    <s v="5-60А"/>
    <s v="2004"/>
    <s v="20369"/>
    <s v="СЕ 101 R5 145 М"/>
    <s v="011067168217684"/>
    <d v="2021-09-02T00:00:00"/>
    <s v="0"/>
    <s v="в подъезде"/>
    <d v="2021-11-20T00:00:00"/>
    <s v="2788"/>
    <s v="МРО"/>
  </r>
  <r>
    <n v="1066"/>
    <d v="2021-06-04T00:00:00"/>
    <x v="1"/>
    <s v="РЫБКИНА ВАЛЕНТИНА ВЛАДИМИРОВНА"/>
    <s v="отсутствует"/>
    <x v="0"/>
    <s v="Чебоксары"/>
    <s v="Л. Комсомола"/>
    <s v="84/1"/>
    <n v="16"/>
    <x v="0"/>
    <n v="953430"/>
    <s v="1ф"/>
    <s v="5-60А"/>
    <s v="2004"/>
    <s v="22871"/>
    <s v="СЕ 101 R5 145 М"/>
    <s v="011067168210391"/>
    <d v="2021-09-02T00:00:00"/>
    <s v="0"/>
    <s v="в подъезде"/>
    <d v="2021-11-20T00:00:00"/>
    <s v="2787"/>
    <s v="МРО"/>
  </r>
  <r>
    <n v="1067"/>
    <d v="2021-06-04T00:00:00"/>
    <x v="1"/>
    <s v="НИКОЛАЕВА МАРИНА ВАЛЕРЬЕВНА"/>
    <s v="отсутствует"/>
    <x v="0"/>
    <s v="Чебоксары"/>
    <s v="Л. Комсомола"/>
    <s v="84/1"/>
    <n v="17"/>
    <x v="0"/>
    <n v="977825"/>
    <s v="1ф"/>
    <s v="5-60А"/>
    <s v="2004"/>
    <s v="12573"/>
    <s v="СЕ 101 R5 145 М"/>
    <s v="011067168212669"/>
    <d v="2021-09-02T00:00:00"/>
    <s v="0"/>
    <s v="в подъезде"/>
    <d v="2021-11-20T00:00:00"/>
    <s v="2786"/>
    <s v="МРО"/>
  </r>
  <r>
    <n v="1068"/>
    <d v="2021-06-04T00:00:00"/>
    <x v="1"/>
    <s v="БУХАРИНА АННА НИКОЛАЕВНА"/>
    <s v="отсутствует"/>
    <x v="0"/>
    <s v="Чебоксары"/>
    <s v="Л. Комсомола"/>
    <s v="84/1"/>
    <n v="18"/>
    <x v="0"/>
    <n v="532727"/>
    <s v="1ф"/>
    <s v="5-60А"/>
    <s v="2004"/>
    <s v="19357"/>
    <s v="СЕ 101 R5 145 М"/>
    <s v="011067168188725"/>
    <d v="2021-09-02T00:00:00"/>
    <s v="0"/>
    <s v="в подъезде"/>
    <d v="2021-11-20T00:00:00"/>
    <s v="2785"/>
    <s v="МРО"/>
  </r>
  <r>
    <n v="1069"/>
    <d v="2021-06-04T00:00:00"/>
    <x v="1"/>
    <s v="КАЛАШНИКОВ КОНСТАНТИН ЗИНОВЬЕВИЧ"/>
    <s v="отсутствует"/>
    <x v="0"/>
    <s v="Чебоксары"/>
    <s v="Л. Комсомола"/>
    <s v="84/1"/>
    <n v="19"/>
    <x v="0"/>
    <n v="955274"/>
    <s v="1ф"/>
    <s v="5-60А"/>
    <s v="2004"/>
    <s v="17933"/>
    <s v="СЕ 101 R5 145 М"/>
    <s v="011067168123464"/>
    <d v="2021-09-02T00:00:00"/>
    <s v="0"/>
    <s v="в подъезде"/>
    <d v="2021-11-20T00:00:00"/>
    <s v="2784"/>
    <s v="МРО"/>
  </r>
  <r>
    <n v="1070"/>
    <d v="2021-06-04T00:00:00"/>
    <x v="1"/>
    <s v="ЕГОРОВ СТАНИСЛАВ ВАСИЛЬЕВИЧ"/>
    <s v="отсутствует"/>
    <x v="0"/>
    <s v="Чебоксары"/>
    <s v="Л. Комсомола"/>
    <s v="84/1"/>
    <n v="2"/>
    <x v="0"/>
    <n v="38272"/>
    <s v="1ф"/>
    <s v="5-60А"/>
    <s v="2004"/>
    <s v="16370"/>
    <s v="СЕ 101 R5 145 М"/>
    <s v="011067167292602"/>
    <d v="2021-09-02T00:00:00"/>
    <s v="0"/>
    <s v="в подъезде"/>
    <d v="2021-11-20T00:00:00"/>
    <s v="2800"/>
    <s v="МРО"/>
  </r>
  <r>
    <n v="1071"/>
    <d v="2021-06-04T00:00:00"/>
    <x v="1"/>
    <s v="ЧЕРНОВА ЗОЯ НИКОЛАЕВНА"/>
    <s v="отсутствует"/>
    <x v="0"/>
    <s v="Чебоксары"/>
    <s v="Л. Комсомола"/>
    <s v="84/1"/>
    <n v="20"/>
    <x v="0"/>
    <n v="861789"/>
    <s v="1ф"/>
    <s v="5-60А"/>
    <s v="2004"/>
    <s v="13638"/>
    <s v="СЕ 101 R5 145 М"/>
    <s v="011067168188719"/>
    <d v="2021-09-02T00:00:00"/>
    <s v="0"/>
    <s v="в подъезде"/>
    <d v="2021-11-20T00:00:00"/>
    <s v="2783"/>
    <s v="МРО"/>
  </r>
  <r>
    <n v="1072"/>
    <d v="2021-06-04T00:00:00"/>
    <x v="1"/>
    <s v="ГРИГОРЬЕВ ВИТАЛИЙ ВАЛЕНТИНОВИЧ"/>
    <s v="отсутствует"/>
    <x v="0"/>
    <s v="Чебоксары"/>
    <s v="Л. Комсомола"/>
    <s v="84/1"/>
    <n v="21"/>
    <x v="0"/>
    <n v="22211"/>
    <s v="1ф"/>
    <s v="5-60А"/>
    <s v="2004"/>
    <s v="47132"/>
    <s v="СЕ 101 R5 145 М"/>
    <s v="011067168124006"/>
    <d v="2021-09-02T00:00:00"/>
    <s v="0"/>
    <s v="в подъезде"/>
    <d v="2021-11-20T00:00:00"/>
    <s v="2782"/>
    <s v="МРО"/>
  </r>
  <r>
    <n v="1073"/>
    <d v="2021-06-04T00:00:00"/>
    <x v="1"/>
    <s v="НЕСТЕРОВА ГАЛИНА ПЕТРОВНА"/>
    <s v="отсутствует"/>
    <x v="0"/>
    <s v="Чебоксары"/>
    <s v="Л. Комсомола"/>
    <s v="84/1"/>
    <n v="22"/>
    <x v="0"/>
    <n v="21749"/>
    <s v="1ф"/>
    <s v="5-60А"/>
    <s v="2004"/>
    <s v="19559"/>
    <s v="СЕ 101 R5 145 М"/>
    <s v="011067168123504"/>
    <d v="2021-09-02T00:00:00"/>
    <s v="0"/>
    <s v="в подъезде"/>
    <d v="2021-11-20T00:00:00"/>
    <s v="2781"/>
    <s v="МРО"/>
  </r>
  <r>
    <n v="1074"/>
    <d v="2021-06-04T00:00:00"/>
    <x v="1"/>
    <s v="НИКОЛАЕВ ВИТАЛИЙ ПЕТРОВИЧ"/>
    <s v="отсутствует"/>
    <x v="0"/>
    <s v="Чебоксары"/>
    <s v="Л. Комсомола"/>
    <s v="84/1"/>
    <n v="23"/>
    <x v="0"/>
    <n v="21534"/>
    <s v="1ф"/>
    <s v="5-60А"/>
    <s v="2004"/>
    <s v="21910"/>
    <s v="СЕ 101 R5 145 М"/>
    <s v="011067168209449"/>
    <d v="2021-09-02T00:00:00"/>
    <s v="0"/>
    <s v="в подъезде"/>
    <d v="2021-11-20T00:00:00"/>
    <s v="2780"/>
    <s v="МРО"/>
  </r>
  <r>
    <n v="1075"/>
    <d v="2021-06-04T00:00:00"/>
    <x v="1"/>
    <s v="ЗАПОЛЬСКИЙ СЕРГЕЙ АЛЕКСЕЕВИЧ"/>
    <s v="отсутствует"/>
    <x v="0"/>
    <s v="Чебоксары"/>
    <s v="Л. Комсомола"/>
    <s v="84/1"/>
    <n v="24"/>
    <x v="0"/>
    <n v="21280"/>
    <s v="1ф"/>
    <s v="5-60А"/>
    <s v="2004"/>
    <s v="26066"/>
    <s v="СЕ 101 R5 145 М"/>
    <s v="011067168123863"/>
    <d v="2021-09-02T00:00:00"/>
    <s v="0"/>
    <s v="в подъезде"/>
    <d v="2021-11-20T00:00:00"/>
    <s v="2779"/>
    <s v="МРО"/>
  </r>
  <r>
    <n v="1076"/>
    <d v="2021-06-04T00:00:00"/>
    <x v="1"/>
    <s v="МИХАЙЛОВА РАИСА ПЕТРОВНА"/>
    <s v="отсутствует"/>
    <x v="0"/>
    <s v="Чебоксары"/>
    <s v="Л. Комсомола"/>
    <s v="84/1"/>
    <n v="25"/>
    <x v="0"/>
    <n v="955298"/>
    <s v="1ф"/>
    <s v="5-60А"/>
    <s v="2004"/>
    <s v="27989"/>
    <s v="СЕ 101 R5 145 М"/>
    <s v="011067167292175"/>
    <d v="2021-09-02T00:00:00"/>
    <s v="0"/>
    <s v="в подъезде"/>
    <d v="2021-11-20T00:00:00"/>
    <s v="2778"/>
    <s v="МРО"/>
  </r>
  <r>
    <n v="1077"/>
    <d v="2021-06-04T00:00:00"/>
    <x v="1"/>
    <s v="МАКСИМОВА АННА ГЕНРИХОВНА"/>
    <s v="отсутствует"/>
    <x v="0"/>
    <s v="Чебоксары"/>
    <s v="Л. Комсомола"/>
    <s v="84/1"/>
    <n v="26"/>
    <x v="0"/>
    <n v="23393"/>
    <s v="1ф"/>
    <s v="5-60А"/>
    <s v="2004"/>
    <s v="15186"/>
    <s v="СЕ 101 R5 145 М"/>
    <s v="011067167049218"/>
    <d v="2021-09-02T00:00:00"/>
    <s v="0"/>
    <s v="в подъезде"/>
    <d v="2021-11-20T00:00:00"/>
    <s v="2777"/>
    <s v="МРО"/>
  </r>
  <r>
    <n v="1078"/>
    <d v="2021-06-04T00:00:00"/>
    <x v="1"/>
    <s v="ВОРОНЦОВ КИРИЛЛ ЭРИКОВИЧ"/>
    <s v="отсутствует"/>
    <x v="0"/>
    <s v="Чебоксары"/>
    <s v="Л. Комсомола"/>
    <s v="84/1"/>
    <n v="27"/>
    <x v="0"/>
    <n v="22781"/>
    <s v="1ф"/>
    <s v="5-60А"/>
    <s v="2004"/>
    <s v="33679"/>
    <s v="СЕ 101 R5 145 М"/>
    <s v="011067167292038"/>
    <d v="2021-09-02T00:00:00"/>
    <s v="0"/>
    <s v="в подъезде"/>
    <d v="2021-11-20T00:00:00"/>
    <s v="2776"/>
    <s v="МРО"/>
  </r>
  <r>
    <n v="1079"/>
    <d v="2021-06-04T00:00:00"/>
    <x v="1"/>
    <s v="ВАСИЛЬЕВ АЛЕКСАНДР ЛЮДВИГОВИЧ"/>
    <s v="отсутствует"/>
    <x v="0"/>
    <s v="Чебоксары"/>
    <s v="Л. Комсомола"/>
    <s v="84/1"/>
    <n v="28"/>
    <x v="0"/>
    <n v="19577"/>
    <s v="1ф"/>
    <s v="5-60А"/>
    <s v="2004"/>
    <s v="27224"/>
    <s v="СЕ 101 R5 145 М"/>
    <s v="011067167078923"/>
    <d v="2021-09-02T00:00:00"/>
    <s v="0"/>
    <s v="в подъезде"/>
    <d v="2021-11-20T00:00:00"/>
    <s v="2775"/>
    <s v="МРО"/>
  </r>
  <r>
    <n v="1080"/>
    <d v="2021-06-04T00:00:00"/>
    <x v="1"/>
    <s v="ВАСИЛЬЕВА МУЗА АНАТОЛЬЕВНА"/>
    <s v="отсутствует"/>
    <x v="0"/>
    <s v="Чебоксары"/>
    <s v="Л. Комсомола"/>
    <s v="84/1"/>
    <n v="29"/>
    <x v="0"/>
    <n v="22507"/>
    <s v="1ф"/>
    <s v="5-60А"/>
    <s v="2004"/>
    <s v="30162"/>
    <s v="СЕ 101 R5 145 М"/>
    <s v="011067167290829"/>
    <d v="2021-09-02T00:00:00"/>
    <s v="0"/>
    <s v="в подъезде"/>
    <d v="2021-11-20T00:00:00"/>
    <s v="2774"/>
    <s v="МРО"/>
  </r>
  <r>
    <n v="1081"/>
    <d v="2021-06-04T00:00:00"/>
    <x v="1"/>
    <s v="КУЗНЕЦОВ ВЛАДИМИР ЮРЬЕВИЧ"/>
    <s v="отсутствует"/>
    <x v="0"/>
    <s v="Чебоксары"/>
    <s v="Л. Комсомола"/>
    <s v="84/1"/>
    <n v="3"/>
    <x v="0"/>
    <n v="38217"/>
    <s v="1ф"/>
    <s v="5-60А"/>
    <s v="2004"/>
    <s v="25141"/>
    <s v="СЕ 101 R5 145 М"/>
    <s v="011067167536032"/>
    <d v="2021-09-02T00:00:00"/>
    <s v="0"/>
    <s v="в подъезде"/>
    <d v="2021-11-20T00:00:00"/>
    <s v="2799"/>
    <s v="МРО"/>
  </r>
  <r>
    <n v="1082"/>
    <d v="2021-06-04T00:00:00"/>
    <x v="1"/>
    <s v="МАМОНТОВА КСЕНИЯ ГЕННАДЬЕВНА"/>
    <s v="отсутствует"/>
    <x v="0"/>
    <s v="Чебоксары"/>
    <s v="Л. Комсомола"/>
    <s v="84/1"/>
    <n v="30"/>
    <x v="0"/>
    <n v="984095"/>
    <s v="1ф"/>
    <s v="5-60А"/>
    <s v="2004"/>
    <s v="14517"/>
    <s v="СЕ 101 R5 145 М"/>
    <s v="011067167294603"/>
    <d v="2021-09-02T00:00:00"/>
    <s v="0"/>
    <s v="в подъезде"/>
    <d v="2021-11-20T00:00:00"/>
    <s v="2773"/>
    <s v="МРО"/>
  </r>
  <r>
    <n v="1083"/>
    <d v="2021-06-04T00:00:00"/>
    <x v="1"/>
    <s v="ТИХОНОВ ВАЛЕРИЙ АРХИПОВИЧ"/>
    <s v="отсутствует"/>
    <x v="0"/>
    <s v="Чебоксары"/>
    <s v="Л. Комсомола"/>
    <s v="84/1"/>
    <n v="31"/>
    <x v="0"/>
    <n v="22347"/>
    <s v="1ф"/>
    <s v="5-60А"/>
    <s v="2004"/>
    <s v="24788"/>
    <s v="СЕ 101 R5 145 М"/>
    <s v="011067167078991"/>
    <d v="2021-09-02T00:00:00"/>
    <s v="0"/>
    <s v="в подъезде"/>
    <d v="2021-11-20T00:00:00"/>
    <s v="2772"/>
    <s v="МРО"/>
  </r>
  <r>
    <n v="1084"/>
    <d v="2021-06-04T00:00:00"/>
    <x v="1"/>
    <s v="КОЛЕСНИКОВА ИРИНА ЮРЬЕВНА"/>
    <s v="отсутствует"/>
    <x v="0"/>
    <s v="Чебоксары"/>
    <s v="Л. Комсомола"/>
    <s v="84/1"/>
    <n v="32"/>
    <x v="0"/>
    <n v="21799"/>
    <s v="1ф"/>
    <s v="5-60А"/>
    <s v="2004"/>
    <s v="51429"/>
    <s v="СЕ 101 R5 145 М"/>
    <s v="011067167292387"/>
    <d v="2021-09-02T00:00:00"/>
    <s v="0"/>
    <s v="в подъезде"/>
    <d v="2021-11-20T00:00:00"/>
    <s v="2771"/>
    <s v="МРО"/>
  </r>
  <r>
    <n v="1085"/>
    <d v="2021-06-04T00:00:00"/>
    <x v="1"/>
    <s v="ПАВЛОВ АНАТОЛИЙ ВИТАЛЬЕВИЧ"/>
    <s v="отсутствует"/>
    <x v="0"/>
    <s v="Чебоксары"/>
    <s v="Л. Комсомола"/>
    <s v="84/1"/>
    <n v="33"/>
    <x v="0"/>
    <n v="22902"/>
    <s v="1ф"/>
    <s v="5-60А"/>
    <s v="2004"/>
    <s v="022902"/>
    <s v="СЕ 101 R5 145 М"/>
    <s v="011067167294599"/>
    <d v="2021-09-02T00:00:00"/>
    <s v="0"/>
    <s v="в подъезде"/>
    <d v="2021-11-20T00:00:00"/>
    <s v="2770"/>
    <s v="МРО"/>
  </r>
  <r>
    <n v="1086"/>
    <d v="2021-06-04T00:00:00"/>
    <x v="1"/>
    <s v="ТИТОВА АЛЕНА ПЕТРОВНА"/>
    <s v="отсутствует"/>
    <x v="0"/>
    <s v="Чебоксары"/>
    <s v="Л. Комсомола"/>
    <s v="84/1"/>
    <n v="34"/>
    <x v="0"/>
    <n v="977781"/>
    <s v="1ф"/>
    <s v="5-60А"/>
    <s v="2004"/>
    <s v="15213"/>
    <s v="СЕ 101 R5 145 М"/>
    <s v="011067167290735"/>
    <d v="2021-09-02T00:00:00"/>
    <s v="0"/>
    <s v="в подъезде"/>
    <d v="2021-11-20T00:00:00"/>
    <s v="2769"/>
    <s v="МРО"/>
  </r>
  <r>
    <n v="1087"/>
    <d v="2021-06-04T00:00:00"/>
    <x v="1"/>
    <s v="АНТОНОВА ТАТЬЯНА НИКОЛАЕВНА"/>
    <s v="отсутствует"/>
    <x v="0"/>
    <s v="Чебоксары"/>
    <s v="Л. Комсомола"/>
    <s v="84/1"/>
    <n v="35"/>
    <x v="0"/>
    <n v="984114"/>
    <s v="1ф"/>
    <s v="5-60А"/>
    <s v="2004"/>
    <s v="27779"/>
    <s v="СЕ 101 R5 145 М"/>
    <s v="011067167294301"/>
    <d v="2021-09-02T00:00:00"/>
    <s v="0"/>
    <s v="в подъезде"/>
    <d v="2021-11-20T00:00:00"/>
    <s v="2768"/>
    <s v="МРО"/>
  </r>
  <r>
    <n v="1088"/>
    <d v="2021-06-04T00:00:00"/>
    <x v="1"/>
    <s v="АЛЕКСАНДРОВА СВЕТЛАНА АРКАДЬЕВНА"/>
    <s v="отсутствует"/>
    <x v="0"/>
    <s v="Чебоксары"/>
    <s v="Л. Комсомола"/>
    <s v="84/1"/>
    <n v="36"/>
    <x v="0"/>
    <n v="22119"/>
    <s v="1ф"/>
    <s v="5-60А"/>
    <s v="2004"/>
    <s v="23703"/>
    <s v="СЕ 101 R5 145 М"/>
    <s v="011067167294481"/>
    <d v="2021-09-02T00:00:00"/>
    <s v="0"/>
    <s v="в подъезде"/>
    <d v="2021-11-20T00:00:00"/>
    <s v="2767"/>
    <s v="МРО"/>
  </r>
  <r>
    <n v="1089"/>
    <d v="2021-06-04T00:00:00"/>
    <x v="1"/>
    <s v="ЕГОРОВА ТАМАРА ИВАНОВНА"/>
    <s v="отсутствует"/>
    <x v="0"/>
    <s v="Чебоксары"/>
    <s v="Л. Комсомола"/>
    <s v="84/1"/>
    <n v="37"/>
    <x v="0"/>
    <n v="21688"/>
    <s v="1ф"/>
    <s v="5-60А"/>
    <s v="2004"/>
    <s v="27488"/>
    <s v="СЕ 101 R5 145 М"/>
    <s v="011067167290655"/>
    <d v="2021-09-02T00:00:00"/>
    <s v="0"/>
    <s v="в подъезде"/>
    <d v="2021-11-20T00:00:00"/>
    <s v="2766"/>
    <s v="МРО"/>
  </r>
  <r>
    <n v="1090"/>
    <d v="2021-06-04T00:00:00"/>
    <x v="1"/>
    <s v="КОЗЛОВА ОКСАНА АЛЕКСАНДРОВНА"/>
    <s v="отсутствует"/>
    <x v="0"/>
    <s v="Чебоксары"/>
    <s v="Л. Комсомола"/>
    <s v="84/1"/>
    <n v="38"/>
    <x v="0"/>
    <n v="21837"/>
    <s v="1ф"/>
    <s v="5-60А"/>
    <s v="2004"/>
    <s v="17609"/>
    <s v="СЕ 101 R5 145 М"/>
    <s v="011067167294328"/>
    <d v="2021-09-02T00:00:00"/>
    <s v="0"/>
    <s v="в подъезде"/>
    <d v="2021-11-20T00:00:00"/>
    <s v="2765"/>
    <s v="МРО"/>
  </r>
  <r>
    <n v="1091"/>
    <d v="2021-06-04T00:00:00"/>
    <x v="1"/>
    <s v="АНИСИМОВА НИНА АЛЕКСАНДРОВНА"/>
    <s v="отсутствует"/>
    <x v="0"/>
    <s v="Чебоксары"/>
    <s v="Л. Комсомола"/>
    <s v="84/1"/>
    <n v="39"/>
    <x v="0"/>
    <n v="21290"/>
    <s v="1ф"/>
    <s v="5-60А"/>
    <s v="2004"/>
    <s v="19342"/>
    <s v="СЕ 101 R5 145 М"/>
    <s v="011067167294305"/>
    <d v="2021-09-02T00:00:00"/>
    <s v="0"/>
    <s v="в подъезде"/>
    <d v="2021-11-20T00:00:00"/>
    <s v="2764"/>
    <s v="МРО"/>
  </r>
  <r>
    <n v="1092"/>
    <d v="2021-06-04T00:00:00"/>
    <x v="1"/>
    <s v="ГРИГОРЬЕВА ЛЮБОВЬ ВЛАДИМИРОВНА"/>
    <s v="отсутствует"/>
    <x v="0"/>
    <s v="Чебоксары"/>
    <s v="Л. Комсомола"/>
    <s v="84/1"/>
    <n v="4"/>
    <x v="0"/>
    <n v="988097"/>
    <s v="1ф"/>
    <s v="5-60А"/>
    <s v="2004"/>
    <s v="36600"/>
    <s v="СЕ 101 R5 145 М"/>
    <s v="011067167292487"/>
    <d v="2021-09-02T00:00:00"/>
    <s v="0"/>
    <s v="в подъезде"/>
    <d v="2021-11-20T00:00:00"/>
    <s v="2798"/>
    <s v="МРО"/>
  </r>
  <r>
    <n v="1093"/>
    <d v="2021-06-04T00:00:00"/>
    <x v="1"/>
    <s v="ФРОЛОВ СЕРГЕЙ ИВАНОВИЧ"/>
    <s v="отсутствует"/>
    <x v="0"/>
    <s v="Чебоксары"/>
    <s v="Л. Комсомола"/>
    <s v="84/1"/>
    <n v="40"/>
    <x v="0"/>
    <n v="20734"/>
    <s v="1ф"/>
    <s v="5-60А"/>
    <s v="2004"/>
    <s v="17624"/>
    <s v="СЕ 101 R5 145 М"/>
    <s v="011067167294761"/>
    <d v="2021-09-02T00:00:00"/>
    <s v="0"/>
    <s v="в подъезде"/>
    <d v="2021-11-20T00:00:00"/>
    <s v="2763"/>
    <s v="МРО"/>
  </r>
  <r>
    <n v="1094"/>
    <d v="2021-06-04T00:00:00"/>
    <x v="1"/>
    <s v="ПЕТРОВ ВЛАДИМИР ИЛЬИЧ"/>
    <s v="отсутствует"/>
    <x v="0"/>
    <s v="Чебоксары"/>
    <s v="Л. Комсомола"/>
    <s v="84/1"/>
    <n v="5"/>
    <x v="0"/>
    <n v="38275"/>
    <s v="1ф"/>
    <s v="5-60А"/>
    <s v="2004"/>
    <s v="17865"/>
    <s v="СЕ 101 R5 145 М"/>
    <s v="011067168148050"/>
    <d v="2021-09-02T00:00:00"/>
    <s v="0"/>
    <s v="в подъезде"/>
    <d v="2021-11-20T00:00:00"/>
    <s v="2797"/>
    <s v="МРО"/>
  </r>
  <r>
    <n v="1095"/>
    <d v="2021-06-04T00:00:00"/>
    <x v="1"/>
    <s v="БЕЛОУСОВА ТАТЬЯНА НИКОЛАЕВНА"/>
    <s v="отсутствует"/>
    <x v="0"/>
    <s v="Чебоксары"/>
    <s v="Л. Комсомола"/>
    <s v="84/1"/>
    <n v="6"/>
    <x v="0"/>
    <n v="38147"/>
    <s v="1ф"/>
    <s v="5-60А"/>
    <s v="2004"/>
    <s v="12928"/>
    <s v="СЕ 101 R5 145 М"/>
    <s v="011067168217751"/>
    <d v="2021-09-02T00:00:00"/>
    <s v="0"/>
    <s v="в подъезде"/>
    <d v="2021-11-20T00:00:00"/>
    <s v="2796"/>
    <s v="МРО"/>
  </r>
  <r>
    <n v="1096"/>
    <d v="2021-06-04T00:00:00"/>
    <x v="1"/>
    <s v="ВАРЛАМОВА ТАТЬЯНА СТАНИСЛАВОВНА"/>
    <s v="отсутствует"/>
    <x v="0"/>
    <s v="Чебоксары"/>
    <s v="Л. Комсомола"/>
    <s v="84/1"/>
    <n v="7"/>
    <x v="0"/>
    <n v="39003"/>
    <s v="1ф"/>
    <s v="5-60А"/>
    <s v="2004"/>
    <s v="29229"/>
    <s v="СЕ 101 R5 145 М"/>
    <s v="011067168209111"/>
    <d v="2021-09-02T00:00:00"/>
    <s v="0"/>
    <s v="в подъезде"/>
    <d v="2021-11-20T00:00:00"/>
    <s v="2795"/>
    <s v="МРО"/>
  </r>
  <r>
    <n v="1097"/>
    <d v="2021-06-04T00:00:00"/>
    <x v="1"/>
    <s v="ЗАХАРОВА МАРГАРИТА НИКОЛАЕВНА"/>
    <s v="отсутствует"/>
    <x v="0"/>
    <s v="Чебоксары"/>
    <s v="Л. Комсомола"/>
    <s v="84/1"/>
    <n v="8"/>
    <x v="0"/>
    <n v="38265"/>
    <s v="1ф"/>
    <s v="5-60А"/>
    <s v="2004"/>
    <s v="17321"/>
    <s v="СЕ 101 R5 145 М"/>
    <s v="011067168217818"/>
    <d v="2021-09-02T00:00:00"/>
    <s v="0"/>
    <s v="в подъезде"/>
    <d v="2021-11-20T00:00:00"/>
    <s v="2794"/>
    <s v="МРО"/>
  </r>
  <r>
    <n v="1098"/>
    <d v="2021-06-04T00:00:00"/>
    <x v="1"/>
    <s v="МИХАЙЛОВ МАКСИМ ЮРЬЕВИЧ"/>
    <s v="отсутствует"/>
    <x v="0"/>
    <s v="Чебоксары"/>
    <s v="Л. Комсомола"/>
    <s v="84/1"/>
    <n v="9"/>
    <x v="0"/>
    <s v="021987"/>
    <s v="1ф"/>
    <s v="5-60А"/>
    <s v="2004"/>
    <s v="30297"/>
    <s v="СЕ 101 R5 145 М"/>
    <s v="011067168147542"/>
    <d v="2021-09-02T00:00:00"/>
    <s v="0"/>
    <s v="в подъезде"/>
    <d v="2021-11-20T00:00:00"/>
    <s v="2793"/>
    <s v="МРО"/>
  </r>
  <r>
    <n v="1099"/>
    <d v="2021-06-04T00:00:00"/>
    <x v="1"/>
    <s v="ДАВЫДОВ СЕРГЕЙ МИХАЙЛОВИЧ"/>
    <s v="отсутствует"/>
    <x v="0"/>
    <s v="Чебоксары"/>
    <s v="Пролетарская"/>
    <s v="16"/>
    <n v="47"/>
    <x v="0"/>
    <n v="171789"/>
    <s v="1ф"/>
    <s v="5-60А"/>
    <s v="2004"/>
    <s v="27708"/>
    <s v="СЕ 101 R5 145 М"/>
    <s v="011067167291267"/>
    <d v="2021-09-01T00:00:00"/>
    <s v="0"/>
    <s v="в подъезде"/>
    <d v="2021-11-29T00:00:00"/>
    <s v="2850"/>
    <s v="МРО"/>
  </r>
  <r>
    <n v="1100"/>
    <d v="2021-06-04T00:00:00"/>
    <x v="1"/>
    <s v="Смирнова Екатерина Апполоновна"/>
    <s v="отсутствует"/>
    <x v="0"/>
    <s v="Чебоксары"/>
    <s v="Пролетарская"/>
    <s v="16"/>
    <n v="48"/>
    <x v="0"/>
    <n v="7349"/>
    <s v="1ф"/>
    <s v="5-60А"/>
    <s v="2005"/>
    <s v="36707"/>
    <s v="СЕ 101 R5 145 М"/>
    <s v="011067167294719"/>
    <d v="2021-09-01T00:00:00"/>
    <s v="0"/>
    <s v="в подъезде"/>
    <d v="2021-11-29T00:00:00"/>
    <s v="2849"/>
    <s v="МРО"/>
  </r>
  <r>
    <n v="1101"/>
    <d v="2021-06-04T00:00:00"/>
    <x v="1"/>
    <s v="ФОМКИН КИРИЛЛ АНДРЕЕВИЧ"/>
    <s v="отсутствует"/>
    <x v="0"/>
    <s v="Чебоксары"/>
    <s v="Пролетарская"/>
    <s v="16"/>
    <n v="12"/>
    <x v="0"/>
    <n v="36436650"/>
    <s v="1ф"/>
    <s v="5-60А"/>
    <s v="2018"/>
    <s v="435"/>
    <s v="СЕ 101 R5 145 М"/>
    <s v="011067167291813"/>
    <d v="2021-09-01T00:00:00"/>
    <s v="0"/>
    <s v="в подъезде"/>
    <d v="2021-11-29T00:00:00"/>
    <s v="2852"/>
    <s v="МРО"/>
  </r>
  <r>
    <n v="1102"/>
    <d v="2021-06-04T00:00:00"/>
    <x v="1"/>
    <s v="Кушников Вячеслав Алексеевич"/>
    <s v="отсутствует"/>
    <x v="4"/>
    <s v="Чебоксары"/>
    <s v="Пролетарская"/>
    <s v="16"/>
    <n v="23"/>
    <x v="0"/>
    <n v="24262"/>
    <s v="1ф"/>
    <s v="5-60А"/>
    <s v="2009"/>
    <s v="18101"/>
    <s v="МИРТЕК-12-РУ"/>
    <s v="3220158017530"/>
    <d v="2022-08-01T00:00:00"/>
    <s v="0"/>
    <s v="в подъезде"/>
    <d v="2022-10-07T00:00:00"/>
    <s v="4704"/>
    <s v="Подряд."/>
  </r>
  <r>
    <n v="1103"/>
    <d v="2021-06-04T00:00:00"/>
    <x v="1"/>
    <s v="СТЕПАНОВА СВЕТЛАНА НИКОЛАЕВНА"/>
    <s v="отсутствует"/>
    <x v="0"/>
    <s v="Чебоксары"/>
    <s v="Пролетарская"/>
    <s v="16"/>
    <n v="61"/>
    <x v="0"/>
    <n v="7384883"/>
    <s v="1ф"/>
    <s v="5-60А"/>
    <s v="1977"/>
    <s v="61710"/>
    <s v="СЕ 101 R5 145 М"/>
    <s v="011067167291139"/>
    <d v="2021-09-01T00:00:00"/>
    <s v="0"/>
    <s v="в подъезде"/>
    <d v="2021-11-29T00:00:00"/>
    <s v="2851"/>
    <s v="МРО"/>
  </r>
  <r>
    <n v="1104"/>
    <d v="2021-06-04T00:00:00"/>
    <x v="1"/>
    <s v="СОЛИНА АЛЕВТИНА АЛЕКСАНДРОВНА"/>
    <s v="отсутствует"/>
    <x v="0"/>
    <s v="Чебоксары"/>
    <s v="Шумилова"/>
    <s v="37"/>
    <n v="101"/>
    <x v="0"/>
    <s v="005930"/>
    <s v="1ф"/>
    <s v="5-60А"/>
    <s v="2005"/>
    <s v="26331"/>
    <s v="СЕ 101 R5 145 М"/>
    <s v="011067167526898"/>
    <d v="2021-09-01T00:00:00"/>
    <s v="0"/>
    <s v="в подъезде"/>
    <d v="2021-11-29T00:00:00"/>
    <s v="2854"/>
    <s v="МРО"/>
  </r>
  <r>
    <n v="1105"/>
    <d v="2021-06-04T00:00:00"/>
    <x v="1"/>
    <s v="НОСОВА ИРИНА ВЛАДИМИРОВНА"/>
    <s v="отсутствует"/>
    <x v="6"/>
    <s v="Чебоксары"/>
    <s v="Шумилова"/>
    <s v="37"/>
    <n v="108"/>
    <x v="0"/>
    <m/>
    <s v="1ф"/>
    <s v="5-60А"/>
    <s v="2005"/>
    <s v="40614"/>
    <s v="МИРТЕК-12-РУ"/>
    <s v="3220158028930"/>
    <d v="2022-09-01T00:00:00"/>
    <s v="0"/>
    <s v="в подъезде"/>
    <s v="18.10.2022 10.01.2023"/>
    <s v="4912"/>
    <s v="Подряд."/>
  </r>
  <r>
    <n v="1106"/>
    <d v="2021-06-04T00:00:00"/>
    <x v="1"/>
    <s v="ЧЕРНОВ АЛЕКСАНДР АЛЕКСЕЕВИЧ"/>
    <s v="отсутствует"/>
    <x v="6"/>
    <s v="Чебоксары"/>
    <s v="Шумилова"/>
    <s v="37"/>
    <n v="123"/>
    <x v="0"/>
    <m/>
    <s v="1ф"/>
    <s v="5-60А"/>
    <s v="2005"/>
    <s v="37331"/>
    <s v="МИРТЕК-12-РУ"/>
    <s v="3220158016456"/>
    <d v="2022-08-01T00:00:00"/>
    <s v="0"/>
    <s v="в подъезде"/>
    <d v="2022-09-09T00:00:00"/>
    <s v="4169"/>
    <s v="Подряд."/>
  </r>
  <r>
    <n v="1107"/>
    <d v="2021-06-04T00:00:00"/>
    <x v="1"/>
    <s v="ХАДАРОВА ИРИНА ЮРЬЕВНА"/>
    <s v="отсутствует"/>
    <x v="6"/>
    <s v="Чебоксары"/>
    <s v="Шумилова"/>
    <s v="37"/>
    <n v="124"/>
    <x v="0"/>
    <m/>
    <s v="1ф"/>
    <s v="5-60А"/>
    <s v="2005"/>
    <s v="13868"/>
    <s v="МИРТЕК-12-РУ"/>
    <s v="3220158017669"/>
    <d v="2022-08-01T00:00:00"/>
    <s v="0"/>
    <s v="в подъезде"/>
    <d v="2022-09-09T00:00:00"/>
    <s v="4168"/>
    <s v="Подряд."/>
  </r>
  <r>
    <n v="1108"/>
    <d v="2021-06-04T00:00:00"/>
    <x v="1"/>
    <s v="ИВАНОВ СЕРГЕЙ РОСТИСЛАВОВИЧ"/>
    <s v="отсутствует"/>
    <x v="0"/>
    <s v="Чебоксары"/>
    <s v="Шумилова"/>
    <s v="37"/>
    <n v="146"/>
    <x v="0"/>
    <s v="0909402297"/>
    <s v="1ф"/>
    <s v="5-60А"/>
    <s v="2009"/>
    <m/>
    <m/>
    <m/>
    <m/>
    <m/>
    <m/>
    <s v=" - "/>
    <s v="б/н"/>
    <s v="Замена в УК"/>
  </r>
  <r>
    <n v="1109"/>
    <d v="2021-06-04T00:00:00"/>
    <x v="1"/>
    <s v="ДМИТРИЕВ АЛЕКСЕЙ ВЯЧЕСЛАВОВИЧ"/>
    <s v="отсутствует"/>
    <x v="0"/>
    <s v="Чебоксары"/>
    <s v="Шумилова"/>
    <s v="37"/>
    <n v="152"/>
    <x v="0"/>
    <s v="005708"/>
    <s v="1ф"/>
    <s v="5-60А"/>
    <s v="2005"/>
    <s v="29443"/>
    <s v="СЕ 101 R5 145 М"/>
    <s v="011067167526885"/>
    <d v="2021-09-01T00:00:00"/>
    <s v="0"/>
    <s v="в подъезде"/>
    <d v="2021-11-29T00:00:00"/>
    <s v="2853"/>
    <s v="МРО"/>
  </r>
  <r>
    <n v="1110"/>
    <d v="2021-06-04T00:00:00"/>
    <x v="1"/>
    <s v="ЛАЗУРКИНА МАРИЯ АЛЕКСАНДРОВНА"/>
    <s v="отсутствует"/>
    <x v="6"/>
    <s v="Чебоксары"/>
    <s v="Шумилова"/>
    <s v="37"/>
    <n v="170"/>
    <x v="0"/>
    <n v="50229493"/>
    <s v="1ф"/>
    <s v="5-60А"/>
    <s v="1986"/>
    <s v="2276"/>
    <s v="МИРТЕК-12-РУ"/>
    <s v="3220158028676"/>
    <d v="2022-08-01T00:00:00"/>
    <s v="0"/>
    <s v="в подъезде"/>
    <d v="2022-10-22T00:00:00"/>
    <s v="4948"/>
    <s v="Подряд."/>
  </r>
  <r>
    <n v="1111"/>
    <d v="2021-06-04T00:00:00"/>
    <x v="1"/>
    <s v="ОРЛОВ ВАЛЕРИЙ СТЕПАНОВИЧ"/>
    <s v="отсутствует"/>
    <x v="6"/>
    <s v="Чебоксары"/>
    <s v="п-т Тракторостроителей"/>
    <s v="83"/>
    <n v="10"/>
    <x v="0"/>
    <s v="7470"/>
    <s v="1ф"/>
    <s v="5-60А"/>
    <s v="2005"/>
    <m/>
    <s v="МИРТЕК-12-РУ"/>
    <s v="3220158018731"/>
    <d v="2022-08-01T00:00:00"/>
    <s v="0"/>
    <s v="в подъезде"/>
    <d v="2022-09-04T00:00:00"/>
    <s v="3775"/>
    <s v="Подряд."/>
  </r>
  <r>
    <n v="1112"/>
    <d v="2021-06-04T00:00:00"/>
    <x v="1"/>
    <s v="ГРИГОРЬЕВ РОМАН АЛЕКСАНДРОВИЧ"/>
    <s v="отсутствует"/>
    <x v="6"/>
    <s v="Чебоксары"/>
    <s v="п-т Тракторостроителей"/>
    <s v="83"/>
    <n v="25"/>
    <x v="0"/>
    <s v="007880"/>
    <s v="1ф"/>
    <s v="5-60А"/>
    <s v="2005"/>
    <m/>
    <s v="МИРТЕК-12-РУ"/>
    <s v="3220158019339"/>
    <d v="2022-08-01T00:00:00"/>
    <s v="0"/>
    <s v="в подъезде"/>
    <d v="2022-09-04T00:00:00"/>
    <s v="3776"/>
    <s v="Подряд."/>
  </r>
  <r>
    <n v="1113"/>
    <d v="2021-06-04T00:00:00"/>
    <x v="1"/>
    <s v="АНТОНОВ ВЛАДИСЛАВ НИКОЛАЕВИЧ"/>
    <s v="отсутствует"/>
    <x v="6"/>
    <s v="Чебоксары"/>
    <s v="п-т Тракторостроителей"/>
    <s v="83"/>
    <n v="3"/>
    <x v="0"/>
    <s v="6256"/>
    <s v="1ф"/>
    <s v="5-60А"/>
    <s v="2005"/>
    <m/>
    <s v="МИРТЕК-12-РУ"/>
    <s v="3220158018350"/>
    <d v="2022-08-01T00:00:00"/>
    <s v="0"/>
    <s v="в подъезде"/>
    <d v="2022-09-04T00:00:00"/>
    <s v="3773"/>
    <s v="Подряд."/>
  </r>
  <r>
    <n v="1114"/>
    <d v="2021-06-04T00:00:00"/>
    <x v="1"/>
    <s v="ПАРУКОВА НИНА ГЕННАДЬЕВНА"/>
    <s v="отсутствует"/>
    <x v="6"/>
    <s v="Чебоксары"/>
    <s v="п-т Тракторостроителей"/>
    <s v="83"/>
    <n v="31"/>
    <x v="0"/>
    <s v="007841"/>
    <s v="1ф"/>
    <s v="5-60А"/>
    <s v="2005"/>
    <s v="7841"/>
    <s v="меркурий 201.7"/>
    <s v="45893712"/>
    <m/>
    <s v="2496"/>
    <s v="в подъезде"/>
    <m/>
    <s v="б/н"/>
    <s v="Замена в УК"/>
  </r>
  <r>
    <n v="1115"/>
    <d v="2021-06-04T00:00:00"/>
    <x v="1"/>
    <s v="МУРЗАЕВ ВЯЧЕСЛАВ АЛЕКСАНДРОВИЧ"/>
    <s v="отсутствует"/>
    <x v="6"/>
    <s v="Чебоксары"/>
    <s v="п-т Тракторостроителей"/>
    <s v="83"/>
    <n v="34"/>
    <x v="0"/>
    <s v="007238"/>
    <s v="1ф"/>
    <s v="5-60А"/>
    <s v="2005"/>
    <m/>
    <s v="МИРТЕК-12-РУ"/>
    <s v="3220158017064"/>
    <d v="2022-08-01T00:00:00"/>
    <s v="0"/>
    <s v="в подъезде"/>
    <d v="2022-09-04T00:00:00"/>
    <s v="3777"/>
    <s v="Подряд."/>
  </r>
  <r>
    <n v="1116"/>
    <d v="2021-06-04T00:00:00"/>
    <x v="1"/>
    <s v="АНТОНОВА РОЗА ЕВГЕНЬЕВНА"/>
    <s v="отсутствует"/>
    <x v="6"/>
    <s v="Чебоксары"/>
    <s v="п-т Тракторостроителей"/>
    <s v="83"/>
    <n v="35"/>
    <x v="0"/>
    <s v="007727"/>
    <s v="1ф"/>
    <s v="5-60А"/>
    <s v="2005"/>
    <m/>
    <s v="МИРТЕК-12-РУ"/>
    <s v="3220158018371"/>
    <d v="2022-08-01T00:00:00"/>
    <s v="0"/>
    <s v="в подъезде"/>
    <d v="2022-09-04T00:00:00"/>
    <s v="3778"/>
    <s v="Подряд."/>
  </r>
  <r>
    <n v="1117"/>
    <d v="2021-06-04T00:00:00"/>
    <x v="1"/>
    <s v="СЕРГЕЕВА ЛАРИСА ПЕТРОВНА"/>
    <s v="отсутствует"/>
    <x v="6"/>
    <s v="Чебоксары"/>
    <s v="п-т Тракторостроителей"/>
    <s v="83"/>
    <n v="42"/>
    <x v="0"/>
    <s v="006615"/>
    <s v="1ф"/>
    <s v="5-60А"/>
    <s v="2005"/>
    <m/>
    <s v="МИРТЕК-12-РУ"/>
    <s v="3220158016877"/>
    <d v="2022-08-01T00:00:00"/>
    <s v="0"/>
    <s v="в подъезде"/>
    <d v="2022-09-04T00:00:00"/>
    <s v="3779"/>
    <s v="Подряд."/>
  </r>
  <r>
    <n v="1118"/>
    <d v="2021-06-04T00:00:00"/>
    <x v="1"/>
    <s v="ФИЛИППОВ ВАЛЕРИЙ ИВАНОВИЧ"/>
    <s v="отсутствует"/>
    <x v="6"/>
    <s v="Чебоксары"/>
    <s v="п-т Тракторостроителей"/>
    <s v="83"/>
    <n v="46"/>
    <x v="0"/>
    <s v="007576"/>
    <s v="1ф"/>
    <s v="5-60А"/>
    <s v="2005"/>
    <m/>
    <s v="МИРТЕК-12-РУ"/>
    <s v="3220158018171"/>
    <d v="2022-08-01T00:00:00"/>
    <s v="0"/>
    <s v="в подъезде"/>
    <d v="2022-09-04T00:00:00"/>
    <s v="3780"/>
    <s v="Подряд."/>
  </r>
  <r>
    <n v="1119"/>
    <d v="2021-06-04T00:00:00"/>
    <x v="1"/>
    <s v="МАКАРОВ АЛЕКСАНДР НИКОЛАЕВИЧ"/>
    <s v="отсутствует"/>
    <x v="6"/>
    <s v="Чебоксары"/>
    <s v="п-т Тракторостроителей"/>
    <s v="83"/>
    <n v="60"/>
    <x v="0"/>
    <s v="007581"/>
    <s v="1ф"/>
    <s v="5-60А"/>
    <s v="2005"/>
    <m/>
    <s v="МИРТЕК-12-РУ"/>
    <s v="3220158015504"/>
    <d v="2022-08-01T00:00:00"/>
    <s v="0"/>
    <s v="в подъезде"/>
    <d v="2022-09-04T00:00:00"/>
    <s v="3781"/>
    <s v="Подряд."/>
  </r>
  <r>
    <n v="1120"/>
    <d v="2021-06-04T00:00:00"/>
    <x v="1"/>
    <s v="ВАСИЛЬЕВ ВАЛЕРИАН ВИКТОРОВИЧ"/>
    <s v="отсутствует"/>
    <x v="6"/>
    <s v="Чебоксары"/>
    <s v="п-т Тракторостроителей"/>
    <s v="83"/>
    <n v="9"/>
    <x v="0"/>
    <s v="007339"/>
    <s v="1ф"/>
    <s v="5-60А"/>
    <s v="2005"/>
    <m/>
    <s v="МИРТЕК-12-РУ"/>
    <s v="3220158016909"/>
    <d v="2022-08-01T00:00:00"/>
    <s v="0"/>
    <s v="в подъезде"/>
    <d v="2022-09-04T00:00:00"/>
    <s v="3774"/>
    <s v="Подряд."/>
  </r>
  <r>
    <n v="1121"/>
    <d v="2021-06-04T00:00:00"/>
    <x v="1"/>
    <s v="ВАСИЛЬЕВ ГЕРМАН СТЕПАНОВИЧ"/>
    <s v="отсутствует"/>
    <x v="0"/>
    <s v="Чебоксары"/>
    <s v="Н. Гастелло"/>
    <s v="1/72"/>
    <n v="113"/>
    <x v="0"/>
    <s v="007519"/>
    <s v="1ф"/>
    <s v="5-60А"/>
    <s v="2005"/>
    <s v="19930"/>
    <s v="СЕ 101 R5 145 М"/>
    <s v="011067168124168"/>
    <d v="2021-09-01T00:00:00"/>
    <s v="0"/>
    <s v="в подъезде"/>
    <s v="14.11.2021"/>
    <s v="1808"/>
    <s v="МРО"/>
  </r>
  <r>
    <n v="1122"/>
    <d v="2021-06-04T00:00:00"/>
    <x v="1"/>
    <s v="КУЗНЕЦОВА НАДЕЖДА ВЛАДИМИРОВНА"/>
    <s v="отсутствует"/>
    <x v="0"/>
    <s v="Чебоксары"/>
    <s v="Н. Гастелло"/>
    <s v="1/72"/>
    <n v="117"/>
    <x v="0"/>
    <s v="005903"/>
    <s v="1ф"/>
    <s v="5-60А"/>
    <s v="2005"/>
    <s v="23747"/>
    <s v="СЕ 101 R5 145 М"/>
    <s v="011067168209222"/>
    <d v="2021-09-01T00:00:00"/>
    <s v="0"/>
    <s v="в подъезде"/>
    <d v="2021-11-19T00:00:00"/>
    <s v="2759"/>
    <s v="МРО"/>
  </r>
  <r>
    <n v="1123"/>
    <d v="2021-06-04T00:00:00"/>
    <x v="1"/>
    <s v="МАЙОРОВ ЭДУАРД ГЕННАДЬЕВИЧ"/>
    <s v="отсутствует"/>
    <x v="0"/>
    <s v="Чебоксары"/>
    <s v="Н. Гастелло"/>
    <s v="1/72"/>
    <n v="152"/>
    <x v="0"/>
    <s v="005895"/>
    <s v="1ф"/>
    <s v="5-60А"/>
    <s v="2005"/>
    <s v="34105"/>
    <s v="СЕ 101 R5 145 М"/>
    <s v="011067168217927"/>
    <d v="2021-09-01T00:00:00"/>
    <s v="0"/>
    <s v="в подъезде"/>
    <s v="14.11.2021"/>
    <s v="1807"/>
    <s v="МРО"/>
  </r>
  <r>
    <n v="1124"/>
    <d v="2021-06-04T00:00:00"/>
    <x v="1"/>
    <s v="ГОЛДОБИНА НАДЕЖДА ДМИТРИЕВНА"/>
    <s v="отсутствует"/>
    <x v="0"/>
    <s v="Чебоксары"/>
    <s v="Н. Гастелло"/>
    <s v="1/72"/>
    <n v="153"/>
    <x v="0"/>
    <s v="005882"/>
    <s v="1ф"/>
    <s v="5-60А"/>
    <s v="2005"/>
    <s v="20267"/>
    <s v="СЕ 101 R5 145 М"/>
    <s v="011067168123528"/>
    <d v="2021-09-01T00:00:00"/>
    <s v="0"/>
    <s v="в подъезде"/>
    <s v="14.11.2021"/>
    <s v="1806"/>
    <s v="МРО"/>
  </r>
  <r>
    <n v="1125"/>
    <d v="2021-06-04T00:00:00"/>
    <x v="1"/>
    <s v="ШАПОВАЛОВА НИНА РОМАНОВНА"/>
    <s v="отсутствует"/>
    <x v="0"/>
    <s v="Чебоксары"/>
    <s v="Н. Гастелло"/>
    <s v="1/72"/>
    <n v="157"/>
    <x v="0"/>
    <s v="006009"/>
    <s v="1ф"/>
    <s v="5-60А"/>
    <s v="2005"/>
    <s v="32102"/>
    <s v="СЕ 101 R5 145 М"/>
    <s v="011067168213044"/>
    <d v="2021-09-01T00:00:00"/>
    <s v="0"/>
    <s v="в подъезде"/>
    <s v="14.11.2021"/>
    <s v="1805"/>
    <s v="МРО"/>
  </r>
  <r>
    <n v="1126"/>
    <d v="2021-06-04T00:00:00"/>
    <x v="1"/>
    <s v="ЕРЕМЕЕВ ВЛАДИМИР НИКОЛАЕВИЧ"/>
    <s v="отсутствует"/>
    <x v="0"/>
    <s v="Чебоксары"/>
    <s v="Н. Гастелло"/>
    <s v="1/72"/>
    <n v="176"/>
    <x v="0"/>
    <s v="007958"/>
    <s v="1ф"/>
    <s v="5-60А"/>
    <s v="2005"/>
    <s v="29966"/>
    <s v="СЕ 101 R5 145 М"/>
    <s v="011067167252938"/>
    <d v="2021-09-01T00:00:00"/>
    <s v="0"/>
    <s v="в подъезде"/>
    <s v="14.11.2021"/>
    <s v="1804"/>
    <s v="МРО"/>
  </r>
  <r>
    <n v="1127"/>
    <d v="2021-06-04T00:00:00"/>
    <x v="1"/>
    <s v="КУЗЬМИНЫХ ЕВГЕНИЙ ЮРЬЕВИЧ"/>
    <s v="отсутствует"/>
    <x v="0"/>
    <s v="Чебоксары"/>
    <s v="Н. Гастелло"/>
    <s v="1/72"/>
    <n v="202"/>
    <x v="0"/>
    <s v="006032"/>
    <s v="1ф"/>
    <s v="5-60А"/>
    <s v="2005"/>
    <s v="13996"/>
    <s v="СЕ 101 R5 145 М"/>
    <s v="011067168209255"/>
    <d v="2021-09-01T00:00:00"/>
    <s v="0"/>
    <s v="в подъезде"/>
    <d v="2021-11-25T00:00:00"/>
    <s v="2829"/>
    <s v="МРО"/>
  </r>
  <r>
    <n v="1128"/>
    <d v="2021-06-04T00:00:00"/>
    <x v="1"/>
    <s v="Никитин Александр Аркадьевич"/>
    <s v="отсутствует"/>
    <x v="6"/>
    <s v="Чебоксары"/>
    <s v="Н. Гастелло"/>
    <s v="1/72"/>
    <n v="220"/>
    <x v="0"/>
    <s v="04000557"/>
    <s v="1ф"/>
    <s v="5-60А"/>
    <s v="2005"/>
    <s v="25921"/>
    <s v="МИРТЕК-12-РУ"/>
    <s v="3220158019363"/>
    <d v="2022-08-01T00:00:00"/>
    <s v="0"/>
    <s v="в подъезде"/>
    <d v="2022-09-21T00:00:00"/>
    <s v="4520"/>
    <s v="Подряд."/>
  </r>
  <r>
    <n v="1129"/>
    <d v="2021-06-04T00:00:00"/>
    <x v="1"/>
    <s v="ЕГОРОВА НИНА ПАВЛОВНА"/>
    <s v="отсутствует"/>
    <x v="0"/>
    <s v="Чебоксары"/>
    <s v="Н. Гастелло"/>
    <s v="1/72"/>
    <n v="301"/>
    <x v="0"/>
    <s v="0069662"/>
    <s v="1ф"/>
    <s v="5-60А"/>
    <s v="2005"/>
    <s v="29613"/>
    <s v="СЕ 101 R5 145 М"/>
    <s v="011067168148029"/>
    <d v="2021-09-01T00:00:00"/>
    <s v="0"/>
    <s v="в подъезде"/>
    <s v="14.11.2021"/>
    <s v="1803"/>
    <s v="МРО"/>
  </r>
  <r>
    <n v="1130"/>
    <d v="2021-06-04T00:00:00"/>
    <x v="1"/>
    <s v="ЕФИМОВ АЛЕКСАНДР ФЕДОРОВИЧ"/>
    <s v="отсутствует"/>
    <x v="0"/>
    <s v="Чебоксары"/>
    <s v="Н. Гастелло"/>
    <s v="1/72"/>
    <n v="31"/>
    <x v="0"/>
    <s v="501873"/>
    <s v="1ф"/>
    <s v="5-60А"/>
    <s v="2005"/>
    <s v="13786"/>
    <s v="СЕ 101 R5 145 М"/>
    <s v="011067168170666"/>
    <d v="2021-09-01T00:00:00"/>
    <s v="0"/>
    <s v="в подъезде"/>
    <d v="2021-11-19T00:00:00"/>
    <s v="2762"/>
    <s v="МРО"/>
  </r>
  <r>
    <n v="1131"/>
    <d v="2021-06-04T00:00:00"/>
    <x v="1"/>
    <s v="ИГНАТЬЕВА ТАТЬЯНА ГРИГОРЬЕВНА"/>
    <s v="отсутствует"/>
    <x v="0"/>
    <s v="Чебоксары"/>
    <s v="Н. Гастелло"/>
    <s v="1/72"/>
    <n v="349"/>
    <x v="0"/>
    <s v="005804"/>
    <s v="1ф"/>
    <s v="5-60А"/>
    <s v="2005"/>
    <s v="20405"/>
    <s v="СЕ 101 R5 145 М"/>
    <s v="011067168123677"/>
    <d v="2021-09-01T00:00:00"/>
    <s v="0"/>
    <s v="в подъезде"/>
    <d v="2021-11-25T00:00:00"/>
    <s v="2828"/>
    <s v="МРО"/>
  </r>
  <r>
    <n v="1132"/>
    <d v="2021-06-04T00:00:00"/>
    <x v="1"/>
    <s v="ЯЖУРОВА МАРГАРИТА ВИКТОРОВНА"/>
    <s v="отсутствует"/>
    <x v="0"/>
    <s v="Чебоксары"/>
    <s v="Н. Гастелло"/>
    <s v="1/72"/>
    <n v="350"/>
    <x v="0"/>
    <s v="005858"/>
    <s v="1ф"/>
    <s v="5-60А"/>
    <s v="2005"/>
    <s v="12441"/>
    <s v="СЕ 101 R5 145 М"/>
    <s v="011067168209100"/>
    <d v="2021-09-01T00:00:00"/>
    <s v="0"/>
    <s v="в подъезде"/>
    <d v="2021-11-25T00:00:00"/>
    <s v="2830"/>
    <s v="МРО"/>
  </r>
  <r>
    <n v="1133"/>
    <d v="2021-06-04T00:00:00"/>
    <x v="1"/>
    <s v="САВИНОВА ОКСАНА ЮРЬЕВНА"/>
    <s v="отсутствует"/>
    <x v="0"/>
    <s v="Чебоксары"/>
    <s v="Н. Гастелло"/>
    <s v="1/72"/>
    <n v="386"/>
    <x v="0"/>
    <s v="241295"/>
    <s v="1ф"/>
    <s v="5-60А"/>
    <s v="2005"/>
    <s v="27539"/>
    <s v="СЕ 101 R5 145 М"/>
    <s v="011067168209396"/>
    <d v="2021-09-01T00:00:00"/>
    <s v="0"/>
    <s v="в подъезде"/>
    <d v="2021-11-25T00:00:00"/>
    <s v="2827"/>
    <s v="МРО"/>
  </r>
  <r>
    <n v="1134"/>
    <d v="2021-06-04T00:00:00"/>
    <x v="1"/>
    <s v="ЕРОФЕЕВА РАИСА СЕРГЕЕВНА"/>
    <s v="отсутствует"/>
    <x v="0"/>
    <s v="Чебоксары"/>
    <s v="Н. Гастелло"/>
    <s v="1/72"/>
    <n v="39"/>
    <x v="0"/>
    <s v="006688"/>
    <s v="1ф"/>
    <s v="5-60А"/>
    <s v="2005"/>
    <s v="16259"/>
    <s v="СЕ 101 R5 145 М"/>
    <s v="011067167252828"/>
    <d v="2021-09-01T00:00:00"/>
    <s v="0"/>
    <s v="в подъезде"/>
    <s v="14.11.2021"/>
    <s v="1810"/>
    <s v="МРО"/>
  </r>
  <r>
    <n v="1135"/>
    <d v="2021-06-04T00:00:00"/>
    <x v="1"/>
    <s v="СТАРКОВ СЕРГЕЙ НИКОЛАЕВИЧ"/>
    <s v="отсутствует"/>
    <x v="0"/>
    <s v="Чебоксары"/>
    <s v="Н. Гастелло"/>
    <s v="1/72"/>
    <n v="391"/>
    <x v="0"/>
    <s v="006375"/>
    <s v="1ф"/>
    <s v="5-60А"/>
    <s v="2005"/>
    <s v="20502"/>
    <s v="СЕ 101 R5 145 М"/>
    <s v="011067168147823"/>
    <d v="2021-09-01T00:00:00"/>
    <s v="0"/>
    <s v="в подъезде"/>
    <d v="2021-11-19T00:00:00"/>
    <s v="2758"/>
    <s v="МРО"/>
  </r>
  <r>
    <n v="1136"/>
    <d v="2021-06-04T00:00:00"/>
    <x v="1"/>
    <s v="АНДРЕЕВА АЛЕВТИНА ВАСИЛЬЕВНА"/>
    <s v="отсутствует"/>
    <x v="0"/>
    <s v="Чебоксары"/>
    <s v="Н. Гастелло"/>
    <s v="1/72"/>
    <n v="392"/>
    <x v="0"/>
    <s v="005912"/>
    <s v="1ф"/>
    <s v="5-60А"/>
    <s v="2005"/>
    <s v="22242"/>
    <s v="СЕ 101 R5 145 М"/>
    <s v="011067168208891"/>
    <d v="2021-09-01T00:00:00"/>
    <s v="0"/>
    <s v="в подъезде"/>
    <d v="2021-11-19T00:00:00"/>
    <s v="2757"/>
    <s v="МРО"/>
  </r>
  <r>
    <n v="1137"/>
    <d v="2021-06-04T00:00:00"/>
    <x v="1"/>
    <s v="КАЗАКОВА СВЕТЛАНА НИКОЛАЕВНА"/>
    <s v="отсутствует"/>
    <x v="0"/>
    <s v="Чебоксары"/>
    <s v="Н. Гастелло"/>
    <s v="1/72"/>
    <n v="57"/>
    <x v="0"/>
    <s v="006004"/>
    <s v="1ф"/>
    <s v="5-60А"/>
    <s v="2005"/>
    <s v="55206"/>
    <s v="СЕ 101 R5 145 М"/>
    <s v="011067168209434"/>
    <d v="2021-09-01T00:00:00"/>
    <s v="0"/>
    <s v="в подъезде"/>
    <d v="2021-11-19T00:00:00"/>
    <s v="2761"/>
    <s v="МРО"/>
  </r>
  <r>
    <n v="1138"/>
    <d v="2021-06-04T00:00:00"/>
    <x v="1"/>
    <s v="БЕЛОВА АННА ВАЛЕРЬЕВНА"/>
    <s v="отсутствует"/>
    <x v="0"/>
    <s v="Чебоксары"/>
    <s v="Н. Гастелло"/>
    <s v="1/72"/>
    <n v="79"/>
    <x v="0"/>
    <s v="04000319"/>
    <s v="1ф"/>
    <s v="5-60А"/>
    <s v="2005"/>
    <s v="17540"/>
    <s v="СЕ 101 R5 145 М"/>
    <s v="011067167253042"/>
    <d v="2021-09-01T00:00:00"/>
    <s v="0"/>
    <s v="в подъезде"/>
    <s v="14.11.2021"/>
    <s v="1809"/>
    <s v="МРО"/>
  </r>
  <r>
    <n v="1139"/>
    <d v="2021-06-04T00:00:00"/>
    <x v="1"/>
    <s v="АФАНАСЬЕВ ВЛАДИСЛАВ ВЯЧЕСЛАВОВИЧ"/>
    <s v="отсутствует"/>
    <x v="4"/>
    <s v="Чебоксары"/>
    <s v="п-т Тракторостроителей"/>
    <s v="34/2"/>
    <n v="124"/>
    <x v="0"/>
    <s v="026048"/>
    <s v="1ф"/>
    <s v="5-60А"/>
    <s v="2007"/>
    <s v="13818"/>
    <s v="МИРТЕК-12-РУ"/>
    <s v="3220158017746"/>
    <d v="2022-09-01T00:00:00"/>
    <s v="0"/>
    <s v="в подъезде"/>
    <d v="2022-09-16T00:00:00"/>
    <s v="4439"/>
    <s v="Подряд."/>
  </r>
  <r>
    <n v="1140"/>
    <d v="2021-06-04T00:00:00"/>
    <x v="1"/>
    <s v="МАТВЕЕВА ГАЛИНА АНАТОЛЬЕВНА"/>
    <s v="отсутствует"/>
    <x v="4"/>
    <s v="Чебоксары"/>
    <s v="п-т Тракторостроителей"/>
    <s v="34/2"/>
    <n v="129"/>
    <x v="0"/>
    <s v="026518"/>
    <s v="1ф"/>
    <s v="5-60А"/>
    <s v="2007"/>
    <s v="11992"/>
    <s v="МИРТЕК-12-РУ"/>
    <s v="3220158017788"/>
    <d v="2022-08-01T00:00:00"/>
    <s v="0"/>
    <s v="в подъезде"/>
    <d v="2022-09-16T00:00:00"/>
    <s v="4440"/>
    <s v="Подряд."/>
  </r>
  <r>
    <n v="1141"/>
    <d v="2021-06-04T00:00:00"/>
    <x v="1"/>
    <s v="КИРИЛЛОВА НАТАЛИЯ ВЛАДИМИРОВНА"/>
    <s v="отсутствует"/>
    <x v="4"/>
    <s v="Чебоксары"/>
    <s v="п-т Тракторостроителей"/>
    <s v="34/2"/>
    <n v="133"/>
    <x v="0"/>
    <s v="29324675"/>
    <s v="1ф"/>
    <s v="5-60А"/>
    <s v="2017"/>
    <s v="3278"/>
    <s v="МИРТЕК-12-РУ"/>
    <s v="3220158015963"/>
    <d v="2022-08-01T00:00:00"/>
    <s v="0"/>
    <s v="в подъезде"/>
    <d v="2022-09-16T00:00:00"/>
    <s v="4438"/>
    <s v="Подряд."/>
  </r>
  <r>
    <n v="1142"/>
    <d v="2021-06-04T00:00:00"/>
    <x v="1"/>
    <s v="ЛОГИНОВ ДМИТРИЙ ВАСИЛЬЕВИЧ"/>
    <s v="отсутствует"/>
    <x v="6"/>
    <s v="Чебоксары"/>
    <s v="п-т Тракторостроителей"/>
    <s v="34/2"/>
    <n v="35"/>
    <x v="0"/>
    <s v="025063"/>
    <s v="1ф"/>
    <s v="5-60А"/>
    <s v="2000"/>
    <s v="364"/>
    <s v="МИРТЕК-12-РУ"/>
    <s v="3220158017576"/>
    <d v="2022-08-01T00:00:00"/>
    <s v="0"/>
    <s v="в подъезде"/>
    <d v="2022-09-16T00:00:00"/>
    <s v="4435"/>
    <s v="Подряд."/>
  </r>
  <r>
    <n v="1143"/>
    <d v="2021-06-04T00:00:00"/>
    <x v="1"/>
    <s v="ПЕТРОВА СВЕТЛАНА АЛЕКСЕЕВНА"/>
    <s v="отсутствует"/>
    <x v="6"/>
    <s v="Чебоксары"/>
    <s v="п-т Тракторостроителей"/>
    <s v="34/2"/>
    <n v="7"/>
    <x v="0"/>
    <s v="02697"/>
    <s v="1ф"/>
    <s v="5-60А"/>
    <s v="2007"/>
    <s v="10211"/>
    <s v="МИРТЕК-12-РУ"/>
    <s v="3220158017571"/>
    <d v="2022-08-01T00:00:00"/>
    <s v="0"/>
    <s v="в подъезде"/>
    <d v="2022-09-16T00:00:00"/>
    <s v="4436"/>
    <s v="Подряд."/>
  </r>
  <r>
    <n v="1144"/>
    <d v="2021-06-04T00:00:00"/>
    <x v="1"/>
    <s v="ИВАНОВСКАЯ МАРИЯ ГЕННАДЬЕВНА"/>
    <s v="отсутствует"/>
    <x v="4"/>
    <s v="Чебоксары"/>
    <s v="п-т Тракторостроителей"/>
    <s v="34/2"/>
    <n v="72"/>
    <x v="0"/>
    <n v="32353"/>
    <s v="1ф"/>
    <s v="5-60А"/>
    <s v="2007"/>
    <s v="17815"/>
    <s v="МИРТЕК-12-РУ"/>
    <s v="3220158019167"/>
    <d v="2022-08-01T00:00:00"/>
    <s v="0"/>
    <s v="в подъезде"/>
    <d v="2022-09-16T00:00:00"/>
    <s v="4437"/>
    <s v="Подряд."/>
  </r>
  <r>
    <n v="1145"/>
    <d v="2021-06-04T00:00:00"/>
    <x v="1"/>
    <s v="БЕЛОВ ЕВГЕНИЙ ЮРЬЕВИЧ"/>
    <s v="отсутствует"/>
    <x v="4"/>
    <s v="Чебоксары"/>
    <s v="п-т Тракторостроителей"/>
    <s v="54/1"/>
    <n v="105"/>
    <x v="0"/>
    <n v="22773569"/>
    <s v="1ф"/>
    <s v="5-60А"/>
    <s v="2015"/>
    <s v="9790"/>
    <s v="МИРТЕК-12-РУ"/>
    <s v="3220158028698"/>
    <d v="2022-08-31T00:00:00"/>
    <s v="0"/>
    <s v="в подъезде"/>
    <d v="2022-12-16T00:00:00"/>
    <s v="5284"/>
    <s v="Подряд."/>
  </r>
  <r>
    <n v="1146"/>
    <d v="2021-06-04T00:00:00"/>
    <x v="1"/>
    <s v="МНЕЙКИН АЛЕКСЕЙ ВАЛЕРЬЕВИЧ"/>
    <s v="отсутствует"/>
    <x v="4"/>
    <s v="Чебоксары"/>
    <s v="п-т Тракторостроителей"/>
    <s v="54/1"/>
    <s v="140а"/>
    <x v="0"/>
    <n v="26228913"/>
    <s v="1ф"/>
    <s v="5-60А"/>
    <s v="2017"/>
    <m/>
    <m/>
    <m/>
    <m/>
    <m/>
    <m/>
    <m/>
    <s v="б/н"/>
    <s v="Замена в УК"/>
  </r>
  <r>
    <n v="1147"/>
    <d v="2021-06-04T00:00:00"/>
    <x v="1"/>
    <s v="ПОЛЯКОВ СЕРГЕЙ АЛЕКСАНДРОВИЧ"/>
    <s v="отсутствует"/>
    <x v="4"/>
    <s v="Чебоксары"/>
    <s v="п-т Тракторостроителей"/>
    <s v="54/1"/>
    <n v="142"/>
    <x v="0"/>
    <n v="22773196"/>
    <s v="1ф"/>
    <s v="5-60А"/>
    <s v="2021"/>
    <m/>
    <m/>
    <m/>
    <m/>
    <m/>
    <m/>
    <m/>
    <s v="б/н"/>
    <s v="Замена в УК"/>
  </r>
  <r>
    <n v="1148"/>
    <d v="2021-06-04T00:00:00"/>
    <x v="1"/>
    <s v="АВТОНОМОВ ЕВГЕНИЙ МИХАЙЛОВИЧ"/>
    <s v="отсутствует"/>
    <x v="4"/>
    <s v="Чебоксары"/>
    <s v="п-т Тракторостроителей"/>
    <s v="54/1"/>
    <n v="175"/>
    <x v="0"/>
    <n v="22344901"/>
    <s v="1ф"/>
    <s v="5-60А"/>
    <s v="2017"/>
    <m/>
    <m/>
    <m/>
    <m/>
    <m/>
    <m/>
    <m/>
    <s v="б/н"/>
    <s v="Замена в УК"/>
  </r>
  <r>
    <n v="1149"/>
    <d v="2021-06-04T00:00:00"/>
    <x v="1"/>
    <s v="КЛЯПОВ ЕВГЕНИЙ ВЛАДИМИРОВИЧ"/>
    <s v="отсутствует"/>
    <x v="4"/>
    <s v="Чебоксары"/>
    <s v="п-т Тракторостроителей"/>
    <s v="54/1"/>
    <n v="2"/>
    <x v="0"/>
    <n v="22768312"/>
    <s v="1ф"/>
    <s v="5-60А"/>
    <s v="2020"/>
    <s v="7796"/>
    <s v="МИРТЕК-12-РУ"/>
    <s v="6220160125929"/>
    <d v="2022-12-07T00:00:00"/>
    <s v="0"/>
    <s v="в подъезде"/>
    <d v="2023-02-08T00:00:00"/>
    <s v="5983"/>
    <s v="Подряд."/>
  </r>
  <r>
    <n v="1150"/>
    <d v="2021-06-04T00:00:00"/>
    <x v="1"/>
    <s v="НИКОЛАЕВА ЗОЯ АЛЕКСЕЕВНА"/>
    <s v="отсутствует"/>
    <x v="4"/>
    <s v="Чебоксары"/>
    <s v="п-т Тракторостроителей"/>
    <s v="54/1"/>
    <n v="22"/>
    <x v="0"/>
    <n v="22183468"/>
    <s v="1ф"/>
    <s v="5-60А"/>
    <s v="2017"/>
    <s v="2771"/>
    <s v="МИРТЕК-12-РУ"/>
    <s v="3220158029031"/>
    <d v="2022-08-31T00:00:00"/>
    <s v="0"/>
    <s v="в подъезде"/>
    <d v="2022-11-15T00:00:00"/>
    <s v="5162"/>
    <s v="МРО"/>
  </r>
  <r>
    <n v="1151"/>
    <d v="2021-06-04T00:00:00"/>
    <x v="1"/>
    <s v="СТЕПАНОВ НИКОЛАЙ ЗОТОВИЧ"/>
    <s v="отсутствует"/>
    <x v="4"/>
    <s v="Чебоксары"/>
    <s v="п-т Тракторостроителей"/>
    <s v="54/1"/>
    <n v="53"/>
    <x v="0"/>
    <n v="22247537"/>
    <s v="1ф"/>
    <s v="5-60А"/>
    <s v="2017"/>
    <m/>
    <m/>
    <m/>
    <m/>
    <m/>
    <m/>
    <m/>
    <s v="б/н"/>
    <s v="Замена в УК"/>
  </r>
  <r>
    <n v="1152"/>
    <d v="2021-06-07T00:00:00"/>
    <x v="1"/>
    <s v="Косолапов Сергей Юрьевич"/>
    <s v="отсутствует"/>
    <x v="0"/>
    <s v="Чебоксары"/>
    <s v="М. Павлова"/>
    <n v="68"/>
    <n v="14"/>
    <x v="0"/>
    <s v="039067"/>
    <s v="1ф"/>
    <s v="5-60А"/>
    <s v="2009"/>
    <s v="22388"/>
    <s v="СЕ 101 R5 145 М"/>
    <s v="011067167526896"/>
    <d v="2021-09-02T00:00:00"/>
    <s v="0"/>
    <s v="в подъезде"/>
    <d v="2021-12-01T00:00:00"/>
    <s v="2874"/>
    <s v="МРО"/>
  </r>
  <r>
    <n v="1153"/>
    <d v="2021-06-07T00:00:00"/>
    <x v="1"/>
    <s v="Павлова Елена Ивановна"/>
    <n v="100220648"/>
    <x v="5"/>
    <s v="Чебоксары"/>
    <s v="Совхозная"/>
    <n v="21"/>
    <n v="99"/>
    <x v="0"/>
    <s v="26467477"/>
    <s v="1ф"/>
    <s v="5-60А"/>
    <s v="2016"/>
    <s v="4492"/>
    <s v="POTEK РТМ-01 D2D3Y"/>
    <s v="16010003247"/>
    <d v="2021-10-01T00:00:00"/>
    <s v="0"/>
    <s v="в подъезде"/>
    <d v="2021-12-06T00:00:00"/>
    <s v="2904"/>
    <s v="Подряд."/>
  </r>
  <r>
    <n v="1154"/>
    <d v="2021-06-08T00:00:00"/>
    <x v="1"/>
    <s v="Ефимова Марина Викторовна"/>
    <n v="100251504"/>
    <x v="0"/>
    <s v="Чебоксары"/>
    <s v="И. Яковлева"/>
    <s v="10/2"/>
    <n v="72"/>
    <x v="0"/>
    <s v="0194772"/>
    <s v="1ф"/>
    <s v="5-60А"/>
    <s v="1972"/>
    <s v="865"/>
    <s v="СЕ 101 R5 145 М"/>
    <s v="011067167200584"/>
    <d v="2021-09-01T00:00:00"/>
    <s v="0"/>
    <s v="в подъезде"/>
    <d v="2021-12-01T00:00:00"/>
    <s v="2875"/>
    <s v="МРО"/>
  </r>
  <r>
    <n v="1155"/>
    <d v="2021-06-08T00:00:00"/>
    <x v="1"/>
    <s v="Дайрукина Нина Сергеевна"/>
    <n v="100320736"/>
    <x v="0"/>
    <s v="Чебоксары"/>
    <s v="Энтузиастов"/>
    <s v="33"/>
    <n v="134"/>
    <x v="0"/>
    <s v="00507"/>
    <s v="1ф"/>
    <s v="5-60А"/>
    <s v="2011"/>
    <s v="11536"/>
    <s v="Меркурий 204 ARTM2-02 DPOBH-F04"/>
    <s v="43972809"/>
    <d v="2020-11-01T00:00:00"/>
    <s v="0"/>
    <s v="в подъезде"/>
    <d v="2021-10-25T00:00:00"/>
    <n v="1688"/>
    <s v="Подряд."/>
  </r>
  <r>
    <n v="1156"/>
    <d v="2021-06-09T00:00:00"/>
    <x v="1"/>
    <s v="Павлов Георгий Витальевич"/>
    <n v="100316867"/>
    <x v="0"/>
    <s v="Чебоксары"/>
    <s v="Гузовского"/>
    <n v="5"/>
    <n v="48"/>
    <x v="0"/>
    <s v="02003137"/>
    <s v="1ф"/>
    <s v="5-60А"/>
    <s v="2010"/>
    <s v="8675"/>
    <s v="POTEK РТМ-01 D2D3Y"/>
    <s v="16010003426"/>
    <d v="2021-10-01T00:00:00"/>
    <s v="0"/>
    <s v="в подъезде"/>
    <d v="2021-11-30T00:00:00"/>
    <s v="2861"/>
    <s v="Подряд."/>
  </r>
  <r>
    <n v="1157"/>
    <d v="2021-06-09T00:00:00"/>
    <x v="1"/>
    <s v="Матвеев Юрий Львович"/>
    <s v="отсутствует"/>
    <x v="0"/>
    <s v="Чебоксары"/>
    <s v="Ф. Лукина"/>
    <n v="5"/>
    <n v="53"/>
    <x v="0"/>
    <n v="19964645"/>
    <s v="1ф"/>
    <s v="5-60А"/>
    <s v="2014"/>
    <s v="12214"/>
    <s v="СЕ 101 R5 145 М"/>
    <s v="011067167290863"/>
    <d v="2021-09-01T00:00:00"/>
    <s v="0"/>
    <s v="в подъезде"/>
    <d v="2021-12-01T00:00:00"/>
    <s v="2872"/>
    <s v="МРО"/>
  </r>
  <r>
    <n v="1158"/>
    <d v="2021-06-09T00:00:00"/>
    <x v="1"/>
    <s v="Галанина Наиля Фирдусовна"/>
    <n v="100325208"/>
    <x v="0"/>
    <s v="Чебоксары"/>
    <s v="Космонавта Николаева"/>
    <n v="22"/>
    <n v="125"/>
    <x v="0"/>
    <n v="47143779"/>
    <s v="1ф"/>
    <s v="5-60А"/>
    <s v="1969"/>
    <s v="67075"/>
    <s v="POTEK РТМ-01 D2D3Y"/>
    <s v="16010001925"/>
    <d v="2021-10-01T00:00:00"/>
    <s v="0"/>
    <s v="в подъезде"/>
    <d v="2021-11-03T00:00:00"/>
    <s v="2633"/>
    <s v="Подряд."/>
  </r>
  <r>
    <n v="1159"/>
    <d v="2021-06-10T00:00:00"/>
    <x v="1"/>
    <s v="Сафронова Марина Ивановна"/>
    <s v="отсутствует"/>
    <x v="0"/>
    <s v="Чебоксары"/>
    <s v="п-т Тракторостроителей"/>
    <n v="48"/>
    <n v="305"/>
    <x v="0"/>
    <s v="008067"/>
    <s v="1ф"/>
    <s v="5-60А"/>
    <s v="2005"/>
    <s v="22216"/>
    <s v="СЕ 101 R5 145 М"/>
    <s v="011067168210568"/>
    <d v="2021-09-02T00:00:00"/>
    <s v="0"/>
    <s v="в подъезде"/>
    <d v="2021-11-04T00:00:00"/>
    <s v="б/н"/>
    <s v="МРО"/>
  </r>
  <r>
    <n v="1160"/>
    <d v="2021-06-10T00:00:00"/>
    <x v="1"/>
    <s v="Ковалёв Александр Сергеевич"/>
    <s v="отсутствует"/>
    <x v="0"/>
    <s v="Чебоксары"/>
    <s v="М. Горького"/>
    <s v="13/22"/>
    <n v="231"/>
    <x v="0"/>
    <s v="2655819"/>
    <s v="1ф"/>
    <s v="5-60А"/>
    <s v="1993"/>
    <s v="40849"/>
    <s v="СЕ 101 R5 145 М"/>
    <s v="011067167286241"/>
    <d v="2021-09-01T00:00:00"/>
    <s v="0"/>
    <s v="в подъезде"/>
    <d v="2021-11-30T00:00:00"/>
    <s v="2863"/>
    <s v="МРО"/>
  </r>
  <r>
    <n v="1161"/>
    <d v="2021-06-11T00:00:00"/>
    <x v="1"/>
    <s v="Киргизов Иван Петрович"/>
    <n v="100362834"/>
    <x v="0"/>
    <s v="Чебоксары"/>
    <s v="Афанасьева"/>
    <n v="19"/>
    <n v="283"/>
    <x v="0"/>
    <s v="40031601"/>
    <s v="1ф"/>
    <s v="5-60А"/>
    <s v="2019"/>
    <s v="1059"/>
    <s v="меркурий 201.5"/>
    <s v="40812487"/>
    <d v="2021-02-01T00:00:00"/>
    <s v="1"/>
    <s v="в подъезде"/>
    <d v="2021-06-22T00:00:00"/>
    <s v="б/н"/>
    <s v="Замена в УК"/>
  </r>
  <r>
    <n v="1162"/>
    <d v="2021-06-11T00:00:00"/>
    <x v="1"/>
    <s v="Панкратова Наталья Николаевна"/>
    <s v="отсутствует"/>
    <x v="0"/>
    <s v="Чебоксары"/>
    <s v="К. Иванова"/>
    <n v="88"/>
    <n v="4"/>
    <x v="0"/>
    <n v="1523"/>
    <s v="1ф"/>
    <s v="5-60А"/>
    <s v="1997"/>
    <s v="43152"/>
    <s v="СЕ 101 R5 145 М"/>
    <s v="011067167286104"/>
    <d v="2021-09-02T00:00:00"/>
    <s v="0"/>
    <s v="в подъезде"/>
    <d v="2021-12-10T00:00:00"/>
    <s v="2936"/>
    <s v="МРО"/>
  </r>
  <r>
    <n v="1163"/>
    <d v="2021-06-11T00:00:00"/>
    <x v="1"/>
    <s v="Леонова Валентина Семеновна"/>
    <s v="отсутствует"/>
    <x v="0"/>
    <s v="Чебоксары"/>
    <s v="п-т Тракторостроителей"/>
    <n v="48"/>
    <n v="306"/>
    <x v="0"/>
    <s v="008151"/>
    <s v="1ф"/>
    <s v="5-60А"/>
    <s v="2005"/>
    <s v="29005"/>
    <s v="СЕ 101 R5 145 М"/>
    <s v="011067168209436"/>
    <d v="2021-09-02T00:00:00"/>
    <s v="0"/>
    <s v="в подъезде"/>
    <d v="2021-11-04T00:00:00"/>
    <s v="б/н"/>
    <s v="МРО"/>
  </r>
  <r>
    <n v="1164"/>
    <d v="2021-06-11T00:00:00"/>
    <x v="1"/>
    <s v="Назина Татьяна Васильевна"/>
    <s v="отсутствует"/>
    <x v="0"/>
    <s v="Чебоксары"/>
    <s v="Хузангая"/>
    <n v="34"/>
    <n v="119"/>
    <x v="0"/>
    <s v="020766"/>
    <s v="1ф"/>
    <s v="5-60А"/>
    <s v="2007"/>
    <s v="15892"/>
    <s v="СЕ 101 R5 145 М"/>
    <s v="011067168209451"/>
    <d v="2021-09-01T00:00:00"/>
    <s v="0"/>
    <s v="в подъезде"/>
    <d v="2021-12-02T00:00:00"/>
    <s v="2883"/>
    <s v="МРО"/>
  </r>
  <r>
    <n v="1165"/>
    <d v="2021-06-15T00:00:00"/>
    <x v="1"/>
    <s v="Пономаренко Галина Евлампьевна"/>
    <n v="101133022"/>
    <x v="1"/>
    <s v="Кугеси"/>
    <s v="Шоссейная"/>
    <n v="2"/>
    <n v="8"/>
    <x v="0"/>
    <s v="001178"/>
    <s v="1ф"/>
    <s v="5-60А"/>
    <s v="1997"/>
    <m/>
    <s v="POTEK РТМ-01 D2D3Y"/>
    <s v="16010002476"/>
    <d v="2021-10-01T00:00:00"/>
    <s v="0"/>
    <s v="в подъезде"/>
    <d v="2021-11-24T00:00:00"/>
    <s v="3570"/>
    <s v="Подряд."/>
  </r>
  <r>
    <n v="1166"/>
    <d v="2021-06-15T00:00:00"/>
    <x v="1"/>
    <s v="Калашников Евгений Вячеславович"/>
    <n v="100233616"/>
    <x v="4"/>
    <s v="Чебоксары"/>
    <s v="Эгерский б-р"/>
    <s v="6/1"/>
    <n v="117"/>
    <x v="0"/>
    <s v="3520323"/>
    <s v="1ф"/>
    <s v="5-60А"/>
    <s v="1989"/>
    <s v="533"/>
    <s v="МИРТЕК-12-РУ"/>
    <s v="3220158018534"/>
    <d v="2022-08-01T00:00:00"/>
    <s v="0"/>
    <s v="в подъезде"/>
    <d v="2022-09-09T00:00:00"/>
    <s v="4161"/>
    <s v="Подряд."/>
  </r>
  <r>
    <n v="1167"/>
    <d v="2021-06-15T00:00:00"/>
    <x v="1"/>
    <s v="Васильева Светлана Евгеньевна  "/>
    <n v="100375936"/>
    <x v="0"/>
    <s v="Чебоксары"/>
    <s v="Пирогова"/>
    <n v="30"/>
    <n v="54"/>
    <x v="0"/>
    <n v="291610"/>
    <s v="1ф"/>
    <s v="5-60А"/>
    <s v="1969"/>
    <s v="1474"/>
    <s v="СЕ 101 R5 145 М"/>
    <s v="011067167081403"/>
    <d v="2021-08-01T00:00:00"/>
    <s v="0"/>
    <s v="в подъезде"/>
    <d v="2021-12-26T00:00:00"/>
    <s v="3637"/>
    <s v="МРО"/>
  </r>
  <r>
    <n v="1168"/>
    <d v="2021-06-17T00:00:00"/>
    <x v="1"/>
    <s v="Христофоров Лев Николаевич"/>
    <n v="100375680"/>
    <x v="0"/>
    <s v="Чебоксары"/>
    <s v="Пирогова"/>
    <n v="12"/>
    <n v="42"/>
    <x v="0"/>
    <s v="3334770"/>
    <s v="1ф"/>
    <s v="5-60А"/>
    <s v="1966"/>
    <s v="3344"/>
    <s v="POTEK РТМ-01 D2D3Y"/>
    <s v="16010003130"/>
    <d v="2021-10-14T00:00:00"/>
    <s v="0"/>
    <s v="в подъезде"/>
    <d v="2021-11-13T00:00:00"/>
    <s v="1801"/>
    <s v="Подряд."/>
  </r>
  <r>
    <n v="1169"/>
    <d v="2021-06-17T00:00:00"/>
    <x v="1"/>
    <s v="Орешина Любовь Егоровна"/>
    <n v="100366502"/>
    <x v="0"/>
    <s v="Чебоксары"/>
    <s v="М. Горького"/>
    <s v="38/2"/>
    <n v="111"/>
    <x v="0"/>
    <s v="488842"/>
    <s v="1ф"/>
    <s v="5-60А"/>
    <s v="2004"/>
    <s v="17407"/>
    <s v="POTEK РТМ-01 D2D3Y"/>
    <s v="16010001082"/>
    <d v="2021-10-01T00:00:00"/>
    <s v="0"/>
    <s v="в подъезде"/>
    <d v="2021-10-31T00:00:00"/>
    <s v="1918"/>
    <s v="Подряд."/>
  </r>
  <r>
    <n v="1170"/>
    <d v="2021-06-18T00:00:00"/>
    <x v="1"/>
    <s v="Никифоров Виктор Николаевич"/>
    <s v="отсутствует"/>
    <x v="0"/>
    <s v="Чебоксары"/>
    <s v="М. Горького"/>
    <n v="12"/>
    <n v="258"/>
    <x v="0"/>
    <s v="037492"/>
    <s v="1ф"/>
    <s v="5-60А"/>
    <s v="2008"/>
    <s v="13502"/>
    <s v="СЕ 101 R5 145 М"/>
    <s v="011067167285860"/>
    <d v="2021-09-01T00:00:00"/>
    <s v="0"/>
    <s v="в подъезде"/>
    <d v="2021-12-03T00:00:00"/>
    <s v="2891"/>
    <s v="МРО"/>
  </r>
  <r>
    <n v="1171"/>
    <d v="2021-06-18T00:00:00"/>
    <x v="1"/>
    <s v="Иванов Олег Петрович"/>
    <n v="100372314"/>
    <x v="4"/>
    <s v="Чебоксары"/>
    <s v="Энтузиастов"/>
    <s v="22/1"/>
    <n v="41"/>
    <x v="0"/>
    <s v="20460609"/>
    <s v="1ф"/>
    <s v="5-60А"/>
    <s v="2014"/>
    <s v="8664"/>
    <s v="МИРТЕК-12-РУ"/>
    <s v="3220158017280"/>
    <d v="2022-08-01T00:00:00"/>
    <s v="0"/>
    <s v="в подъезде"/>
    <d v="2022-09-06T00:00:00"/>
    <s v="3908"/>
    <s v="Подряд."/>
  </r>
  <r>
    <n v="1172"/>
    <d v="2021-06-23T00:00:00"/>
    <x v="1"/>
    <s v="Андреева Людмила Арсентьевна"/>
    <n v="100293490"/>
    <x v="0"/>
    <s v="Чебоксары"/>
    <s v="Б.С. Маркова"/>
    <n v="14"/>
    <n v="125"/>
    <x v="0"/>
    <n v="20821537"/>
    <s v="1ф"/>
    <s v="5-60А"/>
    <s v="2014"/>
    <s v="1080"/>
    <s v="POTEK РТМ-01 D2D3Y"/>
    <s v="16010003251"/>
    <d v="2021-10-01T00:00:00"/>
    <s v="0"/>
    <s v="в подъезде"/>
    <d v="2021-11-30T00:00:00"/>
    <s v="2860"/>
    <s v="Подряд."/>
  </r>
  <r>
    <n v="1173"/>
    <d v="2021-06-23T00:00:00"/>
    <x v="1"/>
    <s v="Фомин Александр Александрович"/>
    <n v="101026131"/>
    <x v="1"/>
    <s v="Большие Карачуры"/>
    <s v="ДРСУ"/>
    <n v="1"/>
    <n v="11"/>
    <x v="0"/>
    <s v="17400"/>
    <s v="1ф"/>
    <s v="5-60А"/>
    <s v="2009"/>
    <s v="12308"/>
    <s v="СЕ 101 R5 145 М"/>
    <s v="011067167285893"/>
    <d v="2021-09-01T00:00:00"/>
    <s v="0"/>
    <s v="в подъезде"/>
    <d v="2021-12-07T00:00:00"/>
    <s v="2916"/>
    <s v="МРО"/>
  </r>
  <r>
    <n v="1174"/>
    <d v="2021-06-25T00:00:00"/>
    <x v="1"/>
    <s v="Иванова Валентина Алексеевна"/>
    <s v="отсутствует"/>
    <x v="0"/>
    <s v="Чебоксары"/>
    <s v="Водопроводная"/>
    <n v="22"/>
    <s v="г/б 25"/>
    <x v="0"/>
    <s v="001346"/>
    <s v="1ф"/>
    <s v="5-60А"/>
    <s v="2000"/>
    <s v="200"/>
    <s v="СЕ 101 R5 145 М"/>
    <s v="011067167251573"/>
    <d v="2021-09-01T00:00:00"/>
    <s v="0"/>
    <s v="в подъезде"/>
    <d v="2021-12-02T00:00:00"/>
    <s v="2876"/>
    <s v="МРО"/>
  </r>
  <r>
    <n v="1175"/>
    <d v="2021-06-25T00:00:00"/>
    <x v="1"/>
    <s v="Ломоносова Анна Александровна"/>
    <n v="100324612"/>
    <x v="0"/>
    <s v="Чебоксары"/>
    <s v="50 лет Октября"/>
    <n v="16"/>
    <n v="63"/>
    <x v="0"/>
    <s v="3230224"/>
    <s v="1ф"/>
    <s v="5-60А"/>
    <s v="1967"/>
    <s v="6901"/>
    <s v="POTEK РТМ-01 D2D3Y"/>
    <s v="16010003225"/>
    <d v="2021-10-01T00:00:00"/>
    <s v="0"/>
    <s v="в подъезде"/>
    <d v="2021-11-24T00:00:00"/>
    <s v="3207"/>
    <s v="Подряд."/>
  </r>
  <r>
    <n v="1176"/>
    <d v="2021-06-25T00:00:00"/>
    <x v="1"/>
    <s v="Матвеева Ирина Александровна"/>
    <n v="100373691"/>
    <x v="0"/>
    <s v="Чебоксары"/>
    <s v="Мира"/>
    <n v="98"/>
    <n v="124"/>
    <x v="0"/>
    <n v="50551"/>
    <s v="1ф"/>
    <s v="5-60А"/>
    <s v="1994"/>
    <s v="64603"/>
    <s v="СЕ 101 R5 145 М"/>
    <s v="011067167201563"/>
    <d v="2021-09-01T00:00:00"/>
    <s v="0"/>
    <s v="в подъезде"/>
    <d v="2021-12-01T00:00:00"/>
    <s v="2873"/>
    <s v="МРО"/>
  </r>
  <r>
    <n v="1177"/>
    <d v="2021-06-26T00:00:00"/>
    <x v="1"/>
    <s v="Павлов Александр Витальевич"/>
    <n v="100331466"/>
    <x v="0"/>
    <s v="Чебоксары"/>
    <s v="п-т Тракторостроителей"/>
    <s v="56/1"/>
    <n v="82"/>
    <x v="0"/>
    <n v="9957808"/>
    <s v="1ф"/>
    <s v="5-60А"/>
    <s v="2011"/>
    <s v="20738"/>
    <s v="СЕ 101 R5 145 М"/>
    <s v="011067167285896"/>
    <d v="2021-09-02T00:00:00"/>
    <s v="0"/>
    <s v="в подъезде"/>
    <d v="2021-12-07T00:00:00"/>
    <s v="2918"/>
    <s v="МРО"/>
  </r>
  <r>
    <n v="1178"/>
    <d v="2021-06-28T00:00:00"/>
    <x v="1"/>
    <s v="Матросова Алевтина Леонидовна"/>
    <n v="100320418"/>
    <x v="0"/>
    <s v="Чебоксары"/>
    <s v="Гражданская"/>
    <n v="78"/>
    <n v="80"/>
    <x v="0"/>
    <s v="49158"/>
    <s v="1ф"/>
    <s v="5-60А"/>
    <s v="2009"/>
    <s v="11329"/>
    <s v="СЕ 101 R5 145 М"/>
    <s v="011067166419262"/>
    <d v="2021-08-01T00:00:00"/>
    <s v="0"/>
    <s v="в подъезде"/>
    <d v="2021-10-14T00:00:00"/>
    <s v="б/н"/>
    <s v="Замена в УК"/>
  </r>
  <r>
    <n v="1179"/>
    <d v="2021-06-28T00:00:00"/>
    <x v="1"/>
    <s v="Липова Елена Николаевна"/>
    <n v="100366667"/>
    <x v="0"/>
    <s v="Чебоксары"/>
    <s v="А. Игнатьева "/>
    <s v="8/12"/>
    <n v="63"/>
    <x v="0"/>
    <s v="042674"/>
    <s v="1ф"/>
    <s v="5-60А"/>
    <s v="2003"/>
    <s v="21768"/>
    <s v="POTEK РТМ-01 D2D3Y"/>
    <s v="16010003261"/>
    <d v="2021-10-01T00:00:00"/>
    <s v="0"/>
    <s v="в подъезде"/>
    <d v="2021-12-04T00:00:00"/>
    <s v="2899"/>
    <s v="Подряд."/>
  </r>
  <r>
    <n v="1180"/>
    <d v="2021-06-28T00:00:00"/>
    <x v="1"/>
    <s v="Скворцов Владислав Валериевич"/>
    <s v="отсутствует"/>
    <x v="6"/>
    <s v="Чебоксары"/>
    <s v="Н. Гастелло"/>
    <s v="9"/>
    <n v="18"/>
    <x v="0"/>
    <s v="011067167282265"/>
    <s v="1ф"/>
    <s v="5-60А"/>
    <s v="2021"/>
    <s v="2089"/>
    <s v="МИРТЕК-12-РУ"/>
    <s v="3220158017004"/>
    <d v="2022-08-01T00:00:00"/>
    <s v="0"/>
    <s v="в подъезде"/>
    <d v="2022-09-07T00:00:00"/>
    <s v="4024"/>
    <s v="Подряд."/>
  </r>
  <r>
    <n v="1181"/>
    <d v="2021-06-28T00:00:00"/>
    <x v="1"/>
    <s v="Карпова Любовь Георгиевна"/>
    <n v="100211963"/>
    <x v="5"/>
    <s v="Чебоксары"/>
    <s v="Совхозная"/>
    <s v="15"/>
    <n v="28"/>
    <x v="0"/>
    <s v="21480109"/>
    <s v="1ф"/>
    <s v="5-60А"/>
    <s v="2015"/>
    <s v="4182"/>
    <s v="меркурий 201.5"/>
    <s v="44744246"/>
    <d v="2021-06-30T00:00:00"/>
    <s v="0"/>
    <s v="в подъезде"/>
    <d v="2021-07-24T00:00:00"/>
    <s v="б/н"/>
    <s v="Замена в УК"/>
  </r>
  <r>
    <n v="1182"/>
    <d v="2021-06-28T00:00:00"/>
    <x v="1"/>
    <s v="Спиридонов Аркадий Алексеевич"/>
    <n v="100324901"/>
    <x v="0"/>
    <s v="Чебоксары"/>
    <s v="Ю. Гагарина"/>
    <s v="26"/>
    <n v="31"/>
    <x v="0"/>
    <s v="5756075"/>
    <s v="1ф"/>
    <s v="5-60А"/>
    <s v="1972"/>
    <s v="5460"/>
    <s v="POTEK РТМ-01 D2D3Y"/>
    <s v="16010002457"/>
    <d v="2021-10-01T00:00:00"/>
    <s v="0"/>
    <s v="в подъезде"/>
    <d v="2021-10-28T00:00:00"/>
    <s v="2113"/>
    <s v="Подряд."/>
  </r>
  <r>
    <n v="1183"/>
    <d v="2021-06-28T00:00:00"/>
    <x v="1"/>
    <s v="Кудряшова Валентина Александровна"/>
    <s v="отсутствует"/>
    <x v="0"/>
    <s v="Чебоксары"/>
    <s v="М. Горького"/>
    <s v="14"/>
    <n v="93"/>
    <x v="0"/>
    <s v="002809"/>
    <s v="1ф"/>
    <s v="5-60А"/>
    <s v="2007"/>
    <s v="14659"/>
    <s v="POTEK РТМ-01 D2D3Y"/>
    <s v="16010003259"/>
    <d v="2021-10-01T00:00:00"/>
    <s v="0"/>
    <s v="в подъезде"/>
    <d v="2021-12-04T00:00:00"/>
    <s v="2901"/>
    <s v="Подряд."/>
  </r>
  <r>
    <n v="1184"/>
    <d v="2021-06-29T00:00:00"/>
    <x v="1"/>
    <s v="Григорьева Лидия Владиславовна"/>
    <s v="отсутствует"/>
    <x v="0"/>
    <s v="Чебоксары"/>
    <s v="п-т Тракторостроителей"/>
    <s v="39"/>
    <n v="99"/>
    <x v="0"/>
    <s v="045226"/>
    <s v="1ф"/>
    <s v="5-60А"/>
    <s v="2010"/>
    <s v="8769"/>
    <s v="СЕ 101 R5 145 М"/>
    <s v="011067167201545"/>
    <d v="2021-09-02T00:00:00"/>
    <s v="0"/>
    <s v="в подъезде"/>
    <d v="2021-12-02T00:00:00"/>
    <s v="2884"/>
    <s v="МРО"/>
  </r>
  <r>
    <n v="1185"/>
    <d v="2021-06-30T00:00:00"/>
    <x v="1"/>
    <s v="Дмитриева Луиза Афанасьевна"/>
    <n v="100343203"/>
    <x v="0"/>
    <s v="Чебоксары"/>
    <s v="Чернышевского "/>
    <n v="20"/>
    <n v="256"/>
    <x v="0"/>
    <s v="037864"/>
    <s v="1ф"/>
    <s v="5-60А"/>
    <s v="2009"/>
    <s v="15758"/>
    <s v="меркурий 201.5"/>
    <s v="44704438"/>
    <d v="2021-08-01T00:00:00"/>
    <s v="0"/>
    <s v="в подъезде"/>
    <d v="2021-07-07T00:00:00"/>
    <s v="б/н"/>
    <s v="Замена в УК"/>
  </r>
  <r>
    <n v="1186"/>
    <d v="2021-07-01T00:00:00"/>
    <x v="1"/>
    <s v="Прокопьева Елизавета Николаевна"/>
    <n v="100294684"/>
    <x v="0"/>
    <s v="Чебоксары"/>
    <s v="Строителей"/>
    <n v="12"/>
    <n v="9"/>
    <x v="0"/>
    <s v="041766"/>
    <s v="1ф"/>
    <s v="5-60А"/>
    <s v="2009"/>
    <s v="20416"/>
    <s v="POTEK РТМ-01 D2D3Y"/>
    <s v="16010003255"/>
    <d v="2021-10-01T00:00:00"/>
    <s v="0"/>
    <s v="в подъезде"/>
    <d v="2021-12-03T00:00:00"/>
    <s v="2892"/>
    <s v="Подряд."/>
  </r>
  <r>
    <n v="1187"/>
    <d v="2021-07-01T00:00:00"/>
    <x v="1"/>
    <s v="Косулина Светлана Анатольевна"/>
    <s v="отсутствует"/>
    <x v="0"/>
    <s v="Чебоксары"/>
    <s v="п-т Тракторостроителей"/>
    <n v="54"/>
    <n v="28"/>
    <x v="0"/>
    <s v="006137"/>
    <s v="1ф"/>
    <s v="5-60А"/>
    <s v="2005"/>
    <s v="37227"/>
    <m/>
    <m/>
    <m/>
    <m/>
    <m/>
    <s v=" - "/>
    <s v="б/н"/>
    <s v="Замена в УК"/>
  </r>
  <r>
    <n v="1188"/>
    <d v="2021-07-02T00:00:00"/>
    <x v="1"/>
    <s v="Матвеева Галина Васильевна"/>
    <n v="100006335"/>
    <x v="0"/>
    <s v="Чебоксары"/>
    <s v="Ашмарина"/>
    <n v="6"/>
    <n v="6"/>
    <x v="0"/>
    <s v="003159"/>
    <s v="1ф"/>
    <s v="5-60А"/>
    <s v="2003"/>
    <m/>
    <m/>
    <m/>
    <m/>
    <m/>
    <m/>
    <s v=" - "/>
    <s v="б/н"/>
    <s v="Замена в УК"/>
  </r>
  <r>
    <n v="1189"/>
    <d v="2021-07-06T00:00:00"/>
    <x v="1"/>
    <s v="Голубева Валентина Ивановна"/>
    <n v="100339883"/>
    <x v="0"/>
    <s v="Чебоксары"/>
    <s v="Радужная"/>
    <n v="14"/>
    <n v="68"/>
    <x v="0"/>
    <s v="20403742"/>
    <s v="1ф"/>
    <s v="5-60А"/>
    <s v="2014"/>
    <s v="6991"/>
    <s v="СЕ 101 R5 145 М"/>
    <s v="011067168123645"/>
    <d v="2021-09-02T00:00:00"/>
    <s v="0"/>
    <s v="в подъезде"/>
    <d v="2021-11-26T00:00:00"/>
    <s v="2833"/>
    <s v="МРО"/>
  </r>
  <r>
    <n v="1190"/>
    <d v="2021-07-06T00:00:00"/>
    <x v="1"/>
    <s v="Яминов Альберт Германович"/>
    <n v="100317378"/>
    <x v="0"/>
    <s v="Чебоксары"/>
    <s v="М. Горького"/>
    <s v="39/21"/>
    <n v="89"/>
    <x v="0"/>
    <s v="016798-34"/>
    <s v="1ф"/>
    <s v="5-60А"/>
    <s v="2009"/>
    <s v="12093"/>
    <s v="POTEK РТМ-01 D2D3Y"/>
    <s v="16010003262"/>
    <d v="2021-10-01T00:00:00"/>
    <s v="0"/>
    <s v="в подъезде"/>
    <d v="2021-12-04T00:00:00"/>
    <s v="2900"/>
    <s v="Подряд."/>
  </r>
  <r>
    <n v="1191"/>
    <d v="2021-07-06T00:00:00"/>
    <x v="1"/>
    <s v="Александров Андрей Владимирович"/>
    <n v="100316905"/>
    <x v="0"/>
    <s v="Чебоксары"/>
    <s v="Гузовского"/>
    <n v="5"/>
    <n v="85"/>
    <x v="0"/>
    <s v="19989154"/>
    <s v="1ф"/>
    <s v="5-60А"/>
    <s v="2014"/>
    <s v="04586"/>
    <s v="СЕ 101 R5 145 М"/>
    <s v="011067167201325"/>
    <d v="2021-09-02T00:00:00"/>
    <s v="0"/>
    <s v="в подъезде"/>
    <d v="2021-12-07T00:00:00"/>
    <s v="2914"/>
    <s v="МРО"/>
  </r>
  <r>
    <n v="1192"/>
    <d v="2021-07-06T00:00:00"/>
    <x v="1"/>
    <s v="Сазонова Тамара Аркадьевна"/>
    <n v="100375047"/>
    <x v="0"/>
    <s v="Чебоксары"/>
    <s v="Московский проспект"/>
    <n v="20"/>
    <n v="27"/>
    <x v="0"/>
    <s v="033097"/>
    <s v="1ф"/>
    <s v="5-60А"/>
    <s v="2004"/>
    <s v="39256"/>
    <s v="POTEK РТМ-01 D2D3Y"/>
    <s v="16010003125"/>
    <d v="2021-10-01T00:00:00"/>
    <s v="0"/>
    <s v="в подъезде"/>
    <d v="2021-11-15T00:00:00"/>
    <s v="2179"/>
    <s v="Подряд."/>
  </r>
  <r>
    <n v="1193"/>
    <d v="2021-07-07T00:00:00"/>
    <x v="1"/>
    <s v="Щёткина Надежда Игнатьевна"/>
    <s v="отсутствует"/>
    <x v="0"/>
    <s v="Чебоксары"/>
    <s v="Дементьева"/>
    <n v="22"/>
    <n v="63"/>
    <x v="0"/>
    <s v="005849"/>
    <s v="1ф"/>
    <s v="5-60А"/>
    <s v="2009"/>
    <s v="7652"/>
    <s v="СЕ 101 R5 145 М"/>
    <s v="011067167291281"/>
    <d v="2021-09-01T00:00:00"/>
    <s v="0"/>
    <s v="в подъезде"/>
    <d v="2021-12-09T00:00:00"/>
    <s v="2931"/>
    <s v="МРО"/>
  </r>
  <r>
    <n v="1194"/>
    <d v="2021-07-07T00:00:00"/>
    <x v="1"/>
    <s v="Николаев Вячеслав Андреевич"/>
    <n v="100227149"/>
    <x v="0"/>
    <s v="Чебоксары"/>
    <s v="Никитина"/>
    <n v="11"/>
    <n v="50"/>
    <x v="0"/>
    <s v="17756837"/>
    <s v="1ф"/>
    <s v="5-60А"/>
    <s v="2014"/>
    <s v="5690"/>
    <s v="СЕ 101 R5 145 М"/>
    <s v="011067167290919"/>
    <d v="2021-09-01T00:00:00"/>
    <s v="0"/>
    <s v="в подъезде"/>
    <d v="2021-12-10T00:00:00"/>
    <s v="2937"/>
    <s v="МРО"/>
  </r>
  <r>
    <n v="1195"/>
    <d v="2021-07-07T00:00:00"/>
    <x v="1"/>
    <s v="Липатов Владимир Васильевич"/>
    <s v="отсутствует"/>
    <x v="0"/>
    <s v="Чебоксары"/>
    <s v="Кадыкова"/>
    <n v="28"/>
    <n v="72"/>
    <x v="0"/>
    <s v="83406"/>
    <s v="1ф"/>
    <s v="5-60А"/>
    <s v="2009"/>
    <s v="18136"/>
    <s v="СЕ 101 R5 145 М"/>
    <s v="011067168209206"/>
    <d v="2021-09-01T00:00:00"/>
    <s v="0"/>
    <s v="в подъезде"/>
    <d v="2021-12-08T00:00:00"/>
    <s v="2926"/>
    <s v="МРО"/>
  </r>
  <r>
    <n v="1196"/>
    <d v="2021-07-07T00:00:00"/>
    <x v="1"/>
    <s v="Константинова Полина Мартимиановна"/>
    <s v="отсутствует"/>
    <x v="6"/>
    <s v="Чебоксары"/>
    <s v="Хевешская"/>
    <n v="9"/>
    <n v="6"/>
    <x v="0"/>
    <s v="670352"/>
    <s v="1ф"/>
    <s v="5-60А"/>
    <s v="2007"/>
    <s v="6662"/>
    <s v="МИРТЕК-12-РУ"/>
    <s v="3220158017290"/>
    <d v="2022-08-01T00:00:00"/>
    <s v="0"/>
    <s v="в подъезде"/>
    <d v="2022-09-13T00:00:00"/>
    <s v="4235"/>
    <s v="Подряд."/>
  </r>
  <r>
    <n v="1197"/>
    <d v="2021-07-07T00:00:00"/>
    <x v="1"/>
    <s v="Иванов Александр Витальевич"/>
    <s v="отсутствует"/>
    <x v="0"/>
    <s v="Чебоксары"/>
    <s v="50 лет Октября"/>
    <s v="26/24"/>
    <n v="43"/>
    <x v="0"/>
    <m/>
    <s v="1ф"/>
    <s v="5-60А"/>
    <s v="2015"/>
    <m/>
    <m/>
    <m/>
    <m/>
    <m/>
    <m/>
    <s v=" - "/>
    <s v="б/н"/>
    <s v="Замена в УК"/>
  </r>
  <r>
    <n v="1198"/>
    <d v="2021-07-12T00:00:00"/>
    <x v="1"/>
    <s v="Антонова Светлана Валерьевна"/>
    <n v="100311097"/>
    <x v="0"/>
    <s v="Чебоксары"/>
    <s v="Т. Кривова"/>
    <n v="20"/>
    <n v="113"/>
    <x v="0"/>
    <s v="00336659"/>
    <s v="1ф"/>
    <s v="5-60А"/>
    <s v="2009"/>
    <s v="9957"/>
    <s v="POTEK РТМ-01 D2D3Y"/>
    <s v="16010003432"/>
    <d v="2021-10-01T00:00:00"/>
    <s v="0"/>
    <s v="в подъезде"/>
    <d v="2021-11-24T00:00:00"/>
    <s v="2820"/>
    <s v="Подряд."/>
  </r>
  <r>
    <n v="1199"/>
    <d v="2021-07-12T00:00:00"/>
    <x v="1"/>
    <s v="Яковлев Алексей Николаевич"/>
    <n v="100307476"/>
    <x v="1"/>
    <s v="Кугеси"/>
    <s v="К. Маркса"/>
    <n v="112"/>
    <n v="37"/>
    <x v="0"/>
    <s v="21480331"/>
    <s v="1ф"/>
    <s v="5-60А"/>
    <s v="2015"/>
    <s v="10133"/>
    <s v="POTEK РТМ-01 D2D3Y"/>
    <s v="16010001966"/>
    <d v="2021-10-01T00:00:00"/>
    <s v="0"/>
    <s v="в подъезде"/>
    <d v="2021-11-19T00:00:00"/>
    <s v="3527"/>
    <s v="Подряд."/>
  </r>
  <r>
    <n v="1200"/>
    <d v="2021-07-13T00:00:00"/>
    <x v="1"/>
    <s v="Тарасова Елена Валентиновна"/>
    <n v="100211764"/>
    <x v="5"/>
    <s v="Чебоксары"/>
    <s v="Совхозная"/>
    <n v="11"/>
    <n v="5"/>
    <x v="0"/>
    <s v="56765-10"/>
    <s v="1ф"/>
    <s v="5-60А"/>
    <s v="2014"/>
    <m/>
    <m/>
    <m/>
    <m/>
    <m/>
    <m/>
    <s v=" - "/>
    <s v="б/н"/>
    <s v="Замена в УК"/>
  </r>
  <r>
    <n v="1201"/>
    <d v="2021-07-13T00:00:00"/>
    <x v="1"/>
    <s v="Осипов Валерий Михайлович"/>
    <s v="отсутствует"/>
    <x v="0"/>
    <s v="Чебоксары"/>
    <s v="Водопроводная"/>
    <n v="22"/>
    <s v="г/б 53"/>
    <x v="0"/>
    <n v="90931"/>
    <s v="1ф"/>
    <s v="5-60А"/>
    <s v="1996"/>
    <s v="338"/>
    <s v="СЕ 101 R5 145 М"/>
    <s v="011067167286148"/>
    <d v="2021-09-01T00:00:00"/>
    <s v="0"/>
    <s v="в подъезде"/>
    <d v="2021-12-10T00:00:00"/>
    <s v="2934"/>
    <s v="МРО"/>
  </r>
  <r>
    <n v="1202"/>
    <d v="2021-07-14T00:00:00"/>
    <x v="1"/>
    <s v="Щукин Александр Васильевич"/>
    <n v="100312157"/>
    <x v="0"/>
    <s v="Чебоксары"/>
    <s v="Ю. Гагарина"/>
    <n v="28"/>
    <n v="40"/>
    <x v="0"/>
    <n v="19356"/>
    <s v="1ф"/>
    <s v="5-60А"/>
    <s v="2007"/>
    <s v="9411"/>
    <s v="POTEK РТМ-01 D2D3Y"/>
    <s v="16010000710"/>
    <d v="2021-10-01T00:00:00"/>
    <s v="0"/>
    <s v="в подъезде"/>
    <d v="2021-11-05T00:00:00"/>
    <n v="1715"/>
    <s v="Подряд."/>
  </r>
  <r>
    <n v="1203"/>
    <d v="2021-07-15T00:00:00"/>
    <x v="1"/>
    <s v="Егоров Максим Владимирович"/>
    <n v="100319319"/>
    <x v="0"/>
    <s v="Чебоксары"/>
    <s v="К. Иванова"/>
    <s v="79/16"/>
    <n v="19"/>
    <x v="0"/>
    <s v="87910"/>
    <s v="1ф"/>
    <s v="5-60А"/>
    <s v="1996"/>
    <s v="19866"/>
    <s v="СЕ 101 R5 145 М"/>
    <s v="011067168209270"/>
    <d v="2021-09-02T00:00:00"/>
    <s v="0"/>
    <s v="в подъезде"/>
    <d v="2021-11-12T00:00:00"/>
    <s v="2176"/>
    <s v="МРО"/>
  </r>
  <r>
    <n v="1204"/>
    <d v="2021-07-15T00:00:00"/>
    <x v="1"/>
    <s v="Потатуев Борис Сергеевич"/>
    <n v="100370853"/>
    <x v="0"/>
    <s v="Чебоксары"/>
    <s v="Радужная"/>
    <s v="1/1"/>
    <n v="227"/>
    <x v="0"/>
    <s v="34397718"/>
    <s v="1ф"/>
    <s v="5-60А"/>
    <s v="2018"/>
    <s v="1790"/>
    <s v="СЕ 101 R5 145 М"/>
    <s v="011067167289968"/>
    <d v="2021-09-02T00:00:00"/>
    <s v="0"/>
    <s v="в подъезде"/>
    <d v="2021-11-26T00:00:00"/>
    <s v="2832"/>
    <s v="МРО"/>
  </r>
  <r>
    <n v="1205"/>
    <d v="2021-07-15T00:00:00"/>
    <x v="1"/>
    <s v="Белых Екатерина Глебовна"/>
    <n v="100216708"/>
    <x v="0"/>
    <s v="Чебоксары"/>
    <s v="Энгельса"/>
    <s v="3/1"/>
    <n v="35"/>
    <x v="0"/>
    <s v="321659"/>
    <s v="1ф"/>
    <s v="5-60А"/>
    <s v="2011"/>
    <s v="14179"/>
    <s v="POTEK РТМ-01 D2D3Y"/>
    <s v="16010003423"/>
    <d v="2021-10-01T00:00:00"/>
    <s v="0"/>
    <s v="в подъезде"/>
    <d v="2021-11-23T00:00:00"/>
    <s v="2817"/>
    <s v="Подряд."/>
  </r>
  <r>
    <n v="1206"/>
    <d v="2021-07-15T00:00:00"/>
    <x v="1"/>
    <s v="Пыркин Олег Николаевич"/>
    <n v="100332284"/>
    <x v="0"/>
    <s v="Чебоксары"/>
    <s v="50 лет Октября"/>
    <n v="14"/>
    <n v="125"/>
    <x v="0"/>
    <s v="7217933"/>
    <s v="1ф"/>
    <s v="5-60А"/>
    <s v="1969"/>
    <s v="2558"/>
    <s v="POTEK РТМ-01 D2D3Y"/>
    <s v="16010002940"/>
    <d v="2021-10-01T00:00:00"/>
    <s v="0"/>
    <s v="в подъезде"/>
    <d v="2021-11-24T00:00:00"/>
    <s v="3202"/>
    <s v="Подряд."/>
  </r>
  <r>
    <n v="1207"/>
    <d v="2021-07-16T00:00:00"/>
    <x v="1"/>
    <s v="Васильева Нина Олеговна"/>
    <n v="100214386"/>
    <x v="0"/>
    <s v="Чебоксары"/>
    <s v="Ю. Гагарина"/>
    <n v="23"/>
    <n v="146"/>
    <x v="0"/>
    <s v="240080"/>
    <s v="1ф"/>
    <s v="5-60А"/>
    <s v="1993"/>
    <s v="29963"/>
    <s v="СЕ 101 R5 145 М"/>
    <s v="011067168209246"/>
    <d v="2021-09-01T00:00:00"/>
    <s v="0"/>
    <s v="в подъезде"/>
    <d v="2021-12-07T00:00:00"/>
    <s v="2919"/>
    <s v="МРО"/>
  </r>
  <r>
    <n v="1208"/>
    <d v="2021-07-16T00:00:00"/>
    <x v="1"/>
    <s v="Тронина Ольга Анатольевна"/>
    <n v="100368816"/>
    <x v="0"/>
    <s v="Чебоксары"/>
    <s v="Ярмарочная"/>
    <n v="3"/>
    <n v="27"/>
    <x v="0"/>
    <s v="03000666"/>
    <s v="1ф"/>
    <s v="5-60А"/>
    <s v="2009"/>
    <s v="1531"/>
    <s v="POTEK РТМ-01 D2D3Y"/>
    <s v="16010003435"/>
    <d v="2021-10-01T00:00:00"/>
    <s v="0"/>
    <s v="в подъезде"/>
    <d v="2021-11-22T00:00:00"/>
    <s v="2808"/>
    <s v="МРО"/>
  </r>
  <r>
    <n v="1209"/>
    <d v="2021-07-19T00:00:00"/>
    <x v="1"/>
    <s v="Николаева Маргарита Григорьевна"/>
    <n v="100355118"/>
    <x v="0"/>
    <s v="Чебоксары"/>
    <s v="Ленина"/>
    <n v="59"/>
    <n v="120"/>
    <x v="0"/>
    <n v="19231582"/>
    <s v="1ф"/>
    <s v="5-60А"/>
    <s v="1963"/>
    <s v="8435"/>
    <s v="СЕ 101 R5 145 М"/>
    <s v="011067168209124"/>
    <d v="2021-09-01T00:00:00"/>
    <s v="0"/>
    <s v="в подъезде"/>
    <d v="2021-12-08T00:00:00"/>
    <s v="2925"/>
    <s v="МРО"/>
  </r>
  <r>
    <n v="1210"/>
    <d v="2021-07-20T00:00:00"/>
    <x v="1"/>
    <s v="Карамаликов Василий Андреевич"/>
    <n v="100219913"/>
    <x v="0"/>
    <s v="Чебоксары"/>
    <s v="9-ой Пятилетки"/>
    <s v="16/15"/>
    <n v="81"/>
    <x v="0"/>
    <s v="843849"/>
    <s v="1ф"/>
    <s v="5-60А"/>
    <s v="2005"/>
    <s v="55998"/>
    <s v="POTEK РТМ-01 D2D3Y"/>
    <s v="16010003256"/>
    <d v="2021-10-01T00:00:00"/>
    <s v="0"/>
    <s v="в подъезде"/>
    <d v="2021-12-03T00:00:00"/>
    <s v="2896"/>
    <s v="Подряд."/>
  </r>
  <r>
    <n v="1211"/>
    <d v="2021-07-21T00:00:00"/>
    <x v="1"/>
    <s v="Павлов Фёдор Александрович"/>
    <n v="100375870"/>
    <x v="0"/>
    <s v="Чебоксары"/>
    <s v="Пирогова"/>
    <s v="28"/>
    <n v="110"/>
    <x v="0"/>
    <s v="041681"/>
    <s v="1ф"/>
    <s v="5-60А"/>
    <s v="2004"/>
    <s v="20155"/>
    <s v="POTEK РТМ-01 D2D3Y"/>
    <s v="16010002848"/>
    <d v="2021-10-14T00:00:00"/>
    <s v="0"/>
    <s v="в подъезде"/>
    <d v="2021-11-17T00:00:00"/>
    <s v="2745"/>
    <s v="Подряд."/>
  </r>
  <r>
    <n v="1212"/>
    <d v="2021-07-21T00:00:00"/>
    <x v="1"/>
    <s v="Романов Игорь Валерьевич"/>
    <n v="100339030"/>
    <x v="0"/>
    <s v="Чебоксары"/>
    <s v="Радужная"/>
    <s v="5"/>
    <n v="173"/>
    <x v="0"/>
    <s v="22752931"/>
    <s v="1ф"/>
    <s v="5-60А"/>
    <s v="2015"/>
    <s v="267"/>
    <s v="СЕ 101 R5 145 М"/>
    <s v="011067167066725"/>
    <d v="2021-08-01T00:00:00"/>
    <s v="0"/>
    <s v="в подъезде"/>
    <d v="2021-12-23T00:00:00"/>
    <s v="3617"/>
    <s v="МРО"/>
  </r>
  <r>
    <n v="1213"/>
    <d v="2021-07-21T00:00:00"/>
    <x v="1"/>
    <s v="Никитина Ирина Вениаминовна"/>
    <n v="100376153"/>
    <x v="0"/>
    <s v="Чебоксары"/>
    <s v="Урукова"/>
    <s v="15"/>
    <n v="10"/>
    <x v="0"/>
    <s v="33451135"/>
    <s v="1ф"/>
    <s v="5-60А"/>
    <s v="1966"/>
    <s v="1611"/>
    <s v="POTEK РТМ-01 D2D3Y"/>
    <s v="16010003126"/>
    <d v="2021-10-14T00:00:00"/>
    <s v="0"/>
    <s v="в подъезде"/>
    <d v="2021-11-15T00:00:00"/>
    <s v="2177"/>
    <s v="Подряд."/>
  </r>
  <r>
    <n v="1214"/>
    <d v="2021-07-22T00:00:00"/>
    <x v="1"/>
    <s v="Степанова Светлана Владимировна"/>
    <s v="отсутствует"/>
    <x v="0"/>
    <s v="Чебоксары"/>
    <s v="Н. Гастелло"/>
    <s v="11"/>
    <n v="95"/>
    <x v="0"/>
    <s v="261265"/>
    <s v="1ф"/>
    <s v="5-60А"/>
    <s v="2006"/>
    <s v="10830"/>
    <s v="СЕ 101 R5 145 М"/>
    <s v="011067167285905"/>
    <d v="2021-09-02T00:00:00"/>
    <s v="0"/>
    <s v="в подъезде"/>
    <d v="2021-10-30T00:00:00"/>
    <s v="б/н"/>
    <s v="МРО"/>
  </r>
  <r>
    <n v="1215"/>
    <d v="2021-07-22T00:00:00"/>
    <x v="1"/>
    <s v="Котенко Екатерина Павловна"/>
    <s v="отсутствует"/>
    <x v="0"/>
    <s v="Чебоксары"/>
    <s v="Водопроводная"/>
    <n v="22"/>
    <s v="г/б 35"/>
    <x v="0"/>
    <s v="0938194"/>
    <s v="1ф"/>
    <s v="5-60А"/>
    <s v="1993"/>
    <s v="188"/>
    <s v="СЕ 101 R5 145 М"/>
    <s v="011067167294667"/>
    <d v="2021-09-01T00:00:00"/>
    <s v="0"/>
    <s v="в подъезде"/>
    <d v="2021-12-10T00:00:00"/>
    <s v="2933"/>
    <s v="МРО"/>
  </r>
  <r>
    <n v="1216"/>
    <d v="2021-07-22T00:00:00"/>
    <x v="1"/>
    <s v="Ильина Татьяна Леонидовна"/>
    <n v="100236812"/>
    <x v="0"/>
    <s v="Чебоксары"/>
    <s v="Шумилова"/>
    <n v="18"/>
    <n v="135"/>
    <x v="0"/>
    <s v="64256"/>
    <s v="1ф"/>
    <s v="5-60А"/>
    <s v="2010"/>
    <s v="9534"/>
    <s v="СЕ 101 R5 145 М"/>
    <s v="011067167201544"/>
    <d v="2021-09-01T00:00:00"/>
    <s v="0"/>
    <s v="в подъезде"/>
    <d v="2021-12-02T00:00:00"/>
    <s v="2888"/>
    <s v="МРО"/>
  </r>
  <r>
    <n v="1217"/>
    <d v="2021-07-22T00:00:00"/>
    <x v="1"/>
    <s v="Николаева Елена Ивановна"/>
    <s v="отсутствует"/>
    <x v="0"/>
    <s v="Чебоксары"/>
    <s v="п-т Тракторостроителей"/>
    <n v="36"/>
    <n v="131"/>
    <x v="0"/>
    <s v="1001403850"/>
    <s v="1ф"/>
    <s v="5-60А"/>
    <m/>
    <s v="15950"/>
    <m/>
    <m/>
    <m/>
    <m/>
    <m/>
    <s v=" - "/>
    <s v="б/н"/>
    <s v="Замена в УК"/>
  </r>
  <r>
    <n v="1218"/>
    <d v="2021-07-22T00:00:00"/>
    <x v="1"/>
    <s v="Николаева Галина Владимировна"/>
    <n v="100234662"/>
    <x v="0"/>
    <s v="Чебоксары"/>
    <s v="п-т Тракторостроителей"/>
    <s v="17/25"/>
    <n v="199"/>
    <x v="0"/>
    <s v="2744309"/>
    <s v="1ф"/>
    <s v="5-60А"/>
    <s v="1979"/>
    <s v="9016"/>
    <s v="POTEK РТМ-01 D2D3Y"/>
    <s v="16010003258"/>
    <d v="2021-10-01T00:00:00"/>
    <s v="0"/>
    <s v="в подъезде"/>
    <d v="2021-12-03T00:00:00"/>
    <s v="2894"/>
    <s v="Подряд."/>
  </r>
  <r>
    <n v="1219"/>
    <d v="2021-07-22T00:00:00"/>
    <x v="1"/>
    <s v="Гулынина Валерия Владимировна"/>
    <n v="100234686"/>
    <x v="0"/>
    <s v="Чебоксары"/>
    <s v="п-т Тракторостроителей"/>
    <s v="17/25"/>
    <n v="223"/>
    <x v="0"/>
    <s v="0780011"/>
    <s v="1ф"/>
    <s v="5-60А"/>
    <s v="1980"/>
    <s v="39579"/>
    <s v="POTEK РТМ-01 D2D3Y"/>
    <s v="16010003257"/>
    <d v="2021-10-01T00:00:00"/>
    <s v="0"/>
    <s v="в подъезде"/>
    <d v="2021-12-03T00:00:00"/>
    <s v="2893"/>
    <s v="Подряд."/>
  </r>
  <r>
    <n v="1220"/>
    <d v="2021-07-23T00:00:00"/>
    <x v="1"/>
    <s v="Капитонова Лилия Максимовна"/>
    <n v="100226310"/>
    <x v="0"/>
    <s v="Чебоксары"/>
    <s v="Крупской"/>
    <n v="5"/>
    <n v="77"/>
    <x v="0"/>
    <s v="5080033136609"/>
    <s v="1ф"/>
    <s v="5-60А"/>
    <s v="2009"/>
    <s v="7024"/>
    <s v="СЕ 101 R5 145 М"/>
    <s v="011067167285727"/>
    <d v="2021-09-01T00:00:00"/>
    <s v="0"/>
    <s v="в подъезде"/>
    <d v="2021-12-06T00:00:00"/>
    <s v="2902"/>
    <s v="МРО"/>
  </r>
  <r>
    <n v="1221"/>
    <d v="2021-07-23T00:00:00"/>
    <x v="1"/>
    <s v="Иванова Татьяна Борисовна"/>
    <n v="100375026"/>
    <x v="0"/>
    <s v="Чебоксары"/>
    <s v="Московский проспект"/>
    <n v="20"/>
    <n v="4"/>
    <x v="0"/>
    <s v="033079"/>
    <s v="1ф"/>
    <s v="5-60А"/>
    <s v="2004"/>
    <s v="16273"/>
    <s v="POTEK РТМ-01 D2D3Y"/>
    <s v="16010002856"/>
    <d v="2021-10-01T00:00:00"/>
    <s v="0"/>
    <s v="в подъезде"/>
    <d v="2021-11-16T00:00:00"/>
    <s v="2742"/>
    <s v="Подряд."/>
  </r>
  <r>
    <n v="1222"/>
    <d v="2021-07-23T00:00:00"/>
    <x v="1"/>
    <s v="Федорова Надежда Николаевна "/>
    <n v="100371441"/>
    <x v="0"/>
    <s v="Чебоксары"/>
    <s v="Максимова"/>
    <n v="13"/>
    <n v="38"/>
    <x v="0"/>
    <s v="02000832"/>
    <s v="1ф"/>
    <s v="5-60А"/>
    <s v="1967"/>
    <s v="5183"/>
    <s v="СЕ 101 S6 145 М"/>
    <s v="007789163336828"/>
    <d v="2021-05-14T00:00:00"/>
    <s v="0"/>
    <s v="в подъезде"/>
    <d v="2021-11-28T00:00:00"/>
    <s v="2843"/>
    <s v="МРО"/>
  </r>
  <r>
    <n v="1223"/>
    <d v="2021-07-23T00:00:00"/>
    <x v="1"/>
    <s v="Лукина Елена Александровна"/>
    <n v="100311921"/>
    <x v="0"/>
    <s v="Чебоксары"/>
    <s v="Красина"/>
    <n v="4"/>
    <n v="6"/>
    <x v="0"/>
    <s v="021160"/>
    <s v="1ф"/>
    <s v="5-60А"/>
    <s v="2009"/>
    <s v="5860"/>
    <m/>
    <m/>
    <m/>
    <m/>
    <m/>
    <s v=" - "/>
    <s v="б/н"/>
    <s v="Замена в УК"/>
  </r>
  <r>
    <n v="1224"/>
    <d v="2021-07-26T00:00:00"/>
    <x v="1"/>
    <s v="Ермолаев Анатолий Александрович"/>
    <s v="отсутствует"/>
    <x v="0"/>
    <s v="Чебоксары"/>
    <s v="Г. Ильенко"/>
    <s v="7/5"/>
    <n v="15"/>
    <x v="0"/>
    <s v="035955"/>
    <s v="1ф"/>
    <s v="5-60А"/>
    <s v="2008"/>
    <s v="11127"/>
    <s v="СЕ 101 R5 145 М"/>
    <s v="011067167285736"/>
    <d v="2021-09-01T00:00:00"/>
    <s v="0"/>
    <s v="в подъезде"/>
    <d v="2021-12-10T00:00:00"/>
    <s v="2935"/>
    <s v="МРО"/>
  </r>
  <r>
    <n v="1225"/>
    <d v="2021-07-26T00:00:00"/>
    <x v="1"/>
    <s v="Ларинова Любовь Александровна"/>
    <n v="100226885"/>
    <x v="0"/>
    <s v="Чебоксары"/>
    <s v="Никитина"/>
    <n v="5"/>
    <n v="94"/>
    <x v="0"/>
    <s v="176397"/>
    <s v="1ф"/>
    <s v="5-60А"/>
    <s v="2004"/>
    <s v="15005"/>
    <s v="POTEK РТМ-01 D2D3Y"/>
    <s v="16010003248"/>
    <d v="2021-10-01T00:00:00"/>
    <s v="0"/>
    <s v="в подъезде"/>
    <d v="2021-12-06T00:00:00"/>
    <s v="2903"/>
    <s v="Подряд."/>
  </r>
  <r>
    <n v="1226"/>
    <d v="2021-07-26T00:00:00"/>
    <x v="1"/>
    <s v="Алексеев Антон Владимирович"/>
    <n v="100381193"/>
    <x v="0"/>
    <s v="Чебоксары"/>
    <s v="А. Игнатьева"/>
    <n v="5"/>
    <n v="13"/>
    <x v="0"/>
    <n v="26112"/>
    <s v="1ф"/>
    <s v="5-60А"/>
    <s v="2007"/>
    <s v="38390"/>
    <s v="POTEK РТМ-01 D2D3Y"/>
    <s v="16010003437"/>
    <d v="2021-10-01T00:00:00"/>
    <s v="0"/>
    <s v="в подъезде"/>
    <d v="2021-12-06T00:00:00"/>
    <s v="2905"/>
    <s v="Подряд."/>
  </r>
  <r>
    <n v="1227"/>
    <d v="2021-07-27T00:00:00"/>
    <x v="1"/>
    <s v="Статеева Елена Владиславовна"/>
    <n v="100313981"/>
    <x v="0"/>
    <s v="Чебоксары"/>
    <s v="Гузовского"/>
    <n v="20"/>
    <n v="56"/>
    <x v="0"/>
    <s v="15860799"/>
    <s v="1ф"/>
    <s v="5-60А"/>
    <s v="2013"/>
    <s v="4798"/>
    <s v="СЕ 101 R5 145 М"/>
    <s v="011067167526887"/>
    <d v="2021-09-01T00:00:00"/>
    <s v="0"/>
    <s v="в подъезде"/>
    <d v="2021-11-30T00:00:00"/>
    <s v="2862"/>
    <s v="МРО"/>
  </r>
  <r>
    <n v="1228"/>
    <d v="2021-07-27T00:00:00"/>
    <x v="1"/>
    <s v="Алексеев Николай Геннадьевич"/>
    <n v="100343202"/>
    <x v="0"/>
    <s v="Чебоксары"/>
    <s v="Чернышевского "/>
    <n v="20"/>
    <n v="255"/>
    <x v="0"/>
    <s v="037981"/>
    <s v="1ф"/>
    <s v="5-60А"/>
    <s v="2003"/>
    <s v="18870"/>
    <s v="POTEK РТМ-01 D2D3Y"/>
    <s v="16010003128"/>
    <d v="2021-10-01T00:00:00"/>
    <s v="0"/>
    <s v="в подъезде"/>
    <d v="2021-11-10T00:00:00"/>
    <s v="1782"/>
    <s v="Подряд."/>
  </r>
  <r>
    <n v="1229"/>
    <d v="2021-07-27T00:00:00"/>
    <x v="1"/>
    <s v="Гаврилов Борис Эрастович"/>
    <s v="отсутствует"/>
    <x v="0"/>
    <s v="Чебоксары"/>
    <s v="Ленина"/>
    <s v="19/1"/>
    <n v="83"/>
    <x v="0"/>
    <s v="031274"/>
    <s v="1ф"/>
    <s v="5-60А"/>
    <s v="2008"/>
    <s v="21689"/>
    <s v="СЕ 101 R5 145 М"/>
    <s v="011067167291762"/>
    <d v="2021-09-01T00:00:00"/>
    <s v="0"/>
    <s v="в подъезде"/>
    <d v="2021-12-09T00:00:00"/>
    <s v="2929"/>
    <s v="МРО"/>
  </r>
  <r>
    <n v="1230"/>
    <d v="2021-07-28T00:00:00"/>
    <x v="1"/>
    <s v="Вахатов Евгений Иванович"/>
    <n v="100375081"/>
    <x v="0"/>
    <s v="Чебоксары"/>
    <s v="Московский проспект"/>
    <n v="20"/>
    <n v="61"/>
    <x v="0"/>
    <s v="163968"/>
    <s v="1ф"/>
    <s v="5-60А"/>
    <s v="2004"/>
    <s v="30500"/>
    <s v="POTEK РТМ-01 D2D3Y"/>
    <s v="16010002855"/>
    <d v="2021-10-01T00:00:00"/>
    <s v="0"/>
    <s v="в подъезде"/>
    <d v="2021-11-16T00:00:00"/>
    <s v="2741"/>
    <s v="Подряд."/>
  </r>
  <r>
    <n v="1231"/>
    <d v="2021-07-28T00:00:00"/>
    <x v="1"/>
    <s v="Анчикова Эльвира Георгиевна"/>
    <s v="отсутствует"/>
    <x v="0"/>
    <s v="Чебоксары"/>
    <s v="п-т Тракторостроителей"/>
    <n v="16"/>
    <n v="152"/>
    <x v="0"/>
    <s v="03013970"/>
    <s v="1ф"/>
    <s v="5-60А"/>
    <s v="2010"/>
    <s v="12859"/>
    <s v="СЕ 101 R5 145 М"/>
    <s v="011067167291642"/>
    <d v="2021-09-02T00:00:00"/>
    <s v="0"/>
    <s v="в подъезде"/>
    <d v="2021-12-22T00:00:00"/>
    <s v="3616"/>
    <s v="МРО"/>
  </r>
  <r>
    <n v="1232"/>
    <d v="2021-07-28T00:00:00"/>
    <x v="1"/>
    <s v="Яковлева Надежда Юрьевна"/>
    <n v="100201332"/>
    <x v="0"/>
    <s v="Чебоксары"/>
    <s v="9-ой Пятилетки"/>
    <n v="22"/>
    <n v="33"/>
    <x v="0"/>
    <n v="21365609"/>
    <s v="1ф"/>
    <s v="5-60А"/>
    <s v="2015"/>
    <s v="13105"/>
    <s v="СЕ 101 R5 145 М"/>
    <s v="011067167294419"/>
    <d v="2021-09-01T00:00:00"/>
    <s v="0"/>
    <s v="в подъезде"/>
    <d v="2021-12-03T00:00:00"/>
    <s v="2889"/>
    <s v="МРО"/>
  </r>
  <r>
    <n v="1233"/>
    <d v="2021-07-28T00:00:00"/>
    <x v="1"/>
    <s v="Осанова Нина Ананьевна"/>
    <n v="100345139"/>
    <x v="0"/>
    <s v="Чебоксары"/>
    <s v="Гузовского"/>
    <n v="9"/>
    <n v="3"/>
    <x v="0"/>
    <s v="348795"/>
    <s v="1ф"/>
    <s v="5-60А"/>
    <s v="2009"/>
    <s v="15294"/>
    <s v="POTEK РТМ-01 D2D3Y"/>
    <s v="16010003250"/>
    <d v="2021-10-01T00:00:00"/>
    <s v="0"/>
    <s v="в подъезде"/>
    <d v="2021-12-01T00:00:00"/>
    <s v="2869"/>
    <s v="Подряд."/>
  </r>
  <r>
    <n v="1234"/>
    <d v="2021-07-29T00:00:00"/>
    <x v="1"/>
    <s v="Николаева Екатерина Борисовна"/>
    <n v="100341629"/>
    <x v="0"/>
    <s v="Чебоксары"/>
    <s v="М. Залка"/>
    <s v="5/13"/>
    <n v="73"/>
    <x v="0"/>
    <s v="039405"/>
    <s v="1ф"/>
    <s v="5-60А"/>
    <s v="2009"/>
    <s v="15932"/>
    <s v="СЕ 101 R5 145 М"/>
    <s v="011067167285845"/>
    <d v="2021-09-01T00:00:00"/>
    <s v="0"/>
    <s v="в подъезде"/>
    <d v="2021-12-07T00:00:00"/>
    <s v="2915"/>
    <s v="МРО"/>
  </r>
  <r>
    <n v="1235"/>
    <d v="2021-07-29T00:00:00"/>
    <x v="1"/>
    <s v="Федотов Михаил Константинович"/>
    <n v="100349466"/>
    <x v="0"/>
    <s v="Чебоксары"/>
    <s v="Ю. Гагарина"/>
    <s v="23"/>
    <n v="181"/>
    <x v="0"/>
    <s v="028290"/>
    <s v="1ф"/>
    <s v="5-60А"/>
    <s v="1997"/>
    <s v="4717"/>
    <s v="СЕ 101 R5 145 М"/>
    <s v="011067168123552"/>
    <d v="2021-09-01T00:00:00"/>
    <s v="0"/>
    <s v="в подъезде"/>
    <d v="2021-12-07T00:00:00"/>
    <s v="2920"/>
    <s v="МРО"/>
  </r>
  <r>
    <n v="1236"/>
    <d v="2021-07-30T00:00:00"/>
    <x v="1"/>
    <s v="Андреев Александр Николаевич"/>
    <n v="100307494"/>
    <x v="1"/>
    <s v="Кугеси"/>
    <s v="К. Маркса"/>
    <n v="112"/>
    <n v="55"/>
    <x v="0"/>
    <s v="21429784"/>
    <s v="1ф"/>
    <s v="5-60А"/>
    <s v="2015"/>
    <s v="1961"/>
    <s v="меркурий 201.5"/>
    <s v="44668723"/>
    <d v="2021-06-01T00:00:00"/>
    <s v="0"/>
    <s v="в подъезде"/>
    <d v="2021-09-17T00:00:00"/>
    <s v="б/н"/>
    <s v="Замена в УК"/>
  </r>
  <r>
    <n v="1237"/>
    <d v="2021-07-30T00:00:00"/>
    <x v="1"/>
    <s v="Маркиданова Надежда Владимировна"/>
    <n v="100338775"/>
    <x v="0"/>
    <s v="Чебоксары"/>
    <s v="Пирогова"/>
    <s v="1/3"/>
    <n v="128"/>
    <x v="0"/>
    <s v="22856868"/>
    <s v="1ф"/>
    <s v="5-60А"/>
    <s v="2015"/>
    <s v="2556"/>
    <s v="СЕ 101 R5 145 М"/>
    <s v="011067167202671"/>
    <d v="2021-09-01T00:00:00"/>
    <s v="0"/>
    <s v="в подъезде"/>
    <d v="2021-12-02T00:00:00"/>
    <s v="2878"/>
    <s v="МРО"/>
  </r>
  <r>
    <n v="1238"/>
    <d v="2021-08-04T00:00:00"/>
    <x v="1"/>
    <s v="Ермакова Марина Геннадьевна"/>
    <n v="100214344"/>
    <x v="0"/>
    <s v="Чебоксары"/>
    <s v="Ю. Гагарина"/>
    <n v="23"/>
    <n v="104"/>
    <x v="0"/>
    <n v="205753"/>
    <s v="1ф"/>
    <s v="5-60А"/>
    <s v="1993"/>
    <s v="16005"/>
    <s v="СЕ 101 R5 145 М"/>
    <s v="011067167294784"/>
    <d v="2021-09-01T00:00:00"/>
    <s v="0"/>
    <s v="в подъезде"/>
    <d v="2021-12-08T00:00:00"/>
    <s v="2928"/>
    <s v="МРО"/>
  </r>
  <r>
    <n v="1239"/>
    <d v="2021-08-04T00:00:00"/>
    <x v="1"/>
    <s v="Егоров Вячеслав Анатольевич"/>
    <s v="отсутствует"/>
    <x v="0"/>
    <s v="Чебоксары"/>
    <s v="б-р Юности"/>
    <n v="2"/>
    <n v="71"/>
    <x v="0"/>
    <n v="42149"/>
    <s v="1ф"/>
    <s v="5-60А"/>
    <s v="2003"/>
    <s v="21329"/>
    <s v="СЕ 101 R5 145 М"/>
    <s v="011067167291024"/>
    <d v="2021-09-01T00:00:00"/>
    <s v="0"/>
    <s v="в подъезде"/>
    <d v="2021-12-13T00:00:00"/>
    <s v="2949"/>
    <s v="МРО"/>
  </r>
  <r>
    <n v="1240"/>
    <d v="2021-08-05T00:00:00"/>
    <x v="1"/>
    <s v="Владимирова Елизавета Ильинична"/>
    <n v="100348471"/>
    <x v="0"/>
    <s v="Чебоксары"/>
    <s v="Энтузиастов"/>
    <s v="38/8"/>
    <n v="338"/>
    <x v="0"/>
    <s v="22135024"/>
    <s v="1ф"/>
    <s v="5-60А"/>
    <s v="2015"/>
    <s v="15736"/>
    <s v="СЕ 101 R5 145 М"/>
    <s v="011067167290105"/>
    <d v="2021-09-02T00:00:00"/>
    <s v="0"/>
    <s v="в подъезде"/>
    <d v="2021-12-12T00:00:00"/>
    <s v="2942"/>
    <s v="МРО"/>
  </r>
  <r>
    <n v="1241"/>
    <d v="2021-08-05T00:00:00"/>
    <x v="1"/>
    <s v="Оферкина Нина Петровна"/>
    <n v="100338867"/>
    <x v="0"/>
    <s v="Чебоксары"/>
    <s v="Радужная"/>
    <n v="5"/>
    <n v="10"/>
    <x v="0"/>
    <s v="23043262"/>
    <s v="1ф"/>
    <s v="5-60А"/>
    <s v="2015"/>
    <s v="3394"/>
    <s v="СЕ 101 R5 145 М"/>
    <s v="011067167292389"/>
    <d v="2021-09-02T00:00:00"/>
    <s v="0"/>
    <s v="в подъезде"/>
    <d v="2021-12-14T00:00:00"/>
    <s v="2951"/>
    <s v="МРО"/>
  </r>
  <r>
    <n v="1242"/>
    <d v="2021-08-05T00:00:00"/>
    <x v="1"/>
    <s v="Кузьмина Галина Валериановна"/>
    <s v="отсутствует"/>
    <x v="6"/>
    <s v="Чебоксары"/>
    <s v="Н. Гастелло"/>
    <n v="9"/>
    <n v="13"/>
    <x v="0"/>
    <n v="1973987"/>
    <s v="1ф"/>
    <s v="5-60А"/>
    <s v="1973"/>
    <s v="3979"/>
    <s v="МИРТЕК-12-РУ"/>
    <s v="3220158017867"/>
    <d v="2022-08-01T00:00:00"/>
    <s v="0"/>
    <s v="в подъезде"/>
    <d v="2022-09-07T00:00:00"/>
    <s v="4019"/>
    <s v="Подряд."/>
  </r>
  <r>
    <n v="1243"/>
    <d v="2021-08-05T00:00:00"/>
    <x v="1"/>
    <s v="Иванова Людмила Васильевна "/>
    <s v="отсутствует"/>
    <x v="6"/>
    <s v="Чебоксары"/>
    <s v="Н. Гастелло"/>
    <n v="9"/>
    <n v="60"/>
    <x v="0"/>
    <s v="553696"/>
    <s v="1ф"/>
    <s v="5-60А"/>
    <s v="1991"/>
    <s v="97761"/>
    <s v="меркурий 201.5"/>
    <s v="3220158015810"/>
    <d v="2022-08-01T00:00:00"/>
    <s v="0"/>
    <s v="в подъезде"/>
    <d v="2022-09-07T00:00:00"/>
    <s v="4018"/>
    <s v="Подряд."/>
  </r>
  <r>
    <n v="1244"/>
    <d v="2021-08-05T00:00:00"/>
    <x v="1"/>
    <s v="Именова Нина Тимофеевна"/>
    <s v="отсутствует"/>
    <x v="6"/>
    <s v="Чебоксары"/>
    <s v="Н. Гастелло"/>
    <n v="9"/>
    <n v="91"/>
    <x v="0"/>
    <s v="21112607"/>
    <s v="1ф"/>
    <s v="5-60А"/>
    <s v="1998"/>
    <s v="3815"/>
    <s v="МИРТЕК-12-РУ"/>
    <s v="3220158016267"/>
    <d v="2022-08-01T00:00:00"/>
    <s v="0"/>
    <s v="в подъезде"/>
    <d v="2022-09-07T00:00:00"/>
    <s v="4026"/>
    <s v="Подряд."/>
  </r>
  <r>
    <n v="1245"/>
    <d v="2021-08-05T00:00:00"/>
    <x v="1"/>
    <s v="ООО Торок-Холдинг"/>
    <s v="отсутствует"/>
    <x v="6"/>
    <s v="Чебоксары"/>
    <s v="Н. Гастелло"/>
    <n v="9"/>
    <n v="92"/>
    <x v="0"/>
    <s v="847254"/>
    <s v="1ф"/>
    <s v="5-60А"/>
    <s v="1998"/>
    <s v="4"/>
    <s v="МИРТЕК-12-РУ"/>
    <s v="3220158015813"/>
    <d v="2022-08-01T00:00:00"/>
    <s v="0"/>
    <s v="в подъезде"/>
    <d v="2022-09-07T00:00:00"/>
    <s v="4030"/>
    <s v="Подряд."/>
  </r>
  <r>
    <n v="1246"/>
    <d v="2021-08-05T00:00:00"/>
    <x v="1"/>
    <s v="Иванова Татьяна Анатольевна"/>
    <s v="отсутствует"/>
    <x v="0"/>
    <s v="Чебоксары"/>
    <s v="Н. Гастелло"/>
    <n v="13"/>
    <n v="35"/>
    <x v="0"/>
    <n v="170299"/>
    <s v="1ф"/>
    <s v="5-60А"/>
    <s v="1987"/>
    <s v="13336"/>
    <s v="СЕ 101 R5 145 М"/>
    <s v="011067168182904"/>
    <d v="2021-09-01T00:00:00"/>
    <s v="0"/>
    <s v="в подъезде"/>
    <d v="2021-12-21T00:00:00"/>
    <s v="3612"/>
    <s v="МРО"/>
  </r>
  <r>
    <n v="1247"/>
    <d v="2021-08-05T00:00:00"/>
    <x v="1"/>
    <s v="Тарасова Антонина Вячеславовна"/>
    <s v="отсутствует"/>
    <x v="0"/>
    <s v="Чебоксары"/>
    <s v="Н. Гастелло"/>
    <n v="13"/>
    <n v="39"/>
    <x v="0"/>
    <s v="1366790"/>
    <s v="1ф"/>
    <s v="5-60А"/>
    <s v="1986"/>
    <s v="41752"/>
    <s v="СЕ 101 R5 145 М"/>
    <s v="011067168217839"/>
    <d v="2021-09-01T00:00:00"/>
    <s v="0"/>
    <s v="в подъезде"/>
    <d v="2021-12-21T00:00:00"/>
    <s v="3609"/>
    <s v="МРО"/>
  </r>
  <r>
    <n v="1248"/>
    <d v="2021-08-05T00:00:00"/>
    <x v="1"/>
    <s v="Кондратьев Венямин Васильевич"/>
    <s v="отсутствует"/>
    <x v="0"/>
    <s v="Чебоксары"/>
    <s v="Н. Гастелло"/>
    <n v="13"/>
    <n v="72"/>
    <x v="0"/>
    <s v="0884505"/>
    <s v="1ф"/>
    <s v="5-60А"/>
    <s v="1987"/>
    <s v="18388"/>
    <s v="СЕ 101 R5 145 М"/>
    <s v="011067168170595"/>
    <d v="2021-09-01T00:00:00"/>
    <s v="0"/>
    <s v="в подъезде"/>
    <d v="2021-12-21T00:00:00"/>
    <s v="3611"/>
    <s v="МРО"/>
  </r>
  <r>
    <n v="1249"/>
    <d v="2021-08-05T00:00:00"/>
    <x v="1"/>
    <s v="Иванов Анатолий Игнатьевич"/>
    <s v="отсутствует"/>
    <x v="0"/>
    <s v="Чебоксары"/>
    <s v="Н. Гастелло"/>
    <n v="13"/>
    <n v="96"/>
    <x v="0"/>
    <s v="227519-30"/>
    <s v="1ф"/>
    <s v="5-60А"/>
    <s v="2009"/>
    <s v="14796"/>
    <s v="СЕ 101 R5 145 М"/>
    <s v="011067168208959"/>
    <d v="2021-09-01T00:00:00"/>
    <s v="0"/>
    <s v="в подъезде"/>
    <d v="2021-12-21T00:00:00"/>
    <s v="3610"/>
    <s v="МРО"/>
  </r>
  <r>
    <n v="1250"/>
    <d v="2021-08-05T00:00:00"/>
    <x v="1"/>
    <s v="Фролова Анна Вячеславовна"/>
    <s v="отсутствует"/>
    <x v="0"/>
    <s v="Чебоксары"/>
    <s v="Н. Гастелло"/>
    <n v="15"/>
    <n v="8"/>
    <x v="0"/>
    <n v="2841611"/>
    <s v="1ф"/>
    <s v="5-60А"/>
    <s v="1986"/>
    <s v="55655"/>
    <s v="СЕ 101 R5 145 М"/>
    <s v="011067167281894"/>
    <d v="2021-09-01T00:00:00"/>
    <s v="0"/>
    <s v="в подъезде"/>
    <d v="2021-12-17T00:00:00"/>
    <s v="3453"/>
    <s v="МРО"/>
  </r>
  <r>
    <n v="1251"/>
    <d v="2021-08-05T00:00:00"/>
    <x v="1"/>
    <s v="Алексеева Ирина Александровна"/>
    <s v="отсутствует"/>
    <x v="6"/>
    <s v="Чебоксары"/>
    <s v="Н. Гастелло"/>
    <n v="17"/>
    <n v="114"/>
    <x v="0"/>
    <s v="1298496"/>
    <s v="1ф"/>
    <s v="5-60А"/>
    <s v="1987"/>
    <m/>
    <m/>
    <m/>
    <m/>
    <m/>
    <m/>
    <m/>
    <s v="б/н"/>
    <s v="Замена в УК"/>
  </r>
  <r>
    <n v="1252"/>
    <d v="2021-08-05T00:00:00"/>
    <x v="1"/>
    <s v="Белова Кира Андреевна"/>
    <s v="отсутствует"/>
    <x v="6"/>
    <s v="Чебоксары"/>
    <s v="Н. Гастелло"/>
    <n v="19"/>
    <n v="123"/>
    <x v="0"/>
    <s v="1358528"/>
    <s v="1ф"/>
    <s v="5-60А"/>
    <s v="1986"/>
    <s v="39140"/>
    <s v="МИРТЕК-12-РУ"/>
    <s v="3220158019322"/>
    <d v="2022-08-01T00:00:00"/>
    <s v="0"/>
    <s v="в подъезде"/>
    <d v="2022-09-07T00:00:00"/>
    <s v="4022"/>
    <s v="Подряд."/>
  </r>
  <r>
    <n v="1253"/>
    <d v="2021-08-05T00:00:00"/>
    <x v="1"/>
    <s v="Олейник Сергей Валерьевич"/>
    <s v="отсутствует"/>
    <x v="0"/>
    <s v="Чебоксары"/>
    <s v="п-т Тракторостроителей"/>
    <n v="48"/>
    <n v="93"/>
    <x v="0"/>
    <s v="3015569"/>
    <s v="1ф"/>
    <s v="5-60А"/>
    <s v="1989"/>
    <s v="45378"/>
    <s v="СЕ 101 S6 145 М"/>
    <s v="007789163334302"/>
    <d v="2021-05-01T00:00:00"/>
    <s v="0"/>
    <s v="в подъезде"/>
    <d v="2021-11-27T00:00:00"/>
    <s v="2841"/>
    <s v="МРО"/>
  </r>
  <r>
    <n v="1254"/>
    <d v="2021-08-05T00:00:00"/>
    <x v="1"/>
    <s v="Николаев Евгений Александрович"/>
    <s v="отсутствует"/>
    <x v="0"/>
    <s v="Чебоксары"/>
    <s v="п-т Тракторостроителей"/>
    <n v="48"/>
    <n v="157"/>
    <x v="0"/>
    <n v="2757436"/>
    <s v="1ф"/>
    <s v="5-60А"/>
    <s v="1989"/>
    <s v="51128"/>
    <s v="СЕ 101 R5 145 М"/>
    <s v="011067167282283"/>
    <d v="2021-09-02T00:00:00"/>
    <s v="0"/>
    <s v="в подъезде"/>
    <d v="2021-12-17T00:00:00"/>
    <s v="3451"/>
    <s v="МРО"/>
  </r>
  <r>
    <n v="1255"/>
    <d v="2021-08-05T00:00:00"/>
    <x v="1"/>
    <s v="Димитриева Наталья Юрьевна"/>
    <s v="отсутствует"/>
    <x v="0"/>
    <s v="Чебоксары"/>
    <s v="п-т Тракторостроителей"/>
    <n v="48"/>
    <n v="247"/>
    <x v="0"/>
    <s v="2871367"/>
    <s v="1ф"/>
    <s v="5-60А"/>
    <s v="1989"/>
    <s v="23483"/>
    <s v="СЕ 101 R5 145 М"/>
    <s v="011067167294450"/>
    <d v="2021-09-02T00:00:00"/>
    <s v="0"/>
    <s v="в подъезде"/>
    <d v="2021-11-27T00:00:00"/>
    <s v="2839"/>
    <s v="МРО"/>
  </r>
  <r>
    <n v="1256"/>
    <d v="2021-08-05T00:00:00"/>
    <x v="1"/>
    <s v="Павлов Максим Денисович"/>
    <s v="отсутствует"/>
    <x v="0"/>
    <s v="Чебоксары"/>
    <s v="п-т Тракторостроителей"/>
    <n v="49"/>
    <n v="70"/>
    <x v="0"/>
    <s v="2040128"/>
    <s v="1ф"/>
    <s v="5-60А"/>
    <s v="1985"/>
    <m/>
    <s v="меркурий 201.5"/>
    <s v="44839237"/>
    <d v="2021-09-01T00:00:00"/>
    <s v="0"/>
    <s v="в подъезде"/>
    <s v=" - "/>
    <s v="б/н"/>
    <s v="Замена в УК"/>
  </r>
  <r>
    <n v="1257"/>
    <d v="2021-08-05T00:00:00"/>
    <x v="1"/>
    <s v="Воробьева Галина Владимировна"/>
    <s v="отсутствует"/>
    <x v="0"/>
    <s v="Чебоксары"/>
    <s v="п-т Тракторостроителей"/>
    <n v="49"/>
    <n v="91"/>
    <x v="0"/>
    <s v="19975746"/>
    <s v="1ф"/>
    <s v="5-60А"/>
    <s v="1985"/>
    <s v="960"/>
    <s v="СЕ 101 R5 145 М"/>
    <s v="011067167282381"/>
    <d v="2021-09-02T00:00:00"/>
    <s v="0"/>
    <s v="в подъезде"/>
    <d v="2021-12-17T00:00:00"/>
    <s v="3396"/>
    <s v="МРО"/>
  </r>
  <r>
    <n v="1258"/>
    <d v="2021-08-05T00:00:00"/>
    <x v="1"/>
    <s v="Синюта Э.В."/>
    <s v="отсутствует"/>
    <x v="0"/>
    <s v="Чебоксары"/>
    <s v="п-т Тракторостроителей"/>
    <n v="49"/>
    <n v="93"/>
    <x v="0"/>
    <s v="7789043143556"/>
    <s v="1ф"/>
    <s v="5-60А"/>
    <s v="2011"/>
    <m/>
    <s v="меркурий 201.5"/>
    <s v="44304285"/>
    <d v="2021-09-01T00:00:00"/>
    <m/>
    <m/>
    <d v="2021-07-26T00:00:00"/>
    <s v="б/н"/>
    <s v="Замена в УК"/>
  </r>
  <r>
    <n v="1259"/>
    <d v="2021-08-05T00:00:00"/>
    <x v="1"/>
    <s v="Нестерова Марина Николаевна"/>
    <s v="отсутствует"/>
    <x v="4"/>
    <s v="Чебоксары"/>
    <s v="п-т Тракторостроителей"/>
    <n v="52"/>
    <n v="6"/>
    <x v="0"/>
    <s v="9020041207"/>
    <s v="1ф"/>
    <s v="5-60А"/>
    <s v="2005"/>
    <m/>
    <m/>
    <m/>
    <m/>
    <m/>
    <m/>
    <m/>
    <s v="б/н"/>
    <s v="Замена в УК"/>
  </r>
  <r>
    <n v="1260"/>
    <d v="2021-08-05T00:00:00"/>
    <x v="1"/>
    <s v="Иванова Мария Артуровна"/>
    <s v="отсутствует"/>
    <x v="4"/>
    <s v="Чебоксары"/>
    <s v="п-т Тракторостроителей"/>
    <n v="52"/>
    <n v="111"/>
    <x v="0"/>
    <s v="9044064716"/>
    <s v="1ф"/>
    <s v="5-60А"/>
    <s v="2011"/>
    <s v="12105"/>
    <s v="МИРТЕК-12-РУ"/>
    <s v="6220160125566"/>
    <d v="2022-12-02T00:00:00"/>
    <s v="0"/>
    <s v="в подъезде"/>
    <d v="2023-03-19T00:00:00"/>
    <s v="6148"/>
    <s v="Подряд."/>
  </r>
  <r>
    <n v="1261"/>
    <d v="2021-08-05T00:00:00"/>
    <x v="1"/>
    <s v="Пузырева Светлана Владимировна"/>
    <s v="отсутствует"/>
    <x v="6"/>
    <s v="Чебоксары"/>
    <s v="п-т Тракторостроителей"/>
    <n v="52"/>
    <n v="135"/>
    <x v="0"/>
    <s v="5267346"/>
    <s v="1ф"/>
    <s v="5-60А"/>
    <s v="1980"/>
    <s v="32370"/>
    <s v="МИРТЕК-12-РУ"/>
    <s v="3220158016100"/>
    <d v="2022-08-01T00:00:00"/>
    <s v="0"/>
    <s v="в подъезде"/>
    <d v="2022-09-14T00:00:00"/>
    <s v="4531"/>
    <s v="Подряд."/>
  </r>
  <r>
    <n v="1262"/>
    <d v="2021-08-05T00:00:00"/>
    <x v="1"/>
    <s v="Ярзукова Елена Александровна"/>
    <s v="отсутствует"/>
    <x v="6"/>
    <s v="Чебоксары"/>
    <s v="п-т Тракторостроителей"/>
    <n v="52"/>
    <n v="187"/>
    <x v="0"/>
    <n v="5299525"/>
    <s v="1ф"/>
    <s v="5-60А"/>
    <s v="1989"/>
    <s v="31755"/>
    <s v="МИРТЕК-12-РУ"/>
    <s v="3220158015631"/>
    <d v="2022-08-01T00:00:00"/>
    <s v="0"/>
    <s v="в подъезде"/>
    <d v="2022-09-14T00:00:00"/>
    <s v="4564"/>
    <s v="Подряд."/>
  </r>
  <r>
    <n v="1263"/>
    <d v="2021-08-05T00:00:00"/>
    <x v="1"/>
    <s v="Порфирьев Юрий Петрович"/>
    <s v="отсутствует"/>
    <x v="6"/>
    <s v="Чебоксары"/>
    <s v="п-т Тракторостроителей"/>
    <n v="52"/>
    <n v="242"/>
    <x v="0"/>
    <s v="5799458"/>
    <s v="1ф"/>
    <s v="5-60А"/>
    <s v="1989"/>
    <s v="41868"/>
    <s v="МИРТЕК-12-РУ"/>
    <s v="3220158028633"/>
    <d v="2022-08-31T00:00:00"/>
    <s v="0"/>
    <s v="в подъезде"/>
    <d v="2022-12-16T00:00:00"/>
    <s v="5283"/>
    <s v="Подряд."/>
  </r>
  <r>
    <n v="1264"/>
    <d v="2021-08-05T00:00:00"/>
    <x v="1"/>
    <s v="Степанова Татьяна Никифоровна"/>
    <s v="отсутствует"/>
    <x v="6"/>
    <s v="Чебоксары"/>
    <s v="п-т Тракторостроителей"/>
    <n v="54"/>
    <n v="57"/>
    <x v="0"/>
    <s v="0169012"/>
    <s v="1ф"/>
    <s v="5-60А"/>
    <s v="1991"/>
    <s v="9547"/>
    <s v="МИРТЕК-12-РУ"/>
    <s v="3220158015856"/>
    <d v="2022-08-01T00:00:00"/>
    <s v="0"/>
    <s v="в подъезде"/>
    <d v="2022-09-15T00:00:00"/>
    <s v="4557"/>
    <s v="Подряд."/>
  </r>
  <r>
    <n v="1265"/>
    <d v="2021-08-05T00:00:00"/>
    <x v="1"/>
    <s v="Беспалова Наталья Владимировна"/>
    <s v="отсутствует"/>
    <x v="4"/>
    <s v="Чебоксары"/>
    <s v="п-т Тракторостроителей"/>
    <n v="54"/>
    <n v="88"/>
    <x v="0"/>
    <s v="237047-27"/>
    <s v="1ф"/>
    <s v="5-60А"/>
    <s v="2009"/>
    <m/>
    <m/>
    <m/>
    <m/>
    <m/>
    <m/>
    <m/>
    <s v="б/н"/>
    <s v="Замена в УК"/>
  </r>
  <r>
    <n v="1266"/>
    <d v="2021-08-05T00:00:00"/>
    <x v="1"/>
    <s v="Николаев Дмитрий Анатольевич"/>
    <s v="отсутствует"/>
    <x v="6"/>
    <s v="Чебоксары"/>
    <s v="п-т Тракторостроителей"/>
    <n v="54"/>
    <n v="95"/>
    <x v="0"/>
    <n v="180623"/>
    <s v="1ф"/>
    <s v="5-60А"/>
    <s v="1991"/>
    <m/>
    <m/>
    <m/>
    <m/>
    <m/>
    <m/>
    <m/>
    <s v="б/н"/>
    <s v="Замена в УК"/>
  </r>
  <r>
    <n v="1267"/>
    <d v="2021-08-05T00:00:00"/>
    <x v="1"/>
    <s v="Жидкова Анна Михайловна"/>
    <s v="отсутствует"/>
    <x v="6"/>
    <s v="Чебоксары"/>
    <s v="п-т Тракторостроителей"/>
    <n v="54"/>
    <n v="126"/>
    <x v="0"/>
    <s v="0958916"/>
    <s v="1ф"/>
    <s v="5-60А"/>
    <s v="1991"/>
    <s v="30880"/>
    <s v="МИРТЕК-12-РУ"/>
    <s v="3220158016391"/>
    <d v="2022-08-01T00:00:00"/>
    <s v="0"/>
    <s v="в подъезде"/>
    <d v="2022-09-16T00:00:00"/>
    <s v="4548"/>
    <s v="Подряд."/>
  </r>
  <r>
    <n v="1268"/>
    <d v="2021-08-05T00:00:00"/>
    <x v="1"/>
    <s v="Бобина Полина Владимировна"/>
    <s v="отсутствует"/>
    <x v="6"/>
    <s v="Чебоксары"/>
    <s v="п-т Тракторостроителей"/>
    <n v="54"/>
    <n v="171"/>
    <x v="0"/>
    <s v="2664172"/>
    <s v="1ф"/>
    <s v="5-60А"/>
    <s v="1990"/>
    <m/>
    <m/>
    <m/>
    <m/>
    <m/>
    <m/>
    <m/>
    <s v="б/н"/>
    <s v="Замена в УК"/>
  </r>
  <r>
    <n v="1269"/>
    <d v="2021-08-05T00:00:00"/>
    <x v="1"/>
    <s v="Синицына Надежда Михайловна"/>
    <s v="отсутствует"/>
    <x v="6"/>
    <s v="Чебоксары"/>
    <s v="п-т Тракторостроителей"/>
    <n v="54"/>
    <n v="192"/>
    <x v="0"/>
    <s v="3312983"/>
    <s v="1ф"/>
    <s v="5-60А"/>
    <s v="1990"/>
    <s v="57540"/>
    <s v="МИРТЕК-12-РУ"/>
    <s v="3220158018066"/>
    <d v="2022-08-01T00:00:00"/>
    <s v="0"/>
    <s v="в подъезде"/>
    <d v="2022-09-16T00:00:00"/>
    <s v="4578"/>
    <s v="Подряд."/>
  </r>
  <r>
    <n v="1270"/>
    <d v="2021-08-05T00:00:00"/>
    <x v="1"/>
    <s v="Плеханов Андрей Сергеевич"/>
    <s v="отсутствует"/>
    <x v="6"/>
    <s v="Чебоксары"/>
    <s v="п-т Тракторостроителей"/>
    <n v="54"/>
    <n v="224"/>
    <x v="0"/>
    <n v="1160911"/>
    <s v="1ф"/>
    <s v="5-60А"/>
    <s v="1990"/>
    <s v="22140"/>
    <s v="МИРТЕК-12-РУ"/>
    <s v="3220158029410"/>
    <d v="2022-08-01T00:00:00"/>
    <s v="0"/>
    <s v="в подъезде"/>
    <d v="2022-11-02T00:00:00"/>
    <s v="5093"/>
    <s v="Подряд."/>
  </r>
  <r>
    <n v="1271"/>
    <d v="2021-08-05T00:00:00"/>
    <x v="1"/>
    <s v="Епифанова Л.В."/>
    <s v="отсутствует"/>
    <x v="4"/>
    <s v="Чебоксары"/>
    <s v="п-т Тракторостроителей"/>
    <n v="54"/>
    <n v="261"/>
    <x v="0"/>
    <s v="037014"/>
    <s v="1ф"/>
    <s v="5-60А"/>
    <s v="2008"/>
    <m/>
    <m/>
    <m/>
    <m/>
    <m/>
    <m/>
    <m/>
    <s v="б/н"/>
    <s v="Замена в УК"/>
  </r>
  <r>
    <n v="1272"/>
    <d v="2021-08-05T00:00:00"/>
    <x v="1"/>
    <s v="Алангова Марина Александровна"/>
    <s v="отсутствует"/>
    <x v="6"/>
    <s v="Чебоксары"/>
    <s v="п-т Тракторостроителей"/>
    <n v="56"/>
    <n v="54"/>
    <x v="0"/>
    <s v="0161009"/>
    <s v="1ф"/>
    <s v="5-60А"/>
    <s v="2009"/>
    <s v="16554"/>
    <s v="МИРТЕК-12-РУ"/>
    <s v="6220160126213"/>
    <d v="2022-12-02T00:00:00"/>
    <s v="0"/>
    <s v="в подъезде"/>
    <d v="2023-02-02T00:00:00"/>
    <s v="5771"/>
    <s v="Подряд."/>
  </r>
  <r>
    <n v="1273"/>
    <d v="2021-08-05T00:00:00"/>
    <x v="1"/>
    <s v="Чернов Юрий Егорович"/>
    <s v="отсутствует"/>
    <x v="6"/>
    <s v="Чебоксары"/>
    <s v="п-т Тракторостроителей"/>
    <n v="59"/>
    <n v="44"/>
    <x v="0"/>
    <n v="2735071"/>
    <s v="1ф"/>
    <s v="5-60А"/>
    <s v="1985"/>
    <s v="41770"/>
    <s v="МИРТЕК-12-РУ"/>
    <s v="3220158029223"/>
    <d v="2022-08-01T00:00:00"/>
    <s v="0"/>
    <s v="в подъезде"/>
    <d v="2022-10-26T00:00:00"/>
    <s v="5065"/>
    <s v="Подряд."/>
  </r>
  <r>
    <n v="1274"/>
    <d v="2021-08-05T00:00:00"/>
    <x v="1"/>
    <s v="Николаева Людмила Александровна"/>
    <s v="отсутствует"/>
    <x v="4"/>
    <s v="Чебоксары"/>
    <s v="п-т Тракторостроителей"/>
    <n v="60"/>
    <n v="89"/>
    <x v="0"/>
    <s v="224927"/>
    <s v="1ф"/>
    <s v="5-60А"/>
    <s v="2009"/>
    <s v="7087"/>
    <s v="МИРТЕК-12-РУ"/>
    <s v="3220158017491"/>
    <d v="2022-08-01T00:00:00"/>
    <s v="0"/>
    <s v="в подъезде"/>
    <d v="2022-09-14T00:00:00"/>
    <s v="4333"/>
    <s v="Подряд."/>
  </r>
  <r>
    <n v="1275"/>
    <d v="2021-08-05T00:00:00"/>
    <x v="1"/>
    <s v="Григорьев Евгений Геннадьевич"/>
    <s v="отсутствует"/>
    <x v="6"/>
    <s v="Чебоксары"/>
    <s v="п-т Тракторостроителей"/>
    <n v="61"/>
    <n v="14"/>
    <x v="0"/>
    <s v="0162106"/>
    <s v="1ф"/>
    <s v="5-60А"/>
    <s v="1985"/>
    <s v="5453"/>
    <s v="МИРТЕК-12-РУ"/>
    <s v="3220158028681"/>
    <d v="2022-08-31T00:00:00"/>
    <s v="0"/>
    <s v="в подъезде"/>
    <d v="2022-12-16T00:00:00"/>
    <s v="5286"/>
    <s v="Подряд."/>
  </r>
  <r>
    <n v="1276"/>
    <d v="2021-08-05T00:00:00"/>
    <x v="1"/>
    <s v="Ефимова Наталья Хурагановна"/>
    <s v="отсутствует"/>
    <x v="6"/>
    <s v="Чебоксары"/>
    <s v="п-т Тракторостроителей"/>
    <n v="61"/>
    <n v="33"/>
    <x v="0"/>
    <s v="10692155"/>
    <s v="1ф"/>
    <s v="5-60А"/>
    <s v="1986"/>
    <s v="3230"/>
    <s v="МИРТЕК-12-РУ"/>
    <s v="3220158018490"/>
    <d v="2022-08-01T00:00:00"/>
    <s v="0"/>
    <s v="в подъезде"/>
    <d v="2022-09-17T00:00:00"/>
    <s v="4537"/>
    <s v="Подряд."/>
  </r>
  <r>
    <n v="1277"/>
    <d v="2021-08-05T00:00:00"/>
    <x v="1"/>
    <s v="Абаскина Вера Харитоновна"/>
    <s v="отсутствует"/>
    <x v="4"/>
    <s v="Чебоксары"/>
    <s v="п-т Тракторостроителей"/>
    <n v="61"/>
    <n v="48"/>
    <x v="0"/>
    <s v="219998-31"/>
    <s v="1ф"/>
    <s v="5-60А"/>
    <m/>
    <m/>
    <m/>
    <m/>
    <m/>
    <m/>
    <m/>
    <m/>
    <s v="б/н"/>
    <s v="Замена в УК"/>
  </r>
  <r>
    <n v="1278"/>
    <d v="2021-08-05T00:00:00"/>
    <x v="1"/>
    <s v="Сергеева Вера Владимировна"/>
    <s v="отсутствует"/>
    <x v="6"/>
    <s v="Чебоксары"/>
    <s v="п-т Тракторостроителей"/>
    <n v="61"/>
    <n v="59"/>
    <x v="0"/>
    <s v="10665190"/>
    <s v="1ф"/>
    <s v="5-60А"/>
    <s v="1986"/>
    <s v="3221"/>
    <s v="МИРТЕК-12-РУ"/>
    <s v="3220158028758"/>
    <d v="2022-09-01T00:00:00"/>
    <s v="0"/>
    <s v="в подъезде"/>
    <d v="2022-10-27T00:00:00"/>
    <s v="5071"/>
    <s v="Подряд."/>
  </r>
  <r>
    <n v="1279"/>
    <d v="2021-08-05T00:00:00"/>
    <x v="1"/>
    <s v="Ф.И.О."/>
    <s v="отсутствует"/>
    <x v="6"/>
    <s v="Чебоксары"/>
    <s v="п-т Тракторостроителей"/>
    <n v="61"/>
    <n v="64"/>
    <x v="0"/>
    <s v="1099162"/>
    <s v="1ф"/>
    <s v="5-60А"/>
    <s v="1986"/>
    <s v="46072"/>
    <s v="МИРТЕК-12-РУ"/>
    <s v="3220158028804"/>
    <d v="2022-08-31T00:00:00"/>
    <s v="0"/>
    <s v="в подъезде"/>
    <d v="2022-12-16T00:00:00"/>
    <s v="5282"/>
    <s v="Подряд."/>
  </r>
  <r>
    <n v="1280"/>
    <d v="2021-08-05T00:00:00"/>
    <x v="1"/>
    <s v="Загретдинов Ильгиз Васильевич"/>
    <s v="отсутствует"/>
    <x v="6"/>
    <s v="Чебоксары"/>
    <s v="п-т Тракторостроителей"/>
    <n v="61"/>
    <n v="75"/>
    <x v="0"/>
    <s v="0686028"/>
    <s v="1ф"/>
    <s v="5-60А"/>
    <s v="1986"/>
    <m/>
    <m/>
    <m/>
    <m/>
    <m/>
    <m/>
    <m/>
    <s v="б/н"/>
    <s v="Замена в УК"/>
  </r>
  <r>
    <n v="1281"/>
    <d v="2021-08-05T00:00:00"/>
    <x v="1"/>
    <s v="Шалтыков Олег Генрихович"/>
    <s v="отсутствует"/>
    <x v="6"/>
    <s v="Чебоксары"/>
    <s v="п-т Тракторостроителей"/>
    <n v="61"/>
    <n v="87"/>
    <x v="0"/>
    <s v="10677061"/>
    <s v="1ф"/>
    <s v="5-60А"/>
    <s v="1986"/>
    <s v="512"/>
    <s v="МИРТЕК-12-РУ"/>
    <s v="3220158028728"/>
    <d v="2022-08-01T00:00:00"/>
    <s v="0"/>
    <s v="в подъезде"/>
    <d v="2022-10-27T00:00:00"/>
    <s v="5072"/>
    <s v="Подряд."/>
  </r>
  <r>
    <n v="1282"/>
    <d v="2021-08-05T00:00:00"/>
    <x v="1"/>
    <s v="Артемьева Ирина Станиславовна"/>
    <s v="отсутствует"/>
    <x v="0"/>
    <s v="Чебоксары"/>
    <s v="Л. Комсомола"/>
    <s v="68/3"/>
    <n v="10"/>
    <x v="0"/>
    <s v="9020039982"/>
    <s v="1ф"/>
    <s v="5-60А"/>
    <s v="2009"/>
    <s v="10190"/>
    <s v="СЕ 101 R5 145 М"/>
    <s v="011067167294651"/>
    <d v="2021-09-02T00:00:00"/>
    <s v="0"/>
    <s v="в подъезде"/>
    <d v="2021-10-14T00:00:00"/>
    <s v="1632"/>
    <s v="МРО"/>
  </r>
  <r>
    <n v="1283"/>
    <d v="2021-08-05T00:00:00"/>
    <x v="1"/>
    <s v="Хайбусь Борис Витальевич"/>
    <s v="отсутствует"/>
    <x v="0"/>
    <s v="Чебоксары"/>
    <s v="Л. Комсомола"/>
    <s v="68/3"/>
    <n v="22"/>
    <x v="0"/>
    <s v="0101359"/>
    <s v="1ф"/>
    <s v="5-60А"/>
    <s v="1988"/>
    <s v="26951"/>
    <s v="СЕ 101 S6 145 М"/>
    <s v="007789163334265"/>
    <d v="2021-05-14T00:00:00"/>
    <s v="0"/>
    <s v="в подъезде"/>
    <d v="2021-10-14T00:00:00"/>
    <s v="1633"/>
    <s v="МРО"/>
  </r>
  <r>
    <n v="1284"/>
    <d v="2021-08-05T00:00:00"/>
    <x v="1"/>
    <s v="Петрова Роза Григорьевна"/>
    <s v="отсутствует"/>
    <x v="6"/>
    <s v="Чебоксары"/>
    <s v="п-т Тракторостроителей"/>
    <n v="79"/>
    <n v="29"/>
    <x v="0"/>
    <s v="3031690"/>
    <s v="1ф"/>
    <s v="5-60А"/>
    <s v="1987"/>
    <s v="204"/>
    <s v="МИРТЕК-12-РУ"/>
    <s v="3220158018467"/>
    <d v="2022-08-01T00:00:00"/>
    <s v="0"/>
    <s v="в подъезде"/>
    <d v="2022-09-07T00:00:00"/>
    <s v="4023"/>
    <s v="Подряд."/>
  </r>
  <r>
    <n v="1285"/>
    <d v="2021-08-05T00:00:00"/>
    <x v="1"/>
    <s v="Ширяева Ольга Станиславовна"/>
    <s v="отсутствует"/>
    <x v="6"/>
    <s v="Чебоксары"/>
    <s v="п-т Тракторостроителей"/>
    <n v="83"/>
    <n v="11"/>
    <x v="0"/>
    <s v="33967"/>
    <s v="1ф"/>
    <s v="5-60А"/>
    <s v="1990"/>
    <s v="37388"/>
    <s v="МИРТЕК-12-РУ"/>
    <s v="3220158015794"/>
    <d v="2022-08-01T00:00:00"/>
    <s v="0"/>
    <s v="в подъезде"/>
    <d v="2022-09-14T00:00:00"/>
    <s v="4332"/>
    <s v="Подряд."/>
  </r>
  <r>
    <n v="1286"/>
    <d v="2021-08-05T00:00:00"/>
    <x v="1"/>
    <s v="Железняк Наталья Валерьевна"/>
    <s v="отсутствует"/>
    <x v="4"/>
    <s v="Чебоксары"/>
    <s v="Семашко"/>
    <n v="6"/>
    <n v="22"/>
    <x v="0"/>
    <s v="20923317"/>
    <s v="1ф"/>
    <s v="5-60А"/>
    <s v="2015"/>
    <m/>
    <m/>
    <m/>
    <m/>
    <m/>
    <m/>
    <m/>
    <s v="4230"/>
    <s v="Подряд."/>
  </r>
  <r>
    <n v="1287"/>
    <d v="2021-08-05T00:00:00"/>
    <x v="1"/>
    <s v="Мартышина Александра Васильевна"/>
    <s v="отсутствует"/>
    <x v="4"/>
    <s v="Чебоксары"/>
    <s v="Семашко"/>
    <n v="6"/>
    <n v="89"/>
    <x v="0"/>
    <s v="22144169"/>
    <s v="1ф"/>
    <s v="5-60А"/>
    <s v="2015"/>
    <m/>
    <s v="СЕ 101 R5 145 М"/>
    <s v="011067167535579"/>
    <d v="2021-09-01T00:00:00"/>
    <s v="0"/>
    <s v="в подъезде"/>
    <d v="2021-10-15T00:00:00"/>
    <s v="1661"/>
    <s v="МРО"/>
  </r>
  <r>
    <n v="1288"/>
    <d v="2021-08-05T00:00:00"/>
    <x v="1"/>
    <s v="Ваганина Зинаида Александровна"/>
    <s v="отсутствует"/>
    <x v="4"/>
    <s v="Чебоксары"/>
    <s v="Семашко"/>
    <n v="6"/>
    <n v="104"/>
    <x v="0"/>
    <s v="21547431"/>
    <s v="1ф"/>
    <s v="5-60А"/>
    <s v="2015"/>
    <m/>
    <m/>
    <m/>
    <m/>
    <m/>
    <m/>
    <m/>
    <s v="б/н"/>
    <s v="Замена в УК"/>
  </r>
  <r>
    <n v="1289"/>
    <d v="2021-08-05T00:00:00"/>
    <x v="1"/>
    <s v="Гаранина Александра Николаевна"/>
    <s v="отсутствует"/>
    <x v="6"/>
    <s v="Чебоксары"/>
    <s v="Пролетарская"/>
    <n v="8"/>
    <n v="15"/>
    <x v="0"/>
    <s v="4224744"/>
    <s v="1ф"/>
    <s v="5-60А"/>
    <s v="1992"/>
    <s v="59400"/>
    <s v="МИРТЕК-12-РУ"/>
    <s v="3220158016686"/>
    <d v="2022-08-01T00:00:00"/>
    <s v="0"/>
    <s v="в подъезде"/>
    <d v="2022-10-07T00:00:00"/>
    <s v="4705"/>
    <s v="Подряд."/>
  </r>
  <r>
    <n v="1290"/>
    <d v="2021-08-05T00:00:00"/>
    <x v="1"/>
    <s v="Сергеева Светлана Витальевна"/>
    <s v="отсутствует"/>
    <x v="7"/>
    <s v="Чебоксары"/>
    <s v="Шумилова"/>
    <n v="37"/>
    <n v="8"/>
    <x v="0"/>
    <m/>
    <s v="1ф"/>
    <s v="5-60А"/>
    <m/>
    <m/>
    <s v="МИРТЕК-12-РУ"/>
    <s v="2230159854979"/>
    <d v="2023-07-13T00:00:00"/>
    <s v="0"/>
    <s v="в подъезде"/>
    <d v="2023-11-11T00:00:00"/>
    <s v="6886"/>
    <s v="ЧЭСК"/>
  </r>
  <r>
    <n v="1291"/>
    <d v="2021-08-05T00:00:00"/>
    <x v="1"/>
    <s v="Матвеева Ольга Геннадьевна"/>
    <s v="отсутствует"/>
    <x v="6"/>
    <s v="Чебоксары"/>
    <s v="Шумилова"/>
    <n v="37"/>
    <n v="18"/>
    <x v="0"/>
    <s v="2520671"/>
    <s v="1ф"/>
    <s v="5-60А"/>
    <s v="1991"/>
    <s v="22513"/>
    <s v="МИРТЕК-12-РУ"/>
    <s v="3220158017663"/>
    <d v="2022-08-01T00:00:00"/>
    <s v="0"/>
    <s v="в подъезде"/>
    <d v="2022-09-09T00:00:00"/>
    <s v="4158"/>
    <s v="Подряд."/>
  </r>
  <r>
    <n v="1292"/>
    <d v="2021-08-05T00:00:00"/>
    <x v="1"/>
    <s v="Гурьева Альбина Егоровна"/>
    <s v="отсутствует"/>
    <x v="7"/>
    <s v="Чебоксары"/>
    <s v="Шумилова"/>
    <n v="37"/>
    <n v="26"/>
    <x v="0"/>
    <m/>
    <s v="1ф"/>
    <s v="5-60А"/>
    <m/>
    <m/>
    <s v="МИРТЕК-12-РУ"/>
    <s v="3220158017481"/>
    <d v="2022-08-01T00:00:00"/>
    <s v="0"/>
    <s v="в подъезде"/>
    <d v="2022-09-12T00:00:00"/>
    <s v="4242"/>
    <s v="Подряд."/>
  </r>
  <r>
    <n v="1293"/>
    <d v="2021-08-05T00:00:00"/>
    <x v="1"/>
    <s v="Арсентьева Людмила Егоровна"/>
    <s v="отсутствует"/>
    <x v="7"/>
    <s v="Чебоксары"/>
    <s v="Шумилова"/>
    <n v="37"/>
    <n v="42"/>
    <x v="0"/>
    <m/>
    <s v="1ф"/>
    <s v="5-60А"/>
    <m/>
    <m/>
    <s v="МИРТЕК-12-РУ"/>
    <s v="3220158028675"/>
    <d v="2022-08-01T00:00:00"/>
    <s v="0"/>
    <s v="в подъезде"/>
    <d v="2022-10-22T00:00:00"/>
    <s v="4949"/>
    <s v="Подряд."/>
  </r>
  <r>
    <n v="1294"/>
    <d v="2021-08-05T00:00:00"/>
    <x v="1"/>
    <s v="Захаров Сергей Евгеньевич"/>
    <s v="отсутствует"/>
    <x v="7"/>
    <s v="Чебоксары"/>
    <s v="Шумилова"/>
    <n v="37"/>
    <n v="66"/>
    <x v="0"/>
    <m/>
    <s v="1ф"/>
    <s v="5-60А"/>
    <m/>
    <m/>
    <s v="МИРТЕК-12-РУ"/>
    <s v="2230159855064"/>
    <d v="2023-07-13T00:00:00"/>
    <s v="0"/>
    <s v="в подъезде"/>
    <d v="2023-11-11T00:00:00"/>
    <s v="6885"/>
    <s v="ЧЭСК"/>
  </r>
  <r>
    <n v="1295"/>
    <d v="2021-08-05T00:00:00"/>
    <x v="1"/>
    <s v="Новикова Екатерина Евгеньевна"/>
    <s v="отсутствует"/>
    <x v="6"/>
    <s v="Чебоксары"/>
    <s v="Н. Гастелло"/>
    <s v="1/72"/>
    <n v="36"/>
    <x v="0"/>
    <s v="3000459"/>
    <s v="1ф"/>
    <s v="5-60А"/>
    <s v="1987"/>
    <s v="6229"/>
    <s v="МИРТЕК-12-РУ"/>
    <s v="3220158018600"/>
    <d v="2022-08-01T00:00:00"/>
    <s v="0"/>
    <s v="в подъезде"/>
    <d v="2022-09-21T00:00:00"/>
    <s v="4519"/>
    <s v="Подряд."/>
  </r>
  <r>
    <n v="1296"/>
    <d v="2021-08-05T00:00:00"/>
    <x v="1"/>
    <s v="Петрова Инга Витальевна"/>
    <s v="отсутствует"/>
    <x v="0"/>
    <s v="Чебоксары"/>
    <s v="Н. Гастелло"/>
    <s v="1/72"/>
    <n v="114"/>
    <x v="0"/>
    <s v="9015023683"/>
    <s v="1ф"/>
    <s v="5-60А"/>
    <s v="2009"/>
    <s v="14985"/>
    <s v="СЕ 101 R5 145 М"/>
    <s v="011067168217783"/>
    <d v="2021-09-01T00:00:00"/>
    <s v="0"/>
    <s v="в подъезде"/>
    <d v="2021-11-19T00:00:00"/>
    <s v="2760"/>
    <s v="МРО"/>
  </r>
  <r>
    <n v="1297"/>
    <d v="2021-08-05T00:00:00"/>
    <x v="1"/>
    <s v="Сорокина Наталия Вениаминовна"/>
    <s v="отсутствует"/>
    <x v="4"/>
    <s v="Чебоксары"/>
    <s v="п-т Тракторостроителей"/>
    <s v="54/1"/>
    <n v="38"/>
    <x v="0"/>
    <s v="22243990"/>
    <s v="1ф"/>
    <s v="5-60А"/>
    <s v="2015"/>
    <s v="5702"/>
    <s v="МИРТЕК-12-РУ"/>
    <s v="3220158028918"/>
    <d v="2022-08-31T00:00:00"/>
    <s v="0"/>
    <s v="в подъезде"/>
    <d v="2022-11-15T00:00:00"/>
    <s v="5167"/>
    <s v="МРО"/>
  </r>
  <r>
    <n v="1298"/>
    <d v="2021-08-05T00:00:00"/>
    <x v="1"/>
    <s v="Григорьев Евгений Владимирович"/>
    <s v="отсутствует"/>
    <x v="4"/>
    <s v="Чебоксары"/>
    <s v="п-т Тракторостроителей"/>
    <s v="54/1"/>
    <n v="56"/>
    <x v="0"/>
    <s v="22188461"/>
    <s v="1ф"/>
    <s v="5-60А"/>
    <s v="2015"/>
    <s v="4751"/>
    <s v="МИРТЕК-12-РУ"/>
    <s v="3220158029382"/>
    <d v="2022-08-31T00:00:00"/>
    <s v="0"/>
    <s v="в подъезде"/>
    <d v="2022-11-15T00:00:00"/>
    <s v="5168"/>
    <s v="МРО"/>
  </r>
  <r>
    <n v="1299"/>
    <d v="2021-08-05T00:00:00"/>
    <x v="1"/>
    <s v="Максимова Ольга Анатольевна"/>
    <s v="отсутствует"/>
    <x v="4"/>
    <s v="Чебоксары"/>
    <s v="п-т Тракторостроителей"/>
    <s v="54/1"/>
    <n v="83"/>
    <x v="0"/>
    <s v="227760155"/>
    <s v="1ф"/>
    <s v="5-60А"/>
    <s v="2015"/>
    <s v="3766"/>
    <s v="МИРТЕК-12-РУ"/>
    <s v="3220158029335"/>
    <d v="2022-08-31T00:00:00"/>
    <s v="0"/>
    <s v="в подъезде"/>
    <d v="2022-11-15T00:00:00"/>
    <s v="5161"/>
    <s v="МРО"/>
  </r>
  <r>
    <n v="1300"/>
    <d v="2021-08-06T00:00:00"/>
    <x v="1"/>
    <s v="Шарипов Джаудат Ахтямович"/>
    <n v="100381254"/>
    <x v="0"/>
    <s v="Чебоксары"/>
    <s v="Водопроводная"/>
    <n v="20"/>
    <n v="17"/>
    <x v="0"/>
    <s v="18520"/>
    <s v="1ф"/>
    <s v="5-60А"/>
    <s v="2002"/>
    <m/>
    <s v="POTEK РТМ-01 D2D3Y"/>
    <s v="16010000305"/>
    <d v="2021-10-01T00:00:00"/>
    <s v="0"/>
    <s v="в подъезде"/>
    <d v="2021-10-20T00:00:00"/>
    <s v="2059"/>
    <s v="Подряд."/>
  </r>
  <r>
    <n v="1301"/>
    <d v="2021-08-09T00:00:00"/>
    <x v="1"/>
    <s v="Панычева Лилия Максимовна"/>
    <s v="отсутствует"/>
    <x v="0"/>
    <s v="Чебоксары"/>
    <s v="Ленина"/>
    <s v="21/1"/>
    <n v="15"/>
    <x v="0"/>
    <n v="43755"/>
    <s v="1ф"/>
    <s v="5-60А"/>
    <s v="2009"/>
    <s v="10256"/>
    <s v="СЕ 101 R5 145 М"/>
    <s v="011067167291842"/>
    <d v="2021-09-01T00:00:00"/>
    <s v="0"/>
    <s v="в подъезде"/>
    <d v="2021-12-10T00:00:00"/>
    <s v="2941"/>
    <s v="МРО"/>
  </r>
  <r>
    <n v="1302"/>
    <d v="2021-08-09T00:00:00"/>
    <x v="1"/>
    <s v="Харитонов Василий Владимирович"/>
    <n v="100325944"/>
    <x v="0"/>
    <s v="Чебоксары"/>
    <s v="Н. Рождественского"/>
    <n v="1"/>
    <n v="274"/>
    <x v="0"/>
    <s v="34182962"/>
    <s v="1ф"/>
    <s v="5-60А"/>
    <s v="32018"/>
    <s v="2279"/>
    <s v="СЕ 101 R5 145 М"/>
    <s v="011067167290622"/>
    <d v="2021-09-01T00:00:00"/>
    <s v="0"/>
    <s v="в подъезде"/>
    <d v="2021-12-16T00:00:00"/>
    <s v="3575"/>
    <s v="МРО"/>
  </r>
  <r>
    <n v="1303"/>
    <d v="2021-08-09T00:00:00"/>
    <x v="1"/>
    <s v="Михайлов Олег Леонидович"/>
    <s v="отсутствует"/>
    <x v="0"/>
    <s v="Чебоксары"/>
    <s v="Ленина"/>
    <n v="3"/>
    <n v="11"/>
    <x v="0"/>
    <s v="23386485"/>
    <s v="1ф"/>
    <s v="5-60А"/>
    <s v="2015"/>
    <s v="7639"/>
    <s v="СЕ 101 R5 145 М"/>
    <s v="011067168208783"/>
    <d v="2021-09-01T00:00:00"/>
    <s v="0"/>
    <s v="в подъезде"/>
    <d v="2021-12-21T00:00:00"/>
    <s v="3574"/>
    <s v="МРО"/>
  </r>
  <r>
    <n v="1304"/>
    <d v="2021-08-09T00:00:00"/>
    <x v="1"/>
    <s v="Николаев Дмитрий Васильевич"/>
    <s v="отсутствует"/>
    <x v="0"/>
    <s v="Чебоксары"/>
    <s v="Дементьева"/>
    <s v="3/1"/>
    <n v="83"/>
    <x v="0"/>
    <s v="20431087"/>
    <s v="1ф"/>
    <s v="5-60А"/>
    <s v="2014"/>
    <s v="5768"/>
    <s v="СЕ 101 R5 145 М"/>
    <s v="011067167292771"/>
    <d v="2021-09-01T00:00:00"/>
    <s v="0"/>
    <s v="в подъезде"/>
    <d v="2021-12-16T00:00:00"/>
    <s v="3577"/>
    <s v="МРО"/>
  </r>
  <r>
    <n v="1305"/>
    <d v="2021-08-09T00:00:00"/>
    <x v="1"/>
    <s v="Сазонова Дарья Сергеевна"/>
    <s v="отсутствует"/>
    <x v="0"/>
    <s v="Чебоксары"/>
    <s v="Водопроводная"/>
    <n v="22"/>
    <s v="г/б 43"/>
    <x v="0"/>
    <n v="2787"/>
    <s v="1ф"/>
    <s v="5-60А"/>
    <s v="2000"/>
    <s v="3"/>
    <s v="СЕ 101 R5 145 М"/>
    <s v="011067167201423"/>
    <d v="2021-09-01T00:00:00"/>
    <s v="0"/>
    <s v="в подъезде"/>
    <d v="2021-12-30T00:00:00"/>
    <s v="3639"/>
    <s v="МРО"/>
  </r>
  <r>
    <n v="1306"/>
    <d v="2021-08-09T00:00:00"/>
    <x v="1"/>
    <s v="Егоров Владимир Геннадьевич"/>
    <s v="отсутствует"/>
    <x v="0"/>
    <s v="Чебоксары"/>
    <s v="Речников"/>
    <n v="7"/>
    <n v="139"/>
    <x v="0"/>
    <s v="06828064"/>
    <s v="1ф"/>
    <s v="5-60А"/>
    <s v="2010"/>
    <s v="4927"/>
    <s v="СЕ 101 R5 145 М"/>
    <s v="011067167292689"/>
    <d v="2021-09-01T00:00:00"/>
    <s v="0"/>
    <s v="в подъезде"/>
    <d v="2021-12-16T00:00:00"/>
    <s v="3576"/>
    <s v="МРО"/>
  </r>
  <r>
    <n v="1307"/>
    <d v="2021-08-09T00:00:00"/>
    <x v="1"/>
    <s v="Сальцин Роман Владимирович"/>
    <n v="100344989"/>
    <x v="0"/>
    <s v="Чебоксары"/>
    <s v="Гражданская"/>
    <s v="90/2"/>
    <n v="241"/>
    <x v="0"/>
    <s v="40086"/>
    <s v="1ф"/>
    <s v="5-60А"/>
    <s v="2009"/>
    <s v="30336"/>
    <s v="POTEK РТМ-01 D2D3Y"/>
    <s v="16010010519"/>
    <d v="2021-10-02T00:00:00"/>
    <s v="0"/>
    <s v="в подъезде"/>
    <d v="2021-12-12T00:00:00"/>
    <s v="2940"/>
    <s v="Подряд."/>
  </r>
  <r>
    <n v="1308"/>
    <d v="2021-08-10T00:00:00"/>
    <x v="1"/>
    <s v="Борисова Елена Олеговна"/>
    <n v="100325368"/>
    <x v="0"/>
    <s v="Чебоксары"/>
    <s v="Т. Кривова"/>
    <s v="12А"/>
    <n v="5"/>
    <x v="0"/>
    <s v="37891"/>
    <s v="1ф"/>
    <s v="5-60А"/>
    <s v="1995"/>
    <s v="82515"/>
    <s v="POTEK РТМ-01 D2D3Y"/>
    <s v="16010003436"/>
    <d v="2021-10-01T00:00:00"/>
    <s v="0"/>
    <s v="в подъезде"/>
    <d v="2021-11-21T00:00:00"/>
    <s v="2805"/>
    <s v="Подряд."/>
  </r>
  <r>
    <n v="1309"/>
    <d v="2021-08-11T00:00:00"/>
    <x v="1"/>
    <s v="Гаврилов Евгений Витальевич"/>
    <n v="100319906"/>
    <x v="0"/>
    <s v="Чебоксары"/>
    <s v="Т. Кривова"/>
    <s v="8/1"/>
    <s v="(36-41)"/>
    <x v="0"/>
    <n v="21805610"/>
    <s v="3ф"/>
    <s v="5-60А"/>
    <s v="2014"/>
    <s v="33440"/>
    <s v="меркурий 230 АМ-01"/>
    <s v="42533016"/>
    <d v="2021-08-01T00:00:00"/>
    <s v="0"/>
    <s v="в подъезде"/>
    <d v="2021-12-28T00:00:00"/>
    <s v="3636"/>
    <s v="МРО"/>
  </r>
  <r>
    <n v="1310"/>
    <d v="2021-08-11T00:00:00"/>
    <x v="1"/>
    <s v="Знаменская Екатерина Валерьевна"/>
    <n v="100219944"/>
    <x v="0"/>
    <s v="Чебоксары"/>
    <s v="9-ой Пятилетки"/>
    <n v="18"/>
    <n v="30"/>
    <x v="0"/>
    <s v="33323"/>
    <s v="1ф"/>
    <s v="5-60А"/>
    <s v="2009"/>
    <s v="86664"/>
    <s v="POTEK РТМ-01 D2D3Y"/>
    <s v="16010003175"/>
    <d v="2021-10-01T00:00:00"/>
    <s v="0"/>
    <s v="в подъезде"/>
    <d v="2021-11-18T00:00:00"/>
    <s v="2973"/>
    <s v="Подряд."/>
  </r>
  <r>
    <n v="1311"/>
    <d v="2021-08-11T00:00:00"/>
    <x v="1"/>
    <s v="Дерюшкина Ольга Николаевна"/>
    <n v="100331467"/>
    <x v="0"/>
    <s v="Чебоксары"/>
    <s v="п-т Тракторостроителей"/>
    <s v="56/1"/>
    <n v="83"/>
    <x v="0"/>
    <s v="10011990"/>
    <s v="1ф"/>
    <s v="5-60А"/>
    <s v="2011"/>
    <s v="9997"/>
    <s v="меркурий 201.5"/>
    <s v="43744287"/>
    <d v="2021-09-01T00:00:00"/>
    <s v="2"/>
    <s v="в подъезде"/>
    <d v="2021-08-31T00:00:00"/>
    <s v="б/н"/>
    <s v="Замена в УК"/>
  </r>
  <r>
    <n v="1312"/>
    <d v="2021-08-12T00:00:00"/>
    <x v="1"/>
    <s v="Правилова Людмила Семёновна"/>
    <n v="100371230"/>
    <x v="0"/>
    <s v="Чебоксары"/>
    <s v="Гражданская"/>
    <s v="58/1"/>
    <n v="80"/>
    <x v="0"/>
    <s v="31794695"/>
    <s v="1ф"/>
    <s v="5-60А"/>
    <s v="1966"/>
    <s v="6554"/>
    <s v="POTEK РТМ-01 D2D3Y"/>
    <s v="16010002852"/>
    <d v="2021-10-02T00:00:00"/>
    <s v="0"/>
    <s v="в подъезде"/>
    <d v="2021-11-17T00:00:00"/>
    <s v="2748"/>
    <s v="Подряд."/>
  </r>
  <r>
    <n v="1313"/>
    <d v="2021-08-12T00:00:00"/>
    <x v="1"/>
    <s v="Орлов Анатолий Григорьевич"/>
    <s v="отсутствует"/>
    <x v="0"/>
    <s v="Чебоксары"/>
    <s v="Короленко"/>
    <s v="6"/>
    <n v="48"/>
    <x v="0"/>
    <s v="577127"/>
    <s v="1ф"/>
    <s v="5-60А"/>
    <s v="2003"/>
    <s v="18580"/>
    <s v="СЕ 101 R5 145 М"/>
    <s v="011067168212805"/>
    <d v="2021-09-01T00:00:00"/>
    <s v="0"/>
    <s v="в подъезде"/>
    <d v="2021-12-25T00:00:00"/>
    <s v="3623"/>
    <s v="МРО"/>
  </r>
  <r>
    <n v="1314"/>
    <d v="2021-08-16T00:00:00"/>
    <x v="1"/>
    <s v="Пуанова Ольга Ивановна"/>
    <n v="100375454"/>
    <x v="0"/>
    <s v="Чебоксары"/>
    <s v="М. Павлова"/>
    <n v="13"/>
    <n v="17"/>
    <x v="0"/>
    <s v="47426199"/>
    <s v="1ф"/>
    <s v="5-60А"/>
    <s v="1968"/>
    <s v="8715"/>
    <s v="POTEK РТМ-01 D2D3Y"/>
    <s v="16010002854"/>
    <d v="2021-10-01T00:00:00"/>
    <s v="0"/>
    <s v="в подъезде"/>
    <d v="2021-11-16T00:00:00"/>
    <s v="2739"/>
    <s v="Подряд."/>
  </r>
  <r>
    <n v="1315"/>
    <d v="2021-08-17T00:00:00"/>
    <x v="1"/>
    <s v="Степанова Надежда Сергеевна "/>
    <n v="100381240"/>
    <x v="0"/>
    <s v="Чебоксары"/>
    <s v="Водопроводная"/>
    <n v="20"/>
    <n v="2"/>
    <x v="0"/>
    <n v="15375"/>
    <s v="1ф"/>
    <s v="5-60А"/>
    <s v="2003"/>
    <s v="22211"/>
    <s v="POTEK РТМ-01 D2D3Y"/>
    <s v="16010000695"/>
    <d v="2021-10-01T00:00:00"/>
    <s v="0"/>
    <s v="в подъезде"/>
    <d v="2021-10-20T00:00:00"/>
    <s v="2809"/>
    <s v="Подряд."/>
  </r>
  <r>
    <n v="1316"/>
    <d v="2021-08-17T00:00:00"/>
    <x v="1"/>
    <s v="Максимов Александр Васильевич"/>
    <n v="100381241"/>
    <x v="0"/>
    <s v="Чебоксары"/>
    <s v="Водопроводная"/>
    <n v="20"/>
    <n v="3"/>
    <x v="0"/>
    <s v="16479"/>
    <s v="1ф"/>
    <s v="5-60А"/>
    <s v="2001"/>
    <s v="25049"/>
    <s v="POTEK РТМ-01 D2D3Y"/>
    <s v="16010000312"/>
    <d v="2021-10-01T00:00:00"/>
    <s v="0"/>
    <s v="в подъезде"/>
    <d v="2021-10-20T00:00:00"/>
    <s v="2810"/>
    <s v="Подряд."/>
  </r>
  <r>
    <n v="1317"/>
    <d v="2021-08-17T00:00:00"/>
    <x v="1"/>
    <s v="Добролюбова Екатерина Валерьевна"/>
    <n v="100381242"/>
    <x v="0"/>
    <s v="Чебоксары"/>
    <s v="Водопроводная"/>
    <n v="20"/>
    <n v="5"/>
    <x v="0"/>
    <s v="16694"/>
    <s v="1ф"/>
    <s v="5-60А"/>
    <s v="2001"/>
    <s v="47941"/>
    <s v="POTEK РТМ-01 D2D3Y"/>
    <s v="16010000691"/>
    <d v="2021-10-01T00:00:00"/>
    <s v="0"/>
    <s v="в подъезде"/>
    <d v="2021-10-20T00:00:00"/>
    <s v="2811"/>
    <s v="Подряд."/>
  </r>
  <r>
    <n v="1318"/>
    <d v="2021-08-17T00:00:00"/>
    <x v="1"/>
    <s v="Краснова Тамара Кузьминична"/>
    <n v="100381243"/>
    <x v="0"/>
    <s v="Чебоксары"/>
    <s v="Водопроводная"/>
    <n v="20"/>
    <n v="6"/>
    <x v="0"/>
    <s v="48634"/>
    <s v="1ф"/>
    <s v="5-60А"/>
    <s v="2001"/>
    <s v="27689"/>
    <s v="POTEK РТМ-01 D2D3Y"/>
    <s v="16010000694"/>
    <d v="2021-10-01T00:00:00"/>
    <s v="0"/>
    <s v="в подъезде"/>
    <d v="2021-10-20T00:00:00"/>
    <s v="2812"/>
    <s v="Подряд."/>
  </r>
  <r>
    <n v="1319"/>
    <d v="2021-08-17T00:00:00"/>
    <x v="1"/>
    <s v="Новоторжина Наталия Владимировна"/>
    <n v="100381244"/>
    <x v="0"/>
    <s v="Чебоксары"/>
    <s v="Водопроводная"/>
    <n v="20"/>
    <n v="7"/>
    <x v="0"/>
    <n v="93374"/>
    <s v="1ф"/>
    <s v="5-60А"/>
    <s v="2003"/>
    <s v="16682"/>
    <s v="POTEK РТМ-01 D2D3Y"/>
    <s v="16010000700"/>
    <d v="2021-10-01T00:00:00"/>
    <s v="0"/>
    <s v="в подъезде"/>
    <d v="2021-10-20T00:00:00"/>
    <s v="2813"/>
    <s v="Подряд."/>
  </r>
  <r>
    <n v="1320"/>
    <d v="2021-08-17T00:00:00"/>
    <x v="1"/>
    <s v="Кожанов Константин Валерьевич"/>
    <n v="100381245"/>
    <x v="0"/>
    <s v="Чебоксары"/>
    <s v="Водопроводная"/>
    <n v="20"/>
    <n v="8"/>
    <x v="0"/>
    <s v="12889"/>
    <s v="1ф"/>
    <s v="5-60А"/>
    <s v="2001"/>
    <s v="42032"/>
    <s v="POTEK РТМ-01 D2D3Y"/>
    <s v="16010000689"/>
    <d v="2021-10-01T00:00:00"/>
    <s v="0"/>
    <s v="в подъезде"/>
    <d v="2021-10-20T00:00:00"/>
    <s v="2050"/>
    <s v="Подряд."/>
  </r>
  <r>
    <n v="1321"/>
    <d v="2021-08-17T00:00:00"/>
    <x v="1"/>
    <s v="Кладт Константин Евгеньевич"/>
    <n v="100381246"/>
    <x v="0"/>
    <s v="Чебоксары"/>
    <s v="Водопроводная"/>
    <n v="20"/>
    <n v="9"/>
    <x v="0"/>
    <s v="19972"/>
    <s v="1ф"/>
    <s v="5-60А"/>
    <s v="2002"/>
    <s v="31201"/>
    <s v="POTEK РТМ-01 D2D3Y"/>
    <s v="16010000688"/>
    <d v="2021-10-01T00:00:00"/>
    <s v="0"/>
    <s v="в подъезде"/>
    <d v="2021-10-20T00:00:00"/>
    <s v="2051"/>
    <s v="Подряд."/>
  </r>
  <r>
    <n v="1322"/>
    <d v="2021-08-17T00:00:00"/>
    <x v="1"/>
    <s v="Евстифеева Галина Павловна"/>
    <n v="100381247"/>
    <x v="0"/>
    <s v="Чебоксары"/>
    <s v="Водопроводная"/>
    <n v="20"/>
    <n v="10"/>
    <x v="0"/>
    <s v="47080"/>
    <s v="1ф"/>
    <s v="5-60А"/>
    <s v="2001"/>
    <s v="33810"/>
    <s v="POTEK РТМ-01 D2D3Y"/>
    <s v="16010000701"/>
    <d v="2021-10-01T00:00:00"/>
    <s v="0"/>
    <s v="в подъезде"/>
    <d v="2021-10-20T00:00:00"/>
    <s v="2052"/>
    <s v="Подряд."/>
  </r>
  <r>
    <n v="1323"/>
    <d v="2021-08-17T00:00:00"/>
    <x v="1"/>
    <s v="Акимова Татьяна Петровна"/>
    <n v="100381248"/>
    <x v="0"/>
    <s v="Чебоксары"/>
    <s v="Водопроводная"/>
    <n v="20"/>
    <n v="11"/>
    <x v="0"/>
    <n v="18504"/>
    <s v="1ф"/>
    <s v="5-60А"/>
    <s v="2002"/>
    <s v="12707"/>
    <s v="POTEK РТМ-01 D2D3Y"/>
    <s v="16010000693"/>
    <d v="2021-10-01T00:00:00"/>
    <s v="0"/>
    <s v="в подъезде"/>
    <d v="2021-10-20T00:00:00"/>
    <s v="2053"/>
    <s v="Подряд."/>
  </r>
  <r>
    <n v="1324"/>
    <d v="2021-08-17T00:00:00"/>
    <x v="1"/>
    <s v="Нудельман Валентина Никифоровна"/>
    <n v="100381249"/>
    <x v="0"/>
    <s v="Чебоксары"/>
    <s v="Водопроводная"/>
    <n v="20"/>
    <n v="12"/>
    <x v="0"/>
    <s v="15514"/>
    <s v="1ф"/>
    <s v="5-60А"/>
    <s v="2002"/>
    <s v="52766"/>
    <s v="POTEK РТМ-01 D2D3Y"/>
    <s v="16010000702"/>
    <d v="2021-10-01T00:00:00"/>
    <s v="0"/>
    <s v="в подъезде"/>
    <d v="2021-10-20T00:00:00"/>
    <s v="2054"/>
    <s v="Подряд."/>
  </r>
  <r>
    <n v="1325"/>
    <d v="2021-08-17T00:00:00"/>
    <x v="1"/>
    <s v="Шлямина Марина Анатольевна"/>
    <n v="100381250"/>
    <x v="0"/>
    <s v="Чебоксары"/>
    <s v="Водопроводная"/>
    <n v="20"/>
    <n v="13"/>
    <x v="0"/>
    <s v="57982"/>
    <s v="1ф"/>
    <s v="5-60А"/>
    <s v="2002"/>
    <s v="28589"/>
    <s v="POTEK РТМ-01 D2D3Y"/>
    <s v="16010000699"/>
    <d v="2021-10-01T00:00:00"/>
    <s v="0"/>
    <s v="в подъезде"/>
    <d v="2021-10-20T00:00:00"/>
    <s v="2055"/>
    <s v="Подряд."/>
  </r>
  <r>
    <n v="1326"/>
    <d v="2021-08-17T00:00:00"/>
    <x v="1"/>
    <s v="Федорова Ольга Николаевна"/>
    <n v="100381251"/>
    <x v="0"/>
    <s v="Чебоксары"/>
    <s v="Водопроводная"/>
    <n v="20"/>
    <n v="14"/>
    <x v="0"/>
    <s v="12520"/>
    <s v="1ф"/>
    <s v="5-60А"/>
    <s v="2002"/>
    <s v="44249"/>
    <s v="POTEK РТМ-01 D2D3Y"/>
    <s v="16010000697"/>
    <d v="2021-10-01T00:00:00"/>
    <s v="0"/>
    <s v="в подъезде"/>
    <d v="2021-10-20T00:00:00"/>
    <s v="2056"/>
    <s v="Подряд."/>
  </r>
  <r>
    <n v="1327"/>
    <d v="2021-08-17T00:00:00"/>
    <x v="1"/>
    <s v="Авдонина Валентина Андреевна"/>
    <n v="100381252"/>
    <x v="0"/>
    <s v="Чебоксары"/>
    <s v="Водопроводная"/>
    <n v="20"/>
    <n v="15"/>
    <x v="0"/>
    <n v="18897"/>
    <s v="1ф"/>
    <s v="5-60А"/>
    <s v="2002"/>
    <s v="19320"/>
    <s v="POTEK РТМ-01 D2D3Y"/>
    <s v="16010000687"/>
    <d v="2021-10-01T00:00:00"/>
    <s v="0"/>
    <s v="в подъезде"/>
    <d v="2021-10-20T00:00:00"/>
    <s v="2057"/>
    <s v="Подряд."/>
  </r>
  <r>
    <n v="1328"/>
    <d v="2021-08-17T00:00:00"/>
    <x v="1"/>
    <s v="Матвеева Татьяна Юрьевна"/>
    <n v="100381253"/>
    <x v="0"/>
    <s v="Чебоксары"/>
    <s v="Водопроводная"/>
    <n v="20"/>
    <n v="16"/>
    <x v="0"/>
    <s v="15733"/>
    <s v="1ф"/>
    <s v="5-60А"/>
    <s v="2002"/>
    <s v="25459"/>
    <s v="POTEK РТМ-01 D2D3Y"/>
    <s v="16010000696"/>
    <d v="2021-10-01T00:00:00"/>
    <s v="0"/>
    <s v="в подъезде"/>
    <d v="2021-10-20T00:00:00"/>
    <s v="2058"/>
    <s v="Подряд."/>
  </r>
  <r>
    <n v="1329"/>
    <d v="2021-08-17T00:00:00"/>
    <x v="1"/>
    <s v="Мещерякова Аделаида Юрьевна"/>
    <n v="100381255"/>
    <x v="0"/>
    <s v="Чебоксары"/>
    <s v="Водопроводная"/>
    <n v="20"/>
    <n v="18"/>
    <x v="0"/>
    <s v="12448"/>
    <s v="1ф"/>
    <s v="5-60А"/>
    <s v="2002"/>
    <s v="24228"/>
    <s v="POTEK РТМ-01 D2D3Y"/>
    <s v="16010000316"/>
    <d v="2021-10-01T00:00:00"/>
    <s v="0"/>
    <s v="в подъезде"/>
    <d v="2021-10-20T00:00:00"/>
    <s v="2060"/>
    <s v="Подряд."/>
  </r>
  <r>
    <n v="1330"/>
    <d v="2021-08-17T00:00:00"/>
    <x v="1"/>
    <s v="Лысова Лариса Александровна"/>
    <n v="100381256"/>
    <x v="0"/>
    <s v="Чебоксары"/>
    <s v="Водопроводная"/>
    <n v="20"/>
    <n v="19"/>
    <x v="0"/>
    <s v="12496"/>
    <s v="1ф"/>
    <s v="5-60А"/>
    <s v="2002"/>
    <s v="65330"/>
    <s v="POTEK РТМ-01 D2D3Y"/>
    <s v="16010000692"/>
    <d v="2021-10-01T00:00:00"/>
    <s v="0"/>
    <s v="в подъезде"/>
    <d v="2021-10-20T00:00:00"/>
    <s v="2061"/>
    <s v="Подряд."/>
  </r>
  <r>
    <n v="1331"/>
    <d v="2021-08-17T00:00:00"/>
    <x v="1"/>
    <s v="Степанов Эдуард Вячеславович"/>
    <n v="100381257"/>
    <x v="0"/>
    <s v="Чебоксары"/>
    <s v="Водопроводная"/>
    <n v="20"/>
    <n v="20"/>
    <x v="0"/>
    <n v="85344"/>
    <s v="1ф"/>
    <s v="5-60А"/>
    <s v="2003"/>
    <s v="80790"/>
    <s v="POTEK РТМ-01 D2D3Y"/>
    <s v="16010000698"/>
    <d v="2021-10-01T00:00:00"/>
    <s v="0"/>
    <s v="в подъезде"/>
    <d v="2021-10-20T00:00:00"/>
    <s v="2062"/>
    <s v="Подряд."/>
  </r>
  <r>
    <n v="1332"/>
    <d v="2021-08-17T00:00:00"/>
    <x v="1"/>
    <s v="Семенова Наталия Юрьевна"/>
    <n v="100381258"/>
    <x v="0"/>
    <s v="Чебоксары"/>
    <s v="Водопроводная"/>
    <n v="20"/>
    <s v="20а"/>
    <x v="0"/>
    <s v="80296"/>
    <s v="1ф"/>
    <s v="5-60А"/>
    <s v="2004"/>
    <s v="29284"/>
    <s v="POTEK РТМ-01 D2D3Y"/>
    <s v="16010000690"/>
    <d v="2021-10-01T00:00:00"/>
    <s v="0"/>
    <s v="в подъезде"/>
    <d v="2021-10-20T00:00:00"/>
    <s v="2063"/>
    <s v="Подряд."/>
  </r>
  <r>
    <n v="1333"/>
    <d v="2021-08-17T00:00:00"/>
    <x v="1"/>
    <s v="Донченкова Лидия Павловна"/>
    <n v="100381259"/>
    <x v="0"/>
    <s v="Чебоксары"/>
    <s v="Водопроводная"/>
    <n v="20"/>
    <n v="22"/>
    <x v="0"/>
    <s v="88303"/>
    <s v="1ф"/>
    <s v="5-60А"/>
    <s v="2003"/>
    <s v="9569"/>
    <s v="POTEK РТМ-01 D2D3Y"/>
    <s v="16010000315"/>
    <d v="2021-10-01T00:00:00"/>
    <s v="0"/>
    <s v="в подъезде"/>
    <d v="2021-10-20T00:00:00"/>
    <s v="2064"/>
    <s v="Подряд."/>
  </r>
  <r>
    <n v="1334"/>
    <d v="2021-08-17T00:00:00"/>
    <x v="1"/>
    <s v="Сорокина Раиса Ильинична"/>
    <n v="100381260"/>
    <x v="0"/>
    <s v="Чебоксары"/>
    <s v="Водопроводная"/>
    <n v="20"/>
    <n v="23"/>
    <x v="0"/>
    <s v="18270"/>
    <s v="1ф"/>
    <s v="5-60А"/>
    <s v="2002"/>
    <s v="14204"/>
    <s v="POTEK РТМ-01 D2D3Y"/>
    <s v="16010000307"/>
    <d v="2021-10-01T00:00:00"/>
    <s v="0"/>
    <s v="в подъезде"/>
    <d v="2021-10-20T00:00:00"/>
    <s v="2065"/>
    <s v="Подряд."/>
  </r>
  <r>
    <n v="1335"/>
    <d v="2021-08-17T00:00:00"/>
    <x v="1"/>
    <s v="Гурьев Вениамин Никитич"/>
    <n v="100381261"/>
    <x v="0"/>
    <s v="Чебоксары"/>
    <s v="Водопроводная"/>
    <n v="20"/>
    <n v="25"/>
    <x v="0"/>
    <n v="15581"/>
    <s v="1ф"/>
    <s v="5-60А"/>
    <s v="2002"/>
    <s v="31798"/>
    <s v="POTEK РТМ-01 D2D3Y"/>
    <s v="16010000269"/>
    <d v="2021-10-01T00:00:00"/>
    <s v="0"/>
    <s v="в подъезде"/>
    <d v="2021-10-20T00:00:00"/>
    <s v="2066"/>
    <s v="Подряд."/>
  </r>
  <r>
    <n v="1336"/>
    <d v="2021-08-17T00:00:00"/>
    <x v="1"/>
    <s v="Шевелев Владимир Сергеевич"/>
    <n v="100381262"/>
    <x v="0"/>
    <s v="Чебоксары"/>
    <s v="Водопроводная"/>
    <n v="20"/>
    <n v="26"/>
    <x v="0"/>
    <s v="15694"/>
    <s v="1ф"/>
    <s v="5-60А"/>
    <s v="2002"/>
    <s v="21667"/>
    <s v="POTEK РТМ-01 D2D3Y"/>
    <s v="16010000304"/>
    <d v="2021-10-01T00:00:00"/>
    <s v="0"/>
    <s v="в подъезде"/>
    <d v="2021-10-20T00:00:00"/>
    <s v="2067"/>
    <s v="Подряд."/>
  </r>
  <r>
    <n v="1337"/>
    <d v="2021-08-17T00:00:00"/>
    <x v="1"/>
    <s v="Агеева Венера Анатольевна"/>
    <n v="100381263"/>
    <x v="0"/>
    <s v="Чебоксары"/>
    <s v="Водопроводная"/>
    <n v="20"/>
    <n v="27"/>
    <x v="0"/>
    <s v="12537"/>
    <s v="1ф"/>
    <s v="5-60А"/>
    <s v="2002"/>
    <s v="17800"/>
    <s v="POTEK РТМ-01 D2D3Y"/>
    <s v="16010000317"/>
    <d v="2021-10-01T00:00:00"/>
    <s v="0"/>
    <s v="в подъезде"/>
    <d v="2021-10-20T00:00:00"/>
    <s v="2068"/>
    <s v="Подряд."/>
  </r>
  <r>
    <n v="1338"/>
    <d v="2021-08-17T00:00:00"/>
    <x v="1"/>
    <s v="Куренкова Мария Александровна"/>
    <n v="100381264"/>
    <x v="0"/>
    <s v="Чебоксары"/>
    <s v="Водопроводная"/>
    <n v="20"/>
    <n v="28"/>
    <x v="0"/>
    <s v="46627"/>
    <s v="1ф"/>
    <s v="5-60А"/>
    <s v="2001"/>
    <s v="52566"/>
    <s v="POTEK РТМ-01 D2D3Y"/>
    <s v="16010000313"/>
    <d v="2021-10-01T00:00:00"/>
    <s v="0"/>
    <s v="в подъезде"/>
    <d v="2021-10-20T00:00:00"/>
    <s v="2069"/>
    <s v="Подряд."/>
  </r>
  <r>
    <n v="1339"/>
    <d v="2021-08-17T00:00:00"/>
    <x v="1"/>
    <s v="Кладт Татьяна Александровна"/>
    <n v="100381265"/>
    <x v="0"/>
    <s v="Чебоксары"/>
    <s v="Водопроводная"/>
    <n v="20"/>
    <n v="29"/>
    <x v="0"/>
    <n v="15632"/>
    <s v="1ф"/>
    <s v="5-60А"/>
    <s v="2002"/>
    <s v="47114"/>
    <s v="POTEK РТМ-01 D2D3Y"/>
    <s v="16010000260"/>
    <d v="2021-10-01T00:00:00"/>
    <s v="0"/>
    <s v="в подъезде"/>
    <d v="2021-10-20T00:00:00"/>
    <s v="2070"/>
    <s v="Подряд."/>
  </r>
  <r>
    <n v="1340"/>
    <d v="2021-08-17T00:00:00"/>
    <x v="1"/>
    <s v="Киселева Зоя Ивановна"/>
    <n v="100381266"/>
    <x v="0"/>
    <s v="Чебоксары"/>
    <s v="Водопроводная"/>
    <n v="20"/>
    <n v="30"/>
    <x v="0"/>
    <n v="48170"/>
    <s v="1ф"/>
    <s v="5-60А"/>
    <s v="2001"/>
    <s v="20402"/>
    <s v="POTEK РТМ-01 D2D3Y"/>
    <s v="16010000268"/>
    <d v="2021-10-01T00:00:00"/>
    <s v="0"/>
    <s v="в подъезде"/>
    <d v="2021-10-20T00:00:00"/>
    <s v="2071"/>
    <s v="Подряд."/>
  </r>
  <r>
    <n v="1341"/>
    <d v="2021-08-17T00:00:00"/>
    <x v="1"/>
    <s v="Иванова Луиза Анатольевна"/>
    <n v="100381267"/>
    <x v="0"/>
    <s v="Чебоксары"/>
    <s v="Водопроводная"/>
    <n v="20"/>
    <n v="31"/>
    <x v="0"/>
    <n v="97950"/>
    <s v="1ф"/>
    <s v="5-60А"/>
    <s v="2001"/>
    <s v="15752"/>
    <s v="POTEK РТМ-01 D2D3Y"/>
    <s v="16010000266"/>
    <d v="2021-10-01T00:00:00"/>
    <s v="0"/>
    <s v="в подъезде"/>
    <d v="2021-10-20T00:00:00"/>
    <s v="2072"/>
    <s v="Подряд."/>
  </r>
  <r>
    <n v="1342"/>
    <d v="2021-08-17T00:00:00"/>
    <x v="1"/>
    <s v="Быков Вячеслав Ильич"/>
    <n v="100381268"/>
    <x v="0"/>
    <s v="Чебоксары"/>
    <s v="Водопроводная"/>
    <n v="20"/>
    <n v="32"/>
    <x v="0"/>
    <n v="97697"/>
    <s v="1ф"/>
    <s v="5-60А"/>
    <s v="2001"/>
    <s v="69392"/>
    <s v="POTEK РТМ-01 D2D3Y"/>
    <s v="16010000261"/>
    <d v="2021-10-01T00:00:00"/>
    <s v="0"/>
    <s v="в подъезде"/>
    <d v="2021-10-20T00:00:00"/>
    <s v="2073"/>
    <s v="Подряд."/>
  </r>
  <r>
    <n v="1343"/>
    <d v="2021-08-17T00:00:00"/>
    <x v="1"/>
    <s v="Козицин Константин Васильевич"/>
    <n v="100381269"/>
    <x v="0"/>
    <s v="Чебоксары"/>
    <s v="Водопроводная"/>
    <n v="20"/>
    <n v="33"/>
    <x v="0"/>
    <n v="15476"/>
    <s v="1ф"/>
    <s v="5-60А"/>
    <s v="2002"/>
    <s v="45237"/>
    <s v="POTEK РТМ-01 D2D3Y"/>
    <s v="16010000263"/>
    <d v="2021-10-01T00:00:00"/>
    <s v="0"/>
    <s v="в подъезде"/>
    <d v="2021-10-20T00:00:00"/>
    <s v="2074"/>
    <s v="Подряд."/>
  </r>
  <r>
    <n v="1344"/>
    <d v="2021-08-17T00:00:00"/>
    <x v="1"/>
    <s v="Константинов Александр Иванович"/>
    <n v="100381270"/>
    <x v="0"/>
    <s v="Чебоксары"/>
    <s v="Водопроводная"/>
    <n v="20"/>
    <n v="34"/>
    <x v="0"/>
    <n v="15513"/>
    <s v="1ф"/>
    <s v="5-60А"/>
    <s v="2002"/>
    <s v="38184"/>
    <s v="POTEK РТМ-01 D2D3Y"/>
    <s v="16010000256"/>
    <d v="2021-10-01T00:00:00"/>
    <s v="0"/>
    <s v="в подъезде"/>
    <d v="2021-10-20T00:00:00"/>
    <s v="2075"/>
    <s v="Подряд."/>
  </r>
  <r>
    <n v="1345"/>
    <d v="2021-08-17T00:00:00"/>
    <x v="1"/>
    <s v="Палькин Николай Михайлович"/>
    <n v="100381271"/>
    <x v="0"/>
    <s v="Чебоксары"/>
    <s v="Водопроводная"/>
    <n v="20"/>
    <n v="35"/>
    <x v="0"/>
    <n v="704174"/>
    <s v="1ф"/>
    <s v="5-60А"/>
    <s v="2001"/>
    <s v="10280"/>
    <s v="POTEK РТМ-01 D2D3Y"/>
    <s v="16010000262"/>
    <d v="2021-10-01T00:00:00"/>
    <s v="0"/>
    <s v="в подъезде"/>
    <d v="2021-10-20T00:00:00"/>
    <s v="2076"/>
    <s v="Подряд."/>
  </r>
  <r>
    <n v="1346"/>
    <d v="2021-08-17T00:00:00"/>
    <x v="1"/>
    <s v="Васильев Дмитрий Юрьевич"/>
    <n v="100381273"/>
    <x v="0"/>
    <s v="Чебоксары"/>
    <s v="Водопроводная"/>
    <n v="20"/>
    <n v="37"/>
    <x v="0"/>
    <n v="46999"/>
    <s v="1ф"/>
    <s v="5-60А"/>
    <s v="2001"/>
    <s v="24307"/>
    <s v="POTEK РТМ-01 D2D3Y"/>
    <s v="16010000359"/>
    <d v="2021-10-01T00:00:00"/>
    <s v="0"/>
    <s v="в подъезде"/>
    <d v="2021-10-20T00:00:00"/>
    <s v="2077"/>
    <s v="Подряд."/>
  </r>
  <r>
    <n v="1347"/>
    <d v="2021-08-17T00:00:00"/>
    <x v="1"/>
    <s v="Лекарева Галина Васильевна"/>
    <n v="100381274"/>
    <x v="0"/>
    <s v="Чебоксары"/>
    <s v="Водопроводная"/>
    <n v="20"/>
    <n v="38"/>
    <x v="0"/>
    <n v="16961"/>
    <s v="1ф"/>
    <s v="5-60А"/>
    <s v="2001"/>
    <s v="83942"/>
    <s v="POTEK РТМ-01 D2D3Y"/>
    <s v="16010000270"/>
    <d v="2021-10-01T00:00:00"/>
    <s v="0"/>
    <s v="в подъезде"/>
    <d v="2021-10-20T00:00:00"/>
    <s v="2078"/>
    <s v="Подряд."/>
  </r>
  <r>
    <n v="1348"/>
    <d v="2021-08-17T00:00:00"/>
    <x v="1"/>
    <s v="Кольцов Леонид Петрович"/>
    <n v="100381275"/>
    <x v="0"/>
    <s v="Чебоксары"/>
    <s v="Водопроводная"/>
    <n v="20"/>
    <n v="39"/>
    <x v="0"/>
    <n v="48676"/>
    <s v="1ф"/>
    <s v="5-60А"/>
    <s v="2001"/>
    <m/>
    <s v="меркурий 201.7"/>
    <s v="44926869"/>
    <d v="2021-08-01T00:00:00"/>
    <s v="2"/>
    <s v="в подъезде"/>
    <d v="2021-09-27T00:00:00"/>
    <s v="б/н"/>
    <s v="Замена в УК"/>
  </r>
  <r>
    <n v="1349"/>
    <d v="2021-08-17T00:00:00"/>
    <x v="1"/>
    <s v="Барсуков Дмитрий Анатольевич"/>
    <n v="100381276"/>
    <x v="0"/>
    <s v="Чебоксары"/>
    <s v="Водопроводная"/>
    <n v="20"/>
    <n v="40"/>
    <x v="0"/>
    <n v="42502"/>
    <s v="1ф"/>
    <s v="5-60А"/>
    <s v="2002"/>
    <s v="93487"/>
    <s v="POTEK РТМ-01 D2D3Y"/>
    <s v="16010000258"/>
    <d v="2021-10-01T00:00:00"/>
    <s v="0"/>
    <s v="в подъезде"/>
    <d v="2021-10-20T00:00:00"/>
    <s v="2079"/>
    <s v="Подряд."/>
  </r>
  <r>
    <n v="1350"/>
    <d v="2021-08-17T00:00:00"/>
    <x v="1"/>
    <s v="Тененбаум Лев Юрьевич"/>
    <n v="100381278"/>
    <x v="0"/>
    <s v="Чебоксары"/>
    <s v="Водопроводная"/>
    <n v="20"/>
    <n v="42"/>
    <x v="0"/>
    <n v="15947"/>
    <s v="1ф"/>
    <s v="5-60А"/>
    <s v="2002"/>
    <s v="32579"/>
    <s v="POTEK РТМ-01 D2D3Y"/>
    <s v="16010000264"/>
    <d v="2021-10-01T00:00:00"/>
    <s v="0"/>
    <s v="в подъезде"/>
    <d v="2021-10-20T00:00:00"/>
    <s v="2080"/>
    <s v="Подряд."/>
  </r>
  <r>
    <n v="1351"/>
    <d v="2021-08-17T00:00:00"/>
    <x v="1"/>
    <s v="Алексанян Евгений Корюнович "/>
    <n v="100381279"/>
    <x v="0"/>
    <s v="Чебоксары"/>
    <s v="Водопроводная"/>
    <n v="20"/>
    <n v="43"/>
    <x v="0"/>
    <n v="48531"/>
    <s v="1ф"/>
    <s v="5-60А"/>
    <s v="2001"/>
    <s v="20820"/>
    <s v="POTEK РТМ-01 D2D3Y"/>
    <s v="16010000265"/>
    <d v="2021-10-01T00:00:00"/>
    <s v="0"/>
    <s v="в подъезде"/>
    <d v="2021-10-20T00:00:00"/>
    <s v="2081"/>
    <s v="Подряд."/>
  </r>
  <r>
    <n v="1352"/>
    <d v="2021-08-17T00:00:00"/>
    <x v="1"/>
    <s v="Исаев Евгений Петрович"/>
    <n v="100381281"/>
    <x v="0"/>
    <s v="Чебоксары"/>
    <s v="Водопроводная"/>
    <n v="20"/>
    <s v="44а"/>
    <x v="0"/>
    <n v="55301"/>
    <s v="1ф"/>
    <s v="5-60А"/>
    <s v="2002"/>
    <s v="97663"/>
    <s v="POTEK РТМ-01 D2D3Y"/>
    <s v="16010000255"/>
    <d v="2021-10-01T00:00:00"/>
    <s v="0"/>
    <s v="в подъезде"/>
    <d v="2021-10-20T00:00:00"/>
    <s v="2082"/>
    <s v="Подряд."/>
  </r>
  <r>
    <n v="1353"/>
    <d v="2021-08-17T00:00:00"/>
    <x v="1"/>
    <s v="Ярков Владимир Никонорович"/>
    <n v="100381282"/>
    <x v="0"/>
    <s v="Чебоксары"/>
    <s v="Водопроводная"/>
    <n v="20"/>
    <n v="45"/>
    <x v="0"/>
    <n v="17901"/>
    <s v="1ф"/>
    <s v="5-60А"/>
    <s v="2002"/>
    <s v="42361"/>
    <s v="POTEK РТМ-01 D2D3Y"/>
    <s v="16010000267"/>
    <d v="2021-10-01T00:00:00"/>
    <s v="0"/>
    <s v="в подъезде"/>
    <d v="2021-10-20T00:00:00"/>
    <s v="2083"/>
    <s v="Подряд."/>
  </r>
  <r>
    <n v="1354"/>
    <d v="2021-08-17T00:00:00"/>
    <x v="1"/>
    <s v="Чернов Евгений Иванович"/>
    <n v="100381285"/>
    <x v="0"/>
    <s v="Чебоксары"/>
    <s v="Водопроводная"/>
    <n v="20"/>
    <n v="48"/>
    <x v="0"/>
    <n v="178474"/>
    <s v="1ф"/>
    <s v="5-60А"/>
    <s v="2002"/>
    <s v="19541"/>
    <s v="POTEK РТМ-01 D2D3Y"/>
    <s v="16010000257"/>
    <d v="2021-10-01T00:00:00"/>
    <s v="0"/>
    <s v="в подъезде"/>
    <d v="2021-10-20T00:00:00"/>
    <s v="2084"/>
    <s v="Подряд."/>
  </r>
  <r>
    <n v="1355"/>
    <d v="2021-08-17T00:00:00"/>
    <x v="1"/>
    <s v="Туманова Людмила Анатольевна"/>
    <n v="100381287"/>
    <x v="0"/>
    <s v="Чебоксары"/>
    <s v="Водопроводная"/>
    <n v="20"/>
    <n v="52"/>
    <x v="0"/>
    <n v="18893"/>
    <s v="1ф"/>
    <s v="5-60А"/>
    <s v="2002"/>
    <s v="48826"/>
    <s v="POTEK РТМ-01 D2D3Y"/>
    <s v="16010000092"/>
    <d v="2021-10-01T00:00:00"/>
    <s v="0"/>
    <s v="в подъезде"/>
    <d v="2021-10-20T00:00:00"/>
    <s v="2085"/>
    <s v="Подряд."/>
  </r>
  <r>
    <n v="1356"/>
    <d v="2021-08-17T00:00:00"/>
    <x v="1"/>
    <s v="Сынков Станислав Николаевич"/>
    <n v="100381288"/>
    <x v="0"/>
    <s v="Чебоксары"/>
    <s v="Водопроводная"/>
    <n v="20"/>
    <n v="53"/>
    <x v="0"/>
    <n v="97834"/>
    <s v="1ф"/>
    <s v="5-60А"/>
    <s v="2001"/>
    <s v="12553"/>
    <s v="POTEK РТМ-01 D2D3Y"/>
    <s v="16010000094"/>
    <d v="2021-10-01T00:00:00"/>
    <s v="0"/>
    <s v="в подъезде"/>
    <d v="2021-10-20T00:00:00"/>
    <s v="2086"/>
    <s v="Подряд."/>
  </r>
  <r>
    <n v="1357"/>
    <d v="2021-08-17T00:00:00"/>
    <x v="1"/>
    <s v="Архипов Борис Семенович"/>
    <n v="100381289"/>
    <x v="0"/>
    <s v="Чебоксары"/>
    <s v="Водопроводная"/>
    <n v="20"/>
    <n v="54"/>
    <x v="0"/>
    <n v="18873"/>
    <s v="1ф"/>
    <s v="5-60А"/>
    <s v="2002"/>
    <s v="19295"/>
    <s v="POTEK РТМ-01 D2D3Y"/>
    <s v="16010000090"/>
    <d v="2021-10-01T00:00:00"/>
    <s v="0"/>
    <s v="в подъезде"/>
    <d v="2021-10-20T00:00:00"/>
    <s v="2087"/>
    <s v="Подряд."/>
  </r>
  <r>
    <n v="1358"/>
    <d v="2021-08-17T00:00:00"/>
    <x v="1"/>
    <s v="Никитина Ольга Владимировна"/>
    <n v="100381290"/>
    <x v="0"/>
    <s v="Чебоксары"/>
    <s v="Водопроводная"/>
    <n v="20"/>
    <n v="55"/>
    <x v="0"/>
    <n v="12544"/>
    <s v="1ф"/>
    <s v="5-60А"/>
    <s v="2002"/>
    <s v="33035"/>
    <s v="POTEK РТМ-01 D2D3Y"/>
    <s v="16010000093"/>
    <d v="2021-10-01T00:00:00"/>
    <s v="0"/>
    <s v="в подъезде"/>
    <d v="2021-10-20T00:00:00"/>
    <s v="2088"/>
    <s v="Подряд."/>
  </r>
  <r>
    <n v="1359"/>
    <d v="2021-08-17T00:00:00"/>
    <x v="1"/>
    <s v="Игумнов Олег Анатольевич"/>
    <n v="100381291"/>
    <x v="0"/>
    <s v="Чебоксары"/>
    <s v="Водопроводная"/>
    <n v="20"/>
    <n v="56"/>
    <x v="0"/>
    <n v="48176"/>
    <s v="1ф"/>
    <s v="5-60А"/>
    <s v="2001"/>
    <s v="44698"/>
    <s v="POTEK РТМ-01 D2D3Y"/>
    <s v="16010000086"/>
    <d v="2021-10-01T00:00:00"/>
    <s v="0"/>
    <s v="в подъезде"/>
    <d v="2021-10-20T00:00:00"/>
    <s v="2089"/>
    <s v="Подряд."/>
  </r>
  <r>
    <n v="1360"/>
    <d v="2021-08-17T00:00:00"/>
    <x v="1"/>
    <s v="Соколов Николай Николаевич"/>
    <n v="100381292"/>
    <x v="0"/>
    <s v="Чебоксары"/>
    <s v="Водопроводная"/>
    <n v="20"/>
    <n v="57"/>
    <x v="0"/>
    <n v="19763"/>
    <s v="1ф"/>
    <s v="5-60А"/>
    <s v="2002"/>
    <s v="16646"/>
    <s v="POTEK РТМ-01 D2D3Y"/>
    <s v="16010000085"/>
    <d v="2021-10-01T00:00:00"/>
    <s v="0"/>
    <s v="в подъезде"/>
    <d v="2021-10-20T00:00:00"/>
    <s v="2090"/>
    <s v="Подряд."/>
  </r>
  <r>
    <n v="1361"/>
    <d v="2021-08-17T00:00:00"/>
    <x v="1"/>
    <s v="Зубцов Александр Петрович"/>
    <n v="100381293"/>
    <x v="0"/>
    <s v="Чебоксары"/>
    <s v="Водопроводная"/>
    <n v="20"/>
    <n v="58"/>
    <x v="0"/>
    <n v="46566"/>
    <s v="1ф"/>
    <s v="5-60А"/>
    <s v="2001"/>
    <s v="17141"/>
    <s v="POTEK РТМ-01 D2D3Y"/>
    <s v="16010000091"/>
    <d v="2021-10-01T00:00:00"/>
    <s v="0"/>
    <s v="в подъезде"/>
    <d v="2021-10-20T00:00:00"/>
    <s v="2091"/>
    <s v="Подряд."/>
  </r>
  <r>
    <n v="1362"/>
    <d v="2021-08-17T00:00:00"/>
    <x v="1"/>
    <s v="Чумаков Сергей Николаевич"/>
    <n v="100381294"/>
    <x v="0"/>
    <s v="Чебоксары"/>
    <s v="Водопроводная"/>
    <n v="20"/>
    <n v="59"/>
    <x v="0"/>
    <n v="18257"/>
    <s v="1ф"/>
    <s v="5-60А"/>
    <s v="2002"/>
    <s v="64874"/>
    <s v="POTEK РТМ-01 D2D3Y"/>
    <s v="16010000082"/>
    <d v="2021-10-01T00:00:00"/>
    <s v="0"/>
    <s v="в подъезде"/>
    <d v="2021-10-20T00:00:00"/>
    <s v="2092"/>
    <s v="Подряд."/>
  </r>
  <r>
    <n v="1363"/>
    <d v="2021-08-17T00:00:00"/>
    <x v="1"/>
    <s v="Степанова Елизавета Александровна"/>
    <n v="100381296"/>
    <x v="0"/>
    <s v="Чебоксары"/>
    <s v="Водопроводная"/>
    <n v="20"/>
    <n v="61"/>
    <x v="0"/>
    <n v="47525"/>
    <s v="1ф"/>
    <s v="5-60А"/>
    <s v="2001"/>
    <s v="46591"/>
    <s v="POTEK РТМ-01 D2D3Y"/>
    <s v="16010000084"/>
    <d v="2021-10-01T00:00:00"/>
    <s v="0"/>
    <s v="в подъезде"/>
    <d v="2021-10-20T00:00:00"/>
    <s v="2093"/>
    <s v="Подряд."/>
  </r>
  <r>
    <n v="1364"/>
    <d v="2021-08-17T00:00:00"/>
    <x v="1"/>
    <s v="Козицин Илья Константинович"/>
    <n v="100381297"/>
    <x v="0"/>
    <s v="Чебоксары"/>
    <s v="Водопроводная"/>
    <n v="20"/>
    <n v="62"/>
    <x v="0"/>
    <n v="12186"/>
    <s v="1ф"/>
    <s v="5-60А"/>
    <s v="1997"/>
    <s v="48276"/>
    <s v="POTEK РТМ-01 D2D3Y"/>
    <s v="16010000088"/>
    <d v="2021-10-01T00:00:00"/>
    <s v="0"/>
    <s v="в подъезде"/>
    <d v="2021-10-20T00:00:00"/>
    <s v="2094"/>
    <s v="Подряд."/>
  </r>
  <r>
    <n v="1365"/>
    <d v="2021-08-17T00:00:00"/>
    <x v="1"/>
    <s v="Федорова Софья Альбертовна"/>
    <n v="100381298"/>
    <x v="0"/>
    <s v="Чебоксары"/>
    <s v="Водопроводная"/>
    <n v="20"/>
    <n v="63"/>
    <x v="0"/>
    <n v="18013"/>
    <s v="1ф"/>
    <s v="5-60А"/>
    <s v="2002"/>
    <s v="52304"/>
    <s v="POTEK РТМ-01 D2D3Y"/>
    <s v="16010000087"/>
    <d v="2021-10-01T00:00:00"/>
    <s v="0"/>
    <s v="в подъезде"/>
    <d v="2021-10-20T00:00:00"/>
    <s v="2095"/>
    <s v="Подряд."/>
  </r>
  <r>
    <n v="1366"/>
    <d v="2021-08-17T00:00:00"/>
    <x v="1"/>
    <s v="Афанасьев Александр Викторович Афанасьева Ирина Яковлевна"/>
    <n v="100381299"/>
    <x v="0"/>
    <s v="Чебоксары"/>
    <s v="Водопроводная"/>
    <n v="20"/>
    <n v="64"/>
    <x v="0"/>
    <n v="17569"/>
    <s v="1ф"/>
    <s v="5-60А"/>
    <s v="2002"/>
    <s v="21142"/>
    <s v="POTEK РТМ-01 D2D3Y"/>
    <s v="16010000079"/>
    <d v="2021-10-01T00:00:00"/>
    <s v="0"/>
    <s v="в подъезде"/>
    <d v="2021-10-20T00:00:00"/>
    <s v="2096"/>
    <s v="Подряд."/>
  </r>
  <r>
    <n v="1367"/>
    <d v="2021-08-17T00:00:00"/>
    <x v="1"/>
    <s v="Тумарова Глюса Имамутдиновна"/>
    <n v="100381300"/>
    <x v="0"/>
    <s v="Чебоксары"/>
    <s v="Водопроводная"/>
    <n v="20"/>
    <n v="65"/>
    <x v="0"/>
    <n v="46551"/>
    <s v="1ф"/>
    <s v="5-60А"/>
    <s v="2001"/>
    <s v="14498"/>
    <s v="POTEK РТМ-01 D2D3Y"/>
    <s v="16010000081"/>
    <d v="2021-10-01T00:00:00"/>
    <s v="0"/>
    <s v="в подъезде"/>
    <d v="2021-10-20T00:00:00"/>
    <s v="2097"/>
    <s v="Подряд."/>
  </r>
  <r>
    <n v="1368"/>
    <d v="2021-08-17T00:00:00"/>
    <x v="1"/>
    <s v="Завьялова Яна Александровна"/>
    <n v="100381301"/>
    <x v="0"/>
    <s v="Чебоксары"/>
    <s v="Водопроводная"/>
    <n v="20"/>
    <n v="66"/>
    <x v="0"/>
    <n v="18256"/>
    <s v="1ф"/>
    <s v="5-60А"/>
    <s v="2002"/>
    <s v="32874"/>
    <s v="POTEK РТМ-01 D2D3Y"/>
    <s v="16010000089"/>
    <d v="2021-10-01T00:00:00"/>
    <s v="0"/>
    <s v="в подъезде"/>
    <d v="2021-10-20T00:00:00"/>
    <s v="2098"/>
    <s v="Подряд."/>
  </r>
  <r>
    <n v="1369"/>
    <d v="2021-08-17T00:00:00"/>
    <x v="1"/>
    <s v="Кожанов Константин Валерьевич"/>
    <n v="100381302"/>
    <x v="0"/>
    <s v="Чебоксары"/>
    <s v="Водопроводная"/>
    <n v="20"/>
    <s v="66а"/>
    <x v="0"/>
    <n v="19709"/>
    <s v="1ф"/>
    <s v="5-60А"/>
    <s v="2002"/>
    <s v="69266"/>
    <s v="POTEK РТМ-01 D2D3Y"/>
    <s v="16010000083"/>
    <d v="2021-10-01T00:00:00"/>
    <s v="0"/>
    <s v="в подъезде"/>
    <d v="2021-10-20T00:00:00"/>
    <s v="2099"/>
    <s v="Подряд."/>
  </r>
  <r>
    <n v="1370"/>
    <d v="2021-08-17T00:00:00"/>
    <x v="1"/>
    <s v="Макарова Галина Павловна"/>
    <n v="100381303"/>
    <x v="0"/>
    <s v="Чебоксары"/>
    <s v="Водопроводная"/>
    <n v="20"/>
    <n v="67"/>
    <x v="0"/>
    <n v="58579"/>
    <s v="1ф"/>
    <s v="5-60А"/>
    <s v="2002"/>
    <s v="10090"/>
    <s v="POTEK РТМ-01 D2D3Y"/>
    <s v="16010000080"/>
    <d v="2021-10-01T00:00:00"/>
    <s v="0"/>
    <s v="в подъезде"/>
    <d v="2021-10-20T00:00:00"/>
    <s v="2100"/>
    <s v="Подряд."/>
  </r>
  <r>
    <n v="1371"/>
    <d v="2021-08-17T00:00:00"/>
    <x v="1"/>
    <s v="Никитина Людмила Анатольевна"/>
    <s v="отсутствует"/>
    <x v="0"/>
    <s v="Чебоксары"/>
    <s v="Гражданская"/>
    <n v="119"/>
    <n v="152"/>
    <x v="0"/>
    <n v="2558479"/>
    <s v="1ф"/>
    <s v="5-60А"/>
    <s v="1991"/>
    <s v="33950"/>
    <s v="СЕ 101 R5 145 М"/>
    <s v="011067167066822"/>
    <d v="2021-08-01T00:00:00"/>
    <s v="0"/>
    <s v="в подъезде"/>
    <d v="2021-12-23T00:00:00"/>
    <s v="3618"/>
    <s v="МРО"/>
  </r>
  <r>
    <n v="1372"/>
    <d v="2021-08-17T00:00:00"/>
    <x v="1"/>
    <s v="Давыдов Анатолий Сидорович"/>
    <n v="100363703"/>
    <x v="0"/>
    <s v="Чебоксары"/>
    <s v="Талвира"/>
    <n v="20"/>
    <s v="г/б 2"/>
    <x v="0"/>
    <n v="1371"/>
    <s v="1ф"/>
    <s v="5-60А"/>
    <s v="1997"/>
    <s v="873"/>
    <s v="СЕ 101 R5 145 М"/>
    <s v="011067167294797"/>
    <d v="2021-09-01T00:00:00"/>
    <s v="0"/>
    <s v="в подъезде"/>
    <d v="2021-12-04T00:00:00"/>
    <s v="2897"/>
    <s v="МРО"/>
  </r>
  <r>
    <n v="1373"/>
    <d v="2021-08-18T00:00:00"/>
    <x v="1"/>
    <s v="Ягофаров Андрей Владиславович"/>
    <n v="100213493"/>
    <x v="0"/>
    <s v="Чебоксары"/>
    <s v="Ю. Гагарина"/>
    <n v="13"/>
    <n v="74"/>
    <x v="0"/>
    <n v="37334"/>
    <s v="1ф"/>
    <s v="5-60А"/>
    <s v="2008"/>
    <s v="13898"/>
    <s v="СЕ 101 R5 145 М"/>
    <s v="011067167291169"/>
    <d v="2021-09-01T00:00:00"/>
    <s v="0"/>
    <s v="в подъезде"/>
    <d v="2021-12-09T00:00:00"/>
    <s v="2930"/>
    <s v="МРО"/>
  </r>
  <r>
    <n v="1374"/>
    <d v="2021-08-18T00:00:00"/>
    <x v="1"/>
    <s v="Соловьева Галина Анатольевна"/>
    <s v="отсутствует"/>
    <x v="0"/>
    <s v="Чебоксары"/>
    <s v="Эгерский б-р"/>
    <n v="55"/>
    <n v="9"/>
    <x v="0"/>
    <n v="8074503"/>
    <s v="1ф"/>
    <s v="5-60А"/>
    <s v="1983"/>
    <s v="3615"/>
    <s v="СЕ 101 R5 145 М"/>
    <s v="011067167290847"/>
    <d v="2021-09-01T00:00:00"/>
    <s v="0"/>
    <s v="в подъезде"/>
    <d v="2021-12-10T00:00:00"/>
    <s v="2939"/>
    <s v="МРО"/>
  </r>
  <r>
    <n v="1375"/>
    <d v="2021-08-18T00:00:00"/>
    <x v="1"/>
    <s v="Федотов Михаил Константинович"/>
    <n v="100349496"/>
    <x v="0"/>
    <s v="Чебоксары"/>
    <s v="Ю. Гагарина"/>
    <n v="23"/>
    <n v="213"/>
    <x v="0"/>
    <n v="23494"/>
    <s v="1ф"/>
    <s v="5-60А"/>
    <s v="1997"/>
    <s v="4993"/>
    <s v="СЕ 101 R5 145 М"/>
    <s v="011067168209328"/>
    <d v="2021-09-01T00:00:00"/>
    <s v="0"/>
    <s v="в подъезде"/>
    <d v="2021-12-08T00:00:00"/>
    <s v="2927"/>
    <s v="МРО"/>
  </r>
  <r>
    <n v="1376"/>
    <d v="2021-08-19T00:00:00"/>
    <x v="1"/>
    <s v="Кириллов Владимир Васильевич"/>
    <n v="100337124"/>
    <x v="0"/>
    <s v="Чебоксары"/>
    <s v="Хузангая"/>
    <n v="11"/>
    <n v="127"/>
    <x v="0"/>
    <n v="69210"/>
    <s v="1ф"/>
    <s v="5-60А"/>
    <s v="2010"/>
    <s v="4322"/>
    <s v="СЕ 101 R5 145 М"/>
    <s v="011067167294453"/>
    <d v="2021-09-01T00:00:00"/>
    <s v="0"/>
    <s v="в подъезде"/>
    <d v="2021-12-07T00:00:00"/>
    <s v="2917"/>
    <s v="МРО"/>
  </r>
  <r>
    <n v="1377"/>
    <d v="2021-08-20T00:00:00"/>
    <x v="1"/>
    <s v="Васильева Ирина Юрьевна"/>
    <n v="100327940"/>
    <x v="0"/>
    <s v="Чебоксары"/>
    <s v="50 лет Октября"/>
    <n v="8"/>
    <n v="109"/>
    <x v="0"/>
    <n v="39542517"/>
    <s v="1ф"/>
    <s v="5-60А"/>
    <s v="1967"/>
    <s v="8246"/>
    <s v="POTEK РТМ-01 D2D3Y"/>
    <s v="16010003305"/>
    <d v="2021-10-14T00:00:00"/>
    <s v="0"/>
    <s v="в подъезде"/>
    <d v="2021-11-22T00:00:00"/>
    <s v="3126"/>
    <s v="Подряд."/>
  </r>
  <r>
    <n v="1378"/>
    <d v="2021-08-23T00:00:00"/>
    <x v="1"/>
    <s v="Кондратьев Николай Александрович"/>
    <n v="100381323"/>
    <x v="0"/>
    <s v="Чебоксары"/>
    <s v="К. Иванова"/>
    <n v="98"/>
    <n v="23"/>
    <x v="0"/>
    <n v="44297451"/>
    <s v="1ф"/>
    <s v="5-60А"/>
    <s v="2021"/>
    <s v="75"/>
    <s v="СЕ 101 R5 145 М"/>
    <s v="011067167251606"/>
    <d v="2021-09-02T00:00:00"/>
    <s v="0"/>
    <s v="в подъезде"/>
    <d v="2021-10-28T00:00:00"/>
    <n v="1696"/>
    <s v="МРО"/>
  </r>
  <r>
    <n v="1379"/>
    <d v="2021-08-23T00:00:00"/>
    <x v="1"/>
    <s v="Прохорова Валентина Николаевна"/>
    <n v="100314371"/>
    <x v="0"/>
    <s v="Чебоксары"/>
    <s v="Эльгера"/>
    <n v="28"/>
    <n v="59"/>
    <x v="0"/>
    <n v="34559"/>
    <s v="1ф"/>
    <s v="5-60А"/>
    <s v="2009"/>
    <s v="5327"/>
    <s v="СЕ 101 R5 145 М"/>
    <s v="011067167250439"/>
    <d v="2021-09-01T00:00:00"/>
    <s v="0"/>
    <s v="в подъезде"/>
    <d v="2021-12-13T00:00:00"/>
    <s v="2948"/>
    <s v="МРО"/>
  </r>
  <r>
    <n v="1380"/>
    <d v="2021-08-23T00:00:00"/>
    <x v="1"/>
    <s v="Нагорный Николай Сергеевич"/>
    <s v="отсутствует"/>
    <x v="0"/>
    <s v="Чебоксары"/>
    <s v="Университетская"/>
    <s v="9/1"/>
    <n v="1"/>
    <x v="0"/>
    <s v="531548"/>
    <s v="1ф"/>
    <s v="5-60А"/>
    <s v="2005"/>
    <s v="41081"/>
    <s v="СЕ 101 R5 145 М"/>
    <s v="011067167081471"/>
    <d v="2021-08-01T00:00:00"/>
    <s v="0"/>
    <s v="в подъезде"/>
    <d v="2021-12-19T00:00:00"/>
    <s v="3456"/>
    <s v="МРО"/>
  </r>
  <r>
    <n v="1381"/>
    <d v="2021-08-23T00:00:00"/>
    <x v="1"/>
    <s v="Солодовникова Ольга Владимировна"/>
    <s v="отсутствует"/>
    <x v="0"/>
    <s v="Чебоксары"/>
    <s v="Университетская"/>
    <s v="9/1"/>
    <n v="2"/>
    <x v="0"/>
    <s v="533593"/>
    <s v="1ф"/>
    <s v="5-60А"/>
    <s v="2005"/>
    <s v="60691"/>
    <s v="СЕ 101 R5 145 М"/>
    <s v="011067167081262"/>
    <d v="2021-08-01T00:00:00"/>
    <s v="0"/>
    <s v="в подъезде"/>
    <d v="2021-12-19T00:00:00"/>
    <s v="3464"/>
    <s v="МРО"/>
  </r>
  <r>
    <n v="1382"/>
    <d v="2021-08-23T00:00:00"/>
    <x v="1"/>
    <s v="Уварова Светлана Николаевна"/>
    <s v="отсутствует"/>
    <x v="0"/>
    <s v="Чебоксары"/>
    <s v="Университетская"/>
    <s v="9/1"/>
    <n v="3"/>
    <x v="0"/>
    <s v="530108"/>
    <s v="1ф"/>
    <s v="5-60А"/>
    <s v="2005"/>
    <s v="14361"/>
    <s v="СЕ 101 R5 145 М"/>
    <s v="011067167082117"/>
    <d v="2021-08-01T00:00:00"/>
    <s v="0"/>
    <s v="в подъезде"/>
    <d v="2021-12-19T00:00:00"/>
    <s v="3465"/>
    <s v="МРО"/>
  </r>
  <r>
    <n v="1383"/>
    <d v="2021-08-23T00:00:00"/>
    <x v="1"/>
    <s v="Тимофеева Фирдания Минебелиевна"/>
    <s v="отсутствует"/>
    <x v="0"/>
    <s v="Чебоксары"/>
    <s v="Университетская"/>
    <s v="9/1"/>
    <n v="4"/>
    <x v="0"/>
    <s v="532077"/>
    <s v="1ф"/>
    <s v="5-60А"/>
    <s v="2005"/>
    <s v="22923"/>
    <s v="СЕ 101 R5 145 М"/>
    <s v="011067167066681"/>
    <d v="2021-08-01T00:00:00"/>
    <s v="0"/>
    <s v="в подъезде"/>
    <d v="2021-12-19T00:00:00"/>
    <s v="3466"/>
    <s v="МРО"/>
  </r>
  <r>
    <n v="1384"/>
    <d v="2021-08-23T00:00:00"/>
    <x v="1"/>
    <s v="Яковлева Ольга Болеславна"/>
    <s v="отсутствует"/>
    <x v="0"/>
    <s v="Чебоксары"/>
    <s v="Университетская"/>
    <s v="9/1"/>
    <n v="5"/>
    <x v="0"/>
    <s v="532085"/>
    <s v="1ф"/>
    <s v="5-60А"/>
    <s v="2005"/>
    <s v="30545"/>
    <s v="СЕ 101 R5 145 М"/>
    <s v="011067167282064"/>
    <d v="2021-09-01T00:00:00"/>
    <s v="0"/>
    <s v="в подъезде"/>
    <d v="2021-12-19T00:00:00"/>
    <s v="3467"/>
    <s v="МРО"/>
  </r>
  <r>
    <n v="1385"/>
    <d v="2021-08-23T00:00:00"/>
    <x v="1"/>
    <s v="Оверчук Юлия Викторовна "/>
    <s v="отсутствует"/>
    <x v="0"/>
    <s v="Чебоксары"/>
    <s v="Университетская"/>
    <s v="9/1"/>
    <n v="6"/>
    <x v="0"/>
    <s v="530259"/>
    <s v="1ф"/>
    <s v="5-60А"/>
    <s v="2005"/>
    <s v="29622"/>
    <s v="СЕ 101 R5 145 М"/>
    <s v="011067167082011"/>
    <d v="2021-08-01T00:00:00"/>
    <s v="0"/>
    <s v="в подъезде"/>
    <d v="2021-12-19T00:00:00"/>
    <s v="3468"/>
    <s v="МРО"/>
  </r>
  <r>
    <n v="1386"/>
    <d v="2021-08-23T00:00:00"/>
    <x v="1"/>
    <s v="Юдкевич Дмитрий Владиславович"/>
    <s v="отсутствует"/>
    <x v="0"/>
    <s v="Чебоксары"/>
    <s v="Университетская"/>
    <s v="9/1"/>
    <n v="7"/>
    <x v="0"/>
    <s v="546753"/>
    <s v="1ф"/>
    <s v="5-60А"/>
    <s v="2005"/>
    <s v="86225"/>
    <s v="СЕ 101 R5 145 М"/>
    <s v="011067167082119"/>
    <d v="2021-08-01T00:00:00"/>
    <s v="0"/>
    <s v="в подъезде"/>
    <d v="2021-12-19T00:00:00"/>
    <s v="3469"/>
    <s v="МРО"/>
  </r>
  <r>
    <n v="1387"/>
    <d v="2021-08-23T00:00:00"/>
    <x v="1"/>
    <s v="Павлова Елена Николаевна"/>
    <s v="отсутствует"/>
    <x v="0"/>
    <s v="Чебоксары"/>
    <s v="Университетская"/>
    <s v="9/1"/>
    <n v="8"/>
    <x v="0"/>
    <s v="548533"/>
    <s v="1ф"/>
    <s v="5-60А"/>
    <s v="2005"/>
    <s v="12872"/>
    <s v="СЕ 101 R5 145 М"/>
    <s v="011067167081664"/>
    <d v="2021-08-01T00:00:00"/>
    <s v="0"/>
    <s v="в подъезде"/>
    <d v="2021-12-19T00:00:00"/>
    <s v="3586"/>
    <s v="МРО"/>
  </r>
  <r>
    <n v="1388"/>
    <d v="2021-08-23T00:00:00"/>
    <x v="1"/>
    <s v="Сороковиков Юрий Александрович"/>
    <s v="отсутствует"/>
    <x v="0"/>
    <s v="Чебоксары"/>
    <s v="Университетская"/>
    <s v="9/1"/>
    <n v="9"/>
    <x v="0"/>
    <s v="532057"/>
    <s v="1ф"/>
    <s v="5-60А"/>
    <s v="2005"/>
    <s v="12354"/>
    <s v="СЕ 101 R5 145 М"/>
    <s v="011067167081365"/>
    <d v="2021-08-01T00:00:00"/>
    <s v="0"/>
    <s v="в подъезде"/>
    <d v="2021-12-19T00:00:00"/>
    <s v="3587"/>
    <s v="МРО"/>
  </r>
  <r>
    <n v="1389"/>
    <d v="2021-08-23T00:00:00"/>
    <x v="1"/>
    <s v="Антонов Игорь Николаевич"/>
    <s v="отсутствует"/>
    <x v="0"/>
    <s v="Чебоксары"/>
    <s v="Университетская"/>
    <s v="9/1"/>
    <n v="10"/>
    <x v="0"/>
    <s v="530694"/>
    <s v="1ф"/>
    <s v="5-60А"/>
    <s v="2005"/>
    <s v="24315"/>
    <s v="СЕ 101 R5 145 М"/>
    <s v="011067167082079"/>
    <d v="2021-08-01T00:00:00"/>
    <s v="0"/>
    <s v="в подъезде"/>
    <d v="2021-12-19T00:00:00"/>
    <s v="3588"/>
    <s v="МРО"/>
  </r>
  <r>
    <n v="1390"/>
    <d v="2021-08-23T00:00:00"/>
    <x v="1"/>
    <s v="Федотов Иван Григорьевич"/>
    <s v="отсутствует"/>
    <x v="0"/>
    <s v="Чебоксары"/>
    <s v="Университетская"/>
    <s v="9/1"/>
    <n v="11"/>
    <x v="0"/>
    <s v="530693"/>
    <s v="1ф"/>
    <s v="5-60А"/>
    <s v="2005"/>
    <s v="17611"/>
    <s v="СЕ 101 R5 145 М"/>
    <s v="011067167066715"/>
    <d v="2021-08-01T00:00:00"/>
    <s v="0"/>
    <s v="в подъезде"/>
    <d v="2021-12-19T00:00:00"/>
    <s v="3589"/>
    <s v="МРО"/>
  </r>
  <r>
    <n v="1391"/>
    <d v="2021-08-23T00:00:00"/>
    <x v="1"/>
    <s v="Долгов Евгений Семенович"/>
    <s v="отсутствует"/>
    <x v="0"/>
    <s v="Чебоксары"/>
    <s v="Университетская"/>
    <s v="9/1"/>
    <n v="12"/>
    <x v="0"/>
    <s v="529940"/>
    <s v="1ф"/>
    <s v="5-60А"/>
    <s v="2005"/>
    <s v="21190"/>
    <s v="СЕ 101 R5 145 М"/>
    <s v="011067167068002"/>
    <d v="2021-08-01T00:00:00"/>
    <s v="0"/>
    <s v="в подъезде"/>
    <d v="2021-12-19T00:00:00"/>
    <s v="3590"/>
    <s v="МРО"/>
  </r>
  <r>
    <n v="1392"/>
    <d v="2021-08-23T00:00:00"/>
    <x v="1"/>
    <s v="Тарасов Валерий Николаевич"/>
    <s v="отсутствует"/>
    <x v="0"/>
    <s v="Чебоксары"/>
    <s v="Университетская"/>
    <s v="9/1"/>
    <n v="13"/>
    <x v="0"/>
    <s v="530686"/>
    <s v="1ф"/>
    <s v="5-60А"/>
    <s v="2005"/>
    <s v="12384"/>
    <s v="СЕ 101 R5 145 М"/>
    <s v="011067167081938"/>
    <d v="2021-08-01T00:00:00"/>
    <s v="0"/>
    <s v="в подъезде"/>
    <d v="2021-12-19T00:00:00"/>
    <s v="3591"/>
    <s v="МРО"/>
  </r>
  <r>
    <n v="1393"/>
    <d v="2021-08-23T00:00:00"/>
    <x v="1"/>
    <s v="Павлов Вениамин Витальевич "/>
    <s v="отсутствует"/>
    <x v="0"/>
    <s v="Чебоксары"/>
    <s v="Университетская"/>
    <s v="9/1"/>
    <n v="14"/>
    <x v="0"/>
    <s v="530682"/>
    <s v="1ф"/>
    <s v="5-60А"/>
    <s v="2005"/>
    <s v="46418"/>
    <s v="СЕ 101 R5 145 М"/>
    <s v="011067167067843"/>
    <d v="2021-08-01T00:00:00"/>
    <s v="0"/>
    <s v="в подъезде"/>
    <d v="2021-12-19T00:00:00"/>
    <s v="3592"/>
    <s v="МРО"/>
  </r>
  <r>
    <n v="1394"/>
    <d v="2021-08-23T00:00:00"/>
    <x v="1"/>
    <s v="Крылов Владислав Васильевич"/>
    <s v="отсутствует"/>
    <x v="0"/>
    <s v="Чебоксары"/>
    <s v="Университетская"/>
    <s v="9/1"/>
    <n v="15"/>
    <x v="0"/>
    <s v="530068"/>
    <s v="1ф"/>
    <s v="5-60А"/>
    <s v="2005"/>
    <s v="64225"/>
    <s v="СЕ 101 R5 145 М"/>
    <s v="011067167081866"/>
    <d v="2021-08-01T00:00:00"/>
    <s v="0"/>
    <s v="в подъезде"/>
    <d v="2021-12-19T00:00:00"/>
    <s v="3593"/>
    <s v="МРО"/>
  </r>
  <r>
    <n v="1395"/>
    <d v="2021-08-23T00:00:00"/>
    <x v="1"/>
    <s v="Купчикова Татьяна Альбертовна"/>
    <s v="отсутствует"/>
    <x v="0"/>
    <s v="Чебоксары"/>
    <s v="Университетская"/>
    <s v="9/1"/>
    <n v="16"/>
    <x v="0"/>
    <s v="395638"/>
    <s v="1ф"/>
    <s v="5-60А"/>
    <s v="2005"/>
    <s v="13758"/>
    <s v="СЕ 101 R5 145 М"/>
    <s v="011067167067356"/>
    <d v="2021-08-01T00:00:00"/>
    <s v="0"/>
    <s v="в подъезде"/>
    <d v="2021-12-19T00:00:00"/>
    <s v="3594"/>
    <s v="МРО"/>
  </r>
  <r>
    <n v="1396"/>
    <d v="2021-08-23T00:00:00"/>
    <x v="1"/>
    <s v="Овчинникова Татьяна Петровна"/>
    <s v="отсутствует"/>
    <x v="0"/>
    <s v="Чебоксары"/>
    <s v="Университетская"/>
    <s v="9/1"/>
    <n v="17"/>
    <x v="0"/>
    <s v="395971"/>
    <s v="1ф"/>
    <s v="5-60А"/>
    <s v="2005"/>
    <s v="55375"/>
    <s v="СЕ 101 R5 145 М"/>
    <s v="011067167081394"/>
    <d v="2021-08-01T00:00:00"/>
    <s v="0"/>
    <s v="в подъезде"/>
    <d v="2021-12-19T00:00:00"/>
    <s v="3595"/>
    <s v="МРО"/>
  </r>
  <r>
    <n v="1397"/>
    <d v="2021-08-23T00:00:00"/>
    <x v="1"/>
    <s v="Тарасов Валерий Николаевич"/>
    <s v="отсутствует"/>
    <x v="0"/>
    <s v="Чебоксары"/>
    <s v="Университетская"/>
    <s v="9/1"/>
    <n v="18"/>
    <x v="0"/>
    <s v="395667"/>
    <s v="1ф"/>
    <s v="5-60А"/>
    <s v="2005"/>
    <s v="15289"/>
    <s v="СЕ 101 R5 145 М"/>
    <s v="011067167082019"/>
    <d v="2021-08-01T00:00:00"/>
    <s v="0"/>
    <s v="в подъезде"/>
    <d v="2021-12-19T00:00:00"/>
    <s v="3596"/>
    <s v="МРО"/>
  </r>
  <r>
    <n v="1398"/>
    <d v="2021-08-23T00:00:00"/>
    <x v="1"/>
    <s v="Костромин Альберт Геннадьевич"/>
    <s v="отсутствует"/>
    <x v="0"/>
    <s v="Чебоксары"/>
    <s v="Университетская"/>
    <s v="9/1"/>
    <n v="19"/>
    <x v="0"/>
    <n v="395760"/>
    <s v="1ф"/>
    <s v="5-60А"/>
    <s v="2005"/>
    <s v="72288"/>
    <s v="СЕ 101 R5 145 М"/>
    <s v="011067167081858"/>
    <d v="2021-08-01T00:00:00"/>
    <s v="0"/>
    <s v="в подъезде"/>
    <d v="2021-12-19T00:00:00"/>
    <s v="3597"/>
    <s v="МРО"/>
  </r>
  <r>
    <n v="1399"/>
    <d v="2021-08-23T00:00:00"/>
    <x v="1"/>
    <s v="Костромин Альберт Геннадьевич"/>
    <s v="отсутствует"/>
    <x v="0"/>
    <s v="Чебоксары"/>
    <s v="Университетская"/>
    <s v="9/1"/>
    <n v="20"/>
    <x v="0"/>
    <n v="311455"/>
    <s v="1ф"/>
    <s v="5-60А"/>
    <s v="2005"/>
    <s v="328"/>
    <s v="СЕ 101 R5 145 М"/>
    <s v="011067167067738"/>
    <d v="2021-08-01T00:00:00"/>
    <s v="0"/>
    <s v="в подъезде"/>
    <d v="2021-12-19T00:00:00"/>
    <s v="3598"/>
    <s v="МРО"/>
  </r>
  <r>
    <n v="1400"/>
    <d v="2021-08-23T00:00:00"/>
    <x v="1"/>
    <s v="Луганова Ольга Викторовна"/>
    <s v="отсутствует"/>
    <x v="0"/>
    <s v="Чебоксары"/>
    <s v="Университетская"/>
    <s v="9/1"/>
    <n v="21"/>
    <x v="0"/>
    <s v="532074"/>
    <s v="1ф"/>
    <s v="5-60А"/>
    <s v="2005"/>
    <s v="13381"/>
    <s v="СЕ 101 R5 145 М"/>
    <s v="011067167081560"/>
    <d v="2021-08-01T00:00:00"/>
    <s v="0"/>
    <s v="в подъезде"/>
    <d v="2021-12-19T00:00:00"/>
    <s v="3599"/>
    <s v="МРО"/>
  </r>
  <r>
    <n v="1401"/>
    <d v="2021-08-23T00:00:00"/>
    <x v="1"/>
    <s v="Шаров Дмитрий Викторович"/>
    <s v="отсутствует"/>
    <x v="0"/>
    <s v="Чебоксары"/>
    <s v="Университетская"/>
    <s v="9/1"/>
    <n v="22"/>
    <x v="0"/>
    <s v="517625"/>
    <s v="1ф"/>
    <s v="5-60А"/>
    <s v="2005"/>
    <s v="2495"/>
    <s v="СЕ 101 R5 145 М"/>
    <s v="011067167067865"/>
    <d v="2021-08-01T00:00:00"/>
    <s v="0"/>
    <s v="в подъезде"/>
    <d v="2021-12-19T00:00:00"/>
    <s v="3600"/>
    <s v="МРО"/>
  </r>
  <r>
    <n v="1402"/>
    <d v="2021-08-23T00:00:00"/>
    <x v="1"/>
    <s v="Дзекунова Наталия Юрьевна"/>
    <s v="отсутствует"/>
    <x v="0"/>
    <s v="Чебоксары"/>
    <s v="Университетская"/>
    <s v="9/1"/>
    <n v="23"/>
    <x v="0"/>
    <s v="395573"/>
    <s v="1ф"/>
    <s v="5-60А"/>
    <s v="2005"/>
    <s v="16275"/>
    <s v="СЕ 101 R5 145 М"/>
    <s v="011067167067115"/>
    <d v="2021-08-01T00:00:00"/>
    <s v="0"/>
    <s v="в подъезде"/>
    <d v="2021-12-19T00:00:00"/>
    <s v="3601"/>
    <s v="МРО"/>
  </r>
  <r>
    <n v="1403"/>
    <d v="2021-08-23T00:00:00"/>
    <x v="1"/>
    <s v="Лаврентьев Юрий Валерьевич"/>
    <s v="отсутствует"/>
    <x v="0"/>
    <s v="Чебоксары"/>
    <s v="Университетская"/>
    <s v="9/1"/>
    <n v="24"/>
    <x v="0"/>
    <s v="451100"/>
    <s v="1ф"/>
    <s v="5-60А"/>
    <s v="2005"/>
    <s v="48678"/>
    <s v="СЕ 101 R5 145 М"/>
    <s v="011067167081333"/>
    <d v="2021-08-01T00:00:00"/>
    <s v="0"/>
    <s v="в подъезде"/>
    <d v="2021-12-19T00:00:00"/>
    <s v="3602"/>
    <s v="МРО"/>
  </r>
  <r>
    <n v="1404"/>
    <d v="2021-08-23T00:00:00"/>
    <x v="1"/>
    <s v="Дзекунова Татьяна Васильевна"/>
    <s v="отсутствует"/>
    <x v="0"/>
    <s v="Чебоксары"/>
    <s v="Университетская"/>
    <s v="9/1"/>
    <n v="25"/>
    <x v="0"/>
    <s v="531991"/>
    <s v="1ф"/>
    <s v="5-60А"/>
    <s v="2005"/>
    <s v="19211"/>
    <s v="СЕ 101 R5 145 М"/>
    <s v="011067167081892"/>
    <d v="2021-08-01T00:00:00"/>
    <s v="0"/>
    <s v="в подъезде"/>
    <d v="2021-12-19T00:00:00"/>
    <s v="3603"/>
    <s v="МРО"/>
  </r>
  <r>
    <n v="1405"/>
    <d v="2021-08-23T00:00:00"/>
    <x v="1"/>
    <s v="Зинетуллина Наиля Хайрлисмановна"/>
    <s v="отсутствует"/>
    <x v="0"/>
    <s v="Чебоксары"/>
    <s v="Университетская"/>
    <s v="9/1"/>
    <n v="26"/>
    <x v="0"/>
    <s v="339304"/>
    <s v="1ф"/>
    <s v="5-60А"/>
    <s v="2005"/>
    <s v="17618"/>
    <s v="СЕ 101 R5 145 М"/>
    <s v="011067167081528"/>
    <d v="2021-08-01T00:00:00"/>
    <s v="0"/>
    <s v="в подъезде"/>
    <d v="2021-12-19T00:00:00"/>
    <s v="3604"/>
    <s v="МРО"/>
  </r>
  <r>
    <n v="1406"/>
    <d v="2021-08-23T00:00:00"/>
    <x v="1"/>
    <s v="Андреев Александр Васильевич "/>
    <s v="отсутствует"/>
    <x v="0"/>
    <s v="Чебоксары"/>
    <s v="Университетская"/>
    <s v="9/1"/>
    <n v="27"/>
    <x v="0"/>
    <s v="339779"/>
    <s v="1ф"/>
    <s v="5-60А"/>
    <s v="2005"/>
    <s v="60445"/>
    <s v="СЕ 101 R5 145 М"/>
    <s v="011067167067310"/>
    <d v="2021-08-01T00:00:00"/>
    <s v="0"/>
    <s v="в подъезде"/>
    <d v="2021-12-19T00:00:00"/>
    <s v="3605"/>
    <s v="МРО"/>
  </r>
  <r>
    <n v="1407"/>
    <d v="2021-08-23T00:00:00"/>
    <x v="1"/>
    <s v="Ефимова Жанна Вячеславовна"/>
    <s v="отсутствует"/>
    <x v="0"/>
    <s v="Чебоксары"/>
    <s v="Университетская"/>
    <s v="9/1"/>
    <n v="28"/>
    <x v="0"/>
    <s v="395943"/>
    <s v="1ф"/>
    <s v="5-60А"/>
    <s v="2005"/>
    <s v="16494"/>
    <s v="СЕ 101 R5 145 М"/>
    <s v="011067167066770"/>
    <d v="2021-08-01T00:00:00"/>
    <s v="0"/>
    <s v="в подъезде"/>
    <d v="2021-12-19T00:00:00"/>
    <s v="3606"/>
    <s v="МРО"/>
  </r>
  <r>
    <n v="1408"/>
    <d v="2021-08-23T00:00:00"/>
    <x v="1"/>
    <s v="Тимофеев Сергей Валерианович"/>
    <s v="отсутствует"/>
    <x v="0"/>
    <s v="Чебоксары"/>
    <s v="Университетская"/>
    <s v="9/1"/>
    <n v="29"/>
    <x v="0"/>
    <s v="396050"/>
    <s v="1ф"/>
    <s v="5-60А"/>
    <s v="2005"/>
    <s v="38444"/>
    <s v="СЕ 101 R5 145 М"/>
    <s v="011067167067898"/>
    <d v="2021-08-01T00:00:00"/>
    <s v="0"/>
    <s v="в подъезде"/>
    <d v="2021-12-19T00:00:00"/>
    <s v="3091"/>
    <s v="МРО"/>
  </r>
  <r>
    <n v="1409"/>
    <d v="2021-08-23T00:00:00"/>
    <x v="1"/>
    <s v="Анисимова Екатерина Валериановна"/>
    <s v="отсутствует"/>
    <x v="0"/>
    <s v="Чебоксары"/>
    <s v="Университетская"/>
    <s v="9/1"/>
    <n v="30"/>
    <x v="0"/>
    <s v="341397"/>
    <s v="1ф"/>
    <s v="5-60А"/>
    <s v="2005"/>
    <s v="33822"/>
    <s v="СЕ 101 R5 145 М"/>
    <s v="011067167067913"/>
    <d v="2021-08-01T00:00:00"/>
    <s v="0"/>
    <s v="в подъезде"/>
    <d v="2021-12-19T00:00:00"/>
    <s v="3092"/>
    <s v="МРО"/>
  </r>
  <r>
    <n v="1410"/>
    <d v="2021-08-23T00:00:00"/>
    <x v="1"/>
    <s v="Яковлев Петр Леонидович"/>
    <s v="отсутствует"/>
    <x v="0"/>
    <s v="Чебоксары"/>
    <s v="Университетская"/>
    <s v="9/1"/>
    <n v="31"/>
    <x v="0"/>
    <s v="341352"/>
    <s v="1ф"/>
    <s v="5-60А"/>
    <s v="2005"/>
    <s v="42873"/>
    <s v="СЕ 101 R5 145 М"/>
    <s v="011067167066679"/>
    <d v="2021-08-01T00:00:00"/>
    <s v="0"/>
    <s v="в подъезде"/>
    <d v="2021-12-19T00:00:00"/>
    <s v="3093"/>
    <s v="МРО"/>
  </r>
  <r>
    <n v="1411"/>
    <d v="2021-08-23T00:00:00"/>
    <x v="1"/>
    <s v="Аскеров Тимур Алиевич "/>
    <s v="отсутствует"/>
    <x v="0"/>
    <s v="Чебоксары"/>
    <s v="Университетская"/>
    <s v="9/1"/>
    <n v="32"/>
    <x v="0"/>
    <s v="339908"/>
    <s v="1ф"/>
    <s v="5-60А"/>
    <s v="2005"/>
    <s v="29430"/>
    <s v="СЕ 101 R5 145 М"/>
    <s v="011067168210671"/>
    <d v="2021-09-01T00:00:00"/>
    <s v="0"/>
    <s v="в подъезде"/>
    <d v="2021-12-19T00:00:00"/>
    <s v="3094"/>
    <s v="МРО"/>
  </r>
  <r>
    <n v="1412"/>
    <d v="2021-08-23T00:00:00"/>
    <x v="1"/>
    <s v="Лещинский Игорь Игоревич"/>
    <s v="отсутствует"/>
    <x v="0"/>
    <s v="Чебоксары"/>
    <s v="Университетская"/>
    <s v="9/1"/>
    <n v="33"/>
    <x v="0"/>
    <s v="342056"/>
    <s v="1ф"/>
    <s v="5-60А"/>
    <s v="2005"/>
    <s v="24091"/>
    <s v="СЕ 101 R5 145 М"/>
    <s v="011067168148008"/>
    <d v="2021-08-01T00:00:00"/>
    <s v="0"/>
    <s v="в подъезде"/>
    <d v="2021-12-19T00:00:00"/>
    <s v="3095"/>
    <s v="МРО"/>
  </r>
  <r>
    <n v="1413"/>
    <d v="2021-08-23T00:00:00"/>
    <x v="1"/>
    <s v="Макаров Андрей Николаевич"/>
    <s v="отсутствует"/>
    <x v="0"/>
    <s v="Чебоксары"/>
    <s v="Университетская"/>
    <s v="9/1"/>
    <n v="34"/>
    <x v="0"/>
    <s v="432098"/>
    <s v="1ф"/>
    <s v="5-60А"/>
    <s v="2005"/>
    <s v="48230"/>
    <s v="СЕ 101 R5 145 М"/>
    <s v="011067168209352"/>
    <d v="2021-08-01T00:00:00"/>
    <s v="0"/>
    <s v="в подъезде"/>
    <d v="2021-12-19T00:00:00"/>
    <s v="3096"/>
    <s v="МРО"/>
  </r>
  <r>
    <n v="1414"/>
    <d v="2021-08-23T00:00:00"/>
    <x v="1"/>
    <s v="Николаева Светлана Юрьевна"/>
    <s v="отсутствует"/>
    <x v="0"/>
    <s v="Чебоксары"/>
    <s v="Университетская"/>
    <s v="9/1"/>
    <n v="35"/>
    <x v="0"/>
    <s v="342160"/>
    <s v="1ф"/>
    <s v="5-60А"/>
    <s v="2005"/>
    <s v="38376"/>
    <s v="СЕ 101 R5 145 М"/>
    <s v="011067168148033"/>
    <d v="2021-08-01T00:00:00"/>
    <s v="0"/>
    <s v="в подъезде"/>
    <d v="2021-12-19T00:00:00"/>
    <s v="3097"/>
    <s v="МРО"/>
  </r>
  <r>
    <n v="1415"/>
    <d v="2021-08-24T00:00:00"/>
    <x v="1"/>
    <s v="Сеттарова Валентина Владимировна"/>
    <n v="100320516"/>
    <x v="0"/>
    <s v="Чебоксары"/>
    <s v="Гражданская"/>
    <n v="78"/>
    <n v="175"/>
    <x v="0"/>
    <n v="25105"/>
    <s v="1ф"/>
    <s v="5-60А"/>
    <s v="2007"/>
    <s v="11598"/>
    <s v="СЕ 101 R5 145 М"/>
    <s v="011067167249576"/>
    <d v="2021-09-02T00:00:00"/>
    <s v="0"/>
    <s v="в подъезде"/>
    <d v="2021-12-13T00:00:00"/>
    <s v="2946"/>
    <s v="МРО"/>
  </r>
  <r>
    <n v="1416"/>
    <d v="2021-08-24T00:00:00"/>
    <x v="1"/>
    <s v="Алексеев Вячеслав Владимирович"/>
    <n v="100348810"/>
    <x v="0"/>
    <s v="Чебоксары"/>
    <s v="М. Залка"/>
    <s v="2/76"/>
    <n v="20"/>
    <x v="0"/>
    <n v="41695"/>
    <s v="1ф"/>
    <s v="5-60А"/>
    <s v="2009"/>
    <s v="22668"/>
    <s v="СЕ 101 R5 145 М"/>
    <s v="011067167290806"/>
    <d v="2021-09-01T00:00:00"/>
    <s v="0"/>
    <s v="в подъезде"/>
    <d v="2021-12-13T00:00:00"/>
    <s v="2947"/>
    <s v="МРО"/>
  </r>
  <r>
    <n v="1417"/>
    <d v="2021-08-24T00:00:00"/>
    <x v="1"/>
    <s v="Немцева Надежда Алексеевна"/>
    <s v="отсутствует"/>
    <x v="0"/>
    <s v="Чебоксары"/>
    <s v="Гражданская"/>
    <n v="113"/>
    <n v="17"/>
    <x v="0"/>
    <n v="1749761"/>
    <s v="1ф"/>
    <s v="5-60А"/>
    <s v="1993"/>
    <s v="37725"/>
    <s v="СЕ 101 R5 145 М"/>
    <s v="011067167291888"/>
    <d v="2021-09-02T00:00:00"/>
    <s v="0"/>
    <s v="в подъезде"/>
    <d v="2021-12-12T00:00:00"/>
    <s v="2943"/>
    <s v="МРО"/>
  </r>
  <r>
    <n v="1418"/>
    <d v="2021-08-24T00:00:00"/>
    <x v="1"/>
    <s v="Борисов Александр Борисович"/>
    <n v="100379702"/>
    <x v="0"/>
    <s v="Чебоксары"/>
    <s v="Энтузиастов"/>
    <s v="5/2"/>
    <n v="14"/>
    <x v="0"/>
    <n v="692114"/>
    <s v="1ф"/>
    <s v="5-60А"/>
    <s v="1970"/>
    <s v="9077"/>
    <s v="СЕ 101 R5 145 М"/>
    <s v="011067167291435"/>
    <d v="2021-09-02T00:00:00"/>
    <s v="0"/>
    <s v="в подъезде"/>
    <d v="2021-12-12T00:00:00"/>
    <s v="2945"/>
    <s v="МРО"/>
  </r>
  <r>
    <n v="1419"/>
    <d v="2021-08-24T00:00:00"/>
    <x v="1"/>
    <s v="Сормовская Тамара Витальевна"/>
    <s v="отсутствует"/>
    <x v="0"/>
    <s v="Чебоксары"/>
    <s v="Тукташа"/>
    <s v="5/12"/>
    <n v="272"/>
    <x v="0"/>
    <n v="7003613"/>
    <s v="1ф"/>
    <s v="5-60А"/>
    <s v="2012"/>
    <s v="10099"/>
    <s v="СЕ 101 R5 145 М"/>
    <s v="011067167292556"/>
    <d v="2021-09-01T00:00:00"/>
    <s v="0"/>
    <s v="в подъезде"/>
    <d v="2021-12-15T00:00:00"/>
    <s v="2957"/>
    <s v="МРО"/>
  </r>
  <r>
    <n v="1420"/>
    <d v="2021-08-24T00:00:00"/>
    <x v="1"/>
    <s v="Иванова Елена Валерьевна"/>
    <s v="отсутствует"/>
    <x v="0"/>
    <s v="Чебоксары"/>
    <s v="9-ой Пятилетки"/>
    <s v="3/1"/>
    <n v="25"/>
    <x v="0"/>
    <n v="121908"/>
    <s v="1ф"/>
    <s v="5-60А"/>
    <s v="2004"/>
    <s v="32043"/>
    <s v="СЕ 101 R5 145 М"/>
    <s v="011067167291225"/>
    <d v="2021-09-01T00:00:00"/>
    <s v="0"/>
    <s v="в подъезде"/>
    <d v="2021-12-10T00:00:00"/>
    <s v="2938"/>
    <s v="МРО"/>
  </r>
  <r>
    <n v="1421"/>
    <d v="2021-08-25T00:00:00"/>
    <x v="1"/>
    <s v="Лакомкин Владимир Юрьевич"/>
    <n v="100317194"/>
    <x v="0"/>
    <s v="Чебоксары"/>
    <s v="М. Горького"/>
    <n v="31"/>
    <n v="235"/>
    <x v="0"/>
    <n v="4843225"/>
    <s v="1ф"/>
    <s v="5-60А"/>
    <s v="1977"/>
    <s v="33412"/>
    <s v="СЕ 101 R5 145 М"/>
    <s v="011067167290741"/>
    <d v="2021-09-01T00:00:00"/>
    <s v="0"/>
    <s v="в подъезде"/>
    <d v="2021-12-14T00:00:00"/>
    <s v="2955"/>
    <s v="МРО"/>
  </r>
  <r>
    <n v="1422"/>
    <d v="2021-08-25T00:00:00"/>
    <x v="1"/>
    <s v="Абрамова Оксана Михайловна"/>
    <n v="100343296"/>
    <x v="0"/>
    <s v="Чебоксары"/>
    <s v="Чернышевского "/>
    <n v="30"/>
    <n v="88"/>
    <x v="0"/>
    <n v="15845"/>
    <s v="1ф"/>
    <s v="5-60А"/>
    <s v="2007"/>
    <s v="26032"/>
    <s v="POTEK РТМ-01 D2D3Y"/>
    <s v="16010003121"/>
    <d v="2021-10-01T00:00:00"/>
    <s v="0"/>
    <s v="в подъезде"/>
    <d v="2021-11-11T00:00:00"/>
    <s v="1787"/>
    <s v="Подряд."/>
  </r>
  <r>
    <n v="1423"/>
    <d v="2021-08-25T00:00:00"/>
    <x v="1"/>
    <s v="Максимова Ираида Владимировна"/>
    <s v="отсутствует"/>
    <x v="0"/>
    <s v="Чебоксары"/>
    <s v="Лебедева"/>
    <n v="17"/>
    <n v="38"/>
    <x v="0"/>
    <n v="21699"/>
    <s v="1ф"/>
    <s v="5-60А"/>
    <s v="2007"/>
    <s v="23419"/>
    <s v="СЕ 101 R5 145 М"/>
    <s v="011067168147048"/>
    <d v="2021-09-01T00:00:00"/>
    <s v="0"/>
    <s v="в подъезде"/>
    <d v="2021-12-27T00:00:00"/>
    <s v="3633"/>
    <s v="МРО"/>
  </r>
  <r>
    <n v="1424"/>
    <d v="2021-08-25T00:00:00"/>
    <x v="1"/>
    <s v="Семенова Ираида Петровна"/>
    <s v="отсутствует"/>
    <x v="0"/>
    <s v="Чебоксары"/>
    <s v="Дементьева"/>
    <n v="22"/>
    <n v="117"/>
    <x v="0"/>
    <s v="005785"/>
    <s v="1ф"/>
    <s v="5-60А"/>
    <s v="2009"/>
    <s v="12718"/>
    <s v="СЕ 101 R5 145 М"/>
    <s v="011067167294348"/>
    <d v="2021-09-01T00:00:00"/>
    <s v="0"/>
    <s v="в подъезде"/>
    <d v="2021-12-24T00:00:00"/>
    <s v="3621"/>
    <s v="МРО"/>
  </r>
  <r>
    <n v="1425"/>
    <d v="2021-08-25T00:00:00"/>
    <x v="1"/>
    <s v="Самаркина Лидия Ивановна"/>
    <n v="100343196"/>
    <x v="0"/>
    <s v="Чебоксары"/>
    <s v="Чернышевского "/>
    <n v="20"/>
    <n v="249"/>
    <x v="0"/>
    <n v="37820"/>
    <s v="1ф"/>
    <s v="5-60А"/>
    <s v="2009"/>
    <s v="8830"/>
    <s v="POTEK РТМ-01 D2D3Y"/>
    <n v="16010003109"/>
    <d v="2021-10-01T00:00:00"/>
    <s v="0"/>
    <s v="в подъезде"/>
    <d v="2021-11-10T00:00:00"/>
    <s v="1784"/>
    <s v="Подряд."/>
  </r>
  <r>
    <n v="1426"/>
    <d v="2021-08-25T00:00:00"/>
    <x v="1"/>
    <s v="Власова Валентина Витальевна"/>
    <n v="100333158"/>
    <x v="0"/>
    <s v="Чебоксары"/>
    <s v="Ярмарочная"/>
    <n v="6"/>
    <n v="4"/>
    <x v="0"/>
    <n v="13640"/>
    <s v="1ф"/>
    <s v="5-60А"/>
    <s v="2003"/>
    <s v="39912"/>
    <s v="СЕ 101 S6 145 М"/>
    <s v="007789163277377"/>
    <d v="2021-05-01T00:00:00"/>
    <s v="0"/>
    <s v="в подъезде"/>
    <d v="2021-09-15T00:00:00"/>
    <s v="1466"/>
    <s v="МРО"/>
  </r>
  <r>
    <n v="1427"/>
    <d v="2021-08-25T00:00:00"/>
    <x v="1"/>
    <s v="Горбунова Анастасия Андреевна"/>
    <n v="100327379"/>
    <x v="0"/>
    <s v="Чебоксары"/>
    <s v="Ю. Гагарина"/>
    <s v="24/1"/>
    <n v="38"/>
    <x v="0"/>
    <n v="911400604"/>
    <s v="1ф"/>
    <s v="5-60А"/>
    <s v="2005"/>
    <s v="5320"/>
    <s v="POTEK РТМ-01 D2D3Y"/>
    <s v="16010001739"/>
    <d v="2021-10-01T00:00:00"/>
    <s v="0"/>
    <s v="в подъезде"/>
    <d v="2021-10-28T00:00:00"/>
    <s v="2104"/>
    <s v="Подряд."/>
  </r>
  <r>
    <n v="1428"/>
    <d v="2021-08-26T00:00:00"/>
    <x v="1"/>
    <s v="Храмкина Алла Юрьевна"/>
    <n v="100333172"/>
    <x v="0"/>
    <s v="Чебоксары"/>
    <s v="Ярмарочная"/>
    <n v="6"/>
    <n v="18"/>
    <x v="0"/>
    <n v="13492"/>
    <s v="1ф"/>
    <s v="5-60А"/>
    <s v="2003"/>
    <s v="50944"/>
    <m/>
    <m/>
    <m/>
    <s v="0"/>
    <s v="в подъезде"/>
    <d v="2021-09-15T00:00:00"/>
    <s v="1464"/>
    <s v="МРО"/>
  </r>
  <r>
    <n v="1429"/>
    <d v="2021-08-26T00:00:00"/>
    <x v="1"/>
    <s v="Пименов Максим Александрович"/>
    <n v="100338845"/>
    <x v="0"/>
    <s v="Чебоксары"/>
    <s v="Пирогова"/>
    <s v="1/3"/>
    <n v="198"/>
    <x v="0"/>
    <n v="22857222"/>
    <s v="1ф"/>
    <s v="5-60А"/>
    <s v="2015"/>
    <s v="6144"/>
    <s v="СЕ 101 R5 145 М"/>
    <s v="011067167252060"/>
    <d v="2021-09-01T00:00:00"/>
    <s v="0"/>
    <s v="в подъезде"/>
    <d v="2021-12-02T00:00:00"/>
    <s v="2877"/>
    <s v="МРО"/>
  </r>
  <r>
    <n v="1430"/>
    <d v="2021-08-26T00:00:00"/>
    <x v="1"/>
    <s v="Матвеева Алина Владимировна"/>
    <n v="100343200"/>
    <x v="0"/>
    <s v="Чебоксары"/>
    <s v="Чернышевского "/>
    <n v="20"/>
    <n v="253"/>
    <x v="0"/>
    <s v="037983"/>
    <s v="1ф"/>
    <s v="5-60А"/>
    <s v="2009"/>
    <s v="11695"/>
    <s v="POTEK РТМ-01 D2D3Y"/>
    <s v="16010003132"/>
    <d v="2021-10-01T00:00:00"/>
    <s v="0"/>
    <s v="в подъезде"/>
    <d v="2021-11-10T00:00:00"/>
    <s v="1783"/>
    <s v="Подряд."/>
  </r>
  <r>
    <n v="1431"/>
    <d v="2021-08-26T00:00:00"/>
    <x v="1"/>
    <s v="Гаврилов Евгений Леонидович"/>
    <n v="100233340"/>
    <x v="0"/>
    <s v="Чебоксары"/>
    <s v="Ленина"/>
    <n v="1"/>
    <n v="72"/>
    <x v="0"/>
    <n v="42071817"/>
    <s v="1ф"/>
    <s v="5-60А"/>
    <s v="2020"/>
    <s v="2562"/>
    <s v="СЕ 101 R5 145 М"/>
    <s v="011067167066881"/>
    <d v="2021-08-01T00:00:00"/>
    <s v="0"/>
    <s v="в подъезде"/>
    <d v="2021-12-22T00:00:00"/>
    <s v="3614"/>
    <s v="МРО"/>
  </r>
  <r>
    <n v="1432"/>
    <d v="2021-08-26T00:00:00"/>
    <x v="1"/>
    <s v="Дергачева Марина Евгеньевна"/>
    <n v="100351288"/>
    <x v="0"/>
    <s v="Чебоксары"/>
    <s v="Чернышевского "/>
    <n v="18"/>
    <n v="112"/>
    <x v="0"/>
    <n v="20059"/>
    <s v="1ф"/>
    <s v="5-60А"/>
    <s v="2007"/>
    <s v="35912"/>
    <s v="POTEK РТМ-01 D2D3Y"/>
    <s v="16010003127"/>
    <d v="2021-10-01T00:00:00"/>
    <s v="0"/>
    <s v="в подъезде"/>
    <d v="2021-11-11T00:00:00"/>
    <s v="1790"/>
    <s v="Подряд."/>
  </r>
  <r>
    <n v="1433"/>
    <d v="2021-08-27T00:00:00"/>
    <x v="1"/>
    <s v="Боровская Елена Александровна"/>
    <n v="100352989"/>
    <x v="0"/>
    <s v="Чебоксары"/>
    <s v="Радужная"/>
    <n v="11"/>
    <n v="131"/>
    <x v="0"/>
    <n v="21359173"/>
    <s v="1ф"/>
    <s v="5-60А"/>
    <s v="2015"/>
    <s v="10455"/>
    <s v="СЕ 101 R5 145 М"/>
    <s v="011067167292273"/>
    <d v="2021-09-02T00:00:00"/>
    <s v="0"/>
    <s v="в подъезде"/>
    <d v="2021-12-14T00:00:00"/>
    <s v="2952"/>
    <s v="МРО"/>
  </r>
  <r>
    <n v="1434"/>
    <d v="2021-08-27T00:00:00"/>
    <x v="1"/>
    <s v="Прокофьева Ирина Вениаминовна"/>
    <n v="100328773"/>
    <x v="0"/>
    <s v="Чебоксары"/>
    <s v="139 Стрелковой дивизии"/>
    <n v="8"/>
    <n v="26"/>
    <x v="0"/>
    <n v="781561"/>
    <s v="1ф"/>
    <s v="5-60А"/>
    <s v="1980"/>
    <s v="60689"/>
    <s v="POTEK РТМ-01 D2D3Y"/>
    <s v="16010003249"/>
    <d v="2021-10-01T00:00:00"/>
    <s v="0"/>
    <s v="в подъезде"/>
    <d v="2021-12-01T00:00:00"/>
    <s v="2870"/>
    <s v="МРО"/>
  </r>
  <r>
    <n v="1435"/>
    <d v="2021-08-27T00:00:00"/>
    <x v="1"/>
    <s v="Тарабина Римма Васильевна"/>
    <n v="100376414"/>
    <x v="0"/>
    <s v="Чебоксары"/>
    <s v="Университетская"/>
    <n v="19"/>
    <n v="157"/>
    <x v="0"/>
    <n v="15779288"/>
    <s v="1ф"/>
    <s v="5-60А"/>
    <s v="2013"/>
    <s v="13024"/>
    <s v="СЕ 101 R5 145 М"/>
    <s v="011067167294775"/>
    <d v="2021-09-01T00:00:00"/>
    <s v="0"/>
    <s v="в подъезде"/>
    <d v="2021-12-15T00:00:00"/>
    <s v="2960"/>
    <s v="МРО"/>
  </r>
  <r>
    <n v="1436"/>
    <d v="2021-08-27T00:00:00"/>
    <x v="1"/>
    <s v="Шемарина Любовь Евгеньевна"/>
    <n v="100221884"/>
    <x v="0"/>
    <s v="Чебоксары"/>
    <s v="Текстильщиков"/>
    <n v="19"/>
    <n v="9"/>
    <x v="0"/>
    <n v="75812"/>
    <s v="1ф"/>
    <s v="5-60А"/>
    <s v="1996"/>
    <s v="54937"/>
    <s v="СЕ 101 R5 145 М"/>
    <s v="011067167285704"/>
    <d v="2021-09-01T00:00:00"/>
    <s v="0"/>
    <s v="в подъезде"/>
    <d v="2021-12-15T00:00:00"/>
    <s v="2961"/>
    <s v="МРО"/>
  </r>
  <r>
    <n v="1437"/>
    <d v="2021-08-30T00:00:00"/>
    <x v="1"/>
    <s v="Чернов Сергей Николаевич"/>
    <n v="100339825"/>
    <x v="0"/>
    <s v="Чебоксары"/>
    <s v="Радужная"/>
    <n v="14"/>
    <n v="10"/>
    <x v="0"/>
    <n v="20984158"/>
    <s v="1ф"/>
    <s v="5-60А"/>
    <s v="2014"/>
    <s v="5401"/>
    <s v="СЕ 101 R5 145 М"/>
    <s v="011067167201316"/>
    <d v="2021-09-02T00:00:00"/>
    <s v="0"/>
    <s v="в подъезде"/>
    <d v="2021-11-26T00:00:00"/>
    <s v="2834"/>
    <s v="МРО"/>
  </r>
  <r>
    <n v="1438"/>
    <d v="2021-08-30T00:00:00"/>
    <x v="1"/>
    <s v="Кляжев Андрей Владимирович"/>
    <n v="100292023"/>
    <x v="0"/>
    <s v="Чебоксары"/>
    <s v="Ленина"/>
    <n v="11"/>
    <n v="36"/>
    <x v="0"/>
    <n v="68353134"/>
    <s v="1ф"/>
    <s v="5-60А"/>
    <s v="1981"/>
    <s v="2620"/>
    <s v="СЕ 101 R5 145 М"/>
    <s v="011067167066887"/>
    <d v="2021-08-01T00:00:00"/>
    <s v="0"/>
    <s v="в подъезде"/>
    <d v="2021-12-22T00:00:00"/>
    <s v="3613"/>
    <s v="МРО"/>
  </r>
  <r>
    <n v="1439"/>
    <d v="2021-08-30T00:00:00"/>
    <x v="1"/>
    <s v="Абеев Алмаз Мансурович"/>
    <n v="100339619"/>
    <x v="0"/>
    <s v="Чебоксары"/>
    <s v="Радужная"/>
    <s v="10/1"/>
    <n v="10"/>
    <x v="0"/>
    <n v="36596480"/>
    <s v="1ф"/>
    <s v="5-60А"/>
    <s v="2018"/>
    <s v="290"/>
    <s v="СЕ 101 R5 145 М"/>
    <s v="011067167286143"/>
    <d v="2021-09-02T00:00:00"/>
    <s v="0"/>
    <s v="в подъезде"/>
    <d v="2021-12-15T00:00:00"/>
    <s v="2958"/>
    <s v="МРО"/>
  </r>
  <r>
    <n v="1440"/>
    <d v="2021-08-30T00:00:00"/>
    <x v="1"/>
    <s v="Силивестров Михаил Николаевич"/>
    <n v="100332570"/>
    <x v="0"/>
    <s v="Чебоксары"/>
    <s v="Н. Смирнова"/>
    <s v="7"/>
    <n v="14"/>
    <x v="0"/>
    <n v="22755131"/>
    <s v="1ф"/>
    <s v="5-60А"/>
    <s v="2015"/>
    <s v="7658"/>
    <s v="СЕ 101 R5 145 М"/>
    <s v="011067167285098"/>
    <d v="2021-09-02T00:00:00"/>
    <s v="0"/>
    <s v="в подъезде"/>
    <d v="2021-12-17T00:00:00"/>
    <s v="3583"/>
    <s v="МРО"/>
  </r>
  <r>
    <n v="1441"/>
    <d v="2021-08-31T00:00:00"/>
    <x v="1"/>
    <s v="Урусова Ольга Георгиевна"/>
    <n v="100309571"/>
    <x v="0"/>
    <s v="Чебоксары"/>
    <s v="Гузовского"/>
    <s v="15/1"/>
    <n v="64"/>
    <x v="0"/>
    <n v="2502204"/>
    <s v="1ф"/>
    <s v="5-60А"/>
    <s v="2008"/>
    <m/>
    <s v="СЕ 101 R5 145 М"/>
    <s v="011067167066886"/>
    <d v="2021-08-01T00:00:00"/>
    <s v="0"/>
    <s v="в подъезде"/>
    <d v="2021-12-22T00:00:00"/>
    <s v="3615"/>
    <s v="МРО"/>
  </r>
  <r>
    <n v="1442"/>
    <d v="2021-08-31T00:00:00"/>
    <x v="1"/>
    <s v="Чернова Алефтина Дмитриевна"/>
    <n v="100327471"/>
    <x v="0"/>
    <s v="Чебоксары"/>
    <s v="Ю. Гагарина"/>
    <n v="47"/>
    <n v="45"/>
    <x v="0"/>
    <n v="41367498"/>
    <s v="1ф"/>
    <s v="5-60А"/>
    <s v="2020"/>
    <s v="846"/>
    <s v="POTEK РТМ-01 D2D3Y"/>
    <s v="16010002850"/>
    <d v="2021-10-01T00:00:00"/>
    <s v="0"/>
    <s v="в подъезде"/>
    <d v="2021-11-21T00:00:00"/>
    <s v="2802"/>
    <s v="Подряд."/>
  </r>
  <r>
    <n v="1443"/>
    <d v="2021-09-01T00:00:00"/>
    <x v="1"/>
    <s v="Захарова Светлана Александровна"/>
    <n v="100352931"/>
    <x v="0"/>
    <s v="Чебоксары"/>
    <s v="Радужная"/>
    <n v="11"/>
    <n v="73"/>
    <x v="0"/>
    <n v="21357445"/>
    <s v="1ф"/>
    <s v="5-60А"/>
    <s v="2015"/>
    <s v="3827"/>
    <s v="СЕ 101 R5 145 М"/>
    <s v="011067167294467"/>
    <d v="2021-09-02T00:00:00"/>
    <s v="0"/>
    <s v="в подъезде"/>
    <d v="2021-12-14T00:00:00"/>
    <s v="2953"/>
    <s v="МРО"/>
  </r>
  <r>
    <n v="1444"/>
    <d v="2021-09-01T00:00:00"/>
    <x v="1"/>
    <s v="Иванова Татьяна Геннадьевна"/>
    <n v="100338799"/>
    <x v="0"/>
    <s v="Чебоксары"/>
    <s v="Пирогова"/>
    <s v="1/3"/>
    <n v="152"/>
    <x v="0"/>
    <n v="22846622"/>
    <s v="1ф"/>
    <s v="5-60А"/>
    <s v="2015"/>
    <s v="7463"/>
    <s v="СЕ 101 R5 145 М"/>
    <s v="011067167285894"/>
    <d v="2021-09-01T00:00:00"/>
    <s v="0"/>
    <s v="в подъезде"/>
    <d v="2021-12-15T00:00:00"/>
    <s v="2956"/>
    <s v="МРО"/>
  </r>
  <r>
    <n v="1445"/>
    <d v="2021-09-02T00:00:00"/>
    <x v="1"/>
    <s v="Нардинов Тимур Азатович"/>
    <s v="отсутствует"/>
    <x v="0"/>
    <s v="Чебоксары"/>
    <s v="Миттова"/>
    <n v="6"/>
    <n v="216"/>
    <x v="0"/>
    <n v="62811"/>
    <s v="1ф"/>
    <s v="5-60А"/>
    <s v="1994"/>
    <s v="53476"/>
    <s v="СЕ 101 R5 145 М"/>
    <s v="011067167294493"/>
    <d v="2021-09-01T00:00:00"/>
    <s v="0"/>
    <s v="в подъезде"/>
    <d v="2021-12-25T00:00:00"/>
    <s v="3625"/>
    <s v="МРО"/>
  </r>
  <r>
    <n v="1446"/>
    <d v="2021-09-02T00:00:00"/>
    <x v="1"/>
    <s v="Александров Александр Николаевич"/>
    <s v="отсутствует"/>
    <x v="0"/>
    <s v="Чебоксары"/>
    <s v="Б. Хмельницкого"/>
    <s v="127/2"/>
    <n v="77"/>
    <x v="0"/>
    <n v="20977966"/>
    <s v="1ф"/>
    <s v="5-60А"/>
    <s v="2014"/>
    <s v="11884"/>
    <s v="СЕ 101 R5 145 М"/>
    <s v="011067167067902"/>
    <d v="2021-08-01T00:00:00"/>
    <s v="0"/>
    <s v="в подъезде"/>
    <d v="2021-12-24T00:00:00"/>
    <s v="3622"/>
    <s v="МРО"/>
  </r>
  <r>
    <n v="1447"/>
    <d v="2021-09-02T00:00:00"/>
    <x v="1"/>
    <s v="Антонова Ольга Ивановна"/>
    <n v="100363854"/>
    <x v="0"/>
    <s v="Чебоксары"/>
    <s v="М. Залка"/>
    <n v="19"/>
    <n v="9"/>
    <x v="0"/>
    <s v="044002"/>
    <s v="1ф"/>
    <s v="5-60А"/>
    <s v="2009"/>
    <s v="13406"/>
    <s v="СЕ 101 R5 145 М"/>
    <s v="011067167249606"/>
    <d v="2021-09-01T00:00:00"/>
    <s v="0"/>
    <s v="в подъезде"/>
    <d v="2021-12-14T00:00:00"/>
    <s v="2954"/>
    <s v="МРО"/>
  </r>
  <r>
    <n v="1448"/>
    <d v="2021-09-03T00:00:00"/>
    <x v="1"/>
    <s v="Кудрявцева Рева Петровна"/>
    <s v="отсутствует"/>
    <x v="0"/>
    <s v="Чебоксары"/>
    <s v="Гражданская"/>
    <n v="119"/>
    <n v="99"/>
    <x v="0"/>
    <n v="37653"/>
    <s v="1ф"/>
    <s v="5-60А"/>
    <s v="2009"/>
    <s v="8926"/>
    <s v="СЕ 101 R5 145 М"/>
    <s v="011067167067974"/>
    <d v="2021-08-01T00:00:00"/>
    <s v="0"/>
    <s v="в подъезде"/>
    <d v="2021-12-23T00:00:00"/>
    <s v="3620"/>
    <s v="МРО"/>
  </r>
  <r>
    <n v="1449"/>
    <d v="2021-09-03T00:00:00"/>
    <x v="1"/>
    <s v="Пузанков Валерий Вячеславович "/>
    <n v="100215677"/>
    <x v="0"/>
    <s v="Чебоксары"/>
    <s v="Чапаева"/>
    <n v="20"/>
    <n v="113"/>
    <x v="0"/>
    <n v="7616970"/>
    <s v="1ф"/>
    <s v="5-60А"/>
    <s v="1983"/>
    <s v="618"/>
    <s v="СЕ 101 R5 145 М"/>
    <s v="011067168147068"/>
    <d v="2021-09-01T00:00:00"/>
    <s v="0"/>
    <s v="в подъезде"/>
    <d v="2021-12-25T00:00:00"/>
    <s v="3629"/>
    <s v="МРО"/>
  </r>
  <r>
    <n v="1450"/>
    <d v="2021-09-06T00:00:00"/>
    <x v="1"/>
    <s v="Комиссарова Маргарита Леонидовна"/>
    <n v="100342955"/>
    <x v="0"/>
    <s v="Чебоксары"/>
    <s v="Чернышевского "/>
    <n v="20"/>
    <n v="8"/>
    <x v="0"/>
    <s v="022231"/>
    <s v="1ф"/>
    <s v="5-60А"/>
    <s v="2007"/>
    <s v="14480"/>
    <s v="POTEK РТМ-01 D2D3Y"/>
    <s v="16010003131"/>
    <d v="2021-10-01T00:00:00"/>
    <s v="0"/>
    <s v="в подъезде"/>
    <d v="2021-11-10T00:00:00"/>
    <s v="1786"/>
    <s v="Подряд."/>
  </r>
  <r>
    <n v="1451"/>
    <d v="2021-09-07T00:00:00"/>
    <x v="1"/>
    <s v="Попов Вячеслав Геннадьевич"/>
    <s v="отсутствует"/>
    <x v="0"/>
    <s v="Чебоксары"/>
    <s v="Миттова"/>
    <n v="20"/>
    <n v="87"/>
    <x v="0"/>
    <n v="1826883"/>
    <s v="1ф"/>
    <s v="5-60А"/>
    <s v="1991"/>
    <s v="15089"/>
    <s v="СЕ 101 R5 145 М"/>
    <s v="011067167066933"/>
    <d v="2021-08-01T00:00:00"/>
    <s v="0"/>
    <s v="в подъезде"/>
    <d v="2021-12-25T00:00:00"/>
    <s v="3624"/>
    <s v="МРО"/>
  </r>
  <r>
    <n v="1452"/>
    <d v="2021-09-07T00:00:00"/>
    <x v="1"/>
    <s v="Ландышева Галина Ивановна"/>
    <n v="100380117"/>
    <x v="0"/>
    <s v="Чебоксары"/>
    <s v="Энтузиастов"/>
    <n v="24"/>
    <n v="109"/>
    <x v="0"/>
    <n v="2124017"/>
    <s v="1ф"/>
    <s v="5-60А"/>
    <s v="1990"/>
    <s v="36949"/>
    <s v="СЕ 101 S6 145 М"/>
    <s v="007789163334271"/>
    <d v="2021-05-14T00:00:00"/>
    <s v="0"/>
    <s v="в подъезде"/>
    <d v="2021-10-19T00:00:00"/>
    <s v="1657"/>
    <s v="МРО"/>
  </r>
  <r>
    <n v="1453"/>
    <d v="2021-09-07T00:00:00"/>
    <x v="1"/>
    <s v="Петров Дмитрий Владимирович"/>
    <n v="100318034"/>
    <x v="0"/>
    <s v="Чебоксары"/>
    <s v="М. Павлова"/>
    <n v="40"/>
    <n v="32"/>
    <x v="0"/>
    <n v="22982213"/>
    <s v="1ф"/>
    <s v="5-60А"/>
    <s v="1976"/>
    <s v="32474"/>
    <s v="POTEK РТМ-01 D2D3Y"/>
    <s v="16010003252"/>
    <d v="2021-10-01T00:00:00"/>
    <s v="0"/>
    <s v="в подъезде"/>
    <d v="2021-12-01T00:00:00"/>
    <s v="2871"/>
    <s v="Подряд."/>
  </r>
  <r>
    <n v="1454"/>
    <d v="2021-09-07T00:00:00"/>
    <x v="1"/>
    <s v="Лаврентьева Татьяна Георгиевна"/>
    <s v="отсутствует"/>
    <x v="0"/>
    <s v="Чебоксары"/>
    <s v="И. Франко"/>
    <n v="16"/>
    <n v="1"/>
    <x v="0"/>
    <s v="019385"/>
    <s v="1ф"/>
    <s v="5-60А"/>
    <s v="2007"/>
    <s v="23365"/>
    <s v="СЕ 101 R5 145 М"/>
    <s v="011067168212536"/>
    <d v="2021-09-01T00:00:00"/>
    <s v="0"/>
    <s v="в подъезде"/>
    <d v="2021-12-27T00:00:00"/>
    <s v="3631"/>
    <s v="МРО"/>
  </r>
  <r>
    <n v="1455"/>
    <d v="2021-09-07T00:00:00"/>
    <x v="1"/>
    <s v="Никольская Людмила Александровна"/>
    <n v="100216673"/>
    <x v="0"/>
    <s v="Чебоксары"/>
    <s v="Энгельса"/>
    <s v="3/1"/>
    <n v="3"/>
    <x v="0"/>
    <s v="016804"/>
    <s v="1ф"/>
    <s v="5-60А"/>
    <s v="2007"/>
    <s v="18372"/>
    <s v="POTEK РТМ-01 D2D3Y"/>
    <s v="16010003433"/>
    <d v="2021-10-01T00:00:00"/>
    <s v="0"/>
    <s v="в подъезде"/>
    <d v="2021-11-23T00:00:00"/>
    <s v="2816"/>
    <s v="Подряд."/>
  </r>
  <r>
    <n v="1456"/>
    <d v="2021-09-08T00:00:00"/>
    <x v="1"/>
    <s v="Трофимова Надежда Владимировна"/>
    <s v="отсутствует"/>
    <x v="0"/>
    <s v="Чебоксары"/>
    <s v="Гражданская"/>
    <n v="101"/>
    <n v="88"/>
    <x v="0"/>
    <n v="18431"/>
    <s v="1ф"/>
    <s v="5-60А"/>
    <s v="2007"/>
    <s v="25486"/>
    <s v="СЕ 101 R5 145 М"/>
    <s v="011067167294567"/>
    <d v="2021-09-02T00:00:00"/>
    <s v="0"/>
    <s v="в подъезде"/>
    <d v="2021-12-25T00:00:00"/>
    <s v="3626"/>
    <s v="МРО"/>
  </r>
  <r>
    <n v="1457"/>
    <d v="2021-09-09T00:00:00"/>
    <x v="1"/>
    <s v="Соколова Зинаида Романовна"/>
    <n v="100340548"/>
    <x v="0"/>
    <s v="Чебоксары"/>
    <s v="Юго-Западный"/>
    <n v="6"/>
    <n v="7"/>
    <x v="0"/>
    <n v="18883"/>
    <s v="1ф"/>
    <s v="5-60А"/>
    <s v="2011"/>
    <s v="10766"/>
    <s v="меркурий 201.5"/>
    <s v="45303696"/>
    <d v="2021-09-01T00:00:00"/>
    <s v="3"/>
    <s v="в подъезде"/>
    <d v="2021-10-14T00:00:00"/>
    <s v="б/н"/>
    <s v="Замена в УК"/>
  </r>
  <r>
    <n v="1458"/>
    <d v="2021-09-09T00:00:00"/>
    <x v="1"/>
    <s v="Данилов Вячеслав Григорьевич"/>
    <n v="100339005"/>
    <x v="0"/>
    <s v="Чебоксары"/>
    <s v="Радужная"/>
    <n v="5"/>
    <n v="148"/>
    <x v="0"/>
    <n v="22719323"/>
    <s v="1ф"/>
    <s v="5-60А"/>
    <s v="2015"/>
    <s v="3288"/>
    <s v="СЕ 101 R5 145 М"/>
    <s v="011067167292344"/>
    <d v="2021-09-02T00:00:00"/>
    <s v="0"/>
    <s v="в подъезде"/>
    <d v="2021-12-14T00:00:00"/>
    <s v="2950"/>
    <s v="МРО"/>
  </r>
  <r>
    <n v="1459"/>
    <d v="2021-09-09T00:00:00"/>
    <x v="1"/>
    <s v="Пафнутьев Эдуард Анатольевич"/>
    <s v="отсутствует"/>
    <x v="0"/>
    <s v="Чебоксары"/>
    <s v="Димитрова"/>
    <n v="18"/>
    <n v="38"/>
    <x v="0"/>
    <n v="36334"/>
    <s v="1ф"/>
    <s v="5-60А"/>
    <s v="2011"/>
    <s v="9013"/>
    <s v="СЕ 101 R5 145 М"/>
    <s v="011067167294380"/>
    <d v="2021-09-01T00:00:00"/>
    <s v="0"/>
    <s v="в подъезде"/>
    <d v="2021-12-25T00:00:00"/>
    <s v="3627"/>
    <s v="МРО"/>
  </r>
  <r>
    <n v="1460"/>
    <d v="2021-09-10T00:00:00"/>
    <x v="1"/>
    <s v="Мунов Валерий Александрович"/>
    <n v="100339013"/>
    <x v="0"/>
    <s v="Чебоксары"/>
    <s v="Радужная"/>
    <n v="5"/>
    <n v="156"/>
    <x v="0"/>
    <n v="22742250"/>
    <s v="1ф"/>
    <s v="5-60А"/>
    <s v="2015"/>
    <s v="614"/>
    <s v="СЕ 101 R5 145 М"/>
    <s v="011067167292541"/>
    <d v="2021-09-02T00:00:00"/>
    <s v="0"/>
    <s v="в подъезде"/>
    <d v="2021-12-17T00:00:00"/>
    <s v="3582"/>
    <s v="МРО"/>
  </r>
  <r>
    <n v="1461"/>
    <d v="2021-09-11T00:00:00"/>
    <x v="1"/>
    <s v="Конюхов Николай Владимирович"/>
    <s v="отсутствует"/>
    <x v="0"/>
    <s v="Чебоксары"/>
    <s v="Энгельса"/>
    <n v="19"/>
    <n v="16"/>
    <x v="0"/>
    <n v="41983"/>
    <s v="1ф"/>
    <s v="5-60А"/>
    <s v="2009"/>
    <s v="19458"/>
    <s v="СЕ 101 R5 145 М"/>
    <s v="011067167294316"/>
    <d v="2021-09-01T00:00:00"/>
    <s v="0"/>
    <s v="в подъезде"/>
    <d v="2021-12-25T00:00:00"/>
    <s v="3628"/>
    <s v="МРО"/>
  </r>
  <r>
    <n v="1462"/>
    <d v="2021-09-11T00:00:00"/>
    <x v="1"/>
    <s v="Лысикова Ирина Вячеславовна"/>
    <n v="100252255"/>
    <x v="0"/>
    <s v="Чебоксары"/>
    <s v="Новогородская"/>
    <n v="34"/>
    <n v="146"/>
    <x v="0"/>
    <n v="20660534"/>
    <s v="1ф"/>
    <s v="5-60А"/>
    <s v="2014"/>
    <s v="5483"/>
    <s v="СЕ 101 R5 145 М"/>
    <s v="011067168147530"/>
    <d v="2021-09-01T00:00:00"/>
    <s v="0"/>
    <s v="в подъезде"/>
    <d v="2021-12-25T00:00:00"/>
    <s v="3630"/>
    <s v="МРО"/>
  </r>
  <r>
    <n v="1463"/>
    <d v="2021-09-13T00:00:00"/>
    <x v="1"/>
    <s v="Кудрявцев Максим Владимирович"/>
    <n v="100359315"/>
    <x v="0"/>
    <s v="Чебоксары"/>
    <s v="Мира"/>
    <n v="68"/>
    <n v="36"/>
    <x v="0"/>
    <n v="11333941"/>
    <s v="1ф"/>
    <s v="5-60А"/>
    <s v="1987"/>
    <s v="5051"/>
    <s v="POTEK РТМ-01 D2D3Y"/>
    <s v="16010001548"/>
    <d v="2021-10-01T00:00:00"/>
    <s v="0"/>
    <s v="в подъезде"/>
    <d v="2021-11-12T00:00:00"/>
    <s v="3080"/>
    <s v="Подряд."/>
  </r>
  <r>
    <n v="1464"/>
    <d v="2021-09-14T00:00:00"/>
    <x v="1"/>
    <s v="Санникова Елена Олеговна"/>
    <n v="100321526"/>
    <x v="0"/>
    <s v="Чебоксары"/>
    <s v="Красина"/>
    <n v="14"/>
    <n v="74"/>
    <x v="0"/>
    <n v="20438413"/>
    <s v="1ф"/>
    <s v="5-60А"/>
    <s v="2014"/>
    <s v="4723"/>
    <s v="меркурий 201.5"/>
    <s v="45111824"/>
    <d v="2021-09-01T00:00:00"/>
    <s v="0"/>
    <s v="в подъезде"/>
    <d v="2021-09-17T00:00:00"/>
    <s v="б/н"/>
    <s v="Замена в УК"/>
  </r>
  <r>
    <n v="1465"/>
    <d v="2021-09-14T00:00:00"/>
    <x v="1"/>
    <s v="Бакаева Светлана Николаевна"/>
    <s v="отсутствует"/>
    <x v="0"/>
    <s v="Чебоксары"/>
    <s v="п-т Тракторостроителей"/>
    <n v="49"/>
    <n v="68"/>
    <x v="0"/>
    <n v="33428"/>
    <s v="1ф"/>
    <s v="5-60А"/>
    <s v="2008"/>
    <s v="10818"/>
    <s v="СЕ 101 R5 145 М"/>
    <s v="011067167526890"/>
    <d v="2021-09-02T00:00:00"/>
    <s v="0"/>
    <s v="в подъезде"/>
    <d v="2021-11-27T00:00:00"/>
    <s v="2836"/>
    <s v="МРО"/>
  </r>
  <r>
    <n v="1466"/>
    <d v="2021-09-14T00:00:00"/>
    <x v="1"/>
    <s v="Куранин Евгений Юрьевич"/>
    <n v="100344999"/>
    <x v="0"/>
    <s v="Чебоксары"/>
    <s v="Гражданская"/>
    <s v="90/2"/>
    <n v="251"/>
    <x v="0"/>
    <n v="4199608"/>
    <s v="1ф"/>
    <s v="5-60А"/>
    <s v="2009"/>
    <s v="21742"/>
    <s v="СЕ 101 R5 145 М"/>
    <s v="011067167294721"/>
    <d v="2021-09-02T00:00:00"/>
    <s v="0"/>
    <s v="в подъезде"/>
    <d v="2021-12-06T00:00:00"/>
    <s v="2906"/>
    <s v="МРО"/>
  </r>
  <r>
    <n v="1467"/>
    <d v="2021-09-15T00:00:00"/>
    <x v="1"/>
    <s v="Осипова Наталья Владимировна"/>
    <n v="100368574"/>
    <x v="0"/>
    <s v="Чебоксары"/>
    <s v="М. Горького"/>
    <n v="19"/>
    <n v="79"/>
    <x v="0"/>
    <s v="093552"/>
    <s v="1ф"/>
    <s v="5-60А"/>
    <s v="1997"/>
    <s v="63143"/>
    <s v="POTEK РТМ-01 D2D3Y"/>
    <s v="16010010516"/>
    <d v="2021-10-01T00:00:00"/>
    <s v="0"/>
    <s v="в подъезде"/>
    <d v="2021-12-16T00:00:00"/>
    <s v="3580"/>
    <s v="МРО"/>
  </r>
  <r>
    <n v="1468"/>
    <d v="2021-09-15T00:00:00"/>
    <x v="1"/>
    <s v="Буздин Вадим Евгеньевич"/>
    <s v="отсутствует"/>
    <x v="0"/>
    <s v="Чебоксары"/>
    <s v="Миттова"/>
    <n v="4"/>
    <n v="6"/>
    <x v="0"/>
    <s v="0043698"/>
    <s v="1ф"/>
    <s v="5-60А"/>
    <s v="1993"/>
    <s v="32464"/>
    <s v="СЕ 101 R5 145 М"/>
    <s v="011067167081878"/>
    <d v="2021-08-01T00:00:00"/>
    <s v="0"/>
    <s v="в подъезде"/>
    <d v="2021-12-23T00:00:00"/>
    <s v="3619"/>
    <s v="МРО"/>
  </r>
  <r>
    <n v="1469"/>
    <d v="2021-09-15T00:00:00"/>
    <x v="1"/>
    <s v="Андреева Валентина Николаевна"/>
    <n v="100343304"/>
    <x v="0"/>
    <s v="Чебоксары"/>
    <s v="Чернышевского "/>
    <n v="30"/>
    <n v="96"/>
    <x v="0"/>
    <s v="0122199"/>
    <s v="1ф"/>
    <s v="5-60А"/>
    <s v="2007"/>
    <s v="63211"/>
    <s v="меркурий 201.5"/>
    <s v="44627433"/>
    <d v="2021-08-08T00:00:00"/>
    <s v="2"/>
    <s v="в подъезде"/>
    <d v="2021-11-08T00:00:00"/>
    <s v="б/н"/>
    <s v="Замена в УК"/>
  </r>
  <r>
    <n v="1470"/>
    <d v="2021-09-15T00:00:00"/>
    <x v="1"/>
    <s v="Квасов Сергей Вениаминович"/>
    <n v="100290228"/>
    <x v="0"/>
    <s v="Чебоксары"/>
    <s v="Б. Хмельницкого"/>
    <s v="109/2"/>
    <n v="29"/>
    <x v="0"/>
    <n v="12063284"/>
    <s v="1ф"/>
    <s v="5-60А"/>
    <s v="2008"/>
    <s v="32234"/>
    <s v="СЕ 101 R5 145 М"/>
    <s v="011067167281850"/>
    <d v="2021-09-01T00:00:00"/>
    <s v="0"/>
    <s v="в подъезде"/>
    <d v="2021-12-20T00:00:00"/>
    <s v="3243"/>
    <s v="МРО"/>
  </r>
  <r>
    <n v="1471"/>
    <d v="2021-09-15T00:00:00"/>
    <x v="1"/>
    <s v="Семенов Денис Владимирович"/>
    <n v="101140803"/>
    <x v="1"/>
    <s v="Ишлеи"/>
    <s v="Советская"/>
    <n v="72"/>
    <n v="17"/>
    <x v="0"/>
    <n v="19025"/>
    <s v="1ф"/>
    <s v="5-60А"/>
    <s v="2009"/>
    <s v="15377"/>
    <s v="POTEK РТМ-01 D2D3Y"/>
    <s v="16010000578"/>
    <d v="2021-10-01T00:00:00"/>
    <s v="0"/>
    <s v="в подъезде"/>
    <d v="2021-10-21T00:00:00"/>
    <s v="2732"/>
    <s v="Подряд."/>
  </r>
  <r>
    <n v="1472"/>
    <d v="2021-09-15T00:00:00"/>
    <x v="1"/>
    <s v="Бахмисов Олег Никандрович"/>
    <s v="отсутствует"/>
    <x v="4"/>
    <s v="Чебоксары"/>
    <s v="Лебедева"/>
    <n v="1"/>
    <n v="39"/>
    <x v="0"/>
    <s v="004019"/>
    <s v="1ф"/>
    <s v="5-60А"/>
    <s v="2007"/>
    <s v="10606"/>
    <s v="МИРТЕК-12-РУ"/>
    <s v="3220158017589"/>
    <d v="2022-08-01T00:00:00"/>
    <s v="0"/>
    <s v="в подъезде"/>
    <d v="2022-09-05T00:00:00"/>
    <s v="3886"/>
    <s v="Подряд."/>
  </r>
  <r>
    <n v="1473"/>
    <d v="2021-09-15T00:00:00"/>
    <x v="1"/>
    <s v="Аввакумов Константин Сидорович"/>
    <s v="отсутствует"/>
    <x v="4"/>
    <s v="Чебоксары"/>
    <s v="Лебедева"/>
    <n v="9"/>
    <n v="265"/>
    <x v="0"/>
    <n v="1964288"/>
    <s v="1ф"/>
    <s v="5-60А"/>
    <s v="1988"/>
    <s v="5141"/>
    <s v="МИРТЕК-12-РУ"/>
    <s v="3220158016574"/>
    <d v="2022-08-01T00:00:00"/>
    <s v="0"/>
    <s v="в подъезде"/>
    <d v="2022-09-05T00:00:00"/>
    <s v="3884"/>
    <s v="Подряд."/>
  </r>
  <r>
    <n v="1474"/>
    <d v="2021-09-15T00:00:00"/>
    <x v="1"/>
    <s v="Ефимов Сергей Владимирович"/>
    <s v="отсутствует"/>
    <x v="4"/>
    <s v="Чебоксары"/>
    <s v="Лебедева"/>
    <n v="9"/>
    <n v="102"/>
    <x v="0"/>
    <m/>
    <s v="1ф"/>
    <s v="5-60А"/>
    <s v="2012"/>
    <s v="11387"/>
    <s v="МИРТЕК-12-РУ"/>
    <s v="3220158019145"/>
    <d v="2022-08-01T00:00:00"/>
    <s v="0"/>
    <s v="в подъезде"/>
    <d v="2022-09-05T00:00:00"/>
    <s v="3888"/>
    <s v="Подряд."/>
  </r>
  <r>
    <n v="1475"/>
    <d v="2021-09-15T00:00:00"/>
    <x v="1"/>
    <s v="Падерин Александр Леонидович"/>
    <s v="отсутствует"/>
    <x v="4"/>
    <s v="Чебоксары"/>
    <s v="Лебедева"/>
    <n v="9"/>
    <n v="47"/>
    <x v="0"/>
    <n v="1750914"/>
    <s v="1ф"/>
    <s v="5-60А"/>
    <s v="1988"/>
    <s v="25202"/>
    <s v="МИРТЕК-12-РУ"/>
    <s v="3220158029430"/>
    <d v="2022-08-01T00:00:00"/>
    <s v="0"/>
    <s v="в подъезде"/>
    <d v="2022-10-26T00:00:00"/>
    <s v="5070"/>
    <s v="Подряд."/>
  </r>
  <r>
    <n v="1476"/>
    <d v="2021-09-15T00:00:00"/>
    <x v="1"/>
    <s v="Горяева Марина Владимировна"/>
    <s v="отсутствует"/>
    <x v="4"/>
    <s v="Чебоксары"/>
    <s v="Лебедева"/>
    <n v="15"/>
    <n v="24"/>
    <x v="0"/>
    <n v="446786"/>
    <s v="1ф"/>
    <s v="5-60А"/>
    <s v="1988"/>
    <s v="37431"/>
    <s v="МИРТЕК-12-РУ"/>
    <s v="3220158017985"/>
    <d v="2022-08-01T00:00:00"/>
    <s v="0"/>
    <s v="в подъезде"/>
    <d v="2022-09-05T00:00:00"/>
    <s v="3891"/>
    <s v="Подряд."/>
  </r>
  <r>
    <n v="1477"/>
    <d v="2021-09-15T00:00:00"/>
    <x v="1"/>
    <s v="Ермолаева Елена Александровна"/>
    <s v="отсутствует"/>
    <x v="4"/>
    <s v="Чебоксары"/>
    <s v="М. Павлова"/>
    <n v="31"/>
    <n v="104"/>
    <x v="0"/>
    <n v="144438"/>
    <s v="1ф"/>
    <s v="5-60А"/>
    <s v="1988"/>
    <s v="36677"/>
    <s v="МИРТЕК-12-РУ"/>
    <s v="3220158018953"/>
    <d v="2022-08-01T00:00:00"/>
    <s v="0"/>
    <s v="в подъезде"/>
    <d v="2022-09-05T00:00:00"/>
    <s v="3857"/>
    <s v="Подряд."/>
  </r>
  <r>
    <n v="1478"/>
    <d v="2021-09-15T00:00:00"/>
    <x v="1"/>
    <s v="Тарасов Леонид Петрович"/>
    <s v="отсутствует"/>
    <x v="0"/>
    <s v="Чебоксары"/>
    <s v="М. Павлова"/>
    <n v="35"/>
    <n v="14"/>
    <x v="0"/>
    <n v="69346"/>
    <s v="1ф"/>
    <s v="5-60А"/>
    <s v="2011"/>
    <s v="3508"/>
    <m/>
    <m/>
    <m/>
    <s v="0"/>
    <s v="в подъезде"/>
    <d v="2021-10-16T00:00:00"/>
    <s v="б/н"/>
    <s v="МРО"/>
  </r>
  <r>
    <n v="1479"/>
    <d v="2021-09-15T00:00:00"/>
    <x v="1"/>
    <s v="Голуб Ольга Владимировна"/>
    <s v="отсутствует"/>
    <x v="4"/>
    <s v="Чебоксары"/>
    <s v="М. Павлова"/>
    <n v="37"/>
    <n v="133"/>
    <x v="0"/>
    <n v="18089"/>
    <s v="1ф"/>
    <s v="5-60А"/>
    <s v="2010"/>
    <s v="5241"/>
    <s v="МИРТЕК-12-РУ"/>
    <s v="3220158015573"/>
    <d v="2022-08-01T00:00:00"/>
    <s v="0"/>
    <s v="в подъезде"/>
    <d v="2022-09-05T00:00:00"/>
    <s v="3867"/>
    <s v="Подряд."/>
  </r>
  <r>
    <n v="1480"/>
    <d v="2021-09-15T00:00:00"/>
    <x v="1"/>
    <s v="Андреев Олег Геннадьевич"/>
    <s v="отсутствует"/>
    <x v="4"/>
    <s v="Чебоксары"/>
    <s v="М. Павлова"/>
    <n v="54"/>
    <n v="68"/>
    <x v="0"/>
    <n v="29308351"/>
    <s v="1ф"/>
    <s v="5-60А"/>
    <s v="2017"/>
    <s v="2014"/>
    <s v="МИРТЕК-12-РУ"/>
    <s v="3220158018084"/>
    <d v="2022-08-01T00:00:00"/>
    <s v="0"/>
    <s v="в подъезде"/>
    <d v="2022-09-05T00:00:00"/>
    <s v="3872"/>
    <s v="Подряд."/>
  </r>
  <r>
    <n v="1481"/>
    <d v="2021-09-15T00:00:00"/>
    <x v="1"/>
    <s v="Кондратьев Алексей Семенович"/>
    <s v="отсутствует"/>
    <x v="4"/>
    <s v="Чебоксары"/>
    <s v="М. Павлова"/>
    <n v="54"/>
    <n v="87"/>
    <x v="0"/>
    <n v="43078"/>
    <s v="1ф"/>
    <s v="5-60А"/>
    <s v="2009"/>
    <s v="11076"/>
    <s v="МИРТЕК-12-РУ"/>
    <s v="3220158016616"/>
    <d v="2022-08-01T00:00:00"/>
    <s v="0"/>
    <s v="в подъезде"/>
    <d v="2022-09-05T00:00:00"/>
    <s v="3871"/>
    <s v="Подряд."/>
  </r>
  <r>
    <n v="1482"/>
    <d v="2021-09-15T00:00:00"/>
    <x v="1"/>
    <s v="Осипова Альбина Андреевна "/>
    <s v="отсутствует"/>
    <x v="4"/>
    <s v="Чебоксары"/>
    <s v="М. Павлова"/>
    <n v="54"/>
    <n v="4"/>
    <x v="0"/>
    <n v="36648"/>
    <s v="1ф"/>
    <s v="5-60А"/>
    <s v="2008"/>
    <s v="10815"/>
    <s v="МИРТЕК-12-РУ"/>
    <s v="3220158018804"/>
    <d v="2022-08-01T00:00:00"/>
    <s v="0"/>
    <s v="в подъезде"/>
    <d v="2022-09-05T00:00:00"/>
    <s v="3858"/>
    <s v="Подряд."/>
  </r>
  <r>
    <n v="1483"/>
    <d v="2021-09-15T00:00:00"/>
    <x v="1"/>
    <s v="Яшнова Надежда Владимировна"/>
    <s v="отсутствует"/>
    <x v="4"/>
    <s v="Чебоксары"/>
    <s v="М. Павлова"/>
    <n v="68"/>
    <n v="7"/>
    <x v="0"/>
    <n v="41679"/>
    <s v="1ф"/>
    <s v="5-60А"/>
    <s v="2009"/>
    <s v="8108"/>
    <s v="МИРТЕК-12-РУ"/>
    <s v="3220158015673"/>
    <d v="2022-08-01T00:00:00"/>
    <s v="0"/>
    <s v="в подъезде"/>
    <d v="2022-09-15T00:00:00"/>
    <s v="4383"/>
    <s v="Подряд."/>
  </r>
  <r>
    <n v="1484"/>
    <d v="2021-09-15T00:00:00"/>
    <x v="1"/>
    <s v="Эрхим Андрей Вячеславович"/>
    <s v="отсутствует"/>
    <x v="4"/>
    <s v="Чебоксары"/>
    <s v="Университетская"/>
    <n v="8"/>
    <n v="115"/>
    <x v="0"/>
    <n v="1782545"/>
    <s v="1ф"/>
    <s v="5-60А"/>
    <s v="1991"/>
    <s v="29069"/>
    <s v="МИРТЕК-12-РУ"/>
    <s v="3220158029452"/>
    <d v="2022-08-01T00:00:00"/>
    <s v="0"/>
    <s v="в подъезде"/>
    <d v="2022-10-26T00:00:00"/>
    <s v="5068"/>
    <s v="Подряд."/>
  </r>
  <r>
    <n v="1485"/>
    <d v="2021-09-15T00:00:00"/>
    <x v="1"/>
    <s v="Шеронов Александр Петрович"/>
    <s v="отсутствует"/>
    <x v="4"/>
    <s v="Чебоксары"/>
    <s v="Университетская"/>
    <n v="8"/>
    <n v="127"/>
    <x v="0"/>
    <n v="1577702"/>
    <s v="1ф"/>
    <s v="5-60А"/>
    <s v="1991"/>
    <s v="59388"/>
    <s v="МИРТЕК-12-РУ"/>
    <s v="3220158019246"/>
    <d v="2022-08-01T00:00:00"/>
    <s v="0"/>
    <s v="в подъезде"/>
    <d v="2022-09-05T00:00:00"/>
    <s v="3890"/>
    <s v="Подряд."/>
  </r>
  <r>
    <n v="1486"/>
    <d v="2021-09-15T00:00:00"/>
    <x v="1"/>
    <s v="Дмитриева Лидия Григорьевна"/>
    <s v="отсутствует"/>
    <x v="4"/>
    <s v="Чебоксары"/>
    <s v="Университетская"/>
    <n v="11"/>
    <n v="79"/>
    <x v="0"/>
    <s v="0901403219"/>
    <s v="1ф"/>
    <s v="5-60А"/>
    <s v="2005"/>
    <s v="14894"/>
    <s v="МИРТЕК-12-РУ"/>
    <s v="3220158029402"/>
    <d v="2022-08-01T00:00:00"/>
    <s v="0"/>
    <s v="в подъезде"/>
    <d v="2022-10-22T00:00:00"/>
    <s v="4952"/>
    <s v="Подряд."/>
  </r>
  <r>
    <n v="1487"/>
    <d v="2021-09-15T00:00:00"/>
    <x v="1"/>
    <s v="Семенов Иван Федорович"/>
    <s v="отсутствует"/>
    <x v="7"/>
    <s v="Чебоксары"/>
    <s v="Университетская"/>
    <n v="11"/>
    <n v="29"/>
    <x v="0"/>
    <s v="отсут."/>
    <s v="1ф"/>
    <s v="5-60А"/>
    <s v="отсут."/>
    <m/>
    <s v="МИРТЕК-12-РУ"/>
    <s v="2230159854540"/>
    <d v="2023-07-13T00:00:00"/>
    <s v="0"/>
    <s v="в подъезде"/>
    <d v="2023-11-15T00:00:00"/>
    <s v="6908"/>
    <s v="ЧЭСК"/>
  </r>
  <r>
    <n v="1488"/>
    <d v="2021-09-15T00:00:00"/>
    <x v="1"/>
    <s v="Семенов Владимир Васильевич"/>
    <s v="отсутствует"/>
    <x v="4"/>
    <s v="Чебоксары"/>
    <s v="Университетская"/>
    <n v="22"/>
    <n v="97"/>
    <x v="0"/>
    <m/>
    <s v="1ф"/>
    <s v="5-60А"/>
    <s v="2009"/>
    <s v="29886"/>
    <s v="МИРТЕК-12-РУ"/>
    <s v="3220158016347"/>
    <d v="2022-08-01T00:00:00"/>
    <s v="0"/>
    <s v="в подъезде"/>
    <d v="2022-09-05T00:00:00"/>
    <s v="3893"/>
    <s v="Подряд."/>
  </r>
  <r>
    <n v="1489"/>
    <d v="2021-09-15T00:00:00"/>
    <x v="1"/>
    <s v="Быстров Сергей Вячеславович"/>
    <s v="отсутствует"/>
    <x v="7"/>
    <s v="Чебоксары"/>
    <s v="Университетская"/>
    <n v="23"/>
    <n v="41"/>
    <x v="0"/>
    <s v="отсут."/>
    <s v="1ф"/>
    <s v="5-60А"/>
    <s v="2014"/>
    <s v="2880"/>
    <s v="МИРТЕК-12-РУ"/>
    <s v="3220158017609"/>
    <d v="2022-08-01T00:00:00"/>
    <s v="0"/>
    <s v="в подъезде"/>
    <d v="2022-09-14T00:00:00"/>
    <s v="4355"/>
    <s v="Подряд."/>
  </r>
  <r>
    <n v="1490"/>
    <d v="2021-09-16T00:00:00"/>
    <x v="1"/>
    <s v="Столяров Станислав Иванович"/>
    <n v="100375805"/>
    <x v="0"/>
    <s v="Чебоксары"/>
    <s v="Пирогова"/>
    <n v="28"/>
    <n v="47"/>
    <x v="0"/>
    <s v="073651"/>
    <s v="1ф"/>
    <s v="5-60А"/>
    <s v="2004"/>
    <s v="28848"/>
    <s v="POTEK РТМ-01 D2D3Y"/>
    <s v="16010002862"/>
    <d v="2021-10-14T00:00:00"/>
    <s v="0"/>
    <s v="в подъезде"/>
    <d v="2021-11-17T00:00:00"/>
    <s v="2746"/>
    <s v="Подряд."/>
  </r>
  <r>
    <n v="1491"/>
    <d v="2021-09-17T00:00:00"/>
    <x v="1"/>
    <s v="Прохоров Александр Константинович"/>
    <n v="100227409"/>
    <x v="4"/>
    <s v="Чебоксары"/>
    <s v="Сапожникова"/>
    <n v="24"/>
    <n v="3"/>
    <x v="0"/>
    <n v="22137675"/>
    <s v="1ф"/>
    <s v="5-60А"/>
    <s v="2015"/>
    <s v="15727"/>
    <s v="МИРТЕК-12-РУ"/>
    <s v="3220158015990"/>
    <d v="2022-08-01T00:00:00"/>
    <s v="0"/>
    <s v="в подъезде"/>
    <d v="2022-09-12T00:00:00"/>
    <s v="4245"/>
    <s v="Подряд."/>
  </r>
  <r>
    <n v="1492"/>
    <d v="2021-09-17T00:00:00"/>
    <x v="1"/>
    <s v="Кудряшова Тамара Валериановна"/>
    <n v="100383187"/>
    <x v="0"/>
    <s v="Чебоксары"/>
    <s v="И. Франко"/>
    <n v="10"/>
    <n v="6"/>
    <x v="0"/>
    <n v="85967"/>
    <s v="1ф"/>
    <s v="5-60А"/>
    <s v="2003"/>
    <s v="28368"/>
    <s v="POTEK РТМ-01 D2D3Y"/>
    <s v="16010002216"/>
    <d v="2021-10-01T00:00:00"/>
    <s v="0"/>
    <s v="в подъезде"/>
    <d v="2021-10-26T00:00:00"/>
    <s v="2159"/>
    <s v="Подряд."/>
  </r>
  <r>
    <n v="1493"/>
    <d v="2021-09-17T00:00:00"/>
    <x v="1"/>
    <s v="Белов Петр Васильевич"/>
    <n v="100324805"/>
    <x v="0"/>
    <s v="Чебоксары"/>
    <s v="Ю. Гагарина"/>
    <n v="30"/>
    <n v="79"/>
    <x v="0"/>
    <n v="911400602"/>
    <s v="1ф"/>
    <s v="5-60А"/>
    <s v="2009"/>
    <s v="16674"/>
    <s v="POTEK РТМ-01 D2D3Y"/>
    <s v="16010000712"/>
    <d v="2021-10-01T00:00:00"/>
    <s v="0"/>
    <s v="в подъезде"/>
    <d v="2021-11-02T00:00:00"/>
    <n v="1711"/>
    <s v="Подряд."/>
  </r>
  <r>
    <n v="1494"/>
    <d v="2021-09-21T00:00:00"/>
    <x v="1"/>
    <s v="Анисимова Валентина Анатольевна"/>
    <n v="100379350"/>
    <x v="0"/>
    <s v="Чебоксары"/>
    <s v="Гражданская"/>
    <s v="48/1"/>
    <n v="13"/>
    <x v="0"/>
    <s v="0068738"/>
    <s v="1ф"/>
    <s v="5-60А"/>
    <s v="1997"/>
    <s v="14251"/>
    <s v="POTEK РТМ-01 D2D3Y"/>
    <s v="16010003428"/>
    <d v="2021-10-02T00:00:00"/>
    <s v="0"/>
    <s v="в подъезде"/>
    <d v="2021-11-22T00:00:00"/>
    <s v="2814"/>
    <s v="МРО"/>
  </r>
  <r>
    <n v="1495"/>
    <d v="2021-09-21T00:00:00"/>
    <x v="1"/>
    <s v="Иванова Надежа Григорьевна"/>
    <s v="отсутствует"/>
    <x v="6"/>
    <s v="Чебоксары"/>
    <s v="М. Павлова"/>
    <n v="35"/>
    <n v="24"/>
    <x v="0"/>
    <n v="5191"/>
    <s v="1ф"/>
    <s v="5-60А"/>
    <s v="2005"/>
    <s v="13681"/>
    <m/>
    <m/>
    <m/>
    <m/>
    <m/>
    <m/>
    <s v="б/н"/>
    <s v="Замена в УК"/>
  </r>
  <r>
    <n v="1496"/>
    <d v="2021-09-24T00:00:00"/>
    <x v="1"/>
    <s v="Алексеев Александр Анатольевич"/>
    <n v="100342028"/>
    <x v="0"/>
    <s v="Чебоксары"/>
    <s v="М. Залка"/>
    <s v="12/2"/>
    <n v="4"/>
    <x v="0"/>
    <s v="013483"/>
    <s v="1ф"/>
    <s v="5-60А"/>
    <s v="2003"/>
    <s v="35689"/>
    <s v="POTEK РТМ-01 D2D3Y"/>
    <s v="16010001524"/>
    <d v="2021-10-01T00:00:00"/>
    <s v="0"/>
    <s v="в подъезде"/>
    <d v="2021-10-28T00:00:00"/>
    <s v="2283"/>
    <s v="Подряд."/>
  </r>
  <r>
    <n v="1497"/>
    <d v="2021-09-24T00:00:00"/>
    <x v="1"/>
    <s v="Григорьева Алина Алексеевна"/>
    <n v="100379448"/>
    <x v="0"/>
    <s v="Чебоксары"/>
    <s v="Эльменя"/>
    <n v="18"/>
    <n v="64"/>
    <x v="0"/>
    <n v="4638366"/>
    <s v="1ф"/>
    <s v="5-60А"/>
    <s v="1983"/>
    <s v="22273"/>
    <s v="СЕ 101 R5 145 М"/>
    <s v="011067167290572"/>
    <d v="2021-09-01T00:00:00"/>
    <s v="0"/>
    <s v="в подъезде"/>
    <d v="2021-12-15T00:00:00"/>
    <s v="2963"/>
    <s v="МРО"/>
  </r>
  <r>
    <n v="1498"/>
    <d v="2021-09-24T00:00:00"/>
    <x v="1"/>
    <s v="Хлопочкин Иван Эдуардович"/>
    <n v="100375068"/>
    <x v="0"/>
    <s v="Чебоксары"/>
    <s v="Московский проспект"/>
    <n v="20"/>
    <n v="48"/>
    <x v="0"/>
    <n v="21354865"/>
    <s v="1ф"/>
    <s v="5-60А"/>
    <s v="2015"/>
    <s v="17283"/>
    <s v="POTEK РТМ-01 D2D3Y"/>
    <s v="16010002853"/>
    <d v="2021-10-01T00:00:00"/>
    <s v="0"/>
    <s v="в подъезде"/>
    <d v="2021-11-16T00:00:00"/>
    <s v="2740"/>
    <s v="Подряд."/>
  </r>
  <r>
    <n v="1499"/>
    <d v="2021-09-24T00:00:00"/>
    <x v="1"/>
    <s v="Абдулкин Зинон Аркадьевич"/>
    <n v="101131320"/>
    <x v="1"/>
    <s v="Кугеси"/>
    <s v="Советская"/>
    <n v="57"/>
    <n v="12"/>
    <x v="0"/>
    <n v="86796"/>
    <s v="1ф"/>
    <s v="5-60А"/>
    <s v="2011"/>
    <s v="21669"/>
    <s v="меркурий 201.5"/>
    <s v="45153844"/>
    <d v="2021-08-08T00:00:00"/>
    <s v="0"/>
    <s v="в подъезде"/>
    <d v="2021-10-29T00:00:00"/>
    <s v="б/н"/>
    <s v="Замена в УК"/>
  </r>
  <r>
    <n v="1500"/>
    <d v="2021-09-24T00:00:00"/>
    <x v="1"/>
    <s v="Апасейкин Никита Вениаминович"/>
    <n v="100325496"/>
    <x v="0"/>
    <s v="Чебоксары"/>
    <s v="Ярмарочная"/>
    <s v="11/1"/>
    <n v="89"/>
    <x v="0"/>
    <n v="47687"/>
    <s v="1ф"/>
    <s v="5-60А"/>
    <s v="1994"/>
    <s v="56574"/>
    <s v="Меркурий 204 ARTM2-02 DPOBH-F04"/>
    <s v="43971968"/>
    <d v="2020-12-02T00:00:00"/>
    <s v="0"/>
    <s v="в подъезде"/>
    <d v="2021-10-24T00:00:00"/>
    <n v="1675"/>
    <s v="Подряд."/>
  </r>
  <r>
    <n v="1501"/>
    <d v="2021-09-24T00:00:00"/>
    <x v="1"/>
    <s v="Ахметзянов Асхать Минсаматович"/>
    <s v="отсутствует"/>
    <x v="0"/>
    <s v="Чебоксары"/>
    <s v="Н. Гастелло"/>
    <s v="17/1"/>
    <n v="19"/>
    <x v="0"/>
    <n v="804405198"/>
    <s v="1ф"/>
    <s v="5-60А"/>
    <s v="2008"/>
    <s v="21739"/>
    <s v="СЕ 101 R5 145 М"/>
    <s v="011067168147907"/>
    <d v="2021-09-01T00:00:00"/>
    <s v="0"/>
    <s v="в подъезде"/>
    <d v="2021-12-21T00:00:00"/>
    <s v="3608"/>
    <s v="МРО"/>
  </r>
  <r>
    <n v="1502"/>
    <d v="2021-09-27T00:00:00"/>
    <x v="1"/>
    <s v="Шошорин Егор Владимирович"/>
    <s v="отсутствует"/>
    <x v="0"/>
    <s v="Чебоксары"/>
    <s v="Лебедева"/>
    <n v="19"/>
    <n v="100"/>
    <x v="0"/>
    <s v="063516108"/>
    <s v="1ф"/>
    <s v="5-60А"/>
    <s v="2008"/>
    <s v="13492"/>
    <s v="СЕ 101 R5 145 М"/>
    <s v="011067167535763"/>
    <d v="2021-09-02T00:00:00"/>
    <s v="0"/>
    <s v="в подъезде"/>
    <d v="2021-10-15T00:00:00"/>
    <n v="1635"/>
    <s v="МРО"/>
  </r>
  <r>
    <n v="1503"/>
    <d v="2021-09-27T00:00:00"/>
    <x v="1"/>
    <s v="Бурмистрова Анна Михайловна"/>
    <n v="100378926"/>
    <x v="0"/>
    <s v="Чебоксары"/>
    <s v="О. Кошевого "/>
    <n v="7"/>
    <n v="15"/>
    <x v="0"/>
    <n v="2287577"/>
    <s v="1ф"/>
    <s v="5-60А"/>
    <s v="1992"/>
    <s v="53068"/>
    <s v="POTEK РТМ-01 D2D3Y"/>
    <s v="16010003134"/>
    <d v="2021-10-05T00:00:00"/>
    <s v="0"/>
    <s v="в подъезде"/>
    <d v="2021-11-12T00:00:00"/>
    <s v="1798"/>
    <s v="МРО"/>
  </r>
  <r>
    <n v="1504"/>
    <d v="2021-09-27T00:00:00"/>
    <x v="1"/>
    <s v="Михайлов Александр Валерьевич"/>
    <n v="100351070"/>
    <x v="0"/>
    <s v="Чебоксары"/>
    <s v="М. Залка"/>
    <n v="15"/>
    <n v="76"/>
    <x v="0"/>
    <s v="04003947"/>
    <s v="1ф"/>
    <s v="5-60А"/>
    <s v="2012"/>
    <s v="11300"/>
    <s v="СЕ 101 R5 145 М"/>
    <s v="011067167282409"/>
    <d v="2021-09-01T00:00:00"/>
    <s v="0"/>
    <s v="в подъезде"/>
    <d v="2021-12-20T00:00:00"/>
    <s v="3454"/>
    <s v="МРО"/>
  </r>
  <r>
    <n v="1505"/>
    <d v="2021-09-27T00:00:00"/>
    <x v="1"/>
    <s v="Бекешева Антонина Ивановна"/>
    <n v="100357445"/>
    <x v="0"/>
    <s v="Чебоксары"/>
    <s v="Шумилова"/>
    <n v="5"/>
    <n v="6"/>
    <x v="0"/>
    <n v="21522531"/>
    <s v="1ф"/>
    <s v="5-60А"/>
    <s v="2009"/>
    <s v="18520"/>
    <s v="СЕ 101 R5 145 М"/>
    <s v="011067167290656"/>
    <d v="2021-09-01T00:00:00"/>
    <s v="0"/>
    <s v="в подъезде"/>
    <d v="2021-12-17T00:00:00"/>
    <s v="3584"/>
    <s v="МРО"/>
  </r>
  <r>
    <n v="1506"/>
    <d v="2021-09-27T00:00:00"/>
    <x v="1"/>
    <s v="Костюшина Ирина Владимировна"/>
    <n v="100370548"/>
    <x v="0"/>
    <s v="Чебоксары"/>
    <s v="Энтузиастов"/>
    <n v="3"/>
    <n v="89"/>
    <x v="0"/>
    <s v="039885"/>
    <s v="1ф"/>
    <s v="5-60А"/>
    <s v="2009"/>
    <s v="25892"/>
    <s v="СЕ 101 R5 145 М"/>
    <s v="011067167291389"/>
    <d v="2021-09-02T00:00:00"/>
    <s v="0"/>
    <s v="в подъезде"/>
    <d v="2021-12-12T00:00:00"/>
    <s v="2944"/>
    <s v="МРО"/>
  </r>
  <r>
    <n v="1507"/>
    <d v="2021-09-28T00:00:00"/>
    <x v="1"/>
    <s v="Чернова Людмила Ивановна "/>
    <n v="100368550"/>
    <x v="0"/>
    <s v="Чебоксары"/>
    <s v="М. Горького"/>
    <n v="19"/>
    <n v="55"/>
    <x v="0"/>
    <s v="0012177"/>
    <s v="1ф"/>
    <s v="5-60А"/>
    <s v="1997"/>
    <s v="59744"/>
    <s v="POTEK РТМ-01 D2D3Y"/>
    <s v="16010001009"/>
    <d v="2021-10-01T00:00:00"/>
    <s v="0"/>
    <s v="в подъезде"/>
    <d v="2021-12-16T00:00:00"/>
    <s v="3581"/>
    <s v="МРО"/>
  </r>
  <r>
    <n v="1508"/>
    <d v="2021-09-28T00:00:00"/>
    <x v="1"/>
    <s v="Крылова Зоя Ивановна"/>
    <n v="100225452"/>
    <x v="0"/>
    <s v="Чебоксары"/>
    <s v="Ашмарина"/>
    <n v="25"/>
    <n v="30"/>
    <x v="0"/>
    <s v="0034841709"/>
    <s v="1ф"/>
    <s v="5-60А"/>
    <m/>
    <s v="9374"/>
    <s v="меркурий 201.5"/>
    <s v="4381747"/>
    <d v="2021-10-01T00:00:00"/>
    <s v="0"/>
    <s v="в подъезде"/>
    <d v="2021-10-05T00:00:00"/>
    <s v="б/н"/>
    <s v="Замена в УК"/>
  </r>
  <r>
    <n v="1509"/>
    <d v="2021-09-28T00:00:00"/>
    <x v="1"/>
    <s v="Ерманова Екатерина Анатольевна"/>
    <n v="100382296"/>
    <x v="0"/>
    <s v="Чебоксары"/>
    <s v="М. Павлова"/>
    <n v="7"/>
    <n v="34"/>
    <x v="0"/>
    <s v="027197"/>
    <s v="1ф"/>
    <s v="5-60А"/>
    <s v="2004"/>
    <s v="27840"/>
    <s v="СЕ 101 R5 145 М"/>
    <s v="011067168217899"/>
    <d v="2021-09-02T00:00:00"/>
    <s v="0"/>
    <s v="в подъезде"/>
    <d v="2021-12-27T00:00:00"/>
    <s v="3632"/>
    <s v="МРО"/>
  </r>
  <r>
    <n v="1510"/>
    <d v="2021-09-28T00:00:00"/>
    <x v="1"/>
    <s v="Лукина Анастасия Николаевна"/>
    <s v="отсутствует"/>
    <x v="0"/>
    <s v="Чебоксары"/>
    <s v="Асламаса"/>
    <n v="4"/>
    <n v="1"/>
    <x v="0"/>
    <n v="22911231"/>
    <s v="1ф"/>
    <s v="5-60А"/>
    <s v="2015"/>
    <s v="9978"/>
    <s v="KNUM-1021"/>
    <s v="KNUM010910"/>
    <d v="2021-05-10T00:00:00"/>
    <s v="0"/>
    <s v="в подъезде"/>
    <d v="2022-07-04T00:00:00"/>
    <s v="3657"/>
    <s v="МРО"/>
  </r>
  <r>
    <n v="1511"/>
    <d v="2021-09-28T00:00:00"/>
    <x v="1"/>
    <s v="Васильев Вячеслав Николаевич"/>
    <n v="100312313"/>
    <x v="0"/>
    <s v="Чебоксары"/>
    <s v="Афанасьева"/>
    <n v="13"/>
    <n v="52"/>
    <x v="0"/>
    <n v="22119552"/>
    <s v="1ф"/>
    <s v="5-60А"/>
    <s v="2015"/>
    <s v="6067"/>
    <s v="POTEK РТМ-01 D2D3Y"/>
    <s v="16010002851"/>
    <d v="2021-10-01T00:00:00"/>
    <s v="0"/>
    <s v="в подъезде"/>
    <d v="2021-11-18T00:00:00"/>
    <s v="2751"/>
    <s v="Подряд."/>
  </r>
  <r>
    <n v="1512"/>
    <d v="2021-09-28T00:00:00"/>
    <x v="1"/>
    <s v="Ефимов Александр Васильевич"/>
    <n v="100351238"/>
    <x v="0"/>
    <s v="Чебоксары"/>
    <s v="Чернышевского "/>
    <n v="18"/>
    <n v="62"/>
    <x v="0"/>
    <s v="020095"/>
    <s v="1ф"/>
    <s v="5-60А"/>
    <s v="2007"/>
    <s v="22139"/>
    <s v="POTEK РТМ-01 D2D3Y"/>
    <s v="16010003133"/>
    <d v="2021-10-01T00:00:00"/>
    <s v="0"/>
    <s v="в подъезде"/>
    <d v="2021-11-11T00:00:00"/>
    <s v="1789"/>
    <s v="Подряд."/>
  </r>
  <r>
    <n v="1513"/>
    <d v="2021-09-28T00:00:00"/>
    <x v="1"/>
    <s v="Сергеева Алена Васильевна"/>
    <n v="100307579"/>
    <x v="1"/>
    <s v="Кугеси"/>
    <s v="К. Маркса"/>
    <n v="112"/>
    <n v="140"/>
    <x v="0"/>
    <n v="21475988"/>
    <s v="1ф"/>
    <s v="5-60А"/>
    <s v="2015"/>
    <s v="2102"/>
    <s v="POTEK РТМ-01 D2D3Y"/>
    <s v="16010001962"/>
    <d v="2021-10-01T00:00:00"/>
    <s v="0"/>
    <s v="в подъезде"/>
    <d v="2021-11-19T00:00:00"/>
    <s v="3528"/>
    <s v="Подряд."/>
  </r>
  <r>
    <n v="1514"/>
    <d v="2021-09-28T00:00:00"/>
    <x v="1"/>
    <s v="Иванова Валентина Георгиевна"/>
    <n v="100212275"/>
    <x v="0"/>
    <s v="Чебоксары"/>
    <s v="9-ой Пятилетки"/>
    <s v="18/2"/>
    <n v="85"/>
    <x v="0"/>
    <s v="033717"/>
    <s v="1ф"/>
    <s v="5-60А"/>
    <s v="2008"/>
    <s v="17338"/>
    <s v="СЕ 101 R5 145 М"/>
    <s v="011067167290909"/>
    <d v="2021-09-01T00:00:00"/>
    <s v="0"/>
    <s v="в подъезде"/>
    <d v="2021-12-17T00:00:00"/>
    <s v="3585"/>
    <s v="МРО"/>
  </r>
  <r>
    <n v="1515"/>
    <d v="2021-09-28T00:00:00"/>
    <x v="1"/>
    <s v="Баранова Галина Трофимовна"/>
    <s v="отсутствует"/>
    <x v="6"/>
    <s v="Чебоксары"/>
    <s v="Миттова"/>
    <s v="4"/>
    <n v="3"/>
    <x v="0"/>
    <s v="137331"/>
    <s v="1ф"/>
    <s v="5-60А"/>
    <s v="2001"/>
    <s v="38059"/>
    <s v="МИРТЕК-12-РУ"/>
    <s v="3220158016579"/>
    <d v="2022-08-01T00:00:00"/>
    <s v="0"/>
    <s v="в подъезде"/>
    <d v="2022-09-08T00:00:00"/>
    <s v="4117"/>
    <s v="Подряд."/>
  </r>
  <r>
    <n v="1516"/>
    <d v="2021-09-29T00:00:00"/>
    <x v="1"/>
    <s v="Иванова Елена Михайловна"/>
    <n v="100371159"/>
    <x v="0"/>
    <s v="Чебоксары"/>
    <s v="Гражданская"/>
    <s v="58/1"/>
    <n v="10"/>
    <x v="0"/>
    <n v="1364197"/>
    <s v="1ф"/>
    <s v="5-60А"/>
    <s v="1986"/>
    <s v="11087"/>
    <s v="POTEK РТМ-01 D2D3Y"/>
    <s v="16010003122"/>
    <d v="2021-10-02T00:00:00"/>
    <s v="0"/>
    <s v="в подъезде"/>
    <d v="2021-11-12T00:00:00"/>
    <s v="1800"/>
    <s v="МРО"/>
  </r>
  <r>
    <n v="1517"/>
    <d v="2021-09-30T00:00:00"/>
    <x v="1"/>
    <s v="Счетчиков Дмитрий Иванович"/>
    <n v="100342968"/>
    <x v="0"/>
    <s v="Чебоксары"/>
    <s v="Чернышевского "/>
    <n v="20"/>
    <n v="21"/>
    <x v="0"/>
    <n v="7884"/>
    <s v="1ф"/>
    <s v="5-60А"/>
    <s v="2009"/>
    <s v="16462"/>
    <s v="POTEK РТМ-01 D2D3Y"/>
    <s v="16010003120"/>
    <d v="2021-10-01T00:00:00"/>
    <s v="0"/>
    <s v="в подъезде"/>
    <d v="2021-11-10T00:00:00"/>
    <s v="1785"/>
    <s v="Подряд."/>
  </r>
  <r>
    <n v="1518"/>
    <d v="2021-09-30T00:00:00"/>
    <x v="1"/>
    <s v="Васильева Татьяна Николаевна"/>
    <n v="100235504"/>
    <x v="0"/>
    <s v="Чебоксары"/>
    <s v="Кадыкова"/>
    <s v="18/1"/>
    <n v="38"/>
    <x v="0"/>
    <n v="5009698"/>
    <s v="1ф"/>
    <s v="5-60А"/>
    <s v="2009"/>
    <s v="10105"/>
    <s v="меркурий 201.5"/>
    <s v="43216042"/>
    <d v="2020-11-10T00:00:00"/>
    <s v="0"/>
    <s v="в подъезде"/>
    <d v="2022-04-25T00:00:00"/>
    <s v="3655"/>
    <s v="МРО"/>
  </r>
  <r>
    <n v="1519"/>
    <d v="2021-10-01T00:00:00"/>
    <x v="1"/>
    <s v="Николаева Наталия Владимировна"/>
    <n v="100350578"/>
    <x v="0"/>
    <s v="Чебоксары"/>
    <s v="Гражданская"/>
    <n v="72"/>
    <n v="104"/>
    <x v="0"/>
    <n v="49044"/>
    <s v="1ф"/>
    <s v="5-60А"/>
    <s v="2011"/>
    <s v="16878"/>
    <s v="POTEK РТМ-01 D2D3Y"/>
    <s v="16010001728"/>
    <d v="2021-10-01T00:00:00"/>
    <s v="0"/>
    <s v="в подъезде"/>
    <d v="2021-10-28T00:00:00"/>
    <s v="2144"/>
    <s v="Подряд."/>
  </r>
  <r>
    <n v="1520"/>
    <d v="2021-10-01T00:00:00"/>
    <x v="1"/>
    <s v="Гаврилов Игорь Авельевич"/>
    <n v="100350500"/>
    <x v="0"/>
    <s v="Чебоксары"/>
    <s v="Гражданская"/>
    <n v="72"/>
    <n v="29"/>
    <x v="0"/>
    <n v="15867842"/>
    <s v="1ф"/>
    <s v="5-60А"/>
    <s v="2013"/>
    <s v="2396"/>
    <s v="СЕ 101 R5 145 М"/>
    <s v="011067167201397"/>
    <d v="2021-09-02T00:00:00"/>
    <s v="0"/>
    <s v="в подъезде"/>
    <d v="2021-12-30T00:00:00"/>
    <s v="3638"/>
    <s v="МРО"/>
  </r>
  <r>
    <n v="1521"/>
    <d v="2021-10-01T00:00:00"/>
    <x v="1"/>
    <s v="Алексеева Елизавета Ивановна"/>
    <n v="100382427"/>
    <x v="4"/>
    <s v="Чебоксары"/>
    <s v="М. Павлова"/>
    <n v="11"/>
    <n v="45"/>
    <x v="0"/>
    <n v="20749"/>
    <s v="1ф"/>
    <s v="5-60А"/>
    <s v="2022"/>
    <s v="143"/>
    <s v="МИРТЕК-12-РУ"/>
    <s v="3220158018202"/>
    <d v="2022-08-01T00:00:00"/>
    <s v="0"/>
    <s v="в подъезде"/>
    <d v="2022-09-05T00:00:00"/>
    <s v="3864"/>
    <s v="Подряд."/>
  </r>
  <r>
    <n v="1522"/>
    <d v="2021-10-04T00:00:00"/>
    <x v="1"/>
    <s v="Петрова Елена Валериевна "/>
    <s v="отсутствует"/>
    <x v="6"/>
    <s v="Чебоксары"/>
    <s v="Миттова"/>
    <n v="4"/>
    <n v="13"/>
    <x v="0"/>
    <n v="101370"/>
    <s v="1ф"/>
    <s v="5-60А"/>
    <s v="2001"/>
    <s v="38268"/>
    <s v="МИРТЕК-12-РУ"/>
    <s v="3220158018219"/>
    <d v="2022-08-01T00:00:00"/>
    <s v="0"/>
    <s v="в подъезде"/>
    <d v="2022-09-08T00:00:00"/>
    <s v="4118"/>
    <s v="Подряд."/>
  </r>
  <r>
    <n v="1523"/>
    <d v="2021-10-04T00:00:00"/>
    <x v="1"/>
    <s v="Артемьева Зоя Александровна"/>
    <s v="отсутствует"/>
    <x v="6"/>
    <s v="Чебоксары"/>
    <s v="Миттова"/>
    <n v="4"/>
    <n v="2"/>
    <x v="0"/>
    <n v="100659"/>
    <s v="1ф"/>
    <s v="5-60А"/>
    <s v="2001"/>
    <s v="19498"/>
    <s v="МИРТЕК-12-РУ"/>
    <s v="3220158015823"/>
    <d v="2022-08-01T00:00:00"/>
    <s v="0"/>
    <s v="в подъезде"/>
    <d v="2022-09-08T00:00:00"/>
    <s v="4116"/>
    <s v="Подряд."/>
  </r>
  <r>
    <n v="1524"/>
    <d v="2021-10-04T00:00:00"/>
    <x v="1"/>
    <s v="Шарлова Светлана Николаевна"/>
    <n v="100307560"/>
    <x v="1"/>
    <s v="Кугеси"/>
    <s v="К. Маркса"/>
    <n v="112"/>
    <n v="121"/>
    <x v="0"/>
    <n v="21423822"/>
    <s v="1ф"/>
    <s v="5-60А"/>
    <s v="2015"/>
    <s v="4483"/>
    <s v="СЕ 101 S6 145 М"/>
    <s v="007789163334099"/>
    <d v="2021-05-14T00:00:00"/>
    <s v="0"/>
    <s v="в подъезде"/>
    <d v="2021-10-19T00:00:00"/>
    <s v="1656"/>
    <s v="МРО"/>
  </r>
  <r>
    <n v="1525"/>
    <d v="2021-10-04T00:00:00"/>
    <x v="1"/>
    <s v="Хворостин Валерий Николаевич"/>
    <n v="100229909"/>
    <x v="4"/>
    <s v="Чебоксары"/>
    <s v="Ашмарина"/>
    <s v="52/1"/>
    <n v="51"/>
    <x v="0"/>
    <n v="5782688"/>
    <s v="1ф"/>
    <s v="5-60А"/>
    <s v="2010"/>
    <s v="12536"/>
    <s v="МИРТЕК-12-РУ"/>
    <s v="3220158016218"/>
    <d v="2022-08-01T00:00:00"/>
    <s v="0"/>
    <s v="в подъезде"/>
    <d v="2022-09-13T00:00:00"/>
    <s v="4227"/>
    <s v="Подряд."/>
  </r>
  <r>
    <n v="1526"/>
    <d v="2021-10-04T00:00:00"/>
    <x v="1"/>
    <s v="Ермаков Николай Иванович"/>
    <n v="100339990"/>
    <x v="0"/>
    <s v="Чебоксары"/>
    <s v="Радужная"/>
    <n v="16"/>
    <n v="31"/>
    <x v="0"/>
    <n v="17735863"/>
    <s v="1ф"/>
    <s v="5-60А"/>
    <s v="2014"/>
    <s v="9148"/>
    <s v="СЕ 101 R5 145 М"/>
    <s v="011067167292712"/>
    <d v="2021-09-02T00:00:00"/>
    <s v="0"/>
    <s v="в подъезде"/>
    <d v="2021-12-15T00:00:00"/>
    <s v="2959"/>
    <s v="МРО"/>
  </r>
  <r>
    <n v="1527"/>
    <d v="2021-10-04T00:00:00"/>
    <x v="1"/>
    <s v="Каштанова Рузия Шакирзяновна"/>
    <n v="100339928"/>
    <x v="0"/>
    <s v="Чебоксары"/>
    <s v="Радужная"/>
    <n v="14"/>
    <n v="113"/>
    <x v="0"/>
    <n v="21439150"/>
    <s v="1ф"/>
    <s v="5-60А"/>
    <s v="2015"/>
    <s v="49"/>
    <s v="СЕ 101 R5 145 М"/>
    <s v="011067167292507"/>
    <d v="2021-09-02T00:00:00"/>
    <s v="0"/>
    <s v="в подъезде"/>
    <d v="2021-12-17T00:00:00"/>
    <s v="3455"/>
    <s v="МРО"/>
  </r>
  <r>
    <n v="1528"/>
    <d v="2021-10-05T00:00:00"/>
    <x v="1"/>
    <s v="Андреева Наталья Владимировна"/>
    <s v="отсутствует"/>
    <x v="4"/>
    <s v="Чебоксары"/>
    <s v="Н. Гастелло"/>
    <s v="4/1"/>
    <n v="60"/>
    <x v="0"/>
    <n v="73436"/>
    <s v="1ф"/>
    <s v="5-60А"/>
    <s v="2008"/>
    <s v="20925"/>
    <m/>
    <m/>
    <m/>
    <m/>
    <m/>
    <m/>
    <s v="б/н"/>
    <s v="Замена в УК"/>
  </r>
  <r>
    <n v="1529"/>
    <d v="2021-10-05T00:00:00"/>
    <x v="1"/>
    <s v="Осипова Олеся Леонидовна "/>
    <s v="отсутствует"/>
    <x v="4"/>
    <s v="Чебоксары"/>
    <s v="Кукшумская"/>
    <n v="21"/>
    <n v="9"/>
    <x v="0"/>
    <s v="007789049093831"/>
    <s v="1ф"/>
    <s v="5-60А"/>
    <s v="2011"/>
    <s v="6558"/>
    <s v="МИРТЕК-12-РУ"/>
    <s v="3220158018693"/>
    <d v="2022-08-01T00:00:00"/>
    <s v="0"/>
    <s v="в подъезде"/>
    <d v="2022-08-25T00:00:00"/>
    <s v="3665"/>
    <s v="Подряд."/>
  </r>
  <r>
    <n v="1530"/>
    <d v="2021-10-05T00:00:00"/>
    <x v="1"/>
    <s v="Крылов Евгений Владимирович"/>
    <s v="отсутствует"/>
    <x v="4"/>
    <s v="Чебоксары"/>
    <s v="Асламаса"/>
    <n v="4"/>
    <n v="104"/>
    <x v="0"/>
    <n v="22895096"/>
    <s v="1ф"/>
    <s v="5-60А"/>
    <s v="2015"/>
    <s v="5007"/>
    <s v="МИРТЕК-12-РУ"/>
    <s v="3220158015861"/>
    <d v="2022-08-01T00:00:00"/>
    <s v="0"/>
    <s v="в подъезде"/>
    <d v="2022-09-19T00:00:00"/>
    <s v="4471"/>
    <s v="Подряд."/>
  </r>
  <r>
    <n v="1531"/>
    <d v="2021-10-06T00:00:00"/>
    <x v="1"/>
    <s v="Антонова Лилия Анатольевна"/>
    <n v="100252434"/>
    <x v="4"/>
    <s v="Чебоксары"/>
    <s v="Новогородская "/>
    <n v="38"/>
    <n v="11"/>
    <x v="0"/>
    <n v="22066872"/>
    <s v="1ф"/>
    <s v="5-60А"/>
    <s v="2015"/>
    <s v="2721"/>
    <s v="меркурий 201.5"/>
    <s v="46706591"/>
    <d v="2022-03-01T00:00:00"/>
    <s v="0"/>
    <s v="в подъезде"/>
    <d v="2022-06-20T00:00:00"/>
    <s v="б/н"/>
    <s v="МРО"/>
  </r>
  <r>
    <n v="1532"/>
    <d v="2021-10-06T00:00:00"/>
    <x v="1"/>
    <s v="Казаков Александр Николаевич"/>
    <n v="100342640"/>
    <x v="0"/>
    <s v="Чебоксары"/>
    <s v="М. Залка"/>
    <s v="16/2"/>
    <n v="34"/>
    <x v="0"/>
    <n v="658648"/>
    <s v="1ф"/>
    <s v="5-60А"/>
    <s v="2002"/>
    <s v="30393"/>
    <s v="POTEK РТМ-01 D2D3Y"/>
    <s v="16010001534"/>
    <d v="2021-10-01T00:00:00"/>
    <s v="0"/>
    <s v="в подъезде"/>
    <d v="2021-10-28T00:00:00"/>
    <s v="2292"/>
    <s v="Подряд."/>
  </r>
  <r>
    <n v="1533"/>
    <d v="2021-10-06T00:00:00"/>
    <x v="1"/>
    <s v="Ивненко Юрий Викторович"/>
    <s v="отсутствует"/>
    <x v="4"/>
    <s v="Чебоксары"/>
    <s v="Дементьева"/>
    <s v="1/1"/>
    <n v="163"/>
    <x v="0"/>
    <n v="21369386"/>
    <s v="1ф"/>
    <s v="5-60А"/>
    <s v="2015"/>
    <s v="4435"/>
    <m/>
    <m/>
    <m/>
    <m/>
    <m/>
    <m/>
    <s v="б/н"/>
    <s v="Замена в УК"/>
  </r>
  <r>
    <n v="1534"/>
    <d v="2021-10-06T00:00:00"/>
    <x v="1"/>
    <s v="Сабирзянова Людмила Васильевна"/>
    <s v="отсутствует"/>
    <x v="4"/>
    <s v="Чебоксары"/>
    <s v="Университетская"/>
    <n v="23"/>
    <n v="180"/>
    <x v="0"/>
    <n v="62221"/>
    <s v="1ф"/>
    <s v="5-60А"/>
    <s v="2009"/>
    <s v="20530"/>
    <m/>
    <m/>
    <m/>
    <m/>
    <m/>
    <m/>
    <s v="б/н"/>
    <s v="Замена в УК"/>
  </r>
  <r>
    <n v="1535"/>
    <d v="2021-10-06T00:00:00"/>
    <x v="1"/>
    <s v="Маркова Алена Михайловна"/>
    <s v="отсутствует"/>
    <x v="4"/>
    <s v="Чебоксары"/>
    <s v="Миттова"/>
    <n v="2"/>
    <n v="72"/>
    <x v="0"/>
    <n v="14225"/>
    <s v="1ф"/>
    <s v="5-60А"/>
    <s v="2009"/>
    <s v="16479"/>
    <s v="МИРТЕК-12-РУ"/>
    <s v="3220158018472"/>
    <d v="2022-08-01T00:00:00"/>
    <s v="0"/>
    <s v="в подъезде"/>
    <d v="2022-09-08T00:00:00"/>
    <s v="4120"/>
    <s v="Подряд."/>
  </r>
  <r>
    <n v="1536"/>
    <d v="2021-10-07T00:00:00"/>
    <x v="1"/>
    <s v="Самсонов Николай Николаевич"/>
    <n v="100368654"/>
    <x v="0"/>
    <s v="Чебоксары"/>
    <s v="М. Горького"/>
    <n v="19"/>
    <n v="157"/>
    <x v="0"/>
    <n v="421610"/>
    <s v="1ф"/>
    <s v="5-60А"/>
    <s v="2000"/>
    <s v="80125"/>
    <s v="POTEK РТМ-01 D2D3Y"/>
    <s v="16010001011"/>
    <d v="2021-10-01T00:00:00"/>
    <s v="0"/>
    <s v="в подъезде"/>
    <d v="2021-12-16T00:00:00"/>
    <s v="3579"/>
    <s v="МРО"/>
  </r>
  <r>
    <n v="1537"/>
    <d v="2021-10-07T00:00:00"/>
    <x v="1"/>
    <s v="Соловьев Владимир Витальевич"/>
    <s v="отсутствует"/>
    <x v="4"/>
    <s v="Чебоксары"/>
    <s v="9-ой Пятилетки"/>
    <n v="3"/>
    <n v="4"/>
    <x v="0"/>
    <n v="12060782"/>
    <s v="1ф"/>
    <s v="5-60А"/>
    <s v="2008"/>
    <s v="12971"/>
    <s v="МИРТЕК-12-РУ"/>
    <s v="3220158015964"/>
    <d v="2022-08-01T00:00:00"/>
    <s v="0"/>
    <s v="в подъезде"/>
    <d v="2022-09-15T00:00:00"/>
    <s v="4395"/>
    <s v="Подряд."/>
  </r>
  <r>
    <n v="1538"/>
    <d v="2021-10-07T00:00:00"/>
    <x v="1"/>
    <s v="Чернова Клавдия Семеновна"/>
    <s v="отсутствует"/>
    <x v="4"/>
    <s v="Чебоксары"/>
    <s v="9-ой Пятилетки"/>
    <n v="3"/>
    <n v="5"/>
    <x v="0"/>
    <s v="02002249"/>
    <s v="1ф"/>
    <s v="5-60А"/>
    <s v="2009"/>
    <s v="16543"/>
    <s v="МИРТЕК-12-РУ"/>
    <s v="3220158015954"/>
    <d v="2022-08-01T00:00:00"/>
    <s v="0"/>
    <s v="в подъезде"/>
    <d v="2022-09-15T00:00:00"/>
    <s v="4396"/>
    <s v="Подряд."/>
  </r>
  <r>
    <n v="1539"/>
    <d v="2021-10-08T00:00:00"/>
    <x v="1"/>
    <s v="Иванов Владимир Артурович"/>
    <n v="100359456"/>
    <x v="4"/>
    <s v="Чебоксары"/>
    <s v="Мира"/>
    <n v="70"/>
    <n v="38"/>
    <x v="0"/>
    <s v="20425267"/>
    <s v="1ф"/>
    <s v="5-60А"/>
    <s v="2014"/>
    <s v="7948"/>
    <s v="МИРТЕК-12-РУ"/>
    <s v="3220158018209"/>
    <d v="2022-08-01T00:00:00"/>
    <s v="0"/>
    <s v="в подъезде"/>
    <d v="2022-09-09T00:00:00"/>
    <s v="4151"/>
    <s v="Подряд."/>
  </r>
  <r>
    <n v="1540"/>
    <d v="2021-10-08T00:00:00"/>
    <x v="1"/>
    <s v="Ильин Григорий Геннадьевич"/>
    <s v="отсутствует"/>
    <x v="4"/>
    <s v="Чебоксары"/>
    <s v="п-т Тракторостроителей"/>
    <n v="16"/>
    <n v="150"/>
    <x v="0"/>
    <s v="03017642"/>
    <s v="1ф"/>
    <s v="5-60А"/>
    <s v="2010"/>
    <s v="23890"/>
    <s v="МИРТЕК-12-РУ"/>
    <s v="3220158018912"/>
    <d v="2022-08-01T00:00:00"/>
    <s v="0"/>
    <s v="в подъезде"/>
    <d v="2022-09-21T00:00:00"/>
    <s v="4525"/>
    <s v="Подряд."/>
  </r>
  <r>
    <n v="1541"/>
    <d v="2021-10-08T00:00:00"/>
    <x v="1"/>
    <s v="Матвеева Зинаида Моисеевна"/>
    <n v="100366178"/>
    <x v="0"/>
    <s v="Чебоксары"/>
    <s v="Мира"/>
    <n v="92"/>
    <n v="137"/>
    <x v="0"/>
    <s v="017864"/>
    <s v="1ф"/>
    <s v="5-60А"/>
    <s v="2007"/>
    <s v="11528"/>
    <s v="СЕ 101 R5 145 М"/>
    <s v="011067167291158"/>
    <d v="2021-09-01T00:00:00"/>
    <s v="0"/>
    <s v="в подъезде"/>
    <d v="2021-12-17T00:00:00"/>
    <s v="3521"/>
    <s v="МРО"/>
  </r>
  <r>
    <n v="1542"/>
    <d v="2021-10-08T00:00:00"/>
    <x v="1"/>
    <s v="Ефимов Александр Олегович"/>
    <n v="100344112"/>
    <x v="0"/>
    <s v="Чебоксары"/>
    <s v="Юго-Западный"/>
    <n v="5"/>
    <n v="2"/>
    <x v="0"/>
    <s v="018598"/>
    <s v="1ф"/>
    <s v="5-60А"/>
    <s v="2007"/>
    <s v="11293"/>
    <s v="СЕ 101 R5 145 М"/>
    <s v="011067167291203"/>
    <d v="2021-09-01T00:00:00"/>
    <s v="0"/>
    <s v="в подъезде"/>
    <d v="2021-12-15T00:00:00"/>
    <s v="2962"/>
    <s v="МРО"/>
  </r>
  <r>
    <n v="1543"/>
    <d v="2021-10-11T00:00:00"/>
    <x v="1"/>
    <s v="Моисеева Инна Геннадьевна"/>
    <n v="100226183"/>
    <x v="4"/>
    <s v="Чебоксары"/>
    <s v="Ашмарина"/>
    <n v="36"/>
    <n v="10"/>
    <x v="0"/>
    <s v="028647"/>
    <s v="1ф"/>
    <s v="5-60А"/>
    <s v="2008"/>
    <s v="18341"/>
    <s v="МИРТЕК-12-РУ"/>
    <s v="3220158015490"/>
    <d v="2022-08-01T00:00:00"/>
    <s v="0"/>
    <s v="в подъезде"/>
    <d v="2022-09-16T00:00:00"/>
    <s v="4441"/>
    <s v="Подряд."/>
  </r>
  <r>
    <n v="1544"/>
    <d v="2021-10-11T00:00:00"/>
    <x v="1"/>
    <s v="Майорова Наталия Валерьевна"/>
    <s v="отсутствует"/>
    <x v="4"/>
    <s v="Чебоксары"/>
    <s v="п. Северный"/>
    <s v="15"/>
    <n v="7"/>
    <x v="0"/>
    <s v="02002516"/>
    <s v="1ф"/>
    <s v="5-60А"/>
    <s v="2012"/>
    <m/>
    <m/>
    <m/>
    <m/>
    <m/>
    <m/>
    <m/>
    <s v="б/н"/>
    <s v="Замена в УК"/>
  </r>
  <r>
    <n v="1545"/>
    <d v="2021-10-12T00:00:00"/>
    <x v="1"/>
    <s v="Плешков Михаил Николаевич"/>
    <s v="отсутствует"/>
    <x v="4"/>
    <s v="Чебоксары"/>
    <s v="Ярмарочная"/>
    <s v="15/1"/>
    <n v="78"/>
    <x v="0"/>
    <s v="02001336"/>
    <s v="1ф"/>
    <s v="5-60А"/>
    <m/>
    <s v="14364"/>
    <m/>
    <m/>
    <m/>
    <m/>
    <m/>
    <m/>
    <s v="б/н"/>
    <s v="Замена в УК"/>
  </r>
  <r>
    <n v="1546"/>
    <d v="2021-10-12T00:00:00"/>
    <x v="1"/>
    <s v="Мальцев Александр Владимирович"/>
    <s v="отсутствует"/>
    <x v="6"/>
    <s v="Чебоксары"/>
    <s v="Хевешская"/>
    <s v="11/2"/>
    <n v="118"/>
    <x v="0"/>
    <s v="45354970"/>
    <s v="1ф"/>
    <s v="5-60А"/>
    <s v="2020"/>
    <s v="431"/>
    <s v="МИРТЕК-12-РУ"/>
    <s v="3220158017502"/>
    <d v="2022-08-01T00:00:00"/>
    <s v="0"/>
    <s v="в подъезде"/>
    <d v="2022-09-13T00:00:00"/>
    <s v="4234"/>
    <s v="Подряд."/>
  </r>
  <r>
    <n v="1547"/>
    <d v="2021-10-12T00:00:00"/>
    <x v="1"/>
    <s v="Шабанова Ольга Васильевна"/>
    <n v="100359197"/>
    <x v="0"/>
    <s v="Чебоксары"/>
    <s v="Мира"/>
    <n v="66"/>
    <n v="59"/>
    <x v="0"/>
    <s v="11333930"/>
    <s v="1ф"/>
    <s v="5-60А"/>
    <s v="1987"/>
    <s v="9658"/>
    <s v="POTEK РТМ-01 D2D3Y"/>
    <s v="16010002971"/>
    <d v="2021-10-01T00:00:00"/>
    <s v="0"/>
    <s v="в подъезде"/>
    <d v="2021-11-12T00:00:00"/>
    <s v="3077"/>
    <s v="Подряд."/>
  </r>
  <r>
    <n v="1548"/>
    <d v="2021-10-13T00:00:00"/>
    <x v="1"/>
    <s v="Ильина Римма Николаевна"/>
    <n v="100341057"/>
    <x v="0"/>
    <s v="Чебоксары"/>
    <s v="Гражданская"/>
    <s v="62/1"/>
    <n v="49"/>
    <x v="0"/>
    <n v="2001523"/>
    <s v="1ф"/>
    <s v="5-60А"/>
    <s v="2010"/>
    <s v="11454"/>
    <s v="СЕ 101 R5 145 М"/>
    <s v="011067167535932"/>
    <d v="2021-09-02T00:00:00"/>
    <s v="0"/>
    <s v="в подъезде"/>
    <d v="2021-10-15T00:00:00"/>
    <n v="1634"/>
    <s v="МРО"/>
  </r>
  <r>
    <n v="1549"/>
    <d v="2021-10-13T00:00:00"/>
    <x v="1"/>
    <s v="Мусаев Вагиф Мехди оглы стр. соб.     Васильева Александра Андрияновна "/>
    <s v="отсутствует"/>
    <x v="4"/>
    <s v="Чебоксары"/>
    <s v="Социалистическая"/>
    <n v="2"/>
    <n v="26"/>
    <x v="0"/>
    <n v="5745"/>
    <s v="1ф"/>
    <s v="5-60А"/>
    <s v="2015"/>
    <s v="9952"/>
    <m/>
    <m/>
    <m/>
    <m/>
    <m/>
    <m/>
    <s v="б/н"/>
    <m/>
  </r>
  <r>
    <n v="1550"/>
    <d v="2021-10-13T00:00:00"/>
    <x v="1"/>
    <s v="Яковлев Петр Иванович"/>
    <s v="отсутствует"/>
    <x v="4"/>
    <s v="Чебоксары"/>
    <s v="Маршака"/>
    <n v="10"/>
    <n v="1"/>
    <x v="0"/>
    <n v="585395"/>
    <s v="1ф"/>
    <s v="5-60А"/>
    <s v="1958"/>
    <s v="2364"/>
    <s v="МИРТЕК-12-РУ"/>
    <s v="3220158018289"/>
    <d v="2022-08-01T00:00:00"/>
    <s v="0"/>
    <s v="в подъезде"/>
    <d v="2022-09-12T00:00:00"/>
    <s v="4203"/>
    <s v="Подряд."/>
  </r>
  <r>
    <n v="1551"/>
    <d v="2021-10-13T00:00:00"/>
    <x v="1"/>
    <s v="Аверкиев Вениамин Аверкиевич"/>
    <s v="отсутствует"/>
    <x v="4"/>
    <s v="Чебоксары"/>
    <s v="Маршака"/>
    <n v="10"/>
    <n v="3"/>
    <x v="0"/>
    <n v="639849"/>
    <s v="1ф"/>
    <s v="5-60А"/>
    <s v="1959"/>
    <s v="5791"/>
    <s v="МИРТЕК-12-РУ"/>
    <s v="3220158018263"/>
    <d v="2022-08-01T00:00:00"/>
    <s v="0"/>
    <s v="в подъезде"/>
    <d v="2022-09-12T00:00:00"/>
    <s v="4204"/>
    <s v="Подряд."/>
  </r>
  <r>
    <n v="1552"/>
    <d v="2021-10-13T00:00:00"/>
    <x v="1"/>
    <s v="Семенов Дмитрий Александрович"/>
    <n v="100359829"/>
    <x v="4"/>
    <s v="Чебоксары"/>
    <s v="Л. Комсомола"/>
    <n v="20"/>
    <n v="28"/>
    <x v="0"/>
    <n v="36745"/>
    <s v="1ф"/>
    <s v="5-60А"/>
    <s v="2010"/>
    <s v="17487"/>
    <s v="МИРТЕК-12-РУ"/>
    <s v="3220158029275"/>
    <d v="2022-09-01T00:00:00"/>
    <s v="0"/>
    <s v="в подъезде"/>
    <d v="2022-10-20T00:00:00"/>
    <s v="4891"/>
    <s v="Подряд."/>
  </r>
  <r>
    <n v="1553"/>
    <d v="2021-10-14T00:00:00"/>
    <x v="1"/>
    <s v="Ларионова Марина Алексеевна"/>
    <s v="отсутствует"/>
    <x v="6"/>
    <s v="Чебоксары"/>
    <s v="Ярмарочная"/>
    <s v="7/1"/>
    <n v="71"/>
    <x v="0"/>
    <n v="723316"/>
    <s v="1ф"/>
    <s v="5-60А"/>
    <s v="2003"/>
    <m/>
    <m/>
    <m/>
    <m/>
    <m/>
    <m/>
    <d v="2022-06-03T00:00:00"/>
    <s v="б/н"/>
    <s v="Замена в УК"/>
  </r>
  <r>
    <n v="1554"/>
    <d v="2021-10-14T00:00:00"/>
    <x v="1"/>
    <s v="Чеменцева Марина Дмитриевна"/>
    <n v="100313560"/>
    <x v="0"/>
    <s v="Чебоксары"/>
    <s v="М. Горького"/>
    <n v="37"/>
    <n v="51"/>
    <x v="0"/>
    <n v="138292"/>
    <s v="1ф"/>
    <s v="5-60А"/>
    <s v="1977"/>
    <s v="7819"/>
    <s v="СЕ 101 R5 145 М"/>
    <s v="011067167286337"/>
    <d v="2021-09-01T00:00:00"/>
    <s v="0"/>
    <s v="в подъезде"/>
    <d v="2021-12-16T00:00:00"/>
    <s v="3578"/>
    <s v="МРО"/>
  </r>
  <r>
    <n v="1555"/>
    <d v="2021-10-15T00:00:00"/>
    <x v="1"/>
    <s v="Васильев Сергей Владимирович"/>
    <s v="отсутствует"/>
    <x v="4"/>
    <s v="Чебоксары"/>
    <s v="Социалистическая"/>
    <n v="2"/>
    <n v="73"/>
    <x v="0"/>
    <n v="6835"/>
    <s v="1ф"/>
    <s v="5-60А"/>
    <s v="2015"/>
    <s v="7694"/>
    <s v="МИРТЕК-12-РУ"/>
    <s v="3220158017049"/>
    <d v="2022-08-01T00:00:00"/>
    <s v="0"/>
    <s v="в подъезде"/>
    <d v="2022-09-30T00:00:00"/>
    <s v="4631"/>
    <s v="Подряд."/>
  </r>
  <r>
    <n v="1556"/>
    <d v="2021-10-15T00:00:00"/>
    <x v="1"/>
    <s v="Малышев Валерий Рудольфович"/>
    <s v="отсутствует"/>
    <x v="4"/>
    <s v="Чебоксары"/>
    <s v="Гайдара"/>
    <n v="1"/>
    <n v="46"/>
    <x v="0"/>
    <s v="034282"/>
    <s v="1ф"/>
    <s v="5-60А"/>
    <s v="2008"/>
    <s v="33269"/>
    <s v="МИРТЕК-12-РУ"/>
    <s v="3220158017086"/>
    <d v="2022-08-01T00:00:00"/>
    <s v="0"/>
    <s v="в подъезде"/>
    <d v="2022-08-27T00:00:00"/>
    <s v="3667"/>
    <s v="Подряд."/>
  </r>
  <r>
    <n v="1557"/>
    <d v="2021-10-15T00:00:00"/>
    <x v="1"/>
    <s v="Мартышкин Николай Борисович"/>
    <n v="100343179"/>
    <x v="4"/>
    <s v="Чебоксары"/>
    <s v="Чернышевского "/>
    <n v="20"/>
    <n v="233"/>
    <x v="0"/>
    <s v="037846"/>
    <s v="1ф"/>
    <s v="5-60А"/>
    <s v="2009"/>
    <s v="9835"/>
    <s v="МИРТЕК-12-РУ"/>
    <s v="3220158017578"/>
    <d v="2022-08-01T00:00:00"/>
    <s v="0"/>
    <s v="в подъезде"/>
    <d v="2022-09-05T00:00:00"/>
    <s v="3785"/>
    <s v="Подряд."/>
  </r>
  <r>
    <n v="1558"/>
    <d v="2021-10-18T00:00:00"/>
    <x v="1"/>
    <s v="Гаврилов Владимир Степанович"/>
    <n v="101025196"/>
    <x v="4"/>
    <s v="Б. Карачуры"/>
    <s v="9 км"/>
    <n v="1"/>
    <n v="12"/>
    <x v="0"/>
    <n v="23642045"/>
    <s v="1ф"/>
    <s v="5-60А"/>
    <s v="2015"/>
    <s v="8274"/>
    <s v="МИРТЕК-12-РУ"/>
    <s v="3220158029157"/>
    <d v="2022-08-01T00:00:00"/>
    <s v="0"/>
    <s v="в подъезде"/>
    <d v="2022-10-25T00:00:00"/>
    <s v="5051"/>
    <s v="Подряд."/>
  </r>
  <r>
    <n v="1559"/>
    <d v="2021-10-18T00:00:00"/>
    <x v="1"/>
    <s v="Илларионова Наталия Васильевна"/>
    <n v="100353890"/>
    <x v="6"/>
    <s v="Чебоксары"/>
    <s v="Энгельса"/>
    <n v="18"/>
    <n v="31"/>
    <x v="0"/>
    <n v="1217506"/>
    <s v="1ф"/>
    <s v="5-60А"/>
    <s v="1960"/>
    <s v="9698"/>
    <s v="МИРТЕК-12-РУ"/>
    <s v="3220158017721"/>
    <d v="2022-08-01T00:00:00"/>
    <s v="0"/>
    <s v="в подъезде"/>
    <d v="2022-09-22T00:00:00"/>
    <s v="4589"/>
    <s v="Подряд."/>
  </r>
  <r>
    <n v="1560"/>
    <d v="2021-10-18T00:00:00"/>
    <x v="1"/>
    <s v="Тихонова Валентина Михайловна"/>
    <n v="100327869"/>
    <x v="0"/>
    <s v="Чебоксары"/>
    <s v="50 лет Октября"/>
    <n v="8"/>
    <n v="40"/>
    <x v="0"/>
    <n v="40814714"/>
    <s v="1ф"/>
    <s v="5-60А"/>
    <s v="1967"/>
    <s v="4191"/>
    <s v="POTEK РТМ-01 D2D3Y"/>
    <s v="16010003304"/>
    <d v="2021-10-01T00:00:00"/>
    <s v="0"/>
    <s v="в подъезде"/>
    <d v="2021-11-22T00:00:00"/>
    <s v="3113"/>
    <s v="Подряд."/>
  </r>
  <r>
    <n v="1561"/>
    <d v="2021-10-20T00:00:00"/>
    <x v="1"/>
    <s v="Федорова Раиса Аркадьевна"/>
    <s v="отсутствует"/>
    <x v="6"/>
    <s v="Чебоксары"/>
    <s v="Миттова"/>
    <n v="2"/>
    <n v="101"/>
    <x v="0"/>
    <n v="41925"/>
    <s v="1ф"/>
    <s v="5-60А"/>
    <s v="2012"/>
    <s v="22342"/>
    <s v="МИРТЕК-12-РУ"/>
    <s v="3220158016801"/>
    <d v="2022-08-01T00:00:00"/>
    <s v="0"/>
    <s v="в подъезде"/>
    <d v="2022-09-08T00:00:00"/>
    <s v="4119"/>
    <s v="Подряд."/>
  </r>
  <r>
    <n v="1562"/>
    <d v="2021-10-20T00:00:00"/>
    <x v="1"/>
    <s v="Семенова Маргарита Петровна"/>
    <s v="отсутствует"/>
    <x v="6"/>
    <s v="Чебоксары"/>
    <s v="Б. Хмельницкого"/>
    <n v="81"/>
    <n v="2"/>
    <x v="0"/>
    <n v="4242"/>
    <s v="1ф"/>
    <s v="5-60А"/>
    <s v="2006"/>
    <s v="8771"/>
    <s v="МИРТЕК-12-РУ"/>
    <s v="3220158019046"/>
    <d v="2022-08-01T00:00:00"/>
    <s v="0"/>
    <s v="в подъезде"/>
    <d v="2022-09-05T00:00:00"/>
    <s v="4314"/>
    <s v="Подряд."/>
  </r>
  <r>
    <n v="1563"/>
    <d v="2021-10-20T00:00:00"/>
    <x v="1"/>
    <s v="Куликова Татьяна Владимировна"/>
    <n v="100357157"/>
    <x v="0"/>
    <s v="Чебоксары"/>
    <s v="И. Яковлева"/>
    <n v="8"/>
    <n v="181"/>
    <x v="0"/>
    <n v="44150"/>
    <s v="1ф"/>
    <s v="5-60А"/>
    <s v="2011"/>
    <s v="19414"/>
    <s v="POTEK РТМ-01 D2D3Y"/>
    <s v="16010003177"/>
    <d v="2021-10-01T00:00:00"/>
    <s v="0"/>
    <s v="в подъезде"/>
    <d v="2021-11-18T00:00:00"/>
    <s v="3520"/>
    <s v="Подряд."/>
  </r>
  <r>
    <n v="1564"/>
    <d v="2021-10-21T00:00:00"/>
    <x v="1"/>
    <s v="Сидукова Светлана Алексеевна"/>
    <n v="100213209"/>
    <x v="6"/>
    <s v="Чебоксары"/>
    <s v="Байдула "/>
    <n v="5"/>
    <n v="164"/>
    <x v="0"/>
    <n v="2307862"/>
    <s v="1ф"/>
    <s v="5-60А"/>
    <s v="1992"/>
    <s v="66492"/>
    <s v="МИРТЕК-12-РУ"/>
    <s v="3220158018100"/>
    <d v="2022-08-01T00:00:00"/>
    <s v="0"/>
    <s v="в подъезде"/>
    <d v="2022-09-18T00:00:00"/>
    <s v="4453"/>
    <s v="Подряд."/>
  </r>
  <r>
    <n v="1565"/>
    <d v="2021-10-21T00:00:00"/>
    <x v="1"/>
    <s v="Лянгузова Зинаида Борисовна"/>
    <n v="100344950"/>
    <x v="4"/>
    <s v="Чебоксары"/>
    <s v="Гражданская"/>
    <n v="86"/>
    <n v="203"/>
    <x v="0"/>
    <n v="18967"/>
    <s v="1ф"/>
    <s v="5-60А"/>
    <s v="2010"/>
    <s v="11213"/>
    <s v="меркурий 201.5"/>
    <s v="46619408"/>
    <d v="2022-05-01T00:00:00"/>
    <s v="1"/>
    <s v="в подъезде"/>
    <s v="-"/>
    <s v="б/н"/>
    <s v="Замена в УК"/>
  </r>
  <r>
    <n v="1566"/>
    <d v="2021-10-22T00:00:00"/>
    <x v="1"/>
    <s v="Тимошенко Нина Петровна"/>
    <n v="100314548"/>
    <x v="4"/>
    <s v="Чебоксары"/>
    <s v="М. Горького"/>
    <s v="13/22"/>
    <n v="90"/>
    <x v="0"/>
    <s v="022687"/>
    <s v="1ф"/>
    <s v="5-60А"/>
    <s v="2007"/>
    <s v="24329"/>
    <s v="МИРТЕК-12-РУ"/>
    <s v="3220158016522"/>
    <d v="2022-08-01T00:00:00"/>
    <s v="0"/>
    <s v="в подъезде"/>
    <d v="2022-09-07T00:00:00"/>
    <s v="3800"/>
    <s v="Подряд."/>
  </r>
  <r>
    <n v="1567"/>
    <d v="2021-10-22T00:00:00"/>
    <x v="1"/>
    <s v="Николаева Ирина Владимировна"/>
    <n v="100379829"/>
    <x v="6"/>
    <s v="Чебоксары"/>
    <s v="Энтузиастов"/>
    <n v="9"/>
    <n v="55"/>
    <x v="0"/>
    <n v="8607276"/>
    <s v="1ф"/>
    <s v="5-60А"/>
    <s v="1972"/>
    <s v="4031"/>
    <s v="МИРТЕК-12-РУ"/>
    <s v="3220158016721"/>
    <d v="2022-08-01T00:00:00"/>
    <s v="0"/>
    <s v="в подъезде"/>
    <d v="2022-09-06T00:00:00"/>
    <s v="3910"/>
    <s v="Подряд."/>
  </r>
  <r>
    <n v="1568"/>
    <d v="2021-10-22T00:00:00"/>
    <x v="1"/>
    <s v="Иванов Анатолий Александрович"/>
    <n v="100342969"/>
    <x v="4"/>
    <s v="Чебоксары"/>
    <s v="Чернышевского "/>
    <n v="20"/>
    <n v="22"/>
    <x v="0"/>
    <s v="037944"/>
    <s v="1ф"/>
    <s v="5-60А"/>
    <s v="2009"/>
    <s v="8292"/>
    <s v="МИРТЕК-12-РУ"/>
    <s v="3220158017590"/>
    <d v="2022-08-01T00:00:00"/>
    <s v="0"/>
    <s v="в подъезде"/>
    <d v="2022-09-05T00:00:00"/>
    <s v="3786"/>
    <s v="Подряд."/>
  </r>
  <r>
    <n v="1569"/>
    <d v="2021-10-22T00:00:00"/>
    <x v="1"/>
    <s v="Кузьминых Маргарита Павловна"/>
    <n v="100382134"/>
    <x v="6"/>
    <s v="Чебоксары"/>
    <s v="Анисимова"/>
    <n v="4"/>
    <n v="22"/>
    <x v="0"/>
    <n v="650212"/>
    <s v="1ф"/>
    <s v="5-60А"/>
    <s v="2004"/>
    <s v="20308"/>
    <s v="МИРТЕК-12-РУ"/>
    <s v="3220158015889"/>
    <d v="2022-08-01T00:00:00"/>
    <s v="0"/>
    <s v="в подъезде"/>
    <d v="2022-09-05T00:00:00"/>
    <s v="3875"/>
    <s v="Подряд."/>
  </r>
  <r>
    <n v="1570"/>
    <d v="2021-10-22T00:00:00"/>
    <x v="1"/>
    <s v="Тихонова Ольга Юрьевна"/>
    <n v="100379932"/>
    <x v="6"/>
    <s v="Чебоксары"/>
    <s v="Энтузиастов"/>
    <n v="19"/>
    <n v="61"/>
    <x v="0"/>
    <n v="300334851"/>
    <s v="1ф"/>
    <s v="5-60А"/>
    <s v="1970"/>
    <s v="6301"/>
    <s v="МИРТЕК-12-РУ"/>
    <s v="3220158016353"/>
    <d v="2022-08-01T00:00:00"/>
    <s v="0"/>
    <s v="в подъезде"/>
    <d v="2022-09-06T00:00:00"/>
    <s v="3922"/>
    <s v="Подряд."/>
  </r>
  <r>
    <n v="1571"/>
    <d v="2021-10-22T00:00:00"/>
    <x v="1"/>
    <s v="Ундеров Дмитрий Алексеевич"/>
    <n v="100338796"/>
    <x v="4"/>
    <s v="Чебоксары"/>
    <s v="Пирогова"/>
    <s v="1/3"/>
    <n v="149"/>
    <x v="0"/>
    <n v="22858096"/>
    <s v="1ф"/>
    <s v="5-60А"/>
    <s v="2015"/>
    <s v="7742"/>
    <s v="МИРТЕК-12-РУ"/>
    <s v="3220158017152"/>
    <d v="2022-08-01T00:00:00"/>
    <s v="0"/>
    <s v="в подъезде"/>
    <d v="2022-09-08T00:00:00"/>
    <s v="4073"/>
    <s v="Подряд."/>
  </r>
  <r>
    <n v="1572"/>
    <d v="2021-10-23T00:00:00"/>
    <x v="1"/>
    <s v="Иванова Светлана Петровна"/>
    <n v="100383211"/>
    <x v="4"/>
    <s v="Чебоксары"/>
    <s v="Ю. Гагарина"/>
    <s v="53/1"/>
    <n v="60"/>
    <x v="0"/>
    <s v="027529"/>
    <s v="1ф"/>
    <s v="5-60А"/>
    <s v="2007"/>
    <s v="21981"/>
    <s v="МИРТЕК-12-РУ"/>
    <s v="3220158016949"/>
    <d v="2022-08-01T00:00:00"/>
    <s v="0"/>
    <s v="в подъезде"/>
    <d v="2022-09-16T00:00:00"/>
    <s v="4421"/>
    <s v="Подряд."/>
  </r>
  <r>
    <n v="1573"/>
    <d v="2021-10-25T00:00:00"/>
    <x v="1"/>
    <s v="Якимов Виктор Иванович"/>
    <n v="100382050"/>
    <x v="0"/>
    <s v="Чебоксары"/>
    <s v="Московский проспект"/>
    <n v="50"/>
    <n v="42"/>
    <x v="0"/>
    <n v="201976"/>
    <s v="1ф"/>
    <s v="5-60А"/>
    <s v="2004"/>
    <s v="17000"/>
    <s v="POTEK РТМ-01 D2D3Y"/>
    <s v="16010002849"/>
    <d v="2021-10-01T00:00:00"/>
    <s v="0"/>
    <s v="в подъезде"/>
    <d v="2021-11-17T00:00:00"/>
    <s v="2747"/>
    <s v="Подряд."/>
  </r>
  <r>
    <n v="1574"/>
    <d v="2021-10-25T00:00:00"/>
    <x v="1"/>
    <s v="Ильина Наталия Викторовна"/>
    <n v="100387026"/>
    <x v="6"/>
    <s v="Чебоксары"/>
    <s v="Ю. Гагарина"/>
    <n v="6"/>
    <n v="15"/>
    <x v="0"/>
    <n v="3379"/>
    <s v="1ф"/>
    <s v="5-60А"/>
    <s v="2000"/>
    <s v="43734"/>
    <s v="МИРТЕК-12-РУ"/>
    <s v="2230159854375"/>
    <d v="2023-07-13T00:00:00"/>
    <s v="0"/>
    <s v="в подъезде"/>
    <d v="2023-10-09T00:00:00"/>
    <s v="6571"/>
    <s v="ЧЭСК"/>
  </r>
  <r>
    <n v="1575"/>
    <d v="2021-10-25T00:00:00"/>
    <x v="1"/>
    <s v="Семенов Николай Валерьевич"/>
    <s v="отсутствует"/>
    <x v="6"/>
    <s v="Чебоксары"/>
    <s v="Б. Хмельницкого"/>
    <n v="81"/>
    <n v="15"/>
    <x v="0"/>
    <n v="346512"/>
    <s v="1ф"/>
    <s v="5-60А"/>
    <s v="2006"/>
    <s v="12225"/>
    <s v="МИРТЕК-12-РУ"/>
    <s v="3220158018934"/>
    <d v="2022-08-01T00:00:00"/>
    <s v="0"/>
    <s v="в подъезде"/>
    <d v="2022-09-09T00:00:00"/>
    <s v="4145"/>
    <s v="Подряд."/>
  </r>
  <r>
    <n v="1576"/>
    <d v="2021-10-25T00:00:00"/>
    <x v="1"/>
    <s v="Семенов Николай Валерьевич"/>
    <s v="отсутствует"/>
    <x v="6"/>
    <s v="Чебоксары"/>
    <s v="Б. Хмельницкого"/>
    <n v="81"/>
    <s v="12 б"/>
    <x v="0"/>
    <n v="347607"/>
    <s v="1ф"/>
    <s v="5-60А"/>
    <s v="2005"/>
    <s v="10117"/>
    <s v="МИРТЕК-12-РУ"/>
    <s v="3220158018616"/>
    <d v="2022-08-01T00:00:00"/>
    <s v="0"/>
    <s v="в подъезде"/>
    <d v="2022-09-09T00:00:00"/>
    <s v="4146"/>
    <s v="Подряд."/>
  </r>
  <r>
    <n v="1577"/>
    <d v="2021-10-25T00:00:00"/>
    <x v="1"/>
    <s v="Ванин Валентин Валентинович"/>
    <n v="100392968"/>
    <x v="6"/>
    <s v="Чебоксары"/>
    <s v="Водопроводная"/>
    <n v="22"/>
    <s v="г/б 16"/>
    <x v="0"/>
    <s v="0002795"/>
    <s v="1ф"/>
    <s v="5-60А"/>
    <s v="2000"/>
    <m/>
    <s v="МИРТЕК-12-РУ"/>
    <s v="3220158018630"/>
    <d v="2022-08-15T00:00:00"/>
    <s v="0"/>
    <s v="в подъезде"/>
    <d v="2022-08-25T00:00:00"/>
    <s v="3661"/>
    <s v="Подряд."/>
  </r>
  <r>
    <n v="1578"/>
    <d v="2021-10-25T00:00:00"/>
    <x v="1"/>
    <s v="Ванин Валентин Валентинович"/>
    <n v="100393014"/>
    <x v="6"/>
    <s v="Чебоксары"/>
    <s v="Водопроводная"/>
    <n v="22"/>
    <s v="г/б 63"/>
    <x v="0"/>
    <s v="002526"/>
    <s v="1ф"/>
    <s v="5-60А"/>
    <s v="2000"/>
    <m/>
    <s v="МИРТЕК-12-РУ"/>
    <s v="3220158018461"/>
    <d v="2022-08-16T00:00:00"/>
    <s v="0"/>
    <s v="в подъезде"/>
    <d v="2022-08-25T00:00:00"/>
    <s v="3662"/>
    <s v="Подряд."/>
  </r>
  <r>
    <n v="1579"/>
    <d v="2021-10-26T00:00:00"/>
    <x v="1"/>
    <s v="Горбунов Юрий Николаевич"/>
    <n v="100309250"/>
    <x v="6"/>
    <s v="Чебоксары"/>
    <s v="Б. Хмельницкого"/>
    <s v="119/1"/>
    <n v="6"/>
    <x v="0"/>
    <s v="001397"/>
    <s v="1ф"/>
    <s v="5-60А"/>
    <s v="2004"/>
    <s v="26269"/>
    <s v="МИРТЕК-12-РУ"/>
    <s v="3220158016101"/>
    <d v="2022-08-01T00:00:00"/>
    <s v="0"/>
    <s v="в подъезде"/>
    <d v="2022-09-19T00:00:00"/>
    <s v="4490"/>
    <s v="Подряд."/>
  </r>
  <r>
    <n v="1580"/>
    <d v="2021-10-26T00:00:00"/>
    <x v="1"/>
    <s v="Кузьмина Татьяна Николаевна"/>
    <n v="100334071"/>
    <x v="4"/>
    <s v="Чебоксары"/>
    <s v="Космонавта Николаева"/>
    <s v="25/15"/>
    <n v="126"/>
    <x v="0"/>
    <s v="007129022055706"/>
    <s v="1ф"/>
    <s v="5-60А"/>
    <s v="2009"/>
    <s v="11573"/>
    <s v="МИРТЕК-12-РУ"/>
    <s v="3220158016043"/>
    <d v="2022-08-01T00:00:00"/>
    <s v="0"/>
    <s v="в подъезде"/>
    <d v="2022-09-22T00:00:00"/>
    <s v="4588"/>
    <s v="Подряд."/>
  </r>
  <r>
    <n v="1581"/>
    <d v="2021-10-26T00:00:00"/>
    <x v="1"/>
    <s v="Прокопьев Владимир Николаевич"/>
    <s v="отсутствует"/>
    <x v="4"/>
    <s v="Чебоксары"/>
    <s v="М. Горького"/>
    <s v="12"/>
    <n v="124"/>
    <x v="0"/>
    <s v="035581"/>
    <s v="1ф"/>
    <s v="5-60А"/>
    <s v="2008"/>
    <s v="10870"/>
    <s v="МИРТЕК-12-РУ"/>
    <s v="3220158017674"/>
    <d v="2022-08-01T00:00:00"/>
    <s v="0"/>
    <s v="в подъезде"/>
    <d v="2022-09-05T00:00:00"/>
    <s v="4319"/>
    <s v="Подряд."/>
  </r>
  <r>
    <n v="1582"/>
    <d v="2021-10-26T00:00:00"/>
    <x v="1"/>
    <s v="Сидоров Анатолий Михайлович"/>
    <n v="100319404"/>
    <x v="6"/>
    <s v="Чебоксары"/>
    <s v="К. Иванова"/>
    <s v="82"/>
    <n v="6"/>
    <x v="0"/>
    <s v="11850787"/>
    <s v="1ф"/>
    <s v="5-60А"/>
    <s v="1961"/>
    <s v="577"/>
    <s v="МИРТЕК-12-РУ"/>
    <s v="3220158017450"/>
    <d v="2022-08-01T00:00:00"/>
    <s v="0"/>
    <s v="в подъезде"/>
    <d v="2022-09-07T00:00:00"/>
    <s v="4037"/>
    <s v="Подряд."/>
  </r>
  <r>
    <n v="1583"/>
    <d v="2021-10-26T00:00:00"/>
    <x v="1"/>
    <s v="Тябукова Галина Николаевна"/>
    <n v="100339853"/>
    <x v="4"/>
    <s v="Чебоксары"/>
    <s v="Радужная"/>
    <s v="14"/>
    <n v="38"/>
    <x v="0"/>
    <s v="20403448"/>
    <s v="1ф"/>
    <s v="5-60А"/>
    <s v="2014"/>
    <s v="2168"/>
    <s v="МИРТЕК-12-РУ"/>
    <s v="3220158015764"/>
    <d v="2022-08-01T00:00:00"/>
    <s v="0"/>
    <s v="в подъезде"/>
    <d v="2022-09-07T00:00:00"/>
    <s v="4535"/>
    <s v="Подряд."/>
  </r>
  <r>
    <n v="1584"/>
    <d v="2021-10-27T00:00:00"/>
    <x v="1"/>
    <s v="Михайлова Римма Михайловна"/>
    <n v="100345028"/>
    <x v="0"/>
    <s v="Чебоксары"/>
    <s v="Гражданская"/>
    <s v="90/2"/>
    <n v="279"/>
    <x v="0"/>
    <s v="00766"/>
    <s v="1ф"/>
    <s v="5-60А"/>
    <s v="2011"/>
    <s v="767"/>
    <m/>
    <m/>
    <m/>
    <m/>
    <m/>
    <s v=" - "/>
    <s v="б/н"/>
    <s v="Замена в УК"/>
  </r>
  <r>
    <n v="1585"/>
    <d v="2021-10-27T00:00:00"/>
    <x v="1"/>
    <s v="Сергеева Лидия Викторовна"/>
    <s v="отсутствует"/>
    <x v="4"/>
    <s v="Чебоксары"/>
    <s v="Университетская"/>
    <s v="31"/>
    <n v="154"/>
    <x v="0"/>
    <m/>
    <s v="1ф"/>
    <s v="5-60А"/>
    <s v="2008"/>
    <s v="16797"/>
    <s v="МИРТЕК-12-РУ"/>
    <s v="3220158015799"/>
    <d v="2022-08-01T00:00:00"/>
    <s v="0"/>
    <s v="в подъезде"/>
    <d v="2022-09-05T00:00:00"/>
    <s v="3894"/>
    <s v="Подряд."/>
  </r>
  <r>
    <n v="1586"/>
    <d v="2021-10-27T00:00:00"/>
    <x v="1"/>
    <s v="Сергеева Нелли Валериановна"/>
    <s v="отсутствует"/>
    <x v="4"/>
    <s v="Чебоксары"/>
    <s v="Университетская"/>
    <s v="38/1"/>
    <n v="220"/>
    <x v="0"/>
    <s v="02004711"/>
    <s v="1ф"/>
    <s v="5-60А"/>
    <s v="2009"/>
    <s v="23362"/>
    <s v="МИРТЕК-12-РУ"/>
    <s v="3220158016227"/>
    <d v="2022-08-16T00:00:00"/>
    <s v="0"/>
    <s v="в подъезде"/>
    <d v="2022-08-30T00:00:00"/>
    <s v="3679"/>
    <s v="Подряд."/>
  </r>
  <r>
    <n v="1587"/>
    <d v="2021-10-27T00:00:00"/>
    <x v="1"/>
    <s v="Мезин Сергей Владимирович"/>
    <s v="отсутствует"/>
    <x v="4"/>
    <s v="Чебоксары"/>
    <s v="9-ой Пятилетки"/>
    <s v="3"/>
    <n v="144"/>
    <x v="0"/>
    <s v="224272-30"/>
    <s v="1ф"/>
    <s v="5-60А"/>
    <s v="2009"/>
    <s v="17114"/>
    <s v="МИРТЕК-12-РУ"/>
    <s v="3220158018902"/>
    <d v="2022-08-01T00:00:00"/>
    <s v="0"/>
    <s v="в подъезде"/>
    <d v="2022-09-15T00:00:00"/>
    <s v="4397"/>
    <s v="Подряд."/>
  </r>
  <r>
    <n v="1588"/>
    <d v="2021-10-28T00:00:00"/>
    <x v="1"/>
    <s v="Волостнов Александр Валентинович"/>
    <n v="100350736"/>
    <x v="0"/>
    <s v="Чебоксары"/>
    <s v="Гражданская"/>
    <s v="74"/>
    <n v="4"/>
    <x v="0"/>
    <s v="22160595"/>
    <s v="1ф"/>
    <s v="5-60А"/>
    <s v="2015"/>
    <s v="12373"/>
    <s v="меркурий 201.5"/>
    <s v="45675780"/>
    <d v="2021-09-01T00:00:00"/>
    <s v="0"/>
    <s v="в подъезде"/>
    <d v="2021-12-10T00:00:00"/>
    <s v="б/н"/>
    <s v="Замена в УК"/>
  </r>
  <r>
    <n v="1589"/>
    <d v="2021-10-28T00:00:00"/>
    <x v="1"/>
    <s v="Андреев Юрий Федорович"/>
    <s v="отсутствует"/>
    <x v="4"/>
    <s v="Чебоксары"/>
    <s v="Пирогова"/>
    <s v="1/1"/>
    <n v="100"/>
    <x v="0"/>
    <s v="17892801"/>
    <s v="1ф"/>
    <s v="5-60А"/>
    <s v="2014"/>
    <s v="6922"/>
    <m/>
    <m/>
    <m/>
    <m/>
    <m/>
    <m/>
    <s v="б/н"/>
    <s v="Замена в УК"/>
  </r>
  <r>
    <n v="1590"/>
    <d v="2021-10-28T00:00:00"/>
    <x v="1"/>
    <s v="Васильев Юрий Николаевич"/>
    <n v="100319293"/>
    <x v="6"/>
    <s v="Чебоксары"/>
    <s v="Красина"/>
    <s v="5"/>
    <n v="1"/>
    <x v="0"/>
    <s v="030789"/>
    <s v="1ф"/>
    <s v="5-60А"/>
    <s v="1970"/>
    <s v="4592,1"/>
    <s v="МИРТЕК-12-РУ"/>
    <s v="6220160127171"/>
    <s v="0212.2022"/>
    <s v="0"/>
    <s v="в подъезде"/>
    <d v="2023-01-26T00:00:00"/>
    <s v="5539"/>
    <s v="Подряд."/>
  </r>
  <r>
    <n v="1591"/>
    <d v="2021-10-29T00:00:00"/>
    <x v="1"/>
    <s v="Максимов Эдуард Петрович"/>
    <n v="100351447"/>
    <x v="4"/>
    <s v="Чебоксары"/>
    <s v="Энтузиастов"/>
    <s v="14"/>
    <n v="3"/>
    <x v="0"/>
    <s v="20841"/>
    <s v="1ф"/>
    <s v="5-60А"/>
    <s v="2009"/>
    <s v="13864"/>
    <s v="МИРТЕК-12-РУ"/>
    <s v="3220158016576"/>
    <d v="2022-08-01T00:00:00"/>
    <s v="0"/>
    <s v="в подъезде"/>
    <d v="2022-09-09T00:00:00"/>
    <s v="4130"/>
    <s v="Подряд."/>
  </r>
  <r>
    <n v="1592"/>
    <d v="2021-10-29T00:00:00"/>
    <x v="1"/>
    <s v="Коломийцева Светлана Михайловна"/>
    <s v="отсутствует"/>
    <x v="4"/>
    <s v="Чебоксары"/>
    <s v="Г. Ильенко"/>
    <s v="7/5"/>
    <n v="4"/>
    <x v="0"/>
    <s v="0360302"/>
    <s v="1ф"/>
    <s v="5-60А"/>
    <s v="2008"/>
    <s v="10984"/>
    <s v="МИРТЕК-12-РУ"/>
    <s v="3220158016294"/>
    <d v="2022-08-01T00:00:00"/>
    <s v="0"/>
    <s v="в подъезде"/>
    <d v="2022-09-16T00:00:00"/>
    <s v="4426"/>
    <s v="Подряд."/>
  </r>
  <r>
    <n v="1593"/>
    <d v="2021-10-29T00:00:00"/>
    <x v="1"/>
    <s v="Малышева Венера Рудольфовна"/>
    <n v="100294722"/>
    <x v="4"/>
    <s v="Чебоксары"/>
    <s v="Строителей"/>
    <s v="12"/>
    <n v="47"/>
    <x v="0"/>
    <s v="040873"/>
    <s v="1ф"/>
    <s v="5-60А"/>
    <s v="2009"/>
    <s v="29155"/>
    <s v="МИРТЕК-12-РУ"/>
    <s v="3220158028503"/>
    <d v="2022-09-01T00:00:00"/>
    <s v="0"/>
    <s v="в подъезде"/>
    <d v="2022-10-15T00:00:00"/>
    <s v="4836"/>
    <s v="Подряд."/>
  </r>
  <r>
    <n v="1594"/>
    <d v="2021-10-29T00:00:00"/>
    <x v="1"/>
    <s v="Мочалова Татьяна Владимировна"/>
    <n v="100317120"/>
    <x v="6"/>
    <s v="Чебоксары"/>
    <s v="М. Горького"/>
    <s v="31"/>
    <n v="162"/>
    <x v="0"/>
    <s v="4459467"/>
    <s v="1ф"/>
    <s v="5-60А"/>
    <s v="1977"/>
    <s v="55658"/>
    <s v="МИРТЕК-12-РУ"/>
    <s v="3220158018663"/>
    <d v="2022-08-01T00:00:00"/>
    <s v="0"/>
    <s v="в подъезде"/>
    <d v="2022-09-24T00:00:00"/>
    <s v="4599"/>
    <s v="Подряд."/>
  </r>
  <r>
    <n v="1595"/>
    <d v="2021-10-29T00:00:00"/>
    <x v="1"/>
    <s v="Смирнова Алевтина Николаевна"/>
    <n v="100220489"/>
    <x v="4"/>
    <s v="Чебоксары"/>
    <s v="Совхозная"/>
    <s v="16"/>
    <n v="79"/>
    <x v="0"/>
    <s v="16688281"/>
    <s v="1ф"/>
    <s v="5-60А"/>
    <s v="2013"/>
    <s v="7027"/>
    <s v="МИРТЕК-12-РУ"/>
    <s v="3220158017921"/>
    <d v="2022-08-01T00:00:00"/>
    <s v="0"/>
    <s v="в подъезде"/>
    <d v="2022-09-15T00:00:00"/>
    <s v="4407"/>
    <s v="Подряд."/>
  </r>
  <r>
    <n v="1596"/>
    <d v="2021-10-29T00:00:00"/>
    <x v="1"/>
    <s v="Юркин Валерий Николаевич"/>
    <n v="100376085"/>
    <x v="0"/>
    <s v="Чебоксары"/>
    <s v="Урукова"/>
    <s v="15/1"/>
    <n v="2"/>
    <x v="0"/>
    <s v="35724248"/>
    <s v="1ф"/>
    <s v="5-60А"/>
    <s v="1966"/>
    <s v="2259"/>
    <s v="POTEK РТМ-01 D2D3Y"/>
    <s v="16010003124"/>
    <d v="2021-10-14T00:00:00"/>
    <s v="0"/>
    <s v="в подъезде"/>
    <d v="2021-11-15T00:00:00"/>
    <s v="2178"/>
    <s v="Подряд."/>
  </r>
  <r>
    <n v="1597"/>
    <d v="2021-10-29T00:00:00"/>
    <x v="1"/>
    <s v="Андреева Татьяна Ильинична"/>
    <s v="отсутствует"/>
    <x v="4"/>
    <s v="Чебоксары"/>
    <s v="Лебедева"/>
    <s v="3"/>
    <n v="230"/>
    <x v="0"/>
    <s v="0077810117005027"/>
    <s v="1ф"/>
    <s v="5-60А"/>
    <s v="2005"/>
    <s v="14873"/>
    <s v="МИРТЕК-12-РУ"/>
    <s v="3220158015862"/>
    <d v="2022-08-01T00:00:00"/>
    <s v="0"/>
    <s v="в подъезде"/>
    <d v="2022-09-05T00:00:00"/>
    <s v="3887"/>
    <s v="Подряд."/>
  </r>
  <r>
    <n v="1598"/>
    <d v="2021-10-29T00:00:00"/>
    <x v="1"/>
    <s v="Гетман Сергей Владимирович"/>
    <s v="отсутствует"/>
    <x v="4"/>
    <s v="Чебоксары"/>
    <s v="Кукшумская"/>
    <s v="17"/>
    <n v="102"/>
    <x v="0"/>
    <s v="41329"/>
    <s v="1ф"/>
    <s v="5-60А"/>
    <s v="2009"/>
    <s v="22767"/>
    <s v="МИРТЕК-12-РУ"/>
    <s v="3220158029268"/>
    <d v="2022-09-01T00:00:00"/>
    <s v="0"/>
    <s v="в подъезде"/>
    <d v="2022-10-21T00:00:00"/>
    <s v="4944"/>
    <s v="Подряд."/>
  </r>
  <r>
    <n v="1599"/>
    <d v="2021-11-08T00:00:00"/>
    <x v="1"/>
    <s v="Громилов Александр Георгиевич"/>
    <s v="отсутствует"/>
    <x v="4"/>
    <s v="Чебоксары"/>
    <s v="Университетская"/>
    <s v="29"/>
    <n v="41"/>
    <x v="0"/>
    <s v="70769"/>
    <s v="1ф"/>
    <s v="5-60А"/>
    <s v="2016"/>
    <s v="1099"/>
    <s v="МИРТЕК-12-РУ"/>
    <s v="3220158017483"/>
    <d v="2022-08-01T00:00:00"/>
    <s v="0"/>
    <s v="в подъезде"/>
    <d v="2022-08-14T00:00:00"/>
    <s v="4369"/>
    <s v="Подряд."/>
  </r>
  <r>
    <n v="1600"/>
    <d v="2021-11-08T00:00:00"/>
    <x v="1"/>
    <s v="Казаков Леонид Николаевич"/>
    <n v="100234743"/>
    <x v="4"/>
    <s v="Чебоксары"/>
    <s v="п-т Тракторостроителей"/>
    <s v="17/25"/>
    <n v="279"/>
    <x v="0"/>
    <s v="72567"/>
    <s v="1ф"/>
    <s v="5-60А"/>
    <s v="2010"/>
    <s v="4540"/>
    <s v="МИРТЕК-12-РУ"/>
    <s v="3220158017362"/>
    <d v="2022-08-01T00:00:00"/>
    <s v="0"/>
    <s v="в подъезде"/>
    <d v="2022-09-14T00:00:00"/>
    <s v="4340"/>
    <s v="Подряд."/>
  </r>
  <r>
    <n v="1601"/>
    <d v="2021-11-08T00:00:00"/>
    <x v="1"/>
    <s v="Саблина Анастасия Николаевна"/>
    <n v="100338544"/>
    <x v="4"/>
    <s v="Чебоксары"/>
    <s v="Пирогова"/>
    <s v="1/2"/>
    <n v="107"/>
    <x v="0"/>
    <s v="19952532"/>
    <s v="1ф"/>
    <s v="5-60А"/>
    <s v="2014"/>
    <s v="10269"/>
    <s v="МИРТЕК-12-РУ"/>
    <s v="3220158016933"/>
    <d v="2022-08-01T00:00:00"/>
    <s v="0"/>
    <s v="в подъезде"/>
    <d v="2022-09-08T00:00:00"/>
    <s v="4075"/>
    <s v="Подряд."/>
  </r>
  <r>
    <n v="1602"/>
    <d v="2021-11-09T00:00:00"/>
    <x v="1"/>
    <s v="Борисова Ирина Сергеевна"/>
    <s v="отсутствует"/>
    <x v="4"/>
    <s v="Чебоксары"/>
    <s v="Г. Ильенко"/>
    <s v="7/5"/>
    <n v="63"/>
    <x v="0"/>
    <s v="036656"/>
    <s v="1ф"/>
    <s v="5-60А"/>
    <s v="2008"/>
    <s v="19376"/>
    <s v="МИРТЕК-12-РУ"/>
    <s v="3220158017468"/>
    <d v="2022-08-01T00:00:00"/>
    <s v="0"/>
    <s v="в подъезде"/>
    <d v="2022-08-29T00:00:00"/>
    <s v="3675"/>
    <s v="Подряд."/>
  </r>
  <r>
    <n v="1603"/>
    <d v="2021-11-09T00:00:00"/>
    <x v="1"/>
    <s v="Евдокимова Маргарита Лазарьевна"/>
    <n v="100252307"/>
    <x v="4"/>
    <s v="Чебоксары"/>
    <s v="Новогородская"/>
    <s v="34"/>
    <n v="198"/>
    <x v="0"/>
    <s v="20981067"/>
    <s v="1ф"/>
    <s v="5-60А"/>
    <s v="2014"/>
    <s v="5826"/>
    <s v="МИРТЕК-12-РУ"/>
    <s v="3220158018322"/>
    <d v="2022-08-01T00:00:00"/>
    <s v="0"/>
    <s v="в подъезде"/>
    <d v="2022-09-12T00:00:00"/>
    <s v="4205"/>
    <s v="Подряд."/>
  </r>
  <r>
    <n v="1604"/>
    <d v="2021-11-09T00:00:00"/>
    <x v="1"/>
    <s v="Субботин Алексей Евгеньевич"/>
    <n v="100387378"/>
    <x v="6"/>
    <s v="Ишлеи"/>
    <s v="Санаторный"/>
    <s v="1"/>
    <n v="1"/>
    <x v="0"/>
    <s v="1798854"/>
    <s v="1ф"/>
    <s v="5-60А"/>
    <s v="1990"/>
    <s v="17048"/>
    <s v="МИРТЕК-12-РУ"/>
    <s v="3220158029262"/>
    <d v="2022-08-01T00:00:00"/>
    <s v="0"/>
    <s v="в подъезде"/>
    <d v="2022-10-25T00:00:00"/>
    <s v="5042"/>
    <s v="Подряд."/>
  </r>
  <r>
    <n v="1605"/>
    <d v="2021-11-09T00:00:00"/>
    <x v="1"/>
    <s v="Пушкарева Ольга Александровна"/>
    <n v="100387379"/>
    <x v="6"/>
    <s v="Ишлеи"/>
    <s v="Санаторный"/>
    <s v="1"/>
    <n v="2"/>
    <x v="0"/>
    <s v="033356"/>
    <s v="1ф"/>
    <s v="5-60А"/>
    <s v="2004"/>
    <s v="32806"/>
    <s v="МИРТЕК-12-РУ"/>
    <s v="3220158029344"/>
    <d v="2022-08-01T00:00:00"/>
    <s v="0"/>
    <s v="в подъезде"/>
    <d v="2022-10-25T00:00:00"/>
    <s v="5047"/>
    <s v="Подряд."/>
  </r>
  <r>
    <n v="1606"/>
    <d v="2021-11-09T00:00:00"/>
    <x v="1"/>
    <s v="Ухтеринова Юлия Михайловна"/>
    <n v="100387380"/>
    <x v="6"/>
    <s v="Ишлеи"/>
    <s v="Санаторный"/>
    <s v="1"/>
    <n v="3"/>
    <x v="0"/>
    <s v="969212"/>
    <s v="1ф"/>
    <s v="5-60А"/>
    <s v="2004"/>
    <s v="35157"/>
    <s v="МИРТЕК-12-РУ"/>
    <s v="3220158029355"/>
    <d v="2022-08-01T00:00:00"/>
    <s v="0"/>
    <s v="в подъезде"/>
    <d v="2022-10-25T00:00:00"/>
    <s v="5048"/>
    <s v="Подряд."/>
  </r>
  <r>
    <n v="1607"/>
    <d v="2021-11-09T00:00:00"/>
    <x v="1"/>
    <s v="Константинов Александр Владимирович"/>
    <n v="100387381"/>
    <x v="6"/>
    <s v="Ишлеи"/>
    <s v="Санаторный"/>
    <s v="1"/>
    <n v="4"/>
    <x v="0"/>
    <s v="036505"/>
    <s v="1ф"/>
    <s v="5-60А"/>
    <s v="2004"/>
    <s v="15208"/>
    <s v="МИРТЕК-12-РУ"/>
    <s v="3220158028884"/>
    <d v="2022-09-01T00:00:00"/>
    <s v="0"/>
    <s v="в подъезде"/>
    <d v="2022-10-25T00:00:00"/>
    <s v="5046"/>
    <s v="Подряд."/>
  </r>
  <r>
    <n v="1608"/>
    <d v="2021-11-09T00:00:00"/>
    <x v="1"/>
    <s v="Мышкина Таисия Петровна"/>
    <n v="100387382"/>
    <x v="6"/>
    <s v="Ишлеи"/>
    <s v="Санаторный"/>
    <s v="1"/>
    <n v="5"/>
    <x v="0"/>
    <s v="041239"/>
    <s v="1ф"/>
    <s v="5-60А"/>
    <s v="2004"/>
    <s v="20097"/>
    <s v="МИРТЕК-12-РУ"/>
    <s v="3220158028862"/>
    <d v="2022-09-01T00:00:00"/>
    <s v="0"/>
    <s v="в подъезде"/>
    <d v="2022-10-25T00:00:00"/>
    <s v="5040"/>
    <s v="Подряд."/>
  </r>
  <r>
    <n v="1609"/>
    <d v="2021-11-09T00:00:00"/>
    <x v="1"/>
    <s v="Максимова Галина Владимировна"/>
    <n v="100387383"/>
    <x v="6"/>
    <s v="Ишлеи"/>
    <s v="Санаторный"/>
    <s v="1"/>
    <n v="6"/>
    <x v="0"/>
    <s v="034534"/>
    <s v="1ф"/>
    <s v="5-60А"/>
    <s v="2004"/>
    <s v="15889"/>
    <s v="МИРТЕК-12-РУ"/>
    <s v="3220158028993"/>
    <d v="2022-09-01T00:00:00"/>
    <s v="0"/>
    <s v="в подъезде"/>
    <d v="2022-10-25T00:00:00"/>
    <s v="5038"/>
    <s v="Подряд."/>
  </r>
  <r>
    <n v="1610"/>
    <d v="2021-11-09T00:00:00"/>
    <x v="1"/>
    <s v="Ильина Татьяна Михайловна"/>
    <n v="100387384"/>
    <x v="6"/>
    <s v="Ишлеи"/>
    <s v="Санаторный"/>
    <s v="1"/>
    <n v="7"/>
    <x v="0"/>
    <s v="969203"/>
    <s v="1ф"/>
    <s v="5-60А"/>
    <s v="2004"/>
    <s v="50991"/>
    <s v="МИРТЕК-12-РУ"/>
    <s v="3220158029462"/>
    <d v="2022-09-01T00:00:00"/>
    <s v="0"/>
    <s v="в подъезде"/>
    <d v="2022-10-25T00:00:00"/>
    <s v="5054"/>
    <s v="Подряд."/>
  </r>
  <r>
    <n v="1611"/>
    <d v="2021-11-09T00:00:00"/>
    <x v="1"/>
    <s v="Степанова Любовь Александровна"/>
    <n v="100387385"/>
    <x v="6"/>
    <s v="Ишлеи"/>
    <s v="Санаторный"/>
    <s v="1"/>
    <n v="8"/>
    <x v="0"/>
    <s v="037500"/>
    <s v="1ф"/>
    <s v="5-60А"/>
    <s v="2004"/>
    <s v="21638"/>
    <s v="МИРТЕК-12-РУ"/>
    <s v="3220158029391"/>
    <d v="2022-08-01T00:00:00"/>
    <s v="0"/>
    <s v="в подъезде"/>
    <d v="2022-10-25T00:00:00"/>
    <s v="5039"/>
    <s v="Подряд."/>
  </r>
  <r>
    <n v="1612"/>
    <d v="2021-11-09T00:00:00"/>
    <x v="1"/>
    <s v="Векова Аграпина Евдокимовна"/>
    <n v="100387386"/>
    <x v="6"/>
    <s v="Ишлеи"/>
    <s v="Санаторный"/>
    <s v="1"/>
    <n v="9"/>
    <x v="0"/>
    <s v="037175"/>
    <s v="1ф"/>
    <s v="5-60А"/>
    <s v="2004"/>
    <s v="29660"/>
    <s v="МИРТЕК-12-РУ"/>
    <s v="3220158029289"/>
    <d v="2022-09-01T00:00:00"/>
    <s v="0"/>
    <s v="в подъезде"/>
    <d v="2022-10-25T00:00:00"/>
    <s v="5055"/>
    <s v="Подряд."/>
  </r>
  <r>
    <n v="1613"/>
    <d v="2021-11-09T00:00:00"/>
    <x v="1"/>
    <s v="Иванова Альбина Николаевна"/>
    <n v="100387387"/>
    <x v="6"/>
    <s v="Ишлеи"/>
    <s v="Санаторный"/>
    <s v="1"/>
    <n v="10"/>
    <x v="0"/>
    <s v="037046"/>
    <s v="1ф"/>
    <s v="5-60А"/>
    <s v="2004"/>
    <s v="17162"/>
    <s v="МИРТЕК-12-РУ"/>
    <s v="3220158029441"/>
    <d v="2022-09-01T00:00:00"/>
    <s v="0"/>
    <s v="в подъезде"/>
    <d v="2022-10-25T00:00:00"/>
    <s v="5049"/>
    <s v="Подряд."/>
  </r>
  <r>
    <n v="1614"/>
    <d v="2021-11-09T00:00:00"/>
    <x v="1"/>
    <s v="Сапожникова Анастасия Геннадьевна"/>
    <n v="100387388"/>
    <x v="6"/>
    <s v="Ишлеи"/>
    <s v="Санаторный"/>
    <s v="1"/>
    <n v="11"/>
    <x v="0"/>
    <s v="035252"/>
    <s v="1ф"/>
    <s v="5-60А"/>
    <s v="2004"/>
    <s v="37770"/>
    <s v="МИРТЕК-12-РУ"/>
    <s v="3220158028756"/>
    <d v="2022-09-01T00:00:00"/>
    <s v="0"/>
    <s v="в подъезде"/>
    <d v="2022-10-25T00:00:00"/>
    <s v="5044"/>
    <s v="Подряд."/>
  </r>
  <r>
    <n v="1615"/>
    <d v="2021-11-09T00:00:00"/>
    <x v="1"/>
    <s v="Кудрявцева Лилия Зиноновна "/>
    <n v="100387389"/>
    <x v="6"/>
    <s v="Ишлеи"/>
    <s v="Санаторный"/>
    <s v="1"/>
    <n v="12"/>
    <x v="0"/>
    <s v="041596"/>
    <s v="1ф"/>
    <s v="5-60А"/>
    <s v="2004"/>
    <s v="19114"/>
    <s v="МИРТЕК-12-РУ"/>
    <s v="3220158029358"/>
    <d v="2022-08-01T00:00:00"/>
    <s v="0"/>
    <s v="в подъезде"/>
    <d v="2022-10-25T00:00:00"/>
    <s v="5045"/>
    <s v="Подряд."/>
  </r>
  <r>
    <n v="1616"/>
    <d v="2021-11-09T00:00:00"/>
    <x v="1"/>
    <s v="Чернова Элла Юрьевна"/>
    <n v="100387390"/>
    <x v="6"/>
    <s v="Ишлеи"/>
    <s v="Санаторный"/>
    <s v="1"/>
    <n v="13"/>
    <x v="0"/>
    <s v="354809"/>
    <s v="1ф"/>
    <s v="5-60А"/>
    <s v="2006"/>
    <s v="12529"/>
    <s v="МИРТЕК-12-РУ"/>
    <s v="3220158029387"/>
    <d v="2022-08-01T00:00:00"/>
    <s v="0"/>
    <s v="в подъезде"/>
    <d v="2022-10-25T00:00:00"/>
    <s v="5043"/>
    <s v="Подряд."/>
  </r>
  <r>
    <n v="1617"/>
    <d v="2021-11-09T00:00:00"/>
    <x v="1"/>
    <s v="Федорова Алина Юриевна"/>
    <n v="100387391"/>
    <x v="6"/>
    <s v="Ишлеи"/>
    <s v="Санаторный"/>
    <s v="1"/>
    <n v="14"/>
    <x v="0"/>
    <s v="037840"/>
    <s v="1ф"/>
    <s v="5-60А"/>
    <s v="2004"/>
    <s v="29225"/>
    <s v="МИРТЕК-12-РУ"/>
    <s v="3220158029000"/>
    <d v="2022-09-01T00:00:00"/>
    <s v="0"/>
    <s v="в подъезде"/>
    <d v="2022-10-25T00:00:00"/>
    <s v="5041"/>
    <s v="Подряд."/>
  </r>
  <r>
    <n v="1618"/>
    <d v="2021-11-09T00:00:00"/>
    <x v="1"/>
    <s v="Администрация Ишлейского с/п"/>
    <n v="100387392"/>
    <x v="6"/>
    <s v="Ишлеи"/>
    <s v="Санаторный"/>
    <s v="1"/>
    <n v="15"/>
    <x v="0"/>
    <n v="100387392"/>
    <s v="1ф"/>
    <s v="5-60А"/>
    <s v="2015"/>
    <s v="3278"/>
    <s v="МИРТЕК-12-РУ"/>
    <s v="6220160124703"/>
    <d v="2022-12-03T00:00:00"/>
    <s v="0"/>
    <s v="в подъезде"/>
    <d v="2023-02-03T00:00:00"/>
    <s v="5799"/>
    <s v="Подряд."/>
  </r>
  <r>
    <n v="1619"/>
    <d v="2021-11-09T00:00:00"/>
    <x v="1"/>
    <s v="Васильев Александр Леонидович"/>
    <n v="100386716"/>
    <x v="6"/>
    <s v="Чебоксары"/>
    <s v="М. Павлова"/>
    <s v="74/1"/>
    <n v="1"/>
    <x v="0"/>
    <s v="001706"/>
    <s v="1ф"/>
    <s v="5-60А"/>
    <s v="2007"/>
    <s v="38866"/>
    <m/>
    <m/>
    <m/>
    <m/>
    <m/>
    <m/>
    <s v="б/н"/>
    <m/>
  </r>
  <r>
    <n v="1620"/>
    <d v="2021-11-09T00:00:00"/>
    <x v="1"/>
    <s v="Лукин Александр Геннадьевич "/>
    <n v="100386717"/>
    <x v="0"/>
    <s v="Чебоксары"/>
    <s v="М. Павлова"/>
    <s v="74/1"/>
    <n v="2"/>
    <x v="0"/>
    <m/>
    <s v="1ф"/>
    <s v="5-60А"/>
    <s v="2007"/>
    <m/>
    <m/>
    <m/>
    <m/>
    <m/>
    <m/>
    <s v=" - "/>
    <s v="б/н"/>
    <m/>
  </r>
  <r>
    <n v="1621"/>
    <d v="2021-11-09T00:00:00"/>
    <x v="1"/>
    <s v="Саратова Анастасия Николаевна"/>
    <n v="100386718"/>
    <x v="0"/>
    <s v="Чебоксары"/>
    <s v="М. Павлова"/>
    <s v="74/1"/>
    <n v="3"/>
    <x v="0"/>
    <s v="521416"/>
    <s v="1ф"/>
    <s v="5-60А"/>
    <s v="2004"/>
    <s v="15996"/>
    <s v="POTEK РТМ-01 D2D3Y"/>
    <s v="16010003066"/>
    <d v="2021-10-01T00:00:00"/>
    <s v="0"/>
    <s v="в подъезде"/>
    <d v="2021-11-29T00:00:00"/>
    <s v="3023"/>
    <s v="Подряд."/>
  </r>
  <r>
    <n v="1622"/>
    <d v="2021-11-09T00:00:00"/>
    <x v="1"/>
    <s v="Васильева Карина Валерьевна"/>
    <n v="100386719"/>
    <x v="0"/>
    <s v="Чебоксары"/>
    <s v="М. Павлова"/>
    <s v="74/1"/>
    <n v="4"/>
    <x v="0"/>
    <s v="855841"/>
    <s v="1ф"/>
    <s v="5-60А"/>
    <s v="2004"/>
    <s v="28671"/>
    <s v="POTEK РТМ-01 D2D3Y"/>
    <s v="16010003062"/>
    <d v="2021-10-01T00:00:00"/>
    <s v="0"/>
    <s v="в подъезде"/>
    <d v="2021-11-29T00:00:00"/>
    <s v="3024"/>
    <s v="Подряд."/>
  </r>
  <r>
    <n v="1623"/>
    <d v="2021-11-09T00:00:00"/>
    <x v="1"/>
    <s v="Федулова Валентина Павловна"/>
    <n v="100386720"/>
    <x v="0"/>
    <s v="Чебоксары"/>
    <s v="М. Павлова"/>
    <s v="74/1"/>
    <n v="5"/>
    <x v="0"/>
    <s v="856509"/>
    <s v="1ф"/>
    <s v="5-60А"/>
    <s v="2004"/>
    <s v="31690"/>
    <s v="POTEK РТМ-01 D2D3Y"/>
    <s v="16010003070"/>
    <d v="2021-10-01T00:00:00"/>
    <s v="0"/>
    <s v="в подъезде"/>
    <d v="2021-11-29T00:00:00"/>
    <s v="3025"/>
    <s v="Подряд."/>
  </r>
  <r>
    <n v="1624"/>
    <d v="2021-11-09T00:00:00"/>
    <x v="1"/>
    <s v="Белова Ольга Аркадьевна"/>
    <n v="100386721"/>
    <x v="0"/>
    <s v="Чебоксары"/>
    <s v="М. Павлова"/>
    <s v="74/1"/>
    <n v="6"/>
    <x v="0"/>
    <s v="882760"/>
    <s v="1ф"/>
    <s v="5-60А"/>
    <s v="2004"/>
    <s v="34940"/>
    <s v="POTEK РТМ-01 D2D3Y"/>
    <s v="16010003057"/>
    <d v="2021-10-01T00:00:00"/>
    <s v="0"/>
    <s v="в подъезде"/>
    <d v="2021-11-29T00:00:00"/>
    <s v="3026"/>
    <s v="Подряд."/>
  </r>
  <r>
    <n v="1625"/>
    <d v="2021-11-09T00:00:00"/>
    <x v="1"/>
    <s v="Афанасьев Петр Афанасьевич"/>
    <n v="100386723"/>
    <x v="0"/>
    <s v="Чебоксары"/>
    <s v="М. Павлова"/>
    <s v="74/1"/>
    <n v="8"/>
    <x v="0"/>
    <s v="519746"/>
    <s v="1ф"/>
    <s v="5-60А"/>
    <s v="2004"/>
    <s v="28639"/>
    <s v="POTEK РТМ-01 D2D3Y"/>
    <s v="16010003417"/>
    <d v="2021-10-01T00:00:00"/>
    <s v="0"/>
    <s v="в подъезде"/>
    <d v="2021-11-29T00:00:00"/>
    <s v="3027"/>
    <s v="Подряд."/>
  </r>
  <r>
    <n v="1626"/>
    <d v="2021-11-09T00:00:00"/>
    <x v="1"/>
    <s v="Краснова Елизавета Владимировна"/>
    <n v="100386724"/>
    <x v="0"/>
    <s v="Чебоксары"/>
    <s v="М. Павлова"/>
    <s v="74/1"/>
    <n v="9"/>
    <x v="0"/>
    <s v="521510"/>
    <s v="1ф"/>
    <s v="5-60А"/>
    <s v="2004"/>
    <s v="20820"/>
    <s v="POTEK РТМ-01 D2D3Y"/>
    <s v="16010003421"/>
    <d v="2021-10-01T00:00:00"/>
    <s v="0"/>
    <s v="в подъезде"/>
    <d v="2021-11-29T00:00:00"/>
    <s v="3028"/>
    <s v="Подряд."/>
  </r>
  <r>
    <n v="1627"/>
    <d v="2021-11-09T00:00:00"/>
    <x v="1"/>
    <s v="Воронина Марина Николаевна"/>
    <n v="100386725"/>
    <x v="0"/>
    <s v="Чебоксары"/>
    <s v="М. Павлова"/>
    <s v="74/1"/>
    <n v="10"/>
    <x v="0"/>
    <s v="252774"/>
    <s v="1ф"/>
    <s v="5-60А"/>
    <s v="2005"/>
    <s v="26187"/>
    <s v="POTEK РТМ-01 D2D3Y"/>
    <s v="16010003408"/>
    <d v="2021-10-01T00:00:00"/>
    <s v="0"/>
    <s v="в подъезде"/>
    <d v="2021-11-29T00:00:00"/>
    <s v="3029"/>
    <s v="Подряд."/>
  </r>
  <r>
    <n v="1628"/>
    <d v="2021-11-09T00:00:00"/>
    <x v="1"/>
    <s v="Анисимов Иван Николаевич"/>
    <n v="100386726"/>
    <x v="0"/>
    <s v="Чебоксары"/>
    <s v="М. Павлова"/>
    <s v="74/1"/>
    <n v="11"/>
    <x v="0"/>
    <s v="873864"/>
    <s v="1ф"/>
    <s v="5-60А"/>
    <s v="2004"/>
    <s v="19768"/>
    <s v="МИРТЕК-12-РУ"/>
    <s v="3220158017905"/>
    <d v="2022-08-01T00:00:00"/>
    <s v="0"/>
    <s v="в подъезде"/>
    <d v="2022-09-24T00:00:00"/>
    <s v="4608"/>
    <s v="Подряд."/>
  </r>
  <r>
    <n v="1629"/>
    <d v="2021-11-09T00:00:00"/>
    <x v="1"/>
    <s v="Двойнова Валентина Николаевна"/>
    <n v="100386727"/>
    <x v="6"/>
    <s v="Чебоксары"/>
    <s v="М. Павлова"/>
    <s v="74/1"/>
    <n v="12"/>
    <x v="0"/>
    <s v="876623"/>
    <s v="1ф"/>
    <s v="5-60А"/>
    <s v="2004"/>
    <s v="16093"/>
    <s v="МИРТЕК-12-РУ"/>
    <s v="3220158017250"/>
    <d v="2022-08-01T00:00:00"/>
    <s v="0"/>
    <s v="в подъезде"/>
    <d v="2022-09-24T00:00:00"/>
    <s v="4607"/>
    <s v="Подряд."/>
  </r>
  <r>
    <n v="1630"/>
    <d v="2021-11-09T00:00:00"/>
    <x v="1"/>
    <s v="Палагина Галина Васильевна"/>
    <n v="100386728"/>
    <x v="0"/>
    <s v="Чебоксары"/>
    <s v="М. Павлова"/>
    <s v="74/1"/>
    <n v="13"/>
    <x v="0"/>
    <s v="856693"/>
    <s v="1ф"/>
    <s v="5-60А"/>
    <s v="2004"/>
    <s v="29571"/>
    <s v="POTEK РТМ-01 D2D3Y"/>
    <s v="16010003418"/>
    <d v="2021-10-01T00:00:00"/>
    <s v="0"/>
    <s v="в подъезде"/>
    <d v="2021-11-29T00:00:00"/>
    <s v="3030"/>
    <s v="Подряд."/>
  </r>
  <r>
    <n v="1631"/>
    <d v="2021-11-09T00:00:00"/>
    <x v="1"/>
    <s v="Гаврилов Николай Гаврилович"/>
    <n v="100386729"/>
    <x v="0"/>
    <s v="Чебоксары"/>
    <s v="М. Павлова"/>
    <s v="74/1"/>
    <n v="14"/>
    <x v="0"/>
    <s v="572446"/>
    <s v="1ф"/>
    <s v="5-60А"/>
    <s v="2005"/>
    <s v="36124"/>
    <s v="POTEK РТМ-01 D2D3Y"/>
    <s v="16010003419"/>
    <d v="2021-10-01T00:00:00"/>
    <s v="0"/>
    <s v="в подъезде"/>
    <d v="2021-11-29T00:00:00"/>
    <s v="3031"/>
    <s v="Подряд."/>
  </r>
  <r>
    <n v="1632"/>
    <d v="2021-11-09T00:00:00"/>
    <x v="1"/>
    <s v="Астраханцев Олег Вячеславович"/>
    <n v="100386730"/>
    <x v="0"/>
    <s v="Чебоксары"/>
    <s v="М. Павлова"/>
    <s v="74/1"/>
    <n v="15"/>
    <x v="0"/>
    <s v="251954"/>
    <s v="1ф"/>
    <s v="5-60А"/>
    <s v="2005"/>
    <s v="38239"/>
    <s v="POTEK РТМ-01 D2D3Y"/>
    <s v="16010003415"/>
    <d v="2021-10-01T00:00:00"/>
    <s v="0"/>
    <s v="в подъезде"/>
    <d v="2021-11-29T00:00:00"/>
    <s v="3032"/>
    <s v="Подряд."/>
  </r>
  <r>
    <n v="1633"/>
    <d v="2021-11-09T00:00:00"/>
    <x v="1"/>
    <s v="Жигарев Валерий Мануилович"/>
    <n v="100386731"/>
    <x v="0"/>
    <s v="Чебоксары"/>
    <s v="М. Павлова"/>
    <s v="74/1"/>
    <n v="16"/>
    <x v="0"/>
    <s v="875394"/>
    <s v="1ф"/>
    <s v="5-60А"/>
    <s v="2004"/>
    <s v="39866"/>
    <s v="POTEK РТМ-01 D2D3Y"/>
    <s v="16010003422"/>
    <d v="2021-10-01T00:00:00"/>
    <s v="0"/>
    <s v="в подъезде"/>
    <d v="2021-11-29T00:00:00"/>
    <s v="3033"/>
    <s v="Подряд."/>
  </r>
  <r>
    <n v="1634"/>
    <d v="2021-11-09T00:00:00"/>
    <x v="1"/>
    <s v="Михайлова Нина Владимировна"/>
    <n v="100386732"/>
    <x v="0"/>
    <s v="Чебоксары"/>
    <s v="М. Павлова"/>
    <s v="74/1"/>
    <n v="17"/>
    <x v="0"/>
    <s v="874987"/>
    <s v="1ф"/>
    <s v="5-60А"/>
    <s v="2004"/>
    <s v="28347"/>
    <s v="POTEK РТМ-01 D2D3Y"/>
    <s v="16010003411"/>
    <d v="2021-10-01T00:00:00"/>
    <s v="0"/>
    <s v="в подъезде"/>
    <d v="2021-11-29T00:00:00"/>
    <s v="3034"/>
    <s v="Подряд."/>
  </r>
  <r>
    <n v="1635"/>
    <d v="2021-11-09T00:00:00"/>
    <x v="1"/>
    <s v="Орешников Евгений Витальевич"/>
    <n v="100386733"/>
    <x v="0"/>
    <s v="Чебоксары"/>
    <s v="М. Павлова"/>
    <s v="74/1"/>
    <n v="19"/>
    <x v="0"/>
    <s v="521193"/>
    <s v="1ф"/>
    <s v="5-60А"/>
    <s v="2004"/>
    <s v="62987"/>
    <s v="POTEK РТМ-01 D2D3Y"/>
    <s v="16010003410"/>
    <d v="2021-10-01T00:00:00"/>
    <s v="0"/>
    <s v="в подъезде"/>
    <d v="2021-11-29T00:00:00"/>
    <s v="3035"/>
    <s v="Подряд."/>
  </r>
  <r>
    <n v="1636"/>
    <d v="2021-11-09T00:00:00"/>
    <x v="1"/>
    <s v="Анисимова Карина Гагиковна"/>
    <n v="100386734"/>
    <x v="0"/>
    <s v="Чебоксары"/>
    <s v="М. Павлова"/>
    <s v="74/1"/>
    <n v="20"/>
    <x v="0"/>
    <s v="521157"/>
    <s v="1ф"/>
    <s v="5-60А"/>
    <s v="2004"/>
    <s v="29012"/>
    <s v="POTEK РТМ-01 D2D3Y"/>
    <s v="16010003416"/>
    <d v="2021-10-01T00:00:00"/>
    <s v="0"/>
    <s v="в подъезде"/>
    <d v="2021-11-29T00:00:00"/>
    <s v="3036"/>
    <s v="Подряд."/>
  </r>
  <r>
    <n v="1637"/>
    <d v="2021-11-09T00:00:00"/>
    <x v="1"/>
    <s v="Хохлов Михаил Николаевич"/>
    <n v="100386735"/>
    <x v="0"/>
    <s v="Чебоксары"/>
    <s v="М. Павлова"/>
    <s v="74/1"/>
    <n v="21"/>
    <x v="0"/>
    <s v="520886"/>
    <s v="1ф"/>
    <s v="5-60А"/>
    <s v="2005"/>
    <s v="43834"/>
    <s v="POTEK РТМ-01 D2D3Y"/>
    <s v="16010003059"/>
    <d v="2021-10-01T00:00:00"/>
    <s v="0"/>
    <s v="в подъезде"/>
    <d v="2021-11-29T00:00:00"/>
    <s v="3037"/>
    <s v="Подряд."/>
  </r>
  <r>
    <n v="1638"/>
    <d v="2021-11-09T00:00:00"/>
    <x v="1"/>
    <s v="Морозов Роман Сергеевич"/>
    <n v="100386736"/>
    <x v="0"/>
    <s v="Чебоксары"/>
    <s v="М. Павлова"/>
    <s v="74/1"/>
    <n v="22"/>
    <x v="0"/>
    <s v="521347"/>
    <s v="1ф"/>
    <s v="5-60А"/>
    <s v="2005"/>
    <s v="50204"/>
    <s v="POTEK РТМ-01 D2D3Y"/>
    <s v="16010003065"/>
    <d v="2021-10-01T00:00:00"/>
    <s v="0"/>
    <s v="в подъезде"/>
    <d v="2021-11-29T00:00:00"/>
    <s v="3038"/>
    <s v="Подряд."/>
  </r>
  <r>
    <n v="1639"/>
    <d v="2021-11-09T00:00:00"/>
    <x v="1"/>
    <s v="Михайлов Владимир Михайлович"/>
    <n v="100386737"/>
    <x v="0"/>
    <s v="Чебоксары"/>
    <s v="М. Павлова"/>
    <s v="74/1"/>
    <n v="23"/>
    <x v="0"/>
    <s v="262370"/>
    <s v="1ф"/>
    <s v="5-60А"/>
    <s v="2005"/>
    <s v="15452"/>
    <s v="POTEK РТМ-01 D2D3Y"/>
    <s v="16010003420"/>
    <d v="2021-10-01T00:00:00"/>
    <s v="0"/>
    <s v="в подъезде"/>
    <d v="2021-11-29T00:00:00"/>
    <s v="3039"/>
    <s v="Подряд."/>
  </r>
  <r>
    <n v="1640"/>
    <d v="2021-11-09T00:00:00"/>
    <x v="1"/>
    <s v="Михайлов Алексей Владимирович"/>
    <n v="100386738"/>
    <x v="0"/>
    <s v="Чебоксары"/>
    <s v="М. Павлова"/>
    <s v="74/1"/>
    <n v="24"/>
    <x v="0"/>
    <s v="501052"/>
    <s v="1ф"/>
    <s v="5-60А"/>
    <s v="2004"/>
    <s v="23041"/>
    <s v="POTEK РТМ-01 D2D3Y"/>
    <s v="16010003412"/>
    <d v="2021-10-01T00:00:00"/>
    <s v="0"/>
    <s v="в подъезде"/>
    <d v="2021-11-29T00:00:00"/>
    <n v="3040"/>
    <s v="Подряд."/>
  </r>
  <r>
    <n v="1641"/>
    <d v="2021-11-09T00:00:00"/>
    <x v="1"/>
    <s v="Данилова Зинаида Степановна"/>
    <n v="100386739"/>
    <x v="0"/>
    <s v="Чебоксары"/>
    <s v="М. Павлова"/>
    <s v="74/1"/>
    <n v="25"/>
    <x v="0"/>
    <s v="261528"/>
    <s v="1ф"/>
    <s v="5-60А"/>
    <s v="2005"/>
    <s v="23939"/>
    <s v="POTEK РТМ-01 D2D3Y"/>
    <s v="16010003409"/>
    <d v="2021-10-01T00:00:00"/>
    <s v="0"/>
    <s v="в подъезде"/>
    <d v="2021-11-29T00:00:00"/>
    <n v="3041"/>
    <s v="Подряд."/>
  </r>
  <r>
    <n v="1642"/>
    <d v="2021-11-09T00:00:00"/>
    <x v="1"/>
    <s v="Виноградова Людмила Александровна"/>
    <n v="100386740"/>
    <x v="0"/>
    <s v="Чебоксары"/>
    <s v="М. Павлова"/>
    <s v="74/1"/>
    <n v="26"/>
    <x v="0"/>
    <s v="520815"/>
    <s v="1ф"/>
    <s v="5-60А"/>
    <s v="2004"/>
    <s v="24741"/>
    <s v="POTEK РТМ-01 D2D3Y"/>
    <s v="16010003413"/>
    <d v="2021-10-01T00:00:00"/>
    <s v="0"/>
    <s v="в подъезде"/>
    <d v="2021-11-29T00:00:00"/>
    <s v="3042"/>
    <s v="Подряд."/>
  </r>
  <r>
    <n v="1643"/>
    <d v="2021-11-09T00:00:00"/>
    <x v="1"/>
    <s v="Тарасевич Михаил Борисович"/>
    <n v="100386741"/>
    <x v="0"/>
    <s v="Чебоксары"/>
    <s v="М. Павлова"/>
    <s v="74/1"/>
    <n v="27"/>
    <x v="0"/>
    <s v="520826"/>
    <s v="1ф"/>
    <s v="5-60А"/>
    <s v="2004"/>
    <s v="19715"/>
    <s v="POTEK РТМ-01 D2D3Y"/>
    <s v="16010003414"/>
    <d v="2021-10-01T00:00:00"/>
    <s v="0"/>
    <s v="в подъезде"/>
    <d v="2021-11-29T00:00:00"/>
    <s v="3043"/>
    <s v="Подряд."/>
  </r>
  <r>
    <n v="1644"/>
    <d v="2021-11-09T00:00:00"/>
    <x v="1"/>
    <s v="Димитриева Валентина Дмитриевна"/>
    <n v="100386742"/>
    <x v="0"/>
    <s v="Чебоксары"/>
    <s v="М. Павлова"/>
    <s v="74/1"/>
    <n v="28"/>
    <x v="0"/>
    <s v="850012"/>
    <s v="1ф"/>
    <s v="5-60А"/>
    <s v="2004"/>
    <s v="28740"/>
    <s v="POTEK РТМ-01 D2D3Y"/>
    <s v="16010000321"/>
    <d v="2021-10-01T00:00:00"/>
    <s v="0"/>
    <s v="в подъезде"/>
    <d v="2021-11-29T00:00:00"/>
    <s v="3044"/>
    <s v="Подряд."/>
  </r>
  <r>
    <n v="1645"/>
    <d v="2021-11-09T00:00:00"/>
    <x v="1"/>
    <s v="Владимирова Мира Васильевна"/>
    <n v="100386743"/>
    <x v="0"/>
    <s v="Чебоксары"/>
    <s v="М. Павлова"/>
    <s v="74/1"/>
    <n v="29"/>
    <x v="0"/>
    <s v="855528"/>
    <s v="1ф"/>
    <s v="5-60А"/>
    <s v="2004"/>
    <s v="34884"/>
    <s v="POTEK РТМ-01 D2D3Y"/>
    <s v="16010003407"/>
    <d v="2021-10-01T00:00:00"/>
    <s v="0"/>
    <s v="в подъезде"/>
    <d v="2021-11-29T00:00:00"/>
    <s v="3045"/>
    <s v="Подряд."/>
  </r>
  <r>
    <n v="1646"/>
    <d v="2021-11-09T00:00:00"/>
    <x v="1"/>
    <s v="Шевченко Андрей Николаевич"/>
    <n v="100386745"/>
    <x v="0"/>
    <s v="Чебоксары"/>
    <s v="М. Павлова"/>
    <s v="74/1"/>
    <n v="31"/>
    <x v="0"/>
    <n v="521254"/>
    <s v="1ф"/>
    <s v="5-60А"/>
    <s v="2005"/>
    <s v="45882"/>
    <s v="POTEK РТМ-01 D2D3Y"/>
    <s v="16010000326"/>
    <d v="2021-10-01T00:00:00"/>
    <s v="0"/>
    <s v="в подъезде"/>
    <d v="2021-11-29T00:00:00"/>
    <s v="3046"/>
    <s v="Подряд."/>
  </r>
  <r>
    <n v="1647"/>
    <d v="2021-11-09T00:00:00"/>
    <x v="1"/>
    <s v="Никифорова Марина Евгеньевна"/>
    <n v="100386746"/>
    <x v="0"/>
    <s v="Чебоксары"/>
    <s v="М. Павлова"/>
    <s v="74/1"/>
    <n v="32"/>
    <x v="0"/>
    <n v="521172"/>
    <s v="1ф"/>
    <s v="5-60А"/>
    <s v="2005"/>
    <s v="22313"/>
    <s v="POTEK РТМ-01 D2D3Y"/>
    <s v="16010003509"/>
    <d v="2021-10-01T00:00:00"/>
    <s v="0"/>
    <s v="в подъезде"/>
    <d v="2021-11-29T00:00:00"/>
    <s v="3047"/>
    <s v="Подряд."/>
  </r>
  <r>
    <n v="1648"/>
    <d v="2021-11-09T00:00:00"/>
    <x v="1"/>
    <s v="Иванова Людмила Александровна"/>
    <n v="100386747"/>
    <x v="0"/>
    <s v="Чебоксары"/>
    <s v="М. Павлова"/>
    <s v="74/1"/>
    <n v="33"/>
    <x v="0"/>
    <n v="855809"/>
    <s v="1ф"/>
    <s v="5-60А"/>
    <s v="2004"/>
    <s v="15850"/>
    <s v="POTEK РТМ-01 D2D3Y"/>
    <s v="16010003165"/>
    <d v="2021-10-01T00:00:00"/>
    <s v="0"/>
    <s v="в подъезде"/>
    <d v="2021-11-29T00:00:00"/>
    <s v="3048"/>
    <s v="Подряд."/>
  </r>
  <r>
    <n v="1649"/>
    <d v="2021-11-09T00:00:00"/>
    <x v="1"/>
    <s v="Казанкин Владимир Михайлович"/>
    <n v="100386748"/>
    <x v="0"/>
    <s v="Чебоксары"/>
    <s v="М. Павлова"/>
    <s v="74/1"/>
    <n v="34"/>
    <x v="0"/>
    <n v="262483"/>
    <s v="1ф"/>
    <s v="5-60А"/>
    <s v="2004"/>
    <s v="35456"/>
    <s v="POTEK РТМ-01 D2D3Y"/>
    <s v="16010001954"/>
    <d v="2021-10-01T00:00:00"/>
    <s v="0"/>
    <s v="в подъезде"/>
    <d v="2021-11-29T00:00:00"/>
    <s v="3049"/>
    <s v="Подряд."/>
  </r>
  <r>
    <n v="1650"/>
    <d v="2021-11-09T00:00:00"/>
    <x v="1"/>
    <s v="Никифорова Альбина Леонидовна"/>
    <n v="100386749"/>
    <x v="0"/>
    <s v="Чебоксары"/>
    <s v="М. Павлова"/>
    <s v="74/1"/>
    <n v="35"/>
    <x v="0"/>
    <n v="837137"/>
    <s v="1ф"/>
    <s v="5-60А"/>
    <s v="2004"/>
    <s v="20508"/>
    <s v="POTEK РТМ-01 D2D3Y"/>
    <s v="16010001187"/>
    <d v="2021-10-01T00:00:00"/>
    <s v="0"/>
    <s v="в подъезде"/>
    <d v="2021-11-29T00:00:00"/>
    <s v="3050"/>
    <s v="Подряд."/>
  </r>
  <r>
    <n v="1651"/>
    <d v="2021-11-09T00:00:00"/>
    <x v="1"/>
    <s v="Шепинова Зинаида Петровна"/>
    <n v="100386750"/>
    <x v="0"/>
    <s v="Чебоксары"/>
    <s v="М. Павлова"/>
    <s v="74/1"/>
    <n v="36"/>
    <x v="0"/>
    <n v="251936"/>
    <s v="1ф"/>
    <s v="5-60А"/>
    <s v="2004"/>
    <s v="24670"/>
    <s v="POTEK РТМ-01 D2D3Y"/>
    <s v="16010003503"/>
    <d v="2021-10-01T00:00:00"/>
    <s v="0"/>
    <s v="в подъезде"/>
    <d v="2021-11-29T00:00:00"/>
    <s v="3051"/>
    <s v="Подряд."/>
  </r>
  <r>
    <n v="1652"/>
    <d v="2021-11-09T00:00:00"/>
    <x v="1"/>
    <s v="Левина Валентина Анатольевна"/>
    <n v="100386751"/>
    <x v="0"/>
    <s v="Чебоксары"/>
    <s v="М. Павлова"/>
    <s v="74/1"/>
    <n v="37"/>
    <x v="0"/>
    <n v="868976"/>
    <s v="1ф"/>
    <s v="5-60А"/>
    <s v="2004"/>
    <s v="14662"/>
    <s v="POTEK РТМ-01 D2D3Y"/>
    <s v="16010003512"/>
    <d v="2021-10-01T00:00:00"/>
    <s v="0"/>
    <s v="в подъезде"/>
    <d v="2021-11-29T00:00:00"/>
    <s v="3052"/>
    <s v="Подряд."/>
  </r>
  <r>
    <n v="1653"/>
    <d v="2021-11-09T00:00:00"/>
    <x v="1"/>
    <s v="Жмурина Домна Андреевна"/>
    <n v="100386752"/>
    <x v="0"/>
    <s v="Чебоксары"/>
    <s v="М. Павлова"/>
    <s v="74/1"/>
    <n v="38"/>
    <x v="0"/>
    <n v="850129"/>
    <s v="1ф"/>
    <s v="5-60А"/>
    <s v="2004"/>
    <s v="26667"/>
    <s v="POTEK РТМ-01 D2D3Y"/>
    <s v="16010003504"/>
    <d v="2021-10-01T00:00:00"/>
    <s v="0"/>
    <s v="в подъезде"/>
    <d v="2021-11-29T00:00:00"/>
    <s v="3053"/>
    <s v="Подряд."/>
  </r>
  <r>
    <n v="1654"/>
    <d v="2021-11-09T00:00:00"/>
    <x v="1"/>
    <s v="Адушкин Владимир Владимирович"/>
    <n v="100386753"/>
    <x v="0"/>
    <s v="Чебоксары"/>
    <s v="М. Павлова"/>
    <s v="74/1"/>
    <n v="39"/>
    <x v="0"/>
    <n v="856595"/>
    <s v="1ф"/>
    <s v="5-60А"/>
    <s v="2004"/>
    <s v="43751"/>
    <s v="POTEK РТМ-01 D2D3Y"/>
    <s v="16010003515"/>
    <d v="2021-10-01T00:00:00"/>
    <s v="0"/>
    <s v="в подъезде"/>
    <d v="2021-11-29T00:00:00"/>
    <s v="3054"/>
    <s v="Подряд."/>
  </r>
  <r>
    <n v="1655"/>
    <d v="2021-11-09T00:00:00"/>
    <x v="1"/>
    <s v="Ямалнеева Надежда Васильевна"/>
    <n v="100386754"/>
    <x v="0"/>
    <s v="Чебоксары"/>
    <s v="М. Павлова"/>
    <s v="74/1"/>
    <n v="40"/>
    <x v="0"/>
    <n v="876174"/>
    <s v="1ф"/>
    <s v="5-60А"/>
    <s v="2004"/>
    <s v="25349"/>
    <s v="POTEK РТМ-01 D2D3Y"/>
    <s v="16010003517"/>
    <d v="2021-10-01T00:00:00"/>
    <s v="0"/>
    <s v="в подъезде"/>
    <d v="2021-11-29T00:00:00"/>
    <s v="3055"/>
    <s v="Подряд."/>
  </r>
  <r>
    <n v="1656"/>
    <d v="2021-11-09T00:00:00"/>
    <x v="1"/>
    <s v="Панова Наталия Вячеславовна"/>
    <n v="100386755"/>
    <x v="6"/>
    <s v="Чебоксары"/>
    <s v="М. Павлова"/>
    <s v="74/1"/>
    <n v="41"/>
    <x v="0"/>
    <n v="850802"/>
    <s v="1ф"/>
    <s v="5-60А"/>
    <s v="2004"/>
    <s v="55918"/>
    <s v="МИРТЕК-12-РУ"/>
    <s v="3220158018409"/>
    <d v="2022-08-01T00:00:00"/>
    <s v="0"/>
    <s v="в подъезде"/>
    <d v="2022-09-08T00:00:00"/>
    <s v="4067"/>
    <s v="Подряд."/>
  </r>
  <r>
    <n v="1657"/>
    <d v="2021-11-09T00:00:00"/>
    <x v="1"/>
    <s v="Егоров Эрик Степанович"/>
    <n v="100386756"/>
    <x v="6"/>
    <s v="Чебоксары"/>
    <s v="М. Павлова"/>
    <s v="74/1"/>
    <n v="42"/>
    <x v="0"/>
    <n v="850862"/>
    <s v="1ф"/>
    <s v="5-60А"/>
    <s v="2004"/>
    <s v="32365"/>
    <s v="МИРТЕК-12-РУ"/>
    <s v="3220158017263"/>
    <d v="2022-08-01T00:00:00"/>
    <s v="0"/>
    <s v="в подъезде"/>
    <d v="2022-09-08T00:00:00"/>
    <s v="4059"/>
    <s v="Подряд."/>
  </r>
  <r>
    <n v="1658"/>
    <d v="2021-11-09T00:00:00"/>
    <x v="1"/>
    <s v="Агеев Николай Сергеевич"/>
    <n v="100393010"/>
    <x v="6"/>
    <s v="Чебоксары"/>
    <s v="Водопроводная"/>
    <s v="22"/>
    <s v="г/б 58"/>
    <x v="0"/>
    <s v="00155"/>
    <s v="1ф"/>
    <s v="5-60А"/>
    <s v="2000"/>
    <s v="2292"/>
    <s v="МИРТЕК-12-РУ"/>
    <s v="3220158018526"/>
    <d v="2022-08-01T00:00:00"/>
    <s v="0"/>
    <s v="в подъезде"/>
    <d v="2022-10-11T00:00:00"/>
    <s v="4984"/>
    <s v="Подряд."/>
  </r>
  <r>
    <n v="1659"/>
    <d v="2021-11-09T00:00:00"/>
    <x v="1"/>
    <s v="Клюканов Андрей Алексеевич"/>
    <n v="100341123"/>
    <x v="4"/>
    <s v="Чебоксары"/>
    <s v="Гражданская"/>
    <s v="62/1"/>
    <n v="110"/>
    <x v="0"/>
    <s v="005778"/>
    <s v="1ф"/>
    <s v="5-60А"/>
    <s v="2007"/>
    <s v="18529"/>
    <s v="МИРТЕК-12-РУ"/>
    <s v="3220158016727"/>
    <d v="2022-08-01T00:00:00"/>
    <s v="0"/>
    <s v="в подъезде"/>
    <d v="2022-08-31T00:00:00"/>
    <s v="3685"/>
    <s v="Подряд."/>
  </r>
  <r>
    <n v="1660"/>
    <d v="2021-11-10T00:00:00"/>
    <x v="1"/>
    <s v="Яндыкова Ирина Борисовна"/>
    <n v="100351284"/>
    <x v="4"/>
    <s v="Чебоксары"/>
    <s v="Чернышевского "/>
    <s v="18"/>
    <n v="108"/>
    <x v="0"/>
    <s v="020307"/>
    <s v="1ф"/>
    <s v="5-60А"/>
    <s v="2007"/>
    <s v="27998"/>
    <s v="меркурий 201.5"/>
    <s v="46915652-22"/>
    <d v="2022-06-01T00:00:00"/>
    <s v="2"/>
    <s v="в подъезде"/>
    <d v="2022-07-19T00:00:00"/>
    <s v="б/н"/>
    <s v="Замена в УК"/>
  </r>
  <r>
    <n v="1661"/>
    <d v="2021-11-10T00:00:00"/>
    <x v="1"/>
    <s v="Большакова Татьяна Витальевна"/>
    <n v="100332608"/>
    <x v="4"/>
    <s v="Чебоксары"/>
    <s v="Н. Смирнова"/>
    <s v="7"/>
    <n v="52"/>
    <x v="0"/>
    <s v="22839209"/>
    <s v="1ф"/>
    <s v="5-60А"/>
    <s v="2015"/>
    <s v="5535"/>
    <s v="МИРТЕК-12-РУ"/>
    <s v="3220158019030"/>
    <d v="2022-08-01T00:00:00"/>
    <s v="0"/>
    <s v="в подъезде"/>
    <d v="2022-09-15T00:00:00"/>
    <s v="4401"/>
    <s v="Подряд."/>
  </r>
  <r>
    <n v="1662"/>
    <d v="2021-11-10T00:00:00"/>
    <x v="1"/>
    <s v="Молякова Лидия Фадеевна"/>
    <s v="отсутствует"/>
    <x v="4"/>
    <s v="Чебоксары"/>
    <s v="Университетская"/>
    <s v="38/4"/>
    <n v="90"/>
    <x v="0"/>
    <s v="007789047017964"/>
    <s v="1ф"/>
    <s v="5-60А"/>
    <s v="2021"/>
    <s v="708"/>
    <s v="МИРТЕК-12-РУ"/>
    <s v="3220158016740"/>
    <d v="2022-08-01T00:00:00"/>
    <s v="0"/>
    <s v="в подъезде"/>
    <d v="2022-09-08T00:00:00"/>
    <s v="4082"/>
    <s v="Подряд."/>
  </r>
  <r>
    <n v="1663"/>
    <d v="2021-11-10T00:00:00"/>
    <x v="1"/>
    <s v="Шмелева Лидия Васильевна"/>
    <s v="отсутствует"/>
    <x v="4"/>
    <s v="Чебоксары"/>
    <s v="Ленина"/>
    <s v="21/1"/>
    <n v="96"/>
    <x v="0"/>
    <s v="043887"/>
    <s v="1ф"/>
    <s v="5-60А"/>
    <m/>
    <s v="9160"/>
    <s v="МИРТЕК-12-РУ"/>
    <s v="3220158018386"/>
    <d v="2022-08-01T00:00:00"/>
    <s v="0"/>
    <s v="в подъезде"/>
    <d v="2022-09-06T00:00:00"/>
    <s v="4280"/>
    <s v="Подряд."/>
  </r>
  <r>
    <n v="1664"/>
    <d v="2021-11-10T00:00:00"/>
    <x v="1"/>
    <s v="Никитин Алексей Александрович"/>
    <n v="100288724"/>
    <x v="4"/>
    <s v="Чебоксары"/>
    <s v="Строителей"/>
    <s v="14"/>
    <n v="17"/>
    <x v="0"/>
    <s v="201077"/>
    <s v="1ф"/>
    <s v="5-60А"/>
    <s v="2008"/>
    <s v="13705"/>
    <s v="МИРТЕК-12-РУ"/>
    <s v="3220158028826"/>
    <d v="2022-09-01T00:00:00"/>
    <s v="0"/>
    <s v="в подъезде"/>
    <d v="2022-10-21T00:00:00"/>
    <s v="5032"/>
    <s v="Подряд."/>
  </r>
  <r>
    <n v="1665"/>
    <d v="2021-11-11T00:00:00"/>
    <x v="1"/>
    <s v="Афанасьев Виталий Николаевич"/>
    <s v="отсутствует"/>
    <x v="6"/>
    <s v="Чебоксары"/>
    <s v="Б. Хмельницкого"/>
    <s v="115"/>
    <n v="61"/>
    <x v="0"/>
    <s v="1933"/>
    <s v="1ф"/>
    <s v="5-60А"/>
    <s v="2006"/>
    <s v="11876"/>
    <s v="МИРТЕК-12-РУ"/>
    <s v="3220158019005"/>
    <d v="2022-08-01T00:00:00"/>
    <s v="0"/>
    <s v="в подъезде"/>
    <d v="2022-09-19T00:00:00"/>
    <s v="4489"/>
    <s v="Подряд."/>
  </r>
  <r>
    <n v="1666"/>
    <d v="2021-11-11T00:00:00"/>
    <x v="1"/>
    <s v="Кириллов Александр Вячеславович"/>
    <n v="100327903"/>
    <x v="0"/>
    <s v="Чебоксары"/>
    <s v="50 лет Октября"/>
    <s v="8"/>
    <n v="72"/>
    <x v="0"/>
    <s v="4329915"/>
    <s v="1ф"/>
    <s v="5-60А"/>
    <s v="1967"/>
    <s v="32353"/>
    <s v="POTEK РТМ-01 D2D3Y"/>
    <s v="16010003310"/>
    <d v="2021-10-14T00:00:00"/>
    <s v="0"/>
    <s v="в подъезде"/>
    <d v="2021-11-22T00:00:00"/>
    <n v="3118"/>
    <s v="Подряд."/>
  </r>
  <r>
    <n v="1667"/>
    <d v="2021-11-11T00:00:00"/>
    <x v="1"/>
    <s v="Сидорова Нина Павловна"/>
    <s v="отсутствует"/>
    <x v="4"/>
    <s v="Чебоксары"/>
    <s v="Ленина"/>
    <s v="21/1"/>
    <n v="76"/>
    <x v="0"/>
    <s v="06131385"/>
    <s v="1ф"/>
    <s v="5-60А"/>
    <m/>
    <s v="14865"/>
    <s v="МИРТЕК-12-РУ"/>
    <s v="3220158018438"/>
    <d v="2022-08-01T00:00:00"/>
    <s v="0"/>
    <s v="в подъезде"/>
    <d v="2022-09-06T00:00:00"/>
    <s v="4290"/>
    <s v="Подряд."/>
  </r>
  <r>
    <n v="1668"/>
    <d v="2021-11-11T00:00:00"/>
    <x v="1"/>
    <s v="Васильев Алексей Михайлович"/>
    <n v="100331460"/>
    <x v="4"/>
    <s v="Чебоксары"/>
    <s v="п-т Тракторостроителей"/>
    <s v="56/1"/>
    <n v="76"/>
    <x v="0"/>
    <s v="09937889"/>
    <s v="1ф"/>
    <s v="5-60А"/>
    <s v="2011"/>
    <s v="7738"/>
    <s v="МИРТЕК-12-РУ"/>
    <s v="3220158019186"/>
    <d v="2022-08-01T00:00:00"/>
    <s v="0"/>
    <s v="в подъезде"/>
    <d v="2022-09-12T00:00:00"/>
    <s v="4207"/>
    <s v="Подряд."/>
  </r>
  <r>
    <n v="1669"/>
    <d v="2021-11-12T00:00:00"/>
    <x v="1"/>
    <s v="Дмитриева Галина Ивановна"/>
    <s v="отсутствует"/>
    <x v="4"/>
    <s v="Чебоксары"/>
    <s v="Ф. Лукина"/>
    <s v="4"/>
    <n v="100"/>
    <x v="0"/>
    <n v="17061108"/>
    <s v="1ф"/>
    <s v="5-60А"/>
    <s v="2013"/>
    <s v="10361"/>
    <s v="МИРТЕК-12-РУ"/>
    <s v="3220158017886"/>
    <d v="2022-08-01T00:00:00"/>
    <s v="0"/>
    <s v="в подъезде"/>
    <d v="2022-09-14T00:00:00"/>
    <s v="4367"/>
    <s v="Подряд."/>
  </r>
  <r>
    <n v="1670"/>
    <d v="2021-11-12T00:00:00"/>
    <x v="1"/>
    <s v="Олизько Дмитрий Владимирович"/>
    <s v="отсутствует"/>
    <x v="4"/>
    <s v="Чебоксары"/>
    <s v="Г. Ильенко"/>
    <s v="7/5"/>
    <n v="13"/>
    <x v="0"/>
    <s v="035948"/>
    <s v="1ф"/>
    <s v="5-60А"/>
    <s v="2008"/>
    <s v="29235"/>
    <s v="МИРТЕК-12-РУ"/>
    <s v="3220158017475"/>
    <d v="2022-08-01T00:00:00"/>
    <s v="0"/>
    <s v="в подъезде"/>
    <d v="2022-08-29T00:00:00"/>
    <n v="3672"/>
    <s v="Подряд."/>
  </r>
  <r>
    <n v="1671"/>
    <d v="2021-11-12T00:00:00"/>
    <x v="1"/>
    <s v="Цветкова Ольга Викторовна"/>
    <n v="100211086"/>
    <x v="5"/>
    <s v="Чебоксары"/>
    <s v="Совхозная"/>
    <s v="4"/>
    <n v="75"/>
    <x v="0"/>
    <s v="128172"/>
    <s v="1ф"/>
    <s v="5-60А"/>
    <s v="2008"/>
    <s v="13627"/>
    <s v="СЕ 102М S7 145"/>
    <s v="011067168183269"/>
    <d v="2022-05-01T00:00:00"/>
    <s v="0"/>
    <s v="в подъезде"/>
    <d v="2022-04-15T00:00:00"/>
    <s v="б/н"/>
    <s v="Замена в УК"/>
  </r>
  <r>
    <n v="1672"/>
    <d v="2021-11-12T00:00:00"/>
    <x v="1"/>
    <s v="Лукоянов Александр Геннадьевич"/>
    <s v="отсутствует"/>
    <x v="4"/>
    <s v="Чебоксары"/>
    <s v="М. Залка"/>
    <s v="11"/>
    <n v="73"/>
    <x v="0"/>
    <s v="020803"/>
    <s v="1ф"/>
    <s v="5-60А"/>
    <s v="2007"/>
    <s v="32236"/>
    <s v="МИРТЕК-12-РУ"/>
    <s v="3220158019169"/>
    <d v="2022-08-01T00:00:00"/>
    <s v="0"/>
    <s v="в подъезде"/>
    <d v="2022-09-13T00:00:00"/>
    <s v="4224"/>
    <s v="Подряд."/>
  </r>
  <r>
    <n v="1673"/>
    <d v="2021-11-15T00:00:00"/>
    <x v="1"/>
    <s v="Алексеева Светлана Станиславовна"/>
    <s v="отсутствует"/>
    <x v="6"/>
    <s v="Чебоксары"/>
    <s v="Короленко"/>
    <s v="6"/>
    <n v="60"/>
    <x v="0"/>
    <s v="011498"/>
    <s v="1ф"/>
    <s v="5-60А"/>
    <s v="2006"/>
    <s v="16462"/>
    <s v="МИРТЕК-12-РУ"/>
    <s v="3220158017628"/>
    <d v="2022-08-01T00:00:00"/>
    <s v="0"/>
    <s v="в подъезде"/>
    <d v="2022-08-28T00:00:00"/>
    <n v="3668"/>
    <s v="Подряд."/>
  </r>
  <r>
    <n v="1674"/>
    <d v="2021-11-15T00:00:00"/>
    <x v="1"/>
    <s v="Хуртина Людмила Валерьевна"/>
    <n v="100213065"/>
    <x v="0"/>
    <s v="Чебоксары"/>
    <s v="Байдула "/>
    <s v="5"/>
    <n v="20"/>
    <x v="0"/>
    <s v="4570627"/>
    <s v="1ф"/>
    <s v="5-60А"/>
    <s v="1979"/>
    <m/>
    <m/>
    <m/>
    <m/>
    <m/>
    <m/>
    <s v=" - "/>
    <s v="б/н"/>
    <s v="Замена в УК"/>
  </r>
  <r>
    <n v="1675"/>
    <d v="2021-11-15T00:00:00"/>
    <x v="1"/>
    <s v="Лавров Эдуард Михайлович"/>
    <n v="100362768"/>
    <x v="4"/>
    <s v="Чебоксары"/>
    <s v="Академика Королева"/>
    <s v="15"/>
    <n v="71"/>
    <x v="0"/>
    <s v="19671667"/>
    <s v="1ф"/>
    <s v="5-60А"/>
    <s v="2014"/>
    <s v="901"/>
    <s v="МИРТЕК-12-РУ"/>
    <s v="3220158016392"/>
    <d v="2022-08-01T00:00:00"/>
    <s v="0"/>
    <s v="в подъезде"/>
    <d v="2022-09-08T00:00:00"/>
    <s v="4123"/>
    <s v="Подряд."/>
  </r>
  <r>
    <n v="1676"/>
    <d v="2021-11-16T00:00:00"/>
    <x v="1"/>
    <s v="Симакова Лидия Георгиевна"/>
    <n v="100355036"/>
    <x v="6"/>
    <s v="Чебоксары"/>
    <s v="Ленина"/>
    <s v="59"/>
    <n v="37"/>
    <x v="0"/>
    <s v="01454259"/>
    <s v="1ф"/>
    <s v="5-60А"/>
    <s v="1990"/>
    <s v="2317"/>
    <s v="МИРТЕК-12-РУ"/>
    <s v="3220158016332"/>
    <d v="2022-08-01T00:00:00"/>
    <s v="0"/>
    <s v="в подъезде"/>
    <d v="2022-09-18T00:00:00"/>
    <s v="4462"/>
    <s v="Подряд."/>
  </r>
  <r>
    <n v="1677"/>
    <d v="2021-11-16T00:00:00"/>
    <x v="1"/>
    <s v="Казакова Эльвира Юрьевна"/>
    <n v="100348650"/>
    <x v="4"/>
    <s v="Чебоксары"/>
    <s v="Миначева"/>
    <s v="19/1"/>
    <n v="102"/>
    <x v="0"/>
    <s v="36443669"/>
    <s v="1ф"/>
    <s v="5-60А"/>
    <s v="2018"/>
    <s v="1407"/>
    <s v="МИРТЕК-12-РУ"/>
    <s v="3220158016290"/>
    <d v="2022-08-01T00:00:00"/>
    <s v="0"/>
    <s v="в подъезде"/>
    <d v="2022-09-16T00:00:00"/>
    <s v="4423"/>
    <s v="Подряд."/>
  </r>
  <r>
    <n v="1678"/>
    <d v="2021-11-16T00:00:00"/>
    <x v="1"/>
    <s v="Егорова Надежда Юрьевна"/>
    <s v="отсутствует"/>
    <x v="6"/>
    <s v="Чебоксары"/>
    <s v="М. Горького"/>
    <s v="33"/>
    <n v="155"/>
    <x v="0"/>
    <s v="662221"/>
    <s v="1ф"/>
    <s v="5-60А"/>
    <s v="2002"/>
    <s v="37220"/>
    <s v="МИРТЕК-12-РУ"/>
    <s v="3220158016366"/>
    <d v="2022-08-01T00:00:00"/>
    <s v="0"/>
    <s v="в подъезде"/>
    <d v="2022-09-14T00:00:00"/>
    <s v="4361"/>
    <s v="Подряд."/>
  </r>
  <r>
    <n v="1679"/>
    <d v="2021-11-17T00:00:00"/>
    <x v="1"/>
    <s v="Иванов Иван Алексеевич"/>
    <n v="100380202"/>
    <x v="4"/>
    <s v="Чебоксары"/>
    <s v="К. Иванова"/>
    <s v="88"/>
    <n v="34"/>
    <x v="0"/>
    <n v="1661"/>
    <s v="1ф"/>
    <s v="5-60А"/>
    <s v="1997"/>
    <s v="32975"/>
    <s v="МИРТЕК-12-РУ"/>
    <s v="3220158016707"/>
    <d v="2022-08-01T00:00:00"/>
    <s v="0"/>
    <s v="в подъезде"/>
    <d v="2022-09-08T00:00:00"/>
    <s v="4056"/>
    <s v="Подряд."/>
  </r>
  <r>
    <n v="1680"/>
    <d v="2021-11-17T00:00:00"/>
    <x v="1"/>
    <s v="Алексеева Галина Николаевна"/>
    <n v="100239930"/>
    <x v="4"/>
    <s v="Чебоксары"/>
    <s v="Гайдара"/>
    <s v="6"/>
    <n v="123"/>
    <x v="0"/>
    <s v="22334380"/>
    <s v="1ф"/>
    <s v="5-60А"/>
    <s v="2015"/>
    <s v="2827"/>
    <s v="МИРТЕК-12-РУ"/>
    <s v="3220158016745"/>
    <d v="2022-08-01T00:00:00"/>
    <s v="0"/>
    <s v="в подъезде"/>
    <d v="2022-09-17T00:00:00"/>
    <s v="4327"/>
    <s v="Подряд."/>
  </r>
  <r>
    <n v="1681"/>
    <d v="2021-11-17T00:00:00"/>
    <x v="1"/>
    <s v="Сорокина Зинаида Федоровна"/>
    <n v="100382319"/>
    <x v="6"/>
    <s v="Чебоксары"/>
    <s v="М. Павлова"/>
    <s v="7"/>
    <n v="57"/>
    <x v="0"/>
    <s v="810208"/>
    <s v="1ф"/>
    <s v="5-60А"/>
    <s v="2005"/>
    <s v="16581"/>
    <s v="МИРТЕК-12-РУ"/>
    <s v="3220158018302"/>
    <d v="2022-08-01T00:00:00"/>
    <s v="0"/>
    <s v="в подъезде"/>
    <d v="2022-09-04T00:00:00"/>
    <s v="3782"/>
    <s v="Подряд."/>
  </r>
  <r>
    <n v="1682"/>
    <d v="2021-11-17T00:00:00"/>
    <x v="1"/>
    <s v="Потапов Валерий Степанович"/>
    <n v="100393032"/>
    <x v="6"/>
    <s v="Чебоксары"/>
    <s v="Водопроводная"/>
    <s v="22"/>
    <s v="г/б 81"/>
    <x v="0"/>
    <s v="001883"/>
    <s v="1ф"/>
    <s v="5-60А"/>
    <s v="2000"/>
    <s v="3"/>
    <s v="МИРТЕК-12-РУ"/>
    <s v="3220158016219"/>
    <d v="2022-08-01T00:00:00"/>
    <s v="0"/>
    <s v="в подъезде"/>
    <d v="2022-10-01T00:00:00"/>
    <s v="4676"/>
    <s v="Подряд."/>
  </r>
  <r>
    <n v="1683"/>
    <d v="2021-11-17T00:00:00"/>
    <x v="1"/>
    <s v="Табаева Надежда Николаевна"/>
    <n v="100344869"/>
    <x v="4"/>
    <s v="Чебоксары"/>
    <s v="Гражданская"/>
    <s v="86"/>
    <n v="125"/>
    <x v="0"/>
    <s v="65395"/>
    <s v="1ф"/>
    <s v="5-60А"/>
    <s v="2011"/>
    <s v="18740"/>
    <s v="меркурий 201.5"/>
    <s v="46926177"/>
    <d v="2022-08-01T00:00:00"/>
    <s v="2"/>
    <s v="в подъезде"/>
    <d v="2022-07-05T00:00:00"/>
    <s v="б/н"/>
    <s v="Замена в УК"/>
  </r>
  <r>
    <n v="1684"/>
    <d v="2021-11-17T00:00:00"/>
    <x v="1"/>
    <s v="Доева Наталия Николаевна"/>
    <n v="100239961"/>
    <x v="4"/>
    <s v="Чебоксары"/>
    <s v="Гайдара"/>
    <s v="6"/>
    <n v="151"/>
    <x v="0"/>
    <n v="22079127"/>
    <s v="1ф"/>
    <s v="5-60А"/>
    <s v="2015"/>
    <s v="4874"/>
    <s v="МИРТЕК-12-РУ"/>
    <s v="3220158019132"/>
    <d v="2022-08-01T00:00:00"/>
    <s v="0"/>
    <s v="в подъезде"/>
    <d v="2022-09-17T00:00:00"/>
    <s v="4326"/>
    <s v="Подряд."/>
  </r>
  <r>
    <n v="1685"/>
    <d v="2021-11-17T00:00:00"/>
    <x v="1"/>
    <s v="Власов Владимир Александрович"/>
    <n v="100368438"/>
    <x v="0"/>
    <s v="Чебоксары"/>
    <s v="Байдула "/>
    <s v="11"/>
    <n v="89"/>
    <x v="0"/>
    <s v="518644"/>
    <s v="1ф"/>
    <s v="5-60А"/>
    <s v="2005"/>
    <s v="17611"/>
    <s v="POTEK РТМ-01 D2D3Y"/>
    <s v="16010002004"/>
    <d v="2021-10-01T00:00:00"/>
    <s v="0"/>
    <s v="в подъезде"/>
    <d v="2021-11-09T00:00:00"/>
    <n v="3301"/>
    <s v="Подряд."/>
  </r>
  <r>
    <n v="1686"/>
    <d v="2021-11-19T00:00:00"/>
    <x v="1"/>
    <s v="Аникина Оксана Витальевна"/>
    <n v="100371170"/>
    <x v="6"/>
    <s v="Чебоксары"/>
    <s v="Гражданская"/>
    <s v="58/1"/>
    <n v="21"/>
    <x v="0"/>
    <s v="065330"/>
    <s v="1ф"/>
    <s v="5-60А"/>
    <s v="2003"/>
    <s v="15100"/>
    <s v="МИРТЕК-12-РУ"/>
    <s v="3220158019272"/>
    <d v="2022-08-01T00:00:00"/>
    <s v="0"/>
    <s v="в подъезде"/>
    <d v="2022-09-01T00:00:00"/>
    <s v="3688"/>
    <s v="Подряд."/>
  </r>
  <r>
    <n v="1687"/>
    <d v="2021-11-22T00:00:00"/>
    <x v="1"/>
    <s v="Алексеева Зоя Яковлевна"/>
    <n v="100380109"/>
    <x v="6"/>
    <s v="Чебоксары"/>
    <s v="Энтузиастов"/>
    <s v="24"/>
    <n v="103"/>
    <x v="0"/>
    <s v="2093541"/>
    <s v="1ф"/>
    <s v="5-60А"/>
    <s v="1990"/>
    <s v="42648"/>
    <s v="МИРТЕК-12-РУ"/>
    <s v="3220158018669"/>
    <d v="2022-08-01T00:00:00"/>
    <s v="0"/>
    <s v="в подъезде"/>
    <d v="2022-09-09T00:00:00"/>
    <s v="3820"/>
    <s v="Подряд."/>
  </r>
  <r>
    <n v="1688"/>
    <d v="2021-11-22T00:00:00"/>
    <x v="1"/>
    <s v="Тарасов Антон Олегович"/>
    <n v="100369859"/>
    <x v="6"/>
    <s v="Чебоксары"/>
    <s v="Грасиса"/>
    <s v="11"/>
    <n v="30"/>
    <x v="0"/>
    <s v="12231809"/>
    <s v="1ф"/>
    <s v="5-60А"/>
    <s v="1987"/>
    <s v="3965"/>
    <s v="МИРТЕК-12-РУ"/>
    <s v="3220158018807"/>
    <d v="2022-08-01T00:00:00"/>
    <s v="0"/>
    <s v="в подъезде"/>
    <d v="2022-09-06T00:00:00"/>
    <s v="3909"/>
    <s v="Подряд."/>
  </r>
  <r>
    <n v="1689"/>
    <d v="2021-11-22T00:00:00"/>
    <x v="1"/>
    <s v="Гринькина Ольга Анатольевна"/>
    <n v="100305885"/>
    <x v="4"/>
    <s v="Чебоксары"/>
    <s v="Афанасьева"/>
    <s v="14"/>
    <n v="46"/>
    <x v="0"/>
    <s v="22777597"/>
    <s v="1ф"/>
    <s v="5-60А"/>
    <s v="2015"/>
    <s v="3049"/>
    <s v="МИРТЕК-12-РУ"/>
    <s v="3220158019378"/>
    <d v="2022-08-01T00:00:00"/>
    <s v="0"/>
    <s v="в подъезде"/>
    <d v="2022-09-07T00:00:00"/>
    <s v="4052"/>
    <s v="Подряд."/>
  </r>
  <r>
    <n v="1690"/>
    <d v="2021-11-23T00:00:00"/>
    <x v="1"/>
    <s v="Петров Виталий Петрович"/>
    <n v="100319164"/>
    <x v="4"/>
    <s v="Чебоксары"/>
    <s v="Московский проспект"/>
    <s v="38/2"/>
    <n v="29"/>
    <x v="0"/>
    <s v="015607"/>
    <s v="1ф"/>
    <s v="5-60А"/>
    <m/>
    <s v="43730"/>
    <s v="меркурий 201.5"/>
    <s v="46242825"/>
    <d v="2022-01-25T00:00:00"/>
    <s v="0"/>
    <s v="в подъезде"/>
    <d v="2022-05-24T00:00:00"/>
    <s v="б/н"/>
    <s v="Замена в УК"/>
  </r>
  <r>
    <n v="1691"/>
    <d v="2021-11-23T00:00:00"/>
    <x v="1"/>
    <s v="Скворцова Елизавета Павловна"/>
    <n v="100335976"/>
    <x v="4"/>
    <s v="Чебоксары"/>
    <s v="Ярославская"/>
    <s v="72"/>
    <n v="172"/>
    <x v="0"/>
    <n v="23186610"/>
    <s v="1ф"/>
    <s v="5-60А"/>
    <s v="2015"/>
    <s v="6356"/>
    <s v="МИРТЕК-12-РУ"/>
    <s v="3220158015896"/>
    <d v="2022-08-01T00:00:00"/>
    <s v="0"/>
    <s v="в подъезде"/>
    <d v="2022-09-14T00:00:00"/>
    <s v="4352"/>
    <s v="Подряд."/>
  </r>
  <r>
    <n v="1692"/>
    <d v="2021-11-23T00:00:00"/>
    <x v="1"/>
    <s v="Михайлова Анастасия Евгеньевна"/>
    <n v="100343323"/>
    <x v="4"/>
    <s v="Чебоксары"/>
    <s v="Чернышевского "/>
    <s v="30"/>
    <n v="114"/>
    <x v="0"/>
    <s v="166307761"/>
    <s v="1ф"/>
    <s v="5-60А"/>
    <s v="2013"/>
    <s v="10970"/>
    <s v="МИРТЕК-12-РУ"/>
    <s v="3220158016517"/>
    <d v="2022-08-01T00:00:00"/>
    <s v="0"/>
    <s v="в подъезде"/>
    <d v="2022-09-09T00:00:00"/>
    <s v="3819"/>
    <s v="Подряд."/>
  </r>
  <r>
    <n v="1693"/>
    <d v="2021-11-23T00:00:00"/>
    <x v="1"/>
    <s v="Алякин Юрий Петрович"/>
    <n v="100355618"/>
    <x v="6"/>
    <s v="Чебоксары"/>
    <s v="Энгельса"/>
    <s v="42"/>
    <n v="8"/>
    <x v="0"/>
    <s v="103887"/>
    <s v="1ф"/>
    <s v="5-60А"/>
    <s v="1961"/>
    <s v="3274"/>
    <s v="МИРТЕК-12-РУ"/>
    <s v="3220158017722"/>
    <d v="2022-08-01T00:00:00"/>
    <s v="0"/>
    <s v="в подъезде"/>
    <d v="2022-09-20T00:00:00"/>
    <s v="4580"/>
    <s v="Подряд."/>
  </r>
  <r>
    <n v="1694"/>
    <d v="2021-11-24T00:00:00"/>
    <x v="1"/>
    <s v="Александрова Тамара Николаевна"/>
    <s v="отсутствует"/>
    <x v="4"/>
    <s v="Чебоксары"/>
    <s v="Асламаса"/>
    <s v="4"/>
    <n v="87"/>
    <x v="0"/>
    <s v="6649853"/>
    <s v="1ф"/>
    <s v="5-60А"/>
    <s v="2020"/>
    <s v="529"/>
    <s v="МИРТЕК-12-РУ"/>
    <s v="3220158015608"/>
    <d v="2022-08-01T00:00:00"/>
    <s v="0"/>
    <s v="в подъезде"/>
    <d v="2022-09-18T00:00:00"/>
    <s v="4470"/>
    <s v="Подряд."/>
  </r>
  <r>
    <n v="1695"/>
    <d v="2021-11-24T00:00:00"/>
    <x v="1"/>
    <s v="Ефимова Людмила Юрьевна"/>
    <s v="отсутствует"/>
    <x v="4"/>
    <s v="Чебоксары"/>
    <s v="Университетская"/>
    <s v="28"/>
    <n v="210"/>
    <x v="0"/>
    <s v="38528"/>
    <s v="1ф"/>
    <s v="5-60А"/>
    <s v="2009"/>
    <s v="10963"/>
    <s v="МИРТЕК-12-РУ"/>
    <s v="3220158017525"/>
    <d v="2022-08-01T00:00:00"/>
    <s v="0"/>
    <s v="в подъезде"/>
    <d v="2022-09-09T00:00:00"/>
    <s v="4185"/>
    <s v="Подряд."/>
  </r>
  <r>
    <n v="1696"/>
    <d v="2021-11-24T00:00:00"/>
    <x v="1"/>
    <s v="Киселев Леонид Александрович"/>
    <n v="100348595"/>
    <x v="4"/>
    <s v="Чебоксары"/>
    <s v="Миначева"/>
    <s v="19/1"/>
    <n v="47"/>
    <x v="0"/>
    <s v="36458185"/>
    <s v="1ф"/>
    <s v="5-60А"/>
    <s v="2018"/>
    <s v="1700"/>
    <s v="МИРТЕК-12-РУ"/>
    <s v="3220158016304"/>
    <d v="2022-08-01T00:00:00"/>
    <s v="0"/>
    <s v="в подъезде"/>
    <d v="2022-09-16T00:00:00"/>
    <s v="4424"/>
    <s v="Подряд."/>
  </r>
  <r>
    <n v="1697"/>
    <d v="2021-11-24T00:00:00"/>
    <x v="1"/>
    <s v="Федоров Алексей Сергеевич"/>
    <n v="100338918"/>
    <x v="4"/>
    <s v="Чебоксары"/>
    <s v="Радужная"/>
    <s v="5"/>
    <n v="61"/>
    <x v="0"/>
    <s v="22880894"/>
    <s v="1ф"/>
    <s v="5-60А"/>
    <m/>
    <s v="4900"/>
    <s v="МИРТЕК-12-РУ"/>
    <s v="3220158018876"/>
    <d v="2022-08-01T00:00:00"/>
    <s v="0"/>
    <s v="в подъезде"/>
    <d v="2022-09-07T00:00:00"/>
    <s v="4529"/>
    <s v="Подряд."/>
  </r>
  <r>
    <n v="1698"/>
    <d v="2021-11-24T00:00:00"/>
    <x v="1"/>
    <s v="Дмитриев Дмитрий Георгиевич"/>
    <n v="100368857"/>
    <x v="4"/>
    <s v="Чебоксары"/>
    <s v="Ярмарочная"/>
    <s v="3"/>
    <n v="68"/>
    <x v="0"/>
    <s v="03000657"/>
    <s v="1ф"/>
    <s v="5-60А"/>
    <s v="2009"/>
    <s v="21263"/>
    <s v="МИРТЕК-12-РУ"/>
    <s v="3220158018658"/>
    <d v="2022-08-01T00:00:00"/>
    <s v="0"/>
    <s v="в подъезде"/>
    <d v="2022-09-16T00:00:00"/>
    <s v="4322"/>
    <s v="Подряд."/>
  </r>
  <r>
    <n v="1699"/>
    <d v="2021-11-24T00:00:00"/>
    <x v="1"/>
    <s v="Петрова Ирина Николаевна"/>
    <s v="отсутствует"/>
    <x v="6"/>
    <s v="Чебоксары"/>
    <s v="Б. Хмельницкого"/>
    <s v="81"/>
    <n v="22"/>
    <x v="0"/>
    <s v="207917"/>
    <s v="1ф"/>
    <s v="5-60А"/>
    <s v="2006"/>
    <s v="3896"/>
    <s v="МИРТЕК-12-РУ"/>
    <s v="3220158016102"/>
    <d v="2022-08-01T00:00:00"/>
    <s v="0"/>
    <s v="в подъезде"/>
    <d v="2022-09-19T00:00:00"/>
    <s v="4487"/>
    <s v="Подряд."/>
  </r>
  <r>
    <n v="1700"/>
    <d v="2021-11-24T00:00:00"/>
    <x v="1"/>
    <s v="Смирнова Любовь Григорьевна"/>
    <s v="отсутствует"/>
    <x v="4"/>
    <s v="Чебоксары"/>
    <s v="п-т Тракторостроителей"/>
    <s v="33"/>
    <n v="4"/>
    <x v="0"/>
    <s v="007756"/>
    <s v="1ф"/>
    <s v="5-60А"/>
    <s v="2005"/>
    <s v="17680"/>
    <s v="МИРТЕК-12-РУ"/>
    <s v="3220158017924"/>
    <d v="2022-08-01T00:00:00"/>
    <s v="0"/>
    <s v="в подъезде"/>
    <d v="2022-09-14T00:00:00"/>
    <s v="4347"/>
    <s v="Подряд."/>
  </r>
  <r>
    <n v="1701"/>
    <d v="2021-11-25T00:00:00"/>
    <x v="1"/>
    <s v="Моисеев Андрей Петрович"/>
    <n v="100332628"/>
    <x v="4"/>
    <s v="Чебоксары"/>
    <s v="Н. Смирнова"/>
    <s v="7"/>
    <n v="72"/>
    <x v="0"/>
    <n v="22860542"/>
    <s v="1ф"/>
    <s v="5-60А"/>
    <s v="2015"/>
    <s v="9461"/>
    <s v="МИРТЕК-12-РУ"/>
    <s v="3220158019177"/>
    <d v="2022-08-01T00:00:00"/>
    <s v="0"/>
    <s v="в подъезде"/>
    <d v="2022-09-15T00:00:00"/>
    <s v="4411"/>
    <s v="Подряд."/>
  </r>
  <r>
    <n v="1702"/>
    <d v="2021-11-25T00:00:00"/>
    <x v="1"/>
    <s v="Малыгина Светлана Сергеевна"/>
    <n v="100337415"/>
    <x v="4"/>
    <s v="Чебоксары"/>
    <s v="И. Яковлева"/>
    <s v="6"/>
    <n v="54"/>
    <x v="0"/>
    <s v="042402"/>
    <s v="1ф"/>
    <s v="5-60А"/>
    <s v="2009"/>
    <s v="9067"/>
    <s v="МИРТЕК-12-РУ"/>
    <s v="3220158015957"/>
    <d v="2022-08-01T00:00:00"/>
    <s v="0"/>
    <s v="в подъезде"/>
    <d v="2022-09-15T00:00:00"/>
    <s v="4398"/>
    <s v="Подряд."/>
  </r>
  <r>
    <n v="1703"/>
    <d v="2021-11-25T00:00:00"/>
    <x v="1"/>
    <s v="Иванова Валентина Николаевна"/>
    <n v="100344429"/>
    <x v="4"/>
    <s v="Чебоксары"/>
    <s v="Юго-Западный"/>
    <s v="8"/>
    <n v="165"/>
    <x v="0"/>
    <s v="90093"/>
    <s v="1ф"/>
    <s v="5-60А"/>
    <s v="2008"/>
    <s v="27741"/>
    <s v="МИРТЕК-12-РУ"/>
    <s v="3220158019131"/>
    <d v="2022-08-01T00:00:00"/>
    <s v="0"/>
    <s v="в подъезде"/>
    <d v="2022-09-08T00:00:00"/>
    <s v="4112"/>
    <s v="Подряд."/>
  </r>
  <r>
    <n v="1704"/>
    <d v="2021-11-25T00:00:00"/>
    <x v="1"/>
    <s v="Иванов Анатолий Димитриевич"/>
    <s v="отсутствует"/>
    <x v="4"/>
    <s v="Чебоксары"/>
    <s v="Университетская"/>
    <s v="23"/>
    <n v="107"/>
    <x v="0"/>
    <s v="10049118"/>
    <s v="1ф"/>
    <s v="5-60А"/>
    <s v="2011"/>
    <s v="7560"/>
    <s v="МИРТЕК-12-РУ"/>
    <s v="3220158016608"/>
    <d v="2022-08-01T00:00:00"/>
    <s v="0"/>
    <s v="в подъезде"/>
    <d v="2022-09-14T00:00:00"/>
    <s v="4356"/>
    <s v="Подряд."/>
  </r>
  <r>
    <n v="1705"/>
    <d v="2021-11-25T00:00:00"/>
    <x v="1"/>
    <s v="Кузина Любовь Васильевна"/>
    <n v="100393030"/>
    <x v="6"/>
    <s v="Чебоксары"/>
    <s v="Водопроводная"/>
    <s v="22"/>
    <s v="г/б 79"/>
    <x v="0"/>
    <s v="000149"/>
    <s v="1ф"/>
    <s v="5-60А"/>
    <s v="2000"/>
    <s v="109"/>
    <s v="МИРТЕК-12-РУ"/>
    <s v="3220158017787"/>
    <d v="2022-08-01T00:00:00"/>
    <s v="0"/>
    <s v="в подъезде"/>
    <d v="2022-10-01T00:00:00"/>
    <s v="4693"/>
    <s v="Подряд."/>
  </r>
  <r>
    <n v="1706"/>
    <d v="2021-11-25T00:00:00"/>
    <x v="1"/>
    <s v="Грибова Людмила Геннадьевна"/>
    <n v="100241577"/>
    <x v="4"/>
    <s v="Чебоксары"/>
    <s v="З. Яковлевой"/>
    <s v="48"/>
    <n v="20"/>
    <x v="0"/>
    <s v="22125720"/>
    <s v="1ф"/>
    <s v="5-60А"/>
    <s v="2015"/>
    <s v="2611"/>
    <s v="МИРТЕК-12-РУ-D1"/>
    <s v="2230159955265"/>
    <d v="2023-07-13T00:00:00"/>
    <s v="0"/>
    <s v="в подъезде"/>
    <d v="2023-10-13T00:00:00"/>
    <s v="6631"/>
    <s v="ЧЭСК"/>
  </r>
  <r>
    <n v="1707"/>
    <d v="2021-11-25T00:00:00"/>
    <x v="1"/>
    <s v="Сметанин Николай Анатольевич"/>
    <n v="100378942"/>
    <x v="6"/>
    <s v="Чебоксары"/>
    <s v="О. Кошевого "/>
    <s v="7"/>
    <n v="31"/>
    <x v="0"/>
    <n v="423270"/>
    <s v="1ф"/>
    <s v="5-60А"/>
    <s v="1973"/>
    <s v="38764"/>
    <s v="МИРТЕК-12-РУ"/>
    <s v="3220158016520"/>
    <d v="2022-08-01T00:00:00"/>
    <s v="0"/>
    <s v="в подъезде"/>
    <d v="2022-09-06T00:00:00"/>
    <s v="3926"/>
    <s v="Подряд."/>
  </r>
  <r>
    <n v="1708"/>
    <d v="2021-11-25T00:00:00"/>
    <x v="1"/>
    <s v="Лаврентьев Герольд Порфирьевич"/>
    <s v="отсутствует"/>
    <x v="6"/>
    <s v="Чебоксары"/>
    <s v="Эгерский б-р"/>
    <s v="45"/>
    <n v="123"/>
    <x v="0"/>
    <m/>
    <s v="1ф"/>
    <s v="5-60А"/>
    <s v="1973"/>
    <s v="1244"/>
    <s v="МИРТЕК-12-РУ"/>
    <s v="3220158017430"/>
    <d v="2022-08-01T00:00:00"/>
    <s v="0"/>
    <s v="в подъезде"/>
    <d v="2022-09-07T00:00:00"/>
    <s v="4012"/>
    <s v="Подряд."/>
  </r>
  <r>
    <n v="1709"/>
    <d v="2021-11-25T00:00:00"/>
    <x v="1"/>
    <s v="Яковлева Наталия Николаевна"/>
    <n v="100340848"/>
    <x v="4"/>
    <s v="Чебоксары"/>
    <s v="Юго-Западный"/>
    <s v="17"/>
    <n v="121"/>
    <x v="0"/>
    <s v="28704"/>
    <s v="1ф"/>
    <s v="5-60А"/>
    <s v="2012"/>
    <s v="28734"/>
    <s v="МИРТЕК-12-РУ"/>
    <s v="3220158016948"/>
    <d v="2022-08-01T00:00:00"/>
    <s v="0"/>
    <s v="в подъезде"/>
    <d v="2022-09-08T00:00:00"/>
    <s v="4114"/>
    <s v="Подряд."/>
  </r>
  <r>
    <n v="1710"/>
    <d v="2021-11-25T00:00:00"/>
    <x v="1"/>
    <s v="Улыбина Елена Александровна"/>
    <s v="отсутствует"/>
    <x v="4"/>
    <s v="Чебоксары"/>
    <s v="Ленина"/>
    <s v="21/1"/>
    <n v="108"/>
    <x v="0"/>
    <s v="043770"/>
    <s v="1ф"/>
    <s v="5-60А"/>
    <m/>
    <s v="8638"/>
    <s v="МИРТЕК-12-РУ"/>
    <s v="3220158018383"/>
    <d v="2022-08-01T00:00:00"/>
    <s v="0"/>
    <s v="в подъезде"/>
    <d v="2022-09-06T00:00:00"/>
    <s v="4299"/>
    <s v="Подряд."/>
  </r>
  <r>
    <n v="1711"/>
    <d v="2021-11-25T00:00:00"/>
    <x v="1"/>
    <s v="Козлова Наталия Александровна"/>
    <s v="отсутствует"/>
    <x v="4"/>
    <s v="Чебоксары"/>
    <s v="Ленина"/>
    <s v="21/1"/>
    <n v="20"/>
    <x v="0"/>
    <s v="043964"/>
    <s v="1ф"/>
    <s v="5-60А"/>
    <m/>
    <s v="16227"/>
    <s v="МИРТЕК-12-РУ"/>
    <s v="3220158015947"/>
    <d v="2022-08-01T00:00:00"/>
    <s v="0"/>
    <s v="в подъезде"/>
    <d v="2022-09-06T00:00:00"/>
    <s v="4279"/>
    <s v="Подряд."/>
  </r>
  <r>
    <n v="1712"/>
    <d v="2021-11-25T00:00:00"/>
    <x v="1"/>
    <s v="Старшова Маргарита Михайловна"/>
    <n v="100353726"/>
    <x v="6"/>
    <s v="Чебоксары"/>
    <s v="Ленина"/>
    <s v="49"/>
    <n v="33"/>
    <x v="0"/>
    <s v="059698"/>
    <s v="1ф"/>
    <s v="5-60А"/>
    <s v="1992"/>
    <s v="309"/>
    <s v="МИРТЕК-12-РУ"/>
    <s v="3220158018092"/>
    <d v="2022-08-01T00:00:00"/>
    <s v="0"/>
    <s v="в подъезде"/>
    <d v="2022-09-19T00:00:00"/>
    <s v="4480"/>
    <s v="Подряд."/>
  </r>
  <r>
    <n v="1713"/>
    <d v="2021-11-26T00:00:00"/>
    <x v="1"/>
    <s v="Лосеева Ольга Борисовна"/>
    <n v="100392964"/>
    <x v="6"/>
    <s v="Чебоксары"/>
    <s v="Водопроводная"/>
    <s v="22"/>
    <s v="г/б 12"/>
    <x v="0"/>
    <s v="0027"/>
    <s v="1ф"/>
    <s v="5-60А"/>
    <s v="2000"/>
    <m/>
    <s v="СЕ-101"/>
    <s v="011067173274799"/>
    <d v="2022-06-01T00:00:00"/>
    <s v="1"/>
    <s v="в гараже"/>
    <d v="2022-06-01T00:00:00"/>
    <s v="б/н"/>
    <s v="Замена в УК"/>
  </r>
  <r>
    <n v="1714"/>
    <d v="2021-11-26T00:00:00"/>
    <x v="1"/>
    <s v="Рыбкина Валентина Дмитриевна"/>
    <n v="100214308"/>
    <x v="4"/>
    <s v="Чебоксары"/>
    <s v="Ю. Гагарина"/>
    <s v="23"/>
    <n v="68"/>
    <x v="0"/>
    <n v="16877"/>
    <s v="1ф"/>
    <s v="5-60А"/>
    <m/>
    <s v="32578"/>
    <s v="меркурий 201.5"/>
    <s v="46223200"/>
    <d v="2022-06-01T00:00:00"/>
    <s v="2"/>
    <s v="в подъезде"/>
    <d v="2022-06-08T00:00:00"/>
    <s v="б/н"/>
    <s v="Замена в УК"/>
  </r>
  <r>
    <n v="1715"/>
    <d v="2021-11-26T00:00:00"/>
    <x v="1"/>
    <s v="Балясов Юрий Алексеевич"/>
    <n v="100344472"/>
    <x v="4"/>
    <s v="Чебоксары"/>
    <s v="Юго-Западный"/>
    <s v="8"/>
    <n v="205"/>
    <x v="0"/>
    <s v="81595"/>
    <s v="1ф"/>
    <s v="5-60А"/>
    <s v="2009"/>
    <s v="14351"/>
    <s v="МИРТЕК-12-РУ"/>
    <s v="3220158016512"/>
    <d v="2022-08-01T00:00:00"/>
    <s v="0"/>
    <s v="в подъезде"/>
    <d v="2022-09-08T00:00:00"/>
    <s v="4111"/>
    <s v="Подряд."/>
  </r>
  <r>
    <n v="1716"/>
    <d v="2021-11-26T00:00:00"/>
    <x v="1"/>
    <s v="Шурупова Галина Петровна"/>
    <s v="отсутствует"/>
    <x v="4"/>
    <s v="Чебоксары"/>
    <s v="Ленина"/>
    <s v="19/1"/>
    <n v="49"/>
    <x v="0"/>
    <s v="030927"/>
    <s v="1ф"/>
    <s v="5-60А"/>
    <m/>
    <s v="40560"/>
    <s v="МИРТЕК-12-РУ"/>
    <s v="3220158018863"/>
    <d v="2022-08-01T00:00:00"/>
    <s v="0"/>
    <s v="в подъезде"/>
    <d v="2022-09-06T00:00:00"/>
    <s v="4301"/>
    <s v="Подряд."/>
  </r>
  <r>
    <n v="1717"/>
    <d v="2021-11-29T00:00:00"/>
    <x v="1"/>
    <s v="Романова Жанна Вячеславовна"/>
    <n v="100332572"/>
    <x v="4"/>
    <s v="Чебоксары"/>
    <s v="Н. Смирнова"/>
    <s v="7"/>
    <n v="16"/>
    <x v="0"/>
    <s v="22755912"/>
    <s v="1ф"/>
    <s v="5-60А"/>
    <s v="2015"/>
    <s v="4444"/>
    <s v="МИРТЕК-12-РУ"/>
    <s v="3220158016376"/>
    <d v="2022-08-01T00:00:00"/>
    <s v="0"/>
    <s v="в подъезде"/>
    <d v="2022-09-15T00:00:00"/>
    <s v="4399"/>
    <s v="Подряд."/>
  </r>
  <r>
    <n v="1718"/>
    <d v="2021-11-29T00:00:00"/>
    <x v="1"/>
    <s v="Кириллова Оксана Михайловна"/>
    <n v="100347531"/>
    <x v="4"/>
    <s v="Чебоксары"/>
    <s v="Эльменя"/>
    <s v="3"/>
    <n v="39"/>
    <x v="0"/>
    <s v="21359777"/>
    <s v="1ф"/>
    <s v="5-60А"/>
    <s v="2015"/>
    <s v="3994"/>
    <s v="МИРТЕК-12-РУ"/>
    <s v="3220158015692"/>
    <d v="2022-08-01T00:00:00"/>
    <s v="0"/>
    <s v="в подъезде"/>
    <d v="2022-09-10T00:00:00"/>
    <s v="4192"/>
    <s v="Подряд."/>
  </r>
  <r>
    <n v="1719"/>
    <d v="2021-11-29T00:00:00"/>
    <x v="1"/>
    <s v="Сухоуздов Андрей Анатольевич"/>
    <s v="отсутствует"/>
    <x v="4"/>
    <s v="Чебоксары"/>
    <s v="б-р Приволжский"/>
    <s v="2/1"/>
    <n v="51"/>
    <x v="0"/>
    <s v="12003539"/>
    <s v="1ф"/>
    <s v="5-60А"/>
    <s v="2007"/>
    <s v="324"/>
    <s v="МИРТЕК-12-РУ"/>
    <s v="3220158015470"/>
    <d v="2022-08-01T00:00:00"/>
    <s v="0"/>
    <s v="в подъезде"/>
    <d v="2022-09-15T00:00:00"/>
    <s v="4378"/>
    <s v="Подряд."/>
  </r>
  <r>
    <n v="1720"/>
    <d v="2021-11-29T00:00:00"/>
    <x v="1"/>
    <s v="Яковлев Виталий Иванович"/>
    <s v="отсутствует"/>
    <x v="4"/>
    <s v="Чебоксары"/>
    <s v="Университетская"/>
    <s v="11"/>
    <n v="92"/>
    <x v="0"/>
    <n v="1030"/>
    <s v="1ф"/>
    <s v="5-60А"/>
    <s v="2006"/>
    <s v="21887"/>
    <s v="МИРТЕК-12-РУ"/>
    <s v="3220158016059"/>
    <d v="2022-08-01T00:00:00"/>
    <s v="0"/>
    <s v="в подъезде"/>
    <d v="2022-09-07T00:00:00"/>
    <s v="3804"/>
    <s v="Подряд."/>
  </r>
  <r>
    <n v="1721"/>
    <d v="2021-11-29T00:00:00"/>
    <x v="1"/>
    <s v="Ганичева Екатерина Александровна"/>
    <n v="100370682"/>
    <x v="6"/>
    <s v="Чебоксары"/>
    <s v="Яноушека"/>
    <s v="3"/>
    <n v="20"/>
    <x v="0"/>
    <n v="73510"/>
    <s v="1ф"/>
    <s v="5-60А"/>
    <s v="2004"/>
    <s v="6567"/>
    <s v="МИРТЕК-12-РУ"/>
    <s v="3220158018772"/>
    <d v="2022-08-01T00:00:00"/>
    <s v="0"/>
    <s v="в подъезде"/>
    <d v="2022-09-30T00:00:00"/>
    <s v="4632"/>
    <s v="Подряд."/>
  </r>
  <r>
    <n v="1722"/>
    <d v="2021-11-30T00:00:00"/>
    <x v="1"/>
    <s v="Владимирова Анастасия Александровна"/>
    <n v="101132436"/>
    <x v="6"/>
    <s v="Кугеси"/>
    <s v="Советская"/>
    <s v="80"/>
    <n v="24"/>
    <x v="0"/>
    <s v="6804189"/>
    <s v="1ф"/>
    <s v="5-60А"/>
    <s v="1981"/>
    <s v="3469"/>
    <s v="МИРТЕК-12-РУ"/>
    <s v="3220158018574"/>
    <d v="2022-08-01T00:00:00"/>
    <s v="0"/>
    <s v="в подъезде"/>
    <d v="2022-09-07T00:00:00"/>
    <s v="4663"/>
    <s v="Подряд."/>
  </r>
  <r>
    <n v="1723"/>
    <d v="2021-11-30T00:00:00"/>
    <x v="1"/>
    <s v="Захаренко Михаил Евгеньевич"/>
    <n v="100339982"/>
    <x v="4"/>
    <s v="Чебоксары"/>
    <s v="Радужная"/>
    <s v="16"/>
    <n v="23"/>
    <x v="0"/>
    <s v="17740365"/>
    <s v="1ф"/>
    <s v="5-60А"/>
    <m/>
    <s v="6334"/>
    <s v="МИРТЕК-12-РУ"/>
    <s v="3220158015548"/>
    <d v="2022-08-01T00:00:00"/>
    <s v="0"/>
    <s v="в подъезде"/>
    <d v="2022-09-07T00:00:00"/>
    <s v="4253"/>
    <s v="Подряд."/>
  </r>
  <r>
    <n v="1724"/>
    <d v="2021-11-30T00:00:00"/>
    <x v="1"/>
    <s v="Никифоров Федор Николаевич"/>
    <s v="отсутствует"/>
    <x v="4"/>
    <s v="Чебоксары"/>
    <s v="Лебедева"/>
    <s v="9"/>
    <n v="316"/>
    <x v="0"/>
    <m/>
    <s v="1ф"/>
    <s v="5-60А"/>
    <s v="1988"/>
    <s v="3833"/>
    <s v="МИРТЕК-12-РУ"/>
    <s v="3220158016275"/>
    <d v="2022-08-01T00:00:00"/>
    <s v="0"/>
    <s v="в подъезде"/>
    <d v="2022-09-05T00:00:00"/>
    <s v="3885"/>
    <s v="Подряд."/>
  </r>
  <r>
    <n v="1725"/>
    <d v="2021-11-30T00:00:00"/>
    <x v="1"/>
    <s v="Ильина Галина Ивановна"/>
    <s v="отсутствует"/>
    <x v="4"/>
    <s v="Чебоксары"/>
    <s v="Лебедева"/>
    <s v="19"/>
    <n v="12"/>
    <x v="0"/>
    <s v="1024982"/>
    <s v="1ф"/>
    <s v="5-60А"/>
    <s v="1988"/>
    <s v="7276"/>
    <s v="МИРТЕК-12-РУ"/>
    <s v="2230159854296"/>
    <d v="2023-07-13T00:00:00"/>
    <s v="0"/>
    <s v="в подъезде"/>
    <d v="2023-11-14T00:00:00"/>
    <s v="6904"/>
    <s v="ЧЭСК"/>
  </r>
  <r>
    <n v="1726"/>
    <d v="2021-11-30T00:00:00"/>
    <x v="1"/>
    <s v="Семенов Вячеслав Валерьевич"/>
    <s v="отсутствует"/>
    <x v="4"/>
    <s v="Чебоксары"/>
    <s v="М. Павлова"/>
    <s v="58"/>
    <n v="101"/>
    <x v="0"/>
    <s v="23075429"/>
    <s v="1ф"/>
    <s v="5-60А"/>
    <s v="2015"/>
    <s v="5252"/>
    <s v="МИРТЕК-12-РУ"/>
    <s v="3220158019236"/>
    <d v="2022-08-01T00:00:00"/>
    <s v="0"/>
    <s v="в подъезде"/>
    <d v="2022-09-05T00:00:00"/>
    <s v="3869"/>
    <s v="Подряд."/>
  </r>
  <r>
    <n v="1727"/>
    <d v="2021-11-30T00:00:00"/>
    <x v="1"/>
    <s v="Васильева Лариса Петровна"/>
    <s v="отсутствует"/>
    <x v="4"/>
    <s v="Чебоксары"/>
    <s v="М. Павлова"/>
    <s v="58"/>
    <n v="87"/>
    <x v="0"/>
    <m/>
    <s v="1ф"/>
    <s v="5-60А"/>
    <s v="1988"/>
    <s v="60300"/>
    <s v="МИРТЕК-12-РУ"/>
    <s v="3220158019226"/>
    <d v="2022-08-01T00:00:00"/>
    <s v="0"/>
    <s v="в подъезде"/>
    <d v="2022-09-05T00:00:00"/>
    <s v="3856"/>
    <s v="Подряд."/>
  </r>
  <r>
    <n v="1728"/>
    <d v="2021-11-30T00:00:00"/>
    <x v="1"/>
    <s v="Филиппович Юлия Алексеевна"/>
    <s v="отсутствует"/>
    <x v="4"/>
    <s v="Чебоксары"/>
    <s v="М. Павлова"/>
    <s v="58"/>
    <n v="139"/>
    <x v="0"/>
    <s v="31258"/>
    <s v="1ф"/>
    <s v="5-60А"/>
    <s v="2009"/>
    <s v="4381"/>
    <s v="МИРТЕК-12-РУ"/>
    <s v="3220158015846"/>
    <d v="2022-08-01T00:00:00"/>
    <s v="0"/>
    <s v="в подъезде"/>
    <d v="2022-09-05T00:00:00"/>
    <s v="3859"/>
    <s v="Подряд."/>
  </r>
  <r>
    <n v="1729"/>
    <d v="2021-11-30T00:00:00"/>
    <x v="1"/>
    <s v="Сабитова Рамия Семигулловна"/>
    <s v="отсутствует"/>
    <x v="4"/>
    <s v="Чебоксары"/>
    <s v="М. Павлова"/>
    <s v="62"/>
    <n v="63"/>
    <x v="0"/>
    <m/>
    <s v="1ф"/>
    <s v="5-60А"/>
    <s v="2008"/>
    <s v="13189"/>
    <s v="МИРТЕК-12-РУ"/>
    <s v="3220158018555"/>
    <d v="2022-08-01T00:00:00"/>
    <s v="0"/>
    <s v="в подъезде"/>
    <d v="2022-09-05T00:00:00"/>
    <s v="3870"/>
    <s v="Подряд."/>
  </r>
  <r>
    <n v="1730"/>
    <d v="2021-11-30T00:00:00"/>
    <x v="1"/>
    <s v="Маркова Людмила Николаевна"/>
    <s v="отсутствует"/>
    <x v="4"/>
    <s v="Чебоксары"/>
    <s v="М. Павлова"/>
    <s v="62"/>
    <n v="110"/>
    <x v="0"/>
    <s v="030833"/>
    <s v="1ф"/>
    <s v="5-60А"/>
    <s v="2010"/>
    <s v="9028"/>
    <s v="МИРТЕК-12-РУ"/>
    <s v="3220158015809"/>
    <d v="2022-08-01T00:00:00"/>
    <s v="0"/>
    <s v="в подъезде"/>
    <d v="2022-09-05T00:00:00"/>
    <s v="3861"/>
    <s v="Подряд."/>
  </r>
  <r>
    <n v="1731"/>
    <d v="2021-11-30T00:00:00"/>
    <x v="1"/>
    <s v="Суворов Александр Александрович"/>
    <s v="отсутствует"/>
    <x v="4"/>
    <s v="Чебоксары"/>
    <s v="М. Павлова"/>
    <s v="68"/>
    <n v="21"/>
    <x v="0"/>
    <s v="04000755"/>
    <s v="1ф"/>
    <s v="5-60А"/>
    <s v="2012"/>
    <s v="8126"/>
    <s v="МИРТЕК-12-РУ"/>
    <s v="3220158015517"/>
    <d v="2022-08-01T00:00:00"/>
    <s v="0"/>
    <s v="в подъезде"/>
    <d v="2022-09-15T00:00:00"/>
    <s v="4384"/>
    <s v="Подряд."/>
  </r>
  <r>
    <n v="1732"/>
    <d v="2021-11-30T00:00:00"/>
    <x v="1"/>
    <s v="Павлова Татьяна Захаровна"/>
    <s v="отсутствует"/>
    <x v="4"/>
    <s v="Чебоксары"/>
    <s v="Университетская"/>
    <s v="23"/>
    <n v="88"/>
    <x v="0"/>
    <s v="0221745"/>
    <s v="1ф"/>
    <s v="5-60А"/>
    <s v="1972"/>
    <s v="41920"/>
    <s v="МИРТЕК-12-РУ"/>
    <s v="3220158015678"/>
    <d v="2022-08-01T00:00:00"/>
    <s v="0"/>
    <s v="в подъезде"/>
    <d v="2022-09-05T00:00:00"/>
    <s v="3883"/>
    <s v="Подряд."/>
  </r>
  <r>
    <n v="1733"/>
    <d v="2021-11-30T00:00:00"/>
    <x v="1"/>
    <s v="Смирнов Сергей Вячеславович"/>
    <n v="100360997"/>
    <x v="4"/>
    <s v="Чебоксары"/>
    <s v="Эгерский б-р"/>
    <s v="21"/>
    <n v="33"/>
    <x v="0"/>
    <s v="37027764"/>
    <s v="1ф"/>
    <s v="5-60А"/>
    <s v="2019"/>
    <s v="3763"/>
    <s v="МИРТЕК-12-РУ"/>
    <s v="5230159839440"/>
    <d v="2023-11-27T00:00:00"/>
    <s v="0"/>
    <s v="в подъезде"/>
    <d v="2023-12-21T00:00:00"/>
    <s v="6942"/>
    <s v="ЧЭСК"/>
  </r>
  <r>
    <n v="1734"/>
    <d v="2021-11-30T00:00:00"/>
    <x v="1"/>
    <s v="Садриева Лилия Галимовна"/>
    <n v="100293020"/>
    <x v="0"/>
    <s v="Чебоксары"/>
    <s v="Академика Крылова"/>
    <s v="3"/>
    <n v="135"/>
    <x v="0"/>
    <n v="43973131"/>
    <s v="1ф"/>
    <s v="5-60А"/>
    <s v="2020"/>
    <s v="1420"/>
    <m/>
    <m/>
    <m/>
    <m/>
    <m/>
    <s v=" - "/>
    <s v="б/н"/>
    <s v="Замена в УК"/>
  </r>
  <r>
    <n v="1735"/>
    <d v="2021-12-01T00:00:00"/>
    <x v="1"/>
    <s v="Сергеев Алексей Сергеевич"/>
    <n v="100393006"/>
    <x v="6"/>
    <s v="Чебоксары"/>
    <s v="Водопроводная"/>
    <s v="22"/>
    <s v="г/б 54"/>
    <x v="0"/>
    <s v="001411"/>
    <s v="1ф"/>
    <s v="5-60А"/>
    <s v="2000"/>
    <s v="487"/>
    <s v="МИРТЕК-12-РУ"/>
    <s v="3220158017581"/>
    <d v="2022-08-01T00:00:00"/>
    <s v="0"/>
    <s v="в подъезде"/>
    <d v="2022-10-01T00:00:00"/>
    <s v="4680"/>
    <s v="Подряд."/>
  </r>
  <r>
    <n v="1736"/>
    <d v="2021-12-01T00:00:00"/>
    <x v="1"/>
    <s v="Тарханов Максим Евгеньевич"/>
    <s v="отсутствует"/>
    <x v="4"/>
    <s v="Чебоксары"/>
    <s v="Ф. Лукина"/>
    <s v="5"/>
    <n v="228"/>
    <x v="0"/>
    <s v="20936203"/>
    <s v="1ф"/>
    <s v="5-60А"/>
    <s v="2014"/>
    <s v="2722"/>
    <s v="МИРТЕК-12-РУ"/>
    <s v="3220158017875"/>
    <d v="2022-08-01T00:00:00"/>
    <s v="0"/>
    <s v="в подъезде"/>
    <d v="2022-09-14T00:00:00"/>
    <s v="4353"/>
    <s v="Подряд."/>
  </r>
  <r>
    <n v="1737"/>
    <d v="2021-12-02T00:00:00"/>
    <x v="1"/>
    <s v="Федотова Кристина Александровна"/>
    <n v="100338912"/>
    <x v="4"/>
    <s v="Чебоксары"/>
    <s v="Радужная"/>
    <s v="5"/>
    <n v="55"/>
    <x v="0"/>
    <s v="22753727"/>
    <s v="1ф"/>
    <s v="5-60А"/>
    <m/>
    <s v="802"/>
    <s v="МИРТЕК-12-РУ"/>
    <s v="3220158015525"/>
    <d v="2022-08-01T00:00:00"/>
    <s v="0"/>
    <s v="в подъезде"/>
    <d v="2022-09-07T00:00:00"/>
    <s v="4256"/>
    <s v="Подряд."/>
  </r>
  <r>
    <n v="1738"/>
    <d v="2021-12-02T00:00:00"/>
    <x v="1"/>
    <s v="Долбилова Валентина Викторовна"/>
    <s v="отсутствует"/>
    <x v="4"/>
    <s v="Чебоксары"/>
    <s v="Университетская"/>
    <s v="11"/>
    <n v="95"/>
    <x v="0"/>
    <s v="001054"/>
    <s v="1ф"/>
    <s v="5-60А"/>
    <s v="2006"/>
    <s v="20007"/>
    <s v="МИРТЕК-12-РУ"/>
    <s v="3220158015583"/>
    <d v="2022-08-01T00:00:00"/>
    <s v="0"/>
    <s v="в подъезде"/>
    <d v="2022-09-08T00:00:00"/>
    <s v="3814"/>
    <s v="Подряд."/>
  </r>
  <r>
    <n v="1739"/>
    <d v="2021-12-02T00:00:00"/>
    <x v="1"/>
    <s v="Иванова Галина Никифоровна"/>
    <s v="отсутствует"/>
    <x v="4"/>
    <s v="Чебоксары"/>
    <s v="п-т Тракторостроителей"/>
    <s v="16/1"/>
    <n v="75"/>
    <x v="0"/>
    <s v="03002350"/>
    <s v="1ф"/>
    <s v="5-60А"/>
    <s v="2010"/>
    <s v="9812"/>
    <s v="МИРТЕК-12-РУ"/>
    <s v="3220158017188"/>
    <d v="2022-08-01T00:00:00"/>
    <s v="0"/>
    <s v="в подъезде"/>
    <d v="2022-09-21T00:00:00"/>
    <s v="4524"/>
    <s v="Подряд."/>
  </r>
  <r>
    <n v="1740"/>
    <d v="2021-12-02T00:00:00"/>
    <x v="1"/>
    <s v="Флоренцев Евгений Петрович"/>
    <n v="100312326"/>
    <x v="4"/>
    <s v="Чебоксары"/>
    <s v="Афанасьева"/>
    <s v="13"/>
    <n v="64"/>
    <x v="0"/>
    <n v="20110977"/>
    <s v="1ф"/>
    <s v="5-60А"/>
    <s v="2014"/>
    <s v="18235"/>
    <s v="МИРТЕК-12-РУ"/>
    <s v="3220158018510"/>
    <d v="2022-08-01T00:00:00"/>
    <s v="0"/>
    <s v="в подъезде"/>
    <d v="2022-09-05T00:00:00"/>
    <s v="3849"/>
    <s v="Подряд."/>
  </r>
  <r>
    <n v="1741"/>
    <d v="2021-12-02T00:00:00"/>
    <x v="1"/>
    <s v="Иванова Нина Макаровна"/>
    <n v="100294755"/>
    <x v="4"/>
    <s v="Чебоксары"/>
    <s v="Строителей"/>
    <s v="12"/>
    <n v="78"/>
    <x v="0"/>
    <s v="044435"/>
    <s v="1ф"/>
    <s v="5-60А"/>
    <s v="2010"/>
    <s v="11511"/>
    <s v="МИРТЕК-12-РУ"/>
    <s v="3220158028769"/>
    <d v="2022-08-01T00:00:00"/>
    <s v="0"/>
    <s v="в подъезде"/>
    <d v="2022-10-15T00:00:00"/>
    <s v="4839"/>
    <s v="Подряд."/>
  </r>
  <r>
    <n v="1742"/>
    <d v="2021-12-02T00:00:00"/>
    <x v="1"/>
    <s v="Карпеева Валентина Германовна"/>
    <n v="100320846"/>
    <x v="6"/>
    <s v="Чебоксары"/>
    <s v="К. Иванова"/>
    <s v="81"/>
    <n v="57"/>
    <x v="0"/>
    <s v="01369193"/>
    <s v="1ф"/>
    <s v="5-60А"/>
    <s v="1962"/>
    <s v="1629"/>
    <s v="МИРТЕК-12-РУ"/>
    <s v="3220158016994"/>
    <d v="2022-08-01T00:00:00"/>
    <s v="0"/>
    <s v="в подъезде"/>
    <d v="2022-09-05T00:00:00"/>
    <s v="3851"/>
    <s v="Подряд."/>
  </r>
  <r>
    <n v="1743"/>
    <d v="2021-12-02T00:00:00"/>
    <x v="1"/>
    <s v="Клочкова Татьяна Борисовна"/>
    <n v="100372584"/>
    <x v="4"/>
    <s v="Чебоксары"/>
    <s v="Л. Комсомола"/>
    <s v="18"/>
    <n v="33"/>
    <x v="0"/>
    <s v="000934"/>
    <s v="1ф"/>
    <s v="5-60А"/>
    <s v="2012"/>
    <s v="7360"/>
    <s v="МИРТЕК-12-РУ"/>
    <s v="3220158029277"/>
    <d v="2022-09-01T00:00:00"/>
    <s v="0"/>
    <s v="в подъезде"/>
    <d v="2022-10-20T00:00:00"/>
    <s v="4893"/>
    <s v="Подряд."/>
  </r>
  <r>
    <n v="1744"/>
    <d v="2021-12-03T00:00:00"/>
    <x v="1"/>
    <s v="Першкина Нина Павловна"/>
    <n v="100366179"/>
    <x v="4"/>
    <s v="Чебоксары"/>
    <s v="Мира"/>
    <s v="92"/>
    <n v="138"/>
    <x v="0"/>
    <s v="74079"/>
    <s v="1ф"/>
    <s v="5-60А"/>
    <s v="2010"/>
    <s v="14243"/>
    <s v="меркурий 201.5"/>
    <s v="46415748"/>
    <d v="2022-07-07T00:00:00"/>
    <s v="2"/>
    <s v="в подъезде"/>
    <d v="2022-07-07T00:00:00"/>
    <s v="б/н"/>
    <s v="Замена в УК"/>
  </r>
  <r>
    <n v="1745"/>
    <d v="2021-12-03T00:00:00"/>
    <x v="1"/>
    <s v="Степанова Надежда Ливерьевна"/>
    <n v="100328100"/>
    <x v="4"/>
    <s v="Чебоксары"/>
    <s v="50 лет Октября"/>
    <s v="15"/>
    <n v="10"/>
    <x v="0"/>
    <s v="048849"/>
    <s v="1ф"/>
    <s v="5-60А"/>
    <m/>
    <s v="11385"/>
    <s v="меркурий 201.5"/>
    <s v="46366605"/>
    <d v="2022-06-01T00:00:00"/>
    <s v="2"/>
    <s v="в подъезде"/>
    <d v="2022-06-21T00:00:00"/>
    <s v="б/н"/>
    <s v="Замена в УК"/>
  </r>
  <r>
    <n v="1746"/>
    <d v="2021-12-03T00:00:00"/>
    <x v="1"/>
    <s v="Михайлова Ольга Николаевна"/>
    <n v="100363304"/>
    <x v="0"/>
    <s v="Чебоксары"/>
    <s v="Гражданская"/>
    <s v="58"/>
    <n v="120"/>
    <x v="0"/>
    <s v="042378"/>
    <s v="1ф"/>
    <s v="5-60А"/>
    <s v="2009"/>
    <s v="12799"/>
    <s v="меркурий 201.5"/>
    <s v="45205321"/>
    <m/>
    <s v="0"/>
    <s v="в подъезде"/>
    <d v="2021-12-22T00:00:00"/>
    <s v="б/н"/>
    <s v="Замена в УК"/>
  </r>
  <r>
    <n v="1747"/>
    <d v="2021-12-03T00:00:00"/>
    <x v="1"/>
    <s v="Йорданова Елена Александровна"/>
    <n v="100393002"/>
    <x v="6"/>
    <s v="Чебоксары"/>
    <s v="Водопроводная"/>
    <s v="22"/>
    <s v="г/б 50"/>
    <x v="0"/>
    <s v="001510"/>
    <s v="1ф"/>
    <s v="5-60А"/>
    <s v="2000"/>
    <s v="468"/>
    <s v="МИРТЕК-12-РУ"/>
    <s v="3220158018451"/>
    <d v="2022-08-01T00:00:00"/>
    <s v="0"/>
    <s v="в подъезде"/>
    <d v="2022-10-01T00:00:00"/>
    <s v="4687"/>
    <s v="Подряд."/>
  </r>
  <r>
    <n v="1748"/>
    <d v="2021-12-03T00:00:00"/>
    <x v="1"/>
    <s v="Кравченко Валентина Гавриловна"/>
    <s v="отсутствует"/>
    <x v="4"/>
    <s v="Чебоксары"/>
    <s v="Гражданская"/>
    <s v="119/1"/>
    <n v="58"/>
    <x v="0"/>
    <s v="71835"/>
    <s v="1ф"/>
    <s v="5-60А"/>
    <s v="2009"/>
    <s v="11435"/>
    <m/>
    <m/>
    <m/>
    <m/>
    <m/>
    <m/>
    <s v="б/н"/>
    <s v="Замена в УК"/>
  </r>
  <r>
    <n v="1749"/>
    <d v="2021-12-06T00:00:00"/>
    <x v="1"/>
    <s v="Петров Андрей Валерьевич"/>
    <n v="100392971"/>
    <x v="6"/>
    <s v="Чебоксары"/>
    <s v="Водопроводная"/>
    <s v="22"/>
    <s v="г/б 19"/>
    <x v="0"/>
    <s v="002466"/>
    <s v="1ф"/>
    <s v="5-60А"/>
    <s v="2000"/>
    <s v="6707"/>
    <s v="МИРТЕК-12-РУ"/>
    <s v="3220158018785"/>
    <d v="2022-08-01T00:00:00"/>
    <s v="0"/>
    <s v="в подъезде"/>
    <d v="2022-10-01T00:00:00"/>
    <s v="4678"/>
    <s v="Подряд."/>
  </r>
  <r>
    <n v="1750"/>
    <d v="2021-12-06T00:00:00"/>
    <x v="1"/>
    <s v="Егорова Людмила Анатольевна"/>
    <n v="101141163"/>
    <x v="4"/>
    <s v="Ишлеи"/>
    <s v="Прудная"/>
    <s v="6"/>
    <n v="4"/>
    <x v="0"/>
    <s v="15217431"/>
    <s v="1ф"/>
    <s v="5-60А"/>
    <s v="2013"/>
    <s v="14410"/>
    <s v="МИРТЕК-12-РУ"/>
    <s v="3220158029330"/>
    <d v="2022-08-01T00:00:00"/>
    <s v="0"/>
    <s v="в подъезде"/>
    <d v="2022-11-09T00:00:00"/>
    <s v="5124"/>
    <s v="Подряд."/>
  </r>
  <r>
    <n v="1751"/>
    <d v="2021-12-06T00:00:00"/>
    <x v="1"/>
    <s v="Васильев Никита Геннадьевна"/>
    <s v="отсутствует"/>
    <x v="0"/>
    <s v="Чебоксары"/>
    <s v="Г. Айги"/>
    <s v="14"/>
    <n v="102"/>
    <x v="0"/>
    <s v="40843820"/>
    <s v="1ф"/>
    <s v="5-60А"/>
    <s v="2020"/>
    <s v="999"/>
    <s v="KNUM-1021"/>
    <s v="KNUM011099"/>
    <d v="2010-04-12T00:00:00"/>
    <s v="0"/>
    <s v="в подъезде"/>
    <d v="2022-07-05T00:00:00"/>
    <n v="3656"/>
    <s v="МРО"/>
  </r>
  <r>
    <n v="1752"/>
    <d v="2021-12-06T00:00:00"/>
    <x v="1"/>
    <s v="Ковальская Татьяна Антоновна"/>
    <n v="100328025"/>
    <x v="4"/>
    <s v="Чебоксары"/>
    <s v="50 лет Октября"/>
    <s v="10"/>
    <n v="58"/>
    <x v="0"/>
    <s v="37325772"/>
    <s v="1ф"/>
    <s v="5-60А"/>
    <s v="2019"/>
    <s v="4394"/>
    <s v="МИРТЕК-12-РУ"/>
    <s v="3220158017265"/>
    <d v="2022-08-01T00:00:00"/>
    <s v="0"/>
    <s v="в подъезде"/>
    <d v="2022-09-06T00:00:00"/>
    <s v="3947"/>
    <s v="Подряд."/>
  </r>
  <r>
    <n v="1753"/>
    <d v="2021-12-07T00:00:00"/>
    <x v="1"/>
    <s v="Островидова Лидия Анатольевна"/>
    <s v="отсутствует"/>
    <x v="4"/>
    <s v="Чебоксары"/>
    <s v="Университетская"/>
    <s v="11"/>
    <n v="121"/>
    <x v="0"/>
    <s v="001311"/>
    <s v="1ф"/>
    <s v="5-60А"/>
    <s v="2006"/>
    <s v="19467"/>
    <s v="МИРТЕК-12-РУ"/>
    <s v="3220158016237"/>
    <d v="2022-08-01T00:00:00"/>
    <s v="0"/>
    <s v="в подъезде"/>
    <d v="2022-09-08T00:00:00"/>
    <s v="3816"/>
    <s v="Подряд."/>
  </r>
  <r>
    <n v="1754"/>
    <d v="2021-12-07T00:00:00"/>
    <x v="1"/>
    <s v="Захарова Ольга Александровна"/>
    <n v="100392962"/>
    <x v="6"/>
    <s v="Чебоксары"/>
    <s v="Водопроводная"/>
    <s v="22"/>
    <s v="г/б 10"/>
    <x v="0"/>
    <s v="18293"/>
    <s v="1ф"/>
    <s v="5-60А"/>
    <s v="2002"/>
    <s v="80"/>
    <s v="МИРТЕК-12-РУ"/>
    <s v="3220158016298"/>
    <d v="2022-08-01T00:00:00"/>
    <s v="0"/>
    <s v="в подъезде"/>
    <d v="2022-10-11T00:00:00"/>
    <s v="4980"/>
    <s v="Подряд."/>
  </r>
  <r>
    <n v="1755"/>
    <d v="2021-12-07T00:00:00"/>
    <x v="1"/>
    <s v="Кольцов Леонид Петрович "/>
    <n v="100393035"/>
    <x v="6"/>
    <s v="Чебоксары"/>
    <s v="Водопроводная"/>
    <s v="22"/>
    <s v="г/б 84"/>
    <x v="0"/>
    <s v="00192"/>
    <s v="1ф"/>
    <s v="5-60А"/>
    <s v="2000"/>
    <s v="0395"/>
    <s v="меркурий 201.7"/>
    <s v="46772969"/>
    <d v="2022-04-27T00:00:00"/>
    <s v="00002,0"/>
    <s v="ЩУЭ"/>
    <d v="2022-07-18T00:00:00"/>
    <s v="3658"/>
    <s v="МРО"/>
  </r>
  <r>
    <n v="1756"/>
    <d v="2021-12-07T00:00:00"/>
    <x v="1"/>
    <s v="Кольцов Леонид Петрович "/>
    <n v="100392985"/>
    <x v="6"/>
    <s v="Чебоксары"/>
    <s v="Водопроводная"/>
    <s v="22"/>
    <s v="г/б 33"/>
    <x v="0"/>
    <s v="0511335"/>
    <s v="1ф"/>
    <s v="5-60А"/>
    <s v="1996"/>
    <s v="77480"/>
    <s v="меркурий 201.7"/>
    <s v="46765839"/>
    <d v="2022-04-27T00:00:00"/>
    <s v="00002,0"/>
    <s v="ЩУЭ"/>
    <d v="2022-07-18T00:00:00"/>
    <s v="3659"/>
    <s v="МРО"/>
  </r>
  <r>
    <n v="1757"/>
    <d v="2021-12-07T00:00:00"/>
    <x v="1"/>
    <s v="Морозова Зоя Степановна"/>
    <n v="100214306"/>
    <x v="4"/>
    <s v="Чебоксары"/>
    <s v="Ю. Гагарина"/>
    <s v="23"/>
    <n v="66"/>
    <x v="0"/>
    <s v="71101"/>
    <s v="1ф"/>
    <s v="5-60А"/>
    <s v="2011"/>
    <s v="32263"/>
    <s v="МИРТЕК-12-РУ"/>
    <s v="3220158016034"/>
    <d v="2022-08-01T00:00:00"/>
    <s v="0"/>
    <s v="в подъезде"/>
    <d v="2022-09-16T00:00:00"/>
    <s v="4433"/>
    <s v="Подряд."/>
  </r>
  <r>
    <n v="1758"/>
    <d v="2021-12-07T00:00:00"/>
    <x v="1"/>
    <s v="Киргизова Татьяна Михайловна"/>
    <n v="100339984"/>
    <x v="4"/>
    <s v="Чебоксары"/>
    <s v="Радужная"/>
    <s v="16"/>
    <n v="25"/>
    <x v="0"/>
    <s v="17749186"/>
    <s v="1ф"/>
    <s v="5-60А"/>
    <s v="2014"/>
    <s v="9153"/>
    <s v="МИРТЕК-12-РУ"/>
    <s v="3220158015528"/>
    <d v="2022-08-01T00:00:00"/>
    <s v="0"/>
    <s v="в подъезде"/>
    <d v="2022-09-07T00:00:00"/>
    <s v="4251"/>
    <s v="Подряд."/>
  </r>
  <r>
    <n v="1759"/>
    <d v="2021-12-07T00:00:00"/>
    <x v="1"/>
    <s v="Дмитриев Владимир Валерьевич"/>
    <n v="100234839"/>
    <x v="0"/>
    <s v="Чебоксары"/>
    <s v="Мясокомбинатский"/>
    <s v="8/1"/>
    <n v="12"/>
    <x v="0"/>
    <s v="042363"/>
    <s v="1ф"/>
    <s v="5-60А"/>
    <m/>
    <s v="16585"/>
    <s v="меркурий 201.7"/>
    <s v="45652049"/>
    <m/>
    <s v="0"/>
    <s v="в подъезде"/>
    <d v="2022-01-25T00:00:00"/>
    <s v="б/н"/>
    <s v="Замена в УК"/>
  </r>
  <r>
    <n v="1760"/>
    <d v="2021-12-08T00:00:00"/>
    <x v="1"/>
    <s v="Плотников Сергей Владимирович"/>
    <n v="100362783"/>
    <x v="4"/>
    <s v="Чебоксары"/>
    <s v="Академика Королева"/>
    <s v="15"/>
    <n v="86"/>
    <x v="0"/>
    <n v="19964116"/>
    <s v="1ф"/>
    <s v="5-60А"/>
    <s v="2014"/>
    <s v="2887"/>
    <s v="МИРТЕК-12-РУ"/>
    <s v="3220158018282"/>
    <d v="2022-08-01T00:00:00"/>
    <s v="0"/>
    <s v="в подъезде"/>
    <d v="2022-09-08T00:00:00"/>
    <s v="4124"/>
    <s v="Подряд."/>
  </r>
  <r>
    <n v="1761"/>
    <d v="2021-12-09T00:00:00"/>
    <x v="1"/>
    <s v="Иккерт Владимир Федорович"/>
    <n v="100379722"/>
    <x v="4"/>
    <s v="Чебоксары"/>
    <s v="Энтузиастов"/>
    <s v="5/2"/>
    <n v="34"/>
    <x v="0"/>
    <s v="46424"/>
    <s v="1ф"/>
    <s v="5-60А"/>
    <s v="2010"/>
    <s v="9046"/>
    <s v="меркурий 201.5"/>
    <s v="45674553"/>
    <d v="2022-06-01T00:00:00"/>
    <s v="2"/>
    <s v="в подъезде"/>
    <d v="2022-06-14T00:00:00"/>
    <s v="б/н"/>
    <s v="Замена в УК"/>
  </r>
  <r>
    <n v="1762"/>
    <d v="2021-12-09T00:00:00"/>
    <x v="1"/>
    <s v="Матвеева Наталья Васильевна"/>
    <s v="отсутствует"/>
    <x v="4"/>
    <s v="Чебоксары"/>
    <s v="Университетская"/>
    <s v="11"/>
    <n v="136"/>
    <x v="0"/>
    <s v="001256"/>
    <s v="1ф"/>
    <s v="5-60А"/>
    <s v="2006"/>
    <s v="10495"/>
    <s v="МИРТЕК-12-РУ"/>
    <s v="3220158018818"/>
    <d v="2022-08-01T00:00:00"/>
    <s v="0"/>
    <s v="в подъезде"/>
    <d v="2022-09-08T00:00:00"/>
    <s v="3817"/>
    <s v="Подряд."/>
  </r>
  <r>
    <n v="1763"/>
    <d v="2021-12-09T00:00:00"/>
    <x v="1"/>
    <s v="Кольцов Леонид Петрович "/>
    <n v="100392986"/>
    <x v="6"/>
    <s v="Чебоксары"/>
    <s v="Водопроводная"/>
    <s v="22"/>
    <s v="г/б 34"/>
    <x v="0"/>
    <s v="002793"/>
    <s v="1ф"/>
    <s v="5-60А"/>
    <s v="2000"/>
    <s v="0003,0"/>
    <s v="меркурий 201.7"/>
    <s v="46765818"/>
    <d v="2022-04-27T00:00:00"/>
    <s v="00002,0"/>
    <s v="ЩУЭ"/>
    <d v="2022-07-18T00:00:00"/>
    <s v="3660"/>
    <s v="МРО"/>
  </r>
  <r>
    <n v="1764"/>
    <d v="2021-12-09T00:00:00"/>
    <x v="1"/>
    <s v="Владимирова Галина Ивановна"/>
    <n v="100220612"/>
    <x v="4"/>
    <s v="Чебоксары"/>
    <s v="Совхозная"/>
    <s v="21"/>
    <n v="63"/>
    <x v="0"/>
    <s v="21864207"/>
    <s v="1ф"/>
    <s v="5-60А"/>
    <s v="2015"/>
    <s v="4700"/>
    <s v="МИРТЕК-12-РУ"/>
    <s v="3220158028906"/>
    <d v="2022-08-01T00:00:00"/>
    <s v="0"/>
    <s v="в подъезде"/>
    <d v="2022-11-09T00:00:00"/>
    <s v="5125"/>
    <s v="Подряд."/>
  </r>
  <r>
    <n v="1765"/>
    <d v="2021-12-10T00:00:00"/>
    <x v="1"/>
    <s v="Иванов Пимен Олегович"/>
    <s v="отсутствует"/>
    <x v="4"/>
    <s v="Чебоксары"/>
    <s v="Университетская"/>
    <s v="11"/>
    <n v="116"/>
    <x v="0"/>
    <s v="001036"/>
    <s v="1ф"/>
    <s v="5-60А"/>
    <s v="2006"/>
    <s v="9566"/>
    <s v="МИРТЕК-12-РУ"/>
    <s v="3220158016256"/>
    <d v="2022-08-01T00:00:00"/>
    <s v="0"/>
    <s v="в подъезде"/>
    <d v="2022-09-07T00:00:00"/>
    <s v="3805"/>
    <s v="Подряд."/>
  </r>
  <r>
    <n v="1766"/>
    <d v="2021-12-10T00:00:00"/>
    <x v="1"/>
    <s v="Владимиров Олег Вячеславович"/>
    <s v="отсутствует"/>
    <x v="4"/>
    <s v="Чебоксары"/>
    <s v="Университетская"/>
    <s v="11"/>
    <n v="107"/>
    <x v="0"/>
    <s v="001369"/>
    <s v="1ф"/>
    <s v="5-60А"/>
    <s v="2006"/>
    <s v="33506"/>
    <s v="МИРТЕК-12-РУ"/>
    <s v="3220158018550"/>
    <d v="2022-08-01T00:00:00"/>
    <s v="0"/>
    <s v="в подъезде"/>
    <d v="2022-09-08T00:00:00"/>
    <s v="3815"/>
    <s v="Подряд."/>
  </r>
  <r>
    <n v="1767"/>
    <d v="2021-12-10T00:00:00"/>
    <x v="1"/>
    <s v="Коновалов Станислав Александрович"/>
    <n v="100393034"/>
    <x v="6"/>
    <s v="Чебоксары"/>
    <s v="Водопроводная"/>
    <s v="22"/>
    <s v="г/б 83"/>
    <x v="0"/>
    <n v="845300"/>
    <s v="1ф"/>
    <s v="5-60А"/>
    <s v="1993"/>
    <s v="8310"/>
    <s v="МИРТЕК-12-РУ"/>
    <s v="3220158018786"/>
    <d v="2022-08-01T00:00:00"/>
    <s v="0"/>
    <s v="в подъезде"/>
    <d v="2022-10-01T00:00:00"/>
    <s v="4688"/>
    <s v="Подряд."/>
  </r>
  <r>
    <n v="1768"/>
    <d v="2021-12-10T00:00:00"/>
    <x v="1"/>
    <s v="Васильева Евгения Валерьевна"/>
    <s v="отсутствует"/>
    <x v="4"/>
    <s v="Чебоксары"/>
    <s v="Университетская"/>
    <s v="11"/>
    <n v="105"/>
    <x v="0"/>
    <s v="001348"/>
    <s v="1ф"/>
    <s v="5-60А"/>
    <s v="2006"/>
    <s v="34684"/>
    <s v="МИРТЕК-12-РУ"/>
    <s v="3220158019345"/>
    <d v="2022-08-01T00:00:00"/>
    <s v="0"/>
    <s v="в подъезде"/>
    <d v="2022-09-08T00:00:00"/>
    <s v="4263"/>
    <s v="Подряд."/>
  </r>
  <r>
    <n v="1769"/>
    <d v="2021-12-10T00:00:00"/>
    <x v="1"/>
    <s v="Софронова Валентина Михайловна"/>
    <n v="100356573"/>
    <x v="4"/>
    <s v="Чебоксары"/>
    <s v="9-ой Пятилетки"/>
    <s v="15/1"/>
    <n v="118"/>
    <x v="0"/>
    <s v="01942"/>
    <s v="1ф"/>
    <s v="5-60А"/>
    <s v="2007"/>
    <s v="5843"/>
    <s v="МИРТЕК-12-РУ"/>
    <s v="3220158015977"/>
    <d v="2022-08-01T00:00:00"/>
    <s v="0"/>
    <s v="в подъезде"/>
    <d v="2022-09-16T00:00:00"/>
    <s v="4448"/>
    <s v="Подряд."/>
  </r>
  <r>
    <n v="1770"/>
    <d v="2021-12-10T00:00:00"/>
    <x v="1"/>
    <s v="Карпова Марина Михайловна"/>
    <n v="100228682"/>
    <x v="4"/>
    <s v="Чебоксары"/>
    <s v="Р. Зорге"/>
    <s v="1"/>
    <n v="30"/>
    <x v="0"/>
    <s v="15965854"/>
    <s v="1ф"/>
    <s v="5-60А"/>
    <s v="2013"/>
    <s v="9949"/>
    <s v="МИРТЕК-12-РУ"/>
    <s v="3220158017998"/>
    <d v="2022-08-01T00:00:00"/>
    <s v="0"/>
    <s v="в подъезде"/>
    <d v="2022-10-08T00:00:00"/>
    <s v="4715"/>
    <s v="Подряд."/>
  </r>
  <r>
    <n v="1771"/>
    <d v="2021-12-10T00:00:00"/>
    <x v="1"/>
    <s v="Андреева Регина Владиславовна"/>
    <n v="100294703"/>
    <x v="4"/>
    <s v="Чебоксары"/>
    <s v="Строителей"/>
    <s v="12"/>
    <n v="28"/>
    <x v="0"/>
    <s v="41152340"/>
    <s v="1ф"/>
    <s v="5-60А"/>
    <s v="2020"/>
    <s v="790"/>
    <s v="МИРТЕК-12-РУ"/>
    <s v="3220158018927"/>
    <d v="2022-08-01T00:00:00"/>
    <s v="0"/>
    <s v="в подъезде"/>
    <d v="2022-10-14T00:00:00"/>
    <s v="4831"/>
    <s v="Подряд."/>
  </r>
  <r>
    <n v="1772"/>
    <d v="2021-12-10T00:00:00"/>
    <x v="1"/>
    <s v="Куракин Геннадий Владимирович"/>
    <n v="100294714"/>
    <x v="4"/>
    <s v="Чебоксары"/>
    <s v="Строителей"/>
    <s v="12"/>
    <n v="39"/>
    <x v="0"/>
    <s v="041561"/>
    <s v="1ф"/>
    <s v="5-60А"/>
    <s v="2009"/>
    <s v="24182"/>
    <s v="МИРТЕК-12-РУ"/>
    <s v="3220158028708"/>
    <d v="2022-08-01T00:00:00"/>
    <s v="0"/>
    <s v="в подъезде"/>
    <d v="2022-10-15T00:00:00"/>
    <s v="4841"/>
    <s v="Подряд."/>
  </r>
  <r>
    <n v="1773"/>
    <d v="2021-12-11T00:00:00"/>
    <x v="1"/>
    <s v="Абрамов Владимир Анатольевич"/>
    <n v="100343156"/>
    <x v="4"/>
    <s v="Чебоксары"/>
    <s v="Чернышевского "/>
    <s v="20"/>
    <n v="210"/>
    <x v="0"/>
    <s v="45215"/>
    <s v="1ф"/>
    <s v="5-60А"/>
    <s v="2009"/>
    <s v="18261"/>
    <s v="меркурий 201.5"/>
    <s v="45881169"/>
    <d v="2022-08-01T00:00:00"/>
    <s v="0"/>
    <s v="в подъезде"/>
    <d v="2022-08-12T00:00:00"/>
    <s v="б/н"/>
    <s v="Замена в УК"/>
  </r>
  <r>
    <n v="1774"/>
    <d v="2021-12-13T00:00:00"/>
    <x v="1"/>
    <s v="Устинов Дмитрий Юрьевич"/>
    <s v="отсутствует"/>
    <x v="4"/>
    <s v="Чебоксары"/>
    <s v="Университетская"/>
    <s v="11"/>
    <n v="10"/>
    <x v="0"/>
    <s v="000858"/>
    <s v="1ф"/>
    <s v="5-60А"/>
    <s v="2006"/>
    <s v="20592"/>
    <s v="МИРТЕК-12-РУ"/>
    <s v="3220158016280"/>
    <d v="2022-08-01T00:00:00"/>
    <s v="0"/>
    <s v="в подъезде"/>
    <d v="2022-09-08T00:00:00"/>
    <s v="4262"/>
    <s v="Подряд."/>
  </r>
  <r>
    <n v="1775"/>
    <d v="2021-12-13T00:00:00"/>
    <x v="1"/>
    <s v="Муллина Антонида Николаевна"/>
    <n v="100380092"/>
    <x v="6"/>
    <s v="Чебоксары"/>
    <s v="Энтузиастов"/>
    <s v="24"/>
    <n v="87"/>
    <x v="0"/>
    <s v="1299267"/>
    <s v="1ф"/>
    <s v="5-60А"/>
    <s v="1990"/>
    <s v="1299267"/>
    <s v="МИРТЕК-12-РУ"/>
    <s v="3220158016564"/>
    <d v="2022-08-01T00:00:00"/>
    <s v="0"/>
    <s v="в подъезде"/>
    <d v="2022-09-09T00:00:00"/>
    <s v="3822"/>
    <s v="Подряд."/>
  </r>
  <r>
    <n v="1776"/>
    <d v="2021-12-14T00:00:00"/>
    <x v="1"/>
    <s v="Семенова Ольга Витальевна"/>
    <n v="100379407"/>
    <x v="6"/>
    <s v="Чебоксары"/>
    <s v="Эльменя"/>
    <s v="18"/>
    <n v="23"/>
    <x v="0"/>
    <s v="005235"/>
    <s v="1ф"/>
    <s v="5-60А"/>
    <s v="2005"/>
    <s v="11365"/>
    <s v="МИРТЕК-12-РУ"/>
    <s v="3220158016014"/>
    <d v="2022-08-01T00:00:00"/>
    <s v="0"/>
    <s v="в подъезде"/>
    <d v="2022-09-06T00:00:00"/>
    <s v="3907"/>
    <s v="Подряд."/>
  </r>
  <r>
    <n v="1777"/>
    <d v="2021-12-14T00:00:00"/>
    <x v="1"/>
    <s v="Шамсеева Тамара Александровна"/>
    <s v="отсутствует"/>
    <x v="4"/>
    <s v="Чебоксары"/>
    <s v="Университетская"/>
    <s v="11"/>
    <n v="131"/>
    <x v="0"/>
    <s v="001032"/>
    <s v="1ф"/>
    <s v="5-60А"/>
    <s v="2006"/>
    <s v="28042"/>
    <s v="МИРТЕК-12-РУ"/>
    <s v="3220158016221"/>
    <d v="2022-08-01T00:00:00"/>
    <s v="0"/>
    <s v="в подъезде"/>
    <d v="2022-09-07T00:00:00"/>
    <s v="3806"/>
    <s v="Подряд."/>
  </r>
  <r>
    <n v="1778"/>
    <d v="2021-12-14T00:00:00"/>
    <x v="1"/>
    <s v="Адрианов Александр Сергеевич"/>
    <n v="100393029"/>
    <x v="6"/>
    <s v="Чебоксары"/>
    <s v="Водопроводная"/>
    <s v="22"/>
    <s v="г/б 78"/>
    <x v="0"/>
    <s v="2119798"/>
    <s v="1ф"/>
    <s v="5-60А"/>
    <s v="1990"/>
    <s v="167"/>
    <s v="МИРТЕК-12-РУ"/>
    <s v="3220158017638"/>
    <d v="2022-08-01T00:00:00"/>
    <s v="0"/>
    <s v="в подъезде"/>
    <d v="2022-10-01T00:00:00"/>
    <s v="4685"/>
    <s v="Подряд."/>
  </r>
  <r>
    <n v="1779"/>
    <d v="2021-12-14T00:00:00"/>
    <x v="1"/>
    <s v="Челыкова Нина Ивановна"/>
    <n v="100363100"/>
    <x v="4"/>
    <s v="Чебоксары"/>
    <s v="Гражданская"/>
    <s v="52"/>
    <n v="50"/>
    <x v="0"/>
    <s v="025734"/>
    <s v="1ф"/>
    <s v="5-60А"/>
    <s v="2007"/>
    <s v="21926"/>
    <s v="МИРТЕК-12-РУ"/>
    <s v="3220158016164"/>
    <d v="2022-08-01T00:00:00"/>
    <s v="0"/>
    <s v="в подъезде"/>
    <d v="2022-09-06T00:00:00"/>
    <s v="3923"/>
    <s v="Подряд."/>
  </r>
  <r>
    <n v="1780"/>
    <d v="2021-12-14T00:00:00"/>
    <x v="1"/>
    <s v="Николаева Евгения Сергеевна"/>
    <s v="отсутствует"/>
    <x v="4"/>
    <s v="Чебоксары"/>
    <s v="Ленина"/>
    <s v="21/1"/>
    <n v="97"/>
    <x v="0"/>
    <s v="044028"/>
    <s v="1ф"/>
    <s v="5-60А"/>
    <m/>
    <s v="13650"/>
    <s v="МИРТЕК-12-РУ"/>
    <s v="3220158017959"/>
    <d v="2022-08-01T00:00:00"/>
    <s v="0"/>
    <s v="в подъезде"/>
    <d v="2022-09-06T00:00:00"/>
    <s v="4278"/>
    <s v="Подряд."/>
  </r>
  <r>
    <n v="1781"/>
    <d v="2021-12-14T00:00:00"/>
    <x v="1"/>
    <s v="Петров Александр Вячеславович"/>
    <n v="101251213"/>
    <x v="1"/>
    <s v="Ишлеи"/>
    <s v="Советская"/>
    <s v="72А"/>
    <n v="21"/>
    <x v="0"/>
    <s v="21453071"/>
    <s v="1ф"/>
    <s v="5-60А"/>
    <s v="2015"/>
    <s v="2902"/>
    <s v="СЕ 101 R5 145 М"/>
    <s v="011067168147406"/>
    <m/>
    <m/>
    <m/>
    <d v="2021-12-20T00:00:00"/>
    <n v="3005"/>
    <s v="МРО"/>
  </r>
  <r>
    <n v="1782"/>
    <d v="2021-12-14T00:00:00"/>
    <x v="1"/>
    <s v="Спиридонова Зоя Леонтьевна"/>
    <n v="101130315"/>
    <x v="4"/>
    <s v="Кугеси"/>
    <s v="Первомайская"/>
    <s v="1"/>
    <n v="53"/>
    <x v="0"/>
    <n v="33231"/>
    <s v="1ф"/>
    <s v="5-60А"/>
    <s v="2008"/>
    <s v="9914"/>
    <s v="МИРТЕК-12-РУ"/>
    <s v="3220158018247"/>
    <d v="2022-08-01T00:00:00"/>
    <s v="0"/>
    <s v="в подъезде"/>
    <d v="2022-09-12T00:00:00"/>
    <s v="4666"/>
    <s v="Подряд."/>
  </r>
  <r>
    <n v="1783"/>
    <d v="2021-12-15T00:00:00"/>
    <x v="1"/>
    <s v="Попов Феофан Феофанович"/>
    <s v="отсутствует"/>
    <x v="4"/>
    <s v="Чебоксары"/>
    <s v="б-р Юности"/>
    <s v="10"/>
    <n v="69"/>
    <x v="0"/>
    <s v="16612537"/>
    <s v="1ф"/>
    <s v="5-60А"/>
    <s v="2013"/>
    <s v="8654"/>
    <s v="МИРТЕК-12-РУ"/>
    <s v="3220158018588"/>
    <d v="2022-08-01T00:00:00"/>
    <s v="0"/>
    <s v="в подъезде"/>
    <d v="2022-09-08T00:00:00"/>
    <s v="4050"/>
    <s v="Подряд."/>
  </r>
  <r>
    <n v="1784"/>
    <d v="2021-12-15T00:00:00"/>
    <x v="1"/>
    <s v="Богатырев Владимир Николаевич"/>
    <s v="отсутствует"/>
    <x v="6"/>
    <s v="Чебоксары"/>
    <s v="Шевченко"/>
    <s v="1/1"/>
    <n v="1"/>
    <x v="0"/>
    <m/>
    <s v="1ф"/>
    <s v="5-60А"/>
    <s v="2003"/>
    <m/>
    <s v="МИРТЕК-12-РУ"/>
    <s v="3220158018267"/>
    <d v="2022-08-18T00:00:00"/>
    <s v="0"/>
    <s v="в подъезде"/>
    <d v="2022-09-02T00:00:00"/>
    <s v="3698"/>
    <s v="Подряд."/>
  </r>
  <r>
    <n v="1785"/>
    <d v="2021-12-15T00:00:00"/>
    <x v="1"/>
    <s v="Россейкина Ирина Антоновна"/>
    <s v="отсутствует"/>
    <x v="6"/>
    <s v="Чебоксары"/>
    <s v="Шевченко"/>
    <s v="1/1"/>
    <n v="2"/>
    <x v="0"/>
    <m/>
    <s v="1ф"/>
    <s v="5-60А"/>
    <s v="2003"/>
    <m/>
    <s v="МИРТЕК-12-РУ"/>
    <s v="3220158018782"/>
    <d v="2022-08-18T00:00:00"/>
    <s v="0"/>
    <s v="в подъезде"/>
    <d v="2022-09-02T00:00:00"/>
    <s v="3699"/>
    <s v="Подряд."/>
  </r>
  <r>
    <n v="1786"/>
    <d v="2021-12-15T00:00:00"/>
    <x v="1"/>
    <s v="Проказов Сергей Николаевич"/>
    <s v="отсутствует"/>
    <x v="6"/>
    <s v="Чебоксары"/>
    <s v="Шевченко"/>
    <s v="1/1"/>
    <n v="3"/>
    <x v="0"/>
    <m/>
    <s v="1ф"/>
    <s v="5-60А"/>
    <s v="2003"/>
    <m/>
    <s v="МИРТЕК-12-РУ"/>
    <s v="3220158019231"/>
    <d v="2022-08-18T00:00:00"/>
    <s v="0"/>
    <s v="в подъезде"/>
    <d v="2022-09-02T00:00:00"/>
    <s v="3700"/>
    <s v="Подряд."/>
  </r>
  <r>
    <n v="1787"/>
    <d v="2021-12-15T00:00:00"/>
    <x v="1"/>
    <s v="Ипатова Лидия Ивановна"/>
    <s v="отсутствует"/>
    <x v="6"/>
    <s v="Чебоксары"/>
    <s v="Шевченко"/>
    <s v="1/1"/>
    <n v="4"/>
    <x v="0"/>
    <m/>
    <s v="1ф"/>
    <s v="5-60А"/>
    <s v="2003"/>
    <m/>
    <s v="МИРТЕК-12-РУ"/>
    <s v="3220158017099"/>
    <d v="2022-08-18T00:00:00"/>
    <s v="0"/>
    <s v="в подъезде"/>
    <d v="2022-09-02T00:00:00"/>
    <s v="3701"/>
    <s v="Подряд."/>
  </r>
  <r>
    <n v="1788"/>
    <d v="2021-12-15T00:00:00"/>
    <x v="1"/>
    <s v="Внучков Виталий Анатольевич"/>
    <s v="отсутствует"/>
    <x v="6"/>
    <s v="Чебоксары"/>
    <s v="Шевченко"/>
    <s v="1/1"/>
    <n v="6"/>
    <x v="0"/>
    <m/>
    <s v="1ф"/>
    <s v="5-60А"/>
    <s v="2003"/>
    <m/>
    <s v="МИРТЕК-12-РУ"/>
    <s v="3220158018888"/>
    <d v="2022-08-18T00:00:00"/>
    <s v="0"/>
    <s v="в подъезде"/>
    <d v="2022-09-03T00:00:00"/>
    <s v="3723"/>
    <s v="Подряд."/>
  </r>
  <r>
    <n v="1789"/>
    <d v="2021-12-15T00:00:00"/>
    <x v="1"/>
    <s v="Савруков Николай Тарасович"/>
    <s v="отсутствует"/>
    <x v="6"/>
    <s v="Чебоксары"/>
    <s v="Шевченко"/>
    <s v="1/1"/>
    <n v="7"/>
    <x v="0"/>
    <m/>
    <s v="1ф"/>
    <s v="5-60А"/>
    <s v="2003"/>
    <m/>
    <s v="МИРТЕК-12-РУ"/>
    <s v="3220158018849"/>
    <d v="2022-08-18T00:00:00"/>
    <s v="0"/>
    <s v="в подъезде"/>
    <d v="2022-09-03T00:00:00"/>
    <s v="3724"/>
    <s v="Подряд."/>
  </r>
  <r>
    <n v="1790"/>
    <d v="2021-12-15T00:00:00"/>
    <x v="1"/>
    <s v="Ермаков Андрей Леонидович"/>
    <s v="отсутствует"/>
    <x v="6"/>
    <s v="Чебоксары"/>
    <s v="Шевченко"/>
    <s v="1/1"/>
    <n v="9"/>
    <x v="0"/>
    <m/>
    <s v="1ф"/>
    <s v="5-60А"/>
    <s v="2003"/>
    <m/>
    <s v="МИРТЕК-12-РУ"/>
    <s v="3220158018950"/>
    <d v="2022-08-18T00:00:00"/>
    <s v="0"/>
    <s v="в подъезде"/>
    <d v="2022-09-02T00:00:00"/>
    <s v="3702"/>
    <s v="Подряд."/>
  </r>
  <r>
    <n v="1791"/>
    <d v="2021-12-15T00:00:00"/>
    <x v="1"/>
    <s v="Синчугова Раиса Николаевна"/>
    <s v="отсутствует"/>
    <x v="6"/>
    <s v="Чебоксары"/>
    <s v="Шевченко"/>
    <s v="1/1"/>
    <n v="11"/>
    <x v="0"/>
    <m/>
    <s v="1ф"/>
    <s v="5-60А"/>
    <s v="2003"/>
    <m/>
    <s v="МИРТЕК-12-РУ"/>
    <s v="3220158018844"/>
    <d v="2022-08-18T00:00:00"/>
    <s v="0"/>
    <s v="в подъезде"/>
    <d v="2022-09-02T00:00:00"/>
    <s v="3703"/>
    <s v="Подряд."/>
  </r>
  <r>
    <n v="1792"/>
    <d v="2021-12-15T00:00:00"/>
    <x v="1"/>
    <s v="Синчугова Раиса Николаевна"/>
    <s v="отсутствует"/>
    <x v="6"/>
    <s v="Чебоксары"/>
    <s v="Шевченко"/>
    <s v="1/1"/>
    <n v="12"/>
    <x v="0"/>
    <m/>
    <s v="1ф"/>
    <s v="5-60А"/>
    <s v="2003"/>
    <m/>
    <s v="МИРТЕК-12-РУ"/>
    <s v="3220158018826"/>
    <d v="2022-08-18T00:00:00"/>
    <s v="0"/>
    <s v="в подъезде"/>
    <d v="2022-09-02T00:00:00"/>
    <s v="3704"/>
    <s v="Подряд."/>
  </r>
  <r>
    <n v="1793"/>
    <d v="2021-12-15T00:00:00"/>
    <x v="1"/>
    <s v="Проказова Татьяна Николаевна"/>
    <s v="отсутствует"/>
    <x v="6"/>
    <s v="Чебоксары"/>
    <s v="Шевченко"/>
    <s v="1/1"/>
    <n v="13"/>
    <x v="0"/>
    <m/>
    <s v="1ф"/>
    <s v="5-60А"/>
    <s v="2003"/>
    <m/>
    <s v="МИРТЕК-12-РУ"/>
    <s v="3220158016191"/>
    <d v="2022-08-18T00:00:00"/>
    <s v="0"/>
    <s v="в подъезде"/>
    <d v="2022-09-02T00:00:00"/>
    <s v="3705"/>
    <s v="Подряд."/>
  </r>
  <r>
    <n v="1794"/>
    <d v="2021-12-15T00:00:00"/>
    <x v="1"/>
    <s v="Бурашникова Галина Ивановна"/>
    <s v="отсутствует"/>
    <x v="6"/>
    <s v="Чебоксары"/>
    <s v="Шевченко"/>
    <s v="1/1"/>
    <n v="14"/>
    <x v="0"/>
    <m/>
    <s v="1ф"/>
    <s v="5-60А"/>
    <s v="2003"/>
    <m/>
    <s v="МИРТЕК-12-РУ"/>
    <s v="3220158016991"/>
    <d v="2022-08-18T00:00:00"/>
    <s v="0"/>
    <s v="в подъезде"/>
    <d v="2022-09-02T00:00:00"/>
    <s v="3706"/>
    <s v="Подряд."/>
  </r>
  <r>
    <n v="1795"/>
    <d v="2021-12-15T00:00:00"/>
    <x v="1"/>
    <s v="Фисунов Павел Анатольевич"/>
    <s v="отсутствует"/>
    <x v="6"/>
    <s v="Чебоксары"/>
    <s v="Шевченко"/>
    <s v="1/1"/>
    <n v="15"/>
    <x v="0"/>
    <m/>
    <s v="1ф"/>
    <s v="5-60А"/>
    <s v="2003"/>
    <m/>
    <s v="МИРТЕК-12-РУ"/>
    <s v="3220158018059"/>
    <d v="2022-08-18T00:00:00"/>
    <s v="0"/>
    <s v="в подъезде"/>
    <d v="2022-09-03T00:00:00"/>
    <s v="3725"/>
    <s v="Подряд."/>
  </r>
  <r>
    <n v="1796"/>
    <d v="2021-12-15T00:00:00"/>
    <x v="1"/>
    <s v="Фисунова Валентина Федоровна"/>
    <s v="отсутствует"/>
    <x v="6"/>
    <s v="Чебоксары"/>
    <s v="Шевченко"/>
    <s v="1/1"/>
    <n v="16"/>
    <x v="0"/>
    <m/>
    <s v="1ф"/>
    <s v="5-60А"/>
    <s v="2003"/>
    <m/>
    <s v="МИРТЕК-12-РУ"/>
    <s v="3220158017121"/>
    <d v="2022-08-18T00:00:00"/>
    <s v="0"/>
    <s v="в подъезде"/>
    <d v="2022-09-03T00:00:00"/>
    <s v="3726"/>
    <s v="Подряд."/>
  </r>
  <r>
    <n v="1797"/>
    <d v="2021-12-15T00:00:00"/>
    <x v="1"/>
    <s v="Зейнетдинов Ильшат Сенатуллович"/>
    <s v="отсутствует"/>
    <x v="6"/>
    <s v="Чебоксары"/>
    <s v="Шевченко"/>
    <s v="1/1"/>
    <n v="17"/>
    <x v="0"/>
    <m/>
    <s v="1ф"/>
    <s v="5-60А"/>
    <s v="2003"/>
    <m/>
    <s v="МИРТЕК-12-РУ"/>
    <s v="3220158018905"/>
    <d v="2022-08-18T00:00:00"/>
    <s v="0"/>
    <s v="в подъезде"/>
    <d v="2022-09-03T00:00:00"/>
    <s v="3727"/>
    <s v="Подряд."/>
  </r>
  <r>
    <n v="1798"/>
    <d v="2021-12-15T00:00:00"/>
    <x v="1"/>
    <s v="Сурская Ирина Владимировна"/>
    <s v="отсутствует"/>
    <x v="6"/>
    <s v="Чебоксары"/>
    <s v="Шевченко"/>
    <s v="1/1"/>
    <n v="18"/>
    <x v="0"/>
    <m/>
    <s v="1ф"/>
    <s v="5-60А"/>
    <s v="2003"/>
    <m/>
    <s v="МИРТЕК-12-РУ"/>
    <s v="3220158018970"/>
    <d v="2022-08-18T00:00:00"/>
    <s v="0"/>
    <s v="в подъезде"/>
    <d v="2022-09-03T00:00:00"/>
    <s v="3728"/>
    <s v="Подряд."/>
  </r>
  <r>
    <n v="1799"/>
    <d v="2021-12-15T00:00:00"/>
    <x v="1"/>
    <s v="Удикова Светлана Георгиевна"/>
    <s v="отсутствует"/>
    <x v="6"/>
    <s v="Чебоксары"/>
    <s v="Шевченко"/>
    <s v="1/1"/>
    <n v="19"/>
    <x v="0"/>
    <m/>
    <s v="1ф"/>
    <s v="5-60А"/>
    <s v="2003"/>
    <m/>
    <s v="МИРТЕК-12-РУ"/>
    <s v="3220158018216"/>
    <d v="2022-08-18T00:00:00"/>
    <s v="0"/>
    <s v="в подъезде"/>
    <d v="2022-09-02T00:00:00"/>
    <s v="3707"/>
    <s v="Подряд."/>
  </r>
  <r>
    <n v="1800"/>
    <d v="2021-12-15T00:00:00"/>
    <x v="1"/>
    <s v="Коновалова Светлана Леонидовна"/>
    <s v="отсутствует"/>
    <x v="6"/>
    <s v="Чебоксары"/>
    <s v="Шевченко"/>
    <s v="1/1"/>
    <n v="20"/>
    <x v="0"/>
    <m/>
    <s v="1ф"/>
    <s v="5-60А"/>
    <s v="2003"/>
    <m/>
    <s v="МИРТЕК-12-РУ"/>
    <s v="3220158019213"/>
    <d v="2022-08-18T00:00:00"/>
    <s v="0"/>
    <s v="в подъезде"/>
    <d v="2022-09-02T00:00:00"/>
    <s v="3708"/>
    <s v="Подряд."/>
  </r>
  <r>
    <n v="1801"/>
    <d v="2021-12-15T00:00:00"/>
    <x v="1"/>
    <s v="Макарова Валентина Николаевна"/>
    <s v="отсутствует"/>
    <x v="6"/>
    <s v="Чебоксары"/>
    <s v="Шевченко"/>
    <s v="1/1"/>
    <n v="21"/>
    <x v="0"/>
    <m/>
    <s v="1ф"/>
    <s v="5-60А"/>
    <s v="2003"/>
    <m/>
    <s v="МИРТЕК-12-РУ"/>
    <s v="3220158018001"/>
    <d v="2022-08-18T00:00:00"/>
    <s v="0"/>
    <s v="в подъезде"/>
    <d v="2022-09-02T00:00:00"/>
    <s v="3709"/>
    <s v="Подряд."/>
  </r>
  <r>
    <n v="1802"/>
    <d v="2021-12-15T00:00:00"/>
    <x v="1"/>
    <s v="Михайлова Рената Васильевна"/>
    <s v="отсутствует"/>
    <x v="6"/>
    <s v="Чебоксары"/>
    <s v="Шевченко"/>
    <s v="1/1"/>
    <n v="22"/>
    <x v="0"/>
    <m/>
    <s v="1ф"/>
    <s v="5-60А"/>
    <s v="2003"/>
    <m/>
    <s v="МИРТЕК-12-РУ"/>
    <s v="3220158018506"/>
    <d v="2022-08-18T00:00:00"/>
    <s v="0"/>
    <s v="в подъезде"/>
    <d v="2022-09-02T00:00:00"/>
    <s v="3710"/>
    <s v="Подряд."/>
  </r>
  <r>
    <n v="1803"/>
    <d v="2021-12-15T00:00:00"/>
    <x v="1"/>
    <s v="Бурашникова Людмила Сергеевна"/>
    <s v="отсутствует"/>
    <x v="6"/>
    <s v="Чебоксары"/>
    <s v="Шевченко"/>
    <s v="1/1"/>
    <n v="24"/>
    <x v="0"/>
    <m/>
    <s v="1ф"/>
    <s v="5-60А"/>
    <s v="2003"/>
    <m/>
    <s v="МИРТЕК-12-РУ"/>
    <s v="3220158016160"/>
    <d v="2022-08-18T00:00:00"/>
    <s v="0"/>
    <s v="в подъезде"/>
    <d v="2022-09-02T00:00:00"/>
    <s v="3711"/>
    <s v="Подряд."/>
  </r>
  <r>
    <n v="1804"/>
    <d v="2021-12-15T00:00:00"/>
    <x v="1"/>
    <s v="Ахметшина Эльза Зульфатовна"/>
    <s v="отсутствует"/>
    <x v="6"/>
    <s v="Чебоксары"/>
    <s v="Шевченко"/>
    <s v="1/1"/>
    <n v="25"/>
    <x v="0"/>
    <m/>
    <s v="1ф"/>
    <s v="5-60А"/>
    <s v="1977"/>
    <m/>
    <s v="МИРТЕК-12-РУ"/>
    <s v="3220158017047"/>
    <d v="2022-08-18T00:00:00"/>
    <s v="0"/>
    <s v="в подъезде"/>
    <d v="2022-09-02T00:00:00"/>
    <s v="3712"/>
    <s v="Подряд."/>
  </r>
  <r>
    <n v="1805"/>
    <d v="2021-12-15T00:00:00"/>
    <x v="1"/>
    <s v="Мазеев Александр Семенович"/>
    <s v="отсутствует"/>
    <x v="6"/>
    <s v="Чебоксары"/>
    <s v="Шевченко"/>
    <s v="1/1"/>
    <n v="26"/>
    <x v="0"/>
    <m/>
    <s v="1ф"/>
    <s v="5-60А"/>
    <s v="2003"/>
    <m/>
    <s v="МИРТЕК-12-РУ"/>
    <s v="3220158017267"/>
    <d v="2022-08-18T00:00:00"/>
    <s v="0"/>
    <s v="в подъезде"/>
    <d v="2022-09-02T00:00:00"/>
    <s v="3713"/>
    <s v="Подряд."/>
  </r>
  <r>
    <n v="1806"/>
    <d v="2021-12-15T00:00:00"/>
    <x v="1"/>
    <s v="Ганичева Людмила Геннадьевна"/>
    <s v="отсутствует"/>
    <x v="6"/>
    <s v="Чебоксары"/>
    <s v="Шевченко"/>
    <s v="1/1"/>
    <n v="27"/>
    <x v="0"/>
    <m/>
    <s v="1ф"/>
    <s v="5-60А"/>
    <s v="2003"/>
    <m/>
    <s v="МИРТЕК-12-РУ"/>
    <s v="3220158018928"/>
    <d v="2022-08-18T00:00:00"/>
    <s v="0"/>
    <s v="в подъезде"/>
    <d v="2022-09-02T00:00:00"/>
    <s v="3714"/>
    <s v="Подряд."/>
  </r>
  <r>
    <n v="1807"/>
    <d v="2021-12-15T00:00:00"/>
    <x v="1"/>
    <s v="Зыкова Галина Романовна"/>
    <s v="отсутствует"/>
    <x v="6"/>
    <s v="Чебоксары"/>
    <s v="Шевченко"/>
    <s v="1/1"/>
    <n v="28"/>
    <x v="0"/>
    <m/>
    <s v="1ф"/>
    <s v="5-60А"/>
    <s v="2003"/>
    <m/>
    <s v="МИРТЕК-12-РУ"/>
    <s v="3220158018733"/>
    <d v="2022-08-18T00:00:00"/>
    <s v="0"/>
    <s v="в подъезде"/>
    <d v="2022-09-02T00:00:00"/>
    <s v="3715"/>
    <s v="Подряд."/>
  </r>
  <r>
    <n v="1808"/>
    <d v="2021-12-15T00:00:00"/>
    <x v="1"/>
    <s v="Васильева Мария Николаевна"/>
    <s v="отсутствует"/>
    <x v="6"/>
    <s v="Чебоксары"/>
    <s v="Шевченко"/>
    <s v="1/1"/>
    <n v="29"/>
    <x v="0"/>
    <m/>
    <s v="1ф"/>
    <s v="5-60А"/>
    <s v="2003"/>
    <m/>
    <s v="МИРТЕК-12-РУ"/>
    <s v="3220158019181"/>
    <d v="2022-08-18T00:00:00"/>
    <s v="0"/>
    <s v="в подъезде"/>
    <d v="2022-09-02T00:00:00"/>
    <s v="3716"/>
    <s v="Подряд."/>
  </r>
  <r>
    <n v="1809"/>
    <d v="2021-12-15T00:00:00"/>
    <x v="1"/>
    <s v="Шафейкина Елена Викторовна"/>
    <s v="отсутствует"/>
    <x v="6"/>
    <s v="Чебоксары"/>
    <s v="Шевченко"/>
    <s v="1/1"/>
    <n v="30"/>
    <x v="0"/>
    <m/>
    <s v="1ф"/>
    <s v="5-60А"/>
    <s v="2003"/>
    <m/>
    <s v="МИРТЕК-12-РУ"/>
    <s v="3220158017078"/>
    <d v="2022-08-18T00:00:00"/>
    <s v="0"/>
    <s v="в подъезде"/>
    <d v="2022-09-02T00:00:00"/>
    <s v="3717"/>
    <s v="Подряд."/>
  </r>
  <r>
    <n v="1810"/>
    <d v="2021-12-15T00:00:00"/>
    <x v="1"/>
    <s v="Никифорова Яна Сергеевна"/>
    <s v="отсутствует"/>
    <x v="6"/>
    <s v="Чебоксары"/>
    <s v="Шевченко"/>
    <s v="1/1"/>
    <n v="31"/>
    <x v="0"/>
    <m/>
    <s v="1ф"/>
    <s v="5-60А"/>
    <s v="2003"/>
    <m/>
    <s v="МИРТЕК-12-РУ"/>
    <s v="3220158018694"/>
    <d v="2022-08-18T00:00:00"/>
    <s v="0"/>
    <s v="в подъезде"/>
    <d v="2022-09-02T00:00:00"/>
    <s v="3718"/>
    <s v="Подряд."/>
  </r>
  <r>
    <n v="1811"/>
    <d v="2021-12-15T00:00:00"/>
    <x v="1"/>
    <s v="Королева Алена Алексеевна"/>
    <s v="отсутствует"/>
    <x v="6"/>
    <s v="Чебоксары"/>
    <s v="Шевченко"/>
    <s v="1/1"/>
    <n v="32"/>
    <x v="0"/>
    <m/>
    <s v="1ф"/>
    <s v="5-60А"/>
    <s v="2003"/>
    <m/>
    <s v="МИРТЕК-12-РУ"/>
    <s v="3220158019027"/>
    <d v="2022-08-18T00:00:00"/>
    <s v="0"/>
    <s v="в подъезде"/>
    <d v="2022-09-02T00:00:00"/>
    <s v="3719"/>
    <s v="Подряд."/>
  </r>
  <r>
    <n v="1812"/>
    <d v="2021-12-15T00:00:00"/>
    <x v="1"/>
    <s v="Федорова Надежда Даниловна"/>
    <s v="отсутствует"/>
    <x v="6"/>
    <s v="Чебоксары"/>
    <s v="Шевченко"/>
    <s v="1/1"/>
    <n v="33"/>
    <x v="0"/>
    <m/>
    <s v="1ф"/>
    <s v="5-60А"/>
    <s v="2003"/>
    <m/>
    <s v="МИРТЕК-12-РУ"/>
    <s v="3220158017997"/>
    <d v="2022-08-18T00:00:00"/>
    <s v="0"/>
    <s v="в подъезде"/>
    <d v="2022-09-02T00:00:00"/>
    <s v="3720"/>
    <s v="Подряд."/>
  </r>
  <r>
    <n v="1813"/>
    <d v="2021-12-15T00:00:00"/>
    <x v="1"/>
    <s v="Федорова Мария Федотовна"/>
    <s v="отсутствует"/>
    <x v="6"/>
    <s v="Чебоксары"/>
    <s v="Шевченко"/>
    <s v="1/1"/>
    <n v="34"/>
    <x v="0"/>
    <m/>
    <s v="1ф"/>
    <s v="5-60А"/>
    <s v="2003"/>
    <m/>
    <s v="МИРТЕК-12-РУ"/>
    <s v="3220158018762"/>
    <d v="2022-08-18T00:00:00"/>
    <s v="0"/>
    <s v="в подъезде"/>
    <d v="2022-09-02T00:00:00"/>
    <s v="3721"/>
    <s v="Подряд."/>
  </r>
  <r>
    <n v="1814"/>
    <d v="2021-12-15T00:00:00"/>
    <x v="1"/>
    <s v="Сергеев Дмитрий Аркадьевич"/>
    <s v="отсутствует"/>
    <x v="6"/>
    <s v="Чебоксары"/>
    <s v="Шевченко"/>
    <s v="1/1"/>
    <n v="36"/>
    <x v="0"/>
    <m/>
    <s v="1ф"/>
    <s v="5-60А"/>
    <s v="2003"/>
    <m/>
    <s v="МИРТЕК-12-РУ"/>
    <s v="3220158018664"/>
    <d v="2022-08-18T00:00:00"/>
    <s v="0"/>
    <s v="в подъезде"/>
    <d v="2022-09-04T00:00:00"/>
    <s v="3755"/>
    <s v="Подряд."/>
  </r>
  <r>
    <n v="1815"/>
    <d v="2021-12-15T00:00:00"/>
    <x v="1"/>
    <s v="Сергеев Дмитрий Аркадьевич"/>
    <s v="отсутствует"/>
    <x v="6"/>
    <s v="Чебоксары"/>
    <s v="Шевченко"/>
    <s v="1/1"/>
    <n v="37"/>
    <x v="0"/>
    <m/>
    <s v="1ф"/>
    <s v="5-60А"/>
    <s v="2003"/>
    <m/>
    <s v="МИРТЕК-12-РУ"/>
    <s v="3220158018801"/>
    <d v="2022-08-18T00:00:00"/>
    <s v="0"/>
    <s v="в подъезде"/>
    <d v="2022-09-02T00:00:00"/>
    <s v="3722"/>
    <s v="Подряд."/>
  </r>
  <r>
    <n v="1816"/>
    <d v="2021-12-15T00:00:00"/>
    <x v="1"/>
    <s v="Петров Сергей Николаевич"/>
    <s v="отсутствует"/>
    <x v="6"/>
    <s v="Чебоксары"/>
    <s v="Шевченко"/>
    <s v="1/1"/>
    <n v="38"/>
    <x v="0"/>
    <m/>
    <s v="1ф"/>
    <s v="5-60А"/>
    <s v="2003"/>
    <m/>
    <s v="МИРТЕК-12-РУ"/>
    <s v="3220158016556"/>
    <d v="2022-08-18T00:00:00"/>
    <s v="0"/>
    <s v="в подъезде"/>
    <d v="2022-09-03T00:00:00"/>
    <s v="3729"/>
    <s v="Подряд."/>
  </r>
  <r>
    <n v="1817"/>
    <d v="2021-12-15T00:00:00"/>
    <x v="1"/>
    <s v="Коновалова Эванжелина Васильевна"/>
    <s v="отсутствует"/>
    <x v="6"/>
    <s v="Чебоксары"/>
    <s v="Шевченко"/>
    <s v="1/1"/>
    <n v="40"/>
    <x v="0"/>
    <m/>
    <s v="1ф"/>
    <s v="5-60А"/>
    <s v="2003"/>
    <m/>
    <s v="МИРТЕК-12-РУ"/>
    <s v="3220158018466"/>
    <d v="2022-08-18T00:00:00"/>
    <s v="0"/>
    <s v="в подъезде"/>
    <d v="2022-09-03T00:00:00"/>
    <s v="3730"/>
    <s v="Подряд."/>
  </r>
  <r>
    <n v="1818"/>
    <d v="2021-12-15T00:00:00"/>
    <x v="1"/>
    <s v="Михеев Владимир Иванович"/>
    <s v="отсутствует"/>
    <x v="6"/>
    <s v="Чебоксары"/>
    <s v="Шевченко"/>
    <s v="1/1"/>
    <n v="41"/>
    <x v="0"/>
    <m/>
    <s v="1ф"/>
    <s v="5-60А"/>
    <s v="2003"/>
    <m/>
    <s v="МИРТЕК-12-РУ"/>
    <s v="3220158015938"/>
    <d v="2022-08-18T00:00:00"/>
    <s v="0"/>
    <s v="в подъезде"/>
    <d v="2022-09-03T00:00:00"/>
    <s v="3731"/>
    <s v="Подряд."/>
  </r>
  <r>
    <n v="1819"/>
    <d v="2021-12-15T00:00:00"/>
    <x v="1"/>
    <s v="Петров Сергей Витальевич"/>
    <s v="отсутствует"/>
    <x v="6"/>
    <s v="Чебоксары"/>
    <s v="Шевченко"/>
    <s v="1/1"/>
    <n v="42"/>
    <x v="0"/>
    <m/>
    <s v="1ф"/>
    <s v="5-60А"/>
    <s v="2003"/>
    <m/>
    <s v="МИРТЕК-12-РУ"/>
    <s v="3220158015501"/>
    <d v="2022-08-18T00:00:00"/>
    <s v="0"/>
    <s v="в подъезде"/>
    <d v="2022-09-03T00:00:00"/>
    <s v="3732"/>
    <s v="Подряд."/>
  </r>
  <r>
    <n v="1820"/>
    <d v="2021-12-15T00:00:00"/>
    <x v="1"/>
    <s v="Федорова Елена Кузьминична"/>
    <s v="отсутствует"/>
    <x v="6"/>
    <s v="Чебоксары"/>
    <s v="Шевченко"/>
    <s v="1/1"/>
    <n v="43"/>
    <x v="0"/>
    <m/>
    <s v="1ф"/>
    <s v="5-60А"/>
    <s v="2003"/>
    <m/>
    <s v="МИРТЕК-12-РУ"/>
    <s v="3220158016508"/>
    <d v="2022-08-18T00:00:00"/>
    <s v="0"/>
    <s v="в подъезде"/>
    <d v="2022-09-03T00:00:00"/>
    <s v="3733"/>
    <s v="Подряд."/>
  </r>
  <r>
    <n v="1821"/>
    <d v="2021-12-15T00:00:00"/>
    <x v="1"/>
    <s v="Ильина Евгения Анатольевна"/>
    <s v="отсутствует"/>
    <x v="6"/>
    <s v="Чебоксары"/>
    <s v="Шевченко"/>
    <s v="1/1"/>
    <n v="44"/>
    <x v="0"/>
    <m/>
    <s v="1ф"/>
    <s v="5-60А"/>
    <s v="2003"/>
    <m/>
    <s v="МИРТЕК-12-РУ"/>
    <s v="3220158018536"/>
    <d v="2022-08-18T00:00:00"/>
    <s v="0"/>
    <s v="в подъезде"/>
    <d v="2022-09-03T00:00:00"/>
    <s v="3734"/>
    <s v="Подряд."/>
  </r>
  <r>
    <n v="1822"/>
    <d v="2021-12-15T00:00:00"/>
    <x v="1"/>
    <s v="Тамашова Нина Михайловна"/>
    <s v="отсутствует"/>
    <x v="6"/>
    <s v="Чебоксары"/>
    <s v="Шевченко"/>
    <s v="1/1"/>
    <n v="46"/>
    <x v="0"/>
    <m/>
    <s v="1ф"/>
    <s v="5-60А"/>
    <s v="2003"/>
    <m/>
    <s v="МИРТЕК-12-РУ"/>
    <s v="3220158018648"/>
    <d v="2022-08-18T00:00:00"/>
    <s v="0"/>
    <s v="в подъезде"/>
    <d v="2022-09-03T00:00:00"/>
    <s v="3735"/>
    <s v="Подряд."/>
  </r>
  <r>
    <n v="1823"/>
    <d v="2021-12-15T00:00:00"/>
    <x v="1"/>
    <s v="Козлов Евгений Николаевич"/>
    <s v="отсутствует"/>
    <x v="6"/>
    <s v="Чебоксары"/>
    <s v="Шевченко"/>
    <s v="1/1"/>
    <n v="49"/>
    <x v="0"/>
    <m/>
    <s v="1ф"/>
    <s v="5-60А"/>
    <s v="2003"/>
    <m/>
    <s v="МИРТЕК-12-РУ"/>
    <s v="3220158018715"/>
    <d v="2022-08-18T00:00:00"/>
    <s v="0"/>
    <s v="в подъезде"/>
    <d v="2022-09-03T00:00:00"/>
    <s v="3736"/>
    <s v="Подряд."/>
  </r>
  <r>
    <n v="1824"/>
    <d v="2021-12-15T00:00:00"/>
    <x v="1"/>
    <s v="Искачкина Любовь Андреевна"/>
    <s v="отсутствует"/>
    <x v="6"/>
    <s v="Чебоксары"/>
    <s v="Шевченко"/>
    <s v="1/1"/>
    <n v="50"/>
    <x v="0"/>
    <m/>
    <s v="1ф"/>
    <s v="5-60А"/>
    <s v="2003"/>
    <m/>
    <s v="МИРТЕК-12-РУ"/>
    <s v="3220158018249"/>
    <d v="2022-08-18T00:00:00"/>
    <s v="0"/>
    <s v="в подъезде"/>
    <d v="2022-09-03T00:00:00"/>
    <s v="3737"/>
    <s v="Подряд."/>
  </r>
  <r>
    <n v="1825"/>
    <d v="2021-12-15T00:00:00"/>
    <x v="1"/>
    <s v="Михеева Эльвира Николаевна"/>
    <s v="отсутствует"/>
    <x v="6"/>
    <s v="Чебоксары"/>
    <s v="Шевченко"/>
    <s v="1/1"/>
    <n v="54"/>
    <x v="0"/>
    <m/>
    <s v="1ф"/>
    <s v="5-60А"/>
    <s v="2003"/>
    <m/>
    <s v="МИРТЕК-12-РУ"/>
    <s v="3220158015463"/>
    <d v="2022-08-18T00:00:00"/>
    <s v="0"/>
    <s v="в подъезде"/>
    <d v="2022-09-03T00:00:00"/>
    <s v="3738"/>
    <s v="Подряд."/>
  </r>
  <r>
    <n v="1826"/>
    <d v="2021-12-15T00:00:00"/>
    <x v="1"/>
    <s v="Павлова Ирина Аркадьевна"/>
    <s v="отсутствует"/>
    <x v="6"/>
    <s v="Чебоксары"/>
    <s v="Шевченко"/>
    <s v="1/1"/>
    <n v="55"/>
    <x v="0"/>
    <m/>
    <s v="1ф"/>
    <s v="5-60А"/>
    <s v="2003"/>
    <m/>
    <s v="МИРТЕК-12-РУ"/>
    <s v="3220158018207"/>
    <d v="2022-08-18T00:00:00"/>
    <s v="0"/>
    <s v="в подъезде"/>
    <d v="2022-09-03T00:00:00"/>
    <s v="3739"/>
    <s v="Подряд."/>
  </r>
  <r>
    <n v="1827"/>
    <d v="2021-12-15T00:00:00"/>
    <x v="1"/>
    <s v="Кутаранова Лидия Дамировна"/>
    <s v="отсутствует"/>
    <x v="6"/>
    <s v="Чебоксары"/>
    <s v="Шевченко"/>
    <s v="1/1"/>
    <n v="58"/>
    <x v="0"/>
    <m/>
    <s v="1ф"/>
    <s v="5-60А"/>
    <s v="2003"/>
    <m/>
    <s v="МИРТЕК-12-РУ"/>
    <s v="3220158019056"/>
    <d v="2022-08-18T00:00:00"/>
    <s v="0"/>
    <s v="в подъезде"/>
    <d v="2022-09-03T00:00:00"/>
    <s v="3754"/>
    <s v="Подряд."/>
  </r>
  <r>
    <n v="1828"/>
    <d v="2021-12-15T00:00:00"/>
    <x v="1"/>
    <s v="Васильева Ольга Владимировна"/>
    <s v="отсутствует"/>
    <x v="6"/>
    <s v="Чебоксары"/>
    <s v="Шевченко"/>
    <s v="1/1"/>
    <n v="59"/>
    <x v="0"/>
    <m/>
    <s v="1ф"/>
    <s v="5-60А"/>
    <s v="2003"/>
    <m/>
    <s v="МИРТЕК-12-РУ"/>
    <s v="3220158019009"/>
    <d v="2022-08-18T00:00:00"/>
    <s v="0"/>
    <s v="в подъезде"/>
    <d v="2022-09-04T00:00:00"/>
    <s v="3756"/>
    <s v="Подряд."/>
  </r>
  <r>
    <n v="1829"/>
    <d v="2021-12-15T00:00:00"/>
    <x v="1"/>
    <s v="Михеева Анна Андреевна"/>
    <s v="отсутствует"/>
    <x v="6"/>
    <s v="Чебоксары"/>
    <s v="Шевченко"/>
    <s v="1/1"/>
    <n v="60"/>
    <x v="0"/>
    <m/>
    <s v="1ф"/>
    <s v="5-60А"/>
    <s v="2003"/>
    <m/>
    <s v="МИРТЕК-12-РУ"/>
    <s v="3220158018925"/>
    <d v="2022-08-18T00:00:00"/>
    <s v="0"/>
    <s v="в подъезде"/>
    <d v="2022-09-04T00:00:00"/>
    <s v="3757"/>
    <s v="Подряд."/>
  </r>
  <r>
    <n v="1830"/>
    <d v="2021-12-15T00:00:00"/>
    <x v="1"/>
    <s v="скворцова Надежда Николаевна"/>
    <s v="отсутствует"/>
    <x v="6"/>
    <s v="Чебоксары"/>
    <s v="Шевченко"/>
    <s v="1/1"/>
    <n v="61"/>
    <x v="0"/>
    <m/>
    <s v="1ф"/>
    <s v="5-60А"/>
    <s v="2003"/>
    <m/>
    <s v="МИРТЕК-12-РУ"/>
    <s v="3220158018984"/>
    <d v="2022-08-18T00:00:00"/>
    <s v="0"/>
    <s v="в подъезде"/>
    <d v="2022-09-04T00:00:00"/>
    <s v="3758"/>
    <s v="Подряд."/>
  </r>
  <r>
    <n v="1831"/>
    <d v="2021-12-15T00:00:00"/>
    <x v="1"/>
    <s v="Осташкова Елена Петровна"/>
    <s v="отсутствует"/>
    <x v="6"/>
    <s v="Чебоксары"/>
    <s v="Шевченко"/>
    <s v="1/1"/>
    <n v="62"/>
    <x v="0"/>
    <m/>
    <s v="1ф"/>
    <s v="5-60А"/>
    <s v="2002"/>
    <m/>
    <s v="МИРТЕК-12-РУ"/>
    <s v="3220158018964"/>
    <d v="2022-08-18T00:00:00"/>
    <s v="0"/>
    <s v="в подъезде"/>
    <d v="2022-09-04T00:00:00"/>
    <s v="3759"/>
    <s v="Подряд."/>
  </r>
  <r>
    <n v="1832"/>
    <d v="2021-12-15T00:00:00"/>
    <x v="1"/>
    <s v="Иванова Эльвира Николаевна"/>
    <s v="отсутствует"/>
    <x v="6"/>
    <s v="Чебоксары"/>
    <s v="Шевченко"/>
    <s v="1/1"/>
    <n v="63"/>
    <x v="0"/>
    <m/>
    <s v="1ф"/>
    <s v="5-60А"/>
    <s v="2002"/>
    <m/>
    <s v="МИРТЕК-12-РУ"/>
    <s v="3220158018985"/>
    <d v="2022-08-18T00:00:00"/>
    <s v="0"/>
    <s v="в подъезде"/>
    <d v="2022-09-04T00:00:00"/>
    <s v="3760"/>
    <s v="Подряд."/>
  </r>
  <r>
    <n v="1833"/>
    <d v="2021-12-15T00:00:00"/>
    <x v="1"/>
    <s v="Беляева Ирина Николаевна"/>
    <s v="отсутствует"/>
    <x v="6"/>
    <s v="Чебоксары"/>
    <s v="Шевченко"/>
    <s v="1/1"/>
    <n v="64"/>
    <x v="0"/>
    <m/>
    <s v="1ф"/>
    <s v="5-60А"/>
    <s v="2003"/>
    <m/>
    <s v="МИРТЕК-12-РУ"/>
    <s v="3220158016479"/>
    <d v="2022-08-18T00:00:00"/>
    <s v="0"/>
    <s v="в подъезде"/>
    <d v="2022-09-04T00:00:00"/>
    <s v="3761"/>
    <s v="Подряд."/>
  </r>
  <r>
    <n v="1834"/>
    <d v="2021-12-15T00:00:00"/>
    <x v="1"/>
    <s v="Алексеева Людмила Германовна"/>
    <s v="отсутствует"/>
    <x v="6"/>
    <s v="Чебоксары"/>
    <s v="Шевченко"/>
    <s v="1/1"/>
    <n v="65"/>
    <x v="0"/>
    <m/>
    <s v="1ф"/>
    <s v="5-60А"/>
    <s v="2003"/>
    <m/>
    <s v="МИРТЕК-12-РУ"/>
    <s v="3220158018895"/>
    <d v="2022-08-18T00:00:00"/>
    <s v="0"/>
    <s v="в подъезде"/>
    <d v="2022-09-04T00:00:00"/>
    <s v="3762"/>
    <s v="Подряд."/>
  </r>
  <r>
    <n v="1835"/>
    <d v="2021-12-15T00:00:00"/>
    <x v="1"/>
    <s v="Рассанова Ольга Евгеньевна"/>
    <s v="отсутствует"/>
    <x v="6"/>
    <s v="Чебоксары"/>
    <s v="Шевченко"/>
    <s v="1/1"/>
    <n v="67"/>
    <x v="0"/>
    <m/>
    <s v="1ф"/>
    <s v="5-60А"/>
    <s v="2003"/>
    <m/>
    <s v="МИРТЕК-12-РУ"/>
    <s v="3220158017402"/>
    <d v="2022-08-18T00:00:00"/>
    <s v="0"/>
    <s v="в подъезде"/>
    <d v="2022-09-04T00:00:00"/>
    <s v="3763"/>
    <s v="Подряд."/>
  </r>
  <r>
    <n v="1836"/>
    <d v="2021-12-15T00:00:00"/>
    <x v="1"/>
    <s v="Иванова Анна Ефимовна"/>
    <s v="отсутствует"/>
    <x v="6"/>
    <s v="Чебоксары"/>
    <s v="Шевченко"/>
    <s v="1/1"/>
    <n v="68"/>
    <x v="0"/>
    <m/>
    <s v="1ф"/>
    <s v="5-60А"/>
    <s v="2003"/>
    <m/>
    <s v="МИРТЕК-12-РУ"/>
    <s v="3220158016970"/>
    <d v="2022-08-18T00:00:00"/>
    <s v="0"/>
    <s v="в подъезде"/>
    <d v="2022-09-04T00:00:00"/>
    <s v="3764"/>
    <s v="Подряд."/>
  </r>
  <r>
    <n v="1837"/>
    <d v="2021-12-15T00:00:00"/>
    <x v="1"/>
    <s v="Артемьева Надежда Германовна"/>
    <s v="отсутствует"/>
    <x v="6"/>
    <s v="Чебоксары"/>
    <s v="Шевченко"/>
    <s v="1/1"/>
    <n v="69"/>
    <x v="0"/>
    <m/>
    <s v="1ф"/>
    <s v="5-60А"/>
    <s v="2003"/>
    <m/>
    <s v="МИРТЕК-12-РУ"/>
    <s v="3220158016251"/>
    <d v="2022-08-18T00:00:00"/>
    <s v="0"/>
    <s v="в подъезде"/>
    <d v="2022-09-04T00:00:00"/>
    <s v="3765"/>
    <s v="Подряд."/>
  </r>
  <r>
    <n v="1838"/>
    <d v="2021-12-15T00:00:00"/>
    <x v="1"/>
    <s v="Ананьев Алексей Александрович"/>
    <s v="отсутствует"/>
    <x v="6"/>
    <s v="Чебоксары"/>
    <s v="Шевченко"/>
    <s v="1/1"/>
    <n v="73"/>
    <x v="0"/>
    <m/>
    <s v="1ф"/>
    <s v="5-60А"/>
    <s v="2003"/>
    <m/>
    <s v="МИРТЕК-12-РУ"/>
    <s v="3220158016858"/>
    <d v="2022-08-18T00:00:00"/>
    <s v="0"/>
    <s v="в подъезде"/>
    <d v="2022-09-03T00:00:00"/>
    <s v="3740"/>
    <s v="Подряд."/>
  </r>
  <r>
    <n v="1839"/>
    <d v="2021-12-15T00:00:00"/>
    <x v="1"/>
    <s v="ФГБОУ ВПО МАМИ"/>
    <s v="отсутствует"/>
    <x v="6"/>
    <s v="Чебоксары"/>
    <s v="Шевченко"/>
    <s v="1/1"/>
    <n v="74"/>
    <x v="0"/>
    <m/>
    <s v="1ф"/>
    <s v="5-60А"/>
    <s v="2003"/>
    <m/>
    <s v="МИРТЕК-12-РУ"/>
    <s v="3220158019240"/>
    <d v="2022-08-18T00:00:00"/>
    <s v="0"/>
    <s v="в подъезде"/>
    <d v="2022-09-03T00:00:00"/>
    <s v="3741"/>
    <s v="Подряд."/>
  </r>
  <r>
    <n v="1840"/>
    <d v="2021-12-15T00:00:00"/>
    <x v="1"/>
    <s v="Боряева Ирина Петровна"/>
    <s v="отсутствует"/>
    <x v="6"/>
    <s v="Чебоксары"/>
    <s v="Шевченко"/>
    <s v="1/1"/>
    <n v="75"/>
    <x v="0"/>
    <m/>
    <s v="1ф"/>
    <s v="5-60А"/>
    <s v="2003"/>
    <m/>
    <s v="МИРТЕК-12-РУ"/>
    <s v="3220158019243"/>
    <d v="2022-08-18T00:00:00"/>
    <s v="0"/>
    <s v="в подъезде"/>
    <d v="2022-09-03T00:00:00"/>
    <s v="3742"/>
    <s v="Подряд."/>
  </r>
  <r>
    <n v="1841"/>
    <d v="2021-12-15T00:00:00"/>
    <x v="1"/>
    <s v="Березнева Елена Николаевна"/>
    <s v="отсутствует"/>
    <x v="6"/>
    <s v="Чебоксары"/>
    <s v="Шевченко"/>
    <s v="1/1"/>
    <n v="78"/>
    <x v="0"/>
    <m/>
    <s v="1ф"/>
    <s v="5-60А"/>
    <s v="2003"/>
    <m/>
    <s v="МИРТЕК-12-РУ"/>
    <s v="3220158018768"/>
    <d v="2022-08-18T00:00:00"/>
    <s v="0"/>
    <s v="в подъезде"/>
    <d v="2022-09-03T00:00:00"/>
    <s v="3743"/>
    <s v="Подряд."/>
  </r>
  <r>
    <n v="1842"/>
    <d v="2021-12-15T00:00:00"/>
    <x v="1"/>
    <s v="Фисунов Павел Анатольевич"/>
    <s v="отсутствует"/>
    <x v="6"/>
    <s v="Чебоксары"/>
    <s v="Шевченко"/>
    <s v="1/1"/>
    <n v="79"/>
    <x v="0"/>
    <m/>
    <s v="1ф"/>
    <s v="5-60А"/>
    <s v="2003"/>
    <m/>
    <s v="МИРТЕК-12-РУ"/>
    <s v="3220158018768"/>
    <d v="2022-08-18T00:00:00"/>
    <s v="0"/>
    <s v="в подъезде"/>
    <d v="2022-09-03T00:00:00"/>
    <s v="3744"/>
    <s v="Подряд."/>
  </r>
  <r>
    <n v="1843"/>
    <d v="2021-12-15T00:00:00"/>
    <x v="1"/>
    <s v="Шашкин Владимир Константинович"/>
    <s v="отсутствует"/>
    <x v="6"/>
    <s v="Чебоксары"/>
    <s v="Шевченко"/>
    <s v="1/1"/>
    <n v="80"/>
    <x v="0"/>
    <m/>
    <s v="1ф"/>
    <s v="5-60А"/>
    <s v="2003"/>
    <m/>
    <s v="МИРТЕК-12-РУ"/>
    <s v="3220158018770"/>
    <d v="2022-08-18T00:00:00"/>
    <s v="0"/>
    <s v="в подъезде"/>
    <d v="2022-09-03T00:00:00"/>
    <s v="3745"/>
    <s v="Подряд."/>
  </r>
  <r>
    <n v="1844"/>
    <d v="2021-12-15T00:00:00"/>
    <x v="1"/>
    <s v="Никифоров Вениамин Никифорович"/>
    <s v="отсутствует"/>
    <x v="6"/>
    <s v="Чебоксары"/>
    <s v="Шевченко"/>
    <s v="1/1"/>
    <n v="81"/>
    <x v="0"/>
    <m/>
    <s v="1ф"/>
    <s v="5-60А"/>
    <s v="2003"/>
    <m/>
    <s v="МИРТЕК-12-РУ"/>
    <s v="3220158016920"/>
    <d v="2022-08-18T00:00:00"/>
    <s v="0"/>
    <s v="в подъезде"/>
    <d v="2022-09-04T00:00:00"/>
    <s v="3766"/>
    <s v="Подряд."/>
  </r>
  <r>
    <n v="1845"/>
    <d v="2021-12-15T00:00:00"/>
    <x v="1"/>
    <s v="Проказова Вингерия Даниловна"/>
    <s v="отсутствует"/>
    <x v="6"/>
    <s v="Чебоксары"/>
    <s v="Шевченко"/>
    <s v="1/1"/>
    <n v="82"/>
    <x v="0"/>
    <m/>
    <s v="1ф"/>
    <s v="5-60А"/>
    <s v="2003"/>
    <m/>
    <s v="МИРТЕК-12-РУ"/>
    <s v="3220158018682"/>
    <d v="2022-08-18T00:00:00"/>
    <s v="0"/>
    <s v="в подъезде"/>
    <d v="2022-09-04T00:00:00"/>
    <s v="3767"/>
    <s v="Подряд."/>
  </r>
  <r>
    <n v="1846"/>
    <d v="2021-12-15T00:00:00"/>
    <x v="1"/>
    <s v="Степанова Галина Георгиевна"/>
    <s v="отсутствует"/>
    <x v="6"/>
    <s v="Чебоксары"/>
    <s v="Шевченко"/>
    <s v="1/1"/>
    <n v="83"/>
    <x v="0"/>
    <m/>
    <s v="1ф"/>
    <s v="5-60А"/>
    <s v="2003"/>
    <m/>
    <s v="МИРТЕК-12-РУ"/>
    <s v="3220158015552"/>
    <d v="2022-08-18T00:00:00"/>
    <s v="0"/>
    <s v="в подъезде"/>
    <d v="2022-09-04T00:00:00"/>
    <s v="3768"/>
    <s v="Подряд."/>
  </r>
  <r>
    <n v="1847"/>
    <d v="2021-12-15T00:00:00"/>
    <x v="1"/>
    <s v="Никифоров Андрей Вениаминович"/>
    <s v="отсутствует"/>
    <x v="6"/>
    <s v="Чебоксары"/>
    <s v="Шевченко"/>
    <s v="1/1"/>
    <n v="84"/>
    <x v="0"/>
    <m/>
    <s v="1ф"/>
    <s v="5-60А"/>
    <s v="2003"/>
    <m/>
    <s v="МИРТЕК-12-РУ"/>
    <s v="3220158019058"/>
    <d v="2022-08-18T00:00:00"/>
    <s v="0"/>
    <s v="в подъезде"/>
    <d v="2022-09-04T00:00:00"/>
    <s v="3769"/>
    <s v="Подряд."/>
  </r>
  <r>
    <n v="1848"/>
    <d v="2021-12-15T00:00:00"/>
    <x v="1"/>
    <s v="Душкин Юрий Дмитриевич"/>
    <s v="отсутствует"/>
    <x v="6"/>
    <s v="Чебоксары"/>
    <s v="Шевченко"/>
    <s v="1/1"/>
    <n v="86"/>
    <x v="0"/>
    <m/>
    <s v="1ф"/>
    <s v="5-60А"/>
    <s v="2003"/>
    <m/>
    <s v="МИРТЕК-12-РУ"/>
    <s v="3220158018843"/>
    <d v="2022-08-18T00:00:00"/>
    <s v="0"/>
    <s v="в подъезде"/>
    <d v="2022-09-03T00:00:00"/>
    <s v="3747"/>
    <s v="Подряд."/>
  </r>
  <r>
    <n v="1849"/>
    <d v="2021-12-15T00:00:00"/>
    <x v="1"/>
    <s v="Алексеева Наталия Александровна"/>
    <s v="отсутствует"/>
    <x v="6"/>
    <s v="Чебоксары"/>
    <s v="Шевченко"/>
    <s v="1/1"/>
    <n v="87"/>
    <x v="0"/>
    <m/>
    <s v="1ф"/>
    <s v="5-60А"/>
    <s v="2003"/>
    <m/>
    <s v="МИРТЕК-12-РУ"/>
    <s v="3220158018969"/>
    <d v="2022-08-18T00:00:00"/>
    <s v="0"/>
    <s v="в подъезде"/>
    <d v="2022-09-03T00:00:00"/>
    <s v="3748"/>
    <s v="Подряд."/>
  </r>
  <r>
    <n v="1850"/>
    <d v="2021-12-15T00:00:00"/>
    <x v="1"/>
    <s v="Исаева Ольга Анатольевна"/>
    <s v="отсутствует"/>
    <x v="6"/>
    <s v="Чебоксары"/>
    <s v="Шевченко"/>
    <s v="1/1"/>
    <n v="88"/>
    <x v="0"/>
    <m/>
    <s v="1ф"/>
    <s v="5-60А"/>
    <s v="2003"/>
    <m/>
    <s v="МИРТЕК-12-РУ"/>
    <s v="3220158017613"/>
    <d v="2022-08-18T00:00:00"/>
    <s v="0"/>
    <s v="в подъезде"/>
    <d v="2022-09-03T00:00:00"/>
    <s v="3749"/>
    <s v="Подряд."/>
  </r>
  <r>
    <n v="1851"/>
    <d v="2021-12-15T00:00:00"/>
    <x v="1"/>
    <s v="Шмелев Артем Олегович"/>
    <s v="отсутствует"/>
    <x v="6"/>
    <s v="Чебоксары"/>
    <s v="Шевченко"/>
    <s v="1/1"/>
    <n v="89"/>
    <x v="0"/>
    <m/>
    <s v="1ф"/>
    <s v="5-60А"/>
    <s v="2003"/>
    <m/>
    <s v="МИРТЕК-12-РУ"/>
    <s v="3220158018109"/>
    <d v="2022-08-18T00:00:00"/>
    <s v="0"/>
    <s v="в подъезде"/>
    <d v="2022-09-03T00:00:00"/>
    <s v="3750"/>
    <s v="Подряд."/>
  </r>
  <r>
    <n v="1852"/>
    <d v="2021-12-15T00:00:00"/>
    <x v="1"/>
    <s v="Шулаев Павел Александрович"/>
    <s v="отсутствует"/>
    <x v="6"/>
    <s v="Чебоксары"/>
    <s v="Шевченко"/>
    <s v="1/1"/>
    <n v="90"/>
    <x v="0"/>
    <m/>
    <s v="1ф"/>
    <s v="5-60А"/>
    <s v="2003"/>
    <m/>
    <s v="МИРТЕК-12-РУ"/>
    <s v="3220158016764"/>
    <d v="2022-08-18T00:00:00"/>
    <s v="0"/>
    <s v="в подъезде"/>
    <d v="2022-09-03T00:00:00"/>
    <s v="3751"/>
    <s v="Подряд."/>
  </r>
  <r>
    <n v="1853"/>
    <d v="2021-12-15T00:00:00"/>
    <x v="1"/>
    <s v="Важорова Наталия Вячеславовна"/>
    <s v="отсутствует"/>
    <x v="6"/>
    <s v="Чебоксары"/>
    <s v="Шевченко"/>
    <s v="1/1"/>
    <n v="91"/>
    <x v="0"/>
    <m/>
    <s v="1ф"/>
    <s v="5-60А"/>
    <s v="2003"/>
    <m/>
    <s v="МИРТЕК-12-РУ"/>
    <s v="3220158016709"/>
    <d v="2022-08-18T00:00:00"/>
    <s v="0"/>
    <s v="в подъезде"/>
    <d v="2022-09-03T00:00:00"/>
    <s v="3752"/>
    <s v="Подряд."/>
  </r>
  <r>
    <n v="1854"/>
    <d v="2021-12-15T00:00:00"/>
    <x v="1"/>
    <s v="Лукин Михаил Лукич"/>
    <s v="отсутствует"/>
    <x v="6"/>
    <s v="Чебоксары"/>
    <s v="Шевченко"/>
    <s v="1/1"/>
    <n v="92"/>
    <x v="0"/>
    <m/>
    <s v="1ф"/>
    <s v="5-60А"/>
    <s v="2003"/>
    <m/>
    <s v="МИРТЕК-12-РУ"/>
    <s v="3220158019199"/>
    <d v="2022-08-18T00:00:00"/>
    <s v="0"/>
    <s v="в подъезде"/>
    <d v="2022-09-03T00:00:00"/>
    <s v="3753"/>
    <s v="Подряд."/>
  </r>
  <r>
    <n v="1855"/>
    <d v="2021-12-15T00:00:00"/>
    <x v="1"/>
    <s v="Григорьев Николай Леонидович "/>
    <s v="отсутствует"/>
    <x v="6"/>
    <s v="Чебоксары"/>
    <s v="Шевченко"/>
    <s v="1/1"/>
    <n v="93"/>
    <x v="0"/>
    <m/>
    <s v="1ф"/>
    <s v="5-60А"/>
    <s v="2003"/>
    <m/>
    <s v="МИРТЕК-12-РУ"/>
    <s v="3220158015763"/>
    <d v="2022-08-18T00:00:00"/>
    <s v="0"/>
    <s v="в подъезде"/>
    <d v="2022-09-04T00:00:00"/>
    <s v="3770"/>
    <s v="Подряд."/>
  </r>
  <r>
    <n v="1856"/>
    <d v="2021-12-15T00:00:00"/>
    <x v="1"/>
    <s v="Тимонькин Ефим Петрович"/>
    <s v="отсутствует"/>
    <x v="6"/>
    <s v="Чебоксары"/>
    <s v="Шевченко"/>
    <s v="1/1"/>
    <n v="94"/>
    <x v="0"/>
    <m/>
    <s v="1ф"/>
    <s v="5-60А"/>
    <s v="2003"/>
    <m/>
    <s v="МИРТЕК-12-РУ"/>
    <s v="3220158018979"/>
    <d v="2022-08-18T00:00:00"/>
    <s v="0"/>
    <s v="в подъезде"/>
    <d v="2022-09-04T00:00:00"/>
    <s v="3771"/>
    <s v="Подряд."/>
  </r>
  <r>
    <n v="1857"/>
    <d v="2021-12-15T00:00:00"/>
    <x v="1"/>
    <s v="Негрозова Нина Дмитриевна"/>
    <s v="отсутствует"/>
    <x v="6"/>
    <s v="Чебоксары"/>
    <s v="Шевченко"/>
    <s v="1/1"/>
    <n v="95"/>
    <x v="0"/>
    <m/>
    <s v="1ф"/>
    <s v="5-60А"/>
    <s v="2003"/>
    <m/>
    <s v="МИРТЕК-12-РУ"/>
    <s v="3220158019364"/>
    <d v="2022-08-18T00:00:00"/>
    <s v="0"/>
    <s v="в подъезде"/>
    <d v="2022-09-04T00:00:00"/>
    <s v="3772"/>
    <s v="Подряд."/>
  </r>
  <r>
    <n v="1858"/>
    <d v="2021-12-16T00:00:00"/>
    <x v="1"/>
    <s v="Петров Николай Николаевич"/>
    <s v="отсутствует"/>
    <x v="4"/>
    <s v="Чебоксары"/>
    <s v="Дементьева"/>
    <s v="18/1"/>
    <n v="11"/>
    <x v="0"/>
    <s v="11622345"/>
    <s v="1ф"/>
    <s v="5-60А"/>
    <s v="2012"/>
    <s v="1213"/>
    <s v="МИРТЕК-12-РУ"/>
    <s v="3220158018237"/>
    <d v="2022-08-01T00:00:00"/>
    <s v="0"/>
    <s v="в подъезде"/>
    <d v="2022-09-09T00:00:00"/>
    <s v="4143"/>
    <s v="Подряд."/>
  </r>
  <r>
    <n v="1859"/>
    <d v="2021-12-16T00:00:00"/>
    <x v="1"/>
    <s v="Слудная Нина Мартемьяновна"/>
    <s v="отсутствует"/>
    <x v="4"/>
    <s v="Чебоксары"/>
    <s v="М. Залка"/>
    <s v="15"/>
    <n v="38"/>
    <x v="0"/>
    <s v="62538"/>
    <s v="1ф"/>
    <s v="5-60А"/>
    <s v="2010"/>
    <s v="5427"/>
    <s v="меркурий 201.5"/>
    <s v="46682120"/>
    <m/>
    <s v="0"/>
    <s v="в подъезде"/>
    <m/>
    <s v="б/н"/>
    <s v="Замена в УК"/>
  </r>
  <r>
    <n v="1860"/>
    <d v="2021-12-16T00:00:00"/>
    <x v="1"/>
    <s v="Данилова Елена Геннадьевна"/>
    <n v="100330519"/>
    <x v="4"/>
    <s v="Чебоксары"/>
    <s v="Герцена"/>
    <s v="14"/>
    <n v="16"/>
    <x v="0"/>
    <s v="33410333"/>
    <s v="1ф"/>
    <s v="5-60А"/>
    <s v="2018"/>
    <s v="1158"/>
    <s v="МИРТЕК-12-РУ"/>
    <s v="3220158019135"/>
    <d v="2022-08-01T00:00:00"/>
    <s v="0"/>
    <s v="в подъезде"/>
    <d v="2022-10-06T00:00:00"/>
    <s v="4721"/>
    <s v="Подряд."/>
  </r>
  <r>
    <n v="1861"/>
    <d v="2021-12-16T00:00:00"/>
    <x v="1"/>
    <s v="Арюхина Любовь Павловна"/>
    <n v="100390822"/>
    <x v="4"/>
    <s v="Чебоксары"/>
    <s v="Урукова"/>
    <s v="3"/>
    <n v="14"/>
    <x v="0"/>
    <s v="062252808"/>
    <s v="1ф"/>
    <s v="5-60А"/>
    <s v="2008"/>
    <s v="12331"/>
    <s v="МИРТЕК-12-РУ"/>
    <s v="3220158017406"/>
    <d v="2022-08-01T00:00:00"/>
    <s v="0"/>
    <s v="в подъезде"/>
    <d v="2022-09-05T00:00:00"/>
    <s v="3874"/>
    <s v="Подряд."/>
  </r>
  <r>
    <n v="1862"/>
    <d v="2021-12-16T00:00:00"/>
    <x v="1"/>
    <s v="Кузьмина Альбина Алексеевна"/>
    <s v="отсутствует"/>
    <x v="4"/>
    <s v="Чебоксары"/>
    <s v="п-т Тракторостроителей"/>
    <s v="25"/>
    <n v="33"/>
    <x v="0"/>
    <n v="84099"/>
    <s v="1ф"/>
    <s v="5-60А"/>
    <s v="2009"/>
    <s v="11373"/>
    <s v="МИРТЕК-12-РУ"/>
    <s v="3220158017461"/>
    <d v="2022-08-18T00:00:00"/>
    <s v="0"/>
    <s v="в подъезде"/>
    <d v="2022-08-30T00:00:00"/>
    <s v="3676"/>
    <s v="Подряд."/>
  </r>
  <r>
    <n v="1863"/>
    <d v="2021-12-16T00:00:00"/>
    <x v="1"/>
    <s v="Сивко Олег Анатольевич"/>
    <s v="отсутствует"/>
    <x v="6"/>
    <s v="Чебоксары"/>
    <s v="Шумилова "/>
    <s v="35"/>
    <n v="10"/>
    <x v="0"/>
    <n v="4436864"/>
    <s v="1ф"/>
    <s v="5-60А"/>
    <s v="1959"/>
    <s v="620"/>
    <s v="МИРТЕК-12-РУ"/>
    <s v="3220158017482"/>
    <d v="2022-08-01T00:00:00"/>
    <s v="0"/>
    <s v="в подъезде"/>
    <d v="2022-09-07T00:00:00"/>
    <s v="4013"/>
    <s v="Подряд."/>
  </r>
  <r>
    <n v="1864"/>
    <d v="2021-12-17T00:00:00"/>
    <x v="1"/>
    <s v="Ефимов Константин Арсентьевич"/>
    <s v="отсутствует"/>
    <x v="4"/>
    <s v="Чебоксары"/>
    <s v="Университетская"/>
    <s v="11"/>
    <n v="9"/>
    <x v="0"/>
    <s v="001365"/>
    <s v="1ф"/>
    <s v="5-60А"/>
    <s v="2006"/>
    <s v="42545"/>
    <s v="МИРТЕК-12-РУ"/>
    <s v="3220158018833"/>
    <d v="2022-08-01T00:00:00"/>
    <s v="0"/>
    <s v="в подъезде"/>
    <d v="2022-09-08T00:00:00"/>
    <s v="4260"/>
    <s v="Подряд."/>
  </r>
  <r>
    <n v="1865"/>
    <d v="2021-12-17T00:00:00"/>
    <x v="1"/>
    <s v="Владимирова Людмила Ивановна"/>
    <s v="отсутствует"/>
    <x v="4"/>
    <s v="Чебоксары"/>
    <s v="Университетская"/>
    <s v="11"/>
    <n v="144"/>
    <x v="0"/>
    <s v="001271"/>
    <s v="1ф"/>
    <s v="5-60А"/>
    <s v="2006"/>
    <s v="12645"/>
    <s v="МИРТЕК-12-РУ"/>
    <s v="3220158016019"/>
    <d v="2022-08-01T00:00:00"/>
    <s v="0"/>
    <s v="в подъезде"/>
    <d v="2022-09-07T00:00:00"/>
    <s v="3807"/>
    <s v="Подряд."/>
  </r>
  <r>
    <n v="1866"/>
    <d v="2021-12-17T00:00:00"/>
    <x v="1"/>
    <s v="Маслов Андрей Михайлович"/>
    <n v="100352872"/>
    <x v="4"/>
    <s v="Чебоксары"/>
    <s v="Радужная"/>
    <s v="11"/>
    <n v="14"/>
    <x v="0"/>
    <s v="21354323"/>
    <s v="1ф"/>
    <s v="5-60А"/>
    <s v="2016"/>
    <s v="6052"/>
    <s v="МИРТЕК-12-РУ"/>
    <s v="3220158015476"/>
    <d v="2022-08-01T00:00:00"/>
    <s v="0"/>
    <s v="в подъезде"/>
    <d v="2022-09-06T00:00:00"/>
    <s v="4273"/>
    <s v="Подряд."/>
  </r>
  <r>
    <n v="1867"/>
    <d v="2021-12-17T00:00:00"/>
    <x v="1"/>
    <s v="Никифорова Валентина Егоровна"/>
    <n v="100215961"/>
    <x v="0"/>
    <s v="Чебоксары"/>
    <s v="Чапаева"/>
    <s v="4"/>
    <n v="177"/>
    <x v="0"/>
    <s v="016872"/>
    <s v="1ф"/>
    <s v="5-60А"/>
    <s v="2007"/>
    <s v="24405"/>
    <s v="меркурий 201.5"/>
    <s v="46412814"/>
    <d v="2022-03-01T00:00:00"/>
    <s v="3"/>
    <s v="в подъезде"/>
    <d v="2022-04-05T00:00:00"/>
    <s v="б/н"/>
    <s v="Замена в УК"/>
  </r>
  <r>
    <n v="1868"/>
    <d v="2021-12-17T00:00:00"/>
    <x v="1"/>
    <s v="Хомскова Александра Александровна"/>
    <n v="100392996"/>
    <x v="6"/>
    <s v="Чебоксары"/>
    <s v="Водопроводная"/>
    <s v="22"/>
    <s v="г/б 44"/>
    <x v="0"/>
    <s v="0024"/>
    <s v="1ф"/>
    <s v="5-60А"/>
    <s v="2000"/>
    <s v="4973"/>
    <s v="МИРТЕК-12-РУ"/>
    <s v="3220158028952"/>
    <d v="2022-08-01T00:00:00"/>
    <s v="0"/>
    <s v="в подъезде"/>
    <d v="2022-10-28T00:00:00"/>
    <s v="5076"/>
    <s v="Подряд."/>
  </r>
  <r>
    <n v="1869"/>
    <d v="2021-12-17T00:00:00"/>
    <x v="1"/>
    <s v="Сидорчев Юрий Викторович"/>
    <n v="100387720"/>
    <x v="4"/>
    <s v="Чебоксары"/>
    <s v="Академика Крылова"/>
    <s v="5/1"/>
    <n v="69"/>
    <x v="0"/>
    <n v="59449"/>
    <s v="1ф"/>
    <s v="5-60А"/>
    <s v="2010"/>
    <s v="8675"/>
    <s v="меркурий 201.5"/>
    <s v="46241777"/>
    <d v="2022-03-01T00:00:00"/>
    <s v="0"/>
    <s v="в подъезде"/>
    <d v="2022-05-24T00:00:00"/>
    <s v="б/н"/>
    <s v="Замена в УК"/>
  </r>
  <r>
    <n v="1870"/>
    <d v="2021-12-20T00:00:00"/>
    <x v="1"/>
    <s v="Архипов Игорь Анатольевич"/>
    <n v="100387102"/>
    <x v="4"/>
    <s v="Чебоксары"/>
    <s v="Ю. Гагарина"/>
    <s v="7"/>
    <n v="58"/>
    <x v="0"/>
    <s v="228338"/>
    <s v="1ф"/>
    <s v="5-60А"/>
    <s v="2007"/>
    <s v="15871"/>
    <s v="МИРТЕК-12-РУ"/>
    <s v="3220158016734"/>
    <d v="2022-08-01T00:00:00"/>
    <s v="0"/>
    <s v="в подъезде"/>
    <d v="2022-09-21T00:00:00"/>
    <s v="4587"/>
    <s v="Подряд."/>
  </r>
  <r>
    <n v="1871"/>
    <d v="2021-12-20T00:00:00"/>
    <x v="1"/>
    <s v="Ванеркина Елена Игоревна"/>
    <n v="100312300"/>
    <x v="4"/>
    <s v="Чебоксары"/>
    <s v="Афанасьева"/>
    <s v="13"/>
    <n v="39"/>
    <x v="0"/>
    <s v="22198139"/>
    <s v="1ф"/>
    <s v="5-60А"/>
    <s v="2015"/>
    <s v="7911"/>
    <s v="МИРТЕК-12-РУ"/>
    <s v="3220158019324"/>
    <d v="2022-08-01T00:00:00"/>
    <s v="0"/>
    <s v="в подъезде"/>
    <d v="2022-09-05T00:00:00"/>
    <s v="3850"/>
    <s v="Подряд."/>
  </r>
  <r>
    <n v="1872"/>
    <d v="2021-12-20T00:00:00"/>
    <x v="1"/>
    <s v="Яковлева Наталья Ивановна"/>
    <s v="отсутствует"/>
    <x v="4"/>
    <s v="Чебоксары"/>
    <s v="Университетская"/>
    <s v="11"/>
    <n v="12"/>
    <x v="0"/>
    <s v="001028"/>
    <s v="1ф"/>
    <s v="5-60А"/>
    <s v="2006"/>
    <s v="28750"/>
    <s v="МИРТЕК-12-РУ"/>
    <s v="3220158016175"/>
    <d v="2022-08-01T00:00:00"/>
    <s v="0"/>
    <s v="в подъезде"/>
    <d v="2022-09-08T00:00:00"/>
    <s v="3811"/>
    <s v="Подряд."/>
  </r>
  <r>
    <n v="1873"/>
    <d v="2021-12-20T00:00:00"/>
    <x v="1"/>
    <s v="Маркина Елена Николаевна"/>
    <s v="отсутствует"/>
    <x v="4"/>
    <s v="Чебоксары"/>
    <s v="М. Горького"/>
    <s v="49"/>
    <n v="64"/>
    <x v="0"/>
    <s v="119528"/>
    <s v="1ф"/>
    <s v="5-60А"/>
    <s v="2008"/>
    <s v="36355"/>
    <s v="МИРТЕК-12-РУ"/>
    <s v="3220158016383"/>
    <d v="2022-08-01T00:00:00"/>
    <s v="0"/>
    <s v="в подъезде"/>
    <d v="2022-09-14T00:00:00"/>
    <s v="4362"/>
    <s v="Подряд."/>
  </r>
  <r>
    <n v="1874"/>
    <d v="2021-12-20T00:00:00"/>
    <x v="1"/>
    <s v="Григорьева Нина Алексеевна"/>
    <s v="отсутствует"/>
    <x v="4"/>
    <s v="Чебоксары"/>
    <s v="п-т Тракторостроителей"/>
    <s v="68"/>
    <n v="89"/>
    <x v="0"/>
    <s v="125649988"/>
    <s v="1ф"/>
    <s v="5-60А"/>
    <s v="2018"/>
    <s v="5026"/>
    <s v="МИРТЕК-12-РУ"/>
    <s v="3220158018143"/>
    <d v="2022-08-01T00:00:00"/>
    <s v="0"/>
    <s v="в подъезде"/>
    <d v="2022-09-09T00:00:00"/>
    <s v="4154"/>
    <s v="Подряд."/>
  </r>
  <r>
    <n v="1875"/>
    <d v="2021-12-20T00:00:00"/>
    <x v="1"/>
    <s v="Васильева Светлана Петровна"/>
    <s v="отсутствует"/>
    <x v="4"/>
    <s v="Чебоксары"/>
    <s v="п-т Тракторостроителей"/>
    <s v="68"/>
    <n v="196"/>
    <x v="0"/>
    <n v="123620761"/>
    <s v="1ф"/>
    <s v="5-60А"/>
    <s v="2018"/>
    <s v="594"/>
    <s v="МИРТЕК-12-РУ"/>
    <s v="3220158018147"/>
    <d v="2022-08-01T00:00:00"/>
    <s v="0"/>
    <s v="в подъезде"/>
    <d v="2022-09-09T00:00:00"/>
    <s v="4162"/>
    <s v="Подряд."/>
  </r>
  <r>
    <n v="1876"/>
    <d v="2021-12-20T00:00:00"/>
    <x v="1"/>
    <s v="Захарова Татьяна Анатольевна"/>
    <s v="отсутствует"/>
    <x v="4"/>
    <s v="Чебоксары"/>
    <s v="Н. Гастелло"/>
    <s v="17"/>
    <n v="57"/>
    <x v="0"/>
    <s v="9020045369"/>
    <s v="1ф"/>
    <s v="5-60А"/>
    <s v="2009"/>
    <s v="523"/>
    <s v="МИРТЕК-12-РУ"/>
    <s v="3220158016744"/>
    <d v="2022-08-01T00:00:00"/>
    <s v="0"/>
    <s v="в подъезде"/>
    <d v="2022-09-08T00:00:00"/>
    <s v="4103"/>
    <s v="Подряд."/>
  </r>
  <r>
    <n v="1877"/>
    <d v="2021-12-20T00:00:00"/>
    <x v="1"/>
    <s v="Куракова Ольга Степановна"/>
    <s v="отсутствует"/>
    <x v="4"/>
    <s v="Чебоксары"/>
    <s v="п-т Тракторостроителей"/>
    <s v="49"/>
    <n v="73"/>
    <x v="0"/>
    <s v="044806"/>
    <s v="1ф"/>
    <s v="5-60А"/>
    <s v="2010"/>
    <s v="8692"/>
    <s v="МИРТЕК-12-РУ"/>
    <s v="3220158015784"/>
    <d v="2022-08-01T00:00:00"/>
    <s v="0"/>
    <s v="в подъезде"/>
    <d v="2022-09-14T00:00:00"/>
    <s v="4331"/>
    <s v="Подряд."/>
  </r>
  <r>
    <n v="1878"/>
    <d v="2021-12-20T00:00:00"/>
    <x v="1"/>
    <s v="Эльсайед Дарья Александровна"/>
    <s v="отсутствует"/>
    <x v="4"/>
    <s v="Чебоксары"/>
    <s v="Шумилова "/>
    <s v="37"/>
    <n v="166"/>
    <x v="0"/>
    <s v="45372390"/>
    <s v="1ф"/>
    <s v="5-60А"/>
    <s v="2021"/>
    <s v="2087"/>
    <s v="МИРТЕК-12-РУ"/>
    <s v="3220158019050"/>
    <d v="2022-08-01T00:00:00"/>
    <s v="0"/>
    <s v="в подъезде"/>
    <d v="2022-09-09T00:00:00"/>
    <s v="4149"/>
    <s v="Подряд."/>
  </r>
  <r>
    <n v="1879"/>
    <d v="2021-12-21T00:00:00"/>
    <x v="1"/>
    <s v="Шальнова Галина Сергеевна"/>
    <s v="отсутствует"/>
    <x v="6"/>
    <s v="Чебоксары"/>
    <s v="Университетская"/>
    <s v="11"/>
    <n v="14"/>
    <x v="0"/>
    <s v="001039"/>
    <s v="1ф"/>
    <s v="5-60А"/>
    <s v="2006"/>
    <s v="38953"/>
    <s v="МИРТЕК-12-РУ"/>
    <s v="3220158019343"/>
    <d v="2022-08-01T00:00:00"/>
    <s v="0"/>
    <s v="в подъезде"/>
    <d v="2022-09-08T00:00:00"/>
    <s v="3812"/>
    <s v="Подряд."/>
  </r>
  <r>
    <n v="1880"/>
    <d v="2021-12-21T00:00:00"/>
    <x v="1"/>
    <s v="Палькова Альбина Алексеевна"/>
    <s v="отсутствует"/>
    <x v="4"/>
    <s v="Чебоксары"/>
    <s v="Ленина"/>
    <s v="21/1"/>
    <n v="23"/>
    <x v="0"/>
    <s v="043860"/>
    <s v="1ф"/>
    <s v="5-60А"/>
    <m/>
    <s v="35648"/>
    <s v="МИРТЕК-12-РУ"/>
    <s v="3220158019189"/>
    <d v="2022-08-01T00:00:00"/>
    <s v="0"/>
    <s v="в подъезде"/>
    <d v="2022-09-06T00:00:00"/>
    <s v="4289"/>
    <s v="Подряд."/>
  </r>
  <r>
    <n v="1881"/>
    <d v="2021-12-21T00:00:00"/>
    <x v="1"/>
    <s v="Плосконос Екатерина Алексеевна"/>
    <s v="отсутствует"/>
    <x v="0"/>
    <s v="Чебоксары"/>
    <s v="б-р Приволжский"/>
    <s v="3"/>
    <n v="34"/>
    <x v="0"/>
    <s v="12001951"/>
    <s v="1ф"/>
    <s v="5-60А"/>
    <s v="2007"/>
    <m/>
    <s v="POTEK РТМ-01 D2D3Y"/>
    <s v="16010005464"/>
    <d v="2021-07-01T00:00:00"/>
    <s v="0"/>
    <s v="в подъезде"/>
    <d v="2022-03-16T00:00:00"/>
    <n v="3648"/>
    <s v="МРО"/>
  </r>
  <r>
    <n v="1882"/>
    <d v="2021-12-22T00:00:00"/>
    <x v="1"/>
    <s v="Донской Владимир Вениаминович"/>
    <n v="100368564"/>
    <x v="0"/>
    <s v="Чебоксары"/>
    <s v="М. Горького"/>
    <s v="19"/>
    <n v="69"/>
    <x v="0"/>
    <s v="21882500"/>
    <s v="1ф"/>
    <s v="5-60А"/>
    <s v="2015"/>
    <s v="11557"/>
    <s v="меркурий 201.5"/>
    <s v="46555501"/>
    <d v="2022-02-01T00:00:00"/>
    <s v="0"/>
    <s v="в подъезде"/>
    <d v="2022-05-11T00:00:00"/>
    <s v="б/н"/>
    <s v="Замена в УК"/>
  </r>
  <r>
    <n v="1883"/>
    <d v="2021-12-22T00:00:00"/>
    <x v="1"/>
    <s v="Адякина Вера Ивановна"/>
    <s v="отсутствует"/>
    <x v="4"/>
    <s v="Чебоксары"/>
    <s v="Университетская"/>
    <s v="11"/>
    <n v="7"/>
    <x v="0"/>
    <n v="1009"/>
    <s v="1ф"/>
    <s v="5-60А"/>
    <s v="2006"/>
    <m/>
    <s v="МИРТЕК-12-РУ"/>
    <s v="3220158018930"/>
    <d v="2022-08-01T00:00:00"/>
    <s v="0"/>
    <s v="в подъезде"/>
    <d v="2022-09-08T00:00:00"/>
    <s v="3810"/>
    <s v="Подряд."/>
  </r>
  <r>
    <n v="1884"/>
    <d v="2021-12-22T00:00:00"/>
    <x v="1"/>
    <s v="Павлова Татьяна Геннадьевна"/>
    <s v="отсутствует"/>
    <x v="6"/>
    <s v="Чебоксары"/>
    <s v="Университетская"/>
    <s v="11"/>
    <n v="5"/>
    <x v="0"/>
    <s v="000973"/>
    <s v="1ф"/>
    <s v="5-60А"/>
    <s v="2006"/>
    <s v="32288"/>
    <s v="МИРТЕК-12-РУ"/>
    <s v="3220158016921"/>
    <d v="2022-08-01T00:00:00"/>
    <s v="0"/>
    <s v="в подъезде"/>
    <d v="2022-09-07T00:00:00"/>
    <s v="3802"/>
    <s v="Подряд."/>
  </r>
  <r>
    <n v="1885"/>
    <d v="2021-12-22T00:00:00"/>
    <x v="1"/>
    <s v="Рогожина Татьяна Владимировна"/>
    <n v="100382259"/>
    <x v="6"/>
    <s v="Чебоксары"/>
    <s v="Гузовского"/>
    <s v="8"/>
    <n v="77"/>
    <x v="0"/>
    <s v="43876335"/>
    <s v="1ф"/>
    <s v="5-60А"/>
    <s v="1967"/>
    <s v="6363"/>
    <s v="МИРТЕК-12-РУ"/>
    <s v="3220158019051"/>
    <d v="2022-08-01T00:00:00"/>
    <s v="0"/>
    <s v="в подъезде"/>
    <d v="2022-09-05T00:00:00"/>
    <s v="3854"/>
    <s v="Подряд."/>
  </r>
  <r>
    <n v="1886"/>
    <d v="2021-12-22T00:00:00"/>
    <x v="1"/>
    <s v="Салтыкова Валентина Сергеевна"/>
    <s v="отсутствует"/>
    <x v="6"/>
    <s v="Чебоксары"/>
    <s v="Университетская"/>
    <s v="11"/>
    <n v="13"/>
    <x v="0"/>
    <s v="001040"/>
    <s v="1ф"/>
    <s v="5-60А"/>
    <s v="2006"/>
    <s v="28627"/>
    <s v="МИРТЕК-12-РУ"/>
    <s v="3220158019319"/>
    <d v="2022-08-01T00:00:00"/>
    <s v="0"/>
    <s v="в подъезде"/>
    <d v="2022-09-07T00:00:00"/>
    <s v="3803"/>
    <s v="Подряд."/>
  </r>
  <r>
    <n v="1887"/>
    <d v="2021-12-22T00:00:00"/>
    <x v="1"/>
    <s v="Воронин Александр Сергеевич"/>
    <n v="100253548"/>
    <x v="7"/>
    <s v="Чебоксары"/>
    <s v="Новогородская"/>
    <s v="28"/>
    <n v="105"/>
    <x v="0"/>
    <m/>
    <s v="1ф"/>
    <s v="5-60А"/>
    <m/>
    <m/>
    <s v="МИРТЕК-12-РУ"/>
    <s v="3220158016016"/>
    <d v="2022-08-01T00:00:00"/>
    <s v="0"/>
    <s v="в подъезде"/>
    <d v="2022-09-12T00:00:00"/>
    <s v="4197"/>
    <s v="Подряд."/>
  </r>
  <r>
    <n v="1888"/>
    <d v="2021-12-22T00:00:00"/>
    <x v="1"/>
    <s v="Михайлов Николай Ливерьевич"/>
    <n v="100356299"/>
    <x v="4"/>
    <s v="Чебоксары"/>
    <s v="9-ой Пятилетки"/>
    <s v="7/13"/>
    <n v="119"/>
    <x v="0"/>
    <s v="89384"/>
    <s v="1ф"/>
    <s v="5-60А"/>
    <s v="2010"/>
    <s v="11578"/>
    <s v="МИРТЕК-12-РУ"/>
    <s v="3220158019248"/>
    <d v="2022-08-01T00:00:00"/>
    <s v="0"/>
    <s v="в подъезде"/>
    <d v="2022-09-15T00:00:00"/>
    <s v="4394"/>
    <s v="Подряд."/>
  </r>
  <r>
    <n v="1889"/>
    <d v="2021-12-22T00:00:00"/>
    <x v="1"/>
    <s v="Данилова Галина Никитична"/>
    <n v="100351555"/>
    <x v="4"/>
    <s v="Чебоксары"/>
    <s v="Ленина"/>
    <s v="14"/>
    <n v="71"/>
    <x v="0"/>
    <s v="4064912"/>
    <s v="1ф"/>
    <s v="5-60А"/>
    <s v="1959"/>
    <s v="4419"/>
    <s v="МИРТЕК-12-РУ"/>
    <s v="3220158018617"/>
    <d v="2022-08-01T00:00:00"/>
    <s v="0"/>
    <s v="в подъезде"/>
    <d v="2022-10-11T00:00:00"/>
    <s v="4724"/>
    <s v="Подряд."/>
  </r>
  <r>
    <n v="1890"/>
    <d v="2021-12-23T00:00:00"/>
    <x v="1"/>
    <s v="Кузьнецова Лидия Николаевна"/>
    <n v="100323073"/>
    <x v="4"/>
    <s v="Чебоксары"/>
    <s v="Мира"/>
    <s v="26"/>
    <n v="51"/>
    <x v="0"/>
    <s v="0911400597"/>
    <s v="1ф"/>
    <s v="5-60А"/>
    <s v="2009"/>
    <s v="13745"/>
    <s v="МИРТЕК-12-РУ"/>
    <s v="3220158019133"/>
    <d v="2022-08-01T00:00:00"/>
    <s v="0"/>
    <s v="в подъезде"/>
    <d v="2022-09-05T00:00:00"/>
    <s v="3836"/>
    <s v="Подряд."/>
  </r>
  <r>
    <n v="1891"/>
    <d v="2021-12-23T00:00:00"/>
    <x v="1"/>
    <s v="Сидоров Евгений Владимирович"/>
    <s v="отсутствует"/>
    <x v="4"/>
    <s v="Чебоксары"/>
    <s v="Г. Айги"/>
    <s v="13/1"/>
    <n v="79"/>
    <x v="0"/>
    <s v="24873235"/>
    <s v="1ф"/>
    <s v="5-60А"/>
    <s v="2021"/>
    <s v="1243"/>
    <s v="МИРТЕК-12-РУ"/>
    <s v="3220158015667"/>
    <d v="2022-08-01T00:00:00"/>
    <s v="0"/>
    <s v="в подъезде"/>
    <d v="2022-09-15T00:00:00"/>
    <s v="4386"/>
    <s v="Подряд."/>
  </r>
  <r>
    <n v="1892"/>
    <d v="2021-12-23T00:00:00"/>
    <x v="1"/>
    <s v="Новоселов Вячеслав Васильевич"/>
    <s v="отсутствует"/>
    <x v="4"/>
    <s v="Чебоксары"/>
    <s v="Университетская"/>
    <s v="29"/>
    <n v="55"/>
    <x v="0"/>
    <s v="007789016001587"/>
    <s v="1ф"/>
    <s v="5-60А"/>
    <s v="2009"/>
    <s v="14845"/>
    <s v="МИРТЕК-12-РУ"/>
    <s v="3220158017353"/>
    <d v="2022-08-01T00:00:00"/>
    <s v="0"/>
    <s v="в подъезде"/>
    <d v="2022-09-05T00:00:00"/>
    <s v="3895"/>
    <s v="Подряд."/>
  </r>
  <r>
    <n v="1893"/>
    <d v="2021-12-23T00:00:00"/>
    <x v="1"/>
    <s v="Алексеева Вера Ильинична"/>
    <n v="100378887"/>
    <x v="6"/>
    <s v="Чебоксары"/>
    <s v="М. Залка"/>
    <s v="13"/>
    <n v="190"/>
    <x v="0"/>
    <s v="5000015428"/>
    <s v="1ф"/>
    <s v="5-60А"/>
    <s v="2005"/>
    <s v="28491"/>
    <s v="МИРТЕК-12-РУ"/>
    <s v="3220158016749"/>
    <d v="2022-08-01T00:00:00"/>
    <s v="0"/>
    <s v="в подъезде"/>
    <d v="2022-09-13T00:00:00"/>
    <s v="4223"/>
    <s v="Подряд."/>
  </r>
  <r>
    <n v="1894"/>
    <d v="2021-12-23T00:00:00"/>
    <x v="1"/>
    <s v="Алексеева Татьяна Александровна"/>
    <n v="100378886"/>
    <x v="6"/>
    <s v="Чебоксары"/>
    <s v="М. Залка"/>
    <s v="13"/>
    <n v="189"/>
    <x v="0"/>
    <s v="5000012209"/>
    <s v="1ф"/>
    <s v="5-60А"/>
    <s v="2005"/>
    <s v="10901"/>
    <s v="МИРТЕК-12-РУ"/>
    <s v="3220158018373"/>
    <d v="2022-08-01T00:00:00"/>
    <s v="0"/>
    <s v="в подъезде"/>
    <d v="2022-09-13T00:00:00"/>
    <s v="4222"/>
    <s v="Подряд."/>
  </r>
  <r>
    <n v="1895"/>
    <d v="2021-12-23T00:00:00"/>
    <x v="1"/>
    <s v="Тимофеева Александра Михайловна"/>
    <n v="100363148"/>
    <x v="4"/>
    <s v="Чебоксары"/>
    <s v="Гражданская"/>
    <s v="52"/>
    <n v="96"/>
    <x v="0"/>
    <s v="02004979"/>
    <s v="1ф"/>
    <s v="5-60А"/>
    <s v="2009"/>
    <s v="5658"/>
    <s v="МИРТЕК-12-РУ"/>
    <s v="3220158016870"/>
    <d v="2022-08-01T00:00:00"/>
    <s v="0"/>
    <s v="в подъезде"/>
    <d v="2022-09-01T00:00:00"/>
    <s v="3689"/>
    <s v="Подряд."/>
  </r>
  <r>
    <n v="1896"/>
    <d v="2021-12-23T00:00:00"/>
    <x v="1"/>
    <s v="Эльгер Петр Семенович"/>
    <n v="100353676"/>
    <x v="4"/>
    <s v="Чебоксары"/>
    <s v="Ленина"/>
    <s v="27"/>
    <n v="40"/>
    <x v="0"/>
    <s v="041584"/>
    <s v="1ф"/>
    <s v="5-60А"/>
    <s v="2009"/>
    <s v="21327"/>
    <s v="МИРТЕК-12-РУ"/>
    <s v="3220158029102"/>
    <d v="2022-08-01T00:00:00"/>
    <s v="0"/>
    <s v="в подъезде"/>
    <d v="2022-10-28T00:00:00"/>
    <s v="5075"/>
    <s v="Подряд."/>
  </r>
  <r>
    <n v="1897"/>
    <d v="2021-12-23T00:00:00"/>
    <x v="1"/>
    <s v="Павлов Владимир Валерьевич"/>
    <n v="100393027"/>
    <x v="6"/>
    <s v="Чебоксары"/>
    <s v="Водопроводная"/>
    <s v="22"/>
    <s v="г/б 76"/>
    <x v="0"/>
    <s v="566560"/>
    <s v="1ф"/>
    <s v="5-60А"/>
    <s v="1999"/>
    <s v="24543"/>
    <s v="МИРТЕК-12-РУ"/>
    <s v="3220158017608"/>
    <d v="2022-08-01T00:00:00"/>
    <s v="0"/>
    <s v="в подъезде"/>
    <d v="2022-10-01T00:00:00"/>
    <s v="4684"/>
    <s v="Подряд."/>
  </r>
  <r>
    <n v="1898"/>
    <d v="2021-12-24T00:00:00"/>
    <x v="1"/>
    <s v="Соколов Михаил Викторович"/>
    <n v="100260965"/>
    <x v="4"/>
    <s v="Чебоксары"/>
    <s v="Гражданская"/>
    <s v="119"/>
    <n v="159"/>
    <x v="0"/>
    <s v="20550"/>
    <s v="1ф"/>
    <s v="5-60А"/>
    <s v="2011"/>
    <s v="6645"/>
    <s v="МИРТЕК-12-РУ"/>
    <s v="3220158018077"/>
    <d v="2022-08-01T00:00:00"/>
    <s v="0"/>
    <s v="в подъезде"/>
    <d v="2022-08-31T00:00:00"/>
    <s v="3684"/>
    <s v="Подряд."/>
  </r>
  <r>
    <n v="1899"/>
    <d v="2021-12-24T00:00:00"/>
    <x v="1"/>
    <s v="Павлова Ольга Анатольевна"/>
    <n v="100260964"/>
    <x v="6"/>
    <s v="Чебоксары"/>
    <s v="Гражданская"/>
    <s v="119"/>
    <n v="158"/>
    <x v="0"/>
    <s v="2557011"/>
    <s v="1ф"/>
    <s v="5-60А"/>
    <s v="1991"/>
    <s v="18963"/>
    <s v="МИРТЕК-12-РУ"/>
    <s v="3220158017823"/>
    <d v="2022-08-01T00:00:00"/>
    <s v="0"/>
    <s v="в подъезде"/>
    <d v="2022-08-31T00:00:00"/>
    <s v="3683"/>
    <s v="Подряд."/>
  </r>
  <r>
    <n v="1900"/>
    <d v="2021-12-24T00:00:00"/>
    <x v="1"/>
    <s v="Гаврилов Александр Павлович"/>
    <n v="100337750"/>
    <x v="0"/>
    <s v="Чебоксары"/>
    <s v="Прокопьева"/>
    <s v="1/2"/>
    <n v="45"/>
    <x v="0"/>
    <s v="35596551"/>
    <s v="1ф"/>
    <s v="5-60А"/>
    <s v="2018"/>
    <s v="3052"/>
    <s v="меркурий 200.02"/>
    <s v="26988532"/>
    <m/>
    <s v="0"/>
    <s v="в подъезде"/>
    <d v="2022-01-11T00:00:00"/>
    <s v="б/н"/>
    <s v="Замена в УК"/>
  </r>
  <r>
    <n v="1901"/>
    <d v="2021-12-24T00:00:00"/>
    <x v="1"/>
    <s v="Харитонова Светлана Рудольфовна"/>
    <n v="100339822"/>
    <x v="4"/>
    <s v="Чебоксары"/>
    <s v="Радужная"/>
    <s v="14"/>
    <n v="7"/>
    <x v="0"/>
    <s v="22103850"/>
    <s v="1ф"/>
    <s v="5-60А"/>
    <s v="2015"/>
    <s v="12490"/>
    <s v="МИРТЕК-12-РУ"/>
    <s v="3220158016356"/>
    <d v="2022-08-01T00:00:00"/>
    <s v="0"/>
    <s v="в подъезде"/>
    <d v="2022-09-07T00:00:00"/>
    <s v="3801"/>
    <s v="Подряд."/>
  </r>
  <r>
    <n v="1902"/>
    <d v="2021-12-24T00:00:00"/>
    <x v="1"/>
    <s v="Матвеев Сергей Валериевич"/>
    <n v="100393024"/>
    <x v="6"/>
    <s v="Чебоксары"/>
    <s v="Водопроводная"/>
    <s v="22"/>
    <s v="г/б 73"/>
    <x v="0"/>
    <n v="50534"/>
    <s v="1ф"/>
    <s v="5-60А"/>
    <s v="1995"/>
    <s v="1373"/>
    <s v="МИРТЕК-12-РУ"/>
    <s v="3220158017604"/>
    <d v="2022-08-01T00:00:00"/>
    <s v="0"/>
    <s v="в подъезде"/>
    <d v="2022-10-01T00:00:00"/>
    <s v="4686"/>
    <s v="Подряд."/>
  </r>
  <r>
    <n v="1903"/>
    <d v="2021-12-24T00:00:00"/>
    <x v="1"/>
    <s v="Творогова Светлана Ивановна"/>
    <n v="100340534"/>
    <x v="4"/>
    <s v="Чебоксары"/>
    <s v="Юго-Западный"/>
    <s v="2/5"/>
    <n v="102"/>
    <x v="0"/>
    <s v="38814151"/>
    <s v="1ф"/>
    <s v="5-60А"/>
    <s v="2019"/>
    <s v="4690"/>
    <s v="МИРТЕК-12-РУ"/>
    <s v="3220158019125"/>
    <d v="2022-08-01T00:00:00"/>
    <s v="0"/>
    <s v="в подъезде"/>
    <d v="2022-09-08T00:00:00"/>
    <s v="4110"/>
    <s v="Подряд."/>
  </r>
  <r>
    <n v="1904"/>
    <d v="2021-12-24T00:00:00"/>
    <x v="1"/>
    <s v="Кочетков Анатолий Алексеевич"/>
    <n v="100372591"/>
    <x v="4"/>
    <s v="Чебоксары"/>
    <s v="Л. Комсомола"/>
    <s v="18"/>
    <n v="40"/>
    <x v="0"/>
    <s v="16006133"/>
    <s v="1ф"/>
    <s v="5-60А"/>
    <s v="2013"/>
    <s v="13415"/>
    <s v="МИРТЕК-12-РУ"/>
    <s v="3220158028792"/>
    <d v="2022-08-01T00:00:00"/>
    <s v="0"/>
    <s v="в подъезде"/>
    <d v="2022-10-27T00:00:00"/>
    <s v="5073"/>
    <s v="Подряд."/>
  </r>
  <r>
    <n v="1905"/>
    <d v="2021-12-24T00:00:00"/>
    <x v="1"/>
    <s v="Лахман Вячеслав Геннадьевич"/>
    <n v="100372651"/>
    <x v="4"/>
    <s v="Чебоксары"/>
    <s v="Л. Комсомола"/>
    <s v="26/1"/>
    <n v="41"/>
    <x v="0"/>
    <s v="07818"/>
    <s v="1ф"/>
    <s v="5-60А"/>
    <s v="2010"/>
    <s v="41664"/>
    <s v="МИРТЕК-12-РУ"/>
    <s v="3220158029284"/>
    <d v="2022-09-01T00:00:00"/>
    <s v="0"/>
    <s v="в подъезде"/>
    <d v="2022-10-20T00:00:00"/>
    <s v="4892"/>
    <s v="Подряд."/>
  </r>
  <r>
    <n v="1906"/>
    <d v="2021-12-24T00:00:00"/>
    <x v="1"/>
    <s v="Семенова Зоя Васильевна"/>
    <s v="отсутствует"/>
    <x v="4"/>
    <s v="Чебоксары"/>
    <s v="Хузангая"/>
    <s v="25"/>
    <n v="9"/>
    <x v="0"/>
    <s v="89962"/>
    <s v="1ф"/>
    <s v="5-60А"/>
    <s v="2009"/>
    <m/>
    <m/>
    <m/>
    <m/>
    <m/>
    <m/>
    <m/>
    <s v="б/н"/>
    <s v="Замена в УК"/>
  </r>
  <r>
    <n v="1907"/>
    <d v="2021-12-24T00:00:00"/>
    <x v="1"/>
    <s v="Кудрявцева Надежда Ильинична"/>
    <n v="100361710"/>
    <x v="4"/>
    <s v="Чебоксары"/>
    <s v="Эгерский б-р"/>
    <s v="31"/>
    <n v="195"/>
    <x v="0"/>
    <s v="96070"/>
    <s v="1ф"/>
    <s v="5-60А"/>
    <s v="2011"/>
    <s v="8659"/>
    <s v="МИРТЕК-12-РУ"/>
    <s v="3220158016510"/>
    <d v="2022-08-01T00:00:00"/>
    <s v="0"/>
    <s v="в подъезде"/>
    <d v="2022-09-07T00:00:00"/>
    <s v="4027"/>
    <s v="Подряд."/>
  </r>
  <r>
    <n v="1908"/>
    <d v="2021-12-27T00:00:00"/>
    <x v="1"/>
    <s v="Маклыгина Валентина Анатольевна"/>
    <s v="отсутствует"/>
    <x v="4"/>
    <s v="Чебоксары"/>
    <s v="М. Павлова"/>
    <s v="62"/>
    <n v="114"/>
    <x v="0"/>
    <s v="007789016002025"/>
    <s v="1ф"/>
    <s v="5-60А"/>
    <s v="2009"/>
    <s v="18252"/>
    <s v="МИРТЕК-12-РУ"/>
    <s v="3220158019070"/>
    <d v="2022-08-01T00:00:00"/>
    <s v="0"/>
    <s v="в подъезде"/>
    <d v="2022-09-05T00:00:00"/>
    <s v="3868"/>
    <s v="Подряд."/>
  </r>
  <r>
    <n v="1909"/>
    <d v="2021-12-27T00:00:00"/>
    <x v="1"/>
    <s v="Давыдов Александр Николаевич"/>
    <n v="100294697"/>
    <x v="4"/>
    <s v="Чебоксары"/>
    <s v="Строителей"/>
    <s v="12"/>
    <n v="22"/>
    <x v="0"/>
    <s v="040979"/>
    <s v="1ф"/>
    <s v="5-60А"/>
    <s v="2009"/>
    <s v="27470"/>
    <s v="МИРТЕК-12-РУ"/>
    <s v="3220158018917"/>
    <d v="2022-08-01T00:00:00"/>
    <s v="0"/>
    <s v="в подъезде"/>
    <d v="2022-10-14T00:00:00"/>
    <s v="4830"/>
    <s v="Подряд."/>
  </r>
  <r>
    <n v="1910"/>
    <d v="2021-12-27T00:00:00"/>
    <x v="1"/>
    <s v="Емельянова Алина Николаевна"/>
    <n v="100312980"/>
    <x v="6"/>
    <s v="Чебоксары"/>
    <s v="Гражданская"/>
    <s v="105"/>
    <n v="14"/>
    <x v="0"/>
    <n v="508320"/>
    <s v="1ф"/>
    <s v="5-60А"/>
    <s v="2001"/>
    <s v="31980"/>
    <s v="МИРТЕК-12-РУ"/>
    <s v="3220158019320"/>
    <d v="2022-08-01T00:00:00"/>
    <s v="0"/>
    <s v="в подъезде"/>
    <d v="2022-08-31T00:00:00"/>
    <s v="3686"/>
    <s v="Подряд."/>
  </r>
  <r>
    <n v="1911"/>
    <d v="2021-12-27T00:00:00"/>
    <x v="1"/>
    <s v="Семенов Станислав Владимирович"/>
    <n v="100339138"/>
    <x v="4"/>
    <s v="Чебоксары"/>
    <s v="Радужная"/>
    <s v="7"/>
    <n v="101"/>
    <x v="0"/>
    <s v="20566328"/>
    <s v="1ф"/>
    <s v="5-60А"/>
    <s v="2014"/>
    <s v="11345"/>
    <s v="МИРТЕК-12-РУ"/>
    <s v="3220158016775"/>
    <d v="2022-08-01T00:00:00"/>
    <s v="0"/>
    <s v="в подъезде"/>
    <d v="2022-10-11T00:00:00"/>
    <s v="5021"/>
    <s v="Подряд."/>
  </r>
  <r>
    <n v="1912"/>
    <d v="2021-12-27T00:00:00"/>
    <x v="1"/>
    <s v="Филиппов Алексей Владиславович"/>
    <n v="100345019"/>
    <x v="4"/>
    <s v="Чебоксары"/>
    <s v="Гражданская"/>
    <s v="90/2"/>
    <n v="270"/>
    <x v="0"/>
    <s v="18950"/>
    <s v="1ф"/>
    <s v="5-60А"/>
    <s v="2009"/>
    <s v="18430"/>
    <s v="меркурий 201.5"/>
    <s v="46682309"/>
    <d v="2022-07-01T00:00:00"/>
    <s v="0"/>
    <s v="в подъезде"/>
    <d v="2022-06-30T00:00:00"/>
    <s v="б/н"/>
    <s v="Замена в УК"/>
  </r>
  <r>
    <n v="1913"/>
    <d v="2021-12-27T00:00:00"/>
    <x v="1"/>
    <s v="Корощупов Алексей Николаевич"/>
    <n v="100384792"/>
    <x v="4"/>
    <s v="Чебоксары"/>
    <s v="Университетская"/>
    <s v="38/3"/>
    <n v="384"/>
    <x v="0"/>
    <s v="20549504"/>
    <s v="1ф"/>
    <s v="5-60А"/>
    <s v="2014"/>
    <s v="11106"/>
    <s v="МИРТЕК-12-РУ"/>
    <s v="3220158015907"/>
    <d v="2022-08-01T00:00:00"/>
    <s v="0"/>
    <s v="в подъезде"/>
    <d v="2022-09-09T00:00:00"/>
    <s v="4184"/>
    <s v="Подряд."/>
  </r>
  <r>
    <n v="1914"/>
    <d v="2021-12-27T00:00:00"/>
    <x v="1"/>
    <s v="Пугачева Нина Ивановна"/>
    <n v="100318719"/>
    <x v="4"/>
    <s v="Чебоксары"/>
    <s v="Афанасьева"/>
    <s v="9"/>
    <n v="113"/>
    <x v="0"/>
    <s v="12019927"/>
    <s v="1ф"/>
    <s v="5-60А"/>
    <s v="2008"/>
    <s v="16063"/>
    <s v="МИРТЕК-12-РУ"/>
    <s v="3220158018514"/>
    <d v="2022-08-01T00:00:00"/>
    <s v="0"/>
    <s v="в подъезде"/>
    <d v="2022-09-05T00:00:00"/>
    <s v="3848"/>
    <s v="Подряд."/>
  </r>
  <r>
    <n v="1915"/>
    <d v="2021-12-27T00:00:00"/>
    <x v="1"/>
    <s v="Белов Александр Григорьевич"/>
    <n v="100324614"/>
    <x v="6"/>
    <s v="Чебоксары"/>
    <s v="Цивильская"/>
    <s v="17"/>
    <n v="1"/>
    <x v="0"/>
    <s v="034699"/>
    <s v="1ф"/>
    <s v="5-60А"/>
    <m/>
    <m/>
    <s v="меркурий 201.5"/>
    <s v="46906639"/>
    <d v="2022-08-01T00:00:00"/>
    <s v="2"/>
    <s v="в подъезде"/>
    <d v="2022-07-28T00:00:00"/>
    <s v="б/н"/>
    <s v="Замена в УК"/>
  </r>
  <r>
    <n v="1916"/>
    <d v="2021-12-27T00:00:00"/>
    <x v="1"/>
    <s v="Казакова Нонна Ивановна"/>
    <n v="100336383"/>
    <x v="4"/>
    <s v="Чебоксары"/>
    <s v="Гладкова"/>
    <s v="24"/>
    <n v="42"/>
    <x v="0"/>
    <n v="17790"/>
    <s v="1ф"/>
    <s v="5-60А"/>
    <s v="2011"/>
    <s v="8347"/>
    <s v="МИРТЕК-12-РУ"/>
    <s v="3220158015654"/>
    <d v="2022-08-01T00:00:00"/>
    <s v="0"/>
    <s v="в подъезде"/>
    <d v="2022-09-13T00:00:00"/>
    <s v="4236"/>
    <s v="Подряд."/>
  </r>
  <r>
    <n v="1917"/>
    <d v="2021-12-28T00:00:00"/>
    <x v="1"/>
    <s v="Шачкин Руслан Михайлович"/>
    <s v="отсутствует"/>
    <x v="4"/>
    <s v="Чебоксары"/>
    <s v="Университетская"/>
    <s v="29"/>
    <n v="138"/>
    <x v="0"/>
    <s v="51434"/>
    <s v="1ф"/>
    <s v="5-60А"/>
    <s v="2011"/>
    <s v="11937"/>
    <s v="МИРТЕК-12-РУ"/>
    <s v="3220158016729"/>
    <d v="2022-08-01T00:00:00"/>
    <s v="0"/>
    <s v="в подъезде"/>
    <d v="2022-09-05T00:00:00"/>
    <s v="3896"/>
    <s v="Подряд."/>
  </r>
  <r>
    <n v="1918"/>
    <d v="2021-12-28T00:00:00"/>
    <x v="1"/>
    <s v="Фомирякова Екатерина Николаевна"/>
    <s v="отсутствует"/>
    <x v="4"/>
    <s v="Чебоксары"/>
    <s v="В. Соколова"/>
    <s v="4"/>
    <n v="20"/>
    <x v="0"/>
    <s v="55505408248"/>
    <s v="1ф"/>
    <s v="5-60А"/>
    <s v="2005"/>
    <s v="38333"/>
    <s v="МИРТЕК-12-РУ"/>
    <s v="3220158018358"/>
    <d v="2022-08-01T00:00:00"/>
    <s v="0"/>
    <s v="в подъезде"/>
    <d v="2022-09-16T00:00:00"/>
    <s v="4425"/>
    <s v="Подряд."/>
  </r>
  <r>
    <n v="1919"/>
    <d v="2021-12-28T00:00:00"/>
    <x v="1"/>
    <s v="Мензелева Ольга Вячеславовна"/>
    <n v="100220421"/>
    <x v="4"/>
    <s v="Чебоксары"/>
    <s v="Совхозная"/>
    <s v="16"/>
    <n v="12"/>
    <x v="0"/>
    <s v="20392004"/>
    <s v="1ф"/>
    <s v="5-60А"/>
    <s v="2014"/>
    <s v="7072"/>
    <s v="МИРТЕК-12-РУ"/>
    <s v="3220158017930"/>
    <d v="2022-08-01T00:00:00"/>
    <s v="0"/>
    <s v="в подъезде"/>
    <d v="2022-09-15T00:00:00"/>
    <s v="4408"/>
    <s v="Подряд."/>
  </r>
  <r>
    <n v="1920"/>
    <d v="2021-12-28T00:00:00"/>
    <x v="1"/>
    <s v="Крылова Луиза Ивановна"/>
    <s v="отсутствует"/>
    <x v="4"/>
    <s v="Чебоксары"/>
    <s v="Гайдара"/>
    <s v="7"/>
    <n v="25"/>
    <x v="0"/>
    <s v="30068"/>
    <s v="1ф"/>
    <s v="5-60А"/>
    <s v="2008"/>
    <s v="13782"/>
    <m/>
    <m/>
    <m/>
    <m/>
    <m/>
    <m/>
    <s v="б/н"/>
    <m/>
  </r>
  <r>
    <n v="1921"/>
    <d v="2021-12-28T00:00:00"/>
    <x v="1"/>
    <s v="Ефимова Алевтина Викторовна"/>
    <s v="отсутствует"/>
    <x v="4"/>
    <s v="Чебоксары"/>
    <s v="Хузангая"/>
    <s v="25"/>
    <n v="30"/>
    <x v="0"/>
    <s v="06887099"/>
    <s v="1ф"/>
    <s v="5-60А"/>
    <s v="2010"/>
    <m/>
    <m/>
    <m/>
    <m/>
    <m/>
    <m/>
    <m/>
    <s v="б/н"/>
    <s v="Замена в УК"/>
  </r>
  <r>
    <n v="1922"/>
    <d v="2021-12-29T00:00:00"/>
    <x v="1"/>
    <s v="Аврамова Татьяна Владимировна"/>
    <n v="100394293"/>
    <x v="4"/>
    <s v="Чебоксары"/>
    <s v="пл. Победы"/>
    <s v="1"/>
    <n v="17"/>
    <x v="0"/>
    <s v="020604"/>
    <s v="1ф"/>
    <s v="5-60А"/>
    <s v="2007"/>
    <s v="22421"/>
    <s v="МИРТЕК-12-РУ"/>
    <s v="3220158016767"/>
    <d v="2022-08-01T00:00:00"/>
    <s v="0"/>
    <s v="в подъезде"/>
    <d v="2022-09-06T00:00:00"/>
    <s v="3935"/>
    <s v="Подряд."/>
  </r>
  <r>
    <n v="1923"/>
    <d v="2021-12-29T00:00:00"/>
    <x v="1"/>
    <s v="Слонова Людмила Александровна"/>
    <s v="отсутствует"/>
    <x v="6"/>
    <s v="Чебоксары"/>
    <s v="Короленко"/>
    <s v="22"/>
    <n v="120"/>
    <x v="0"/>
    <n v="323055"/>
    <s v="1ф"/>
    <s v="5-60А"/>
    <m/>
    <s v="47268"/>
    <m/>
    <m/>
    <m/>
    <m/>
    <m/>
    <d v="2022-03-01T00:00:00"/>
    <s v="б/н"/>
    <s v="Замена в УК"/>
  </r>
  <r>
    <n v="1924"/>
    <d v="2021-12-29T00:00:00"/>
    <x v="1"/>
    <s v="Тяжев Михаил Юрьевич"/>
    <n v="100294740"/>
    <x v="4"/>
    <s v="Чебоксары"/>
    <s v="Строителей"/>
    <s v="12"/>
    <n v="65"/>
    <x v="0"/>
    <s v="034664"/>
    <s v="1ф"/>
    <s v="5-60А"/>
    <s v="2009"/>
    <s v="23747"/>
    <s v="МИРТЕК-12-РУ"/>
    <s v="3220158028498"/>
    <d v="2022-09-01T00:00:00"/>
    <s v="0"/>
    <s v="в подъезде"/>
    <d v="2022-10-15T00:00:00"/>
    <s v="4837"/>
    <s v="Подряд."/>
  </r>
  <r>
    <n v="1925"/>
    <d v="2021-12-29T00:00:00"/>
    <x v="1"/>
    <s v="Воронцов Николай Юрьевич"/>
    <n v="100319496"/>
    <x v="4"/>
    <s v="Чебоксары"/>
    <s v="К. Иванова"/>
    <s v="85"/>
    <n v="72"/>
    <x v="0"/>
    <s v="19708293"/>
    <s v="1ф"/>
    <s v="5-60А"/>
    <s v="2014"/>
    <s v="10275"/>
    <s v="МИРТЕК-12-РУ"/>
    <s v="3220158016671"/>
    <d v="2022-08-01T00:00:00"/>
    <s v="0"/>
    <s v="в подъезде"/>
    <d v="2022-09-07T00:00:00"/>
    <s v="4034"/>
    <s v="Подряд."/>
  </r>
  <r>
    <n v="1926"/>
    <d v="2021-12-29T00:00:00"/>
    <x v="1"/>
    <s v="Соловьев Степан Лазаревич"/>
    <n v="100288551"/>
    <x v="4"/>
    <s v="Чебоксары"/>
    <s v="Байдула "/>
    <s v="10"/>
    <n v="19"/>
    <x v="0"/>
    <s v="041022"/>
    <s v="1ф"/>
    <s v="5-60А"/>
    <s v="2009"/>
    <s v="16580"/>
    <s v="МИРТЕК-12-РУ"/>
    <s v="3220158015949"/>
    <d v="2022-08-01T00:00:00"/>
    <s v="0"/>
    <s v="в подъезде"/>
    <d v="2022-09-06T00:00:00"/>
    <s v="4277"/>
    <s v="Подряд."/>
  </r>
  <r>
    <n v="1927"/>
    <d v="2021-12-29T00:00:00"/>
    <x v="1"/>
    <s v="Костров Виктор Юрьевич"/>
    <s v="отсутствует"/>
    <x v="4"/>
    <s v="Чебоксары"/>
    <s v="Гражданская"/>
    <s v="101/1"/>
    <n v="84"/>
    <x v="0"/>
    <s v="11089"/>
    <s v="1ф"/>
    <s v="5-60А"/>
    <s v="2009"/>
    <s v="19640"/>
    <s v="МИРТЕК-12-РУ"/>
    <s v="3220158017979"/>
    <d v="2022-08-01T00:00:00"/>
    <s v="0"/>
    <s v="в подъезде"/>
    <d v="2022-08-31T00:00:00"/>
    <s v="3687"/>
    <s v="Подряд."/>
  </r>
  <r>
    <n v="1928"/>
    <d v="2021-12-29T00:00:00"/>
    <x v="1"/>
    <s v="Леншмидт Наталья Анатольевна"/>
    <s v="отсутствует"/>
    <x v="4"/>
    <s v="Чебоксары"/>
    <s v="Ленина"/>
    <s v="21/1"/>
    <n v="73"/>
    <x v="0"/>
    <s v="043838"/>
    <s v="1ф"/>
    <s v="5-60А"/>
    <m/>
    <s v="31279"/>
    <s v="МИРТЕК-12-РУ"/>
    <s v="3220158015477"/>
    <d v="2022-08-01T00:00:00"/>
    <s v="0"/>
    <s v="в подъезде"/>
    <d v="2022-09-06T00:00:00"/>
    <s v="4288"/>
    <s v="Подряд."/>
  </r>
  <r>
    <n v="1929"/>
    <d v="2021-12-29T00:00:00"/>
    <x v="1"/>
    <s v="Леншмидт Наталья Анатольевна"/>
    <s v="отсутствует"/>
    <x v="4"/>
    <s v="Чебоксары"/>
    <s v="Ленина"/>
    <s v="21/1"/>
    <n v="77"/>
    <x v="0"/>
    <n v="46555473"/>
    <s v="1ф"/>
    <s v="5-60А"/>
    <m/>
    <s v="18"/>
    <s v="МИРТЕК-12-РУ"/>
    <s v="3220158015540"/>
    <d v="2022-08-01T00:00:00"/>
    <s v="0"/>
    <s v="в подъезде"/>
    <d v="2022-09-06T00:00:00"/>
    <s v="4298"/>
    <s v="Подряд."/>
  </r>
  <r>
    <n v="1930"/>
    <d v="2021-12-29T00:00:00"/>
    <x v="1"/>
    <s v="Сафрончева Елена Николаевна"/>
    <s v="отсутствует"/>
    <x v="4"/>
    <s v="Чебоксары"/>
    <s v="Эгерский б-р"/>
    <s v="57"/>
    <n v="124"/>
    <x v="0"/>
    <n v="84931"/>
    <s v="1ф"/>
    <s v="5-60А"/>
    <s v="2009"/>
    <m/>
    <m/>
    <m/>
    <m/>
    <m/>
    <m/>
    <m/>
    <s v="б/н"/>
    <s v="Замена в УК"/>
  </r>
  <r>
    <n v="1931"/>
    <d v="2021-12-30T00:00:00"/>
    <x v="1"/>
    <s v="Жамлиханова Светлана Сафиновна"/>
    <s v="отсутствует"/>
    <x v="4"/>
    <s v="Чебоксары"/>
    <s v="Ф. Лукина"/>
    <s v="5"/>
    <n v="243"/>
    <x v="0"/>
    <s v="20936247"/>
    <s v="1ф"/>
    <s v="5-60А"/>
    <s v="2014"/>
    <s v="4946"/>
    <s v="МИРТЕК-12-РУ"/>
    <s v="3220158018283"/>
    <d v="2022-08-01T00:00:00"/>
    <s v="0"/>
    <s v="в подъезде"/>
    <d v="2022-09-14T00:00:00"/>
    <s v="4366"/>
    <s v="Подряд."/>
  </r>
  <r>
    <n v="1932"/>
    <d v="2021-12-30T00:00:00"/>
    <x v="1"/>
    <s v="Бежерова Ольга Михайловна"/>
    <s v="отсутствует"/>
    <x v="4"/>
    <s v="Чебоксары"/>
    <s v="Университетская"/>
    <s v="11"/>
    <n v="3"/>
    <x v="0"/>
    <s v="018374"/>
    <s v="1ф"/>
    <s v="5-60А"/>
    <s v="2007"/>
    <s v="37442"/>
    <s v="МИРТЕК-12-РУ"/>
    <s v="3220158019188"/>
    <d v="2022-08-01T00:00:00"/>
    <s v="0"/>
    <s v="в подъезде"/>
    <d v="2022-09-08T00:00:00"/>
    <s v="3809"/>
    <s v="Подряд."/>
  </r>
  <r>
    <n v="1933"/>
    <d v="2021-12-30T00:00:00"/>
    <x v="1"/>
    <s v="Стальская Алла Михайловна"/>
    <s v="отсутствует"/>
    <x v="6"/>
    <s v="Чебоксары"/>
    <s v="Университетская"/>
    <s v="11"/>
    <n v="84"/>
    <x v="0"/>
    <s v="001287"/>
    <s v="1ф"/>
    <s v="5-60А"/>
    <s v="2006"/>
    <m/>
    <s v="МИРТЕК-12-РУ"/>
    <s v="3220158016055"/>
    <d v="2022-08-01T00:00:00"/>
    <s v="0"/>
    <s v="в подъезде"/>
    <d v="2022-09-08T00:00:00"/>
    <s v="4252"/>
    <s v="Подряд."/>
  </r>
  <r>
    <n v="1934"/>
    <d v="2021-12-30T00:00:00"/>
    <x v="1"/>
    <s v="Седова Анна Евгеньевна"/>
    <s v="отсутствует"/>
    <x v="6"/>
    <s v="Чебоксары"/>
    <s v="Короленко"/>
    <s v="6"/>
    <n v="19"/>
    <x v="0"/>
    <s v="011515"/>
    <s v="1ф"/>
    <s v="5-60А"/>
    <s v="2006"/>
    <s v="11358"/>
    <s v="МИРТЕК-12-РУ"/>
    <s v="3220158029428"/>
    <d v="2022-08-01T00:00:00"/>
    <s v="0"/>
    <s v="в подъезде"/>
    <d v="2022-10-27T00:00:00"/>
    <s v="5074"/>
    <s v="Подряд."/>
  </r>
  <r>
    <n v="1935"/>
    <d v="2021-12-30T00:00:00"/>
    <x v="1"/>
    <s v="Николаева Ирина Николаевна"/>
    <n v="100387109"/>
    <x v="6"/>
    <s v="Чебоксары"/>
    <s v="Ю. Гагарина"/>
    <s v="7"/>
    <n v="66"/>
    <x v="0"/>
    <s v="958536"/>
    <s v="1ф"/>
    <s v="5-60А"/>
    <s v="2003"/>
    <s v="34642"/>
    <s v="МИРТЕК-12-РУ"/>
    <s v="3220158019121"/>
    <d v="2022-08-01T00:00:00"/>
    <s v="0"/>
    <s v="в подъезде"/>
    <d v="2022-09-12T00:00:00"/>
    <s v="4200"/>
    <s v="Подряд."/>
  </r>
  <r>
    <n v="1936"/>
    <d v="2021-12-30T00:00:00"/>
    <x v="1"/>
    <s v="Николаева Ирина Николаевна"/>
    <n v="100387109"/>
    <x v="6"/>
    <s v="Чебоксары"/>
    <s v="Ю. Гагарина"/>
    <s v="7"/>
    <n v="66"/>
    <x v="0"/>
    <s v="241224"/>
    <s v="1ф"/>
    <s v="5-60А"/>
    <s v="2005"/>
    <s v="4302"/>
    <s v="МИРТЕК-12-РУ"/>
    <s v="3220158016258"/>
    <d v="2022-08-01T00:00:00"/>
    <s v="0"/>
    <s v="в подъезде"/>
    <d v="2022-09-12T00:00:00"/>
    <s v="4200"/>
    <s v="Подряд."/>
  </r>
  <r>
    <n v="1937"/>
    <d v="2022-01-01T00:00:00"/>
    <x v="2"/>
    <s v="Иванов Сергей Владимирович"/>
    <s v="отсутствует"/>
    <x v="6"/>
    <s v="Чебоксары"/>
    <s v="Б. Хмельницкого"/>
    <s v="81"/>
    <n v="73"/>
    <x v="0"/>
    <s v="346312"/>
    <s v="1ф"/>
    <s v="5-60А"/>
    <s v="2006"/>
    <s v="12311"/>
    <s v="МИРТЕК-12-РУ"/>
    <s v="3220158018546"/>
    <d v="2022-08-01T00:00:00"/>
    <s v="0"/>
    <s v="в подъезде"/>
    <d v="2022-09-20T00:00:00"/>
    <s v="4511"/>
    <s v="Подряд."/>
  </r>
  <r>
    <n v="1938"/>
    <d v="2022-01-01T00:00:00"/>
    <x v="2"/>
    <s v="Васильева Светлана Александровна"/>
    <s v="отсутствует"/>
    <x v="6"/>
    <s v="Чебоксары"/>
    <s v="Б. Хмельницкого"/>
    <s v="81"/>
    <n v="27"/>
    <x v="0"/>
    <s v="02444"/>
    <s v="1ф"/>
    <s v="5-60А"/>
    <s v="2006"/>
    <s v="15974"/>
    <s v="МИРТЕК-12-РУ"/>
    <s v="3220158018636"/>
    <d v="2022-08-01T00:00:00"/>
    <s v="0"/>
    <s v="в подъезде"/>
    <d v="2022-09-20T00:00:00"/>
    <s v="4517"/>
    <s v="Подряд."/>
  </r>
  <r>
    <n v="1939"/>
    <d v="2022-01-01T00:00:00"/>
    <x v="2"/>
    <s v="Белкова Галина Васильевна"/>
    <s v="отсутствует"/>
    <x v="6"/>
    <s v="Чебоксары"/>
    <s v="Б. Хмельницкого"/>
    <s v="81"/>
    <n v="54"/>
    <x v="0"/>
    <s v="222995"/>
    <s v="1ф"/>
    <s v="5-60А"/>
    <s v="2006"/>
    <s v="9892"/>
    <s v="МИРТЕК-12-РУ"/>
    <s v="3220158015557"/>
    <d v="2022-08-01T00:00:00"/>
    <s v="0"/>
    <s v="в подъезде"/>
    <d v="2022-09-20T00:00:00"/>
    <s v="4514"/>
    <s v="Подряд."/>
  </r>
  <r>
    <n v="1940"/>
    <d v="2022-01-01T00:00:00"/>
    <x v="2"/>
    <s v="Григорьева Алиса Игнатьевна"/>
    <s v="отсутствует"/>
    <x v="6"/>
    <s v="Чебоксары"/>
    <s v="Б. Хмельницкого"/>
    <s v="81"/>
    <n v="26"/>
    <x v="0"/>
    <s v="227029"/>
    <s v="1ф"/>
    <s v="5-60А"/>
    <s v="2006"/>
    <s v="13346"/>
    <s v="МИРТЕК-12-РУ"/>
    <s v="3220158016106"/>
    <d v="2022-08-01T00:00:00"/>
    <s v="0"/>
    <s v="в подъезде"/>
    <d v="2022-09-20T00:00:00"/>
    <s v="4518"/>
    <s v="Подряд."/>
  </r>
  <r>
    <n v="1941"/>
    <d v="2022-01-01T00:00:00"/>
    <x v="2"/>
    <s v="Морозова Маргарита Вячеславовна"/>
    <s v="отсутствует"/>
    <x v="6"/>
    <s v="Чебоксары"/>
    <s v="Б. Хмельницкого"/>
    <s v="81"/>
    <n v="57"/>
    <x v="0"/>
    <s v="223697"/>
    <s v="1ф"/>
    <s v="5-60А"/>
    <s v="2006"/>
    <s v="20442"/>
    <s v="МИРТЕК-12-РУ"/>
    <s v="3220158015512"/>
    <d v="2022-08-01T00:00:00"/>
    <s v="0"/>
    <s v="в подъезде"/>
    <d v="2022-09-19T00:00:00"/>
    <s v="4485"/>
    <s v="Подряд."/>
  </r>
  <r>
    <n v="1942"/>
    <d v="2022-01-01T00:00:00"/>
    <x v="2"/>
    <s v="Миронова Галина Ивановна"/>
    <s v="отсутствует"/>
    <x v="6"/>
    <s v="Чебоксары"/>
    <s v="Б. Хмельницкого"/>
    <s v="81"/>
    <n v="74"/>
    <x v="0"/>
    <s v="201145"/>
    <s v="1ф"/>
    <s v="5-60А"/>
    <s v="2006"/>
    <s v="21183"/>
    <s v="МИРТЕК-12-РУ"/>
    <s v="3220158016064"/>
    <d v="2022-08-01T00:00:00"/>
    <s v="0"/>
    <s v="в подъезде"/>
    <d v="2022-09-19T00:00:00"/>
    <s v="4484"/>
    <s v="Подряд."/>
  </r>
  <r>
    <n v="1943"/>
    <d v="2022-01-01T00:00:00"/>
    <x v="2"/>
    <s v="Гаврилова Галина Николаевна"/>
    <s v="отсутствует"/>
    <x v="6"/>
    <s v="Чебоксары"/>
    <s v="Б. Хмельницкого"/>
    <s v="81"/>
    <n v="21"/>
    <x v="0"/>
    <n v="223738"/>
    <s v="1ф"/>
    <s v="5-60А"/>
    <s v="2006"/>
    <s v="17696"/>
    <s v="МИРТЕК-12-РУ"/>
    <s v="3220158015688"/>
    <d v="2022-08-01T00:00:00"/>
    <s v="0"/>
    <s v="в подъезде"/>
    <d v="2022-09-05T00:00:00"/>
    <s v="4304"/>
    <s v="Подряд."/>
  </r>
  <r>
    <n v="1944"/>
    <d v="2022-01-01T00:00:00"/>
    <x v="2"/>
    <s v="Иванова Нина Алексеевна"/>
    <s v="отсутствует"/>
    <x v="6"/>
    <s v="Чебоксары"/>
    <s v="Б. Хмельницкого"/>
    <s v="81"/>
    <n v="31"/>
    <x v="0"/>
    <s v="7010"/>
    <s v="1ф"/>
    <s v="5-60А"/>
    <s v="2006"/>
    <s v="6754"/>
    <s v="МИРТЕК-12-РУ"/>
    <s v="3220158016343"/>
    <d v="2022-08-01T00:00:00"/>
    <s v="0"/>
    <s v="в подъезде"/>
    <d v="2022-09-05T00:00:00"/>
    <s v="4313"/>
    <s v="Подряд."/>
  </r>
  <r>
    <n v="1945"/>
    <d v="2022-01-01T00:00:00"/>
    <x v="2"/>
    <s v="Федорова Ольга Григорьевна"/>
    <s v="отсутствует"/>
    <x v="6"/>
    <s v="Чебоксары"/>
    <s v="Б. Хмельницкого"/>
    <s v="81"/>
    <n v="71"/>
    <x v="0"/>
    <s v="346216"/>
    <s v="1ф"/>
    <s v="5-60А"/>
    <s v="2006"/>
    <m/>
    <m/>
    <m/>
    <m/>
    <m/>
    <m/>
    <m/>
    <s v="б/н"/>
    <s v="Замена в УК"/>
  </r>
  <r>
    <n v="1946"/>
    <d v="2022-01-01T00:00:00"/>
    <x v="2"/>
    <s v="Лисицына Галина Васильевна"/>
    <s v="отсутствует"/>
    <x v="6"/>
    <s v="Чебоксары"/>
    <s v="Б. Хмельницкого"/>
    <s v="81"/>
    <n v="30"/>
    <x v="0"/>
    <s v="222127"/>
    <s v="1ф"/>
    <s v="5-60А"/>
    <s v="2006"/>
    <s v="21130"/>
    <s v="МИРТЕК-12-РУ"/>
    <s v="3220158017579"/>
    <d v="2022-08-01T00:00:00"/>
    <s v="0"/>
    <s v="в подъезде"/>
    <d v="2022-09-05T00:00:00"/>
    <s v="4303"/>
    <s v="Подряд."/>
  </r>
  <r>
    <n v="1947"/>
    <d v="2022-01-01T00:00:00"/>
    <x v="2"/>
    <s v="Павлова Ольга Николаевна"/>
    <s v="отсутствует"/>
    <x v="6"/>
    <s v="Чебоксары"/>
    <s v="Б. Хмельницкого"/>
    <s v="81"/>
    <n v="58"/>
    <x v="0"/>
    <s v="223036"/>
    <s v="1ф"/>
    <s v="5-60А"/>
    <s v="2006"/>
    <s v="16418"/>
    <s v="МИРТЕК-12-РУ"/>
    <s v="3220158016143"/>
    <d v="2022-08-01T00:00:00"/>
    <s v="0"/>
    <s v="в подъезде"/>
    <d v="2022-09-20T00:00:00"/>
    <s v="4513"/>
    <s v="Подряд."/>
  </r>
  <r>
    <n v="1948"/>
    <d v="2022-01-01T00:00:00"/>
    <x v="2"/>
    <s v="Трушинская Раиса Григорьевна"/>
    <s v="отсутствует"/>
    <x v="6"/>
    <s v="Чебоксары"/>
    <s v="Б. Хмельницкого"/>
    <s v="81"/>
    <n v="13"/>
    <x v="0"/>
    <s v="222112"/>
    <s v="1ф"/>
    <s v="5-60А"/>
    <s v="2006"/>
    <s v="13255"/>
    <s v="МИРТЕК-12-РУ"/>
    <s v="3220158018318"/>
    <d v="2022-08-01T00:00:00"/>
    <s v="0"/>
    <s v="в подъезде"/>
    <d v="2022-09-20T00:00:00"/>
    <s v="4506"/>
    <s v="Подряд."/>
  </r>
  <r>
    <n v="1949"/>
    <d v="2022-01-01T00:00:00"/>
    <x v="2"/>
    <s v="Яковлев Александр Алексеевич"/>
    <s v="отсутствует"/>
    <x v="6"/>
    <s v="Чебоксары"/>
    <s v="Б. Хмельницкого"/>
    <s v="81"/>
    <n v="72"/>
    <x v="0"/>
    <n v="223099"/>
    <s v="1ф"/>
    <s v="5-60А"/>
    <s v="2006"/>
    <m/>
    <m/>
    <m/>
    <m/>
    <m/>
    <m/>
    <m/>
    <s v="б/н"/>
    <s v="Замена в УК"/>
  </r>
  <r>
    <n v="1950"/>
    <d v="2022-01-01T00:00:00"/>
    <x v="2"/>
    <s v="Багрянцева Наталия Анатольевна"/>
    <s v="отсутствует"/>
    <x v="6"/>
    <s v="Чебоксары"/>
    <s v="Б. Хмельницкого"/>
    <s v="81"/>
    <n v="42"/>
    <x v="0"/>
    <s v="347232"/>
    <s v="1ф"/>
    <s v="5-60А"/>
    <s v="2006"/>
    <s v="9871"/>
    <s v="МИРТЕК-12-РУ"/>
    <s v="3220158015505"/>
    <d v="2022-08-01T00:00:00"/>
    <s v="0"/>
    <s v="в подъезде"/>
    <d v="2022-09-19T00:00:00"/>
    <s v="4486"/>
    <s v="Подряд."/>
  </r>
  <r>
    <n v="1951"/>
    <d v="2022-01-01T00:00:00"/>
    <x v="2"/>
    <s v="Гарашкина Антонина Михайловна"/>
    <s v="отсутствует"/>
    <x v="6"/>
    <s v="Чебоксары"/>
    <s v="Б. Хмельницкого"/>
    <s v="81"/>
    <n v="46"/>
    <x v="0"/>
    <s v="347049"/>
    <s v="1ф"/>
    <s v="5-60А"/>
    <s v="2006"/>
    <s v="8643"/>
    <s v="МИРТЕК-12-РУ"/>
    <s v="3220158015497"/>
    <d v="2022-08-01T00:00:00"/>
    <s v="0"/>
    <s v="в подъезде"/>
    <d v="2022-09-20T00:00:00"/>
    <s v="4515"/>
    <s v="Подряд."/>
  </r>
  <r>
    <n v="1952"/>
    <d v="2022-01-01T00:00:00"/>
    <x v="2"/>
    <s v="Алексеева Вера Владимировна"/>
    <s v="отсутствует"/>
    <x v="6"/>
    <s v="Чебоксары"/>
    <s v="Б. Хмельницкого"/>
    <s v="81"/>
    <n v="90"/>
    <x v="0"/>
    <s v="223717"/>
    <s v="1ф"/>
    <s v="5-60А"/>
    <s v="2006"/>
    <m/>
    <m/>
    <m/>
    <m/>
    <m/>
    <m/>
    <m/>
    <s v="б/н"/>
    <s v="Замена в УК"/>
  </r>
  <r>
    <n v="1953"/>
    <d v="2022-01-10T00:00:00"/>
    <x v="2"/>
    <s v="Петрушин Сергей Радьевич"/>
    <n v="100376541"/>
    <x v="0"/>
    <s v="Чебоксары"/>
    <s v="Ю. Гагарина"/>
    <s v="47/3"/>
    <n v="184"/>
    <x v="0"/>
    <s v="40122938"/>
    <s v="1ф"/>
    <s v="5-60А"/>
    <s v="2021"/>
    <s v="179"/>
    <s v="меркурий 201.7"/>
    <s v="39970073"/>
    <d v="2021-09-09T00:00:00"/>
    <s v="1259"/>
    <s v="в подъезде"/>
    <d v="2021-01-17T00:00:00"/>
    <s v="б/н"/>
    <s v="Замена в УК"/>
  </r>
  <r>
    <n v="1954"/>
    <d v="2022-01-04T00:00:00"/>
    <x v="2"/>
    <s v="Дегтярев Алексей Владимирович"/>
    <n v="100356160"/>
    <x v="0"/>
    <s v="Чебоксары"/>
    <s v="9-ой Пятилетки"/>
    <s v="7/1"/>
    <n v="45"/>
    <x v="0"/>
    <s v="53012"/>
    <s v="1ф"/>
    <s v="5-60А"/>
    <s v="2011"/>
    <s v="23700"/>
    <s v="СЕ-101 "/>
    <s v="011067166164792"/>
    <d v="2022-05-01T00:00:00"/>
    <s v="0"/>
    <s v="в подъезде"/>
    <d v="2022-04-12T00:00:00"/>
    <s v="б/н"/>
    <s v="Замена в УК"/>
  </r>
  <r>
    <n v="1955"/>
    <d v="2022-01-10T00:00:00"/>
    <x v="2"/>
    <s v="Шайманова Ирина Анатольевна"/>
    <n v="100212278"/>
    <x v="4"/>
    <s v="Чебоксары"/>
    <s v="9-ой Пятилетки"/>
    <s v="18/2"/>
    <n v="88"/>
    <x v="0"/>
    <s v="033797"/>
    <s v="1ф"/>
    <s v="5-60А"/>
    <s v="2008"/>
    <s v="5153"/>
    <s v="МИРТЕК-12-РУ"/>
    <s v="3220158017572"/>
    <d v="2022-08-01T00:00:00"/>
    <s v="0"/>
    <s v="в подъезде"/>
    <d v="2022-09-16T00:00:00"/>
    <s v="4447"/>
    <s v="Подряд."/>
  </r>
  <r>
    <n v="1956"/>
    <d v="2022-01-10T00:00:00"/>
    <x v="2"/>
    <s v="Ватрушкин Алексей Аркадьевич"/>
    <n v="100244578"/>
    <x v="4"/>
    <s v="Чебоксары"/>
    <s v="324 Стрелковой Дивизии"/>
    <s v="7"/>
    <n v="47"/>
    <x v="0"/>
    <n v="32639"/>
    <s v="1ф"/>
    <s v="5-60А"/>
    <s v="2009"/>
    <s v="13408"/>
    <s v="МИРТЕК-12-РУ"/>
    <s v="3220158016452"/>
    <d v="2022-08-01T00:00:00"/>
    <s v="0"/>
    <s v="в подъезде"/>
    <d v="2022-09-09T00:00:00"/>
    <s v="4166"/>
    <s v="Подряд."/>
  </r>
  <r>
    <n v="1957"/>
    <d v="2022-01-10T00:00:00"/>
    <x v="2"/>
    <s v="Григорьев Евгений Геннадьевич"/>
    <n v="100257996"/>
    <x v="4"/>
    <s v="Чебоксары"/>
    <s v="Л. Комсомола"/>
    <s v="52"/>
    <n v="224"/>
    <x v="0"/>
    <s v="018866"/>
    <s v="1ф"/>
    <s v="5-60А"/>
    <s v="2007"/>
    <s v="15706"/>
    <s v="МИРТЕК-12-РУ"/>
    <s v="3220158016457"/>
    <d v="2022-08-01T00:00:00"/>
    <s v="0"/>
    <s v="в подъезде"/>
    <d v="2022-09-09T00:00:00"/>
    <s v="4171"/>
    <s v="Подряд."/>
  </r>
  <r>
    <n v="1958"/>
    <d v="2022-01-10T00:00:00"/>
    <x v="2"/>
    <s v="Курмышев Сергей Васильевич"/>
    <n v="100258034"/>
    <x v="4"/>
    <s v="Чебоксары"/>
    <s v="Л. Комсомола"/>
    <s v="52"/>
    <n v="263"/>
    <x v="0"/>
    <s v="043665"/>
    <s v="1ф"/>
    <s v="5-60А"/>
    <s v="2009"/>
    <s v="7188"/>
    <s v="МИРТЕК-12-РУ"/>
    <s v="3220158018540"/>
    <d v="2022-08-01T00:00:00"/>
    <s v="0"/>
    <s v="в подъезде"/>
    <d v="2022-09-09T00:00:00"/>
    <s v="4159"/>
    <s v="Подряд."/>
  </r>
  <r>
    <n v="1959"/>
    <d v="2022-01-10T00:00:00"/>
    <x v="2"/>
    <s v="Кузина Елена Владимировна"/>
    <n v="100261107"/>
    <x v="0"/>
    <s v="Чебоксары"/>
    <s v="Гражданская"/>
    <s v="119"/>
    <n v="299"/>
    <x v="0"/>
    <s v="2326687"/>
    <s v="1ф"/>
    <s v="5-60А"/>
    <s v="1991"/>
    <s v="36495"/>
    <s v="POTEK РТМ-01 D2D3Y"/>
    <s v="16010002753"/>
    <d v="2021-10-01T00:00:00"/>
    <s v="0"/>
    <s v="в подъезде"/>
    <d v="2021-12-27T00:00:00"/>
    <n v="3640"/>
    <s v="Подряд."/>
  </r>
  <r>
    <n v="1960"/>
    <d v="2022-01-10T00:00:00"/>
    <x v="2"/>
    <s v="Константинова Надежда Николаевна"/>
    <n v="100348918"/>
    <x v="6"/>
    <s v="Чебоксары"/>
    <s v="Эльгера"/>
    <s v="1"/>
    <n v="50"/>
    <x v="0"/>
    <s v="528588"/>
    <s v="1ф"/>
    <s v="5-60А"/>
    <s v="1977"/>
    <s v="36785"/>
    <s v="МИРТЕК-12-РУ"/>
    <s v="3220158016439"/>
    <d v="2022-08-01T00:00:00"/>
    <s v="0"/>
    <s v="в подъезде"/>
    <d v="2022-09-15T00:00:00"/>
    <s v="4382"/>
    <s v="Подряд."/>
  </r>
  <r>
    <n v="1961"/>
    <d v="2022-01-10T00:00:00"/>
    <x v="2"/>
    <s v="Андреева Елена Георгиевна"/>
    <n v="100343165"/>
    <x v="4"/>
    <s v="Чебоксары"/>
    <s v="Чернышевского "/>
    <s v="20"/>
    <n v="219"/>
    <x v="0"/>
    <s v="08286"/>
    <s v="1ф"/>
    <s v="5-60А"/>
    <s v="2009"/>
    <s v="10380"/>
    <s v="МИРТЕК-12-РУ"/>
    <s v="3220158017588"/>
    <d v="2022-08-01T00:00:00"/>
    <s v="0"/>
    <s v="в подъезде"/>
    <d v="2022-09-05T00:00:00"/>
    <s v="3783"/>
    <s v="Подряд."/>
  </r>
  <r>
    <n v="1962"/>
    <d v="2022-01-10T00:00:00"/>
    <x v="2"/>
    <s v="Люсина Валентина Владимировна"/>
    <n v="100352771"/>
    <x v="4"/>
    <s v="Чебоксары"/>
    <s v="Радужная"/>
    <s v="3"/>
    <n v="26"/>
    <x v="0"/>
    <s v="23630377"/>
    <s v="1ф"/>
    <s v="5-60А"/>
    <s v="2015"/>
    <s v="1999"/>
    <s v="МИРТЕК-12-РУ"/>
    <s v="3220158016414"/>
    <d v="2022-08-01T00:00:00"/>
    <s v="0"/>
    <s v="в подъезде"/>
    <d v="2022-10-11T00:00:00"/>
    <s v="5019"/>
    <s v="Подряд."/>
  </r>
  <r>
    <n v="1963"/>
    <d v="2022-01-10T00:00:00"/>
    <x v="2"/>
    <s v="Ефимов Геннадий Анатольевич"/>
    <n v="100393001"/>
    <x v="6"/>
    <s v="Чебоксары"/>
    <s v="Водопроводная"/>
    <s v="22"/>
    <s v="г/б 49"/>
    <x v="0"/>
    <s v="00244"/>
    <s v="1ф"/>
    <s v="5-60А"/>
    <s v="2000"/>
    <s v="187"/>
    <s v="МИРТЕК-12-РУ"/>
    <s v="3220158018794"/>
    <d v="2022-08-01T00:00:00"/>
    <s v="0"/>
    <s v="в подъезде"/>
    <d v="2022-10-11T00:00:00"/>
    <s v="4985"/>
    <s v="Подряд."/>
  </r>
  <r>
    <n v="1964"/>
    <d v="2022-01-10T00:00:00"/>
    <x v="2"/>
    <s v="Петров Вячеслав Вениаминович "/>
    <s v="отсутствует"/>
    <x v="6"/>
    <s v="Чебоксары"/>
    <s v="Чапаева"/>
    <s v="6"/>
    <n v="43"/>
    <x v="0"/>
    <s v="161423"/>
    <s v="1ф"/>
    <s v="5-60А"/>
    <s v="1986"/>
    <s v="6449"/>
    <s v="МИРТЕК-12-РУ"/>
    <s v="3220158017761"/>
    <d v="2022-08-01T00:00:00"/>
    <s v="0"/>
    <s v="в подъезде"/>
    <d v="2022-09-21T00:00:00"/>
    <s v="4585"/>
    <s v="Подряд."/>
  </r>
  <r>
    <n v="1965"/>
    <d v="2022-01-10T00:00:00"/>
    <x v="2"/>
    <s v="Рубцова Нина Михайловна"/>
    <s v="отсутствует"/>
    <x v="4"/>
    <s v="Чебоксары"/>
    <s v="Калинина"/>
    <s v="101"/>
    <n v="16"/>
    <x v="0"/>
    <s v="22760961"/>
    <s v="1ф"/>
    <s v="5-60А"/>
    <s v="2015"/>
    <s v="13158"/>
    <s v="МИРТЕК-12-РУ-D1"/>
    <s v="2230159955200"/>
    <d v="2023-07-13T00:00:00"/>
    <s v="0"/>
    <s v="в подъезде"/>
    <d v="2023-10-13T00:00:00"/>
    <s v="6629"/>
    <s v="ЧЭСК"/>
  </r>
  <r>
    <n v="1966"/>
    <d v="2022-01-11T00:00:00"/>
    <x v="2"/>
    <s v="Долинская Лариса Анатольевна"/>
    <n v="100338851"/>
    <x v="4"/>
    <s v="Чебоксары"/>
    <s v="Пирогова"/>
    <s v="1/3"/>
    <n v="204"/>
    <x v="0"/>
    <s v="21377830"/>
    <s v="1ф"/>
    <s v="5-60А"/>
    <s v="2015"/>
    <s v="9675"/>
    <s v="МИРТЕК-12-РУ"/>
    <s v="3220158018585"/>
    <d v="2022-08-01T00:00:00"/>
    <s v="0"/>
    <s v="в подъезде"/>
    <d v="2022-09-08T00:00:00"/>
    <s v="4068"/>
    <s v="Подряд."/>
  </r>
  <r>
    <n v="1967"/>
    <d v="2022-01-11T00:00:00"/>
    <x v="2"/>
    <s v="Дмитриев Алексей Федорович"/>
    <s v="отсутствует"/>
    <x v="4"/>
    <s v="Чебоксары"/>
    <s v="Миттова"/>
    <s v="21"/>
    <n v="34"/>
    <x v="0"/>
    <n v="18618"/>
    <s v="1ф"/>
    <s v="5-60А"/>
    <s v="2007"/>
    <s v="58511"/>
    <s v="МИРТЕК-12-РУ"/>
    <s v="3220158019308"/>
    <d v="2022-08-01T00:00:00"/>
    <s v="0"/>
    <s v="в подъезде"/>
    <d v="2022-09-08T00:00:00"/>
    <s v="4122"/>
    <s v="Подряд."/>
  </r>
  <r>
    <n v="1968"/>
    <d v="2022-01-11T00:00:00"/>
    <x v="2"/>
    <s v="Бодрова Галина Николаевна"/>
    <s v="отсутствует"/>
    <x v="4"/>
    <s v="Чебоксары"/>
    <s v="б-р О.Волкова"/>
    <s v="5"/>
    <n v="32"/>
    <x v="0"/>
    <s v="21528600"/>
    <s v="1ф"/>
    <s v="5-60А"/>
    <s v="2015"/>
    <s v="11872"/>
    <s v="МИРТЕК-12-РУ"/>
    <s v="3220158029027"/>
    <d v="2022-08-01T00:00:00"/>
    <s v="0"/>
    <s v="в подъезде"/>
    <d v="2022-11-02T00:00:00"/>
    <s v="5089"/>
    <s v="Подряд."/>
  </r>
  <r>
    <n v="1969"/>
    <d v="2022-01-11T00:00:00"/>
    <x v="2"/>
    <s v="Медведев Вячеслав Владимирович"/>
    <n v="100333741"/>
    <x v="4"/>
    <s v="Чебоксары"/>
    <s v="Н. Рождественского"/>
    <s v="6"/>
    <n v="36"/>
    <x v="0"/>
    <s v="117766162"/>
    <s v="1ф"/>
    <s v="5-60А"/>
    <s v="2014"/>
    <s v="7693"/>
    <s v="МИРТЕК-12-РУ"/>
    <s v="3220158017768"/>
    <d v="2022-08-01T00:00:00"/>
    <s v="0"/>
    <s v="в подъезде"/>
    <d v="2022-09-19T00:00:00"/>
    <s v="4328"/>
    <s v="Подряд."/>
  </r>
  <r>
    <n v="1970"/>
    <d v="2022-01-11T00:00:00"/>
    <x v="2"/>
    <s v="Головина Лидия Юрьевна              смена собственника"/>
    <n v="100392955"/>
    <x v="6"/>
    <s v="Чебоксары"/>
    <s v="Водопроводная"/>
    <s v="22"/>
    <s v="г/б 3"/>
    <x v="0"/>
    <s v="12471"/>
    <s v="1ф"/>
    <s v="5-60А"/>
    <s v="2002"/>
    <s v="93"/>
    <s v="МИРТЕК-12-РУ"/>
    <s v="3220158016464"/>
    <d v="2022-08-01T00:00:00"/>
    <s v="0"/>
    <s v="в подъезде"/>
    <d v="2022-10-01T00:00:00"/>
    <s v="4692"/>
    <s v="Подряд."/>
  </r>
  <r>
    <n v="1971"/>
    <d v="2022-01-11T00:00:00"/>
    <x v="2"/>
    <s v="Павлов Владимир Петрович"/>
    <n v="100339151"/>
    <x v="4"/>
    <s v="Чебоксары"/>
    <s v="Радужная"/>
    <s v="7"/>
    <n v="114"/>
    <x v="0"/>
    <s v="15815269"/>
    <s v="1ф"/>
    <s v="5-60А"/>
    <s v="2013"/>
    <s v="13004"/>
    <s v="МИРТЕК-12-РУ"/>
    <s v="3220158016254"/>
    <d v="2022-08-01T00:00:00"/>
    <s v="0"/>
    <s v="в подъезде"/>
    <d v="2022-10-11T00:00:00"/>
    <s v="5022"/>
    <s v="Подряд."/>
  </r>
  <r>
    <n v="1972"/>
    <d v="2022-01-11T00:00:00"/>
    <x v="2"/>
    <s v="Малянова Людмила Чандяковна"/>
    <n v="100391946"/>
    <x v="6"/>
    <s v="Чебоксары"/>
    <s v="Космонавта Николаева"/>
    <s v="3"/>
    <n v="9"/>
    <x v="0"/>
    <s v="706874"/>
    <s v="1ф"/>
    <s v="5-60А"/>
    <s v="2001"/>
    <s v="68538"/>
    <s v="МИРТЕК-12-РУ"/>
    <s v="3220158018798"/>
    <d v="2022-08-01T00:00:00"/>
    <s v="0"/>
    <s v="в подъезде"/>
    <d v="2022-10-06T00:00:00"/>
    <s v="4675"/>
    <s v="Подряд."/>
  </r>
  <r>
    <n v="1973"/>
    <d v="2022-01-11T00:00:00"/>
    <x v="2"/>
    <s v="Кириллова Антонида Никифоровна"/>
    <s v="отсутствует"/>
    <x v="4"/>
    <s v="Чебоксары"/>
    <s v="Кукшумская"/>
    <s v="21"/>
    <n v="242"/>
    <x v="0"/>
    <s v="01032532705"/>
    <s v="1ф"/>
    <s v="5-60А"/>
    <s v="2006"/>
    <s v="25316"/>
    <s v="МИРТЕК-12-РУ"/>
    <s v="3220158029017"/>
    <d v="2022-08-01T00:00:00"/>
    <s v="0"/>
    <s v="в подъезде"/>
    <d v="2022-10-21T00:00:00"/>
    <s v="4946"/>
    <s v="Подряд."/>
  </r>
  <r>
    <n v="1974"/>
    <d v="2022-01-11T00:00:00"/>
    <x v="2"/>
    <s v="Миронова Алевтина Федоровна"/>
    <s v="отсутствует"/>
    <x v="4"/>
    <s v="Чебоксары"/>
    <s v="Кадыкова"/>
    <s v="11"/>
    <n v="157"/>
    <x v="0"/>
    <s v="508034193609"/>
    <s v="1ф"/>
    <s v="5-60А"/>
    <s v="2009"/>
    <s v="23367"/>
    <s v="МИРТЕК-12-РУ"/>
    <s v="3220158017511"/>
    <d v="2022-08-01T00:00:00"/>
    <s v="0"/>
    <s v="в подъезде"/>
    <d v="2022-09-07T00:00:00"/>
    <s v="3996"/>
    <s v="Подряд."/>
  </r>
  <r>
    <n v="1975"/>
    <d v="2022-01-12T00:00:00"/>
    <x v="2"/>
    <s v="Игнатьева Алефтина Васильевна"/>
    <n v="100357841"/>
    <x v="4"/>
    <s v="Чебоксары"/>
    <s v="Шумилова "/>
    <s v="12/1"/>
    <n v="33"/>
    <x v="0"/>
    <n v="4873"/>
    <s v="1ф"/>
    <s v="5-60А"/>
    <s v="2011"/>
    <s v="17187"/>
    <s v="МИРТЕК-12-РУ"/>
    <s v="3220158019310"/>
    <d v="2022-08-01T00:00:00"/>
    <s v="0"/>
    <s v="в подъезде"/>
    <d v="2022-09-07T00:00:00"/>
    <s v="4025"/>
    <s v="Подряд."/>
  </r>
  <r>
    <n v="1976"/>
    <d v="2022-01-11T00:00:00"/>
    <x v="2"/>
    <s v="Софронова Татьяна Николаевна"/>
    <n v="100340436"/>
    <x v="4"/>
    <s v="Чебоксары"/>
    <s v="Юго-Западный"/>
    <s v="2/5"/>
    <n v="5"/>
    <x v="0"/>
    <s v="93277"/>
    <s v="1ф"/>
    <s v="5-60А"/>
    <s v="2011"/>
    <s v="6495"/>
    <s v="МИРТЕК-12-РУ"/>
    <s v="3220158016266"/>
    <d v="2022-08-01T00:00:00"/>
    <s v="0"/>
    <s v="в подъезде"/>
    <d v="2022-09-08T00:00:00"/>
    <s v="4108"/>
    <s v="Подряд."/>
  </r>
  <r>
    <n v="1977"/>
    <d v="2022-01-12T00:00:00"/>
    <x v="2"/>
    <s v="Грядкина Алина Ильинична"/>
    <n v="100339110"/>
    <x v="4"/>
    <s v="Чебоксары"/>
    <s v="Радужная"/>
    <s v="7"/>
    <n v="73"/>
    <x v="0"/>
    <s v="16369236"/>
    <s v="1ф"/>
    <s v="5-60А"/>
    <s v="2013"/>
    <s v="8426"/>
    <s v="МИРТЕК-12-РУ"/>
    <s v="3220158016233"/>
    <d v="2022-08-01T00:00:00"/>
    <s v="0"/>
    <s v="в подъезде"/>
    <d v="2022-10-11T00:00:00"/>
    <s v="5015"/>
    <s v="Подряд."/>
  </r>
  <r>
    <n v="1978"/>
    <d v="2022-01-12T00:00:00"/>
    <x v="2"/>
    <s v="Петрова Елена Николаевна"/>
    <n v="100340097"/>
    <x v="4"/>
    <s v="Чебоксары"/>
    <s v="Радужная"/>
    <s v="16"/>
    <n v="138"/>
    <x v="0"/>
    <s v="17805181"/>
    <s v="1ф"/>
    <s v="5-60А"/>
    <s v="2014"/>
    <s v="12959"/>
    <s v="МИРТЕК-12-РУ"/>
    <s v="3220158018746"/>
    <d v="2022-08-01T00:00:00"/>
    <s v="0"/>
    <s v="в подъезде"/>
    <d v="2022-09-07T00:00:00"/>
    <s v="4250"/>
    <s v="Подряд."/>
  </r>
  <r>
    <n v="1979"/>
    <d v="2022-01-12T00:00:00"/>
    <x v="2"/>
    <s v="Алексеева Светлана Владимировна"/>
    <n v="100293862"/>
    <x v="6"/>
    <s v="Чебоксары"/>
    <s v="Короленко"/>
    <s v="22/1"/>
    <n v="73"/>
    <x v="0"/>
    <s v="232036"/>
    <s v="1ф"/>
    <s v="5-60А"/>
    <s v="2005"/>
    <s v="24131"/>
    <s v="МИРТЕК-12-РУ"/>
    <s v="3220158016297"/>
    <d v="2022-08-01T00:00:00"/>
    <s v="0"/>
    <s v="в подъезде"/>
    <d v="2022-09-13T00:00:00"/>
    <s v="3974"/>
    <s v="Подряд."/>
  </r>
  <r>
    <n v="1980"/>
    <d v="2022-01-13T00:00:00"/>
    <x v="2"/>
    <s v="Шалаев Сергей Викторович"/>
    <s v="отсутствует"/>
    <x v="6"/>
    <s v="Чебоксары"/>
    <s v="Ю. Гагарина"/>
    <s v="3/1"/>
    <n v="7"/>
    <x v="0"/>
    <s v="0910400057"/>
    <s v="1ф"/>
    <s v="5-60А"/>
    <s v="2009"/>
    <s v="9029"/>
    <s v="МИРТЕК-12-РУ"/>
    <s v="3220158017090"/>
    <d v="2022-08-01T00:00:00"/>
    <s v="0"/>
    <s v="в подъезде"/>
    <d v="2022-09-20T00:00:00"/>
    <s v="4507"/>
    <s v="Подряд."/>
  </r>
  <r>
    <n v="1981"/>
    <d v="2022-01-13T00:00:00"/>
    <x v="2"/>
    <s v="Чернов Виктор Дмитриевич"/>
    <n v="100344832"/>
    <x v="4"/>
    <s v="Чебоксары"/>
    <s v="Гражданская"/>
    <s v="86"/>
    <n v="89"/>
    <x v="0"/>
    <s v="037901"/>
    <s v="1ф"/>
    <s v="5-60А"/>
    <s v="2009"/>
    <s v="11102"/>
    <s v="МИРТЕК-12-РУ"/>
    <s v="3220158018491"/>
    <d v="2022-08-01T00:00:00"/>
    <s v="0"/>
    <s v="в подъезде"/>
    <d v="2022-08-28T00:00:00"/>
    <s v="3692"/>
    <s v="Подряд."/>
  </r>
  <r>
    <n v="1982"/>
    <d v="2022-01-13T00:00:00"/>
    <x v="2"/>
    <s v="Павлов Сергей Михайлович"/>
    <n v="100391487"/>
    <x v="0"/>
    <s v="Чебоксары"/>
    <s v="Эльменя"/>
    <s v="22"/>
    <n v="2"/>
    <x v="0"/>
    <n v="300478"/>
    <s v="1ф"/>
    <s v="5-60А"/>
    <s v="1970"/>
    <m/>
    <s v="меркурий 201.5"/>
    <s v="45812434"/>
    <m/>
    <s v="0"/>
    <s v="в подъезде"/>
    <d v="2022-02-10T00:00:00"/>
    <s v="б/н"/>
    <s v="Замена в УК"/>
  </r>
  <r>
    <n v="1983"/>
    <d v="2022-01-13T00:00:00"/>
    <x v="2"/>
    <s v="Миронов Виталий Никандрович"/>
    <n v="100220347"/>
    <x v="4"/>
    <s v="Чебоксары"/>
    <s v="Совхозная"/>
    <s v="23"/>
    <n v="68"/>
    <x v="0"/>
    <s v="23714810"/>
    <s v="1ф"/>
    <s v="5-60А"/>
    <s v="2015"/>
    <s v="9545"/>
    <s v="МИРТЕК-12-РУ"/>
    <s v="3220158017870"/>
    <d v="2022-08-01T00:00:00"/>
    <s v="0"/>
    <s v="в подъезде"/>
    <d v="2022-09-15T00:00:00"/>
    <s v="4404"/>
    <s v="Подряд."/>
  </r>
  <r>
    <n v="1984"/>
    <d v="2022-01-13T00:00:00"/>
    <x v="2"/>
    <s v="Микерина Елена Павловна"/>
    <s v="отсутствует"/>
    <x v="6"/>
    <s v="Чебоксары"/>
    <s v="Короленко"/>
    <s v="6А"/>
    <n v="25"/>
    <x v="0"/>
    <s v="011651"/>
    <s v="1ф"/>
    <s v="5-60А"/>
    <s v="2006"/>
    <s v="15792"/>
    <s v="МИРТЕК-12-РУ"/>
    <s v="3220158016724"/>
    <d v="2022-08-01T00:00:00"/>
    <s v="0"/>
    <s v="в подъезде"/>
    <d v="2022-08-28T00:00:00"/>
    <n v="3670"/>
    <s v="Подряд."/>
  </r>
  <r>
    <n v="1985"/>
    <d v="2022-01-13T00:00:00"/>
    <x v="2"/>
    <s v="Горюнова Валентина Васильевна"/>
    <s v="отсутствует"/>
    <x v="6"/>
    <s v="Чебоксары"/>
    <s v="Хузангая"/>
    <s v="34"/>
    <n v="13"/>
    <x v="0"/>
    <s v="835452"/>
    <s v="1ф"/>
    <s v="5-60А"/>
    <s v="2006"/>
    <s v="20141"/>
    <s v="МИРТЕК-12-РУ"/>
    <s v="3220158016003"/>
    <d v="2022-08-01T00:00:00"/>
    <s v="0"/>
    <s v="в подъезде"/>
    <d v="2022-09-13T00:00:00"/>
    <s v="4233"/>
    <s v="Подряд."/>
  </r>
  <r>
    <n v="1986"/>
    <d v="2022-01-14T00:00:00"/>
    <x v="2"/>
    <s v="Сарминская Лидия Михайловна"/>
    <n v="100214261"/>
    <x v="4"/>
    <s v="Чебоксары"/>
    <s v="Ю. Гагарина"/>
    <s v="23"/>
    <n v="21"/>
    <x v="0"/>
    <s v="017129"/>
    <s v="1ф"/>
    <s v="5-60А"/>
    <s v="2007"/>
    <s v="50475"/>
    <s v="МИРТЕК-12-РУ"/>
    <s v="3220158017983"/>
    <d v="2022-08-01T00:00:00"/>
    <s v="0"/>
    <s v="в подъезде"/>
    <d v="2022-09-19T00:00:00"/>
    <s v="4502"/>
    <s v="Подряд."/>
  </r>
  <r>
    <n v="1987"/>
    <d v="2022-01-15T00:00:00"/>
    <x v="2"/>
    <s v="Семенова Наталия Аркадьевна"/>
    <n v="100381317"/>
    <x v="6"/>
    <s v="Чебоксары"/>
    <s v="Афанасьева"/>
    <s v="10"/>
    <n v="63"/>
    <x v="0"/>
    <s v="870952"/>
    <s v="1ф"/>
    <s v="5-60А"/>
    <s v="1980"/>
    <m/>
    <s v="меркурий 201.5"/>
    <s v="46415827"/>
    <d v="2022-06-01T00:00:00"/>
    <s v="2"/>
    <s v="в подъезде"/>
    <d v="2022-05-25T00:00:00"/>
    <s v="б/н"/>
    <s v="Замена в УК"/>
  </r>
  <r>
    <n v="1988"/>
    <d v="2022-01-17T00:00:00"/>
    <x v="2"/>
    <s v="Байкова Наталья Анатольевна"/>
    <n v="100335814"/>
    <x v="4"/>
    <s v="Чебоксары"/>
    <s v="Ярославская"/>
    <s v="72"/>
    <n v="10"/>
    <x v="0"/>
    <s v="05016084"/>
    <s v="1ф"/>
    <s v="5-60А"/>
    <s v="2010"/>
    <s v="19150"/>
    <s v="МИРТЕК-12-РУ"/>
    <s v="3220158015716"/>
    <d v="2022-08-01T00:00:00"/>
    <s v="0"/>
    <s v="в подъезде"/>
    <d v="2022-09-14T00:00:00"/>
    <s v="4348"/>
    <s v="Подряд."/>
  </r>
  <r>
    <n v="1989"/>
    <d v="2022-01-17T00:00:00"/>
    <x v="2"/>
    <s v="Ларионов Александр Петрович"/>
    <n v="100382434"/>
    <x v="4"/>
    <s v="Чебоксары"/>
    <s v="М. Павлова"/>
    <s v="11"/>
    <n v="52"/>
    <x v="0"/>
    <s v="019884"/>
    <s v="1ф"/>
    <s v="5-60А"/>
    <s v="2007"/>
    <s v="9648"/>
    <s v="МИРТЕК-12-РУ"/>
    <s v="3220158018640"/>
    <d v="2022-08-01T00:00:00"/>
    <s v="0"/>
    <s v="в подъезде"/>
    <d v="2022-09-05T00:00:00"/>
    <s v="3862"/>
    <s v="Подряд."/>
  </r>
  <r>
    <n v="1990"/>
    <d v="2022-01-17T00:00:00"/>
    <x v="2"/>
    <s v="Никандрова Ирина Николаевна"/>
    <n v="100227734"/>
    <x v="4"/>
    <s v="Чебоксары"/>
    <s v="Яблочкова"/>
    <s v="12"/>
    <n v="3"/>
    <x v="0"/>
    <s v="21447139"/>
    <s v="1ф"/>
    <s v="5-60А"/>
    <s v="2015"/>
    <s v="5088"/>
    <s v="МИРТЕК-12-РУ"/>
    <s v="3220158029438"/>
    <d v="2022-09-01T00:00:00"/>
    <s v="0"/>
    <s v="в подъезде"/>
    <d v="2022-10-19T00:00:00"/>
    <s v="4909"/>
    <s v="Подряд."/>
  </r>
  <r>
    <n v="1991"/>
    <d v="2022-01-18T00:00:00"/>
    <x v="2"/>
    <s v="Корсакова Елена Владимировна"/>
    <s v="отсутствует"/>
    <x v="4"/>
    <s v="Чебоксары"/>
    <s v="Университетская"/>
    <s v="11"/>
    <n v="139"/>
    <x v="0"/>
    <s v="001222"/>
    <s v="1ф"/>
    <s v="5-60А"/>
    <s v="2006"/>
    <s v="38751"/>
    <s v="МИРТЕК-12-РУ"/>
    <s v="3220158017770"/>
    <d v="2022-08-01T00:00:00"/>
    <s v="0"/>
    <s v="в подъезде"/>
    <d v="2022-09-08T00:00:00"/>
    <s v="3818"/>
    <s v="Подряд."/>
  </r>
  <r>
    <n v="1992"/>
    <d v="2022-01-18T00:00:00"/>
    <x v="2"/>
    <s v="Черенкова Любовь Петровна"/>
    <n v="100389868"/>
    <x v="4"/>
    <s v="Чебоксары"/>
    <s v="Чернышевского "/>
    <s v="20"/>
    <n v="235"/>
    <x v="0"/>
    <s v="037995"/>
    <s v="1ф"/>
    <s v="5-60А"/>
    <s v="2009"/>
    <s v="14075"/>
    <s v="МИРТЕК-12-РУ"/>
    <s v="3220158015733"/>
    <d v="2022-08-01T00:00:00"/>
    <s v="0"/>
    <s v="в подъезде"/>
    <d v="2022-09-05T00:00:00"/>
    <s v="3784"/>
    <s v="Подряд."/>
  </r>
  <r>
    <n v="1993"/>
    <d v="2022-01-18T00:00:00"/>
    <x v="2"/>
    <s v="Павлова Нина Фадеевна"/>
    <n v="100336742"/>
    <x v="6"/>
    <s v="Чебоксары"/>
    <s v="Эльгера "/>
    <s v="5"/>
    <n v="28"/>
    <x v="0"/>
    <s v="005751"/>
    <s v="1ф"/>
    <s v="5-60А"/>
    <s v="2005"/>
    <s v="7575"/>
    <s v="МИРТЕК-12-РУ"/>
    <s v="3220158019140"/>
    <d v="2022-08-01T00:00:00"/>
    <s v="0"/>
    <s v="в подъезде"/>
    <d v="2022-09-07T00:00:00"/>
    <s v="3997"/>
    <s v="Подряд."/>
  </r>
  <r>
    <n v="1994"/>
    <d v="2022-01-18T00:00:00"/>
    <x v="2"/>
    <s v="Тихонова Зинаида Николаевна"/>
    <n v="100332616"/>
    <x v="4"/>
    <s v="Чебоксары"/>
    <s v="Н. Смирнова"/>
    <s v="7"/>
    <n v="60"/>
    <x v="0"/>
    <s v="22860249"/>
    <s v="1ф"/>
    <s v="5-60А"/>
    <s v="2015"/>
    <s v="1428"/>
    <s v="МИРТЕК-12-РУ"/>
    <s v="3220158019178"/>
    <d v="2022-08-01T00:00:00"/>
    <s v="0"/>
    <s v="в подъезде"/>
    <d v="2022-09-15T00:00:00"/>
    <s v="4402"/>
    <s v="Подряд."/>
  </r>
  <r>
    <n v="1995"/>
    <d v="2022-01-18T00:00:00"/>
    <x v="2"/>
    <s v="Фадеев Александр Владимирович"/>
    <n v="100380143"/>
    <x v="4"/>
    <s v="Чебоксары"/>
    <s v="Энтузиастов"/>
    <s v="24"/>
    <n v="135"/>
    <x v="0"/>
    <s v="020190"/>
    <s v="1ф"/>
    <s v="5-60А"/>
    <s v="2007"/>
    <s v="24469"/>
    <s v="МИРТЕК-12-РУ"/>
    <s v="3220158018295"/>
    <d v="2022-08-01T00:00:00"/>
    <s v="0"/>
    <s v="в подъезде"/>
    <d v="2022-09-12T00:00:00"/>
    <s v="3829"/>
    <s v="Подряд."/>
  </r>
  <r>
    <n v="1996"/>
    <d v="2022-01-18T00:00:00"/>
    <x v="2"/>
    <s v="Александрова Марина Витальевна"/>
    <n v="100239899"/>
    <x v="4"/>
    <s v="Чебоксары"/>
    <s v="Гайдара"/>
    <s v="6"/>
    <n v="96"/>
    <x v="0"/>
    <s v="22759860"/>
    <s v="1ф"/>
    <s v="5-60А"/>
    <s v="2015"/>
    <s v="4653"/>
    <s v="МИРТЕК-12-РУ"/>
    <s v="3220158016710"/>
    <d v="2022-08-01T00:00:00"/>
    <s v="0"/>
    <s v="в подъезде"/>
    <d v="2022-09-17T00:00:00"/>
    <s v="4325"/>
    <s v="Подряд."/>
  </r>
  <r>
    <n v="1997"/>
    <d v="2022-01-18T00:00:00"/>
    <x v="2"/>
    <s v="Спиридонова Татьяна Юрьевна"/>
    <n v="100228692"/>
    <x v="4"/>
    <s v="Чебоксары"/>
    <s v="Р. Зорге"/>
    <s v="1"/>
    <n v="40"/>
    <x v="0"/>
    <s v="029041"/>
    <s v="1ф"/>
    <s v="5-60А"/>
    <s v="2008"/>
    <s v="17313"/>
    <s v="МИРТЕК-12-РУ"/>
    <s v="3220158016316"/>
    <d v="2022-08-01T00:00:00"/>
    <s v="0"/>
    <s v="в подъезде"/>
    <d v="2022-10-08T00:00:00"/>
    <s v="4717"/>
    <s v="Подряд."/>
  </r>
  <r>
    <n v="1998"/>
    <d v="2022-01-19T00:00:00"/>
    <x v="2"/>
    <s v="Леонтьева Лариса Петровна"/>
    <n v="100225388"/>
    <x v="4"/>
    <s v="Чебоксары"/>
    <s v="Ашмарина "/>
    <s v="23"/>
    <n v="64"/>
    <x v="0"/>
    <n v="22825837"/>
    <s v="1ф"/>
    <s v="5-60А"/>
    <s v="2015"/>
    <s v="12497"/>
    <s v="МИРТЕК-12-РУ"/>
    <s v="3220158017743"/>
    <d v="2022-08-01T00:00:00"/>
    <s v="0"/>
    <s v="в подъезде"/>
    <d v="2022-09-16T00:00:00"/>
    <s v="4444"/>
    <s v="Подряд."/>
  </r>
  <r>
    <n v="1999"/>
    <d v="2022-01-19T00:00:00"/>
    <x v="2"/>
    <s v="Ручкина Инга Борисовна"/>
    <n v="100371428"/>
    <x v="4"/>
    <s v="Чебоксары"/>
    <s v="Максимова"/>
    <s v="13"/>
    <n v="25"/>
    <x v="0"/>
    <s v="037697"/>
    <s v="1ф"/>
    <s v="5-60А"/>
    <s v="2009"/>
    <s v="12270"/>
    <s v="МИРТЕК-12-РУ"/>
    <s v="3220158016171"/>
    <d v="2022-08-01T00:00:00"/>
    <s v="0"/>
    <s v="в подъезде"/>
    <d v="2022-09-06T00:00:00"/>
    <s v="3904"/>
    <s v="Подряд."/>
  </r>
  <r>
    <n v="2000"/>
    <d v="2022-01-19T00:00:00"/>
    <x v="2"/>
    <s v="Потапов Владимир Антонович"/>
    <n v="100214307"/>
    <x v="4"/>
    <s v="Чебоксары"/>
    <s v="Ю. Гагарина"/>
    <s v="23"/>
    <n v="67"/>
    <x v="0"/>
    <s v="21352546"/>
    <s v="1ф"/>
    <s v="5-60А"/>
    <s v="2015"/>
    <s v="9480"/>
    <s v="МИРТЕК-12-РУ"/>
    <s v="3220158018319"/>
    <d v="2022-08-01T00:00:00"/>
    <s v="0"/>
    <s v="в подъезде"/>
    <d v="2022-09-16T00:00:00"/>
    <s v="4432"/>
    <s v="Подряд."/>
  </r>
  <r>
    <n v="2001"/>
    <d v="2022-01-19T00:00:00"/>
    <x v="2"/>
    <s v="Калинин Сергей Анатольевич"/>
    <n v="100380084"/>
    <x v="4"/>
    <s v="Чебоксары"/>
    <s v="Энтузиастов"/>
    <s v="24"/>
    <n v="79"/>
    <x v="0"/>
    <s v="020145"/>
    <s v="1ф"/>
    <s v="5-60А"/>
    <s v="2007"/>
    <s v="27400"/>
    <s v="МИРТЕК-12-РУ"/>
    <s v="3220158017915"/>
    <d v="2022-08-01T00:00:00"/>
    <s v="0"/>
    <s v="в подъезде"/>
    <d v="2022-09-09T00:00:00"/>
    <s v="3823"/>
    <s v="Подряд."/>
  </r>
  <r>
    <n v="2002"/>
    <d v="2022-01-19T00:00:00"/>
    <x v="2"/>
    <s v="Денисюк Галина Васильевна"/>
    <n v="100216818"/>
    <x v="4"/>
    <s v="Чебоксары"/>
    <s v="Энгельса"/>
    <s v="3/1"/>
    <n v="145"/>
    <x v="0"/>
    <s v="272527"/>
    <s v="1ф"/>
    <s v="5-60А"/>
    <s v="2011"/>
    <s v="13047"/>
    <s v="МИРТЕК-12-РУ"/>
    <s v="3220158015605"/>
    <d v="2022-08-01T00:00:00"/>
    <s v="0"/>
    <s v="в подъезде"/>
    <d v="2022-09-13T00:00:00"/>
    <s v="4238"/>
    <s v="Подряд."/>
  </r>
  <r>
    <n v="2003"/>
    <d v="2022-01-19T00:00:00"/>
    <x v="2"/>
    <s v="Лавейкина Людмила Макаровна"/>
    <n v="100328109"/>
    <x v="4"/>
    <s v="Чебоксары"/>
    <s v="50 лет Октября"/>
    <s v="15"/>
    <n v="19"/>
    <x v="0"/>
    <s v="019495"/>
    <s v="1ф"/>
    <s v="5-60А"/>
    <s v="2007"/>
    <s v="19534"/>
    <s v="МИРТЕК-12-РУ"/>
    <s v="3220158016895"/>
    <d v="2022-08-01T00:00:00"/>
    <s v="0"/>
    <s v="в подъезде"/>
    <d v="2022-09-05T00:00:00"/>
    <s v="3842"/>
    <s v="Подряд."/>
  </r>
  <r>
    <n v="2004"/>
    <d v="2022-01-19T00:00:00"/>
    <x v="2"/>
    <s v="Антипова Альбина Николаевна"/>
    <n v="100294694"/>
    <x v="4"/>
    <s v="Чебоксары"/>
    <s v="Строителей"/>
    <s v="12"/>
    <n v="19"/>
    <x v="0"/>
    <s v="040824"/>
    <s v="1ф"/>
    <s v="5-60А"/>
    <s v="2009"/>
    <s v="22704"/>
    <s v="МИРТЕК-12-РУ"/>
    <s v="3220158018613"/>
    <d v="2022-08-01T00:00:00"/>
    <s v="0"/>
    <s v="в подъезде"/>
    <d v="2022-10-14T00:00:00"/>
    <s v="4827"/>
    <s v="Подряд."/>
  </r>
  <r>
    <n v="2005"/>
    <d v="2022-01-20T00:00:00"/>
    <x v="2"/>
    <s v="Васильева Марта Владимировна"/>
    <s v="отсутствует"/>
    <x v="4"/>
    <s v="Чебоксары"/>
    <s v="Кукшумская"/>
    <s v="25"/>
    <n v="86"/>
    <x v="0"/>
    <s v="038735"/>
    <s v="1ф"/>
    <s v="5-60А"/>
    <s v="2009"/>
    <s v="17225"/>
    <s v="МИРТЕК-12-РУ"/>
    <s v="3220158029436"/>
    <d v="2022-08-01T00:00:00"/>
    <s v="0"/>
    <s v="в подъезде"/>
    <d v="2022-10-21T00:00:00"/>
    <s v="4945"/>
    <s v="Подряд."/>
  </r>
  <r>
    <n v="2006"/>
    <d v="2022-01-20T00:00:00"/>
    <x v="2"/>
    <s v="Петрова Лариса Александровна"/>
    <s v="отсутствует"/>
    <x v="4"/>
    <s v="Чебоксары"/>
    <s v="п-т Тракторостроителей"/>
    <s v="48"/>
    <n v="416"/>
    <x v="0"/>
    <s v="039920"/>
    <s v="1ф"/>
    <s v="5-60А"/>
    <s v="2020"/>
    <s v="247"/>
    <s v="МИРТЕК-12-РУ"/>
    <s v="3220158015722"/>
    <d v="2022-08-01T00:00:00"/>
    <s v="0"/>
    <s v="в подъезде"/>
    <d v="2022-09-14T00:00:00"/>
    <s v="4334"/>
    <s v="Подряд."/>
  </r>
  <r>
    <n v="2007"/>
    <d v="2022-01-21T00:00:00"/>
    <x v="2"/>
    <s v="Трофимов Петр Федорович"/>
    <s v="отсутствует"/>
    <x v="6"/>
    <s v="Чебоксары"/>
    <s v="Б. Хмельницкого"/>
    <s v="81"/>
    <n v="6"/>
    <x v="0"/>
    <s v="223041"/>
    <s v="1ф"/>
    <s v="5-60А"/>
    <s v="2006"/>
    <s v="12108"/>
    <s v="МИРТЕК-12-РУ"/>
    <s v="3220158017374"/>
    <d v="2022-08-01T00:00:00"/>
    <s v="0"/>
    <s v="в подъезде"/>
    <d v="2022-09-05T00:00:00"/>
    <s v="4309"/>
    <s v="Подряд."/>
  </r>
  <r>
    <n v="2008"/>
    <d v="2022-01-21T00:00:00"/>
    <x v="2"/>
    <s v="Михопарова Нина Петровна"/>
    <s v="отсутствует"/>
    <x v="6"/>
    <s v="Чебоксары"/>
    <s v="Б. Хмельницкого"/>
    <s v="81"/>
    <s v="9б"/>
    <x v="0"/>
    <s v="201291"/>
    <s v="1ф"/>
    <s v="5-60А"/>
    <s v="2006"/>
    <s v="7580"/>
    <s v="МИРТЕК-12-РУ"/>
    <s v="3220158015961"/>
    <d v="2022-08-01T00:00:00"/>
    <s v="0"/>
    <s v="в подъезде"/>
    <d v="2022-09-05T00:00:00"/>
    <s v="4308"/>
    <s v="Подряд."/>
  </r>
  <r>
    <n v="2009"/>
    <d v="2022-01-21T00:00:00"/>
    <x v="2"/>
    <s v="Трофимова Ксения Валериановна"/>
    <n v="100352988"/>
    <x v="4"/>
    <s v="Чебоксары"/>
    <s v="Радужная"/>
    <s v="11"/>
    <n v="130"/>
    <x v="0"/>
    <s v="21354390"/>
    <s v="1ф"/>
    <s v="5-60А"/>
    <m/>
    <s v="4394"/>
    <s v="МИРТЕК-12-РУ"/>
    <s v="3220158017943"/>
    <d v="2022-08-01T00:00:00"/>
    <s v="0"/>
    <s v="в подъезде"/>
    <d v="2022-09-06T00:00:00"/>
    <s v="4284"/>
    <s v="Подряд."/>
  </r>
  <r>
    <n v="2010"/>
    <d v="2022-01-21T00:00:00"/>
    <x v="2"/>
    <s v="Ефремова Алевтина Вячеславовна"/>
    <s v="отсутствует"/>
    <x v="6"/>
    <s v="Чебоксары"/>
    <s v="Л. Комсомола"/>
    <s v="64"/>
    <n v="6"/>
    <x v="0"/>
    <s v="514928"/>
    <s v="1ф"/>
    <s v="5-60А"/>
    <s v="2001"/>
    <s v="23137"/>
    <s v="МИРТЕК-12-РУ"/>
    <s v="3220158028592"/>
    <d v="2022-09-01T00:00:00"/>
    <s v="0"/>
    <s v="в подъезде"/>
    <d v="2022-10-21T00:00:00"/>
    <s v="4943"/>
    <s v="Подряд."/>
  </r>
  <r>
    <n v="2011"/>
    <d v="2022-01-21T00:00:00"/>
    <x v="2"/>
    <s v="Суров Вадим Юрьевич"/>
    <n v="100319220"/>
    <x v="6"/>
    <s v="Чебоксары"/>
    <s v="Красина"/>
    <s v="2"/>
    <n v="2"/>
    <x v="0"/>
    <n v="1236031"/>
    <s v="1ф"/>
    <s v="5-60А"/>
    <s v="1993"/>
    <s v="72884"/>
    <s v="МИРТЕК-12-РУ"/>
    <s v="3220158019100"/>
    <d v="2022-08-01T00:00:00"/>
    <s v="0"/>
    <s v="в подъезде"/>
    <d v="2022-09-07T00:00:00"/>
    <s v="4036"/>
    <s v="Подряд."/>
  </r>
  <r>
    <n v="2012"/>
    <d v="2022-01-21T00:00:00"/>
    <x v="2"/>
    <s v="Завьялова Раиса Михайловна"/>
    <s v="отсутствует"/>
    <x v="6"/>
    <s v="Чебоксары"/>
    <s v="Кукшумская"/>
    <s v="25"/>
    <n v="127"/>
    <x v="0"/>
    <m/>
    <s v="1ф"/>
    <s v="5-60А"/>
    <s v="2006"/>
    <s v="15015"/>
    <s v="МИРТЕК-12-РУ"/>
    <s v="3220158028548"/>
    <d v="2022-08-01T00:00:00"/>
    <s v="0"/>
    <s v="в подъезде"/>
    <d v="2022-10-26T00:00:00"/>
    <s v="5063"/>
    <s v="Подряд."/>
  </r>
  <r>
    <n v="2013"/>
    <d v="2022-01-21T00:00:00"/>
    <x v="2"/>
    <s v="Дорофеев Алексей Васильевич"/>
    <n v="100370489"/>
    <x v="4"/>
    <s v="Чебоксары"/>
    <s v="Энтузиастов"/>
    <s v="3"/>
    <n v="31"/>
    <x v="0"/>
    <n v="33462"/>
    <s v="1ф"/>
    <s v="5-60А"/>
    <s v="2011"/>
    <s v="6235"/>
    <s v="МИРТЕК-12-РУ"/>
    <s v="3220158018370"/>
    <d v="2022-08-01T00:00:00"/>
    <s v="0"/>
    <s v="в подъезде"/>
    <d v="2022-09-06T00:00:00"/>
    <s v="3917"/>
    <s v="Подряд."/>
  </r>
  <r>
    <n v="2014"/>
    <d v="2022-01-24T00:00:00"/>
    <x v="2"/>
    <s v="Кузьмин Андрей Вадимович"/>
    <n v="100294723"/>
    <x v="4"/>
    <s v="Чебоксары"/>
    <s v="Строителей"/>
    <s v="12"/>
    <n v="48"/>
    <x v="0"/>
    <s v="041489"/>
    <s v="1ф"/>
    <s v="5-60А"/>
    <s v="2009"/>
    <s v="14994"/>
    <s v="МИРТЕК-12-РУ"/>
    <s v="3220158028594"/>
    <d v="2022-09-01T00:00:00"/>
    <s v="0"/>
    <s v="в подъезде"/>
    <d v="2022-10-15T00:00:00"/>
    <s v="4835"/>
    <s v="Подряд."/>
  </r>
  <r>
    <n v="2015"/>
    <d v="2022-01-24T00:00:00"/>
    <x v="2"/>
    <s v="Коновалова Любовь Владимировна"/>
    <n v="100376094"/>
    <x v="6"/>
    <s v="Чебоксары"/>
    <s v="Урукова"/>
    <s v="15/1"/>
    <n v="11"/>
    <x v="0"/>
    <s v="35714251"/>
    <s v="1ф"/>
    <s v="5-60А"/>
    <s v="1966"/>
    <s v="3975"/>
    <s v="МИРТЕК-12-РУ"/>
    <s v="3220158016331"/>
    <d v="2022-08-01T00:00:00"/>
    <s v="0"/>
    <s v="в подъезде"/>
    <d v="2022-09-05T00:00:00"/>
    <s v="3879"/>
    <s v="Подряд."/>
  </r>
  <r>
    <n v="2016"/>
    <d v="2022-01-24T00:00:00"/>
    <x v="2"/>
    <s v="Соколова Ирина Викторовна"/>
    <s v="отсутствует"/>
    <x v="6"/>
    <s v="Чебоксары"/>
    <s v="Л. Комсомола"/>
    <s v="62"/>
    <n v="32"/>
    <x v="0"/>
    <s v="2945457"/>
    <s v="1ф"/>
    <s v="5-60А"/>
    <s v="1981"/>
    <s v="50062"/>
    <s v="МИРТЕК-12-РУ"/>
    <s v="3220158028773"/>
    <d v="2022-08-01T00:00:00"/>
    <s v="0"/>
    <s v="в подъезде"/>
    <d v="2022-10-18T00:00:00"/>
    <s v="4825"/>
    <s v="Подряд."/>
  </r>
  <r>
    <n v="2017"/>
    <d v="2022-01-24T00:00:00"/>
    <x v="2"/>
    <s v="Матвеева Татьяна Петровна"/>
    <n v="100311049"/>
    <x v="4"/>
    <s v="Чебоксары"/>
    <s v="Т. Кривова"/>
    <s v="20"/>
    <n v="65"/>
    <x v="0"/>
    <s v="038940"/>
    <s v="1ф"/>
    <s v="5-60А"/>
    <s v="2009"/>
    <s v="11013"/>
    <s v="МИРТЕК-12-РУ"/>
    <s v="3220158016091"/>
    <d v="2022-08-01T00:00:00"/>
    <s v="0"/>
    <s v="в подъезде"/>
    <d v="2022-09-08T00:00:00"/>
    <s v="4094"/>
    <s v="Подряд."/>
  </r>
  <r>
    <n v="2018"/>
    <d v="2022-01-24T00:00:00"/>
    <x v="2"/>
    <s v="Карамаева Любовь Юрьевна"/>
    <n v="100213338"/>
    <x v="4"/>
    <s v="Чебоксары"/>
    <s v="Байдула "/>
    <s v="5"/>
    <n v="292"/>
    <x v="0"/>
    <s v="018201"/>
    <s v="1ф"/>
    <s v="5-60А"/>
    <s v="2007"/>
    <s v="33855"/>
    <s v="МИРТЕК-12-РУ"/>
    <s v="3220158015767"/>
    <d v="2022-08-01T00:00:00"/>
    <s v="0"/>
    <s v="в подъезде"/>
    <d v="2022-09-18T00:00:00"/>
    <s v="4454"/>
    <s v="Подряд."/>
  </r>
  <r>
    <n v="2019"/>
    <d v="2022-01-25T00:00:00"/>
    <x v="2"/>
    <s v="Павлов Владимир Ильич"/>
    <n v="100388497"/>
    <x v="4"/>
    <s v="Чебоксары"/>
    <s v="Пирогова"/>
    <s v="8/1"/>
    <n v="21"/>
    <x v="0"/>
    <s v="020565"/>
    <s v="1ф"/>
    <s v="5-60А"/>
    <s v="2007"/>
    <s v="19664"/>
    <s v="МИРТЕК-12-РУ"/>
    <s v="3220158016783"/>
    <d v="2022-08-01T00:00:00"/>
    <s v="0"/>
    <s v="в подъезде"/>
    <d v="2022-09-05T00:00:00"/>
    <s v="3873"/>
    <s v="Подряд."/>
  </r>
  <r>
    <n v="2020"/>
    <d v="2022-01-25T00:00:00"/>
    <x v="2"/>
    <s v="Степанова Зоя Николаевна"/>
    <n v="100388535"/>
    <x v="0"/>
    <s v="Чебоксары"/>
    <s v="Пирогова"/>
    <s v="8/1"/>
    <n v="59"/>
    <x v="0"/>
    <s v="020081"/>
    <s v="1ф"/>
    <s v="5-60А"/>
    <s v="2007"/>
    <s v="16593"/>
    <s v="меркурий 201.5"/>
    <s v="46261435"/>
    <d v="2022-01-01T00:00:00"/>
    <s v="0"/>
    <s v="в подъезде"/>
    <d v="2022-02-25T00:00:00"/>
    <s v="б/н"/>
    <s v="Замена в УК"/>
  </r>
  <r>
    <n v="2021"/>
    <d v="2022-01-25T00:00:00"/>
    <x v="2"/>
    <s v="Кривошеева Елена Александровна"/>
    <n v="100388542"/>
    <x v="4"/>
    <s v="Чебоксары"/>
    <s v="Пирогова"/>
    <s v="8/1"/>
    <n v="66"/>
    <x v="0"/>
    <s v="019933"/>
    <s v="1ф"/>
    <s v="5-60А"/>
    <s v="2007"/>
    <s v="18396"/>
    <s v="МИРТЕК-12-РУ"/>
    <s v="3220158019271"/>
    <d v="2022-08-01T00:00:00"/>
    <s v="0"/>
    <s v="в подъезде"/>
    <d v="2022-09-05T00:00:00"/>
    <s v="3877"/>
    <s v="Подряд."/>
  </r>
  <r>
    <n v="2022"/>
    <d v="2022-01-25T00:00:00"/>
    <x v="2"/>
    <s v="Степанов Константин Николаевич"/>
    <n v="100388555"/>
    <x v="4"/>
    <s v="Чебоксары"/>
    <s v="Пирогова"/>
    <s v="8/1"/>
    <n v="79"/>
    <x v="0"/>
    <s v="022767"/>
    <s v="1ф"/>
    <s v="5-60А"/>
    <s v="2007"/>
    <s v="14605"/>
    <s v="МИРТЕК-12-РУ"/>
    <s v="3220158016678"/>
    <d v="2022-08-01T00:00:00"/>
    <s v="0"/>
    <s v="в подъезде"/>
    <d v="2022-09-05T00:00:00"/>
    <s v="3880"/>
    <s v="Подряд."/>
  </r>
  <r>
    <n v="2023"/>
    <d v="2022-01-25T00:00:00"/>
    <x v="2"/>
    <s v="Самочкина Татьяна Владимировна"/>
    <n v="100388574"/>
    <x v="4"/>
    <s v="Чебоксары"/>
    <s v="Пирогова"/>
    <s v="8/1"/>
    <n v="98"/>
    <x v="0"/>
    <s v="022842"/>
    <s v="1ф"/>
    <s v="5-60А"/>
    <s v="2007"/>
    <s v="10968"/>
    <s v="МИРТЕК-12-РУ"/>
    <s v="3220158017561"/>
    <d v="2022-08-01T00:00:00"/>
    <s v="0"/>
    <s v="в подъезде"/>
    <d v="2022-09-05T00:00:00"/>
    <s v="3878"/>
    <s v="Подряд."/>
  </r>
  <r>
    <n v="2024"/>
    <d v="2022-01-25T00:00:00"/>
    <x v="2"/>
    <s v="Соболева Мария Юрьевна"/>
    <n v="100388590"/>
    <x v="0"/>
    <s v="Чебоксары"/>
    <s v="Пирогова"/>
    <s v="8/1"/>
    <n v="113"/>
    <x v="0"/>
    <s v="22072831"/>
    <s v="1ф"/>
    <s v="5-60А"/>
    <s v="2015"/>
    <s v="10149"/>
    <s v="СЕ-101"/>
    <s v="011067167202945"/>
    <d v="2021-12-01T00:00:00"/>
    <s v="0"/>
    <s v="в подъезде"/>
    <d v="2022-03-12T00:00:00"/>
    <s v="б/н"/>
    <s v="Замена в УК"/>
  </r>
  <r>
    <n v="2025"/>
    <d v="2022-01-25T00:00:00"/>
    <x v="2"/>
    <s v="Краснова Екатерина Владимировна"/>
    <n v="100388583"/>
    <x v="4"/>
    <s v="Чебоксары"/>
    <s v="Пирогова"/>
    <s v="8/1"/>
    <n v="106"/>
    <x v="0"/>
    <n v="21140"/>
    <s v="1ф"/>
    <s v="5-60А"/>
    <s v="2006"/>
    <s v="17803"/>
    <s v="МИРТЕК-12-РУ"/>
    <s v="3220158029360"/>
    <d v="2022-08-31T00:00:00"/>
    <s v="0"/>
    <s v="в подъезде"/>
    <d v="2022-11-23T00:00:00"/>
    <s v="5245"/>
    <s v="МРО"/>
  </r>
  <r>
    <n v="2026"/>
    <d v="2022-01-25T00:00:00"/>
    <x v="2"/>
    <s v="Меженьков Леонид Андреевич"/>
    <n v="100346933"/>
    <x v="4"/>
    <s v="Чебоксары"/>
    <s v="Чернышевского "/>
    <s v="14"/>
    <n v="121"/>
    <x v="0"/>
    <s v="32180176"/>
    <s v="1ф"/>
    <s v="5-60А"/>
    <s v="2017"/>
    <s v="3690"/>
    <s v="МИРТЕК-12-РУ"/>
    <s v="3220158018411"/>
    <d v="2022-08-01T00:00:00"/>
    <s v="0"/>
    <s v="в подъезде"/>
    <d v="2022-09-02T00:00:00"/>
    <s v="3694"/>
    <s v="Подряд."/>
  </r>
  <r>
    <n v="2027"/>
    <d v="2022-01-25T00:00:00"/>
    <x v="2"/>
    <s v="Доментьев Дмитрий Александрович"/>
    <n v="100392135"/>
    <x v="0"/>
    <s v="Чебоксары"/>
    <s v="М. Горького"/>
    <s v="41"/>
    <n v="32"/>
    <x v="0"/>
    <s v="009311"/>
    <s v="1ф"/>
    <s v="5-60А"/>
    <s v="2006"/>
    <m/>
    <s v="меркурий 201.5"/>
    <s v="45851920"/>
    <d v="2022-04-01T00:00:00"/>
    <s v="3"/>
    <s v="в подъезде"/>
    <d v="2022-04-06T00:00:00"/>
    <s v="б/н"/>
    <s v="Замена в УК"/>
  </r>
  <r>
    <n v="2028"/>
    <d v="2022-01-25T00:00:00"/>
    <x v="2"/>
    <s v="Иванов Владимир Николаевич"/>
    <n v="100381218"/>
    <x v="6"/>
    <s v="Чебоксары"/>
    <s v="А. Игнатьева"/>
    <s v="5"/>
    <n v="36"/>
    <x v="0"/>
    <s v="001863"/>
    <s v="1ф"/>
    <s v="5-60А"/>
    <s v="2002"/>
    <s v="47006"/>
    <s v="МИРТЕК-12-РУ"/>
    <s v="3220158018359"/>
    <d v="2022-08-01T00:00:00"/>
    <s v="0"/>
    <s v="в подъезде"/>
    <d v="2022-09-26T00:00:00"/>
    <s v="4609"/>
    <s v="Подряд."/>
  </r>
  <r>
    <n v="2029"/>
    <d v="2022-01-25T00:00:00"/>
    <x v="2"/>
    <s v="Иванов Владимир Николаевич"/>
    <n v="100381221"/>
    <x v="6"/>
    <s v="Чебоксары"/>
    <s v="А. Игнатьева"/>
    <s v="5"/>
    <s v="г/б 2"/>
    <x v="0"/>
    <s v="011221"/>
    <s v="1ф"/>
    <s v="5-60А"/>
    <s v="2005"/>
    <s v="104"/>
    <s v="МИРТЕК-12-РУ"/>
    <s v="3220158018738"/>
    <d v="2022-08-01T00:00:00"/>
    <s v="0"/>
    <s v="в подъезде"/>
    <d v="2022-09-26T00:00:00"/>
    <s v="4610"/>
    <s v="Подряд."/>
  </r>
  <r>
    <n v="2030"/>
    <d v="2022-01-25T00:00:00"/>
    <x v="2"/>
    <s v="Камаева Людмила Николаевна"/>
    <n v="100337072"/>
    <x v="4"/>
    <s v="Чебоксары"/>
    <s v="Хузангая"/>
    <s v="11"/>
    <n v="76"/>
    <x v="0"/>
    <s v="48979"/>
    <s v="1ф"/>
    <s v="5-60А"/>
    <s v="2011"/>
    <s v="16810"/>
    <s v="МИРТЕК-12-РУ"/>
    <s v="3220158017675"/>
    <d v="2022-08-01T00:00:00"/>
    <s v="0"/>
    <s v="в подъезде"/>
    <d v="2022-09-09T00:00:00"/>
    <s v="4153"/>
    <s v="Подряд."/>
  </r>
  <r>
    <n v="2031"/>
    <d v="2022-01-25T00:00:00"/>
    <x v="2"/>
    <s v="Егоров Дмитрий Игоревич"/>
    <s v="отсутствует"/>
    <x v="4"/>
    <s v="Чебоксары"/>
    <s v="п-т Тракторостроителей"/>
    <s v="28"/>
    <n v="83"/>
    <x v="0"/>
    <s v="1001403953"/>
    <s v="1ф"/>
    <s v="5-60А"/>
    <s v="2010"/>
    <s v="13766"/>
    <s v="МИРТЕК-12-РУ"/>
    <s v="3220158015726"/>
    <d v="2022-08-01T00:00:00"/>
    <s v="0"/>
    <s v="в подъезде"/>
    <d v="2022-09-14T00:00:00"/>
    <s v="4344"/>
    <s v="Подряд."/>
  </r>
  <r>
    <n v="2032"/>
    <d v="2022-01-25T00:00:00"/>
    <x v="2"/>
    <s v="Павлов Сергей Петрович"/>
    <n v="100311876"/>
    <x v="4"/>
    <s v="Чебоксары"/>
    <s v="Красина"/>
    <s v="10"/>
    <n v="66"/>
    <x v="0"/>
    <s v="015901"/>
    <s v="1ф"/>
    <s v="5-60А"/>
    <s v="2007"/>
    <s v="33963"/>
    <s v="МИРТЕК-12-РУ"/>
    <s v="3220158019289"/>
    <d v="2022-08-01T00:00:00"/>
    <s v="0"/>
    <s v="в подъезде"/>
    <d v="2022-09-07T00:00:00"/>
    <s v="4046"/>
    <s v="Подряд."/>
  </r>
  <r>
    <n v="2033"/>
    <d v="2022-01-25T00:00:00"/>
    <x v="2"/>
    <s v="Краснова Диана Эдуардовна"/>
    <s v="отсутствует"/>
    <x v="6"/>
    <s v="Чебоксары"/>
    <s v="Б. Хмельницкого"/>
    <s v="81"/>
    <n v="61"/>
    <x v="0"/>
    <s v="347066"/>
    <s v="1ф"/>
    <s v="5-60А"/>
    <s v="2006"/>
    <s v="14433"/>
    <s v="МИРТЕК-12-РУ"/>
    <s v="3220158017108"/>
    <d v="2022-08-01T00:00:00"/>
    <s v="0"/>
    <s v="в подъезде"/>
    <d v="2022-09-20T00:00:00"/>
    <s v="4512"/>
    <s v="Подряд."/>
  </r>
  <r>
    <n v="2034"/>
    <d v="2022-01-25T00:00:00"/>
    <x v="2"/>
    <s v="Андреева Ирина Григорьевна"/>
    <n v="100382336"/>
    <x v="4"/>
    <s v="Чебоксары"/>
    <s v="М. Павлова"/>
    <s v="7"/>
    <n v="74"/>
    <x v="0"/>
    <s v="983892"/>
    <s v="1ф"/>
    <s v="5-60А"/>
    <s v="2006"/>
    <s v="19100"/>
    <s v="МИРТЕК-12-РУ"/>
    <s v="3220158016448"/>
    <d v="2022-08-01T00:00:00"/>
    <s v="0"/>
    <s v="в подъезде"/>
    <d v="2022-09-05T00:00:00"/>
    <s v="3866"/>
    <s v="Подряд."/>
  </r>
  <r>
    <n v="2035"/>
    <d v="2022-01-26T00:00:00"/>
    <x v="2"/>
    <s v="Павлова Тамара Аристовна"/>
    <n v="100209809"/>
    <x v="4"/>
    <s v="Чебоксары"/>
    <s v="М. Горького"/>
    <s v="32/25"/>
    <n v="82"/>
    <x v="0"/>
    <s v="026158"/>
    <s v="1ф"/>
    <s v="5-60А"/>
    <s v="2007"/>
    <s v="68090"/>
    <s v="МИРТЕК-12-РУ"/>
    <s v="3220158017885"/>
    <d v="2022-08-01T00:00:00"/>
    <s v="0"/>
    <s v="в подъезде"/>
    <d v="2022-09-14T00:00:00"/>
    <s v="4357"/>
    <s v="Подряд."/>
  </r>
  <r>
    <n v="2036"/>
    <d v="2022-01-26T00:00:00"/>
    <x v="2"/>
    <s v="Рожкова Ольга Юрьевна"/>
    <n v="100309751"/>
    <x v="6"/>
    <s v="Чебоксары"/>
    <s v="Гузовского"/>
    <s v="19"/>
    <n v="52"/>
    <x v="0"/>
    <s v="8989965"/>
    <s v="1ф"/>
    <s v="5-60А"/>
    <s v="1975"/>
    <s v="60959"/>
    <s v="МИРТЕК-12-РУ"/>
    <s v="3220158018898"/>
    <d v="2022-08-01T00:00:00"/>
    <s v="0"/>
    <s v="в подъезде"/>
    <d v="2022-10-12T00:00:00"/>
    <s v="4776"/>
    <s v="Подряд."/>
  </r>
  <r>
    <n v="2037"/>
    <d v="2022-01-26T00:00:00"/>
    <x v="2"/>
    <s v="Львов Антон Олегович"/>
    <n v="100383823"/>
    <x v="0"/>
    <s v="Чебоксары"/>
    <s v="Прокопьева"/>
    <s v="4"/>
    <n v="269"/>
    <x v="0"/>
    <s v="22099078"/>
    <s v="1ф"/>
    <s v="5-60А"/>
    <s v="2015"/>
    <s v="7442"/>
    <s v="меркурий 201.5"/>
    <s v="46325764"/>
    <d v="2021-12-01T00:00:00"/>
    <s v="3"/>
    <s v="в подъезде"/>
    <d v="2021-03-03T00:00:00"/>
    <s v="б/н"/>
    <s v="Замена в УК"/>
  </r>
  <r>
    <n v="2038"/>
    <d v="2022-01-26T00:00:00"/>
    <x v="2"/>
    <s v="Шлёнский Алексей Геннадьевич"/>
    <n v="100383804"/>
    <x v="0"/>
    <s v="Чебоксары"/>
    <s v="Прокопьева"/>
    <s v="4"/>
    <n v="250"/>
    <x v="0"/>
    <s v="21436393"/>
    <s v="1ф"/>
    <s v="5-60А"/>
    <s v="2015"/>
    <s v="6932"/>
    <s v="меркурий 201.5"/>
    <s v="45932242"/>
    <d v="2021-12-01T00:00:00"/>
    <s v="3"/>
    <s v="в подъезде"/>
    <d v="2022-02-28T00:00:00"/>
    <s v="б/н"/>
    <s v="Замена в УК"/>
  </r>
  <r>
    <n v="2039"/>
    <d v="2022-01-26T00:00:00"/>
    <x v="2"/>
    <s v="Егоров Юрий Васильевич"/>
    <n v="100383757"/>
    <x v="4"/>
    <s v="Чебоксары"/>
    <s v="Прокопьева"/>
    <s v="4"/>
    <n v="203"/>
    <x v="0"/>
    <s v="42033642"/>
    <s v="1ф"/>
    <s v="5-60А"/>
    <s v="2020"/>
    <s v="2"/>
    <s v="МИРТЕК-12-РУ"/>
    <s v="3220158017779"/>
    <d v="2022-08-01T00:00:00"/>
    <s v="0"/>
    <s v="в подъезде"/>
    <d v="2022-10-07T00:00:00"/>
    <s v="4701"/>
    <s v="Подряд."/>
  </r>
  <r>
    <n v="2040"/>
    <d v="2022-01-26T00:00:00"/>
    <x v="2"/>
    <s v="Федорова Ольга Николаевна"/>
    <n v="100383771"/>
    <x v="0"/>
    <s v="Чебоксары"/>
    <s v="Прокопьева"/>
    <s v="4"/>
    <n v="217"/>
    <x v="0"/>
    <n v="21453058"/>
    <s v="1ф"/>
    <s v="5-60А"/>
    <s v="2015"/>
    <s v="5464"/>
    <s v="меркурий 201.7"/>
    <s v="46306715"/>
    <d v="2021-12-01T00:00:00"/>
    <s v="1"/>
    <s v="в подъезде"/>
    <m/>
    <s v="б/н"/>
    <s v="Замена в УК"/>
  </r>
  <r>
    <n v="2041"/>
    <d v="2022-01-26T00:00:00"/>
    <x v="2"/>
    <s v="Бычкова Татьяна Александровна"/>
    <n v="100376895"/>
    <x v="0"/>
    <s v="Чебоксары"/>
    <s v="Новогородская"/>
    <s v="10"/>
    <n v="201"/>
    <x v="0"/>
    <s v="42298352"/>
    <s v="1ф"/>
    <s v="5-60А"/>
    <s v="2020"/>
    <s v="190"/>
    <m/>
    <m/>
    <m/>
    <m/>
    <m/>
    <m/>
    <s v="б/н"/>
    <m/>
  </r>
  <r>
    <n v="2042"/>
    <d v="2022-01-26T00:00:00"/>
    <x v="2"/>
    <s v="Ершов Руслан Владимирович"/>
    <n v="100383674"/>
    <x v="4"/>
    <s v="Чебоксары"/>
    <s v="Прокопьева"/>
    <s v="4"/>
    <n v="120"/>
    <x v="0"/>
    <s v="21354717"/>
    <s v="1ф"/>
    <s v="5-60А"/>
    <s v="2015"/>
    <s v="8152"/>
    <s v="МИРТЕК-12-РУ"/>
    <s v="3220158015696"/>
    <d v="2022-08-01T00:00:00"/>
    <s v="0"/>
    <s v="в подъезде"/>
    <d v="2022-08-07T00:00:00"/>
    <s v="4710"/>
    <s v="Подряд."/>
  </r>
  <r>
    <n v="2043"/>
    <d v="2022-01-26T00:00:00"/>
    <x v="2"/>
    <s v="Мусаев Шамиль Мусаевич"/>
    <n v="100383581"/>
    <x v="4"/>
    <s v="Чебоксары"/>
    <s v="Прокопьева"/>
    <s v="4"/>
    <n v="27"/>
    <x v="0"/>
    <s v="42064964"/>
    <s v="1ф"/>
    <s v="5-60А"/>
    <s v="2020"/>
    <s v="379"/>
    <s v="меркурий 201.5"/>
    <s v="46869445"/>
    <d v="2022-08-01T00:00:00"/>
    <s v="1"/>
    <s v="в подъезде"/>
    <d v="2022-08-30T00:00:00"/>
    <s v="б/н"/>
    <s v="Замена в УК"/>
  </r>
  <r>
    <n v="2044"/>
    <d v="2022-01-26T00:00:00"/>
    <x v="2"/>
    <s v="Дроздов Григорий Андреевич"/>
    <n v="100383726"/>
    <x v="4"/>
    <s v="Чебоксары"/>
    <s v="Прокопьева"/>
    <s v="4"/>
    <n v="172"/>
    <x v="0"/>
    <s v="22795604"/>
    <s v="1ф"/>
    <s v="5-60А"/>
    <s v="2015"/>
    <s v="6714"/>
    <s v="МИРТЕК-12-РУ"/>
    <s v="3220158017778"/>
    <d v="2022-08-01T00:00:00"/>
    <s v="0"/>
    <s v="в подъезде"/>
    <d v="2022-10-07T00:00:00"/>
    <s v="4709"/>
    <s v="Подряд."/>
  </r>
  <r>
    <n v="2045"/>
    <d v="2022-01-26T00:00:00"/>
    <x v="2"/>
    <s v="Ершов Андрей Николаевич"/>
    <n v="100383681"/>
    <x v="0"/>
    <s v="Чебоксары"/>
    <s v="Прокопьева"/>
    <s v="4"/>
    <n v="127"/>
    <x v="0"/>
    <s v="21354990"/>
    <s v="1ф"/>
    <s v="5-60А"/>
    <s v="2015"/>
    <s v="6107"/>
    <s v="меркурий 201.5"/>
    <s v="45154342"/>
    <d v="2021-12-01T00:00:00"/>
    <s v="1"/>
    <s v="в подъезде"/>
    <d v="2021-03-01T00:00:00"/>
    <s v="б/н"/>
    <s v="Замена в УК"/>
  </r>
  <r>
    <n v="2046"/>
    <d v="2022-01-26T00:00:00"/>
    <x v="2"/>
    <s v="Скворцов Владимир Николаевич"/>
    <n v="100327868"/>
    <x v="4"/>
    <s v="Чебоксары"/>
    <s v="50 лет Октября"/>
    <s v="8"/>
    <n v="39"/>
    <x v="0"/>
    <s v="042825"/>
    <s v="1ф"/>
    <s v="5-60А"/>
    <s v="2009"/>
    <s v="7434"/>
    <s v="МИРТЕК-12-РУ"/>
    <s v="3220158017067"/>
    <d v="2022-08-01T00:00:00"/>
    <s v="0"/>
    <s v="в подъезде"/>
    <d v="2022-09-05T00:00:00"/>
    <s v="3837"/>
    <s v="Подряд."/>
  </r>
  <r>
    <n v="2047"/>
    <d v="2022-01-27T00:00:00"/>
    <x v="2"/>
    <s v="Маланьина Наталья Александровна"/>
    <n v="100338949"/>
    <x v="4"/>
    <s v="Чебоксары"/>
    <s v="Радужная"/>
    <s v="5"/>
    <n v="92"/>
    <x v="0"/>
    <s v="22752941"/>
    <s v="1ф"/>
    <s v="5-60А"/>
    <m/>
    <s v="2176"/>
    <s v="МИРТЕК-12-РУ"/>
    <s v="3220158016719"/>
    <d v="2022-08-01T00:00:00"/>
    <s v="0"/>
    <s v="в подъезде"/>
    <d v="2022-09-07T00:00:00"/>
    <s v="4255"/>
    <s v="Подряд."/>
  </r>
  <r>
    <n v="2048"/>
    <d v="2022-01-27T00:00:00"/>
    <x v="2"/>
    <s v="Прохоров Сергей Витальевич"/>
    <n v="100391533"/>
    <x v="6"/>
    <s v="Чебоксары"/>
    <s v="Эльменя"/>
    <s v="22"/>
    <n v="47"/>
    <x v="0"/>
    <s v="1997920"/>
    <s v="1ф"/>
    <s v="5-60А"/>
    <s v="1989"/>
    <s v="42587"/>
    <s v="МИРТЕК-12-РУ"/>
    <s v="3220158017351"/>
    <d v="2022-08-01T00:00:00"/>
    <s v="0"/>
    <s v="в подъезде"/>
    <d v="2022-09-06T00:00:00"/>
    <s v="3900"/>
    <s v="Подряд."/>
  </r>
  <r>
    <n v="2049"/>
    <d v="2022-01-27T00:00:00"/>
    <x v="2"/>
    <s v="Котляков Александр Павлович"/>
    <n v="100339847"/>
    <x v="4"/>
    <s v="Чебоксары"/>
    <s v="Радужная"/>
    <s v="14"/>
    <n v="32"/>
    <x v="0"/>
    <s v="22137129"/>
    <s v="1ф"/>
    <s v="5-60А"/>
    <s v="2015"/>
    <s v="8775"/>
    <s v="МИРТЕК-12-РУ"/>
    <s v="3220158017828"/>
    <d v="2022-08-01T00:00:00"/>
    <s v="0"/>
    <s v="в подъезде"/>
    <d v="2022-09-07T00:00:00"/>
    <s v="4265"/>
    <s v="Подряд."/>
  </r>
  <r>
    <n v="2050"/>
    <d v="2022-01-27T00:00:00"/>
    <x v="2"/>
    <s v="Волков Олег Викторович"/>
    <n v="100363888"/>
    <x v="4"/>
    <s v="Чебоксары"/>
    <s v="М. Залка"/>
    <s v="19"/>
    <n v="43"/>
    <x v="0"/>
    <s v="044008"/>
    <s v="1ф"/>
    <s v="5-60А"/>
    <s v="2009"/>
    <s v="14439"/>
    <s v="МИРТЕК-12-РУ"/>
    <s v="3220158018628"/>
    <d v="2022-08-01T00:00:00"/>
    <s v="0"/>
    <s v="в подъезде"/>
    <d v="2022-09-21T00:00:00"/>
    <s v="4521"/>
    <s v="Подряд."/>
  </r>
  <r>
    <n v="2051"/>
    <d v="2022-01-27T00:00:00"/>
    <x v="2"/>
    <s v="Мельников Сергей Николаевич"/>
    <n v="100288646"/>
    <x v="4"/>
    <s v="Чебоксары"/>
    <s v="Байдула "/>
    <s v="10"/>
    <n v="111"/>
    <x v="0"/>
    <s v="044614"/>
    <s v="1ф"/>
    <s v="5-60А"/>
    <s v="2010"/>
    <s v="11987"/>
    <s v="МИРТЕК-12-РУ"/>
    <s v="3220158018645"/>
    <d v="2022-08-01T00:00:00"/>
    <s v="0"/>
    <s v="в подъезде"/>
    <d v="2022-09-02T00:00:00"/>
    <s v="3789"/>
    <s v="Подряд."/>
  </r>
  <r>
    <n v="2052"/>
    <d v="2022-01-27T00:00:00"/>
    <x v="2"/>
    <s v="Павлов Александр Владимирович"/>
    <n v="100322631"/>
    <x v="6"/>
    <s v="Чебоксары"/>
    <s v="К. Иванова"/>
    <s v="76/14"/>
    <n v="7"/>
    <x v="0"/>
    <s v="469840"/>
    <s v="1ф"/>
    <s v="5-60А"/>
    <s v="2005"/>
    <s v="13208"/>
    <s v="МИРТЕК-12-РУ"/>
    <s v="3220158018324"/>
    <d v="2022-08-01T00:00:00"/>
    <s v="0"/>
    <s v="в подъезде"/>
    <d v="2022-09-07T00:00:00"/>
    <s v="4035"/>
    <s v="Подряд."/>
  </r>
  <r>
    <n v="2053"/>
    <d v="2022-01-27T00:00:00"/>
    <x v="2"/>
    <s v="Дербенев Анатолий Николаевич"/>
    <s v="отсутствует"/>
    <x v="4"/>
    <s v="Чебоксары"/>
    <s v="Калинина"/>
    <s v="101"/>
    <n v="13"/>
    <x v="0"/>
    <s v="22757076"/>
    <s v="1ф"/>
    <s v="5-60А"/>
    <s v="2015"/>
    <s v="5807"/>
    <s v="i-prom.1 ДНРТ.411152.010"/>
    <s v="230100080000027"/>
    <d v="2023-01-18T00:00:00"/>
    <s v="0"/>
    <s v="в подъезде"/>
    <d v="2023-02-03T00:00:00"/>
    <s v="5610"/>
    <s v="МРО"/>
  </r>
  <r>
    <n v="2054"/>
    <d v="2022-01-27T00:00:00"/>
    <x v="2"/>
    <s v="Дарьин Александр Борисович"/>
    <n v="100338813"/>
    <x v="4"/>
    <s v="Чебоксары"/>
    <s v="Пирогова"/>
    <s v="1/3"/>
    <n v="166"/>
    <x v="0"/>
    <s v="22844137"/>
    <s v="1ф"/>
    <s v="5-60А"/>
    <s v="2015"/>
    <s v="2266"/>
    <s v="МИРТЕК-12-РУ"/>
    <s v="3220158019304"/>
    <d v="2022-08-01T00:00:00"/>
    <s v="0"/>
    <s v="в подъезде"/>
    <d v="2022-09-08T00:00:00"/>
    <s v="4071"/>
    <s v="Подряд."/>
  </r>
  <r>
    <n v="2055"/>
    <d v="2022-01-27T00:00:00"/>
    <x v="2"/>
    <s v="Петрова Галина Алексеевна"/>
    <s v="отсутствует"/>
    <x v="4"/>
    <s v="Чебоксары"/>
    <s v="Ленина"/>
    <s v="21/1"/>
    <n v="102"/>
    <x v="0"/>
    <s v="043947"/>
    <s v="1ф"/>
    <s v="5-60А"/>
    <m/>
    <s v="8851"/>
    <m/>
    <m/>
    <m/>
    <m/>
    <m/>
    <m/>
    <s v="б/н"/>
    <s v="Замена в УК"/>
  </r>
  <r>
    <n v="2056"/>
    <d v="2022-01-27T00:00:00"/>
    <x v="2"/>
    <s v="Маркова Маргарита Николаевна"/>
    <n v="100355446"/>
    <x v="6"/>
    <s v="Чебоксары"/>
    <s v="Энгельса"/>
    <s v="22"/>
    <n v="27"/>
    <x v="0"/>
    <s v="44065246"/>
    <s v="1ф"/>
    <s v="5-60А"/>
    <s v="1967"/>
    <s v="779"/>
    <s v="МИРТЕК-12-РУ"/>
    <s v="3220158019127"/>
    <d v="2022-08-01T00:00:00"/>
    <s v="0"/>
    <s v="в подъезде"/>
    <d v="2022-09-16T00:00:00"/>
    <s v="4321"/>
    <s v="Подряд."/>
  </r>
  <r>
    <n v="2057"/>
    <d v="2022-01-27T00:00:00"/>
    <x v="2"/>
    <s v="Абрамова Луиза Алексеевна"/>
    <s v="отсутствует"/>
    <x v="6"/>
    <s v="Чебоксары"/>
    <s v="9-ой Пятилетки"/>
    <s v="20"/>
    <n v="310"/>
    <x v="0"/>
    <s v="2031552"/>
    <s v="1ф"/>
    <s v="5-60А"/>
    <s v="1984"/>
    <s v="6158"/>
    <s v="МИРТЕК-12-РУ"/>
    <s v="3220158029036"/>
    <d v="2022-08-01T00:00:00"/>
    <s v="0"/>
    <s v="в подъезде"/>
    <d v="2022-11-07T00:00:00"/>
    <s v="5098"/>
    <s v="Подряд."/>
  </r>
  <r>
    <n v="2058"/>
    <d v="2022-01-27T00:00:00"/>
    <x v="2"/>
    <s v="Антонов Виталий Сергеевич"/>
    <n v="100389871"/>
    <x v="6"/>
    <s v="Чебоксары"/>
    <s v="Энгельса"/>
    <s v="14"/>
    <n v="60"/>
    <x v="0"/>
    <s v="5356425"/>
    <s v="1ф"/>
    <s v="5-60А"/>
    <s v="1962"/>
    <s v="7933"/>
    <s v="МИРТЕК-12-РУ"/>
    <s v="3220158017659"/>
    <d v="2022-08-01T00:00:00"/>
    <s v="0"/>
    <s v="в подъезде"/>
    <d v="2022-09-21T00:00:00"/>
    <s v="4584"/>
    <s v="Подряд."/>
  </r>
  <r>
    <n v="2059"/>
    <d v="2022-01-28T00:00:00"/>
    <x v="2"/>
    <s v="Михайлов Андрей Александрович"/>
    <n v="100294686"/>
    <x v="4"/>
    <s v="Чебоксары"/>
    <s v="Строителей"/>
    <s v="12"/>
    <n v="11"/>
    <x v="0"/>
    <s v="40837"/>
    <s v="1ф"/>
    <s v="5-60А"/>
    <s v="2009"/>
    <s v="23833"/>
    <s v="МИРТЕК-12-РУ"/>
    <s v="3220158028599"/>
    <d v="2022-08-01T00:00:00"/>
    <s v="0"/>
    <s v="в подъезде"/>
    <d v="2022-10-15T00:00:00"/>
    <s v="4833"/>
    <s v="Подряд."/>
  </r>
  <r>
    <n v="2060"/>
    <d v="2022-01-28T00:00:00"/>
    <x v="2"/>
    <s v="Чамжайкина Светлана Александровна"/>
    <n v="100338856"/>
    <x v="4"/>
    <s v="Чебоксары"/>
    <s v="Пирогова"/>
    <s v="1/3"/>
    <n v="209"/>
    <x v="0"/>
    <s v="22856888"/>
    <s v="1ф"/>
    <s v="5-60А"/>
    <s v="2015"/>
    <s v="2024"/>
    <s v="МИРТЕК-12-РУ"/>
    <s v="3220158017003"/>
    <d v="2022-08-01T00:00:00"/>
    <s v="0"/>
    <s v="в подъезде"/>
    <d v="2022-09-08T00:00:00"/>
    <s v="4070"/>
    <s v="Подряд."/>
  </r>
  <r>
    <n v="2061"/>
    <d v="2022-01-28T00:00:00"/>
    <x v="2"/>
    <s v="Агафонов Евгений Александрович"/>
    <n v="100323383"/>
    <x v="4"/>
    <s v="Чебоксары"/>
    <s v="П. Лумумбы"/>
    <s v="14/1"/>
    <n v="42"/>
    <x v="0"/>
    <s v="041166"/>
    <s v="1ф"/>
    <s v="5-60А"/>
    <s v="2006"/>
    <s v="12941"/>
    <s v="МИРТЕК-12-РУ"/>
    <s v="3220158018838"/>
    <d v="2022-08-01T00:00:00"/>
    <s v="0"/>
    <s v="в подъезде"/>
    <d v="2022-09-06T00:00:00"/>
    <s v="3961"/>
    <s v="Подряд."/>
  </r>
  <r>
    <n v="2062"/>
    <d v="2022-01-28T00:00:00"/>
    <x v="2"/>
    <s v="Васкинеева Екатерина Васильевна"/>
    <n v="100366709"/>
    <x v="0"/>
    <s v="Чебоксары"/>
    <s v="А. Игнатьева"/>
    <s v="11/14"/>
    <n v="7"/>
    <x v="0"/>
    <s v="004197"/>
    <s v="1ф"/>
    <s v="5-60А"/>
    <s v="2003"/>
    <m/>
    <s v="меркурий 201.5"/>
    <s v="46297931"/>
    <d v="2022-01-01T00:00:00"/>
    <s v="0"/>
    <s v="в подъезде"/>
    <d v="2022-03-01T00:00:00"/>
    <s v="б/н"/>
    <s v="Замена в УК"/>
  </r>
  <r>
    <n v="2063"/>
    <d v="2022-01-28T00:00:00"/>
    <x v="2"/>
    <s v="Калашников Олег Леонидович"/>
    <n v="100288550"/>
    <x v="4"/>
    <s v="Чебоксары"/>
    <s v="Байдула "/>
    <s v="10"/>
    <n v="18"/>
    <x v="0"/>
    <s v="041195"/>
    <s v="1ф"/>
    <s v="5-60А"/>
    <m/>
    <s v="10047"/>
    <s v="МИРТЕК-12-РУ"/>
    <s v="3220158017386"/>
    <d v="2022-08-01T00:00:00"/>
    <s v="0"/>
    <s v="в подъезде"/>
    <d v="2022-09-06T00:00:00"/>
    <s v="4276"/>
    <s v="Подряд."/>
  </r>
  <r>
    <n v="2064"/>
    <d v="2022-01-28T00:00:00"/>
    <x v="2"/>
    <s v="Скрыльников Валерий Федорович"/>
    <n v="101025151"/>
    <x v="4"/>
    <s v="Б. Карачуры"/>
    <s v="9 км"/>
    <s v="4"/>
    <n v="3"/>
    <x v="0"/>
    <s v="08353298"/>
    <s v="1ф"/>
    <s v="5-60А"/>
    <s v="2011"/>
    <s v="4049"/>
    <s v="МИРТЕК-12-РУ"/>
    <s v="3220158028910"/>
    <d v="2022-08-01T00:00:00"/>
    <s v="0"/>
    <s v="в подъезде"/>
    <d v="2022-11-09T00:00:00"/>
    <s v="5126"/>
    <s v="Подряд."/>
  </r>
  <r>
    <n v="2065"/>
    <d v="2022-01-28T00:00:00"/>
    <x v="2"/>
    <s v="Цап Виталий"/>
    <n v="100387116"/>
    <x v="4"/>
    <s v="Чебоксары"/>
    <s v="Ю. Гагарина"/>
    <s v="8"/>
    <n v="6"/>
    <x v="0"/>
    <s v="044261"/>
    <s v="1ф"/>
    <s v="5-60А"/>
    <s v="2010"/>
    <s v="19737"/>
    <s v="МИРТЕК-12-РУ"/>
    <s v="3220158017025"/>
    <d v="2022-08-01T00:00:00"/>
    <s v="0"/>
    <s v="в подъезде"/>
    <d v="2022-09-13T00:00:00"/>
    <s v="4217"/>
    <s v="Подряд."/>
  </r>
  <r>
    <n v="2066"/>
    <d v="2022-01-28T00:00:00"/>
    <x v="2"/>
    <s v="Купцов Вадим Евгеньевич"/>
    <n v="100392974"/>
    <x v="6"/>
    <s v="Чебоксары"/>
    <s v="Водопроводная"/>
    <s v="22"/>
    <s v="г/б 22"/>
    <x v="0"/>
    <s v="002444"/>
    <s v="1ф"/>
    <s v="5-60А"/>
    <s v="2000"/>
    <s v="6237"/>
    <s v="МИРТЕК-12-РУ"/>
    <s v="3220158017864"/>
    <d v="2022-08-01T00:00:00"/>
    <s v="0"/>
    <s v="в подъезде"/>
    <d v="2022-10-01T00:00:00"/>
    <s v="4682"/>
    <s v="Подряд."/>
  </r>
  <r>
    <n v="2067"/>
    <d v="2022-01-29T00:00:00"/>
    <x v="2"/>
    <s v="Чернова Надежда Петровна"/>
    <n v="101025152"/>
    <x v="1"/>
    <s v="Б. Карачуры"/>
    <s v="9 км"/>
    <s v="4"/>
    <n v="4"/>
    <x v="0"/>
    <s v="44975"/>
    <s v="1ф"/>
    <s v="5-60А"/>
    <s v="2008"/>
    <s v="17995"/>
    <s v="меркурий 201.5"/>
    <s v="46041491"/>
    <d v="2021-12-01T00:00:00"/>
    <s v="0"/>
    <s v="в подъезде"/>
    <d v="2022-02-24T00:00:00"/>
    <s v="б/н"/>
    <s v="Замена в УК"/>
  </r>
  <r>
    <n v="2068"/>
    <d v="2022-01-31T00:00:00"/>
    <x v="2"/>
    <s v="Борисова Клара Викторовна"/>
    <s v="отсутствует"/>
    <x v="4"/>
    <s v="Чебоксары"/>
    <s v="Ленина"/>
    <s v="44"/>
    <n v="5"/>
    <x v="0"/>
    <s v="038962"/>
    <s v="1ф"/>
    <s v="5-60А"/>
    <s v="2009"/>
    <s v="9019"/>
    <s v="МИРТЕК-12-РУ"/>
    <s v="3220158017455"/>
    <d v="2022-08-01T00:00:00"/>
    <s v="0"/>
    <s v="в подъезде"/>
    <d v="2022-09-18T00:00:00"/>
    <s v="4463"/>
    <s v="Подряд."/>
  </r>
  <r>
    <n v="2069"/>
    <d v="2022-01-31T00:00:00"/>
    <x v="2"/>
    <s v="Васильев Юрий Геннадьевич"/>
    <n v="100389293"/>
    <x v="6"/>
    <s v="Чебоксары"/>
    <s v="Петрова"/>
    <s v="11"/>
    <n v="8"/>
    <x v="0"/>
    <s v="0015327"/>
    <s v="1ф"/>
    <s v="5-60А"/>
    <s v="1962"/>
    <s v="7962"/>
    <s v="МИРТЕК-12-РУ"/>
    <s v="3220158017661"/>
    <d v="2022-08-01T00:00:00"/>
    <s v="0"/>
    <s v="в подъезде"/>
    <d v="2022-09-20T00:00:00"/>
    <s v="4582"/>
    <s v="Подряд."/>
  </r>
  <r>
    <n v="2070"/>
    <d v="2022-01-31T00:00:00"/>
    <x v="2"/>
    <s v="Малышева Надежда Валерьевна"/>
    <s v="отсутствует"/>
    <x v="4"/>
    <s v="Чебоксары"/>
    <s v="Б. Хмельницкого"/>
    <s v="127/2"/>
    <n v="33"/>
    <x v="0"/>
    <s v="20637925"/>
    <s v="1ф"/>
    <s v="5-60А"/>
    <s v="2014"/>
    <s v="4778"/>
    <s v="МИРТЕК-12-РУ"/>
    <s v="3220158016110"/>
    <d v="2022-08-01T00:00:00"/>
    <s v="0"/>
    <s v="в подъезде"/>
    <d v="2022-09-19T00:00:00"/>
    <s v="4488"/>
    <s v="Подряд."/>
  </r>
  <r>
    <n v="2071"/>
    <d v="2022-01-31T00:00:00"/>
    <x v="2"/>
    <s v="Анисимов Андрей Владимирович"/>
    <s v="отсутствует"/>
    <x v="4"/>
    <s v="Чебоксары"/>
    <s v="Базарная"/>
    <s v="10"/>
    <n v="61"/>
    <x v="0"/>
    <s v="10018969"/>
    <s v="1ф"/>
    <s v="5-60А"/>
    <s v="2010"/>
    <s v="32719"/>
    <s v="МИРТЕК-12-РУ"/>
    <s v="3220158018429"/>
    <d v="2022-08-01T00:00:00"/>
    <s v="0"/>
    <s v="в подъезде"/>
    <d v="2022-09-19T00:00:00"/>
    <s v="4475"/>
    <s v="Подряд."/>
  </r>
  <r>
    <n v="2072"/>
    <d v="2022-02-01T00:00:00"/>
    <x v="2"/>
    <s v="Шариков Евгений Григорьевич"/>
    <n v="100344181"/>
    <x v="4"/>
    <s v="Чебоксары"/>
    <s v="Юго-Западный"/>
    <s v="5"/>
    <n v="68"/>
    <x v="0"/>
    <s v="31104"/>
    <s v="1ф"/>
    <s v="5-60А"/>
    <s v="2009"/>
    <s v="19087"/>
    <s v="МИРТЕК-12-РУ"/>
    <s v="3220158016941"/>
    <d v="2022-08-01T00:00:00"/>
    <s v="0"/>
    <s v="в подъезде"/>
    <d v="2022-09-08T00:00:00"/>
    <s v="4113"/>
    <s v="Подряд."/>
  </r>
  <r>
    <n v="2073"/>
    <d v="2022-02-01T00:00:00"/>
    <x v="2"/>
    <s v="Семенов Эдуард Николаевич"/>
    <n v="100391092"/>
    <x v="6"/>
    <s v="Чебоксары"/>
    <s v="Грасиса"/>
    <s v="6/1"/>
    <n v="33"/>
    <x v="0"/>
    <s v="00593055"/>
    <s v="1ф"/>
    <s v="5-60А"/>
    <s v="1958"/>
    <s v="7238"/>
    <s v="МИРТЕК-12-РУ"/>
    <s v="3220158017807"/>
    <d v="2022-09-01T00:00:00"/>
    <s v="0"/>
    <s v="в подъезде"/>
    <d v="2022-09-06T00:00:00"/>
    <s v="3903"/>
    <s v="Подряд."/>
  </r>
  <r>
    <n v="2074"/>
    <d v="2022-02-02T00:00:00"/>
    <x v="2"/>
    <s v="Туйгачева Мария Терентьевна"/>
    <n v="100295553"/>
    <x v="4"/>
    <s v="Чебоксары"/>
    <s v="Болгарстроя"/>
    <s v="11"/>
    <n v="77"/>
    <x v="0"/>
    <n v="17100707"/>
    <s v="1ф"/>
    <s v="5-60А"/>
    <s v="2013"/>
    <m/>
    <s v="МИРТЕК-12-РУ"/>
    <s v="3220158015493"/>
    <d v="2022-08-01T00:00:00"/>
    <s v="0"/>
    <s v="в подъезде"/>
    <d v="2022-09-19T00:00:00"/>
    <s v="4483"/>
    <s v="Подряд."/>
  </r>
  <r>
    <n v="2075"/>
    <d v="2022-02-02T00:00:00"/>
    <x v="2"/>
    <s v="Саерова Людмила Валентиновна"/>
    <n v="100293450"/>
    <x v="4"/>
    <s v="Чебоксары"/>
    <s v="Б.С. Маркова"/>
    <s v="14"/>
    <n v="85"/>
    <x v="0"/>
    <s v="22875890"/>
    <s v="1ф"/>
    <s v="5-60А"/>
    <s v="2015"/>
    <s v="8193"/>
    <s v="МИРТЕК-12-РУ"/>
    <s v="3220158016871"/>
    <d v="2022-08-01T00:00:00"/>
    <s v="0"/>
    <s v="в подъезде"/>
    <d v="2022-09-08T00:00:00"/>
    <s v="4061"/>
    <s v="Подряд."/>
  </r>
  <r>
    <n v="2076"/>
    <d v="2022-02-02T00:00:00"/>
    <x v="2"/>
    <s v="Шумилова Светлана Николаевна"/>
    <n v="100307492"/>
    <x v="4"/>
    <s v="Кугеси"/>
    <s v="К. Маркса"/>
    <s v="112"/>
    <n v="53"/>
    <x v="0"/>
    <s v="21431213"/>
    <s v="1ф"/>
    <s v="5-60А"/>
    <s v="2015"/>
    <s v="5484"/>
    <s v="МИРТЕК-12-РУ"/>
    <s v="3220158017673"/>
    <d v="2022-08-01T00:00:00"/>
    <s v="0"/>
    <s v="в подъезде"/>
    <d v="2022-09-26T00:00:00"/>
    <s v="4671"/>
    <s v="Подряд."/>
  </r>
  <r>
    <n v="2077"/>
    <d v="2022-02-02T00:00:00"/>
    <x v="2"/>
    <s v="Селиванова Анна Николаевна"/>
    <n v="100307565"/>
    <x v="1"/>
    <s v="Кугеси"/>
    <s v="К. Маркса"/>
    <s v="112"/>
    <n v="126"/>
    <x v="0"/>
    <s v="21435751"/>
    <s v="1ф"/>
    <s v="5-60А"/>
    <s v="2015"/>
    <s v="2909"/>
    <s v="меркурий 201.5"/>
    <s v="45743557"/>
    <d v="2021-12-01T00:00:00"/>
    <s v="0"/>
    <s v="в подъезде"/>
    <d v="2022-02-08T00:00:00"/>
    <s v="б/н"/>
    <s v="Замена в УК"/>
  </r>
  <r>
    <n v="2078"/>
    <d v="2022-02-02T00:00:00"/>
    <x v="2"/>
    <s v="Петров Владимир Павлович "/>
    <n v="100384218"/>
    <x v="4"/>
    <s v="Чебоксары"/>
    <s v="Энтузиастов"/>
    <s v="24/1"/>
    <n v="7"/>
    <x v="0"/>
    <s v="043990"/>
    <s v="1ф"/>
    <s v="5-60А"/>
    <s v="2009"/>
    <s v="11824"/>
    <s v="МИРТЕК-12-РУ"/>
    <s v="3220158016562"/>
    <d v="2022-08-01T00:00:00"/>
    <s v="0"/>
    <s v="в подъезде"/>
    <d v="2022-09-06T00:00:00"/>
    <s v="3901"/>
    <s v="Подряд."/>
  </r>
  <r>
    <n v="2079"/>
    <d v="2022-02-02T00:00:00"/>
    <x v="2"/>
    <s v="Журавлев Андрей Геннадьевич"/>
    <s v="отсутствует"/>
    <x v="4"/>
    <s v="Чебоксары"/>
    <s v="М. Павлова"/>
    <s v="58"/>
    <n v="81"/>
    <x v="0"/>
    <s v="039138"/>
    <s v="1ф"/>
    <s v="5-60А"/>
    <s v="2009"/>
    <s v="17361"/>
    <s v="МИРТЕК-12-РУ"/>
    <s v="3220158016196"/>
    <d v="2022-08-01T00:00:00"/>
    <s v="0"/>
    <s v="в подъезде"/>
    <d v="2022-09-05T00:00:00"/>
    <s v="3860"/>
    <s v="Подряд."/>
  </r>
  <r>
    <n v="2080"/>
    <d v="2022-02-02T00:00:00"/>
    <x v="2"/>
    <s v="Кудряшова Валентина Александровна"/>
    <n v="100299107"/>
    <x v="4"/>
    <s v="Чебоксары"/>
    <s v="Л. Комсомола"/>
    <s v="44"/>
    <n v="54"/>
    <x v="0"/>
    <s v="52320"/>
    <s v="1ф"/>
    <s v="5-60А"/>
    <s v="2005"/>
    <s v="23490"/>
    <s v="МИРТЕК-12-РУ"/>
    <s v="3220158029280"/>
    <d v="2022-09-01T00:00:00"/>
    <s v="0"/>
    <s v="в подъезде"/>
    <d v="2022-10-21T00:00:00"/>
    <s v="4942"/>
    <s v="Подряд."/>
  </r>
  <r>
    <n v="2081"/>
    <d v="2022-02-02T00:00:00"/>
    <x v="2"/>
    <s v="Игнатьева Альбина Макаровна"/>
    <n v="100009905"/>
    <x v="6"/>
    <s v="Чебоксары"/>
    <s v="Энгельса"/>
    <s v="48/1"/>
    <n v="1"/>
    <x v="0"/>
    <s v="01136"/>
    <s v="1ф"/>
    <s v="5-60А"/>
    <s v="1970"/>
    <s v="21377"/>
    <s v="МИРТЕК-12-РУ"/>
    <s v="3220158016434"/>
    <d v="2022-08-01T00:00:00"/>
    <s v="0"/>
    <s v="в подъезде"/>
    <d v="2022-09-16T00:00:00"/>
    <s v="4413"/>
    <s v="Подряд."/>
  </r>
  <r>
    <n v="2082"/>
    <d v="2022-02-02T00:00:00"/>
    <x v="2"/>
    <s v="ФГБУ ВО Чувашский ГАУ"/>
    <n v="100321745"/>
    <x v="6"/>
    <s v="Чебоксары"/>
    <s v="Т. Кривова"/>
    <s v="16"/>
    <n v="2"/>
    <x v="0"/>
    <s v="881282"/>
    <s v="1ф"/>
    <s v="5-60А"/>
    <s v="2006"/>
    <s v="10361"/>
    <s v="МИРТЕК-12-РУ"/>
    <s v="3220158017161"/>
    <d v="2022-08-01T00:00:00"/>
    <s v="0"/>
    <s v="в подъезде"/>
    <d v="2022-09-24T00:00:00"/>
    <s v="4603"/>
    <s v="Подряд."/>
  </r>
  <r>
    <n v="2083"/>
    <d v="2022-02-02T00:00:00"/>
    <x v="2"/>
    <s v="ФГБУ ВО Чувашский ГАУ"/>
    <n v="100321748"/>
    <x v="6"/>
    <s v="Чебоксары"/>
    <s v="Т. Кривова"/>
    <s v="16"/>
    <n v="5"/>
    <x v="0"/>
    <s v="881023"/>
    <s v="1ф"/>
    <s v="5-60А"/>
    <s v="2006"/>
    <s v="7888"/>
    <s v="МИРТЕК-12-РУ"/>
    <s v="3220158017901"/>
    <d v="2022-08-01T00:00:00"/>
    <s v="0"/>
    <s v="в подъезде"/>
    <d v="2022-09-24T00:00:00"/>
    <s v="4602"/>
    <s v="Подряд."/>
  </r>
  <r>
    <n v="2084"/>
    <d v="2022-02-02T00:00:00"/>
    <x v="2"/>
    <s v="ФГБУ ВО Чувашский ГАУ"/>
    <n v="100321755"/>
    <x v="6"/>
    <s v="Чебоксары"/>
    <s v="Т. Кривова"/>
    <s v="16"/>
    <n v="12"/>
    <x v="0"/>
    <s v="881657"/>
    <s v="1ф"/>
    <s v="5-60А"/>
    <s v="2006"/>
    <s v="9301"/>
    <s v="МИРТЕК-12-РУ"/>
    <s v="3220158019184"/>
    <d v="2022-08-01T00:00:00"/>
    <s v="0"/>
    <s v="в подъезде"/>
    <d v="2022-09-24T00:00:00"/>
    <s v="4604"/>
    <s v="Подряд."/>
  </r>
  <r>
    <n v="2085"/>
    <d v="2022-02-02T00:00:00"/>
    <x v="2"/>
    <s v="Резяпова Эльфия Нуретдиновна"/>
    <n v="100292968"/>
    <x v="6"/>
    <s v="Чебоксары"/>
    <s v="Академика Крылова"/>
    <s v="3"/>
    <n v="84"/>
    <x v="0"/>
    <s v="459452"/>
    <s v="1ф"/>
    <s v="5-60А"/>
    <s v="2005"/>
    <s v="48413"/>
    <s v="МИРТЕК-12-РУ"/>
    <s v="3220158016301"/>
    <d v="2022-08-01T00:00:00"/>
    <s v="0"/>
    <s v="в подъезде"/>
    <d v="2022-09-16T00:00:00"/>
    <s v="4422"/>
    <s v="Подряд."/>
  </r>
  <r>
    <n v="2086"/>
    <d v="2022-02-02T00:00:00"/>
    <x v="2"/>
    <s v="Машанов Станислав Викторович"/>
    <s v="отсутствует"/>
    <x v="4"/>
    <s v="Чебоксары"/>
    <s v="Эгерский б-р"/>
    <s v="35"/>
    <n v="177"/>
    <x v="0"/>
    <s v="233896-27"/>
    <s v="1ф"/>
    <s v="5-60А"/>
    <s v="2009"/>
    <s v="8509"/>
    <m/>
    <m/>
    <m/>
    <m/>
    <m/>
    <m/>
    <s v="б/н"/>
    <s v="Замена в УК"/>
  </r>
  <r>
    <n v="2087"/>
    <d v="2022-02-03T00:00:00"/>
    <x v="2"/>
    <s v="Быков Павел Борисович"/>
    <n v="100320716"/>
    <x v="6"/>
    <s v="Чебоксары"/>
    <s v="Энтузиастов"/>
    <s v="33"/>
    <n v="114"/>
    <x v="0"/>
    <s v="11542355"/>
    <s v="1ф"/>
    <s v="5-60А"/>
    <s v="1987"/>
    <s v="4388"/>
    <s v="МИРТЕК-12-РУ"/>
    <s v="3220158015824"/>
    <d v="2022-08-01T00:00:00"/>
    <s v="0"/>
    <s v="в подъезде"/>
    <d v="2022-09-10T00:00:00"/>
    <s v="4193"/>
    <s v="Подряд."/>
  </r>
  <r>
    <n v="2088"/>
    <d v="2022-02-03T00:00:00"/>
    <x v="2"/>
    <s v="Васильева Светлана Федоровна"/>
    <n v="100392965"/>
    <x v="6"/>
    <s v="Чебоксары"/>
    <s v="Водопроводная"/>
    <s v="22"/>
    <s v="г/б 13"/>
    <x v="0"/>
    <s v="00191"/>
    <s v="1ф"/>
    <s v="5-60А"/>
    <s v="2000"/>
    <m/>
    <s v="МИРТЕК-12-РУ"/>
    <s v="3220158016887"/>
    <d v="2022-08-16T00:00:00"/>
    <s v="0"/>
    <s v="в подъезде"/>
    <d v="2022-08-25T00:00:00"/>
    <n v="3663"/>
    <s v="Подряд."/>
  </r>
  <r>
    <n v="2089"/>
    <d v="2022-02-03T00:00:00"/>
    <x v="2"/>
    <s v="Васильева Светлана Федоровна"/>
    <n v="100393037"/>
    <x v="6"/>
    <s v="Чебоксары"/>
    <s v="Водопроводная"/>
    <s v="22"/>
    <s v="г/б 86"/>
    <x v="0"/>
    <s v="675750"/>
    <s v="1ф"/>
    <s v="5-60А"/>
    <s v="1996"/>
    <m/>
    <s v="МИРТЕК-12-РУ"/>
    <s v="3220158016170"/>
    <d v="2022-08-01T00:00:00"/>
    <s v="0"/>
    <s v="в подъезде"/>
    <d v="2022-08-25T00:00:00"/>
    <n v="3664"/>
    <s v="Подряд."/>
  </r>
  <r>
    <n v="2090"/>
    <d v="2022-02-03T00:00:00"/>
    <x v="2"/>
    <s v="Астраханцева Елена Николаевна"/>
    <s v="отсутствует"/>
    <x v="4"/>
    <s v="Чебоксары"/>
    <s v="Дементьева"/>
    <s v="7/1"/>
    <n v="134"/>
    <x v="0"/>
    <s v="18076529"/>
    <s v="1ф"/>
    <s v="5-60А"/>
    <s v="2014"/>
    <s v="2671"/>
    <s v="МИРТЕК-12-РУ"/>
    <s v="3220158018345"/>
    <d v="2022-08-01T00:00:00"/>
    <s v="0"/>
    <s v="в подъезде"/>
    <d v="2022-09-09T00:00:00"/>
    <s v="4139"/>
    <s v="Подряд."/>
  </r>
  <r>
    <n v="2091"/>
    <d v="2022-02-03T00:00:00"/>
    <x v="2"/>
    <s v="Иванова Раиса Ивановна"/>
    <n v="100344775"/>
    <x v="4"/>
    <s v="Чебоксары"/>
    <s v="Гражданская"/>
    <s v="86"/>
    <n v="31"/>
    <x v="0"/>
    <s v="37284"/>
    <s v="1ф"/>
    <s v="5-60А"/>
    <s v="2011"/>
    <s v="14882"/>
    <s v="МИРТЕК-12-РУ"/>
    <s v="3220158017964"/>
    <d v="2022-08-01T00:00:00"/>
    <s v="0"/>
    <s v="в подъезде"/>
    <d v="2022-09-01T00:00:00"/>
    <s v="3691"/>
    <s v="Подряд."/>
  </r>
  <r>
    <n v="2092"/>
    <d v="2022-02-03T00:00:00"/>
    <x v="2"/>
    <s v="Евсеев Владимир Григорьевич"/>
    <s v="отсутствует"/>
    <x v="6"/>
    <s v="Чебоксары"/>
    <s v="Эгерский б-р"/>
    <s v="41"/>
    <n v="252"/>
    <x v="0"/>
    <s v="031804"/>
    <s v="1ф"/>
    <s v="5-60А"/>
    <s v="2006"/>
    <s v="37310"/>
    <s v="МИРТЕК-12-РУ"/>
    <s v="3220158019139"/>
    <d v="2022-08-01T00:00:00"/>
    <s v="0"/>
    <s v="в подъезде"/>
    <d v="2022-09-07T00:00:00"/>
    <s v="3999"/>
    <s v="Подряд."/>
  </r>
  <r>
    <n v="2093"/>
    <d v="2022-02-03T00:00:00"/>
    <x v="2"/>
    <s v="Иванова Полина Геннадьевна"/>
    <n v="100319850"/>
    <x v="4"/>
    <s v="Чебоксары"/>
    <s v="Т. Кривова"/>
    <s v="8/1"/>
    <s v="18-19 (410-419)"/>
    <x v="0"/>
    <s v="22408390"/>
    <s v="3ф"/>
    <s v="5-100А"/>
    <s v="2015"/>
    <s v="67662"/>
    <m/>
    <m/>
    <m/>
    <m/>
    <m/>
    <m/>
    <m/>
    <m/>
  </r>
  <r>
    <n v="2094"/>
    <d v="2022-02-03T00:00:00"/>
    <x v="2"/>
    <s v="Гусева Анастасия Вячеславовна"/>
    <s v="отсутствует"/>
    <x v="4"/>
    <s v="Чебоксары"/>
    <s v="Ю. Гагарина"/>
    <s v="21"/>
    <n v="20"/>
    <x v="0"/>
    <s v="09002494"/>
    <s v="1ф"/>
    <s v="5-60А"/>
    <s v="2010"/>
    <s v="11899"/>
    <s v="МИРТЕК-12-РУ"/>
    <s v="3220158018348"/>
    <d v="2022-08-01T00:00:00"/>
    <s v="0"/>
    <s v="в подъезде"/>
    <d v="2022-10-10T00:00:00"/>
    <s v="4723"/>
    <s v="Подряд."/>
  </r>
  <r>
    <n v="2095"/>
    <d v="2022-02-04T00:00:00"/>
    <x v="2"/>
    <s v="Луганская Северина Юрьевна"/>
    <n v="100318832"/>
    <x v="4"/>
    <s v="Чебоксары"/>
    <s v="Афанасьева"/>
    <s v="9"/>
    <n v="228"/>
    <x v="0"/>
    <s v="022663"/>
    <s v="1ф"/>
    <s v="5-60А"/>
    <m/>
    <s v="13136"/>
    <s v="меркурий 201.5"/>
    <s v="46581978"/>
    <d v="2022-05-01T00:00:00"/>
    <s v="4"/>
    <s v="в подъезде"/>
    <d v="2022-07-06T00:00:00"/>
    <s v="б/н"/>
    <s v="Замена в УК"/>
  </r>
  <r>
    <n v="2096"/>
    <d v="2022-02-04T00:00:00"/>
    <x v="2"/>
    <s v="Сорокина Елизавета Васильевна"/>
    <s v="отсутствует"/>
    <x v="6"/>
    <s v="Чебоксары"/>
    <s v="Эгерский б-р"/>
    <s v="49"/>
    <n v="24"/>
    <x v="0"/>
    <s v="031615"/>
    <s v="1ф"/>
    <s v="5-60А"/>
    <s v="2006"/>
    <m/>
    <m/>
    <m/>
    <m/>
    <m/>
    <m/>
    <m/>
    <s v="б/н"/>
    <s v="Замена в УК"/>
  </r>
  <r>
    <n v="2097"/>
    <d v="2022-02-07T00:00:00"/>
    <x v="2"/>
    <s v="Егоров Илья Михайлович"/>
    <s v="отсутствует"/>
    <x v="4"/>
    <s v="Чебоксары"/>
    <s v="Университетская"/>
    <s v="38/4"/>
    <n v="32"/>
    <x v="0"/>
    <s v="19986135"/>
    <s v="1ф"/>
    <s v="5-60А"/>
    <s v="2014"/>
    <s v="18870"/>
    <s v="МИРТЕК-12-РУ"/>
    <s v="3220158019332"/>
    <d v="2022-08-01T00:00:00"/>
    <s v="0"/>
    <s v="в подъезде"/>
    <d v="2022-09-08T00:00:00"/>
    <s v="4090"/>
    <s v="Подряд."/>
  </r>
  <r>
    <n v="2098"/>
    <d v="2022-02-07T00:00:00"/>
    <x v="2"/>
    <s v="Колоскова Валентина Николаевна"/>
    <s v="отсутствует"/>
    <x v="4"/>
    <s v="Чебоксары"/>
    <s v="Университетская"/>
    <s v="11"/>
    <n v="82"/>
    <x v="0"/>
    <s v="001248"/>
    <s v="1ф"/>
    <s v="5-60А"/>
    <s v="2006"/>
    <s v="42910"/>
    <s v="МИРТЕК-12-РУ"/>
    <s v="3220158016036"/>
    <d v="2022-08-01T00:00:00"/>
    <s v="0"/>
    <s v="в подъезде"/>
    <d v="2022-09-08T00:00:00"/>
    <s v="3813"/>
    <s v="Подряд."/>
  </r>
  <r>
    <n v="2099"/>
    <d v="2022-02-08T00:00:00"/>
    <x v="2"/>
    <s v="Зайкова Луиза Федоровна"/>
    <s v="отсутствует"/>
    <x v="6"/>
    <s v="Чебоксары"/>
    <s v="Эгерский б-р"/>
    <s v="59"/>
    <n v="62"/>
    <x v="0"/>
    <s v="031959"/>
    <s v="1ф"/>
    <s v="5-60А"/>
    <s v="2006"/>
    <s v="11440"/>
    <s v="МИРТЕК-12-РУ"/>
    <s v="3220158015800"/>
    <d v="2022-08-01T00:00:00"/>
    <s v="0"/>
    <s v="в подъезде"/>
    <d v="2022-09-07T00:00:00"/>
    <s v="4004"/>
    <s v="Подряд."/>
  </r>
  <r>
    <n v="2100"/>
    <d v="2022-02-08T00:00:00"/>
    <x v="2"/>
    <s v="Игнатьев Владимир Николаевич"/>
    <n v="100309617"/>
    <x v="4"/>
    <s v="Чебоксары"/>
    <s v="Гузовского"/>
    <s v="16"/>
    <n v="19"/>
    <x v="0"/>
    <s v="40500666"/>
    <s v="1ф"/>
    <s v="5-60А"/>
    <s v="2020"/>
    <s v="879"/>
    <s v="МИРТЕК-12-РУ"/>
    <s v="3220158018374"/>
    <d v="2022-08-01T00:00:00"/>
    <s v="0"/>
    <s v="в подъезде"/>
    <d v="2022-09-24T00:00:00"/>
    <s v="4601"/>
    <s v="Подряд."/>
  </r>
  <r>
    <n v="2101"/>
    <d v="2022-02-09T00:00:00"/>
    <x v="2"/>
    <s v="Мышов Анатолий Федорович"/>
    <n v="100220458"/>
    <x v="4"/>
    <s v="Чебоксары"/>
    <s v="Совхозная"/>
    <s v="16"/>
    <n v="48"/>
    <x v="0"/>
    <s v="35725726"/>
    <s v="1ф"/>
    <s v="5-60А"/>
    <s v="2018"/>
    <s v="3229"/>
    <s v="МИРТЕК-12-РУ"/>
    <s v="3220158017063"/>
    <d v="2022-08-01T00:00:00"/>
    <s v="0"/>
    <s v="в подъезде"/>
    <d v="2022-09-15T00:00:00"/>
    <s v="4406"/>
    <s v="Подряд."/>
  </r>
  <r>
    <n v="2102"/>
    <d v="2022-02-09T00:00:00"/>
    <x v="2"/>
    <s v="Смирнов Леонид Данилович"/>
    <n v="100396699"/>
    <x v="0"/>
    <s v="Чебоксары"/>
    <s v="Социалистическая"/>
    <s v="2/1"/>
    <n v="3"/>
    <x v="0"/>
    <s v="09267"/>
    <s v="1ф"/>
    <s v="5-60А"/>
    <s v="2010"/>
    <s v="5114"/>
    <s v="меркурий 201.5"/>
    <s v="46297923"/>
    <d v="2022-04-01T00:00:00"/>
    <s v="2"/>
    <s v="в подъезде"/>
    <d v="2022-03-25T00:00:00"/>
    <s v="б/н"/>
    <s v="Замена в УК"/>
  </r>
  <r>
    <n v="2103"/>
    <d v="2022-02-09T00:00:00"/>
    <x v="2"/>
    <s v="Лукин Владислав Петрович"/>
    <s v="отсутствует"/>
    <x v="4"/>
    <s v="Чебоксары"/>
    <s v="Комбинатская"/>
    <s v="5"/>
    <n v="27"/>
    <x v="0"/>
    <s v="42628757"/>
    <s v="1ф"/>
    <s v="5-60А"/>
    <s v="2020"/>
    <s v="1734"/>
    <s v="МИРТЕК-12-РУ"/>
    <s v="3220158028979"/>
    <d v="2022-08-01T00:00:00"/>
    <s v="0"/>
    <s v="в подъезде"/>
    <d v="2022-11-02T00:00:00"/>
    <s v="5088"/>
    <s v="Подряд."/>
  </r>
  <r>
    <n v="2104"/>
    <d v="2022-02-10T00:00:00"/>
    <x v="2"/>
    <s v="Осипов Владимир Николаевич"/>
    <s v="отсутствует"/>
    <x v="6"/>
    <s v="Чебоксары"/>
    <s v="Эгерский б-р"/>
    <s v="49"/>
    <n v="22"/>
    <x v="0"/>
    <s v="032025"/>
    <s v="1ф"/>
    <s v="5-60А"/>
    <s v="2006"/>
    <s v="19098"/>
    <s v="МИРТЕК-12-РУ"/>
    <s v="3220158017509"/>
    <d v="2022-08-01T00:00:00"/>
    <s v="0"/>
    <s v="в подъезде"/>
    <d v="2022-09-07T00:00:00"/>
    <s v="4011"/>
    <s v="Подряд."/>
  </r>
  <r>
    <n v="2105"/>
    <d v="2022-02-11T00:00:00"/>
    <x v="2"/>
    <s v="Якимаха Наталья Михайловна"/>
    <n v="100387922"/>
    <x v="4"/>
    <s v="Чебоксары"/>
    <s v="Московский проспект"/>
    <s v="42"/>
    <n v="51"/>
    <x v="0"/>
    <s v="02098"/>
    <s v="1ф"/>
    <s v="5-60А"/>
    <s v="2007"/>
    <s v="6322"/>
    <s v="МИРТЕК-12-РУ"/>
    <s v="3220158015645"/>
    <d v="2022-08-01T00:00:00"/>
    <s v="0"/>
    <s v="в подъезде"/>
    <d v="2022-09-15T00:00:00"/>
    <s v="4372"/>
    <s v="Подряд."/>
  </r>
  <r>
    <n v="2106"/>
    <d v="2022-02-11T00:00:00"/>
    <x v="2"/>
    <s v="Жевлаков Евгений Александрович"/>
    <n v="100388004"/>
    <x v="4"/>
    <s v="Чебоксары"/>
    <s v="Московский проспект"/>
    <s v="42"/>
    <n v="134"/>
    <x v="0"/>
    <s v="20572310"/>
    <s v="1ф"/>
    <s v="5-60А"/>
    <s v="2005"/>
    <s v="10098"/>
    <s v="МИРТЕК-12-РУ"/>
    <s v="3220158015677"/>
    <d v="2022-08-01T00:00:00"/>
    <s v="0"/>
    <s v="в подъезде"/>
    <d v="2022-09-15T00:00:00"/>
    <s v="4371"/>
    <s v="Подряд."/>
  </r>
  <r>
    <n v="2107"/>
    <d v="2022-02-11T00:00:00"/>
    <x v="2"/>
    <s v="Васильев Дмитрий Эрнотович"/>
    <s v="отсутствует"/>
    <x v="4"/>
    <s v="Чебоксары"/>
    <s v="Дементьева"/>
    <s v="2/1"/>
    <n v="92"/>
    <x v="0"/>
    <s v="22242607"/>
    <s v="1ф"/>
    <s v="5-60А"/>
    <s v="2015"/>
    <s v="6434"/>
    <s v="МИРТЕК-12-РУ"/>
    <s v="3220158015729"/>
    <d v="2022-08-01T00:00:00"/>
    <s v="0"/>
    <s v="в подъезде"/>
    <d v="2022-09-09T00:00:00"/>
    <s v="4134"/>
    <s v="Подряд."/>
  </r>
  <r>
    <n v="2108"/>
    <d v="2022-02-12T00:00:00"/>
    <x v="2"/>
    <s v="Кудейкина Галина Павловна"/>
    <s v="отсутствует"/>
    <x v="6"/>
    <s v="Чебоксары"/>
    <s v="Хузангая"/>
    <s v="21"/>
    <n v="85"/>
    <x v="0"/>
    <s v="31731"/>
    <s v="1ф"/>
    <s v="5-60А"/>
    <s v="2006"/>
    <s v="24065"/>
    <s v="МИРТЕК-12-РУ"/>
    <s v="3220158017068"/>
    <d v="2022-08-01T00:00:00"/>
    <s v="0"/>
    <s v="в подъезде"/>
    <d v="2022-09-07T00:00:00"/>
    <s v="4000"/>
    <s v="Подряд."/>
  </r>
  <r>
    <n v="2109"/>
    <d v="2022-02-14T00:00:00"/>
    <x v="2"/>
    <s v="Романова Елена Анатольевна"/>
    <n v="100336250"/>
    <x v="0"/>
    <s v="Чебоксары"/>
    <s v="Коллективная"/>
    <s v="5/1"/>
    <n v="26"/>
    <x v="0"/>
    <n v="16177541"/>
    <s v="1ф"/>
    <s v="5-60А"/>
    <s v="2013"/>
    <s v="16136"/>
    <s v="меркурий 201.5"/>
    <s v="46222729"/>
    <d v="2022-05-01T00:00:00"/>
    <s v="2"/>
    <s v="в подъезде"/>
    <d v="2022-04-19T00:00:00"/>
    <s v="б/н"/>
    <s v="Замена в УК"/>
  </r>
  <r>
    <n v="2110"/>
    <d v="2022-02-14T00:00:00"/>
    <x v="2"/>
    <s v="Логинова Галина Николаевна"/>
    <s v="отсутствует"/>
    <x v="6"/>
    <s v="Чебоксары"/>
    <s v="Пирогова"/>
    <s v="4/2"/>
    <n v="98"/>
    <x v="0"/>
    <s v="555883"/>
    <s v="1ф"/>
    <s v="5-60А"/>
    <s v="2001"/>
    <s v="22519"/>
    <s v="МИРТЕК-12-РУ"/>
    <s v="3220158016915"/>
    <d v="2022-08-01T00:00:00"/>
    <s v="0"/>
    <s v="в подъезде"/>
    <d v="2022-09-08T00:00:00"/>
    <s v="4062"/>
    <s v="Подряд."/>
  </r>
  <r>
    <n v="2111"/>
    <d v="2022-02-14T00:00:00"/>
    <x v="2"/>
    <s v="Горячкина Юлия Александровна"/>
    <n v="100393018"/>
    <x v="6"/>
    <s v="Чебоксары"/>
    <s v="Водопроводная"/>
    <s v="22"/>
    <s v="г/б 67"/>
    <x v="0"/>
    <s v="06007361"/>
    <s v="1ф"/>
    <s v="5-60А"/>
    <s v="2000"/>
    <s v="522"/>
    <s v="МИРТЕК-12-РУ"/>
    <s v="3220158016989"/>
    <d v="2022-08-01T00:00:00"/>
    <s v="0"/>
    <s v="в подъезде"/>
    <d v="2022-10-11T00:00:00"/>
    <s v="4981"/>
    <s v="Подряд."/>
  </r>
  <r>
    <n v="2112"/>
    <d v="2022-02-14T00:00:00"/>
    <x v="2"/>
    <s v="Яковлева Наталья Геннадьевна"/>
    <n v="100393013"/>
    <x v="6"/>
    <s v="Чебоксары"/>
    <s v="Водопроводная"/>
    <s v="22"/>
    <s v="г/б 61"/>
    <x v="0"/>
    <s v="001485"/>
    <s v="1ф"/>
    <s v="5-60А"/>
    <s v="2000"/>
    <s v="348"/>
    <s v="МИРТЕК-12-РУ"/>
    <s v="3220158017574"/>
    <d v="2022-08-01T00:00:00"/>
    <s v="0"/>
    <s v="в подъезде"/>
    <d v="2022-10-01T00:00:00"/>
    <s v="4681"/>
    <s v="Подряд."/>
  </r>
  <r>
    <n v="2113"/>
    <d v="2022-02-14T00:00:00"/>
    <x v="2"/>
    <s v="Яковлева Наталья Геннадьевна"/>
    <n v="100392998"/>
    <x v="6"/>
    <s v="Чебоксары"/>
    <s v="Водопроводная"/>
    <s v="22"/>
    <s v="г/б 46"/>
    <x v="0"/>
    <s v="050069"/>
    <s v="1ф"/>
    <s v="5-60А"/>
    <s v="1996"/>
    <s v="30924"/>
    <s v="МИРТЕК-12-РУ"/>
    <s v="3220158017757"/>
    <d v="2022-08-01T00:00:00"/>
    <s v="0"/>
    <s v="в подъезде"/>
    <d v="2022-10-01T00:00:00"/>
    <s v="4691"/>
    <s v="Подряд."/>
  </r>
  <r>
    <n v="2114"/>
    <d v="2022-02-14T00:00:00"/>
    <x v="2"/>
    <s v="Борисова Августина Васильевна"/>
    <n v="100394073"/>
    <x v="6"/>
    <s v="Чебоксары"/>
    <s v="Миттова"/>
    <s v="35"/>
    <n v="137"/>
    <x v="0"/>
    <s v="341869"/>
    <s v="1ф"/>
    <s v="5-60А"/>
    <s v="2002"/>
    <s v="19342"/>
    <s v="МИРТЕК-12-РУ"/>
    <s v="3220158018028"/>
    <d v="2022-08-01T00:00:00"/>
    <s v="0"/>
    <s v="в подъезде"/>
    <d v="2022-09-06T00:00:00"/>
    <s v="3972"/>
    <s v="Подряд."/>
  </r>
  <r>
    <n v="2115"/>
    <d v="2022-02-14T00:00:00"/>
    <x v="2"/>
    <s v="Кузнецов Геннадий Ильич"/>
    <n v="100342751"/>
    <x v="4"/>
    <s v="Чебоксары"/>
    <s v="Чернышевского "/>
    <s v="6"/>
    <s v="74А"/>
    <x v="0"/>
    <s v="03567"/>
    <s v="1ф"/>
    <s v="5-60А"/>
    <s v="2011"/>
    <s v="7961"/>
    <s v="МИРТЕК-12-РУ"/>
    <s v="3220158017591"/>
    <d v="2022-08-01T00:00:00"/>
    <s v="0"/>
    <s v="в подъезде"/>
    <d v="2022-09-06T00:00:00"/>
    <s v="3791"/>
    <s v="Подряд."/>
  </r>
  <r>
    <n v="2116"/>
    <d v="2022-02-14T00:00:00"/>
    <x v="2"/>
    <s v="Демидова Татьяна Ивановна"/>
    <n v="100386886"/>
    <x v="6"/>
    <s v="Чебоксары"/>
    <s v="Ярмарочная"/>
    <s v="5"/>
    <n v="16"/>
    <x v="0"/>
    <s v="046491"/>
    <s v="1ф"/>
    <s v="5-60А"/>
    <s v="2000"/>
    <s v="42095"/>
    <s v="МИРТЕК-12-РУ"/>
    <s v="3220158016763"/>
    <d v="2022-08-16T00:00:00"/>
    <s v="0"/>
    <s v="в подъезде"/>
    <d v="2022-08-30T00:00:00"/>
    <s v="3678"/>
    <s v="Подряд."/>
  </r>
  <r>
    <n v="2117"/>
    <d v="2022-02-15T00:00:00"/>
    <x v="2"/>
    <s v="Барщевская Алла Викторовна"/>
    <n v="100305922"/>
    <x v="4"/>
    <s v="Чебоксары"/>
    <s v="Афанасьева"/>
    <s v="14"/>
    <n v="83"/>
    <x v="0"/>
    <s v="22839882"/>
    <s v="1ф"/>
    <s v="5-60А"/>
    <s v="2015"/>
    <s v="3022"/>
    <s v="МИРТЕК-12-РУ"/>
    <s v="3220158017249"/>
    <d v="2022-08-01T00:00:00"/>
    <s v="0"/>
    <s v="в подъезде"/>
    <d v="2022-09-08T00:00:00"/>
    <s v="4063"/>
    <s v="Подряд."/>
  </r>
  <r>
    <n v="2118"/>
    <d v="2022-02-15T00:00:00"/>
    <x v="2"/>
    <s v="Абрамова Марина Юрьевна"/>
    <n v="100220534"/>
    <x v="4"/>
    <s v="Чебоксары"/>
    <s v="Совхозная"/>
    <s v="8"/>
    <n v="31"/>
    <x v="0"/>
    <s v="90596"/>
    <s v="1ф"/>
    <s v="5-60А"/>
    <s v="2020"/>
    <s v="16827"/>
    <s v="МИРТЕК-12-РУ"/>
    <s v="3220158015723"/>
    <d v="2022-08-01T00:00:00"/>
    <s v="0"/>
    <s v="в подъезде"/>
    <d v="2022-09-15T00:00:00"/>
    <s v="4409"/>
    <s v="Подряд."/>
  </r>
  <r>
    <n v="2119"/>
    <d v="2022-02-15T00:00:00"/>
    <x v="2"/>
    <s v="Нескордеев Александр Юрьевич"/>
    <n v="100392399"/>
    <x v="6"/>
    <s v="Чебоксары"/>
    <s v="Ленина"/>
    <s v="34"/>
    <n v="19"/>
    <x v="0"/>
    <s v="31796"/>
    <s v="1ф"/>
    <s v="5-60А"/>
    <s v="1995"/>
    <s v="22828"/>
    <s v="МИРТЕК-12-РУ"/>
    <s v="3220158016881"/>
    <d v="2022-08-18T00:00:00"/>
    <s v="0"/>
    <s v="в подъезде"/>
    <d v="2022-08-30T00:00:00"/>
    <s v="3677"/>
    <s v="Подряд."/>
  </r>
  <r>
    <n v="2120"/>
    <d v="2022-02-15T00:00:00"/>
    <x v="2"/>
    <s v="Сергеева Ольга Александровна"/>
    <s v="отсутствует"/>
    <x v="4"/>
    <s v="Чебоксары"/>
    <s v="б-р О.Волкова"/>
    <s v="3"/>
    <n v="196"/>
    <x v="0"/>
    <m/>
    <s v="1ф"/>
    <s v="5-60А"/>
    <s v="2015"/>
    <s v="5000"/>
    <m/>
    <m/>
    <m/>
    <m/>
    <m/>
    <m/>
    <s v="б/н"/>
    <s v="Замена в УК"/>
  </r>
  <r>
    <n v="2121"/>
    <d v="2022-02-16T00:00:00"/>
    <x v="2"/>
    <s v="Ефремов Геннадий Владимирович"/>
    <n v="100391551"/>
    <x v="6"/>
    <s v="Чебоксары"/>
    <s v="Эльменя "/>
    <s v="22"/>
    <s v="65-66"/>
    <x v="0"/>
    <n v="2402616"/>
    <s v="1ф"/>
    <s v="5-60А"/>
    <s v="1989"/>
    <s v="35377"/>
    <s v="МИРТЕК-12-РУ"/>
    <s v="3220158015532"/>
    <d v="2022-08-01T00:00:00"/>
    <s v="0"/>
    <s v="в подъезде"/>
    <d v="2022-09-06T00:00:00"/>
    <s v="3930"/>
    <s v="Подряд."/>
  </r>
  <r>
    <n v="2122"/>
    <d v="2022-02-16T00:00:00"/>
    <x v="2"/>
    <s v="Румянцева Елена Николаевна"/>
    <n v="100393944"/>
    <x v="6"/>
    <s v="Чебоксары"/>
    <s v="Миттова"/>
    <s v="35"/>
    <n v="9"/>
    <x v="0"/>
    <s v="508796"/>
    <s v="1ф"/>
    <s v="5-60А"/>
    <s v="2001"/>
    <s v="28829"/>
    <s v="МИРТЕК-12-РУ"/>
    <s v="3220158018577"/>
    <d v="2022-08-01T00:00:00"/>
    <s v="0"/>
    <s v="в подъезде"/>
    <d v="2022-09-06T00:00:00"/>
    <s v="3971"/>
    <s v="Подряд."/>
  </r>
  <r>
    <n v="2123"/>
    <d v="2022-02-16T00:00:00"/>
    <x v="2"/>
    <s v="Григорьева Жанна Витальевна"/>
    <s v="отсутствует"/>
    <x v="6"/>
    <s v="Чебоксары"/>
    <s v="Миттова"/>
    <s v="35"/>
    <n v="87"/>
    <x v="0"/>
    <s v="340671"/>
    <s v="1ф"/>
    <s v="5-60А"/>
    <s v="2002"/>
    <s v="19477"/>
    <m/>
    <m/>
    <m/>
    <m/>
    <m/>
    <m/>
    <s v="б/н"/>
    <s v="Замена в УК"/>
  </r>
  <r>
    <n v="2124"/>
    <d v="2022-02-16T00:00:00"/>
    <x v="2"/>
    <s v="Алексеев Герман Георгиевич "/>
    <s v="отсутствует"/>
    <x v="6"/>
    <s v="Чебоксары"/>
    <s v="Миттова"/>
    <s v="35"/>
    <n v="4"/>
    <x v="0"/>
    <s v="514809"/>
    <s v="1ф"/>
    <s v="5-60А"/>
    <s v="2001"/>
    <s v="39618"/>
    <s v="меркурий 201.5"/>
    <s v="46042018"/>
    <d v="2022-03-01T00:00:00"/>
    <s v="2"/>
    <s v="в подъезде"/>
    <d v="2022-03-01T00:00:00"/>
    <s v="б/н"/>
    <s v="Замена в УК"/>
  </r>
  <r>
    <n v="2125"/>
    <d v="2022-02-16T00:00:00"/>
    <x v="2"/>
    <s v="Яковлева Наталия Геннадиевна"/>
    <n v="101131758"/>
    <x v="6"/>
    <s v="Кугеси"/>
    <s v="Советская"/>
    <s v="67"/>
    <n v="9"/>
    <x v="0"/>
    <s v="5637638"/>
    <s v="1ф"/>
    <s v="5-60А"/>
    <s v="1974"/>
    <s v="18117"/>
    <s v="МИРТЕК-12-РУ"/>
    <s v="3220158017545"/>
    <d v="2022-08-01T00:00:00"/>
    <s v="0"/>
    <s v="в подъезде"/>
    <d v="2022-09-23T00:00:00"/>
    <s v="4667"/>
    <s v="Подряд."/>
  </r>
  <r>
    <n v="2126"/>
    <d v="2022-02-16T00:00:00"/>
    <x v="2"/>
    <s v="Дмитриев Сергей Владимирович"/>
    <n v="100216670"/>
    <x v="4"/>
    <s v="Чебоксары"/>
    <s v="Энгельса"/>
    <s v="3/1"/>
    <n v="1"/>
    <x v="0"/>
    <s v="016756"/>
    <s v="1ф"/>
    <s v="5-60А"/>
    <s v="2007"/>
    <s v="28760"/>
    <s v="МИРТЕК-12-РУ"/>
    <s v="3220158015875"/>
    <d v="2022-08-01T00:00:00"/>
    <s v="0"/>
    <s v="в подъезде"/>
    <d v="2022-09-13T00:00:00"/>
    <s v="4239"/>
    <s v="Подряд."/>
  </r>
  <r>
    <n v="2127"/>
    <d v="2022-02-17T00:00:00"/>
    <x v="2"/>
    <s v="Романова Т.Б."/>
    <s v="отсутствует"/>
    <x v="4"/>
    <s v="Чебоксары"/>
    <s v="п-т Тракторостроителей"/>
    <s v="49"/>
    <n v="60"/>
    <x v="0"/>
    <s v="01526"/>
    <s v="1ф"/>
    <s v="5-60А"/>
    <s v="2010"/>
    <s v="3378"/>
    <s v="МИРТЕК-12-РУ"/>
    <s v="3220158017933"/>
    <d v="2022-08-01T00:00:00"/>
    <s v="0"/>
    <s v="в подъезде"/>
    <d v="2022-09-14T00:00:00"/>
    <s v="4330"/>
    <s v="Подряд."/>
  </r>
  <r>
    <n v="2128"/>
    <d v="2022-02-17T00:00:00"/>
    <x v="2"/>
    <s v="Петрова Августина Леонидовна"/>
    <n v="100340512"/>
    <x v="4"/>
    <s v="Чебоксары"/>
    <s v="Юго-Западный"/>
    <s v="2/5"/>
    <n v="80"/>
    <x v="0"/>
    <s v="08869"/>
    <s v="1ф"/>
    <s v="5-60А"/>
    <s v="2011"/>
    <s v="2788"/>
    <s v="МИРТЕК-12-РУ"/>
    <s v="3220158016272"/>
    <d v="2022-08-01T00:00:00"/>
    <s v="0"/>
    <s v="в подъезде"/>
    <d v="2022-09-08T00:00:00"/>
    <s v="4109"/>
    <s v="Подряд."/>
  </r>
  <r>
    <n v="2129"/>
    <d v="2022-02-17T00:00:00"/>
    <x v="2"/>
    <s v="Назаров Виктор Петрович"/>
    <n v="100389269"/>
    <x v="6"/>
    <s v="Чебоксары"/>
    <s v="Базовый проезд"/>
    <s v="37"/>
    <n v="19"/>
    <x v="0"/>
    <s v="0216346"/>
    <s v="1ф"/>
    <s v="5-60А"/>
    <s v="1988"/>
    <s v="52112"/>
    <s v="МИРТЕК-12-РУ"/>
    <s v="3220158017500"/>
    <d v="2022-08-01T00:00:00"/>
    <s v="0"/>
    <s v="в подъезде"/>
    <d v="2022-09-15T00:00:00"/>
    <s v="4388"/>
    <s v="Подряд."/>
  </r>
  <r>
    <n v="2130"/>
    <d v="2022-02-17T00:00:00"/>
    <x v="2"/>
    <s v="Трубецкая Евгения Ивановна"/>
    <n v="100357603"/>
    <x v="7"/>
    <s v="Чебоксары"/>
    <s v="Шумилова "/>
    <s v="9"/>
    <n v="42"/>
    <x v="0"/>
    <s v="-"/>
    <s v="1ф"/>
    <s v="5-60А"/>
    <s v="-"/>
    <s v="-"/>
    <s v="МИРТЕК-12-РУ"/>
    <s v="3220158029290"/>
    <d v="2022-09-01T00:00:00"/>
    <s v="0"/>
    <s v="в подъезде"/>
    <d v="2022-10-18T00:00:00"/>
    <s v="4911"/>
    <s v="Подряд."/>
  </r>
  <r>
    <n v="2131"/>
    <d v="2022-02-17T00:00:00"/>
    <x v="2"/>
    <s v="Иванова Надежда Вячеславовна"/>
    <s v="отсутствует"/>
    <x v="6"/>
    <s v="Чебоксары"/>
    <s v="Эгерский б-р"/>
    <s v="49"/>
    <n v="139"/>
    <x v="0"/>
    <s v="032034"/>
    <s v="1ф"/>
    <s v="5-60А"/>
    <s v="2006"/>
    <s v="32390"/>
    <s v="МИРТЕК-12-РУ"/>
    <s v="3220158028809"/>
    <d v="2022-09-01T00:00:00"/>
    <s v="0"/>
    <s v="в подъезде"/>
    <d v="2022-10-18T00:00:00"/>
    <s v="4910"/>
    <s v="Подряд."/>
  </r>
  <r>
    <n v="2132"/>
    <d v="2022-02-18T00:00:00"/>
    <x v="2"/>
    <s v="Филиппова Валентина Ильинична"/>
    <s v="отсутствует"/>
    <x v="6"/>
    <s v="Чебоксары"/>
    <s v="Б. Хмельницкого"/>
    <s v="127"/>
    <n v="42"/>
    <x v="0"/>
    <s v="010613"/>
    <s v="1ф"/>
    <s v="5-60А"/>
    <s v="2006"/>
    <s v="12050"/>
    <s v="МИРТЕК-12-РУ"/>
    <s v="3220158017334"/>
    <d v="2022-08-01T00:00:00"/>
    <s v="0"/>
    <s v="в подъезде"/>
    <d v="2022-09-19T00:00:00"/>
    <s v="4491"/>
    <s v="Подряд."/>
  </r>
  <r>
    <n v="2133"/>
    <d v="2022-02-18T00:00:00"/>
    <x v="2"/>
    <s v="Борщевская Наталья Анатольевна"/>
    <n v="100342756"/>
    <x v="4"/>
    <s v="Чебоксары"/>
    <s v="Чернышевского "/>
    <s v="6"/>
    <n v="78"/>
    <x v="0"/>
    <s v="019574"/>
    <s v="1ф"/>
    <s v="5-60А"/>
    <s v="2007"/>
    <s v="1147"/>
    <s v="МИРТЕК-12-РУ"/>
    <s v="3220158016573"/>
    <d v="2022-08-01T00:00:00"/>
    <s v="0"/>
    <s v="в подъезде"/>
    <d v="2022-09-06T00:00:00"/>
    <s v="3792"/>
    <s v="Подряд."/>
  </r>
  <r>
    <n v="2134"/>
    <d v="2022-02-18T00:00:00"/>
    <x v="2"/>
    <s v="Васильева Ирина Александровна"/>
    <n v="100363847"/>
    <x v="4"/>
    <s v="Чебоксары"/>
    <s v="М. Залка"/>
    <s v="19"/>
    <n v="2"/>
    <x v="0"/>
    <n v="43719"/>
    <s v="1ф"/>
    <s v="5-60А"/>
    <s v="2009"/>
    <s v="21808"/>
    <s v="МИРТЕК-12-РУ"/>
    <s v="3220158018085"/>
    <d v="2022-08-01T00:00:00"/>
    <s v="0"/>
    <s v="в подъезде"/>
    <d v="2022-09-13T00:00:00"/>
    <s v="4218"/>
    <s v="Подряд."/>
  </r>
  <r>
    <n v="2135"/>
    <d v="2022-02-18T00:00:00"/>
    <x v="2"/>
    <s v="Свидченко Валентина Михайловна"/>
    <n v="100392961"/>
    <x v="6"/>
    <s v="Чебоксары"/>
    <s v="Водопроводная"/>
    <s v="22"/>
    <s v="г/б 9"/>
    <x v="0"/>
    <n v="51533"/>
    <s v="1ф"/>
    <s v="5-60А"/>
    <s v="1996"/>
    <s v="116"/>
    <s v="МИРТЕК-12-РУ"/>
    <s v="3220158018240"/>
    <d v="2022-08-01T00:00:00"/>
    <s v="0"/>
    <s v="в подъезде"/>
    <d v="2022-10-01T00:00:00"/>
    <s v="4694"/>
    <s v="Подряд."/>
  </r>
  <r>
    <n v="2136"/>
    <d v="2022-02-19T00:00:00"/>
    <x v="2"/>
    <s v="Глушков Александр Васильевич"/>
    <n v="100229915"/>
    <x v="4"/>
    <s v="Чебоксары"/>
    <s v="Ашмарина "/>
    <s v="52/1"/>
    <n v="57"/>
    <x v="0"/>
    <n v="1004268"/>
    <s v="1ф"/>
    <s v="5-60А"/>
    <s v="2013"/>
    <s v="4579"/>
    <s v="МИРТЕК-12-РУ"/>
    <s v="6220160126801"/>
    <d v="2022-12-02T00:00:00"/>
    <s v="0"/>
    <s v="в подъезде"/>
    <d v="2023-02-06T00:00:00"/>
    <s v="5839"/>
    <s v="Подряд."/>
  </r>
  <r>
    <n v="2137"/>
    <d v="2022-02-19T00:00:00"/>
    <x v="2"/>
    <s v="Исакова Надежда Ивановна"/>
    <s v="отсутствует"/>
    <x v="6"/>
    <s v="Чебоксары"/>
    <s v="Эгерский б-р"/>
    <s v="59"/>
    <n v="57"/>
    <x v="0"/>
    <n v="31467"/>
    <s v="1ф"/>
    <s v="5-60А"/>
    <s v="2006"/>
    <s v="26780"/>
    <s v="МИРТЕК-12-РУ"/>
    <s v="3220158017513"/>
    <d v="2022-08-01T00:00:00"/>
    <s v="0"/>
    <s v="в подъезде"/>
    <d v="2022-09-07T00:00:00"/>
    <s v="4010"/>
    <s v="Подряд."/>
  </r>
  <r>
    <n v="2138"/>
    <d v="2022-02-22T00:00:00"/>
    <x v="2"/>
    <s v="Винокуров Павел Анатольевич"/>
    <n v="100337696"/>
    <x v="4"/>
    <s v="Чебоксары"/>
    <s v="Ю. Гагарина"/>
    <s v="15"/>
    <n v="47"/>
    <x v="0"/>
    <n v="4012977"/>
    <s v="1ф"/>
    <s v="5-60А"/>
    <s v="2008"/>
    <m/>
    <s v="МИРТЕК-12-РУ"/>
    <s v="3220158016090"/>
    <d v="2022-08-01T00:00:00"/>
    <s v="0"/>
    <s v="в подъезде"/>
    <d v="2022-09-19T00:00:00"/>
    <s v="4492"/>
    <s v="Подряд."/>
  </r>
  <r>
    <n v="2139"/>
    <d v="2022-02-22T00:00:00"/>
    <x v="2"/>
    <s v="Лаврентьев Юрий Григорьевич"/>
    <n v="100243041"/>
    <x v="6"/>
    <s v="Чебоксары"/>
    <s v="Космонавта Николаева"/>
    <s v="38"/>
    <n v="36"/>
    <x v="0"/>
    <m/>
    <s v="1ф"/>
    <s v="5-60А"/>
    <s v="1970"/>
    <s v="7674"/>
    <s v="МИРТЕК-12-РУ"/>
    <s v="3220158017524"/>
    <d v="2022-08-01T00:00:00"/>
    <s v="0"/>
    <s v="в подъезде"/>
    <d v="2022-09-13T00:00:00"/>
    <s v="4215"/>
    <s v="Подряд."/>
  </r>
  <r>
    <n v="2140"/>
    <d v="2022-02-22T00:00:00"/>
    <x v="2"/>
    <s v="Васильева Римма Алексеевна"/>
    <n v="100311844"/>
    <x v="6"/>
    <s v="Чебоксары"/>
    <s v="Красина"/>
    <s v="10"/>
    <n v="35"/>
    <x v="0"/>
    <s v="399842"/>
    <s v="1ф"/>
    <s v="5-60А"/>
    <s v="1970"/>
    <s v="1538"/>
    <s v="МИРТЕК-12-РУ"/>
    <s v="3220158015507"/>
    <d v="2022-08-01T00:00:00"/>
    <s v="0"/>
    <s v="в подъезде"/>
    <d v="2022-09-07T00:00:00"/>
    <s v="4045"/>
    <s v="Подряд."/>
  </r>
  <r>
    <n v="2141"/>
    <d v="2022-02-22T00:00:00"/>
    <x v="2"/>
    <s v="Исаев Леонид Владимирович"/>
    <n v="100307532"/>
    <x v="4"/>
    <s v="Кугеси"/>
    <s v="К. Маркса"/>
    <s v="112"/>
    <n v="93"/>
    <x v="0"/>
    <s v="21406581"/>
    <s v="1ф"/>
    <s v="5-60А"/>
    <s v="2015"/>
    <s v="5367"/>
    <s v="МИРТЕК-12-РУ"/>
    <s v="3220158017542"/>
    <d v="2022-08-01T00:00:00"/>
    <s v="0"/>
    <s v="в подъезде"/>
    <d v="2022-09-26T00:00:00"/>
    <s v="4673"/>
    <s v="Подряд."/>
  </r>
  <r>
    <n v="2142"/>
    <d v="2022-02-22T00:00:00"/>
    <x v="2"/>
    <s v="Солин Владимир Анатольевич"/>
    <n v="100389268"/>
    <x v="6"/>
    <s v="Чебоксары"/>
    <s v="Базовый проезд"/>
    <s v="37"/>
    <n v="18"/>
    <x v="0"/>
    <s v="0220429"/>
    <s v="1ф"/>
    <s v="5-60А"/>
    <s v="1988"/>
    <s v="5058"/>
    <s v="МИРТЕК-12-РУ"/>
    <s v="3220158018054"/>
    <d v="2022-08-01T00:00:00"/>
    <s v="0"/>
    <s v="в подъезде"/>
    <d v="2022-09-15T00:00:00"/>
    <s v="4387"/>
    <s v="Подряд."/>
  </r>
  <r>
    <n v="2143"/>
    <d v="2022-02-22T00:00:00"/>
    <x v="2"/>
    <s v="Емельянова Людмила Владимировна"/>
    <s v="отсутствует"/>
    <x v="4"/>
    <s v="Чебоксары"/>
    <s v="Б. Хмельницкого"/>
    <s v="109/3"/>
    <n v="58"/>
    <x v="0"/>
    <s v="03007774"/>
    <s v="1ф"/>
    <s v="5-60А"/>
    <s v="2010"/>
    <s v="16487"/>
    <s v="МИРТЕК-12-РУ"/>
    <s v="3220158018361"/>
    <d v="2022-08-01T00:00:00"/>
    <s v="0"/>
    <s v="в подъезде"/>
    <d v="2022-09-09T00:00:00"/>
    <s v="4142"/>
    <s v="Подряд."/>
  </r>
  <r>
    <n v="2144"/>
    <d v="2022-02-22T00:00:00"/>
    <x v="2"/>
    <s v="Филиппов Александр Владимирович"/>
    <n v="100294873"/>
    <x v="4"/>
    <s v="Чебоксары"/>
    <s v="Энгельса"/>
    <s v="3/2"/>
    <n v="27"/>
    <x v="0"/>
    <s v="016729"/>
    <s v="1ф"/>
    <s v="5-60А"/>
    <s v="2007"/>
    <s v="16420"/>
    <s v="МИРТЕК-12-РУ"/>
    <s v="3220158018214"/>
    <d v="2022-08-01T00:00:00"/>
    <s v="0"/>
    <s v="в подъезде"/>
    <d v="2022-09-23T00:00:00"/>
    <s v="4719"/>
    <s v="Подряд."/>
  </r>
  <r>
    <n v="2145"/>
    <d v="2022-02-22T00:00:00"/>
    <x v="2"/>
    <s v="Бельцов Анатолий Максимович"/>
    <n v="100006199"/>
    <x v="4"/>
    <s v="Чебоксары"/>
    <s v="Магницкого"/>
    <s v="38/1"/>
    <n v="2"/>
    <x v="0"/>
    <s v="008488"/>
    <s v="1ф"/>
    <s v="5-60А"/>
    <s v="2005"/>
    <s v="46149"/>
    <s v="МИРТЕК-12-РУ"/>
    <s v="3220158016006"/>
    <d v="2022-08-01T00:00:00"/>
    <s v="0"/>
    <s v="в подъезде"/>
    <d v="2022-09-12T00:00:00"/>
    <s v="4244"/>
    <s v="Подряд."/>
  </r>
  <r>
    <n v="2146"/>
    <d v="2022-02-22T00:00:00"/>
    <x v="2"/>
    <s v="Петрова Светлана Геннадьевна"/>
    <n v="100010822"/>
    <x v="0"/>
    <s v="Чебоксары"/>
    <s v="Чапаева"/>
    <s v="7"/>
    <n v="22"/>
    <x v="0"/>
    <n v="45298"/>
    <s v="1ф"/>
    <s v="5-60А"/>
    <m/>
    <s v="13211"/>
    <s v="меркурий 201.5"/>
    <s v="45849025"/>
    <d v="2021-12-01T00:00:00"/>
    <s v="2"/>
    <s v="в подъезде"/>
    <d v="2022-03-14T00:00:00"/>
    <s v="б/н"/>
    <s v="Замена в УК"/>
  </r>
  <r>
    <n v="2147"/>
    <d v="2022-02-22T00:00:00"/>
    <x v="2"/>
    <s v="Герасимова Нина Александровна"/>
    <n v="101131785"/>
    <x v="4"/>
    <s v="Кугеси"/>
    <s v="Советская"/>
    <s v="67"/>
    <n v="36"/>
    <x v="0"/>
    <s v="06919905"/>
    <s v="1ф"/>
    <s v="5-60А"/>
    <s v="2010"/>
    <s v="9235"/>
    <s v="меркурий 201.5"/>
    <s v="46865657"/>
    <d v="2022-08-01T00:00:00"/>
    <s v="0"/>
    <s v="в подъезде"/>
    <d v="2022-08-25T00:00:00"/>
    <s v="б/н"/>
    <s v="Замена в УК"/>
  </r>
  <r>
    <n v="2148"/>
    <d v="2022-02-22T00:00:00"/>
    <x v="2"/>
    <s v="Ефимов Илья Александровна"/>
    <n v="100363976"/>
    <x v="4"/>
    <s v="Чебоксары"/>
    <s v="Ю. Гагарина"/>
    <s v="47/3"/>
    <n v="71"/>
    <x v="0"/>
    <s v="40130438"/>
    <s v="1ф"/>
    <s v="5-60А"/>
    <s v="2019"/>
    <s v="1690"/>
    <s v="МИРТЕК-12-РУ"/>
    <s v="3220158016415"/>
    <d v="2022-08-01T00:00:00"/>
    <s v="0"/>
    <s v="в подъезде"/>
    <d v="2022-09-16T00:00:00"/>
    <s v="4417"/>
    <s v="Подряд."/>
  </r>
  <r>
    <n v="2149"/>
    <d v="2022-02-22T00:00:00"/>
    <x v="2"/>
    <s v="Кудряшов Дмитрий Александрович"/>
    <n v="100229924"/>
    <x v="6"/>
    <s v="Чебоксары"/>
    <s v="Ашмарина "/>
    <s v="52/1"/>
    <n v="67"/>
    <x v="0"/>
    <s v="0246155"/>
    <s v="1ф"/>
    <s v="5-60А"/>
    <s v="1990"/>
    <s v="58033"/>
    <s v="МИРТЕК-12-РУ"/>
    <s v="3220158017834"/>
    <d v="2022-08-01T00:00:00"/>
    <s v="0"/>
    <s v="в подъезде"/>
    <d v="2022-09-13T00:00:00"/>
    <s v="4229"/>
    <s v="Подряд."/>
  </r>
  <r>
    <n v="2150"/>
    <d v="2022-02-22T00:00:00"/>
    <x v="2"/>
    <s v="Максимова Валентина Михайловна"/>
    <n v="100229919"/>
    <x v="6"/>
    <s v="Чебоксары"/>
    <s v="Ашмарина "/>
    <s v="52/1"/>
    <n v="61"/>
    <x v="0"/>
    <s v="0250386"/>
    <s v="1ф"/>
    <s v="5-60А"/>
    <s v="1990"/>
    <s v="25439"/>
    <s v="МИРТЕК-12-РУ"/>
    <s v="3220158017902"/>
    <d v="2022-08-01T00:00:00"/>
    <s v="0"/>
    <s v="в подъезде"/>
    <d v="2022-09-13T00:00:00"/>
    <s v="4228"/>
    <s v="Подряд."/>
  </r>
  <r>
    <n v="2151"/>
    <d v="2022-02-24T00:00:00"/>
    <x v="2"/>
    <s v="УК №1"/>
    <s v="отсутствует"/>
    <x v="4"/>
    <s v="Чебоксары"/>
    <s v="Дементьева"/>
    <s v="6/1"/>
    <n v="149"/>
    <x v="0"/>
    <s v="17759175"/>
    <s v="1ф"/>
    <s v="5-60А"/>
    <s v="2014"/>
    <m/>
    <m/>
    <m/>
    <m/>
    <m/>
    <m/>
    <m/>
    <s v="б/н"/>
    <s v="Замена в УК"/>
  </r>
  <r>
    <n v="2152"/>
    <d v="2022-02-24T00:00:00"/>
    <x v="2"/>
    <s v="УК №1"/>
    <s v="отсутствует"/>
    <x v="4"/>
    <s v="Чебоксары"/>
    <s v="Дементьева"/>
    <s v="6/1"/>
    <n v="199"/>
    <x v="0"/>
    <n v="17753398"/>
    <s v="1ф"/>
    <s v="5-60А"/>
    <s v="2014"/>
    <s v="7090"/>
    <s v="МИРТЕК-12-РУ"/>
    <s v="3220158015695"/>
    <d v="2022-08-01T00:00:00"/>
    <s v="0"/>
    <s v="в подъезде"/>
    <d v="2022-09-09T00:00:00"/>
    <s v="4133"/>
    <s v="Подряд."/>
  </r>
  <r>
    <n v="2153"/>
    <d v="2022-02-24T00:00:00"/>
    <x v="2"/>
    <s v="УК №1"/>
    <s v="отсутствует"/>
    <x v="4"/>
    <s v="Чебоксары"/>
    <s v="Дементьева"/>
    <s v="6/1"/>
    <n v="208"/>
    <x v="0"/>
    <s v="17762186"/>
    <s v="1ф"/>
    <s v="5-60А"/>
    <s v="2014"/>
    <m/>
    <m/>
    <m/>
    <m/>
    <m/>
    <m/>
    <m/>
    <s v="б/н"/>
    <s v="Замена в УК"/>
  </r>
  <r>
    <n v="2154"/>
    <d v="2022-02-25T00:00:00"/>
    <x v="2"/>
    <s v="Александрова Светлана Витальевна"/>
    <n v="100229746"/>
    <x v="4"/>
    <s v="Чебоксары"/>
    <s v="Ашмарина "/>
    <s v="42/1"/>
    <n v="2"/>
    <x v="0"/>
    <s v="2097536"/>
    <s v="1ф"/>
    <s v="5-60А"/>
    <s v="1979"/>
    <s v="33735"/>
    <s v="МИРТЕК-12-РУ"/>
    <s v="3220158017443"/>
    <d v="2022-08-01T00:00:00"/>
    <s v="0"/>
    <s v="в подъезде"/>
    <d v="2022-09-13T00:00:00"/>
    <s v="4225"/>
    <s v="Подряд."/>
  </r>
  <r>
    <n v="2155"/>
    <d v="2022-02-25T00:00:00"/>
    <x v="2"/>
    <s v="Тепловская Тамара Хабибрахмановна"/>
    <s v="отсутствует"/>
    <x v="6"/>
    <s v="Чебоксары"/>
    <s v="Хузангая"/>
    <s v="17"/>
    <n v="44"/>
    <x v="0"/>
    <s v="031824"/>
    <s v="1ф"/>
    <s v="5-60А"/>
    <s v="2006"/>
    <s v="36659"/>
    <s v="МИРТЕК-12-РУ"/>
    <s v="3220158017510"/>
    <d v="2022-08-01T00:00:00"/>
    <s v="0"/>
    <s v="в подъезде"/>
    <d v="2022-09-07T00:00:00"/>
    <s v="4003"/>
    <s v="Подряд."/>
  </r>
  <r>
    <n v="2156"/>
    <d v="2022-02-25T00:00:00"/>
    <x v="2"/>
    <s v="Гурьев Андрей Геннадьевич"/>
    <n v="100392966"/>
    <x v="6"/>
    <s v="Чебоксары"/>
    <s v="Водопроводная"/>
    <s v="22"/>
    <s v="г/б 14"/>
    <x v="0"/>
    <s v="19186"/>
    <s v="1ф"/>
    <s v="5-60А"/>
    <s v="2002"/>
    <s v="1708"/>
    <s v="МИРТЕК-12-РУ"/>
    <s v="3220158018339"/>
    <d v="2022-08-01T00:00:00"/>
    <s v="0"/>
    <s v="в подъезде"/>
    <d v="2022-10-11T00:00:00"/>
    <s v="4983"/>
    <s v="Подряд."/>
  </r>
  <r>
    <n v="2157"/>
    <d v="2022-02-25T00:00:00"/>
    <x v="2"/>
    <s v="Макарова Тамара Петровна"/>
    <n v="100398383"/>
    <x v="6"/>
    <s v="Чебоксары"/>
    <s v="Чернышевского "/>
    <s v="3"/>
    <n v="77"/>
    <x v="0"/>
    <s v="874828"/>
    <s v="1ф"/>
    <s v="5-60А"/>
    <s v="2003"/>
    <s v="27847"/>
    <s v="МИРТЕК-12-РУ"/>
    <s v="3220158018938"/>
    <d v="2022-08-01T00:00:00"/>
    <s v="0"/>
    <s v="в подъезде"/>
    <d v="2022-09-08T00:00:00"/>
    <s v="4105"/>
    <s v="Подряд."/>
  </r>
  <r>
    <n v="2158"/>
    <d v="2022-02-25T00:00:00"/>
    <x v="2"/>
    <s v="Мучукова Калерия Сергеевна"/>
    <n v="100326253"/>
    <x v="4"/>
    <s v="Чебоксары"/>
    <s v="Гузовского"/>
    <s v="28"/>
    <n v="17"/>
    <x v="0"/>
    <n v="38924"/>
    <s v="1ф"/>
    <s v="5-60А"/>
    <s v="2009"/>
    <s v="49883"/>
    <s v="МИРТЕК-12-РУ"/>
    <s v="3220158029342"/>
    <d v="2022-08-01T00:00:00"/>
    <s v="0"/>
    <s v="в подъезде"/>
    <d v="2022-10-22T00:00:00"/>
    <s v="4953"/>
    <s v="Подряд."/>
  </r>
  <r>
    <n v="2159"/>
    <d v="2022-02-25T00:00:00"/>
    <x v="2"/>
    <s v="Романов Дмитрий Павлович"/>
    <n v="100225048"/>
    <x v="4"/>
    <s v="Чебоксары"/>
    <s v="Ашмарина "/>
    <s v="2"/>
    <n v="15"/>
    <x v="0"/>
    <s v="20914644"/>
    <s v="1ф"/>
    <s v="5-60А"/>
    <s v="2014"/>
    <s v="3255"/>
    <s v="МИРТЕК-12-РУ"/>
    <s v="3220158017708"/>
    <d v="2022-08-01T00:00:00"/>
    <s v="0"/>
    <s v="в подъезде"/>
    <d v="2022-09-16T00:00:00"/>
    <s v="4446"/>
    <s v="Подряд."/>
  </r>
  <r>
    <n v="2160"/>
    <d v="2022-02-26T00:00:00"/>
    <x v="2"/>
    <s v="Васильева Нина Ивановна"/>
    <n v="100201319"/>
    <x v="4"/>
    <s v="Чебоксары"/>
    <s v="9-ой Пятилетки"/>
    <s v="22"/>
    <n v="20"/>
    <x v="0"/>
    <s v="37357121"/>
    <s v="1ф"/>
    <s v="5-60А"/>
    <s v="2019"/>
    <s v="3899"/>
    <s v="МИРТЕК-12-РУ"/>
    <s v="3220158015825"/>
    <d v="2022-08-01T00:00:00"/>
    <s v="0"/>
    <s v="в подъезде"/>
    <d v="2022-09-16T00:00:00"/>
    <s v="4449"/>
    <s v="Подряд."/>
  </r>
  <r>
    <n v="2161"/>
    <d v="2022-02-28T00:00:00"/>
    <x v="2"/>
    <s v="Матюшин Николай Алексеевич"/>
    <s v="отсутствует"/>
    <x v="4"/>
    <s v="Чебоксары"/>
    <s v="Ленина"/>
    <s v="21/1"/>
    <n v="34"/>
    <x v="0"/>
    <s v="043874"/>
    <s v="1ф"/>
    <s v="5-60А"/>
    <m/>
    <s v="9944"/>
    <s v="МИРТЕК-12-РУ"/>
    <s v="3220158016839"/>
    <d v="2022-08-01T00:00:00"/>
    <s v="0"/>
    <s v="в подъезде"/>
    <d v="2022-09-06T00:00:00"/>
    <s v="4297"/>
    <s v="Подряд."/>
  </r>
  <r>
    <n v="2162"/>
    <d v="2022-02-28T00:00:00"/>
    <x v="2"/>
    <s v="Семенов Илья Николаевич"/>
    <n v="100396027"/>
    <x v="4"/>
    <s v="Чебоксары"/>
    <s v="Коллективная"/>
    <s v="12"/>
    <n v="6"/>
    <x v="0"/>
    <s v="22095582"/>
    <s v="1ф"/>
    <s v="5-60А"/>
    <s v="2015"/>
    <s v="9553"/>
    <s v="МИРТЕК-12-РУ"/>
    <s v="3220158016071"/>
    <d v="2022-08-01T00:00:00"/>
    <s v="0"/>
    <s v="в подъезде"/>
    <d v="2022-09-06T00:00:00"/>
    <s v="3939"/>
    <s v="Подряд."/>
  </r>
  <r>
    <n v="2163"/>
    <d v="2022-02-28T00:00:00"/>
    <x v="2"/>
    <s v="Николаев Василий Степанович"/>
    <n v="100311481"/>
    <x v="4"/>
    <s v="Чебоксары"/>
    <s v="П. Лумумбы"/>
    <s v="10"/>
    <n v="75"/>
    <x v="0"/>
    <s v="0911400903"/>
    <s v="1ф"/>
    <s v="5-60А"/>
    <s v="2010"/>
    <s v="25000"/>
    <s v="МИРТЕК-12-РУ"/>
    <s v="3220158017136"/>
    <d v="2022-08-01T00:00:00"/>
    <s v="0"/>
    <s v="в подъезде"/>
    <d v="2022-09-06T00:00:00"/>
    <s v="3958"/>
    <s v="Подряд."/>
  </r>
  <r>
    <n v="2164"/>
    <d v="2022-02-28T00:00:00"/>
    <x v="2"/>
    <s v="Суменков Владимир Ильич"/>
    <n v="100288653"/>
    <x v="4"/>
    <s v="Чебоксары"/>
    <s v="Байдула "/>
    <s v="10"/>
    <n v="118"/>
    <x v="0"/>
    <n v="44985"/>
    <s v="1ф"/>
    <s v="5-60А"/>
    <s v="2010"/>
    <s v="18593"/>
    <s v="МИРТЕК-12-РУ"/>
    <s v="3220158018622"/>
    <d v="2022-08-01T00:00:00"/>
    <s v="0"/>
    <s v="в подъезде"/>
    <d v="2022-09-19T00:00:00"/>
    <s v="4477"/>
    <s v="Подряд."/>
  </r>
  <r>
    <n v="2165"/>
    <d v="2022-03-01T00:00:00"/>
    <x v="2"/>
    <s v="Слаутин Владислав Петрович"/>
    <s v="отсутствует"/>
    <x v="4"/>
    <s v="Чебоксары"/>
    <s v="Ленина"/>
    <s v="19/1"/>
    <n v="65"/>
    <x v="0"/>
    <s v="030887"/>
    <s v="1ф"/>
    <s v="5-60А"/>
    <m/>
    <s v="35061"/>
    <s v="МИРТЕК-12-РУ"/>
    <s v="3220158016447"/>
    <d v="2022-08-01T00:00:00"/>
    <s v="0"/>
    <s v="в подъезде"/>
    <d v="2022-09-06T00:00:00"/>
    <s v="4291"/>
    <s v="Подряд."/>
  </r>
  <r>
    <n v="2166"/>
    <d v="2022-03-01T00:00:00"/>
    <x v="2"/>
    <s v="Захарова Ольга Николаевна"/>
    <n v="100229767"/>
    <x v="4"/>
    <s v="Чебоксары"/>
    <s v="Ашмарина "/>
    <s v="42/1"/>
    <n v="22"/>
    <x v="0"/>
    <s v="058787668"/>
    <s v="1ф"/>
    <s v="5-60А"/>
    <s v="2008"/>
    <s v="22017"/>
    <s v="МИРТЕК-12-РУ"/>
    <s v="3220158017444"/>
    <d v="2022-08-01T00:00:00"/>
    <s v="0"/>
    <s v="в подъезде"/>
    <d v="2022-09-13T00:00:00"/>
    <s v="4226"/>
    <s v="Подряд."/>
  </r>
  <r>
    <n v="2167"/>
    <d v="2022-03-01T00:00:00"/>
    <x v="2"/>
    <s v="Семенов Александр Владимирович"/>
    <n v="100300614"/>
    <x v="4"/>
    <s v="Ишлеи"/>
    <s v="Советская"/>
    <s v="45/1"/>
    <n v="26"/>
    <x v="0"/>
    <s v="22886595"/>
    <s v="1ф"/>
    <s v="5-60А"/>
    <s v="2015"/>
    <s v="6026"/>
    <s v="МИРТЕК-12-РУ"/>
    <s v="3220158028791"/>
    <d v="2022-08-01T00:00:00"/>
    <s v="0"/>
    <s v="в подъезде"/>
    <d v="2022-10-25T00:00:00"/>
    <s v="5050"/>
    <s v="Подряд."/>
  </r>
  <r>
    <n v="2168"/>
    <d v="2022-03-01T00:00:00"/>
    <x v="2"/>
    <s v="Яруткина Елена Ивановна"/>
    <n v="101215101"/>
    <x v="4"/>
    <s v="Курмыши"/>
    <s v="Шоссейная"/>
    <s v="1"/>
    <n v="29"/>
    <x v="0"/>
    <s v="25376"/>
    <s v="1ф"/>
    <s v="5-60А"/>
    <s v="2012"/>
    <s v="2700"/>
    <s v="МИРТЕК-12-РУ"/>
    <s v="3220158028725"/>
    <d v="2022-08-01T00:00:00"/>
    <s v="0"/>
    <s v="в подъезде"/>
    <d v="2022-10-25T00:00:00"/>
    <s v="5052"/>
    <s v="Подряд."/>
  </r>
  <r>
    <n v="2169"/>
    <d v="2022-03-01T00:00:00"/>
    <x v="2"/>
    <s v="Замятин Игорь Леонидович"/>
    <n v="100349075"/>
    <x v="4"/>
    <s v="Чебоксары"/>
    <s v="Энтузиастов"/>
    <s v="31"/>
    <n v="84"/>
    <x v="0"/>
    <s v="22130433"/>
    <s v="1ф"/>
    <s v="5-60А"/>
    <s v="2015"/>
    <s v="2978"/>
    <s v="МИРТЕК-12-РУ"/>
    <s v="3220158018259"/>
    <d v="2022-08-01T00:00:00"/>
    <s v="0"/>
    <s v="в подъезде"/>
    <d v="2022-09-10T00:00:00"/>
    <s v="4194"/>
    <s v="Подряд."/>
  </r>
  <r>
    <n v="2170"/>
    <d v="2022-03-01T00:00:00"/>
    <x v="2"/>
    <s v="Сидоренко Владимир Николаевич"/>
    <n v="100307197"/>
    <x v="6"/>
    <s v="Чебоксары"/>
    <s v="М. Павлова"/>
    <s v="43"/>
    <n v="79"/>
    <x v="0"/>
    <m/>
    <s v="1ф"/>
    <s v="5-60А"/>
    <s v="2005"/>
    <s v="27037"/>
    <s v="МИРТЕК-12-РУ"/>
    <s v="3220158029285"/>
    <d v="2022-08-01T00:00:00"/>
    <s v="0"/>
    <s v="в подъезде"/>
    <d v="2022-10-22T00:00:00"/>
    <s v="4957"/>
    <s v="Подряд."/>
  </r>
  <r>
    <n v="2171"/>
    <d v="2022-03-02T00:00:00"/>
    <x v="2"/>
    <s v="Александрова Светлана Ивановна"/>
    <n v="100318156"/>
    <x v="6"/>
    <s v="Чебоксары"/>
    <s v="М. Павлова"/>
    <s v="48"/>
    <n v="48"/>
    <x v="0"/>
    <s v="535476"/>
    <s v="1ф"/>
    <s v="5-60А"/>
    <s v="2004"/>
    <s v="37326"/>
    <s v="МИРТЕК-12-РУ"/>
    <s v="3220158016427"/>
    <d v="2022-08-01T00:00:00"/>
    <s v="0"/>
    <s v="в подъезде"/>
    <d v="2022-10-11T00:00:00"/>
    <s v="5018"/>
    <s v="Подряд."/>
  </r>
  <r>
    <n v="2172"/>
    <d v="2022-03-02T00:00:00"/>
    <x v="2"/>
    <s v="Павлов Владимир Ильич"/>
    <n v="100388497"/>
    <x v="4"/>
    <s v="Чебоксары"/>
    <s v="Пирогова"/>
    <s v="8/1"/>
    <n v="21"/>
    <x v="0"/>
    <s v="020565"/>
    <s v="1ф"/>
    <s v="5-60А"/>
    <s v="2007"/>
    <s v="19664"/>
    <s v="МИРТЕК-12-РУ"/>
    <s v="3220158016783"/>
    <d v="2022-09-01T00:00:00"/>
    <s v="0"/>
    <s v="в подъезде"/>
    <d v="2022-09-05T00:00:00"/>
    <s v="3873"/>
    <s v="Подряд."/>
  </r>
  <r>
    <n v="2173"/>
    <d v="2022-03-02T00:00:00"/>
    <x v="2"/>
    <s v="Герасимова Нина Александровна"/>
    <n v="101131785"/>
    <x v="4"/>
    <s v="Кугеси"/>
    <s v="Советская"/>
    <s v="67"/>
    <n v="36"/>
    <x v="0"/>
    <s v="06919905"/>
    <s v="1ф"/>
    <s v="5-60А"/>
    <s v="2010"/>
    <s v="9235"/>
    <s v="меркурий 201.5"/>
    <s v="46865657"/>
    <d v="2022-08-01T00:00:00"/>
    <s v="0"/>
    <s v="в подъезде"/>
    <d v="2022-08-25T00:00:00"/>
    <s v="б/н"/>
    <s v="Замена в УК"/>
  </r>
  <r>
    <n v="2174"/>
    <d v="2022-03-02T00:00:00"/>
    <x v="2"/>
    <s v="Крыцовкин Александр Геннадьевич"/>
    <n v="100368413"/>
    <x v="4"/>
    <s v="Чебоксары"/>
    <s v="Байдула "/>
    <s v="11"/>
    <n v="65"/>
    <x v="0"/>
    <n v="44419"/>
    <s v="1ф"/>
    <s v="5-60А"/>
    <s v="2010"/>
    <s v="9552"/>
    <s v="МИРТЕК-12-РУ"/>
    <s v="3220158018430"/>
    <d v="2022-08-01T00:00:00"/>
    <s v="0"/>
    <s v="в подъезде"/>
    <d v="2022-09-19T00:00:00"/>
    <s v="4476"/>
    <s v="Подряд."/>
  </r>
  <r>
    <n v="2175"/>
    <d v="2022-03-02T00:00:00"/>
    <x v="2"/>
    <s v="Удикова Юлия Васильевна"/>
    <s v="отсутствует"/>
    <x v="4"/>
    <s v="Чебоксары"/>
    <s v="Ленина"/>
    <s v="19/1"/>
    <n v="43"/>
    <x v="0"/>
    <s v="15646"/>
    <s v="1ф"/>
    <s v="5-60А"/>
    <m/>
    <s v="031295"/>
    <s v="МИРТЕК-12-РУ"/>
    <s v="3220158017665"/>
    <d v="2022-08-01T00:00:00"/>
    <s v="0"/>
    <s v="в подъезде"/>
    <d v="2022-09-06T00:00:00"/>
    <s v="4300"/>
    <s v="Подряд."/>
  </r>
  <r>
    <n v="2176"/>
    <d v="2022-03-02T00:00:00"/>
    <x v="2"/>
    <s v="Григорьева Ольга Александровна"/>
    <n v="100357298"/>
    <x v="4"/>
    <s v="Чебоксары"/>
    <s v="Шумилова "/>
    <s v="3"/>
    <n v="12"/>
    <x v="0"/>
    <s v="06189"/>
    <s v="1ф"/>
    <s v="5-60А"/>
    <s v="2011"/>
    <s v="22589"/>
    <s v="МИРТЕК-12-РУ"/>
    <s v="3220158018403"/>
    <d v="2022-08-01T00:00:00"/>
    <s v="0"/>
    <s v="в подъезде"/>
    <d v="2022-09-07T00:00:00"/>
    <s v="4016"/>
    <s v="Подряд."/>
  </r>
  <r>
    <n v="2177"/>
    <d v="2022-03-03T00:00:00"/>
    <x v="2"/>
    <s v="Якутова Вера Павловна"/>
    <n v="100393963"/>
    <x v="6"/>
    <s v="Чебоксары"/>
    <s v="Миттова"/>
    <s v="35"/>
    <n v="28"/>
    <x v="0"/>
    <s v="515964"/>
    <s v="1ф"/>
    <s v="5-60А"/>
    <s v="2001"/>
    <s v="12203"/>
    <s v="МИРТЕК-12-РУ"/>
    <s v="3220158016874"/>
    <d v="2022-08-01T00:00:00"/>
    <s v="0"/>
    <s v="в подъезде"/>
    <d v="2022-09-06T00:00:00"/>
    <s v="3937"/>
    <s v="Подряд."/>
  </r>
  <r>
    <n v="2178"/>
    <d v="2022-03-03T00:00:00"/>
    <x v="2"/>
    <s v="Фролова Тамара Мироновна "/>
    <n v="100294196"/>
    <x v="4"/>
    <s v="Чебоксары"/>
    <s v="Гладкова"/>
    <s v="28"/>
    <n v="45"/>
    <x v="0"/>
    <s v="007129023013904"/>
    <s v="1ф"/>
    <s v="5-60А"/>
    <s v="2009"/>
    <s v="9737"/>
    <s v="МИРТЕК-12-РУ"/>
    <s v="3220158015910"/>
    <d v="2022-08-01T00:00:00"/>
    <s v="0"/>
    <s v="в подъезде"/>
    <d v="2022-09-13T00:00:00"/>
    <s v="4237"/>
    <s v="Подряд."/>
  </r>
  <r>
    <n v="2179"/>
    <d v="2022-03-03T00:00:00"/>
    <x v="2"/>
    <s v="Иванов Илья Владимирович"/>
    <n v="100378987"/>
    <x v="0"/>
    <s v="Чебоксары"/>
    <s v="Кадыкова"/>
    <s v="40/1"/>
    <n v="21"/>
    <x v="0"/>
    <s v="42069194"/>
    <s v="1ф"/>
    <s v="5-60А"/>
    <s v="2020"/>
    <s v="169"/>
    <s v="меркурий 201.5"/>
    <s v="45535004"/>
    <m/>
    <s v="1"/>
    <s v="в подъезде"/>
    <d v="2022-03-19T00:00:00"/>
    <s v="б/н"/>
    <s v="Замена в УК"/>
  </r>
  <r>
    <n v="2180"/>
    <d v="2022-03-03T00:00:00"/>
    <x v="2"/>
    <s v="Чернова Раиса Алексеевна"/>
    <s v="отсутствует"/>
    <x v="4"/>
    <s v="Чебоксары"/>
    <s v="Кукшумская"/>
    <s v="21"/>
    <n v="227"/>
    <x v="0"/>
    <s v="68299"/>
    <s v="1ф"/>
    <s v="5-60А"/>
    <s v="2010"/>
    <s v="4132"/>
    <s v="МИРТЕК-12-РУ"/>
    <s v="3220158028610"/>
    <d v="2022-08-01T00:00:00"/>
    <s v="0"/>
    <s v="в подъезде"/>
    <d v="2022-10-21T00:00:00"/>
    <s v="4947"/>
    <s v="Подряд."/>
  </r>
  <r>
    <n v="2181"/>
    <d v="2022-03-03T00:00:00"/>
    <x v="2"/>
    <s v="Гаврушова Мария Варсонофьевна"/>
    <s v="отсутствует"/>
    <x v="6"/>
    <s v="Чебоксары"/>
    <s v="Эгерский б-р"/>
    <s v="49"/>
    <n v="15"/>
    <x v="0"/>
    <s v="028047"/>
    <s v="1ф"/>
    <s v="5-60А"/>
    <s v="2006"/>
    <s v="15241"/>
    <s v="МИРТЕК-12-РУ"/>
    <s v="3220158017492"/>
    <d v="2022-08-01T00:00:00"/>
    <s v="0"/>
    <s v="в подъезде"/>
    <d v="2022-09-07T00:00:00"/>
    <s v="4005"/>
    <s v="Подряд."/>
  </r>
  <r>
    <n v="2182"/>
    <d v="2022-03-04T00:00:00"/>
    <x v="2"/>
    <s v="Пономарев Евгений Николаевич"/>
    <n v="100386708"/>
    <x v="0"/>
    <s v="Чебоксары"/>
    <s v="Водопроводная"/>
    <s v="12"/>
    <n v="172"/>
    <x v="0"/>
    <s v="42240403"/>
    <s v="1ф"/>
    <s v="5-60А"/>
    <m/>
    <s v="1569"/>
    <s v="меркурий 201.7"/>
    <s v="40818888"/>
    <d v="2021-01-01T00:00:00"/>
    <s v="0"/>
    <s v="в подъезде"/>
    <d v="2022-03-14T00:00:00"/>
    <s v="б/н"/>
    <s v="Замена в УК"/>
  </r>
  <r>
    <n v="2183"/>
    <d v="2022-03-04T00:00:00"/>
    <x v="2"/>
    <s v="Павлов Сергей Васильевич"/>
    <n v="100370067"/>
    <x v="6"/>
    <s v="Чебоксары"/>
    <s v="Максимова"/>
    <s v="2/5"/>
    <n v="125"/>
    <x v="0"/>
    <m/>
    <s v="1ф"/>
    <s v="5-60А"/>
    <s v="1979"/>
    <s v="34670"/>
    <s v="МИРТЕК-12-РУ"/>
    <s v="3220158016166"/>
    <d v="2022-08-01T00:00:00"/>
    <s v="0"/>
    <s v="в подъезде"/>
    <d v="2022-09-06T00:00:00"/>
    <s v="3921"/>
    <s v="Подряд."/>
  </r>
  <r>
    <n v="2184"/>
    <d v="2022-03-04T00:00:00"/>
    <x v="2"/>
    <s v="Богданова Ирина Ивановна"/>
    <s v="отсутствует"/>
    <x v="4"/>
    <s v="Чебоксары"/>
    <s v="М. Горького"/>
    <s v="12"/>
    <n v="119"/>
    <x v="0"/>
    <n v="21365765"/>
    <s v="1ф"/>
    <s v="5-60А"/>
    <s v="2016"/>
    <s v="14620"/>
    <s v="МИРТЕК-12-РУ"/>
    <s v="3220158016453"/>
    <d v="2022-08-01T00:00:00"/>
    <s v="0"/>
    <s v="в подъезде"/>
    <d v="2022-09-05T00:00:00"/>
    <s v="4318"/>
    <s v="Подряд."/>
  </r>
  <r>
    <n v="2185"/>
    <d v="2022-03-04T00:00:00"/>
    <x v="2"/>
    <s v="Мадюшкин Артем Александрович"/>
    <n v="100221740"/>
    <x v="4"/>
    <s v="Чебоксары"/>
    <s v="Ю. Гагарина"/>
    <s v="53/1"/>
    <n v="48"/>
    <x v="0"/>
    <s v="027467"/>
    <s v="1ф"/>
    <s v="5-60А"/>
    <s v="2007"/>
    <s v="18272"/>
    <s v="МИРТЕК-12-РУ"/>
    <s v="3220158016133"/>
    <d v="2022-08-01T00:00:00"/>
    <s v="0"/>
    <s v="в подъезде"/>
    <d v="2022-09-16T00:00:00"/>
    <s v="4430"/>
    <s v="Подряд."/>
  </r>
  <r>
    <n v="2186"/>
    <d v="2022-03-04T00:00:00"/>
    <x v="2"/>
    <s v="Чигасова Татьяна Николаевна"/>
    <s v="отсутствует"/>
    <x v="4"/>
    <s v="Чебоксары"/>
    <s v="Ленина"/>
    <s v="19/1"/>
    <n v="45"/>
    <x v="0"/>
    <s v="031313"/>
    <s v="1ф"/>
    <s v="5-60А"/>
    <m/>
    <s v="8187"/>
    <s v="МИРТЕК-12-РУ"/>
    <s v="3220158019208"/>
    <d v="2022-08-01T00:00:00"/>
    <s v="0"/>
    <s v="в подъезде"/>
    <d v="2022-09-06T00:00:00"/>
    <s v="4271"/>
    <s v="Подряд."/>
  </r>
  <r>
    <n v="2187"/>
    <d v="2022-03-05T00:00:00"/>
    <x v="2"/>
    <s v="Прохорова Эльвира Григорьевна"/>
    <s v="отсутствует"/>
    <x v="4"/>
    <s v="Чебоксары"/>
    <s v="Энгельса"/>
    <s v="50"/>
    <n v="2"/>
    <x v="0"/>
    <m/>
    <s v="1ф"/>
    <s v="5-60А"/>
    <s v="1995"/>
    <m/>
    <s v="МИРТЕК-12-РУ"/>
    <s v="3220158017616"/>
    <d v="2022-08-01T00:00:00"/>
    <s v="0"/>
    <s v="в подъезде"/>
    <d v="2022-09-13T00:00:00"/>
    <s v="4216"/>
    <s v="Подряд."/>
  </r>
  <r>
    <n v="2188"/>
    <d v="2022-03-05T00:00:00"/>
    <x v="2"/>
    <s v="Тимофеева Зоя Геннадьевна"/>
    <n v="100238266"/>
    <x v="4"/>
    <s v="Чебоксары"/>
    <s v="Мира"/>
    <s v="8"/>
    <n v="33"/>
    <x v="0"/>
    <s v="20633230"/>
    <s v="1ф"/>
    <s v="5-60А"/>
    <s v="2013"/>
    <s v="1260"/>
    <s v="МИРТЕК-12-РУ"/>
    <s v="3220158018148"/>
    <d v="2022-08-01T00:00:00"/>
    <s v="0"/>
    <s v="в подъезде"/>
    <d v="2022-09-09T00:00:00"/>
    <s v="4170"/>
    <s v="Подряд."/>
  </r>
  <r>
    <n v="2189"/>
    <d v="2022-03-09T00:00:00"/>
    <x v="2"/>
    <s v="Радаева Елена Владимировна"/>
    <n v="100313058"/>
    <x v="4"/>
    <s v="Чебоксары"/>
    <s v="б-р Юности"/>
    <s v="3"/>
    <n v="62"/>
    <x v="0"/>
    <s v="18922"/>
    <s v="1ф"/>
    <s v="5-60А"/>
    <s v="2009"/>
    <s v="18803"/>
    <s v="МИРТЕК-12-РУ"/>
    <s v="3220158018657"/>
    <d v="2022-08-01T00:00:00"/>
    <s v="0"/>
    <s v="в подъезде"/>
    <d v="2022-09-08T00:00:00"/>
    <s v="4066"/>
    <s v="Подряд."/>
  </r>
  <r>
    <n v="2190"/>
    <d v="2022-03-09T00:00:00"/>
    <x v="2"/>
    <s v="Кадушкин Николай Васильевич"/>
    <s v="отсутствует"/>
    <x v="6"/>
    <s v="Чебоксары"/>
    <s v="Энгельса"/>
    <s v="6"/>
    <n v="74"/>
    <x v="0"/>
    <s v="252951"/>
    <s v="1ф"/>
    <s v="5-60А"/>
    <s v="2005"/>
    <s v="14781"/>
    <s v="МИРТЕК-12-РУ"/>
    <s v="3220158017653"/>
    <d v="2022-08-01T00:00:00"/>
    <s v="0"/>
    <s v="в подъезде"/>
    <d v="2022-09-13T00:00:00"/>
    <s v="4214"/>
    <s v="Подряд."/>
  </r>
  <r>
    <n v="2191"/>
    <d v="2022-03-09T00:00:00"/>
    <x v="2"/>
    <s v="Платонова Татьяна Витальевна"/>
    <n v="100360898"/>
    <x v="4"/>
    <s v="Чебоксары"/>
    <s v="Хузангая"/>
    <s v="9"/>
    <n v="86"/>
    <x v="0"/>
    <s v="225431-30"/>
    <s v="1ф"/>
    <s v="5-60А"/>
    <s v="2009"/>
    <s v="14403"/>
    <s v="МИРТЕК-12-РУ"/>
    <s v="3220158016947"/>
    <d v="2022-08-01T00:00:00"/>
    <s v="0"/>
    <s v="в подъезде"/>
    <d v="2022-09-07T00:00:00"/>
    <s v="4015"/>
    <s v="Подряд."/>
  </r>
  <r>
    <n v="2192"/>
    <d v="2022-03-11T00:00:00"/>
    <x v="2"/>
    <s v="Майоров Сергей Геннадьевич"/>
    <s v="отсутствует"/>
    <x v="6"/>
    <s v="Чебоксары"/>
    <s v="9-ой Пятилетки"/>
    <s v="28/39"/>
    <n v="60"/>
    <x v="0"/>
    <s v="0090825"/>
    <s v="1ф"/>
    <s v="5-60А"/>
    <s v="1990"/>
    <s v="45267"/>
    <s v="МИРТЕК-12-РУ"/>
    <s v="3220158017575"/>
    <d v="2022-08-01T00:00:00"/>
    <s v="0"/>
    <s v="в подъезде"/>
    <d v="2022-09-16T00:00:00"/>
    <s v="4450"/>
    <s v="Подряд."/>
  </r>
  <r>
    <n v="2193"/>
    <d v="2022-03-11T00:00:00"/>
    <x v="2"/>
    <s v="Михайлова Евдокия Павловна Михайлова Ольга Юрьевна"/>
    <n v="100332216"/>
    <x v="4"/>
    <s v="Чебоксары"/>
    <s v="50 лет Октября"/>
    <s v="14"/>
    <n v="56"/>
    <x v="0"/>
    <n v="19487"/>
    <s v="1ф"/>
    <s v="5-60А"/>
    <s v="2007"/>
    <s v="19264"/>
    <s v="МИРТЕК-12-РУ"/>
    <s v="3220158018325"/>
    <d v="2022-08-01T00:00:00"/>
    <s v="0"/>
    <s v="в подъезде"/>
    <d v="2022-09-06T00:00:00"/>
    <s v="3946"/>
    <s v="Подряд."/>
  </r>
  <r>
    <n v="2194"/>
    <d v="2022-03-11T00:00:00"/>
    <x v="2"/>
    <s v="Владимирова Ольга Николаевна"/>
    <n v="100371494"/>
    <x v="4"/>
    <s v="Чебоксары"/>
    <s v="О. Кошевого"/>
    <s v="7/1"/>
    <n v="26"/>
    <x v="0"/>
    <s v="022285"/>
    <s v="1ф"/>
    <s v="5-60А"/>
    <s v="2007"/>
    <s v="23710"/>
    <s v="МИРТЕК-12-РУ"/>
    <s v="3220158015602"/>
    <d v="2022-08-01T00:00:00"/>
    <s v="0"/>
    <s v="в подъезде"/>
    <d v="2022-09-06T00:00:00"/>
    <s v="3928"/>
    <s v="Подряд."/>
  </r>
  <r>
    <n v="2195"/>
    <d v="2022-03-14T00:00:00"/>
    <x v="2"/>
    <s v="Ефимов Максим Николаевич"/>
    <s v="отсутствует"/>
    <x v="4"/>
    <s v="Чебоксары"/>
    <s v="П. Ермолаева"/>
    <s v="3"/>
    <n v="87"/>
    <x v="0"/>
    <s v="16203515"/>
    <s v="1ф"/>
    <s v="5-60А"/>
    <s v="2013"/>
    <s v="14052"/>
    <s v="МИРТЕК-12-РУ"/>
    <s v="3220158016319"/>
    <d v="2022-08-01T00:00:00"/>
    <s v="0"/>
    <s v="в подъезде"/>
    <d v="2022-09-14T00:00:00"/>
    <s v="4358"/>
    <s v="Подряд."/>
  </r>
  <r>
    <n v="2196"/>
    <d v="2022-03-14T00:00:00"/>
    <x v="2"/>
    <s v="Клещева Евгения Борисовна"/>
    <n v="100339945"/>
    <x v="4"/>
    <s v="Чебоксары"/>
    <s v="Радужная"/>
    <s v="14"/>
    <n v="130"/>
    <x v="0"/>
    <s v="21484339"/>
    <s v="1ф"/>
    <s v="5-60А"/>
    <s v="2015"/>
    <s v="4628"/>
    <s v="МИРТЕК-12-РУ"/>
    <s v="3220158019344"/>
    <d v="2022-08-01T00:00:00"/>
    <s v="0"/>
    <s v="в подъезде"/>
    <d v="2022-09-07T00:00:00"/>
    <s v="4264"/>
    <s v="Подряд."/>
  </r>
  <r>
    <n v="2197"/>
    <d v="2022-03-14T00:00:00"/>
    <x v="2"/>
    <s v="Лапшина Екатерина Мансуровна"/>
    <n v="100338779"/>
    <x v="4"/>
    <s v="Чебоксары"/>
    <s v="Пирогова"/>
    <s v="1/3"/>
    <n v="132"/>
    <x v="0"/>
    <s v="36091036"/>
    <s v="1ф"/>
    <s v="5-60А"/>
    <s v="2018"/>
    <s v="4300"/>
    <s v="МИРТЕК-12-РУ"/>
    <s v="3220158017139"/>
    <d v="2022-08-01T00:00:00"/>
    <s v="0"/>
    <s v="в подъезде"/>
    <d v="2022-09-08T00:00:00"/>
    <s v="4074"/>
    <s v="Подряд."/>
  </r>
  <r>
    <n v="2198"/>
    <d v="2022-03-14T00:00:00"/>
    <x v="2"/>
    <s v="Елесина Татьяна Андреевна (ст. собст.) Андреева Галина Григорьевна "/>
    <n v="100344189"/>
    <x v="4"/>
    <s v="Чебоксары"/>
    <s v="Юго-Западный"/>
    <s v="5"/>
    <n v="76"/>
    <x v="0"/>
    <s v="02655"/>
    <s v="1ф"/>
    <s v="5-60А"/>
    <s v="2012"/>
    <s v="14300"/>
    <s v="МИРТЕК-12-РУ"/>
    <s v="3220158017158"/>
    <d v="2022-08-01T00:00:00"/>
    <s v="0"/>
    <s v="в подъезде"/>
    <d v="2022-09-08T00:00:00"/>
    <s v="4107"/>
    <s v="Подряд."/>
  </r>
  <r>
    <n v="2199"/>
    <d v="2022-03-14T00:00:00"/>
    <x v="2"/>
    <s v="Щеглова Ольга Петровна"/>
    <n v="100314242"/>
    <x v="4"/>
    <s v="Чебоксары"/>
    <s v="Эльгера"/>
    <s v="12"/>
    <n v="22"/>
    <x v="0"/>
    <n v="37428"/>
    <s v="1ф"/>
    <s v="5-60А"/>
    <s v="2010"/>
    <s v="22237"/>
    <s v="МИРТЕК-12-РУ"/>
    <s v="3220158017700"/>
    <d v="2022-08-01T00:00:00"/>
    <s v="0"/>
    <s v="в подъезде"/>
    <d v="2022-09-15T00:00:00"/>
    <s v="4380"/>
    <s v="Подряд."/>
  </r>
  <r>
    <n v="2200"/>
    <d v="2022-03-14T00:00:00"/>
    <x v="2"/>
    <s v="Яковлев Александр Геннадьевич"/>
    <n v="100022145"/>
    <x v="4"/>
    <s v="Чебоксары"/>
    <s v="б-р Юности"/>
    <s v="3"/>
    <n v="155"/>
    <x v="0"/>
    <n v="18922"/>
    <s v="1ф"/>
    <s v="5-60А"/>
    <s v="2009"/>
    <s v="1883"/>
    <m/>
    <m/>
    <m/>
    <m/>
    <m/>
    <m/>
    <s v="б/н"/>
    <s v="Замена в УК"/>
  </r>
  <r>
    <n v="2201"/>
    <d v="2022-03-15T00:00:00"/>
    <x v="2"/>
    <s v="Яковлев Анатолий Геннадьевич"/>
    <n v="100338465"/>
    <x v="4"/>
    <s v="Чебоксары"/>
    <s v="Пирогова"/>
    <s v="1/2"/>
    <n v="28"/>
    <x v="0"/>
    <s v="20489512"/>
    <s v="1ф"/>
    <s v="5-60А"/>
    <s v="2014"/>
    <s v="4195"/>
    <s v="МИРТЕК-12-РУ"/>
    <s v="3220158016904"/>
    <d v="2022-08-01T00:00:00"/>
    <s v="0"/>
    <s v="в подъезде"/>
    <d v="2022-09-08T00:00:00"/>
    <s v="4076"/>
    <s v="Подряд."/>
  </r>
  <r>
    <n v="2202"/>
    <d v="2022-03-15T00:00:00"/>
    <x v="2"/>
    <s v="Никифорова Татьяна Валерьевна"/>
    <n v="100390182"/>
    <x v="4"/>
    <s v="Чебоксары"/>
    <s v="п-т Тракторостроителей"/>
    <s v="72"/>
    <n v="202"/>
    <x v="0"/>
    <s v="20937326"/>
    <s v="1ф"/>
    <s v="5-60А"/>
    <s v="2014"/>
    <s v="9695"/>
    <s v="МИРТЕК-12-РУ"/>
    <s v="3220158016327"/>
    <d v="2022-08-01T00:00:00"/>
    <s v="0"/>
    <s v="в подъезде"/>
    <d v="2022-09-12T00:00:00"/>
    <s v="4206"/>
    <s v="Подряд."/>
  </r>
  <r>
    <n v="2203"/>
    <d v="2022-03-16T00:00:00"/>
    <x v="2"/>
    <s v="Каримова Александра Алексеевна"/>
    <n v="100226942"/>
    <x v="4"/>
    <s v="Чебоксары"/>
    <s v="Никитина"/>
    <s v="7"/>
    <n v="49"/>
    <x v="0"/>
    <s v="220845"/>
    <s v="1ф"/>
    <s v="5-60А"/>
    <s v="2009"/>
    <s v="10492"/>
    <s v="МИРТЕК-12-РУ"/>
    <s v="3220158028981"/>
    <d v="2022-09-01T00:00:00"/>
    <s v="0"/>
    <s v="в подъезде"/>
    <d v="2022-10-19T00:00:00"/>
    <s v="4908"/>
    <s v="Подряд."/>
  </r>
  <r>
    <n v="2204"/>
    <d v="2022-03-16T00:00:00"/>
    <x v="2"/>
    <s v="Угарина Екатерина Столиновна"/>
    <s v="отсутствует"/>
    <x v="4"/>
    <s v="Чебоксары"/>
    <s v="Г. Айги"/>
    <s v="14"/>
    <n v="72"/>
    <x v="0"/>
    <s v="26500383"/>
    <s v="1ф"/>
    <s v="5-60А"/>
    <s v="2014"/>
    <s v="569"/>
    <s v="МИРТЕК-12-РУ"/>
    <s v="3220158018594"/>
    <d v="2022-08-01T00:00:00"/>
    <s v="0"/>
    <s v="в подъезде"/>
    <d v="2022-09-15T00:00:00"/>
    <s v="4385"/>
    <s v="Подряд."/>
  </r>
  <r>
    <n v="2205"/>
    <d v="2022-03-16T00:00:00"/>
    <x v="2"/>
    <s v="Полубарьев Николай Николаевич"/>
    <n v="100311815"/>
    <x v="6"/>
    <s v="Чебоксары"/>
    <s v="Красина"/>
    <s v="10"/>
    <n v="6"/>
    <x v="0"/>
    <s v="2618918"/>
    <s v="1ф"/>
    <s v="5-60А"/>
    <s v="1986"/>
    <s v="7505"/>
    <s v="МИРТЕК-12-РУ"/>
    <s v="3220158018730"/>
    <d v="2022-08-01T00:00:00"/>
    <s v="0"/>
    <s v="в подъезде"/>
    <d v="2022-09-07T00:00:00"/>
    <s v="4044"/>
    <s v="Подряд."/>
  </r>
  <r>
    <n v="2206"/>
    <d v="2022-03-16T00:00:00"/>
    <x v="2"/>
    <s v="Масленников Альберт Львович"/>
    <n v="100212257"/>
    <x v="0"/>
    <s v="Чебоксары"/>
    <s v="9-ой Пятилетки"/>
    <s v="18/2"/>
    <n v="67"/>
    <x v="0"/>
    <s v="033703"/>
    <s v="1ф"/>
    <s v="5-60А"/>
    <s v="2008"/>
    <s v="12423"/>
    <s v="СЕ-101"/>
    <s v="011067168187879"/>
    <m/>
    <s v="0"/>
    <s v="в подъезде"/>
    <d v="2022-03-31T00:00:00"/>
    <s v="б/н"/>
    <s v="Замена в УК"/>
  </r>
  <r>
    <n v="2207"/>
    <d v="2022-03-16T00:00:00"/>
    <x v="2"/>
    <s v="Натин Владимир Сергеевич"/>
    <n v="100311566"/>
    <x v="6"/>
    <s v="Чебоксары"/>
    <s v="Космонавта Николаева"/>
    <s v="47/2"/>
    <n v="20"/>
    <x v="0"/>
    <s v="36987642"/>
    <s v="1ф"/>
    <s v="5-60А"/>
    <s v="2019"/>
    <s v="40094"/>
    <s v="МИРТЕК-12-РУ"/>
    <s v="3220158015842"/>
    <d v="2022-08-01T00:00:00"/>
    <s v="0"/>
    <s v="в подъезде"/>
    <d v="2022-09-06T00:00:00"/>
    <s v="3956"/>
    <s v="Подряд."/>
  </r>
  <r>
    <n v="2208"/>
    <d v="2022-03-16T00:00:00"/>
    <x v="2"/>
    <s v="Кузнецова Манефа Васильевна"/>
    <s v="отсутствует"/>
    <x v="6"/>
    <s v="Чебоксары"/>
    <s v="9-ой Пятилетки"/>
    <s v="20"/>
    <n v="308"/>
    <x v="0"/>
    <s v="016164"/>
    <s v="1ф"/>
    <s v="5-60А"/>
    <s v="2005"/>
    <s v="32422"/>
    <s v="МИРТЕК-12-РУ"/>
    <s v="3220158017070"/>
    <d v="2022-08-01T00:00:00"/>
    <s v="0"/>
    <s v="в подъезде"/>
    <d v="2022-09-15T00:00:00"/>
    <s v="4393"/>
    <s v="Подряд."/>
  </r>
  <r>
    <n v="2209"/>
    <d v="2022-03-17T00:00:00"/>
    <x v="2"/>
    <s v="Игнатьева Алевтина Ивановна"/>
    <n v="100293453"/>
    <x v="4"/>
    <s v="Чебоксары"/>
    <s v="Б.С. Маркова"/>
    <s v="14"/>
    <n v="88"/>
    <x v="0"/>
    <s v="22891235"/>
    <s v="1ф"/>
    <s v="5-60А"/>
    <s v="2015"/>
    <s v="285"/>
    <s v="МИРТЕК-12-РУ"/>
    <s v="3220158017101"/>
    <d v="2022-08-01T00:00:00"/>
    <s v="0"/>
    <s v="в подъезде"/>
    <d v="2022-09-24T00:00:00"/>
    <s v="4598"/>
    <s v="Подряд."/>
  </r>
  <r>
    <n v="2210"/>
    <d v="2022-03-17T00:00:00"/>
    <x v="2"/>
    <s v="Рыжевская Жанна Алексеевна"/>
    <n v="100352888"/>
    <x v="4"/>
    <s v="Чебоксары"/>
    <s v="Радужная"/>
    <s v="11"/>
    <n v="30"/>
    <x v="0"/>
    <n v="21480362"/>
    <s v="1ф"/>
    <s v="5-60А"/>
    <m/>
    <s v="4669"/>
    <s v="МИРТЕК-12-РУ"/>
    <s v="3220158015933"/>
    <d v="2022-08-01T00:00:00"/>
    <s v="0"/>
    <s v="в подъезде"/>
    <d v="2022-09-06T00:00:00"/>
    <s v="4272"/>
    <s v="Подряд."/>
  </r>
  <r>
    <n v="2211"/>
    <d v="2022-03-17T00:00:00"/>
    <x v="2"/>
    <s v="Артемьева Зинаида Димитриевна"/>
    <n v="100292507"/>
    <x v="4"/>
    <s v="Чебоксары"/>
    <s v="М. Залка"/>
    <s v="7"/>
    <n v="8"/>
    <x v="0"/>
    <s v="20111"/>
    <s v="1ф"/>
    <s v="5-60А"/>
    <m/>
    <s v="25879"/>
    <s v="меркурий 201.5"/>
    <s v="46210040"/>
    <d v="2022-06-01T00:00:00"/>
    <s v="2"/>
    <s v="в подъезде"/>
    <d v="2022-05-19T00:00:00"/>
    <s v="б/н"/>
    <s v="Замена в УК"/>
  </r>
  <r>
    <n v="2212"/>
    <d v="2022-03-17T00:00:00"/>
    <x v="2"/>
    <s v="Цветкова Елена Евгеньевна"/>
    <n v="100396007"/>
    <x v="4"/>
    <s v="Чебоксары"/>
    <s v="Коллективная"/>
    <s v="10А"/>
    <n v="10"/>
    <x v="0"/>
    <s v="001501"/>
    <s v="1ф"/>
    <s v="5-60А"/>
    <s v="2006"/>
    <m/>
    <s v="МИРТЕК-12-РУ"/>
    <s v="3220158029445"/>
    <d v="2022-08-01T00:00:00"/>
    <s v="0"/>
    <s v="в подъезде"/>
    <d v="2022-10-14T00:00:00"/>
    <s v="4783"/>
    <s v="Подряд."/>
  </r>
  <r>
    <n v="2213"/>
    <d v="2022-03-18T00:00:00"/>
    <x v="2"/>
    <s v="Вовкушевская Светлана Викторовна"/>
    <n v="100327927"/>
    <x v="4"/>
    <s v="Чебоксары"/>
    <s v="50 лет Октября"/>
    <s v="8"/>
    <n v="96"/>
    <x v="0"/>
    <s v="40044034"/>
    <s v="1ф"/>
    <s v="5-60А"/>
    <s v="2019"/>
    <s v="2779"/>
    <s v="МИРТЕК-12-РУ"/>
    <s v="3220158019176"/>
    <d v="2022-08-01T00:00:00"/>
    <s v="0"/>
    <s v="в подъезде"/>
    <d v="2022-09-05T00:00:00"/>
    <s v="3844"/>
    <s v="Подряд."/>
  </r>
  <r>
    <n v="2214"/>
    <d v="2022-03-18T00:00:00"/>
    <x v="2"/>
    <s v="Пономарев Александр Геннадьевич"/>
    <n v="100384821"/>
    <x v="4"/>
    <s v="Чебоксары"/>
    <s v="Магницкого"/>
    <s v="1/1"/>
    <n v="8"/>
    <x v="0"/>
    <n v="33831284"/>
    <s v="1ф"/>
    <s v="5-60А"/>
    <s v="2018"/>
    <s v="1845"/>
    <s v="МИРТЕК-12-РУ"/>
    <s v="3220158017436"/>
    <d v="2022-08-01T00:00:00"/>
    <s v="0"/>
    <s v="в подъезде"/>
    <d v="2022-04-12T00:00:00"/>
    <s v="4208"/>
    <s v="Подряд."/>
  </r>
  <r>
    <n v="2215"/>
    <d v="2022-03-18T00:00:00"/>
    <x v="2"/>
    <s v="Петрова Валентина Семеновна"/>
    <n v="100288671"/>
    <x v="4"/>
    <s v="Чебоксары"/>
    <s v="Байдула "/>
    <s v="10"/>
    <n v="136"/>
    <x v="0"/>
    <s v="044963"/>
    <s v="1ф"/>
    <s v="5-60А"/>
    <s v="2010"/>
    <s v="17958"/>
    <s v="МИРТЕК-12-РУ"/>
    <s v="3220158015575"/>
    <d v="2022-08-01T00:00:00"/>
    <s v="0"/>
    <s v="в подъезде"/>
    <d v="2022-09-06T00:00:00"/>
    <s v="4287"/>
    <s v="Подряд."/>
  </r>
  <r>
    <n v="2216"/>
    <d v="2022-03-18T00:00:00"/>
    <x v="2"/>
    <s v="Хомскова Ирина Петровна"/>
    <n v="100394349"/>
    <x v="6"/>
    <s v="Чебоксары"/>
    <s v="пл. Победы"/>
    <s v="4"/>
    <n v="20"/>
    <x v="0"/>
    <s v="039579"/>
    <s v="1ф"/>
    <s v="5-60А"/>
    <s v="2004"/>
    <s v="16053"/>
    <s v="МИРТЕК-12-РУ"/>
    <s v="3220158017992"/>
    <d v="2022-08-01T00:00:00"/>
    <s v="0"/>
    <s v="в подъезде"/>
    <d v="2022-09-06T00:00:00"/>
    <s v="3973"/>
    <s v="Подряд."/>
  </r>
  <r>
    <n v="2217"/>
    <d v="2022-03-18T00:00:00"/>
    <x v="2"/>
    <s v="Соловьев Евгений Сергеевич"/>
    <n v="100369722"/>
    <x v="0"/>
    <s v="Чебоксары"/>
    <s v="С. Бутякова"/>
    <s v="4"/>
    <n v="131"/>
    <x v="0"/>
    <s v="40830824"/>
    <s v="1ф"/>
    <s v="5-60А"/>
    <m/>
    <s v="890"/>
    <s v="меркурий 201.5"/>
    <s v="40830824"/>
    <m/>
    <s v="43"/>
    <s v="в подъезде"/>
    <m/>
    <s v="б/н"/>
    <s v="Замена в УК"/>
  </r>
  <r>
    <n v="2218"/>
    <d v="2022-03-18T00:00:00"/>
    <x v="2"/>
    <s v="Керукова Людмила Феофановна"/>
    <s v="отсутствует"/>
    <x v="6"/>
    <s v="Чебоксары"/>
    <s v="Маршака"/>
    <s v="10"/>
    <n v="18"/>
    <x v="0"/>
    <s v="25071"/>
    <s v="1ф"/>
    <s v="5-60А"/>
    <s v="1957"/>
    <s v="5203"/>
    <s v="МИРТЕК-12-РУ"/>
    <s v="3220158018767"/>
    <d v="2022-08-01T00:00:00"/>
    <s v="0"/>
    <s v="в подъезде"/>
    <d v="2022-09-29T00:00:00"/>
    <s v="4630"/>
    <s v="Подряд."/>
  </r>
  <r>
    <n v="2219"/>
    <d v="2022-03-18T00:00:00"/>
    <x v="2"/>
    <s v="Александров Геннадий Данилович"/>
    <n v="101215149"/>
    <x v="4"/>
    <s v="Курмыши"/>
    <s v="9-ой Пятилетки"/>
    <s v="1"/>
    <n v="15"/>
    <x v="0"/>
    <s v="81440"/>
    <s v="1ф"/>
    <s v="5-60А"/>
    <s v="2012"/>
    <s v="8000"/>
    <s v="СЕ-101"/>
    <s v="007791175167175"/>
    <m/>
    <s v="0"/>
    <s v="в подъезде"/>
    <d v="2022-10-13T00:00:00"/>
    <s v="б/н"/>
    <s v="Замена в УК"/>
  </r>
  <r>
    <n v="2220"/>
    <d v="2022-03-21T00:00:00"/>
    <x v="2"/>
    <s v="Карпова Светлана Алексеевна"/>
    <n v="100343025"/>
    <x v="6"/>
    <s v="Чебоксары"/>
    <s v="Водопроводная"/>
    <s v="22"/>
    <s v="г/б 74"/>
    <x v="0"/>
    <s v="002837"/>
    <s v="1ф"/>
    <s v="5-60А"/>
    <s v="2000"/>
    <s v="208"/>
    <s v="МИРТЕК-12-РУ"/>
    <s v="3220158017760"/>
    <d v="2022-08-01T00:00:00"/>
    <s v="0"/>
    <s v="в подъезде"/>
    <d v="2022-10-11T00:00:00"/>
    <s v="4982"/>
    <s v="Подряд."/>
  </r>
  <r>
    <n v="2221"/>
    <d v="2022-03-21T00:00:00"/>
    <x v="2"/>
    <s v="Кириллов Алексей Иванович"/>
    <n v="100335948"/>
    <x v="4"/>
    <s v="Чебоксары"/>
    <s v="Ярославская"/>
    <s v="72"/>
    <n v="144"/>
    <x v="0"/>
    <s v="40013300"/>
    <s v="1ф"/>
    <s v="5-60А"/>
    <s v="2011"/>
    <s v="3035"/>
    <s v="МИРТЕК-12-РУ"/>
    <s v="3220158015712"/>
    <d v="2022-08-01T00:00:00"/>
    <s v="0"/>
    <s v="в подъезде"/>
    <d v="2022-09-14T00:00:00"/>
    <s v="4351"/>
    <s v="Подряд."/>
  </r>
  <r>
    <n v="2222"/>
    <d v="2022-03-21T00:00:00"/>
    <x v="2"/>
    <s v="Артемьева Галина Геннадьевна"/>
    <n v="100360484"/>
    <x v="4"/>
    <s v="Чебоксары"/>
    <s v="Хузангая"/>
    <s v="6/2"/>
    <n v="76"/>
    <x v="0"/>
    <s v="48450"/>
    <s v="1ф"/>
    <s v="5-60А"/>
    <s v="2010"/>
    <s v="19768"/>
    <s v="МИРТЕК-12-РУ"/>
    <s v="3220158016888"/>
    <d v="2022-08-01T00:00:00"/>
    <s v="0"/>
    <s v="в подъезде"/>
    <d v="2022-09-07T00:00:00"/>
    <s v="4017"/>
    <s v="Подряд."/>
  </r>
  <r>
    <n v="2223"/>
    <d v="2022-03-21T00:00:00"/>
    <x v="2"/>
    <s v="Петров Михаил Иванович"/>
    <n v="100380171"/>
    <x v="6"/>
    <s v="Чебоксары"/>
    <s v="К. Иванова"/>
    <s v="88"/>
    <n v="3"/>
    <x v="0"/>
    <s v="2962"/>
    <s v="1ф"/>
    <s v="5-60А"/>
    <s v="1998"/>
    <s v="28554"/>
    <s v="МИРТЕК-12-РУ"/>
    <s v="3220158019142"/>
    <d v="2022-08-01T00:00:00"/>
    <s v="0"/>
    <s v="в подъезде"/>
    <d v="2022-09-08T00:00:00"/>
    <s v="4058"/>
    <s v="Подряд."/>
  </r>
  <r>
    <n v="2224"/>
    <d v="2022-03-21T00:00:00"/>
    <x v="2"/>
    <s v="Стрежнева Татьяна Александровна"/>
    <n v="100360584"/>
    <x v="4"/>
    <s v="Чебоксары"/>
    <s v="Хузангая"/>
    <s v="7"/>
    <n v="70"/>
    <x v="0"/>
    <s v="012144"/>
    <s v="1ф"/>
    <s v="5-60А"/>
    <s v="2009"/>
    <s v="12354"/>
    <s v="МИРТЕК-12-РУ"/>
    <s v="3220158019129"/>
    <d v="2022-08-01T00:00:00"/>
    <s v="0"/>
    <s v="в подъезде"/>
    <d v="2022-09-07T00:00:00"/>
    <s v="4028"/>
    <s v="Подряд."/>
  </r>
  <r>
    <n v="2225"/>
    <d v="2022-03-21T00:00:00"/>
    <x v="2"/>
    <s v="Жеребцова Наталия Николаевна"/>
    <n v="101026172"/>
    <x v="1"/>
    <s v="Б. Карачуры"/>
    <s v="ДРСУ"/>
    <s v="4"/>
    <n v="2"/>
    <x v="0"/>
    <s v="06010"/>
    <s v="1ф"/>
    <s v="5-60А"/>
    <s v="2009"/>
    <s v="13071"/>
    <m/>
    <m/>
    <m/>
    <m/>
    <m/>
    <m/>
    <s v="б/н"/>
    <s v="Замена в УК"/>
  </r>
  <r>
    <n v="2226"/>
    <d v="2022-03-22T00:00:00"/>
    <x v="2"/>
    <s v="Покровская Любовь Валерьевна"/>
    <s v="отсутствует"/>
    <x v="4"/>
    <s v="Чебоксары"/>
    <s v="п-т Тракторостроителей"/>
    <s v="35/19"/>
    <n v="87"/>
    <x v="0"/>
    <s v="006822"/>
    <s v="1ф"/>
    <s v="5-60А"/>
    <s v="2005"/>
    <s v="17902"/>
    <s v="МИРТЕК-12-РУ"/>
    <s v="3220158015918"/>
    <d v="2022-08-01T00:00:00"/>
    <s v="0"/>
    <s v="в подъезде"/>
    <d v="2022-09-14T00:00:00"/>
    <s v="4346"/>
    <s v="Подряд."/>
  </r>
  <r>
    <n v="2227"/>
    <d v="2022-03-22T00:00:00"/>
    <x v="2"/>
    <s v="Павлов Сергей Николаевич"/>
    <s v="отсутствует"/>
    <x v="6"/>
    <s v="Чебоксары"/>
    <s v="Кукшумская"/>
    <s v="25"/>
    <n v="210"/>
    <x v="0"/>
    <s v="031785"/>
    <s v="1ф"/>
    <s v="5-60А"/>
    <s v="2006"/>
    <m/>
    <m/>
    <m/>
    <m/>
    <m/>
    <m/>
    <m/>
    <s v="б/н"/>
    <s v="Замена в УК"/>
  </r>
  <r>
    <n v="2228"/>
    <d v="2022-03-22T00:00:00"/>
    <x v="2"/>
    <s v="Осокина Римма Леонидовна"/>
    <s v="отсутствует"/>
    <x v="6"/>
    <s v="Чебоксары"/>
    <s v="Кадыкова"/>
    <s v="20/13"/>
    <n v="100"/>
    <x v="0"/>
    <s v="940080"/>
    <s v="1ф"/>
    <s v="5-60А"/>
    <s v="2006"/>
    <s v="26034"/>
    <s v="МИРТЕК-12-РУ"/>
    <s v="3220158017085"/>
    <d v="2022-08-01T00:00:00"/>
    <s v="0"/>
    <s v="в подъезде"/>
    <d v="2022-09-07T00:00:00"/>
    <s v="4008"/>
    <s v="Подряд."/>
  </r>
  <r>
    <n v="2229"/>
    <d v="2022-03-22T00:00:00"/>
    <x v="2"/>
    <s v="Григорьева Надежда Николаевна"/>
    <n v="100393012"/>
    <x v="6"/>
    <s v="Чебоксары"/>
    <s v="Водопроводная"/>
    <s v="22"/>
    <s v="г/б 60"/>
    <x v="0"/>
    <s v="002708"/>
    <s v="1ф"/>
    <s v="5-60А"/>
    <s v="2000"/>
    <s v="239"/>
    <s v="МИРТЕК-12-РУ"/>
    <s v="3220158018880"/>
    <d v="2022-08-01T00:00:00"/>
    <s v="0"/>
    <s v="в подъезде"/>
    <d v="2022-10-01T00:00:00"/>
    <s v="4695"/>
    <s v="Подряд."/>
  </r>
  <r>
    <n v="2230"/>
    <d v="2022-03-22T00:00:00"/>
    <x v="2"/>
    <s v="Краснова Галина Александровна"/>
    <n v="100368212"/>
    <x v="4"/>
    <s v="Чебоксары"/>
    <s v="Ярмарочная"/>
    <s v="19/4"/>
    <n v="34"/>
    <x v="0"/>
    <s v="011067133152444"/>
    <s v="1ф"/>
    <s v="5-60А"/>
    <s v="2018"/>
    <s v="2900"/>
    <s v="меркурий 201.7"/>
    <s v="47063672"/>
    <m/>
    <s v="0"/>
    <s v="в подъезде"/>
    <m/>
    <s v="б/н"/>
    <s v="Замена в УК"/>
  </r>
  <r>
    <n v="2231"/>
    <d v="2022-03-22T00:00:00"/>
    <x v="2"/>
    <s v="Лепешкина Наталия Аркадьевна"/>
    <n v="100227159"/>
    <x v="4"/>
    <s v="Чебоксары"/>
    <s v="Никитина"/>
    <s v="11"/>
    <n v="60"/>
    <x v="0"/>
    <s v="018126"/>
    <s v="1ф"/>
    <s v="5-60А"/>
    <s v="2007"/>
    <s v="23082"/>
    <s v="МИРТЕК-12-РУ"/>
    <s v="3220158029005"/>
    <d v="2022-08-01T00:00:00"/>
    <s v="0"/>
    <s v="в подъезде"/>
    <d v="2022-10-19T00:00:00"/>
    <s v="4907"/>
    <s v="Подряд."/>
  </r>
  <r>
    <n v="2232"/>
    <d v="2022-03-22T00:00:00"/>
    <x v="2"/>
    <s v="Алексеев Валериан Андреевич"/>
    <n v="100350036"/>
    <x v="4"/>
    <s v="Чебоксары"/>
    <s v="Юго-Западный"/>
    <s v="3"/>
    <n v="49"/>
    <x v="0"/>
    <s v="04011970"/>
    <s v="1ф"/>
    <s v="5-60А"/>
    <s v="2011"/>
    <s v="14831"/>
    <s v="МИРТЕК-12-РУ"/>
    <s v="3220158017138"/>
    <d v="2022-08-01T00:00:00"/>
    <s v="0"/>
    <s v="в подъезде"/>
    <d v="2022-09-08T00:00:00"/>
    <s v="4101"/>
    <s v="Подряд."/>
  </r>
  <r>
    <n v="2233"/>
    <d v="2022-03-22T00:00:00"/>
    <x v="2"/>
    <s v="Ильина Татьяна Николаевна"/>
    <n v="100202358"/>
    <x v="6"/>
    <s v="Чебоксары"/>
    <s v="Привокзальная"/>
    <s v="6"/>
    <n v="12"/>
    <x v="0"/>
    <s v="046808"/>
    <s v="1ф"/>
    <s v="5-60А"/>
    <s v="1958"/>
    <s v="264"/>
    <s v="МИРТЕК-12-РУ"/>
    <s v="3220158019047"/>
    <d v="2022-08-01T00:00:00"/>
    <s v="0"/>
    <s v="в подъезде"/>
    <d v="2022-09-16T00:00:00"/>
    <s v="4412"/>
    <s v="Подряд."/>
  </r>
  <r>
    <n v="2234"/>
    <d v="2022-03-22T00:00:00"/>
    <x v="2"/>
    <s v="Панова Елена Николаевна"/>
    <n v="100295168"/>
    <x v="4"/>
    <s v="Чебоксары"/>
    <s v="Болгарстроя"/>
    <s v="1/2"/>
    <n v="81"/>
    <x v="0"/>
    <s v="22912884"/>
    <s v="1ф"/>
    <s v="5-60А"/>
    <s v="2015"/>
    <s v="8000"/>
    <s v="МИРТЕК-12-РУ"/>
    <s v="3220158015786"/>
    <d v="2022-08-01T00:00:00"/>
    <s v="0"/>
    <s v="в подъезде"/>
    <d v="2022-09-19T00:00:00"/>
    <s v="4468"/>
    <s v="Подряд."/>
  </r>
  <r>
    <n v="2235"/>
    <d v="2022-03-22T00:00:00"/>
    <x v="2"/>
    <s v="Софронова Ольга Геннадьевна"/>
    <n v="100392973"/>
    <x v="6"/>
    <s v="Чебоксары"/>
    <s v="Водопроводная"/>
    <s v="22"/>
    <s v="г/б 21"/>
    <x v="0"/>
    <s v="00106"/>
    <s v="1ф"/>
    <s v="5-60А"/>
    <s v="2000"/>
    <s v="9446"/>
    <s v="МИРТЕК-12-РУ"/>
    <s v="3220158015972"/>
    <d v="2022-08-01T00:00:00"/>
    <s v="0"/>
    <s v="в подъезде"/>
    <d v="2022-10-01T00:00:00"/>
    <s v="4683"/>
    <s v="Подряд."/>
  </r>
  <r>
    <n v="2236"/>
    <d v="2022-03-22T00:00:00"/>
    <x v="2"/>
    <s v="Поликарпов Андрей Нилович"/>
    <n v="100398825"/>
    <x v="6"/>
    <s v="Чебоксары"/>
    <s v="Чернышевского "/>
    <s v="26"/>
    <n v="134"/>
    <x v="0"/>
    <s v="735266"/>
    <s v="1ф"/>
    <s v="5-60А"/>
    <s v="2001"/>
    <s v="7656"/>
    <s v="МИРТЕК-12-РУ"/>
    <s v="3220158016035"/>
    <d v="2022-08-01T00:00:00"/>
    <s v="0"/>
    <s v="в подъезде"/>
    <d v="2022-09-07T00:00:00"/>
    <s v="3797"/>
    <s v="Подряд."/>
  </r>
  <r>
    <n v="2237"/>
    <d v="2022-03-22T00:00:00"/>
    <x v="2"/>
    <s v="Губина Елена Алексеевна"/>
    <n v="100394572"/>
    <x v="6"/>
    <s v="Чебоксары"/>
    <s v="Гражданская"/>
    <s v="92"/>
    <n v="64"/>
    <x v="0"/>
    <s v="0900947"/>
    <s v="1ф"/>
    <s v="5-60А"/>
    <s v="1983"/>
    <s v="3040"/>
    <s v="МИРТЕК-12-РУ"/>
    <s v="3220158019173"/>
    <d v="2022-08-01T00:00:00"/>
    <s v="0"/>
    <s v="в подъезде"/>
    <d v="2022-09-09T00:00:00"/>
    <s v="4147"/>
    <s v="Подряд."/>
  </r>
  <r>
    <n v="2238"/>
    <d v="2022-03-23T00:00:00"/>
    <x v="2"/>
    <s v="Семенов Вячеслав Васильевич"/>
    <n v="100324440"/>
    <x v="4"/>
    <s v="Чебоксары"/>
    <s v="50 лет Октября"/>
    <s v="11"/>
    <n v="14"/>
    <x v="0"/>
    <s v="038923"/>
    <s v="1ф"/>
    <s v="5-60А"/>
    <s v="2009"/>
    <s v="6997"/>
    <s v="МИРТЕК-12-РУ"/>
    <s v="3220158017836"/>
    <d v="2022-08-01T00:00:00"/>
    <s v="0"/>
    <s v="в подъезде"/>
    <d v="2022-09-06T00:00:00"/>
    <s v="3962"/>
    <s v="Подряд."/>
  </r>
  <r>
    <n v="2239"/>
    <d v="2022-03-23T00:00:00"/>
    <x v="2"/>
    <s v="Зайцева Матрена Ильинична"/>
    <n v="100309039"/>
    <x v="4"/>
    <s v="Чебоксары"/>
    <s v="М. Горького"/>
    <s v="15"/>
    <n v="25"/>
    <x v="0"/>
    <s v="44223"/>
    <s v="1ф"/>
    <s v="5-60А"/>
    <s v="2010"/>
    <s v="21186"/>
    <s v="МИРТЕК-12-РУ"/>
    <s v="3220158016655"/>
    <d v="2022-08-01T00:00:00"/>
    <s v="0"/>
    <s v="в подъезде"/>
    <d v="2022-09-14T00:00:00"/>
    <s v="4359"/>
    <s v="Подряд."/>
  </r>
  <r>
    <n v="2240"/>
    <d v="2022-03-23T00:00:00"/>
    <x v="2"/>
    <s v="Иванов Сергей Анатольевич"/>
    <s v="отсутствует"/>
    <x v="4"/>
    <s v="Чебоксары"/>
    <s v="Дементьева"/>
    <s v="14"/>
    <n v="4"/>
    <x v="0"/>
    <s v="12413288"/>
    <s v="1ф"/>
    <s v="5-60А"/>
    <s v="2012"/>
    <s v="1261"/>
    <s v="МИРТЕК-12-РУ"/>
    <s v="3220158017031"/>
    <d v="2022-08-01T00:00:00"/>
    <s v="0"/>
    <s v="в подъезде"/>
    <d v="2022-09-09T00:00:00"/>
    <s v="4138"/>
    <s v="Подряд."/>
  </r>
  <r>
    <n v="2241"/>
    <d v="2022-03-23T00:00:00"/>
    <x v="2"/>
    <s v="Вильдяева Ольга Александровна"/>
    <n v="100333834"/>
    <x v="4"/>
    <s v="Чебоксары"/>
    <s v="Н. Рождественского"/>
    <s v="6"/>
    <n v="129"/>
    <x v="0"/>
    <s v="17777914"/>
    <s v="1ф"/>
    <s v="5-60А"/>
    <s v="2014"/>
    <s v="3097"/>
    <s v="МИРТЕК-12-РУ"/>
    <s v="3220158016739"/>
    <d v="2022-08-01T00:00:00"/>
    <s v="0"/>
    <s v="в подъезде"/>
    <d v="2022-09-19T00:00:00"/>
    <s v="4329"/>
    <s v="Подряд."/>
  </r>
  <r>
    <n v="2242"/>
    <d v="2022-03-23T00:00:00"/>
    <x v="2"/>
    <s v="Чемерова Клара Викторовна"/>
    <s v="отсутствует"/>
    <x v="4"/>
    <s v="Чебоксары"/>
    <s v="Л. Комсомола"/>
    <s v="5"/>
    <n v="251"/>
    <x v="0"/>
    <n v="32634"/>
    <s v="1ф"/>
    <s v="5-60А"/>
    <s v="2008"/>
    <s v="18434"/>
    <s v="МИРТЕК-12-РУ"/>
    <s v="3220158028505"/>
    <d v="2022-09-01T00:00:00"/>
    <s v="0"/>
    <s v="в подъезде"/>
    <d v="2022-10-20T00:00:00"/>
    <s v="4889"/>
    <s v="Подряд."/>
  </r>
  <r>
    <n v="2243"/>
    <d v="2022-03-23T00:00:00"/>
    <x v="2"/>
    <s v="Герасимов Иван Андреевич"/>
    <s v="отсутствует"/>
    <x v="4"/>
    <s v="Чебоксары"/>
    <s v="Кадыкова"/>
    <s v="13"/>
    <n v="40"/>
    <x v="0"/>
    <s v="23733545"/>
    <s v="1ф"/>
    <s v="5-60А"/>
    <s v="2015"/>
    <s v="13813"/>
    <s v="МИРТЕК-12-РУ"/>
    <s v="3220158016788"/>
    <d v="2022-08-01T00:00:00"/>
    <s v="0"/>
    <s v="в подъезде"/>
    <d v="2022-09-07T00:00:00"/>
    <s v="4014"/>
    <s v="Подряд."/>
  </r>
  <r>
    <n v="2244"/>
    <d v="2022-03-23T00:00:00"/>
    <x v="2"/>
    <s v="Кузьмин Владимир Ананьевич"/>
    <n v="100393036"/>
    <x v="6"/>
    <s v="Чебоксары"/>
    <s v="Водопроводная"/>
    <s v="22"/>
    <s v="г/б 85"/>
    <x v="0"/>
    <s v="001334"/>
    <s v="1ф"/>
    <s v="5-60А"/>
    <s v="1999"/>
    <s v="94"/>
    <s v="МИРТЕК-12-РУ"/>
    <s v="3220158017639"/>
    <d v="2022-08-01T00:00:00"/>
    <s v="0"/>
    <s v="в подъезде"/>
    <d v="2022-10-01T00:00:00"/>
    <s v="4677"/>
    <s v="Подряд."/>
  </r>
  <r>
    <n v="2245"/>
    <d v="2022-03-23T00:00:00"/>
    <x v="2"/>
    <s v="Филиппов Анатолий Викторович"/>
    <n v="100391182"/>
    <x v="6"/>
    <s v="Чебоксары"/>
    <s v="Максимова"/>
    <s v="3"/>
    <n v="2"/>
    <x v="0"/>
    <s v="4036433"/>
    <s v="1ф"/>
    <s v="5-60А"/>
    <s v="1961"/>
    <s v="7743"/>
    <s v="МИРТЕК-12-РУ"/>
    <s v="3220158018743"/>
    <d v="2022-08-01T00:00:00"/>
    <s v="0"/>
    <s v="в подъезде"/>
    <d v="2022-09-06T00:00:00"/>
    <s v="3920"/>
    <s v="Подряд."/>
  </r>
  <r>
    <n v="2246"/>
    <d v="2022-03-23T00:00:00"/>
    <x v="2"/>
    <s v="Ульянова Ирина Владимировна"/>
    <n v="100398841"/>
    <x v="6"/>
    <s v="Чебоксары"/>
    <s v="Чернышевского "/>
    <s v="26"/>
    <n v="150"/>
    <x v="0"/>
    <s v="277225"/>
    <s v="1ф"/>
    <s v="5-60А"/>
    <s v="2003"/>
    <s v="26596"/>
    <s v="МИРТЕК-12-РУ"/>
    <s v="3220158016999"/>
    <d v="2022-08-01T00:00:00"/>
    <s v="0"/>
    <s v="в подъезде"/>
    <d v="2022-09-07T00:00:00"/>
    <s v="3795"/>
    <s v="Подряд."/>
  </r>
  <r>
    <n v="2247"/>
    <d v="2022-03-23T00:00:00"/>
    <x v="2"/>
    <s v="Иванова Татьяна Викторовна"/>
    <s v="отсутствует"/>
    <x v="6"/>
    <s v="Чебоксары"/>
    <s v="Короленко"/>
    <s v="6"/>
    <n v="89"/>
    <x v="0"/>
    <s v="011520"/>
    <s v="1ф"/>
    <s v="5-60А"/>
    <s v="2006"/>
    <s v="20996"/>
    <s v="МИРТЕК-12-РУ"/>
    <s v="3220158015636"/>
    <d v="2022-08-01T00:00:00"/>
    <s v="0"/>
    <s v="в подъезде"/>
    <d v="2022-08-28T00:00:00"/>
    <n v="3669"/>
    <s v="Подряд."/>
  </r>
  <r>
    <n v="2248"/>
    <d v="2022-03-23T00:00:00"/>
    <x v="2"/>
    <s v="Мдя Ольга Геннадьевна"/>
    <n v="100371667"/>
    <x v="6"/>
    <s v="Чебоксары"/>
    <s v="Энтузиастов"/>
    <s v="3/2"/>
    <n v="28"/>
    <x v="0"/>
    <m/>
    <s v="1ф"/>
    <s v="5-60А"/>
    <s v="2006"/>
    <s v="23423"/>
    <s v="МИРТЕК-12-РУ"/>
    <s v="3220158015779"/>
    <d v="2022-08-01T00:00:00"/>
    <s v="0"/>
    <s v="в подъезде"/>
    <d v="2022-09-06T00:00:00"/>
    <n v="3918"/>
    <s v="Подряд."/>
  </r>
  <r>
    <n v="2249"/>
    <d v="2022-03-23T00:00:00"/>
    <x v="2"/>
    <s v="Гаранина Валентина Всеволодовна"/>
    <n v="100394411"/>
    <x v="0"/>
    <s v="Чебоксары"/>
    <s v="пл. Победы"/>
    <s v="5"/>
    <n v="17"/>
    <x v="0"/>
    <s v="00786805"/>
    <s v="1ф"/>
    <s v="5-60А"/>
    <s v="2005"/>
    <s v="55073"/>
    <s v="меркурий 201.5"/>
    <s v="46360967"/>
    <d v="2022-04-01T00:00:00"/>
    <s v="0"/>
    <s v="в подъезде"/>
    <d v="2022-04-13T00:00:00"/>
    <s v="б/н"/>
    <s v="Замена в УК"/>
  </r>
  <r>
    <n v="2250"/>
    <d v="2022-03-23T00:00:00"/>
    <x v="2"/>
    <s v="Захарова Мария Захаровна"/>
    <n v="100295098"/>
    <x v="0"/>
    <s v="Чебоксары"/>
    <s v="Болгарстроя"/>
    <s v="1/2"/>
    <n v="11"/>
    <x v="0"/>
    <s v="22978679"/>
    <s v="1ф"/>
    <s v="5-60А"/>
    <s v="2015"/>
    <s v="11578"/>
    <s v="меркурий 201.5"/>
    <s v="46326943"/>
    <d v="2022-05-01T00:00:00"/>
    <s v="2"/>
    <s v="в подъезде"/>
    <m/>
    <s v="б/н"/>
    <s v="Замена в УК"/>
  </r>
  <r>
    <n v="2251"/>
    <d v="2022-03-23T00:00:00"/>
    <x v="2"/>
    <s v="Солуянова Алла Юрьевна"/>
    <n v="100314384"/>
    <x v="4"/>
    <s v="Чебоксары"/>
    <s v="Эльгера"/>
    <s v="28"/>
    <n v="72"/>
    <x v="0"/>
    <s v="514285"/>
    <s v="1ф"/>
    <s v="5-60А"/>
    <s v="1977"/>
    <s v="6371"/>
    <s v="МИРТЕК-12-РУ"/>
    <s v="3220158015680"/>
    <d v="2022-08-01T00:00:00"/>
    <s v="0"/>
    <s v="в подъезде"/>
    <d v="2022-09-15T00:00:00"/>
    <s v="4379"/>
    <s v="Подряд."/>
  </r>
  <r>
    <n v="2252"/>
    <d v="2022-03-24T00:00:00"/>
    <x v="2"/>
    <s v="Николаева Алиса Петровна"/>
    <n v="100395272"/>
    <x v="6"/>
    <s v="Чебоксары"/>
    <s v="Гражданская"/>
    <s v="131"/>
    <n v="398"/>
    <x v="0"/>
    <s v="975295"/>
    <s v="1ф"/>
    <s v="5-60А"/>
    <s v="2003"/>
    <s v="14629"/>
    <s v="МИРТЕК-12-РУ"/>
    <s v="3220158017458"/>
    <d v="2022-08-01T00:00:00"/>
    <s v="0"/>
    <s v="в подъезде"/>
    <d v="2022-09-02T00:00:00"/>
    <s v="3693"/>
    <s v="Подряд."/>
  </r>
  <r>
    <n v="2253"/>
    <d v="2022-03-24T00:00:00"/>
    <x v="2"/>
    <s v="Сергеева Мария Ивановна"/>
    <n v="100380107"/>
    <x v="6"/>
    <s v="Чебоксары"/>
    <s v="Энтузиастов"/>
    <s v="24"/>
    <n v="101"/>
    <x v="0"/>
    <s v="2118055"/>
    <s v="1ф"/>
    <s v="5-60А"/>
    <s v="1990"/>
    <s v="29230"/>
    <s v="МИРТЕК-12-РУ"/>
    <s v="3220158017162"/>
    <d v="2022-08-01T00:00:00"/>
    <s v="0"/>
    <s v="в подъезде"/>
    <d v="2022-09-09T00:00:00"/>
    <s v="3821"/>
    <s v="Подряд."/>
  </r>
  <r>
    <n v="2254"/>
    <d v="2022-03-24T00:00:00"/>
    <x v="2"/>
    <s v="Мокина Тамара Вениаминовна"/>
    <n v="101131684"/>
    <x v="4"/>
    <s v="Кугеси"/>
    <s v="Советская"/>
    <s v="65"/>
    <n v="7"/>
    <x v="0"/>
    <s v="19987116"/>
    <s v="1ф"/>
    <s v="5-60А"/>
    <s v="2014"/>
    <s v="3316"/>
    <s v="меркурий 201.5"/>
    <s v="19987116"/>
    <d v="2014-11-01T00:00:00"/>
    <s v="3"/>
    <s v="в подъезде"/>
    <d v="2022-08-01T00:00:00"/>
    <s v="б/н"/>
    <s v="Замена в УК"/>
  </r>
  <r>
    <n v="2255"/>
    <d v="2022-03-24T00:00:00"/>
    <x v="2"/>
    <s v="Алексеева Светлана Алексеевна"/>
    <s v="отсутствует"/>
    <x v="4"/>
    <s v="Чебоксары"/>
    <s v="Короленко"/>
    <s v="16"/>
    <n v="50"/>
    <x v="0"/>
    <n v="697833"/>
    <s v="1ф"/>
    <s v="5-60А"/>
    <s v="1972"/>
    <s v="7284"/>
    <s v="МИРТЕК-12-РУ"/>
    <s v="3220158017527"/>
    <d v="2022-08-01T00:00:00"/>
    <s v="0"/>
    <s v="в подъезде"/>
    <d v="2022-08-28T00:00:00"/>
    <n v="3671"/>
    <s v="Подряд."/>
  </r>
  <r>
    <n v="2256"/>
    <d v="2022-03-24T00:00:00"/>
    <x v="2"/>
    <s v="Дмитриева Алевтина Германовна"/>
    <s v="отсутствует"/>
    <x v="4"/>
    <s v="Чебоксары"/>
    <s v="Кадыкова"/>
    <s v="11"/>
    <n v="193"/>
    <x v="0"/>
    <s v="030738"/>
    <s v="1ф"/>
    <s v="5-60А"/>
    <s v="2008"/>
    <s v="13722"/>
    <s v="МИРТЕК-12-РУ"/>
    <s v="3220158016792"/>
    <d v="2022-08-01T00:00:00"/>
    <s v="0"/>
    <s v="в подъезде"/>
    <d v="2022-09-07T00:00:00"/>
    <s v="3995"/>
    <s v="Подряд."/>
  </r>
  <r>
    <n v="2257"/>
    <d v="2022-03-25T00:00:00"/>
    <x v="2"/>
    <s v="Павлова Алевтина Андреевна"/>
    <s v="отсутствует"/>
    <x v="6"/>
    <s v="Чебоксары"/>
    <s v="Б. Хмельницкого"/>
    <s v="81"/>
    <n v="29"/>
    <x v="0"/>
    <s v="547640"/>
    <s v="1ф"/>
    <s v="5-60А"/>
    <s v="2006"/>
    <s v="14656"/>
    <s v="МИРТЕК-12-РУ"/>
    <s v="3220158016985"/>
    <d v="2022-08-01T00:00:00"/>
    <s v="0"/>
    <s v="в подъезде"/>
    <d v="2022-09-20T00:00:00"/>
    <s v="4516"/>
    <s v="Подряд."/>
  </r>
  <r>
    <n v="2258"/>
    <d v="2022-03-25T00:00:00"/>
    <x v="2"/>
    <s v="Петрова Елена Михайловна"/>
    <n v="100394331"/>
    <x v="6"/>
    <s v="Чебоксары"/>
    <s v="пл. Победы"/>
    <s v="4"/>
    <n v="3"/>
    <x v="0"/>
    <s v="070999"/>
    <s v="1ф"/>
    <s v="5-60А"/>
    <s v="2004"/>
    <s v="34407"/>
    <s v="МИРТЕК-12-РУ"/>
    <s v="3220158019143"/>
    <d v="2022-08-01T00:00:00"/>
    <s v="0"/>
    <s v="в подъезде"/>
    <d v="2022-09-06T00:00:00"/>
    <s v="3933"/>
    <s v="Подряд."/>
  </r>
  <r>
    <n v="2259"/>
    <d v="2022-03-25T00:00:00"/>
    <x v="2"/>
    <s v="Швецов Владимир Николаевич"/>
    <n v="100398842"/>
    <x v="6"/>
    <s v="Чебоксары"/>
    <s v="Чернышевского "/>
    <s v="26"/>
    <n v="151"/>
    <x v="0"/>
    <s v="277248"/>
    <s v="1ф"/>
    <s v="5-60А"/>
    <s v="2003"/>
    <s v="31400"/>
    <s v="МИРТЕК-12-РУ"/>
    <s v="3220158018670"/>
    <d v="2022-08-01T00:00:00"/>
    <s v="0"/>
    <s v="в подъезде"/>
    <d v="2022-09-07T00:00:00"/>
    <s v="3793"/>
    <s v="Подряд."/>
  </r>
  <r>
    <n v="2260"/>
    <d v="2022-03-25T00:00:00"/>
    <x v="2"/>
    <s v="Цветкова Галина Николаевна"/>
    <n v="100376375"/>
    <x v="4"/>
    <s v="Чебоксары"/>
    <s v="Университетская"/>
    <s v="19"/>
    <n v="118"/>
    <x v="0"/>
    <s v="22767903"/>
    <s v="1ф"/>
    <s v="5-60А"/>
    <s v="2015"/>
    <s v="4005"/>
    <s v="МИРТЕК-12-РУ"/>
    <s v="3220158017789"/>
    <d v="2022-08-01T00:00:00"/>
    <s v="0"/>
    <s v="в подъезде"/>
    <d v="2022-09-09T00:00:00"/>
    <s v="4186"/>
    <s v="Подряд."/>
  </r>
  <r>
    <n v="2261"/>
    <d v="2022-03-25T00:00:00"/>
    <x v="2"/>
    <s v="Ижедеров Сергей Борисович"/>
    <n v="100349865"/>
    <x v="4"/>
    <s v="Чебоксары"/>
    <s v="Московский проспект"/>
    <s v="19/8"/>
    <s v="51А"/>
    <x v="0"/>
    <n v="39902"/>
    <s v="1ф"/>
    <s v="5-60А"/>
    <s v="2009"/>
    <s v="27478"/>
    <s v="МИРТЕК-12-РУ"/>
    <s v="3220158017105"/>
    <d v="2022-08-01T00:00:00"/>
    <s v="0"/>
    <s v="в подъезде"/>
    <d v="2022-09-20T00:00:00"/>
    <s v="4508"/>
    <s v="Подряд."/>
  </r>
  <r>
    <n v="2262"/>
    <d v="2022-03-28T00:00:00"/>
    <x v="2"/>
    <s v="Никитина Татьяна Константиновна"/>
    <n v="100387855"/>
    <x v="6"/>
    <s v="Чебоксары"/>
    <s v="Московский проспект"/>
    <s v="31А"/>
    <n v="38"/>
    <x v="0"/>
    <s v="872414"/>
    <s v="1ф"/>
    <s v="5-60А"/>
    <s v="1969"/>
    <s v="6868"/>
    <s v="МИРТЕК-12-РУ"/>
    <s v="3220158015670"/>
    <d v="2022-08-01T00:00:00"/>
    <s v="0"/>
    <s v="в подъезде"/>
    <d v="2022-09-15T00:00:00"/>
    <s v="4392"/>
    <s v="Подряд."/>
  </r>
  <r>
    <n v="2263"/>
    <d v="2022-03-28T00:00:00"/>
    <x v="2"/>
    <s v="Максимова Альбина Васильевна"/>
    <s v="отсутствует"/>
    <x v="4"/>
    <s v="Чебоксары"/>
    <s v="Ленина"/>
    <s v="19/1"/>
    <n v="63"/>
    <x v="0"/>
    <s v="030969"/>
    <s v="1ф"/>
    <s v="5-60А"/>
    <m/>
    <s v="14442"/>
    <s v="МИРТЕК-12-РУ"/>
    <s v="3220158018695"/>
    <d v="2022-08-01T00:00:00"/>
    <s v="0"/>
    <s v="в подъезде"/>
    <d v="2022-09-06T00:00:00"/>
    <s v="4282"/>
    <s v="Подряд."/>
  </r>
  <r>
    <n v="2264"/>
    <d v="2022-03-28T00:00:00"/>
    <x v="2"/>
    <s v="Романов Николай Иванович"/>
    <n v="101215162"/>
    <x v="6"/>
    <s v="Курмыши"/>
    <s v="9-ой Пятилетки"/>
    <s v="1"/>
    <n v="28"/>
    <x v="0"/>
    <s v="028814"/>
    <s v="1ф"/>
    <s v="5-60А"/>
    <s v="2003"/>
    <s v="16746"/>
    <s v="МИРТЕК-12-РУ"/>
    <s v="3220158028726"/>
    <d v="2022-08-01T00:00:00"/>
    <s v="0"/>
    <s v="в подъезде"/>
    <d v="2022-10-25T00:00:00"/>
    <s v="5053"/>
    <s v="Подряд."/>
  </r>
  <r>
    <n v="2265"/>
    <d v="2022-03-28T00:00:00"/>
    <x v="2"/>
    <s v="Кондратьева Екатерина Сергеевна"/>
    <n v="100398871"/>
    <x v="6"/>
    <s v="Чебоксары"/>
    <s v="Чернышевского "/>
    <s v="26"/>
    <n v="180"/>
    <x v="0"/>
    <s v="283571"/>
    <s v="1ф"/>
    <s v="5-60А"/>
    <s v="2003"/>
    <s v="24786"/>
    <s v="МИРТЕК-12-РУ"/>
    <s v="3220158018014"/>
    <d v="2022-08-01T00:00:00"/>
    <s v="0"/>
    <s v="в подъезде"/>
    <d v="2022-09-07T00:00:00"/>
    <s v="3798"/>
    <s v="Подряд."/>
  </r>
  <r>
    <n v="2266"/>
    <d v="2022-03-29T00:00:00"/>
    <x v="2"/>
    <s v="Ершов Максим Александрович"/>
    <n v="100398845"/>
    <x v="0"/>
    <s v="Чебоксары"/>
    <s v="Чернышевского "/>
    <s v="26"/>
    <n v="154"/>
    <x v="0"/>
    <s v="283559"/>
    <s v="1ф"/>
    <s v="5-60А"/>
    <s v="2003"/>
    <s v="22404"/>
    <s v="меркурий 201.5"/>
    <s v="462669"/>
    <d v="2022-02-01T00:00:00"/>
    <s v="0"/>
    <s v="в подъезде"/>
    <d v="2022-04-02T00:00:00"/>
    <s v="б/н"/>
    <s v="Замена в УК"/>
  </r>
  <r>
    <n v="2267"/>
    <d v="2022-03-29T00:00:00"/>
    <x v="2"/>
    <s v="Антохина Татьяна Александровна"/>
    <n v="100392956"/>
    <x v="6"/>
    <s v="Чебоксары"/>
    <s v="Водопроводная"/>
    <s v="22"/>
    <s v="г/б 4"/>
    <x v="0"/>
    <n v="564782"/>
    <s v="1ф"/>
    <s v="5-60А"/>
    <s v="2005"/>
    <s v="258"/>
    <s v="МИРТЕК-12-РУ"/>
    <s v="3220158017773"/>
    <d v="2022-08-01T00:00:00"/>
    <s v="0"/>
    <s v="в подъезде"/>
    <d v="2022-10-01T00:00:00"/>
    <n v="4690"/>
    <s v="Подряд."/>
  </r>
  <r>
    <n v="2268"/>
    <d v="2022-03-29T00:00:00"/>
    <x v="2"/>
    <s v="Васильев Роберт Витальевич"/>
    <n v="100370173"/>
    <x v="6"/>
    <s v="Чебоксары"/>
    <s v="Максимова"/>
    <s v="9"/>
    <n v="51"/>
    <x v="0"/>
    <s v="1743799"/>
    <s v="1ф"/>
    <s v="5-60А"/>
    <s v="1970"/>
    <s v="13967"/>
    <s v="меркурий 201.5"/>
    <s v="06405572"/>
    <d v="2022-08-01T00:00:00"/>
    <s v="0"/>
    <s v="в подъезде"/>
    <d v="2022-08-12T00:00:00"/>
    <s v="б/н"/>
    <s v="Замена в УК"/>
  </r>
  <r>
    <n v="2269"/>
    <d v="2022-03-29T00:00:00"/>
    <x v="2"/>
    <s v="Енцов Николай Петрович"/>
    <n v="100288879"/>
    <x v="6"/>
    <s v="Чебоксары"/>
    <s v="Болгарстроя"/>
    <s v="3"/>
    <n v="318"/>
    <x v="0"/>
    <s v="12779"/>
    <s v="1ф"/>
    <s v="5-60А"/>
    <s v="2005"/>
    <s v="18119"/>
    <s v="МИРТЕК-12-РУ"/>
    <s v="3220158018642"/>
    <d v="2022-08-01T00:00:00"/>
    <s v="0"/>
    <s v="в подъезде"/>
    <d v="2022-09-19T00:00:00"/>
    <n v="4467"/>
    <s v="Подряд."/>
  </r>
  <r>
    <n v="2270"/>
    <d v="2022-03-29T00:00:00"/>
    <x v="2"/>
    <s v="Романов Сергей Александрович"/>
    <n v="100215279"/>
    <x v="6"/>
    <s v="Чебоксары"/>
    <s v="Чапаева"/>
    <s v="14"/>
    <n v="31"/>
    <x v="0"/>
    <s v="00981748"/>
    <s v="1ф"/>
    <s v="5-60А"/>
    <s v="1962"/>
    <s v="8603"/>
    <s v="МИРТЕК-12-РУ"/>
    <s v="3220158015923"/>
    <d v="2022-08-01T00:00:00"/>
    <s v="0"/>
    <s v="в подъезде"/>
    <d v="2022-09-20T00:00:00"/>
    <n v="4583"/>
    <s v="Подряд."/>
  </r>
  <r>
    <n v="2271"/>
    <d v="2022-03-29T00:00:00"/>
    <x v="2"/>
    <s v="Алексеева Раиса Аркадьевна"/>
    <n v="100212261"/>
    <x v="0"/>
    <s v="Чебоксары"/>
    <s v="9-ой Пятилетки"/>
    <s v="18/2"/>
    <n v="71"/>
    <x v="0"/>
    <s v="5178"/>
    <s v="1ф"/>
    <s v="5-60А"/>
    <s v="2012"/>
    <s v="12047"/>
    <s v="меркурий 201.5"/>
    <s v="46301022"/>
    <d v="2022-04-01T00:00:00"/>
    <s v="0"/>
    <s v="в подъезде"/>
    <d v="2022-04-07T00:00:00"/>
    <s v="б/н"/>
    <s v="Замена в УК"/>
  </r>
  <r>
    <n v="2272"/>
    <d v="2022-03-30T00:00:00"/>
    <x v="2"/>
    <s v="Белова Валентина Алексеевна"/>
    <n v="100317709"/>
    <x v="4"/>
    <s v="Чебоксары"/>
    <s v="М. Павлова"/>
    <s v="28"/>
    <n v="37"/>
    <x v="0"/>
    <s v="21375808"/>
    <s v="1ф"/>
    <s v="5-60А"/>
    <s v="2015"/>
    <s v="10574"/>
    <s v="МИРТЕК-12-РУ"/>
    <s v="3220158029399"/>
    <d v="2022-08-01T00:00:00"/>
    <s v="0"/>
    <s v="в подъезде"/>
    <d v="2022-10-22T00:00:00"/>
    <s v="4954"/>
    <s v="Подряд."/>
  </r>
  <r>
    <n v="2273"/>
    <d v="2022-03-30T00:00:00"/>
    <x v="2"/>
    <s v="Кудряшов Леонид Васильевич"/>
    <n v="100215696"/>
    <x v="6"/>
    <s v="Чебоксары"/>
    <s v="Чапаева"/>
    <s v="20"/>
    <n v="134"/>
    <x v="0"/>
    <s v="808742"/>
    <s v="1ф"/>
    <s v="5-60А"/>
    <s v="1969"/>
    <s v="7337"/>
    <s v="МИРТЕК-12-РУ"/>
    <s v="3220158029065"/>
    <d v="2022-08-31T00:00:00"/>
    <s v="0"/>
    <s v="в подъезде"/>
    <d v="2022-11-22T00:00:00"/>
    <s v="5235"/>
    <s v="МРО"/>
  </r>
  <r>
    <n v="2274"/>
    <d v="2022-03-30T00:00:00"/>
    <x v="2"/>
    <s v="Балыбердин Алексей Валерьевич"/>
    <s v="отсутствует"/>
    <x v="4"/>
    <s v="Чебоксары"/>
    <s v="П. Ермолаева"/>
    <s v="3"/>
    <n v="122"/>
    <x v="0"/>
    <s v="40319888"/>
    <s v="1ф"/>
    <s v="5-60А"/>
    <s v="2019"/>
    <s v="4690"/>
    <s v="МИРТЕК-12-РУ"/>
    <s v="3220158016623"/>
    <d v="2022-08-01T00:00:00"/>
    <s v="0"/>
    <s v="в подъезде"/>
    <d v="2022-09-14T00:00:00"/>
    <s v="4368"/>
    <s v="Подряд."/>
  </r>
  <r>
    <n v="2275"/>
    <d v="2022-03-30T00:00:00"/>
    <x v="2"/>
    <s v="Скворцова Елена Анатольевна"/>
    <n v="100393945"/>
    <x v="6"/>
    <s v="Чебоксары"/>
    <s v="Миттова"/>
    <s v="35"/>
    <n v="10"/>
    <x v="0"/>
    <s v="509238"/>
    <s v="1ф"/>
    <s v="5-60А"/>
    <s v="2001"/>
    <s v="14425"/>
    <s v="МИРТЕК-12-РУ"/>
    <s v="3220158015792"/>
    <d v="2022-08-01T00:00:00"/>
    <s v="0"/>
    <s v="в подъезде"/>
    <d v="2022-09-06T00:00:00"/>
    <s v="3970"/>
    <s v="Подряд."/>
  </r>
  <r>
    <n v="2276"/>
    <d v="2022-03-31T00:00:00"/>
    <x v="2"/>
    <s v="Кузнецова Любовь Нестеровна"/>
    <n v="100294695"/>
    <x v="4"/>
    <s v="Чебоксары"/>
    <s v="Строителей"/>
    <s v="12"/>
    <n v="20"/>
    <x v="0"/>
    <s v="041521"/>
    <s v="1ф"/>
    <s v="5-60А"/>
    <s v="2009"/>
    <s v="14148"/>
    <s v="МИРТЕК-12-РУ"/>
    <s v="3220158018954"/>
    <d v="2022-08-01T00:00:00"/>
    <s v="0"/>
    <s v="в подъезде"/>
    <d v="2022-10-14T00:00:00"/>
    <s v="4829"/>
    <s v="Подряд."/>
  </r>
  <r>
    <n v="2277"/>
    <d v="2022-03-31T00:00:00"/>
    <x v="2"/>
    <s v="Иванова Марина Алексеевна"/>
    <s v="отсутствует"/>
    <x v="4"/>
    <s v="Чебоксары"/>
    <s v="Академика Королева"/>
    <s v="5"/>
    <n v="181"/>
    <x v="0"/>
    <s v="309859"/>
    <s v="1ф"/>
    <s v="5-60А"/>
    <s v="2009"/>
    <s v="1774"/>
    <s v="МИРТЕК-12-РУ"/>
    <s v="3220158018107"/>
    <d v="2022-08-01T00:00:00"/>
    <s v="0"/>
    <s v="в подъезде"/>
    <d v="2022-09-13T00:00:00"/>
    <s v="3977"/>
    <s v="Подряд."/>
  </r>
  <r>
    <n v="2278"/>
    <d v="2022-03-31T00:00:00"/>
    <x v="2"/>
    <s v="Архипов Владимир Николаевич"/>
    <n v="100392982"/>
    <x v="6"/>
    <s v="Чебоксары"/>
    <s v="Водопроводная"/>
    <s v="22"/>
    <s v="г/б 30"/>
    <x v="0"/>
    <s v="002531"/>
    <s v="1ф"/>
    <s v="5-60А"/>
    <s v="2000"/>
    <s v="153"/>
    <s v="МИРТЕК-12-РУ"/>
    <s v="3220158017786"/>
    <d v="2022-08-01T00:00:00"/>
    <s v="0"/>
    <s v="в подъезде"/>
    <d v="2022-10-01T00:00:00"/>
    <s v="4689"/>
    <s v="Подряд."/>
  </r>
  <r>
    <n v="2279"/>
    <d v="2022-03-31T00:00:00"/>
    <x v="2"/>
    <s v="Сенюшкин Иван Васильевич"/>
    <n v="100294708"/>
    <x v="0"/>
    <s v="Чебоксары"/>
    <s v="Строителей"/>
    <s v="12"/>
    <n v="33"/>
    <x v="0"/>
    <n v="41407"/>
    <s v="1ф"/>
    <s v="5-60А"/>
    <s v="2009"/>
    <s v="20229"/>
    <s v="меркурий 201.5"/>
    <s v="46363645"/>
    <m/>
    <s v="0"/>
    <s v="в подъезде"/>
    <d v="2022-04-06T00:00:00"/>
    <s v="б/н"/>
    <s v="Замена в УК"/>
  </r>
  <r>
    <n v="2280"/>
    <d v="2022-03-31T00:00:00"/>
    <x v="2"/>
    <s v="Мещерякова Любовь Вениаминовна"/>
    <s v="отсутствует"/>
    <x v="6"/>
    <s v="Чебоксары"/>
    <s v="М. Павлова"/>
    <s v="30"/>
    <n v="279"/>
    <x v="0"/>
    <s v="51482878"/>
    <s v="1ф"/>
    <s v="5-60А"/>
    <s v="1979"/>
    <s v="58971"/>
    <s v="МИРТЕК-12-РУ"/>
    <s v="3220158029392"/>
    <d v="2022-08-01T00:00:00"/>
    <s v="0"/>
    <s v="в подъезде"/>
    <d v="2022-10-22T00:00:00"/>
    <s v="4955"/>
    <s v="Подряд."/>
  </r>
  <r>
    <n v="2281"/>
    <d v="2022-03-31T00:00:00"/>
    <x v="2"/>
    <s v="Дмитриев Андрей Геннадьевич"/>
    <n v="100335830"/>
    <x v="4"/>
    <s v="Чебоксары"/>
    <s v="Ярославская"/>
    <s v="72"/>
    <n v="26"/>
    <x v="0"/>
    <s v="05005536"/>
    <s v="1ф"/>
    <s v="5-60А"/>
    <s v="2010"/>
    <s v="12136"/>
    <s v="МИРТЕК-12-РУ"/>
    <s v="3220158015717"/>
    <d v="2022-08-01T00:00:00"/>
    <s v="0"/>
    <s v="в подъезде"/>
    <d v="2022-09-14T00:00:00"/>
    <s v="4350"/>
    <s v="Подряд."/>
  </r>
  <r>
    <n v="2282"/>
    <d v="2022-03-31T00:00:00"/>
    <x v="2"/>
    <s v="Андреева Раиса Лаврентьевна"/>
    <n v="100323068"/>
    <x v="4"/>
    <s v="Чебоксары"/>
    <s v="Мира"/>
    <s v="26"/>
    <n v="46"/>
    <x v="0"/>
    <s v="02001669"/>
    <s v="1ф"/>
    <s v="5-60А"/>
    <s v="2009"/>
    <s v="7954"/>
    <s v="МИРТЕК-12-РУ"/>
    <s v="3220158017266"/>
    <d v="2022-08-01T00:00:00"/>
    <s v="0"/>
    <s v="в подъезде"/>
    <d v="2022-09-05T00:00:00"/>
    <s v="3835"/>
    <s v="Подряд."/>
  </r>
  <r>
    <n v="2283"/>
    <d v="2022-03-31T00:00:00"/>
    <x v="2"/>
    <s v="Захарова Наталья Геннадьевна"/>
    <n v="100335825"/>
    <x v="4"/>
    <s v="Чебоксары"/>
    <s v="Ярославская"/>
    <s v="72"/>
    <n v="21"/>
    <x v="0"/>
    <s v="05016013"/>
    <s v="1ф"/>
    <s v="5-60А"/>
    <s v="2010"/>
    <s v="15935"/>
    <s v="МИРТЕК-12-РУ"/>
    <s v="3220158017932"/>
    <d v="2022-08-01T00:00:00"/>
    <s v="0"/>
    <s v="в подъезде"/>
    <d v="2022-09-14T00:00:00"/>
    <s v="4349"/>
    <s v="Подряд."/>
  </r>
  <r>
    <n v="2284"/>
    <d v="2022-03-31T00:00:00"/>
    <x v="2"/>
    <s v="Гречко Нина Мануиловна"/>
    <n v="100211014"/>
    <x v="4"/>
    <s v="Чебоксары"/>
    <s v="Совхозная"/>
    <s v="4"/>
    <n v="8"/>
    <x v="0"/>
    <s v="19217116"/>
    <s v="1ф"/>
    <s v="5-60А"/>
    <s v="2014"/>
    <s v="7969"/>
    <s v="МИРТЕК-12-РУ"/>
    <s v="3220158017466"/>
    <d v="2022-08-01T00:00:00"/>
    <s v="0"/>
    <s v="в подъезде"/>
    <d v="2022-09-06T00:00:00"/>
    <s v="3788"/>
    <s v=" ЧМРО ЧЭСК"/>
  </r>
  <r>
    <n v="2285"/>
    <d v="2022-04-01T00:00:00"/>
    <x v="2"/>
    <s v="Иванов Игорь Владимирович"/>
    <n v="100390667"/>
    <x v="4"/>
    <s v="Чебоксары"/>
    <s v="Гузовского"/>
    <s v="6"/>
    <n v="1"/>
    <x v="0"/>
    <n v="135052"/>
    <s v="1ф"/>
    <s v="5-60А"/>
    <s v="2011"/>
    <s v="10196"/>
    <s v="МИРТЕК-12-РУ"/>
    <s v="3220158019331"/>
    <d v="2022-08-01T00:00:00"/>
    <s v="0"/>
    <s v="в подъезде"/>
    <d v="2022-09-24T00:00:00"/>
    <s v="4600"/>
    <s v="Подряд."/>
  </r>
  <r>
    <n v="2286"/>
    <d v="2022-04-01T00:00:00"/>
    <x v="2"/>
    <s v="Тимофеев Александр Иванович"/>
    <n v="100300627"/>
    <x v="4"/>
    <s v="Ишлеи"/>
    <s v="Советская"/>
    <s v="45/1"/>
    <n v="39"/>
    <x v="0"/>
    <s v="22725677"/>
    <s v="1ф"/>
    <s v="5-60А"/>
    <s v="2015"/>
    <s v="1469"/>
    <s v="МИРТЕК-12-РУ"/>
    <s v="3220158028587"/>
    <d v="2022-09-01T00:00:00"/>
    <s v="0"/>
    <s v="в подъезде"/>
    <d v="2022-10-25T00:00:00"/>
    <s v="5057"/>
    <s v="Подряд."/>
  </r>
  <r>
    <n v="2287"/>
    <d v="2022-04-01T00:00:00"/>
    <x v="2"/>
    <s v="Макеева Маргарита Анатольевна"/>
    <n v="100288644"/>
    <x v="4"/>
    <s v="Чебоксары"/>
    <s v="Байдула "/>
    <s v="10"/>
    <n v="109"/>
    <x v="0"/>
    <s v="044974"/>
    <s v="1ф"/>
    <s v="5-60А"/>
    <m/>
    <s v="11940"/>
    <s v="МИРТЕК-12-РУ"/>
    <s v="3220158016568"/>
    <d v="2022-08-01T00:00:00"/>
    <s v="0"/>
    <s v="в подъезде"/>
    <d v="2022-09-06T00:00:00"/>
    <s v="4286"/>
    <s v="Подряд."/>
  </r>
  <r>
    <n v="2288"/>
    <d v="2022-04-01T00:00:00"/>
    <x v="2"/>
    <s v="Якутов Эдуард Витальевич"/>
    <n v="100352281"/>
    <x v="4"/>
    <s v="Чебоксары"/>
    <s v="Герцена"/>
    <s v="8"/>
    <n v="29"/>
    <x v="0"/>
    <s v="19852824"/>
    <s v="1ф"/>
    <s v="5-60А"/>
    <s v="2014"/>
    <s v="7349"/>
    <s v="МИРТЕК-12-РУ"/>
    <s v="3220158018615"/>
    <d v="2022-08-01T00:00:00"/>
    <s v="0"/>
    <s v="в подъезде"/>
    <d v="2022-10-13T00:00:00"/>
    <s v="4780"/>
    <s v="Подряд."/>
  </r>
  <r>
    <n v="2289"/>
    <d v="2022-04-01T00:00:00"/>
    <x v="2"/>
    <s v="Рылькова Ольга Львовна"/>
    <s v="отсутствует"/>
    <x v="4"/>
    <s v="Чебоксары"/>
    <s v="б-р Приволжский"/>
    <s v="2/1"/>
    <n v="77"/>
    <x v="0"/>
    <s v="07007665"/>
    <s v="1ф"/>
    <s v="5-60А"/>
    <s v="2008"/>
    <m/>
    <s v="МИРТЕК-12-РУ"/>
    <s v="3220158015646"/>
    <d v="2022-08-01T00:00:00"/>
    <s v="0"/>
    <s v="в подъезде"/>
    <d v="2022-09-15T00:00:00"/>
    <s v="4377"/>
    <s v="Подряд."/>
  </r>
  <r>
    <n v="2290"/>
    <d v="2022-04-04T00:00:00"/>
    <x v="2"/>
    <s v="Самаркина Галина Аркадьевна"/>
    <n v="100343545"/>
    <x v="4"/>
    <s v="Чебоксары"/>
    <s v="Эльменя "/>
    <s v="15"/>
    <s v="(206-210)"/>
    <x v="0"/>
    <s v="22130937"/>
    <s v="1ф"/>
    <s v="5-60А"/>
    <s v="2015"/>
    <s v="14275"/>
    <s v="МИРТЕК-12-РУ"/>
    <s v="3220158017651"/>
    <d v="2022-08-01T00:00:00"/>
    <s v="0"/>
    <s v="в подъезде"/>
    <d v="2022-09-10T00:00:00"/>
    <s v="4191"/>
    <s v="Подряд."/>
  </r>
  <r>
    <n v="2291"/>
    <d v="2022-04-04T00:00:00"/>
    <x v="2"/>
    <s v="Егоров Владимир Алексеевич"/>
    <n v="100226697"/>
    <x v="4"/>
    <s v="Чебоксары"/>
    <s v="Магницкого"/>
    <s v="20"/>
    <n v="78"/>
    <x v="0"/>
    <n v="18153"/>
    <s v="1ф"/>
    <s v="5-60А"/>
    <s v="2007"/>
    <s v="16813"/>
    <s v="МИРТЕК-12-РУ"/>
    <s v="3220158015926"/>
    <d v="2022-08-01T00:00:00"/>
    <s v="0"/>
    <s v="в подъезде"/>
    <d v="2022-09-12T00:00:00"/>
    <s v="4243"/>
    <s v="Подряд."/>
  </r>
  <r>
    <n v="2292"/>
    <d v="2022-04-04T00:00:00"/>
    <x v="2"/>
    <s v="Давыдова Татьяна Владимировна"/>
    <n v="100394348"/>
    <x v="6"/>
    <s v="Чебоксары"/>
    <s v="пл. Победы"/>
    <s v="4"/>
    <n v="19"/>
    <x v="0"/>
    <s v="039586"/>
    <s v="1ф"/>
    <s v="5-60А"/>
    <s v="2004"/>
    <s v="13290"/>
    <s v="МИРТЕК-12-РУ"/>
    <s v="3220158016769"/>
    <d v="2022-08-01T00:00:00"/>
    <s v="0"/>
    <s v="в подъезде"/>
    <d v="2022-09-06T00:00:00"/>
    <s v="3931"/>
    <s v="Подряд."/>
  </r>
  <r>
    <n v="2293"/>
    <d v="2022-04-04T00:00:00"/>
    <x v="2"/>
    <s v="Соловьева Инна Витальевна"/>
    <n v="101140847"/>
    <x v="4"/>
    <s v="Ишлеи"/>
    <s v="Советская"/>
    <s v="72"/>
    <n v="62"/>
    <x v="0"/>
    <s v="10007032"/>
    <s v="1ф"/>
    <s v="5-60А"/>
    <s v="2008"/>
    <s v="17367"/>
    <s v="МИРТЕК-12-РУ"/>
    <s v="3220158029100"/>
    <d v="2022-08-01T00:00:00"/>
    <s v="0"/>
    <s v="в подъезде"/>
    <d v="2022-10-25T00:00:00"/>
    <s v="5056"/>
    <s v="Подряд."/>
  </r>
  <r>
    <n v="2294"/>
    <d v="2022-04-04T00:00:00"/>
    <x v="2"/>
    <s v="Алексеев Алексей Константинович"/>
    <n v="101133083"/>
    <x v="4"/>
    <s v="Кугеси"/>
    <s v="Шоссейная"/>
    <s v="27"/>
    <n v="15"/>
    <x v="0"/>
    <s v="007129021005851"/>
    <s v="1ф"/>
    <s v="5-60А"/>
    <s v="2005"/>
    <s v="40415"/>
    <s v="МИРТЕК-12-РУ"/>
    <s v="3220158018245"/>
    <d v="2022-08-01T00:00:00"/>
    <s v="0"/>
    <s v="в подъезде"/>
    <d v="2022-09-08T00:00:00"/>
    <s v="4664"/>
    <s v="Подряд."/>
  </r>
  <r>
    <n v="2295"/>
    <d v="2022-04-05T00:00:00"/>
    <x v="2"/>
    <s v="Тимофеева Вера Алексеевна"/>
    <n v="100371952"/>
    <x v="4"/>
    <s v="Чебоксары"/>
    <s v="Энтузиастов"/>
    <s v="7"/>
    <n v="47"/>
    <x v="0"/>
    <s v="046128"/>
    <s v="1ф"/>
    <s v="5-60А"/>
    <s v="2020"/>
    <s v="10844"/>
    <s v="МИРТЕК-12-РУ"/>
    <s v="3220158017872"/>
    <d v="2022-08-01T00:00:00"/>
    <s v="0"/>
    <s v="в подъезде"/>
    <d v="2022-09-06T00:00:00"/>
    <s v="3913"/>
    <s v="Подряд."/>
  </r>
  <r>
    <n v="2296"/>
    <d v="2022-04-05T00:00:00"/>
    <x v="2"/>
    <s v="Абросимова Людмила Витальевна"/>
    <s v="отсутствует"/>
    <x v="6"/>
    <s v="Чебоксары"/>
    <s v="п-т Тракторостроителей"/>
    <s v="36"/>
    <n v="134"/>
    <x v="0"/>
    <s v="1001403864"/>
    <s v="1ф"/>
    <s v="5-60А"/>
    <s v="2005"/>
    <s v="6958"/>
    <s v="МИРТЕК-12-РУ"/>
    <s v="3220158028600"/>
    <d v="2022-08-01T00:00:00"/>
    <s v="0"/>
    <s v="в подъезде"/>
    <d v="2022-10-20T00:00:00"/>
    <s v="4890"/>
    <s v="Подряд."/>
  </r>
  <r>
    <n v="2297"/>
    <d v="2022-04-05T00:00:00"/>
    <x v="2"/>
    <s v="Петров Алексей Николаевич"/>
    <n v="100313030"/>
    <x v="4"/>
    <s v="Чебоксары"/>
    <s v="б-р Юности"/>
    <s v="3"/>
    <n v="32"/>
    <x v="0"/>
    <s v="50016"/>
    <s v="1ф"/>
    <s v="5-60А"/>
    <s v="2014"/>
    <s v="17086"/>
    <s v="МИРТЕК-12-РУ"/>
    <s v="3220158018412"/>
    <d v="2022-08-01T00:00:00"/>
    <s v="0"/>
    <s v="в подъезде"/>
    <d v="2022-09-08T00:00:00"/>
    <s v="4064"/>
    <s v="Подряд."/>
  </r>
  <r>
    <n v="2298"/>
    <d v="2022-04-05T00:00:00"/>
    <x v="2"/>
    <s v="Скуратова Наталия Петровна"/>
    <n v="100338389"/>
    <x v="0"/>
    <s v="Чебоксары"/>
    <s v="Герцена"/>
    <s v="12/3"/>
    <n v="24"/>
    <x v="0"/>
    <n v="36488778"/>
    <s v="1ф"/>
    <s v="5-60А"/>
    <s v="2018"/>
    <s v="179"/>
    <s v="меркурий 201.7"/>
    <s v="46220478"/>
    <d v="2022-05-01T00:00:00"/>
    <s v="0"/>
    <s v="в подъезде"/>
    <d v="2022-04-08T00:00:00"/>
    <s v="б/н"/>
    <s v="Замена в УК"/>
  </r>
  <r>
    <n v="2299"/>
    <d v="2022-04-06T00:00:00"/>
    <x v="2"/>
    <s v="Мишкин Дмитрий Вениаминович"/>
    <n v="100294779"/>
    <x v="4"/>
    <s v="Чебоксары"/>
    <s v="Строителей"/>
    <s v="12"/>
    <n v="100"/>
    <x v="0"/>
    <s v="043945"/>
    <s v="1ф"/>
    <s v="5-60А"/>
    <s v="2009"/>
    <s v="28858"/>
    <s v="МИРТЕК-12-РУ"/>
    <s v="3220158028768"/>
    <d v="2022-08-01T00:00:00"/>
    <s v="0"/>
    <s v="в подъезде"/>
    <d v="2022-10-15T00:00:00"/>
    <s v="4840"/>
    <s v="Подряд."/>
  </r>
  <r>
    <n v="2300"/>
    <d v="2022-04-06T00:00:00"/>
    <x v="2"/>
    <s v="Хундякова Людмила Валерьевна"/>
    <s v="отсутствует"/>
    <x v="4"/>
    <s v="Чебоксары"/>
    <s v="Ф. Лукина"/>
    <s v="5"/>
    <n v="140"/>
    <x v="0"/>
    <s v="19964206"/>
    <s v="1ф"/>
    <s v="5-60А"/>
    <s v="2014"/>
    <s v="5647"/>
    <s v="МИРТЕК-12-РУ"/>
    <s v="3220158016209"/>
    <d v="2022-08-01T00:00:00"/>
    <s v="0"/>
    <s v="в подъезде"/>
    <d v="2022-09-14T00:00:00"/>
    <s v="4354"/>
    <s v="Подряд."/>
  </r>
  <r>
    <n v="2301"/>
    <d v="2022-04-06T00:00:00"/>
    <x v="2"/>
    <s v="Ульянова Ирина Михайловна"/>
    <s v="отсутствует"/>
    <x v="4"/>
    <s v="Чебоксары"/>
    <s v="М. Горького "/>
    <s v="12"/>
    <n v="35"/>
    <x v="0"/>
    <s v="037515"/>
    <s v="1ф"/>
    <s v="5-60А"/>
    <s v="2008"/>
    <s v="3149"/>
    <s v="МИРТЕК-12-РУ"/>
    <s v="3220158015841"/>
    <d v="2022-08-01T00:00:00"/>
    <s v="0"/>
    <s v="в подъезде"/>
    <d v="2022-09-05T00:00:00"/>
    <s v="4307"/>
    <s v="Подряд."/>
  </r>
  <r>
    <n v="2302"/>
    <d v="2022-04-06T00:00:00"/>
    <x v="2"/>
    <s v="Кузнецова Зоя Гавриловна"/>
    <n v="100314633"/>
    <x v="4"/>
    <s v="Чебоксары"/>
    <s v="М. Горького "/>
    <s v="13/22"/>
    <n v="173"/>
    <x v="0"/>
    <s v="34354"/>
    <s v="1ф"/>
    <s v="5-60А"/>
    <s v="2009"/>
    <s v="5957"/>
    <s v="МИРТЕК-12-РУ"/>
    <s v="3220158018999"/>
    <d v="2022-08-01T00:00:00"/>
    <s v="0"/>
    <s v="в подъезде"/>
    <d v="2022-09-07T00:00:00"/>
    <s v="4266"/>
    <s v="Подряд."/>
  </r>
  <r>
    <n v="2303"/>
    <d v="2022-04-06T00:00:00"/>
    <x v="2"/>
    <s v="Михайлов Евгений Владимирович"/>
    <n v="100369162"/>
    <x v="4"/>
    <s v="Чебоксары"/>
    <s v="Ярмарочная"/>
    <s v="12"/>
    <n v="165"/>
    <x v="0"/>
    <s v="41075807"/>
    <s v="1ф"/>
    <s v="5-60А"/>
    <s v="2020"/>
    <s v="169"/>
    <s v="МИРТЕК-12-РУ"/>
    <s v="3220158017865"/>
    <d v="2022-08-01T00:00:00"/>
    <s v="0"/>
    <s v="в подъезде"/>
    <d v="2022-09-12T00:00:00"/>
    <s v="4201"/>
    <s v="Подряд."/>
  </r>
  <r>
    <n v="2304"/>
    <d v="2022-04-06T00:00:00"/>
    <x v="2"/>
    <s v="Павлова Ирина Александровна"/>
    <n v="100325272"/>
    <x v="4"/>
    <s v="Чебоксары"/>
    <s v="Красина "/>
    <s v="12"/>
    <n v="48"/>
    <x v="0"/>
    <n v="9910403185"/>
    <s v="1ф"/>
    <s v="5-60А"/>
    <s v="2019"/>
    <s v="14891"/>
    <s v="МИРТЕК-12-РУ"/>
    <s v="3220158017554"/>
    <d v="2022-08-01T00:00:00"/>
    <s v="0"/>
    <s v="в подъезде"/>
    <d v="2022-09-07T00:00:00"/>
    <s v="4048"/>
    <s v="Подряд."/>
  </r>
  <r>
    <n v="2305"/>
    <d v="2022-04-06T00:00:00"/>
    <x v="2"/>
    <s v="Васильева Элиза Васильевна"/>
    <n v="100311941"/>
    <x v="4"/>
    <s v="Чебоксары"/>
    <s v="Красина"/>
    <s v="4"/>
    <n v="27"/>
    <x v="0"/>
    <s v="91282"/>
    <s v="1ф"/>
    <s v="5-60А"/>
    <s v="2010"/>
    <s v="5323"/>
    <s v="МИРТЕК-12-РУ"/>
    <s v="3220158017449"/>
    <d v="2022-08-01T00:00:00"/>
    <s v="0"/>
    <s v="в подъезде"/>
    <d v="2022-09-07T00:00:00"/>
    <s v="4031"/>
    <s v="Подряд."/>
  </r>
  <r>
    <n v="2306"/>
    <d v="2022-04-06T00:00:00"/>
    <x v="2"/>
    <s v="Комаров Михаил Борисович"/>
    <n v="100318123"/>
    <x v="4"/>
    <s v="Чебоксары"/>
    <s v="М. Павлова"/>
    <s v="48/2"/>
    <n v="15"/>
    <x v="0"/>
    <s v="22825154"/>
    <s v="1ф"/>
    <s v="5-60А"/>
    <s v="2015"/>
    <s v="17283"/>
    <s v="МИРТЕК-12-РУ"/>
    <s v="3220158029357"/>
    <d v="2022-08-01T00:00:00"/>
    <s v="0"/>
    <s v="в подъезде"/>
    <d v="2022-10-22T00:00:00"/>
    <s v="4956"/>
    <s v="Подряд."/>
  </r>
  <r>
    <n v="2307"/>
    <d v="2022-04-07T00:00:00"/>
    <x v="2"/>
    <s v="Федорова Виктория Юрьевна"/>
    <n v="100213112"/>
    <x v="6"/>
    <s v="Чебоксары"/>
    <s v="Байдула "/>
    <s v="5"/>
    <n v="67"/>
    <x v="0"/>
    <s v="0084948"/>
    <s v="1ф"/>
    <s v="5-60А"/>
    <s v="1986"/>
    <s v="4158"/>
    <s v="МИРТЕК-12-РУ"/>
    <s v="3220158017471"/>
    <d v="2022-08-01T00:00:00"/>
    <s v="0"/>
    <s v="в подъезде"/>
    <d v="2022-09-18T00:00:00"/>
    <s v="4464"/>
    <s v="Подряд."/>
  </r>
  <r>
    <n v="2308"/>
    <d v="2022-04-07T00:00:00"/>
    <x v="2"/>
    <s v="Чернова Елена Альбертовна"/>
    <n v="100312507"/>
    <x v="4"/>
    <s v="Чебоксары"/>
    <s v="50 лет Октября"/>
    <s v="23"/>
    <n v="46"/>
    <x v="0"/>
    <s v="1001404008"/>
    <s v="1ф"/>
    <s v="5-60А"/>
    <s v="2009"/>
    <s v="14519"/>
    <s v="МИРТЕК-12-РУ"/>
    <s v="3220158018889"/>
    <d v="2022-08-01T00:00:00"/>
    <s v="0"/>
    <s v="в подъезде"/>
    <d v="2022-09-06T00:00:00"/>
    <s v="3945"/>
    <s v="Подряд."/>
  </r>
  <r>
    <n v="2309"/>
    <d v="2022-04-07T00:00:00"/>
    <x v="2"/>
    <s v="Алексеева Вера Васильевна"/>
    <n v="100327893"/>
    <x v="4"/>
    <s v="Чебоксары"/>
    <s v="50 лет Октября"/>
    <s v="8"/>
    <s v="63А"/>
    <x v="0"/>
    <s v="020550"/>
    <s v="1ф"/>
    <s v="5-60А"/>
    <s v="2007"/>
    <s v="8657"/>
    <s v="МИРТЕК-12-РУ"/>
    <s v="3220158019180"/>
    <d v="2022-08-01T00:00:00"/>
    <s v="0"/>
    <s v="в подъезде"/>
    <d v="2022-09-05T00:00:00"/>
    <s v="3843"/>
    <s v="Подряд."/>
  </r>
  <r>
    <n v="2310"/>
    <d v="2022-04-07T00:00:00"/>
    <x v="2"/>
    <s v="Фадеева Ольга Андреевна"/>
    <n v="100311692"/>
    <x v="4"/>
    <s v="Чебоксары"/>
    <s v="Красина"/>
    <s v="16"/>
    <n v="21"/>
    <x v="0"/>
    <s v="022440"/>
    <s v="1ф"/>
    <s v="5-60А"/>
    <s v="2007"/>
    <s v="23124"/>
    <s v="МИРТЕК-12-РУ"/>
    <s v="3220158015833"/>
    <d v="2022-08-01T00:00:00"/>
    <s v="0"/>
    <s v="в подъезде"/>
    <d v="2022-09-07T00:00:00"/>
    <s v="4038"/>
    <s v="Подряд."/>
  </r>
  <r>
    <n v="2311"/>
    <d v="2022-04-07T00:00:00"/>
    <x v="2"/>
    <s v="Михайлов Александр Владимирович"/>
    <n v="101130710"/>
    <x v="4"/>
    <s v="Кугеси"/>
    <s v="Первомайская"/>
    <s v="6"/>
    <s v="32А"/>
    <x v="0"/>
    <n v="47037975"/>
    <s v="1ф"/>
    <s v="5-60А"/>
    <s v="2011"/>
    <s v="7825"/>
    <s v="МИРТЕК-12-РУ"/>
    <s v="3220158018104"/>
    <d v="2022-08-01T00:00:00"/>
    <s v="0"/>
    <s v="в подъезде"/>
    <d v="2022-09-12T00:00:00"/>
    <s v="4668"/>
    <s v="Подряд."/>
  </r>
  <r>
    <n v="2312"/>
    <d v="2022-04-07T00:00:00"/>
    <x v="2"/>
    <s v="Щербакова Нина Петровна"/>
    <n v="100214165"/>
    <x v="4"/>
    <s v="Чебоксары"/>
    <s v="Ю. Гагарина"/>
    <s v="22"/>
    <n v="6"/>
    <x v="0"/>
    <s v="22391"/>
    <s v="1ф"/>
    <s v="5-60А"/>
    <s v="2007"/>
    <s v="10114"/>
    <s v="МИРТЕК-12-РУ"/>
    <s v="3220158015542"/>
    <d v="2022-08-01T00:00:00"/>
    <s v="0"/>
    <s v="в подъезде"/>
    <d v="2022-09-19T00:00:00"/>
    <s v="4493"/>
    <s v="Подряд."/>
  </r>
  <r>
    <n v="2313"/>
    <d v="2022-04-07T00:00:00"/>
    <x v="2"/>
    <s v="Дмитриева Наталия Николаевна"/>
    <n v="100394329"/>
    <x v="6"/>
    <s v="Чебоксары"/>
    <s v="пл. Победы"/>
    <s v="4"/>
    <n v="1"/>
    <x v="0"/>
    <s v="039419"/>
    <s v="1ф"/>
    <s v="5-60А"/>
    <s v="2004"/>
    <s v="33087"/>
    <s v="МИРТЕК-12-РУ"/>
    <s v="3220158018484"/>
    <d v="2022-08-01T00:00:00"/>
    <s v="0"/>
    <s v="в подъезде"/>
    <d v="2022-09-06T00:00:00"/>
    <s v="3932"/>
    <s v="Подряд."/>
  </r>
  <r>
    <n v="2314"/>
    <d v="2022-04-08T00:00:00"/>
    <x v="2"/>
    <s v="Калдырмина Алина Михайловна"/>
    <s v="отсутствует"/>
    <x v="6"/>
    <s v="Чебоксары"/>
    <s v="Миттова"/>
    <s v="2"/>
    <n v="20"/>
    <x v="0"/>
    <s v="24544"/>
    <s v="1ф"/>
    <s v="5-60А"/>
    <s v="2012"/>
    <s v="22560"/>
    <s v="МИРТЕК-12-РУ"/>
    <s v="3220158018095"/>
    <d v="2022-08-01T00:00:00"/>
    <s v="0"/>
    <s v="в подъезде"/>
    <d v="2022-09-08T00:00:00"/>
    <s v="4121"/>
    <s v="Подряд."/>
  </r>
  <r>
    <n v="2315"/>
    <d v="2022-04-08T00:00:00"/>
    <x v="2"/>
    <s v="Яманкина Валентина Васильевна"/>
    <n v="100311059"/>
    <x v="4"/>
    <s v="Чебоксары"/>
    <s v="Т. Кривова"/>
    <s v="20"/>
    <n v="75"/>
    <x v="0"/>
    <s v="039005"/>
    <s v="1ф"/>
    <s v="5-60А"/>
    <s v="2009"/>
    <s v="6677"/>
    <s v="МИРТЕК-12-РУ"/>
    <s v="3220158018231"/>
    <d v="2022-08-01T00:00:00"/>
    <s v="0"/>
    <s v="в подъезде"/>
    <d v="2022-09-08T00:00:00"/>
    <s v="4093"/>
    <s v="Подряд."/>
  </r>
  <r>
    <n v="2316"/>
    <d v="2022-04-08T00:00:00"/>
    <x v="2"/>
    <s v="Емельянова Светлана Николаевна"/>
    <n v="100311981"/>
    <x v="4"/>
    <s v="Чебоксары"/>
    <s v="Красина"/>
    <s v="4"/>
    <n v="67"/>
    <x v="0"/>
    <s v="042462"/>
    <s v="1ф"/>
    <s v="5-60А"/>
    <s v="2009"/>
    <s v="11205"/>
    <s v="МИРТЕК-12-РУ"/>
    <s v="3220158015768"/>
    <d v="2022-08-01T00:00:00"/>
    <s v="0"/>
    <s v="в подъезде"/>
    <d v="2022-09-07T00:00:00"/>
    <s v="4043"/>
    <s v="Подряд."/>
  </r>
  <r>
    <n v="2317"/>
    <d v="2022-04-08T00:00:00"/>
    <x v="2"/>
    <s v="Афанасьева Еленка Валериевна"/>
    <n v="100333689"/>
    <x v="4"/>
    <s v="Чебоксары"/>
    <s v="Болгарстроя"/>
    <s v="7"/>
    <n v="125"/>
    <x v="0"/>
    <n v="20522597"/>
    <s v="1ф"/>
    <s v="5-60А"/>
    <s v="2014"/>
    <s v="11399"/>
    <s v="МИРТЕК-12-РУ"/>
    <s v="3220158015498"/>
    <d v="2022-08-01T00:00:00"/>
    <s v="0"/>
    <s v="в подъезде"/>
    <d v="2022-09-19T00:00:00"/>
    <s v="4482"/>
    <s v="Подряд."/>
  </r>
  <r>
    <n v="2318"/>
    <d v="2022-04-08T00:00:00"/>
    <x v="2"/>
    <s v="Киркина Надежда Николаевна"/>
    <n v="101130239"/>
    <x v="6"/>
    <s v="Кугеси"/>
    <s v="Мелиораторов"/>
    <s v="7"/>
    <n v="8"/>
    <x v="0"/>
    <n v="6694379"/>
    <s v="1ф"/>
    <s v="5-60А"/>
    <s v="1980"/>
    <s v="1322"/>
    <s v="МИРТЕК-12-РУ"/>
    <s v="3220158018897"/>
    <d v="2022-08-01T00:00:00"/>
    <s v="0"/>
    <s v="в подъезде"/>
    <d v="2022-09-07T00:00:00"/>
    <s v="4659"/>
    <s v="Подряд."/>
  </r>
  <r>
    <n v="2319"/>
    <d v="2022-04-08T00:00:00"/>
    <x v="2"/>
    <s v="Сиверская Татьяна Анатольевна"/>
    <n v="100367667"/>
    <x v="6"/>
    <s v="Чебоксары"/>
    <s v="Водопроводная"/>
    <s v="22"/>
    <n v="85"/>
    <x v="0"/>
    <n v="21463312"/>
    <s v="1ф"/>
    <s v="5-60А"/>
    <s v="2015"/>
    <s v="8009"/>
    <s v="МИРТЕК-12-РУ"/>
    <s v="3220158018877"/>
    <d v="2022-08-01T00:00:00"/>
    <s v="0"/>
    <s v="в подъезде"/>
    <d v="2022-10-11T00:00:00"/>
    <s v="4989"/>
    <s v="Подряд."/>
  </r>
  <r>
    <n v="2320"/>
    <d v="2022-04-11T00:00:00"/>
    <x v="2"/>
    <s v="Федорова Надежда Ивановна"/>
    <n v="100327054"/>
    <x v="4"/>
    <s v="Чебоксары"/>
    <s v="И. Франко"/>
    <s v="7"/>
    <n v="78"/>
    <x v="0"/>
    <s v="15040471"/>
    <s v="1ф"/>
    <s v="5-60А"/>
    <s v="2013"/>
    <s v="7270"/>
    <s v="МИРТЕК-12-РУ"/>
    <s v="3220158016714"/>
    <d v="2022-08-01T00:00:00"/>
    <s v="0"/>
    <s v="в подъезде"/>
    <d v="2022-09-07T00:00:00"/>
    <s v="4040"/>
    <s v="Подряд."/>
  </r>
  <r>
    <n v="2321"/>
    <d v="2022-04-11T00:00:00"/>
    <x v="2"/>
    <s v="Хайруллин Азат Ринатович"/>
    <n v="100327173"/>
    <x v="4"/>
    <s v="Чебоксары"/>
    <s v="И. Франко"/>
    <s v="7"/>
    <n v="197"/>
    <x v="0"/>
    <s v="14668086"/>
    <s v="1ф"/>
    <s v="5-60А"/>
    <s v="2013"/>
    <s v="692"/>
    <s v="МИРТЕК-12-РУ"/>
    <s v="3220158017036"/>
    <d v="2022-08-01T00:00:00"/>
    <s v="0"/>
    <s v="в подъезде"/>
    <d v="2022-09-07T00:00:00"/>
    <s v="4039"/>
    <s v="Подряд."/>
  </r>
  <r>
    <n v="2322"/>
    <d v="2022-04-11T00:00:00"/>
    <x v="2"/>
    <s v="Акимов Александр Васильевич"/>
    <n v="100326989"/>
    <x v="4"/>
    <s v="Чебоксары"/>
    <s v="И. Франко"/>
    <s v="7"/>
    <n v="13"/>
    <x v="0"/>
    <s v="15041439"/>
    <s v="1ф"/>
    <s v="5-60А"/>
    <s v="2013"/>
    <s v="2864"/>
    <s v="МИРТЕК-12-РУ"/>
    <s v="3220158019057"/>
    <d v="2022-08-01T00:00:00"/>
    <s v="0"/>
    <s v="в подъезде"/>
    <d v="2022-09-07T00:00:00"/>
    <s v="4041"/>
    <s v="Подряд."/>
  </r>
  <r>
    <n v="2323"/>
    <d v="2022-04-11T00:00:00"/>
    <x v="2"/>
    <s v="Михайлова Татьяна Григорьевна"/>
    <n v="100375030"/>
    <x v="6"/>
    <s v="Чебоксары"/>
    <s v="Московский проспект"/>
    <s v="20"/>
    <n v="8"/>
    <x v="0"/>
    <s v="038242"/>
    <s v="1ф"/>
    <s v="5-60А"/>
    <s v="2004"/>
    <s v="2004"/>
    <s v="МИРТЕК-12-РУ"/>
    <s v="3220158015674"/>
    <d v="2022-08-01T00:00:00"/>
    <s v="0"/>
    <s v="в подъезде"/>
    <d v="2022-08-15T00:00:00"/>
    <s v="4390"/>
    <s v="Подряд."/>
  </r>
  <r>
    <n v="2324"/>
    <d v="2022-04-11T00:00:00"/>
    <x v="2"/>
    <s v="Смирнов Сергей Герасимович "/>
    <n v="100305879"/>
    <x v="4"/>
    <s v="Чебоксары"/>
    <s v="Афанасьева"/>
    <s v="14"/>
    <n v="40"/>
    <x v="0"/>
    <s v="22839616"/>
    <s v="1ф"/>
    <s v="5-60А"/>
    <s v="2015"/>
    <s v="6299"/>
    <s v="МИРТЕК-12-РУ"/>
    <s v="3220158019382"/>
    <d v="2022-08-01T00:00:00"/>
    <s v="0"/>
    <s v="в подъезде"/>
    <d v="2022-09-07T00:00:00"/>
    <s v="4053"/>
    <s v="Подряд."/>
  </r>
  <r>
    <n v="2325"/>
    <d v="2022-04-12T00:00:00"/>
    <x v="2"/>
    <s v="Климов Николай Викторович"/>
    <s v="отсутствует"/>
    <x v="4"/>
    <s v="Чебоксары"/>
    <s v="Дементьева"/>
    <s v="1/1"/>
    <n v="279"/>
    <x v="0"/>
    <s v="22138989"/>
    <s v="1ф"/>
    <s v="5-60А"/>
    <s v="2015"/>
    <s v="2984"/>
    <s v="МИРТЕК-12-РУ"/>
    <s v="3220158017529"/>
    <d v="2022-08-01T00:00:00"/>
    <s v="0"/>
    <s v="в подъезде"/>
    <d v="2022-09-09T00:00:00"/>
    <s v="4136"/>
    <s v="Подряд."/>
  </r>
  <r>
    <n v="2326"/>
    <d v="2022-04-12T00:00:00"/>
    <x v="2"/>
    <s v="Куприянов Артур Александрович"/>
    <n v="100323839"/>
    <x v="4"/>
    <s v="Чебоксары"/>
    <s v="Космонавта Николаева"/>
    <s v="41"/>
    <n v="43"/>
    <x v="0"/>
    <s v="044262"/>
    <s v="1ф"/>
    <s v="5-60А"/>
    <s v="2010"/>
    <s v="12755"/>
    <s v="МИРТЕК-12-РУ"/>
    <s v="3220158019054"/>
    <d v="2022-08-01T00:00:00"/>
    <s v="0"/>
    <s v="в подъезде"/>
    <d v="2022-09-06T00:00:00"/>
    <s v="3955"/>
    <s v="Подряд."/>
  </r>
  <r>
    <n v="2327"/>
    <d v="2022-04-13T00:00:00"/>
    <x v="2"/>
    <s v="Лотков Максим Георгиевич"/>
    <n v="100337476"/>
    <x v="6"/>
    <s v="Чебоксары"/>
    <s v="И. Яковлева"/>
    <s v="6"/>
    <n v="116"/>
    <x v="0"/>
    <s v="2164694"/>
    <s v="1ф"/>
    <s v="5-60А"/>
    <s v="1973"/>
    <s v="28687"/>
    <s v="МИРТЕК-12-РУ"/>
    <s v="3220158018918"/>
    <d v="2022-08-01T00:00:00"/>
    <s v="0"/>
    <s v="в подъезде"/>
    <d v="2022-09-08T00:00:00"/>
    <s v="3808"/>
    <s v="Подряд."/>
  </r>
  <r>
    <n v="2328"/>
    <d v="2022-04-14T00:00:00"/>
    <x v="2"/>
    <s v="Флегентова Апполинария Алексеевна"/>
    <s v="отсутствует"/>
    <x v="4"/>
    <s v="Чебоксары"/>
    <s v="М. Горького"/>
    <s v="12"/>
    <n v="13"/>
    <x v="0"/>
    <n v="35962"/>
    <s v="1ф"/>
    <s v="5-60А"/>
    <s v="2008"/>
    <s v="18584"/>
    <s v="МИРТЕК-12-РУ"/>
    <s v="3220158017874"/>
    <d v="2022-08-01T00:00:00"/>
    <s v="0"/>
    <s v="в подъезде"/>
    <d v="2022-09-05T00:00:00"/>
    <s v="4317"/>
    <s v="Подряд."/>
  </r>
  <r>
    <n v="2329"/>
    <d v="2022-04-15T00:00:00"/>
    <x v="2"/>
    <s v="Самаркина Полина Николаевна"/>
    <n v="100362775"/>
    <x v="4"/>
    <s v="Чебоксары"/>
    <s v="Академика Королева"/>
    <s v="15"/>
    <n v="78"/>
    <x v="0"/>
    <s v="20419940"/>
    <s v="1ф"/>
    <s v="5-60А"/>
    <s v="2014"/>
    <s v="0"/>
    <s v="МИРТЕК-12-РУ"/>
    <s v="3220158016736"/>
    <d v="2022-08-01T00:00:00"/>
    <s v="0"/>
    <s v="в подъезде"/>
    <d v="2022-09-08T00:00:00"/>
    <s v="4127"/>
    <s v="Подряд."/>
  </r>
  <r>
    <n v="2330"/>
    <d v="2022-04-15T00:00:00"/>
    <x v="2"/>
    <s v="Яковлева Анастасия Николаевна"/>
    <n v="100382228"/>
    <x v="4"/>
    <s v="Чебоксары"/>
    <s v="Гузовского"/>
    <s v="8"/>
    <n v="46"/>
    <x v="0"/>
    <s v="19079369"/>
    <s v="1ф"/>
    <s v="5-60А"/>
    <s v="2014"/>
    <s v="4352"/>
    <s v="МИРТЕК-12-РУ"/>
    <s v="3220158018923"/>
    <d v="2022-08-01T00:00:00"/>
    <s v="0"/>
    <s v="в подъезде"/>
    <d v="2022-09-05T00:00:00"/>
    <s v="3865"/>
    <s v="Подряд."/>
  </r>
  <r>
    <n v="2331"/>
    <d v="2022-04-15T00:00:00"/>
    <x v="2"/>
    <s v="Халимов Фаридун Махмадназарович"/>
    <n v="100324852"/>
    <x v="4"/>
    <s v="Чебоксары"/>
    <s v="Ю. Гагарина"/>
    <s v="30"/>
    <n v="124"/>
    <x v="0"/>
    <s v="019705"/>
    <s v="1ф"/>
    <s v="5-60А"/>
    <s v="2007"/>
    <s v="13680"/>
    <s v="МИРТЕК-12-РУ"/>
    <s v="3220158015955"/>
    <d v="2022-08-01T00:00:00"/>
    <s v="0"/>
    <s v="в подъезде"/>
    <d v="2022-09-06T00:00:00"/>
    <s v="3944"/>
    <s v="Подряд."/>
  </r>
  <r>
    <n v="2332"/>
    <d v="2022-04-15T00:00:00"/>
    <x v="2"/>
    <s v="Ефимов Сергей Борисович"/>
    <n v="100332314"/>
    <x v="4"/>
    <s v="Чебоксары"/>
    <s v="Ю. Гагарина"/>
    <s v="45"/>
    <n v="25"/>
    <x v="0"/>
    <s v="11400898"/>
    <s v="1ф"/>
    <s v="5-60А"/>
    <s v="2009"/>
    <s v="7896"/>
    <s v="МИРТЕК-12-РУ"/>
    <s v="3220158017065"/>
    <d v="2022-08-01T00:00:00"/>
    <s v="0"/>
    <s v="в подъезде"/>
    <d v="2022-09-06T00:00:00"/>
    <s v="3951"/>
    <s v="Подряд."/>
  </r>
  <r>
    <n v="2333"/>
    <d v="2022-04-15T00:00:00"/>
    <x v="2"/>
    <s v="Иванова Надежда Родионовна"/>
    <n v="100332366"/>
    <x v="4"/>
    <s v="Чебоксары"/>
    <s v="Ю. Гагарина"/>
    <s v="45"/>
    <n v="76"/>
    <x v="0"/>
    <s v="1002407720"/>
    <s v="1ф"/>
    <s v="5-60А"/>
    <s v="2009"/>
    <s v="3772"/>
    <s v="МИРТЕК-12-РУ"/>
    <s v="3220158015778"/>
    <d v="2022-08-01T00:00:00"/>
    <s v="0"/>
    <s v="в подъезде"/>
    <d v="2022-04-06T00:00:00"/>
    <s v="3952"/>
    <s v="Подряд."/>
  </r>
  <r>
    <n v="2334"/>
    <d v="2022-04-18T00:00:00"/>
    <x v="2"/>
    <s v="Гоголева Ирина Владимировна"/>
    <n v="100395592"/>
    <x v="6"/>
    <s v="Чебоксары"/>
    <s v="Кирова"/>
    <s v="12"/>
    <n v="68"/>
    <x v="0"/>
    <s v="001545"/>
    <s v="1ф"/>
    <s v="5-60А"/>
    <s v="2005"/>
    <s v="29222"/>
    <s v="МИРТЕК-12-РУ"/>
    <s v="3220158017819"/>
    <d v="2022-08-01T00:00:00"/>
    <s v="0"/>
    <s v="в подъезде"/>
    <d v="2022-09-06T00:00:00"/>
    <s v="3940"/>
    <s v="Подряд."/>
  </r>
  <r>
    <n v="2335"/>
    <d v="2022-04-18T00:00:00"/>
    <x v="2"/>
    <s v="Аксанов Владимир Степанович"/>
    <n v="100317557"/>
    <x v="0"/>
    <s v="Чебоксары"/>
    <s v="М. Горького"/>
    <s v="41"/>
    <n v="11"/>
    <x v="0"/>
    <s v="2088668"/>
    <s v="1ф"/>
    <s v="5-60А"/>
    <s v="1978"/>
    <s v="1879"/>
    <s v="меркурий 201.5"/>
    <s v="46242776"/>
    <d v="2022-01-01T00:00:00"/>
    <s v="0"/>
    <s v="в подъезде"/>
    <d v="2022-04-20T00:00:00"/>
    <s v="б/н"/>
    <s v="Замена в УК"/>
  </r>
  <r>
    <n v="2336"/>
    <d v="2022-04-18T00:00:00"/>
    <x v="2"/>
    <s v="Егоров Александр Анатольевич"/>
    <n v="100318425"/>
    <x v="4"/>
    <s v="Чебоксары"/>
    <s v="50 лет Октября"/>
    <s v="4"/>
    <n v="67"/>
    <x v="0"/>
    <s v="019979"/>
    <s v="1ф"/>
    <s v="5-60А"/>
    <s v="2007"/>
    <s v="12628"/>
    <s v="МИРТЕК-12-РУ"/>
    <s v="3220158017271"/>
    <d v="2022-08-01T00:00:00"/>
    <s v="0"/>
    <s v="в подъезде"/>
    <d v="2022-09-06T00:00:00"/>
    <s v="3948"/>
    <s v="Подряд."/>
  </r>
  <r>
    <n v="2337"/>
    <d v="2022-04-18T00:00:00"/>
    <x v="2"/>
    <s v="Никифоров Евгений Владимирович"/>
    <n v="100327732"/>
    <x v="4"/>
    <s v="Чебоксары"/>
    <s v="Мира"/>
    <s v="36"/>
    <n v="106"/>
    <x v="0"/>
    <n v="16455080"/>
    <s v="1ф"/>
    <s v="5-60А"/>
    <s v="2013"/>
    <s v="6501"/>
    <s v="МИРТЕК-12-РУ"/>
    <s v="3220158017270"/>
    <d v="2022-08-01T00:00:00"/>
    <s v="0"/>
    <s v="в подъезде"/>
    <d v="2022-09-05T00:00:00"/>
    <s v="3833"/>
    <s v="Подряд."/>
  </r>
  <r>
    <n v="2338"/>
    <d v="2022-04-18T00:00:00"/>
    <x v="2"/>
    <s v="Алексеева Екатерина Сергеевна"/>
    <n v="100327618"/>
    <x v="0"/>
    <s v="Чебоксары"/>
    <s v="Ю. Гагарина"/>
    <s v="51"/>
    <n v="88"/>
    <x v="0"/>
    <s v="09941154"/>
    <s v="1ф"/>
    <s v="5-60А"/>
    <s v="2011"/>
    <s v="6987"/>
    <s v="меркурий 201.5"/>
    <s v="46319910"/>
    <d v="2022-05-01T00:00:00"/>
    <s v="1"/>
    <s v="в подъезде"/>
    <d v="2022-04-26T00:00:00"/>
    <s v="б/н"/>
    <s v="Замена в УК"/>
  </r>
  <r>
    <n v="2339"/>
    <d v="2022-04-18T00:00:00"/>
    <x v="2"/>
    <s v="Москалюк Татьяна Николаевна"/>
    <n v="100221608"/>
    <x v="4"/>
    <s v="Чебоксары"/>
    <s v="Ю. Гагарина"/>
    <s v="49"/>
    <n v="25"/>
    <x v="0"/>
    <s v="019684"/>
    <s v="1ф"/>
    <s v="5-60А"/>
    <s v="2007"/>
    <s v="20016"/>
    <s v="МИРТЕК-12-РУ"/>
    <s v="3220158016033"/>
    <d v="2022-08-01T00:00:00"/>
    <s v="0"/>
    <s v="в подъезде"/>
    <d v="2022-09-16T00:00:00"/>
    <s v="4419"/>
    <s v="Подряд."/>
  </r>
  <r>
    <n v="2340"/>
    <d v="2022-04-19T00:00:00"/>
    <x v="2"/>
    <s v="Маркова Мария Андреевна"/>
    <n v="100375823"/>
    <x v="6"/>
    <s v="Чебоксары"/>
    <s v="Пирогова"/>
    <s v="28"/>
    <n v="63"/>
    <x v="0"/>
    <s v="033120"/>
    <s v="1ф"/>
    <s v="5-60А"/>
    <s v="2004"/>
    <s v="25036"/>
    <s v="МИРТЕК-12-РУ"/>
    <s v="3220158019053"/>
    <d v="2022-08-01T00:00:00"/>
    <s v="0"/>
    <s v="в подъезде"/>
    <d v="2022-09-05T00:00:00"/>
    <s v="3881"/>
    <s v="Подряд."/>
  </r>
  <r>
    <n v="2341"/>
    <d v="2022-04-19T00:00:00"/>
    <x v="2"/>
    <s v="Степанов Вячеслав Витальевич"/>
    <n v="100338945"/>
    <x v="4"/>
    <s v="Чебоксары"/>
    <s v="Радужная"/>
    <s v="5"/>
    <n v="88"/>
    <x v="0"/>
    <s v="22808401"/>
    <s v="1ф"/>
    <s v="5-60А"/>
    <s v="2015"/>
    <s v="233"/>
    <s v="МИРТЕК-12-РУ"/>
    <s v="3220158018442"/>
    <d v="2022-08-01T00:00:00"/>
    <s v="0"/>
    <s v="в подъезде"/>
    <d v="2022-09-07T00:00:00"/>
    <s v="4527"/>
    <s v="Подряд."/>
  </r>
  <r>
    <n v="2342"/>
    <d v="2022-04-19T00:00:00"/>
    <x v="2"/>
    <s v="Кадейкин Вадим Петрович"/>
    <n v="100314436"/>
    <x v="4"/>
    <s v="Чебоксары"/>
    <s v="Эльгера"/>
    <s v="28"/>
    <n v="123"/>
    <x v="0"/>
    <s v="20395893"/>
    <s v="1ф"/>
    <s v="5-60А"/>
    <s v="2014"/>
    <s v="12445"/>
    <s v="МИРТЕК-12-РУ"/>
    <s v="3220158028876"/>
    <d v="2022-08-01T00:00:00"/>
    <s v="0"/>
    <s v="в подъезде"/>
    <d v="2022-10-26T00:00:00"/>
    <s v="5069"/>
    <s v="Подряд."/>
  </r>
  <r>
    <n v="2343"/>
    <d v="2022-04-20T00:00:00"/>
    <x v="2"/>
    <s v="Павлова Светлана Николаевна"/>
    <n v="100397848"/>
    <x v="6"/>
    <s v="Чебоксары"/>
    <s v="Тополиная "/>
    <s v="17"/>
    <n v="52"/>
    <x v="0"/>
    <s v="579727"/>
    <s v="1ф"/>
    <s v="5-60А"/>
    <s v="2005"/>
    <s v="37449"/>
    <s v="МИРТЕК-12-РУ"/>
    <s v="3220158017861"/>
    <d v="2022-08-01T00:00:00"/>
    <s v="0"/>
    <s v="в подъезде"/>
    <d v="2022-09-06T00:00:00"/>
    <s v="3964"/>
    <s v="Подряд."/>
  </r>
  <r>
    <n v="2344"/>
    <d v="2022-04-20T00:00:00"/>
    <x v="2"/>
    <s v="Сазонов Павел Петрович"/>
    <n v="100393031"/>
    <x v="6"/>
    <s v="Чебоксары"/>
    <s v="Водопроводная"/>
    <s v="22"/>
    <s v="г/б 80"/>
    <x v="0"/>
    <s v="7256504"/>
    <s v="1ф"/>
    <s v="5-60А"/>
    <s v="1993"/>
    <s v="92"/>
    <s v="МИРТЕК-12-РУ"/>
    <s v="3220158016462"/>
    <d v="2022-08-01T00:00:00"/>
    <s v="0"/>
    <s v="в подъезде"/>
    <d v="2022-10-11T00:00:00"/>
    <s v="4986"/>
    <s v="Подряд."/>
  </r>
  <r>
    <n v="2345"/>
    <d v="2022-04-21T00:00:00"/>
    <x v="2"/>
    <s v="Егорова Роза Георгиевна"/>
    <n v="100211782"/>
    <x v="7"/>
    <s v="Чебоксары"/>
    <s v="Совхозная"/>
    <s v="11"/>
    <n v="21"/>
    <x v="0"/>
    <m/>
    <s v="1ф"/>
    <s v="5-60А"/>
    <m/>
    <m/>
    <s v="меркурий 201.5"/>
    <s v="46264826"/>
    <d v="2022-06-01T00:00:00"/>
    <s v="0"/>
    <s v="в подъезде"/>
    <d v="2022-05-31T00:00:00"/>
    <s v="б/н"/>
    <s v="Замена в УК"/>
  </r>
  <r>
    <n v="2346"/>
    <d v="2022-04-21T00:00:00"/>
    <x v="2"/>
    <s v="Григорьев Александр Дмитриевич"/>
    <n v="100321016"/>
    <x v="4"/>
    <s v="Чебоксары"/>
    <s v="К. Иванова"/>
    <s v="81"/>
    <n v="221"/>
    <x v="0"/>
    <s v="20851203"/>
    <s v="1ф"/>
    <s v="5-60А"/>
    <s v="2014"/>
    <s v="14703"/>
    <s v="МИРТЕК-12-РУ"/>
    <s v="3220158018505"/>
    <d v="2022-08-01T00:00:00"/>
    <s v="0"/>
    <s v="в подъезде"/>
    <d v="2022-09-05T00:00:00"/>
    <s v="3853"/>
    <s v="Подряд."/>
  </r>
  <r>
    <n v="2347"/>
    <d v="2022-04-21T00:00:00"/>
    <x v="2"/>
    <s v="Беляев Станислав Вячеславович"/>
    <s v="отсутствует"/>
    <x v="4"/>
    <s v="Чебоксары"/>
    <s v="М. Горького"/>
    <s v="12"/>
    <n v="54"/>
    <x v="0"/>
    <s v="035269"/>
    <s v="1ф"/>
    <s v="5-60А"/>
    <s v="2008"/>
    <s v="8511"/>
    <s v="МИРТЕК-12-РУ"/>
    <s v="3220158017181"/>
    <d v="2022-08-01T00:00:00"/>
    <s v="0"/>
    <s v="в подъезде"/>
    <d v="2022-09-05T00:00:00"/>
    <s v="4312"/>
    <s v="Подряд."/>
  </r>
  <r>
    <n v="2348"/>
    <d v="2022-04-21T00:00:00"/>
    <x v="2"/>
    <s v="Иванова Мария Григорьевна"/>
    <n v="100339022"/>
    <x v="4"/>
    <s v="Чебоксары"/>
    <s v="Радужная"/>
    <s v="5"/>
    <n v="165"/>
    <x v="0"/>
    <s v="2268718"/>
    <s v="1ф"/>
    <s v="5-60А"/>
    <s v="2015"/>
    <s v="2232"/>
    <s v="МИРТЕК-12-РУ"/>
    <s v="3220158016812"/>
    <d v="2022-08-01T00:00:00"/>
    <s v="0"/>
    <s v="в подъезде"/>
    <d v="2022-09-07T00:00:00"/>
    <s v="4254"/>
    <s v="Подряд."/>
  </r>
  <r>
    <n v="2349"/>
    <d v="2022-04-21T00:00:00"/>
    <x v="2"/>
    <s v="Наумова Татьяна Иосифовна"/>
    <n v="100327555"/>
    <x v="4"/>
    <s v="Чебоксары"/>
    <s v="Ю. Гагарина"/>
    <s v="51"/>
    <n v="25"/>
    <x v="0"/>
    <s v="23101991"/>
    <s v="1ф"/>
    <s v="5-60А"/>
    <s v="2015"/>
    <s v="4292"/>
    <s v="МИРТЕК-12-РУ"/>
    <s v="3220158019103"/>
    <d v="2022-08-01T00:00:00"/>
    <s v="0"/>
    <s v="в подъезде"/>
    <d v="2022-09-06T00:00:00"/>
    <s v="3953"/>
    <s v="Подряд."/>
  </r>
  <r>
    <n v="2350"/>
    <d v="2022-04-21T00:00:00"/>
    <x v="2"/>
    <s v="Сандрейкина Галина Михайловна"/>
    <n v="100294676"/>
    <x v="4"/>
    <s v="Чебоксары"/>
    <s v="Строителей"/>
    <s v="12"/>
    <n v="1"/>
    <x v="0"/>
    <s v="21411238"/>
    <s v="1ф"/>
    <s v="5-60А"/>
    <s v="2015"/>
    <s v="13288"/>
    <s v="МИРТЕК-12-РУ"/>
    <s v="3220158028604"/>
    <d v="2022-08-01T00:00:00"/>
    <s v="0"/>
    <s v="в подъезде"/>
    <d v="2022-10-15T00:00:00"/>
    <s v="4834"/>
    <s v="Подряд."/>
  </r>
  <r>
    <n v="2351"/>
    <d v="2022-04-21T00:00:00"/>
    <x v="2"/>
    <s v="Рубцова Алевтина Васильевна"/>
    <n v="100321042"/>
    <x v="6"/>
    <s v="Чебоксары"/>
    <s v="К. Иванова"/>
    <s v="81"/>
    <s v="79/6"/>
    <x v="0"/>
    <s v="204044"/>
    <s v="1ф"/>
    <s v="5-60А"/>
    <s v="1962"/>
    <s v="1747"/>
    <s v="МИРТЕК-12-РУ"/>
    <s v="3220158016894"/>
    <d v="2022-08-01T00:00:00"/>
    <s v="0"/>
    <s v="в подъезде"/>
    <d v="2022-09-05T00:00:00"/>
    <s v="3847"/>
    <s v="Подряд."/>
  </r>
  <r>
    <n v="2352"/>
    <d v="2022-04-22T00:00:00"/>
    <x v="2"/>
    <s v="Михайлова Тамара Михайловна"/>
    <n v="100381778"/>
    <x v="4"/>
    <s v="Чебоксары"/>
    <s v="Московский проспект"/>
    <s v="46"/>
    <n v="2"/>
    <x v="0"/>
    <s v="16671845"/>
    <s v="1ф"/>
    <s v="5-60А"/>
    <s v="2013"/>
    <s v="8801"/>
    <s v="МИРТЕК-12-РУ"/>
    <s v="3220158015487"/>
    <d v="2022-08-01T00:00:00"/>
    <s v="0"/>
    <s v="в подъезде"/>
    <d v="2022-09-15T00:00:00"/>
    <s v="4370"/>
    <s v="Подряд."/>
  </r>
  <r>
    <n v="2353"/>
    <d v="2022-04-22T00:00:00"/>
    <x v="2"/>
    <s v="Халетова Наталия Игоревна"/>
    <n v="100378192"/>
    <x v="4"/>
    <s v="Чебоксары"/>
    <s v="Н. Смирнова"/>
    <s v="4"/>
    <n v="65"/>
    <x v="0"/>
    <s v="41728311"/>
    <s v="1ф"/>
    <s v="5-60А"/>
    <s v="2020"/>
    <s v="590"/>
    <s v="МИРТЕК-12-РУ"/>
    <s v="3220158017062"/>
    <d v="2022-08-01T00:00:00"/>
    <s v="0"/>
    <s v="в подъезде"/>
    <d v="2022-09-15T00:00:00"/>
    <s v="4403"/>
    <s v="Подряд."/>
  </r>
  <r>
    <n v="2354"/>
    <d v="2022-04-22T00:00:00"/>
    <x v="2"/>
    <s v="Тамилина Ольга Валерьевна"/>
    <n v="100380587"/>
    <x v="4"/>
    <s v="Чебоксары"/>
    <s v="Миначева"/>
    <s v="11"/>
    <n v="95"/>
    <x v="0"/>
    <n v="42027498"/>
    <s v="1ф"/>
    <s v="5-60А"/>
    <s v="2020"/>
    <s v="790"/>
    <s v="МИРТЕК-12-РУ"/>
    <s v="3220158016460"/>
    <d v="2022-08-01T00:00:00"/>
    <s v="0"/>
    <s v="в подъезде"/>
    <d v="2022-09-16T00:00:00"/>
    <s v="4428"/>
    <s v="Подряд."/>
  </r>
  <r>
    <n v="2355"/>
    <d v="2022-04-22T00:00:00"/>
    <x v="2"/>
    <s v="Архипова Татьяна Владимировна"/>
    <n v="100314718"/>
    <x v="6"/>
    <s v="Чебоксары"/>
    <s v="М. Горького"/>
    <s v="13/22"/>
    <n v="257"/>
    <x v="0"/>
    <n v="137046"/>
    <s v="1ф"/>
    <s v="5-60А"/>
    <s v="2004"/>
    <s v="18887"/>
    <s v="МИРТЕК-12-РУ"/>
    <s v="3220158018511"/>
    <d v="2022-08-01T00:00:00"/>
    <s v="0"/>
    <s v="в подъезде"/>
    <d v="2022-08-07T00:00:00"/>
    <s v="4269"/>
    <s v="Подряд."/>
  </r>
  <r>
    <n v="2356"/>
    <d v="2022-04-22T00:00:00"/>
    <x v="2"/>
    <s v="Карпеева Ирина Валерьевна"/>
    <n v="100226638"/>
    <x v="6"/>
    <s v="Чебоксары"/>
    <s v="Магницкого"/>
    <s v="20"/>
    <n v="19"/>
    <x v="0"/>
    <s v="28457995-80"/>
    <s v="1ф"/>
    <s v="5-60А"/>
    <s v="1990"/>
    <s v="5179"/>
    <s v="МИРТЕК-12-РУ"/>
    <s v="3220158015550"/>
    <d v="2022-08-01T00:00:00"/>
    <s v="0"/>
    <s v="в подъезде"/>
    <d v="2022-09-12T00:00:00"/>
    <s v="4241"/>
    <s v="Подряд."/>
  </r>
  <r>
    <n v="2357"/>
    <d v="2022-04-22T00:00:00"/>
    <x v="2"/>
    <s v="Громова Надежда Дмитриевна"/>
    <s v="отсутствует"/>
    <x v="6"/>
    <s v="Чебоксары"/>
    <s v="Пролетарская"/>
    <s v="5"/>
    <n v="232"/>
    <x v="0"/>
    <n v="2871178"/>
    <s v="1ф"/>
    <s v="5-60А"/>
    <s v="1993"/>
    <s v="4108"/>
    <s v="МИРТЕК-12-РУ"/>
    <s v="3220158016687"/>
    <d v="2022-08-01T00:00:00"/>
    <s v="0"/>
    <s v="в подъезде"/>
    <d v="2022-10-07T00:00:00"/>
    <s v="4703"/>
    <s v="Подряд."/>
  </r>
  <r>
    <n v="2358"/>
    <d v="2022-04-23T00:00:00"/>
    <x v="2"/>
    <s v="Софронова Лидия Ивановна"/>
    <n v="100293562"/>
    <x v="4"/>
    <s v="Чебоксары"/>
    <s v="Б.С. Маркова"/>
    <s v="8/1"/>
    <n v="55"/>
    <x v="0"/>
    <s v="15175260"/>
    <s v="1ф"/>
    <s v="5-60А"/>
    <s v="2013"/>
    <s v="9974"/>
    <s v="МИРТЕК-12-РУ"/>
    <s v="3220158017157"/>
    <d v="2022-08-01T00:00:00"/>
    <s v="0"/>
    <s v="в подъезде"/>
    <d v="2022-09-08T00:00:00"/>
    <s v="4051"/>
    <s v="Подряд."/>
  </r>
  <r>
    <n v="2359"/>
    <d v="2022-04-25T00:00:00"/>
    <x v="2"/>
    <s v="Мишина Екатерина Анатольевна"/>
    <n v="100394305"/>
    <x v="6"/>
    <s v="Чебоксары"/>
    <s v="пл. Победы"/>
    <s v="2"/>
    <n v="1"/>
    <x v="0"/>
    <s v="049888"/>
    <s v="1ф"/>
    <s v="5-60А"/>
    <s v="1972"/>
    <s v="869"/>
    <s v="МИРТЕК-12-РУ"/>
    <s v="3220158017087"/>
    <d v="2022-08-01T00:00:00"/>
    <s v="0"/>
    <s v="в подъезде"/>
    <d v="2022-09-06T00:00:00"/>
    <s v="3963"/>
    <s v="Подряд."/>
  </r>
  <r>
    <n v="2360"/>
    <d v="2022-04-25T00:00:00"/>
    <x v="2"/>
    <s v="Карзанов Михаил Николаевич"/>
    <n v="100307552"/>
    <x v="4"/>
    <s v="Кугеси"/>
    <s v="К. Маркса"/>
    <s v="112"/>
    <n v="113"/>
    <x v="0"/>
    <s v="21467800"/>
    <s v="1ф"/>
    <s v="5-60А"/>
    <s v="2015"/>
    <s v="5711"/>
    <s v="МИРТЕК-12-РУ"/>
    <s v="3220158017539"/>
    <d v="2022-08-01T00:00:00"/>
    <s v="0"/>
    <s v="в подъезде"/>
    <d v="2022-09-26T00:00:00"/>
    <s v="4669"/>
    <s v="Подряд."/>
  </r>
  <r>
    <n v="2361"/>
    <d v="2022-04-26T00:00:00"/>
    <x v="2"/>
    <s v="Степанова Анжелика Евгеньевна"/>
    <n v="100328183"/>
    <x v="4"/>
    <s v="Чебоксары"/>
    <s v="50 лет Октября"/>
    <s v="15"/>
    <n v="93"/>
    <x v="0"/>
    <s v="01001501"/>
    <s v="1ф"/>
    <s v="5-60А"/>
    <s v="2009"/>
    <s v="15820"/>
    <s v="МИРТЕК-12-РУ"/>
    <s v="3220158016893"/>
    <d v="2022-08-01T00:00:00"/>
    <s v="0"/>
    <s v="в подъезде"/>
    <d v="2022-09-05T00:00:00"/>
    <s v="3852"/>
    <s v="Подряд."/>
  </r>
  <r>
    <n v="2362"/>
    <d v="2022-04-26T00:00:00"/>
    <x v="2"/>
    <s v="Каруев Сергей Анатольевич"/>
    <n v="100321045"/>
    <x v="4"/>
    <s v="Чебоксары"/>
    <s v="К. Иванова"/>
    <s v="81"/>
    <s v="79/9"/>
    <x v="0"/>
    <s v="20544996"/>
    <s v="1ф"/>
    <s v="5-60А"/>
    <s v="2014"/>
    <s v="7868"/>
    <s v="МИРТЕК-12-РУ"/>
    <s v="3220158016899"/>
    <d v="2022-08-01T00:00:00"/>
    <s v="0"/>
    <s v="в подъезде"/>
    <d v="2022-09-05T00:00:00"/>
    <s v="3846"/>
    <s v="Подряд."/>
  </r>
  <r>
    <n v="2363"/>
    <d v="2022-04-26T00:00:00"/>
    <x v="2"/>
    <s v="Абу Андрей Витальевич"/>
    <n v="100338978"/>
    <x v="4"/>
    <s v="Чебоксары"/>
    <s v="Радужная"/>
    <s v="5"/>
    <n v="121"/>
    <x v="0"/>
    <n v="23117162"/>
    <s v="1ф"/>
    <s v="5-60А"/>
    <s v="2015"/>
    <s v="2464"/>
    <s v="МИРТЕК-12-РУ"/>
    <s v="3220158018442"/>
    <d v="2022-08-01T00:00:00"/>
    <s v="0"/>
    <s v="в подъезде"/>
    <d v="2022-09-07T00:00:00"/>
    <s v="4270"/>
    <s v="Подряд."/>
  </r>
  <r>
    <n v="2364"/>
    <d v="2022-04-26T00:00:00"/>
    <x v="2"/>
    <s v="Борунова Светлана Витальевна"/>
    <s v="отсутствует"/>
    <x v="4"/>
    <s v="Чебоксары"/>
    <s v="Декабристов"/>
    <s v="16"/>
    <n v="80"/>
    <x v="0"/>
    <s v="63361"/>
    <s v="1ф"/>
    <s v="5-60А"/>
    <s v="2011"/>
    <s v="12093"/>
    <s v="МИРТЕК-12-РУ"/>
    <s v="3220158018379"/>
    <d v="2022-08-01T00:00:00"/>
    <s v="0"/>
    <s v="в подъезде"/>
    <d v="2022-10-10T00:00:00"/>
    <s v="4722"/>
    <s v="Подряд."/>
  </r>
  <r>
    <n v="2365"/>
    <d v="2022-04-26T00:00:00"/>
    <x v="2"/>
    <s v="Савинов Григорий Анатольевич"/>
    <s v="отсутствует"/>
    <x v="4"/>
    <s v="Чебоксары"/>
    <s v="Дементьева"/>
    <s v="1"/>
    <n v="182"/>
    <x v="0"/>
    <s v="20552867"/>
    <s v="1ф"/>
    <s v="5-60А"/>
    <s v="2014"/>
    <s v="4648"/>
    <s v="МИРТЕК-12-РУ"/>
    <s v="3220158017531"/>
    <d v="2022-08-01T00:00:00"/>
    <s v="0"/>
    <s v="в подъезде"/>
    <d v="2022-09-09T00:00:00"/>
    <s v="4135"/>
    <s v="Подряд."/>
  </r>
  <r>
    <n v="2366"/>
    <d v="2022-04-26T00:00:00"/>
    <x v="2"/>
    <s v="Лысяков Сергей Анатольевич"/>
    <n v="100394084"/>
    <x v="6"/>
    <s v="Чебоксары"/>
    <s v="Миттова"/>
    <s v="35"/>
    <n v="148"/>
    <x v="0"/>
    <s v="339253"/>
    <s v="1ф"/>
    <s v="5-60А"/>
    <s v="2002"/>
    <s v="28726"/>
    <s v="МИРТЕК-12-РУ"/>
    <s v="3220158017859"/>
    <d v="2022-08-01T00:00:00"/>
    <s v="0"/>
    <s v="в подъезде"/>
    <d v="2022-09-06T00:00:00"/>
    <s v="3936"/>
    <s v="Подряд."/>
  </r>
  <r>
    <n v="2367"/>
    <d v="2022-04-26T00:00:00"/>
    <x v="2"/>
    <s v="Моросин Леонид Александрович"/>
    <n v="100326508"/>
    <x v="4"/>
    <s v="Чебоксары"/>
    <s v="Гузовского"/>
    <s v="36"/>
    <n v="141"/>
    <x v="0"/>
    <s v="036872"/>
    <s v="1ф"/>
    <s v="5-60А"/>
    <s v="2008"/>
    <s v="23198"/>
    <s v="МИРТЕК-12-РУ"/>
    <s v="3220158017904"/>
    <d v="2022-08-01T00:00:00"/>
    <s v="0"/>
    <s v="в подъезде"/>
    <d v="2022-09-26T00:00:00"/>
    <s v="4611"/>
    <s v="Подряд."/>
  </r>
  <r>
    <n v="2368"/>
    <d v="2022-04-27T00:00:00"/>
    <x v="2"/>
    <s v="Носова Татьяна Петровна"/>
    <n v="100388749"/>
    <x v="4"/>
    <s v="Чебоксары"/>
    <s v="Пирогова"/>
    <s v="20"/>
    <n v="32"/>
    <x v="0"/>
    <s v="018635"/>
    <s v="1ф"/>
    <s v="5-60А"/>
    <s v="2007"/>
    <s v="21971"/>
    <s v="МИРТЕК-12-РУ"/>
    <s v="3220158015587"/>
    <d v="2022-08-01T00:00:00"/>
    <s v="0"/>
    <s v="в подъезде"/>
    <d v="2022-09-05T00:00:00"/>
    <s v="3882"/>
    <s v="Подряд."/>
  </r>
  <r>
    <n v="2369"/>
    <d v="2022-04-27T00:00:00"/>
    <x v="2"/>
    <s v="Васильев Владимир Николаевич"/>
    <n v="100310016"/>
    <x v="4"/>
    <s v="Чебоксары"/>
    <s v="М. Горького"/>
    <s v="27"/>
    <n v="39"/>
    <x v="0"/>
    <n v="271697"/>
    <s v="1ф"/>
    <s v="5-60А"/>
    <s v="2011"/>
    <s v="6055"/>
    <s v="МИРТЕК-12-РУ"/>
    <s v="3220158016381"/>
    <d v="2022-08-01T00:00:00"/>
    <s v="0"/>
    <s v="в подъезде"/>
    <d v="2022-09-14T00:00:00"/>
    <s v="4360"/>
    <s v="Подряд."/>
  </r>
  <r>
    <n v="2370"/>
    <d v="2022-04-27T00:00:00"/>
    <x v="2"/>
    <s v="Павлов Денис Владимирович"/>
    <n v="100211722"/>
    <x v="4"/>
    <s v="Чебоксары"/>
    <s v="Совхозная"/>
    <s v="10"/>
    <n v="85"/>
    <x v="0"/>
    <n v="22176514"/>
    <s v="1ф"/>
    <s v="5-60А"/>
    <s v="2015"/>
    <s v="10558"/>
    <s v="МИРТЕК-12-РУ"/>
    <s v="3220158017055"/>
    <d v="2022-08-01T00:00:00"/>
    <s v="0"/>
    <s v="в подъезде"/>
    <d v="2022-09-15T00:00:00"/>
    <s v="4405"/>
    <s v="Подряд."/>
  </r>
  <r>
    <n v="2371"/>
    <d v="2022-04-27T00:00:00"/>
    <x v="2"/>
    <s v="Платонов Дмитрий Васильевич"/>
    <s v="отсутствует"/>
    <x v="4"/>
    <s v="Чебоксары"/>
    <s v="Правая Набережная Сугутки"/>
    <s v="7"/>
    <n v="98"/>
    <x v="0"/>
    <n v="17882497"/>
    <s v="1ф"/>
    <s v="5-60А"/>
    <s v="2014"/>
    <s v="7726"/>
    <s v="МИРТЕК-12-РУ"/>
    <s v="3220158018083"/>
    <d v="2022-08-01T00:00:00"/>
    <s v="0"/>
    <s v="в подъезде"/>
    <d v="2022-09-13T00:00:00"/>
    <s v="4219"/>
    <s v="Подряд."/>
  </r>
  <r>
    <n v="2372"/>
    <d v="2022-04-27T00:00:00"/>
    <x v="2"/>
    <s v="Иванова Татьяна Борисовна"/>
    <n v="100392979"/>
    <x v="6"/>
    <s v="Чебоксары"/>
    <s v="Водопроводная"/>
    <s v="22"/>
    <s v="г/б 27"/>
    <x v="0"/>
    <n v="5134"/>
    <s v="1ф"/>
    <s v="5-60А"/>
    <s v="1996"/>
    <s v="482"/>
    <s v="МИРТЕК-12-РУ"/>
    <s v="3220158017758"/>
    <d v="2022-08-01T00:00:00"/>
    <s v="0"/>
    <s v="в подъезде"/>
    <d v="2022-10-01T00:00:00"/>
    <s v="4679"/>
    <s v="Подряд."/>
  </r>
  <r>
    <n v="2373"/>
    <d v="2022-04-27T00:00:00"/>
    <x v="2"/>
    <s v="Арсентьев Дмитрий Геннадьевич"/>
    <n v="100392976"/>
    <x v="6"/>
    <s v="Чебоксары"/>
    <s v="Водопроводная"/>
    <s v="22"/>
    <s v="г/б 24"/>
    <x v="0"/>
    <s v="7791035003613"/>
    <s v="1ф"/>
    <s v="5-60А"/>
    <s v="2010"/>
    <s v="325"/>
    <s v="МИРТЕК-12-РУ"/>
    <s v="3220158016052"/>
    <d v="2022-08-01T00:00:00"/>
    <s v="0"/>
    <s v="в подъезде"/>
    <d v="2022-10-11T00:00:00"/>
    <s v="4987"/>
    <s v="Подряд."/>
  </r>
  <r>
    <n v="2374"/>
    <d v="2022-04-27T00:00:00"/>
    <x v="2"/>
    <s v="Карпова Татьяна Николаевна"/>
    <n v="100239609"/>
    <x v="6"/>
    <s v="Чебоксары"/>
    <s v="Восточная (п. Восточный)"/>
    <s v="20"/>
    <n v="6"/>
    <x v="0"/>
    <n v="948523"/>
    <s v="1ф"/>
    <s v="5-60А"/>
    <s v="1972"/>
    <s v="8458"/>
    <s v="МИРТЕК-12-РУ"/>
    <s v="3220158017355"/>
    <d v="2022-08-01T00:00:00"/>
    <s v="0"/>
    <s v="в подъезде"/>
    <d v="2022-09-19T00:00:00"/>
    <s v="4481"/>
    <s v="Подряд."/>
  </r>
  <r>
    <n v="2375"/>
    <d v="2022-04-27T00:00:00"/>
    <x v="2"/>
    <s v="Спиридонова Алевтина Михайловна"/>
    <n v="100323137"/>
    <x v="4"/>
    <s v="Чебоксары"/>
    <s v="Мира"/>
    <s v="28"/>
    <n v="33"/>
    <x v="0"/>
    <n v="73564"/>
    <s v="1ф"/>
    <s v="5-60А"/>
    <s v="2011"/>
    <s v="10046"/>
    <s v="МИРТЕК-12-РУ"/>
    <s v="3220158019136"/>
    <d v="2022-08-01T00:00:00"/>
    <s v="0"/>
    <s v="в подъезде"/>
    <d v="2022-09-05T00:00:00"/>
    <s v="3834"/>
    <s v="Подряд."/>
  </r>
  <r>
    <n v="2376"/>
    <d v="2022-04-28T00:00:00"/>
    <x v="2"/>
    <s v="Полякова Наталия Александровна"/>
    <n v="100327255"/>
    <x v="4"/>
    <s v="Чебоксары"/>
    <s v="П. Лумумбы"/>
    <s v="14"/>
    <n v="16"/>
    <x v="0"/>
    <s v="007789049104377"/>
    <s v="1ф"/>
    <s v="5-60А"/>
    <s v="2012"/>
    <s v="19948"/>
    <s v="МИРТЕК-12-РУ"/>
    <s v="3220158015660"/>
    <d v="2022-08-01T00:00:00"/>
    <s v="0"/>
    <s v="в подъезде"/>
    <d v="2022-09-06T00:00:00"/>
    <s v="3959"/>
    <s v="Подряд."/>
  </r>
  <r>
    <n v="2377"/>
    <d v="2022-04-28T00:00:00"/>
    <x v="2"/>
    <s v="Николаев Юрий Васильевич"/>
    <n v="100323542"/>
    <x v="4"/>
    <s v="Чебоксары"/>
    <s v="Космонавта Николаева"/>
    <s v="27/1"/>
    <n v="21"/>
    <x v="0"/>
    <s v="16010000919"/>
    <s v="1ф"/>
    <s v="5-60А"/>
    <s v="2021"/>
    <s v="565"/>
    <s v="МИРТЕК-12-РУ"/>
    <s v="3220158018372"/>
    <d v="2022-08-01T00:00:00"/>
    <s v="0"/>
    <s v="в подъезде"/>
    <d v="2022-09-07T00:00:00"/>
    <s v="4042"/>
    <s v="Подряд."/>
  </r>
  <r>
    <n v="2378"/>
    <d v="2022-04-29T00:00:00"/>
    <x v="2"/>
    <s v="Стельмах Андрей Иванович"/>
    <n v="100394072"/>
    <x v="6"/>
    <s v="Чебоксары"/>
    <s v="Миттова"/>
    <s v="35"/>
    <n v="136"/>
    <x v="0"/>
    <s v="342007"/>
    <s v="1ф"/>
    <s v="5-60А"/>
    <s v="2002"/>
    <s v="30206"/>
    <s v="МИРТЕК-12-РУ"/>
    <s v="3220158015816"/>
    <d v="2022-08-01T00:00:00"/>
    <s v="0"/>
    <s v="в подъезде"/>
    <d v="2022-09-06T00:00:00"/>
    <s v="3968"/>
    <s v="Подряд."/>
  </r>
  <r>
    <n v="2379"/>
    <d v="2022-04-29T00:00:00"/>
    <x v="2"/>
    <s v="Алькевич Екатерина Владимировна"/>
    <n v="100318303"/>
    <x v="4"/>
    <s v="Чебоксары"/>
    <s v="Эльгера"/>
    <s v="14"/>
    <n v="58"/>
    <x v="0"/>
    <s v="040394"/>
    <s v="1ф"/>
    <s v="5-60А"/>
    <s v="2009"/>
    <s v="14509"/>
    <s v="МИРТЕК-12-РУ"/>
    <s v="3220158019147"/>
    <d v="2022-08-01T00:00:00"/>
    <s v="0"/>
    <s v="в подъезде"/>
    <d v="2022-09-07T00:00:00"/>
    <s v="3998"/>
    <s v="Подряд."/>
  </r>
  <r>
    <n v="2380"/>
    <d v="2022-04-29T00:00:00"/>
    <x v="2"/>
    <s v="Маджидова Айша Хошимджоновна"/>
    <n v="100389309"/>
    <x v="4"/>
    <s v="Чебоксары"/>
    <s v="Петрова"/>
    <s v="11"/>
    <n v="24"/>
    <x v="0"/>
    <s v="00116222"/>
    <s v="1ф"/>
    <s v="5-60А"/>
    <s v="1962"/>
    <m/>
    <s v="СЕ 101 R5 145 М"/>
    <s v="007789172513755"/>
    <d v="2022-05-01T00:00:00"/>
    <s v="0"/>
    <s v="в подъезде"/>
    <d v="2022-05-05T00:00:00"/>
    <s v="б/н"/>
    <s v="Замена в УК"/>
  </r>
  <r>
    <n v="2381"/>
    <d v="2022-04-29T00:00:00"/>
    <x v="2"/>
    <s v="Киргизов Сергей Николаевич"/>
    <s v="отсутствует"/>
    <x v="4"/>
    <s v="Чебоксары"/>
    <s v="Правая Набережная Сугутки"/>
    <s v="7"/>
    <n v="193"/>
    <x v="0"/>
    <s v="17888058"/>
    <s v="1ф"/>
    <s v="5-60А"/>
    <s v="2014"/>
    <s v="3345"/>
    <s v="МИРТЕК-12-РУ"/>
    <s v="3220158018243"/>
    <d v="2022-08-01T00:00:00"/>
    <s v="0"/>
    <s v="в подъезде"/>
    <d v="2022-09-13T00:00:00"/>
    <s v="4220"/>
    <s v="Подряд."/>
  </r>
  <r>
    <n v="2382"/>
    <d v="2022-04-29T00:00:00"/>
    <x v="2"/>
    <s v="Мурзаева Александра Витальевна"/>
    <s v="отсутствует"/>
    <x v="4"/>
    <s v="Чебоксары"/>
    <s v="Миттова"/>
    <s v="37/1"/>
    <n v="17"/>
    <x v="0"/>
    <s v="36441159"/>
    <s v="1ф"/>
    <s v="5-60А"/>
    <s v="2018"/>
    <s v="3301"/>
    <s v="МИРТЕК-12-РУ"/>
    <s v="3220158016396"/>
    <d v="2022-08-01T00:00:00"/>
    <s v="0"/>
    <s v="в подъезде"/>
    <d v="2022-09-08T00:00:00"/>
    <s v="4115"/>
    <s v="Подряд."/>
  </r>
  <r>
    <n v="2383"/>
    <d v="2022-04-29T00:00:00"/>
    <x v="2"/>
    <s v="Мареева Раиса Михайловна"/>
    <n v="100392363"/>
    <x v="6"/>
    <s v="Чебоксары"/>
    <s v="Ленина"/>
    <s v="32"/>
    <n v="27"/>
    <x v="0"/>
    <s v="550057"/>
    <s v="1ф"/>
    <s v="5-60А"/>
    <s v="1992"/>
    <s v="1327"/>
    <s v="МИРТЕК-12-РУ"/>
    <s v="3220158018090"/>
    <d v="2022-08-01T00:00:00"/>
    <s v="0"/>
    <s v="в подъезде"/>
    <d v="2022-09-19T00:00:00"/>
    <s v="4479"/>
    <s v="Подряд."/>
  </r>
  <r>
    <n v="2384"/>
    <d v="2022-05-04T00:00:00"/>
    <x v="2"/>
    <s v="Коротаев Андрей Сергеевич"/>
    <s v="отсутствует"/>
    <x v="4"/>
    <s v="Чебоксары"/>
    <s v="Ярмарочная"/>
    <s v="7/1"/>
    <n v="16"/>
    <x v="0"/>
    <n v="32463215"/>
    <s v="1ф"/>
    <s v="5-60А"/>
    <s v="2018"/>
    <s v="7990"/>
    <s v="МИРТЕК-12-РУ"/>
    <s v="3220158019374"/>
    <d v="2022-08-01T00:00:00"/>
    <s v="0"/>
    <s v="в подъезде"/>
    <d v="2022-09-16T00:00:00"/>
    <s v="4323"/>
    <s v="Подряд."/>
  </r>
  <r>
    <n v="2385"/>
    <d v="2022-05-04T00:00:00"/>
    <x v="2"/>
    <s v="Петров Петр Павлович "/>
    <n v="100314584"/>
    <x v="4"/>
    <s v="Чебоксары"/>
    <s v="М. Горького"/>
    <s v="13/22"/>
    <n v="124"/>
    <x v="0"/>
    <s v="022577"/>
    <s v="1ф"/>
    <s v="5-60А"/>
    <s v="2007"/>
    <s v="32065"/>
    <s v="МИРТЕК-12-РУ"/>
    <s v="3220158019290"/>
    <d v="2022-08-01T00:00:00"/>
    <s v="0"/>
    <s v="в подъезде"/>
    <d v="2022-09-07T00:00:00"/>
    <s v="4268"/>
    <s v="Подряд."/>
  </r>
  <r>
    <n v="2386"/>
    <d v="2022-05-05T00:00:00"/>
    <x v="2"/>
    <s v="Михайлова Наталья Владимировна"/>
    <n v="100336991"/>
    <x v="4"/>
    <s v="Чебоксары"/>
    <s v="Чапаева"/>
    <s v="8"/>
    <n v="70"/>
    <x v="0"/>
    <s v="34002901"/>
    <s v="1ф"/>
    <s v="5-60А"/>
    <s v="2010"/>
    <s v="6693"/>
    <s v="МИРТЕК-12-РУ"/>
    <s v="3220158015965"/>
    <d v="2022-08-01T00:00:00"/>
    <s v="0"/>
    <s v="в подъезде"/>
    <d v="2022-09-21T00:00:00"/>
    <s v="4586"/>
    <s v="Подряд."/>
  </r>
  <r>
    <n v="2387"/>
    <d v="2022-05-05T00:00:00"/>
    <x v="2"/>
    <s v="Пригородов Вячеслав Анатольевич"/>
    <n v="100210805"/>
    <x v="4"/>
    <s v="Чебоксары"/>
    <s v="П. Лумумбы"/>
    <s v="4"/>
    <n v="3"/>
    <x v="0"/>
    <s v="94094"/>
    <s v="1ф"/>
    <s v="5-60А"/>
    <s v="2009"/>
    <s v="13687"/>
    <s v="МИРТЕК-12-РУ"/>
    <s v="3220158015492"/>
    <d v="2022-08-01T00:00:00"/>
    <s v="0"/>
    <s v="в подъезде"/>
    <d v="2022-09-06T00:00:00"/>
    <s v="3960"/>
    <s v="Подряд."/>
  </r>
  <r>
    <n v="2388"/>
    <d v="2022-05-05T00:00:00"/>
    <x v="2"/>
    <s v="Харычев Валерий Александрович"/>
    <n v="100323599"/>
    <x v="4"/>
    <s v="Чебоксары"/>
    <s v="Космонавта Николаева"/>
    <s v="37"/>
    <n v="7"/>
    <x v="0"/>
    <s v="08395672"/>
    <s v="1ф"/>
    <s v="5-60А"/>
    <s v="2011"/>
    <s v="5486"/>
    <s v="МИРТЕК-12-РУ"/>
    <s v="3220158016964"/>
    <d v="2022-08-01T00:00:00"/>
    <s v="0"/>
    <s v="в подъезде"/>
    <d v="2022-09-05T00:00:00"/>
    <s v="3840"/>
    <s v="Подряд."/>
  </r>
  <r>
    <n v="2389"/>
    <d v="2022-05-06T00:00:00"/>
    <x v="2"/>
    <s v="Ракович Надежда Константиновна"/>
    <n v="100380220"/>
    <x v="4"/>
    <s v="Чебоксары"/>
    <s v="К. Иванова"/>
    <s v="88"/>
    <n v="52"/>
    <x v="0"/>
    <s v="11395067"/>
    <s v="1ф"/>
    <s v="5-60А"/>
    <s v="2012"/>
    <s v="8679"/>
    <s v="МИРТЕК-12-РУ"/>
    <s v="3220158018654"/>
    <d v="2022-08-01T00:00:00"/>
    <s v="0"/>
    <s v="в подъезде"/>
    <d v="2022-09-08T00:00:00"/>
    <s v="4055"/>
    <s v="Подряд."/>
  </r>
  <r>
    <n v="2390"/>
    <d v="2022-05-06T00:00:00"/>
    <x v="2"/>
    <s v="Державин Сергей Михайлович"/>
    <s v="отсутствует"/>
    <x v="6"/>
    <s v="Чебоксары"/>
    <s v="Университетская"/>
    <s v="11"/>
    <n v="89"/>
    <x v="0"/>
    <s v="001388"/>
    <s v="1ф"/>
    <s v="5-60А"/>
    <s v="2006"/>
    <s v="57953"/>
    <s v="МИРТЕК-12-РУ"/>
    <s v="3220158015976"/>
    <d v="2022-08-01T00:00:00"/>
    <s v="0"/>
    <s v="в подъезде"/>
    <d v="2022-09-08T00:00:00"/>
    <s v="4249"/>
    <s v="Подряд."/>
  </r>
  <r>
    <n v="2391"/>
    <d v="2022-05-06T00:00:00"/>
    <x v="2"/>
    <s v="Трофимов Евгений Владимирович"/>
    <n v="100393454"/>
    <x v="4"/>
    <s v="Чебоксары"/>
    <s v="Базарная"/>
    <s v="10"/>
    <n v="81"/>
    <x v="0"/>
    <s v="08007376"/>
    <s v="1ф"/>
    <s v="5-60А"/>
    <s v="2010"/>
    <s v="20443"/>
    <s v="МИРТЕК-12-РУ"/>
    <s v="3220158018483"/>
    <d v="2022-08-01T00:00:00"/>
    <s v="0"/>
    <s v="в подъезде"/>
    <d v="2022-09-19T00:00:00"/>
    <s v="4474"/>
    <s v="Подряд."/>
  </r>
  <r>
    <n v="2392"/>
    <d v="2022-05-06T00:00:00"/>
    <x v="2"/>
    <s v="Владимирова Наталия Анатольевна"/>
    <s v="отсутствует"/>
    <x v="6"/>
    <s v="Чебоксары"/>
    <s v="Хузангая"/>
    <s v="25"/>
    <n v="22"/>
    <x v="0"/>
    <s v="1097998"/>
    <s v="1ф"/>
    <s v="5-60А"/>
    <s v="1983"/>
    <s v="4298"/>
    <s v="МИРТЕК-12-РУ"/>
    <s v="3220158018407"/>
    <d v="2022-08-01T00:00:00"/>
    <s v="0"/>
    <s v="в подъезде"/>
    <d v="2022-09-07T00:00:00"/>
    <s v="4002"/>
    <s v="Подряд."/>
  </r>
  <r>
    <n v="2393"/>
    <d v="2022-05-11T00:00:00"/>
    <x v="2"/>
    <s v="Бардасова Александра Андреевна"/>
    <n v="100319216"/>
    <x v="4"/>
    <s v="Чебоксары"/>
    <s v="Московский проспект"/>
    <s v="38/2"/>
    <n v="78"/>
    <x v="0"/>
    <n v="31094"/>
    <s v="1ф"/>
    <s v="5-60А"/>
    <s v="2009"/>
    <s v="9433"/>
    <s v="МИРТЕК-12-РУ"/>
    <s v="3220158015762"/>
    <d v="2022-08-01T00:00:00"/>
    <s v="0"/>
    <s v="в подъезде"/>
    <d v="2022-09-15T00:00:00"/>
    <s v="4391"/>
    <s v="Подряд."/>
  </r>
  <r>
    <n v="2394"/>
    <d v="2022-05-11T00:00:00"/>
    <x v="2"/>
    <s v="Еремеев Владимир Леонидович"/>
    <n v="100323731"/>
    <x v="4"/>
    <s v="Чебоксары"/>
    <s v="Космонавта Николаева"/>
    <s v="39"/>
    <n v="36"/>
    <x v="0"/>
    <s v="0057208808"/>
    <s v="1ф"/>
    <s v="5-60А"/>
    <s v="2008"/>
    <s v="10740"/>
    <s v="МИРТЕК-12-РУ"/>
    <s v="3220158019183"/>
    <d v="2022-08-01T00:00:00"/>
    <s v="0"/>
    <s v="в подъезде"/>
    <d v="2022-09-05T00:00:00"/>
    <s v="3839"/>
    <s v="Подряд."/>
  </r>
  <r>
    <n v="2395"/>
    <d v="2022-05-11T00:00:00"/>
    <x v="2"/>
    <s v="Александрова Наталья Анатольевна"/>
    <n v="100345184"/>
    <x v="4"/>
    <s v="Чебоксары"/>
    <s v="Гузовского"/>
    <s v="9"/>
    <n v="48"/>
    <x v="0"/>
    <s v="016942"/>
    <s v="1ф"/>
    <s v="5-60А"/>
    <s v="2007"/>
    <s v="12819"/>
    <s v="МИРТЕК-12-РУ"/>
    <s v="3220158029386"/>
    <d v="2022-08-01T00:00:00"/>
    <s v="0"/>
    <s v="в подъезде"/>
    <d v="2022-10-22T00:00:00"/>
    <s v="4958"/>
    <s v="Подряд."/>
  </r>
  <r>
    <n v="2396"/>
    <d v="2022-05-11T00:00:00"/>
    <x v="2"/>
    <s v="Петров Юрий Валерианович"/>
    <n v="100395159"/>
    <x v="6"/>
    <s v="Чебоксары"/>
    <s v="Гражданская"/>
    <s v="131"/>
    <n v="292"/>
    <x v="0"/>
    <s v="0600044"/>
    <s v="1ф"/>
    <s v="5-60А"/>
    <s v="1991"/>
    <m/>
    <s v="МИРТЕК-12-РУ"/>
    <s v="3220158017212"/>
    <d v="2022-08-01T00:00:00"/>
    <s v="0"/>
    <s v="в подъезде"/>
    <d v="2022-09-02T00:00:00"/>
    <s v="3695"/>
    <s v="Подряд."/>
  </r>
  <r>
    <n v="2397"/>
    <d v="2022-05-11T00:00:00"/>
    <x v="2"/>
    <s v="Вадейкин Александр Викторович "/>
    <n v="100307551"/>
    <x v="4"/>
    <s v="Кугеси"/>
    <s v="К. Маркса"/>
    <s v="112"/>
    <n v="112"/>
    <x v="0"/>
    <s v="21426051"/>
    <s v="1ф"/>
    <s v="5-60А"/>
    <s v="2015"/>
    <s v="4687"/>
    <s v="МИРТЕК-12-РУ"/>
    <s v="3220158018169"/>
    <d v="2022-08-01T00:00:00"/>
    <s v="0"/>
    <s v="в подъезде"/>
    <d v="2022-09-26T00:00:00"/>
    <s v="4670"/>
    <s v="Подряд."/>
  </r>
  <r>
    <n v="2398"/>
    <d v="2022-05-11T00:00:00"/>
    <x v="2"/>
    <s v="Прокопьева Инна Геннадьевна"/>
    <s v="отсутствует"/>
    <x v="4"/>
    <s v="Чебоксары"/>
    <s v="Дементьева"/>
    <s v="22"/>
    <n v="67"/>
    <x v="0"/>
    <s v="005379"/>
    <s v="1ф"/>
    <s v="5-60А"/>
    <s v="2009"/>
    <m/>
    <s v="МИРТЕК-12-РУ"/>
    <s v="3220158018612"/>
    <d v="2022-08-01T00:00:00"/>
    <s v="0"/>
    <s v="в подъезде"/>
    <d v="2022-09-09T00:00:00"/>
    <s v="4144"/>
    <s v="Подряд."/>
  </r>
  <r>
    <n v="2399"/>
    <d v="2022-05-11T00:00:00"/>
    <x v="2"/>
    <s v="Миридонова Светлана Анатольевна"/>
    <n v="100357375"/>
    <x v="6"/>
    <s v="Чебоксары"/>
    <s v="Шумилова"/>
    <s v="3"/>
    <n v="89"/>
    <x v="0"/>
    <s v="755028"/>
    <s v="1ф"/>
    <s v="5-60А"/>
    <s v="2000"/>
    <s v="19017"/>
    <s v="МИРТЕК-12-РУ"/>
    <s v="3220158028714"/>
    <d v="2022-08-01T00:00:00"/>
    <s v="0"/>
    <s v="в подъезде"/>
    <d v="2022-10-19T00:00:00"/>
    <s v="4906"/>
    <s v="Подряд."/>
  </r>
  <r>
    <n v="2400"/>
    <d v="2022-05-12T00:00:00"/>
    <x v="2"/>
    <s v="Кузьмин Владимир Анатольевич"/>
    <n v="100307600"/>
    <x v="4"/>
    <s v="Кугеси"/>
    <s v="К. Маркса"/>
    <s v="112"/>
    <n v="161"/>
    <x v="0"/>
    <s v="21435787"/>
    <s v="1ф"/>
    <s v="5-60А"/>
    <s v="2015"/>
    <s v="216"/>
    <s v="меркурий 201.5"/>
    <s v="46267612"/>
    <d v="2022-05-27T00:00:00"/>
    <s v="2"/>
    <s v="в подъезде"/>
    <d v="2022-05-27T00:00:00"/>
    <s v="б/н"/>
    <s v="Замена в УК"/>
  </r>
  <r>
    <n v="2401"/>
    <d v="2022-05-12T00:00:00"/>
    <x v="2"/>
    <s v="Павлова Зоя Анатольевна"/>
    <n v="100307467"/>
    <x v="4"/>
    <s v="Кугеси"/>
    <s v="К. Маркса"/>
    <s v="112"/>
    <n v="28"/>
    <x v="0"/>
    <s v="21463386"/>
    <s v="1ф"/>
    <s v="5-60А"/>
    <s v="2015"/>
    <s v="6787"/>
    <s v="меркурий 201.5"/>
    <s v="46702000"/>
    <d v="2022-06-01T00:00:00"/>
    <s v="0"/>
    <s v="в подъезде"/>
    <d v="2022-05-26T00:00:00"/>
    <s v="б/н"/>
    <s v="Замена в УК"/>
  </r>
  <r>
    <n v="2402"/>
    <d v="2022-05-12T00:00:00"/>
    <x v="2"/>
    <s v="Егорова Ольга Пантелеймоновна"/>
    <n v="100307639"/>
    <x v="4"/>
    <s v="Кугеси"/>
    <s v="К. Маркса"/>
    <s v="112"/>
    <n v="200"/>
    <x v="0"/>
    <s v="21475834"/>
    <s v="1ф"/>
    <s v="5-60А"/>
    <s v="2015"/>
    <s v="2637"/>
    <s v="меркурий 201.7"/>
    <s v="46088211"/>
    <d v="2022-06-01T00:00:00"/>
    <s v="2"/>
    <s v="в подъезде"/>
    <d v="2022-05-16T00:00:00"/>
    <s v="б/н"/>
    <s v="Замена в УК"/>
  </r>
  <r>
    <n v="2403"/>
    <d v="2022-05-12T00:00:00"/>
    <x v="2"/>
    <s v="Иванова Кристина Петровна"/>
    <n v="100307558"/>
    <x v="4"/>
    <s v="Кугеси"/>
    <s v="К. Маркса"/>
    <s v="112"/>
    <n v="119"/>
    <x v="0"/>
    <n v="21475016"/>
    <s v="1ф"/>
    <s v="5-60А"/>
    <s v="2015"/>
    <s v="1014"/>
    <s v="меркурий 201.5"/>
    <s v="46585253"/>
    <d v="2022-06-01T00:00:00"/>
    <s v="2"/>
    <s v="в подъезде"/>
    <d v="2022-05-11T00:00:00"/>
    <s v="б/н"/>
    <s v="Замена в УК"/>
  </r>
  <r>
    <n v="2404"/>
    <d v="2022-05-12T00:00:00"/>
    <x v="2"/>
    <s v="Кириллов Геннадий Иосифович"/>
    <n v="100307528"/>
    <x v="4"/>
    <s v="Кугеси"/>
    <s v="К. Маркса"/>
    <s v="112"/>
    <n v="89"/>
    <x v="0"/>
    <s v="21428998"/>
    <s v="1ф"/>
    <s v="5-60А"/>
    <s v="2015"/>
    <s v="749"/>
    <s v="МИРТЕК-12-РУ"/>
    <s v="3220158016200"/>
    <d v="2022-08-01T00:00:00"/>
    <s v="0"/>
    <s v="в подъезде"/>
    <d v="2022-09-26T00:00:00"/>
    <s v="4672"/>
    <s v="Подряд."/>
  </r>
  <r>
    <n v="2405"/>
    <d v="2022-05-12T00:00:00"/>
    <x v="2"/>
    <s v="Прохоров Александр Владимирович"/>
    <s v="отсутствует"/>
    <x v="4"/>
    <s v="Чебоксары"/>
    <s v="п-т Тракторостроителей"/>
    <s v="8А"/>
    <n v="30"/>
    <x v="0"/>
    <s v="004194"/>
    <s v="1ф"/>
    <s v="5-60А"/>
    <s v="2008"/>
    <s v="4233"/>
    <s v="МИРТЕК-12-РУ"/>
    <s v="3220158029032"/>
    <d v="2022-08-31T00:00:00"/>
    <s v="0"/>
    <s v="в подъезде"/>
    <d v="2022-11-17T00:00:00"/>
    <s v="5218"/>
    <s v="МРО"/>
  </r>
  <r>
    <n v="2406"/>
    <d v="2022-05-12T00:00:00"/>
    <x v="2"/>
    <s v="Чепа Юрий Андреевич"/>
    <n v="100319334"/>
    <x v="4"/>
    <s v="Чебоксары"/>
    <s v="К. Иванова"/>
    <s v="79/16"/>
    <n v="33"/>
    <x v="0"/>
    <s v="22143038"/>
    <s v="1ф"/>
    <s v="5-60А"/>
    <s v="2015"/>
    <s v="3885"/>
    <s v="МИРТЕК-12-РУ"/>
    <s v="3220158015844"/>
    <d v="2022-08-01T00:00:00"/>
    <s v="0"/>
    <s v="в подъезде"/>
    <d v="2022-09-08T00:00:00"/>
    <s v="4097"/>
    <s v="Подряд."/>
  </r>
  <r>
    <n v="2407"/>
    <d v="2022-05-13T00:00:00"/>
    <x v="2"/>
    <s v="Тихонова Надежда Дмитриевна"/>
    <n v="100299084"/>
    <x v="4"/>
    <s v="Чебоксары"/>
    <s v="Л. Комсомола"/>
    <s v="44"/>
    <n v="31"/>
    <x v="0"/>
    <s v="23257348"/>
    <s v="1ф"/>
    <s v="5-60А"/>
    <s v="2015"/>
    <s v="14762"/>
    <s v="МИРТЕК-12-РУ"/>
    <s v="3220158029242"/>
    <d v="2022-08-01T00:00:00"/>
    <s v="0"/>
    <s v="в подъезде"/>
    <d v="2022-10-18T00:00:00"/>
    <s v="4842"/>
    <s v="Подряд."/>
  </r>
  <r>
    <n v="2408"/>
    <d v="2022-05-13T00:00:00"/>
    <x v="2"/>
    <s v="Леонтьев Дмитрий Васильевич"/>
    <n v="100216097"/>
    <x v="4"/>
    <s v="Чебоксары"/>
    <s v="Чапаева"/>
    <s v="8"/>
    <n v="12"/>
    <x v="0"/>
    <s v="242065"/>
    <s v="1ф"/>
    <s v="5-60А"/>
    <s v="2011"/>
    <s v="15108"/>
    <s v="МИРТЕК-12-РУ"/>
    <s v="3220158016028"/>
    <d v="2022-08-01T00:00:00"/>
    <s v="0"/>
    <s v="в подъезде"/>
    <d v="2022-09-22T00:00:00"/>
    <s v="4590"/>
    <s v="Подряд."/>
  </r>
  <r>
    <n v="2409"/>
    <d v="2022-05-13T00:00:00"/>
    <x v="2"/>
    <s v="Любезнов Сергей Петрович"/>
    <n v="100216109"/>
    <x v="4"/>
    <s v="Чебоксары"/>
    <s v="Чапаева"/>
    <s v="8"/>
    <n v="23"/>
    <x v="0"/>
    <n v="242366"/>
    <s v="1ф"/>
    <s v="5-60А"/>
    <s v="2011"/>
    <s v="11403"/>
    <s v="МИРТЕК-12-РУ"/>
    <s v="3220158017718"/>
    <d v="2022-08-01T00:00:00"/>
    <s v="0"/>
    <s v="в подъезде"/>
    <d v="2022-09-22T00:00:00"/>
    <s v="4591"/>
    <s v="Подряд."/>
  </r>
  <r>
    <n v="2410"/>
    <d v="2022-05-13T00:00:00"/>
    <x v="2"/>
    <s v="Васильев Илья Владимирович"/>
    <n v="100376324"/>
    <x v="4"/>
    <s v="Чебоксары"/>
    <s v="Университетская"/>
    <s v="19"/>
    <n v="67"/>
    <x v="0"/>
    <s v="15427709"/>
    <s v="1ф"/>
    <s v="5-60А"/>
    <s v="2013"/>
    <s v="8340"/>
    <s v="МИРТЕК-12-РУ"/>
    <s v="3220158017762"/>
    <d v="2022-08-01T00:00:00"/>
    <s v="0"/>
    <s v="в подъезде"/>
    <d v="2022-09-09T00:00:00"/>
    <s v="4188"/>
    <s v="Подряд."/>
  </r>
  <r>
    <n v="2411"/>
    <d v="2022-05-13T00:00:00"/>
    <x v="2"/>
    <s v="Юхно Алла Анатольевна"/>
    <s v="отсутствует"/>
    <x v="4"/>
    <s v="Чебоксары"/>
    <s v="Шевченко"/>
    <s v="27"/>
    <n v="91"/>
    <x v="0"/>
    <s v="85647"/>
    <s v="1ф"/>
    <s v="5-60А"/>
    <s v="2010"/>
    <s v="25208"/>
    <s v="МИРТЕК-12-РУ"/>
    <s v="3220158016026"/>
    <d v="2022-08-01T00:00:00"/>
    <s v="0"/>
    <s v="в подъезде"/>
    <d v="2022-09-20T00:00:00"/>
    <s v="4581"/>
    <s v="Подряд."/>
  </r>
  <r>
    <n v="2412"/>
    <d v="2022-05-13T00:00:00"/>
    <x v="2"/>
    <s v="Саксонова Мария Сергеевна"/>
    <n v="100320683"/>
    <x v="4"/>
    <s v="Чебоксары"/>
    <s v="Энтузиастов"/>
    <s v="33"/>
    <n v="82"/>
    <x v="0"/>
    <s v="044213"/>
    <s v="1ф"/>
    <s v="5-60А"/>
    <s v="2009"/>
    <s v="8920"/>
    <s v="МИРТЕК-12-РУ"/>
    <s v="3220158015827"/>
    <d v="2022-08-01T00:00:00"/>
    <s v="0"/>
    <s v="в подъезде"/>
    <d v="2022-09-09T00:00:00"/>
    <s v="4190"/>
    <s v="Подряд."/>
  </r>
  <r>
    <n v="2413"/>
    <d v="2022-05-16T00:00:00"/>
    <x v="2"/>
    <s v="Карсаков Сергей Александрович"/>
    <n v="100352998"/>
    <x v="4"/>
    <s v="Чебоксары"/>
    <s v="Радужная"/>
    <s v="11"/>
    <n v="140"/>
    <x v="0"/>
    <s v="20483422"/>
    <s v="1ф"/>
    <s v="5-60А"/>
    <s v="2014"/>
    <s v="4533"/>
    <s v="МИРТЕК-12-РУ"/>
    <s v="3220158015478"/>
    <d v="2022-08-01T00:00:00"/>
    <s v="0"/>
    <s v="в подъезде"/>
    <d v="2022-09-06T00:00:00"/>
    <s v="4283"/>
    <s v="Подряд."/>
  </r>
  <r>
    <n v="2414"/>
    <d v="2022-05-16T00:00:00"/>
    <x v="2"/>
    <s v="Короткова Светлана Витальевна"/>
    <n v="100340060"/>
    <x v="4"/>
    <s v="Чебоксары"/>
    <s v="Радужная"/>
    <s v="16"/>
    <n v="101"/>
    <x v="0"/>
    <s v="17802480"/>
    <s v="1ф"/>
    <s v="5-60А"/>
    <s v="2014"/>
    <s v="210"/>
    <s v="МИРТЕК-12-РУ"/>
    <s v="3220158017650"/>
    <d v="2022-08-01T00:00:00"/>
    <s v="0"/>
    <s v="в подъезде"/>
    <d v="2022-09-07T00:00:00"/>
    <s v="4261"/>
    <s v="Подряд."/>
  </r>
  <r>
    <n v="2415"/>
    <d v="2022-05-16T00:00:00"/>
    <x v="2"/>
    <s v="Тямейкина Евгения Александровна"/>
    <n v="100340083"/>
    <x v="4"/>
    <s v="Чебоксары"/>
    <s v="Радужная"/>
    <s v="16"/>
    <n v="124"/>
    <x v="0"/>
    <s v="17737543"/>
    <s v="1ф"/>
    <s v="5-60А"/>
    <s v="2014"/>
    <s v="6059"/>
    <s v="МИРТЕК-12-РУ"/>
    <s v="3220158015527"/>
    <d v="2022-08-01T00:00:00"/>
    <s v="0"/>
    <s v="в подъезде"/>
    <d v="2022-09-07T00:00:00"/>
    <s v="4259"/>
    <s v="Подряд."/>
  </r>
  <r>
    <n v="2416"/>
    <d v="2022-05-16T00:00:00"/>
    <x v="2"/>
    <s v="Сазонова Валентина Сафроновна"/>
    <n v="100369285"/>
    <x v="4"/>
    <s v="Чебоксары"/>
    <s v="Ю. Гагарина"/>
    <s v="29"/>
    <n v="81"/>
    <x v="0"/>
    <s v="38777917"/>
    <s v="1ф"/>
    <s v="5-60А"/>
    <s v="2019"/>
    <s v="1663"/>
    <s v="меркурий 201.5"/>
    <s v="46610921"/>
    <d v="2022-07-01T00:00:00"/>
    <s v="2"/>
    <s v="в подъезде"/>
    <d v="2022-06-27T00:00:00"/>
    <s v="б/н"/>
    <s v="Замена в УК"/>
  </r>
  <r>
    <n v="2417"/>
    <d v="2022-05-16T00:00:00"/>
    <x v="2"/>
    <s v="Савинов Александр Николаевич"/>
    <n v="100392472"/>
    <x v="4"/>
    <s v="Чебоксары"/>
    <s v="Ленина"/>
    <s v="35"/>
    <n v="34"/>
    <x v="0"/>
    <n v="2770463"/>
    <s v="1ф"/>
    <s v="5-60А"/>
    <s v="1991"/>
    <s v="31398"/>
    <s v="МИРТЕК-12-РУ"/>
    <s v="3220158018632"/>
    <d v="2022-08-01T00:00:00"/>
    <s v="0"/>
    <s v="в подъезде"/>
    <d v="2022-09-19T00:00:00"/>
    <s v="4478"/>
    <s v="Подряд."/>
  </r>
  <r>
    <n v="2418"/>
    <d v="2022-05-17T00:00:00"/>
    <x v="2"/>
    <s v="Злодеева Марина Вениаминовна"/>
    <s v="отсутствует"/>
    <x v="6"/>
    <s v="Чебоксары"/>
    <s v="Хузангая"/>
    <s v="21"/>
    <n v="174"/>
    <x v="0"/>
    <n v="31516"/>
    <s v="1ф"/>
    <s v="5-60А"/>
    <s v="2006"/>
    <s v="24083"/>
    <s v="МИРТЕК-12-РУ"/>
    <s v="3220158018415"/>
    <d v="2022-08-01T00:00:00"/>
    <s v="0"/>
    <s v="в подъезде"/>
    <d v="2022-09-07T00:00:00"/>
    <s v="4001"/>
    <s v="Подряд."/>
  </r>
  <r>
    <n v="2419"/>
    <d v="2022-05-18T00:00:00"/>
    <x v="2"/>
    <s v="Ванькина Людмила Викторовна"/>
    <n v="100398459"/>
    <x v="6"/>
    <s v="Чебоксары"/>
    <s v="Чернышевского "/>
    <s v="3"/>
    <n v="152"/>
    <x v="0"/>
    <s v="0183978"/>
    <s v="1ф"/>
    <s v="5-60А"/>
    <s v="1989"/>
    <s v="58368"/>
    <s v="МИРТЕК-12-РУ"/>
    <s v="3220158019371"/>
    <d v="2022-08-01T00:00:00"/>
    <s v="0"/>
    <s v="в подъезде"/>
    <d v="2022-09-08T00:00:00"/>
    <s v="4102"/>
    <s v="Подряд."/>
  </r>
  <r>
    <n v="2420"/>
    <d v="2022-05-18T00:00:00"/>
    <x v="2"/>
    <s v="Григорьев Михаил Владимирович"/>
    <n v="100294679"/>
    <x v="4"/>
    <s v="Чебоксары"/>
    <s v="Строителей"/>
    <s v="12"/>
    <n v="4"/>
    <x v="0"/>
    <s v="040423"/>
    <s v="1ф"/>
    <s v="5-60А"/>
    <s v="2009"/>
    <s v="17197"/>
    <s v="МИРТЕК-12-РУ"/>
    <s v="3220158028497"/>
    <d v="2022-08-01T00:00:00"/>
    <s v="0"/>
    <s v="в подъезде"/>
    <d v="2022-10-15T00:00:00"/>
    <s v="4832"/>
    <s v="Подряд."/>
  </r>
  <r>
    <n v="2421"/>
    <d v="2022-05-18T00:00:00"/>
    <x v="2"/>
    <s v="Пудовкина Альбина Васильевна"/>
    <n v="100205925"/>
    <x v="4"/>
    <s v="Чебоксары"/>
    <s v="Т. Кривова"/>
    <s v="7"/>
    <n v="43"/>
    <x v="0"/>
    <s v="12067322"/>
    <s v="1ф"/>
    <s v="5-60А"/>
    <s v="2012"/>
    <s v="210"/>
    <s v="МИРТЕК-12-РУ"/>
    <s v="3220158017699"/>
    <d v="2022-08-01T00:00:00"/>
    <s v="0"/>
    <s v="в подъезде"/>
    <d v="2022-09-15T00:00:00"/>
    <s v="4375"/>
    <s v="Подряд."/>
  </r>
  <r>
    <n v="2422"/>
    <d v="2022-05-20T00:00:00"/>
    <x v="2"/>
    <s v="Червякова Нина Васильевна"/>
    <n v="100395590"/>
    <x v="6"/>
    <s v="Чебоксары"/>
    <s v="Кирова"/>
    <s v="12"/>
    <n v="66"/>
    <x v="0"/>
    <s v="000995"/>
    <s v="1ф"/>
    <s v="5-60А"/>
    <s v="2005"/>
    <s v="20412"/>
    <s v="МИРТЕК-12-РУ"/>
    <s v="3220158017147"/>
    <d v="2022-08-01T00:00:00"/>
    <s v="0"/>
    <s v="в подъезде"/>
    <d v="2022-09-06T00:00:00"/>
    <s v="3965"/>
    <s v="Подряд."/>
  </r>
  <r>
    <n v="2423"/>
    <d v="2022-05-20T00:00:00"/>
    <x v="2"/>
    <s v="Андреев Александр Николаевич"/>
    <n v="100343184"/>
    <x v="4"/>
    <s v="Чебоксары"/>
    <s v="Чернышевского "/>
    <s v="20"/>
    <n v="237"/>
    <x v="0"/>
    <s v="38016"/>
    <s v="1ф"/>
    <s v="5-60А"/>
    <s v="2009"/>
    <m/>
    <s v="МИРТЕК-12-РУ"/>
    <s v="3220158016287"/>
    <d v="2022-08-01T00:00:00"/>
    <s v="0"/>
    <s v="в подъезде"/>
    <d v="2022-09-05T00:00:00"/>
    <s v="3787"/>
    <s v="Подряд."/>
  </r>
  <r>
    <n v="2424"/>
    <d v="2022-05-20T00:00:00"/>
    <x v="2"/>
    <s v="Карпова Надежда Виссарионовна"/>
    <s v="отсутствует"/>
    <x v="4"/>
    <s v="Чебоксары"/>
    <s v="Дементьева"/>
    <s v="1/1"/>
    <n v="256"/>
    <x v="0"/>
    <s v="21358281"/>
    <s v="1ф"/>
    <s v="5-60А"/>
    <s v="2015"/>
    <s v="7871"/>
    <s v="МИРТЕК-12-РУ"/>
    <s v="3220158016691"/>
    <d v="2022-08-01T00:00:00"/>
    <s v="0"/>
    <s v="в подъезде"/>
    <d v="2022-09-09T00:00:00"/>
    <s v="4137"/>
    <s v="Подряд."/>
  </r>
  <r>
    <n v="2425"/>
    <d v="2022-05-23T00:00:00"/>
    <x v="2"/>
    <s v="Матвеев Анатолий Алексеевич"/>
    <n v="100288640"/>
    <x v="4"/>
    <s v="Чебоксары"/>
    <s v="Байдула "/>
    <s v="10"/>
    <n v="107"/>
    <x v="0"/>
    <s v="045093"/>
    <s v="1ф"/>
    <s v="5-60А"/>
    <s v="2010"/>
    <s v="22628"/>
    <s v="МИРТЕК-12-РУ"/>
    <s v="3220158017785"/>
    <d v="2022-08-01T00:00:00"/>
    <s v="0"/>
    <s v="в подъезде"/>
    <d v="2022-09-06T00:00:00"/>
    <s v="4296"/>
    <s v="Подряд."/>
  </r>
  <r>
    <n v="2426"/>
    <d v="2022-05-24T00:00:00"/>
    <x v="2"/>
    <s v="Васильев Иван Николаевич"/>
    <n v="100376465"/>
    <x v="4"/>
    <s v="Чебоксары"/>
    <s v="Ю. Гагарина"/>
    <s v="47/3"/>
    <n v="108"/>
    <x v="0"/>
    <s v="40123072"/>
    <s v="1ф"/>
    <s v="5-60А"/>
    <s v="2019"/>
    <s v="490"/>
    <s v="меркурий 201.5"/>
    <s v="40122938"/>
    <d v="2022-06-01T00:00:00"/>
    <s v="180"/>
    <s v="в подъезде"/>
    <d v="2022-05-25T00:00:00"/>
    <s v="б/н"/>
    <s v="Замена в УК"/>
  </r>
  <r>
    <n v="2427"/>
    <d v="2022-05-24T00:00:00"/>
    <x v="2"/>
    <s v="Игнатьев Артем Владимирович"/>
    <n v="100311924"/>
    <x v="4"/>
    <s v="Чебоксары"/>
    <s v="Красина"/>
    <s v="4"/>
    <n v="10"/>
    <x v="0"/>
    <n v="94736"/>
    <s v="1ф"/>
    <s v="5-60А"/>
    <s v="2010"/>
    <s v="1717"/>
    <s v="МИРТЕК-12-РУ"/>
    <s v="3220158017189"/>
    <d v="2022-08-01T00:00:00"/>
    <s v="0"/>
    <s v="в подъезде"/>
    <d v="2022-09-07T00:00:00"/>
    <s v="4033"/>
    <s v="Подряд."/>
  </r>
  <r>
    <n v="2428"/>
    <d v="2022-05-24T00:00:00"/>
    <x v="2"/>
    <s v="Корнилова Инна Валентиновна"/>
    <n v="100345497"/>
    <x v="4"/>
    <s v="Чебоксары"/>
    <s v="Гузовского"/>
    <s v="15"/>
    <n v="19"/>
    <x v="0"/>
    <s v="37144917"/>
    <s v="1ф"/>
    <s v="5-60А"/>
    <s v="2019"/>
    <s v="1472"/>
    <s v="МИРТЕК-12-РУ"/>
    <s v="3220158018377"/>
    <d v="2022-08-01T00:00:00"/>
    <s v="0"/>
    <s v="в подъезде"/>
    <d v="2022-10-12T00:00:00"/>
    <s v="4775"/>
    <s v="Подряд."/>
  </r>
  <r>
    <n v="2429"/>
    <d v="2022-05-24T00:00:00"/>
    <x v="2"/>
    <s v="Гудырев Сергей Анатольевич"/>
    <n v="100339967"/>
    <x v="4"/>
    <s v="Чебоксары"/>
    <s v="Радужная"/>
    <s v="16"/>
    <n v="8"/>
    <x v="0"/>
    <s v="17804948"/>
    <s v="1ф"/>
    <s v="5-60А"/>
    <m/>
    <s v="6381"/>
    <s v="МИРТЕК-12-РУ"/>
    <s v="3220158015511"/>
    <d v="2022-08-01T00:00:00"/>
    <s v="0"/>
    <s v="в подъезде"/>
    <d v="2022-09-07T00:00:00"/>
    <s v="4258"/>
    <s v="Подряд."/>
  </r>
  <r>
    <n v="2430"/>
    <d v="2022-05-24T00:00:00"/>
    <x v="2"/>
    <s v="Харченко Павел Николаевич"/>
    <n v="101131269"/>
    <x v="4"/>
    <s v="Кугеси"/>
    <s v="Советская"/>
    <s v="54"/>
    <n v="16"/>
    <x v="0"/>
    <s v="06762564"/>
    <s v="1ф"/>
    <s v="5-60А"/>
    <s v="2010"/>
    <s v="33525"/>
    <s v="МИРТЕК-12-РУ"/>
    <s v="3220158017032"/>
    <d v="2022-08-01T00:00:00"/>
    <s v="0"/>
    <s v="в подъезде"/>
    <d v="2022-09-07T00:00:00"/>
    <s v="4660"/>
    <s v="Подряд."/>
  </r>
  <r>
    <n v="2431"/>
    <d v="2022-05-25T00:00:00"/>
    <x v="2"/>
    <s v="Шаталова Наталья Петровна"/>
    <n v="100305895"/>
    <x v="4"/>
    <s v="Чебоксары"/>
    <s v="Афанасьева"/>
    <s v="14"/>
    <n v="56"/>
    <x v="0"/>
    <s v="22777996"/>
    <s v="1ф"/>
    <s v="5-60А"/>
    <s v="2015"/>
    <s v="4105"/>
    <s v="МИРТЕК-12-РУ"/>
    <s v="3220158018096"/>
    <d v="2022-08-01T00:00:00"/>
    <s v="0"/>
    <s v="в подъезде"/>
    <d v="2022-09-08T00:00:00"/>
    <s v="4054"/>
    <s v="Подряд."/>
  </r>
  <r>
    <n v="2432"/>
    <d v="2022-05-25T00:00:00"/>
    <x v="2"/>
    <s v="Инкина Татьяна Николаевна"/>
    <n v="100288596"/>
    <x v="4"/>
    <s v="Чебоксары"/>
    <s v="Байдула "/>
    <s v="10"/>
    <n v="63"/>
    <x v="0"/>
    <s v="041765"/>
    <s v="1ф"/>
    <s v="5-60А"/>
    <s v="2009"/>
    <s v="21696"/>
    <s v="МИРТЕК-12-РУ"/>
    <s v="3220158017950"/>
    <d v="2022-08-01T00:00:00"/>
    <s v="0"/>
    <s v="в подъезде"/>
    <d v="2022-09-06T00:00:00"/>
    <s v="4295"/>
    <s v="Подряд."/>
  </r>
  <r>
    <n v="2433"/>
    <d v="2022-05-25T00:00:00"/>
    <x v="2"/>
    <s v="Ильина Светлана Александрова"/>
    <n v="100233694"/>
    <x v="6"/>
    <s v="Чебоксары"/>
    <s v="Эгерский б-р"/>
    <s v="6/1"/>
    <n v="195"/>
    <x v="0"/>
    <n v="304062"/>
    <s v="1ф"/>
    <s v="5-60А"/>
    <s v="2006"/>
    <s v="16836"/>
    <s v="МИРТЕК-12-РУ"/>
    <s v="3220158017544"/>
    <d v="2022-08-01T00:00:00"/>
    <s v="0"/>
    <s v="в подъезде"/>
    <d v="2022-09-09T00:00:00"/>
    <s v="4160"/>
    <s v="Подряд."/>
  </r>
  <r>
    <n v="2434"/>
    <d v="2022-05-25T00:00:00"/>
    <x v="2"/>
    <s v="Васильев Алексей Валентинович"/>
    <n v="101130865"/>
    <x v="4"/>
    <s v="Кугеси"/>
    <s v="Первомайская"/>
    <s v="8"/>
    <n v="65"/>
    <x v="0"/>
    <n v="37958091"/>
    <s v="1ф"/>
    <s v="5-60А"/>
    <s v="2019"/>
    <s v="3079"/>
    <s v="меркурий 201.5"/>
    <s v="46603253"/>
    <d v="2022-06-01T00:00:00"/>
    <s v="0"/>
    <s v="в подъезде"/>
    <d v="2022-05-30T00:00:00"/>
    <s v="б/н"/>
    <s v="Замена в УК"/>
  </r>
  <r>
    <n v="2435"/>
    <d v="2022-05-25T00:00:00"/>
    <x v="2"/>
    <s v="Бузакина Светлана Васильевна"/>
    <n v="101130845"/>
    <x v="4"/>
    <s v="Кугеси"/>
    <s v="Первомайская"/>
    <s v="8"/>
    <n v="45"/>
    <x v="0"/>
    <n v="58504308"/>
    <s v="1ф"/>
    <s v="5-60А"/>
    <s v="2008"/>
    <s v="16856"/>
    <s v="СЕ 101 R5 145 М"/>
    <s v="011067168209905"/>
    <d v="2022-06-01T00:00:00"/>
    <s v="2"/>
    <s v="в подъезде"/>
    <d v="2022-05-27T00:00:00"/>
    <s v="б/н"/>
    <s v="Замена в УК"/>
  </r>
  <r>
    <n v="2436"/>
    <d v="2022-05-25T00:00:00"/>
    <x v="2"/>
    <s v="Макаров Владимир Николаевич"/>
    <n v="101130804"/>
    <x v="4"/>
    <s v="Кугеси"/>
    <s v="Первомайская"/>
    <s v="8"/>
    <n v="4"/>
    <x v="0"/>
    <n v="58508408"/>
    <s v="1ф"/>
    <s v="5-60А"/>
    <s v="2008"/>
    <s v="25233"/>
    <s v="МИРТЕК-12-РУ"/>
    <s v="3220158017538"/>
    <d v="2022-08-01T00:00:00"/>
    <s v="0"/>
    <s v="в подъезде"/>
    <d v="2022-09-08T00:00:00"/>
    <s v="4661"/>
    <s v="Подряд."/>
  </r>
  <r>
    <n v="2437"/>
    <d v="2022-05-25T00:00:00"/>
    <x v="2"/>
    <s v="Исаева Наталия Кирилловна"/>
    <n v="101130816"/>
    <x v="4"/>
    <s v="Кугеси"/>
    <s v="Первомайская"/>
    <s v="8"/>
    <n v="16"/>
    <x v="0"/>
    <n v="63603108"/>
    <s v="1ф"/>
    <s v="5-60А"/>
    <s v="2008"/>
    <s v="18734"/>
    <s v="МИРТЕК-12-РУ"/>
    <s v="3220158018166"/>
    <d v="2022-08-01T00:00:00"/>
    <s v="0"/>
    <s v="в подъезде"/>
    <d v="2022-09-08T00:00:00"/>
    <s v="4662"/>
    <s v="Подряд."/>
  </r>
  <r>
    <n v="2438"/>
    <d v="2022-05-25T00:00:00"/>
    <x v="2"/>
    <s v="Иванова Елизавета Ивановна"/>
    <n v="100320948"/>
    <x v="4"/>
    <s v="Чебоксары"/>
    <s v="К. Иванова"/>
    <s v="81"/>
    <n v="153"/>
    <x v="0"/>
    <n v="24611"/>
    <s v="1ф"/>
    <s v="5-60А"/>
    <s v="2007"/>
    <s v="15636"/>
    <s v="МИРТЕК-12-РУ"/>
    <s v="3220158018363"/>
    <d v="2022-08-01T00:00:00"/>
    <s v="0"/>
    <s v="в подъезде"/>
    <d v="2022-10-13T00:00:00"/>
    <s v="4781"/>
    <s v="Подряд."/>
  </r>
  <r>
    <n v="2439"/>
    <d v="2022-05-25T00:00:00"/>
    <x v="2"/>
    <s v="Максимов Николай Валерьянович"/>
    <n v="100256804"/>
    <x v="4"/>
    <s v="Чебоксары"/>
    <s v="324 Стрелковой Дивизии"/>
    <s v="13"/>
    <n v="22"/>
    <x v="0"/>
    <n v="17918"/>
    <s v="1ф"/>
    <s v="5-60А"/>
    <s v="2007"/>
    <s v="11052"/>
    <s v="меркурий 201.5"/>
    <s v="46717276"/>
    <d v="2022-07-01T00:00:00"/>
    <s v="0"/>
    <s v="в подъезде"/>
    <d v="2022-06-21T00:00:00"/>
    <s v="б/н"/>
    <s v="Замена в УК"/>
  </r>
  <r>
    <n v="2440"/>
    <d v="2022-05-26T00:00:00"/>
    <x v="2"/>
    <s v="Андреева Надежда Ивановна"/>
    <n v="101130798"/>
    <x v="4"/>
    <s v="Кугеси"/>
    <s v="Первомайская"/>
    <s v="7"/>
    <n v="58"/>
    <x v="0"/>
    <s v="11862780"/>
    <s v="1ф"/>
    <s v="5-60А"/>
    <s v="2012"/>
    <s v="13036"/>
    <s v="меркурий 201.5"/>
    <s v="46586451"/>
    <d v="2022-06-01T00:00:00"/>
    <s v="2"/>
    <s v="в подъезде"/>
    <d v="2022-05-26T00:00:00"/>
    <s v="б/н"/>
    <s v="Замена в УК"/>
  </r>
  <r>
    <n v="2441"/>
    <d v="2022-05-26T00:00:00"/>
    <x v="2"/>
    <s v="Миронова Елена Олеговна"/>
    <n v="100252466"/>
    <x v="4"/>
    <s v="Чебоксары"/>
    <s v="Новогородская"/>
    <s v="38"/>
    <n v="43"/>
    <x v="0"/>
    <s v="22222919"/>
    <s v="1ф"/>
    <s v="5-60А"/>
    <s v="2015"/>
    <s v="8414"/>
    <s v="МИРТЕК-12-РУ"/>
    <s v="3220158017895"/>
    <d v="2022-08-01T00:00:00"/>
    <s v="0"/>
    <s v="в подъезде"/>
    <d v="2022-09-12T00:00:00"/>
    <s v="4199"/>
    <s v="Подряд."/>
  </r>
  <r>
    <n v="2442"/>
    <d v="2022-05-26T00:00:00"/>
    <x v="2"/>
    <s v="Иванова Альбина Федоровна"/>
    <n v="100344152"/>
    <x v="4"/>
    <s v="Чебоксары"/>
    <s v="Юго-Западный"/>
    <s v="5"/>
    <n v="40"/>
    <x v="0"/>
    <s v="35156"/>
    <s v="1ф"/>
    <s v="5-60А"/>
    <s v="2009"/>
    <s v="17556"/>
    <s v="МИРТЕК-12-РУ"/>
    <s v="3220158019104"/>
    <d v="2022-08-01T00:00:00"/>
    <s v="0"/>
    <s v="в подъезде"/>
    <d v="2022-09-08T00:00:00"/>
    <s v="4100"/>
    <s v="Подряд."/>
  </r>
  <r>
    <n v="2443"/>
    <d v="2022-05-26T00:00:00"/>
    <x v="2"/>
    <s v="Алтын-Баш Юрий Леонардович"/>
    <n v="100394944"/>
    <x v="4"/>
    <s v="Чебоксары"/>
    <s v="Гражданская"/>
    <s v="131"/>
    <n v="84"/>
    <x v="0"/>
    <s v="29390717"/>
    <s v="1ф"/>
    <s v="5-60А"/>
    <s v="2017"/>
    <s v="6000"/>
    <s v="МИРТЕК-12-РУ"/>
    <s v="3220158016548"/>
    <d v="2022-08-01T00:00:00"/>
    <s v="0"/>
    <s v="в подъезде"/>
    <d v="2022-09-02T00:00:00"/>
    <s v="3696"/>
    <s v="Подряд."/>
  </r>
  <r>
    <n v="2444"/>
    <d v="2022-05-26T00:00:00"/>
    <x v="2"/>
    <s v="Егорова Марина Александрова "/>
    <n v="100363098"/>
    <x v="4"/>
    <s v="Чебоксары"/>
    <s v="Гражданская"/>
    <s v="52"/>
    <n v="48"/>
    <x v="0"/>
    <s v="025214"/>
    <s v="1ф"/>
    <s v="5-60А"/>
    <s v="2007"/>
    <s v="5201"/>
    <s v="МИРТЕК-12-РУ"/>
    <s v="3220158017028"/>
    <d v="2022-08-01T00:00:00"/>
    <s v="0"/>
    <s v="в подъезде"/>
    <d v="2022-09-14T00:00:00"/>
    <s v="3992"/>
    <s v="Подряд."/>
  </r>
  <r>
    <n v="2445"/>
    <d v="2022-05-27T00:00:00"/>
    <x v="2"/>
    <s v="Пожаров Марс Минерович"/>
    <n v="100383668"/>
    <x v="4"/>
    <s v="Чебоксары"/>
    <s v="Прокопьева"/>
    <s v="4"/>
    <n v="114"/>
    <x v="0"/>
    <n v="32082699"/>
    <s v="1ф"/>
    <s v="5-60А"/>
    <s v="2017"/>
    <s v="9999"/>
    <m/>
    <m/>
    <m/>
    <m/>
    <m/>
    <m/>
    <s v="б/н"/>
    <m/>
  </r>
  <r>
    <n v="2446"/>
    <d v="2022-05-27T00:00:00"/>
    <x v="2"/>
    <s v="Марышев Максим Валерьевич"/>
    <n v="100376771"/>
    <x v="4"/>
    <s v="Чебоксары"/>
    <s v="Новогородская"/>
    <s v="10"/>
    <n v="77"/>
    <x v="0"/>
    <s v="41214983"/>
    <s v="1ф"/>
    <s v="5-60А"/>
    <s v="2012"/>
    <s v="2151"/>
    <s v="МИРТЕК-12-РУ"/>
    <s v="3220158015931"/>
    <d v="2022-08-01T00:00:00"/>
    <s v="0"/>
    <s v="в подъезде"/>
    <d v="2022-09-12T00:00:00"/>
    <s v="4196"/>
    <s v="Подряд."/>
  </r>
  <r>
    <n v="2447"/>
    <d v="2022-05-27T00:00:00"/>
    <x v="2"/>
    <s v="Мошкова Валентина Михайловна"/>
    <n v="100324747"/>
    <x v="4"/>
    <s v="Чебоксары"/>
    <s v="Ю. Гагарина"/>
    <s v="30"/>
    <n v="21"/>
    <x v="0"/>
    <s v="1001403035"/>
    <s v="1ф"/>
    <s v="5-60А"/>
    <s v="2005"/>
    <m/>
    <s v="МИРТЕК-12-РУ"/>
    <s v="3220158015986"/>
    <d v="2022-08-01T00:00:00"/>
    <s v="0"/>
    <s v="в подъезде"/>
    <d v="2022-09-06T00:00:00"/>
    <s v="3943"/>
    <s v="Подряд."/>
  </r>
  <r>
    <n v="2448"/>
    <d v="2022-05-27T00:00:00"/>
    <x v="2"/>
    <s v="Уледеров Юрий Аркадьевич"/>
    <n v="100335143"/>
    <x v="4"/>
    <s v="Чебоксары"/>
    <s v="Солнечный"/>
    <s v="6"/>
    <n v="234"/>
    <x v="0"/>
    <s v="30446303"/>
    <s v="1ф"/>
    <s v="5-60А"/>
    <m/>
    <s v="5990"/>
    <m/>
    <m/>
    <m/>
    <m/>
    <m/>
    <m/>
    <s v="б/н"/>
    <s v="Замена в УК"/>
  </r>
  <r>
    <n v="2449"/>
    <d v="2022-05-27T00:00:00"/>
    <x v="2"/>
    <s v="Еремеева Тамара Ивановна"/>
    <s v="отсутствует"/>
    <x v="4"/>
    <s v="Чебоксары"/>
    <s v="Мира"/>
    <s v="21А"/>
    <n v="92"/>
    <x v="0"/>
    <s v="040945"/>
    <s v="1ф"/>
    <s v="5-60А"/>
    <s v="2009"/>
    <s v="18638"/>
    <s v="МИРТЕК-12-РУ"/>
    <s v="3220158018535"/>
    <d v="2022-08-01T00:00:00"/>
    <s v="0"/>
    <s v="в подъезде"/>
    <d v="2022-09-09T00:00:00"/>
    <s v="4164"/>
    <s v="Подряд."/>
  </r>
  <r>
    <n v="2450"/>
    <d v="2022-05-30T00:00:00"/>
    <x v="2"/>
    <s v="Алексеев Андрей Владимирович"/>
    <n v="100341103"/>
    <x v="4"/>
    <s v="Чебоксары"/>
    <s v="Гражданская"/>
    <s v="62/1"/>
    <n v="91"/>
    <x v="0"/>
    <s v="02001698"/>
    <s v="1ф"/>
    <s v="5-60А"/>
    <s v="2010"/>
    <s v="9504"/>
    <s v="МИРТЕК-12-РУ"/>
    <s v="3220158016228"/>
    <d v="2022-08-01T00:00:00"/>
    <s v="0"/>
    <s v="в подъезде"/>
    <d v="2022-09-09T00:00:00"/>
    <s v="3824"/>
    <s v="Подряд."/>
  </r>
  <r>
    <n v="2451"/>
    <d v="2022-05-30T00:00:00"/>
    <x v="2"/>
    <s v="Ильин Владимир Николаевич"/>
    <n v="100300591"/>
    <x v="4"/>
    <s v="Ишлеи"/>
    <s v="Советская"/>
    <s v="45/1"/>
    <n v="3"/>
    <x v="0"/>
    <s v="22881186"/>
    <s v="1ф"/>
    <s v="5-60А"/>
    <s v="2015"/>
    <s v="6699"/>
    <s v="МИРТЕК-12-РУ"/>
    <s v="3220158029331"/>
    <d v="2022-08-01T00:00:00"/>
    <s v="0"/>
    <s v="в подъезде"/>
    <d v="2022-11-09T00:00:00"/>
    <s v="5123"/>
    <s v="Подряд."/>
  </r>
  <r>
    <n v="2452"/>
    <d v="2022-05-31T00:00:00"/>
    <x v="2"/>
    <s v="Филипович Алексей Васильевич"/>
    <n v="100382388"/>
    <x v="4"/>
    <s v="Чебоксары"/>
    <s v="М. Павлова"/>
    <s v="11"/>
    <n v="6"/>
    <x v="0"/>
    <s v="91062"/>
    <s v="1ф"/>
    <s v="5-60А"/>
    <s v="2010"/>
    <s v="14482"/>
    <s v="МИРТЕК-12-РУ"/>
    <s v="3220158018413"/>
    <d v="2022-08-01T00:00:00"/>
    <s v="0"/>
    <s v="в подъезде"/>
    <d v="2022-09-05T00:00:00"/>
    <s v="3863"/>
    <s v="Подряд."/>
  </r>
  <r>
    <n v="2453"/>
    <d v="2022-05-31T00:00:00"/>
    <x v="2"/>
    <s v="Курчина Надежда Владимировна"/>
    <s v="отсутствует"/>
    <x v="4"/>
    <s v="Чебоксары"/>
    <s v="М. Горького"/>
    <s v="6"/>
    <n v="168"/>
    <x v="0"/>
    <s v="000478"/>
    <s v="1ф"/>
    <s v="5-60А"/>
    <s v="2005"/>
    <s v="12236"/>
    <s v="МИРТЕК-12-РУ"/>
    <s v="3220158017664"/>
    <d v="2022-08-01T00:00:00"/>
    <s v="0"/>
    <s v="в подъезде"/>
    <d v="2022-09-05T00:00:00"/>
    <s v="4302"/>
    <s v="Подряд."/>
  </r>
  <r>
    <n v="2454"/>
    <d v="2022-05-31T00:00:00"/>
    <x v="2"/>
    <s v="Яковлев Руслан Витальевич"/>
    <n v="100335754"/>
    <x v="4"/>
    <s v="Чебоксары"/>
    <s v="п-т Тракторостроителей"/>
    <s v="58/2"/>
    <n v="21"/>
    <x v="0"/>
    <s v="17132850-13"/>
    <s v="1ф"/>
    <s v="5-60А"/>
    <s v="2013"/>
    <s v="15115"/>
    <s v="МИРТЕК-12-РУ"/>
    <s v="3220158018589"/>
    <d v="2022-08-01T00:00:00"/>
    <s v="0"/>
    <s v="в подъезде"/>
    <d v="2022-09-21T00:00:00"/>
    <s v="4526"/>
    <s v="Подряд."/>
  </r>
  <r>
    <n v="2455"/>
    <d v="2022-06-01T00:00:00"/>
    <x v="2"/>
    <s v="Максимова Устинья Александровна"/>
    <s v="отсутствует"/>
    <x v="4"/>
    <s v="Чебоксары"/>
    <s v="Афанасьева"/>
    <s v="12"/>
    <n v="104"/>
    <x v="0"/>
    <s v="02919960"/>
    <s v="1ф"/>
    <s v="5-60А"/>
    <s v="2008"/>
    <s v="26251"/>
    <s v="МИРТЕК-12-РУ"/>
    <s v="3220158019128"/>
    <d v="2022-08-01T00:00:00"/>
    <s v="0"/>
    <s v="в подъезде"/>
    <d v="2022-09-08T00:00:00"/>
    <s v="4060"/>
    <s v="Подряд."/>
  </r>
  <r>
    <n v="2456"/>
    <d v="2022-06-02T00:00:00"/>
    <x v="2"/>
    <s v="Шуськин Сергей Николаевич"/>
    <n v="100338155"/>
    <x v="4"/>
    <s v="Чебоксары"/>
    <s v="Л. Комсомола"/>
    <s v="23/3"/>
    <n v="142"/>
    <x v="0"/>
    <s v="36104809"/>
    <s v="1ф"/>
    <s v="5-60А"/>
    <m/>
    <s v="5457"/>
    <s v="меркурий 201.5"/>
    <s v="36104809"/>
    <d v="2022-12-01T00:00:00"/>
    <s v="0"/>
    <s v="в подъезде"/>
    <d v="2022-11-25T00:00:00"/>
    <s v="б/н"/>
    <s v="Замена в УК"/>
  </r>
  <r>
    <n v="2457"/>
    <d v="2022-06-02T00:00:00"/>
    <x v="2"/>
    <s v="Иванов Сергей Николаевич"/>
    <n v="100228977"/>
    <x v="4"/>
    <s v="Чебоксары"/>
    <s v="Р. Зорге"/>
    <s v="10"/>
    <n v="41"/>
    <x v="0"/>
    <s v="304621"/>
    <s v="1ф"/>
    <s v="5-60А"/>
    <s v="2015"/>
    <m/>
    <s v="МИРТЕК-12-РУ"/>
    <s v="3220158017607"/>
    <d v="2022-08-01T00:00:00"/>
    <s v="0"/>
    <s v="в подъезде"/>
    <d v="2022-10-08T00:00:00"/>
    <s v="4718"/>
    <s v="Подряд."/>
  </r>
  <r>
    <n v="2458"/>
    <d v="2022-06-02T00:00:00"/>
    <x v="2"/>
    <s v="Иванова Нина Федоровна"/>
    <n v="100392910"/>
    <x v="6"/>
    <s v="Чебоксары"/>
    <s v="Энгельса"/>
    <s v="52"/>
    <n v="16"/>
    <x v="0"/>
    <s v="14417128"/>
    <s v="1ф"/>
    <s v="5-60А"/>
    <s v="1963"/>
    <s v="8767"/>
    <s v="МИРТЕК-12-РУ"/>
    <s v="3220158016079"/>
    <d v="2022-08-01T00:00:00"/>
    <s v="0"/>
    <s v="в подъезде"/>
    <d v="2022-09-29T00:00:00"/>
    <s v="4757"/>
    <s v="Подряд."/>
  </r>
  <r>
    <n v="2459"/>
    <d v="2022-06-03T00:00:00"/>
    <x v="2"/>
    <s v="Арешин Алексей Викторович"/>
    <s v="отсутствует"/>
    <x v="4"/>
    <s v="Чебоксары"/>
    <s v="М. Горького"/>
    <s v="12"/>
    <n v="254"/>
    <x v="0"/>
    <s v="3318745"/>
    <s v="1ф"/>
    <s v="5-60А"/>
    <s v="2017"/>
    <s v="7790"/>
    <s v="МИРТЕК-12-РУ"/>
    <s v="3220158017558"/>
    <d v="2022-08-01T00:00:00"/>
    <s v="0"/>
    <s v="в подъезде"/>
    <d v="2022-09-05T00:00:00"/>
    <s v="4311"/>
    <s v="Подряд."/>
  </r>
  <r>
    <n v="2460"/>
    <d v="2022-06-03T00:00:00"/>
    <x v="2"/>
    <s v="Чернов Алексей Витальевич"/>
    <n v="100376164"/>
    <x v="6"/>
    <s v="Чебоксары"/>
    <s v="Урукова"/>
    <s v="15"/>
    <n v="20"/>
    <x v="0"/>
    <s v="33600534"/>
    <s v="1ф"/>
    <s v="5-60А"/>
    <s v="1966"/>
    <s v="10785"/>
    <s v="МИРТЕК-12-РУ"/>
    <s v="3220158019301"/>
    <d v="2022-08-01T00:00:00"/>
    <s v="0"/>
    <s v="в подъезде"/>
    <d v="2022-09-05T00:00:00"/>
    <s v="3876"/>
    <s v="Подряд."/>
  </r>
  <r>
    <n v="2461"/>
    <d v="2022-06-03T00:00:00"/>
    <x v="2"/>
    <s v="Тимофеева Ольга Николаевна"/>
    <n v="100332591"/>
    <x v="4"/>
    <s v="Чебоксары"/>
    <s v="Н. Смирнова"/>
    <s v="7"/>
    <n v="35"/>
    <x v="0"/>
    <s v="2283031"/>
    <s v="1ф"/>
    <s v="5-60А"/>
    <s v="2015"/>
    <s v="9950"/>
    <s v="МИРТЕК-12-РУ"/>
    <s v="3220158015491"/>
    <d v="2022-08-01T00:00:00"/>
    <s v="0"/>
    <s v="в подъезде"/>
    <d v="2022-09-15T00:00:00"/>
    <s v="4400"/>
    <s v="Подряд."/>
  </r>
  <r>
    <n v="2462"/>
    <d v="2022-06-03T00:00:00"/>
    <x v="2"/>
    <s v="Федорова Наталья Николаевна"/>
    <n v="100294741"/>
    <x v="4"/>
    <s v="Чебоксары"/>
    <s v="Строителей"/>
    <s v="12"/>
    <n v="66"/>
    <x v="0"/>
    <s v="043711"/>
    <s v="1ф"/>
    <s v="5-60А"/>
    <s v="2009"/>
    <s v="27779"/>
    <s v="МИРТЕК-12-РУ"/>
    <s v="3220158028584"/>
    <d v="2022-09-01T00:00:00"/>
    <s v="0"/>
    <s v="в подъезде"/>
    <d v="2022-10-15T00:00:00"/>
    <s v="4838"/>
    <s v="Подряд."/>
  </r>
  <r>
    <n v="2463"/>
    <d v="2022-06-03T00:00:00"/>
    <x v="2"/>
    <s v="Сенюшкин Иван Васильевич"/>
    <n v="100294708"/>
    <x v="4"/>
    <s v="Чебоксары"/>
    <s v="Строителей"/>
    <s v="12"/>
    <n v="33"/>
    <x v="0"/>
    <s v="46363645"/>
    <s v="1ф"/>
    <s v="5-60А"/>
    <s v="2022"/>
    <s v="357"/>
    <m/>
    <m/>
    <m/>
    <m/>
    <m/>
    <m/>
    <s v="б/н"/>
    <s v="Замена в УК"/>
  </r>
  <r>
    <n v="2464"/>
    <d v="2022-06-03T00:00:00"/>
    <x v="2"/>
    <s v="Безответных Геннадий Юрьевич"/>
    <n v="100294691"/>
    <x v="4"/>
    <s v="Чебоксары"/>
    <s v="Строителей"/>
    <s v="12"/>
    <n v="16"/>
    <x v="0"/>
    <s v="040241"/>
    <s v="1ф"/>
    <s v="5-60А"/>
    <s v="2009"/>
    <s v="27950"/>
    <s v="МИРТЕК-12-РУ"/>
    <s v="3220158018932"/>
    <d v="2022-08-01T00:00:00"/>
    <s v="0"/>
    <s v="в подъезде"/>
    <d v="2022-10-14T00:00:00"/>
    <s v="4828"/>
    <s v="Подряд."/>
  </r>
  <r>
    <n v="2465"/>
    <d v="2022-06-03T00:00:00"/>
    <x v="2"/>
    <s v="Юркова Галина Николаевна"/>
    <n v="100294690"/>
    <x v="4"/>
    <s v="Чебоксары"/>
    <s v="Строителей"/>
    <s v="12"/>
    <n v="15"/>
    <x v="0"/>
    <s v="041271"/>
    <s v="1ф"/>
    <s v="5-60А"/>
    <s v="2009"/>
    <s v="22510"/>
    <s v="МИРТЕК-12-РУ"/>
    <s v="6220160126412"/>
    <d v="2022-12-01T00:00:00"/>
    <s v="0"/>
    <s v="в подъезде"/>
    <d v="2023-01-18T00:00:00"/>
    <s v="5347"/>
    <s v="Подряд."/>
  </r>
  <r>
    <n v="2466"/>
    <d v="2022-06-03T00:00:00"/>
    <x v="2"/>
    <s v="Петрова Наталия Ивановна"/>
    <n v="100294687"/>
    <x v="4"/>
    <s v="Чебоксары"/>
    <s v="Строителей"/>
    <s v="12"/>
    <n v="12"/>
    <x v="0"/>
    <s v="041388"/>
    <s v="1ф"/>
    <s v="5-60А"/>
    <s v="2009"/>
    <s v="27571"/>
    <s v="меркурий 201.5"/>
    <s v="46723406"/>
    <d v="2022-08-01T00:00:00"/>
    <s v="2"/>
    <s v="в подъезде"/>
    <d v="2022-08-06T00:00:00"/>
    <s v="б/н"/>
    <s v="Замена в УК"/>
  </r>
  <r>
    <n v="2467"/>
    <d v="2022-06-06T00:00:00"/>
    <x v="2"/>
    <s v="Лялькина Галина Владимировна"/>
    <n v="100396837"/>
    <x v="6"/>
    <s v="Чебоксары"/>
    <s v="Социалистическая"/>
    <s v="7А"/>
    <n v="14"/>
    <x v="0"/>
    <s v="0459611"/>
    <s v="1ф"/>
    <s v="5-60А"/>
    <s v="1972"/>
    <s v="9396"/>
    <s v="МИРТЕК-12-РУ"/>
    <s v="3220158016478"/>
    <d v="2022-08-01T00:00:00"/>
    <s v="0"/>
    <s v="в подъезде"/>
    <d v="2022-09-06T00:00:00"/>
    <s v="3942"/>
    <s v="Подряд."/>
  </r>
  <r>
    <n v="2468"/>
    <d v="2022-06-07T00:00:00"/>
    <x v="2"/>
    <s v="Николаев Борис Алетович"/>
    <s v="отсутствует"/>
    <x v="6"/>
    <s v="Чебоксары"/>
    <s v="Короленко"/>
    <s v="6А"/>
    <n v="28"/>
    <x v="0"/>
    <s v="011610"/>
    <s v="1ф"/>
    <s v="5-60А"/>
    <s v="2006"/>
    <s v="15169"/>
    <s v="МИРТЕК-12-РУ"/>
    <s v="3220158017279"/>
    <d v="2022-08-01T00:00:00"/>
    <s v="0"/>
    <s v="в подъезде"/>
    <d v="2022-09-13T00:00:00"/>
    <s v="3976"/>
    <s v="Подряд."/>
  </r>
  <r>
    <n v="2469"/>
    <d v="2022-06-08T00:00:00"/>
    <x v="2"/>
    <s v="Скворцов Владимир Петрович"/>
    <n v="100393972"/>
    <x v="6"/>
    <s v="Чебоксары"/>
    <s v="Миттова"/>
    <s v="35"/>
    <n v="37"/>
    <x v="0"/>
    <s v="509091"/>
    <s v="1ф"/>
    <s v="5-60А"/>
    <s v="2001"/>
    <s v="34079"/>
    <s v="МИРТЕК-12-РУ"/>
    <s v="3220158016264"/>
    <d v="2022-08-01T00:00:00"/>
    <s v="0"/>
    <s v="в подъезде"/>
    <d v="2022-09-06T00:00:00"/>
    <s v="3966"/>
    <s v="Подряд."/>
  </r>
  <r>
    <n v="2470"/>
    <d v="2022-06-08T00:00:00"/>
    <x v="2"/>
    <s v="Ковальчук Л.В."/>
    <s v="отсутствует"/>
    <x v="4"/>
    <s v="Чебоксары"/>
    <s v="Эльменя "/>
    <s v="36"/>
    <n v="135"/>
    <x v="0"/>
    <s v="35375352"/>
    <s v="1ф"/>
    <s v="5-60А"/>
    <s v="2018"/>
    <s v="2"/>
    <s v="МИРТЕК-12-РУ"/>
    <s v="3220158018378"/>
    <d v="2022-08-01T00:00:00"/>
    <s v="0"/>
    <s v="в подъезде"/>
    <d v="2022-09-09T00:00:00"/>
    <s v="4140"/>
    <s v="Подряд."/>
  </r>
  <r>
    <n v="2471"/>
    <d v="2022-06-08T00:00:00"/>
    <x v="2"/>
    <s v="Цюсьмак Ольга Александровна"/>
    <n v="100375048"/>
    <x v="6"/>
    <s v="Чебоксары"/>
    <s v="Московский проспект"/>
    <s v="20"/>
    <n v="28"/>
    <x v="0"/>
    <s v="011681"/>
    <s v="1ф"/>
    <s v="5-60А"/>
    <s v="2004"/>
    <s v="34384"/>
    <s v="МИРТЕК-12-РУ"/>
    <s v="3220158017587"/>
    <d v="2022-08-01T00:00:00"/>
    <s v="0"/>
    <s v="в подъезде"/>
    <d v="2022-09-06T00:00:00"/>
    <s v="3790"/>
    <s v="Подряд."/>
  </r>
  <r>
    <n v="2472"/>
    <d v="2022-06-08T00:00:00"/>
    <x v="2"/>
    <s v="Ласис Артурас Викторович"/>
    <n v="100311482"/>
    <x v="4"/>
    <s v="Чебоксары"/>
    <s v="П. Лумумбы"/>
    <s v="10"/>
    <n v="76"/>
    <x v="0"/>
    <s v="019388"/>
    <s v="1ф"/>
    <s v="5-60А"/>
    <s v="2007"/>
    <s v="48652"/>
    <s v="МИРТЕК-12-РУ"/>
    <s v="3220158018405"/>
    <d v="2022-08-01T00:00:00"/>
    <s v="0"/>
    <s v="в подъезде"/>
    <d v="2022-09-06T00:00:00"/>
    <s v="3957"/>
    <s v="Подряд."/>
  </r>
  <r>
    <n v="2473"/>
    <d v="2022-06-09T00:00:00"/>
    <x v="2"/>
    <s v="Кандаков Андрей Сергеевич"/>
    <n v="100325611"/>
    <x v="4"/>
    <s v="Чебоксары"/>
    <s v="Космонавта Николаева"/>
    <s v="35"/>
    <n v="57"/>
    <x v="0"/>
    <s v="73292"/>
    <s v="1ф"/>
    <s v="5-60А"/>
    <s v="2011"/>
    <s v="474"/>
    <s v="МИРТЕК-12-РУ"/>
    <s v="3220158015798"/>
    <d v="2022-08-01T00:00:00"/>
    <s v="0"/>
    <s v="в подъезде"/>
    <d v="2022-09-06T00:00:00"/>
    <s v="3954"/>
    <s v="Подряд."/>
  </r>
  <r>
    <n v="2474"/>
    <d v="2022-06-09T00:00:00"/>
    <x v="2"/>
    <s v="Атласкина Светлана Владимировна"/>
    <n v="100323623"/>
    <x v="4"/>
    <s v="Чебоксары"/>
    <s v="Космонавта Николаева"/>
    <s v="37"/>
    <n v="31"/>
    <x v="0"/>
    <s v="063667308"/>
    <s v="1ф"/>
    <s v="5-60А"/>
    <s v="2008"/>
    <s v="10518"/>
    <s v="МИРТЕК-12-РУ"/>
    <s v="3220158018428"/>
    <d v="2022-08-01T00:00:00"/>
    <s v="0"/>
    <s v="в подъезде"/>
    <d v="2022-09-05T00:00:00"/>
    <s v="3841"/>
    <s v="Подряд."/>
  </r>
  <r>
    <n v="2475"/>
    <d v="2022-06-09T00:00:00"/>
    <x v="2"/>
    <s v="Савельева Любовь Константиновна"/>
    <n v="100362787"/>
    <x v="4"/>
    <s v="Чебоксары"/>
    <s v="Академика Королева"/>
    <s v="15"/>
    <n v="90"/>
    <x v="0"/>
    <s v="19953393"/>
    <s v="1ф"/>
    <s v="5-60А"/>
    <s v="2014"/>
    <s v="11266"/>
    <s v="МИРТЕК-12-РУ"/>
    <s v="3220158016363"/>
    <d v="2022-08-01T00:00:00"/>
    <s v="0"/>
    <s v="в подъезде"/>
    <d v="2022-09-08T00:00:00"/>
    <s v="4125"/>
    <s v="Подряд."/>
  </r>
  <r>
    <n v="2476"/>
    <d v="2022-06-09T00:00:00"/>
    <x v="2"/>
    <s v="Павлова Марина Гурьевна"/>
    <n v="100213451"/>
    <x v="6"/>
    <s v="Чебоксары"/>
    <s v="Ю. Гагарина"/>
    <s v="13"/>
    <n v="34"/>
    <x v="0"/>
    <s v="5008483"/>
    <s v="1ф"/>
    <s v="5-60А"/>
    <s v="1971"/>
    <s v="7353"/>
    <s v="МИРТЕК-12-РУ"/>
    <s v="3220158016756"/>
    <d v="2022-08-01T00:00:00"/>
    <s v="0"/>
    <s v="в подъезде"/>
    <d v="2022-10-06T00:00:00"/>
    <s v="4674"/>
    <s v="Подряд."/>
  </r>
  <r>
    <n v="2477"/>
    <d v="2022-06-09T00:00:00"/>
    <x v="2"/>
    <s v="Антонов Денис Витальевич"/>
    <n v="100380184"/>
    <x v="4"/>
    <s v="Чебоксары"/>
    <s v="К. Иванова"/>
    <s v="88"/>
    <n v="16"/>
    <x v="0"/>
    <s v="36667583"/>
    <s v="1ф"/>
    <s v="5-60А"/>
    <s v="2018"/>
    <s v="6999"/>
    <s v="МИРТЕК-12-РУ"/>
    <s v="3220158016903"/>
    <d v="2022-08-01T00:00:00"/>
    <s v="0"/>
    <s v="в подъезде"/>
    <d v="2022-09-08T00:00:00"/>
    <s v="4057"/>
    <s v="Подряд."/>
  </r>
  <r>
    <n v="2478"/>
    <d v="2022-06-10T00:00:00"/>
    <x v="2"/>
    <s v="Селезнев Сергей Николаевич"/>
    <n v="100391842"/>
    <x v="4"/>
    <s v="Чебоксары"/>
    <s v="Тукташа"/>
    <s v="5/12"/>
    <n v="175"/>
    <x v="0"/>
    <s v="06010737"/>
    <s v="1ф"/>
    <s v="5-60А"/>
    <s v="2012"/>
    <s v="13219"/>
    <s v="МИРТЕК-12-РУ"/>
    <s v="3220158017493"/>
    <d v="2022-08-01T00:00:00"/>
    <s v="0"/>
    <s v="в подъезде"/>
    <d v="2022-09-13T00:00:00"/>
    <s v="4232"/>
    <s v="Подряд."/>
  </r>
  <r>
    <n v="2479"/>
    <d v="2022-06-10T00:00:00"/>
    <x v="2"/>
    <s v="Соколов Константин Евгеньевич"/>
    <s v="отсутствует"/>
    <x v="4"/>
    <s v="Чебоксары"/>
    <s v="Г. Ильенко"/>
    <s v="7/5"/>
    <n v="38"/>
    <x v="0"/>
    <s v="036432"/>
    <s v="1ф"/>
    <s v="5-60А"/>
    <s v="2008"/>
    <s v="35233"/>
    <s v="МИРТЕК-12-РУ"/>
    <s v="3220158017463"/>
    <d v="2022-08-01T00:00:00"/>
    <s v="0"/>
    <s v="в подъезде"/>
    <d v="2022-08-29T00:00:00"/>
    <n v="3674"/>
    <s v="Подряд."/>
  </r>
  <r>
    <n v="2480"/>
    <d v="2022-06-10T00:00:00"/>
    <x v="2"/>
    <s v="Иванова Алевтина Юрьевна"/>
    <n v="100359790"/>
    <x v="4"/>
    <s v="Чебоксары"/>
    <s v="Л. Комсомола"/>
    <s v="16"/>
    <n v="156"/>
    <x v="0"/>
    <s v="47236"/>
    <s v="1ф"/>
    <s v="5-60А"/>
    <s v="2011"/>
    <s v="4120"/>
    <s v="МИРТЕК-12-РУ"/>
    <s v="6220160126391"/>
    <d v="2022-12-02T00:00:00"/>
    <s v="0"/>
    <s v="в подъезде"/>
    <d v="2023-01-24T00:00:00"/>
    <s v="5526"/>
    <s v="Подряд."/>
  </r>
  <r>
    <n v="2481"/>
    <d v="2022-06-10T00:00:00"/>
    <x v="2"/>
    <s v="Булгакова Любовь Ивановна"/>
    <n v="100360632"/>
    <x v="4"/>
    <s v="Чебоксары"/>
    <s v="Хузангая"/>
    <s v="7/1"/>
    <n v="25"/>
    <x v="0"/>
    <s v="71788"/>
    <s v="1ф"/>
    <s v="5-60А"/>
    <s v="2011"/>
    <s v="5381"/>
    <s v="МИРТЕК-12-РУ"/>
    <s v="3220158016507"/>
    <d v="2022-08-01T00:00:00"/>
    <s v="0"/>
    <s v="в подъезде"/>
    <d v="2022-09-07T00:00:00"/>
    <s v="4029"/>
    <s v="Подряд."/>
  </r>
  <r>
    <n v="2482"/>
    <d v="2022-06-10T00:00:00"/>
    <x v="2"/>
    <s v="Шемекеев Евгений Витальевич"/>
    <s v="отсутствует"/>
    <x v="6"/>
    <s v="Чебоксары"/>
    <s v="Кукшумская"/>
    <s v="25"/>
    <n v="172"/>
    <x v="0"/>
    <s v="007902"/>
    <s v="1ф"/>
    <s v="5-60А"/>
    <s v="2005"/>
    <s v="22826"/>
    <s v="МИРТЕК-12-РУ"/>
    <s v="6220160126394"/>
    <d v="2022-12-02T00:00:00"/>
    <s v="0"/>
    <s v="в подъезде"/>
    <d v="2023-01-19T00:00:00"/>
    <s v="5351"/>
    <s v="Подряд."/>
  </r>
  <r>
    <n v="2483"/>
    <d v="2022-06-14T00:00:00"/>
    <x v="2"/>
    <s v="Григорьев Сергей Радиславович"/>
    <n v="100299881"/>
    <x v="4"/>
    <s v="Чебоксары"/>
    <s v="Новогородская"/>
    <s v="21/5"/>
    <n v="123"/>
    <x v="0"/>
    <s v="24543151"/>
    <s v="1ф"/>
    <s v="5-60А"/>
    <s v="2015"/>
    <s v="346"/>
    <s v="МИРТЕК-12-РУ"/>
    <s v="3220158017240"/>
    <d v="2022-08-01T00:00:00"/>
    <s v="0"/>
    <s v="в подъезде"/>
    <d v="2022-09-12T00:00:00"/>
    <s v="4198"/>
    <s v="Подряд."/>
  </r>
  <r>
    <n v="2484"/>
    <d v="2022-06-14T00:00:00"/>
    <x v="2"/>
    <s v="Садовничая Наталья Владимировна"/>
    <n v="100391288"/>
    <x v="6"/>
    <s v="Чебоксары"/>
    <s v="О. Кошевого"/>
    <s v="9/1"/>
    <n v="43"/>
    <x v="0"/>
    <n v="1113952"/>
    <s v="1ф"/>
    <s v="5-60А"/>
    <s v="1970"/>
    <s v="3939"/>
    <s v="МИРТЕК-12-РУ"/>
    <s v="3220158016188"/>
    <d v="2022-08-01T00:00:00"/>
    <s v="0"/>
    <s v="в подъезде"/>
    <d v="2022-09-06T00:00:00"/>
    <s v="3929"/>
    <s v="Подряд."/>
  </r>
  <r>
    <n v="2485"/>
    <d v="2022-06-15T00:00:00"/>
    <x v="2"/>
    <s v="Ильина Наталия Ивановна"/>
    <n v="100293879"/>
    <x v="6"/>
    <s v="Чебоксары"/>
    <s v="Короленко"/>
    <s v="22/1"/>
    <n v="90"/>
    <x v="0"/>
    <s v="165811"/>
    <s v="1ф"/>
    <s v="5-60А"/>
    <s v="2005"/>
    <s v="24494"/>
    <s v="МИРТЕК-12-РУ"/>
    <s v="3220158018160"/>
    <d v="2022-08-01T00:00:00"/>
    <s v="0"/>
    <s v="в подъезде"/>
    <d v="2022-09-13T00:00:00"/>
    <s v="3975"/>
    <s v="Подряд."/>
  </r>
  <r>
    <n v="2486"/>
    <d v="2022-06-15T00:00:00"/>
    <x v="2"/>
    <s v="Павлов Евгений Владимирович"/>
    <s v="отсутствует"/>
    <x v="4"/>
    <s v="Чебоксары"/>
    <s v="Университетская"/>
    <s v="11"/>
    <n v="50"/>
    <x v="0"/>
    <s v="001023"/>
    <s v="1ф"/>
    <s v="5-60А"/>
    <s v="2006"/>
    <s v="19096"/>
    <s v="МИРТЕК-12-РУ"/>
    <s v="3220158015924"/>
    <d v="2022-08-01T00:00:00"/>
    <s v="0"/>
    <s v="в подъезде"/>
    <d v="2022-09-08T00:00:00"/>
    <s v="4248"/>
    <s v="Подряд."/>
  </r>
  <r>
    <n v="2487"/>
    <d v="2022-06-15T00:00:00"/>
    <x v="2"/>
    <s v="Васильева Лариса Геннадьевна"/>
    <n v="100342698"/>
    <x v="4"/>
    <s v="Чебоксары"/>
    <s v="Чернышевского "/>
    <s v="6"/>
    <n v="24"/>
    <x v="0"/>
    <s v="35996"/>
    <s v="1ф"/>
    <s v="5-60А"/>
    <s v="2011"/>
    <s v="16251"/>
    <s v="МИРТЕК-12-РУ"/>
    <s v="3220158018587"/>
    <d v="2022-08-01T00:00:00"/>
    <s v="0"/>
    <s v="в подъезде"/>
    <d v="2022-09-14T00:00:00"/>
    <s v="3994"/>
    <s v="Подряд."/>
  </r>
  <r>
    <n v="2488"/>
    <d v="2022-06-16T00:00:00"/>
    <x v="2"/>
    <s v="Чайкин Анатолий Борисович"/>
    <n v="100235565"/>
    <x v="4"/>
    <s v="Чебоксары"/>
    <s v="Кадыкова"/>
    <s v="18/1"/>
    <n v="99"/>
    <x v="0"/>
    <s v="0603480102106946"/>
    <s v="1ф"/>
    <s v="5-60А"/>
    <s v="2008"/>
    <s v="4544"/>
    <s v="МИРТЕК-12-РУ"/>
    <s v="3220158018495"/>
    <d v="2022-08-01T00:00:00"/>
    <s v="0"/>
    <s v="в подъезде"/>
    <d v="2022-09-07T00:00:00"/>
    <s v="4009"/>
    <s v="Подряд."/>
  </r>
  <r>
    <n v="2489"/>
    <d v="2022-06-16T00:00:00"/>
    <x v="2"/>
    <s v="Волкова Олеся Геннадьевна"/>
    <n v="100313000"/>
    <x v="4"/>
    <s v="Чебоксары"/>
    <s v="б-р Юности"/>
    <s v="3"/>
    <n v="2"/>
    <x v="0"/>
    <s v="035687"/>
    <s v="1ф"/>
    <s v="5-60А"/>
    <s v="2008"/>
    <s v="14431"/>
    <s v="МИРТЕК-12-РУ"/>
    <s v="3220158019144"/>
    <d v="2022-08-01T00:00:00"/>
    <s v="0"/>
    <s v="в подъезде"/>
    <d v="2022-09-08T00:00:00"/>
    <s v="4065"/>
    <s v="Подряд."/>
  </r>
  <r>
    <n v="2490"/>
    <d v="2022-06-17T00:00:00"/>
    <x v="2"/>
    <s v="Васильева Елена Алексеевна"/>
    <n v="100381934"/>
    <x v="6"/>
    <s v="Чебоксары"/>
    <s v="Московский проспект"/>
    <s v="50/1"/>
    <s v="74А"/>
    <x v="0"/>
    <s v="036012"/>
    <s v="1ф"/>
    <s v="5-60А"/>
    <s v="2004"/>
    <s v="19040"/>
    <s v="МИРТЕК-12-РУ"/>
    <s v="3220158017307"/>
    <d v="2022-08-01T00:00:00"/>
    <s v="0"/>
    <s v="в подъезде"/>
    <d v="2022-09-15T00:00:00"/>
    <s v="4374"/>
    <s v="Подряд."/>
  </r>
  <r>
    <n v="2491"/>
    <d v="2022-06-17T00:00:00"/>
    <x v="2"/>
    <s v="Матвеева Надежда Вячеславовна"/>
    <n v="100212283"/>
    <x v="4"/>
    <s v="Чебоксары"/>
    <s v="9-ой Пятилетки"/>
    <s v="18/2"/>
    <n v="93"/>
    <x v="0"/>
    <s v="033917"/>
    <s v="1ф"/>
    <s v="5-60А"/>
    <s v="2008"/>
    <s v="1135"/>
    <s v="меркурий 201.5"/>
    <s v="46670413"/>
    <d v="2022-07-01T00:00:00"/>
    <s v="1"/>
    <s v="в подъезде"/>
    <d v="2022-06-21T00:00:00"/>
    <s v="б/н"/>
    <s v="Замена в УК"/>
  </r>
  <r>
    <n v="2492"/>
    <d v="2022-06-20T00:00:00"/>
    <x v="2"/>
    <s v="Костин Евгений Юрьевич"/>
    <n v="100315085"/>
    <x v="4"/>
    <s v="Чебоксары"/>
    <s v="Грасиса"/>
    <s v="4"/>
    <n v="218"/>
    <x v="0"/>
    <n v="18531334"/>
    <s v="1ф"/>
    <s v="5-60А"/>
    <s v="2014"/>
    <s v="1109"/>
    <s v="меркурий 201.5"/>
    <s v="46789712"/>
    <d v="2022-07-07T00:00:00"/>
    <s v="3"/>
    <s v="в подъезде"/>
    <d v="2022-07-07T00:00:00"/>
    <s v="б/н"/>
    <s v="Замена в УК"/>
  </r>
  <r>
    <n v="2493"/>
    <d v="2022-06-20T00:00:00"/>
    <x v="2"/>
    <s v="Устимов Александр Васильевич"/>
    <n v="100359151"/>
    <x v="4"/>
    <s v="Чебоксары"/>
    <s v="Мира"/>
    <s v="66"/>
    <n v="13"/>
    <x v="0"/>
    <s v="19286"/>
    <s v="1ф"/>
    <s v="5-60А"/>
    <s v="2007"/>
    <s v="17440"/>
    <s v="МИРТЕК-12-РУ"/>
    <s v="3220158018210"/>
    <d v="2022-08-01T00:00:00"/>
    <s v="0"/>
    <s v="в подъезде"/>
    <d v="2022-09-09T00:00:00"/>
    <s v="4152"/>
    <s v="Подряд."/>
  </r>
  <r>
    <n v="2494"/>
    <d v="2022-06-20T00:00:00"/>
    <x v="2"/>
    <s v="Слепнева Светлана Инокентьевна"/>
    <n v="100375444"/>
    <x v="4"/>
    <s v="Чебоксары"/>
    <s v="М. Павлова"/>
    <s v="13"/>
    <n v="7"/>
    <x v="0"/>
    <s v="020893"/>
    <s v="1ф"/>
    <s v="5-60А"/>
    <s v="2007"/>
    <s v="19922"/>
    <s v="МИРТЕК-12-РУ"/>
    <s v="3220158015943"/>
    <d v="2022-08-01T00:00:00"/>
    <s v="0"/>
    <s v="в подъезде"/>
    <d v="2022-09-05T00:00:00"/>
    <s v="3855"/>
    <s v="Подряд."/>
  </r>
  <r>
    <n v="2495"/>
    <d v="2022-06-21T00:00:00"/>
    <x v="2"/>
    <s v="Димитриева Анастасия Иосифовна"/>
    <n v="100349939"/>
    <x v="4"/>
    <s v="Чебоксары"/>
    <s v="Афанасьева"/>
    <s v="19"/>
    <n v="235"/>
    <x v="0"/>
    <s v="39597886"/>
    <s v="1ф"/>
    <s v="5-60А"/>
    <s v="2019"/>
    <s v="3900"/>
    <s v="МИРТЕК-12-РУ"/>
    <s v="3220158018381"/>
    <d v="2022-08-01T00:00:00"/>
    <s v="0"/>
    <s v="в подъезде"/>
    <d v="2022-09-08T00:00:00"/>
    <s v="4049"/>
    <s v="Подряд."/>
  </r>
  <r>
    <n v="2496"/>
    <d v="2022-06-21T00:00:00"/>
    <x v="2"/>
    <s v="Тимофеева Валентина Владимировна"/>
    <n v="100398867"/>
    <x v="6"/>
    <s v="Чебоксары"/>
    <s v="Чернышевского "/>
    <s v="26"/>
    <n v="176"/>
    <x v="0"/>
    <s v="277236"/>
    <s v="1ф"/>
    <s v="5-60А"/>
    <s v="2003"/>
    <s v="15256"/>
    <s v="МИРТЕК-12-РУ"/>
    <s v="3220158017199"/>
    <d v="2022-08-01T00:00:00"/>
    <s v="0"/>
    <s v="в подъезде"/>
    <d v="2022-09-07T00:00:00"/>
    <s v="3799"/>
    <s v="Подряд."/>
  </r>
  <r>
    <n v="2497"/>
    <d v="2022-06-23T00:00:00"/>
    <x v="2"/>
    <s v="Мамуткина Галина Егоровна"/>
    <n v="100292535"/>
    <x v="4"/>
    <s v="Чебоксары"/>
    <s v="М. Залка"/>
    <s v="7"/>
    <n v="36"/>
    <x v="0"/>
    <s v="20065"/>
    <s v="1ф"/>
    <s v="5-60А"/>
    <m/>
    <s v="5546"/>
    <s v="меркурий 201.5"/>
    <s v="46865681"/>
    <d v="2022-08-01T00:00:00"/>
    <s v="3"/>
    <s v="в подъезде"/>
    <d v="2022-07-26T00:00:00"/>
    <s v="б/н"/>
    <s v="Замена в УК"/>
  </r>
  <r>
    <n v="2498"/>
    <d v="2022-06-23T00:00:00"/>
    <x v="2"/>
    <s v="Солонин Михаил Семенович"/>
    <n v="100378956"/>
    <x v="6"/>
    <s v="Чебоксары"/>
    <s v="О. Кошевого"/>
    <s v="7"/>
    <n v="45"/>
    <x v="0"/>
    <s v="272958"/>
    <s v="1ф"/>
    <s v="5-60А"/>
    <s v="2003"/>
    <s v="30061"/>
    <s v="МИРТЕК-12-РУ"/>
    <s v="3220158015679"/>
    <d v="2022-08-01T00:00:00"/>
    <s v="0"/>
    <s v="в подъезде"/>
    <d v="2022-09-06T00:00:00"/>
    <s v="3919"/>
    <s v="Подряд."/>
  </r>
  <r>
    <n v="2499"/>
    <d v="2022-06-23T00:00:00"/>
    <x v="2"/>
    <s v="Железняк Наталия Валерьевна"/>
    <s v="отсутствует"/>
    <x v="4"/>
    <s v="Чебоксары"/>
    <s v="Семашко"/>
    <s v="6"/>
    <n v="22"/>
    <x v="0"/>
    <n v="20923317"/>
    <s v="1ф"/>
    <s v="5-60А"/>
    <s v="2014"/>
    <s v="530"/>
    <s v="МИРТЕК-12-РУ"/>
    <s v="3220158016205"/>
    <d v="2022-08-01T00:00:00"/>
    <s v="0"/>
    <s v="в подъезде"/>
    <d v="2022-09-19T00:00:00"/>
    <s v="4230"/>
    <s v="Подряд."/>
  </r>
  <r>
    <n v="2500"/>
    <d v="2022-06-23T00:00:00"/>
    <x v="2"/>
    <s v="Кашинская Татьяна Леонидовна"/>
    <s v="отсутствует"/>
    <x v="4"/>
    <s v="Чебоксары"/>
    <s v="Г. Ильенко"/>
    <s v="7/5"/>
    <n v="33"/>
    <x v="0"/>
    <s v="036188"/>
    <s v="1ф"/>
    <s v="5-60А"/>
    <s v="2008"/>
    <s v="21242"/>
    <s v="МИРТЕК-12-РУ"/>
    <s v="3220158018573"/>
    <d v="2022-08-01T00:00:00"/>
    <s v="0"/>
    <s v="в подъезде"/>
    <d v="2022-08-29T00:00:00"/>
    <n v="3673"/>
    <s v="Подряд."/>
  </r>
  <r>
    <n v="2501"/>
    <d v="2022-06-23T00:00:00"/>
    <x v="2"/>
    <s v="Юстус Екатерина Александровна"/>
    <n v="100392983"/>
    <x v="6"/>
    <s v="Чебоксары"/>
    <s v="Водопроводная"/>
    <s v="22"/>
    <s v="г/б 31"/>
    <x v="0"/>
    <s v="00271"/>
    <s v="1ф"/>
    <s v="5-60А"/>
    <s v="2000"/>
    <s v="116"/>
    <s v="МИРТЕК-12-РУ"/>
    <s v="3220158018866"/>
    <d v="2022-08-01T00:00:00"/>
    <s v="0"/>
    <s v="в подъезде"/>
    <d v="2022-10-11T00:00:00"/>
    <s v="4988"/>
    <s v="Подряд."/>
  </r>
  <r>
    <n v="2502"/>
    <d v="2022-06-23T00:00:00"/>
    <x v="2"/>
    <s v="Орехова Наталия Николаевна"/>
    <n v="100369752"/>
    <x v="6"/>
    <s v="Чебоксары"/>
    <s v="Гражданская"/>
    <s v="56"/>
    <n v="27"/>
    <x v="0"/>
    <s v="5161491"/>
    <s v="1ф"/>
    <s v="5-60А"/>
    <s v="1978"/>
    <s v="3227"/>
    <s v="МИРТЕК-12-РУ"/>
    <s v="3220158016619"/>
    <d v="2022-08-01T00:00:00"/>
    <s v="0"/>
    <s v="в подъезде"/>
    <d v="2022-09-06T00:00:00"/>
    <s v="3906"/>
    <s v="Подряд."/>
  </r>
  <r>
    <n v="2503"/>
    <d v="2022-06-27T00:00:00"/>
    <x v="2"/>
    <s v="Федорова Мария Эдуардовна"/>
    <s v="отсутствует"/>
    <x v="4"/>
    <s v="Чебоксары"/>
    <s v="М. Горького"/>
    <s v="10"/>
    <n v="248"/>
    <x v="0"/>
    <s v="004066"/>
    <s v="1ф"/>
    <s v="5-60А"/>
    <s v="2008"/>
    <s v="8318"/>
    <s v="МИРТЕК-12-РУ"/>
    <s v="3220158016449"/>
    <d v="2022-08-01T00:00:00"/>
    <s v="0"/>
    <s v="в подъезде"/>
    <d v="2022-09-05T00:00:00"/>
    <s v="4320"/>
    <s v="Подряд."/>
  </r>
  <r>
    <n v="2504"/>
    <d v="2022-06-28T00:00:00"/>
    <x v="2"/>
    <s v="Удикова Лилия Алексеевна"/>
    <n v="100394343"/>
    <x v="6"/>
    <s v="Чебоксары"/>
    <s v="пл. Победы"/>
    <s v="4"/>
    <n v="14"/>
    <x v="0"/>
    <s v="689562"/>
    <s v="1ф"/>
    <s v="5-60А"/>
    <s v="2004"/>
    <s v="31035"/>
    <s v="МИРТЕК-12-РУ"/>
    <s v="3220158017984"/>
    <d v="2022-08-01T00:00:00"/>
    <s v="0"/>
    <s v="в подъезде"/>
    <d v="2022-09-06T00:00:00"/>
    <s v="3938"/>
    <s v="Подряд."/>
  </r>
  <r>
    <n v="2505"/>
    <d v="2022-06-28T00:00:00"/>
    <x v="2"/>
    <s v="Кувшинова Наталья Васильевна"/>
    <s v="отсутствует"/>
    <x v="4"/>
    <s v="Чебоксары"/>
    <s v="Университетская"/>
    <s v="14"/>
    <n v="8"/>
    <x v="0"/>
    <n v="2002362"/>
    <s v="1ф"/>
    <s v="5-60А"/>
    <s v="2009"/>
    <s v="35867"/>
    <s v="МИРТЕК-12-РУ"/>
    <s v="3220158015672"/>
    <d v="2022-08-01T00:00:00"/>
    <s v="0"/>
    <s v="в подъезде"/>
    <d v="2022-09-05T00:00:00"/>
    <s v="3892"/>
    <s v="Подряд."/>
  </r>
  <r>
    <n v="2506"/>
    <d v="2022-06-28T00:00:00"/>
    <x v="2"/>
    <s v="Семенова Светлана Ивановна"/>
    <s v="отсутствует"/>
    <x v="6"/>
    <s v="Чебоксары"/>
    <s v="Эгерский б-р"/>
    <s v="45"/>
    <n v="31"/>
    <x v="0"/>
    <n v="10264"/>
    <s v="1ф"/>
    <s v="5-60А"/>
    <s v="2006"/>
    <s v="39114"/>
    <s v="МИРТЕК-12-РУ"/>
    <s v="3220158016795"/>
    <d v="2022-08-01T00:00:00"/>
    <s v="0"/>
    <s v="в подъезде"/>
    <d v="2022-09-07T00:00:00"/>
    <s v="4007"/>
    <s v="Подряд."/>
  </r>
  <r>
    <n v="2507"/>
    <d v="2022-06-28T00:00:00"/>
    <x v="2"/>
    <s v="Гурьев Сергей Витальевич"/>
    <n v="100212742"/>
    <x v="4"/>
    <s v="Чебоксары"/>
    <s v="Совхозная"/>
    <s v="25"/>
    <n v="71"/>
    <x v="0"/>
    <n v="11067142130399"/>
    <s v="1ф"/>
    <s v="5-60А"/>
    <s v="2019"/>
    <s v="2091"/>
    <s v="МИРТЕК-12-РУ"/>
    <s v="6220160126527"/>
    <d v="2022-12-02T00:00:00"/>
    <s v="0"/>
    <s v="в подъезде"/>
    <d v="2023-02-08T00:00:00"/>
    <s v="5641"/>
    <s v="Подряд."/>
  </r>
  <r>
    <n v="2508"/>
    <d v="2022-06-29T00:00:00"/>
    <x v="2"/>
    <s v="Щербаков Алексей Юрьевич"/>
    <n v="100257853"/>
    <x v="6"/>
    <s v="Чебоксары"/>
    <s v="Л. Комсомола"/>
    <s v="52"/>
    <n v="80"/>
    <x v="0"/>
    <s v="256074"/>
    <s v="1ф"/>
    <s v="5-60А"/>
    <s v="2006"/>
    <s v="4303"/>
    <s v="МИРТЕК-12-РУ"/>
    <s v="3220158017666"/>
    <d v="2022-08-01T00:00:00"/>
    <s v="0"/>
    <s v="в подъезде"/>
    <d v="2022-09-09T00:00:00"/>
    <s v="4165"/>
    <s v="Подряд."/>
  </r>
  <r>
    <n v="2509"/>
    <d v="2022-06-29T00:00:00"/>
    <x v="2"/>
    <s v="Петров Василий Васильевич"/>
    <n v="100393962"/>
    <x v="6"/>
    <s v="Чебоксары"/>
    <s v="Миттова"/>
    <s v="35"/>
    <n v="27"/>
    <x v="0"/>
    <s v="508216"/>
    <s v="1ф"/>
    <s v="5-60А"/>
    <s v="2001"/>
    <s v="19494"/>
    <s v="МИРТЕК-12-РУ"/>
    <s v="3220158016717"/>
    <d v="2022-08-08T00:00:00"/>
    <s v="0"/>
    <s v="в подъезде"/>
    <d v="2022-09-06T00:00:00"/>
    <s v="3934"/>
    <s v="Подряд."/>
  </r>
  <r>
    <n v="2510"/>
    <d v="2022-06-29T00:00:00"/>
    <x v="2"/>
    <s v="Вастеева Кристина Олеговна"/>
    <n v="100391121"/>
    <x v="4"/>
    <s v="Чебоксары"/>
    <s v="Грасиса"/>
    <s v="6/1"/>
    <n v="62"/>
    <x v="0"/>
    <s v="039961"/>
    <s v="1ф"/>
    <s v="5-60А"/>
    <s v="2009"/>
    <s v="4393"/>
    <s v="МИРТЕК-12-РУ"/>
    <s v="3220158019141"/>
    <d v="2022-08-01T00:00:00"/>
    <s v="0"/>
    <s v="в подъезде"/>
    <d v="2022-09-06T00:00:00"/>
    <s v="3902"/>
    <s v="Подряд."/>
  </r>
  <r>
    <n v="2511"/>
    <d v="2022-06-29T00:00:00"/>
    <x v="2"/>
    <s v="Петрова Елена Валентиновна"/>
    <n v="100312177"/>
    <x v="4"/>
    <s v="Чебоксары"/>
    <s v="Ю. Гагарина"/>
    <s v="28"/>
    <n v="60"/>
    <x v="0"/>
    <s v="015590"/>
    <s v="1ф"/>
    <s v="5-60А"/>
    <s v="2007"/>
    <s v="31126"/>
    <s v="МИРТЕК-12-РУ"/>
    <s v="3220158015920"/>
    <d v="2022-08-01T00:00:00"/>
    <s v="0"/>
    <s v="в подъезде"/>
    <d v="2022-09-06T00:00:00"/>
    <s v="3949"/>
    <s v="Подряд."/>
  </r>
  <r>
    <n v="2512"/>
    <d v="2022-06-30T00:00:00"/>
    <x v="2"/>
    <s v="Софронова Лидия Ивановна"/>
    <n v="100293562"/>
    <x v="4"/>
    <s v="Чебоксары"/>
    <s v="Б.С. Маркова"/>
    <s v="8/1"/>
    <n v="55"/>
    <x v="0"/>
    <s v="15175260"/>
    <s v="1ф"/>
    <s v="5-60А"/>
    <s v="2013"/>
    <s v="974"/>
    <s v="МИРТЕК-12-РУ"/>
    <s v="3220158017157"/>
    <d v="2022-08-01T00:00:00"/>
    <s v="0"/>
    <s v="в подъезде"/>
    <d v="2022-09-08T00:00:00"/>
    <s v="4051"/>
    <s v="Подряд."/>
  </r>
  <r>
    <n v="2513"/>
    <d v="2022-06-30T00:00:00"/>
    <x v="2"/>
    <s v="Герасимов Вячеслав Михайлович"/>
    <n v="100379715"/>
    <x v="6"/>
    <s v="Чебоксары"/>
    <s v="Энтузиастов"/>
    <s v="5/2"/>
    <n v="27"/>
    <x v="0"/>
    <s v="0627100"/>
    <s v="1ф"/>
    <s v="5-60А"/>
    <s v="1989"/>
    <s v="31642"/>
    <s v="МИРТЕК-12-РУ"/>
    <s v="3220158018857"/>
    <d v="2022-08-01T00:00:00"/>
    <s v="0"/>
    <s v="в подъезде"/>
    <d v="2022-09-06T00:00:00"/>
    <s v="3915"/>
    <s v="Подряд."/>
  </r>
  <r>
    <n v="2514"/>
    <d v="2022-07-01T00:00:00"/>
    <x v="2"/>
    <s v="Иванова Наталия Филимоновна"/>
    <n v="101133116"/>
    <x v="4"/>
    <s v="Кугеси"/>
    <s v="Шоссейная"/>
    <s v="31"/>
    <n v="4"/>
    <x v="0"/>
    <s v="007129021007638"/>
    <s v="1ф"/>
    <s v="5-60А"/>
    <s v="2009"/>
    <s v="17349"/>
    <s v="МИРТЕК-12-РУ"/>
    <s v="3220158019105"/>
    <d v="2022-08-01T00:00:00"/>
    <s v="0"/>
    <s v="в подъезде"/>
    <d v="2022-09-08T00:00:00"/>
    <s v="4665"/>
    <s v="Подряд."/>
  </r>
  <r>
    <n v="2515"/>
    <d v="2022-07-01T00:00:00"/>
    <x v="2"/>
    <s v="Андреев Сергей Владимирович"/>
    <n v="100253151"/>
    <x v="4"/>
    <s v="Чебоксары"/>
    <s v="Стартовая"/>
    <s v="10"/>
    <n v="16"/>
    <x v="0"/>
    <n v="16173830"/>
    <s v="1ф"/>
    <s v="5-60А"/>
    <s v="2013"/>
    <s v="5556"/>
    <s v="МИРТЕК-12-РУ"/>
    <s v="3220158017784"/>
    <d v="2022-08-01T00:00:00"/>
    <s v="0"/>
    <s v="в подъезде"/>
    <d v="2022-09-12T00:00:00"/>
    <s v="4195"/>
    <s v="Подряд."/>
  </r>
  <r>
    <n v="2516"/>
    <d v="2022-07-01T00:00:00"/>
    <x v="2"/>
    <s v="Сизова Ольга Александровна"/>
    <s v="отсутствует"/>
    <x v="4"/>
    <s v="Чебоксары"/>
    <s v="Н. Гастелло"/>
    <s v="4/2"/>
    <n v="8"/>
    <x v="0"/>
    <s v="226870"/>
    <s v="1ф"/>
    <s v="5-60А"/>
    <s v="2008"/>
    <s v="22322"/>
    <s v="МИРТЕК-12-РУ"/>
    <s v="3220158018597"/>
    <d v="2022-08-01T00:00:00"/>
    <s v="0"/>
    <s v="в подъезде"/>
    <d v="2022-09-21T00:00:00"/>
    <s v="4522"/>
    <s v="Подряд."/>
  </r>
  <r>
    <n v="2517"/>
    <d v="2022-07-01T00:00:00"/>
    <x v="2"/>
    <s v="Васильева Марина Валерьевна"/>
    <n v="100338804"/>
    <x v="4"/>
    <s v="Чебоксары"/>
    <s v="Пирогова"/>
    <s v="1/3"/>
    <n v="157"/>
    <x v="0"/>
    <s v="22841606"/>
    <s v="1ф"/>
    <s v="5-60А"/>
    <s v="2015"/>
    <s v="43"/>
    <s v="МИРТЕК-12-РУ"/>
    <s v="3220158019115"/>
    <d v="2022-08-01T00:00:00"/>
    <s v="0"/>
    <s v="в подъезде"/>
    <d v="2022-09-08T00:00:00"/>
    <s v="4072"/>
    <s v="Подряд."/>
  </r>
  <r>
    <n v="2518"/>
    <d v="2022-07-01T00:00:00"/>
    <x v="2"/>
    <s v="Марюшкин Сергей Владимирович"/>
    <n v="100370591"/>
    <x v="4"/>
    <s v="Чебоксары"/>
    <s v="Энтузиастов"/>
    <s v="7/2"/>
    <n v="8"/>
    <x v="0"/>
    <s v="20890681"/>
    <s v="1ф"/>
    <s v="5-60А"/>
    <s v="2014"/>
    <s v="11919"/>
    <s v="МИРТЕК-12-РУ"/>
    <s v="3220158018340"/>
    <d v="2022-08-01T00:00:00"/>
    <s v="0"/>
    <s v="в подъезде"/>
    <d v="2022-09-06T00:00:00"/>
    <s v="3911"/>
    <s v="Подряд."/>
  </r>
  <r>
    <n v="2519"/>
    <d v="2022-07-01T00:00:00"/>
    <x v="2"/>
    <s v="Изоркина Полина Владимировна"/>
    <n v="100318023"/>
    <x v="4"/>
    <s v="Чебоксары"/>
    <s v="М. Павлова"/>
    <s v="40"/>
    <n v="21"/>
    <x v="0"/>
    <s v="61201"/>
    <s v="1ф"/>
    <s v="5-60А"/>
    <s v="2011"/>
    <s v="7807"/>
    <s v="МИРТЕК-12-РУ"/>
    <s v="3220158029230"/>
    <d v="2022-08-31T00:00:00"/>
    <s v="0"/>
    <s v="в подъезде"/>
    <d v="2022-12-27T00:00:00"/>
    <s v="5297"/>
    <s v="Подряд."/>
  </r>
  <r>
    <n v="2520"/>
    <d v="2022-07-01T00:00:00"/>
    <x v="2"/>
    <s v="Новикова Евгения Вячеславовна"/>
    <n v="100391728"/>
    <x v="4"/>
    <s v="Чебоксары"/>
    <s v="Тукташа"/>
    <s v="5/12"/>
    <n v="59"/>
    <x v="0"/>
    <s v="08000577"/>
    <s v="1ф"/>
    <s v="5-60А"/>
    <s v="2011"/>
    <s v="12523"/>
    <s v="МИРТЕК-12-РУ"/>
    <s v="3220158015968"/>
    <d v="2022-08-01T00:00:00"/>
    <s v="0"/>
    <s v="в подъезде"/>
    <d v="2022-09-13T00:00:00"/>
    <s v="4240"/>
    <s v="Подряд."/>
  </r>
  <r>
    <n v="2521"/>
    <d v="2022-07-01T00:00:00"/>
    <x v="2"/>
    <s v="Адушкина Дарья Дмитриевна"/>
    <n v="100362737"/>
    <x v="4"/>
    <s v="Чебоксары"/>
    <s v="Академика Королева"/>
    <s v="15"/>
    <n v="40"/>
    <x v="0"/>
    <s v="20556887"/>
    <s v="1ф"/>
    <s v="5-60А"/>
    <s v="2014"/>
    <s v="1195"/>
    <s v="меркурий 201.5"/>
    <s v="46379138"/>
    <d v="2022-08-01T00:00:00"/>
    <s v="3"/>
    <s v="в подъезде"/>
    <d v="2022-07-06T00:00:00"/>
    <s v="б/н"/>
    <s v="Замена в УК"/>
  </r>
  <r>
    <n v="2522"/>
    <d v="2022-07-01T00:00:00"/>
    <x v="2"/>
    <s v="Иванова Антонина Кирилловна"/>
    <n v="100362827"/>
    <x v="4"/>
    <s v="Чебоксары"/>
    <s v="Академика Королева"/>
    <s v="15"/>
    <n v="130"/>
    <x v="0"/>
    <s v="19947132"/>
    <s v="1ф"/>
    <s v="5-60А"/>
    <s v="2014"/>
    <s v="318"/>
    <s v="МИРТЕК-12-РУ"/>
    <s v="3220158016394"/>
    <d v="2022-08-01T00:00:00"/>
    <s v="0"/>
    <s v="в подъезде"/>
    <d v="2022-09-08T00:00:00"/>
    <s v="4126"/>
    <s v="Подряд."/>
  </r>
  <r>
    <n v="2523"/>
    <d v="2022-07-04T00:00:00"/>
    <x v="2"/>
    <s v="Гаврилин Дмитрий Анатольевич"/>
    <n v="100288410"/>
    <x v="4"/>
    <s v="Чебоксары"/>
    <s v="Ярмарочная"/>
    <s v="14"/>
    <n v="77"/>
    <x v="0"/>
    <s v="91373"/>
    <s v="1ф"/>
    <s v="5-60А"/>
    <s v="2012"/>
    <s v="15001"/>
    <s v="МИРТЕК-12-РУ"/>
    <s v="3220158018747"/>
    <d v="2022-08-01T00:00:00"/>
    <s v="0"/>
    <s v="в подъезде"/>
    <d v="2022-09-12T00:00:00"/>
    <s v="4202"/>
    <s v="Подряд."/>
  </r>
  <r>
    <n v="2524"/>
    <d v="2022-07-05T00:00:00"/>
    <x v="2"/>
    <s v="ООО СЗ СК Центр"/>
    <n v="100368041"/>
    <x v="4"/>
    <s v="Чебоксары"/>
    <s v="Ярмарочная"/>
    <s v="19/3"/>
    <n v="7"/>
    <x v="0"/>
    <s v="011067129492639"/>
    <s v="1ф"/>
    <s v="5-60А"/>
    <s v="2018"/>
    <s v="0"/>
    <s v="меркурий 201.7"/>
    <s v="47064282"/>
    <m/>
    <s v="0"/>
    <s v="в подъезде"/>
    <m/>
    <s v="б/н"/>
    <s v="Замена в УК"/>
  </r>
  <r>
    <n v="2525"/>
    <d v="2022-07-05T00:00:00"/>
    <x v="2"/>
    <s v="Петрушин Сергей Радьевич"/>
    <n v="100376541"/>
    <x v="4"/>
    <s v="Чебоксары"/>
    <s v="Ю. Гагарина"/>
    <s v="47/3"/>
    <n v="184"/>
    <x v="0"/>
    <s v="39970073"/>
    <s v="1ф"/>
    <s v="5-60А"/>
    <s v="2019"/>
    <s v="2259"/>
    <s v="МИРТЕК-12-РУ"/>
    <s v="3220158017179"/>
    <d v="2022-08-01T00:00:00"/>
    <s v="0"/>
    <s v="в подъезде"/>
    <d v="2022-09-16T00:00:00"/>
    <s v="4416"/>
    <s v="Подряд."/>
  </r>
  <r>
    <n v="2526"/>
    <d v="2022-07-05T00:00:00"/>
    <x v="2"/>
    <s v="Андриянова Татьяна Леонидовна"/>
    <n v="100220519"/>
    <x v="4"/>
    <s v="Чебоксары"/>
    <s v="Совхозная"/>
    <s v="8"/>
    <n v="15"/>
    <x v="0"/>
    <s v="57341"/>
    <s v="1ф"/>
    <s v="5-60А"/>
    <s v="2010"/>
    <s v="9861"/>
    <s v="МИРТЕК-12-РУ"/>
    <s v="3220158017484"/>
    <d v="2022-08-01T00:00:00"/>
    <s v="0"/>
    <s v="в подъезде"/>
    <d v="2022-09-15T00:00:00"/>
    <s v="4410"/>
    <s v="Подряд."/>
  </r>
  <r>
    <n v="2527"/>
    <d v="2022-07-05T00:00:00"/>
    <x v="2"/>
    <s v="Яндова Наталья Юрьевна"/>
    <n v="100371821"/>
    <x v="4"/>
    <s v="Чебоксары"/>
    <s v="Энтузиастов"/>
    <s v="7/1"/>
    <n v="62"/>
    <x v="0"/>
    <s v="016995"/>
    <s v="1ф"/>
    <s v="5-60А"/>
    <s v="2007"/>
    <s v="28836"/>
    <s v="МИРТЕК-12-РУ"/>
    <s v="3220158017671"/>
    <d v="2022-08-01T00:00:00"/>
    <s v="0"/>
    <s v="в подъезде"/>
    <d v="2022-09-06T00:00:00"/>
    <s v="3912"/>
    <s v="Подряд."/>
  </r>
  <r>
    <n v="2528"/>
    <d v="2022-07-05T00:00:00"/>
    <x v="2"/>
    <s v="Русскина Галина Николаевна"/>
    <n v="100346811"/>
    <x v="4"/>
    <s v="Чебоксары"/>
    <s v="Чернышевского "/>
    <s v="14"/>
    <n v="4"/>
    <x v="0"/>
    <n v="31724765"/>
    <s v="1ф"/>
    <s v="5-60А"/>
    <s v="2017"/>
    <s v="4619"/>
    <s v="МИРТЕК-12-РУ"/>
    <s v="3220158016753"/>
    <d v="2022-08-01T00:00:00"/>
    <s v="0"/>
    <s v="в подъезде"/>
    <d v="2022-09-14T00:00:00"/>
    <s v="3993"/>
    <s v="Подряд."/>
  </r>
  <r>
    <n v="2529"/>
    <d v="2022-07-06T00:00:00"/>
    <x v="2"/>
    <s v="Матвеев Юрий Петрович"/>
    <s v="отсутствует"/>
    <x v="6"/>
    <s v="Чебоксары"/>
    <s v="Кадыкова"/>
    <s v="21"/>
    <n v="165"/>
    <x v="0"/>
    <s v="2936410"/>
    <s v="1ф"/>
    <s v="5-60А"/>
    <s v="1981"/>
    <s v="48673"/>
    <s v="МИРТЕК-12-РУ"/>
    <s v="3220158028995"/>
    <d v="2022-09-03T00:00:00"/>
    <s v="0"/>
    <s v="в подъезде"/>
    <d v="2023-01-17T00:00:00"/>
    <s v="5326"/>
    <s v="Подряд."/>
  </r>
  <r>
    <n v="2530"/>
    <d v="2022-07-06T00:00:00"/>
    <x v="2"/>
    <s v="Иванова Оксана Леонидовна"/>
    <n v="100213194"/>
    <x v="6"/>
    <s v="Чебоксары"/>
    <s v="Байдула "/>
    <s v="5"/>
    <n v="149"/>
    <x v="0"/>
    <s v="62250"/>
    <s v="1ф"/>
    <s v="5-60А"/>
    <s v="2009"/>
    <s v="23011"/>
    <s v="МИРТЕК-12-РУ"/>
    <s v="3220158017371"/>
    <d v="2022-08-01T00:00:00"/>
    <s v="0"/>
    <s v="в подъезде"/>
    <d v="2022-09-18T00:00:00"/>
    <s v="4465"/>
    <s v="Подряд."/>
  </r>
  <r>
    <n v="2531"/>
    <d v="2022-07-07T00:00:00"/>
    <x v="2"/>
    <s v="Капитонов Олег Константинович"/>
    <s v="отсутствует"/>
    <x v="6"/>
    <s v="Чебоксары"/>
    <s v="Эгерский б-р"/>
    <s v="49"/>
    <n v="227"/>
    <x v="0"/>
    <s v="266423"/>
    <s v="1ф"/>
    <s v="5-60А"/>
    <s v="2005"/>
    <s v="43233"/>
    <s v="МИРТЕК-12-РУ"/>
    <s v="3220158015967"/>
    <d v="2022-08-01T00:00:00"/>
    <s v="0"/>
    <s v="в подъезде"/>
    <d v="2022-09-07T00:00:00"/>
    <s v="4006"/>
    <s v="Подряд."/>
  </r>
  <r>
    <n v="2532"/>
    <d v="2022-07-07T00:00:00"/>
    <x v="2"/>
    <s v="Лебедовский Александр Федорович"/>
    <n v="100323739"/>
    <x v="4"/>
    <s v="Чебоксары"/>
    <s v="Космонавта Николаева"/>
    <s v="39"/>
    <n v="44"/>
    <x v="0"/>
    <s v="21135879"/>
    <s v="1ф"/>
    <s v="5-60А"/>
    <s v="2015"/>
    <s v="4387"/>
    <s v="МИРТЕК-12-РУ"/>
    <s v="3220158019182"/>
    <d v="2022-08-01T00:00:00"/>
    <s v="0"/>
    <s v="в подъезде"/>
    <d v="2022-09-05T00:00:00"/>
    <s v="3838"/>
    <s v="Подряд."/>
  </r>
  <r>
    <n v="2533"/>
    <d v="2022-07-08T00:00:00"/>
    <x v="2"/>
    <s v="Никитин Алексей Николаевич"/>
    <s v="отсутствует"/>
    <x v="6"/>
    <s v="Чебоксары"/>
    <s v="М. Горького"/>
    <s v="51"/>
    <n v="20"/>
    <x v="0"/>
    <s v="0024852"/>
    <s v="1ф"/>
    <s v="5-60А"/>
    <s v="1998"/>
    <s v="29820"/>
    <s v="МИРТЕК-12-РУ"/>
    <s v="3220158016603"/>
    <d v="2022-08-01T00:00:00"/>
    <s v="0"/>
    <s v="в подъезде"/>
    <d v="2022-09-14T00:00:00"/>
    <s v="4363"/>
    <s v="Подряд."/>
  </r>
  <r>
    <n v="2534"/>
    <d v="2022-07-08T00:00:00"/>
    <x v="2"/>
    <s v="Бахтин Андрей Владимирович"/>
    <n v="100392080"/>
    <x v="7"/>
    <s v="Чебоксары"/>
    <s v="Афанасьева"/>
    <s v="9/2"/>
    <s v="пом. 20"/>
    <x v="0"/>
    <m/>
    <s v="1ф"/>
    <s v="5-60А"/>
    <m/>
    <m/>
    <s v="МИРТЕК-12-РУ"/>
    <s v="3220158018542"/>
    <d v="2022-08-01T00:00:00"/>
    <s v="0"/>
    <s v="в подъезде"/>
    <d v="2022-10-13T00:00:00"/>
    <s v="4779"/>
    <s v="Подряд."/>
  </r>
  <r>
    <n v="2535"/>
    <d v="2022-07-08T00:00:00"/>
    <x v="2"/>
    <s v="Михайлов Алексей Сергеевич"/>
    <s v="отсутствует"/>
    <x v="4"/>
    <s v="Чебоксары"/>
    <s v="Ленина"/>
    <s v="19/1"/>
    <n v="62"/>
    <x v="0"/>
    <s v="031179"/>
    <s v="1ф"/>
    <s v="5-60А"/>
    <m/>
    <s v="14629"/>
    <s v="МИРТЕК-12-РУ"/>
    <s v="3220158016454"/>
    <d v="2022-08-01T00:00:00"/>
    <s v="0"/>
    <s v="в подъезде"/>
    <d v="2022-09-06T00:00:00"/>
    <s v="4281"/>
    <s v="Подряд."/>
  </r>
  <r>
    <n v="2536"/>
    <d v="2022-07-11T00:00:00"/>
    <x v="2"/>
    <s v="Блинова Арина Анатольевна"/>
    <n v="100358200"/>
    <x v="4"/>
    <s v="Чебоксары"/>
    <s v="Миначева"/>
    <s v="11/1"/>
    <n v="95"/>
    <x v="0"/>
    <s v="39690680"/>
    <s v="1ф"/>
    <s v="5-60А"/>
    <s v="2019"/>
    <s v="40"/>
    <s v="МИРТЕК-12-РУ"/>
    <s v="3220158017145"/>
    <d v="2022-08-01T00:00:00"/>
    <s v="0"/>
    <s v="в подъезде"/>
    <d v="2022-09-16T00:00:00"/>
    <s v="4429"/>
    <s v="Подряд."/>
  </r>
  <r>
    <n v="2537"/>
    <d v="2022-07-12T00:00:00"/>
    <x v="2"/>
    <s v="Борцова Татьяна Владимировна"/>
    <n v="100328832"/>
    <x v="4"/>
    <s v="Чебоксары"/>
    <s v="139 Стрелковой дивизии"/>
    <s v="8"/>
    <n v="85"/>
    <x v="0"/>
    <s v="23539626"/>
    <s v="1ф"/>
    <s v="5-60А"/>
    <s v="2015"/>
    <s v="10624"/>
    <s v="МИРТЕК-12-РУ"/>
    <s v="3220158016339"/>
    <d v="2022-08-01T00:00:00"/>
    <s v="0"/>
    <s v="в подъезде"/>
    <d v="2022-09-16T00:00:00"/>
    <s v="4427"/>
    <s v="Подряд."/>
  </r>
  <r>
    <n v="2538"/>
    <d v="2022-07-13T00:00:00"/>
    <x v="2"/>
    <s v="Алексеев Петр Васильевич"/>
    <n v="100352924"/>
    <x v="4"/>
    <s v="Чебоксары"/>
    <s v="Радужная"/>
    <s v="11"/>
    <n v="66"/>
    <x v="0"/>
    <s v="19850983"/>
    <s v="1ф"/>
    <s v="5-60А"/>
    <s v="2014"/>
    <s v="6938"/>
    <s v="МИРТЕК-12-РУ"/>
    <s v="3220158015935"/>
    <d v="2022-08-01T00:00:00"/>
    <s v="0"/>
    <s v="в подъезде"/>
    <d v="2022-09-06T00:00:00"/>
    <s v="4293"/>
    <s v="Подряд."/>
  </r>
  <r>
    <n v="2539"/>
    <d v="2022-07-13T00:00:00"/>
    <x v="2"/>
    <s v="Афанасьева Ирина Николаевна"/>
    <s v="отсутствует"/>
    <x v="6"/>
    <s v="Чебоксары"/>
    <s v="Хузангая"/>
    <s v="29"/>
    <n v="218"/>
    <x v="0"/>
    <s v="2222775"/>
    <s v="1ф"/>
    <s v="5-60А"/>
    <s v="1983"/>
    <s v="44272"/>
    <s v="МИРТЕК-12-РУ"/>
    <s v="3220158017072"/>
    <d v="2022-08-01T00:00:00"/>
    <s v="0"/>
    <s v="в подъезде"/>
    <d v="2022-09-07T00:00:00"/>
    <s v="3897"/>
    <s v="Подряд."/>
  </r>
  <r>
    <n v="2540"/>
    <d v="2022-07-14T00:00:00"/>
    <x v="2"/>
    <s v="Алексеева Вера Петровна"/>
    <n v="100227540"/>
    <x v="4"/>
    <s v="Чебоксары"/>
    <s v="Пржевальского"/>
    <s v="9"/>
    <n v="7"/>
    <x v="0"/>
    <s v="041918"/>
    <s v="1ф"/>
    <s v="5-60А"/>
    <s v="2009"/>
    <s v="9804"/>
    <s v="МИРТЕК-12-РУ"/>
    <s v="6220160126569"/>
    <d v="2022-12-02T00:00:00"/>
    <s v="0"/>
    <s v="в подъезде"/>
    <d v="2023-02-08T00:00:00"/>
    <s v="5642"/>
    <s v="Подряд."/>
  </r>
  <r>
    <n v="2541"/>
    <d v="2022-07-14T00:00:00"/>
    <x v="2"/>
    <s v="Клочкова Надежда Валерьевна"/>
    <n v="100363244"/>
    <x v="4"/>
    <s v="Чебоксары"/>
    <s v="Гражданская"/>
    <s v="58"/>
    <n v="60"/>
    <x v="0"/>
    <s v="16555844"/>
    <s v="1ф"/>
    <s v="5-60А"/>
    <s v="2013"/>
    <s v="11240"/>
    <s v="МИРТЕК-12-РУ"/>
    <s v="3220158018629"/>
    <d v="2022-08-01T00:00:00"/>
    <s v="0"/>
    <s v="в подъезде"/>
    <d v="2022-09-06T00:00:00"/>
    <s v="3899"/>
    <s v="Подряд."/>
  </r>
  <r>
    <n v="2542"/>
    <d v="2022-07-14T00:00:00"/>
    <x v="2"/>
    <s v="Феофанова Ирина Вениаминовна"/>
    <n v="100386023"/>
    <x v="4"/>
    <s v="Чебоксары"/>
    <s v="Восточная (п. Восточный)"/>
    <s v="13"/>
    <n v="15"/>
    <x v="0"/>
    <s v="30239307"/>
    <s v="1ф"/>
    <s v="5-60А"/>
    <s v="2017"/>
    <s v="2529"/>
    <s v="МИРТЕК-12-РУ"/>
    <s v="3220158018494"/>
    <d v="2022-08-01T00:00:00"/>
    <s v="0"/>
    <s v="в подъезде"/>
    <d v="2022-09-19T00:00:00"/>
    <s v="4472"/>
    <s v="Подряд."/>
  </r>
  <r>
    <n v="2543"/>
    <d v="2022-07-14T00:00:00"/>
    <x v="2"/>
    <s v="Леонтьева Екатерина Николаевна"/>
    <n v="100318720"/>
    <x v="4"/>
    <s v="Чебоксары"/>
    <s v="Афанасьева"/>
    <s v="9"/>
    <n v="114"/>
    <x v="0"/>
    <s v="020570"/>
    <s v="1ф"/>
    <s v="5-60А"/>
    <s v="2007"/>
    <s v="16010"/>
    <s v="МИРТЕК-12-РУ"/>
    <s v="3220158018512"/>
    <d v="2022-08-01T00:00:00"/>
    <s v="0"/>
    <s v="в подъезде"/>
    <d v="2022-09-05T00:00:00"/>
    <s v="3845"/>
    <s v="Подряд."/>
  </r>
  <r>
    <n v="2544"/>
    <d v="2022-07-14T00:00:00"/>
    <x v="2"/>
    <s v="Сыромятников Павел Дмитриевич"/>
    <n v="100355868"/>
    <x v="4"/>
    <s v="Чебоксары"/>
    <s v="Чебоксарский проспект"/>
    <s v="19"/>
    <n v="38"/>
    <x v="0"/>
    <s v="39198716"/>
    <s v="1ф"/>
    <s v="5-60А"/>
    <s v="2019"/>
    <s v="2779"/>
    <m/>
    <m/>
    <m/>
    <m/>
    <m/>
    <m/>
    <s v="б/н"/>
    <m/>
  </r>
  <r>
    <n v="2545"/>
    <d v="2022-07-15T00:00:00"/>
    <x v="2"/>
    <s v="Фисенко Лариса Владимировна"/>
    <n v="100227698"/>
    <x v="4"/>
    <s v="Чебоксары"/>
    <s v="ул. Волкова"/>
    <s v="8"/>
    <n v="62"/>
    <x v="0"/>
    <s v="64041"/>
    <s v="1ф"/>
    <s v="5-60А"/>
    <s v="2010"/>
    <s v="11696"/>
    <m/>
    <m/>
    <m/>
    <m/>
    <m/>
    <m/>
    <s v="б/н"/>
    <s v="Замена в УК"/>
  </r>
  <r>
    <n v="2546"/>
    <d v="2022-07-15T00:00:00"/>
    <x v="2"/>
    <s v="Исаев Евгений Николаевич"/>
    <n v="100378925"/>
    <x v="4"/>
    <s v="Чебоксары"/>
    <s v="О. Кошевого"/>
    <s v="7"/>
    <n v="14"/>
    <x v="0"/>
    <s v="022295"/>
    <s v="1ф"/>
    <s v="5-60А"/>
    <s v="2007"/>
    <s v="18873"/>
    <s v="МИРТЕК-12-РУ"/>
    <s v="3220158019379"/>
    <d v="2022-08-01T00:00:00"/>
    <s v="0"/>
    <s v="в подъезде"/>
    <d v="2022-09-06T00:00:00"/>
    <s v="3898"/>
    <s v="Подряд."/>
  </r>
  <r>
    <n v="2547"/>
    <d v="2022-07-15T00:00:00"/>
    <x v="2"/>
    <s v="Указов Юрий Борисович"/>
    <n v="100392902"/>
    <x v="4"/>
    <s v="Чебоксары"/>
    <s v="Энгельса"/>
    <s v="52"/>
    <n v="8"/>
    <x v="0"/>
    <s v="2696600"/>
    <s v="1ф"/>
    <s v="5-60А"/>
    <s v="2009"/>
    <s v="11820"/>
    <s v="МИРТЕК-12-РУ"/>
    <s v="6220160127108"/>
    <d v="2022-12-02T00:00:00"/>
    <s v="0"/>
    <s v="в подъезде"/>
    <d v="2023-01-23T00:00:00"/>
    <s v="5521"/>
    <s v="Подряд."/>
  </r>
  <r>
    <n v="2548"/>
    <d v="2022-07-19T00:00:00"/>
    <x v="2"/>
    <s v="Максимова Ольга Николаевна"/>
    <s v="отсутствует"/>
    <x v="6"/>
    <s v="Чебоксары"/>
    <s v="п-т Тракторостроителей"/>
    <s v="48"/>
    <n v="363"/>
    <x v="0"/>
    <s v="007304"/>
    <s v="1ф"/>
    <s v="5-60А"/>
    <s v="2005"/>
    <s v="18100"/>
    <m/>
    <m/>
    <m/>
    <m/>
    <m/>
    <m/>
    <s v="б/н"/>
    <s v="Замена в УК"/>
  </r>
  <r>
    <n v="2549"/>
    <d v="2022-07-19T00:00:00"/>
    <x v="2"/>
    <s v="Глухова Надежда Александровна"/>
    <n v="100337947"/>
    <x v="4"/>
    <s v="Чебоксары"/>
    <s v="Чебоксарский проспект"/>
    <s v="25"/>
    <n v="58"/>
    <x v="0"/>
    <s v="36863693"/>
    <s v="1ф"/>
    <s v="5-60А"/>
    <s v="2019"/>
    <s v="890"/>
    <s v="меркурий 201.7"/>
    <s v="46547677"/>
    <d v="2022-08-01T00:00:00"/>
    <s v="3"/>
    <s v="в подъезде"/>
    <d v="2022-07-27T00:00:00"/>
    <s v="б/н"/>
    <s v="Замена в УК"/>
  </r>
  <r>
    <n v="2550"/>
    <d v="2022-07-19T00:00:00"/>
    <x v="2"/>
    <s v="ООО УК Платина"/>
    <s v="отсутствует"/>
    <x v="4"/>
    <s v="Чебоксары"/>
    <s v="Университетская"/>
    <s v="38/4"/>
    <n v="24"/>
    <x v="0"/>
    <s v="007789047046478"/>
    <s v="1ф"/>
    <s v="5-60А"/>
    <s v="2011"/>
    <s v="11714"/>
    <s v="МИРТЕК-12-РУ"/>
    <s v="3220158018221"/>
    <d v="2022-08-01T00:00:00"/>
    <s v="0"/>
    <s v="в подъезде"/>
    <d v="2022-09-08T00:00:00"/>
    <s v="4089"/>
    <s v="Подряд."/>
  </r>
  <r>
    <n v="2551"/>
    <d v="2022-07-19T00:00:00"/>
    <x v="2"/>
    <m/>
    <s v="отсутствует"/>
    <x v="4"/>
    <s v="Чебоксары"/>
    <s v="Университетская"/>
    <s v="38/4"/>
    <n v="32"/>
    <x v="0"/>
    <s v="19986135"/>
    <s v="1ф"/>
    <s v="5-60А"/>
    <s v="2014"/>
    <s v="18870"/>
    <s v="МИРТЕК-12-РУ"/>
    <s v="3220158019332"/>
    <d v="2022-08-01T00:00:00"/>
    <s v="0"/>
    <s v="в подъезде"/>
    <d v="2022-09-08T00:00:00"/>
    <s v="4090"/>
    <s v="Подряд."/>
  </r>
  <r>
    <n v="2552"/>
    <d v="2022-07-19T00:00:00"/>
    <x v="2"/>
    <m/>
    <s v="отсутствует"/>
    <x v="4"/>
    <s v="Чебоксары"/>
    <s v="Университетская"/>
    <s v="38/4"/>
    <n v="33"/>
    <x v="0"/>
    <s v="007789047017236"/>
    <s v="1ф"/>
    <s v="5-60А"/>
    <s v="2011"/>
    <s v="3177"/>
    <s v="МИРТЕК-12-РУ"/>
    <s v="3220158019099"/>
    <d v="2022-08-01T00:00:00"/>
    <s v="0"/>
    <s v="в подъезде"/>
    <d v="2022-09-08T00:00:00"/>
    <s v="4088"/>
    <s v="Подряд."/>
  </r>
  <r>
    <n v="2553"/>
    <d v="2022-07-19T00:00:00"/>
    <x v="2"/>
    <m/>
    <s v="отсутствует"/>
    <x v="4"/>
    <s v="Чебоксары"/>
    <s v="Университетская"/>
    <s v="38/4"/>
    <n v="46"/>
    <x v="0"/>
    <s v="007789047017372"/>
    <s v="1ф"/>
    <s v="5-60А"/>
    <s v="2011"/>
    <s v="6776"/>
    <s v="МИРТЕК-12-РУ"/>
    <s v="3220158017013"/>
    <d v="2022-08-01T00:00:00"/>
    <s v="0"/>
    <s v="в подъезде"/>
    <d v="2022-09-08T00:00:00"/>
    <s v="4091"/>
    <s v="Подряд."/>
  </r>
  <r>
    <n v="2554"/>
    <d v="2022-07-19T00:00:00"/>
    <x v="2"/>
    <m/>
    <s v="отсутствует"/>
    <x v="4"/>
    <s v="Чебоксары"/>
    <s v="Университетская"/>
    <s v="38/4"/>
    <n v="55"/>
    <x v="0"/>
    <s v="007789047017724"/>
    <s v="1ф"/>
    <s v="5-60А"/>
    <s v="2011"/>
    <s v="9887"/>
    <s v="МИРТЕК-12-РУ"/>
    <s v="3220158018659"/>
    <d v="2022-08-01T00:00:00"/>
    <s v="0"/>
    <s v="в подъезде"/>
    <d v="2022-09-08T00:00:00"/>
    <s v="4085"/>
    <s v="Подряд."/>
  </r>
  <r>
    <n v="2555"/>
    <d v="2022-07-19T00:00:00"/>
    <x v="2"/>
    <m/>
    <s v="отсутствует"/>
    <x v="4"/>
    <s v="Чебоксары"/>
    <s v="Университетская"/>
    <s v="38/4"/>
    <n v="65"/>
    <x v="0"/>
    <s v="007789047046552"/>
    <s v="1ф"/>
    <s v="5-60А"/>
    <s v="2011"/>
    <s v="8201"/>
    <s v="МИРТЕК-12-РУ"/>
    <s v="3220158018253"/>
    <d v="2022-08-01T00:00:00"/>
    <s v="0"/>
    <s v="в подъезде"/>
    <d v="2022-09-08T00:00:00"/>
    <s v="4087"/>
    <s v="Подряд."/>
  </r>
  <r>
    <n v="2556"/>
    <d v="2022-07-19T00:00:00"/>
    <x v="2"/>
    <m/>
    <s v="отсутствует"/>
    <x v="4"/>
    <s v="Чебоксары"/>
    <s v="Университетская"/>
    <s v="38/4"/>
    <n v="67"/>
    <x v="0"/>
    <s v="007789047008472"/>
    <s v="1ф"/>
    <s v="5-60А"/>
    <s v="2011"/>
    <s v="4418"/>
    <s v="МИРТЕК-12-РУ"/>
    <s v="3220158015524"/>
    <d v="2022-08-01T00:00:00"/>
    <s v="0"/>
    <s v="в подъезде"/>
    <d v="2022-09-08T00:00:00"/>
    <s v="4086"/>
    <s v="Подряд."/>
  </r>
  <r>
    <n v="2557"/>
    <d v="2022-07-19T00:00:00"/>
    <x v="2"/>
    <m/>
    <s v="отсутствует"/>
    <x v="4"/>
    <s v="Чебоксары"/>
    <s v="Университетская"/>
    <s v="38/4"/>
    <n v="83"/>
    <x v="0"/>
    <s v="23096744"/>
    <s v="1ф"/>
    <s v="5-60А"/>
    <s v="2015"/>
    <s v="8775"/>
    <s v="МИРТЕК-12-РУ"/>
    <s v="3220158018225"/>
    <d v="2022-08-01T00:00:00"/>
    <s v="0"/>
    <s v="в подъезде"/>
    <d v="2022-09-08T00:00:00"/>
    <s v="4083"/>
    <s v="Подряд."/>
  </r>
  <r>
    <n v="2558"/>
    <d v="2022-07-19T00:00:00"/>
    <x v="2"/>
    <m/>
    <s v="отсутствует"/>
    <x v="4"/>
    <s v="Чебоксары"/>
    <s v="Университетская"/>
    <s v="38/4"/>
    <n v="88"/>
    <x v="0"/>
    <s v="007789047046712"/>
    <s v="1ф"/>
    <s v="5-60А"/>
    <s v="2011"/>
    <s v="7085"/>
    <s v="МИРТЕК-12-РУ"/>
    <s v="3220158015625"/>
    <d v="2022-08-01T00:00:00"/>
    <s v="0"/>
    <s v="в подъезде"/>
    <d v="2022-09-08T00:00:00"/>
    <s v="4084"/>
    <s v="Подряд."/>
  </r>
  <r>
    <n v="2559"/>
    <d v="2022-07-19T00:00:00"/>
    <x v="2"/>
    <m/>
    <s v="отсутствует"/>
    <x v="4"/>
    <s v="Чебоксары"/>
    <s v="Университетская"/>
    <s v="38/4"/>
    <n v="119"/>
    <x v="0"/>
    <s v="007789047008466"/>
    <s v="1ф"/>
    <s v="5-60А"/>
    <s v="2011"/>
    <s v="935"/>
    <s v="МИРТЕК-12-РУ"/>
    <s v="3220158015863"/>
    <d v="2022-08-01T00:00:00"/>
    <s v="0"/>
    <s v="в подъезде"/>
    <d v="2022-09-08T00:00:00"/>
    <s v="4081"/>
    <s v="Подряд."/>
  </r>
  <r>
    <n v="2560"/>
    <d v="2022-07-19T00:00:00"/>
    <x v="2"/>
    <m/>
    <s v="отсутствует"/>
    <x v="4"/>
    <s v="Чебоксары"/>
    <s v="Университетская"/>
    <s v="38/4"/>
    <n v="157"/>
    <x v="0"/>
    <s v="007789047021968"/>
    <s v="1ф"/>
    <s v="5-60А"/>
    <s v="2011"/>
    <s v="3112"/>
    <s v="МИРТЕК-12-РУ"/>
    <s v="3220158015872"/>
    <d v="2022-08-01T00:00:00"/>
    <s v="0"/>
    <s v="в подъезде"/>
    <d v="2022-09-08T00:00:00"/>
    <s v="4080"/>
    <s v="Подряд."/>
  </r>
  <r>
    <n v="2561"/>
    <d v="2022-07-19T00:00:00"/>
    <x v="2"/>
    <m/>
    <s v="отсутствует"/>
    <x v="4"/>
    <s v="Чебоксары"/>
    <s v="Университетская"/>
    <s v="38/4"/>
    <n v="161"/>
    <x v="0"/>
    <s v="007789047021974"/>
    <s v="1ф"/>
    <s v="5-60А"/>
    <s v="2011"/>
    <s v="1782"/>
    <s v="МИРТЕК-12-РУ"/>
    <s v="3220158015869"/>
    <d v="2022-08-01T00:00:00"/>
    <s v="0"/>
    <s v="в подъезде"/>
    <d v="2022-09-08T00:00:00"/>
    <s v="4079"/>
    <s v="Подряд."/>
  </r>
  <r>
    <n v="2562"/>
    <d v="2022-07-19T00:00:00"/>
    <x v="2"/>
    <m/>
    <s v="отсутствует"/>
    <x v="4"/>
    <s v="Чебоксары"/>
    <s v="Университетская"/>
    <s v="38/4"/>
    <n v="164"/>
    <x v="0"/>
    <s v="32582992"/>
    <s v="1ф"/>
    <s v="5-60А"/>
    <s v="2017"/>
    <s v="2476"/>
    <s v="МИРТЕК-12-РУ"/>
    <s v="3220158015793"/>
    <d v="2022-08-01T00:00:00"/>
    <s v="0"/>
    <s v="в подъезде"/>
    <d v="2022-09-08T00:00:00"/>
    <s v="4078"/>
    <s v="Подряд."/>
  </r>
  <r>
    <n v="2563"/>
    <d v="2022-07-19T00:00:00"/>
    <x v="2"/>
    <m/>
    <s v="отсутствует"/>
    <x v="4"/>
    <s v="Чебоксары"/>
    <s v="Университетская"/>
    <s v="38/4"/>
    <n v="172"/>
    <x v="0"/>
    <s v="22887714"/>
    <s v="1ф"/>
    <s v="5-60А"/>
    <s v="2015"/>
    <s v="11614"/>
    <s v="МИРТЕК-12-РУ"/>
    <s v="3220158015791"/>
    <d v="2022-08-01T00:00:00"/>
    <s v="0"/>
    <s v="в подъезде"/>
    <d v="2022-09-08T00:00:00"/>
    <s v="4095"/>
    <s v="Подряд."/>
  </r>
  <r>
    <n v="2564"/>
    <d v="2022-07-19T00:00:00"/>
    <x v="2"/>
    <m/>
    <s v="отсутствует"/>
    <x v="4"/>
    <s v="Чебоксары"/>
    <s v="Университетская"/>
    <s v="38/4"/>
    <n v="176"/>
    <x v="0"/>
    <s v="007789047004524"/>
    <s v="1ф"/>
    <s v="5-60А"/>
    <s v="2011"/>
    <s v="15211"/>
    <s v="МИРТЕК-12-РУ"/>
    <s v="3220158015916"/>
    <d v="2022-08-01T00:00:00"/>
    <s v="0"/>
    <s v="в подъезде"/>
    <d v="2022-09-08T00:00:00"/>
    <s v="4077"/>
    <s v="Подряд."/>
  </r>
  <r>
    <n v="2565"/>
    <d v="2022-07-19T00:00:00"/>
    <x v="2"/>
    <m/>
    <s v="отсутствует"/>
    <x v="4"/>
    <s v="Чебоксары"/>
    <s v="Университетская"/>
    <s v="38/4"/>
    <n v="200"/>
    <x v="0"/>
    <s v="007789047045947"/>
    <s v="1ф"/>
    <s v="5-60А"/>
    <s v="2011"/>
    <s v="14857"/>
    <s v="МИРТЕК-12-РУ"/>
    <s v="3220158015790"/>
    <d v="2022-08-01T00:00:00"/>
    <s v="0"/>
    <s v="в подъезде"/>
    <d v="2022-09-08T00:00:00"/>
    <s v="4099"/>
    <s v="Подряд."/>
  </r>
  <r>
    <n v="2566"/>
    <d v="2022-07-19T00:00:00"/>
    <x v="2"/>
    <m/>
    <s v="отсутствует"/>
    <x v="4"/>
    <s v="Чебоксары"/>
    <s v="Университетская"/>
    <s v="38/4"/>
    <n v="201"/>
    <x v="0"/>
    <s v="007789047046869"/>
    <s v="1ф"/>
    <s v="5-60А"/>
    <s v="2021"/>
    <s v="34"/>
    <s v="МИРТЕК-12-РУ"/>
    <s v="3220158015782"/>
    <d v="2022-08-01T00:00:00"/>
    <s v="0"/>
    <s v="в подъезде"/>
    <d v="2022-09-08T00:00:00"/>
    <s v="4098"/>
    <s v="Подряд."/>
  </r>
  <r>
    <n v="2567"/>
    <d v="2022-07-19T00:00:00"/>
    <x v="2"/>
    <m/>
    <s v="отсутствует"/>
    <x v="4"/>
    <s v="Чебоксары"/>
    <s v="Университетская"/>
    <s v="38/4"/>
    <n v="302"/>
    <x v="0"/>
    <s v="007789047046773"/>
    <s v="1ф"/>
    <s v="5-60А"/>
    <s v="2011"/>
    <s v="4770"/>
    <s v="МИРТЕК-12-РУ"/>
    <s v="3220158018161"/>
    <d v="2022-08-01T00:00:00"/>
    <s v="0"/>
    <s v="в подъезде"/>
    <d v="2022-09-09T00:00:00"/>
    <s v="4173"/>
    <s v="Подряд."/>
  </r>
  <r>
    <n v="2568"/>
    <d v="2022-07-19T00:00:00"/>
    <x v="2"/>
    <m/>
    <s v="отсутствует"/>
    <x v="4"/>
    <s v="Чебоксары"/>
    <s v="Университетская"/>
    <s v="38/4"/>
    <n v="303"/>
    <x v="0"/>
    <s v="007789047046925"/>
    <s v="1ф"/>
    <s v="5-60А"/>
    <s v="2011"/>
    <s v="10392"/>
    <s v="МИРТЕК-12-РУ"/>
    <s v="3220158018720"/>
    <d v="2022-08-01T00:00:00"/>
    <s v="0"/>
    <s v="в подъезде"/>
    <d v="2022-09-09T00:00:00"/>
    <s v="4174"/>
    <s v="Подряд."/>
  </r>
  <r>
    <n v="2569"/>
    <d v="2022-07-19T00:00:00"/>
    <x v="2"/>
    <m/>
    <s v="отсутствует"/>
    <x v="4"/>
    <s v="Чебоксары"/>
    <s v="Университетская"/>
    <s v="38/4"/>
    <n v="320"/>
    <x v="0"/>
    <s v="007789047046886"/>
    <s v="1ф"/>
    <s v="5-60А"/>
    <s v="2011"/>
    <s v="3615"/>
    <s v="МИРТЕК-12-РУ"/>
    <s v="3220158017672"/>
    <d v="2022-08-01T00:00:00"/>
    <s v="0"/>
    <s v="в подъезде"/>
    <d v="2022-09-09T00:00:00"/>
    <s v="4172"/>
    <s v="Подряд."/>
  </r>
  <r>
    <n v="2570"/>
    <d v="2022-07-19T00:00:00"/>
    <x v="2"/>
    <m/>
    <s v="отсутствует"/>
    <x v="4"/>
    <s v="Чебоксары"/>
    <s v="Университетская"/>
    <s v="38/4"/>
    <n v="335"/>
    <x v="0"/>
    <s v="007789047046449"/>
    <s v="1ф"/>
    <s v="5-60А"/>
    <s v="2011"/>
    <s v="25769"/>
    <s v="МИРТЕК-12-РУ"/>
    <s v="3220158017668"/>
    <d v="2022-08-01T00:00:00"/>
    <s v="0"/>
    <s v="в подъезде"/>
    <d v="2022-09-09T00:00:00"/>
    <s v="4177"/>
    <s v="Подряд."/>
  </r>
  <r>
    <n v="2571"/>
    <d v="2022-07-19T00:00:00"/>
    <x v="2"/>
    <m/>
    <s v="отсутствует"/>
    <x v="4"/>
    <s v="Чебоксары"/>
    <s v="Университетская"/>
    <s v="38/4"/>
    <n v="337"/>
    <x v="0"/>
    <s v="007789047008469"/>
    <s v="1ф"/>
    <s v="5-60А"/>
    <s v="2011"/>
    <s v="6755"/>
    <s v="МИРТЕК-12-РУ"/>
    <s v="3220158015867"/>
    <d v="2022-08-01T00:00:00"/>
    <s v="0"/>
    <s v="в подъезде"/>
    <d v="2022-09-09T00:00:00"/>
    <s v="4176"/>
    <s v="Подряд."/>
  </r>
  <r>
    <n v="2572"/>
    <d v="2022-07-19T00:00:00"/>
    <x v="2"/>
    <m/>
    <s v="отсутствует"/>
    <x v="4"/>
    <s v="Чебоксары"/>
    <s v="Университетская"/>
    <s v="38/4"/>
    <n v="342"/>
    <x v="0"/>
    <s v="007789047017443"/>
    <s v="1ф"/>
    <s v="5-60А"/>
    <s v="2011"/>
    <s v="17945"/>
    <s v="МИРТЕК-12-РУ"/>
    <s v="3220158018874"/>
    <d v="2022-08-01T00:00:00"/>
    <s v="0"/>
    <s v="в подъезде"/>
    <d v="2022-09-09T00:00:00"/>
    <s v="4175"/>
    <s v="Подряд."/>
  </r>
  <r>
    <n v="2573"/>
    <d v="2022-07-19T00:00:00"/>
    <x v="2"/>
    <m/>
    <s v="отсутствует"/>
    <x v="4"/>
    <s v="Чебоксары"/>
    <s v="Университетская"/>
    <s v="38/4"/>
    <n v="358"/>
    <x v="0"/>
    <s v="007789047002083"/>
    <s v="1ф"/>
    <s v="5-60А"/>
    <s v="2011"/>
    <s v="2894"/>
    <s v="МИРТЕК-12-РУ"/>
    <s v="3220158015911"/>
    <d v="2022-08-01T00:00:00"/>
    <s v="0"/>
    <s v="в подъезде"/>
    <d v="2022-09-09T00:00:00"/>
    <s v="4178"/>
    <s v="Подряд."/>
  </r>
  <r>
    <n v="2574"/>
    <d v="2022-07-19T00:00:00"/>
    <x v="2"/>
    <m/>
    <s v="отсутствует"/>
    <x v="4"/>
    <s v="Чебоксары"/>
    <s v="Университетская"/>
    <s v="38/4"/>
    <n v="387"/>
    <x v="0"/>
    <s v="007789047046411"/>
    <s v="1ф"/>
    <s v="5-60А"/>
    <s v="2011"/>
    <s v="3430"/>
    <s v="МИРТЕК-12-РУ"/>
    <s v="3220158015577"/>
    <d v="2022-08-01T00:00:00"/>
    <s v="0"/>
    <s v="в подъезде"/>
    <d v="2022-09-09T00:00:00"/>
    <s v="4180"/>
    <s v="Подряд."/>
  </r>
  <r>
    <n v="2575"/>
    <d v="2022-07-19T00:00:00"/>
    <x v="2"/>
    <m/>
    <s v="отсутствует"/>
    <x v="4"/>
    <s v="Чебоксары"/>
    <s v="Университетская"/>
    <s v="38/4"/>
    <n v="394"/>
    <x v="0"/>
    <s v="007789047046778"/>
    <s v="1ф"/>
    <s v="5-60А"/>
    <s v="2021"/>
    <s v="18"/>
    <s v="МИРТЕК-12-РУ"/>
    <s v="3220158016910"/>
    <d v="2022-08-01T00:00:00"/>
    <s v="0"/>
    <s v="в подъезде"/>
    <d v="2022-09-09T00:00:00"/>
    <s v="4179"/>
    <s v="Подряд."/>
  </r>
  <r>
    <n v="2576"/>
    <d v="2022-07-19T00:00:00"/>
    <x v="2"/>
    <m/>
    <s v="отсутствует"/>
    <x v="4"/>
    <s v="Чебоксары"/>
    <s v="Университетская"/>
    <s v="38/4"/>
    <n v="408"/>
    <x v="0"/>
    <s v="007789047046508"/>
    <s v="1ф"/>
    <s v="5-60А"/>
    <s v="2011"/>
    <s v="10926"/>
    <s v="МИРТЕК-12-РУ"/>
    <s v="3220158017711"/>
    <d v="2022-08-01T00:00:00"/>
    <s v="0"/>
    <s v="в подъезде"/>
    <d v="2022-09-09T00:00:00"/>
    <s v="4181"/>
    <s v="Подряд."/>
  </r>
  <r>
    <n v="2577"/>
    <d v="2022-07-19T00:00:00"/>
    <x v="2"/>
    <m/>
    <s v="отсутствует"/>
    <x v="4"/>
    <s v="Чебоксары"/>
    <s v="Университетская"/>
    <s v="38/4"/>
    <n v="426"/>
    <x v="0"/>
    <s v="23336639"/>
    <s v="1ф"/>
    <s v="5-60А"/>
    <s v="2015"/>
    <s v="6889"/>
    <s v="МИРТЕК-12-РУ"/>
    <s v="3220158017715"/>
    <d v="2022-08-01T00:00:00"/>
    <s v="0"/>
    <s v="в подъезде"/>
    <d v="2022-09-09T00:00:00"/>
    <s v="4183"/>
    <s v="Подряд."/>
  </r>
  <r>
    <n v="2578"/>
    <d v="2022-07-19T00:00:00"/>
    <x v="2"/>
    <m/>
    <s v="отсутствует"/>
    <x v="4"/>
    <s v="Чебоксары"/>
    <s v="Университетская"/>
    <s v="38/4"/>
    <n v="432"/>
    <x v="0"/>
    <s v="22752528"/>
    <s v="1ф"/>
    <s v="5-60А"/>
    <s v="2015"/>
    <s v="12759"/>
    <s v="МИРТЕК-12-РУ"/>
    <s v="3220158017710"/>
    <d v="2022-08-01T00:00:00"/>
    <s v="0"/>
    <s v="в подъезде"/>
    <d v="2022-09-09T00:00:00"/>
    <s v="4182"/>
    <s v="Подряд."/>
  </r>
  <r>
    <n v="2579"/>
    <d v="2022-07-19T00:00:00"/>
    <x v="2"/>
    <m/>
    <s v="отсутствует"/>
    <x v="4"/>
    <s v="Чебоксары"/>
    <s v="Университетская"/>
    <s v="38/4"/>
    <n v="441"/>
    <x v="0"/>
    <s v="36676264"/>
    <s v="1ф"/>
    <s v="5-60А"/>
    <s v="2018"/>
    <s v="900"/>
    <s v="МИРТЕК-12-РУ"/>
    <s v="3220158017754"/>
    <d v="2022-08-01T00:00:00"/>
    <s v="0"/>
    <s v="в подъезде"/>
    <d v="2022-09-09T00:00:00"/>
    <s v="4187"/>
    <s v="Подряд."/>
  </r>
  <r>
    <n v="2580"/>
    <d v="2022-07-19T00:00:00"/>
    <x v="2"/>
    <m/>
    <s v="отсутствует"/>
    <x v="4"/>
    <s v="Чебоксары"/>
    <s v="Университетская"/>
    <s v="38/4"/>
    <n v="446"/>
    <x v="0"/>
    <s v="007789047017339"/>
    <s v="1ф"/>
    <s v="5-60А"/>
    <s v="2011"/>
    <s v="1595"/>
    <s v="МИРТЕК-12-РУ"/>
    <s v="3220158017775"/>
    <d v="2022-08-01T00:00:00"/>
    <s v="0"/>
    <s v="в подъезде"/>
    <d v="2022-09-09T00:00:00"/>
    <s v="4189"/>
    <s v="Подряд."/>
  </r>
  <r>
    <n v="2581"/>
    <d v="2022-07-19T00:00:00"/>
    <x v="2"/>
    <s v="Яцко Андрей Владимирович"/>
    <s v="отсутствует"/>
    <x v="4"/>
    <s v="Чебоксары"/>
    <s v="Университетская"/>
    <s v="38/4"/>
    <n v="452"/>
    <x v="0"/>
    <s v="007789047017147"/>
    <s v="1ф"/>
    <s v="5-60А"/>
    <s v="2011"/>
    <s v="09381"/>
    <s v="МИРТЕК-12-РУ"/>
    <s v="2230159854852"/>
    <d v="2023-07-12T00:00:00"/>
    <s v="0"/>
    <s v="в подъезде"/>
    <d v="2023-10-07T00:00:00"/>
    <s v="6562"/>
    <s v="ЧЭСК"/>
  </r>
  <r>
    <n v="2582"/>
    <d v="2022-07-20T00:00:00"/>
    <x v="2"/>
    <s v="Захарова Елена Валерьевна"/>
    <n v="100371982"/>
    <x v="4"/>
    <s v="Чебоксары"/>
    <s v="Энтузиастов"/>
    <s v="7"/>
    <n v="77"/>
    <x v="0"/>
    <s v="040284"/>
    <s v="1ф"/>
    <s v="5-60А"/>
    <s v="2009"/>
    <s v="13454"/>
    <s v="МИРТЕК-12-РУ"/>
    <s v="3220158016268"/>
    <d v="2022-08-01T00:00:00"/>
    <s v="0"/>
    <s v="в подъезде"/>
    <d v="2022-09-06T00:00:00"/>
    <s v="3914"/>
    <s v="Подряд."/>
  </r>
  <r>
    <n v="2583"/>
    <d v="2022-07-20T00:00:00"/>
    <x v="2"/>
    <s v="Андреев Алексей Алексеевич"/>
    <n v="100340011"/>
    <x v="4"/>
    <s v="Чебоксары"/>
    <s v="Радужная"/>
    <s v="16"/>
    <n v="52"/>
    <x v="0"/>
    <s v="16687285"/>
    <s v="1ф"/>
    <s v="5-60А"/>
    <s v="2013"/>
    <s v="10185"/>
    <s v="МИРТЕК-12-РУ"/>
    <s v="3220158015472"/>
    <d v="2022-08-01T00:00:00"/>
    <s v="0"/>
    <s v="в подъезде"/>
    <d v="2022-09-07T00:00:00"/>
    <s v="4257"/>
    <s v="Подряд."/>
  </r>
  <r>
    <n v="2584"/>
    <d v="2022-07-20T00:00:00"/>
    <x v="2"/>
    <s v="Марьин Кирилл Дмитриевич"/>
    <n v="100288557"/>
    <x v="4"/>
    <s v="Чебоксары"/>
    <s v="Байдула "/>
    <s v="10"/>
    <n v="25"/>
    <x v="0"/>
    <s v="041293"/>
    <s v="1ф"/>
    <s v="5-60А"/>
    <s v="2009"/>
    <s v="19412"/>
    <s v="МИРТЕК-12-РУ"/>
    <s v="3220158015580"/>
    <d v="2022-08-01T00:00:00"/>
    <s v="0"/>
    <s v="в подъезде"/>
    <d v="2022-09-06T00:00:00"/>
    <s v="4275"/>
    <s v="Подряд."/>
  </r>
  <r>
    <n v="2585"/>
    <d v="2022-07-21T00:00:00"/>
    <x v="2"/>
    <s v="Степанов Александр Владимирович"/>
    <n v="100205595"/>
    <x v="6"/>
    <s v="Чебоксары"/>
    <s v="Московский проспект"/>
    <s v="48"/>
    <n v="51"/>
    <x v="0"/>
    <s v="370951"/>
    <s v="1ф"/>
    <s v="5-60А"/>
    <s v="1964"/>
    <s v="8065"/>
    <s v="МИРТЕК-12-РУ"/>
    <s v="3220158015471"/>
    <d v="2022-08-01T00:00:00"/>
    <s v="0"/>
    <s v="в подъезде"/>
    <d v="2022-09-15T00:00:00"/>
    <s v="4373"/>
    <s v="Подряд."/>
  </r>
  <r>
    <n v="2586"/>
    <d v="2022-07-21T00:00:00"/>
    <x v="2"/>
    <s v="Максимов Александр Алексеевич"/>
    <n v="100335431"/>
    <x v="4"/>
    <s v="Чебоксары"/>
    <s v="Солнечный"/>
    <s v="6/1"/>
    <n v="202"/>
    <x v="0"/>
    <s v="32453693"/>
    <s v="1ф"/>
    <s v="5-60А"/>
    <s v="2018"/>
    <s v="2690"/>
    <s v="СЕ-101"/>
    <s v="011067173092057"/>
    <d v="2022-07-01T00:00:00"/>
    <s v="0"/>
    <s v="в подъезде"/>
    <d v="2022-07-21T00:00:00"/>
    <s v="б/н"/>
    <s v="Замена в УК"/>
  </r>
  <r>
    <n v="2587"/>
    <d v="2022-07-22T00:00:00"/>
    <x v="2"/>
    <s v="Иванов Александр Анатольевич"/>
    <n v="100402654"/>
    <x v="4"/>
    <s v="Чебоксары"/>
    <s v="К. Иванова"/>
    <s v="73"/>
    <s v="г/б 30"/>
    <x v="0"/>
    <s v="47793"/>
    <s v="1ф"/>
    <s v="5-60А"/>
    <s v="2009"/>
    <s v="20"/>
    <s v="меркурий 201.5"/>
    <s v="46559865"/>
    <d v="2022-06-06T00:00:00"/>
    <s v="0"/>
    <s v="в гараже"/>
    <d v="2022-08-03T00:00:00"/>
    <s v="б/н"/>
    <s v="Замена в УК"/>
  </r>
  <r>
    <n v="2588"/>
    <d v="2022-07-22T00:00:00"/>
    <x v="2"/>
    <s v="Будникова Лилия Николаевна"/>
    <n v="100391263"/>
    <x v="6"/>
    <s v="Чебоксары"/>
    <s v="О. Кошевого"/>
    <s v="9/1"/>
    <n v="19"/>
    <x v="0"/>
    <n v="5850079"/>
    <s v="1ф"/>
    <s v="5-60А"/>
    <s v="1969"/>
    <s v="6661"/>
    <s v="МИРТЕК-12-РУ"/>
    <s v="3220158016766"/>
    <d v="2022-08-01T00:00:00"/>
    <s v="0"/>
    <s v="в подъезде"/>
    <d v="2022-09-06T00:00:00"/>
    <s v="3924"/>
    <s v="Подряд."/>
  </r>
  <r>
    <n v="2589"/>
    <d v="2022-07-22T00:00:00"/>
    <x v="2"/>
    <s v="Иванов Сергей Юрьевич"/>
    <s v="отсутствует"/>
    <x v="6"/>
    <s v="Чебоксары"/>
    <s v="Лебедева"/>
    <s v="9"/>
    <n v="365"/>
    <x v="0"/>
    <s v="202154"/>
    <s v="1ф"/>
    <s v="5-60А"/>
    <s v="2004"/>
    <s v="25421"/>
    <s v="МИРТЕК-12-РУ"/>
    <s v="3220158015873"/>
    <d v="2022-08-01T00:00:00"/>
    <s v="0"/>
    <s v="в подъезде"/>
    <d v="2022-09-05T00:00:00"/>
    <s v="3889"/>
    <s v="Подряд."/>
  </r>
  <r>
    <n v="2590"/>
    <d v="2022-07-22T00:00:00"/>
    <x v="2"/>
    <s v="Дмитриев Александр Вячеславович"/>
    <n v="100288599"/>
    <x v="4"/>
    <s v="Чебоксары"/>
    <s v="Байдула "/>
    <s v="10"/>
    <n v="66"/>
    <x v="0"/>
    <s v="041330"/>
    <s v="1ф"/>
    <s v="5-60А"/>
    <m/>
    <s v="12759"/>
    <s v="МИРТЕК-12-РУ"/>
    <s v="3220158015475"/>
    <d v="2022-08-01T00:00:00"/>
    <s v="0"/>
    <s v="в подъезде"/>
    <d v="2022-09-06T00:00:00"/>
    <s v="4294"/>
    <s v="Подряд."/>
  </r>
  <r>
    <n v="2591"/>
    <d v="2022-07-22T00:00:00"/>
    <x v="2"/>
    <s v="Наумова Надежда Ивановна"/>
    <s v="отсутствует"/>
    <x v="6"/>
    <s v="Чебоксары"/>
    <s v="М. Горького"/>
    <s v="51"/>
    <n v="174"/>
    <x v="0"/>
    <s v="044091"/>
    <s v="1ф"/>
    <s v="5-60А"/>
    <s v="2000"/>
    <s v="72"/>
    <s v="МИРТЕК-12-РУ"/>
    <s v="3220158018380"/>
    <d v="2022-08-01T00:00:00"/>
    <s v="0"/>
    <s v="в подъезде"/>
    <d v="2022-10-13T00:00:00"/>
    <s v="4782"/>
    <s v="Подряд."/>
  </r>
  <r>
    <n v="2592"/>
    <d v="2022-07-22T00:00:00"/>
    <x v="2"/>
    <s v="Бырдина Ирина Александровна"/>
    <s v="отсутствует"/>
    <x v="6"/>
    <s v="Чебоксары"/>
    <s v="Мира"/>
    <s v="17"/>
    <n v="9"/>
    <x v="0"/>
    <s v="281678"/>
    <s v="1ф"/>
    <s v="5-60А"/>
    <s v="2004"/>
    <s v="3693"/>
    <s v="МИРТЕК-12-РУ"/>
    <s v="3220158018913"/>
    <d v="2022-08-01T00:00:00"/>
    <s v="0"/>
    <s v="в подъезде"/>
    <d v="2022-09-09T00:00:00"/>
    <s v="4163"/>
    <s v="Подряд."/>
  </r>
  <r>
    <n v="2593"/>
    <d v="2022-07-22T00:00:00"/>
    <x v="2"/>
    <s v="Харычева Мария Валерьевна"/>
    <n v="100323599"/>
    <x v="4"/>
    <s v="Чебоксары"/>
    <s v="Космонавта Николаева"/>
    <s v="37"/>
    <n v="7"/>
    <x v="0"/>
    <s v="908395672"/>
    <s v="1ф"/>
    <s v="5-60А"/>
    <s v="2011"/>
    <s v="5487"/>
    <s v="МИРТЕК-12-РУ"/>
    <s v="3220158016964"/>
    <d v="2022-08-01T00:00:00"/>
    <s v="0"/>
    <s v="в подъезде"/>
    <d v="2022-09-05T00:00:00"/>
    <s v="3840"/>
    <s v="Подряд."/>
  </r>
  <r>
    <n v="2594"/>
    <d v="2022-07-25T00:00:00"/>
    <x v="2"/>
    <s v="Тимофеева Оксана Михайловна"/>
    <s v="отсутствует"/>
    <x v="4"/>
    <s v="Чебоксары"/>
    <s v="М. Горького"/>
    <s v="12"/>
    <n v="186"/>
    <x v="0"/>
    <s v="37272675"/>
    <s v="1ф"/>
    <s v="5-60А"/>
    <s v="2019"/>
    <s v="3751"/>
    <s v="МИРТЕК-12-РУ"/>
    <s v="3220158016428"/>
    <d v="2022-08-01T00:00:00"/>
    <s v="0"/>
    <s v="в подъезде"/>
    <d v="2022-09-05T00:00:00"/>
    <s v="4310"/>
    <s v="Подряд."/>
  </r>
  <r>
    <n v="2595"/>
    <d v="2022-07-25T00:00:00"/>
    <x v="2"/>
    <s v="Нараткина Галина Николаевна"/>
    <n v="100378954"/>
    <x v="6"/>
    <s v="Чебоксары"/>
    <s v="О. Кошевого"/>
    <s v="7"/>
    <n v="43"/>
    <x v="0"/>
    <s v="022909"/>
    <s v="1ф"/>
    <s v="5-60А"/>
    <s v="2004"/>
    <s v="20866"/>
    <s v="МИРТЕК-12-РУ"/>
    <s v="3220158017884"/>
    <d v="2022-08-01T00:00:00"/>
    <s v="0"/>
    <s v="в подъезде"/>
    <d v="2022-09-06T00:00:00"/>
    <s v="3925"/>
    <s v="Подряд."/>
  </r>
  <r>
    <n v="2596"/>
    <d v="2022-07-25T00:00:00"/>
    <x v="2"/>
    <s v="Иванова Татьяна Геннадьевна"/>
    <n v="100314652"/>
    <x v="4"/>
    <s v="Чебоксары"/>
    <s v="М. Горького"/>
    <s v="13/22"/>
    <n v="192"/>
    <x v="0"/>
    <s v="37018"/>
    <s v="1ф"/>
    <s v="5-60А"/>
    <s v="2009"/>
    <s v="18808"/>
    <s v="МИРТЕК-12-РУ"/>
    <s v="3220158018820"/>
    <d v="2022-08-01T00:00:00"/>
    <s v="0"/>
    <s v="в подъезде"/>
    <d v="2022-09-07T00:00:00"/>
    <s v="4267"/>
    <s v="Подряд."/>
  </r>
  <r>
    <n v="2597"/>
    <d v="2022-07-26T00:00:00"/>
    <x v="2"/>
    <s v="Фисенко Лариса Владимировна"/>
    <n v="100319388"/>
    <x v="4"/>
    <s v="Чебоксары"/>
    <s v="К. Иванова"/>
    <s v="79/16"/>
    <n v="87"/>
    <x v="0"/>
    <s v="20581128"/>
    <s v="1ф"/>
    <s v="5-60А"/>
    <s v="2014"/>
    <m/>
    <s v="МИРТЕК-12-РУ"/>
    <s v="3220158015869"/>
    <d v="2022-08-01T00:00:00"/>
    <s v="0"/>
    <s v="в подъезде"/>
    <d v="2022-09-08T00:00:00"/>
    <s v="4096"/>
    <s v="Подряд."/>
  </r>
  <r>
    <n v="2598"/>
    <d v="2022-07-27T00:00:00"/>
    <x v="2"/>
    <s v="Баринова Марина Вячеславовна"/>
    <n v="100288541"/>
    <x v="4"/>
    <s v="Чебоксары"/>
    <s v="Байдула "/>
    <s v="10"/>
    <n v="9"/>
    <x v="0"/>
    <s v="041719"/>
    <s v="1ф"/>
    <s v="5-60А"/>
    <s v="2009"/>
    <s v="24103"/>
    <s v="МИРТЕК-12-РУ"/>
    <s v="3220158015944"/>
    <d v="2022-08-01T00:00:00"/>
    <s v="0"/>
    <s v="в подъезде"/>
    <d v="2022-09-06T00:00:00"/>
    <s v="4274"/>
    <s v="Подряд."/>
  </r>
  <r>
    <n v="2599"/>
    <d v="2022-07-27T00:00:00"/>
    <x v="2"/>
    <s v="Александрова Татьяна Николаевна"/>
    <n v="100256697"/>
    <x v="4"/>
    <s v="Чебоксары"/>
    <s v="324 Стрелковой Дивизии"/>
    <s v="5"/>
    <n v="89"/>
    <x v="0"/>
    <n v="9379"/>
    <s v="1ф"/>
    <s v="5-60А"/>
    <s v="2008"/>
    <s v="14052"/>
    <s v="МИРТЕК-12-РУ"/>
    <s v="3220158017667"/>
    <d v="2022-08-01T00:00:00"/>
    <s v="0"/>
    <s v="в подъезде"/>
    <d v="2022-09-09T00:00:00"/>
    <s v="4167"/>
    <s v="Подряд."/>
  </r>
  <r>
    <n v="2600"/>
    <d v="2022-07-27T00:00:00"/>
    <x v="2"/>
    <s v="Шепелин Андрей Витальевич"/>
    <n v="100307159"/>
    <x v="6"/>
    <s v="Чебоксары"/>
    <s v="М. Павлова"/>
    <s v="43"/>
    <n v="41"/>
    <x v="0"/>
    <n v="360214"/>
    <s v="1ф"/>
    <s v="5-60А"/>
    <s v="2005"/>
    <s v="44124"/>
    <s v="МИРТЕК-12-РУ"/>
    <s v="6220160126621"/>
    <d v="2022-12-02T00:00:00"/>
    <s v="1"/>
    <s v="в подъезде"/>
    <d v="2023-04-24T00:00:00"/>
    <s v="6254"/>
    <s v="Подряд."/>
  </r>
  <r>
    <n v="2601"/>
    <d v="2022-07-28T00:00:00"/>
    <x v="2"/>
    <s v="Маркова Диана Николаевна"/>
    <n v="100288676"/>
    <x v="4"/>
    <s v="Чебоксары"/>
    <s v="Байдула "/>
    <s v="10"/>
    <n v="141"/>
    <x v="0"/>
    <s v="044966"/>
    <s v="1ф"/>
    <s v="5-60А"/>
    <m/>
    <s v="27718"/>
    <s v="МИРТЕК-12-РУ"/>
    <s v="3220158018699"/>
    <d v="2022-08-01T00:00:00"/>
    <s v="0"/>
    <s v="в подъезде"/>
    <d v="2022-09-06T00:00:00"/>
    <s v="4285"/>
    <s v="Подряд."/>
  </r>
  <r>
    <n v="2602"/>
    <d v="2022-07-28T00:00:00"/>
    <x v="2"/>
    <s v="Никитин Николай Федорович"/>
    <s v="отсутствует"/>
    <x v="6"/>
    <s v="Чебоксары"/>
    <s v="п-т Тракторостроителей"/>
    <s v="36"/>
    <n v="92"/>
    <x v="0"/>
    <s v="2766715"/>
    <s v="1ф"/>
    <s v="5-60А"/>
    <s v="1989"/>
    <s v="50735"/>
    <s v="МИРТЕК-12-РУ"/>
    <s v="3220158015727"/>
    <d v="2022-08-01T00:00:00"/>
    <s v="0"/>
    <s v="в подъезде"/>
    <d v="2022-09-14T00:00:00"/>
    <s v="4345"/>
    <s v="Подряд."/>
  </r>
  <r>
    <n v="2603"/>
    <d v="2022-07-29T00:00:00"/>
    <x v="2"/>
    <s v="Карпов Роман Вениаминович"/>
    <s v="отсутствует"/>
    <x v="6"/>
    <s v="Чебоксары"/>
    <s v="Эгерский б-р"/>
    <s v="55"/>
    <n v="19"/>
    <x v="0"/>
    <s v="8091467"/>
    <s v="1ф"/>
    <s v="5-60А"/>
    <s v="1983"/>
    <m/>
    <m/>
    <m/>
    <m/>
    <m/>
    <m/>
    <m/>
    <s v="б/н"/>
    <s v="Замена в УК"/>
  </r>
  <r>
    <n v="2604"/>
    <d v="2022-08-01T00:00:00"/>
    <x v="2"/>
    <s v="Медведева Наталия Михайловна"/>
    <n v="100329255"/>
    <x v="6"/>
    <s v="Чебоксары"/>
    <s v="139 Стрелковой дивизии"/>
    <s v="16"/>
    <n v="101"/>
    <x v="0"/>
    <s v="2583273"/>
    <s v="1ф"/>
    <s v="5-60А"/>
    <s v="1979"/>
    <s v="469"/>
    <s v="МИРТЕК-12-РУ"/>
    <s v="3220158017552"/>
    <d v="2022-08-01T00:00:00"/>
    <s v="0"/>
    <s v="в подъезде"/>
    <d v="2022-09-21T00:00:00"/>
    <s v="4523"/>
    <s v="Подряд."/>
  </r>
  <r>
    <n v="2605"/>
    <d v="2022-08-02T00:00:00"/>
    <x v="2"/>
    <s v="Васильев Иван Николаевич"/>
    <n v="100376465"/>
    <x v="4"/>
    <s v="Чебоксары"/>
    <s v="Ю. Гагарина"/>
    <s v="47/3"/>
    <n v="108"/>
    <x v="0"/>
    <s v="40122938"/>
    <s v="1ф"/>
    <s v="5-60А"/>
    <s v="2019"/>
    <s v="259"/>
    <s v="МИРТЕК-12-РУ"/>
    <s v="3220158016950"/>
    <d v="2022-08-01T00:00:00"/>
    <s v="0"/>
    <s v="в подъезде"/>
    <d v="2022-09-16T00:00:00"/>
    <s v="4415"/>
    <s v="Подряд."/>
  </r>
  <r>
    <n v="2606"/>
    <d v="2022-08-02T00:00:00"/>
    <x v="2"/>
    <s v="Яцук Марта Игоревна"/>
    <n v="100394346"/>
    <x v="6"/>
    <s v="Чебоксары"/>
    <s v="пл. Победы"/>
    <s v="4"/>
    <n v="17"/>
    <x v="0"/>
    <s v="039603"/>
    <s v="1ф"/>
    <s v="5-60А"/>
    <s v="2004"/>
    <s v="72486"/>
    <s v="МИРТЕК-12-РУ"/>
    <s v="3220158017869"/>
    <d v="2022-08-01T00:00:00"/>
    <s v="0"/>
    <s v="в подъезде"/>
    <d v="2022-09-06T00:00:00"/>
    <s v="3967"/>
    <s v="Подряд."/>
  </r>
  <r>
    <n v="2607"/>
    <d v="2022-08-02T00:00:00"/>
    <x v="2"/>
    <s v="Ядринцева Римма Анатольевна"/>
    <n v="100394907"/>
    <x v="6"/>
    <s v="Чебоксары"/>
    <s v="Гражданская"/>
    <s v="131"/>
    <n v="48"/>
    <x v="0"/>
    <n v="834270"/>
    <s v="1ф"/>
    <s v="5-60А"/>
    <s v="2005"/>
    <s v="18026"/>
    <s v="МИРТЕК-12-РУ"/>
    <s v="3220158017295"/>
    <d v="2022-08-01T00:00:00"/>
    <s v="0"/>
    <s v="в подъезде"/>
    <d v="2022-09-02T00:00:00"/>
    <s v="3697"/>
    <s v="Подряд."/>
  </r>
  <r>
    <n v="2608"/>
    <d v="2022-08-02T00:00:00"/>
    <x v="2"/>
    <s v="Федоров Алексей Игнатьевич"/>
    <s v="отсутствует"/>
    <x v="4"/>
    <s v="Чебоксары"/>
    <s v="М. Горького"/>
    <s v="10"/>
    <n v="248"/>
    <x v="0"/>
    <s v="004066"/>
    <s v="1ф"/>
    <s v="5-60А"/>
    <s v="2008"/>
    <s v="8318"/>
    <s v="МИРТЕК-12-РУ"/>
    <s v="3220158016449"/>
    <d v="2022-08-01T00:00:00"/>
    <s v="0"/>
    <s v="в подъезде"/>
    <d v="2022-09-05T00:00:00"/>
    <s v="4320"/>
    <s v="Подряд."/>
  </r>
  <r>
    <n v="2609"/>
    <d v="2022-08-02T00:00:00"/>
    <x v="2"/>
    <s v="Анненкова Ирина Вениаминовна"/>
    <s v="отсутствует"/>
    <x v="4"/>
    <s v="Чебоксары"/>
    <s v="Эльгера"/>
    <s v="10"/>
    <n v="84"/>
    <x v="0"/>
    <s v="17140439"/>
    <s v="1ф"/>
    <s v="5-60А"/>
    <s v="2013"/>
    <s v="15592"/>
    <s v="МИРТЕК-12-РУ"/>
    <s v="3220158015675"/>
    <d v="2022-08-01T00:00:00"/>
    <s v="0"/>
    <s v="в подъезде"/>
    <d v="2022-09-15T00:00:00"/>
    <s v="4381"/>
    <s v="Подряд."/>
  </r>
  <r>
    <n v="2610"/>
    <d v="2022-08-03T00:00:00"/>
    <x v="2"/>
    <s v="Скворцова Мария Владимировна"/>
    <n v="100234749"/>
    <x v="4"/>
    <s v="Чебоксары"/>
    <s v="п-т Тракторостроителей"/>
    <s v="17/25"/>
    <n v="285"/>
    <x v="0"/>
    <s v="007129021012670"/>
    <s v="1ф"/>
    <s v="5-60А"/>
    <s v="2009"/>
    <s v="19224"/>
    <s v="МИРТЕК-12-РУ"/>
    <s v="3220158015914"/>
    <d v="2022-08-01T00:00:00"/>
    <s v="0"/>
    <s v="в подъезде"/>
    <d v="2022-09-14T00:00:00"/>
    <s v="4341"/>
    <s v="Подряд."/>
  </r>
  <r>
    <n v="2611"/>
    <d v="2022-08-03T00:00:00"/>
    <x v="2"/>
    <s v="Гладкова Ирина Юрьевна"/>
    <n v="100211579"/>
    <x v="4"/>
    <s v="Чебоксары"/>
    <s v="Совхозная"/>
    <s v="6"/>
    <n v="132"/>
    <x v="0"/>
    <s v="28137347"/>
    <s v="1ф"/>
    <s v="5-60А"/>
    <s v="2016"/>
    <s v="22"/>
    <s v="МИРТЕК-12-РУ"/>
    <s v="6220160124752"/>
    <d v="2022-12-02T00:00:00"/>
    <s v="0"/>
    <s v="в подъезде"/>
    <d v="2023-01-25T00:00:00"/>
    <s v="5527"/>
    <s v="Подряд."/>
  </r>
  <r>
    <n v="2612"/>
    <d v="2022-08-04T00:00:00"/>
    <x v="2"/>
    <s v="Соколов Дмитрий Анатольевич"/>
    <s v="отсутствует"/>
    <x v="4"/>
    <s v="Чебоксары"/>
    <s v="М. Горького "/>
    <s v="12"/>
    <n v="266"/>
    <x v="0"/>
    <s v="036420"/>
    <s v="1ф"/>
    <s v="5-60А"/>
    <s v="2008"/>
    <s v="25063"/>
    <s v="МИРТЕК-12-РУ"/>
    <s v="3220158016450"/>
    <d v="2022-08-01T00:00:00"/>
    <s v="0"/>
    <s v="в подъезде"/>
    <d v="2022-09-05T00:00:00"/>
    <s v="4306"/>
    <s v="Подряд."/>
  </r>
  <r>
    <n v="2613"/>
    <d v="2022-08-05T00:00:00"/>
    <x v="2"/>
    <s v="Мантров Павел Васильевич"/>
    <n v="100364618"/>
    <x v="4"/>
    <s v="Чебоксары"/>
    <s v="Радужная"/>
    <s v="6/1"/>
    <n v="24"/>
    <x v="0"/>
    <s v="39887026"/>
    <s v="1ф"/>
    <s v="5-60А"/>
    <s v="2019"/>
    <s v="50"/>
    <s v="МИРТЕК-12-РУ"/>
    <s v="3220158019336"/>
    <d v="2022-08-01T00:00:00"/>
    <s v="0"/>
    <s v="в подъезде"/>
    <d v="2022-10-11T00:00:00"/>
    <s v="5017"/>
    <s v="Подряд."/>
  </r>
  <r>
    <n v="2614"/>
    <d v="2022-08-05T00:00:00"/>
    <x v="2"/>
    <s v="Егорова Наталия Юрьевна"/>
    <n v="100352961"/>
    <x v="4"/>
    <s v="Чебоксары"/>
    <s v="Радужная"/>
    <s v="11"/>
    <n v="103"/>
    <x v="0"/>
    <s v="21354482"/>
    <s v="1ф"/>
    <s v="5-60А"/>
    <m/>
    <s v="3233"/>
    <s v="МИРТЕК-12-РУ"/>
    <s v="3220158015877"/>
    <d v="2022-08-01T00:00:00"/>
    <s v="0"/>
    <s v="в подъезде"/>
    <d v="2022-09-06T00:00:00"/>
    <s v="4292"/>
    <s v="Подряд."/>
  </r>
  <r>
    <n v="2615"/>
    <d v="2022-08-05T00:00:00"/>
    <x v="2"/>
    <s v="Иванова Кристина Владимировна"/>
    <n v="100310919"/>
    <x v="4"/>
    <s v="Чебоксары"/>
    <s v="Цивильская"/>
    <s v="13"/>
    <n v="37"/>
    <x v="0"/>
    <n v="41907"/>
    <s v="1ф"/>
    <s v="5-60А"/>
    <s v="2009"/>
    <s v="10279"/>
    <s v="МИРТЕК-12-РУ"/>
    <s v="3220158015901"/>
    <d v="2022-08-01T00:00:00"/>
    <s v="0"/>
    <s v="в подъезде"/>
    <d v="2022-09-06T00:00:00"/>
    <s v="3950"/>
    <s v="Подряд."/>
  </r>
  <r>
    <n v="2616"/>
    <d v="2022-08-05T00:00:00"/>
    <x v="2"/>
    <s v="Кашкарова Антонина Аркадьевна"/>
    <n v="100309653"/>
    <x v="4"/>
    <s v="Чебоксары"/>
    <s v="Гузовского"/>
    <s v="16"/>
    <n v="55"/>
    <x v="0"/>
    <s v="043419"/>
    <s v="1ф"/>
    <s v="5-60А"/>
    <s v="2009"/>
    <s v="6586"/>
    <s v="МИРТЕК-12-РУ"/>
    <s v="6220160126938"/>
    <d v="2022-12-02T00:00:00"/>
    <s v="0"/>
    <s v="в подъезде"/>
    <d v="2023-03-01T00:00:00"/>
    <s v="6100"/>
    <s v="Подряд."/>
  </r>
  <r>
    <n v="2617"/>
    <d v="2022-08-05T00:00:00"/>
    <x v="2"/>
    <s v="Яковлев Алексей Иванович"/>
    <n v="100225404"/>
    <x v="4"/>
    <s v="Чебоксары"/>
    <s v="Ашмарина"/>
    <s v="23"/>
    <n v="80"/>
    <x v="0"/>
    <s v="049613"/>
    <s v="1ф"/>
    <s v="5-60А"/>
    <s v="2010"/>
    <s v="16427"/>
    <s v="МИРТЕК-12-РУ"/>
    <s v="3220158015593"/>
    <d v="2022-08-01T00:00:00"/>
    <s v="0"/>
    <s v="в подъезде"/>
    <d v="2022-09-16T00:00:00"/>
    <s v="4445"/>
    <s v="Подряд."/>
  </r>
  <r>
    <n v="2618"/>
    <d v="2022-08-05T00:00:00"/>
    <x v="2"/>
    <s v="Голубев Александр Николаевич"/>
    <n v="100338854"/>
    <x v="4"/>
    <s v="Чебоксары"/>
    <s v="Пирогова"/>
    <s v="1/3"/>
    <n v="207"/>
    <x v="0"/>
    <s v="22857219"/>
    <s v="1ф"/>
    <s v="5-60А"/>
    <s v="2015"/>
    <s v="4585"/>
    <s v="МИРТЕК-12-РУ"/>
    <s v="3220158018465"/>
    <d v="2022-08-01T00:00:00"/>
    <s v="0"/>
    <s v="в подъезде"/>
    <d v="2022-09-08T00:00:00"/>
    <s v="4069"/>
    <s v="Подряд."/>
  </r>
  <r>
    <n v="2619"/>
    <d v="2022-08-05T00:00:00"/>
    <x v="2"/>
    <s v="Лукомский Иван Викторович"/>
    <s v="отсутствует"/>
    <x v="4"/>
    <s v="Чебоксары"/>
    <s v="Ярмарочная"/>
    <s v="9/2"/>
    <n v="76"/>
    <x v="0"/>
    <s v="18690843"/>
    <s v="1ф"/>
    <s v="5-60А"/>
    <s v="2014"/>
    <s v="18591"/>
    <s v="МИРТЕК-12-РУ"/>
    <s v="3220158016901"/>
    <d v="2022-08-01T00:00:00"/>
    <s v="0"/>
    <s v="в подъезде"/>
    <d v="2022-09-16T00:00:00"/>
    <s v="4324"/>
    <s v="Подряд."/>
  </r>
  <r>
    <n v="2620"/>
    <d v="2022-08-08T00:00:00"/>
    <x v="2"/>
    <s v="Белова Ирина Витальевна"/>
    <n v="100394086"/>
    <x v="6"/>
    <s v="Чебоксары"/>
    <s v="Миттова"/>
    <s v="35"/>
    <n v="150"/>
    <x v="0"/>
    <s v="340713"/>
    <s v="1ф"/>
    <s v="5-60А"/>
    <s v="2002"/>
    <s v="30546"/>
    <s v="МИРТЕК-12-РУ"/>
    <s v="3220158016099"/>
    <d v="2022-08-01T00:00:00"/>
    <s v="0"/>
    <s v="в подъезде"/>
    <d v="2022-09-06T00:00:00"/>
    <s v="3941"/>
    <s v="Подряд."/>
  </r>
  <r>
    <n v="2621"/>
    <d v="2022-08-08T00:00:00"/>
    <x v="2"/>
    <s v="Орлов Вадим Августович"/>
    <s v="отсутствует"/>
    <x v="4"/>
    <s v="Чебоксары"/>
    <s v="Гузовского"/>
    <s v="3/1"/>
    <n v="87"/>
    <x v="0"/>
    <s v="11544858"/>
    <s v="1ф"/>
    <s v="5-60А"/>
    <s v="2012"/>
    <s v="8438"/>
    <s v="МИРТЕК-12-РУ"/>
    <s v="3220158017097"/>
    <d v="2022-08-01T00:00:00"/>
    <s v="0"/>
    <s v="в подъезде"/>
    <d v="2022-10-12T00:00:00"/>
    <s v="4777"/>
    <s v="Подряд."/>
  </r>
  <r>
    <n v="2622"/>
    <d v="2022-08-09T00:00:00"/>
    <x v="2"/>
    <s v="Штаев Максим Николаевич"/>
    <n v="100371995"/>
    <x v="6"/>
    <s v="Чебоксары"/>
    <s v="Энтузиастов"/>
    <s v="11"/>
    <n v="10"/>
    <x v="0"/>
    <s v="1164786"/>
    <s v="1ф"/>
    <s v="5-60А"/>
    <s v="1977"/>
    <s v="1701"/>
    <s v="МИРТЕК-12-РУ"/>
    <s v="3220158018842"/>
    <d v="2022-08-01T00:00:00"/>
    <s v="0"/>
    <s v="в подъезде"/>
    <d v="2022-09-06T00:00:00"/>
    <s v="3905"/>
    <s v="Подряд."/>
  </r>
  <r>
    <n v="2623"/>
    <d v="2022-08-09T00:00:00"/>
    <x v="2"/>
    <s v="Новикова Марина Сергеевна"/>
    <n v="100314192"/>
    <x v="6"/>
    <s v="Чебоксары"/>
    <s v="Гузовского"/>
    <s v="23"/>
    <n v="188"/>
    <x v="0"/>
    <n v="4934414"/>
    <s v="1ф"/>
    <s v="5-60А"/>
    <s v="1979"/>
    <s v="47331"/>
    <s v="МИРТЕК-12-РУ"/>
    <s v="3220158028911"/>
    <d v="2022-08-31T00:00:00"/>
    <s v="0"/>
    <s v="в подъезде"/>
    <d v="2022-12-28T00:00:00"/>
    <s v="5316"/>
    <s v="Подряд."/>
  </r>
  <r>
    <n v="2624"/>
    <d v="2022-08-09T00:00:00"/>
    <x v="2"/>
    <s v="Денисова Елена Александровна"/>
    <s v="отсутствует"/>
    <x v="6"/>
    <s v="Чебоксары"/>
    <s v="Университетская"/>
    <s v="2/1"/>
    <n v="70"/>
    <x v="0"/>
    <s v="683091"/>
    <s v="1ф"/>
    <s v="5-60А"/>
    <s v="2006"/>
    <s v="28970"/>
    <s v="МИРТЕК-12-РУ"/>
    <s v="3220158017903"/>
    <d v="2022-08-01T00:00:00"/>
    <s v="0"/>
    <s v="в подъезде"/>
    <d v="2022-09-24T00:00:00"/>
    <s v="4605"/>
    <s v="Подряд."/>
  </r>
  <r>
    <n v="2625"/>
    <d v="2022-08-09T00:00:00"/>
    <x v="2"/>
    <s v="Федорова Елена Петровна"/>
    <n v="100402304"/>
    <x v="6"/>
    <s v="Чебоксары"/>
    <s v="М. Горького"/>
    <s v="40/1"/>
    <n v="47"/>
    <x v="0"/>
    <s v="036161"/>
    <s v="1ф"/>
    <s v="5-60А"/>
    <s v="2004"/>
    <s v="20178"/>
    <s v="МИРТЕК-12-РУ"/>
    <s v="3220158018783"/>
    <d v="2022-08-01T00:00:00"/>
    <s v="0"/>
    <s v="в подъезде"/>
    <d v="2022-10-03T00:00:00"/>
    <s v="4658"/>
    <s v="Подряд."/>
  </r>
  <r>
    <n v="2626"/>
    <d v="2022-08-10T00:00:00"/>
    <x v="2"/>
    <s v="Жикин Игорь Владимирович"/>
    <n v="100351141"/>
    <x v="4"/>
    <s v="Чебоксары"/>
    <s v="М. Залка"/>
    <s v="15"/>
    <n v="129"/>
    <x v="0"/>
    <s v="021302"/>
    <s v="1ф"/>
    <s v="5-60А"/>
    <s v="2007"/>
    <s v="34101"/>
    <s v="МИРТЕК-12-РУ"/>
    <s v="3220158018094"/>
    <d v="2022-08-01T00:00:00"/>
    <s v="0"/>
    <s v="в подъезде"/>
    <d v="2022-09-13T00:00:00"/>
    <s v="4221"/>
    <s v="Подряд."/>
  </r>
  <r>
    <n v="2627"/>
    <d v="2022-08-10T00:00:00"/>
    <x v="2"/>
    <s v="Паршин Денис Юрьевич"/>
    <s v="отсутствует"/>
    <x v="4"/>
    <s v="Чебоксары"/>
    <s v="М. Горького "/>
    <s v="12"/>
    <n v="208"/>
    <x v="0"/>
    <s v="035259"/>
    <s v="1ф"/>
    <s v="5-60А"/>
    <s v="2008"/>
    <s v="8072"/>
    <s v="МИРТЕК-12-РУ"/>
    <s v="3220158017662"/>
    <d v="2022-08-01T00:00:00"/>
    <s v="0"/>
    <s v="в подъезде"/>
    <d v="2022-09-05T00:00:00"/>
    <s v="4316"/>
    <s v="Подряд."/>
  </r>
  <r>
    <n v="2628"/>
    <d v="2022-08-10T00:00:00"/>
    <x v="2"/>
    <s v="Смирнов Александр Иванович"/>
    <s v="отсутствует"/>
    <x v="4"/>
    <s v="Чебоксары"/>
    <s v="М. Горького "/>
    <s v="12"/>
    <n v="88"/>
    <x v="0"/>
    <s v="036501"/>
    <s v="1ф"/>
    <s v="5-60А"/>
    <s v="2008"/>
    <s v="16659"/>
    <s v="МИРТЕК-12-РУ"/>
    <s v="3220158018101"/>
    <d v="2022-08-01T00:00:00"/>
    <s v="0"/>
    <s v="в подъезде"/>
    <d v="2022-09-05T00:00:00"/>
    <s v="4315"/>
    <s v="Подряд."/>
  </r>
  <r>
    <n v="2629"/>
    <d v="2022-08-10T00:00:00"/>
    <x v="2"/>
    <s v="Хаустова Анна Александровна"/>
    <s v="отсутствует"/>
    <x v="6"/>
    <s v="Чебоксары"/>
    <s v="324 Стрелковой Дивизии"/>
    <s v="14"/>
    <n v="1"/>
    <x v="0"/>
    <n v="120139"/>
    <s v="1ф"/>
    <s v="5-60А"/>
    <n v="2006"/>
    <s v="14007"/>
    <s v="МИРТЕК-12-РУ"/>
    <s v="3220158017892"/>
    <d v="2022-08-01T00:00:00"/>
    <s v="0"/>
    <s v="в подъезде"/>
    <d v="2022-10-08T00:00:00"/>
    <s v="4758"/>
    <s v="Подряд."/>
  </r>
  <r>
    <n v="2630"/>
    <d v="2022-08-10T00:00:00"/>
    <x v="2"/>
    <s v="Ильина Лариса Витальевна"/>
    <s v="отсутствует"/>
    <x v="6"/>
    <s v="Чебоксары"/>
    <s v="324 Стрелковой Дивизии"/>
    <s v="14"/>
    <n v="2"/>
    <x v="0"/>
    <n v="117820"/>
    <s v="1ф"/>
    <s v="5-60А"/>
    <n v="2006"/>
    <s v="15494"/>
    <s v="МИРТЕК-12-РУ"/>
    <s v="3220158015750"/>
    <d v="2022-08-01T00:00:00"/>
    <s v="0"/>
    <s v="в подъезде"/>
    <d v="2022-10-08T00:00:00"/>
    <s v="4759"/>
    <s v="Подряд."/>
  </r>
  <r>
    <n v="2631"/>
    <d v="2022-08-10T00:00:00"/>
    <x v="2"/>
    <s v="Васильев Николай Евгеньевич"/>
    <s v="отсутствует"/>
    <x v="6"/>
    <s v="Чебоксары"/>
    <s v="324 Стрелковой Дивизии"/>
    <s v="14"/>
    <n v="4"/>
    <x v="0"/>
    <n v="907558"/>
    <s v="1ф"/>
    <s v="5-60А"/>
    <n v="2006"/>
    <s v="8285"/>
    <s v="МИРТЕК-12-РУ"/>
    <s v="3220158018427"/>
    <d v="2022-08-01T00:00:00"/>
    <s v="0"/>
    <s v="в подъезде"/>
    <d v="2022-10-11T00:00:00"/>
    <s v="4774"/>
    <s v="Подряд."/>
  </r>
  <r>
    <n v="2632"/>
    <d v="2022-08-10T00:00:00"/>
    <x v="2"/>
    <s v="Виссарова Надежда Николаевна"/>
    <s v="отсутствует"/>
    <x v="6"/>
    <s v="Чебоксары"/>
    <s v="324 Стрелковой Дивизии"/>
    <s v="14"/>
    <n v="5"/>
    <x v="0"/>
    <n v="120190"/>
    <s v="1ф"/>
    <s v="5-60А"/>
    <n v="2006"/>
    <s v="23136"/>
    <s v="МИРТЕК-12-РУ"/>
    <s v="3220158018019"/>
    <d v="2022-08-01T00:00:00"/>
    <s v="0"/>
    <s v="в подъезде"/>
    <d v="2022-10-08T00:00:00"/>
    <s v="4760"/>
    <s v="Подряд."/>
  </r>
  <r>
    <n v="2633"/>
    <d v="2022-08-10T00:00:00"/>
    <x v="2"/>
    <s v="Ильин Павел Петрович"/>
    <s v="отсутствует"/>
    <x v="6"/>
    <s v="Чебоксары"/>
    <s v="324 Стрелковой Дивизии"/>
    <s v="14"/>
    <n v="6"/>
    <x v="0"/>
    <n v="914582"/>
    <s v="1ф"/>
    <s v="5-60А"/>
    <n v="2006"/>
    <s v="23250"/>
    <s v="МИРТЕК-12-РУ"/>
    <s v="3220158018125"/>
    <d v="2022-08-01T00:00:00"/>
    <s v="0"/>
    <s v="в подъезде"/>
    <d v="2022-10-08T00:00:00"/>
    <s v="4761"/>
    <s v="Подряд."/>
  </r>
  <r>
    <n v="2634"/>
    <d v="2022-08-10T00:00:00"/>
    <x v="2"/>
    <s v="Семенова Наталья Алексеевна"/>
    <s v="отсутствует"/>
    <x v="6"/>
    <s v="Чебоксары"/>
    <s v="324 Стрелковой Дивизии"/>
    <s v="14"/>
    <n v="7"/>
    <x v="0"/>
    <n v="286491"/>
    <s v="1ф"/>
    <s v="5-60А"/>
    <n v="2005"/>
    <s v="13026"/>
    <s v="МИРТЕК-12-РУ"/>
    <s v="3220158015565"/>
    <d v="2022-08-01T00:00:00"/>
    <s v="0"/>
    <s v="в подъезде"/>
    <d v="2022-10-11T00:00:00"/>
    <s v="4843"/>
    <s v="Подряд."/>
  </r>
  <r>
    <n v="2635"/>
    <d v="2022-08-10T00:00:00"/>
    <x v="2"/>
    <s v="Селиванова Инна  Вениаминовна"/>
    <s v="отсутствует"/>
    <x v="6"/>
    <s v="Чебоксары"/>
    <s v="324 Стрелковой Дивизии"/>
    <s v="14"/>
    <n v="8"/>
    <x v="0"/>
    <n v="650365"/>
    <s v="1ф"/>
    <s v="5-60А"/>
    <n v="2004"/>
    <s v="20103"/>
    <s v="МИРТЕК-12-РУ"/>
    <s v="3220158018601"/>
    <d v="2022-08-01T00:00:00"/>
    <s v="0"/>
    <s v="в подъезде"/>
    <d v="2022-10-11T00:00:00"/>
    <s v="4844"/>
    <s v="Подряд."/>
  </r>
  <r>
    <n v="2636"/>
    <d v="2022-08-10T00:00:00"/>
    <x v="2"/>
    <s v="Ефимова Валентина Владимировна"/>
    <s v="отсутствует"/>
    <x v="6"/>
    <s v="Чебоксары"/>
    <s v="324 Стрелковой Дивизии"/>
    <s v="14"/>
    <n v="9"/>
    <x v="0"/>
    <n v="890545"/>
    <s v="1ф"/>
    <s v="5-60А"/>
    <n v="2006"/>
    <s v="22955"/>
    <s v="МИРТЕК-12-РУ"/>
    <s v="3220158016584"/>
    <d v="2022-08-01T00:00:00"/>
    <s v="0"/>
    <s v="в подъезде"/>
    <d v="2022-10-13T00:00:00"/>
    <s v="4762"/>
    <s v="Подряд."/>
  </r>
  <r>
    <n v="2637"/>
    <d v="2022-08-10T00:00:00"/>
    <x v="2"/>
    <s v="Иванова Галина  Савватьевна"/>
    <s v="отсутствует"/>
    <x v="6"/>
    <s v="Чебоксары"/>
    <s v="324 Стрелковой Дивизии"/>
    <s v="14"/>
    <n v="10"/>
    <x v="0"/>
    <s v="081005"/>
    <s v="1ф"/>
    <s v="5-60А"/>
    <n v="2006"/>
    <s v="24672"/>
    <s v="МИРТЕК-12-РУ"/>
    <s v="3220158019341"/>
    <d v="2022-08-01T00:00:00"/>
    <s v="0"/>
    <s v="в подъезде"/>
    <d v="2022-10-08T00:00:00"/>
    <s v="4763"/>
    <s v="Подряд."/>
  </r>
  <r>
    <n v="2638"/>
    <d v="2022-08-10T00:00:00"/>
    <x v="2"/>
    <s v="Каташенко Нина Яковлевна"/>
    <s v="отсутствует"/>
    <x v="6"/>
    <s v="Чебоксары"/>
    <s v="324 Стрелковой Дивизии"/>
    <s v="14"/>
    <n v="11"/>
    <x v="0"/>
    <s v="081007"/>
    <s v="1ф"/>
    <s v="5-60А"/>
    <n v="2006"/>
    <s v="16190"/>
    <s v="МИРТЕК-12-РУ"/>
    <s v="3220158015879"/>
    <d v="2022-08-01T00:00:00"/>
    <s v="0"/>
    <s v="в подъезде"/>
    <d v="2022-10-11T00:00:00"/>
    <s v="4845"/>
    <s v="Подряд."/>
  </r>
  <r>
    <n v="2639"/>
    <d v="2022-08-10T00:00:00"/>
    <x v="2"/>
    <s v="Тимешков Борис Михайлович"/>
    <s v="отсутствует"/>
    <x v="6"/>
    <s v="Чебоксары"/>
    <s v="324 Стрелковой Дивизии"/>
    <s v="14"/>
    <n v="12"/>
    <x v="0"/>
    <n v="118305"/>
    <s v="1ф"/>
    <s v="5-60А"/>
    <n v="2006"/>
    <s v="26497"/>
    <s v="МИРТЕК-12-РУ"/>
    <s v="3220158015883"/>
    <d v="2022-08-01T00:00:00"/>
    <s v="0"/>
    <s v="в подъезде"/>
    <d v="2022-10-11T00:00:00"/>
    <s v="4846"/>
    <s v="Подряд."/>
  </r>
  <r>
    <n v="2640"/>
    <d v="2022-08-10T00:00:00"/>
    <x v="2"/>
    <s v="Егорова Надежда Вячеславовна"/>
    <s v="отсутствует"/>
    <x v="6"/>
    <s v="Чебоксары"/>
    <s v="324 Стрелковой Дивизии"/>
    <s v="14"/>
    <n v="13"/>
    <x v="0"/>
    <n v="118311"/>
    <s v="1ф"/>
    <s v="5-60А"/>
    <n v="2006"/>
    <s v="20966"/>
    <s v="МИРТЕК-12-РУ"/>
    <s v="3220158015834"/>
    <d v="2022-08-01T00:00:00"/>
    <s v="0"/>
    <s v="в подъезде"/>
    <d v="2022-10-08T00:00:00"/>
    <s v="4764"/>
    <s v="Подряд."/>
  </r>
  <r>
    <n v="2641"/>
    <d v="2022-08-10T00:00:00"/>
    <x v="2"/>
    <s v="Чумакина  Мария Вячеславовна"/>
    <s v="отсутствует"/>
    <x v="6"/>
    <s v="Чебоксары"/>
    <s v="324 Стрелковой Дивизии"/>
    <s v="14"/>
    <n v="14"/>
    <x v="0"/>
    <n v="757369"/>
    <s v="1ф"/>
    <s v="5-60А"/>
    <n v="2004"/>
    <m/>
    <s v="МИРТЕК-12-РУ"/>
    <s v="3220158018128"/>
    <d v="2022-08-01T00:00:00"/>
    <s v="0"/>
    <s v="в подъезде"/>
    <d v="2022-10-08T00:00:00"/>
    <s v="4765"/>
    <s v="Подряд."/>
  </r>
  <r>
    <n v="2642"/>
    <d v="2022-08-10T00:00:00"/>
    <x v="2"/>
    <s v="Мирошников  Роман  Олегович "/>
    <s v="отсутствует"/>
    <x v="6"/>
    <s v="Чебоксары"/>
    <s v="324 Стрелковой Дивизии"/>
    <s v="14"/>
    <n v="15"/>
    <x v="0"/>
    <n v="894397"/>
    <s v="1ф"/>
    <s v="5-60А"/>
    <n v="2006"/>
    <s v="19744"/>
    <s v="МИРТЕК-12-РУ"/>
    <s v="3220158019330"/>
    <d v="2022-08-01T00:00:00"/>
    <s v="0"/>
    <s v="в подъезде"/>
    <d v="2022-10-11T00:00:00"/>
    <s v="4847"/>
    <s v="Подряд."/>
  </r>
  <r>
    <n v="2643"/>
    <d v="2022-08-10T00:00:00"/>
    <x v="2"/>
    <s v="Васильев Юрий  Егорович"/>
    <s v="отсутствует"/>
    <x v="6"/>
    <s v="Чебоксары"/>
    <s v="324 Стрелковой Дивизии"/>
    <s v="14"/>
    <n v="16"/>
    <x v="0"/>
    <n v="891605"/>
    <s v="1ф"/>
    <s v="5-60А"/>
    <n v="2006"/>
    <s v="20311"/>
    <s v="МИРТЕК-12-РУ"/>
    <s v="3220158016833"/>
    <d v="2022-08-01T00:00:00"/>
    <s v="0"/>
    <s v="в подъезде"/>
    <d v="2022-10-11T00:00:00"/>
    <s v="4848"/>
    <s v="Подряд."/>
  </r>
  <r>
    <n v="2644"/>
    <d v="2022-08-10T00:00:00"/>
    <x v="2"/>
    <s v="Сучков Сергей Анатольевич"/>
    <s v="отсутствует"/>
    <x v="6"/>
    <s v="Чебоксары"/>
    <s v="324 Стрелковой Дивизии"/>
    <s v="14"/>
    <n v="17"/>
    <x v="0"/>
    <n v="139788"/>
    <s v="1ф"/>
    <s v="5-60А"/>
    <n v="2006"/>
    <s v="33232"/>
    <s v="МИРТЕК-12-РУ"/>
    <s v="3220158016400"/>
    <d v="2022-08-01T00:00:00"/>
    <s v="0"/>
    <s v="в подъезде"/>
    <d v="2022-10-08T00:00:00"/>
    <s v="4766"/>
    <s v="Подряд."/>
  </r>
  <r>
    <n v="2645"/>
    <d v="2022-08-10T00:00:00"/>
    <x v="2"/>
    <s v="Уракова Людмила Антоновна"/>
    <s v="отсутствует"/>
    <x v="6"/>
    <s v="Чебоксары"/>
    <s v="324 Стрелковой Дивизии"/>
    <s v="14"/>
    <n v="19"/>
    <x v="0"/>
    <s v="011380"/>
    <s v="1ф"/>
    <s v="5-60А"/>
    <n v="2006"/>
    <s v="20184"/>
    <s v="МИРТЕК-12-РУ"/>
    <s v="3220158018229"/>
    <d v="2022-08-01T00:00:00"/>
    <s v="0"/>
    <s v="в подъезде"/>
    <d v="2022-10-11T00:00:00"/>
    <s v="4849"/>
    <s v="Подряд."/>
  </r>
  <r>
    <n v="2646"/>
    <d v="2022-08-10T00:00:00"/>
    <x v="2"/>
    <s v="Тропина Валентина Андреевна"/>
    <s v="отсутствует"/>
    <x v="6"/>
    <s v="Чебоксары"/>
    <s v="324 Стрелковой Дивизии"/>
    <s v="14"/>
    <n v="20"/>
    <x v="0"/>
    <n v="139658"/>
    <s v="1ф"/>
    <s v="5-60А"/>
    <n v="2006"/>
    <s v="22430"/>
    <s v="МИРТЕК-12-РУ"/>
    <s v="3220158019353"/>
    <d v="2022-08-01T00:00:00"/>
    <s v="0"/>
    <s v="в подъезде"/>
    <d v="2022-10-11T00:00:00"/>
    <s v="4850"/>
    <s v="Подряд."/>
  </r>
  <r>
    <n v="2647"/>
    <d v="2022-08-10T00:00:00"/>
    <x v="2"/>
    <s v="Дуткина Елена  Алексеевна"/>
    <s v="отсутствует"/>
    <x v="6"/>
    <s v="Чебоксары"/>
    <s v="324 Стрелковой Дивизии"/>
    <s v="14"/>
    <n v="21"/>
    <x v="0"/>
    <n v="871965"/>
    <s v="1ф"/>
    <s v="5-60А"/>
    <n v="2006"/>
    <s v="12372"/>
    <s v="МИРТЕК-12-РУ"/>
    <s v="3220158018119"/>
    <d v="2022-08-01T00:00:00"/>
    <s v="0"/>
    <s v="в подъезде"/>
    <d v="2022-10-08T00:00:00"/>
    <s v="4767"/>
    <s v="Подряд."/>
  </r>
  <r>
    <n v="2648"/>
    <d v="2022-08-10T00:00:00"/>
    <x v="2"/>
    <s v="Ильденеев Владимир Геннадьевич"/>
    <s v="отсутствует"/>
    <x v="6"/>
    <s v="Чебоксары"/>
    <s v="324 Стрелковой Дивизии"/>
    <s v="14"/>
    <n v="22"/>
    <x v="0"/>
    <n v="893338"/>
    <s v="1ф"/>
    <s v="5-60А"/>
    <n v="2006"/>
    <s v="30222"/>
    <s v="МИРТЕК-12-РУ"/>
    <s v="3220158019329"/>
    <d v="2022-08-01T00:00:00"/>
    <s v="0"/>
    <s v="в подъезде"/>
    <d v="2022-10-08T00:00:00"/>
    <s v="4768"/>
    <s v="Подряд."/>
  </r>
  <r>
    <n v="2649"/>
    <d v="2022-08-10T00:00:00"/>
    <x v="2"/>
    <s v="Гаврилов Владимир Николаевич"/>
    <s v="отсутствует"/>
    <x v="6"/>
    <s v="Чебоксары"/>
    <s v="324 Стрелковой Дивизии"/>
    <s v="14"/>
    <n v="23"/>
    <x v="0"/>
    <n v="893345"/>
    <s v="1ф"/>
    <s v="5-60А"/>
    <n v="2006"/>
    <s v="15987"/>
    <s v="МИРТЕК-12-РУ"/>
    <s v="3220158018091"/>
    <d v="2022-08-01T00:00:00"/>
    <s v="0"/>
    <s v="в подъезде"/>
    <d v="2022-10-11T00:00:00"/>
    <s v="4851"/>
    <s v="Подряд."/>
  </r>
  <r>
    <n v="2650"/>
    <d v="2022-08-10T00:00:00"/>
    <x v="2"/>
    <s v="Афанасьева Людмила Евлампьевна"/>
    <s v="отсутствует"/>
    <x v="6"/>
    <s v="Чебоксары"/>
    <s v="324 Стрелковой Дивизии"/>
    <s v="14"/>
    <n v="24"/>
    <x v="0"/>
    <m/>
    <s v="1ф"/>
    <s v="5-60А"/>
    <n v="2006"/>
    <s v="25079"/>
    <s v="МИРТЕК-12-РУ"/>
    <s v="3220158018606"/>
    <d v="2022-08-01T00:00:00"/>
    <s v="0"/>
    <s v="в подъезде"/>
    <d v="2022-10-11T00:00:00"/>
    <s v="4852"/>
    <s v="Подряд."/>
  </r>
  <r>
    <n v="2651"/>
    <d v="2022-08-10T00:00:00"/>
    <x v="2"/>
    <s v="Сарапулова Ирина Федоровна"/>
    <s v="отсутствует"/>
    <x v="6"/>
    <s v="Чебоксары"/>
    <s v="324 Стрелковой Дивизии"/>
    <s v="14"/>
    <n v="25"/>
    <x v="0"/>
    <n v="102271"/>
    <s v="1ф"/>
    <s v="5-60А"/>
    <n v="2006"/>
    <s v="23463"/>
    <s v="МИРТЕК-12-РУ"/>
    <s v="3220158016618"/>
    <d v="2022-08-01T00:00:00"/>
    <s v="0"/>
    <s v="в подъезде"/>
    <d v="2022-10-08T00:00:00"/>
    <s v="4769"/>
    <s v="Подряд."/>
  </r>
  <r>
    <n v="2652"/>
    <d v="2022-08-10T00:00:00"/>
    <x v="2"/>
    <s v="Дыляев  Денис Анатольевич"/>
    <s v="отсутствует"/>
    <x v="6"/>
    <s v="Чебоксары"/>
    <s v="324 Стрелковой Дивизии"/>
    <s v="14"/>
    <n v="26"/>
    <x v="0"/>
    <n v="119497"/>
    <s v="1ф"/>
    <s v="5-60А"/>
    <n v="2006"/>
    <s v="36477"/>
    <s v="МИРТЕК-12-РУ"/>
    <s v="3220158017947"/>
    <d v="2022-08-01T00:00:00"/>
    <s v="0"/>
    <s v="в подъезде"/>
    <d v="2022-10-08T00:00:00"/>
    <s v="4770"/>
    <s v="Подряд."/>
  </r>
  <r>
    <n v="2653"/>
    <d v="2022-08-10T00:00:00"/>
    <x v="2"/>
    <s v="Андреева Светлана Валентиновна"/>
    <s v="отсутствует"/>
    <x v="6"/>
    <s v="Чебоксары"/>
    <s v="324 Стрелковой Дивизии"/>
    <s v="14"/>
    <n v="27"/>
    <x v="0"/>
    <s v="080339"/>
    <s v="1ф"/>
    <s v="5-60А"/>
    <n v="2006"/>
    <s v="20871"/>
    <s v="МИРТЕК-12-РУ"/>
    <s v="3220158018482"/>
    <d v="2022-08-01T00:00:00"/>
    <s v="0"/>
    <s v="в подъезде"/>
    <d v="2022-10-11T00:00:00"/>
    <s v="4853"/>
    <s v="Подряд."/>
  </r>
  <r>
    <n v="2654"/>
    <d v="2022-08-10T00:00:00"/>
    <x v="2"/>
    <s v="Веселов Георгий Александрович"/>
    <s v="отсутствует"/>
    <x v="6"/>
    <s v="Чебоксары"/>
    <s v="324 Стрелковой Дивизии"/>
    <s v="14"/>
    <n v="28"/>
    <x v="0"/>
    <s v="093892"/>
    <s v="1ф"/>
    <s v="5-60А"/>
    <n v="2006"/>
    <s v="26150"/>
    <s v="МИРТЕК-12-РУ"/>
    <s v="3220158017654"/>
    <d v="2022-08-01T00:00:00"/>
    <s v="0"/>
    <s v="в подъезде"/>
    <d v="2022-10-11T00:00:00"/>
    <s v="4854"/>
    <s v="Подряд."/>
  </r>
  <r>
    <n v="2655"/>
    <d v="2022-08-10T00:00:00"/>
    <x v="2"/>
    <s v="Прасолова Елена Валентиновна"/>
    <s v="отсутствует"/>
    <x v="6"/>
    <s v="Чебоксары"/>
    <s v="324 Стрелковой Дивизии"/>
    <s v="14"/>
    <n v="29"/>
    <x v="0"/>
    <s v="092703"/>
    <s v="1ф"/>
    <s v="5-60А"/>
    <n v="2006"/>
    <s v="21873"/>
    <s v="МИРТЕК-12-РУ"/>
    <s v="3220158016588"/>
    <d v="2022-08-01T00:00:00"/>
    <s v="0"/>
    <s v="в подъезде"/>
    <d v="2022-10-08T00:00:00"/>
    <s v="4771"/>
    <s v="Подряд."/>
  </r>
  <r>
    <n v="2656"/>
    <d v="2022-08-10T00:00:00"/>
    <x v="2"/>
    <s v="Харитонова Надежда Александровна"/>
    <s v="отсутствует"/>
    <x v="6"/>
    <s v="Чебоксары"/>
    <s v="324 Стрелковой Дивизии"/>
    <s v="14"/>
    <n v="30"/>
    <x v="0"/>
    <s v="092706"/>
    <s v="1ф"/>
    <s v="5-60А"/>
    <n v="2006"/>
    <s v="17000"/>
    <s v="МИРТЕК-12-РУ"/>
    <s v="3220158016645"/>
    <d v="2022-08-01T00:00:00"/>
    <s v="0"/>
    <s v="в подъезде"/>
    <d v="2022-10-08T00:00:00"/>
    <s v="4772"/>
    <s v="Подряд."/>
  </r>
  <r>
    <n v="2657"/>
    <d v="2022-08-10T00:00:00"/>
    <x v="2"/>
    <s v="Шейдуллина Антонина Васильевна"/>
    <s v="отсутствует"/>
    <x v="6"/>
    <s v="Чебоксары"/>
    <s v="324 Стрелковой Дивизии"/>
    <s v="14"/>
    <n v="31"/>
    <x v="0"/>
    <n v="870357"/>
    <s v="1ф"/>
    <s v="5-60А"/>
    <n v="2006"/>
    <s v="30178"/>
    <s v="МИРТЕК-12-РУ"/>
    <s v="3220158017448"/>
    <d v="2022-08-01T00:00:00"/>
    <s v="0"/>
    <s v="в подъезде"/>
    <d v="2022-10-11T00:00:00"/>
    <s v="4855"/>
    <s v="Подряд."/>
  </r>
  <r>
    <n v="2658"/>
    <d v="2022-08-10T00:00:00"/>
    <x v="2"/>
    <s v="Абрамов Владимир Александрович"/>
    <s v="отсутствует"/>
    <x v="6"/>
    <s v="Чебоксары"/>
    <s v="324 Стрелковой Дивизии"/>
    <s v="14"/>
    <n v="32"/>
    <x v="0"/>
    <n v="553832"/>
    <s v="1ф"/>
    <s v="5-60А"/>
    <n v="2006"/>
    <s v="33067"/>
    <s v="МИРТЕК-12-РУ"/>
    <s v="3220158016648"/>
    <d v="2022-08-01T00:00:00"/>
    <s v="0"/>
    <s v="в подъезде"/>
    <d v="2022-10-11T00:00:00"/>
    <s v="4856"/>
    <s v="Подряд."/>
  </r>
  <r>
    <n v="2659"/>
    <d v="2022-08-10T00:00:00"/>
    <x v="2"/>
    <s v="Урванцев Евгений Вячеславович"/>
    <s v="отсутствует"/>
    <x v="6"/>
    <s v="Чебоксары"/>
    <s v="324 Стрелковой Дивизии"/>
    <s v="14"/>
    <n v="34"/>
    <x v="0"/>
    <n v="120159"/>
    <s v="1ф"/>
    <s v="5-60А"/>
    <n v="2006"/>
    <s v="22858"/>
    <s v="МИРТЕК-12-РУ"/>
    <s v="3220158017850"/>
    <d v="2022-08-01T00:00:00"/>
    <s v="0"/>
    <s v="в подъезде"/>
    <d v="2022-10-08T00:00:00"/>
    <s v="4773"/>
    <s v="Подряд."/>
  </r>
  <r>
    <n v="2660"/>
    <d v="2022-08-10T00:00:00"/>
    <x v="2"/>
    <s v="Аметина Марина Фадеевна"/>
    <s v="отсутствует"/>
    <x v="6"/>
    <s v="Чебоксары"/>
    <s v="324 Стрелковой Дивизии"/>
    <s v="14"/>
    <n v="35"/>
    <x v="0"/>
    <n v="118646"/>
    <s v="1ф"/>
    <s v="5-60А"/>
    <n v="2006"/>
    <s v="17892"/>
    <s v="МИРТЕК-12-РУ"/>
    <s v="3220158018406"/>
    <d v="2022-08-01T00:00:00"/>
    <s v="0"/>
    <s v="в подъезде"/>
    <d v="2022-10-11T00:00:00"/>
    <s v="4857"/>
    <s v="Подряд."/>
  </r>
  <r>
    <n v="2661"/>
    <d v="2022-08-10T00:00:00"/>
    <x v="2"/>
    <s v="Чернова Мария Хрисановна"/>
    <s v="отсутствует"/>
    <x v="6"/>
    <s v="Чебоксары"/>
    <s v="324 Стрелковой Дивизии"/>
    <s v="14"/>
    <n v="36"/>
    <x v="0"/>
    <n v="804175"/>
    <s v="1ф"/>
    <s v="5-60А"/>
    <n v="2005"/>
    <s v="10362"/>
    <s v="МИРТЕК-12-РУ"/>
    <s v="3220158016807"/>
    <d v="2022-08-01T00:00:00"/>
    <s v="0"/>
    <s v="в подъезде"/>
    <d v="2022-10-11T00:00:00"/>
    <s v="4858"/>
    <s v="Подряд."/>
  </r>
  <r>
    <n v="2662"/>
    <d v="2022-08-10T00:00:00"/>
    <x v="2"/>
    <s v="Борлякова Екатерина Алексеевна"/>
    <s v="отсутствует"/>
    <x v="6"/>
    <s v="Чебоксары"/>
    <s v="324 Стрелковой Дивизии"/>
    <s v="14"/>
    <n v="38"/>
    <x v="0"/>
    <n v="104226"/>
    <s v="1ф"/>
    <s v="5-60А"/>
    <n v="2006"/>
    <s v="21112"/>
    <s v="МИРТЕК-12-РУ"/>
    <s v="3220158029002"/>
    <d v="2022-09-01T00:00:00"/>
    <s v="0"/>
    <s v="в подъезде"/>
    <d v="2022-10-13T00:00:00"/>
    <s v="4859"/>
    <s v="Подряд."/>
  </r>
  <r>
    <n v="2663"/>
    <d v="2022-08-10T00:00:00"/>
    <x v="2"/>
    <s v="Васильев Андрей Григорьевич"/>
    <s v="отсутствует"/>
    <x v="6"/>
    <s v="Чебоксары"/>
    <s v="324 Стрелковой Дивизии"/>
    <s v="14"/>
    <n v="39"/>
    <x v="0"/>
    <n v="651044"/>
    <s v="1ф"/>
    <s v="5-60А"/>
    <n v="2004"/>
    <s v="16881"/>
    <s v="МИРТЕК-12-РУ"/>
    <s v="3220158028848"/>
    <d v="2022-09-01T00:00:00"/>
    <s v="0"/>
    <s v="в подъезде"/>
    <d v="2022-10-13T00:00:00"/>
    <s v="4860"/>
    <s v="Подряд."/>
  </r>
  <r>
    <n v="2664"/>
    <d v="2022-08-10T00:00:00"/>
    <x v="2"/>
    <s v="Золотнический Игорь Вениаминович"/>
    <s v="отсутствует"/>
    <x v="6"/>
    <s v="Чебоксары"/>
    <s v="324 Стрелковой Дивизии"/>
    <s v="14"/>
    <n v="40"/>
    <x v="0"/>
    <s v="094401"/>
    <s v="1ф"/>
    <s v="5-60А"/>
    <n v="2006"/>
    <s v="36559"/>
    <s v="МИРТЕК-12-РУ"/>
    <s v="3220158029459"/>
    <d v="2022-09-01T00:00:00"/>
    <s v="0"/>
    <s v="в подъезде"/>
    <d v="2022-10-13T00:00:00"/>
    <s v="4861"/>
    <s v="Подряд."/>
  </r>
  <r>
    <n v="2665"/>
    <d v="2022-08-10T00:00:00"/>
    <x v="2"/>
    <s v="Слесарева Галина Александровна"/>
    <s v="отсутствует"/>
    <x v="6"/>
    <s v="Чебоксары"/>
    <s v="324 Стрелковой Дивизии"/>
    <s v="14"/>
    <n v="41"/>
    <x v="0"/>
    <n v="645119"/>
    <s v="1ф"/>
    <s v="5-60А"/>
    <n v="2006"/>
    <s v="14838"/>
    <s v="МИРТЕК-12-РУ"/>
    <s v="3220158017685"/>
    <d v="2022-09-01T00:00:00"/>
    <s v="0"/>
    <s v="в подъезде"/>
    <d v="2022-10-13T00:00:00"/>
    <s v="4862"/>
    <s v="Подряд."/>
  </r>
  <r>
    <n v="2666"/>
    <d v="2022-08-10T00:00:00"/>
    <x v="2"/>
    <s v="Спиридонов Геннадий  Дмитриевич"/>
    <s v="отсутствует"/>
    <x v="6"/>
    <s v="Чебоксары"/>
    <s v="324 Стрелковой Дивизии"/>
    <s v="14"/>
    <n v="42"/>
    <x v="0"/>
    <s v="078905"/>
    <s v="1ф"/>
    <s v="5-60А"/>
    <n v="2006"/>
    <s v="19834"/>
    <s v="МИРТЕК-12-РУ"/>
    <s v="3220158018846"/>
    <d v="2022-09-01T00:00:00"/>
    <s v="0"/>
    <s v="в подъезде"/>
    <d v="2022-10-13T00:00:00"/>
    <s v="4863"/>
    <s v="Подряд."/>
  </r>
  <r>
    <n v="2667"/>
    <d v="2022-08-10T00:00:00"/>
    <x v="2"/>
    <s v="Никонорова Ольга Александровна"/>
    <s v="отсутствует"/>
    <x v="6"/>
    <s v="Чебоксары"/>
    <s v="324 Стрелковой Дивизии"/>
    <s v="14"/>
    <n v="43"/>
    <x v="0"/>
    <n v="311063"/>
    <s v="1ф"/>
    <s v="5-60А"/>
    <n v="2006"/>
    <s v="20432"/>
    <s v="МИРТЕК-12-РУ"/>
    <s v="3220158028499"/>
    <d v="2022-09-01T00:00:00"/>
    <s v="0"/>
    <s v="в подъезде"/>
    <d v="2022-10-13T00:00:00"/>
    <s v="4864"/>
    <s v="Подряд."/>
  </r>
  <r>
    <n v="2668"/>
    <d v="2022-08-10T00:00:00"/>
    <x v="2"/>
    <s v="Гончарова Ирина Николаевна"/>
    <s v="отсутствует"/>
    <x v="6"/>
    <s v="Чебоксары"/>
    <s v="324 Стрелковой Дивизии"/>
    <s v="14"/>
    <n v="44"/>
    <x v="0"/>
    <n v="304706"/>
    <s v="1ф"/>
    <s v="5-60А"/>
    <n v="2006"/>
    <s v="25488"/>
    <s v="МИРТЕК-12-РУ"/>
    <s v="3220158028983"/>
    <d v="2022-09-01T00:00:00"/>
    <s v="0"/>
    <s v="в подъезде"/>
    <d v="2022-10-13T00:00:00"/>
    <s v="4865"/>
    <s v="Подряд."/>
  </r>
  <r>
    <n v="2669"/>
    <d v="2022-08-10T00:00:00"/>
    <x v="2"/>
    <s v="Михайлова Алевтина Ивановна"/>
    <s v="отсутствует"/>
    <x v="6"/>
    <s v="Чебоксары"/>
    <s v="324 Стрелковой Дивизии"/>
    <s v="14"/>
    <n v="45"/>
    <x v="0"/>
    <n v="915261"/>
    <s v="1ф"/>
    <s v="5-60А"/>
    <n v="2006"/>
    <s v="25886"/>
    <s v="МИРТЕК-12-РУ"/>
    <s v="3220158028801"/>
    <d v="2022-08-01T00:00:00"/>
    <s v="0"/>
    <s v="в подъезде"/>
    <d v="2022-10-13T00:00:00"/>
    <s v="4815"/>
    <s v="Подряд."/>
  </r>
  <r>
    <n v="2670"/>
    <d v="2022-08-10T00:00:00"/>
    <x v="2"/>
    <s v="Зарубин Михаил Викторович"/>
    <s v="отсутствует"/>
    <x v="6"/>
    <s v="Чебоксары"/>
    <s v="324 Стрелковой Дивизии"/>
    <s v="14"/>
    <n v="46"/>
    <x v="0"/>
    <n v="894098"/>
    <s v="1ф"/>
    <s v="5-60А"/>
    <n v="2006"/>
    <s v="19593"/>
    <s v="МИРТЕК-12-РУ"/>
    <s v="3220158028614"/>
    <d v="2022-08-01T00:00:00"/>
    <s v="0"/>
    <s v="в подъезде"/>
    <d v="2022-10-13T00:00:00"/>
    <s v="4816"/>
    <s v="Подряд."/>
  </r>
  <r>
    <n v="2671"/>
    <d v="2022-08-10T00:00:00"/>
    <x v="2"/>
    <s v="Доманико Ирина Витальевна"/>
    <s v="отсутствует"/>
    <x v="6"/>
    <s v="Чебоксары"/>
    <s v="324 Стрелковой Дивизии"/>
    <s v="14"/>
    <n v="47"/>
    <x v="0"/>
    <n v="125072"/>
    <s v="1ф"/>
    <s v="5-60А"/>
    <n v="2006"/>
    <s v="20715"/>
    <s v="МИРТЕК-12-РУ"/>
    <s v="3220158028678"/>
    <d v="2022-08-01T00:00:00"/>
    <s v="0"/>
    <s v="в подъезде"/>
    <d v="2022-10-13T00:00:00"/>
    <s v="4876"/>
    <s v="Подряд."/>
  </r>
  <r>
    <n v="2672"/>
    <d v="2022-08-10T00:00:00"/>
    <x v="2"/>
    <s v="Шиманов Вениамин Петрович"/>
    <s v="отсутствует"/>
    <x v="6"/>
    <s v="Чебоксары"/>
    <s v="324 Стрелковой Дивизии"/>
    <s v="14"/>
    <n v="48"/>
    <x v="0"/>
    <n v="139202"/>
    <s v="1ф"/>
    <s v="5-60А"/>
    <n v="2006"/>
    <s v="21753"/>
    <s v="МИРТЕК-12-РУ"/>
    <s v="3220158029117"/>
    <d v="2022-08-01T00:00:00"/>
    <s v="0"/>
    <s v="в подъезде"/>
    <d v="2022-10-13T00:00:00"/>
    <s v="4808"/>
    <s v="Подряд."/>
  </r>
  <r>
    <n v="2673"/>
    <d v="2022-08-10T00:00:00"/>
    <x v="2"/>
    <s v="Соломатина Татьяна Ивановна"/>
    <s v="отсутствует"/>
    <x v="6"/>
    <s v="Чебоксары"/>
    <s v="324 Стрелковой Дивизии"/>
    <s v="14"/>
    <n v="49"/>
    <x v="0"/>
    <s v="079022"/>
    <s v="1ф"/>
    <s v="5-60А"/>
    <n v="2006"/>
    <s v="27528"/>
    <s v="МИРТЕК-12-РУ"/>
    <s v="3220158028616"/>
    <d v="2022-08-01T00:00:00"/>
    <s v="0"/>
    <s v="в подъезде"/>
    <d v="2022-10-13T00:00:00"/>
    <s v="4804"/>
    <s v="Подряд."/>
  </r>
  <r>
    <n v="2674"/>
    <d v="2022-08-10T00:00:00"/>
    <x v="2"/>
    <s v="Кузьмин Александр Афанасьевич"/>
    <s v="отсутствует"/>
    <x v="6"/>
    <s v="Чебоксары"/>
    <s v="324 Стрелковой Дивизии"/>
    <s v="14"/>
    <n v="50"/>
    <x v="0"/>
    <s v="080324"/>
    <s v="1ф"/>
    <s v="5-60А"/>
    <n v="2006"/>
    <s v="36525"/>
    <s v="МИРТЕК-12-РУ"/>
    <s v="3220158028668"/>
    <d v="2022-08-08T00:00:00"/>
    <s v="0"/>
    <s v="в подъезде"/>
    <d v="2022-10-13T00:00:00"/>
    <s v="4803"/>
    <s v="Подряд."/>
  </r>
  <r>
    <n v="2675"/>
    <d v="2022-08-10T00:00:00"/>
    <x v="2"/>
    <s v="Васильева Елена Васильевна"/>
    <s v="отсутствует"/>
    <x v="6"/>
    <s v="Чебоксары"/>
    <s v="324 Стрелковой Дивизии"/>
    <s v="14"/>
    <n v="51"/>
    <x v="0"/>
    <s v="834133"/>
    <s v="1ф"/>
    <s v="5-60А"/>
    <n v="2005"/>
    <s v="6508"/>
    <s v="МИРТЕК-12-РУ"/>
    <s v="3220158028839"/>
    <d v="2022-09-01T00:00:00"/>
    <s v="0"/>
    <s v="в подъезде"/>
    <d v="2022-10-13T00:00:00"/>
    <s v="4866"/>
    <s v="Подряд."/>
  </r>
  <r>
    <n v="2676"/>
    <d v="2022-08-10T00:00:00"/>
    <x v="2"/>
    <s v="Нечаева Вера Алексеевна"/>
    <s v="отсутствует"/>
    <x v="6"/>
    <s v="Чебоксары"/>
    <s v="324 Стрелковой Дивизии"/>
    <s v="14"/>
    <n v="52"/>
    <x v="0"/>
    <s v="840862"/>
    <s v="1ф"/>
    <s v="5-60А"/>
    <n v="2005"/>
    <s v="19438"/>
    <s v="МИРТЕК-12-РУ"/>
    <s v="3220158028508"/>
    <d v="2022-09-01T00:00:00"/>
    <s v="0"/>
    <s v="в подъезде"/>
    <d v="2022-10-13T00:00:00"/>
    <s v="4867"/>
    <s v="Подряд."/>
  </r>
  <r>
    <n v="2677"/>
    <d v="2022-08-10T00:00:00"/>
    <x v="2"/>
    <s v="Левина Татьяна Вячеславовна"/>
    <s v="отсутствует"/>
    <x v="6"/>
    <s v="Чебоксары"/>
    <s v="324 Стрелковой Дивизии"/>
    <s v="14"/>
    <n v="53"/>
    <x v="0"/>
    <s v="887930"/>
    <s v="1ф"/>
    <s v="5-60А"/>
    <n v="2006"/>
    <s v="28719"/>
    <s v="МИРТЕК-12-РУ"/>
    <s v="3220158028682"/>
    <d v="2022-08-01T00:00:00"/>
    <s v="0"/>
    <s v="в подъезде"/>
    <d v="2022-10-13T00:00:00"/>
    <s v="4806"/>
    <s v="Подряд."/>
  </r>
  <r>
    <n v="2678"/>
    <d v="2022-08-10T00:00:00"/>
    <x v="2"/>
    <s v="Зимин Станислав Юрьевич"/>
    <s v="отсутствует"/>
    <x v="6"/>
    <s v="Чебоксары"/>
    <s v="324 Стрелковой Дивизии"/>
    <s v="14"/>
    <n v="54"/>
    <x v="0"/>
    <s v="892747"/>
    <s v="1ф"/>
    <s v="5-60А"/>
    <n v="2006"/>
    <s v="21760"/>
    <s v="МИРТЕК-12-РУ"/>
    <s v="3220158029074"/>
    <d v="2022-08-01T00:00:00"/>
    <s v="0"/>
    <s v="в подъезде"/>
    <d v="2022-10-13T00:00:00"/>
    <s v="4805"/>
    <s v="Подряд."/>
  </r>
  <r>
    <n v="2679"/>
    <d v="2022-08-10T00:00:00"/>
    <x v="2"/>
    <s v="Мешков Владимир Владиславович"/>
    <s v="отсутствует"/>
    <x v="6"/>
    <s v="Чебоксары"/>
    <s v="324 Стрелковой Дивизии"/>
    <s v="14"/>
    <n v="55"/>
    <x v="0"/>
    <s v="079011"/>
    <s v="1ф"/>
    <s v="5-60А"/>
    <n v="2006"/>
    <s v="12035"/>
    <s v="МИРТЕК-12-РУ"/>
    <s v="3220158028932"/>
    <d v="2022-09-01T00:00:00"/>
    <s v="0"/>
    <s v="в подъезде"/>
    <d v="2022-10-13T00:00:00"/>
    <s v="4868"/>
    <s v="Подряд."/>
  </r>
  <r>
    <n v="2680"/>
    <d v="2022-08-10T00:00:00"/>
    <x v="2"/>
    <s v="Мороз Александр Владимирович"/>
    <s v="отсутствует"/>
    <x v="6"/>
    <s v="Чебоксары"/>
    <s v="324 Стрелковой Дивизии"/>
    <s v="14"/>
    <n v="56"/>
    <x v="0"/>
    <s v="119193"/>
    <s v="1ф"/>
    <s v="5-60А"/>
    <n v="2006"/>
    <s v="30511"/>
    <s v="МИРТЕК-12-РУ"/>
    <s v="3220158028596"/>
    <d v="2022-09-01T00:00:00"/>
    <s v="0"/>
    <s v="в подъезде"/>
    <d v="2022-10-13T00:00:00"/>
    <s v="4869"/>
    <s v="Подряд."/>
  </r>
  <r>
    <n v="2681"/>
    <d v="2022-08-10T00:00:00"/>
    <x v="2"/>
    <s v="Чуплыгина Галина Владимировна"/>
    <s v="отсутствует"/>
    <x v="6"/>
    <s v="Чебоксары"/>
    <s v="324 Стрелковой Дивизии"/>
    <s v="14"/>
    <n v="57"/>
    <x v="0"/>
    <s v="892421"/>
    <s v="1ф"/>
    <s v="5-60А"/>
    <n v="2006"/>
    <s v="27149"/>
    <s v="МИРТЕК-12-РУ"/>
    <s v="3220158028694"/>
    <d v="2022-08-01T00:00:00"/>
    <s v="0"/>
    <s v="в подъезде"/>
    <d v="2022-10-13T00:00:00"/>
    <s v="4807"/>
    <s v="Подряд."/>
  </r>
  <r>
    <n v="2682"/>
    <d v="2022-08-10T00:00:00"/>
    <x v="2"/>
    <s v="Михайлова Оксана Юрьевна"/>
    <s v="отсутствует"/>
    <x v="6"/>
    <s v="Чебоксары"/>
    <s v="324 Стрелковой Дивизии"/>
    <s v="14"/>
    <n v="58"/>
    <x v="0"/>
    <s v="889294"/>
    <s v="1ф"/>
    <s v="5-60А"/>
    <n v="2006"/>
    <s v="17650"/>
    <s v="МИРТЕК-12-РУ"/>
    <s v="3220158028658"/>
    <d v="2022-08-01T00:00:00"/>
    <s v="0"/>
    <s v="в подъезде"/>
    <d v="2022-10-13T00:00:00"/>
    <s v="4877"/>
    <s v="Подряд."/>
  </r>
  <r>
    <n v="2683"/>
    <d v="2022-08-10T00:00:00"/>
    <x v="2"/>
    <s v="Галкина Татьяна Юрьевна"/>
    <s v="отсутствует"/>
    <x v="6"/>
    <s v="Чебоксары"/>
    <s v="324 Стрелковой Дивизии"/>
    <s v="14"/>
    <n v="59"/>
    <x v="0"/>
    <s v="079312"/>
    <s v="1ф"/>
    <s v="5-60А"/>
    <n v="2006"/>
    <s v="22229"/>
    <s v="МИРТЕК-12-РУ"/>
    <s v="3220158028513"/>
    <d v="2022-09-01T00:00:00"/>
    <s v="0"/>
    <s v="в подъезде"/>
    <d v="2022-10-13T00:00:00"/>
    <s v="5081"/>
    <s v="Подряд."/>
  </r>
  <r>
    <n v="2684"/>
    <d v="2022-08-10T00:00:00"/>
    <x v="2"/>
    <s v="Воскресенская Виктория Викторовна"/>
    <s v="отсутствует"/>
    <x v="6"/>
    <s v="Чебоксары"/>
    <s v="324 Стрелковой Дивизии"/>
    <s v="14"/>
    <n v="60"/>
    <x v="0"/>
    <s v="077614"/>
    <s v="1ф"/>
    <s v="5-60А"/>
    <n v="2006"/>
    <s v="16153"/>
    <s v="МИРТЕК-12-РУ"/>
    <s v="3220158028847"/>
    <d v="2022-09-01T00:00:00"/>
    <s v="0"/>
    <s v="в подъезде"/>
    <d v="2022-10-13T00:00:00"/>
    <s v="4870"/>
    <s v="Подряд."/>
  </r>
  <r>
    <n v="2685"/>
    <d v="2022-08-10T00:00:00"/>
    <x v="2"/>
    <s v="Петров Павел Юрьевич"/>
    <s v="отсутствует"/>
    <x v="6"/>
    <s v="Чебоксары"/>
    <s v="324 Стрелковой Дивизии"/>
    <s v="14"/>
    <n v="61"/>
    <x v="0"/>
    <s v="310928"/>
    <s v="1ф"/>
    <s v="5-60А"/>
    <n v="2006"/>
    <s v="24161"/>
    <s v="МИРТЕК-12-РУ"/>
    <s v="3220158028744"/>
    <d v="2022-08-01T00:00:00"/>
    <s v="0"/>
    <s v="в подъезде"/>
    <d v="2022-10-13T00:00:00"/>
    <s v="4810"/>
    <s v="Подряд."/>
  </r>
  <r>
    <n v="2686"/>
    <d v="2022-08-10T00:00:00"/>
    <x v="2"/>
    <s v="Шавыркин Виктор Петрович"/>
    <s v="отсутствует"/>
    <x v="6"/>
    <s v="Чебоксары"/>
    <s v="324 Стрелковой Дивизии"/>
    <s v="14"/>
    <n v="62"/>
    <x v="0"/>
    <s v="305882"/>
    <s v="1ф"/>
    <s v="5-60А"/>
    <n v="2006"/>
    <s v="29840"/>
    <s v="МИРТЕК-12-РУ"/>
    <s v="3220158029153"/>
    <d v="2022-08-01T00:00:00"/>
    <s v="0"/>
    <s v="в подъезде"/>
    <d v="2022-10-13T00:00:00"/>
    <s v="4809"/>
    <s v="Подряд."/>
  </r>
  <r>
    <n v="2687"/>
    <d v="2022-08-10T00:00:00"/>
    <x v="2"/>
    <s v="Орлов Вячеслав Сергеевич"/>
    <s v="отсутствует"/>
    <x v="6"/>
    <s v="Чебоксары"/>
    <s v="324 Стрелковой Дивизии"/>
    <s v="14"/>
    <n v="63"/>
    <x v="0"/>
    <s v="641549"/>
    <s v="1ф"/>
    <s v="5-60А"/>
    <n v="2004"/>
    <s v="5284"/>
    <s v="МИРТЕК-12-РУ"/>
    <s v="3220158028852"/>
    <d v="2022-09-01T00:00:00"/>
    <s v="0"/>
    <s v="в подъезде"/>
    <d v="2022-10-13T00:00:00"/>
    <s v="4871"/>
    <s v="Подряд."/>
  </r>
  <r>
    <n v="2688"/>
    <d v="2022-08-10T00:00:00"/>
    <x v="2"/>
    <s v="Федоров Игорь Геннадьевич"/>
    <s v="отсутствует"/>
    <x v="6"/>
    <s v="Чебоксары"/>
    <s v="324 Стрелковой Дивизии"/>
    <s v="14"/>
    <n v="64"/>
    <x v="0"/>
    <s v="293723"/>
    <s v="1ф"/>
    <s v="5-60А"/>
    <n v="2006"/>
    <s v="28422"/>
    <s v="МИРТЕК-12-РУ"/>
    <s v="3220158028759"/>
    <d v="2022-09-01T00:00:00"/>
    <s v="0"/>
    <s v="в подъезде"/>
    <d v="2022-10-13T00:00:00"/>
    <s v="4872"/>
    <s v="Подряд."/>
  </r>
  <r>
    <n v="2689"/>
    <d v="2022-08-10T00:00:00"/>
    <x v="2"/>
    <s v="Казакова Нина Николаевна"/>
    <s v="отсутствует"/>
    <x v="6"/>
    <s v="Чебоксары"/>
    <s v="324 Стрелковой Дивизии"/>
    <s v="14"/>
    <n v="65"/>
    <x v="0"/>
    <s v="553335"/>
    <s v="1ф"/>
    <s v="5-60А"/>
    <n v="2006"/>
    <s v="33172"/>
    <s v="МИРТЕК-12-РУ"/>
    <s v="3220158028527"/>
    <d v="2022-08-01T00:00:00"/>
    <s v="0"/>
    <s v="в подъезде"/>
    <d v="2022-10-13T00:00:00"/>
    <s v="4812"/>
    <s v="Подряд."/>
  </r>
  <r>
    <n v="2690"/>
    <d v="2022-08-10T00:00:00"/>
    <x v="2"/>
    <s v="Филиппова Лидия Леонидовна"/>
    <s v="отсутствует"/>
    <x v="6"/>
    <s v="Чебоксары"/>
    <s v="324 Стрелковой Дивизии"/>
    <s v="14"/>
    <n v="66"/>
    <x v="0"/>
    <s v="890164"/>
    <s v="1ф"/>
    <s v="5-60А"/>
    <n v="2006"/>
    <s v="15256"/>
    <s v="МИРТЕК-12-РУ"/>
    <s v="3220158028524"/>
    <d v="2022-08-01T00:00:00"/>
    <s v="0"/>
    <s v="в подъезде"/>
    <d v="2022-10-13T00:00:00"/>
    <s v="4811"/>
    <s v="Подряд."/>
  </r>
  <r>
    <n v="2691"/>
    <d v="2022-08-10T00:00:00"/>
    <x v="2"/>
    <s v="Ефимова Галина Ильинична"/>
    <s v="отсутствует"/>
    <x v="6"/>
    <s v="Чебоксары"/>
    <s v="324 Стрелковой Дивизии"/>
    <s v="14"/>
    <n v="67"/>
    <x v="0"/>
    <s v="139327"/>
    <s v="1ф"/>
    <s v="5-60А"/>
    <n v="2006"/>
    <s v="12921"/>
    <s v="МИРТЕК-12-РУ"/>
    <s v="3220158028937"/>
    <d v="2022-09-01T00:00:00"/>
    <s v="0"/>
    <s v="в подъезде"/>
    <d v="2022-10-13T00:00:00"/>
    <s v="4873"/>
    <s v="Подряд."/>
  </r>
  <r>
    <n v="2692"/>
    <d v="2022-08-10T00:00:00"/>
    <x v="2"/>
    <s v="Кадушкин Александр Валериянович"/>
    <s v="отсутствует"/>
    <x v="6"/>
    <s v="Чебоксары"/>
    <s v="324 Стрелковой Дивизии"/>
    <s v="14"/>
    <n v="68"/>
    <x v="0"/>
    <s v="130840"/>
    <s v="1ф"/>
    <s v="5-60А"/>
    <n v="2006"/>
    <s v="29146"/>
    <s v="МИРТЕК-12-РУ"/>
    <s v="3220158028821"/>
    <d v="2022-09-01T00:00:00"/>
    <s v="0"/>
    <s v="в подъезде"/>
    <d v="2022-10-13T00:00:00"/>
    <s v="4874"/>
    <s v="Подряд."/>
  </r>
  <r>
    <n v="2693"/>
    <d v="2022-08-10T00:00:00"/>
    <x v="2"/>
    <s v="Скворцова Надежда Апполоновна"/>
    <s v="отсутствует"/>
    <x v="6"/>
    <s v="Чебоксары"/>
    <s v="324 Стрелковой Дивизии"/>
    <s v="14"/>
    <n v="69"/>
    <x v="0"/>
    <s v="527948"/>
    <s v="1ф"/>
    <s v="5-60А"/>
    <n v="2005"/>
    <s v="20553"/>
    <s v="МИРТЕК-12-РУ"/>
    <s v="3220158029161"/>
    <d v="2022-08-01T00:00:00"/>
    <s v="0"/>
    <s v="в подъезде"/>
    <d v="2022-10-13T00:00:00"/>
    <s v="4814"/>
    <s v="Подряд."/>
  </r>
  <r>
    <n v="2694"/>
    <d v="2022-08-10T00:00:00"/>
    <x v="2"/>
    <s v="Тимофеев Николай Александрович"/>
    <s v="отсутствует"/>
    <x v="6"/>
    <s v="Чебоксары"/>
    <s v="324 Стрелковой Дивизии"/>
    <s v="14"/>
    <n v="70"/>
    <x v="0"/>
    <s v="085845"/>
    <s v="1ф"/>
    <s v="5-60А"/>
    <n v="2006"/>
    <s v="9153"/>
    <s v="МИРТЕК-12-РУ"/>
    <s v="3220158029160"/>
    <d v="2022-08-01T00:00:00"/>
    <s v="0"/>
    <s v="в подъезде"/>
    <d v="2022-10-13T00:00:00"/>
    <s v="4875"/>
    <s v="Подряд."/>
  </r>
  <r>
    <n v="2695"/>
    <d v="2022-08-10T00:00:00"/>
    <x v="2"/>
    <s v="Егоров  Юрий Александрович"/>
    <s v="отсутствует"/>
    <x v="6"/>
    <s v="Чебоксары"/>
    <s v="324 Стрелковой Дивизии"/>
    <s v="14"/>
    <n v="71"/>
    <x v="0"/>
    <s v="119373"/>
    <s v="1ф"/>
    <s v="5-60А"/>
    <n v="2006"/>
    <s v="17915"/>
    <s v="МИРТЕК-12-РУ"/>
    <s v="3220158028555"/>
    <d v="2022-08-01T00:00:00"/>
    <s v="0"/>
    <s v="в подъезде"/>
    <d v="2022-10-13T00:00:00"/>
    <s v="4878"/>
    <s v="Подряд."/>
  </r>
  <r>
    <n v="2696"/>
    <d v="2022-08-10T00:00:00"/>
    <x v="2"/>
    <s v="Юркина Татьяна Викторовна"/>
    <s v="отсутствует"/>
    <x v="6"/>
    <s v="Чебоксары"/>
    <s v="324 Стрелковой Дивизии"/>
    <s v="14"/>
    <n v="72"/>
    <x v="0"/>
    <s v="104100"/>
    <s v="1ф"/>
    <s v="5-60А"/>
    <n v="2006"/>
    <s v="26538"/>
    <s v="МИРТЕК-12-РУ"/>
    <s v="3220158028747"/>
    <d v="2022-08-01T00:00:00"/>
    <s v="0"/>
    <s v="в подъезде"/>
    <d v="2022-10-13T00:00:00"/>
    <s v="4813"/>
    <s v="Подряд."/>
  </r>
  <r>
    <n v="2697"/>
    <d v="2022-08-10T00:00:00"/>
    <x v="2"/>
    <s v="Начевкин Владислав Владимирович"/>
    <s v="отсутствует"/>
    <x v="6"/>
    <s v="Чебоксары"/>
    <s v="324 Стрелковой Дивизии"/>
    <s v="14"/>
    <n v="73"/>
    <x v="0"/>
    <n v="816278"/>
    <s v="1ф"/>
    <s v="5-60А"/>
    <n v="2005"/>
    <s v="18613"/>
    <s v="МИРТЕК-12-РУ"/>
    <s v="3220158029061"/>
    <d v="2022-08-01T00:00:00"/>
    <s v="0"/>
    <s v="в подъезде"/>
    <d v="2022-10-14T00:00:00"/>
    <s v="4818"/>
    <s v="Подряд."/>
  </r>
  <r>
    <n v="2698"/>
    <d v="2022-08-10T00:00:00"/>
    <x v="2"/>
    <s v="Ильина  Татьяна Николаевна"/>
    <s v="отсутствует"/>
    <x v="6"/>
    <s v="Чебоксары"/>
    <s v="324 Стрелковой Дивизии"/>
    <s v="14"/>
    <n v="74"/>
    <x v="0"/>
    <n v="924415"/>
    <s v="1ф"/>
    <s v="5-60А"/>
    <n v="2006"/>
    <s v="21771"/>
    <s v="МИРТЕК-12-РУ"/>
    <s v="3220158029023"/>
    <d v="2022-08-01T00:00:00"/>
    <s v="0"/>
    <s v="в подъезде"/>
    <d v="2022-10-14T00:00:00"/>
    <s v="4819"/>
    <s v="Подряд."/>
  </r>
  <r>
    <n v="2699"/>
    <d v="2022-08-10T00:00:00"/>
    <x v="2"/>
    <s v="Ерофеев Александр Геннадьевич"/>
    <s v="отсутствует"/>
    <x v="6"/>
    <s v="Чебоксары"/>
    <s v="324 Стрелковой Дивизии"/>
    <s v="14"/>
    <n v="75"/>
    <x v="0"/>
    <n v="79328"/>
    <s v="1ф"/>
    <s v="5-60А"/>
    <n v="2006"/>
    <s v="11699"/>
    <s v="МИРТЕК-12-РУ"/>
    <s v="3220158029042"/>
    <d v="2022-08-01T00:00:00"/>
    <s v="0"/>
    <s v="в подъезде"/>
    <d v="2022-10-18T00:00:00"/>
    <s v="4879"/>
    <s v="Подряд."/>
  </r>
  <r>
    <n v="2700"/>
    <d v="2022-08-10T00:00:00"/>
    <x v="2"/>
    <s v="Баранов Владимир Петрович"/>
    <s v="отсутствует"/>
    <x v="6"/>
    <s v="Чебоксары"/>
    <s v="324 Стрелковой Дивизии"/>
    <s v="14"/>
    <n v="76"/>
    <x v="0"/>
    <n v="894168"/>
    <s v="1ф"/>
    <s v="5-60А"/>
    <n v="2006"/>
    <s v="29609"/>
    <s v="МИРТЕК-12-РУ"/>
    <s v="3220158029367"/>
    <d v="2022-08-01T00:00:00"/>
    <s v="0"/>
    <s v="в подъезде"/>
    <d v="2022-10-18T00:00:00"/>
    <s v="4880"/>
    <s v="Подряд."/>
  </r>
  <r>
    <n v="2701"/>
    <d v="2022-08-10T00:00:00"/>
    <x v="2"/>
    <s v="Пшанов Александр  Ильич"/>
    <s v="отсутствует"/>
    <x v="6"/>
    <s v="Чебоксары"/>
    <s v="324 Стрелковой Дивизии"/>
    <s v="14"/>
    <n v="77"/>
    <x v="0"/>
    <n v="119228"/>
    <s v="1ф"/>
    <s v="5-60А"/>
    <n v="2006"/>
    <s v="29989"/>
    <s v="МИРТЕК-12-РУ"/>
    <s v="3220158029236"/>
    <d v="2022-08-01T00:00:00"/>
    <s v="0"/>
    <s v="в подъезде"/>
    <d v="2022-10-14T00:00:00"/>
    <s v="4894"/>
    <s v="Подряд."/>
  </r>
  <r>
    <n v="2702"/>
    <d v="2022-08-10T00:00:00"/>
    <x v="2"/>
    <s v="Музякова Ираида Андриановна"/>
    <s v="отсутствует"/>
    <x v="6"/>
    <s v="Чебоксары"/>
    <s v="324 Стрелковой Дивизии"/>
    <s v="14"/>
    <n v="78"/>
    <x v="0"/>
    <s v="080397"/>
    <s v="1ф"/>
    <s v="5-60А"/>
    <n v="2006"/>
    <s v="22557"/>
    <s v="МИРТЕК-12-РУ"/>
    <s v="3220158029442"/>
    <d v="2022-08-01T00:00:00"/>
    <s v="0"/>
    <s v="в подъезде"/>
    <d v="2022-10-14T00:00:00"/>
    <s v="4817"/>
    <s v="Подряд."/>
  </r>
  <r>
    <n v="2703"/>
    <d v="2022-08-10T00:00:00"/>
    <x v="2"/>
    <s v="Маслова Римма Алексеевна"/>
    <s v="отсутствует"/>
    <x v="6"/>
    <s v="Чебоксары"/>
    <s v="324 Стрелковой Дивизии"/>
    <s v="14"/>
    <n v="79"/>
    <x v="0"/>
    <s v="140634"/>
    <s v="1ф"/>
    <s v="5-60А"/>
    <n v="2006"/>
    <s v="17636"/>
    <s v="МИРТЕК-12-РУ"/>
    <s v="3220158029443"/>
    <d v="2022-08-01T00:00:00"/>
    <s v="0"/>
    <s v="в подъезде"/>
    <d v="2022-10-18T00:00:00"/>
    <s v="4881"/>
    <s v="Подряд."/>
  </r>
  <r>
    <n v="2704"/>
    <d v="2022-08-10T00:00:00"/>
    <x v="2"/>
    <s v="Бадирова Татьяна Юрьевна"/>
    <s v="отсутствует"/>
    <x v="6"/>
    <s v="Чебоксары"/>
    <s v="324 Стрелковой Дивизии"/>
    <s v="14"/>
    <n v="81"/>
    <x v="0"/>
    <s v="839182"/>
    <s v="1ф"/>
    <s v="5-60А"/>
    <n v="2005"/>
    <s v="20793"/>
    <s v="МИРТЕК-12-РУ"/>
    <s v="3220158028561"/>
    <d v="2022-08-01T00:00:00"/>
    <s v="0"/>
    <s v="в подъезде"/>
    <d v="2022-10-14T00:00:00"/>
    <s v="4820"/>
    <s v="Подряд."/>
  </r>
  <r>
    <n v="2705"/>
    <d v="2022-08-10T00:00:00"/>
    <x v="2"/>
    <s v="Сосаева Алина Аркадьевна"/>
    <s v="отсутствует"/>
    <x v="6"/>
    <s v="Чебоксары"/>
    <s v="324 Стрелковой Дивизии"/>
    <s v="14"/>
    <n v="83"/>
    <x v="0"/>
    <s v="117075"/>
    <s v="1ф"/>
    <s v="5-60А"/>
    <n v="2006"/>
    <s v="8653"/>
    <s v="МИРТЕК-12-РУ"/>
    <s v="3220158029435"/>
    <d v="2022-08-01T00:00:00"/>
    <s v="0"/>
    <s v="в подъезде"/>
    <d v="2022-10-18T00:00:00"/>
    <s v="5082"/>
    <s v="Подряд."/>
  </r>
  <r>
    <n v="2706"/>
    <d v="2022-08-10T00:00:00"/>
    <x v="2"/>
    <s v="Комарова Екатерина Валерьевна"/>
    <s v="отсутствует"/>
    <x v="6"/>
    <s v="Чебоксары"/>
    <s v="324 Стрелковой Дивизии"/>
    <s v="14"/>
    <n v="85"/>
    <x v="0"/>
    <s v="306027"/>
    <s v="1ф"/>
    <s v="5-60А"/>
    <n v="2006"/>
    <s v="25263"/>
    <s v="МИРТЕК-12-РУ"/>
    <s v="3220158029069"/>
    <d v="2022-08-01T00:00:00"/>
    <s v="0"/>
    <s v="в подъезде"/>
    <d v="2022-10-14T00:00:00"/>
    <s v="4822"/>
    <s v="Подряд."/>
  </r>
  <r>
    <n v="2707"/>
    <d v="2022-08-10T00:00:00"/>
    <x v="2"/>
    <s v="Шушин Сергей Валерьевич"/>
    <s v="отсутствует"/>
    <x v="6"/>
    <s v="Чебоксары"/>
    <s v="324 Стрелковой Дивизии"/>
    <s v="14"/>
    <n v="86"/>
    <x v="0"/>
    <s v="298178"/>
    <s v="1ф"/>
    <s v="5-60А"/>
    <n v="2006"/>
    <s v="32105"/>
    <s v="МИРТЕК-12-РУ"/>
    <s v="3220158029379"/>
    <d v="2022-08-01T00:00:00"/>
    <s v="0"/>
    <s v="в подъезде"/>
    <d v="2022-10-14T00:00:00"/>
    <s v="4821"/>
    <s v="Подряд."/>
  </r>
  <r>
    <n v="2708"/>
    <d v="2022-08-10T00:00:00"/>
    <x v="2"/>
    <s v="Андреева Калерия Васильевна"/>
    <s v="отсутствует"/>
    <x v="6"/>
    <s v="Чебоксары"/>
    <s v="324 Стрелковой Дивизии"/>
    <s v="14"/>
    <n v="87"/>
    <x v="0"/>
    <s v="298169"/>
    <s v="1ф"/>
    <s v="5-60А"/>
    <n v="2006"/>
    <s v="7222"/>
    <s v="МИРТЕК-12-РУ"/>
    <s v="3220158029176"/>
    <d v="2022-08-01T00:00:00"/>
    <s v="0"/>
    <s v="в подъезде"/>
    <d v="2022-10-18T00:00:00"/>
    <s v="5083"/>
    <s v="Подряд."/>
  </r>
  <r>
    <n v="2709"/>
    <d v="2022-08-10T00:00:00"/>
    <x v="2"/>
    <s v="Мартынов Николай Васильевич"/>
    <s v="отсутствует"/>
    <x v="6"/>
    <s v="Чебоксары"/>
    <s v="324 Стрелковой Дивизии"/>
    <s v="14"/>
    <n v="88"/>
    <x v="0"/>
    <s v="915255"/>
    <s v="1ф"/>
    <s v="5-60А"/>
    <n v="2006"/>
    <s v="19453"/>
    <s v="МИРТЕК-12-РУ"/>
    <s v="3220158029085"/>
    <d v="2022-08-01T00:00:00"/>
    <s v="0"/>
    <s v="в подъезде"/>
    <d v="2022-10-18T00:00:00"/>
    <s v="4882"/>
    <s v="Подряд."/>
  </r>
  <r>
    <n v="2710"/>
    <d v="2022-08-10T00:00:00"/>
    <x v="2"/>
    <s v="Дружинина Елена Александровна"/>
    <s v="отсутствует"/>
    <x v="6"/>
    <s v="Чебоксары"/>
    <s v="324 Стрелковой Дивизии"/>
    <s v="14"/>
    <n v="90"/>
    <x v="0"/>
    <s v="101207"/>
    <s v="1ф"/>
    <s v="5-60А"/>
    <n v="2006"/>
    <s v="16629"/>
    <s v="МИРТЕК-12-РУ"/>
    <s v="3220158029045"/>
    <d v="2022-08-01T00:00:00"/>
    <s v="0"/>
    <s v="в подъезде"/>
    <d v="2022-10-14T00:00:00"/>
    <s v="5084"/>
    <s v="Подряд."/>
  </r>
  <r>
    <n v="2711"/>
    <d v="2022-08-10T00:00:00"/>
    <x v="2"/>
    <s v="Иванов Александр Николаевич"/>
    <s v="отсутствует"/>
    <x v="6"/>
    <s v="Чебоксары"/>
    <s v="324 Стрелковой Дивизии"/>
    <s v="14"/>
    <n v="91"/>
    <x v="0"/>
    <s v="238867"/>
    <s v="1ф"/>
    <s v="5-60А"/>
    <n v="2006"/>
    <s v="12598"/>
    <s v="МИРТЕК-12-РУ"/>
    <s v="3220158028707"/>
    <d v="2022-08-01T00:00:00"/>
    <s v="0"/>
    <s v="в подъезде"/>
    <d v="2022-10-18T00:00:00"/>
    <s v="4883"/>
    <s v="Подряд."/>
  </r>
  <r>
    <n v="2712"/>
    <d v="2022-08-10T00:00:00"/>
    <x v="2"/>
    <s v="Чернов Юрий  Семенович"/>
    <s v="отсутствует"/>
    <x v="6"/>
    <s v="Чебоксары"/>
    <s v="324 Стрелковой Дивизии"/>
    <s v="14"/>
    <n v="93"/>
    <x v="0"/>
    <s v="286945"/>
    <s v="1ф"/>
    <s v="5-60А"/>
    <n v="2005"/>
    <s v="13564"/>
    <s v="МИРТЕК-12-РУ"/>
    <s v="3220158028546"/>
    <d v="2022-08-01T00:00:00"/>
    <s v="0"/>
    <s v="в подъезде"/>
    <d v="2022-10-18T00:00:00"/>
    <s v="4884"/>
    <s v="Подряд."/>
  </r>
  <r>
    <n v="2713"/>
    <d v="2022-08-10T00:00:00"/>
    <x v="2"/>
    <s v="Степанова Наталия Евгеньевна"/>
    <s v="отсутствует"/>
    <x v="6"/>
    <s v="Чебоксары"/>
    <s v="324 Стрелковой Дивизии"/>
    <s v="14"/>
    <n v="94"/>
    <x v="0"/>
    <s v="818640"/>
    <s v="1ф"/>
    <s v="5-60А"/>
    <n v="2005"/>
    <s v="14717"/>
    <s v="МИРТЕК-12-РУ"/>
    <s v="3220158028528"/>
    <d v="2022-08-01T00:00:00"/>
    <s v="0"/>
    <s v="в подъезде"/>
    <d v="2022-10-18T00:00:00"/>
    <s v="4885"/>
    <s v="Подряд."/>
  </r>
  <r>
    <n v="2714"/>
    <d v="2022-08-10T00:00:00"/>
    <x v="2"/>
    <s v="Иваничев  Александр  Георгиевич"/>
    <s v="отсутствует"/>
    <x v="6"/>
    <s v="Чебоксары"/>
    <s v="324 Стрелковой Дивизии"/>
    <s v="14"/>
    <n v="95"/>
    <x v="0"/>
    <s v="138537"/>
    <s v="1ф"/>
    <s v="5-60А"/>
    <n v="2006"/>
    <s v="19053"/>
    <s v="МИРТЕК-12-РУ"/>
    <s v="3220158029363"/>
    <d v="2022-08-01T00:00:00"/>
    <s v="0"/>
    <s v="в подъезде"/>
    <d v="2022-10-19T00:00:00"/>
    <s v="4898"/>
    <s v="Подряд."/>
  </r>
  <r>
    <n v="2715"/>
    <d v="2022-08-10T00:00:00"/>
    <x v="2"/>
    <s v="Морозов Алексей Георгиевич"/>
    <s v="отсутствует"/>
    <x v="6"/>
    <s v="Чебоксары"/>
    <s v="324 Стрелковой Дивизии"/>
    <s v="14"/>
    <n v="96"/>
    <x v="0"/>
    <s v="126607"/>
    <s v="1ф"/>
    <s v="5-60А"/>
    <n v="2006"/>
    <s v="30894"/>
    <s v="МИРТЕК-12-РУ"/>
    <s v="3220158029406"/>
    <d v="2022-08-01T00:00:00"/>
    <s v="0"/>
    <s v="в подъезде"/>
    <d v="2022-10-19T00:00:00"/>
    <s v="4899"/>
    <s v="Подряд."/>
  </r>
  <r>
    <n v="2716"/>
    <d v="2022-08-10T00:00:00"/>
    <x v="2"/>
    <s v="Хураскин Георгий Аркадьевич"/>
    <s v="отсутствует"/>
    <x v="6"/>
    <s v="Чебоксары"/>
    <s v="324 Стрелковой Дивизии"/>
    <s v="14"/>
    <n v="97"/>
    <x v="0"/>
    <s v="825920"/>
    <s v="1ф"/>
    <s v="5-60А"/>
    <n v="2005"/>
    <s v="18924"/>
    <s v="МИРТЕК-12-РУ"/>
    <s v="3220158028947"/>
    <d v="2022-08-01T00:00:00"/>
    <s v="0"/>
    <s v="в подъезде"/>
    <d v="2022-10-19T00:00:00"/>
    <s v="4901"/>
    <s v="Подряд."/>
  </r>
  <r>
    <n v="2717"/>
    <d v="2022-08-10T00:00:00"/>
    <x v="2"/>
    <s v="Григорьев Юрий Григорьевич"/>
    <s v="отсутствует"/>
    <x v="6"/>
    <s v="Чебоксары"/>
    <s v="324 Стрелковой Дивизии"/>
    <s v="14"/>
    <n v="98"/>
    <x v="0"/>
    <s v="824743"/>
    <s v="1ф"/>
    <s v="5-60А"/>
    <n v="2005"/>
    <s v="824743"/>
    <s v="МИРТЕК-12-РУ"/>
    <s v="3220158028875"/>
    <d v="2022-09-01T00:00:00"/>
    <s v="0"/>
    <s v="в подъезде"/>
    <d v="2022-10-19T00:00:00"/>
    <s v="4902"/>
    <s v="Подряд."/>
  </r>
  <r>
    <n v="2718"/>
    <d v="2022-08-10T00:00:00"/>
    <x v="2"/>
    <s v="Захарова  Татьяна  Владимировна"/>
    <s v="отсутствует"/>
    <x v="6"/>
    <s v="Чебоксары"/>
    <s v="324 Стрелковой Дивизии"/>
    <s v="14"/>
    <n v="99"/>
    <x v="0"/>
    <s v="117625"/>
    <s v="1ф"/>
    <s v="5-60А"/>
    <n v="2006"/>
    <s v="10835"/>
    <s v="МИРТЕК-12-РУ"/>
    <s v="3220158028881"/>
    <d v="2022-09-01T00:00:00"/>
    <s v="0"/>
    <s v="в подъезде"/>
    <d v="2022-10-18T00:00:00"/>
    <s v="4895"/>
    <s v="Подряд."/>
  </r>
  <r>
    <n v="2719"/>
    <d v="2022-08-10T00:00:00"/>
    <x v="2"/>
    <s v="Антонова Раиса Антоновна"/>
    <s v="отсутствует"/>
    <x v="6"/>
    <s v="Чебоксары"/>
    <s v="324 Стрелковой Дивизии"/>
    <s v="14"/>
    <n v="102"/>
    <x v="0"/>
    <s v="969816"/>
    <s v="1ф"/>
    <s v="5-60А"/>
    <n v="2006"/>
    <s v="19156"/>
    <s v="МИРТЕК-12-РУ"/>
    <s v="3220158028984"/>
    <d v="2022-09-01T00:00:00"/>
    <s v="0"/>
    <s v="в подъезде"/>
    <d v="2022-10-18T00:00:00"/>
    <s v="5085"/>
    <s v="Подряд."/>
  </r>
  <r>
    <n v="2720"/>
    <d v="2022-08-10T00:00:00"/>
    <x v="2"/>
    <s v="Емельянова Лина Аркадьевна"/>
    <s v="отсутствует"/>
    <x v="6"/>
    <s v="Чебоксары"/>
    <s v="324 Стрелковой Дивизии"/>
    <s v="14"/>
    <n v="103"/>
    <x v="0"/>
    <s v="140469"/>
    <s v="1ф"/>
    <s v="5-60А"/>
    <n v="2006"/>
    <s v="13119"/>
    <s v="МИРТЕК-12-РУ"/>
    <s v="3220158028764"/>
    <d v="2022-09-01T00:00:00"/>
    <s v="0"/>
    <s v="в подъезде"/>
    <d v="2022-10-19T00:00:00"/>
    <s v="5086"/>
    <s v="Подряд."/>
  </r>
  <r>
    <n v="2721"/>
    <d v="2022-08-10T00:00:00"/>
    <x v="2"/>
    <s v="Петров Леонид Харитонович"/>
    <s v="отсутствует"/>
    <x v="6"/>
    <s v="Чебоксары"/>
    <s v="324 Стрелковой Дивизии"/>
    <s v="14"/>
    <n v="104"/>
    <x v="0"/>
    <s v="757381"/>
    <s v="1ф"/>
    <s v="5-60А"/>
    <n v="2004"/>
    <s v="20923"/>
    <s v="МИРТЕК-12-РУ"/>
    <s v="3220158028515"/>
    <d v="2022-08-01T00:00:00"/>
    <s v="0"/>
    <s v="в подъезде"/>
    <d v="2022-10-19T00:00:00"/>
    <s v="5087"/>
    <s v="Подряд."/>
  </r>
  <r>
    <n v="2722"/>
    <d v="2022-08-10T00:00:00"/>
    <x v="2"/>
    <s v="Судакова  Татьяна Владимировнв"/>
    <s v="отсутствует"/>
    <x v="6"/>
    <s v="Чебоксары"/>
    <s v="324 Стрелковой Дивизии"/>
    <s v="14"/>
    <n v="105"/>
    <x v="0"/>
    <s v="117853"/>
    <s v="1ф"/>
    <s v="5-60А"/>
    <n v="2006"/>
    <s v="23583"/>
    <s v="МИРТЕК-12-РУ"/>
    <s v="3220158029155"/>
    <d v="2022-08-01T00:00:00"/>
    <s v="0"/>
    <s v="в подъезде"/>
    <d v="2022-10-14T00:00:00"/>
    <s v="4824"/>
    <s v="Подряд."/>
  </r>
  <r>
    <n v="2723"/>
    <d v="2022-08-10T00:00:00"/>
    <x v="2"/>
    <s v="Мельников Леонид Владимирович"/>
    <s v="отсутствует"/>
    <x v="6"/>
    <s v="Чебоксары"/>
    <s v="324 Стрелковой Дивизии"/>
    <s v="14"/>
    <n v="106"/>
    <x v="0"/>
    <s v="099521"/>
    <s v="1ф"/>
    <s v="5-60А"/>
    <n v="2006"/>
    <s v="23707"/>
    <s v="МИРТЕК-12-РУ"/>
    <s v="3220158028522"/>
    <d v="2022-08-01T00:00:00"/>
    <s v="0"/>
    <s v="в подъезде"/>
    <d v="2022-10-14T00:00:00"/>
    <s v="4823"/>
    <s v="Подряд."/>
  </r>
  <r>
    <n v="2724"/>
    <d v="2022-08-10T00:00:00"/>
    <x v="2"/>
    <s v="Павлова Надежда Геннадьевна"/>
    <s v="отсутствует"/>
    <x v="6"/>
    <s v="Чебоксары"/>
    <s v="324 Стрелковой Дивизии"/>
    <s v="14"/>
    <n v="107"/>
    <x v="0"/>
    <s v="042313"/>
    <s v="1ф"/>
    <s v="5-60А"/>
    <n v="2006"/>
    <s v="21742"/>
    <s v="МИРТЕК-12-РУ"/>
    <s v="3220158028990"/>
    <d v="2022-08-01T00:00:00"/>
    <s v="0"/>
    <s v="в подъезде"/>
    <d v="2022-10-18T00:00:00"/>
    <s v="4886"/>
    <s v="Подряд."/>
  </r>
  <r>
    <n v="2725"/>
    <d v="2022-08-10T00:00:00"/>
    <x v="2"/>
    <s v="Аксенов Владимир  Васильевич"/>
    <s v="отсутствует"/>
    <x v="6"/>
    <s v="Чебоксары"/>
    <s v="324 Стрелковой Дивизии"/>
    <s v="14"/>
    <n v="108"/>
    <x v="0"/>
    <s v="120158"/>
    <s v="1ф"/>
    <s v="5-60А"/>
    <n v="2006"/>
    <s v="23198"/>
    <s v="МИРТЕК-12-РУ"/>
    <s v="3220158028861"/>
    <d v="2022-08-01T00:00:00"/>
    <s v="0"/>
    <s v="в подъезде"/>
    <d v="2022-10-18T00:00:00"/>
    <s v="4887"/>
    <s v="Подряд."/>
  </r>
  <r>
    <n v="2726"/>
    <d v="2022-08-10T00:00:00"/>
    <x v="2"/>
    <s v="Микрюкова Ирина Алексеевна"/>
    <s v="отсутствует"/>
    <x v="6"/>
    <s v="Чебоксары"/>
    <s v="324 Стрелковой Дивизии"/>
    <s v="14"/>
    <n v="109"/>
    <x v="0"/>
    <s v="140911"/>
    <s v="1ф"/>
    <s v="5-60А"/>
    <n v="2006"/>
    <s v="7138"/>
    <s v="МИРТЕК-12-РУ"/>
    <s v="3220158029020"/>
    <d v="2022-08-01T00:00:00"/>
    <s v="0"/>
    <s v="в подъезде"/>
    <d v="2022-10-19T00:00:00"/>
    <s v="4896"/>
    <s v="Подряд."/>
  </r>
  <r>
    <n v="2727"/>
    <d v="2022-08-10T00:00:00"/>
    <x v="2"/>
    <s v="Крупнов Игорь Анатольевич"/>
    <s v="отсутствует"/>
    <x v="6"/>
    <s v="Чебоксары"/>
    <s v="324 Стрелковой Дивизии"/>
    <s v="14"/>
    <n v="111"/>
    <x v="0"/>
    <s v="138403"/>
    <s v="1ф"/>
    <s v="5-60А"/>
    <n v="2006"/>
    <s v="21478"/>
    <s v="МИРТЕК-12-РУ"/>
    <s v="3220158029401"/>
    <d v="2022-08-01T00:00:00"/>
    <s v="0"/>
    <s v="в подъезде"/>
    <d v="2022-10-19T00:00:00"/>
    <s v="4905"/>
    <s v="Подряд."/>
  </r>
  <r>
    <n v="2728"/>
    <d v="2022-08-10T00:00:00"/>
    <x v="2"/>
    <s v="Барминская Антонина Александровна"/>
    <s v="отсутствует"/>
    <x v="6"/>
    <s v="Чебоксары"/>
    <s v="324 Стрелковой Дивизии"/>
    <s v="14"/>
    <n v="112"/>
    <x v="0"/>
    <s v="140713"/>
    <s v="1ф"/>
    <s v="5-60А"/>
    <n v="2006"/>
    <s v="35429"/>
    <s v="МИРТЕК-12-РУ"/>
    <s v="3220158029055"/>
    <d v="2022-09-01T00:00:00"/>
    <s v="0"/>
    <s v="в подъезде"/>
    <d v="2022-10-19T00:00:00"/>
    <s v="4904"/>
    <s v="Подряд."/>
  </r>
  <r>
    <n v="2729"/>
    <d v="2022-08-10T00:00:00"/>
    <x v="2"/>
    <s v="Федорова Валентина Александровна"/>
    <s v="отсутствует"/>
    <x v="6"/>
    <s v="Чебоксары"/>
    <s v="324 Стрелковой Дивизии"/>
    <s v="14"/>
    <n v="113"/>
    <x v="0"/>
    <s v="771452"/>
    <s v="1ф"/>
    <s v="5-60А"/>
    <n v="2005"/>
    <s v="20191"/>
    <s v="МИРТЕК-12-РУ"/>
    <s v="3220158029393"/>
    <d v="2022-08-01T00:00:00"/>
    <s v="0"/>
    <s v="в подъезде"/>
    <d v="2022-10-18T00:00:00"/>
    <s v="4888"/>
    <s v="Подряд."/>
  </r>
  <r>
    <n v="2730"/>
    <d v="2022-08-10T00:00:00"/>
    <x v="2"/>
    <s v="Езюкова  Людмила Михайловна"/>
    <s v="отсутствует"/>
    <x v="6"/>
    <s v="Чебоксары"/>
    <s v="324 Стрелковой Дивизии"/>
    <s v="14"/>
    <n v="114"/>
    <x v="0"/>
    <s v="138923"/>
    <s v="1ф"/>
    <s v="5-60А"/>
    <n v="2006"/>
    <s v="25507"/>
    <s v="МИРТЕК-12-РУ"/>
    <s v="3220158028891"/>
    <d v="2022-09-01T00:00:00"/>
    <s v="0"/>
    <s v="в подъезде"/>
    <d v="2022-10-19T00:00:00"/>
    <s v="4903"/>
    <s v="Подряд."/>
  </r>
  <r>
    <n v="2731"/>
    <d v="2022-08-10T00:00:00"/>
    <x v="2"/>
    <s v="Степанова Надежда Алексеевна"/>
    <s v="отсутствует"/>
    <x v="6"/>
    <s v="Чебоксары"/>
    <s v="324 Стрелковой Дивизии"/>
    <s v="14"/>
    <n v="115"/>
    <x v="0"/>
    <s v="078609"/>
    <s v="1ф"/>
    <s v="5-60А"/>
    <n v="2006"/>
    <s v="26391"/>
    <s v="МИРТЕК-12-РУ"/>
    <s v="3220158029437"/>
    <d v="2022-08-01T00:00:00"/>
    <s v="0"/>
    <s v="в подъезде"/>
    <d v="2022-10-19T00:00:00"/>
    <s v="4900"/>
    <s v="Подряд."/>
  </r>
  <r>
    <n v="2732"/>
    <d v="2022-08-10T00:00:00"/>
    <x v="2"/>
    <s v="Григорьев Сергей Валерьевич"/>
    <s v="отсутствует"/>
    <x v="6"/>
    <s v="Чебоксары"/>
    <s v="324 Стрелковой Дивизии"/>
    <s v="14"/>
    <n v="116"/>
    <x v="0"/>
    <s v="076936"/>
    <s v="1ф"/>
    <s v="5-60А"/>
    <n v="2006"/>
    <s v="26929"/>
    <s v="МИРТЕК-12-РУ"/>
    <s v="3220158029415"/>
    <d v="2022-08-01T00:00:00"/>
    <s v="0"/>
    <s v="в подъезде"/>
    <d v="2022-10-19T00:00:00"/>
    <s v="4897"/>
    <s v="Подряд."/>
  </r>
  <r>
    <n v="2733"/>
    <d v="2022-08-10T00:00:00"/>
    <x v="2"/>
    <s v="Бабушкина Мария Филипповна"/>
    <s v="отсутствует"/>
    <x v="6"/>
    <s v="Чебоксары"/>
    <s v="324 Стрелковой Дивизии"/>
    <s v="14"/>
    <n v="117"/>
    <x v="0"/>
    <s v="139589"/>
    <s v="1ф"/>
    <s v="5-60А"/>
    <n v="2006"/>
    <s v="12789"/>
    <s v="МИРТЕК-12-РУ"/>
    <s v="3220158029213"/>
    <d v="2022-08-01T00:00:00"/>
    <s v="0"/>
    <s v="в подъезде"/>
    <d v="2022-10-20T00:00:00"/>
    <s v="4959"/>
    <s v="Подряд."/>
  </r>
  <r>
    <n v="2734"/>
    <d v="2022-08-10T00:00:00"/>
    <x v="2"/>
    <s v="Шильдякова Эльза Теофиловна"/>
    <s v="отсутствует"/>
    <x v="6"/>
    <s v="Чебоксары"/>
    <s v="324 Стрелковой Дивизии"/>
    <s v="14"/>
    <n v="118"/>
    <x v="0"/>
    <s v="138724"/>
    <s v="1ф"/>
    <s v="5-60А"/>
    <n v="2006"/>
    <s v="11493"/>
    <s v="МИРТЕК-12-РУ"/>
    <s v="3220158029252"/>
    <d v="2022-08-01T00:00:00"/>
    <s v="0"/>
    <s v="в подъезде"/>
    <d v="2022-10-20T00:00:00"/>
    <s v="4960"/>
    <s v="Подряд."/>
  </r>
  <r>
    <n v="2735"/>
    <d v="2022-08-10T00:00:00"/>
    <x v="2"/>
    <s v="Мешков Александр Петрович"/>
    <s v="отсутствует"/>
    <x v="6"/>
    <s v="Чебоксары"/>
    <s v="324 Стрелковой Дивизии"/>
    <s v="14"/>
    <n v="119"/>
    <x v="0"/>
    <s v="752268"/>
    <s v="1ф"/>
    <s v="5-60А"/>
    <n v="2004"/>
    <s v="15923"/>
    <s v="МИРТЕК-12-РУ"/>
    <s v="3220158029216"/>
    <d v="2022-08-01T00:00:00"/>
    <s v="0"/>
    <s v="в подъезде"/>
    <d v="2022-10-20T00:00:00"/>
    <s v="4962"/>
    <s v="Подряд."/>
  </r>
  <r>
    <n v="2736"/>
    <d v="2022-08-10T00:00:00"/>
    <x v="2"/>
    <s v="Гордеев Алексей Михайлович"/>
    <s v="отсутствует"/>
    <x v="6"/>
    <s v="Чебоксары"/>
    <s v="324 Стрелковой Дивизии"/>
    <s v="14"/>
    <n v="120"/>
    <x v="0"/>
    <s v="139116"/>
    <s v="1ф"/>
    <s v="5-60А"/>
    <n v="2006"/>
    <s v="41210"/>
    <s v="МИРТЕК-12-РУ"/>
    <s v="3220158029205"/>
    <d v="2022-08-01T00:00:00"/>
    <s v="0"/>
    <s v="в подъезде"/>
    <d v="2022-10-20T00:00:00"/>
    <s v="4961"/>
    <s v="Подряд."/>
  </r>
  <r>
    <n v="2737"/>
    <d v="2022-08-10T00:00:00"/>
    <x v="2"/>
    <s v="Данилова Наталия Александровна"/>
    <s v="отсутствует"/>
    <x v="6"/>
    <s v="Чебоксары"/>
    <s v="324 Стрелковой Дивизии"/>
    <s v="14"/>
    <n v="122"/>
    <x v="0"/>
    <s v="290243"/>
    <s v="1ф"/>
    <s v="5-60А"/>
    <n v="2006"/>
    <s v="28347"/>
    <s v="МИРТЕК-12-РУ"/>
    <s v="3220158028520"/>
    <d v="2022-09-01T00:00:00"/>
    <s v="0"/>
    <s v="в подъезде"/>
    <d v="2022-10-20T00:00:00"/>
    <s v="4965"/>
    <s v="Подряд."/>
  </r>
  <r>
    <n v="2738"/>
    <d v="2022-08-10T00:00:00"/>
    <x v="2"/>
    <s v="Ефимова Венера Ильинична"/>
    <s v="отсутствует"/>
    <x v="6"/>
    <s v="Чебоксары"/>
    <s v="324 Стрелковой Дивизии"/>
    <s v="14"/>
    <n v="123"/>
    <x v="0"/>
    <s v="893755"/>
    <s v="1ф"/>
    <s v="5-60А"/>
    <n v="2006"/>
    <s v="27634"/>
    <s v="МИРТЕК-12-РУ"/>
    <s v="3220158029204"/>
    <d v="2022-08-01T00:00:00"/>
    <s v="0"/>
    <s v="в подъезде"/>
    <d v="2022-10-20T00:00:00"/>
    <s v="4964"/>
    <s v="Подряд."/>
  </r>
  <r>
    <n v="2739"/>
    <d v="2022-08-10T00:00:00"/>
    <x v="2"/>
    <s v="Владимирова Ангелина  Николаевна"/>
    <s v="отсутствует"/>
    <x v="6"/>
    <s v="Чебоксары"/>
    <s v="324 Стрелковой Дивизии"/>
    <s v="14"/>
    <n v="124"/>
    <x v="0"/>
    <s v="120329"/>
    <s v="1ф"/>
    <s v="5-60А"/>
    <n v="2006"/>
    <s v="39432"/>
    <s v="МИРТЕК-12-РУ"/>
    <s v="3220158028543"/>
    <d v="2022-08-01T00:00:00"/>
    <s v="0"/>
    <s v="в подъезде"/>
    <d v="2022-10-20T00:00:00"/>
    <s v="4963"/>
    <s v="Подряд."/>
  </r>
  <r>
    <n v="2740"/>
    <d v="2022-08-10T00:00:00"/>
    <x v="2"/>
    <s v="Малюшкин Александр Сергеевич"/>
    <s v="отсутствует"/>
    <x v="6"/>
    <s v="Чебоксары"/>
    <s v="324 Стрелковой Дивизии"/>
    <s v="14"/>
    <n v="125"/>
    <x v="0"/>
    <s v="305881"/>
    <s v="1ф"/>
    <s v="5-60А"/>
    <n v="2006"/>
    <s v="16772"/>
    <s v="МИРТЕК-12-РУ"/>
    <s v="3220158029060"/>
    <d v="2022-08-01T00:00:00"/>
    <s v="0"/>
    <s v="в подъезде"/>
    <d v="2022-10-21T00:00:00"/>
    <s v="5033"/>
    <s v="Подряд."/>
  </r>
  <r>
    <n v="2741"/>
    <d v="2022-08-10T00:00:00"/>
    <x v="2"/>
    <s v="Журавлева Светлана Анатольевна"/>
    <s v="отсутствует"/>
    <x v="6"/>
    <s v="Чебоксары"/>
    <s v="324 Стрелковой Дивизии"/>
    <s v="14"/>
    <n v="126"/>
    <x v="0"/>
    <s v="313327"/>
    <s v="1ф"/>
    <s v="5-60А"/>
    <n v="2006"/>
    <s v="15316"/>
    <s v="МИРТЕК-12-РУ"/>
    <s v="3220158028738"/>
    <d v="2022-08-01T00:00:00"/>
    <s v="0"/>
    <s v="в подъезде"/>
    <d v="2022-10-21T00:00:00"/>
    <s v="5034"/>
    <s v="Подряд."/>
  </r>
  <r>
    <n v="2742"/>
    <d v="2022-08-10T00:00:00"/>
    <x v="2"/>
    <s v="Трифонов Александр Петрович"/>
    <s v="отсутствует"/>
    <x v="6"/>
    <s v="Чебоксары"/>
    <s v="324 Стрелковой Дивизии"/>
    <s v="14"/>
    <n v="127"/>
    <x v="0"/>
    <s v="893758"/>
    <s v="1ф"/>
    <s v="5-60А"/>
    <n v="2006"/>
    <s v="34790"/>
    <s v="МИРТЕК-12-РУ"/>
    <s v="3220158028566"/>
    <d v="2022-09-01T00:00:00"/>
    <s v="0"/>
    <s v="в подъезде"/>
    <d v="2022-10-20T00:00:00"/>
    <s v="4966"/>
    <s v="Подряд."/>
  </r>
  <r>
    <n v="2743"/>
    <d v="2022-08-10T00:00:00"/>
    <x v="2"/>
    <s v="Крылов Алексей Альбертович"/>
    <s v="отсутствует"/>
    <x v="6"/>
    <s v="Чебоксары"/>
    <s v="324 Стрелковой Дивизии"/>
    <s v="14"/>
    <n v="128"/>
    <x v="0"/>
    <s v="094111"/>
    <s v="1ф"/>
    <s v="5-60А"/>
    <n v="2006"/>
    <s v="9101"/>
    <s v="МИРТЕК-12-РУ"/>
    <s v="3220158029107"/>
    <d v="2022-08-01T00:00:00"/>
    <s v="0"/>
    <s v="в подъезде"/>
    <d v="2022-10-20T00:00:00"/>
    <s v="4967"/>
    <s v="Подряд."/>
  </r>
  <r>
    <n v="2744"/>
    <d v="2022-08-10T00:00:00"/>
    <x v="2"/>
    <s v="Кумбиров Валентин Дмитриевич"/>
    <s v="отсутствует"/>
    <x v="6"/>
    <s v="Чебоксары"/>
    <s v="324 Стрелковой Дивизии"/>
    <s v="14"/>
    <n v="129"/>
    <x v="0"/>
    <s v="140145"/>
    <s v="1ф"/>
    <s v="5-60А"/>
    <n v="2006"/>
    <s v="42458"/>
    <s v="МИРТЕК-12-РУ"/>
    <s v="3220158029207"/>
    <d v="2022-08-01T00:00:00"/>
    <s v="0"/>
    <s v="в подъезде"/>
    <d v="2022-10-20T00:00:00"/>
    <s v="4970"/>
    <s v="Подряд."/>
  </r>
  <r>
    <n v="2745"/>
    <d v="2022-08-10T00:00:00"/>
    <x v="2"/>
    <s v="Афанасьева Ольга Никандровна"/>
    <s v="отсутствует"/>
    <x v="6"/>
    <s v="Чебоксары"/>
    <s v="324 Стрелковой Дивизии"/>
    <s v="14"/>
    <n v="130"/>
    <x v="0"/>
    <s v="139495"/>
    <s v="1ф"/>
    <s v="5-60А"/>
    <n v="2006"/>
    <s v="9517"/>
    <s v="МИРТЕК-12-РУ"/>
    <s v="3220158029208"/>
    <d v="2022-08-01T00:00:00"/>
    <s v="0"/>
    <s v="в подъезде"/>
    <d v="2022-10-20T00:00:00"/>
    <s v="4971"/>
    <s v="Подряд."/>
  </r>
  <r>
    <n v="2746"/>
    <d v="2022-08-10T00:00:00"/>
    <x v="2"/>
    <s v="Скробогатова Ольга Валентиновна"/>
    <s v="отсутствует"/>
    <x v="6"/>
    <s v="Чебоксары"/>
    <s v="324 Стрелковой Дивизии"/>
    <s v="14"/>
    <n v="131"/>
    <x v="0"/>
    <s v="011454"/>
    <s v="1ф"/>
    <s v="5-60А"/>
    <n v="2006"/>
    <s v="19336"/>
    <s v="МИРТЕК-12-РУ"/>
    <s v="3220158028850"/>
    <d v="2022-08-01T00:00:00"/>
    <s v="0"/>
    <s v="в подъезде"/>
    <d v="2022-10-20T00:00:00"/>
    <s v="4969"/>
    <s v="Подряд."/>
  </r>
  <r>
    <n v="2747"/>
    <d v="2022-08-10T00:00:00"/>
    <x v="2"/>
    <s v="Свешников Геннадий Григорьевич"/>
    <s v="отсутствует"/>
    <x v="6"/>
    <s v="Чебоксары"/>
    <s v="324 Стрелковой Дивизии"/>
    <s v="14"/>
    <n v="132"/>
    <x v="0"/>
    <s v="004780"/>
    <s v="1ф"/>
    <s v="5-60А"/>
    <n v="2005"/>
    <s v="23229"/>
    <s v="МИРТЕК-12-РУ"/>
    <s v="3220158028994"/>
    <d v="2022-08-01T00:00:00"/>
    <s v="0"/>
    <s v="в подъезде"/>
    <d v="2022-10-20T00:00:00"/>
    <s v="4968"/>
    <s v="Подряд."/>
  </r>
  <r>
    <n v="2748"/>
    <d v="2022-08-10T00:00:00"/>
    <x v="2"/>
    <s v="Асташенков Иван Николаевич"/>
    <s v="отсутствует"/>
    <x v="6"/>
    <s v="Чебоксары"/>
    <s v="324 Стрелковой Дивизии"/>
    <s v="14"/>
    <n v="133"/>
    <x v="0"/>
    <s v="310558"/>
    <s v="1ф"/>
    <s v="5-60А"/>
    <n v="2006"/>
    <s v="28422"/>
    <s v="МИРТЕК-12-РУ"/>
    <s v="3220158029183"/>
    <d v="2022-08-01T00:00:00"/>
    <s v="0"/>
    <s v="в подъезде"/>
    <d v="2022-10-20T00:00:00"/>
    <s v="4972"/>
    <s v="Подряд."/>
  </r>
  <r>
    <n v="2749"/>
    <d v="2022-08-10T00:00:00"/>
    <x v="2"/>
    <s v="Евсеева Ольга Александровна"/>
    <s v="отсутствует"/>
    <x v="6"/>
    <s v="Чебоксары"/>
    <s v="324 Стрелковой Дивизии"/>
    <s v="14"/>
    <n v="134"/>
    <x v="0"/>
    <s v="305133"/>
    <s v="1ф"/>
    <s v="5-60А"/>
    <n v="2006"/>
    <s v="19397"/>
    <s v="МИРТЕК-12-РУ"/>
    <s v="3220158029018"/>
    <d v="2022-08-01T00:00:00"/>
    <s v="0"/>
    <s v="в подъезде"/>
    <d v="2022-10-20T00:00:00"/>
    <s v="4973"/>
    <s v="Подряд."/>
  </r>
  <r>
    <n v="2750"/>
    <d v="2022-08-10T00:00:00"/>
    <x v="2"/>
    <s v="Николаева Ирина Александровна"/>
    <s v="отсутствует"/>
    <x v="6"/>
    <s v="Чебоксары"/>
    <s v="324 Стрелковой Дивизии"/>
    <s v="14"/>
    <n v="135"/>
    <x v="0"/>
    <s v="140870"/>
    <s v="1ф"/>
    <s v="5-60А"/>
    <n v="2006"/>
    <s v="21982"/>
    <s v="МИРТЕК-12-РУ"/>
    <s v="3220158028737"/>
    <d v="2022-08-01T00:00:00"/>
    <s v="0"/>
    <s v="в подъезде"/>
    <d v="2022-10-20T00:00:00"/>
    <s v="4975"/>
    <s v="Подряд."/>
  </r>
  <r>
    <n v="2751"/>
    <d v="2022-08-10T00:00:00"/>
    <x v="2"/>
    <s v="Яковлева Феонила Николаевна"/>
    <s v="отсутствует"/>
    <x v="6"/>
    <s v="Чебоксары"/>
    <s v="324 Стрелковой Дивизии"/>
    <s v="14"/>
    <n v="136"/>
    <x v="0"/>
    <s v="140797"/>
    <s v="1ф"/>
    <s v="5-60А"/>
    <n v="2006"/>
    <s v="30254"/>
    <s v="МИРТЕК-12-РУ"/>
    <s v="3220158029440"/>
    <d v="2022-08-01T00:00:00"/>
    <s v="0"/>
    <s v="в подъезде"/>
    <d v="2022-10-20T00:00:00"/>
    <s v="4974"/>
    <s v="Подряд."/>
  </r>
  <r>
    <n v="2752"/>
    <d v="2022-08-10T00:00:00"/>
    <x v="2"/>
    <s v="Евдокимов  Евгений Вениаминович"/>
    <s v="отсутствует"/>
    <x v="6"/>
    <s v="Чебоксары"/>
    <s v="324 Стрелковой Дивизии"/>
    <s v="14"/>
    <n v="137"/>
    <x v="0"/>
    <s v="138305"/>
    <s v="1ф"/>
    <s v="5-60А"/>
    <n v="2006"/>
    <s v="25486"/>
    <s v="МИРТЕК-12-РУ"/>
    <s v="3220158029246"/>
    <d v="2022-08-01T00:00:00"/>
    <s v="0"/>
    <s v="в подъезде"/>
    <d v="2022-10-20T00:00:00"/>
    <s v="4977"/>
    <s v="Подряд."/>
  </r>
  <r>
    <n v="2753"/>
    <d v="2022-08-10T00:00:00"/>
    <x v="2"/>
    <s v="Матвеева Раиса Филипповна"/>
    <s v="отсутствует"/>
    <x v="6"/>
    <s v="Чебоксары"/>
    <s v="324 Стрелковой Дивизии"/>
    <s v="14"/>
    <n v="138"/>
    <x v="0"/>
    <s v="126696"/>
    <s v="1ф"/>
    <s v="5-60А"/>
    <n v="2006"/>
    <s v="16233"/>
    <s v="МИРТЕК-12-РУ"/>
    <s v="3220158029049"/>
    <d v="2022-08-01T00:00:00"/>
    <s v="0"/>
    <s v="в подъезде"/>
    <d v="2022-10-20T00:00:00"/>
    <s v="4976"/>
    <s v="Подряд."/>
  </r>
  <r>
    <n v="2754"/>
    <d v="2022-08-10T00:00:00"/>
    <x v="2"/>
    <s v="Семенова Галина Алексеевна"/>
    <s v="отсутствует"/>
    <x v="6"/>
    <s v="Чебоксары"/>
    <s v="324 Стрелковой Дивизии"/>
    <s v="14"/>
    <n v="139"/>
    <x v="0"/>
    <s v="138910"/>
    <s v="1ф"/>
    <s v="5-60А"/>
    <n v="2006"/>
    <s v="15966"/>
    <s v="МИРТЕК-12-РУ"/>
    <s v="3220158029212"/>
    <d v="2022-08-01T00:00:00"/>
    <s v="0"/>
    <s v="в подъезде"/>
    <d v="2022-10-20T00:00:00"/>
    <s v="4978"/>
    <s v="Подряд."/>
  </r>
  <r>
    <n v="2755"/>
    <d v="2022-08-10T00:00:00"/>
    <x v="2"/>
    <s v="Евгеньев Валерий Евгеньевич"/>
    <s v="отсутствует"/>
    <x v="6"/>
    <s v="Чебоксары"/>
    <s v="324 Стрелковой Дивизии"/>
    <s v="14"/>
    <n v="140"/>
    <x v="0"/>
    <s v="009626"/>
    <s v="1ф"/>
    <s v="5-60А"/>
    <n v="2006"/>
    <s v="25147"/>
    <s v="МИРТЕК-12-РУ"/>
    <s v="3220158028934"/>
    <d v="2022-08-01T00:00:00"/>
    <s v="0"/>
    <s v="в подъезде"/>
    <d v="2022-10-20T00:00:00"/>
    <s v="4979"/>
    <s v="Подряд."/>
  </r>
  <r>
    <n v="2756"/>
    <d v="2022-08-10T00:00:00"/>
    <x v="2"/>
    <s v="Куртмина  Марина Анатольевна"/>
    <s v="отсутствует"/>
    <x v="6"/>
    <s v="Чебоксары"/>
    <s v="324 Стрелковой Дивизии"/>
    <s v="14"/>
    <n v="141"/>
    <x v="0"/>
    <s v="763719"/>
    <s v="1ф"/>
    <s v="5-60А"/>
    <n v="2005"/>
    <s v="29749"/>
    <s v="МИРТЕК-12-РУ"/>
    <s v="3220158029413"/>
    <d v="2022-08-01T00:00:00"/>
    <s v="0"/>
    <s v="в подъезде"/>
    <d v="2022-10-21T00:00:00"/>
    <s v="5035"/>
    <s v="Подряд."/>
  </r>
  <r>
    <n v="2757"/>
    <d v="2022-08-10T00:00:00"/>
    <x v="2"/>
    <s v="Васильев Андрей Владимирович"/>
    <s v="отсутствует"/>
    <x v="6"/>
    <s v="Чебоксары"/>
    <s v="324 Стрелковой Дивизии"/>
    <s v="14"/>
    <n v="142"/>
    <x v="0"/>
    <s v="011029"/>
    <s v="1ф"/>
    <s v="5-60А"/>
    <n v="2006"/>
    <m/>
    <m/>
    <m/>
    <m/>
    <m/>
    <m/>
    <m/>
    <s v="б/н"/>
    <s v="Замена в УК"/>
  </r>
  <r>
    <n v="2758"/>
    <d v="2022-08-10T00:00:00"/>
    <x v="2"/>
    <s v="Иванов Димитрий Владимирович"/>
    <s v="отсутствует"/>
    <x v="6"/>
    <s v="Чебоксары"/>
    <s v="324 Стрелковой Дивизии"/>
    <s v="14"/>
    <n v="143"/>
    <x v="0"/>
    <s v="291937"/>
    <s v="1ф"/>
    <s v="5-60А"/>
    <n v="2006"/>
    <s v="24846"/>
    <s v="МИРТЕК-12-РУ"/>
    <s v="3220158028991"/>
    <d v="2022-08-01T00:00:00"/>
    <s v="0"/>
    <s v="в подъезде"/>
    <d v="2022-10-21T00:00:00"/>
    <s v="5036"/>
    <s v="Подряд."/>
  </r>
  <r>
    <n v="2759"/>
    <d v="2022-08-10T00:00:00"/>
    <x v="2"/>
    <s v="Гурьев Юрий Юрьевич"/>
    <s v="отсутствует"/>
    <x v="6"/>
    <s v="Чебоксары"/>
    <s v="324 Стрелковой Дивизии"/>
    <s v="14"/>
    <n v="144"/>
    <x v="0"/>
    <s v="312267"/>
    <s v="1ф"/>
    <s v="5-60А"/>
    <n v="2006"/>
    <s v="26932"/>
    <s v="МИРТЕК-12-РУ"/>
    <s v="3220158028889"/>
    <d v="2022-08-01T00:00:00"/>
    <s v="0"/>
    <s v="в подъезде"/>
    <d v="2022-10-21T00:00:00"/>
    <s v="5037"/>
    <s v="Подряд."/>
  </r>
  <r>
    <n v="2760"/>
    <d v="2022-08-11T00:00:00"/>
    <x v="2"/>
    <s v="Воробьева Галина Петровна"/>
    <s v="отсутствует"/>
    <x v="4"/>
    <s v="Чебоксары"/>
    <s v="М. Горького"/>
    <s v="12"/>
    <n v="251"/>
    <x v="0"/>
    <s v="035888"/>
    <s v="1ф"/>
    <s v="5-60А"/>
    <s v="2008"/>
    <s v="16091"/>
    <s v="МИРТЕК-12-РУ"/>
    <s v="3220158016446"/>
    <d v="2022-08-01T00:00:00"/>
    <s v="0"/>
    <s v="в подъезде"/>
    <d v="2022-09-05T00:00:00"/>
    <s v="4305"/>
    <s v="Подряд."/>
  </r>
  <r>
    <n v="2761"/>
    <d v="2022-08-12T00:00:00"/>
    <x v="2"/>
    <s v="Зиновьева Ирина Даниловна"/>
    <n v="100321952"/>
    <x v="6"/>
    <s v="Чебоксары"/>
    <s v="Т. Кривова"/>
    <s v="19А"/>
    <n v="27"/>
    <x v="0"/>
    <s v="64196"/>
    <s v="1ф"/>
    <s v="5-60А"/>
    <s v="1995"/>
    <s v="27624"/>
    <s v="МИРТЕК-12-РУ"/>
    <s v="3220158017185"/>
    <d v="2022-08-01T00:00:00"/>
    <s v="0"/>
    <s v="в подъезде"/>
    <d v="2022-09-08T00:00:00"/>
    <s v="4092"/>
    <s v="Подряд."/>
  </r>
  <r>
    <n v="2762"/>
    <d v="2022-08-12T00:00:00"/>
    <x v="2"/>
    <s v="Моисеева Лилия Юрьевна"/>
    <n v="100403950"/>
    <x v="6"/>
    <s v="Чебоксары"/>
    <s v="А. Игнатьева"/>
    <s v="8/12"/>
    <n v="90"/>
    <x v="0"/>
    <s v="029730"/>
    <s v="1ф"/>
    <s v="5-60А"/>
    <s v="2003"/>
    <s v="23791"/>
    <s v="МИРТЕК-12-РУ"/>
    <s v="3220158016349"/>
    <d v="2022-08-01T00:00:00"/>
    <s v="0"/>
    <s v="в подъезде"/>
    <d v="2022-09-23T00:00:00"/>
    <s v="4592"/>
    <s v="Подряд."/>
  </r>
  <r>
    <n v="2763"/>
    <d v="2022-08-12T00:00:00"/>
    <x v="2"/>
    <s v="Дмитриева Лилия Васильевна"/>
    <n v="100348721"/>
    <x v="6"/>
    <s v="Чебоксары"/>
    <s v="М. Горького "/>
    <s v="43"/>
    <n v="35"/>
    <x v="0"/>
    <n v="931157"/>
    <s v="1ф"/>
    <s v="5-60А"/>
    <s v="1978"/>
    <m/>
    <m/>
    <m/>
    <m/>
    <m/>
    <m/>
    <m/>
    <s v="б/н"/>
    <s v="Замена в УК"/>
  </r>
  <r>
    <n v="2764"/>
    <d v="2022-08-12T00:00:00"/>
    <x v="2"/>
    <s v="Жубрина Валентина Андреевна"/>
    <n v="100391603"/>
    <x v="6"/>
    <s v="Чебоксары"/>
    <s v="Энтузиастов"/>
    <s v="5"/>
    <n v="3"/>
    <x v="0"/>
    <s v="367281"/>
    <s v="1ф"/>
    <s v="5-60А"/>
    <s v="2003"/>
    <s v="21394"/>
    <s v="МИРТЕК-12-РУ"/>
    <s v="3220158018727"/>
    <d v="2022-08-01T00:00:00"/>
    <s v="0"/>
    <s v="в подъезде"/>
    <d v="2022-09-06T00:00:00"/>
    <s v="3916"/>
    <s v="Подряд."/>
  </r>
  <r>
    <n v="2765"/>
    <d v="2022-08-15T00:00:00"/>
    <x v="2"/>
    <s v="Кузьмина Людмила Александровна"/>
    <s v="отсутствует"/>
    <x v="4"/>
    <s v="Чебоксары"/>
    <s v="Дементьева"/>
    <s v="18/1"/>
    <n v="102"/>
    <x v="0"/>
    <s v="11945585"/>
    <s v="1ф"/>
    <s v="5-60А"/>
    <s v="2012"/>
    <s v="7106"/>
    <s v="МИРТЕК-12-РУ"/>
    <s v="3220158028856"/>
    <d v="2022-08-01T00:00:00"/>
    <s v="0"/>
    <s v="в подъезде"/>
    <d v="2022-10-24T00:00:00"/>
    <s v="5029"/>
    <s v="Подряд."/>
  </r>
  <r>
    <n v="2766"/>
    <d v="2022-08-15T00:00:00"/>
    <x v="2"/>
    <s v="Григорьева Ольга Владимировна"/>
    <n v="100404487"/>
    <x v="6"/>
    <s v="Чебоксары"/>
    <s v="Московский проспект"/>
    <s v="19/5"/>
    <n v="98"/>
    <x v="0"/>
    <s v="051232"/>
    <s v="1ф"/>
    <s v="5-60А"/>
    <s v="1995"/>
    <s v="16376"/>
    <s v="МИРТЕК-12-РУ"/>
    <s v="3220158018088"/>
    <d v="2022-08-01T00:00:00"/>
    <s v="0"/>
    <s v="в подъезде"/>
    <d v="2022-09-20T00:00:00"/>
    <s v="4509"/>
    <s v="Подряд."/>
  </r>
  <r>
    <n v="2767"/>
    <d v="2022-08-15T00:00:00"/>
    <x v="2"/>
    <s v="Меселова Галина Павловна"/>
    <n v="100214092"/>
    <x v="4"/>
    <s v="Чебоксары"/>
    <s v="Ю. Гагарина"/>
    <s v="17"/>
    <n v="62"/>
    <x v="0"/>
    <s v="37669"/>
    <s v="1ф"/>
    <s v="5-60А"/>
    <s v="2009"/>
    <s v="13821"/>
    <s v="МИРТЕК-12-РУ"/>
    <s v="3220158029172"/>
    <d v="2022-08-01T00:00:00"/>
    <s v="0"/>
    <s v="в подъезде"/>
    <d v="2022-10-28T00:00:00"/>
    <s v="5080"/>
    <s v="Подряд."/>
  </r>
  <r>
    <n v="2768"/>
    <d v="2022-08-16T00:00:00"/>
    <x v="2"/>
    <s v="Филиппов Виталий Юрьевич"/>
    <n v="100378938"/>
    <x v="4"/>
    <s v="Чебоксары"/>
    <s v="О. Кошевого"/>
    <s v="7"/>
    <n v="27"/>
    <x v="0"/>
    <s v="021546"/>
    <s v="1ф"/>
    <s v="5-60А"/>
    <s v="2007"/>
    <s v="24761"/>
    <s v="МИРТЕК-12-РУ"/>
    <s v="3220158017399"/>
    <d v="2022-08-01T00:00:00"/>
    <s v="0"/>
    <s v="в подъезде"/>
    <d v="2022-09-06T00:00:00"/>
    <s v="3927"/>
    <s v="Подряд."/>
  </r>
  <r>
    <n v="2769"/>
    <d v="2022-08-16T00:00:00"/>
    <x v="2"/>
    <s v="Иванова Ирина Захаровна"/>
    <n v="100321476"/>
    <x v="4"/>
    <s v="Чебоксары"/>
    <s v="Красина"/>
    <s v="14"/>
    <n v="25"/>
    <x v="0"/>
    <s v="20416647"/>
    <s v="1ф"/>
    <s v="5-60А"/>
    <s v="2014"/>
    <s v="6811"/>
    <s v="МИРТЕК-12-РУ"/>
    <s v="3220158016408"/>
    <d v="2022-08-01T00:00:00"/>
    <s v="0"/>
    <s v="в подъезде"/>
    <d v="2022-09-07T00:00:00"/>
    <s v="4047"/>
    <s v="Подряд."/>
  </r>
  <r>
    <n v="2770"/>
    <d v="2022-08-16T00:00:00"/>
    <x v="2"/>
    <s v="Смолина Валентина Владимировна"/>
    <n v="100393914"/>
    <x v="4"/>
    <s v="Чебоксары"/>
    <s v="Миттова"/>
    <s v="24"/>
    <n v="123"/>
    <x v="0"/>
    <n v="16091546"/>
    <s v="1ф"/>
    <s v="5-60А"/>
    <s v="2013"/>
    <s v="5520"/>
    <s v="МИРТЕК-12-РУ"/>
    <s v="3220158018708"/>
    <d v="2022-08-01T00:00:00"/>
    <s v="0"/>
    <s v="в подъезде"/>
    <d v="2022-09-06T00:00:00"/>
    <s v="3969"/>
    <s v="Подряд."/>
  </r>
  <r>
    <n v="2771"/>
    <d v="2022-08-16T00:00:00"/>
    <x v="2"/>
    <s v="Кузьнецова Татьяна Николаевна"/>
    <n v="100404419"/>
    <x v="6"/>
    <s v="Чебоксары"/>
    <s v="Московский проспект"/>
    <s v="19/5"/>
    <n v="28"/>
    <x v="0"/>
    <s v="051096"/>
    <s v="1ф"/>
    <s v="5-60А"/>
    <s v="1995"/>
    <s v="36100"/>
    <s v="МИРТЕК-12-РУ"/>
    <s v="6220160124726"/>
    <d v="2022-12-02T00:00:00"/>
    <s v="0"/>
    <s v="в подъезде"/>
    <d v="2023-01-21T00:00:00"/>
    <s v="5440"/>
    <s v="Подряд."/>
  </r>
  <r>
    <n v="2772"/>
    <d v="2022-08-17T00:00:00"/>
    <x v="2"/>
    <s v="Кушнарева Мария"/>
    <n v="100365827"/>
    <x v="4"/>
    <s v="Чебоксары"/>
    <s v="Ю. Гагарина"/>
    <s v="27"/>
    <n v="46"/>
    <x v="0"/>
    <s v="38528775"/>
    <s v="1ф"/>
    <s v="5-60А"/>
    <s v="2019"/>
    <s v="3678"/>
    <s v="меркурий 201.5"/>
    <s v="38528775"/>
    <d v="2022-08-01T00:00:00"/>
    <s v="3"/>
    <s v="в подъезде"/>
    <m/>
    <s v="б/н"/>
    <s v="Замена в УК"/>
  </r>
  <r>
    <n v="2773"/>
    <d v="2022-08-17T00:00:00"/>
    <x v="2"/>
    <s v="Смирнова Елена Викторовна"/>
    <s v="отсутствует"/>
    <x v="6"/>
    <s v="Чебоксары"/>
    <s v="б-р Юности"/>
    <s v="2"/>
    <n v="70"/>
    <x v="0"/>
    <s v="333699"/>
    <s v="1ф"/>
    <s v="5-60А"/>
    <s v="2002"/>
    <s v="34072"/>
    <s v="МИРТЕК-12-РУ"/>
    <s v="6220160126395"/>
    <d v="2022-12-02T00:00:00"/>
    <s v="0"/>
    <s v="в подъезде"/>
    <d v="2023-01-20T00:00:00"/>
    <s v="5408"/>
    <s v="Подряд."/>
  </r>
  <r>
    <n v="2774"/>
    <d v="2022-08-17T00:00:00"/>
    <x v="2"/>
    <s v="Краснова Марина Валерьевна"/>
    <n v="100314693"/>
    <x v="6"/>
    <s v="Чебоксары"/>
    <s v="М. Горького"/>
    <s v="13/22"/>
    <n v="232"/>
    <x v="0"/>
    <s v="30521177"/>
    <s v="1ф"/>
    <s v="5-60А"/>
    <s v="2017"/>
    <s v="4790"/>
    <s v="МИРТЕК-12-РУ"/>
    <s v="6220160126956"/>
    <d v="2022-12-02T00:00:00"/>
    <s v="1"/>
    <s v="в подъезде"/>
    <d v="2023-04-24T00:00:00"/>
    <s v="6259"/>
    <s v="Подряд."/>
  </r>
  <r>
    <n v="2775"/>
    <d v="2022-08-17T00:00:00"/>
    <x v="2"/>
    <s v="Максимова Светлана Валентиновна"/>
    <n v="100332558"/>
    <x v="4"/>
    <s v="Чебоксары"/>
    <s v="Н. Смирнова"/>
    <s v="7"/>
    <n v="2"/>
    <x v="0"/>
    <s v="22837716"/>
    <s v="1ф"/>
    <s v="5-60А"/>
    <s v="2015"/>
    <s v="13698"/>
    <s v="МИРТЕК-12-РУ"/>
    <s v="3220158028784"/>
    <d v="2022-08-01T00:00:00"/>
    <s v="0"/>
    <s v="в подъезде"/>
    <d v="2022-10-25T00:00:00"/>
    <s v="5059"/>
    <s v="Подряд."/>
  </r>
  <r>
    <n v="2776"/>
    <d v="2022-08-18T00:00:00"/>
    <x v="2"/>
    <s v="Андреев Владислав Николаевич"/>
    <n v="100307988"/>
    <x v="6"/>
    <s v="Чебоксары"/>
    <s v="Ленина"/>
    <s v="38/1"/>
    <n v="51"/>
    <x v="0"/>
    <s v="0169792"/>
    <s v="1ф"/>
    <s v="5-60А"/>
    <s v="1983"/>
    <s v="25971"/>
    <s v="МИРТЕК-12-РУ"/>
    <s v="3220158029118"/>
    <d v="2022-08-31T00:00:00"/>
    <s v="0"/>
    <s v="в подъезде"/>
    <d v="2022-12-27T00:00:00"/>
    <s v="5291"/>
    <s v="Подряд."/>
  </r>
  <r>
    <n v="2777"/>
    <d v="2022-08-18T00:00:00"/>
    <x v="2"/>
    <s v="Семкин Дмитрий Николаевич"/>
    <n v="100404494"/>
    <x v="6"/>
    <s v="Чебоксары"/>
    <s v="Московский проспект"/>
    <s v="19/5"/>
    <n v="105"/>
    <x v="0"/>
    <s v="051753"/>
    <s v="1ф"/>
    <s v="5-60А"/>
    <s v="1995"/>
    <s v="35292"/>
    <s v="МИРТЕК-12-РУ"/>
    <s v="6220160125609"/>
    <d v="2022-12-02T00:00:00"/>
    <s v="0"/>
    <s v="в подъезде"/>
    <d v="2023-01-21T00:00:00"/>
    <s v="5496"/>
    <s v="Подряд."/>
  </r>
  <r>
    <n v="2778"/>
    <d v="2022-08-18T00:00:00"/>
    <x v="2"/>
    <s v="Федоров Дмитрий Олегович"/>
    <n v="100398840"/>
    <x v="6"/>
    <s v="Чебоксары"/>
    <s v="Чернышевского "/>
    <s v="26"/>
    <n v="149"/>
    <x v="0"/>
    <s v="277169"/>
    <s v="1ф"/>
    <s v="5-60А"/>
    <s v="2003"/>
    <s v="23620"/>
    <s v="МИРТЕК-12-РУ"/>
    <s v="3220158018955"/>
    <d v="2022-08-01T00:00:00"/>
    <s v="0"/>
    <s v="в подъезде"/>
    <d v="2022-09-07T00:00:00"/>
    <s v="3796"/>
    <s v="Подряд."/>
  </r>
  <r>
    <n v="2779"/>
    <d v="2022-08-18T00:00:00"/>
    <x v="2"/>
    <s v="Плотников Валерий Васильевич"/>
    <n v="100313010"/>
    <x v="4"/>
    <s v="Чебоксары"/>
    <s v="б-р Юности"/>
    <s v="3"/>
    <n v="12"/>
    <x v="0"/>
    <s v="007789016001013"/>
    <s v="1ф"/>
    <s v="5-60А"/>
    <s v="2009"/>
    <s v="35243"/>
    <s v="МИРТЕК-12-РУ"/>
    <s v="3220158029077"/>
    <d v="2022-08-01T00:00:00"/>
    <s v="0"/>
    <s v="в подъезде"/>
    <d v="2022-10-27T00:00:00"/>
    <s v="5077"/>
    <s v="Подряд."/>
  </r>
  <r>
    <n v="2780"/>
    <d v="2022-08-18T00:00:00"/>
    <x v="2"/>
    <s v="Данилова Любовь Кирилловна"/>
    <n v="100215946"/>
    <x v="4"/>
    <s v="Чебоксары"/>
    <s v="Чапаева"/>
    <s v="4"/>
    <n v="162"/>
    <x v="0"/>
    <s v="22059660"/>
    <s v="1ф"/>
    <s v="5-60А"/>
    <s v="2015"/>
    <s v="9065"/>
    <s v="меркурий 201.5"/>
    <s v="22059660"/>
    <d v="2022-08-01T00:00:00"/>
    <s v="3"/>
    <s v="в подъезде"/>
    <m/>
    <s v="б/н"/>
    <s v="Замена в УК"/>
  </r>
  <r>
    <n v="2781"/>
    <d v="2022-08-18T00:00:00"/>
    <x v="2"/>
    <s v="Пугачев Николай Ярославович"/>
    <n v="100403927"/>
    <x v="6"/>
    <s v="Чебоксары"/>
    <s v="Энгельса"/>
    <s v="38"/>
    <n v="56"/>
    <x v="0"/>
    <s v="2214502"/>
    <s v="1ф"/>
    <s v="5-60А"/>
    <s v="1961"/>
    <s v="7545"/>
    <s v="МИРТЕК-12-РУ"/>
    <s v="6220160125818"/>
    <d v="2022-12-02T00:00:00"/>
    <s v="0"/>
    <s v="в подъезде"/>
    <d v="2023-01-23T00:00:00"/>
    <s v="5520"/>
    <s v="Подряд."/>
  </r>
  <r>
    <n v="2782"/>
    <d v="2022-08-18T00:00:00"/>
    <x v="2"/>
    <s v="Алеева Людмила Хасановна"/>
    <n v="100363876"/>
    <x v="4"/>
    <s v="Чебоксары"/>
    <s v="М. Залка"/>
    <s v="19"/>
    <n v="31"/>
    <x v="0"/>
    <s v="043958"/>
    <s v="1ф"/>
    <s v="5-60А"/>
    <s v="2009"/>
    <s v="45204"/>
    <s v="МИРТЕК-12-РУ"/>
    <s v="3220158028914"/>
    <d v="2022-08-01T00:00:00"/>
    <s v="0"/>
    <s v="в подъезде"/>
    <d v="2022-11-11T00:00:00"/>
    <s v="5160"/>
    <s v="Подряд."/>
  </r>
  <r>
    <n v="2783"/>
    <d v="2022-08-19T00:00:00"/>
    <x v="2"/>
    <s v="Тимофеева Тамара Михайловна"/>
    <n v="100404490"/>
    <x v="6"/>
    <s v="Чебоксары"/>
    <s v="Московский проспект"/>
    <s v="19/5"/>
    <n v="101"/>
    <x v="0"/>
    <s v="048104"/>
    <s v="1ф"/>
    <s v="5-60А"/>
    <s v="1995"/>
    <s v="19629"/>
    <s v="меркурий 201.5"/>
    <s v="46865628"/>
    <d v="2022-08-01T00:00:00"/>
    <s v="2"/>
    <s v="в подъезде"/>
    <d v="2022-08-30T00:00:00"/>
    <s v="б/н"/>
    <s v="Замена в УК"/>
  </r>
  <r>
    <n v="2784"/>
    <d v="2022-08-19T00:00:00"/>
    <x v="2"/>
    <s v="Пикеева Людмила Геннадьевна"/>
    <n v="100398843"/>
    <x v="6"/>
    <s v="Чебоксары"/>
    <s v="Чернышевского "/>
    <s v="26"/>
    <n v="152"/>
    <x v="0"/>
    <s v="394342"/>
    <s v="1ф"/>
    <s v="5-60А"/>
    <s v="2003"/>
    <s v="21232"/>
    <s v="МИРТЕК-12-РУ"/>
    <s v="3220158018043"/>
    <d v="2022-08-01T00:00:00"/>
    <s v="0"/>
    <s v="в подъезде"/>
    <d v="2022-09-07T00:00:00"/>
    <s v="3794"/>
    <s v="Подряд."/>
  </r>
  <r>
    <n v="2785"/>
    <d v="2022-08-22T00:00:00"/>
    <x v="2"/>
    <s v="Куренкова Альбина Самуиловна"/>
    <n v="100404398"/>
    <x v="6"/>
    <s v="Чебоксары"/>
    <s v="Московский проспект"/>
    <s v="19/5"/>
    <n v="7"/>
    <x v="0"/>
    <s v="51755"/>
    <s v="1ф"/>
    <s v="5-60А"/>
    <s v="2005"/>
    <s v="34402"/>
    <s v="МИРТЕК-12-РУ"/>
    <s v="6220160126409"/>
    <d v="2022-12-07T00:00:00"/>
    <s v="2"/>
    <s v="в подъезде"/>
    <d v="2023-01-21T00:00:00"/>
    <s v="5420"/>
    <s v="Подряд."/>
  </r>
  <r>
    <n v="2786"/>
    <d v="2022-08-23T00:00:00"/>
    <x v="2"/>
    <s v="Матвеев Владимир Михайлович"/>
    <n v="100337466"/>
    <x v="6"/>
    <s v="Чебоксары"/>
    <s v="И. Яковлева"/>
    <s v="6"/>
    <n v="105"/>
    <x v="0"/>
    <s v="969124"/>
    <s v="1ф"/>
    <s v="5-60А"/>
    <s v="2006"/>
    <s v="14442"/>
    <s v="МИРТЕК-12-РУ"/>
    <s v="6220160125674"/>
    <d v="2022-12-02T00:00:00"/>
    <s v="0"/>
    <s v="в подъезде"/>
    <d v="2023-01-16T00:00:00"/>
    <s v="5327"/>
    <s v="Подряд."/>
  </r>
  <r>
    <n v="2787"/>
    <d v="2022-08-23T00:00:00"/>
    <x v="2"/>
    <s v="Пакина Наталья Михайловна"/>
    <s v="отсутствует"/>
    <x v="4"/>
    <s v="Чебоксары"/>
    <s v="п-т Тракторостроителей"/>
    <s v="48"/>
    <n v="344"/>
    <x v="0"/>
    <s v="232325-27"/>
    <s v="1ф"/>
    <s v="5-60А"/>
    <s v="2009"/>
    <s v="15399"/>
    <s v="МИРТЕК-12-РУ"/>
    <s v="3220158029043"/>
    <d v="2022-08-31T00:00:00"/>
    <s v="0"/>
    <s v="в подъезде"/>
    <d v="2022-11-17T00:00:00"/>
    <s v="5219"/>
    <s v="МРО"/>
  </r>
  <r>
    <n v="2788"/>
    <d v="2022-08-23T00:00:00"/>
    <x v="2"/>
    <s v="Яранова Людмила Петровна"/>
    <n v="100319431"/>
    <x v="4"/>
    <s v="Чебоксары"/>
    <s v="К. Иванова"/>
    <s v="85"/>
    <n v="7"/>
    <x v="0"/>
    <s v="19682010"/>
    <s v="1ф"/>
    <s v="5-60А"/>
    <s v="2014"/>
    <s v="22480"/>
    <s v="МИРТЕК-12-РУ"/>
    <s v="3220158029308"/>
    <d v="2022-08-31T00:00:00"/>
    <s v="0"/>
    <s v="в подъезде"/>
    <d v="2022-12-13T00:00:00"/>
    <s v="5269"/>
    <s v="Подряд."/>
  </r>
  <r>
    <n v="2789"/>
    <d v="2022-08-23T00:00:00"/>
    <x v="2"/>
    <s v="Асанова Надежда Ивановна"/>
    <s v="отсутствует"/>
    <x v="6"/>
    <s v="Чебоксары"/>
    <s v="Мира"/>
    <s v="21А"/>
    <n v="104"/>
    <x v="0"/>
    <n v="137901"/>
    <s v="1ф"/>
    <s v="5-60А"/>
    <s v="2004"/>
    <s v="21720"/>
    <s v="МИРТЕК-12-РУ"/>
    <s v="6220160125745"/>
    <d v="2022-12-02T00:00:00"/>
    <s v="0"/>
    <s v="в подъезде"/>
    <d v="2023-02-06T00:00:00"/>
    <s v="5601"/>
    <s v="Подряд."/>
  </r>
  <r>
    <n v="2790"/>
    <d v="2022-08-23T00:00:00"/>
    <x v="2"/>
    <s v="Михайлова Мелания Андреевна"/>
    <n v="100404406"/>
    <x v="6"/>
    <s v="Чебоксары"/>
    <s v="Московский проспект"/>
    <s v="19/5"/>
    <n v="15"/>
    <x v="0"/>
    <s v="049030"/>
    <s v="1ф"/>
    <s v="5-60А"/>
    <s v="1995"/>
    <s v="24672"/>
    <s v="МИРТЕК-12-РУ"/>
    <s v="6220160125776"/>
    <d v="2022-12-02T00:00:00"/>
    <s v="0"/>
    <s v="в подъезде"/>
    <d v="2023-01-21T00:00:00"/>
    <s v="5427"/>
    <s v="Подряд."/>
  </r>
  <r>
    <n v="2791"/>
    <d v="2022-08-23T00:00:00"/>
    <x v="2"/>
    <s v="Кукса Андрей Николаевич"/>
    <s v="отсутствует"/>
    <x v="6"/>
    <s v="Чебоксары"/>
    <s v="М. Горького"/>
    <s v="34/2"/>
    <n v="83"/>
    <x v="0"/>
    <s v="002297"/>
    <s v="1ф"/>
    <s v="5-60А"/>
    <s v="2005"/>
    <s v="66273"/>
    <s v="МИРТЕК-12-РУ"/>
    <s v="6220160126350"/>
    <d v="2022-12-02T00:00:00"/>
    <s v="0"/>
    <s v="в подъезде"/>
    <d v="2023-02-07T00:00:00"/>
    <s v="5618"/>
    <s v="Подряд."/>
  </r>
  <r>
    <n v="2792"/>
    <d v="2022-08-24T00:00:00"/>
    <x v="2"/>
    <s v="Молодцова Надежда Ивановна"/>
    <n v="100404481"/>
    <x v="6"/>
    <s v="Чебоксары"/>
    <s v="Московский проспект"/>
    <s v="19/5"/>
    <n v="92"/>
    <x v="0"/>
    <s v="039329"/>
    <s v="1ф"/>
    <s v="5-60А"/>
    <s v="1994"/>
    <s v="25605"/>
    <s v="МИРТЕК-12-РУ"/>
    <s v="6220160127300"/>
    <d v="2022-12-02T00:00:00"/>
    <s v="0"/>
    <s v="в подъезде"/>
    <d v="2023-01-21T00:00:00"/>
    <s v="5488"/>
    <s v="Подряд."/>
  </r>
  <r>
    <n v="2793"/>
    <d v="2022-08-24T00:00:00"/>
    <x v="2"/>
    <s v="Вагапова Зоя Степановна"/>
    <n v="100372220"/>
    <x v="4"/>
    <s v="Чебоксары"/>
    <s v="Энтузиастов"/>
    <s v="19/1"/>
    <n v="27"/>
    <x v="0"/>
    <s v="023284"/>
    <s v="1ф"/>
    <s v="5-60А"/>
    <s v="2007"/>
    <s v="25364"/>
    <s v="МИРТЕК-12-РУ"/>
    <s v="3220158028621"/>
    <d v="2022-08-01T00:00:00"/>
    <s v="0"/>
    <s v="в подъезде"/>
    <d v="2022-10-25T00:00:00"/>
    <s v="5051"/>
    <s v="Подряд."/>
  </r>
  <r>
    <n v="2794"/>
    <d v="2022-08-24T00:00:00"/>
    <x v="2"/>
    <s v="Долгова Ольга Алексеевна"/>
    <n v="100379991"/>
    <x v="4"/>
    <s v="Чебоксары"/>
    <s v="Энтузиастов"/>
    <s v="19"/>
    <n v="118"/>
    <x v="0"/>
    <s v="039319"/>
    <s v="1ф"/>
    <s v="5-60А"/>
    <s v="2009"/>
    <s v="32577"/>
    <s v="МИРТЕК-12-РУ"/>
    <s v="3220158028624"/>
    <d v="2022-08-01T00:00:00"/>
    <s v="0"/>
    <s v="в подъезде"/>
    <d v="2022-10-25T00:00:00"/>
    <s v="5062"/>
    <s v="Подряд."/>
  </r>
  <r>
    <n v="2795"/>
    <d v="2022-08-24T00:00:00"/>
    <x v="2"/>
    <s v="Храмов Владимир Петрович"/>
    <n v="100370604"/>
    <x v="6"/>
    <s v="Чебоксары"/>
    <s v="Энтузиастов"/>
    <s v="7/2"/>
    <n v="21"/>
    <x v="0"/>
    <n v="6169264"/>
    <s v="1ф"/>
    <s v="5-60А"/>
    <s v="1982"/>
    <s v="67664"/>
    <s v="МИРТЕК-12-РУ"/>
    <s v="6220160127190"/>
    <d v="2022-12-02T00:00:00"/>
    <s v="0"/>
    <s v="в подъезде"/>
    <d v="2023-01-26T00:00:00"/>
    <s v="5541"/>
    <s v="Подряд."/>
  </r>
  <r>
    <n v="2796"/>
    <d v="2022-08-25T00:00:00"/>
    <x v="2"/>
    <s v="Антонов Антон Юрьевич"/>
    <n v="100398787"/>
    <x v="6"/>
    <s v="Чебоксары"/>
    <s v="Чернышевского "/>
    <s v="26"/>
    <n v="97"/>
    <x v="0"/>
    <s v="737458"/>
    <s v="1ф"/>
    <s v="5-60А"/>
    <s v="2001"/>
    <s v="17255"/>
    <s v="МИРТЕК-12-РУ"/>
    <s v="6220160125222"/>
    <d v="2022-12-02T00:00:00"/>
    <s v="0"/>
    <s v="в подъезде"/>
    <d v="2022-02-27T00:00:00"/>
    <s v="6039"/>
    <s v="Подряд."/>
  </r>
  <r>
    <n v="2797"/>
    <d v="2022-08-25T00:00:00"/>
    <x v="2"/>
    <s v="Громова Ирина Николаевна"/>
    <s v="отсутствует"/>
    <x v="4"/>
    <s v="Чебоксары"/>
    <s v="Н. Гастелло"/>
    <s v="15"/>
    <n v="82"/>
    <x v="0"/>
    <s v="20380853"/>
    <s v="1ф"/>
    <s v="5-60А"/>
    <s v="2014"/>
    <s v="10750"/>
    <s v="МИРТЕК-12-РУ"/>
    <s v="3220158029029"/>
    <d v="2022-08-31T00:00:00"/>
    <s v="0"/>
    <s v="в подъезде"/>
    <d v="2022-11-15T00:00:00"/>
    <s v="5169"/>
    <s v="МРО"/>
  </r>
  <r>
    <n v="2798"/>
    <d v="2022-08-25T00:00:00"/>
    <x v="2"/>
    <s v="Цихон Надежда Ильинична"/>
    <n v="100392960"/>
    <x v="6"/>
    <s v="Чебоксары"/>
    <s v="Водопроводная"/>
    <s v="22"/>
    <s v="г/б 8"/>
    <x v="0"/>
    <s v="036462"/>
    <s v="1ф"/>
    <s v="5-60А"/>
    <s v="1995"/>
    <s v="197"/>
    <s v="МИРТЕК-12-РУ"/>
    <s v="6220160124743"/>
    <d v="2022-12-02T00:00:00"/>
    <s v="0"/>
    <s v="в подъезде"/>
    <d v="2023-01-26T00:00:00"/>
    <s v="5535"/>
    <s v="Подряд."/>
  </r>
  <r>
    <n v="2799"/>
    <d v="2022-08-25T00:00:00"/>
    <x v="2"/>
    <s v="Малова Оксана Ивановна"/>
    <n v="100337633"/>
    <x v="6"/>
    <s v="Чебоксары"/>
    <s v="Герцена"/>
    <s v="4"/>
    <n v="40"/>
    <x v="0"/>
    <s v="7002139"/>
    <s v="1ф"/>
    <s v="5-60А"/>
    <s v="2009"/>
    <s v="41992"/>
    <s v="МИРТЕК-12-РУ"/>
    <s v="3220158017855"/>
    <d v="2022-08-01T00:00:00"/>
    <s v="0"/>
    <s v="в подъезде"/>
    <d v="2022-10-07T00:00:00"/>
    <s v="4699"/>
    <s v="Подряд."/>
  </r>
  <r>
    <n v="2800"/>
    <d v="2022-08-25T00:00:00"/>
    <x v="2"/>
    <s v="Азмукова Альфия Мингалиевна"/>
    <n v="100221105"/>
    <x v="4"/>
    <s v="Чебоксары"/>
    <s v="9-ой Пятилетки"/>
    <s v="24"/>
    <n v="75"/>
    <x v="0"/>
    <s v="23160725"/>
    <s v="1ф"/>
    <s v="5-60А"/>
    <s v="2015"/>
    <s v="4999"/>
    <s v="МИРТЕК-12-РУ"/>
    <s v="3220158028790"/>
    <d v="2022-08-31T00:00:00"/>
    <s v="0"/>
    <s v="в подъезде"/>
    <d v="2022-11-22T00:00:00"/>
    <s v="5236"/>
    <s v="МРО"/>
  </r>
  <r>
    <n v="2801"/>
    <d v="2022-08-25T00:00:00"/>
    <x v="2"/>
    <s v="Кукушкина Александра Михайловна"/>
    <s v="отсутствует"/>
    <x v="4"/>
    <s v="Чебоксары"/>
    <s v="пл. Скворцова"/>
    <s v="6"/>
    <n v="13"/>
    <x v="0"/>
    <n v="7004569"/>
    <s v="1ф"/>
    <s v="5-60А"/>
    <s v="2009"/>
    <s v="20573"/>
    <m/>
    <m/>
    <m/>
    <m/>
    <m/>
    <m/>
    <s v="б/н"/>
    <s v="Подряд."/>
  </r>
  <r>
    <n v="2802"/>
    <d v="2022-08-25T00:00:00"/>
    <x v="2"/>
    <s v="Иванова Ксения Владимировна"/>
    <n v="100214115"/>
    <x v="4"/>
    <s v="Чебоксары"/>
    <s v="Ю. Гагарина"/>
    <s v="19"/>
    <n v="21"/>
    <x v="0"/>
    <s v="037600"/>
    <s v="1ф"/>
    <s v="5-60А"/>
    <s v="2008"/>
    <s v="21248"/>
    <s v="МИРТЕК-12-РУ"/>
    <s v="3220158029057"/>
    <d v="2022-08-01T00:00:00"/>
    <s v="0"/>
    <s v="в подъезде"/>
    <d v="2022-10-24T00:00:00"/>
    <s v="5031"/>
    <s v="Подряд."/>
  </r>
  <r>
    <n v="2803"/>
    <d v="2022-08-26T00:00:00"/>
    <x v="2"/>
    <s v="Блинов Владимир Владимирович"/>
    <n v="100384651"/>
    <x v="4"/>
    <s v="Чебоксары"/>
    <s v="Университетская"/>
    <s v="38/3"/>
    <n v="244"/>
    <x v="0"/>
    <s v="007789035032813"/>
    <s v="1ф"/>
    <s v="5-60А"/>
    <s v="2010"/>
    <s v="16824"/>
    <s v="МИРТЕК-12-РУ"/>
    <s v="6220160124755"/>
    <d v="2022-12-02T00:00:00"/>
    <s v="0"/>
    <s v="в подъезде"/>
    <d v="2023-01-26T00:00:00"/>
    <s v="5538"/>
    <s v="Подряд."/>
  </r>
  <r>
    <n v="2804"/>
    <d v="2022-08-26T00:00:00"/>
    <x v="2"/>
    <s v="Никонова Раиса Валерьевна"/>
    <s v="отсутствует"/>
    <x v="4"/>
    <s v="Чебоксары"/>
    <s v="Дементьева"/>
    <s v="1/1"/>
    <n v="137"/>
    <x v="0"/>
    <s v="20839536"/>
    <s v="1ф"/>
    <s v="5-60А"/>
    <s v="2014"/>
    <s v="5805"/>
    <s v="меркурий 201.5"/>
    <s v="46689504"/>
    <d v="2022-08-01T00:00:00"/>
    <s v="0"/>
    <s v="в подъезде"/>
    <m/>
    <s v="б/н"/>
    <s v="Замена в УК"/>
  </r>
  <r>
    <n v="2805"/>
    <d v="2022-08-26T00:00:00"/>
    <x v="2"/>
    <s v="Волкова Лидия Ефимовна"/>
    <s v="отсутствует"/>
    <x v="4"/>
    <s v="Чебоксары"/>
    <s v="Миттова"/>
    <s v="3/2"/>
    <n v="3"/>
    <x v="0"/>
    <s v="21118"/>
    <s v="1ф"/>
    <s v="5-60А"/>
    <s v="2011"/>
    <s v="30558"/>
    <s v="МИРТЕК-12-РУ"/>
    <s v="3220158029090"/>
    <d v="2022-08-31T00:00:00"/>
    <s v="0"/>
    <s v="в подъезде"/>
    <d v="2022-11-15T00:00:00"/>
    <s v="5171"/>
    <s v="Подряд."/>
  </r>
  <r>
    <n v="2806"/>
    <d v="2022-08-26T00:00:00"/>
    <x v="2"/>
    <s v="Дони Надежда Леонидовна"/>
    <s v="отсутствует"/>
    <x v="4"/>
    <s v="Чебоксары"/>
    <s v="б-р Приволжский"/>
    <s v="4"/>
    <n v="4"/>
    <x v="0"/>
    <s v="03157069"/>
    <s v="1ф"/>
    <s v="5-60А"/>
    <s v="2008"/>
    <s v="36363"/>
    <s v="МИРТЕК-12-РУ"/>
    <s v="6220160124741"/>
    <d v="2022-12-02T00:00:00"/>
    <s v="0"/>
    <s v="в подъезде"/>
    <d v="2023-01-26T00:00:00"/>
    <s v="5537"/>
    <s v="Подряд."/>
  </r>
  <r>
    <n v="2807"/>
    <d v="2022-08-26T00:00:00"/>
    <x v="2"/>
    <s v="Васильева Людмила Александровна"/>
    <n v="100240411"/>
    <x v="6"/>
    <s v="Чебоксары"/>
    <s v="Декабристов"/>
    <s v="14/1"/>
    <n v="122"/>
    <x v="0"/>
    <s v="2233575"/>
    <s v="1ф"/>
    <s v="5-60А"/>
    <s v="1986"/>
    <s v="6162"/>
    <s v="МИРТЕК-12-РУ"/>
    <s v="6220160127034"/>
    <d v="2022-12-02T00:00:00"/>
    <s v="0"/>
    <s v="в подъезде"/>
    <d v="2023-01-24T00:00:00"/>
    <s v="5523"/>
    <s v="Подряд."/>
  </r>
  <r>
    <n v="2808"/>
    <d v="2022-08-26T00:00:00"/>
    <x v="2"/>
    <s v="ООО УК №1"/>
    <s v="отсутствует"/>
    <x v="4"/>
    <s v="Чебоксары"/>
    <s v="Дементьева"/>
    <s v="6/1"/>
    <n v="172"/>
    <x v="0"/>
    <n v="17891395"/>
    <s v="1ф"/>
    <s v="5-60А"/>
    <s v="2014"/>
    <s v="5043"/>
    <s v="МИРТЕК-12-РУ"/>
    <s v="6220160126543"/>
    <d v="2022-12-02T00:00:00"/>
    <s v="0"/>
    <s v="в подъезде"/>
    <d v="2023-02-07T00:00:00"/>
    <s v="5619"/>
    <s v="Подряд."/>
  </r>
  <r>
    <n v="2809"/>
    <d v="2022-08-27T00:00:00"/>
    <x v="2"/>
    <s v="Балабин Михаил Иванович"/>
    <s v="отсутствует"/>
    <x v="4"/>
    <s v="Чебоксары"/>
    <s v="Кадыкова"/>
    <s v="11"/>
    <n v="521"/>
    <x v="0"/>
    <s v="06997"/>
    <s v="1ф"/>
    <s v="5-60А"/>
    <s v="2011"/>
    <s v="11132"/>
    <s v="МИРТЕК-12-РУ"/>
    <s v="3220158029066"/>
    <d v="2022-08-31T00:00:00"/>
    <s v="0"/>
    <s v="в подъезде"/>
    <d v="2022-11-17T00:00:00"/>
    <s v="5221"/>
    <s v="МРО"/>
  </r>
  <r>
    <n v="2810"/>
    <d v="2022-08-29T00:00:00"/>
    <x v="2"/>
    <s v="Владимиров Антон Валериевич"/>
    <n v="100294811"/>
    <x v="4"/>
    <s v="Чебоксары"/>
    <s v="Строителей"/>
    <s v="13"/>
    <n v="28"/>
    <x v="0"/>
    <s v="69312"/>
    <s v="1ф"/>
    <s v="5-60А"/>
    <s v="2010"/>
    <s v="3069"/>
    <s v="МИРТЕК-12-РУ"/>
    <s v="3220158028732"/>
    <d v="2022-08-31T00:00:00"/>
    <s v="0"/>
    <s v="в подъезде"/>
    <d v="2022-11-23T00:00:00"/>
    <s v="5239"/>
    <s v="МРО"/>
  </r>
  <r>
    <n v="2811"/>
    <d v="2022-08-29T00:00:00"/>
    <x v="2"/>
    <s v="Сорокин Александр Георгиевич"/>
    <s v="отсутствует"/>
    <x v="6"/>
    <s v="Чебоксары"/>
    <s v="9-ой Пятилетки"/>
    <s v="2/1"/>
    <n v="81"/>
    <x v="0"/>
    <s v="1898228"/>
    <s v="1ф"/>
    <s v="5-60А"/>
    <s v="1961"/>
    <s v="2634"/>
    <s v="МИРТЕК-12-РУ"/>
    <s v="3220158029235"/>
    <d v="2022-08-31T00:00:00"/>
    <s v="0"/>
    <s v="в подъезде"/>
    <d v="2022-12-27T00:00:00"/>
    <s v="5301"/>
    <s v="Подряд."/>
  </r>
  <r>
    <n v="2812"/>
    <d v="2022-08-29T00:00:00"/>
    <x v="2"/>
    <s v="Максимова Наталия Владимировна"/>
    <n v="100317365"/>
    <x v="6"/>
    <s v="Чебоксары"/>
    <s v="М. Горького"/>
    <s v="39/21"/>
    <n v="76"/>
    <x v="0"/>
    <s v="0441630"/>
    <s v="1ф"/>
    <s v="5-60А"/>
    <s v="1978"/>
    <s v="61766"/>
    <s v="МИРТЕК-12-РУ"/>
    <s v="6220160124853"/>
    <d v="2022-12-01T00:00:00"/>
    <s v="0"/>
    <s v="в подъезде"/>
    <d v="2023-01-19T00:00:00"/>
    <s v="5412"/>
    <s v="Подряд."/>
  </r>
  <r>
    <n v="2813"/>
    <d v="2022-08-29T00:00:00"/>
    <x v="2"/>
    <s v="Адюкова Лариса Николаевна"/>
    <n v="100404392"/>
    <x v="6"/>
    <s v="Чебоксары"/>
    <s v="Московский проспект"/>
    <s v="19/5"/>
    <n v="1"/>
    <x v="0"/>
    <s v="040659"/>
    <s v="1ф"/>
    <s v="5-60А"/>
    <s v="1995"/>
    <s v="49682"/>
    <s v="МИРТЕК-12-РУ"/>
    <s v="6220160126515"/>
    <d v="2022-12-07T00:00:00"/>
    <s v="0"/>
    <s v="в подъезде"/>
    <d v="2023-01-21T00:00:00"/>
    <s v="5416"/>
    <s v="Подряд."/>
  </r>
  <r>
    <n v="2814"/>
    <d v="2022-08-29T00:00:00"/>
    <x v="2"/>
    <s v="Аралбаева Антонина Владимировна"/>
    <n v="100404393"/>
    <x v="6"/>
    <s v="Чебоксары"/>
    <s v="Московский проспект"/>
    <s v="19/5"/>
    <n v="2"/>
    <x v="0"/>
    <s v="040540"/>
    <s v="1ф"/>
    <s v="5-60А"/>
    <s v="1995"/>
    <s v="34007"/>
    <s v="МИРТЕК-12-РУ"/>
    <s v="6220160125165"/>
    <d v="2022-12-02T00:00:00"/>
    <s v="0"/>
    <s v="в подъезде"/>
    <d v="2023-01-21T00:00:00"/>
    <s v="5417"/>
    <s v="Подряд."/>
  </r>
  <r>
    <n v="2815"/>
    <d v="2022-08-29T00:00:00"/>
    <x v="2"/>
    <s v="Сысуйкин Александр Владимирович"/>
    <n v="100404394"/>
    <x v="6"/>
    <s v="Чебоксары"/>
    <s v="Московский проспект"/>
    <s v="19/5"/>
    <n v="3"/>
    <x v="0"/>
    <n v="100404394"/>
    <s v="1ф"/>
    <s v="5-60А"/>
    <s v="1995"/>
    <m/>
    <s v="меркурий 201.5"/>
    <s v="46879281"/>
    <d v="2022-12-01T00:00:00"/>
    <s v="2"/>
    <s v="в подъезде"/>
    <d v="2022-11-18T00:00:00"/>
    <s v="б/н"/>
    <s v="Замена в УК"/>
  </r>
  <r>
    <n v="2816"/>
    <d v="2022-08-29T00:00:00"/>
    <x v="2"/>
    <s v="Гапейкин Роман Владимирович"/>
    <n v="100404395"/>
    <x v="6"/>
    <s v="Чебоксары"/>
    <s v="Московский проспект"/>
    <s v="19/5"/>
    <n v="4"/>
    <x v="0"/>
    <s v="040269"/>
    <s v="1ф"/>
    <s v="5-60А"/>
    <s v="1994"/>
    <s v="36471"/>
    <s v="МИРТЕК-12-РУ"/>
    <s v="2230159854535"/>
    <d v="2023-07-12T00:00:00"/>
    <s v="0"/>
    <s v="в подъезде"/>
    <d v="2023-07-12T00:00:00"/>
    <s v="6525"/>
    <s v="ЧЭСК"/>
  </r>
  <r>
    <n v="2817"/>
    <d v="2022-08-29T00:00:00"/>
    <x v="2"/>
    <s v="Федотов Александр Иванович"/>
    <n v="100404396"/>
    <x v="6"/>
    <s v="Чебоксары"/>
    <s v="Московский проспект"/>
    <s v="19/5"/>
    <n v="5"/>
    <x v="0"/>
    <m/>
    <s v="1ф"/>
    <s v="5-60А"/>
    <m/>
    <s v="17528"/>
    <s v="МИРТЕК-12-РУ"/>
    <s v="6220160126212"/>
    <d v="2022-12-07T00:00:00"/>
    <s v="0"/>
    <s v="в подъезде"/>
    <d v="2023-01-21T00:00:00"/>
    <s v="5418"/>
    <s v="Подряд."/>
  </r>
  <r>
    <n v="2818"/>
    <d v="2022-08-29T00:00:00"/>
    <x v="2"/>
    <s v="Печкина Лариса Валерьяновна"/>
    <n v="100404397"/>
    <x v="6"/>
    <s v="Чебоксары"/>
    <s v="Московский проспект"/>
    <s v="19/5"/>
    <n v="6"/>
    <x v="0"/>
    <n v="100404397"/>
    <s v="1ф"/>
    <s v="5-60А"/>
    <s v="1995"/>
    <s v="32282"/>
    <s v="МИРТЕК-12-РУ"/>
    <s v="6220160125010"/>
    <d v="2022-12-02T00:00:00"/>
    <s v="2"/>
    <s v="в подъезде"/>
    <d v="2023-01-21T00:00:00"/>
    <s v="5419"/>
    <s v="Подряд."/>
  </r>
  <r>
    <n v="2819"/>
    <d v="2022-08-29T00:00:00"/>
    <x v="2"/>
    <s v="Елисеева Наталья Михайловна"/>
    <n v="100404399"/>
    <x v="6"/>
    <s v="Чебоксары"/>
    <s v="Московский проспект"/>
    <s v="19/5"/>
    <n v="8"/>
    <x v="0"/>
    <s v="037431"/>
    <s v="1ф"/>
    <s v="5-60А"/>
    <s v="1995"/>
    <s v="13784"/>
    <s v="МИРТЕК-12-РУ"/>
    <s v="6220160126590"/>
    <d v="2022-12-02T00:00:00"/>
    <s v="2"/>
    <s v="в подъезде"/>
    <d v="2023-01-21T00:00:00"/>
    <s v="5421"/>
    <s v="Подряд."/>
  </r>
  <r>
    <n v="2820"/>
    <d v="2022-08-29T00:00:00"/>
    <x v="2"/>
    <s v="Иванова Лилия Юрьевна"/>
    <n v="100404400"/>
    <x v="6"/>
    <s v="Чебоксары"/>
    <s v="Московский проспект"/>
    <s v="19/5"/>
    <n v="9"/>
    <x v="0"/>
    <s v="039342"/>
    <s v="1ф"/>
    <s v="5-60А"/>
    <s v="1994"/>
    <s v="21581"/>
    <s v="МИРТЕК-12-РУ"/>
    <s v="6220160125399"/>
    <d v="2022-12-03T00:00:00"/>
    <s v="0"/>
    <s v="в подъезде"/>
    <d v="2023-01-22T00:00:00"/>
    <s v="5422"/>
    <s v="Подряд."/>
  </r>
  <r>
    <n v="2821"/>
    <d v="2022-08-29T00:00:00"/>
    <x v="2"/>
    <s v="Чернышева Ольга Ивановна"/>
    <n v="100404401"/>
    <x v="6"/>
    <s v="Чебоксары"/>
    <s v="Московский проспект"/>
    <s v="19/5"/>
    <n v="10"/>
    <x v="0"/>
    <s v="054304"/>
    <s v="1ф"/>
    <s v="5-60А"/>
    <s v="1995"/>
    <s v="40859"/>
    <s v="МИРТЕК-12-РУ"/>
    <s v="6220160126104"/>
    <d v="2022-12-03T00:00:00"/>
    <s v="0"/>
    <s v="в подъезде"/>
    <d v="2023-01-22T00:00:00"/>
    <s v="5423"/>
    <s v="Подряд."/>
  </r>
  <r>
    <n v="2822"/>
    <d v="2022-08-29T00:00:00"/>
    <x v="2"/>
    <s v="Коновалова Наталия Александровна"/>
    <n v="100404402"/>
    <x v="6"/>
    <s v="Чебоксары"/>
    <s v="Московский проспект"/>
    <s v="19/5"/>
    <n v="11"/>
    <x v="0"/>
    <s v="720955"/>
    <s v="1ф"/>
    <s v="5-60А"/>
    <s v="2004"/>
    <s v="33569"/>
    <s v="МИРТЕК-12-РУ"/>
    <s v="6220160126109"/>
    <d v="2022-12-03T00:00:00"/>
    <s v="0"/>
    <s v="в подъезде"/>
    <d v="2023-01-22T00:00:00"/>
    <s v="5424"/>
    <s v="Подряд."/>
  </r>
  <r>
    <n v="2823"/>
    <d v="2022-08-29T00:00:00"/>
    <x v="2"/>
    <s v="Шашкова Елена Геннадьевна"/>
    <n v="100404403"/>
    <x v="6"/>
    <s v="Чебоксары"/>
    <s v="Московский проспект"/>
    <s v="19/5"/>
    <n v="12"/>
    <x v="0"/>
    <s v="052803"/>
    <s v="1ф"/>
    <s v="5-60А"/>
    <s v="1995"/>
    <s v="71003"/>
    <s v="МИРТЕК-12-РУ"/>
    <s v="6220160126098"/>
    <d v="2022-12-03T00:00:00"/>
    <s v="0"/>
    <s v="в подъезде"/>
    <d v="2023-01-22T00:00:00"/>
    <s v="5425"/>
    <s v="Подряд."/>
  </r>
  <r>
    <n v="2824"/>
    <d v="2022-08-29T00:00:00"/>
    <x v="2"/>
    <s v="Григорьева Марина Николаевна"/>
    <n v="100404405"/>
    <x v="6"/>
    <s v="Чебоксары"/>
    <s v="Московский проспект"/>
    <s v="19/5"/>
    <n v="14"/>
    <x v="0"/>
    <s v="053211"/>
    <s v="1ф"/>
    <s v="5-60А"/>
    <s v="1995"/>
    <s v="26224"/>
    <s v="МИРТЕК-12-РУ"/>
    <s v="6220160125023"/>
    <d v="2022-12-02T00:00:00"/>
    <s v="0"/>
    <s v="в подъезде"/>
    <d v="2023-01-23T00:00:00"/>
    <s v="5426"/>
    <s v="Подряд."/>
  </r>
  <r>
    <n v="2825"/>
    <d v="2022-08-29T00:00:00"/>
    <x v="2"/>
    <s v="Королев Владимир Александрович"/>
    <n v="100404407"/>
    <x v="6"/>
    <s v="Чебоксары"/>
    <s v="Московский проспект"/>
    <s v="19/5"/>
    <n v="16"/>
    <x v="0"/>
    <s v="052893"/>
    <s v="1ф"/>
    <s v="5-60А"/>
    <s v="1995"/>
    <s v="28183"/>
    <s v="МИРТЕК-12-РУ"/>
    <s v="6220160125145"/>
    <d v="2022-12-07T00:00:00"/>
    <s v="0"/>
    <s v="в подъезде"/>
    <d v="2023-01-21T00:00:00"/>
    <s v="5428"/>
    <s v="Подряд."/>
  </r>
  <r>
    <n v="2826"/>
    <d v="2022-08-29T00:00:00"/>
    <x v="2"/>
    <s v="Егорова Галина Васильевна"/>
    <n v="100404408"/>
    <x v="6"/>
    <s v="Чебоксары"/>
    <s v="Московский проспект"/>
    <s v="19/5"/>
    <n v="17"/>
    <x v="0"/>
    <s v="037441"/>
    <s v="1ф"/>
    <s v="5-60А"/>
    <s v="1995"/>
    <s v="16488"/>
    <s v="МИРТЕК-12-РУ"/>
    <s v="6220160124753"/>
    <d v="2022-12-02T00:00:00"/>
    <s v="0"/>
    <s v="в подъезде"/>
    <d v="2023-01-21T00:00:00"/>
    <s v="5429"/>
    <s v="Подряд."/>
  </r>
  <r>
    <n v="2827"/>
    <d v="2022-08-29T00:00:00"/>
    <x v="2"/>
    <s v="Смирнов Юрий Иванович"/>
    <n v="100404409"/>
    <x v="6"/>
    <s v="Чебоксары"/>
    <s v="Московский проспект"/>
    <s v="19/5"/>
    <n v="18"/>
    <x v="0"/>
    <s v="039732"/>
    <s v="1ф"/>
    <s v="5-60А"/>
    <s v="1995"/>
    <s v="43473"/>
    <s v="МИРТЕК-12-РУ"/>
    <s v="6220160125170"/>
    <d v="2022-12-02T00:00:00"/>
    <s v="0"/>
    <s v="в подъезде"/>
    <d v="2023-01-21T00:00:00"/>
    <s v="5430"/>
    <s v="Подряд."/>
  </r>
  <r>
    <n v="2828"/>
    <d v="2022-08-29T00:00:00"/>
    <x v="2"/>
    <s v="Будакова Наталья Евгеньевна"/>
    <n v="100404410"/>
    <x v="6"/>
    <s v="Чебоксары"/>
    <s v="Московский проспект"/>
    <s v="19/5"/>
    <n v="19"/>
    <x v="0"/>
    <s v="054314"/>
    <s v="1ф"/>
    <s v="5-60А"/>
    <s v="1995"/>
    <s v="39073"/>
    <s v="МИРТЕК-12-РУ"/>
    <s v="6220160126105"/>
    <d v="2022-12-03T00:00:00"/>
    <s v="0"/>
    <s v="в подъезде"/>
    <d v="2023-01-22T00:00:00"/>
    <s v="5431"/>
    <s v="Подряд."/>
  </r>
  <r>
    <n v="2829"/>
    <d v="2022-08-29T00:00:00"/>
    <x v="2"/>
    <s v="Шарова Светлана Николаевна"/>
    <n v="100404411"/>
    <x v="6"/>
    <s v="Чебоксары"/>
    <s v="Московский проспект"/>
    <s v="19/5"/>
    <n v="20"/>
    <x v="0"/>
    <s v="051573"/>
    <s v="1ф"/>
    <s v="5-60А"/>
    <s v="1995"/>
    <s v="35111"/>
    <s v="МИРТЕК-12-РУ"/>
    <s v="6220160126912"/>
    <d v="2022-12-02T00:00:00"/>
    <s v="0"/>
    <s v="в подъезде"/>
    <d v="2023-01-22T00:00:00"/>
    <s v="5432"/>
    <s v="Подряд."/>
  </r>
  <r>
    <n v="2830"/>
    <d v="2022-08-29T00:00:00"/>
    <x v="2"/>
    <s v="Григорьев Сергей Геральдович"/>
    <n v="100404412"/>
    <x v="6"/>
    <s v="Чебоксары"/>
    <s v="Московский проспект"/>
    <s v="19/5"/>
    <n v="21"/>
    <x v="0"/>
    <s v="051230"/>
    <s v="1ф"/>
    <s v="5-60А"/>
    <s v="1995"/>
    <s v="19058"/>
    <s v="МИРТЕК-12-РУ"/>
    <s v="6220160125460"/>
    <d v="2022-12-02T00:00:00"/>
    <s v="0"/>
    <s v="в подъезде"/>
    <d v="2023-01-22T00:00:00"/>
    <s v="5433"/>
    <s v="Подряд."/>
  </r>
  <r>
    <n v="2831"/>
    <d v="2022-08-29T00:00:00"/>
    <x v="2"/>
    <s v="Михайлова Инна Николаевна"/>
    <n v="100404413"/>
    <x v="6"/>
    <s v="Чебоксары"/>
    <s v="Московский проспект"/>
    <s v="19/5"/>
    <n v="22"/>
    <x v="0"/>
    <s v="053916"/>
    <s v="1ф"/>
    <s v="5-60А"/>
    <s v="1995"/>
    <s v="66000"/>
    <s v="МИРТЕК-12-РУ"/>
    <s v="6220160125552"/>
    <d v="2022-12-02T00:00:00"/>
    <s v="0"/>
    <s v="в подъезде"/>
    <d v="2023-01-22T00:00:00"/>
    <s v="5434"/>
    <s v="Подряд."/>
  </r>
  <r>
    <n v="2832"/>
    <d v="2022-08-29T00:00:00"/>
    <x v="2"/>
    <s v="Емелин Александр Александрович"/>
    <n v="100404414"/>
    <x v="6"/>
    <s v="Чебоксары"/>
    <s v="Московский проспект"/>
    <s v="19/5"/>
    <n v="23"/>
    <x v="0"/>
    <s v="049293"/>
    <s v="1ф"/>
    <s v="5-60А"/>
    <s v="1995"/>
    <s v="50591"/>
    <s v="МИРТЕК-12-РУ"/>
    <s v="6220160125365"/>
    <d v="2022-12-02T00:00:00"/>
    <s v="0"/>
    <s v="в подъезде"/>
    <d v="2023-01-22T00:00:00"/>
    <s v="5435"/>
    <s v="Подряд."/>
  </r>
  <r>
    <n v="2833"/>
    <d v="2022-08-29T00:00:00"/>
    <x v="2"/>
    <s v="Сергеев Николай Васильевич"/>
    <n v="100404415"/>
    <x v="6"/>
    <s v="Чебоксары"/>
    <s v="Московский проспект"/>
    <s v="19/5"/>
    <n v="24"/>
    <x v="0"/>
    <s v="049294"/>
    <s v="1ф"/>
    <s v="5-60А"/>
    <s v="1995"/>
    <s v="39209"/>
    <s v="МИРТЕК-12-РУ"/>
    <s v="6220160126785"/>
    <d v="2022-12-03T00:00:00"/>
    <s v="0"/>
    <s v="в подъезде"/>
    <d v="2023-01-22T00:00:00"/>
    <s v="5436"/>
    <s v="Подряд."/>
  </r>
  <r>
    <n v="2834"/>
    <d v="2022-08-29T00:00:00"/>
    <x v="2"/>
    <s v="Богданов Сергей Николаевич"/>
    <n v="100404416"/>
    <x v="6"/>
    <s v="Чебоксары"/>
    <s v="Московский проспект"/>
    <s v="19/5"/>
    <n v="25"/>
    <x v="0"/>
    <s v="052810"/>
    <s v="1ф"/>
    <s v="5-60А"/>
    <s v="1995"/>
    <s v="44995"/>
    <s v="МИРТЕК-12-РУ"/>
    <s v="6220160125200"/>
    <d v="2022-12-02T00:00:00"/>
    <s v="0"/>
    <s v="в подъезде"/>
    <d v="2023-01-21T00:00:00"/>
    <s v="5437"/>
    <s v="Подряд."/>
  </r>
  <r>
    <n v="2835"/>
    <d v="2022-08-29T00:00:00"/>
    <x v="2"/>
    <s v="Мельникова Марина Петровна"/>
    <n v="100404417"/>
    <x v="6"/>
    <s v="Чебоксары"/>
    <s v="Московский проспект"/>
    <s v="19/5"/>
    <n v="26"/>
    <x v="0"/>
    <s v="054305"/>
    <s v="1ф"/>
    <s v="5-60А"/>
    <s v="1995"/>
    <s v="46041"/>
    <s v="МИРТЕК-12-РУ"/>
    <s v="6220160125089"/>
    <d v="2022-12-02T00:00:00"/>
    <s v="0"/>
    <s v="в подъезде"/>
    <d v="2023-01-21T00:00:00"/>
    <s v="5438"/>
    <s v="Подряд."/>
  </r>
  <r>
    <n v="2836"/>
    <d v="2022-08-29T00:00:00"/>
    <x v="2"/>
    <s v="Румянцева Алена Владимировна"/>
    <n v="100404418"/>
    <x v="6"/>
    <s v="Чебоксары"/>
    <s v="Московский проспект"/>
    <s v="19/5"/>
    <n v="27"/>
    <x v="0"/>
    <s v="048944"/>
    <s v="1ф"/>
    <s v="5-60А"/>
    <s v="1995"/>
    <s v="39834"/>
    <s v="МИРТЕК-12-РУ"/>
    <s v="6220160126909"/>
    <d v="2022-12-02T00:00:00"/>
    <s v="0"/>
    <s v="в подъезде"/>
    <d v="2023-01-21T00:00:00"/>
    <s v="5439"/>
    <s v="Подряд."/>
  </r>
  <r>
    <n v="2837"/>
    <d v="2022-08-29T00:00:00"/>
    <x v="2"/>
    <s v="Куракова Альбина Дмитриевна"/>
    <n v="100404420"/>
    <x v="6"/>
    <s v="Чебоксары"/>
    <s v="Московский проспект"/>
    <s v="19/5"/>
    <n v="29"/>
    <x v="0"/>
    <s v="051720"/>
    <s v="1ф"/>
    <s v="5-60А"/>
    <s v="1995"/>
    <s v="62836"/>
    <s v="МИРТЕК-12-РУ"/>
    <s v="6220160124945"/>
    <d v="2022-12-02T00:00:00"/>
    <s v="0"/>
    <s v="в подъезде"/>
    <d v="2023-01-21T00:00:00"/>
    <s v="5441"/>
    <s v="Подряд."/>
  </r>
  <r>
    <n v="2838"/>
    <d v="2022-08-29T00:00:00"/>
    <x v="2"/>
    <s v="Чумаков Александр Владимирович"/>
    <n v="100404421"/>
    <x v="6"/>
    <s v="Чебоксары"/>
    <s v="Московский проспект"/>
    <s v="19/5"/>
    <n v="30"/>
    <x v="0"/>
    <s v="049879"/>
    <s v="1ф"/>
    <s v="5-60А"/>
    <s v="1995"/>
    <s v="27796"/>
    <s v="МИРТЕК-12-РУ"/>
    <s v="6220160125340"/>
    <d v="2022-12-02T00:00:00"/>
    <s v="0"/>
    <s v="в подъезде"/>
    <d v="2023-01-21T00:00:00"/>
    <s v="5442"/>
    <s v="Подряд."/>
  </r>
  <r>
    <n v="2839"/>
    <d v="2022-08-29T00:00:00"/>
    <x v="2"/>
    <s v="Брикер Мария Владиславовна"/>
    <n v="100404422"/>
    <x v="6"/>
    <s v="Чебоксары"/>
    <s v="Московский проспект"/>
    <s v="19/5"/>
    <n v="31"/>
    <x v="0"/>
    <s v="052899"/>
    <s v="1ф"/>
    <s v="5-60А"/>
    <s v="1995"/>
    <s v="20812"/>
    <s v="МИРТЕК-12-РУ"/>
    <s v="6220160126335"/>
    <d v="2022-12-02T00:00:00"/>
    <s v="0"/>
    <s v="в подъезде"/>
    <d v="2023-01-21T00:00:00"/>
    <s v="5443"/>
    <s v="Подряд."/>
  </r>
  <r>
    <n v="2840"/>
    <d v="2022-08-29T00:00:00"/>
    <x v="2"/>
    <s v="Матвеева Руфина Петровна"/>
    <n v="100404423"/>
    <x v="6"/>
    <s v="Чебоксары"/>
    <s v="Московский проспект"/>
    <s v="19/5"/>
    <n v="32"/>
    <x v="0"/>
    <s v="040216"/>
    <s v="1ф"/>
    <s v="5-60А"/>
    <s v="1994"/>
    <s v="37645"/>
    <s v="МИРТЕК-12-РУ"/>
    <s v="6220160125519"/>
    <d v="2022-12-02T00:00:00"/>
    <s v="0"/>
    <s v="в подъезде"/>
    <d v="2023-01-21T00:00:00"/>
    <s v="5444"/>
    <s v="Подряд."/>
  </r>
  <r>
    <n v="2841"/>
    <d v="2022-08-29T00:00:00"/>
    <x v="2"/>
    <s v="Чечнева Надежда Николаевна"/>
    <n v="100404425"/>
    <x v="6"/>
    <s v="Чебоксары"/>
    <s v="Московский проспект"/>
    <s v="19/5"/>
    <n v="34"/>
    <x v="0"/>
    <s v="040655"/>
    <s v="1ф"/>
    <s v="5-60А"/>
    <s v="1994"/>
    <s v="53771"/>
    <s v="МИРТЕК-12-РУ"/>
    <s v="6220160125212"/>
    <d v="2022-12-02T00:00:00"/>
    <s v="0"/>
    <s v="в подъезде"/>
    <d v="2023-01-21T00:00:00"/>
    <s v="5445"/>
    <s v="Подряд."/>
  </r>
  <r>
    <n v="2842"/>
    <d v="2022-08-29T00:00:00"/>
    <x v="2"/>
    <s v="Климов Игорь Александрович"/>
    <n v="100404426"/>
    <x v="6"/>
    <s v="Чебоксары"/>
    <s v="Московский проспект"/>
    <s v="19/5"/>
    <n v="35"/>
    <x v="0"/>
    <s v="001016"/>
    <s v="1ф"/>
    <s v="5-60А"/>
    <s v="2006"/>
    <s v="41724"/>
    <s v="МИРТЕК-12-РУ"/>
    <s v="6220160126306"/>
    <d v="2022-12-02T00:00:00"/>
    <s v="1"/>
    <s v="в подъезде"/>
    <d v="2023-01-21T00:00:00"/>
    <s v="5446"/>
    <s v="Подряд."/>
  </r>
  <r>
    <n v="2843"/>
    <d v="2022-08-29T00:00:00"/>
    <x v="2"/>
    <s v="Воронцова Ирина Афиногеновна"/>
    <n v="100404427"/>
    <x v="6"/>
    <s v="Чебоксары"/>
    <s v="Московский проспект"/>
    <s v="19/5"/>
    <n v="37"/>
    <x v="0"/>
    <s v="051207"/>
    <s v="1ф"/>
    <s v="5-60А"/>
    <s v="1995"/>
    <s v="49131"/>
    <s v="МИРТЕК-12-РУ"/>
    <s v="6220160126187"/>
    <d v="2022-12-02T00:00:00"/>
    <s v="0"/>
    <s v="в подъезде"/>
    <d v="2023-01-21T00:00:00"/>
    <s v="5447"/>
    <s v="Подряд."/>
  </r>
  <r>
    <n v="2844"/>
    <d v="2022-08-29T00:00:00"/>
    <x v="2"/>
    <s v="Насакина Татьяна Вениаминовна"/>
    <n v="100404428"/>
    <x v="6"/>
    <s v="Чебоксары"/>
    <s v="Московский проспект"/>
    <s v="19/5"/>
    <n v="38"/>
    <x v="0"/>
    <s v="049270"/>
    <s v="1ф"/>
    <s v="5-60А"/>
    <s v="1995"/>
    <s v="51755"/>
    <s v="МИРТЕК-12-РУ"/>
    <s v="6220160125370"/>
    <d v="2022-12-02T00:00:00"/>
    <s v="0"/>
    <s v="в подъезде"/>
    <d v="2023-01-21T00:00:00"/>
    <s v="5448"/>
    <s v="Подряд."/>
  </r>
  <r>
    <n v="2845"/>
    <d v="2022-08-29T00:00:00"/>
    <x v="2"/>
    <s v="Федотова Юлия Валерьяновна"/>
    <n v="100404429"/>
    <x v="6"/>
    <s v="Чебоксары"/>
    <s v="Московский проспект"/>
    <s v="19/5"/>
    <n v="39"/>
    <x v="0"/>
    <s v="054313"/>
    <s v="1ф"/>
    <s v="5-60А"/>
    <s v="1995"/>
    <s v="21196"/>
    <s v="МИРТЕК-12-РУ"/>
    <s v="6220160124912"/>
    <d v="2022-12-02T00:00:00"/>
    <s v="0"/>
    <s v="в подъезде"/>
    <d v="2023-01-21T00:00:00"/>
    <s v="5449"/>
    <s v="Подряд."/>
  </r>
  <r>
    <n v="2846"/>
    <d v="2022-08-29T00:00:00"/>
    <x v="2"/>
    <s v="Павлов Олег Александрович"/>
    <n v="100404430"/>
    <x v="6"/>
    <s v="Чебоксары"/>
    <s v="Московский проспект"/>
    <s v="19/5"/>
    <n v="40"/>
    <x v="0"/>
    <s v="052801"/>
    <s v="1ф"/>
    <s v="5-60А"/>
    <s v="1995"/>
    <s v="29945"/>
    <s v="МИРТЕК-12-РУ"/>
    <s v="6220160125743"/>
    <d v="2022-12-02T00:00:00"/>
    <s v="2"/>
    <s v="в подъезде"/>
    <d v="2023-01-21T00:00:00"/>
    <s v="5450"/>
    <s v="Подряд."/>
  </r>
  <r>
    <n v="2847"/>
    <d v="2022-08-29T00:00:00"/>
    <x v="2"/>
    <s v="Яковлева Людмила Леонидовна"/>
    <n v="100404431"/>
    <x v="6"/>
    <s v="Чебоксары"/>
    <s v="Московский проспект"/>
    <s v="19/5"/>
    <n v="41"/>
    <x v="0"/>
    <s v="040650"/>
    <s v="1ф"/>
    <s v="5-60А"/>
    <s v="1994"/>
    <s v="22370"/>
    <s v="МИРТЕК-12-РУ"/>
    <s v="6220160126477"/>
    <d v="2022-12-02T00:00:00"/>
    <s v="0"/>
    <s v="в подъезде"/>
    <d v="2023-01-21T00:00:00"/>
    <s v="5451"/>
    <s v="Подряд."/>
  </r>
  <r>
    <n v="2848"/>
    <d v="2022-08-29T00:00:00"/>
    <x v="2"/>
    <s v="Лодина Раиса Максимовна"/>
    <n v="100404432"/>
    <x v="6"/>
    <s v="Чебоксары"/>
    <s v="Московский проспект"/>
    <s v="19/5"/>
    <n v="42"/>
    <x v="0"/>
    <s v="039338"/>
    <s v="1ф"/>
    <s v="5-60А"/>
    <s v="1994"/>
    <s v="25404"/>
    <s v="МИРТЕК-12-РУ"/>
    <s v="6220160126519"/>
    <d v="2022-12-02T00:00:00"/>
    <s v="0"/>
    <s v="в подъезде"/>
    <d v="2023-01-21T00:00:00"/>
    <s v="5452"/>
    <s v="Подряд."/>
  </r>
  <r>
    <n v="2849"/>
    <d v="2022-08-29T00:00:00"/>
    <x v="2"/>
    <s v="Александров Георгий Леонидович"/>
    <n v="100404433"/>
    <x v="6"/>
    <s v="Чебоксары"/>
    <s v="Московский проспект"/>
    <s v="19/5"/>
    <n v="43"/>
    <x v="0"/>
    <s v="039339"/>
    <s v="1ф"/>
    <s v="5-60А"/>
    <s v="1994"/>
    <s v="37600"/>
    <s v="МИРТЕК-12-РУ"/>
    <s v="6220160126343"/>
    <d v="2022-12-02T00:00:00"/>
    <s v="0"/>
    <s v="в подъезде"/>
    <d v="2023-01-21T00:00:00"/>
    <s v="5453"/>
    <s v="Подряд."/>
  </r>
  <r>
    <n v="2850"/>
    <d v="2022-08-29T00:00:00"/>
    <x v="2"/>
    <s v="Иванов Юрий Иванович"/>
    <n v="100404434"/>
    <x v="6"/>
    <s v="Чебоксары"/>
    <s v="Московский проспект"/>
    <s v="19/5"/>
    <n v="44"/>
    <x v="0"/>
    <s v="052812"/>
    <s v="1ф"/>
    <s v="5-60А"/>
    <s v="1995"/>
    <m/>
    <s v="меркурий 201.5"/>
    <s v="47423666"/>
    <d v="2022-11-01T00:00:00"/>
    <s v="0"/>
    <s v="в подъезде"/>
    <d v="2022-11-07T00:00:00"/>
    <s v="б/н"/>
    <s v="Замена в УК"/>
  </r>
  <r>
    <n v="2851"/>
    <d v="2022-08-29T00:00:00"/>
    <x v="2"/>
    <s v="Ильина Вероника Петровна"/>
    <n v="100404435"/>
    <x v="6"/>
    <s v="Чебоксары"/>
    <s v="Московский проспект"/>
    <s v="19/5"/>
    <n v="45"/>
    <x v="0"/>
    <s v="040651"/>
    <s v="1ф"/>
    <s v="5-60А"/>
    <s v="1994"/>
    <s v="26326"/>
    <s v="МИРТЕК-12-РУ"/>
    <s v="6220160126064"/>
    <d v="2022-12-02T00:00:00"/>
    <s v="0"/>
    <s v="в подъезде"/>
    <d v="2023-01-31T00:00:00"/>
    <s v="5577"/>
    <s v="Подряд."/>
  </r>
  <r>
    <n v="2852"/>
    <d v="2022-08-29T00:00:00"/>
    <x v="2"/>
    <s v="Петров Евгений Германович"/>
    <n v="100404436"/>
    <x v="6"/>
    <s v="Чебоксары"/>
    <s v="Московский проспект"/>
    <s v="19/5"/>
    <n v="46"/>
    <x v="0"/>
    <s v="040663"/>
    <s v="1ф"/>
    <s v="5-60А"/>
    <s v="1994"/>
    <s v="73220"/>
    <s v="МИРТЕК-12-РУ"/>
    <s v="6220160126357"/>
    <d v="2022-12-02T00:00:00"/>
    <s v="0"/>
    <s v="в подъезде"/>
    <d v="2023-01-21T00:00:00"/>
    <s v="5454"/>
    <s v="Подряд."/>
  </r>
  <r>
    <n v="2853"/>
    <d v="2022-08-29T00:00:00"/>
    <x v="2"/>
    <s v="Романов Леонид Романович"/>
    <n v="100404437"/>
    <x v="6"/>
    <s v="Чебоксары"/>
    <s v="Московский проспект"/>
    <s v="19/5"/>
    <n v="47"/>
    <x v="0"/>
    <s v="048950"/>
    <s v="1ф"/>
    <s v="5-60А"/>
    <s v="1995"/>
    <s v="4683"/>
    <s v="МИРТЕК-12-РУ"/>
    <s v="6220160124740"/>
    <d v="2022-12-02T00:00:00"/>
    <s v="0"/>
    <s v="в подъезде"/>
    <d v="2023-01-21T00:00:00"/>
    <s v="5455"/>
    <s v="Подряд."/>
  </r>
  <r>
    <n v="2854"/>
    <d v="2022-08-29T00:00:00"/>
    <x v="2"/>
    <s v="Куршев Александр Викторович"/>
    <n v="100404438"/>
    <x v="6"/>
    <s v="Чебоксары"/>
    <s v="Московский проспект"/>
    <s v="19/5"/>
    <n v="48"/>
    <x v="0"/>
    <s v="039341"/>
    <s v="1ф"/>
    <s v="5-60А"/>
    <s v="1995"/>
    <s v="49842"/>
    <s v="МИРТЕК-12-РУ"/>
    <s v="6220160124712"/>
    <d v="2022-12-02T00:00:00"/>
    <s v="0"/>
    <s v="в подъезде"/>
    <d v="2023-01-21T00:00:00"/>
    <s v="5456"/>
    <s v="Подряд."/>
  </r>
  <r>
    <n v="2855"/>
    <d v="2022-08-29T00:00:00"/>
    <x v="2"/>
    <s v="Лысенин Николай Петрович"/>
    <n v="100404439"/>
    <x v="6"/>
    <s v="Чебоксары"/>
    <s v="Московский проспект"/>
    <s v="19/5"/>
    <n v="49"/>
    <x v="0"/>
    <s v="048463"/>
    <s v="1ф"/>
    <s v="5-60А"/>
    <s v="1995"/>
    <s v="55305"/>
    <s v="МИРТЕК-12-РУ"/>
    <s v="6220160125810"/>
    <d v="2022-12-02T00:00:00"/>
    <s v="0"/>
    <s v="в подъезде"/>
    <d v="2023-01-21T00:00:00"/>
    <s v="5457"/>
    <s v="Подряд."/>
  </r>
  <r>
    <n v="2856"/>
    <d v="2022-08-29T00:00:00"/>
    <x v="2"/>
    <s v="Якимов Алексей Аркадьевич"/>
    <n v="100404440"/>
    <x v="6"/>
    <s v="Чебоксары"/>
    <s v="Московский проспект"/>
    <s v="19/5"/>
    <n v="50"/>
    <x v="0"/>
    <n v="48373"/>
    <s v="1ф"/>
    <s v="5-60А"/>
    <s v="1995"/>
    <s v="49098"/>
    <s v="МИРТЕК-12-РУ"/>
    <s v="6220160125354"/>
    <d v="2022-12-02T00:00:00"/>
    <s v="0"/>
    <s v="в подъезде"/>
    <d v="2023-01-21T00:00:00"/>
    <s v="5458"/>
    <s v="Подряд."/>
  </r>
  <r>
    <n v="2857"/>
    <d v="2022-08-29T00:00:00"/>
    <x v="2"/>
    <s v="Филиппов Александр Владиславович"/>
    <n v="100404441"/>
    <x v="6"/>
    <s v="Чебоксары"/>
    <s v="Московский проспект"/>
    <s v="19/5"/>
    <n v="51"/>
    <x v="0"/>
    <s v="050365"/>
    <s v="1ф"/>
    <s v="5-60А"/>
    <s v="1995"/>
    <s v="34542"/>
    <s v="МИРТЕК-12-РУ"/>
    <s v="6220160125003"/>
    <d v="2022-12-02T00:00:00"/>
    <s v="0"/>
    <s v="в подъезде"/>
    <d v="2023-01-21T00:00:00"/>
    <s v="5459"/>
    <s v="Подряд."/>
  </r>
  <r>
    <n v="2858"/>
    <d v="2022-08-29T00:00:00"/>
    <x v="2"/>
    <s v="Данилов Николай Геннадьевич"/>
    <n v="100404442"/>
    <x v="6"/>
    <s v="Чебоксары"/>
    <s v="Московский проспект"/>
    <s v="19/5"/>
    <n v="52"/>
    <x v="0"/>
    <s v="037452"/>
    <s v="1ф"/>
    <s v="5-60А"/>
    <s v="1994"/>
    <s v="52932"/>
    <s v="МИРТЕК-12-РУ"/>
    <s v="6220160125025"/>
    <d v="2022-12-02T00:00:00"/>
    <s v="0"/>
    <s v="в подъезде"/>
    <d v="2023-01-21T00:00:00"/>
    <s v="5460"/>
    <s v="Подряд."/>
  </r>
  <r>
    <n v="2859"/>
    <d v="2022-08-29T00:00:00"/>
    <x v="2"/>
    <s v="Сабурина Екатерина Васильевна"/>
    <n v="100404443"/>
    <x v="6"/>
    <s v="Чебоксары"/>
    <s v="Московский проспект"/>
    <s v="19/5"/>
    <n v="54"/>
    <x v="0"/>
    <s v="238158"/>
    <s v="1ф"/>
    <s v="5-60А"/>
    <s v="1995"/>
    <s v="51276"/>
    <s v="МИРТЕК-12-РУ"/>
    <s v="6220160124761"/>
    <d v="2022-12-02T00:00:00"/>
    <s v="0"/>
    <s v="в подъезде"/>
    <d v="2023-01-21T00:00:00"/>
    <s v="5462"/>
    <s v="Подряд."/>
  </r>
  <r>
    <n v="2860"/>
    <d v="2022-08-29T00:00:00"/>
    <x v="2"/>
    <s v="Аркадьев Петр Петрович"/>
    <n v="100404445"/>
    <x v="6"/>
    <s v="Чебоксары"/>
    <s v="Московский проспект"/>
    <s v="19/5"/>
    <n v="56"/>
    <x v="0"/>
    <s v="235693"/>
    <s v="1ф"/>
    <s v="5-60А"/>
    <s v="2003"/>
    <s v="43786"/>
    <s v="МИРТЕК-12-РУ"/>
    <s v="6220160126765"/>
    <d v="2022-12-02T00:00:00"/>
    <s v="0"/>
    <s v="в подъезде"/>
    <d v="2023-01-21T00:00:00"/>
    <s v="5463"/>
    <s v="Подряд."/>
  </r>
  <r>
    <n v="2861"/>
    <d v="2022-08-29T00:00:00"/>
    <x v="2"/>
    <s v="Николаев Валерий Петрович"/>
    <n v="100404446"/>
    <x v="6"/>
    <s v="Чебоксары"/>
    <s v="Московский проспект"/>
    <s v="19/5"/>
    <n v="57"/>
    <x v="0"/>
    <s v="239255"/>
    <s v="1ф"/>
    <s v="5-60А"/>
    <s v="2003"/>
    <s v="57983"/>
    <s v="МИРТЕК-12-РУ"/>
    <s v="6220160125028"/>
    <d v="2022-12-02T00:00:00"/>
    <s v="0"/>
    <s v="в подъезде"/>
    <d v="2023-01-21T00:00:00"/>
    <s v="5464"/>
    <s v="Подряд."/>
  </r>
  <r>
    <n v="2862"/>
    <d v="2022-08-29T00:00:00"/>
    <x v="2"/>
    <s v="Кузьмина Альбина Ивановна"/>
    <n v="100404447"/>
    <x v="6"/>
    <s v="Чебоксары"/>
    <s v="Московский проспект"/>
    <s v="19/5"/>
    <n v="58"/>
    <x v="0"/>
    <s v="234108"/>
    <s v="1ф"/>
    <s v="5-60А"/>
    <s v="2003"/>
    <s v="19410"/>
    <s v="МИРТЕК-12-РУ"/>
    <s v="6220160126828"/>
    <d v="2022-12-02T00:00:00"/>
    <s v="0"/>
    <s v="в подъезде"/>
    <d v="2023-01-21T00:00:00"/>
    <s v="5465"/>
    <s v="Подряд."/>
  </r>
  <r>
    <n v="2863"/>
    <d v="2022-08-29T00:00:00"/>
    <x v="2"/>
    <s v="Гунин Андрей Германович"/>
    <n v="100404448"/>
    <x v="6"/>
    <s v="Чебоксары"/>
    <s v="Московский проспект"/>
    <s v="19/5"/>
    <n v="59"/>
    <x v="0"/>
    <s v="235732"/>
    <s v="1ф"/>
    <s v="5-60А"/>
    <s v="2003"/>
    <s v="35464"/>
    <s v="МИРТЕК-12-РУ"/>
    <s v="6220160124942"/>
    <d v="2022-12-02T00:00:00"/>
    <s v="0"/>
    <s v="в подъезде"/>
    <d v="2023-01-21T00:00:00"/>
    <s v="5466"/>
    <s v="Подряд."/>
  </r>
  <r>
    <n v="2864"/>
    <d v="2022-08-29T00:00:00"/>
    <x v="2"/>
    <s v="Афанасьев Владимир Владиславович"/>
    <n v="100404450"/>
    <x v="6"/>
    <s v="Чебоксары"/>
    <s v="Московский проспект"/>
    <s v="19/5"/>
    <n v="61"/>
    <x v="0"/>
    <s v="236564"/>
    <s v="1ф"/>
    <s v="5-60А"/>
    <s v="2003"/>
    <s v="28963"/>
    <s v="МИРТЕК-12-РУ"/>
    <s v="6220160125702"/>
    <d v="2022-12-02T00:00:00"/>
    <s v="0"/>
    <s v="в подъезде"/>
    <d v="2023-01-21T00:00:00"/>
    <s v="5467"/>
    <s v="Подряд."/>
  </r>
  <r>
    <n v="2865"/>
    <d v="2022-08-29T00:00:00"/>
    <x v="2"/>
    <s v="Христофоров Станислав Григорьевич"/>
    <n v="100404451"/>
    <x v="6"/>
    <s v="Чебоксары"/>
    <s v="Московский проспект"/>
    <s v="19/5"/>
    <n v="62"/>
    <x v="0"/>
    <s v="235703"/>
    <s v="1ф"/>
    <s v="5-60А"/>
    <s v="2003"/>
    <s v="48765"/>
    <s v="МИРТЕК-12-РУ"/>
    <s v="6220160126026"/>
    <d v="2022-12-02T00:00:00"/>
    <s v="0"/>
    <s v="в подъезде"/>
    <d v="2023-01-21T00:00:00"/>
    <s v="5468"/>
    <s v="Подряд."/>
  </r>
  <r>
    <n v="2866"/>
    <d v="2022-08-29T00:00:00"/>
    <x v="2"/>
    <s v="Якушева Татьяна Николаевна"/>
    <n v="100404452"/>
    <x v="6"/>
    <s v="Чебоксары"/>
    <s v="Московский проспект"/>
    <s v="19/5"/>
    <n v="63"/>
    <x v="0"/>
    <s v="279878"/>
    <s v="1ф"/>
    <s v="5-60А"/>
    <s v="2003"/>
    <s v="71776"/>
    <s v="МИРТЕК-12-РУ"/>
    <s v="6220160125656"/>
    <d v="2022-12-02T00:00:00"/>
    <s v="0"/>
    <s v="в подъезде"/>
    <d v="2023-01-21T00:00:00"/>
    <s v="5469"/>
    <s v="Подряд."/>
  </r>
  <r>
    <n v="2867"/>
    <d v="2022-08-29T00:00:00"/>
    <x v="2"/>
    <s v="Воропаева Лидия Александровна"/>
    <n v="100404453"/>
    <x v="6"/>
    <s v="Чебоксары"/>
    <s v="Московский проспект"/>
    <s v="19/5"/>
    <n v="64"/>
    <x v="0"/>
    <s v="236977"/>
    <s v="1ф"/>
    <s v="5-60А"/>
    <s v="2003"/>
    <s v="58978"/>
    <s v="МИРТЕК-12-РУ"/>
    <s v="6220160125033"/>
    <d v="2022-12-02T00:00:00"/>
    <s v="0"/>
    <s v="в подъезде"/>
    <d v="2023-01-21T00:00:00"/>
    <s v="5470"/>
    <s v="Подряд."/>
  </r>
  <r>
    <n v="2868"/>
    <d v="2022-08-29T00:00:00"/>
    <x v="2"/>
    <s v="Зиновьева Елена Ивановна"/>
    <n v="100404454"/>
    <x v="6"/>
    <s v="Чебоксары"/>
    <s v="Московский проспект"/>
    <s v="19/5"/>
    <n v="65"/>
    <x v="0"/>
    <s v="242371"/>
    <s v="1ф"/>
    <s v="5-60А"/>
    <s v="2003"/>
    <s v="54094"/>
    <s v="МИРТЕК-12-РУ"/>
    <s v="6220160126399"/>
    <d v="2022-12-02T00:00:00"/>
    <s v="0"/>
    <s v="в подъезде"/>
    <d v="2023-01-31T00:00:00"/>
    <s v="5578"/>
    <s v="Подряд."/>
  </r>
  <r>
    <n v="2869"/>
    <d v="2022-08-29T00:00:00"/>
    <x v="2"/>
    <s v="Лушенькин Сергей Николаевич"/>
    <n v="100404455"/>
    <x v="6"/>
    <s v="Чебоксары"/>
    <s v="Московский проспект"/>
    <s v="19/5"/>
    <n v="66"/>
    <x v="0"/>
    <s v="051743"/>
    <s v="1ф"/>
    <s v="5-60А"/>
    <s v="1995"/>
    <s v="40754"/>
    <s v="МИРТЕК-12-РУ"/>
    <s v="6220160126241"/>
    <d v="2022-12-02T00:00:00"/>
    <s v="0"/>
    <s v="в подъезде"/>
    <d v="2023-01-31T00:00:00"/>
    <s v="5579"/>
    <s v="Подряд."/>
  </r>
  <r>
    <n v="2870"/>
    <d v="2022-08-29T00:00:00"/>
    <x v="2"/>
    <s v="Никитин Алексей Иосифович"/>
    <n v="100404456"/>
    <x v="6"/>
    <s v="Чебоксары"/>
    <s v="Московский проспект"/>
    <s v="19/5"/>
    <n v="67"/>
    <x v="0"/>
    <s v="049052"/>
    <s v="1ф"/>
    <s v="5-60А"/>
    <s v="1995"/>
    <s v="53732"/>
    <s v="МИРТЕК-12-РУ"/>
    <s v="6220160127010"/>
    <d v="2022-12-03T00:00:00"/>
    <s v="0"/>
    <s v="в подъезде"/>
    <d v="2023-01-22T00:00:00"/>
    <s v="5471"/>
    <s v="Подряд."/>
  </r>
  <r>
    <n v="2871"/>
    <d v="2022-08-29T00:00:00"/>
    <x v="2"/>
    <s v="Разумова Вера Викторовна"/>
    <n v="100404457"/>
    <x v="6"/>
    <s v="Чебоксары"/>
    <s v="Московский проспект"/>
    <s v="19/5"/>
    <n v="68"/>
    <x v="0"/>
    <s v="235779"/>
    <s v="1ф"/>
    <s v="5-60А"/>
    <s v="2003"/>
    <s v="15709"/>
    <s v="МИРТЕК-12-РУ"/>
    <s v="6220160126680"/>
    <d v="2022-12-02T00:00:00"/>
    <s v="0"/>
    <s v="в подъезде"/>
    <d v="2023-01-22T00:00:00"/>
    <s v="5472"/>
    <s v="Подряд."/>
  </r>
  <r>
    <n v="2872"/>
    <d v="2022-08-29T00:00:00"/>
    <x v="2"/>
    <s v="Толмачева Наталия Викентьевна"/>
    <n v="100404459"/>
    <x v="6"/>
    <s v="Чебоксары"/>
    <s v="Московский проспект"/>
    <s v="19/5"/>
    <n v="70"/>
    <x v="0"/>
    <s v="239843"/>
    <s v="1ф"/>
    <s v="5-60А"/>
    <s v="2003"/>
    <s v="82793"/>
    <s v="МИРТЕК-12-РУ"/>
    <s v="6220160126307"/>
    <d v="2022-12-02T00:00:00"/>
    <s v="0"/>
    <s v="в подъезде"/>
    <d v="2023-01-31T00:00:00"/>
    <s v="5580"/>
    <s v="Подряд."/>
  </r>
  <r>
    <n v="2873"/>
    <d v="2022-08-29T00:00:00"/>
    <x v="2"/>
    <s v="Аникина Тамара Ивановна"/>
    <n v="100404460"/>
    <x v="6"/>
    <s v="Чебоксары"/>
    <s v="Московский проспект"/>
    <s v="19/5"/>
    <n v="71"/>
    <x v="0"/>
    <n v="716727"/>
    <s v="1ф"/>
    <s v="5-60А"/>
    <s v="2004"/>
    <s v="48030"/>
    <s v="МИРТЕК-12-РУ"/>
    <s v="6220160125367"/>
    <d v="2022-12-02T00:00:00"/>
    <s v="0"/>
    <s v="в подъезде"/>
    <d v="2023-01-22T00:00:00"/>
    <s v="5473"/>
    <s v="Подряд."/>
  </r>
  <r>
    <n v="2874"/>
    <d v="2022-08-29T00:00:00"/>
    <x v="2"/>
    <s v="Шачков Юрий Исаевич"/>
    <n v="100404461"/>
    <x v="6"/>
    <s v="Чебоксары"/>
    <s v="Московский проспект"/>
    <s v="19/5"/>
    <n v="72"/>
    <x v="0"/>
    <s v="236753"/>
    <s v="1ф"/>
    <s v="5-60А"/>
    <s v="2003"/>
    <s v="50088"/>
    <s v="МИРТЕК-12-РУ"/>
    <s v="6220160126641"/>
    <d v="2022-12-02T00:00:00"/>
    <s v="0"/>
    <s v="в подъезде"/>
    <d v="2023-01-22T00:00:00"/>
    <s v="5474"/>
    <s v="Подряд."/>
  </r>
  <r>
    <n v="2875"/>
    <d v="2022-08-29T00:00:00"/>
    <x v="2"/>
    <s v="Сиверская Татьяна Анатольевна"/>
    <n v="100404462"/>
    <x v="6"/>
    <s v="Чебоксары"/>
    <s v="Московский проспект"/>
    <s v="19/5"/>
    <n v="73"/>
    <x v="0"/>
    <s v="237645"/>
    <s v="1ф"/>
    <s v="5-60А"/>
    <s v="2003"/>
    <s v="45873"/>
    <s v="МИРТЕК-12-РУ"/>
    <s v="6220160126661"/>
    <d v="2022-12-02T00:00:00"/>
    <s v="0"/>
    <s v="в подъезде"/>
    <d v="2023-01-22T00:00:00"/>
    <s v="5475"/>
    <s v="Подряд."/>
  </r>
  <r>
    <n v="2876"/>
    <d v="2022-08-29T00:00:00"/>
    <x v="2"/>
    <s v="Смирнова Ольга Сергеевна"/>
    <n v="100404463"/>
    <x v="6"/>
    <s v="Чебоксары"/>
    <s v="Московский проспект"/>
    <s v="19/5"/>
    <n v="74"/>
    <x v="0"/>
    <s v="051220"/>
    <s v="1ф"/>
    <s v="5-60А"/>
    <s v="1995"/>
    <s v="56198"/>
    <s v="МИРТЕК-12-РУ"/>
    <s v="6220160125654"/>
    <d v="2022-12-02T00:00:00"/>
    <s v="0"/>
    <s v="в подъезде"/>
    <d v="2023-01-22T00:00:00"/>
    <s v="5476"/>
    <s v="Подряд."/>
  </r>
  <r>
    <n v="2877"/>
    <d v="2022-08-29T00:00:00"/>
    <x v="2"/>
    <s v="Россев Никита Валерьевич"/>
    <n v="100404464"/>
    <x v="6"/>
    <s v="Чебоксары"/>
    <s v="Московский проспект"/>
    <s v="19/5"/>
    <n v="75"/>
    <x v="0"/>
    <s v="006525"/>
    <s v="1ф"/>
    <s v="5-60А"/>
    <s v="2005"/>
    <s v="60534"/>
    <s v="МИРТЕК-12-РУ"/>
    <s v="6220160126589"/>
    <d v="2022-12-02T00:00:00"/>
    <s v="0"/>
    <s v="в подъезде"/>
    <d v="2023-01-31T00:00:00"/>
    <s v="5581"/>
    <s v="Подряд."/>
  </r>
  <r>
    <n v="2878"/>
    <d v="2022-08-29T00:00:00"/>
    <x v="2"/>
    <s v="Макаров Артем Григорьевич"/>
    <n v="100404465"/>
    <x v="6"/>
    <s v="Чебоксары"/>
    <s v="Московский проспект"/>
    <s v="19/5"/>
    <n v="76"/>
    <x v="0"/>
    <s v="237087"/>
    <s v="1ф"/>
    <s v="5-60А"/>
    <s v="2003"/>
    <s v="57858"/>
    <s v="МИРТЕК-12-РУ"/>
    <s v="6220160126037"/>
    <d v="2022-12-02T00:00:00"/>
    <s v="0"/>
    <s v="в подъезде"/>
    <d v="2023-01-31T00:00:00"/>
    <s v="5582"/>
    <s v="Подряд."/>
  </r>
  <r>
    <n v="2879"/>
    <d v="2022-08-29T00:00:00"/>
    <x v="2"/>
    <s v="Муковоз Ольга Владимировна"/>
    <n v="100404466"/>
    <x v="6"/>
    <s v="Чебоксары"/>
    <s v="Московский проспект"/>
    <s v="19/5"/>
    <n v="77"/>
    <x v="0"/>
    <s v="237161"/>
    <s v="1ф"/>
    <s v="5-60А"/>
    <s v="2003"/>
    <s v="70456"/>
    <s v="МИРТЕК-12-РУ"/>
    <s v="3220158029195"/>
    <d v="2022-11-02T00:00:00"/>
    <s v="0"/>
    <s v="в подъезде"/>
    <d v="2022-10-28T00:00:00"/>
    <s v="5187"/>
    <s v="Подряд."/>
  </r>
  <r>
    <n v="2880"/>
    <d v="2022-08-29T00:00:00"/>
    <x v="2"/>
    <s v="Михайлов Димитрий Иванович"/>
    <n v="100404467"/>
    <x v="6"/>
    <s v="Чебоксары"/>
    <s v="Московский проспект"/>
    <s v="19/5"/>
    <n v="78"/>
    <x v="0"/>
    <s v="236950"/>
    <s v="1ф"/>
    <s v="5-60А"/>
    <s v="2003"/>
    <s v="31146"/>
    <s v="МИРТЕК-12-РУ"/>
    <s v="3220158029412"/>
    <d v="2022-11-02T00:00:00"/>
    <s v="0"/>
    <s v="в подъезде"/>
    <d v="2022-10-28T00:00:00"/>
    <s v="5186"/>
    <s v="Подряд."/>
  </r>
  <r>
    <n v="2881"/>
    <d v="2022-08-29T00:00:00"/>
    <x v="2"/>
    <s v="Романов Владислав Геннадьевич"/>
    <n v="100404468"/>
    <x v="6"/>
    <s v="Чебоксары"/>
    <s v="Московский проспект"/>
    <s v="19/5"/>
    <n v="79"/>
    <x v="0"/>
    <s v="236641"/>
    <s v="1ф"/>
    <s v="5-60А"/>
    <s v="2003"/>
    <s v="15537"/>
    <s v="МИРТЕК-12-РУ"/>
    <s v="6220160125638"/>
    <d v="2022-12-02T00:00:00"/>
    <s v="0"/>
    <s v="в подъезде"/>
    <d v="2023-01-21T00:00:00"/>
    <s v="5477"/>
    <s v="Подряд."/>
  </r>
  <r>
    <n v="2882"/>
    <d v="2022-08-29T00:00:00"/>
    <x v="2"/>
    <s v="Куликов Виктор Александрович"/>
    <n v="100404469"/>
    <x v="6"/>
    <s v="Чебоксары"/>
    <s v="Московский проспект"/>
    <s v="19/5"/>
    <n v="80"/>
    <x v="0"/>
    <s v="238159"/>
    <s v="1ф"/>
    <s v="5-60А"/>
    <s v="2003"/>
    <s v="67800"/>
    <s v="МИРТЕК-12-РУ"/>
    <s v="6220160127046"/>
    <d v="2022-12-02T00:00:00"/>
    <s v="0"/>
    <s v="в подъезде"/>
    <d v="2023-01-21T00:00:00"/>
    <s v="5478"/>
    <s v="Подряд."/>
  </r>
  <r>
    <n v="2883"/>
    <d v="2022-08-29T00:00:00"/>
    <x v="2"/>
    <s v="Плотников Юрий Алексеевич"/>
    <n v="100404470"/>
    <x v="6"/>
    <s v="Чебоксары"/>
    <s v="Московский проспект"/>
    <s v="19/5"/>
    <n v="81"/>
    <x v="0"/>
    <s v="236522"/>
    <s v="1ф"/>
    <s v="5-60А"/>
    <s v="2003"/>
    <s v="29821"/>
    <s v="МИРТЕК-12-РУ"/>
    <s v="6220160126712"/>
    <d v="2022-12-02T00:00:00"/>
    <s v="0"/>
    <s v="в подъезде"/>
    <d v="2023-01-21T00:00:00"/>
    <s v="5479"/>
    <s v="Подряд."/>
  </r>
  <r>
    <n v="2884"/>
    <d v="2022-08-29T00:00:00"/>
    <x v="2"/>
    <s v="Волкова Наталия Владиславовна"/>
    <n v="100404471"/>
    <x v="6"/>
    <s v="Чебоксары"/>
    <s v="Московский проспект"/>
    <s v="19/5"/>
    <n v="82"/>
    <x v="0"/>
    <s v="236531"/>
    <s v="1ф"/>
    <s v="5-60А"/>
    <s v="2003"/>
    <s v="33326"/>
    <s v="МИРТЕК-12-РУ"/>
    <s v="6220160127252"/>
    <d v="2022-12-07T00:00:00"/>
    <s v="0"/>
    <s v="в подъезде"/>
    <d v="2023-01-21T00:00:00"/>
    <s v="5480"/>
    <s v="Подряд."/>
  </r>
  <r>
    <n v="2885"/>
    <d v="2022-08-29T00:00:00"/>
    <x v="2"/>
    <s v="Чемерев Владимир Анатольевич"/>
    <n v="100404472"/>
    <x v="6"/>
    <s v="Чебоксары"/>
    <s v="Московский проспект"/>
    <s v="19/5"/>
    <n v="83"/>
    <x v="0"/>
    <s v="237642"/>
    <s v="1ф"/>
    <s v="5-60А"/>
    <s v="2003"/>
    <s v="38199"/>
    <s v="МИРТЕК-12-РУ"/>
    <s v="6220160126371"/>
    <d v="2022-12-07T00:00:00"/>
    <s v="0"/>
    <s v="в подъезде"/>
    <d v="2023-01-21T00:00:00"/>
    <s v="5481"/>
    <s v="Подряд."/>
  </r>
  <r>
    <n v="2886"/>
    <d v="2022-08-29T00:00:00"/>
    <x v="2"/>
    <s v="Михайлова Зоя Николаевна"/>
    <n v="100404473"/>
    <x v="6"/>
    <s v="Чебоксары"/>
    <s v="Московский проспект"/>
    <s v="19/5"/>
    <n v="84"/>
    <x v="0"/>
    <s v="237209"/>
    <s v="1ф"/>
    <s v="5-60А"/>
    <s v="2003"/>
    <s v="56704"/>
    <s v="МИРТЕК-12-РУ"/>
    <s v="6220160127037"/>
    <d v="2022-12-02T00:00:00"/>
    <s v="0"/>
    <s v="в подъезде"/>
    <d v="2023-01-21T00:00:00"/>
    <s v="5482"/>
    <s v="Подряд."/>
  </r>
  <r>
    <n v="2887"/>
    <d v="2022-08-29T00:00:00"/>
    <x v="2"/>
    <s v="Воробьева Ирина Павловна"/>
    <n v="100404476"/>
    <x v="6"/>
    <s v="Чебоксары"/>
    <s v="Московский проспект"/>
    <s v="19/5"/>
    <n v="87"/>
    <x v="0"/>
    <s v="237623"/>
    <s v="1ф"/>
    <s v="5-60А"/>
    <s v="2003"/>
    <s v="29680"/>
    <s v="МИРТЕК-12-РУ"/>
    <s v="6220160125632"/>
    <d v="2022-12-02T00:00:00"/>
    <s v="0"/>
    <s v="в подъезде"/>
    <d v="2023-01-21T00:00:00"/>
    <s v="5483"/>
    <s v="Подряд."/>
  </r>
  <r>
    <n v="2888"/>
    <d v="2022-08-29T00:00:00"/>
    <x v="2"/>
    <s v="Кадкин Никита Сергеевич"/>
    <n v="100404477"/>
    <x v="6"/>
    <s v="Чебоксары"/>
    <s v="Московский проспект"/>
    <s v="19/5"/>
    <n v="88"/>
    <x v="0"/>
    <s v="000265"/>
    <s v="1ф"/>
    <s v="5-60А"/>
    <s v="2006"/>
    <s v="35416"/>
    <s v="МИРТЕК-12-РУ"/>
    <s v="6220160126033"/>
    <d v="2022-12-02T00:00:00"/>
    <s v="0"/>
    <s v="в подъезде"/>
    <d v="2023-01-21T00:00:00"/>
    <s v="5484"/>
    <s v="Подряд."/>
  </r>
  <r>
    <n v="2889"/>
    <d v="2022-08-29T00:00:00"/>
    <x v="2"/>
    <s v="Соколов Михаил Павлович"/>
    <n v="100404478"/>
    <x v="6"/>
    <s v="Чебоксары"/>
    <s v="Московский проспект"/>
    <s v="19/5"/>
    <n v="89"/>
    <x v="0"/>
    <s v="240616"/>
    <s v="1ф"/>
    <s v="5-60А"/>
    <s v="2003"/>
    <s v="22798"/>
    <s v="МИРТЕК-12-РУ"/>
    <s v="6220160126634"/>
    <d v="2022-12-02T00:00:00"/>
    <s v="0"/>
    <s v="в подъезде"/>
    <d v="2023-01-21T00:00:00"/>
    <s v="5485"/>
    <s v="Подряд."/>
  </r>
  <r>
    <n v="2890"/>
    <d v="2022-08-29T00:00:00"/>
    <x v="2"/>
    <s v="Илларионова Маргарита Михайловна"/>
    <n v="100404479"/>
    <x v="6"/>
    <s v="Чебоксары"/>
    <s v="Московский проспект"/>
    <s v="19/5"/>
    <n v="90"/>
    <x v="0"/>
    <s v="053729"/>
    <s v="1ф"/>
    <s v="5-60А"/>
    <s v="1995"/>
    <s v="40286"/>
    <s v="МИРТЕК-12-РУ"/>
    <s v="6220160127334"/>
    <d v="2022-12-02T00:00:00"/>
    <s v="0"/>
    <s v="в подъезде"/>
    <d v="2023-01-21T00:00:00"/>
    <s v="5486"/>
    <s v="Подряд."/>
  </r>
  <r>
    <n v="2891"/>
    <d v="2022-08-29T00:00:00"/>
    <x v="2"/>
    <s v="Осипов Алексей Васильевич"/>
    <n v="100404480"/>
    <x v="6"/>
    <s v="Чебоксары"/>
    <s v="Московский проспект"/>
    <s v="19/5"/>
    <n v="91"/>
    <x v="0"/>
    <n v="17819"/>
    <s v="1ф"/>
    <s v="5-60А"/>
    <s v="2008"/>
    <s v="21407"/>
    <s v="МИРТЕК-12-РУ"/>
    <s v="6220160127111"/>
    <d v="2022-12-02T00:00:00"/>
    <s v="0"/>
    <s v="в подъезде"/>
    <d v="2023-01-21T00:00:00"/>
    <s v="5487"/>
    <s v="Подряд."/>
  </r>
  <r>
    <n v="2892"/>
    <d v="2022-08-29T00:00:00"/>
    <x v="2"/>
    <s v="Кривова Эльвира Гельевна"/>
    <n v="100404482"/>
    <x v="6"/>
    <s v="Чебоксары"/>
    <s v="Московский проспект"/>
    <s v="19/5"/>
    <n v="93"/>
    <x v="0"/>
    <s v="049283"/>
    <s v="1ф"/>
    <s v="5-60А"/>
    <s v="1994"/>
    <s v="31586"/>
    <s v="МИРТЕК-12-РУ"/>
    <s v="6220160127338"/>
    <d v="2022-12-02T00:00:00"/>
    <s v="0"/>
    <s v="в подъезде"/>
    <d v="2023-01-21T00:00:00"/>
    <s v="5489"/>
    <s v="Подряд."/>
  </r>
  <r>
    <n v="2893"/>
    <d v="2022-08-29T00:00:00"/>
    <x v="2"/>
    <s v="Матросова Людмила Андреевна"/>
    <n v="100404483"/>
    <x v="6"/>
    <s v="Чебоксары"/>
    <s v="Московский проспект"/>
    <s v="19/5"/>
    <n v="94"/>
    <x v="0"/>
    <s v="039337"/>
    <s v="1ф"/>
    <s v="5-60А"/>
    <s v="1994"/>
    <s v="23385"/>
    <s v="МИРТЕК-12-РУ"/>
    <s v="6220160127063"/>
    <d v="2022-12-02T00:00:00"/>
    <s v="0"/>
    <s v="в подъезде"/>
    <d v="2023-01-21T00:00:00"/>
    <s v="5490"/>
    <s v="Подряд."/>
  </r>
  <r>
    <n v="2894"/>
    <d v="2022-08-29T00:00:00"/>
    <x v="2"/>
    <s v="Некрасов Леонид Владимирович"/>
    <n v="100404484"/>
    <x v="6"/>
    <s v="Чебоксары"/>
    <s v="Московский проспект"/>
    <s v="19/5"/>
    <n v="95"/>
    <x v="0"/>
    <s v="291793"/>
    <s v="1ф"/>
    <s v="5-60А"/>
    <s v="2003"/>
    <s v="3839"/>
    <s v="МИРТЕК-12-РУ"/>
    <s v="6220160127335"/>
    <d v="2022-12-02T00:00:00"/>
    <s v="0"/>
    <s v="в подъезде"/>
    <d v="2023-01-21T00:00:00"/>
    <s v="5491"/>
    <s v="Подряд."/>
  </r>
  <r>
    <n v="2895"/>
    <d v="2022-08-29T00:00:00"/>
    <x v="2"/>
    <s v="Кузнецова Татьяна Юрьевна"/>
    <n v="100404485"/>
    <x v="6"/>
    <s v="Чебоксары"/>
    <s v="Московский проспект"/>
    <s v="19/5"/>
    <n v="96"/>
    <x v="0"/>
    <s v="239301"/>
    <s v="1ф"/>
    <s v="5-60А"/>
    <s v="2003"/>
    <s v="26110"/>
    <s v="МИРТЕК-12-РУ"/>
    <s v="6220160126945"/>
    <d v="2022-12-02T00:00:00"/>
    <s v="0"/>
    <s v="в подъезде"/>
    <d v="2023-01-21T00:00:00"/>
    <s v="5492"/>
    <s v="Подряд."/>
  </r>
  <r>
    <n v="2896"/>
    <d v="2022-08-29T00:00:00"/>
    <x v="2"/>
    <s v="Дамашов Павел Сергеевич"/>
    <n v="100404486"/>
    <x v="6"/>
    <s v="Чебоксары"/>
    <s v="Московский проспект"/>
    <s v="19/5"/>
    <n v="97"/>
    <x v="0"/>
    <n v="40661"/>
    <s v="1ф"/>
    <s v="5-60А"/>
    <s v="1994"/>
    <s v="33140"/>
    <s v="МИРТЕК-12-РУ"/>
    <s v="6220160127059"/>
    <d v="2022-12-02T00:00:00"/>
    <s v="0"/>
    <s v="в подъезде"/>
    <d v="2023-01-21T00:00:00"/>
    <s v="5493"/>
    <s v="Подряд."/>
  </r>
  <r>
    <n v="2897"/>
    <d v="2022-08-29T00:00:00"/>
    <x v="2"/>
    <s v="Тингляков Сергей Николаевич"/>
    <n v="100404488"/>
    <x v="6"/>
    <s v="Чебоксары"/>
    <s v="Московский проспект"/>
    <s v="19/5"/>
    <n v="99"/>
    <x v="0"/>
    <s v="048105"/>
    <s v="1ф"/>
    <s v="5-60А"/>
    <s v="1995"/>
    <s v="25882"/>
    <s v="МИРТЕК-12-РУ"/>
    <s v="3220158018935"/>
    <d v="2022-08-01T00:00:00"/>
    <s v="0"/>
    <s v="в подъезде"/>
    <d v="2022-09-20T00:00:00"/>
    <s v="4510"/>
    <s v="Подряд."/>
  </r>
  <r>
    <n v="2898"/>
    <d v="2022-08-29T00:00:00"/>
    <x v="2"/>
    <s v="Тихонова Таисия Алексеевна"/>
    <n v="100404489"/>
    <x v="6"/>
    <s v="Чебоксары"/>
    <s v="Московский проспект"/>
    <s v="19/5"/>
    <n v="100"/>
    <x v="0"/>
    <m/>
    <s v="1ф"/>
    <s v="5-60А"/>
    <m/>
    <m/>
    <s v="меркурий 201.5"/>
    <s v="48273692"/>
    <m/>
    <s v="0"/>
    <s v="в подъезде"/>
    <d v="2023-06-21T00:00:00"/>
    <s v="б/н"/>
    <s v="Замена в УК"/>
  </r>
  <r>
    <n v="2899"/>
    <d v="2022-08-29T00:00:00"/>
    <x v="2"/>
    <s v="Кузьмина Татьяна Николаевна"/>
    <n v="100404491"/>
    <x v="6"/>
    <s v="Чебоксары"/>
    <s v="Московский проспект"/>
    <s v="19/5"/>
    <n v="102"/>
    <x v="0"/>
    <m/>
    <s v="1ф"/>
    <s v="5-60А"/>
    <s v="2014"/>
    <m/>
    <s v="меркурий 201.5"/>
    <s v="17801691"/>
    <d v="2014-03-05T00:00:00"/>
    <m/>
    <s v="в подъезде"/>
    <m/>
    <s v="б/н"/>
    <m/>
  </r>
  <r>
    <n v="2900"/>
    <d v="2022-08-29T00:00:00"/>
    <x v="2"/>
    <s v="Александрова Светлана Николаевна"/>
    <n v="100404492"/>
    <x v="6"/>
    <s v="Чебоксары"/>
    <s v="Московский проспект"/>
    <s v="19/5"/>
    <n v="103"/>
    <x v="0"/>
    <s v="053220"/>
    <s v="1ф"/>
    <s v="5-60А"/>
    <s v="1995"/>
    <s v="57958"/>
    <s v="МИРТЕК-12-РУ"/>
    <s v="6220160125633"/>
    <d v="2022-12-02T00:00:00"/>
    <s v="0"/>
    <s v="в подъезде"/>
    <d v="2023-01-21T00:00:00"/>
    <s v="5494"/>
    <s v="Подряд."/>
  </r>
  <r>
    <n v="2901"/>
    <d v="2022-08-29T00:00:00"/>
    <x v="2"/>
    <s v="Герасимов Александр Юрьевич"/>
    <n v="100404493"/>
    <x v="6"/>
    <s v="Чебоксары"/>
    <s v="Московский проспект"/>
    <s v="19/5"/>
    <n v="104"/>
    <x v="0"/>
    <s v="053648"/>
    <s v="1ф"/>
    <s v="5-60А"/>
    <s v="1995"/>
    <s v="30772"/>
    <s v="МИРТЕК-12-РУ"/>
    <s v="6220160125783"/>
    <d v="2022-12-02T00:00:00"/>
    <s v="0"/>
    <s v="в подъезде"/>
    <d v="2023-01-21T00:00:00"/>
    <s v="5495"/>
    <s v="Подряд."/>
  </r>
  <r>
    <n v="2902"/>
    <d v="2022-08-29T00:00:00"/>
    <x v="2"/>
    <s v="Григорьев Юрий Николаевич"/>
    <n v="100404495"/>
    <x v="6"/>
    <s v="Чебоксары"/>
    <s v="Московский проспект"/>
    <s v="19/5"/>
    <s v="105а"/>
    <x v="0"/>
    <n v="100404495"/>
    <s v="1ф"/>
    <s v="5-60А"/>
    <s v="2014"/>
    <m/>
    <s v="меркурий 201.5"/>
    <s v="27614088"/>
    <d v="2016-03-01T00:00:00"/>
    <m/>
    <s v="в подъезде"/>
    <d v="2023-01-26T00:00:00"/>
    <s v="б/н"/>
    <m/>
  </r>
  <r>
    <n v="2903"/>
    <d v="2022-08-29T00:00:00"/>
    <x v="2"/>
    <s v="Антонов Александр Юрьевич"/>
    <n v="100404496"/>
    <x v="6"/>
    <s v="Чебоксары"/>
    <s v="Московский проспект"/>
    <s v="19/5"/>
    <n v="106"/>
    <x v="0"/>
    <s v="037458"/>
    <s v="1ф"/>
    <s v="5-60А"/>
    <s v="1994"/>
    <s v="28226"/>
    <s v="МИРТЕК-12-РУ"/>
    <s v="6220160127348"/>
    <d v="2022-12-02T00:00:00"/>
    <s v="0"/>
    <s v="в подъезде"/>
    <d v="2023-01-21T00:00:00"/>
    <s v="5497"/>
    <s v="Подряд."/>
  </r>
  <r>
    <n v="2904"/>
    <d v="2022-08-29T00:00:00"/>
    <x v="2"/>
    <s v="Судакова Елена Михайловна"/>
    <n v="100404497"/>
    <x v="6"/>
    <s v="Чебоксары"/>
    <s v="Московский проспект"/>
    <s v="19/5"/>
    <n v="107"/>
    <x v="0"/>
    <s v="049289"/>
    <s v="1ф"/>
    <s v="5-60А"/>
    <s v="1995"/>
    <s v="27650"/>
    <s v="МИРТЕК-12-РУ"/>
    <s v="2230159855075"/>
    <d v="2023-07-12T00:00:00"/>
    <s v="0"/>
    <s v="в подъезде"/>
    <d v="2023-10-31T00:00:00"/>
    <s v="6840"/>
    <s v="ЧЭСК"/>
  </r>
  <r>
    <n v="2905"/>
    <d v="2022-08-29T00:00:00"/>
    <x v="2"/>
    <s v="Глухова Галина Николаевна"/>
    <n v="100404499"/>
    <x v="6"/>
    <s v="Чебоксары"/>
    <s v="Московский проспект"/>
    <s v="19/5"/>
    <n v="109"/>
    <x v="0"/>
    <s v="037455"/>
    <s v="1ф"/>
    <s v="5-60А"/>
    <s v="1994"/>
    <s v="55453"/>
    <s v="МИРТЕК-12-РУ"/>
    <s v="6220160127328"/>
    <d v="2022-12-02T00:00:00"/>
    <s v="0"/>
    <s v="в подъезде"/>
    <d v="2023-01-22T00:00:00"/>
    <s v="5498"/>
    <s v="Подряд."/>
  </r>
  <r>
    <n v="2906"/>
    <d v="2022-08-29T00:00:00"/>
    <x v="2"/>
    <s v="Шанава - Габедова Илона Грантовна"/>
    <n v="100404500"/>
    <x v="6"/>
    <s v="Чебоксары"/>
    <s v="Московский проспект"/>
    <s v="19/5"/>
    <n v="110"/>
    <x v="0"/>
    <s v="049060"/>
    <s v="1ф"/>
    <s v="5-60А"/>
    <s v="1995"/>
    <s v="27254"/>
    <s v="МИРТЕК-12-РУ"/>
    <s v="6220160126906"/>
    <d v="2022-12-02T00:00:00"/>
    <s v="0"/>
    <s v="в подъезде"/>
    <d v="2023-01-22T00:00:00"/>
    <s v="5499"/>
    <s v="Подряд."/>
  </r>
  <r>
    <n v="2907"/>
    <d v="2022-08-29T00:00:00"/>
    <x v="2"/>
    <s v="Утриванов Петр Юрьевич"/>
    <n v="100404501"/>
    <x v="6"/>
    <s v="Чебоксары"/>
    <s v="Московский проспект"/>
    <s v="19/5"/>
    <n v="111"/>
    <x v="0"/>
    <s v="053221"/>
    <s v="1ф"/>
    <s v="5-60А"/>
    <s v="1995"/>
    <s v="65764"/>
    <s v="МИРТЕК-12-РУ"/>
    <s v="6220160125691"/>
    <d v="2022-12-02T00:00:00"/>
    <s v="0"/>
    <s v="в подъезде"/>
    <d v="2023-02-06T00:00:00"/>
    <s v="5604"/>
    <s v="Подряд."/>
  </r>
  <r>
    <n v="2908"/>
    <d v="2022-08-29T00:00:00"/>
    <x v="2"/>
    <s v="Фролова Юлия Сергеевна"/>
    <n v="100404502"/>
    <x v="6"/>
    <s v="Чебоксары"/>
    <s v="Московский проспект"/>
    <s v="19/5"/>
    <n v="112"/>
    <x v="0"/>
    <s v="051231"/>
    <s v="1ф"/>
    <s v="5-60А"/>
    <s v="1995"/>
    <s v="54"/>
    <s v="МИРТЕК-12-РУ"/>
    <s v="6220160126389"/>
    <d v="2023-12-02T00:00:00"/>
    <s v="0"/>
    <s v="в подъезде"/>
    <d v="2023-02-06T00:00:00"/>
    <s v="5605"/>
    <s v="Подряд."/>
  </r>
  <r>
    <n v="2909"/>
    <d v="2022-08-29T00:00:00"/>
    <x v="2"/>
    <s v="Хаймуллин Вадим Юсимович"/>
    <n v="100404503"/>
    <x v="6"/>
    <s v="Чебоксары"/>
    <s v="Московский проспект"/>
    <s v="19/5"/>
    <n v="113"/>
    <x v="0"/>
    <s v="080103"/>
    <s v="1ф"/>
    <s v="5-60А"/>
    <s v="2002"/>
    <s v="38162"/>
    <s v="МИРТЕК-12-РУ"/>
    <s v="6220160126633"/>
    <d v="2022-12-02T00:00:00"/>
    <s v="0"/>
    <s v="в подъезде"/>
    <d v="2023-01-22T00:00:00"/>
    <s v="5500"/>
    <s v="Подряд."/>
  </r>
  <r>
    <n v="2910"/>
    <d v="2022-08-29T00:00:00"/>
    <x v="2"/>
    <s v="Вилкова Наталья Михайловна"/>
    <n v="100404505"/>
    <x v="6"/>
    <s v="Чебоксары"/>
    <s v="Московский проспект"/>
    <s v="19/5"/>
    <n v="115"/>
    <x v="0"/>
    <s v="039317"/>
    <s v="1ф"/>
    <s v="5-60А"/>
    <s v="1994"/>
    <s v="39144"/>
    <s v="МИРТЕК-12-РУ"/>
    <s v="6220160126190"/>
    <d v="2022-12-02T00:00:00"/>
    <s v="0"/>
    <s v="в подъезде"/>
    <d v="2023-01-31T00:00:00"/>
    <s v="5583"/>
    <s v="Подряд."/>
  </r>
  <r>
    <n v="2911"/>
    <d v="2022-08-29T00:00:00"/>
    <x v="2"/>
    <s v="Борисов Алексей Олегович"/>
    <n v="100404506"/>
    <x v="6"/>
    <s v="Чебоксары"/>
    <s v="Московский проспект"/>
    <s v="19/5"/>
    <n v="116"/>
    <x v="0"/>
    <s v="698119"/>
    <s v="1ф"/>
    <s v="5-60А"/>
    <s v="2006"/>
    <s v="51392"/>
    <s v="МИРТЕК-12-РУ"/>
    <s v="6220160126305"/>
    <d v="2022-12-02T00:00:00"/>
    <s v="0"/>
    <s v="в подъезде"/>
    <d v="2023-01-31T00:00:00"/>
    <s v="5584"/>
    <s v="Подряд."/>
  </r>
  <r>
    <n v="2912"/>
    <d v="2022-08-29T00:00:00"/>
    <x v="2"/>
    <s v="Репина Елена Пименовна"/>
    <n v="100404507"/>
    <x v="6"/>
    <s v="Чебоксары"/>
    <s v="Московский проспект"/>
    <s v="19/5"/>
    <n v="117"/>
    <x v="0"/>
    <s v="049288"/>
    <s v="1ф"/>
    <s v="5-60А"/>
    <s v="1995"/>
    <s v="21456"/>
    <s v="МИРТЕК-12-РУ"/>
    <s v="6220160126284"/>
    <d v="2022-12-02T00:00:00"/>
    <s v="0"/>
    <s v="в подъезде"/>
    <d v="2023-01-21T00:00:00"/>
    <s v="5501"/>
    <s v="Подряд."/>
  </r>
  <r>
    <n v="2913"/>
    <d v="2022-08-29T00:00:00"/>
    <x v="2"/>
    <s v="Геронтьева Татьяна Владиленовна"/>
    <n v="100404508"/>
    <x v="6"/>
    <s v="Чебоксары"/>
    <s v="Московский проспект"/>
    <s v="19/5"/>
    <n v="118"/>
    <x v="0"/>
    <s v="001274"/>
    <s v="1ф"/>
    <s v="5-60А"/>
    <s v="2005"/>
    <s v="30703"/>
    <s v="МИРТЕК-12-РУ"/>
    <s v="6220160126348"/>
    <d v="2022-12-02T00:00:00"/>
    <s v="0"/>
    <s v="в подъезде"/>
    <d v="2023-01-21T00:00:00"/>
    <s v="5502"/>
    <s v="Подряд."/>
  </r>
  <r>
    <n v="2914"/>
    <d v="2022-08-29T00:00:00"/>
    <x v="2"/>
    <s v="Дмитриева Татьяна Юрьевна"/>
    <n v="100404509"/>
    <x v="6"/>
    <s v="Чебоксары"/>
    <s v="Московский проспект"/>
    <s v="19/5"/>
    <n v="119"/>
    <x v="0"/>
    <s v="053222"/>
    <s v="1ф"/>
    <s v="5-60А"/>
    <s v="1995"/>
    <s v="31572"/>
    <s v="МИРТЕК-12-РУ"/>
    <s v="6220160125202"/>
    <d v="2022-12-02T00:00:00"/>
    <s v="0"/>
    <s v="в подъезде"/>
    <d v="2023-01-21T00:00:00"/>
    <s v="5503"/>
    <s v="Подряд."/>
  </r>
  <r>
    <n v="2915"/>
    <d v="2022-08-29T00:00:00"/>
    <x v="2"/>
    <s v="Ярдыков Рудольф Николаевич"/>
    <n v="100404510"/>
    <x v="6"/>
    <s v="Чебоксары"/>
    <s v="Московский проспект"/>
    <s v="19/5"/>
    <n v="120"/>
    <x v="0"/>
    <s v="049990"/>
    <s v="1ф"/>
    <s v="5-60А"/>
    <s v="1995"/>
    <s v="34572"/>
    <s v="МИРТЕК-12-РУ"/>
    <s v="6220160126351"/>
    <d v="2022-12-02T00:00:00"/>
    <s v="0"/>
    <s v="в подъезде"/>
    <d v="2023-01-21T00:00:00"/>
    <s v="5504"/>
    <s v="Подряд."/>
  </r>
  <r>
    <n v="2916"/>
    <d v="2022-08-29T00:00:00"/>
    <x v="2"/>
    <s v="Иванов Юрий Михайлович"/>
    <n v="100404511"/>
    <x v="6"/>
    <s v="Чебоксары"/>
    <s v="Московский проспект"/>
    <s v="19/5"/>
    <n v="121"/>
    <x v="0"/>
    <s v="053210"/>
    <s v="1ф"/>
    <s v="5-60А"/>
    <s v="1995"/>
    <s v="28735"/>
    <s v="МИРТЕК-12-РУ"/>
    <s v="6220160127085"/>
    <d v="2022-12-02T00:00:00"/>
    <s v="0"/>
    <s v="в подъезде"/>
    <d v="2023-01-22T00:00:00"/>
    <s v="5505"/>
    <s v="Подряд."/>
  </r>
  <r>
    <n v="2917"/>
    <d v="2022-08-29T00:00:00"/>
    <x v="2"/>
    <s v="Воронова Ольга Мефодьевна"/>
    <n v="100404512"/>
    <x v="6"/>
    <s v="Чебоксары"/>
    <s v="Московский проспект"/>
    <s v="19/5"/>
    <n v="122"/>
    <x v="0"/>
    <s v="053235"/>
    <s v="1ф"/>
    <s v="5-60А"/>
    <s v="1995"/>
    <s v="59681"/>
    <s v="МИРТЕК-12-РУ"/>
    <s v="6220160127294"/>
    <d v="2022-12-02T00:00:00"/>
    <s v="0"/>
    <s v="в подъезде"/>
    <d v="2023-01-22T00:00:00"/>
    <s v="5506"/>
    <s v="Подряд."/>
  </r>
  <r>
    <n v="2918"/>
    <d v="2022-08-29T00:00:00"/>
    <x v="2"/>
    <s v="Антонова Наталия Григорьевна"/>
    <n v="100404513"/>
    <x v="6"/>
    <s v="Чебоксары"/>
    <s v="Московский проспект"/>
    <s v="19/5"/>
    <n v="123"/>
    <x v="0"/>
    <s v="049298"/>
    <s v="1ф"/>
    <s v="5-60А"/>
    <s v="1995"/>
    <s v="21015"/>
    <s v="МИРТЕК-12-РУ"/>
    <s v="6220160126352"/>
    <d v="2022-12-02T00:00:00"/>
    <s v="0"/>
    <s v="в подъезде"/>
    <d v="2023-01-21T00:00:00"/>
    <s v="5507"/>
    <s v="Подряд."/>
  </r>
  <r>
    <n v="2919"/>
    <d v="2022-08-29T00:00:00"/>
    <x v="2"/>
    <s v="Маркелова Наталия Геннадьевна"/>
    <n v="100404514"/>
    <x v="6"/>
    <s v="Чебоксары"/>
    <s v="Московский проспект"/>
    <s v="19/5"/>
    <n v="124"/>
    <x v="0"/>
    <n v="52896"/>
    <s v="1ф"/>
    <s v="5-60А"/>
    <s v="1995"/>
    <s v="98880"/>
    <s v="МИРТЕК-12-РУ"/>
    <s v="6220160127282"/>
    <d v="2022-12-02T00:00:00"/>
    <s v="0"/>
    <s v="в подъезде"/>
    <d v="2023-01-21T00:00:00"/>
    <s v="5508"/>
    <s v="Подряд."/>
  </r>
  <r>
    <n v="2920"/>
    <d v="2022-08-29T00:00:00"/>
    <x v="2"/>
    <s v="Акчурина Эльза Венидиктовна"/>
    <n v="100404516"/>
    <x v="6"/>
    <s v="Чебоксары"/>
    <s v="Московский проспект"/>
    <s v="19/5"/>
    <n v="126"/>
    <x v="0"/>
    <s v="037449"/>
    <s v="1ф"/>
    <s v="5-60А"/>
    <s v="1994"/>
    <s v="36510"/>
    <s v="МИРТЕК-12-РУ"/>
    <s v="6220160126521"/>
    <d v="2022-12-02T00:00:00"/>
    <s v="0"/>
    <s v="в подъезде"/>
    <d v="2023-01-21T00:00:00"/>
    <s v="5509"/>
    <s v="Подряд."/>
  </r>
  <r>
    <n v="2921"/>
    <d v="2022-08-29T00:00:00"/>
    <x v="2"/>
    <s v="Кузьмина Татьяна Витальевна"/>
    <n v="100404517"/>
    <x v="6"/>
    <s v="Чебоксары"/>
    <s v="Московский проспект"/>
    <s v="19/5"/>
    <n v="127"/>
    <x v="0"/>
    <s v="2053910"/>
    <s v="1ф"/>
    <s v="5-60А"/>
    <s v="1995"/>
    <s v="16658"/>
    <s v="МИРТЕК-12-РУ"/>
    <s v="6220160125932"/>
    <d v="2022-12-02T00:00:00"/>
    <s v="0"/>
    <s v="в подъезде"/>
    <d v="2023-01-21T00:00:00"/>
    <s v="5510"/>
    <s v="Подряд."/>
  </r>
  <r>
    <n v="2922"/>
    <d v="2022-08-29T00:00:00"/>
    <x v="2"/>
    <s v="Терентьева Алена Геннадьевна"/>
    <n v="100404518"/>
    <x v="6"/>
    <s v="Чебоксары"/>
    <s v="Московский проспект"/>
    <s v="19/5"/>
    <n v="128"/>
    <x v="0"/>
    <s v="040664"/>
    <s v="1ф"/>
    <s v="5-60А"/>
    <s v="1994"/>
    <m/>
    <s v="меркурий 201.5"/>
    <s v="46862284"/>
    <d v="2022-06-01T00:00:00"/>
    <s v="2"/>
    <s v="в подъезде"/>
    <d v="2022-09-07T00:00:00"/>
    <s v="б/н"/>
    <s v="ЧМРО ЧЭСК"/>
  </r>
  <r>
    <n v="2923"/>
    <d v="2022-08-29T00:00:00"/>
    <x v="2"/>
    <s v="Иост Артур Готлибович"/>
    <n v="100404519"/>
    <x v="6"/>
    <s v="Чебоксары"/>
    <s v="Московский проспект"/>
    <s v="19/5"/>
    <n v="129"/>
    <x v="0"/>
    <s v="054306"/>
    <s v="1ф"/>
    <s v="5-60А"/>
    <s v="1995"/>
    <s v="25452"/>
    <s v="МИРТЕК-12-РУ"/>
    <s v="6220160125371"/>
    <d v="2022-12-02T00:00:00"/>
    <s v="0"/>
    <s v="в подъезде"/>
    <d v="2023-01-21T00:00:00"/>
    <s v="5511"/>
    <s v="Подряд."/>
  </r>
  <r>
    <n v="2924"/>
    <d v="2022-08-29T00:00:00"/>
    <x v="2"/>
    <s v="Артемьев Вячеслав Иванович"/>
    <n v="100404520"/>
    <x v="6"/>
    <s v="Чебоксары"/>
    <s v="Московский проспект"/>
    <s v="19/5"/>
    <n v="130"/>
    <x v="0"/>
    <s v="040217"/>
    <s v="1ф"/>
    <s v="5-60А"/>
    <s v="1994"/>
    <s v="17336"/>
    <s v="МИРТЕК-12-РУ"/>
    <s v="6220160126346"/>
    <d v="2022-12-02T00:00:00"/>
    <s v="0"/>
    <s v="в подъезде"/>
    <d v="2023-01-21T00:00:00"/>
    <s v="5512"/>
    <s v="Подряд."/>
  </r>
  <r>
    <n v="2925"/>
    <d v="2022-08-29T00:00:00"/>
    <x v="2"/>
    <s v="Кубарева Ольга Николаевна"/>
    <n v="100404521"/>
    <x v="6"/>
    <s v="Чебоксары"/>
    <s v="Московский проспект"/>
    <s v="19/5"/>
    <n v="131"/>
    <x v="0"/>
    <s v="040268"/>
    <s v="1ф"/>
    <s v="5-60А"/>
    <s v="1994"/>
    <s v="13798"/>
    <s v="МИРТЕК-12-РУ"/>
    <s v="6220160126544"/>
    <d v="2022-12-02T00:00:00"/>
    <s v="0"/>
    <s v="в подъезде"/>
    <d v="2023-01-21T00:00:00"/>
    <s v="5513"/>
    <s v="Подряд."/>
  </r>
  <r>
    <n v="2926"/>
    <d v="2022-08-29T00:00:00"/>
    <x v="2"/>
    <s v="Александров Николай Алексеевич"/>
    <n v="100404522"/>
    <x v="6"/>
    <s v="Чебоксары"/>
    <s v="Московский проспект"/>
    <s v="19/5"/>
    <n v="132"/>
    <x v="0"/>
    <s v="051731"/>
    <s v="1ф"/>
    <s v="5-60А"/>
    <s v="1995"/>
    <s v="46758"/>
    <s v="МИРТЕК-12-РУ"/>
    <s v="6220160126952"/>
    <d v="2022-12-02T00:00:00"/>
    <s v="0"/>
    <s v="в подъезде"/>
    <d v="2023-01-21T00:00:00"/>
    <s v="5514"/>
    <s v="Подряд."/>
  </r>
  <r>
    <n v="2927"/>
    <d v="2022-08-29T00:00:00"/>
    <x v="2"/>
    <s v="Погосян Альбина Николаевна"/>
    <n v="100404525"/>
    <x v="6"/>
    <s v="Чебоксары"/>
    <s v="Московский проспект"/>
    <s v="19/5"/>
    <n v="135"/>
    <x v="0"/>
    <s v="050363"/>
    <s v="1ф"/>
    <s v="5-60А"/>
    <s v="1995"/>
    <s v="14786"/>
    <s v="МИРТЕК-12-РУ"/>
    <s v="2230159855057"/>
    <d v="2023-07-13T00:00:00"/>
    <s v="0"/>
    <s v="в подъезде"/>
    <d v="2023-10-05T00:00:00"/>
    <s v="6524"/>
    <s v="ЧЭСК"/>
  </r>
  <r>
    <n v="2928"/>
    <d v="2022-08-29T00:00:00"/>
    <x v="2"/>
    <s v="Семенова Светлана Алексеевна"/>
    <n v="100404527"/>
    <x v="6"/>
    <s v="Чебоксары"/>
    <s v="Московский проспект"/>
    <s v="19/5"/>
    <n v="137"/>
    <x v="0"/>
    <s v="054317"/>
    <s v="1ф"/>
    <s v="5-60А"/>
    <s v="1995"/>
    <s v="35273"/>
    <s v="МИРТЕК-12-РУ"/>
    <s v="6220160127150"/>
    <d v="2022-12-02T00:00:00"/>
    <s v="0"/>
    <s v="в подъезде"/>
    <d v="2023-01-21T00:00:00"/>
    <s v="5515"/>
    <s v="Подряд."/>
  </r>
  <r>
    <n v="2929"/>
    <d v="2022-08-29T00:00:00"/>
    <x v="2"/>
    <s v="Широнова Светлана Юрьевна"/>
    <n v="100404528"/>
    <x v="6"/>
    <s v="Чебоксары"/>
    <s v="Московский проспект"/>
    <s v="19/5"/>
    <n v="138"/>
    <x v="0"/>
    <s v="039309"/>
    <s v="1ф"/>
    <s v="5-60А"/>
    <s v="1994"/>
    <s v="36608"/>
    <s v="МИРТЕК-12-РУ"/>
    <s v="6220160127014"/>
    <d v="2022-12-02T00:00:00"/>
    <s v="0"/>
    <s v="в подъезде"/>
    <d v="2023-01-21T00:00:00"/>
    <s v="5516"/>
    <s v="Подряд."/>
  </r>
  <r>
    <n v="2930"/>
    <d v="2022-08-29T00:00:00"/>
    <x v="2"/>
    <s v="Сазонова Татьяна Николаевна"/>
    <n v="100404529"/>
    <x v="6"/>
    <s v="Чебоксары"/>
    <s v="Московский проспект"/>
    <s v="19/5"/>
    <n v="139"/>
    <x v="0"/>
    <s v="051730"/>
    <s v="1ф"/>
    <s v="5-60А"/>
    <s v="1995"/>
    <s v="47244"/>
    <s v="МИРТЕК-12-РУ"/>
    <s v="6220160126349"/>
    <d v="2022-12-02T00:00:00"/>
    <s v="0"/>
    <s v="в подъезде"/>
    <d v="2023-01-21T00:00:00"/>
    <s v="5517"/>
    <s v="Подряд."/>
  </r>
  <r>
    <n v="2931"/>
    <d v="2022-08-29T00:00:00"/>
    <x v="2"/>
    <s v="Андреева Альбина Вениаминовна"/>
    <n v="100404530"/>
    <x v="6"/>
    <s v="Чебоксары"/>
    <s v="Московский проспект"/>
    <s v="19/5"/>
    <n v="140"/>
    <x v="0"/>
    <s v="051742"/>
    <s v="1ф"/>
    <s v="5-60А"/>
    <s v="1995"/>
    <s v="37496"/>
    <s v="МИРТЕК-12-РУ"/>
    <s v="6220160126428"/>
    <d v="2022-12-03T00:00:00"/>
    <s v="0"/>
    <s v="в подъезде"/>
    <d v="2023-01-21T00:00:00"/>
    <s v="5518"/>
    <s v="Подряд."/>
  </r>
  <r>
    <n v="2932"/>
    <d v="2022-08-29T00:00:00"/>
    <x v="2"/>
    <s v="Калистратова Надежда Владимировна"/>
    <s v="отсутствует"/>
    <x v="4"/>
    <s v="Чебоксары"/>
    <s v="Мира"/>
    <s v="22/1"/>
    <n v="15"/>
    <x v="0"/>
    <s v="38288"/>
    <s v="1ф"/>
    <s v="5-60А"/>
    <s v="2011"/>
    <s v="12116"/>
    <s v="МИРТЕК-12-РУ"/>
    <s v="6220160125587"/>
    <d v="2022-12-02T00:00:00"/>
    <s v="0"/>
    <s v="в подъезде"/>
    <d v="2023-02-06T00:00:00"/>
    <s v="5602"/>
    <s v="Подряд."/>
  </r>
  <r>
    <n v="2933"/>
    <d v="2022-08-30T00:00:00"/>
    <x v="2"/>
    <s v="Ильина Светлана Иосифовна"/>
    <n v="100229516"/>
    <x v="6"/>
    <s v="Чебоксары"/>
    <s v="Ашмарина"/>
    <s v="36/1"/>
    <n v="17"/>
    <x v="0"/>
    <s v="0117484"/>
    <s v="1ф"/>
    <s v="5-60А"/>
    <s v="1990"/>
    <s v="53103"/>
    <s v="МИРТЕК-12-РУ"/>
    <s v="3220158015983"/>
    <d v="2022-08-01T00:00:00"/>
    <s v="0"/>
    <s v="в подъезде"/>
    <d v="2022-09-16T00:00:00"/>
    <s v="4442"/>
    <s v="Подряд."/>
  </r>
  <r>
    <n v="2934"/>
    <d v="2022-08-30T00:00:00"/>
    <x v="2"/>
    <s v="Тихонов Николай Владимирович"/>
    <s v="отсутствует"/>
    <x v="4"/>
    <s v="Чебоксары"/>
    <s v="Дементьева"/>
    <s v="24"/>
    <n v="97"/>
    <x v="0"/>
    <n v="16166629"/>
    <s v="1ф"/>
    <s v="5-60А"/>
    <s v="2013"/>
    <s v="10190"/>
    <s v="МИРТЕК-12-РУ"/>
    <s v="3220158028576"/>
    <d v="2022-08-01T00:00:00"/>
    <s v="0"/>
    <s v="в подъезде"/>
    <d v="2022-10-24T00:00:00"/>
    <s v="5030"/>
    <s v="Подряд."/>
  </r>
  <r>
    <n v="2935"/>
    <d v="2022-08-30T00:00:00"/>
    <x v="2"/>
    <s v="Олиферук-Половцева Елена Константиновна"/>
    <n v="100205598"/>
    <x v="6"/>
    <s v="Чебоксары"/>
    <s v="Московский проспект"/>
    <s v="48"/>
    <n v="54"/>
    <x v="0"/>
    <s v="3479255"/>
    <s v="1ф"/>
    <s v="5-60А"/>
    <s v="1963"/>
    <s v="7526"/>
    <s v="МИРТЕК-12-РУ"/>
    <s v="6220160125736"/>
    <d v="2022-12-01T00:00:00"/>
    <s v="0"/>
    <s v="в подъезде"/>
    <d v="2023-01-19T00:00:00"/>
    <s v="5411"/>
    <s v="Подряд."/>
  </r>
  <r>
    <n v="2936"/>
    <d v="2022-08-31T00:00:00"/>
    <x v="2"/>
    <s v="Яковлев Дмитрий Николаевич"/>
    <n v="100394825"/>
    <x v="6"/>
    <s v="Чебоксары"/>
    <s v="Гражданская"/>
    <s v="131/1"/>
    <n v="88"/>
    <x v="0"/>
    <s v="1499702"/>
    <s v="1ф"/>
    <s v="5-60А"/>
    <s v="1991"/>
    <s v="34799"/>
    <s v="МИРТЕК-12-РУ"/>
    <s v="6220160125537"/>
    <d v="2022-12-02T00:00:00"/>
    <s v="0"/>
    <s v="в подъезде"/>
    <d v="2023-02-27T00:00:00"/>
    <s v="6049"/>
    <s v="Подряд."/>
  </r>
  <r>
    <n v="2937"/>
    <d v="2022-08-31T00:00:00"/>
    <x v="2"/>
    <s v="Иванова Клавдия Сергеевна"/>
    <n v="100327615"/>
    <x v="6"/>
    <s v="Чебоксары"/>
    <s v="Ю. Гагарина"/>
    <s v="51"/>
    <n v="85"/>
    <x v="0"/>
    <s v="86509"/>
    <s v="1ф"/>
    <s v="5-60А"/>
    <s v="1972"/>
    <s v="9096"/>
    <s v="МИРТЕК-12-РУ"/>
    <s v="6220160126012"/>
    <d v="2022-12-02T00:00:00"/>
    <s v="0"/>
    <s v="в подъезде"/>
    <d v="2023-01-24T00:00:00"/>
    <s v="5522"/>
    <s v="Подряд."/>
  </r>
  <r>
    <n v="2938"/>
    <d v="2022-09-01T00:00:00"/>
    <x v="2"/>
    <s v="Лещева Ева Васильевна"/>
    <n v="100288655"/>
    <x v="4"/>
    <s v="Чебоксары"/>
    <s v="Байдула"/>
    <s v="10"/>
    <n v="120"/>
    <x v="0"/>
    <s v="045186"/>
    <s v="1ф"/>
    <s v="5-60А"/>
    <s v="2010"/>
    <s v="7210"/>
    <s v="МИРТЕК-12-РУ"/>
    <s v="6220160126183"/>
    <d v="2022-12-03T00:00:00"/>
    <s v="0"/>
    <s v="в подъезде"/>
    <d v="2023-02-10T00:00:00"/>
    <s v="5926"/>
    <s v="Подряд."/>
  </r>
  <r>
    <n v="2939"/>
    <d v="2022-09-01T00:00:00"/>
    <x v="2"/>
    <s v="Добрынин Сергей Васильевич"/>
    <n v="100228540"/>
    <x v="4"/>
    <s v="Чебоксары"/>
    <s v="Р. Люксембург"/>
    <s v="3"/>
    <n v="75"/>
    <x v="0"/>
    <s v="038810"/>
    <s v="1ф"/>
    <s v="5-60А"/>
    <s v="2009"/>
    <s v="22925"/>
    <s v="МИРТЕК-12-РУ"/>
    <s v="6220160124775"/>
    <d v="2022-12-03T00:00:00"/>
    <s v="0"/>
    <s v="в подъезде"/>
    <d v="2023-02-10T00:00:00"/>
    <s v="5927"/>
    <s v="Подряд."/>
  </r>
  <r>
    <n v="2940"/>
    <d v="2022-09-01T00:00:00"/>
    <x v="2"/>
    <s v="Захарова Светлана Николаевна"/>
    <n v="100251442"/>
    <x v="6"/>
    <s v="Чебоксары"/>
    <s v="И. Яковлева"/>
    <s v="10/2"/>
    <n v="14"/>
    <x v="0"/>
    <s v="01969999"/>
    <s v="1ф"/>
    <s v="5-60А"/>
    <s v="1962"/>
    <s v="7382"/>
    <s v="МИРТЕК-12-РУ"/>
    <s v="6220160127140"/>
    <d v="2022-12-02T00:00:00"/>
    <s v="1"/>
    <s v="в подъезде"/>
    <d v="2023-04-24T00:00:00"/>
    <s v="6257"/>
    <s v="Подряд."/>
  </r>
  <r>
    <n v="2941"/>
    <d v="2022-09-02T00:00:00"/>
    <x v="2"/>
    <s v="Мышкин Анатолий Митрофанович"/>
    <n v="100228823"/>
    <x v="4"/>
    <s v="Чебоксары"/>
    <s v="Р. Зорге"/>
    <s v="6/1"/>
    <n v="19"/>
    <x v="0"/>
    <s v="039376"/>
    <s v="1ф"/>
    <s v="5-60А"/>
    <s v="2009"/>
    <s v="19711"/>
    <s v="МИРТЕК-12-РУ"/>
    <s v="3220158029120"/>
    <d v="2022-08-31T00:00:00"/>
    <s v="0"/>
    <s v="в подъезде"/>
    <d v="2022-12-16T00:00:00"/>
    <s v="5279"/>
    <s v="Подряд."/>
  </r>
  <r>
    <n v="2942"/>
    <d v="2022-09-02T00:00:00"/>
    <x v="2"/>
    <s v="Иванов Юрий Алексеевич"/>
    <n v="100229020"/>
    <x v="4"/>
    <s v="Чебоксары"/>
    <s v="Р. Зорге"/>
    <s v="11"/>
    <n v="7"/>
    <x v="0"/>
    <s v="21437449"/>
    <s v="1ф"/>
    <s v="5-60А"/>
    <s v="2015"/>
    <s v="10947"/>
    <s v="МИРТЕК-12-РУ-D1"/>
    <s v="2230159955263"/>
    <d v="2023-07-13T00:00:00"/>
    <s v="0"/>
    <s v="в подъезде"/>
    <d v="2023-11-04T00:00:00"/>
    <s v="6861"/>
    <s v="ЧЭСК"/>
  </r>
  <r>
    <n v="2943"/>
    <d v="2022-09-02T00:00:00"/>
    <x v="2"/>
    <s v="Александрова Надежда Александровна"/>
    <n v="100228835"/>
    <x v="4"/>
    <s v="Чебоксары"/>
    <s v="Р. Зорге"/>
    <s v="6/1"/>
    <n v="31"/>
    <x v="0"/>
    <s v="14350018"/>
    <s v="1ф"/>
    <s v="5-60А"/>
    <s v="2013"/>
    <s v="13193"/>
    <m/>
    <m/>
    <m/>
    <m/>
    <m/>
    <m/>
    <m/>
    <m/>
  </r>
  <r>
    <n v="2944"/>
    <d v="2022-09-02T00:00:00"/>
    <x v="2"/>
    <s v="Анисимова Анна Александровна"/>
    <s v="отсутствует"/>
    <x v="6"/>
    <s v="Чебоксары"/>
    <s v="9-ой Пятилетки"/>
    <s v="26"/>
    <n v="38"/>
    <x v="0"/>
    <s v="0031943"/>
    <s v="1ф"/>
    <s v="5-60А"/>
    <s v="1983"/>
    <s v="32059"/>
    <s v="МИРТЕК-12-РУ"/>
    <s v="3220158029228"/>
    <d v="2022-08-31T00:00:00"/>
    <s v="0"/>
    <s v="в подъезде"/>
    <d v="2022-12-27T00:00:00"/>
    <s v="5300"/>
    <s v="Подряд."/>
  </r>
  <r>
    <n v="2945"/>
    <d v="2022-09-02T00:00:00"/>
    <x v="2"/>
    <s v="Лебедев Иван Александрович"/>
    <n v="100340102"/>
    <x v="4"/>
    <s v="Чебоксары"/>
    <s v="Радужная"/>
    <s v="16"/>
    <n v="143"/>
    <x v="0"/>
    <s v="17735403"/>
    <s v="1ф"/>
    <s v="5-60А"/>
    <s v="2014"/>
    <s v="5"/>
    <s v="МИРТЕК-12-РУ"/>
    <s v="3220158029072"/>
    <d v="2022-08-31T00:00:00"/>
    <s v="0"/>
    <s v="в подъезде"/>
    <d v="2022-11-23T00:00:00"/>
    <n v="5244"/>
    <s v="МРО"/>
  </r>
  <r>
    <n v="2946"/>
    <d v="2022-09-05T00:00:00"/>
    <x v="2"/>
    <s v="Музыков Андрей Ян Валерьевич"/>
    <s v="отсутствует"/>
    <x v="4"/>
    <s v="Чебоксары"/>
    <s v="Афанасьева"/>
    <s v="9/3"/>
    <s v="20А"/>
    <x v="0"/>
    <n v="14318971"/>
    <s v="1ф"/>
    <s v="5-60А"/>
    <s v="2013"/>
    <s v="13668"/>
    <s v="МИРТЕК-12-РУ"/>
    <s v="6220160125421"/>
    <d v="2022-12-02T00:00:00"/>
    <s v="0"/>
    <s v="в подъезде"/>
    <d v="2023-02-07T00:00:00"/>
    <s v="5617"/>
    <s v="Подряд."/>
  </r>
  <r>
    <n v="2947"/>
    <d v="2022-09-05T00:00:00"/>
    <x v="2"/>
    <s v="Михайлов Алексей Сергеевич"/>
    <n v="100371660"/>
    <x v="6"/>
    <s v="Чебоксары"/>
    <s v="Энтузиастов"/>
    <s v="3/2"/>
    <n v="21"/>
    <x v="0"/>
    <s v="369129"/>
    <s v="1ф"/>
    <s v="5-60А"/>
    <s v="2006"/>
    <s v="4582"/>
    <s v="МИРТЕК-12-РУ"/>
    <s v="6220160125740"/>
    <d v="2022-12-02T00:00:00"/>
    <s v="0"/>
    <s v="в подъезде"/>
    <d v="2023-03-15T00:00:00"/>
    <s v="6155"/>
    <s v="Подряд."/>
  </r>
  <r>
    <n v="2948"/>
    <d v="2022-09-05T00:00:00"/>
    <x v="2"/>
    <s v="Миллин Владимир Николаевич"/>
    <n v="100347061"/>
    <x v="6"/>
    <s v="Чебоксары"/>
    <s v="Эльгера"/>
    <s v="6"/>
    <n v="31"/>
    <x v="0"/>
    <s v="005572"/>
    <s v="1ф"/>
    <s v="5-60А"/>
    <s v="2005"/>
    <s v="25288"/>
    <s v="МИРТЕК-12-РУ"/>
    <s v="6220160125427"/>
    <d v="2022-12-02T00:00:00"/>
    <s v="0"/>
    <s v="в подъезде"/>
    <d v="2023-03-01T00:00:00"/>
    <s v="6089"/>
    <s v="Подряд."/>
  </r>
  <r>
    <n v="2949"/>
    <d v="2022-09-06T00:00:00"/>
    <x v="2"/>
    <s v="Плешкова Ольга Юрьевна"/>
    <n v="100339819"/>
    <x v="4"/>
    <s v="Чебоксары"/>
    <s v="Радужная"/>
    <s v="14"/>
    <n v="4"/>
    <x v="0"/>
    <s v="22106580"/>
    <s v="1ф"/>
    <s v="5-60А"/>
    <s v="2015"/>
    <s v="14856"/>
    <s v="МИРТЕК-12-РУ"/>
    <s v="3220158029071"/>
    <d v="2022-08-31T00:00:00"/>
    <s v="0"/>
    <s v="в подъезде"/>
    <d v="2022-11-23T00:00:00"/>
    <n v="5243"/>
    <s v="МРО"/>
  </r>
  <r>
    <n v="2950"/>
    <d v="2022-09-06T00:00:00"/>
    <x v="2"/>
    <s v="Лучкина Татьяна Александровна"/>
    <n v="100395057"/>
    <x v="4"/>
    <s v="Чебоксары"/>
    <s v="Гражданская"/>
    <s v="131"/>
    <n v="195"/>
    <x v="0"/>
    <s v="022664"/>
    <s v="1ф"/>
    <s v="5-60А"/>
    <s v="2007"/>
    <s v="19985"/>
    <s v="МИРТЕК-12-РУ"/>
    <s v="3220158028871"/>
    <d v="2022-08-01T00:00:00"/>
    <s v="0"/>
    <s v="в подъезде"/>
    <d v="2022-11-11T00:00:00"/>
    <n v="5159"/>
    <s v="Подряд."/>
  </r>
  <r>
    <n v="2951"/>
    <d v="2022-09-06T00:00:00"/>
    <x v="2"/>
    <s v="Егорова Галина Матвеевна"/>
    <n v="100332521"/>
    <x v="4"/>
    <s v="Чебоксары"/>
    <s v="Водопроводная"/>
    <s v="7"/>
    <n v="85"/>
    <x v="0"/>
    <s v="23321087"/>
    <s v="1ф"/>
    <s v="5-60А"/>
    <s v="2015"/>
    <s v="7206"/>
    <s v="МИРТЕК-12-РУ"/>
    <s v="6220160125917"/>
    <d v="2022-12-02T00:00:00"/>
    <s v="1"/>
    <s v="в подъезде"/>
    <d v="2023-04-24T00:00:00"/>
    <s v="6258"/>
    <s v="Подряд."/>
  </r>
  <r>
    <n v="2952"/>
    <d v="2022-09-06T00:00:00"/>
    <x v="2"/>
    <s v="Краснов Анатолий Юльевич"/>
    <s v="отсутствует"/>
    <x v="4"/>
    <s v="Чебоксары"/>
    <s v="Н. Гастелло"/>
    <s v="11"/>
    <n v="45"/>
    <x v="0"/>
    <n v="54688"/>
    <s v="1ф"/>
    <s v="5-60А"/>
    <s v="2010"/>
    <s v="8163"/>
    <s v="МИРТЕК-12-РУ"/>
    <s v="3220158028636"/>
    <d v="2022-08-31T00:00:00"/>
    <s v="0"/>
    <s v="в подъезде"/>
    <d v="2022-12-16T00:00:00"/>
    <s v="5287"/>
    <s v="Подряд."/>
  </r>
  <r>
    <n v="2953"/>
    <d v="2022-09-06T00:00:00"/>
    <x v="2"/>
    <s v="Коротков Евгений Геннадьевич"/>
    <s v="отсутствует"/>
    <x v="4"/>
    <s v="Чебоксары"/>
    <s v="Н. Гастелло"/>
    <s v="19"/>
    <n v="38"/>
    <x v="0"/>
    <s v="034273"/>
    <s v="1ф"/>
    <s v="5-60А"/>
    <s v="2008"/>
    <s v="24390"/>
    <s v="МИРТЕК-12-РУ"/>
    <s v="3220158028693"/>
    <d v="2022-08-31T00:00:00"/>
    <s v="0"/>
    <s v="в подъезде"/>
    <d v="2022-12-16T00:00:00"/>
    <s v="5281"/>
    <s v="Подряд."/>
  </r>
  <r>
    <n v="2954"/>
    <d v="2022-09-06T00:00:00"/>
    <x v="2"/>
    <s v="Степанов Сергей Владимирович"/>
    <s v="отсутствует"/>
    <x v="4"/>
    <s v="Чебоксары"/>
    <s v="п-т Тракторостроителей"/>
    <s v="52"/>
    <n v="317"/>
    <x v="0"/>
    <s v="224942-30"/>
    <s v="1ф"/>
    <s v="5-60А"/>
    <s v="2009"/>
    <s v="5119"/>
    <s v="МИРТЕК-12-РУ"/>
    <s v="3220158028631"/>
    <d v="2022-08-31T00:00:00"/>
    <s v="0"/>
    <s v="в подъезде"/>
    <d v="2022-12-16T00:00:00"/>
    <s v="5278"/>
    <s v="Подряд."/>
  </r>
  <r>
    <n v="2955"/>
    <d v="2022-09-06T00:00:00"/>
    <x v="2"/>
    <s v="Гурьева Галина Павловна"/>
    <s v="отсутствует"/>
    <x v="6"/>
    <s v="Чебоксары"/>
    <s v="Л. Комсомола"/>
    <s v="68/2"/>
    <n v="30"/>
    <x v="0"/>
    <s v="09011846"/>
    <s v="1ф"/>
    <s v="5-60А"/>
    <s v="2006"/>
    <s v="11944"/>
    <s v="МИРТЕК-12-РУ"/>
    <s v="6220160125556"/>
    <d v="2022-12-02T00:00:00"/>
    <s v="0"/>
    <s v="в подъезде"/>
    <d v="2023-02-27T00:00:00"/>
    <s v="6053"/>
    <s v="Подряд."/>
  </r>
  <r>
    <n v="2956"/>
    <d v="2022-09-06T00:00:00"/>
    <x v="2"/>
    <s v="Егоров Петр Васильевич"/>
    <s v="отсутствует"/>
    <x v="6"/>
    <s v="Чебоксары"/>
    <s v="Л. Комсомола"/>
    <s v="68/3"/>
    <n v="2"/>
    <x v="0"/>
    <s v="323522"/>
    <s v="1ф"/>
    <s v="5-60А"/>
    <s v="1990"/>
    <s v="19775"/>
    <s v="МИРТЕК-12-РУ"/>
    <s v="6220160126948"/>
    <d v="2022-12-02T00:00:00"/>
    <s v="0"/>
    <s v="в подъезде"/>
    <d v="2022-02-27T00:00:00"/>
    <s v="6052"/>
    <s v="Подряд."/>
  </r>
  <r>
    <n v="2957"/>
    <d v="2022-09-06T00:00:00"/>
    <x v="2"/>
    <s v="Ильин Михаил Данилович"/>
    <s v="отсутствует"/>
    <x v="6"/>
    <s v="Чебоксары"/>
    <s v="Н. Гастелло"/>
    <s v="9"/>
    <n v="73"/>
    <x v="0"/>
    <s v="136138"/>
    <s v="1ф"/>
    <s v="5-60А"/>
    <s v="2006"/>
    <s v="64527"/>
    <s v="МИРТЕК-12-РУ"/>
    <s v="6220160126597"/>
    <d v="2022-12-02T00:00:00"/>
    <s v="0"/>
    <s v="в подъезде"/>
    <d v="2023-02-08T00:00:00"/>
    <s v="5645"/>
    <s v="Подряд."/>
  </r>
  <r>
    <n v="2958"/>
    <d v="2022-09-06T00:00:00"/>
    <x v="2"/>
    <s v="Александров Андрей Петрович"/>
    <s v="отсутствует"/>
    <x v="6"/>
    <s v="Чебоксары"/>
    <s v="Н. Гастелло"/>
    <s v="13"/>
    <n v="11"/>
    <x v="0"/>
    <n v="1115482"/>
    <s v="1ф"/>
    <s v="5-60А"/>
    <s v="1993"/>
    <s v="67310"/>
    <s v="МИРТЕК-12-РУ"/>
    <s v="6220160125778"/>
    <d v="2022-12-02T00:00:00"/>
    <s v="0"/>
    <s v="в подъезде"/>
    <d v="2023-02-28T00:00:00"/>
    <s v="6063"/>
    <s v="Подряд."/>
  </r>
  <r>
    <n v="2959"/>
    <d v="2022-09-06T00:00:00"/>
    <x v="2"/>
    <s v="Кузнецова Светлана Петровна"/>
    <s v="отсутствует"/>
    <x v="6"/>
    <s v="Чебоксары"/>
    <s v="Н. Гастелло"/>
    <s v="15"/>
    <n v="85"/>
    <x v="0"/>
    <s v="2847789"/>
    <s v="1ф"/>
    <s v="5-60А"/>
    <s v="1986"/>
    <s v="5397"/>
    <s v="МИРТЕК-12-РУ"/>
    <s v="6220160127223"/>
    <d v="2022-12-02T00:00:00"/>
    <s v="0"/>
    <s v="в подъезде"/>
    <d v="2023-02-08T00:00:00"/>
    <s v="5643"/>
    <s v="Подряд."/>
  </r>
  <r>
    <n v="2960"/>
    <d v="2022-09-06T00:00:00"/>
    <x v="2"/>
    <s v="Петрова Ксения Алексеевна"/>
    <s v="отсутствует"/>
    <x v="6"/>
    <s v="Чебоксары"/>
    <s v="Н. Гастелло"/>
    <s v="17"/>
    <n v="27"/>
    <x v="0"/>
    <s v="2919232"/>
    <s v="1ф"/>
    <s v="5-60А"/>
    <s v="1992"/>
    <s v="16832"/>
    <s v="МИРТЕК-12-РУ"/>
    <s v="6220160125670"/>
    <d v="2022-12-02T00:00:00"/>
    <s v="0"/>
    <s v="в подъезде"/>
    <d v="2023-02-28T00:00:00"/>
    <s v="6064"/>
    <s v="Подряд."/>
  </r>
  <r>
    <n v="2961"/>
    <d v="2022-09-06T00:00:00"/>
    <x v="2"/>
    <s v="Павлова Ольга Аркадьевна"/>
    <s v="отсутствует"/>
    <x v="6"/>
    <s v="Чебоксары"/>
    <s v="п-т Тракторостроителей"/>
    <s v="47/9"/>
    <s v="1а"/>
    <x v="0"/>
    <s v="747449"/>
    <s v="1ф"/>
    <s v="5-60А"/>
    <s v="2004"/>
    <s v="7368"/>
    <s v="МИРТЕК-12-РУ"/>
    <s v="2230159855161"/>
    <d v="2023-07-12T00:00:00"/>
    <s v="0"/>
    <s v="в подъезде"/>
    <d v="2023-10-06T00:00:00"/>
    <s v="6534"/>
    <s v="ЧЭСК"/>
  </r>
  <r>
    <n v="2962"/>
    <d v="2022-09-06T00:00:00"/>
    <x v="2"/>
    <s v="Плотникова Ираида Никитична"/>
    <s v="отсутствует"/>
    <x v="6"/>
    <s v="Чебоксары"/>
    <s v="п-т Тракторостроителей"/>
    <s v="47/9"/>
    <n v="10"/>
    <x v="0"/>
    <s v="366176"/>
    <s v="1ф"/>
    <s v="5-60А"/>
    <s v="2006"/>
    <s v="7768"/>
    <s v="МИРТЕК-12-РУ"/>
    <s v="6220160126431"/>
    <d v="2022-12-03T00:00:00"/>
    <s v="0"/>
    <s v="в подъезде"/>
    <d v="2023-02-09T00:00:00"/>
    <s v="5651"/>
    <s v="Подряд."/>
  </r>
  <r>
    <n v="2963"/>
    <d v="2022-09-06T00:00:00"/>
    <x v="2"/>
    <s v="Тарасова Татьяна Евгеньевна"/>
    <s v="отсутствует"/>
    <x v="6"/>
    <s v="Чебоксары"/>
    <s v="п-т Тракторостроителей"/>
    <s v="47/9"/>
    <n v="11"/>
    <x v="0"/>
    <s v="326486"/>
    <s v="1ф"/>
    <s v="5-60А"/>
    <s v="2006"/>
    <s v="31880"/>
    <s v="МИРТЕК-12-РУ"/>
    <s v="6220160124768"/>
    <d v="2022-12-03T00:00:00"/>
    <s v="0"/>
    <s v="в подъезде"/>
    <d v="2023-02-09T00:00:00"/>
    <s v="5652"/>
    <s v="Подряд."/>
  </r>
  <r>
    <n v="2964"/>
    <d v="2022-09-06T00:00:00"/>
    <x v="2"/>
    <s v="Николаева Галина Геннадьевна"/>
    <s v="отсутствует"/>
    <x v="6"/>
    <s v="Чебоксары"/>
    <s v="п-т Тракторостроителей"/>
    <s v="47/9"/>
    <n v="34"/>
    <x v="0"/>
    <n v="9011972"/>
    <s v="1ф"/>
    <s v="5-60А"/>
    <s v="2006"/>
    <s v="11556"/>
    <s v="МИРТЕК-12-РУ"/>
    <s v="6220160124690"/>
    <d v="2022-12-03T00:00:00"/>
    <s v="0"/>
    <s v="в подъезде"/>
    <d v="2023-02-09T00:00:00"/>
    <s v="5653"/>
    <s v="Подряд."/>
  </r>
  <r>
    <n v="2965"/>
    <d v="2022-09-06T00:00:00"/>
    <x v="2"/>
    <s v="Алексеева Елена Юрьевна"/>
    <s v="отсутствует"/>
    <x v="6"/>
    <s v="Чебоксары"/>
    <s v="п-т Тракторостроителей"/>
    <s v="49"/>
    <n v="57"/>
    <x v="0"/>
    <s v="330389"/>
    <s v="1ф"/>
    <s v="5-60А"/>
    <s v="2006"/>
    <s v="18346"/>
    <s v="МИРТЕК-12-РУ"/>
    <s v="6220160125560"/>
    <d v="2022-12-02T00:00:00"/>
    <s v="0"/>
    <s v="в подъезде"/>
    <d v="2023-01-30T00:00:00"/>
    <s v="5563"/>
    <s v="Подряд."/>
  </r>
  <r>
    <n v="2966"/>
    <d v="2022-09-06T00:00:00"/>
    <x v="2"/>
    <s v="Алексеева Светлана Вениаминовна"/>
    <s v="отсутствует"/>
    <x v="6"/>
    <s v="Чебоксары"/>
    <s v="п-т Тракторостроителей"/>
    <s v="49"/>
    <n v="103"/>
    <x v="0"/>
    <s v="256699"/>
    <s v="1ф"/>
    <s v="5-60А"/>
    <s v="2006"/>
    <m/>
    <m/>
    <m/>
    <m/>
    <m/>
    <m/>
    <m/>
    <s v="б/н"/>
    <s v="Замена в УК"/>
  </r>
  <r>
    <n v="2967"/>
    <d v="2022-09-06T00:00:00"/>
    <x v="2"/>
    <s v="Катин Владимир Николаевич"/>
    <s v="отсутствует"/>
    <x v="6"/>
    <s v="Чебоксары"/>
    <s v="п-т Тракторостроителей"/>
    <s v="48"/>
    <n v="3"/>
    <x v="0"/>
    <s v="267454"/>
    <s v="1ф"/>
    <s v="5-60А"/>
    <s v="2006"/>
    <s v="9999"/>
    <s v="МИРТЕК-12-РУ"/>
    <s v="6220160124930"/>
    <d v="2022-12-02T00:00:00"/>
    <s v="0"/>
    <s v="в подъезде"/>
    <d v="2023-01-30T00:00:00"/>
    <s v="5561"/>
    <s v="Подряд."/>
  </r>
  <r>
    <n v="2968"/>
    <d v="2022-09-06T00:00:00"/>
    <x v="2"/>
    <s v="Филонов Геннадий Иванович"/>
    <s v="отсутствует"/>
    <x v="6"/>
    <s v="Чебоксары"/>
    <s v="п-т Тракторостроителей"/>
    <s v="48"/>
    <n v="293"/>
    <x v="0"/>
    <s v="209481"/>
    <s v="1ф"/>
    <s v="5-60А"/>
    <s v="2006"/>
    <s v="31136"/>
    <s v="МИРТЕК-12-РУ"/>
    <s v="6220160126323"/>
    <d v="2022-12-02T00:00:00"/>
    <s v="0"/>
    <s v="в подъезде"/>
    <d v="2023-01-30T00:00:00"/>
    <s v="5562"/>
    <s v="Подряд."/>
  </r>
  <r>
    <n v="2969"/>
    <d v="2022-09-06T00:00:00"/>
    <x v="2"/>
    <s v="Захаров Сергей Анатольевич"/>
    <s v="отсутствует"/>
    <x v="6"/>
    <s v="Чебоксары"/>
    <s v="п-т Тракторостроителей"/>
    <s v="48"/>
    <n v="396"/>
    <x v="0"/>
    <s v="005857"/>
    <s v="1ф"/>
    <s v="5-60А"/>
    <s v="2005"/>
    <s v="23470"/>
    <s v="МИРТЕК-12-РУ"/>
    <s v="6220160126440"/>
    <d v="2022-12-03T00:00:00"/>
    <s v="0"/>
    <s v="в подъезде"/>
    <d v="2023-02-09T00:00:00"/>
    <s v="5654"/>
    <s v="Подряд."/>
  </r>
  <r>
    <n v="2970"/>
    <d v="2022-09-06T00:00:00"/>
    <x v="2"/>
    <s v="Семенов Петр Семенович"/>
    <s v="отсутствует"/>
    <x v="6"/>
    <s v="Чебоксары"/>
    <s v="п-т Тракторостроителей"/>
    <s v="52"/>
    <n v="3"/>
    <x v="0"/>
    <s v="006303"/>
    <s v="1ф"/>
    <s v="5-60А"/>
    <s v="2005"/>
    <s v="21810"/>
    <s v="МИРТЕК-12-РУ"/>
    <s v="6220160127196"/>
    <d v="2022-12-02T00:00:00"/>
    <s v="0"/>
    <s v="в подъезде"/>
    <d v="2023-02-07T00:00:00"/>
    <s v="5622"/>
    <s v="Подряд."/>
  </r>
  <r>
    <n v="2971"/>
    <d v="2022-09-06T00:00:00"/>
    <x v="2"/>
    <s v="Салех Ольга Петровна"/>
    <s v="отсутствует"/>
    <x v="6"/>
    <s v="Чебоксары"/>
    <s v="п-т Тракторостроителей"/>
    <s v="52"/>
    <n v="4"/>
    <x v="0"/>
    <s v="006356"/>
    <s v="1ф"/>
    <s v="5-60А"/>
    <s v="2005"/>
    <s v="26330"/>
    <s v="МИРТЕК-12-РУ"/>
    <s v="6220160126604"/>
    <d v="2022-12-02T00:00:00"/>
    <s v="0"/>
    <s v="в подъезде"/>
    <d v="2023-02-07T00:00:00"/>
    <s v="5623"/>
    <s v="Подряд."/>
  </r>
  <r>
    <n v="2972"/>
    <d v="2022-09-06T00:00:00"/>
    <x v="2"/>
    <s v="Гурьева Наталия Викторовна"/>
    <s v="отсутствует"/>
    <x v="6"/>
    <s v="Чебоксары"/>
    <s v="п-т Тракторостроителей"/>
    <s v="52"/>
    <n v="17"/>
    <x v="0"/>
    <s v="364863"/>
    <s v="1ф"/>
    <s v="5-60А"/>
    <s v="2006"/>
    <s v="26689"/>
    <s v="МИРТЕК-12-РУ"/>
    <s v="6220160125271"/>
    <d v="2022-12-02T00:00:00"/>
    <s v="0"/>
    <s v="в подъезде"/>
    <d v="2023-01-30T00:00:00"/>
    <s v="5569"/>
    <s v="Подряд."/>
  </r>
  <r>
    <n v="2973"/>
    <d v="2022-09-06T00:00:00"/>
    <x v="2"/>
    <s v="Бычков Александр Евстафьевич"/>
    <s v="отсутствует"/>
    <x v="6"/>
    <s v="Чебоксары"/>
    <s v="п-т Тракторостроителей"/>
    <s v="52"/>
    <n v="52"/>
    <x v="0"/>
    <s v="303777"/>
    <s v="1ф"/>
    <s v="5-60А"/>
    <s v="2006"/>
    <s v="20062"/>
    <s v="МИРТЕК-12-РУ"/>
    <s v="6220160125266"/>
    <d v="2022-12-02T00:00:00"/>
    <s v="0"/>
    <s v="в подъезде"/>
    <d v="2023-01-30T00:00:00"/>
    <s v="5568"/>
    <s v="Подряд."/>
  </r>
  <r>
    <n v="2974"/>
    <d v="2022-09-06T00:00:00"/>
    <x v="2"/>
    <s v="Ярукова Надежда Никифоровна"/>
    <s v="отсутствует"/>
    <x v="6"/>
    <s v="Чебоксары"/>
    <s v="п-т Тракторостроителей"/>
    <s v="54"/>
    <n v="136"/>
    <x v="0"/>
    <s v="006640"/>
    <s v="1ф"/>
    <s v="5-60А"/>
    <s v="2005"/>
    <s v="31750"/>
    <s v="МИРТЕК-12-РУ"/>
    <s v="4230159801199"/>
    <d v="2023-08-17T00:00:00"/>
    <s v="0"/>
    <s v="в подъезде"/>
    <d v="2023-09-30T00:00:00"/>
    <s v="6460"/>
    <s v="ЧЭСК"/>
  </r>
  <r>
    <n v="2975"/>
    <d v="2022-09-06T00:00:00"/>
    <x v="2"/>
    <s v="Алексеева Зоя Васильевна"/>
    <s v="отсутствует"/>
    <x v="6"/>
    <s v="Чебоксары"/>
    <s v="п-т Тракторостроителей"/>
    <s v="54"/>
    <n v="25"/>
    <x v="0"/>
    <s v="5916015"/>
    <s v="1ф"/>
    <s v="5-60А"/>
    <s v="2006"/>
    <s v="33885"/>
    <s v="МИРТЕК-12-РУ"/>
    <s v="6220160124767"/>
    <d v="2022-12-03T00:00:00"/>
    <s v="0"/>
    <s v="в подъезде"/>
    <d v="2023-02-09T00:00:00"/>
    <s v="5655"/>
    <s v="Подряд."/>
  </r>
  <r>
    <n v="2976"/>
    <d v="2022-09-06T00:00:00"/>
    <x v="2"/>
    <s v="Сидоров Вячеслав Иванович"/>
    <s v="отсутствует"/>
    <x v="6"/>
    <s v="Чебоксары"/>
    <s v="п-т Тракторостроителей"/>
    <s v="54"/>
    <n v="256"/>
    <x v="0"/>
    <n v="365823"/>
    <s v="1ф"/>
    <s v="5-60А"/>
    <s v="2006"/>
    <s v="17999"/>
    <s v="МИРТЕК-12-РУ"/>
    <s v="4230159801198"/>
    <d v="2023-08-17T00:00:00"/>
    <s v="0"/>
    <s v="в подъезде"/>
    <d v="2023-09-29T00:00:00"/>
    <s v="6454"/>
    <s v="ЧЭСК"/>
  </r>
  <r>
    <n v="2977"/>
    <d v="2022-09-06T00:00:00"/>
    <x v="2"/>
    <s v="Кушникова Зинаида Ивановна"/>
    <s v="отсутствует"/>
    <x v="6"/>
    <s v="Чебоксары"/>
    <s v="п-т Тракторостроителей"/>
    <s v="54"/>
    <n v="260"/>
    <x v="0"/>
    <s v="237621"/>
    <s v="1ф"/>
    <s v="5-60А"/>
    <s v="2006"/>
    <s v="28382"/>
    <s v="МИРТЕК-12-РУ"/>
    <s v="6220160126599"/>
    <d v="2022-12-02T00:00:00"/>
    <s v="0"/>
    <s v="в подъезде"/>
    <d v="2023-02-07T00:00:00"/>
    <s v="5621"/>
    <s v="Подряд."/>
  </r>
  <r>
    <n v="2978"/>
    <d v="2022-09-06T00:00:00"/>
    <x v="2"/>
    <s v="Куяшова Галина Семеновна"/>
    <s v="отсутствует"/>
    <x v="6"/>
    <s v="Чебоксары"/>
    <s v="п-т Тракторостроителей"/>
    <s v="54"/>
    <n v="49"/>
    <x v="0"/>
    <s v="914565"/>
    <s v="1ф"/>
    <s v="5-60А"/>
    <s v="2006"/>
    <s v="39966"/>
    <s v="МИРТЕК-12-РУ"/>
    <s v="6220160127167"/>
    <d v="2022-12-02T00:00:00"/>
    <s v="0"/>
    <s v="в подъезде"/>
    <d v="2023-02-07T00:00:00"/>
    <s v="5620"/>
    <s v="Подряд."/>
  </r>
  <r>
    <n v="2979"/>
    <d v="2022-09-06T00:00:00"/>
    <x v="2"/>
    <s v="Сорокина Кристина Михайловна"/>
    <s v="отсутствует"/>
    <x v="6"/>
    <s v="Чебоксары"/>
    <s v="п-т Тракторостроителей"/>
    <s v="59"/>
    <n v="68"/>
    <x v="0"/>
    <s v="221972"/>
    <s v="1ф"/>
    <s v="5-60А"/>
    <s v="2006"/>
    <s v="9391"/>
    <s v="МИРТЕК-12-РУ"/>
    <s v="6220160126459"/>
    <d v="2022-12-02T00:00:00"/>
    <s v="0"/>
    <s v="в подъезде"/>
    <d v="2023-03-19T00:00:00"/>
    <s v="6149"/>
    <s v="Подряд."/>
  </r>
  <r>
    <n v="2980"/>
    <d v="2022-09-06T00:00:00"/>
    <x v="2"/>
    <s v="Николаева Дарья Юрьевна"/>
    <s v="отсутствует"/>
    <x v="6"/>
    <s v="Чебоксары"/>
    <s v="п-т Тракторостроителей"/>
    <s v="59"/>
    <n v="74"/>
    <x v="0"/>
    <s v="3387857"/>
    <s v="1ф"/>
    <s v="5-60А"/>
    <s v="2006"/>
    <s v="9984"/>
    <s v="МИРТЕК-12-РУ"/>
    <s v="6220160126221"/>
    <d v="2022-12-02T00:00:00"/>
    <s v="0"/>
    <s v="в подъезде"/>
    <d v="2023-03-19T00:00:00"/>
    <s v="6150"/>
    <s v="Подряд."/>
  </r>
  <r>
    <n v="2981"/>
    <d v="2022-09-06T00:00:00"/>
    <x v="2"/>
    <s v="Евруков Константин Кузмич"/>
    <s v="отсутствует"/>
    <x v="6"/>
    <s v="Чебоксары"/>
    <s v="п-т Тракторостроителей"/>
    <s v="79"/>
    <n v="39"/>
    <x v="0"/>
    <s v="1668296"/>
    <s v="1ф"/>
    <s v="5-60А"/>
    <s v="1987"/>
    <s v="50398"/>
    <s v="МИРТЕК-12-РУ"/>
    <s v="3220158029237"/>
    <d v="2022-08-31T00:00:00"/>
    <s v="0"/>
    <s v="в подъезде"/>
    <d v="2022-12-27T00:00:00"/>
    <s v="5302"/>
    <s v="Подряд."/>
  </r>
  <r>
    <n v="2982"/>
    <d v="2022-09-06T00:00:00"/>
    <x v="2"/>
    <s v="Васильева Людмила Николаевна"/>
    <s v="отсутствует"/>
    <x v="4"/>
    <s v="Чебоксары"/>
    <s v="п-т Тракторостроителей"/>
    <s v="34/2"/>
    <n v="62"/>
    <x v="0"/>
    <n v="25817"/>
    <s v="1ф"/>
    <s v="5-60А"/>
    <s v="2007"/>
    <m/>
    <m/>
    <m/>
    <m/>
    <m/>
    <m/>
    <m/>
    <s v="б/н"/>
    <s v="Замена в УК"/>
  </r>
  <r>
    <n v="2983"/>
    <d v="2022-09-06T00:00:00"/>
    <x v="2"/>
    <s v="Васильева Татьяна Валерьевна"/>
    <s v="отсутствует"/>
    <x v="4"/>
    <s v="Чебоксары"/>
    <s v="п-т Тракторостроителей"/>
    <s v="54/1"/>
    <n v="85"/>
    <x v="0"/>
    <s v="22234464"/>
    <s v="1ф"/>
    <s v="5-60А"/>
    <s v="2015"/>
    <m/>
    <m/>
    <m/>
    <m/>
    <m/>
    <m/>
    <m/>
    <s v="б/н"/>
    <s v="Замена в УК"/>
  </r>
  <r>
    <n v="2984"/>
    <d v="2022-09-06T00:00:00"/>
    <x v="2"/>
    <s v="Петров П.И."/>
    <s v="отсутствует"/>
    <x v="4"/>
    <s v="Чебоксары"/>
    <s v="п-т Тракторостроителей"/>
    <s v="54/1"/>
    <n v="9"/>
    <x v="0"/>
    <s v="21507688"/>
    <s v="1ф"/>
    <s v="5-60А"/>
    <s v="2015"/>
    <s v="7701"/>
    <s v="МИРТЕК-12-РУ"/>
    <s v="3220158029326"/>
    <d v="2022-08-31T00:00:00"/>
    <s v="0"/>
    <s v="в подъезде"/>
    <d v="2022-11-15T00:00:00"/>
    <n v="5170"/>
    <s v="МРО"/>
  </r>
  <r>
    <n v="2985"/>
    <d v="2022-09-06T00:00:00"/>
    <x v="2"/>
    <s v="Николаева Ольга Григорьевна"/>
    <s v="отсутствует"/>
    <x v="6"/>
    <s v="Чебоксары"/>
    <s v="п-т Тракторостроителей"/>
    <s v="83"/>
    <n v="30"/>
    <x v="0"/>
    <s v="20776925"/>
    <s v="1ф"/>
    <s v="5-60А"/>
    <s v="2014"/>
    <s v="23116"/>
    <s v="МИРТЕК-12-РУ"/>
    <s v="6220160125567"/>
    <d v="2022-12-02T00:00:00"/>
    <s v="0"/>
    <s v="в подъезде"/>
    <d v="2023-01-30T00:00:00"/>
    <s v="5570"/>
    <s v="Подряд."/>
  </r>
  <r>
    <n v="2986"/>
    <d v="2022-09-06T00:00:00"/>
    <x v="2"/>
    <s v="Анцупова Надежда Ивановна"/>
    <s v="отсутствует"/>
    <x v="6"/>
    <s v="Чебоксары"/>
    <s v="Н. Гастелло"/>
    <s v="1/72"/>
    <n v="86"/>
    <x v="0"/>
    <s v="259699"/>
    <s v="1ф"/>
    <s v="5-60А"/>
    <s v="2006"/>
    <s v="25860"/>
    <s v="МИРТЕК-12-РУ"/>
    <s v="6220160126605"/>
    <d v="2022-12-02T00:00:00"/>
    <s v="0"/>
    <s v="в подъезде"/>
    <d v="2023-02-08T00:00:00"/>
    <s v="5644"/>
    <s v="Подряд."/>
  </r>
  <r>
    <n v="2987"/>
    <d v="2022-09-06T00:00:00"/>
    <x v="2"/>
    <s v="Антропов Андрей Вячеславович"/>
    <s v="отсутствует"/>
    <x v="6"/>
    <s v="Чебоксары"/>
    <s v="Шумилова"/>
    <s v="37"/>
    <n v="71"/>
    <x v="0"/>
    <s v="006856"/>
    <s v="1ф"/>
    <s v="5-60А"/>
    <s v="2005"/>
    <s v="17254"/>
    <s v="МИРТЕК-12-РУ"/>
    <s v="6220160124744"/>
    <d v="2022-12-02T00:00:00"/>
    <s v="0"/>
    <s v="в подъезде"/>
    <d v="2023-01-30T00:00:00"/>
    <s v="5565"/>
    <s v="Подряд."/>
  </r>
  <r>
    <n v="2988"/>
    <d v="2022-09-06T00:00:00"/>
    <x v="2"/>
    <s v="Петров Николай Архипович"/>
    <s v="отсутствует"/>
    <x v="6"/>
    <s v="Чебоксары"/>
    <s v="Шумилова"/>
    <s v="37"/>
    <n v="72"/>
    <x v="0"/>
    <s v="006039"/>
    <s v="1ф"/>
    <s v="5-60А"/>
    <s v="2005"/>
    <s v="20354"/>
    <s v="МИРТЕК-12-РУ"/>
    <s v="6220160125622"/>
    <d v="2022-12-02T00:00:00"/>
    <s v="0"/>
    <s v="в подъезде"/>
    <d v="2023-01-30T00:00:00"/>
    <s v="5567"/>
    <s v="Подряд."/>
  </r>
  <r>
    <n v="2989"/>
    <d v="2022-09-06T00:00:00"/>
    <x v="2"/>
    <s v="Кузнецова Ирина Владимировна"/>
    <s v="отсутствует"/>
    <x v="6"/>
    <s v="Чебоксары"/>
    <s v="Шумилова"/>
    <s v="37"/>
    <s v="74а"/>
    <x v="0"/>
    <s v="001876"/>
    <s v="1ф"/>
    <s v="5-60А"/>
    <s v="2004"/>
    <s v="7665"/>
    <s v="МИРТЕК-12-РУ"/>
    <s v="6220160125267"/>
    <d v="2022-12-02T00:00:00"/>
    <s v="0"/>
    <s v="в подъезде"/>
    <d v="2023-01-30T00:00:00"/>
    <s v="5564"/>
    <s v="Подряд."/>
  </r>
  <r>
    <n v="2990"/>
    <d v="2022-09-06T00:00:00"/>
    <x v="2"/>
    <s v="Иванова Зинаида Ивановна"/>
    <s v="отсутствует"/>
    <x v="6"/>
    <s v="Чебоксары"/>
    <s v="Шумилова"/>
    <s v="37"/>
    <n v="146"/>
    <x v="0"/>
    <s v="0909402297"/>
    <s v="1ф"/>
    <s v="5-60А"/>
    <s v="2005"/>
    <s v="26181"/>
    <s v="МИРТЕК-12-РУ"/>
    <s v="6220160125258"/>
    <d v="2022-12-02T00:00:00"/>
    <s v="0"/>
    <s v="в подъезде"/>
    <d v="2023-01-30T00:00:00"/>
    <s v="5566"/>
    <s v="Подряд."/>
  </r>
  <r>
    <n v="2991"/>
    <d v="2022-09-06T00:00:00"/>
    <x v="2"/>
    <s v="Милославская Татьяна Анатольевна"/>
    <s v="отсутствует"/>
    <x v="6"/>
    <s v="Чебоксары"/>
    <s v="Пролетарская"/>
    <s v="16"/>
    <n v="2"/>
    <x v="0"/>
    <s v="008732"/>
    <s v="1ф"/>
    <s v="5-60А"/>
    <s v="2005"/>
    <s v="15823"/>
    <s v="МИРТЕК-12-РУ"/>
    <s v="6220160126336"/>
    <d v="2022-12-02T00:00:00"/>
    <s v="0"/>
    <s v="в подъезде"/>
    <d v="2023-02-08T00:00:00"/>
    <s v="5646"/>
    <s v="Подряд."/>
  </r>
  <r>
    <n v="2992"/>
    <d v="2022-09-06T00:00:00"/>
    <x v="2"/>
    <s v="Кудряшова Лидия Александровна"/>
    <s v="отсутствует"/>
    <x v="6"/>
    <s v="Чебоксары"/>
    <s v="Пролетарская"/>
    <s v="16"/>
    <n v="17"/>
    <x v="0"/>
    <s v="007014"/>
    <s v="1ф"/>
    <s v="5-60А"/>
    <s v="2005"/>
    <s v="48053"/>
    <s v="МИРТЕК-12-РУ"/>
    <s v="2230159854862"/>
    <d v="2023-07-12T00:00:00"/>
    <s v="0"/>
    <s v="в подъезде"/>
    <d v="2023-10-16T00:00:00"/>
    <s v="6671"/>
    <s v="ЧЭСК"/>
  </r>
  <r>
    <n v="2993"/>
    <d v="2022-09-06T00:00:00"/>
    <x v="2"/>
    <s v="Антонова Ирина Сергеевна"/>
    <s v="отсутствует"/>
    <x v="6"/>
    <s v="Чебоксары"/>
    <s v="Пролетарская"/>
    <s v="16"/>
    <n v="38"/>
    <x v="0"/>
    <s v="007434"/>
    <s v="1ф"/>
    <s v="5-60А"/>
    <s v="2005"/>
    <s v="13718"/>
    <s v="МИРТЕК-12-РУ"/>
    <s v="6220160126442"/>
    <d v="2022-12-03T00:00:00"/>
    <s v="1"/>
    <s v="в подъезде"/>
    <d v="2023-03-02T00:00:00"/>
    <s v="6015"/>
    <s v="Подряд."/>
  </r>
  <r>
    <n v="2994"/>
    <d v="2022-09-06T00:00:00"/>
    <x v="2"/>
    <s v="Александрова Луиза Михайловна"/>
    <s v="отсутствует"/>
    <x v="6"/>
    <s v="Чебоксары"/>
    <s v="Пролетарская"/>
    <s v="8"/>
    <n v="7"/>
    <x v="0"/>
    <s v="308912"/>
    <s v="1ф"/>
    <s v="5-60А"/>
    <s v="2006"/>
    <s v="14252"/>
    <s v="МИРТЕК-12-РУ"/>
    <s v="2230159855096"/>
    <d v="2023-07-12T00:00:00"/>
    <s v="0"/>
    <s v="в подъезде"/>
    <d v="2023-10-02T00:00:00"/>
    <s v="6478"/>
    <s v="ЧЭСК"/>
  </r>
  <r>
    <n v="2995"/>
    <d v="2022-09-06T00:00:00"/>
    <x v="2"/>
    <s v="Ильина Наталия Михайловна"/>
    <s v="отсутствует"/>
    <x v="6"/>
    <s v="Чебоксары"/>
    <s v="Пролетарская"/>
    <s v="8"/>
    <n v="33"/>
    <x v="0"/>
    <s v="957180"/>
    <s v="1ф"/>
    <s v="5-60А"/>
    <s v="2006"/>
    <s v="12779"/>
    <s v="МИРТЕК-12-РУ"/>
    <s v="2230159854929"/>
    <d v="2023-07-12T00:00:00"/>
    <s v="0"/>
    <s v="в подъезде"/>
    <d v="2023-10-16T00:00:00"/>
    <s v="6669"/>
    <s v="ЧЭСК"/>
  </r>
  <r>
    <n v="2996"/>
    <d v="2022-09-08T00:00:00"/>
    <x v="2"/>
    <s v="Игнатьев Алексей Леонидович"/>
    <n v="100398872"/>
    <x v="6"/>
    <s v="Чебоксары"/>
    <s v="Чернышевского "/>
    <s v="26"/>
    <n v="181"/>
    <x v="0"/>
    <s v="277266"/>
    <s v="1ф"/>
    <s v="5-60А"/>
    <s v="2003"/>
    <s v="12365"/>
    <s v="МИРТЕК-12-РУ"/>
    <s v="6220160125690"/>
    <d v="2022-12-02T00:00:00"/>
    <s v="0"/>
    <s v="в подъезде"/>
    <d v="2023-02-27T00:00:00"/>
    <s v="6034"/>
    <s v="Подряд."/>
  </r>
  <r>
    <n v="2997"/>
    <d v="2022-09-08T00:00:00"/>
    <x v="2"/>
    <s v="Столярова Лидия Васильевна"/>
    <s v="отсутствует"/>
    <x v="6"/>
    <s v="Чебоксары"/>
    <s v="Университетская"/>
    <s v="22"/>
    <n v="210"/>
    <x v="0"/>
    <s v="034267"/>
    <s v="1ф"/>
    <s v="5-60А"/>
    <s v="2004"/>
    <s v="82157"/>
    <s v="МИРТЕК-12-РУ"/>
    <s v="6220160126790"/>
    <d v="2022-12-03T00:00:00"/>
    <s v="0"/>
    <s v="в подъезде"/>
    <d v="2023-03-03T00:00:00"/>
    <s v="6012"/>
    <s v="Подряд."/>
  </r>
  <r>
    <n v="2998"/>
    <d v="2022-09-08T00:00:00"/>
    <x v="2"/>
    <s v="Трифонова Светлана Герольдовна"/>
    <s v="отсутствует"/>
    <x v="4"/>
    <s v="Чебоксары"/>
    <s v="Шумилова"/>
    <s v="22/18"/>
    <n v="145"/>
    <x v="0"/>
    <s v="045057"/>
    <s v="1ф"/>
    <s v="5-60А"/>
    <s v="2010"/>
    <s v="17400"/>
    <s v="МИРТЕК-12-РУ"/>
    <s v="3220158029044"/>
    <d v="2022-08-31T00:00:00"/>
    <s v="0"/>
    <s v="в подъезде"/>
    <d v="2022-11-17T00:00:00"/>
    <n v="5220"/>
    <s v="МРО"/>
  </r>
  <r>
    <n v="2999"/>
    <d v="2022-09-09T00:00:00"/>
    <x v="2"/>
    <s v="Никитина Лидия Ивановна"/>
    <n v="101132990"/>
    <x v="4"/>
    <s v="Кугеси"/>
    <s v="Шоссейная"/>
    <s v="12"/>
    <n v="4"/>
    <x v="0"/>
    <n v="19054503"/>
    <s v="1ф"/>
    <s v="5-60А"/>
    <s v="2014"/>
    <s v="2704"/>
    <s v="МИРТЕК-12-РУ"/>
    <s v="3220158029171"/>
    <d v="2022-08-31T00:00:00"/>
    <s v="0"/>
    <s v="в подъезде"/>
    <d v="2022-12-21T00:00:00"/>
    <s v="5288"/>
    <s v="Подряд."/>
  </r>
  <r>
    <n v="3000"/>
    <d v="2022-09-09T00:00:00"/>
    <x v="2"/>
    <s v="Григорьев Геннадий Семенович"/>
    <s v="отсутствует"/>
    <x v="6"/>
    <s v="Чебоксары"/>
    <s v="Университетская"/>
    <s v="22"/>
    <n v="238"/>
    <x v="0"/>
    <s v="209122"/>
    <s v="1ф"/>
    <s v="5-60А"/>
    <s v="2005"/>
    <s v="17745"/>
    <s v="МИРТЕК-12-РУ"/>
    <s v="6220160126964"/>
    <d v="2022-12-02T00:00:00"/>
    <s v="0"/>
    <s v="в подъезде"/>
    <d v="2023-01-13T00:00:00"/>
    <s v="5324"/>
    <s v="Подряд."/>
  </r>
  <r>
    <n v="3001"/>
    <d v="2022-09-09T00:00:00"/>
    <x v="2"/>
    <s v="Михайлова Людмила Анатольевна"/>
    <n v="100325567"/>
    <x v="4"/>
    <s v="Чебоксары"/>
    <s v="Космонавта Николаева"/>
    <s v="35"/>
    <n v="15"/>
    <x v="0"/>
    <s v="019203"/>
    <s v="1ф"/>
    <s v="5-60А"/>
    <s v="2007"/>
    <m/>
    <s v="МИРТЕК-12-РУ"/>
    <s v="3220158029041"/>
    <d v="2022-08-31T00:00:00"/>
    <s v="0"/>
    <s v="в подъезде"/>
    <d v="2022-11-23T00:00:00"/>
    <n v="5240"/>
    <s v="МРО"/>
  </r>
  <r>
    <n v="3002"/>
    <d v="2022-09-09T00:00:00"/>
    <x v="2"/>
    <s v="Фленова Людмила Леонидовна"/>
    <s v="отсутствует"/>
    <x v="4"/>
    <s v="Чебоксары"/>
    <s v="Ленина"/>
    <s v="19/1"/>
    <n v="14"/>
    <x v="0"/>
    <s v="031432"/>
    <s v="1ф"/>
    <s v="5-60А"/>
    <s v="2008"/>
    <s v="4772"/>
    <s v="МИРТЕК-12-РУ"/>
    <s v="6220160127038"/>
    <d v="2022-12-02T00:00:00"/>
    <s v="0"/>
    <s v="в подъезде"/>
    <d v="2023-01-20T00:00:00"/>
    <s v="5413"/>
    <s v="Подряд."/>
  </r>
  <r>
    <n v="3003"/>
    <d v="2022-09-12T00:00:00"/>
    <x v="2"/>
    <s v="Алексеева Надежда Вячеславовна"/>
    <s v="отсутствует"/>
    <x v="6"/>
    <s v="Чебоксары"/>
    <s v="пр. Соляное"/>
    <s v="4"/>
    <n v="61"/>
    <x v="0"/>
    <s v="066205"/>
    <s v="1ф"/>
    <s v="5-60А"/>
    <s v="1993"/>
    <s v="56755"/>
    <s v="МИРТЕК-12-РУ"/>
    <s v="3220158029075"/>
    <d v="2022-08-31T00:00:00"/>
    <s v="0"/>
    <s v="в подъезде"/>
    <d v="2022-12-28T00:00:00"/>
    <s v="5303"/>
    <s v="Подряд."/>
  </r>
  <r>
    <n v="3004"/>
    <d v="2022-09-12T00:00:00"/>
    <x v="2"/>
    <s v="Крылов Олег Петрович"/>
    <n v="100227422"/>
    <x v="4"/>
    <s v="Чебоксары"/>
    <s v="Сапожникова"/>
    <s v="26"/>
    <n v="6"/>
    <x v="0"/>
    <s v="22103922"/>
    <s v="1ф"/>
    <s v="5-60А"/>
    <s v="2015"/>
    <s v="6529"/>
    <s v="i-prom.1 ДНРТ.411152.010"/>
    <s v="230100080012273"/>
    <d v="2023-05-05T00:00:00"/>
    <s v="1"/>
    <s v="в подъезде"/>
    <d v="2023-05-23T00:00:00"/>
    <s v="6348"/>
    <s v="Подряд."/>
  </r>
  <r>
    <n v="3005"/>
    <d v="2022-09-12T00:00:00"/>
    <x v="2"/>
    <s v="Казанцев Валерий Николаевич"/>
    <n v="100319937"/>
    <x v="4"/>
    <s v="Чебоксары"/>
    <s v="Т. Кривова"/>
    <s v="8/1"/>
    <n v="51"/>
    <x v="0"/>
    <s v="21491284"/>
    <s v="1ф"/>
    <s v="5-60А"/>
    <s v="2015"/>
    <s v="10507"/>
    <s v="i-prom.1 ДНРТ.411152.010"/>
    <s v="230100080012392"/>
    <d v="2023-05-05T00:00:00"/>
    <s v="1"/>
    <s v="в подъезде"/>
    <d v="2023-05-23T00:00:00"/>
    <s v="6349"/>
    <s v="Подряд."/>
  </r>
  <r>
    <n v="3006"/>
    <d v="2022-09-13T00:00:00"/>
    <x v="2"/>
    <s v="Жидкова Ольга Владимировна"/>
    <s v="отсутствует"/>
    <x v="4"/>
    <s v="Чебоксары"/>
    <s v="Ахазова"/>
    <s v="9"/>
    <n v="9"/>
    <x v="0"/>
    <n v="2007253"/>
    <s v="1ф"/>
    <s v="5-60А"/>
    <m/>
    <s v="28646"/>
    <s v="МИРТЕК-12-РУ"/>
    <s v="3220158029316"/>
    <d v="2022-08-31T00:00:00"/>
    <s v="0"/>
    <s v="в подъезде"/>
    <d v="2022-11-16T00:00:00"/>
    <n v="5217"/>
    <s v="МРО"/>
  </r>
  <r>
    <n v="3007"/>
    <d v="2022-09-14T00:00:00"/>
    <x v="2"/>
    <s v="Казанкин Михаил Николаевич"/>
    <n v="100308936"/>
    <x v="6"/>
    <s v="Чебоксары"/>
    <s v="Московский проспект"/>
    <s v="14"/>
    <n v="162"/>
    <x v="0"/>
    <s v="159992"/>
    <s v="1ф"/>
    <s v="5-60А"/>
    <s v="2005"/>
    <s v="29127"/>
    <s v="МИРТЕК-12-РУ"/>
    <s v="6220160127021"/>
    <d v="2022-12-02T00:00:00"/>
    <s v="0"/>
    <s v="в подъезде"/>
    <d v="2023-02-06T00:00:00"/>
    <s v="5608"/>
    <s v="Подряд."/>
  </r>
  <r>
    <n v="3008"/>
    <d v="2022-09-14T00:00:00"/>
    <x v="2"/>
    <s v="Тимофеев Сергей Валентинович"/>
    <n v="100214237"/>
    <x v="6"/>
    <s v="Чебоксары"/>
    <s v="Ю. Гагарина"/>
    <s v="22"/>
    <n v="77"/>
    <x v="0"/>
    <s v="57249144"/>
    <s v="1ф"/>
    <s v="5-60А"/>
    <s v="1969"/>
    <s v="2312"/>
    <s v="МИРТЕК-12-РУ"/>
    <s v="3220158029269"/>
    <d v="2022-08-31T00:00:00"/>
    <s v="0"/>
    <s v="в подъезде"/>
    <d v="2022-12-28T00:00:00"/>
    <s v="5306"/>
    <s v="Подряд."/>
  </r>
  <r>
    <n v="3009"/>
    <d v="2022-09-14T00:00:00"/>
    <x v="2"/>
    <s v="Кириллова Кристина Валерьевна"/>
    <n v="100226727"/>
    <x v="4"/>
    <s v="Чебоксары"/>
    <s v="Магницкого"/>
    <s v="20"/>
    <n v="108"/>
    <x v="0"/>
    <s v="04002344"/>
    <s v="1ф"/>
    <s v="5-60А"/>
    <m/>
    <s v="7476"/>
    <s v="МИРТЕК-12-РУ"/>
    <s v="3220158029063"/>
    <d v="2022-08-31T00:00:00"/>
    <s v="0"/>
    <s v="в подъезде"/>
    <d v="2022-11-23T00:00:00"/>
    <n v="5241"/>
    <s v="МРО"/>
  </r>
  <r>
    <n v="3010"/>
    <d v="2022-09-14T00:00:00"/>
    <x v="2"/>
    <s v="Иванов Сергей Александрович"/>
    <n v="100393617"/>
    <x v="4"/>
    <s v="Чебоксары"/>
    <s v="б-р О.Волкова"/>
    <s v="6"/>
    <n v="133"/>
    <x v="0"/>
    <s v="01001495"/>
    <s v="1ф"/>
    <s v="5-60А"/>
    <s v="2009"/>
    <s v="18885"/>
    <s v="МИРТЕК-12-РУ"/>
    <s v="3220158029188"/>
    <d v="2022-08-31T00:00:00"/>
    <s v="0"/>
    <s v="в подъезде"/>
    <d v="2022-11-24T00:00:00"/>
    <n v="5247"/>
    <s v="МРО"/>
  </r>
  <r>
    <n v="3011"/>
    <d v="2022-09-15T00:00:00"/>
    <x v="2"/>
    <s v="Митин Николай Филимонович"/>
    <s v="отсутствует"/>
    <x v="4"/>
    <s v="Чебоксары"/>
    <s v="Гражданская"/>
    <s v="101"/>
    <n v="249"/>
    <x v="0"/>
    <s v="70965"/>
    <s v="1ф"/>
    <s v="5-60А"/>
    <s v="2010"/>
    <s v="27695"/>
    <s v="МИРТЕК-12-РУ"/>
    <s v="3220158029267"/>
    <d v="2022-08-01T00:00:00"/>
    <s v="0"/>
    <s v="в подъезде"/>
    <d v="2022-11-10T00:00:00"/>
    <n v="5158"/>
    <s v="Подряд."/>
  </r>
  <r>
    <n v="3012"/>
    <d v="2022-09-15T00:00:00"/>
    <x v="2"/>
    <s v="Молодов Игорь Геннадьевич"/>
    <n v="100371718"/>
    <x v="6"/>
    <s v="Чебоксары"/>
    <s v="Энтузиастов"/>
    <s v="3/2"/>
    <n v="79"/>
    <x v="0"/>
    <s v="378678"/>
    <s v="1ф"/>
    <s v="5-60А"/>
    <s v="2005"/>
    <s v="14252"/>
    <s v="СО-505"/>
    <s v="378678"/>
    <m/>
    <s v="14819"/>
    <s v="в подъезде"/>
    <d v="2023-02-24T00:00:00"/>
    <s v="б/н"/>
    <s v="Поверка"/>
  </r>
  <r>
    <n v="3013"/>
    <d v="2022-09-15T00:00:00"/>
    <x v="2"/>
    <s v="Александрова Людмила Александровна"/>
    <n v="100332835"/>
    <x v="4"/>
    <s v="Чебоксары"/>
    <s v="Н. Смирнова"/>
    <s v="7"/>
    <s v="г/б 9"/>
    <x v="0"/>
    <n v="20832257"/>
    <s v="1ф"/>
    <s v="5-60А"/>
    <s v="2014"/>
    <s v="7"/>
    <s v="МИРТЕК-12-РУ"/>
    <s v="3220158029125"/>
    <d v="2022-08-01T00:00:00"/>
    <s v="0"/>
    <s v="в подъезде"/>
    <d v="2022-10-25T00:00:00"/>
    <n v="5058"/>
    <s v="Подряд."/>
  </r>
  <r>
    <n v="3014"/>
    <d v="2022-09-15T00:00:00"/>
    <x v="2"/>
    <s v="Гулянова Фаина Ивановна"/>
    <s v="отсутствует"/>
    <x v="6"/>
    <s v="Чебоксары"/>
    <s v="п-т Тракторостроителей"/>
    <s v="66"/>
    <n v="51"/>
    <x v="0"/>
    <s v="07000867"/>
    <s v="1ф"/>
    <s v="5-60А"/>
    <s v="2006"/>
    <s v="16956"/>
    <s v="МИРТЕК-12-РУ"/>
    <s v="6220160126158"/>
    <d v="2022-12-02T00:00:00"/>
    <s v="0"/>
    <s v="в подъезде"/>
    <d v="2023-02-01T00:00:00"/>
    <s v="5762"/>
    <s v="Подряд."/>
  </r>
  <r>
    <n v="3015"/>
    <d v="2022-09-16T00:00:00"/>
    <x v="2"/>
    <s v="Шайкина Вера Ивановна"/>
    <s v="отсутствует"/>
    <x v="6"/>
    <s v="Чебоксары"/>
    <s v="Университетская"/>
    <s v="11"/>
    <n v="130"/>
    <x v="0"/>
    <s v="001022"/>
    <s v="1ф"/>
    <s v="5-60А"/>
    <s v="2006"/>
    <m/>
    <s v="МИРТЕК-12-РУ"/>
    <s v="6220160126659"/>
    <d v="2022-12-02T00:00:00"/>
    <s v="0"/>
    <s v="в подъезде"/>
    <d v="2023-02-04T00:00:00"/>
    <s v="5592"/>
    <s v="Подряд."/>
  </r>
  <r>
    <n v="3016"/>
    <d v="2022-09-16T00:00:00"/>
    <x v="2"/>
    <s v="Александрова Марина Александровна"/>
    <s v="отсутствует"/>
    <x v="4"/>
    <s v="Чебоксары"/>
    <s v="Челомея"/>
    <s v="1"/>
    <n v="249"/>
    <x v="0"/>
    <s v="23141768"/>
    <s v="1ф"/>
    <s v="5-60А"/>
    <s v="2015"/>
    <s v="3"/>
    <s v="МИРТЕК-12-РУ"/>
    <s v="3220158029089"/>
    <d v="2022-08-31T00:00:00"/>
    <s v="0"/>
    <s v="в подъезде"/>
    <d v="2022-11-22T00:00:00"/>
    <s v="5234"/>
    <s v="МРО"/>
  </r>
  <r>
    <n v="3017"/>
    <d v="2022-09-16T00:00:00"/>
    <x v="2"/>
    <s v="Семенова Марина Аркадьевна"/>
    <n v="100227417"/>
    <x v="4"/>
    <s v="Чебоксары"/>
    <s v="Сапожникова"/>
    <s v="26"/>
    <n v="1"/>
    <x v="0"/>
    <s v="21438031-15"/>
    <s v="1ф"/>
    <s v="5-60А"/>
    <s v="2015"/>
    <s v="14817"/>
    <s v="i-prom.1 ДНРТ.411152.010"/>
    <s v="230100080000036"/>
    <d v="2023-01-18T00:00:00"/>
    <s v="0"/>
    <s v="в подъезде"/>
    <d v="2023-02-07T00:00:00"/>
    <s v="5609"/>
    <s v="МРО"/>
  </r>
  <r>
    <n v="3018"/>
    <d v="2022-09-19T00:00:00"/>
    <x v="2"/>
    <s v="Васильева Татьяна Васильевна"/>
    <n v="100391849"/>
    <x v="4"/>
    <s v="Чебоксары"/>
    <s v="Тукташа"/>
    <s v="5/12"/>
    <n v="182"/>
    <x v="0"/>
    <s v="07005419"/>
    <s v="1ф"/>
    <s v="5-60А"/>
    <s v="2012"/>
    <s v="7409"/>
    <s v="МИРТЕК-12-РУ"/>
    <s v="3220158028690"/>
    <d v="2022-08-31T00:00:00"/>
    <s v="0"/>
    <s v="в подъезде"/>
    <d v="2022-11-24T00:00:00"/>
    <s v="5246"/>
    <s v="МРО"/>
  </r>
  <r>
    <n v="3019"/>
    <d v="2022-09-19T00:00:00"/>
    <x v="2"/>
    <s v="Серегина Анна Владимировна"/>
    <s v="отсутствует"/>
    <x v="4"/>
    <s v="Чебоксары"/>
    <s v="Ахазова"/>
    <s v="9"/>
    <n v="53"/>
    <x v="0"/>
    <s v="02007136"/>
    <s v="1ф"/>
    <s v="5-60А"/>
    <m/>
    <s v="9478"/>
    <s v="МИРТЕК-12-РУ"/>
    <s v="3220158028873"/>
    <d v="2022-08-31T00:00:00"/>
    <s v="0"/>
    <s v="в подъезде"/>
    <d v="2022-11-16T00:00:00"/>
    <s v="5216"/>
    <s v="МРО"/>
  </r>
  <r>
    <n v="3020"/>
    <d v="2022-09-19T00:00:00"/>
    <x v="2"/>
    <s v="Чернышева Ольга Ивановна"/>
    <n v="100349827"/>
    <x v="6"/>
    <s v="Чебоксары"/>
    <s v="Московский проспект"/>
    <s v="19/8"/>
    <n v="14"/>
    <x v="0"/>
    <n v="751088"/>
    <s v="1ф"/>
    <s v="5-60А"/>
    <s v="2005"/>
    <s v="9641"/>
    <s v="МИРТЕК-12-РУ"/>
    <s v="6220160124773"/>
    <d v="2022-12-03T00:00:00"/>
    <s v="0"/>
    <s v="в подъезде"/>
    <d v="2023-02-06T00:00:00"/>
    <s v="5606"/>
    <s v="Подряд."/>
  </r>
  <r>
    <n v="3021"/>
    <d v="2022-09-19T00:00:00"/>
    <x v="2"/>
    <s v="Иванов Сергей Александрович"/>
    <n v="100393617"/>
    <x v="4"/>
    <s v="Чебоксары"/>
    <s v="б-р О.Волкова"/>
    <s v="6"/>
    <n v="133"/>
    <x v="0"/>
    <n v="1001495"/>
    <s v="1ф"/>
    <s v="5-60А"/>
    <s v="2009"/>
    <s v="18885"/>
    <s v="МИРТЕК-12-РУ"/>
    <s v="3220158029188"/>
    <d v="2022-08-31T00:00:00"/>
    <s v="0"/>
    <s v="в подъезде"/>
    <d v="2022-11-24T00:00:00"/>
    <n v="5247"/>
    <s v="МРО"/>
  </r>
  <r>
    <n v="3022"/>
    <d v="2022-09-20T00:00:00"/>
    <x v="2"/>
    <s v="Федотов Игорь Николаевич"/>
    <s v="отсутствует"/>
    <x v="6"/>
    <s v="Чебоксары"/>
    <s v="п-т Тракторостроителей"/>
    <s v="66"/>
    <n v="254"/>
    <x v="0"/>
    <n v="7009128"/>
    <s v="1ф"/>
    <s v="5-60А"/>
    <s v="2006"/>
    <s v="24161"/>
    <s v="МИРТЕК-12-РУ"/>
    <s v="6220160124796"/>
    <d v="2022-12-02T00:00:00"/>
    <s v="0"/>
    <s v="в подъезде"/>
    <d v="2023-02-01T00:00:00"/>
    <s v="5756"/>
    <s v="Подряд."/>
  </r>
  <r>
    <n v="3023"/>
    <d v="2022-09-21T00:00:00"/>
    <x v="2"/>
    <s v="Ефимов Николай Иванович"/>
    <n v="100227063"/>
    <x v="4"/>
    <s v="Чебоксары"/>
    <s v="Никитина"/>
    <s v="9"/>
    <n v="104"/>
    <x v="0"/>
    <s v="21344164"/>
    <s v="1ф"/>
    <s v="5-60А"/>
    <s v="2015"/>
    <s v="5256"/>
    <s v="МИРТЕК-12-РУ"/>
    <s v="3220158029126"/>
    <d v="2022-08-31T00:00:00"/>
    <s v="0"/>
    <s v="в подъезде"/>
    <d v="2022-12-16T00:00:00"/>
    <s v="5280"/>
    <s v="Подряд."/>
  </r>
  <r>
    <n v="3024"/>
    <d v="2022-09-21T00:00:00"/>
    <x v="2"/>
    <s v="Яковлева Светлана Вячеславовна"/>
    <s v="отсутствует"/>
    <x v="6"/>
    <s v="Чебоксары"/>
    <s v="п-т Тракторостроителей"/>
    <s v="66"/>
    <n v="42"/>
    <x v="0"/>
    <s v="07000663"/>
    <s v="1ф"/>
    <s v="5-60А"/>
    <s v="2006"/>
    <m/>
    <m/>
    <m/>
    <m/>
    <m/>
    <m/>
    <m/>
    <s v="б/н"/>
    <s v="Замена в УК"/>
  </r>
  <r>
    <n v="3025"/>
    <d v="2022-09-22T00:00:00"/>
    <x v="2"/>
    <m/>
    <s v="отсутствует"/>
    <x v="6"/>
    <s v="Чебоксары"/>
    <s v="Миттова"/>
    <s v="5/2"/>
    <n v="1"/>
    <x v="0"/>
    <s v="341660"/>
    <s v="1ф"/>
    <s v="5-60А"/>
    <s v="2005"/>
    <m/>
    <s v="МИРТЕК-12-РУ"/>
    <s v="3220158029384"/>
    <d v="2022-08-31T00:00:00"/>
    <s v="0"/>
    <s v="в подъезде"/>
    <d v="2022-11-07T00:00:00"/>
    <s v="5222"/>
    <s v="Подряд."/>
  </r>
  <r>
    <n v="3026"/>
    <d v="2022-09-22T00:00:00"/>
    <x v="2"/>
    <m/>
    <s v="отсутствует"/>
    <x v="6"/>
    <s v="Чебоксары"/>
    <s v="Миттова"/>
    <s v="5/2"/>
    <n v="2"/>
    <x v="0"/>
    <s v="341505"/>
    <s v="1ф"/>
    <s v="5-60А"/>
    <s v="2005"/>
    <s v="32016"/>
    <s v="МИРТЕК-12-РУ"/>
    <s v="3220158029184"/>
    <d v="2022-08-16T00:00:00"/>
    <s v="0"/>
    <s v="в подъезде"/>
    <d v="2022-10-29T00:00:00"/>
    <n v="5099"/>
    <s v="Подряд."/>
  </r>
  <r>
    <n v="3027"/>
    <d v="2022-09-22T00:00:00"/>
    <x v="2"/>
    <m/>
    <s v="отсутствует"/>
    <x v="6"/>
    <s v="Чебоксары"/>
    <s v="Миттова"/>
    <s v="5/2"/>
    <n v="3"/>
    <x v="0"/>
    <s v="398426"/>
    <s v="1ф"/>
    <s v="5-60А"/>
    <s v="2005"/>
    <s v="42232"/>
    <s v="МИРТЕК-12-РУ"/>
    <s v="3220158028730"/>
    <d v="2022-08-16T00:00:00"/>
    <s v="0"/>
    <s v="в подъезде"/>
    <d v="2022-10-29T00:00:00"/>
    <s v="5100"/>
    <s v="Подряд."/>
  </r>
  <r>
    <n v="3028"/>
    <d v="2022-09-22T00:00:00"/>
    <x v="2"/>
    <m/>
    <s v="отсутствует"/>
    <x v="6"/>
    <s v="Чебоксары"/>
    <s v="Миттова"/>
    <s v="5/2"/>
    <n v="4"/>
    <x v="0"/>
    <s v="398423"/>
    <s v="1ф"/>
    <s v="5-60А"/>
    <s v="2005"/>
    <s v="38818"/>
    <s v="МИРТЕК-12-РУ"/>
    <s v="3220158028557"/>
    <d v="2022-08-16T00:00:00"/>
    <s v="0"/>
    <s v="в подъезде"/>
    <d v="2022-10-29T00:00:00"/>
    <s v="5101"/>
    <s v="Подряд."/>
  </r>
  <r>
    <n v="3029"/>
    <d v="2022-09-22T00:00:00"/>
    <x v="2"/>
    <m/>
    <s v="отсутствует"/>
    <x v="6"/>
    <s v="Чебоксары"/>
    <s v="Миттова"/>
    <s v="5/2"/>
    <n v="5"/>
    <x v="0"/>
    <n v="336204"/>
    <s v="1ф"/>
    <s v="5-60А"/>
    <s v="2005"/>
    <s v="14335"/>
    <s v="МИРТЕК-12-РУ"/>
    <s v="3220158028657"/>
    <d v="2022-08-16T00:00:00"/>
    <s v="0"/>
    <s v="в подъезде"/>
    <d v="2022-10-29T00:00:00"/>
    <s v="5102"/>
    <s v="Подряд."/>
  </r>
  <r>
    <n v="3030"/>
    <d v="2022-09-22T00:00:00"/>
    <x v="2"/>
    <m/>
    <s v="отсутствует"/>
    <x v="6"/>
    <s v="Чебоксары"/>
    <s v="Миттова"/>
    <s v="5/2"/>
    <n v="6"/>
    <x v="0"/>
    <s v="398607"/>
    <s v="1ф"/>
    <s v="5-60А"/>
    <s v="2005"/>
    <s v="27849"/>
    <s v="МИРТЕК-12-РУ"/>
    <s v="3220158029088"/>
    <d v="2022-08-16T00:00:00"/>
    <s v="0"/>
    <s v="в подъезде"/>
    <d v="2022-10-29T00:00:00"/>
    <s v="5103"/>
    <s v="Подряд."/>
  </r>
  <r>
    <n v="3031"/>
    <d v="2022-09-22T00:00:00"/>
    <x v="2"/>
    <m/>
    <s v="отсутствует"/>
    <x v="6"/>
    <s v="Чебоксары"/>
    <s v="Миттова"/>
    <s v="5/2"/>
    <n v="7"/>
    <x v="0"/>
    <s v="398973"/>
    <s v="1ф"/>
    <s v="5-60А"/>
    <s v="2005"/>
    <s v="31417"/>
    <s v="МИРТЕК-12-РУ"/>
    <s v="3220158028798"/>
    <d v="2022-08-16T00:00:00"/>
    <s v="0"/>
    <s v="в подъезде"/>
    <d v="2022-10-29T00:00:00"/>
    <s v="5104"/>
    <s v="Подряд."/>
  </r>
  <r>
    <n v="3032"/>
    <d v="2022-09-22T00:00:00"/>
    <x v="2"/>
    <m/>
    <s v="отсутствует"/>
    <x v="6"/>
    <s v="Чебоксары"/>
    <s v="Миттова"/>
    <s v="5/2"/>
    <n v="8"/>
    <x v="0"/>
    <s v="399696"/>
    <s v="1ф"/>
    <s v="5-60А"/>
    <s v="2005"/>
    <s v="27321"/>
    <s v="МИРТЕК-12-РУ"/>
    <s v="3220158028660"/>
    <d v="2022-08-16T00:00:00"/>
    <s v="0"/>
    <s v="в подъезде"/>
    <d v="2022-10-29T00:00:00"/>
    <s v="5105"/>
    <s v="Подряд."/>
  </r>
  <r>
    <n v="3033"/>
    <d v="2022-09-22T00:00:00"/>
    <x v="2"/>
    <m/>
    <s v="отсутствует"/>
    <x v="6"/>
    <s v="Чебоксары"/>
    <s v="Миттова"/>
    <s v="5/2"/>
    <n v="9"/>
    <x v="0"/>
    <s v="335114"/>
    <s v="1ф"/>
    <s v="5-60А"/>
    <s v="2005"/>
    <s v="25576"/>
    <s v="МИРТЕК-12-РУ"/>
    <s v="3220158029193"/>
    <d v="2022-08-16T00:00:00"/>
    <s v="0"/>
    <s v="в подъезде"/>
    <d v="2022-10-29T00:00:00"/>
    <s v="5106"/>
    <s v="Подряд."/>
  </r>
  <r>
    <n v="3034"/>
    <d v="2022-09-22T00:00:00"/>
    <x v="2"/>
    <m/>
    <s v="отсутствует"/>
    <x v="6"/>
    <s v="Чебоксары"/>
    <s v="Миттова"/>
    <s v="5/2"/>
    <n v="10"/>
    <x v="0"/>
    <s v="341695"/>
    <s v="1ф"/>
    <s v="5-60А"/>
    <s v="2005"/>
    <s v="1568"/>
    <s v="МИРТЕК-12-РУ"/>
    <s v="3220158028750"/>
    <d v="2022-08-16T00:00:00"/>
    <s v="0"/>
    <s v="в подъезде"/>
    <d v="2022-10-29T00:00:00"/>
    <s v="5107"/>
    <s v="Подряд."/>
  </r>
  <r>
    <n v="3035"/>
    <d v="2022-09-22T00:00:00"/>
    <x v="2"/>
    <m/>
    <s v="отсутствует"/>
    <x v="6"/>
    <s v="Чебоксары"/>
    <s v="Миттова"/>
    <s v="5/2"/>
    <n v="11"/>
    <x v="0"/>
    <n v="398652"/>
    <s v="1ф"/>
    <s v="5-60А"/>
    <s v="2005"/>
    <s v="11765"/>
    <s v="МИРТЕК-12-РУ"/>
    <s v="3220158028626"/>
    <d v="2022-08-16T00:00:00"/>
    <s v="0"/>
    <s v="в подъезде"/>
    <d v="2022-10-29T00:00:00"/>
    <s v="5108"/>
    <s v="Подряд."/>
  </r>
  <r>
    <n v="3036"/>
    <d v="2022-09-22T00:00:00"/>
    <x v="2"/>
    <m/>
    <s v="отсутствует"/>
    <x v="6"/>
    <s v="Чебоксары"/>
    <s v="Миттова"/>
    <s v="5/2"/>
    <n v="12"/>
    <x v="0"/>
    <s v="340940"/>
    <s v="1ф"/>
    <s v="5-60А"/>
    <s v="2005"/>
    <s v="21260"/>
    <s v="МИРТЕК-12-РУ"/>
    <s v="3220158029185"/>
    <d v="2022-08-16T00:00:00"/>
    <s v="0"/>
    <s v="в подъезде"/>
    <d v="2022-10-29T00:00:00"/>
    <s v="5109"/>
    <s v="Подряд."/>
  </r>
  <r>
    <n v="3037"/>
    <d v="2022-09-22T00:00:00"/>
    <x v="2"/>
    <m/>
    <s v="отсутствует"/>
    <x v="6"/>
    <s v="Чебоксары"/>
    <s v="Миттова"/>
    <s v="5/2"/>
    <n v="13"/>
    <x v="0"/>
    <s v="342257"/>
    <s v="1ф"/>
    <s v="5-60А"/>
    <s v="2005"/>
    <s v="37314"/>
    <s v="МИРТЕК-12-РУ"/>
    <s v="3220158028748"/>
    <d v="2022-08-16T00:00:00"/>
    <s v="0"/>
    <s v="в подъезде"/>
    <d v="2022-10-29T00:00:00"/>
    <s v="5110"/>
    <s v="Подряд."/>
  </r>
  <r>
    <n v="3038"/>
    <d v="2022-09-22T00:00:00"/>
    <x v="2"/>
    <m/>
    <s v="отсутствует"/>
    <x v="6"/>
    <s v="Чебоксары"/>
    <s v="Миттова"/>
    <s v="5/2"/>
    <n v="14"/>
    <x v="0"/>
    <s v="398945"/>
    <s v="1ф"/>
    <s v="5-60А"/>
    <s v="2005"/>
    <s v="40825"/>
    <s v="МИРТЕК-12-РУ"/>
    <s v="3220158028799"/>
    <d v="2022-08-16T00:00:00"/>
    <s v="0"/>
    <s v="в подъезде"/>
    <d v="2022-10-29T00:00:00"/>
    <s v="5111"/>
    <s v="Подряд."/>
  </r>
  <r>
    <n v="3039"/>
    <d v="2022-09-22T00:00:00"/>
    <x v="2"/>
    <m/>
    <s v="отсутствует"/>
    <x v="6"/>
    <s v="Чебоксары"/>
    <s v="Миттова"/>
    <s v="5/2"/>
    <n v="15"/>
    <x v="0"/>
    <s v="341541"/>
    <s v="1ф"/>
    <s v="5-60А"/>
    <s v="2005"/>
    <s v="44791"/>
    <s v="МИРТЕК-12-РУ"/>
    <s v="3220158028619"/>
    <d v="2022-08-16T00:00:00"/>
    <s v="0"/>
    <s v="в подъезде"/>
    <d v="2022-10-29T00:00:00"/>
    <s v="5112"/>
    <s v="Подряд."/>
  </r>
  <r>
    <n v="3040"/>
    <d v="2022-09-22T00:00:00"/>
    <x v="2"/>
    <m/>
    <s v="отсутствует"/>
    <x v="6"/>
    <s v="Чебоксары"/>
    <s v="Миттова"/>
    <s v="5/2"/>
    <n v="16"/>
    <x v="0"/>
    <s v="335979"/>
    <s v="1ф"/>
    <s v="5-60А"/>
    <s v="2005"/>
    <s v="27096"/>
    <s v="МИРТЕК-12-РУ"/>
    <s v="3220158028630"/>
    <d v="2022-08-31T00:00:00"/>
    <s v="0"/>
    <s v="в подъезде"/>
    <d v="2022-11-12T00:00:00"/>
    <s v="5175"/>
    <s v="Подряд."/>
  </r>
  <r>
    <n v="3041"/>
    <d v="2022-09-22T00:00:00"/>
    <x v="2"/>
    <m/>
    <s v="отсутствует"/>
    <x v="6"/>
    <s v="Чебоксары"/>
    <s v="Миттова"/>
    <s v="5/2"/>
    <n v="17"/>
    <x v="0"/>
    <n v="335062"/>
    <s v="1ф"/>
    <s v="5-60А"/>
    <s v="2005"/>
    <s v="25622"/>
    <s v="МИРТЕК-12-РУ"/>
    <s v="3220158029181"/>
    <d v="2022-08-31T00:00:00"/>
    <s v="0"/>
    <s v="в подъезде"/>
    <d v="2022-11-12T00:00:00"/>
    <s v="5176"/>
    <s v="Подряд."/>
  </r>
  <r>
    <n v="3042"/>
    <d v="2022-09-22T00:00:00"/>
    <x v="2"/>
    <m/>
    <s v="отсутствует"/>
    <x v="6"/>
    <s v="Чебоксары"/>
    <s v="Миттова"/>
    <s v="5/2"/>
    <n v="18"/>
    <x v="0"/>
    <s v="341056"/>
    <s v="1ф"/>
    <s v="5-60А"/>
    <s v="2005"/>
    <s v="32411"/>
    <s v="МИРТЕК-12-РУ"/>
    <s v="3220158029173"/>
    <d v="2022-08-31T00:00:00"/>
    <s v="0"/>
    <s v="в подъезде"/>
    <d v="2022-11-12T00:00:00"/>
    <s v="5177"/>
    <s v="Подряд."/>
  </r>
  <r>
    <n v="3043"/>
    <d v="2022-09-22T00:00:00"/>
    <x v="2"/>
    <m/>
    <s v="отсутствует"/>
    <x v="6"/>
    <s v="Чебоксары"/>
    <s v="Миттова"/>
    <s v="5/2"/>
    <n v="19"/>
    <x v="0"/>
    <s v="341301"/>
    <s v="1ф"/>
    <s v="5-60А"/>
    <s v="2005"/>
    <s v="13390"/>
    <s v="МИРТЕК-12-РУ"/>
    <s v="3220158028735"/>
    <d v="2022-08-31T00:00:00"/>
    <s v="0"/>
    <s v="в подъезде"/>
    <d v="2022-11-12T00:00:00"/>
    <s v="5178"/>
    <s v="Подряд."/>
  </r>
  <r>
    <n v="3044"/>
    <d v="2022-09-22T00:00:00"/>
    <x v="2"/>
    <m/>
    <s v="отсутствует"/>
    <x v="6"/>
    <s v="Чебоксары"/>
    <s v="Миттова"/>
    <s v="5/2"/>
    <n v="20"/>
    <x v="0"/>
    <s v="398617"/>
    <s v="1ф"/>
    <s v="5-60А"/>
    <s v="2005"/>
    <s v="49426"/>
    <s v="МИРТЕК-12-РУ"/>
    <s v="3220158028578"/>
    <d v="2022-08-31T00:00:00"/>
    <s v="0"/>
    <s v="в подъезде"/>
    <d v="2022-11-12T00:00:00"/>
    <s v="5179"/>
    <s v="Подряд."/>
  </r>
  <r>
    <n v="3045"/>
    <d v="2022-09-22T00:00:00"/>
    <x v="2"/>
    <m/>
    <s v="отсутствует"/>
    <x v="6"/>
    <s v="Чебоксары"/>
    <s v="Миттова"/>
    <s v="5/2"/>
    <n v="21"/>
    <x v="0"/>
    <s v="398535"/>
    <s v="1ф"/>
    <s v="5-60А"/>
    <s v="2005"/>
    <s v="19169"/>
    <s v="МИРТЕК-12-РУ"/>
    <s v="3220158028863"/>
    <d v="2022-08-31T00:00:00"/>
    <s v="0"/>
    <s v="в подъезде"/>
    <d v="2022-11-12T00:00:00"/>
    <s v="5180"/>
    <s v="Подряд."/>
  </r>
  <r>
    <n v="3046"/>
    <d v="2022-09-22T00:00:00"/>
    <x v="2"/>
    <m/>
    <s v="отсутствует"/>
    <x v="6"/>
    <s v="Чебоксары"/>
    <s v="Миттова"/>
    <s v="5/2"/>
    <n v="22"/>
    <x v="0"/>
    <s v="336351"/>
    <s v="1ф"/>
    <s v="5-60А"/>
    <s v="2005"/>
    <s v="32143"/>
    <s v="МИРТЕК-12-РУ"/>
    <s v="3220158028720"/>
    <d v="2022-08-31T00:00:00"/>
    <s v="0"/>
    <s v="в подъезде"/>
    <d v="2022-11-12T00:00:00"/>
    <s v="5181"/>
    <s v="Подряд."/>
  </r>
  <r>
    <n v="3047"/>
    <d v="2022-09-22T00:00:00"/>
    <x v="2"/>
    <m/>
    <s v="отсутствует"/>
    <x v="6"/>
    <s v="Чебоксары"/>
    <s v="Миттова"/>
    <s v="5/2"/>
    <n v="23"/>
    <x v="0"/>
    <n v="335124"/>
    <s v="1ф"/>
    <s v="5-60А"/>
    <s v="2005"/>
    <s v="25752"/>
    <s v="МИРТЕК-12-РУ"/>
    <s v="3220158029465"/>
    <d v="2022-08-31T00:00:00"/>
    <s v="0"/>
    <s v="в подъезде"/>
    <d v="2022-11-12T00:00:00"/>
    <s v="5182"/>
    <s v="Подряд."/>
  </r>
  <r>
    <n v="3048"/>
    <d v="2022-09-22T00:00:00"/>
    <x v="2"/>
    <m/>
    <s v="отсутствует"/>
    <x v="6"/>
    <s v="Чебоксары"/>
    <s v="Миттова"/>
    <s v="5/2"/>
    <n v="24"/>
    <x v="0"/>
    <s v="342250"/>
    <s v="1ф"/>
    <s v="5-60А"/>
    <s v="2005"/>
    <s v="46175"/>
    <s v="МИРТЕК-12-РУ"/>
    <s v="3220158029371"/>
    <d v="2022-08-31T00:00:00"/>
    <s v="0"/>
    <s v="в подъезде"/>
    <d v="2022-11-07T00:00:00"/>
    <s v="5223"/>
    <s v="Подряд."/>
  </r>
  <r>
    <n v="3049"/>
    <d v="2022-09-22T00:00:00"/>
    <x v="2"/>
    <m/>
    <s v="отсутствует"/>
    <x v="6"/>
    <s v="Чебоксары"/>
    <s v="Миттова"/>
    <s v="5/2"/>
    <n v="25"/>
    <x v="0"/>
    <s v="340883"/>
    <s v="1ф"/>
    <s v="5-60А"/>
    <s v="2005"/>
    <s v="35684"/>
    <s v="МИРТЕК-12-РУ"/>
    <s v="3220158029302"/>
    <d v="2022-08-31T00:00:00"/>
    <s v="0"/>
    <s v="в подъезде"/>
    <d v="2022-11-07T00:00:00"/>
    <s v="5224"/>
    <s v="Подряд."/>
  </r>
  <r>
    <n v="3050"/>
    <d v="2022-09-22T00:00:00"/>
    <x v="2"/>
    <m/>
    <s v="отсутствует"/>
    <x v="6"/>
    <s v="Чебоксары"/>
    <s v="Миттова"/>
    <s v="5/2"/>
    <n v="26"/>
    <x v="0"/>
    <s v="398935"/>
    <s v="1ф"/>
    <s v="5-60А"/>
    <s v="2005"/>
    <s v="36697"/>
    <s v="МИРТЕК-12-РУ"/>
    <s v="3220158028917"/>
    <d v="2022-08-31T00:00:00"/>
    <s v="0"/>
    <s v="в подъезде"/>
    <d v="2022-11-07T00:00:00"/>
    <s v="5225"/>
    <s v="Подряд."/>
  </r>
  <r>
    <n v="3051"/>
    <d v="2022-09-22T00:00:00"/>
    <x v="2"/>
    <m/>
    <s v="отсутствует"/>
    <x v="6"/>
    <s v="Чебоксары"/>
    <s v="Миттова"/>
    <s v="5/2"/>
    <n v="27"/>
    <x v="0"/>
    <s v="398636"/>
    <s v="1ф"/>
    <s v="5-60А"/>
    <s v="2005"/>
    <s v="41340"/>
    <s v="МИРТЕК-12-РУ"/>
    <s v="3220158029338"/>
    <d v="2022-08-31T00:00:00"/>
    <s v="0"/>
    <s v="в подъезде"/>
    <d v="2022-11-07T00:00:00"/>
    <s v="5226"/>
    <s v="Подряд."/>
  </r>
  <r>
    <n v="3052"/>
    <d v="2022-09-22T00:00:00"/>
    <x v="2"/>
    <m/>
    <s v="отсутствует"/>
    <x v="6"/>
    <s v="Чебоксары"/>
    <s v="Миттова"/>
    <s v="5/2"/>
    <n v="28"/>
    <x v="0"/>
    <s v="336222"/>
    <s v="1ф"/>
    <s v="5-60А"/>
    <s v="2005"/>
    <s v="78222"/>
    <s v="МИРТЕК-12-РУ"/>
    <s v="3220158029361"/>
    <d v="2022-08-31T00:00:00"/>
    <s v="0"/>
    <s v="в подъезде"/>
    <d v="2022-11-07T00:00:00"/>
    <s v="5227"/>
    <s v="Подряд."/>
  </r>
  <r>
    <n v="3053"/>
    <d v="2022-09-22T00:00:00"/>
    <x v="2"/>
    <m/>
    <s v="отсутствует"/>
    <x v="6"/>
    <s v="Чебоксары"/>
    <s v="Миттова"/>
    <s v="5/2"/>
    <n v="29"/>
    <x v="0"/>
    <n v="340441"/>
    <s v="1ф"/>
    <s v="5-60А"/>
    <s v="2005"/>
    <s v="25154"/>
    <s v="МИРТЕК-12-РУ"/>
    <s v="3220158029373"/>
    <d v="2022-08-31T00:00:00"/>
    <s v="0"/>
    <s v="в подъезде"/>
    <d v="2022-11-07T00:00:00"/>
    <s v="5228"/>
    <s v="Подряд."/>
  </r>
  <r>
    <n v="3054"/>
    <d v="2022-09-22T00:00:00"/>
    <x v="2"/>
    <m/>
    <s v="отсутствует"/>
    <x v="6"/>
    <s v="Чебоксары"/>
    <s v="Миттова"/>
    <s v="5/2"/>
    <n v="30"/>
    <x v="0"/>
    <s v="342258"/>
    <s v="1ф"/>
    <s v="5-60А"/>
    <s v="2005"/>
    <s v="41802"/>
    <s v="МИРТЕК-12-РУ"/>
    <s v="3220158029362"/>
    <d v="2022-08-31T00:00:00"/>
    <s v="0"/>
    <s v="в подъезде"/>
    <d v="2022-11-07T00:00:00"/>
    <s v="5229"/>
    <s v="Подряд."/>
  </r>
  <r>
    <n v="3055"/>
    <d v="2022-09-22T00:00:00"/>
    <x v="2"/>
    <m/>
    <s v="отсутствует"/>
    <x v="6"/>
    <s v="Чебоксары"/>
    <s v="Миттова"/>
    <s v="5/2"/>
    <n v="31"/>
    <x v="0"/>
    <s v="335151"/>
    <s v="1ф"/>
    <s v="5-60А"/>
    <s v="2005"/>
    <s v="27240"/>
    <s v="МИРТЕК-12-РУ"/>
    <s v="3220158028920"/>
    <d v="2022-08-31T00:00:00"/>
    <s v="0"/>
    <s v="в подъезде"/>
    <d v="2022-11-07T00:00:00"/>
    <s v="5230"/>
    <s v="Подряд."/>
  </r>
  <r>
    <n v="3056"/>
    <d v="2022-09-22T00:00:00"/>
    <x v="2"/>
    <m/>
    <s v="отсутствует"/>
    <x v="6"/>
    <s v="Чебоксары"/>
    <s v="Миттова"/>
    <s v="5/2"/>
    <n v="32"/>
    <x v="0"/>
    <s v="398639"/>
    <s v="1ф"/>
    <s v="5-60А"/>
    <s v="2005"/>
    <s v="1296"/>
    <s v="МИРТЕК-12-РУ"/>
    <s v="6220160125174"/>
    <d v="2022-12-02T00:00:00"/>
    <s v="1"/>
    <s v="в подъезде"/>
    <d v="2023-03-24T00:00:00"/>
    <s v="6132"/>
    <s v="Подряд."/>
  </r>
  <r>
    <n v="3057"/>
    <d v="2022-09-22T00:00:00"/>
    <x v="2"/>
    <m/>
    <s v="отсутствует"/>
    <x v="6"/>
    <s v="Чебоксары"/>
    <s v="Миттова"/>
    <s v="5/2"/>
    <n v="33"/>
    <x v="0"/>
    <s v="397890"/>
    <s v="1ф"/>
    <s v="5-60А"/>
    <s v="2005"/>
    <s v="16778"/>
    <s v="МИРТЕК-12-РУ"/>
    <s v="3220158029281"/>
    <d v="2022-08-31T00:00:00"/>
    <s v="0"/>
    <s v="в подъезде"/>
    <d v="2022-11-12T00:00:00"/>
    <s v="5183"/>
    <s v="Подряд."/>
  </r>
  <r>
    <n v="3058"/>
    <d v="2022-09-22T00:00:00"/>
    <x v="2"/>
    <m/>
    <s v="отсутствует"/>
    <x v="6"/>
    <s v="Чебоксары"/>
    <s v="Миттова"/>
    <s v="5/2"/>
    <n v="34"/>
    <x v="0"/>
    <s v="398543"/>
    <s v="1ф"/>
    <s v="5-60А"/>
    <s v="2005"/>
    <s v="40110"/>
    <s v="МИРТЕК-12-РУ"/>
    <s v="3220158028899"/>
    <d v="2022-08-31T00:00:00"/>
    <s v="0"/>
    <s v="в подъезде"/>
    <d v="2022-11-12T00:00:00"/>
    <s v="5184"/>
    <s v="Подряд."/>
  </r>
  <r>
    <n v="3059"/>
    <d v="2022-09-22T00:00:00"/>
    <x v="2"/>
    <m/>
    <s v="отсутствует"/>
    <x v="6"/>
    <s v="Чебоксары"/>
    <s v="Миттова"/>
    <s v="5/2"/>
    <n v="35"/>
    <x v="0"/>
    <n v="185406"/>
    <s v="1ф"/>
    <s v="5-60А"/>
    <s v="2007"/>
    <s v="67009"/>
    <s v="МИРТЕК-12-РУ"/>
    <s v="3220158028895"/>
    <d v="2022-08-31T00:00:00"/>
    <s v="0"/>
    <s v="в подъезде"/>
    <d v="2022-11-12T00:00:00"/>
    <s v="5185"/>
    <s v="Подряд."/>
  </r>
  <r>
    <n v="3060"/>
    <d v="2022-09-22T00:00:00"/>
    <x v="2"/>
    <m/>
    <s v="отсутствует"/>
    <x v="6"/>
    <s v="Чебоксары"/>
    <s v="Миттова"/>
    <s v="5/2"/>
    <n v="36"/>
    <x v="0"/>
    <s v="335795"/>
    <s v="1ф"/>
    <s v="5-60А"/>
    <s v="2005"/>
    <s v="54398"/>
    <s v="МИРТЕК-12-РУ"/>
    <s v="3220158028718"/>
    <d v="2022-08-16T00:00:00"/>
    <s v="0"/>
    <s v="в подъезде"/>
    <d v="2022-10-29T00:00:00"/>
    <s v="5113"/>
    <s v="Подряд."/>
  </r>
  <r>
    <n v="3061"/>
    <d v="2022-09-22T00:00:00"/>
    <x v="2"/>
    <m/>
    <s v="отсутствует"/>
    <x v="6"/>
    <s v="Чебоксары"/>
    <s v="Миттова"/>
    <s v="5/2"/>
    <n v="37"/>
    <x v="0"/>
    <s v="342260"/>
    <s v="1ф"/>
    <s v="5-60А"/>
    <s v="2005"/>
    <s v="2780"/>
    <s v="МИРТЕК-12-РУ"/>
    <s v="3220158029365"/>
    <d v="2022-08-16T00:00:00"/>
    <s v="0"/>
    <s v="в подъезде"/>
    <d v="2022-10-29T00:00:00"/>
    <s v="5114"/>
    <s v="Подряд."/>
  </r>
  <r>
    <n v="3062"/>
    <d v="2022-09-22T00:00:00"/>
    <x v="2"/>
    <m/>
    <s v="отсутствует"/>
    <x v="6"/>
    <s v="Чебоксары"/>
    <s v="Миттова"/>
    <s v="5/2"/>
    <n v="38"/>
    <x v="0"/>
    <s v="340401"/>
    <s v="1ф"/>
    <s v="5-60А"/>
    <s v="2005"/>
    <s v="28445"/>
    <s v="МИРТЕК-12-РУ"/>
    <s v="3220158029368"/>
    <d v="2022-08-16T00:00:00"/>
    <s v="0"/>
    <s v="в подъезде"/>
    <d v="2022-10-29T00:00:00"/>
    <s v="5115"/>
    <s v="Подряд."/>
  </r>
  <r>
    <n v="3063"/>
    <d v="2022-09-22T00:00:00"/>
    <x v="2"/>
    <m/>
    <s v="отсутствует"/>
    <x v="6"/>
    <s v="Чебоксары"/>
    <s v="Миттова"/>
    <s v="5/2"/>
    <n v="39"/>
    <x v="0"/>
    <s v="340958"/>
    <s v="1ф"/>
    <s v="5-60А"/>
    <s v="2005"/>
    <s v="16659"/>
    <s v="МИРТЕК-12-РУ"/>
    <s v="3220158029241"/>
    <d v="2022-08-16T00:00:00"/>
    <s v="0"/>
    <s v="в подъезде"/>
    <d v="2022-10-29T00:00:00"/>
    <s v="5116"/>
    <s v="Подряд."/>
  </r>
  <r>
    <n v="3064"/>
    <d v="2022-09-22T00:00:00"/>
    <x v="2"/>
    <m/>
    <s v="отсутствует"/>
    <x v="6"/>
    <s v="Чебоксары"/>
    <s v="Миттова"/>
    <s v="5/2"/>
    <n v="40"/>
    <x v="0"/>
    <s v="340969"/>
    <s v="1ф"/>
    <s v="5-60А"/>
    <s v="2005"/>
    <s v="23222"/>
    <s v="МИРТЕК-12-РУ"/>
    <s v="3220158029062"/>
    <d v="2022-08-16T00:00:00"/>
    <s v="0"/>
    <s v="в подъезде"/>
    <d v="2022-10-29T00:00:00"/>
    <s v="5117"/>
    <s v="Подряд."/>
  </r>
  <r>
    <n v="3065"/>
    <d v="2022-09-22T00:00:00"/>
    <x v="2"/>
    <m/>
    <s v="отсутствует"/>
    <x v="6"/>
    <s v="Чебоксары"/>
    <s v="Миттова"/>
    <s v="5/2"/>
    <n v="41"/>
    <x v="0"/>
    <n v="341316"/>
    <s v="1ф"/>
    <s v="5-60А"/>
    <s v="2005"/>
    <s v="63901"/>
    <s v="МИРТЕК-12-РУ"/>
    <s v="3220158028954"/>
    <d v="2022-08-16T00:00:00"/>
    <s v="0"/>
    <s v="в подъезде"/>
    <d v="2022-10-29T00:00:00"/>
    <s v="5118"/>
    <s v="Подряд."/>
  </r>
  <r>
    <n v="3066"/>
    <d v="2022-09-22T00:00:00"/>
    <x v="2"/>
    <m/>
    <s v="отсутствует"/>
    <x v="6"/>
    <s v="Чебоксары"/>
    <s v="Миттова"/>
    <s v="5/2"/>
    <n v="42"/>
    <x v="0"/>
    <s v="341150"/>
    <s v="1ф"/>
    <s v="5-60А"/>
    <s v="2005"/>
    <s v="21618"/>
    <s v="МИРТЕК-12-РУ"/>
    <s v="3220158028948"/>
    <d v="2022-08-16T00:00:00"/>
    <s v="0"/>
    <s v="в подъезде"/>
    <d v="2022-10-29T00:00:00"/>
    <s v="5119"/>
    <s v="Подряд."/>
  </r>
  <r>
    <n v="3067"/>
    <d v="2022-09-22T00:00:00"/>
    <x v="2"/>
    <m/>
    <s v="отсутствует"/>
    <x v="6"/>
    <s v="Чебоксары"/>
    <s v="Миттова"/>
    <s v="5/2"/>
    <n v="43"/>
    <x v="0"/>
    <s v="340904"/>
    <s v="1ф"/>
    <s v="5-60А"/>
    <s v="2005"/>
    <s v="32882"/>
    <s v="МИРТЕК-12-РУ"/>
    <s v="3220158028588"/>
    <d v="2022-08-16T00:00:00"/>
    <s v="0"/>
    <s v="в подъезде"/>
    <d v="2022-10-29T00:00:00"/>
    <s v="5120"/>
    <s v="Подряд."/>
  </r>
  <r>
    <n v="3068"/>
    <d v="2022-09-22T00:00:00"/>
    <x v="2"/>
    <m/>
    <s v="отсутствует"/>
    <x v="6"/>
    <s v="Чебоксары"/>
    <s v="Миттова"/>
    <s v="5/2"/>
    <n v="44"/>
    <x v="0"/>
    <s v="398957"/>
    <s v="1ф"/>
    <s v="5-60А"/>
    <s v="2005"/>
    <s v="28969"/>
    <s v="МИРТЕК-12-РУ"/>
    <s v="3220158029006"/>
    <d v="2022-08-16T00:00:00"/>
    <s v="0"/>
    <s v="в подъезде"/>
    <d v="2022-10-29T00:00:00"/>
    <s v="5121"/>
    <s v="Подряд."/>
  </r>
  <r>
    <n v="3069"/>
    <d v="2022-09-22T00:00:00"/>
    <x v="2"/>
    <m/>
    <s v="отсутствует"/>
    <x v="6"/>
    <s v="Чебоксары"/>
    <s v="Миттова"/>
    <s v="5/2"/>
    <n v="45"/>
    <x v="0"/>
    <s v="340912"/>
    <s v="1ф"/>
    <s v="5-60А"/>
    <s v="2005"/>
    <s v="25148"/>
    <s v="МИРТЕК-12-РУ"/>
    <s v="3220158029009"/>
    <d v="2022-08-16T00:00:00"/>
    <s v="0"/>
    <s v="в подъезде"/>
    <d v="2022-10-29T00:00:00"/>
    <s v="5122"/>
    <s v="Подряд."/>
  </r>
  <r>
    <n v="3070"/>
    <d v="2022-09-22T00:00:00"/>
    <x v="2"/>
    <m/>
    <s v="отсутствует"/>
    <x v="6"/>
    <s v="Чебоксары"/>
    <s v="Миттова"/>
    <s v="5/2"/>
    <n v="46"/>
    <x v="0"/>
    <s v="340400"/>
    <s v="1ф"/>
    <s v="5-60А"/>
    <s v="2005"/>
    <s v="34438"/>
    <s v="МИРТЕК-12-РУ"/>
    <s v="3220158029004"/>
    <d v="2022-08-31T00:00:00"/>
    <s v="0"/>
    <s v="в подъезде"/>
    <d v="2022-11-04T00:00:00"/>
    <s v="5127"/>
    <s v="Подряд."/>
  </r>
  <r>
    <n v="3071"/>
    <d v="2022-09-22T00:00:00"/>
    <x v="2"/>
    <m/>
    <s v="отсутствует"/>
    <x v="6"/>
    <s v="Чебоксары"/>
    <s v="Миттова"/>
    <s v="5/2"/>
    <n v="47"/>
    <x v="0"/>
    <n v="338517"/>
    <s v="1ф"/>
    <s v="5-60А"/>
    <s v="2005"/>
    <s v="8149"/>
    <s v="МИРТЕК-12-РУ"/>
    <s v="3220158028765"/>
    <d v="2022-08-31T00:00:00"/>
    <s v="0"/>
    <s v="в подъезде"/>
    <d v="2022-11-04T00:00:00"/>
    <s v="5128"/>
    <s v="Подряд."/>
  </r>
  <r>
    <n v="3072"/>
    <d v="2022-09-22T00:00:00"/>
    <x v="2"/>
    <m/>
    <s v="отсутствует"/>
    <x v="6"/>
    <s v="Чебоксары"/>
    <s v="Миттова"/>
    <s v="5/2"/>
    <n v="48"/>
    <x v="0"/>
    <s v="340221"/>
    <s v="1ф"/>
    <s v="5-60А"/>
    <s v="2005"/>
    <s v="30464"/>
    <s v="МИРТЕК-12-РУ"/>
    <s v="3220158028488"/>
    <d v="2022-08-31T00:00:00"/>
    <s v="0"/>
    <s v="в подъезде"/>
    <d v="2022-11-04T00:00:00"/>
    <s v="5129"/>
    <s v="Подряд."/>
  </r>
  <r>
    <n v="3073"/>
    <d v="2022-09-22T00:00:00"/>
    <x v="2"/>
    <m/>
    <s v="отсутствует"/>
    <x v="6"/>
    <s v="Чебоксары"/>
    <s v="Миттова"/>
    <s v="5/2"/>
    <n v="49"/>
    <x v="0"/>
    <s v="584403"/>
    <s v="1ф"/>
    <s v="5-60А"/>
    <s v="2005"/>
    <s v="23155"/>
    <s v="МИРТЕК-12-РУ"/>
    <s v="3220158028867"/>
    <d v="2022-08-31T00:00:00"/>
    <s v="0"/>
    <s v="в подъезде"/>
    <d v="2022-11-04T00:00:00"/>
    <s v="5130"/>
    <s v="Подряд."/>
  </r>
  <r>
    <n v="3074"/>
    <d v="2022-09-22T00:00:00"/>
    <x v="2"/>
    <m/>
    <s v="отсутствует"/>
    <x v="6"/>
    <s v="Чебоксары"/>
    <s v="Миттова"/>
    <s v="5/2"/>
    <n v="50"/>
    <x v="0"/>
    <s v="340057"/>
    <s v="1ф"/>
    <s v="5-60А"/>
    <s v="2005"/>
    <s v="23647"/>
    <s v="МИРТЕК-12-РУ"/>
    <s v="3220158028713"/>
    <d v="2022-08-31T00:00:00"/>
    <s v="0"/>
    <s v="в подъезде"/>
    <d v="2022-11-04T00:00:00"/>
    <s v="5131"/>
    <s v="Подряд."/>
  </r>
  <r>
    <n v="3075"/>
    <d v="2022-09-22T00:00:00"/>
    <x v="2"/>
    <m/>
    <s v="отсутствует"/>
    <x v="6"/>
    <s v="Чебоксары"/>
    <s v="Миттова"/>
    <s v="5/2"/>
    <n v="51"/>
    <x v="0"/>
    <s v="386180"/>
    <s v="1ф"/>
    <s v="5-60А"/>
    <s v="2005"/>
    <s v="39854"/>
    <s v="МИРТЕК-12-РУ"/>
    <s v="3220158029070"/>
    <d v="2022-08-31T00:00:00"/>
    <s v="0"/>
    <s v="в подъезде"/>
    <d v="2022-11-04T00:00:00"/>
    <s v="5132"/>
    <s v="Подряд."/>
  </r>
  <r>
    <n v="3076"/>
    <d v="2022-09-22T00:00:00"/>
    <x v="2"/>
    <m/>
    <s v="отсутствует"/>
    <x v="6"/>
    <s v="Чебоксары"/>
    <s v="Миттова"/>
    <s v="5/2"/>
    <n v="52"/>
    <x v="0"/>
    <s v="340962"/>
    <s v="1ф"/>
    <s v="5-60А"/>
    <s v="2005"/>
    <s v="28089"/>
    <s v="МИРТЕК-12-РУ"/>
    <s v="3220158029239"/>
    <d v="2022-08-31T00:00:00"/>
    <s v="0"/>
    <s v="в подъезде"/>
    <d v="2022-11-04T00:00:00"/>
    <s v="5133"/>
    <s v="Подряд."/>
  </r>
  <r>
    <n v="3077"/>
    <d v="2022-09-22T00:00:00"/>
    <x v="2"/>
    <m/>
    <s v="отсутствует"/>
    <x v="6"/>
    <s v="Чебоксары"/>
    <s v="Миттова"/>
    <s v="5/2"/>
    <n v="53"/>
    <x v="0"/>
    <n v="335098"/>
    <s v="1ф"/>
    <s v="5-60А"/>
    <s v="2005"/>
    <s v="43644"/>
    <s v="МИРТЕК-12-РУ"/>
    <s v="3220158029008"/>
    <d v="2022-08-31T00:00:00"/>
    <s v="0"/>
    <s v="в подъезде"/>
    <d v="2022-11-04T00:00:00"/>
    <s v="5134"/>
    <s v="Подряд."/>
  </r>
  <r>
    <n v="3078"/>
    <d v="2022-09-22T00:00:00"/>
    <x v="2"/>
    <m/>
    <s v="отсутствует"/>
    <x v="6"/>
    <s v="Чебоксары"/>
    <s v="Миттова"/>
    <s v="5/2"/>
    <n v="54"/>
    <x v="0"/>
    <s v="335958"/>
    <s v="1ф"/>
    <s v="5-60А"/>
    <s v="2005"/>
    <s v="17612"/>
    <s v="МИРТЕК-12-РУ"/>
    <s v="3220158029003"/>
    <d v="2022-08-31T00:00:00"/>
    <s v="0"/>
    <s v="в подъезде"/>
    <d v="2022-11-04T00:00:00"/>
    <s v="5135"/>
    <s v="Подряд."/>
  </r>
  <r>
    <n v="3079"/>
    <d v="2022-09-22T00:00:00"/>
    <x v="2"/>
    <m/>
    <s v="отсутствует"/>
    <x v="6"/>
    <s v="Чебоксары"/>
    <s v="Миттова"/>
    <s v="5/2"/>
    <n v="55"/>
    <x v="0"/>
    <s v="340882"/>
    <s v="1ф"/>
    <s v="5-60А"/>
    <s v="2005"/>
    <s v="26316"/>
    <s v="МИРТЕК-12-РУ"/>
    <s v="3220158029366"/>
    <d v="2022-08-31T00:00:00"/>
    <s v="0"/>
    <s v="в подъезде"/>
    <d v="2022-11-04T00:00:00"/>
    <s v="5136"/>
    <s v="Подряд."/>
  </r>
  <r>
    <n v="3080"/>
    <d v="2022-09-22T00:00:00"/>
    <x v="2"/>
    <m/>
    <s v="отсутствует"/>
    <x v="6"/>
    <s v="Чебоксары"/>
    <s v="Миттова"/>
    <s v="5/2"/>
    <n v="56"/>
    <x v="0"/>
    <s v="340661"/>
    <s v="1ф"/>
    <s v="5-60А"/>
    <s v="2005"/>
    <s v="41285"/>
    <s v="МИРТЕК-12-РУ"/>
    <s v="3220158029395"/>
    <d v="2022-08-31T00:00:00"/>
    <s v="0"/>
    <s v="в подъезде"/>
    <d v="2022-11-04T00:00:00"/>
    <s v="5137"/>
    <s v="Подряд."/>
  </r>
  <r>
    <n v="3081"/>
    <d v="2022-09-22T00:00:00"/>
    <x v="2"/>
    <m/>
    <s v="отсутствует"/>
    <x v="6"/>
    <s v="Чебоксары"/>
    <s v="Миттова"/>
    <s v="5/2"/>
    <n v="57"/>
    <x v="0"/>
    <s v="394029"/>
    <s v="1ф"/>
    <s v="5-60А"/>
    <s v="2005"/>
    <s v="20453"/>
    <s v="МИРТЕК-12-РУ"/>
    <s v="3220158028892"/>
    <d v="2022-08-31T00:00:00"/>
    <s v="0"/>
    <s v="в подъезде"/>
    <d v="2022-11-04T00:00:00"/>
    <s v="5138"/>
    <s v="Подряд."/>
  </r>
  <r>
    <n v="3082"/>
    <d v="2022-09-22T00:00:00"/>
    <x v="2"/>
    <m/>
    <s v="отсутствует"/>
    <x v="6"/>
    <s v="Чебоксары"/>
    <s v="Миттова"/>
    <s v="5/2"/>
    <n v="58"/>
    <x v="0"/>
    <s v="341325"/>
    <s v="1ф"/>
    <s v="5-60А"/>
    <s v="2005"/>
    <s v="35267"/>
    <s v="МИРТЕК-12-РУ"/>
    <s v="3220158029001"/>
    <d v="2022-08-31T00:00:00"/>
    <s v="0"/>
    <s v="в подъезде"/>
    <d v="2022-11-04T00:00:00"/>
    <s v="5139"/>
    <s v="Подряд."/>
  </r>
  <r>
    <n v="3083"/>
    <d v="2022-09-22T00:00:00"/>
    <x v="2"/>
    <m/>
    <s v="отсутствует"/>
    <x v="6"/>
    <s v="Чебоксары"/>
    <s v="Миттова"/>
    <s v="5/2"/>
    <n v="59"/>
    <x v="0"/>
    <s v="342006"/>
    <s v="1ф"/>
    <s v="5-60А"/>
    <s v="2005"/>
    <s v="19592"/>
    <s v="МИРТЕК-12-РУ"/>
    <s v="3220158029369"/>
    <d v="2022-08-31T00:00:00"/>
    <s v="0"/>
    <s v="в подъезде"/>
    <d v="2022-11-04T00:00:00"/>
    <s v="5140"/>
    <s v="Подряд."/>
  </r>
  <r>
    <n v="3084"/>
    <d v="2022-09-22T00:00:00"/>
    <x v="2"/>
    <m/>
    <s v="отсутствует"/>
    <x v="6"/>
    <s v="Чебоксары"/>
    <s v="Миттова"/>
    <s v="5/2"/>
    <n v="60"/>
    <x v="0"/>
    <s v="335513"/>
    <s v="1ф"/>
    <s v="5-60А"/>
    <s v="2005"/>
    <s v="13588"/>
    <s v="МИРТЕК-12-РУ"/>
    <s v="3220158029370"/>
    <d v="2022-08-31T00:00:00"/>
    <s v="0"/>
    <s v="в подъезде"/>
    <d v="2022-11-04T00:00:00"/>
    <s v="5141"/>
    <s v="Подряд."/>
  </r>
  <r>
    <n v="3085"/>
    <d v="2022-09-22T00:00:00"/>
    <x v="2"/>
    <s v="Гаврилов Сергей Николаевич"/>
    <n v="100402275"/>
    <x v="6"/>
    <s v="Чебоксары"/>
    <s v="М. Горького"/>
    <s v="40/1"/>
    <n v="18"/>
    <x v="0"/>
    <s v="038359"/>
    <s v="1ф"/>
    <s v="5-60А"/>
    <s v="2005"/>
    <s v="70120"/>
    <s v="МИРТЕК-12-РУ"/>
    <s v="3220158018998"/>
    <d v="2022-08-01T00:00:00"/>
    <s v="0"/>
    <s v="в подъезде"/>
    <d v="2022-10-07T00:00:00"/>
    <n v="4929"/>
    <s v="Подряд."/>
  </r>
  <r>
    <n v="3086"/>
    <d v="2022-09-22T00:00:00"/>
    <x v="2"/>
    <s v="Андреева Елена Дмитриевна"/>
    <n v="100368632"/>
    <x v="4"/>
    <s v="Чебоксары"/>
    <s v="М. Горького"/>
    <s v="19"/>
    <n v="135"/>
    <x v="0"/>
    <n v="21098"/>
    <s v="1ф"/>
    <s v="5-60А"/>
    <s v="2007"/>
    <s v="49810"/>
    <s v="МИРТЕК-12-РУ"/>
    <s v="3220158029046"/>
    <d v="2022-08-31T00:00:00"/>
    <s v="0"/>
    <s v="в подъезде"/>
    <d v="2022-11-16T00:00:00"/>
    <n v="5215"/>
    <s v="МРО"/>
  </r>
  <r>
    <n v="3087"/>
    <d v="2022-09-22T00:00:00"/>
    <x v="2"/>
    <s v="Степанова Раиса Геннадьевна"/>
    <n v="100378949"/>
    <x v="4"/>
    <s v="Чебоксары"/>
    <s v="О. Кошевого"/>
    <s v="7"/>
    <n v="38"/>
    <x v="0"/>
    <s v="021321"/>
    <s v="1ф"/>
    <s v="5-60А"/>
    <s v="2007"/>
    <s v="28137"/>
    <s v="МИРТЕК-12-РУ"/>
    <s v="3220158028632"/>
    <d v="2022-08-31T00:00:00"/>
    <s v="0"/>
    <s v="в подъезде"/>
    <d v="2022-11-22T00:00:00"/>
    <n v="5238"/>
    <s v="Подряд."/>
  </r>
  <r>
    <n v="3088"/>
    <d v="2022-09-22T00:00:00"/>
    <x v="2"/>
    <s v="Тихонова Надежда Анатольевна"/>
    <n v="100370145"/>
    <x v="4"/>
    <s v="Чебоксары"/>
    <s v="Максимова"/>
    <s v="9"/>
    <n v="23"/>
    <x v="0"/>
    <s v="29338050"/>
    <s v="1ф"/>
    <s v="5-60А"/>
    <s v="2017"/>
    <s v="5512"/>
    <s v="МИРТЕК-12-РУ"/>
    <s v="3220158029175"/>
    <d v="2022-08-31T00:00:00"/>
    <s v="0"/>
    <s v="в подъезде"/>
    <d v="2022-11-15T00:00:00"/>
    <n v="5172"/>
    <s v="Подряд."/>
  </r>
  <r>
    <n v="3089"/>
    <d v="2022-09-22T00:00:00"/>
    <x v="2"/>
    <s v="Трошина-Дайнеко Майя Валерьевна"/>
    <n v="100379787"/>
    <x v="4"/>
    <s v="Чебоксары"/>
    <s v="Энтузиастов"/>
    <s v="9"/>
    <n v="14"/>
    <x v="0"/>
    <s v="046947"/>
    <s v="1ф"/>
    <s v="5-60А"/>
    <s v="2010"/>
    <s v="4242"/>
    <s v="МИРТЕК-12-РУ"/>
    <s v="3220158029312"/>
    <d v="2022-08-31T00:00:00"/>
    <s v="0"/>
    <s v="в подъезде"/>
    <d v="2022-11-15T00:00:00"/>
    <n v="5173"/>
    <s v="Подряд."/>
  </r>
  <r>
    <n v="3090"/>
    <d v="2022-09-23T00:00:00"/>
    <x v="2"/>
    <s v="Трифонова Роза Николаевна"/>
    <n v="100338952"/>
    <x v="4"/>
    <s v="Чебоксары"/>
    <s v="Радужная"/>
    <s v="5"/>
    <n v="95"/>
    <x v="0"/>
    <s v="23060822"/>
    <s v="1ф"/>
    <s v="5-60А"/>
    <s v="2015"/>
    <s v="705"/>
    <s v="МИРТЕК-12-РУ"/>
    <s v="3220158029405"/>
    <d v="2022-08-31T00:00:00"/>
    <s v="0"/>
    <s v="в подъезде"/>
    <d v="2022-11-23T00:00:00"/>
    <n v="5242"/>
    <s v="МРО"/>
  </r>
  <r>
    <n v="3091"/>
    <d v="2022-09-23T00:00:00"/>
    <x v="2"/>
    <s v="Лазарева Зоя Петровна"/>
    <s v="отсутствует"/>
    <x v="4"/>
    <s v="Чебоксары"/>
    <s v="М. Павлова"/>
    <s v="24"/>
    <n v="156"/>
    <x v="0"/>
    <s v="65867"/>
    <s v="1ф"/>
    <s v="5-60А"/>
    <s v="2010"/>
    <s v="10690"/>
    <s v="МИРТЕК-12-РУ"/>
    <s v="3220158028882"/>
    <d v="2022-09-01T00:00:00"/>
    <s v="0"/>
    <s v="в подъезде"/>
    <d v="2022-10-14T00:00:00"/>
    <n v="4826"/>
    <s v="Подряд."/>
  </r>
  <r>
    <n v="3092"/>
    <d v="2022-09-23T00:00:00"/>
    <x v="2"/>
    <s v="Лескова Надежда Владимировна"/>
    <s v="отсутствует"/>
    <x v="4"/>
    <s v="Чебоксары"/>
    <s v="М. Горького"/>
    <s v="12"/>
    <n v="44"/>
    <x v="0"/>
    <n v="35582"/>
    <s v="1ф"/>
    <s v="5-60А"/>
    <s v="2008"/>
    <s v="18387"/>
    <s v="МИРТЕК-12-РУ"/>
    <s v="3220158029310"/>
    <d v="2022-08-31T00:00:00"/>
    <s v="0"/>
    <s v="в подъезде"/>
    <d v="2022-11-30T00:00:00"/>
    <n v="5255"/>
    <s v="Подряд."/>
  </r>
  <r>
    <n v="3093"/>
    <d v="2022-09-23T00:00:00"/>
    <x v="2"/>
    <s v="Абрамова Галина Геннадьевна"/>
    <n v="100309729"/>
    <x v="4"/>
    <s v="Чебоксары"/>
    <s v="Гузовского"/>
    <s v="19"/>
    <n v="31"/>
    <x v="0"/>
    <s v="022062"/>
    <s v="1ф"/>
    <s v="5-60А"/>
    <s v="2007"/>
    <s v="38098"/>
    <s v="МИРТЕК-12-РУ"/>
    <s v="3220158029053"/>
    <d v="2022-08-31T00:00:00"/>
    <s v="0"/>
    <s v="в подъезде"/>
    <d v="2022-11-16T00:00:00"/>
    <n v="5214"/>
    <s v="МРО"/>
  </r>
  <r>
    <n v="3094"/>
    <d v="2022-09-23T00:00:00"/>
    <x v="2"/>
    <s v="Мироваев Дмитрий Анатольевич"/>
    <s v="отсутствует"/>
    <x v="4"/>
    <s v="Чебоксары"/>
    <s v="Правая Набережная Сугутки"/>
    <s v="7"/>
    <n v="173"/>
    <x v="0"/>
    <s v="17875784"/>
    <s v="1ф"/>
    <s v="5-60А"/>
    <s v="2014"/>
    <s v="5035"/>
    <s v="МИРТЕК-12-РУ"/>
    <s v="3220158028719"/>
    <d v="2022-08-31T00:00:00"/>
    <s v="0"/>
    <s v="в подъезде"/>
    <d v="2022-12-03T00:00:00"/>
    <n v="5260"/>
    <s v="Подряд."/>
  </r>
  <r>
    <n v="3095"/>
    <d v="2022-09-26T00:00:00"/>
    <x v="2"/>
    <s v="Чернова Ольга Львовна"/>
    <n v="100370651"/>
    <x v="4"/>
    <s v="Чебоксары"/>
    <s v="Энтузиастов"/>
    <s v="7/2"/>
    <n v="67"/>
    <x v="0"/>
    <s v="022204"/>
    <s v="1ф"/>
    <s v="5-60А"/>
    <s v="2007"/>
    <s v="21517"/>
    <s v="МИРТЕК-12-РУ"/>
    <s v="3220158029143"/>
    <d v="2022-08-31T00:00:00"/>
    <s v="0"/>
    <s v="в подъезде"/>
    <d v="2022-11-15T00:00:00"/>
    <n v="5174"/>
    <s v="Подряд."/>
  </r>
  <r>
    <n v="3096"/>
    <d v="2022-09-26T00:00:00"/>
    <x v="2"/>
    <s v="Иванов Роман Олегович"/>
    <n v="100405202"/>
    <x v="4"/>
    <s v="Чебоксары"/>
    <s v="Прокопьева"/>
    <s v="1"/>
    <n v="119"/>
    <x v="0"/>
    <s v="21469379"/>
    <s v="1ф"/>
    <s v="5-60А"/>
    <s v="2015"/>
    <s v="6881"/>
    <s v="МИРТЕК-12-РУ"/>
    <s v="6220160126968"/>
    <d v="2022-12-02T00:00:00"/>
    <s v="0"/>
    <s v="в подъезде"/>
    <d v="2023-02-02T00:00:00"/>
    <s v="5585"/>
    <s v="Подряд."/>
  </r>
  <r>
    <n v="3097"/>
    <d v="2022-09-26T00:00:00"/>
    <x v="2"/>
    <s v="Лукин Павел Олегович"/>
    <s v="отсутствует"/>
    <x v="6"/>
    <s v="Чебоксары"/>
    <s v="Мира"/>
    <s v="17"/>
    <n v="10"/>
    <x v="0"/>
    <s v="242210"/>
    <s v="1ф"/>
    <s v="5-60А"/>
    <s v="1990"/>
    <s v="42008"/>
    <s v="МИРТЕК-12-РУ"/>
    <s v="6220160127164"/>
    <d v="2022-12-07T00:00:00"/>
    <s v="0"/>
    <s v="в подъезде"/>
    <d v="2023-02-06T00:00:00"/>
    <s v="5816"/>
    <s v="Подряд."/>
  </r>
  <r>
    <n v="3098"/>
    <d v="2022-09-27T00:00:00"/>
    <x v="2"/>
    <s v="Верещагина Людмила Петровна"/>
    <s v="отсутствует"/>
    <x v="4"/>
    <s v="Чебоксары"/>
    <s v="Университетская"/>
    <s v="29"/>
    <n v="264"/>
    <x v="0"/>
    <n v="5839"/>
    <s v="1ф"/>
    <s v="5-60А"/>
    <s v="2009"/>
    <s v="20535"/>
    <s v="меркурий 201.5"/>
    <s v="46896620"/>
    <d v="2022-06-06T00:00:00"/>
    <s v="2"/>
    <s v="в подъезде"/>
    <d v="2022-10-05T00:00:00"/>
    <s v="б/н"/>
    <s v="Замена в УК"/>
  </r>
  <r>
    <n v="3099"/>
    <d v="2022-09-27T00:00:00"/>
    <x v="2"/>
    <s v="Волкова Кристина Сергеевна"/>
    <n v="100348507"/>
    <x v="6"/>
    <s v="Чебоксары"/>
    <s v="Ю. Гагарина"/>
    <s v="30А"/>
    <n v="3"/>
    <x v="0"/>
    <n v="2939729"/>
    <s v="1ф"/>
    <s v="5-60А"/>
    <s v="2002"/>
    <m/>
    <s v="ЦЭ6807"/>
    <n v="2939729"/>
    <d v="2022-11-14T00:00:00"/>
    <s v="30280"/>
    <s v="в подъезде"/>
    <d v="2022-11-14T00:00:00"/>
    <s v="б/н"/>
    <s v="Поверка"/>
  </r>
  <r>
    <n v="3100"/>
    <d v="2022-09-28T00:00:00"/>
    <x v="2"/>
    <s v="Кошмаров Вячеслав Федорович"/>
    <n v="100374206"/>
    <x v="4"/>
    <s v="Чебоксары"/>
    <s v="Асламаса"/>
    <s v="11"/>
    <n v="29"/>
    <x v="0"/>
    <s v="36214564"/>
    <s v="1ф"/>
    <s v="5-60А"/>
    <s v="2018"/>
    <s v="1389"/>
    <s v="МИРТЕК-12-РУ"/>
    <s v="3220158029086"/>
    <d v="2022-08-31T00:00:00"/>
    <s v="0"/>
    <s v="в подъезде"/>
    <d v="2022-11-29T00:00:00"/>
    <n v="5252"/>
    <s v="Подряд."/>
  </r>
  <r>
    <n v="3101"/>
    <d v="2022-09-28T00:00:00"/>
    <x v="2"/>
    <s v="ООО СЗ СК Центр"/>
    <n v="100368179"/>
    <x v="4"/>
    <s v="Чебоксары"/>
    <s v="Ярмарочная"/>
    <s v="19/4"/>
    <n v="1"/>
    <x v="0"/>
    <s v="011067129492723"/>
    <s v="1ф"/>
    <s v="5-60А"/>
    <s v="2018"/>
    <s v="2490"/>
    <s v="МИРТЕК-12-РУ"/>
    <s v="6220160125679"/>
    <d v="2022-12-07T00:00:00"/>
    <s v="0"/>
    <s v="в подъезде"/>
    <d v="2023-02-07T00:00:00"/>
    <s v="5853"/>
    <s v="Подряд."/>
  </r>
  <r>
    <n v="3102"/>
    <d v="2022-09-28T00:00:00"/>
    <x v="2"/>
    <s v="Нестеров Алексей Анатольевич"/>
    <n v="100364660"/>
    <x v="4"/>
    <s v="Чебоксары"/>
    <s v="Ю. Гагарина"/>
    <s v="47/2"/>
    <n v="7"/>
    <x v="0"/>
    <s v="37712797"/>
    <s v="1ф"/>
    <s v="5-60А"/>
    <s v="2019"/>
    <s v="7890"/>
    <s v="меркурий 201.1"/>
    <s v="47064280"/>
    <m/>
    <s v="0"/>
    <s v="в подъезде"/>
    <d v="2022-11-16T00:00:00"/>
    <s v="б/н"/>
    <s v="Замена в УК"/>
  </r>
  <r>
    <n v="3103"/>
    <d v="2022-09-28T00:00:00"/>
    <x v="2"/>
    <s v="ООО ГК Центр"/>
    <n v="100363911"/>
    <x v="4"/>
    <s v="Чебоксары"/>
    <s v="Ю. Гагарина"/>
    <s v="47/3"/>
    <n v="6"/>
    <x v="0"/>
    <s v="39380573"/>
    <s v="1ф"/>
    <s v="5-60А"/>
    <s v="2019"/>
    <s v="1118"/>
    <s v="МИРТЕК-12-РУ"/>
    <s v="6220160125338"/>
    <d v="2022-12-02T00:00:00"/>
    <s v="0"/>
    <s v="в подъезде"/>
    <d v="2023-02-07T00:00:00"/>
    <s v="5855"/>
    <s v="Подряд."/>
  </r>
  <r>
    <n v="3104"/>
    <d v="2022-09-28T00:00:00"/>
    <x v="2"/>
    <s v="Журавлева Анна Александровна"/>
    <n v="100311909"/>
    <x v="4"/>
    <s v="Чебоксары"/>
    <s v="Красина"/>
    <s v="8"/>
    <n v="26"/>
    <x v="0"/>
    <s v="07001818"/>
    <s v="1ф"/>
    <s v="5-60А"/>
    <s v="2012"/>
    <s v="4909"/>
    <s v="МИРТЕК-12-РУ"/>
    <s v="3220158029243"/>
    <d v="2022-08-31T00:00:00"/>
    <s v="0"/>
    <s v="в подъезде"/>
    <d v="2022-11-28T00:00:00"/>
    <n v="5248"/>
    <s v="Подряд."/>
  </r>
  <r>
    <n v="3105"/>
    <d v="2022-09-28T00:00:00"/>
    <x v="2"/>
    <s v="Тихонова Ольга Владимировна"/>
    <n v="100370007"/>
    <x v="6"/>
    <s v="Чебоксары"/>
    <s v="Максимова"/>
    <s v="2/5"/>
    <n v="71"/>
    <x v="0"/>
    <n v="7918"/>
    <s v="1ф"/>
    <s v="5-60А"/>
    <s v="2005"/>
    <s v="14951"/>
    <s v="МИРТЕК-12-РУ"/>
    <s v="6220160125128"/>
    <d v="2023-12-02T00:00:00"/>
    <s v="1"/>
    <s v="в подъезде"/>
    <d v="2023-03-29T00:00:00"/>
    <s v="6223"/>
    <s v="Подряд."/>
  </r>
  <r>
    <n v="3106"/>
    <d v="2022-09-28T00:00:00"/>
    <x v="2"/>
    <s v="Каморкин Сергей Геннадьевич"/>
    <n v="100332617"/>
    <x v="4"/>
    <s v="Чебоксары"/>
    <s v="Н. Смирнова"/>
    <s v="7"/>
    <n v="61"/>
    <x v="0"/>
    <n v="22860887"/>
    <s v="1ф"/>
    <s v="5-60А"/>
    <s v="2015"/>
    <s v="7700"/>
    <s v="меркурий 201.5"/>
    <s v="46884201"/>
    <d v="2022-10-01T00:00:00"/>
    <s v="3"/>
    <s v="в подъезде"/>
    <d v="2022-10-13T00:00:00"/>
    <s v="б/н"/>
    <s v="Замена в УК"/>
  </r>
  <r>
    <n v="3107"/>
    <d v="2022-09-29T00:00:00"/>
    <x v="2"/>
    <s v="Рыжов Алексей Юрьевич"/>
    <n v="100297393"/>
    <x v="4"/>
    <s v="Чебоксары"/>
    <s v="Новогородская"/>
    <s v="38"/>
    <n v="56"/>
    <x v="0"/>
    <s v="22068067"/>
    <s v="1ф"/>
    <s v="5-60А"/>
    <s v="2015"/>
    <s v="7244"/>
    <s v="меркурий 201.5"/>
    <s v="46858630"/>
    <d v="2022-10-01T00:00:00"/>
    <s v="3"/>
    <s v="в подъезде"/>
    <d v="2022-10-22T00:00:00"/>
    <s v="б/н"/>
    <s v="Замена в УК"/>
  </r>
  <r>
    <n v="3108"/>
    <d v="2022-09-29T00:00:00"/>
    <x v="2"/>
    <s v="Верицов Александр Владимирович"/>
    <n v="100305865"/>
    <x v="4"/>
    <s v="Чебоксары"/>
    <s v="Афанасьева"/>
    <s v="14"/>
    <n v="26"/>
    <x v="0"/>
    <s v="22839480"/>
    <s v="1ф"/>
    <s v="5-60А"/>
    <s v="2015"/>
    <s v="7916"/>
    <s v="МИРТЕК-12-РУ"/>
    <s v="3220158029328"/>
    <d v="2022-08-31T00:00:00"/>
    <s v="0"/>
    <s v="в подъезде"/>
    <d v="2022-11-30T00:00:00"/>
    <n v="5253"/>
    <s v="Подряд."/>
  </r>
  <r>
    <n v="3109"/>
    <d v="2022-09-29T00:00:00"/>
    <x v="2"/>
    <s v="Арлашина Екатерина Александровна"/>
    <n v="100305887"/>
    <x v="4"/>
    <s v="Чебоксары"/>
    <s v="Афанасьева"/>
    <s v="14"/>
    <n v="48"/>
    <x v="0"/>
    <s v="22838419"/>
    <s v="1ф"/>
    <s v="5-60А"/>
    <s v="2015"/>
    <s v="6359"/>
    <s v="МИРТЕК-12-РУ"/>
    <s v="3220158029318"/>
    <d v="2022-08-31T00:00:00"/>
    <s v="0"/>
    <s v="в подъезде"/>
    <d v="2022-11-30T00:00:00"/>
    <n v="5254"/>
    <s v="Подряд."/>
  </r>
  <r>
    <n v="3110"/>
    <d v="2022-09-29T00:00:00"/>
    <x v="2"/>
    <s v="Кириллов Александр Игоревич"/>
    <n v="100342914"/>
    <x v="4"/>
    <s v="Чебоксары"/>
    <s v="Чернышевского "/>
    <s v="12"/>
    <n v="51"/>
    <x v="0"/>
    <s v="024538"/>
    <s v="1ф"/>
    <s v="5-60А"/>
    <s v="2007"/>
    <s v="14378"/>
    <s v="МИРТЕК-12-РУ"/>
    <s v="3220158029317"/>
    <d v="2022-08-31T00:00:00"/>
    <s v="0"/>
    <s v="в подъезде"/>
    <d v="2022-11-22T00:00:00"/>
    <n v="5237"/>
    <s v="Подряд."/>
  </r>
  <r>
    <n v="3111"/>
    <d v="2022-09-30T00:00:00"/>
    <x v="2"/>
    <s v="Захаров Николай Иванович"/>
    <n v="100398508"/>
    <x v="4"/>
    <s v="Чебоксары"/>
    <s v="Чернышевского "/>
    <s v="3"/>
    <n v="202"/>
    <x v="0"/>
    <s v="17172531"/>
    <s v="1ф"/>
    <s v="5-60А"/>
    <s v="2013"/>
    <s v="11902"/>
    <s v="МИРТЕК-12-РУ"/>
    <s v="3220158029247"/>
    <d v="2022-08-31T00:00:00"/>
    <s v="0"/>
    <s v="в подъезде"/>
    <d v="2022-11-28T00:00:00"/>
    <n v="5250"/>
    <s v="Подряд."/>
  </r>
  <r>
    <n v="3112"/>
    <d v="2022-09-30T00:00:00"/>
    <x v="2"/>
    <s v="Емельянов Дмитрий Константинович"/>
    <n v="100306576"/>
    <x v="4"/>
    <s v="Чебоксары"/>
    <s v="Чебоксарский проспект"/>
    <s v="39"/>
    <n v="96"/>
    <x v="0"/>
    <s v="041599"/>
    <s v="1ф"/>
    <s v="5-60А"/>
    <s v="2017"/>
    <s v="5467"/>
    <s v="МИРТЕК-12-РУ"/>
    <s v="6220160125828"/>
    <d v="2022-12-02T00:00:00"/>
    <s v="0"/>
    <s v="в подъезде"/>
    <d v="2023-02-02T00:00:00"/>
    <s v="5586"/>
    <s v="Подряд."/>
  </r>
  <r>
    <n v="3113"/>
    <d v="2022-09-30T00:00:00"/>
    <x v="2"/>
    <s v="Иванова Валентина Алексеевна"/>
    <n v="100371922"/>
    <x v="4"/>
    <s v="Чебоксары"/>
    <s v="Энтузиастов"/>
    <s v="7"/>
    <n v="17"/>
    <x v="0"/>
    <n v="40357"/>
    <s v="1ф"/>
    <s v="5-60А"/>
    <s v="2009"/>
    <s v="9847"/>
    <s v="МИРТЕК-12-РУ"/>
    <s v="3220158028789"/>
    <d v="2022-08-31T00:00:00"/>
    <s v="0"/>
    <s v="в подъезде"/>
    <d v="2022-12-13T00:00:00"/>
    <s v="5268"/>
    <s v="Подряд."/>
  </r>
  <r>
    <n v="3114"/>
    <d v="2022-09-30T00:00:00"/>
    <x v="2"/>
    <s v="Сидорова Ольга Ильинична"/>
    <n v="100384189"/>
    <x v="6"/>
    <s v="Чебоксары"/>
    <s v="Гражданская"/>
    <s v="83"/>
    <n v="15"/>
    <x v="0"/>
    <s v="2611507"/>
    <s v="1ф"/>
    <s v="5-60А"/>
    <s v="1967"/>
    <s v="397"/>
    <s v="МИРТЕК-12-РУ"/>
    <s v="6220160127077"/>
    <d v="2022-12-02T00:00:00"/>
    <s v="0"/>
    <s v="в подъезде"/>
    <d v="2023-01-25T00:00:00"/>
    <s v="5533"/>
    <s v="Подряд."/>
  </r>
  <r>
    <n v="3115"/>
    <d v="2022-09-30T00:00:00"/>
    <x v="2"/>
    <s v="Павлова Елена Геннадьевна"/>
    <n v="100316890"/>
    <x v="4"/>
    <s v="Чебоксары"/>
    <s v="Гузовского"/>
    <s v="5"/>
    <n v="70"/>
    <x v="0"/>
    <s v="02008358"/>
    <s v="1ф"/>
    <s v="5-60А"/>
    <s v="2010"/>
    <s v="7940"/>
    <s v="МИРТЕК-12-РУ"/>
    <s v="3220158029099"/>
    <d v="2022-08-31T00:00:00"/>
    <s v="0"/>
    <s v="в подъезде"/>
    <d v="2022-11-28T00:00:00"/>
    <n v="5249"/>
    <s v="Подряд."/>
  </r>
  <r>
    <n v="3116"/>
    <d v="2022-09-30T00:00:00"/>
    <x v="2"/>
    <s v="Антипов Александр Николаевич"/>
    <n v="100352878"/>
    <x v="4"/>
    <s v="Чебоксары"/>
    <s v="Радужная"/>
    <s v="11"/>
    <n v="20"/>
    <x v="0"/>
    <s v="21353450"/>
    <s v="1ф"/>
    <s v="5-60А"/>
    <s v="2015"/>
    <s v="10589"/>
    <s v="МИРТЕК-12-РУ"/>
    <s v="3220158029222"/>
    <d v="2022-08-31T00:00:00"/>
    <s v="0"/>
    <s v="в подъезде"/>
    <d v="2022-12-27T00:00:00"/>
    <s v="5293"/>
    <s v="Подряд."/>
  </r>
  <r>
    <n v="3117"/>
    <d v="2022-09-30T00:00:00"/>
    <x v="2"/>
    <s v="Григорьев Игорь Иванович"/>
    <n v="100321680"/>
    <x v="4"/>
    <s v="Чебоксары"/>
    <s v="Космонавта Николаева"/>
    <s v="47"/>
    <n v="2"/>
    <x v="0"/>
    <s v="020970"/>
    <s v="1ф"/>
    <s v="5-60А"/>
    <s v="2007"/>
    <s v="16729"/>
    <s v="МИРТЕК-12-РУ"/>
    <s v="3220158029297"/>
    <d v="2022-08-31T00:00:00"/>
    <s v="0"/>
    <s v="в подъезде"/>
    <d v="2022-12-01T00:00:00"/>
    <n v="5256"/>
    <s v="Подряд."/>
  </r>
  <r>
    <n v="3118"/>
    <d v="2022-09-30T00:00:00"/>
    <x v="2"/>
    <s v="Иванова Светлана Анатольевна"/>
    <n v="100288672"/>
    <x v="4"/>
    <s v="Чебоксары"/>
    <s v="Байдула"/>
    <s v="10"/>
    <n v="137"/>
    <x v="0"/>
    <s v="045198"/>
    <s v="1ф"/>
    <s v="5-60А"/>
    <s v="2010"/>
    <s v="40944"/>
    <s v="МИРТЕК-12-РУ"/>
    <s v="3220158029327"/>
    <d v="2022-08-31T00:00:00"/>
    <s v="0"/>
    <s v="в подъезде"/>
    <d v="2022-12-03T00:00:00"/>
    <n v="5259"/>
    <s v="Подряд."/>
  </r>
  <r>
    <n v="3119"/>
    <d v="2022-09-30T00:00:00"/>
    <x v="2"/>
    <s v="Елахов Константин Игоревич"/>
    <n v="100325171"/>
    <x v="4"/>
    <s v="Чебоксары"/>
    <s v="Космонавта Николаева"/>
    <s v="22"/>
    <n v="88"/>
    <x v="0"/>
    <s v="36027"/>
    <s v="1ф"/>
    <s v="5-60А"/>
    <s v="2012"/>
    <s v="13669"/>
    <s v="МИРТЕК-12-РУ"/>
    <s v="3220158028797"/>
    <d v="2022-08-31T00:00:00"/>
    <s v="0"/>
    <s v="в подъезде"/>
    <d v="2022-11-29T00:00:00"/>
    <n v="5251"/>
    <s v="Подряд."/>
  </r>
  <r>
    <n v="3120"/>
    <d v="2022-10-03T00:00:00"/>
    <x v="2"/>
    <s v="Маков Ирек Равильевич"/>
    <n v="100391028"/>
    <x v="6"/>
    <s v="Чебоксары"/>
    <s v="Гражданская"/>
    <s v="48"/>
    <n v="33"/>
    <x v="0"/>
    <s v="5344984"/>
    <s v="1ф"/>
    <s v="5-60А"/>
    <s v="1968"/>
    <s v="8449"/>
    <s v="МИРТЕК-12-РУ"/>
    <s v="6220160125997"/>
    <d v="2022-12-02T00:00:00"/>
    <s v="0"/>
    <s v="в подъезде"/>
    <d v="2023-01-25T00:00:00"/>
    <s v="5534"/>
    <s v="Подряд."/>
  </r>
  <r>
    <n v="3121"/>
    <d v="2022-10-04T00:00:00"/>
    <x v="2"/>
    <s v="Димитриева Ирина Андреевна"/>
    <s v="отсутствует"/>
    <x v="4"/>
    <s v="Чебоксары"/>
    <s v="М. Павлова"/>
    <s v="62"/>
    <n v="64"/>
    <x v="0"/>
    <s v="018248"/>
    <s v="1ф"/>
    <s v="5-60А"/>
    <s v="2007"/>
    <s v="22187"/>
    <s v="МИРТЕК-12-РУ"/>
    <s v="3220158029476"/>
    <d v="2022-08-31T00:00:00"/>
    <s v="0"/>
    <s v="в подъезде"/>
    <d v="2022-12-13T00:00:00"/>
    <s v="5270"/>
    <s v="Подряд."/>
  </r>
  <r>
    <n v="3122"/>
    <d v="2022-10-04T00:00:00"/>
    <x v="2"/>
    <s v="Николаева Галина Васильевна"/>
    <n v="100339850"/>
    <x v="4"/>
    <s v="Чебоксары"/>
    <s v="Радужная"/>
    <s v="14"/>
    <n v="35"/>
    <x v="0"/>
    <s v="21480384"/>
    <s v="1ф"/>
    <s v="5-60А"/>
    <s v="2015"/>
    <s v="4681"/>
    <s v="МИРТЕК-12-РУ"/>
    <s v="3220158029225"/>
    <d v="2022-08-31T00:00:00"/>
    <s v="0"/>
    <s v="в подъезде"/>
    <d v="2022-12-27T00:00:00"/>
    <s v="5295"/>
    <s v="Подряд."/>
  </r>
  <r>
    <n v="3123"/>
    <d v="2022-10-04T00:00:00"/>
    <x v="2"/>
    <s v="Яковлев Евгений Алексеевич"/>
    <s v="отсутствует"/>
    <x v="4"/>
    <s v="Чебоксары"/>
    <s v="Ю. Гагарина"/>
    <s v="39"/>
    <n v="1"/>
    <x v="0"/>
    <s v="027083"/>
    <s v="1ф"/>
    <s v="5-60А"/>
    <s v="2007"/>
    <s v="24845"/>
    <s v="МИРТЕК-12-РУ"/>
    <s v="3220158028806"/>
    <d v="2022-09-01T00:00:00"/>
    <s v="0"/>
    <s v="в подъезде"/>
    <d v="2022-12-09T00:00:00"/>
    <n v="5265"/>
    <s v="Подряд."/>
  </r>
  <r>
    <n v="3124"/>
    <d v="2022-10-05T00:00:00"/>
    <x v="2"/>
    <s v="Васильев Олег Алексеевич"/>
    <n v="101130019"/>
    <x v="4"/>
    <s v="Кугеси"/>
    <s v="Геологическая"/>
    <s v="4"/>
    <n v="6"/>
    <x v="0"/>
    <s v="02001201"/>
    <s v="1ф"/>
    <s v="5-60А"/>
    <s v="2010"/>
    <s v="17379"/>
    <s v="МИРТЕК-12-РУ"/>
    <s v="6220160124692"/>
    <d v="2022-12-03T00:00:00"/>
    <s v="0"/>
    <s v="в подъезде"/>
    <d v="2023-02-03T00:00:00"/>
    <s v="5803"/>
    <s v="Подряд."/>
  </r>
  <r>
    <n v="3125"/>
    <d v="2022-10-05T00:00:00"/>
    <x v="2"/>
    <s v="Малинина Наталья Николаевна"/>
    <n v="100371580"/>
    <x v="4"/>
    <s v="Чебоксары"/>
    <s v="О. Кошевого"/>
    <s v="11"/>
    <n v="60"/>
    <x v="0"/>
    <s v="12339077"/>
    <s v="1ф"/>
    <s v="5-60А"/>
    <s v="2012"/>
    <s v="7488"/>
    <s v="МИРТЕК-12-РУ"/>
    <s v="6220160126960"/>
    <d v="2022-12-02T00:00:00"/>
    <s v="0"/>
    <s v="в подъезде"/>
    <d v="2023-02-02T00:00:00"/>
    <s v="5781"/>
    <s v="Подряд."/>
  </r>
  <r>
    <n v="3126"/>
    <d v="2022-10-05T00:00:00"/>
    <x v="2"/>
    <s v="Щеглов Павел Георгиевич"/>
    <n v="100258419"/>
    <x v="4"/>
    <s v="Чебоксары"/>
    <s v="Пролетарская"/>
    <s v="6"/>
    <n v="55"/>
    <x v="0"/>
    <s v="58949"/>
    <s v="1ф"/>
    <s v="5-60А"/>
    <s v="2010"/>
    <s v="16595"/>
    <s v="МИРТЕК-12-РУ"/>
    <s v="6220160126107"/>
    <d v="2022-12-07T00:00:00"/>
    <s v="0"/>
    <s v="в подъезде"/>
    <d v="2023-02-06T00:00:00"/>
    <s v="5811"/>
    <s v="Подряд."/>
  </r>
  <r>
    <n v="3127"/>
    <d v="2022-10-05T00:00:00"/>
    <x v="2"/>
    <s v="Квятковский Дмитрий Георгиевич"/>
    <n v="100344361"/>
    <x v="4"/>
    <s v="Чебоксары"/>
    <s v="Юго-Западный"/>
    <s v="8"/>
    <n v="100"/>
    <x v="0"/>
    <s v="43328"/>
    <s v="1ф"/>
    <s v="5-60А"/>
    <s v="2008"/>
    <s v="33222"/>
    <s v="МИРТЕК-12-РУ"/>
    <s v="3220158028709"/>
    <d v="2022-08-31T00:00:00"/>
    <s v="0"/>
    <s v="в подъезде"/>
    <d v="2022-12-01T00:00:00"/>
    <n v="5257"/>
    <s v="Подряд."/>
  </r>
  <r>
    <n v="3128"/>
    <d v="2022-10-05T00:00:00"/>
    <x v="2"/>
    <s v="Сухарева Надежда Германовна"/>
    <n v="100393019"/>
    <x v="6"/>
    <s v="Чебоксары"/>
    <s v="Водопроводная"/>
    <s v="22"/>
    <s v="г/б 68"/>
    <x v="0"/>
    <n v="909778"/>
    <s v="1ф"/>
    <s v="5-60А"/>
    <s v="1985"/>
    <s v="4364"/>
    <s v="МИРТЕК-12-РУ"/>
    <s v="6220160126135"/>
    <d v="2022-12-02T00:00:00"/>
    <s v="0"/>
    <s v="в подъезде"/>
    <d v="2023-02-02T00:00:00"/>
    <s v="5791"/>
    <s v="Подряд."/>
  </r>
  <r>
    <n v="3129"/>
    <d v="2022-10-05T00:00:00"/>
    <x v="2"/>
    <s v="Юрзина Марина Борисовна"/>
    <n v="101140966"/>
    <x v="4"/>
    <s v="Ишлеи"/>
    <s v="Космическая"/>
    <s v="2"/>
    <n v="62"/>
    <x v="0"/>
    <n v="500483"/>
    <s v="1ф"/>
    <s v="5-60А"/>
    <s v="2009"/>
    <s v="6639"/>
    <s v="МИРТЕК-12-РУ"/>
    <s v="6220160124693"/>
    <d v="2022-12-03T00:00:00"/>
    <s v="0"/>
    <s v="в подъезде"/>
    <d v="2023-02-03T00:00:00"/>
    <s v="5800"/>
    <s v="Подряд."/>
  </r>
  <r>
    <n v="3130"/>
    <d v="2022-10-05T00:00:00"/>
    <x v="2"/>
    <s v="Алексеева Татьяна Изосимовна"/>
    <n v="100212224"/>
    <x v="4"/>
    <s v="Чебоксары"/>
    <s v="9-ой Пятилетки"/>
    <s v="18/2"/>
    <n v="34"/>
    <x v="0"/>
    <n v="33714"/>
    <s v="1ф"/>
    <s v="5-60А"/>
    <s v="2008"/>
    <s v="26972"/>
    <s v="меркурий 201.5"/>
    <s v="46896195"/>
    <d v="2022-12-01T00:00:00"/>
    <s v="0"/>
    <s v="в подъезде"/>
    <d v="2022-11-16T00:00:00"/>
    <s v="б/н"/>
    <s v="Замена в УК"/>
  </r>
  <r>
    <n v="3131"/>
    <d v="2022-10-06T00:00:00"/>
    <x v="2"/>
    <s v="Гердо Любовь Анатольевна"/>
    <s v="отсутствует"/>
    <x v="4"/>
    <s v="Чебоксары"/>
    <s v="Социалистическая"/>
    <s v="2"/>
    <n v="12"/>
    <x v="0"/>
    <s v="22061052"/>
    <s v="1ф"/>
    <s v="5-60А"/>
    <s v="2015"/>
    <s v="260"/>
    <s v="МИРТЕК-12-РУ"/>
    <s v="6220160125123"/>
    <d v="2022-12-02T00:00:00"/>
    <s v="0"/>
    <s v="в подъезде"/>
    <d v="2023-02-08T00:00:00"/>
    <s v="5649"/>
    <s v="Подряд."/>
  </r>
  <r>
    <n v="3132"/>
    <d v="2022-10-06T00:00:00"/>
    <x v="2"/>
    <s v="Трофимов Валерий Николаевич"/>
    <n v="100288589"/>
    <x v="4"/>
    <s v="Чебоксары"/>
    <s v="Байдула"/>
    <s v="10"/>
    <n v="56"/>
    <x v="0"/>
    <s v="041539"/>
    <s v="1ф"/>
    <s v="5-60А"/>
    <s v="2009"/>
    <s v="11126"/>
    <s v="МИРТЕК-12-РУ"/>
    <s v="3220158028772"/>
    <d v="2022-08-31T00:00:00"/>
    <s v="0"/>
    <s v="в подъезде"/>
    <d v="2022-12-03T00:00:00"/>
    <n v="5258"/>
    <s v="Подряд."/>
  </r>
  <r>
    <n v="3133"/>
    <d v="2022-10-06T00:00:00"/>
    <x v="2"/>
    <s v="Краснов Геннадий Николаевич"/>
    <n v="100373178"/>
    <x v="4"/>
    <s v="Чебоксары"/>
    <s v="Базарная"/>
    <s v="5"/>
    <n v="61"/>
    <x v="0"/>
    <s v="08026577"/>
    <s v="1ф"/>
    <s v="5-60А"/>
    <s v="2007"/>
    <s v="22747"/>
    <s v="МИРТЕК-12-РУ"/>
    <s v="2230159855128"/>
    <d v="2023-07-12T00:00:00"/>
    <s v="0"/>
    <s v="в подъезде"/>
    <d v="2023-10-30T00:00:00"/>
    <s v="6837"/>
    <s v="ЧЭСК"/>
  </r>
  <r>
    <n v="3134"/>
    <d v="2022-10-06T00:00:00"/>
    <x v="2"/>
    <s v="Ярлыкова Татьяна Анатольевна"/>
    <n v="100370331"/>
    <x v="4"/>
    <s v="Чебоксары"/>
    <s v="Энтузиастов"/>
    <s v="1"/>
    <n v="9"/>
    <x v="0"/>
    <s v="22942776"/>
    <s v="1ф"/>
    <s v="5-60А"/>
    <s v="2015"/>
    <s v="6568"/>
    <s v="МИРТЕК-12-РУ"/>
    <s v="6220160124901"/>
    <d v="2022-12-07T00:00:00"/>
    <s v="1"/>
    <s v="в подъезде"/>
    <d v="2023-02-07T00:00:00"/>
    <s v="5860"/>
    <s v="Подряд."/>
  </r>
  <r>
    <n v="3135"/>
    <d v="2022-10-06T00:00:00"/>
    <x v="2"/>
    <s v="Гаврилов Модест Михайлович"/>
    <n v="100379742"/>
    <x v="4"/>
    <s v="Чебоксары"/>
    <s v="Энтузиастов"/>
    <s v="5/2"/>
    <n v="53"/>
    <x v="0"/>
    <s v="040008"/>
    <s v="1ф"/>
    <s v="5-60А"/>
    <s v="2009"/>
    <s v="5707"/>
    <s v="МИРТЕК-12-РУ"/>
    <s v="3220158028978"/>
    <d v="2022-09-03T00:00:00"/>
    <s v="0"/>
    <s v="в подъезде"/>
    <d v="2022-12-13T00:00:00"/>
    <s v="5271"/>
    <s v="Подряд."/>
  </r>
  <r>
    <n v="3136"/>
    <d v="2022-10-06T00:00:00"/>
    <x v="2"/>
    <s v="Судяков Николай Юрьевич"/>
    <n v="100379762"/>
    <x v="4"/>
    <s v="Чебоксары"/>
    <s v="Энтузиастов"/>
    <s v="5/2"/>
    <n v="73"/>
    <x v="0"/>
    <n v="38977"/>
    <s v="1ф"/>
    <s v="5-60А"/>
    <s v="2009"/>
    <s v="11846"/>
    <s v="МИРТЕК-12-РУ"/>
    <s v="6220160125042"/>
    <d v="2022-12-07T00:00:00"/>
    <s v="0"/>
    <s v="в подъезде"/>
    <d v="2023-02-07T00:00:00"/>
    <s v="5859"/>
    <s v="Подряд."/>
  </r>
  <r>
    <n v="3137"/>
    <d v="2022-10-06T00:00:00"/>
    <x v="2"/>
    <s v="Митюкова Альбина Владимировна"/>
    <n v="100379772"/>
    <x v="4"/>
    <s v="Чебоксары"/>
    <s v="Энтузиастов"/>
    <s v="5/2"/>
    <n v="83"/>
    <x v="0"/>
    <s v="021491"/>
    <s v="1ф"/>
    <s v="5-60А"/>
    <s v="2007"/>
    <s v="33360"/>
    <s v="МИРТЕК-12-РУ"/>
    <s v="3220158028978"/>
    <d v="2022-09-03T00:00:00"/>
    <s v="0"/>
    <s v="в подъезде"/>
    <d v="2022-12-13T00:00:00"/>
    <s v="5272"/>
    <s v="Подряд."/>
  </r>
  <r>
    <n v="3138"/>
    <d v="2022-10-06T00:00:00"/>
    <x v="2"/>
    <s v="Данилова Тамара Георгиевна"/>
    <s v="отсутствует"/>
    <x v="6"/>
    <s v="Чебоксары"/>
    <s v="Ленина"/>
    <s v="7/1"/>
    <n v="69"/>
    <x v="0"/>
    <s v="961561"/>
    <s v="1ф"/>
    <s v="5-60А"/>
    <s v="2000"/>
    <s v="8811"/>
    <s v="МИРТЕК-12-РУ"/>
    <s v="6220160126497"/>
    <d v="2022-12-02T00:00:00"/>
    <s v="0"/>
    <s v="в подъезде"/>
    <d v="2023-02-07T00:00:00"/>
    <s v="5842"/>
    <s v="Подряд."/>
  </r>
  <r>
    <n v="3139"/>
    <d v="2022-10-06T00:00:00"/>
    <x v="2"/>
    <s v="Саляева Надежда Петровна"/>
    <n v="100392507"/>
    <x v="6"/>
    <s v="Чебоксары"/>
    <s v="Ленина"/>
    <s v="35"/>
    <n v="71"/>
    <x v="0"/>
    <s v="23346653"/>
    <s v="1ф"/>
    <s v="5-60А"/>
    <s v="1964"/>
    <s v="1334"/>
    <s v="МИРТЕК-12-РУ"/>
    <s v="3220158029095"/>
    <d v="2022-08-31T00:00:00"/>
    <s v="0"/>
    <s v="в подъезде"/>
    <d v="2022-12-27T00:00:00"/>
    <s v="5292"/>
    <s v="Подряд."/>
  </r>
  <r>
    <n v="3140"/>
    <d v="2022-10-07T00:00:00"/>
    <x v="2"/>
    <s v="Табаев Константин Витальевич"/>
    <n v="100332577"/>
    <x v="4"/>
    <s v="Чебоксары"/>
    <s v="Н. Смирнова"/>
    <s v="7"/>
    <n v="21"/>
    <x v="0"/>
    <s v="22845475"/>
    <s v="1ф"/>
    <s v="5-60А"/>
    <s v="2015"/>
    <s v="4929"/>
    <s v="МИРТЕК-12-РУ"/>
    <s v="6220160127119"/>
    <d v="2022-12-02T00:00:00"/>
    <s v="1"/>
    <s v="в подъезде"/>
    <d v="2023-04-25T00:00:00"/>
    <s v="6262"/>
    <s v="Подряд."/>
  </r>
  <r>
    <n v="3141"/>
    <d v="2022-10-07T00:00:00"/>
    <x v="2"/>
    <s v="Терентьев Дмитрий Геннадьевич"/>
    <n v="100332753"/>
    <x v="4"/>
    <s v="Чебоксары"/>
    <s v="Н. Смирнова"/>
    <s v="7"/>
    <n v="198"/>
    <x v="0"/>
    <s v="24364162"/>
    <s v="1ф"/>
    <s v="5-60А"/>
    <s v="2015"/>
    <s v="764"/>
    <s v="МИРТЕК-12-РУ"/>
    <s v="6220160126162"/>
    <d v="2022-12-02T00:00:00"/>
    <s v="1"/>
    <s v="в подъезде"/>
    <d v="2023-04-25T00:00:00"/>
    <s v="6263"/>
    <s v="Подряд."/>
  </r>
  <r>
    <n v="3142"/>
    <d v="2022-10-07T00:00:00"/>
    <x v="2"/>
    <s v="Белкин Алексей Петрович"/>
    <n v="100295360"/>
    <x v="4"/>
    <s v="Чебоксары"/>
    <s v="Болгарстроя"/>
    <s v="1"/>
    <n v="97"/>
    <x v="0"/>
    <s v="20542789"/>
    <s v="1ф"/>
    <s v="5-60А"/>
    <s v="2014"/>
    <s v="3136"/>
    <s v="МИРТЕК-12-РУ"/>
    <s v="6220160125723"/>
    <d v="2022-12-02T00:00:00"/>
    <s v="0"/>
    <s v="в подъезде"/>
    <d v="2023-02-06T00:00:00"/>
    <s v="5834"/>
    <s v="Подряд."/>
  </r>
  <r>
    <n v="3143"/>
    <d v="2022-10-07T00:00:00"/>
    <x v="2"/>
    <s v="Афанасьев Игорь Владимирович"/>
    <s v="отсутствует"/>
    <x v="4"/>
    <s v="Чебоксары"/>
    <s v="Н. Гастелло"/>
    <s v="15"/>
    <n v="7"/>
    <x v="0"/>
    <s v="225258-30"/>
    <s v="1ф"/>
    <s v="5-60А"/>
    <s v="2009"/>
    <s v="17508"/>
    <s v="МИРТЕК-12-РУ"/>
    <s v="3220158028959"/>
    <d v="2022-08-31T00:00:00"/>
    <s v="0"/>
    <s v="в подъезде"/>
    <d v="2022-12-27T00:00:00"/>
    <s v="5299"/>
    <s v="Подряд."/>
  </r>
  <r>
    <n v="3144"/>
    <d v="2022-10-07T00:00:00"/>
    <x v="2"/>
    <s v="Назарова Вера Павловна"/>
    <s v="отсутствует"/>
    <x v="6"/>
    <s v="Чебоксары"/>
    <s v="Эгерский б-р"/>
    <s v="15"/>
    <n v="125"/>
    <x v="0"/>
    <s v="039099"/>
    <s v="1ф"/>
    <s v="5-60А"/>
    <s v="2004"/>
    <s v="25475"/>
    <s v="МИРТЕК-12-РУ"/>
    <s v="6220160125182"/>
    <d v="2022-12-02T00:00:00"/>
    <s v="0"/>
    <s v="в подъезде"/>
    <d v="2023-02-06T00:00:00"/>
    <s v="5837"/>
    <s v="Подряд."/>
  </r>
  <r>
    <n v="3145"/>
    <d v="2022-10-07T00:00:00"/>
    <x v="2"/>
    <s v="Вылихова Т.М."/>
    <s v="отсутствует"/>
    <x v="4"/>
    <s v="Чебоксары"/>
    <s v="п-т Тракторостроителей"/>
    <s v="60"/>
    <n v="74"/>
    <x v="0"/>
    <s v="43972562"/>
    <s v="1ф"/>
    <s v="5-60А"/>
    <s v="2020"/>
    <m/>
    <s v="МИРТЕК-12-РУ"/>
    <s v="6220160124781"/>
    <d v="2022-12-03T00:00:00"/>
    <s v="0"/>
    <s v="в подъезде"/>
    <d v="2023-02-06T00:00:00"/>
    <s v="5818"/>
    <s v="Подряд."/>
  </r>
  <r>
    <n v="3146"/>
    <d v="2022-10-07T00:00:00"/>
    <x v="2"/>
    <s v="Федорова Р.П."/>
    <s v="отсутствует"/>
    <x v="4"/>
    <s v="Чебоксары"/>
    <s v="п-т Тракторостроителей"/>
    <s v="60"/>
    <n v="97"/>
    <x v="0"/>
    <s v="43974851"/>
    <s v="1ф"/>
    <s v="5-60А"/>
    <s v="2020"/>
    <m/>
    <m/>
    <m/>
    <m/>
    <m/>
    <m/>
    <m/>
    <s v="б/н"/>
    <m/>
  </r>
  <r>
    <n v="3147"/>
    <d v="2022-10-07T00:00:00"/>
    <x v="2"/>
    <s v="Хустнетдинова Ф.Ф."/>
    <s v="отсутствует"/>
    <x v="4"/>
    <s v="Чебоксары"/>
    <s v="п-т Тракторостроителей"/>
    <s v="60"/>
    <n v="98"/>
    <x v="0"/>
    <s v="43972098"/>
    <s v="1ф"/>
    <s v="5-60А"/>
    <s v="2020"/>
    <m/>
    <s v="МИРТЕК-12-РУ"/>
    <s v="6220160125506"/>
    <d v="2022-12-03T00:00:00"/>
    <s v="0"/>
    <s v="в подъезде"/>
    <d v="2023-02-06T00:00:00"/>
    <s v="5820"/>
    <s v="Подряд."/>
  </r>
  <r>
    <n v="3148"/>
    <d v="2022-10-07T00:00:00"/>
    <x v="2"/>
    <s v="Героева Л.П."/>
    <s v="отсутствует"/>
    <x v="4"/>
    <s v="Чебоксары"/>
    <s v="п-т Тракторостроителей"/>
    <s v="60"/>
    <n v="131"/>
    <x v="0"/>
    <s v="43972571"/>
    <s v="1ф"/>
    <s v="5-60А"/>
    <s v="2020"/>
    <m/>
    <s v="МИРТЕК-12-РУ"/>
    <s v="6220160125501"/>
    <d v="2022-12-03T00:00:00"/>
    <s v="0"/>
    <s v="в подъезде"/>
    <d v="2023-02-06T00:00:00"/>
    <s v="5821"/>
    <s v="Подряд."/>
  </r>
  <r>
    <n v="3149"/>
    <d v="2022-10-07T00:00:00"/>
    <x v="2"/>
    <s v="Кузьмина Л.И."/>
    <s v="отсутствует"/>
    <x v="4"/>
    <s v="Чебоксары"/>
    <s v="п-т Тракторостроителей"/>
    <s v="60"/>
    <n v="133"/>
    <x v="0"/>
    <n v="43972176"/>
    <s v="1ф"/>
    <s v="5-60А"/>
    <s v="2020"/>
    <m/>
    <s v="МИРТЕК-12-РУ"/>
    <s v="6220160125878"/>
    <d v="2022-12-03T00:00:00"/>
    <s v="0"/>
    <s v="в подъезде"/>
    <d v="2023-02-06T00:00:00"/>
    <s v="5822"/>
    <s v="Подряд."/>
  </r>
  <r>
    <n v="3150"/>
    <d v="2022-10-08T00:00:00"/>
    <x v="2"/>
    <s v="Любаев Алексей Владимирович"/>
    <n v="100219921"/>
    <x v="4"/>
    <s v="Чебоксары"/>
    <s v="9-ой Пятилетки"/>
    <s v="18"/>
    <n v="10"/>
    <x v="0"/>
    <n v="5746546"/>
    <s v="1ф"/>
    <s v="5-60А"/>
    <s v="2010"/>
    <s v="46612"/>
    <s v="МИРТЕК-12-РУ"/>
    <s v="3220158029304"/>
    <d v="2022-08-31T00:00:00"/>
    <s v="0"/>
    <s v="в подъезде"/>
    <d v="2022-12-07T00:00:00"/>
    <n v="5262"/>
    <s v="Подряд."/>
  </r>
  <r>
    <n v="3151"/>
    <d v="2022-10-10T00:00:00"/>
    <x v="2"/>
    <s v="Гаврилова Татьяна Михайловна"/>
    <n v="100315124"/>
    <x v="4"/>
    <s v="Чебоксары"/>
    <s v="Грасиса"/>
    <s v="4"/>
    <n v="321"/>
    <x v="0"/>
    <n v="18535289"/>
    <s v="1ф"/>
    <s v="5-60А"/>
    <s v="2014"/>
    <s v="6208"/>
    <m/>
    <m/>
    <m/>
    <m/>
    <m/>
    <m/>
    <s v="б/н"/>
    <m/>
  </r>
  <r>
    <n v="3152"/>
    <d v="2022-10-10T00:00:00"/>
    <x v="2"/>
    <s v="Молодцова Людмила Владимировна"/>
    <s v="отсутствует"/>
    <x v="4"/>
    <s v="Чебоксары"/>
    <s v="Ю. Гагарина"/>
    <s v="39"/>
    <n v="111"/>
    <x v="0"/>
    <n v="33835458"/>
    <s v="1ф"/>
    <s v="5-60А"/>
    <s v="2018"/>
    <s v="1999"/>
    <s v="МИРТЕК-12-РУ"/>
    <s v="3220158028591"/>
    <d v="2022-09-01T00:00:00"/>
    <s v="0"/>
    <s v="в подъезде"/>
    <d v="2022-12-09T00:00:00"/>
    <s v="5266"/>
    <s v="Подряд."/>
  </r>
  <r>
    <n v="3153"/>
    <d v="2022-10-11T00:00:00"/>
    <x v="2"/>
    <s v="Патшин Александр Васильевич"/>
    <n v="100372400"/>
    <x v="4"/>
    <s v="Чебоксары"/>
    <s v="Б. Хмельницкого"/>
    <s v="12/1"/>
    <n v="7"/>
    <x v="0"/>
    <s v="31980514"/>
    <s v="1ф"/>
    <s v="5-60А"/>
    <s v="2017"/>
    <s v="990"/>
    <s v="МИРТЕК-12-РУ"/>
    <s v="3220158029226"/>
    <d v="2022-08-31T00:00:00"/>
    <s v="0"/>
    <s v="в подъезде"/>
    <d v="2022-12-28T00:00:00"/>
    <s v="5304"/>
    <s v="Подряд."/>
  </r>
  <r>
    <n v="3154"/>
    <d v="2022-10-11T00:00:00"/>
    <x v="2"/>
    <s v="Петрова Татьяна Владиславовна"/>
    <n v="100315587"/>
    <x v="4"/>
    <s v="Чебоксары"/>
    <s v="О. Кошевого"/>
    <s v="1"/>
    <n v="48"/>
    <x v="0"/>
    <s v="26726565"/>
    <s v="1ф"/>
    <s v="5-60А"/>
    <s v="2016"/>
    <s v="600"/>
    <s v="МИРТЕК-12-РУ"/>
    <s v="6220160125988"/>
    <d v="2022-12-02T00:00:00"/>
    <s v="0"/>
    <s v="в подъезде"/>
    <d v="2023-02-02T00:00:00"/>
    <s v="5778"/>
    <s v="Подряд."/>
  </r>
  <r>
    <n v="3155"/>
    <d v="2022-10-11T00:00:00"/>
    <x v="2"/>
    <s v="Мочалова Елизавета Яковлевна"/>
    <n v="100314752"/>
    <x v="4"/>
    <s v="Чебоксары"/>
    <s v="М. Горького"/>
    <s v="25"/>
    <n v="27"/>
    <x v="0"/>
    <s v="02195034"/>
    <s v="1ф"/>
    <s v="5-60А"/>
    <s v="2009"/>
    <s v="6675"/>
    <s v="МИРТЕК-12-РУ"/>
    <s v="6220160126558"/>
    <d v="2022-12-02T00:00:00"/>
    <s v="0"/>
    <s v="в подъезде"/>
    <d v="2023-02-01T00:00:00"/>
    <s v="5744"/>
    <s v="Подряд."/>
  </r>
  <r>
    <n v="3156"/>
    <d v="2022-10-11T00:00:00"/>
    <x v="2"/>
    <s v="Алексеев Сергей Иувенальевич"/>
    <s v="отсутствует"/>
    <x v="6"/>
    <s v="Чебоксары"/>
    <s v="Университетская"/>
    <s v="2/1"/>
    <n v="27"/>
    <x v="0"/>
    <s v="072643"/>
    <s v="1ф"/>
    <s v="5-60А"/>
    <s v="2004"/>
    <s v="18608"/>
    <s v="МИРТЕК-12-РУ"/>
    <s v="3220158016888"/>
    <d v="2022-08-31T00:00:00"/>
    <s v="0"/>
    <s v="в подъезде"/>
    <d v="2023-01-13T00:00:00"/>
    <s v="5325"/>
    <s v="Подряд."/>
  </r>
  <r>
    <n v="3157"/>
    <d v="2022-10-11T00:00:00"/>
    <x v="2"/>
    <s v="Адъютантов Алексей Николаевич"/>
    <n v="100294771"/>
    <x v="4"/>
    <s v="Чебоксары"/>
    <s v="Строителей"/>
    <s v="12"/>
    <n v="94"/>
    <x v="0"/>
    <s v="044494"/>
    <s v="1ф"/>
    <s v="5-60А"/>
    <s v="2010"/>
    <s v="15967"/>
    <s v="МИРТЕК-12-РУ"/>
    <s v="3220158028583"/>
    <d v="2022-09-01T00:00:00"/>
    <s v="0"/>
    <s v="в подъезде"/>
    <d v="2022-12-09T00:00:00"/>
    <s v="5267"/>
    <s v="Подряд."/>
  </r>
  <r>
    <n v="3158"/>
    <d v="2022-10-12T00:00:00"/>
    <x v="2"/>
    <s v="Гусев Михаил Александрович"/>
    <n v="100379833"/>
    <x v="4"/>
    <s v="Чебоксары"/>
    <s v="Энтузиастов"/>
    <s v="9"/>
    <n v="59"/>
    <x v="0"/>
    <s v="040396"/>
    <s v="1ф"/>
    <s v="5-60А"/>
    <s v="2009"/>
    <s v="17136"/>
    <s v="МИРТЕК-12-РУ"/>
    <s v="6220160124841"/>
    <d v="2022-12-02T00:00:00"/>
    <s v="1"/>
    <s v="в подъезде"/>
    <d v="2023-04-24T00:00:00"/>
    <s v="6251"/>
    <s v="Подряд."/>
  </r>
  <r>
    <n v="3159"/>
    <d v="2022-10-12T00:00:00"/>
    <x v="2"/>
    <s v="Веселов Станислав Николаевич"/>
    <n v="100379797"/>
    <x v="4"/>
    <s v="Чебоксары"/>
    <s v="Энтузиастов"/>
    <s v="9"/>
    <n v="24"/>
    <x v="0"/>
    <n v="1030970"/>
    <s v="1ф"/>
    <s v="5-60А"/>
    <s v="2010"/>
    <s v="7000"/>
    <s v="МИРТЕК-12-РУ"/>
    <s v="6220160126166"/>
    <d v="2022-12-02T00:00:00"/>
    <s v="1"/>
    <s v="в подъезде"/>
    <d v="2023-04-24T00:00:00"/>
    <s v="6252"/>
    <s v="Подряд."/>
  </r>
  <r>
    <n v="3160"/>
    <d v="2022-10-12T00:00:00"/>
    <x v="2"/>
    <s v="Шарова Тамара Васильевна"/>
    <n v="100370648"/>
    <x v="4"/>
    <s v="Чебоксары"/>
    <s v="Энтузиастов"/>
    <s v="7/2"/>
    <n v="64"/>
    <x v="0"/>
    <s v="47059"/>
    <s v="1ф"/>
    <s v="5-60А"/>
    <s v="2009"/>
    <s v="34"/>
    <s v="МИРТЕК-12-РУ"/>
    <s v="6220160126757"/>
    <d v="2022-12-07T00:00:00"/>
    <s v="1"/>
    <s v="в подъезде"/>
    <d v="2023-02-07T00:00:00"/>
    <s v="5861"/>
    <s v="Подряд."/>
  </r>
  <r>
    <n v="3161"/>
    <d v="2022-10-12T00:00:00"/>
    <x v="2"/>
    <s v="Кутузова Наталья Васильевна"/>
    <n v="100389180"/>
    <x v="4"/>
    <s v="Чебоксары"/>
    <s v="Яблочкова"/>
    <s v="8/2"/>
    <n v="37"/>
    <x v="0"/>
    <s v="23376387"/>
    <s v="1ф"/>
    <s v="5-60А"/>
    <s v="2015"/>
    <m/>
    <s v="МИРТЕК-12-РУ"/>
    <s v="6220160126666"/>
    <d v="2022-12-02T00:00:00"/>
    <s v="0"/>
    <s v="в подъезде"/>
    <d v="2023-02-06T00:00:00"/>
    <s v="5835"/>
    <s v="Подряд."/>
  </r>
  <r>
    <n v="3162"/>
    <d v="2022-10-12T00:00:00"/>
    <x v="2"/>
    <s v="Чернова Зинаида Михайловна"/>
    <n v="101129582"/>
    <x v="6"/>
    <s v="Сюктерка"/>
    <s v="Главная"/>
    <s v="1"/>
    <n v="49"/>
    <x v="0"/>
    <s v="063737"/>
    <s v="1ф"/>
    <s v="5-60А"/>
    <s v="2001"/>
    <s v="44864"/>
    <s v="МИРТЕК-12-РУ"/>
    <s v="6220160125504"/>
    <d v="2022-12-03T00:00:00"/>
    <s v="0"/>
    <s v="в подъезде"/>
    <d v="2023-02-03T00:00:00"/>
    <s v="5798"/>
    <s v="Подряд."/>
  </r>
  <r>
    <n v="3163"/>
    <d v="2022-10-12T00:00:00"/>
    <x v="2"/>
    <s v="Александрова Елена Николаевна"/>
    <s v="отсутствует"/>
    <x v="6"/>
    <s v="Чебоксары"/>
    <s v="Лебедева"/>
    <s v="1"/>
    <n v="71"/>
    <x v="0"/>
    <s v="004016"/>
    <s v="1ф"/>
    <s v="5-60А"/>
    <s v="2004"/>
    <s v="33035"/>
    <s v="МИРТЕК-12-РУ"/>
    <s v="6220160127042"/>
    <d v="2022-12-02T00:00:00"/>
    <s v="0"/>
    <s v="в подъезде"/>
    <d v="2023-02-01T00:00:00"/>
    <s v="5747"/>
    <s v="Подряд."/>
  </r>
  <r>
    <n v="3164"/>
    <d v="2022-10-12T00:00:00"/>
    <x v="2"/>
    <s v="Порфирьева Елена Илларионовна"/>
    <n v="100229897"/>
    <x v="6"/>
    <s v="Чебоксары"/>
    <s v="Ашмарина"/>
    <s v="52/1"/>
    <n v="39"/>
    <x v="0"/>
    <s v="007289"/>
    <s v="1ф"/>
    <s v="5-60А"/>
    <s v="2005"/>
    <s v="10854"/>
    <s v="МИРТЕК-12-РУ"/>
    <s v="6220160125693"/>
    <d v="2022-12-02T00:00:00"/>
    <s v="0"/>
    <s v="в подъезде"/>
    <d v="2023-02-06T00:00:00"/>
    <s v="5840"/>
    <s v="Подряд."/>
  </r>
  <r>
    <n v="3165"/>
    <d v="2022-10-12T00:00:00"/>
    <x v="2"/>
    <s v="Савинова Кристина Константиновна"/>
    <n v="100352927"/>
    <x v="4"/>
    <s v="Чебоксары"/>
    <s v="Радужная"/>
    <s v="11"/>
    <n v="69"/>
    <x v="0"/>
    <s v="20568637"/>
    <s v="1ф"/>
    <s v="5-60А"/>
    <s v="2014"/>
    <s v="11294"/>
    <s v="МИРТЕК-12-РУ"/>
    <s v="3220158028878"/>
    <d v="2022-08-31T00:00:00"/>
    <s v="0"/>
    <s v="в подъезде"/>
    <d v="2022-12-27T00:00:00"/>
    <s v="5294"/>
    <s v="Подряд."/>
  </r>
  <r>
    <n v="3166"/>
    <d v="2022-10-13T00:00:00"/>
    <x v="2"/>
    <s v="Гурьева Галина Игоревна"/>
    <n v="100371647"/>
    <x v="6"/>
    <s v="Чебоксары"/>
    <s v="Энтузиастов"/>
    <s v="3/2"/>
    <n v="8"/>
    <x v="0"/>
    <s v="227791"/>
    <s v="1ф"/>
    <s v="5-60А"/>
    <s v="2006"/>
    <s v="16434"/>
    <s v="СО-505"/>
    <s v="227791"/>
    <m/>
    <s v="16663"/>
    <s v="в подъезде"/>
    <d v="2023-02-27T00:00:00"/>
    <s v="б/н"/>
    <s v="Поверка"/>
  </r>
  <r>
    <n v="3167"/>
    <d v="2022-10-13T00:00:00"/>
    <x v="2"/>
    <s v="Кашина Надежда Александровна"/>
    <s v="отсутствует"/>
    <x v="4"/>
    <s v="Чебоксары"/>
    <s v="П. Ермолаева"/>
    <s v="3"/>
    <n v="98"/>
    <x v="0"/>
    <s v="16179618"/>
    <s v="1ф"/>
    <s v="5-60А"/>
    <s v="2013"/>
    <s v="21505"/>
    <s v="МИРТЕК-12-РУ"/>
    <s v="6220160125294"/>
    <d v="2022-12-02T00:00:00"/>
    <s v="1"/>
    <s v="в подъезде"/>
    <d v="2023-04-24T00:00:00"/>
    <s v="6256"/>
    <s v="Подряд."/>
  </r>
  <r>
    <n v="3168"/>
    <d v="2022-10-14T00:00:00"/>
    <x v="2"/>
    <s v="Нянин Вячеслав Васильевич"/>
    <n v="100398039"/>
    <x v="6"/>
    <s v="Чебоксары"/>
    <s v="Фруктовая"/>
    <s v="10"/>
    <n v="2"/>
    <x v="0"/>
    <s v="1652462"/>
    <s v="1ф"/>
    <s v="5-60А"/>
    <s v="1991"/>
    <s v="57475"/>
    <m/>
    <m/>
    <m/>
    <m/>
    <m/>
    <m/>
    <s v="б/н"/>
    <s v="Замена в УК"/>
  </r>
  <r>
    <n v="3169"/>
    <d v="2022-10-14T00:00:00"/>
    <x v="2"/>
    <s v="Клопова Елена Григорьевна"/>
    <n v="100395246"/>
    <x v="6"/>
    <s v="Чебоксары"/>
    <s v="Гражданская"/>
    <s v="131"/>
    <n v="373"/>
    <x v="0"/>
    <s v="0611582"/>
    <s v="1ф"/>
    <s v="5-60А"/>
    <s v="1991"/>
    <s v="44560"/>
    <s v="МИРТЕК-12-РУ"/>
    <s v="6220160126445"/>
    <d v="2022-12-02T00:00:00"/>
    <s v="0"/>
    <s v="в подъезде"/>
    <d v="2023-01-12T00:00:00"/>
    <s v="5319"/>
    <s v="Подряд."/>
  </r>
  <r>
    <n v="3170"/>
    <d v="2022-10-17T00:00:00"/>
    <x v="2"/>
    <s v="Силеверстов Александр Александрович"/>
    <n v="101140922"/>
    <x v="4"/>
    <s v="Ишлеи"/>
    <s v="Космическая"/>
    <s v="2"/>
    <n v="18"/>
    <x v="0"/>
    <s v="12061895"/>
    <s v="1ф"/>
    <s v="5-60А"/>
    <s v="2008"/>
    <s v="17420"/>
    <s v="МИРТЕК-12-РУ"/>
    <s v="6220160125707"/>
    <d v="2022-12-03T00:00:00"/>
    <s v="0"/>
    <s v="в подъезде"/>
    <d v="2023-02-03T00:00:00"/>
    <s v="5793"/>
    <s v="Подряд."/>
  </r>
  <r>
    <n v="3171"/>
    <d v="2022-10-17T00:00:00"/>
    <x v="2"/>
    <s v="Архипова Галина Михайловна"/>
    <n v="100394353"/>
    <x v="6"/>
    <s v="Чебоксары"/>
    <s v="пл. Победы"/>
    <s v="4"/>
    <n v="24"/>
    <x v="0"/>
    <n v="689347"/>
    <s v="1ф"/>
    <s v="5-60А"/>
    <s v="2004"/>
    <s v="17988"/>
    <s v="МИРТЕК-12-РУ"/>
    <s v="6220160125116"/>
    <d v="2023-12-02T00:00:00"/>
    <s v="0"/>
    <s v="в подъезде"/>
    <d v="2023-02-08T00:00:00"/>
    <s v="5650"/>
    <s v="Подряд."/>
  </r>
  <r>
    <n v="3172"/>
    <d v="2022-10-18T00:00:00"/>
    <x v="2"/>
    <s v="Смирнов Артем Александрович"/>
    <s v="отсутствует"/>
    <x v="4"/>
    <s v="Чебоксары"/>
    <s v="Ленина"/>
    <s v="21/1"/>
    <n v="7"/>
    <x v="0"/>
    <s v="044438"/>
    <s v="1ф"/>
    <s v="5-60А"/>
    <s v="2010"/>
    <s v="8569"/>
    <s v="МИРТЕК-12-РУ"/>
    <s v="6220160125442"/>
    <d v="2022-12-02T00:00:00"/>
    <s v="0"/>
    <s v="в подъезде"/>
    <d v="2023-01-20T00:00:00"/>
    <s v="5414"/>
    <s v="Подряд."/>
  </r>
  <r>
    <n v="3173"/>
    <d v="2022-10-18T00:00:00"/>
    <x v="2"/>
    <s v="Вязов Алексей Николаевич"/>
    <n v="100388230"/>
    <x v="6"/>
    <s v="Чебоксары"/>
    <s v="Гузовского"/>
    <s v="4"/>
    <n v="76"/>
    <x v="0"/>
    <s v="06131550"/>
    <s v="1ф"/>
    <s v="5-60А"/>
    <s v="2010"/>
    <s v="19032"/>
    <s v="МИРТЕК-12-РУ"/>
    <s v="6220160127001"/>
    <d v="2022-12-02T00:00:00"/>
    <s v="0"/>
    <s v="в подъезде"/>
    <d v="2023-03-01T00:00:00"/>
    <s v="6101"/>
    <s v="Подряд."/>
  </r>
  <r>
    <n v="3174"/>
    <d v="2022-10-19T00:00:00"/>
    <x v="2"/>
    <s v="Соколова Альбина Леонидовна"/>
    <s v="отсутствует"/>
    <x v="6"/>
    <s v="Чебоксары"/>
    <s v="пер. Ягодный"/>
    <s v="3"/>
    <n v="90"/>
    <x v="0"/>
    <s v="010330"/>
    <s v="1ф"/>
    <s v="5-60А"/>
    <s v="2006"/>
    <m/>
    <m/>
    <m/>
    <m/>
    <m/>
    <m/>
    <m/>
    <s v="б/н"/>
    <s v="Замена в УК"/>
  </r>
  <r>
    <n v="3175"/>
    <d v="2022-10-19T00:00:00"/>
    <x v="2"/>
    <s v="Спрыжков Валерий Васильевич"/>
    <n v="100212948"/>
    <x v="6"/>
    <s v="Чебоксары"/>
    <s v="пр. Школьный"/>
    <s v="4"/>
    <n v="8"/>
    <x v="0"/>
    <s v="365265"/>
    <s v="1ф"/>
    <s v="5-60А"/>
    <s v="1960"/>
    <s v="3328"/>
    <s v="МИРТЕК-12-РУ"/>
    <s v="6220160125436"/>
    <d v="2022-12-02T00:00:00"/>
    <s v="0"/>
    <s v="в подъезде"/>
    <d v="2023-01-23T00:00:00"/>
    <s v="5519"/>
    <s v="Подряд."/>
  </r>
  <r>
    <n v="3176"/>
    <d v="2022-10-19T00:00:00"/>
    <x v="2"/>
    <s v="Михайлов Иван Викторович"/>
    <n v="100388788"/>
    <x v="4"/>
    <s v="Чебоксары"/>
    <s v="Т. Кривова"/>
    <s v="3"/>
    <n v="15"/>
    <x v="0"/>
    <s v="19982094"/>
    <s v="1ф"/>
    <s v="5-60А"/>
    <s v="2014"/>
    <s v="8140"/>
    <s v="МИРТЕК-12-РУ"/>
    <s v="3220158029321"/>
    <d v="2022-08-31T00:00:00"/>
    <s v="0"/>
    <s v="в подъезде"/>
    <d v="2022-12-28T00:00:00"/>
    <s v="5314"/>
    <s v="Подряд."/>
  </r>
  <r>
    <n v="3177"/>
    <d v="2022-10-19T00:00:00"/>
    <x v="2"/>
    <s v="Васильева Екатерина Игоревна"/>
    <s v="отсутствует"/>
    <x v="4"/>
    <s v="Чебоксары"/>
    <s v="Эгерский б-р"/>
    <s v="11"/>
    <n v="6"/>
    <x v="0"/>
    <n v="41206"/>
    <s v="1ф"/>
    <s v="5-60А"/>
    <s v="2009"/>
    <s v="12073"/>
    <s v="МИРТЕК-12-РУ"/>
    <s v="3220158029329"/>
    <d v="2022-08-31T00:00:00"/>
    <s v="0"/>
    <s v="в подъезде"/>
    <d v="2022-12-28T00:00:00"/>
    <s v="5309"/>
    <s v="Подряд."/>
  </r>
  <r>
    <n v="3178"/>
    <d v="2022-10-19T00:00:00"/>
    <x v="2"/>
    <s v="Прокопьева Татьяна Ивановна"/>
    <n v="100336321"/>
    <x v="4"/>
    <s v="Чебоксары"/>
    <s v="Коллективная"/>
    <s v="5/1"/>
    <n v="97"/>
    <x v="0"/>
    <n v="16336816"/>
    <s v="1ф"/>
    <s v="5-60А"/>
    <s v="2013"/>
    <s v="5180"/>
    <s v="МИРТЕК-12-РУ"/>
    <s v="6220160126297"/>
    <d v="2022-12-02T00:00:00"/>
    <s v="1"/>
    <s v="в подъезде"/>
    <d v="2023-04-24T00:00:00"/>
    <s v="6253"/>
    <s v="Подряд."/>
  </r>
  <r>
    <n v="3179"/>
    <d v="2022-10-19T00:00:00"/>
    <x v="2"/>
    <s v="Терентьева Анна Минхайдяровна"/>
    <n v="100357058"/>
    <x v="4"/>
    <s v="Чебоксары"/>
    <s v="И. Яковлева"/>
    <s v="8"/>
    <n v="83"/>
    <x v="0"/>
    <n v="81622"/>
    <s v="1ф"/>
    <s v="5-60А"/>
    <s v="2012"/>
    <s v="5994"/>
    <s v="МИРТЕК-12-РУ"/>
    <s v="3220158029322"/>
    <d v="2022-08-31T00:00:00"/>
    <s v="0"/>
    <s v="в подъезде"/>
    <d v="2022-12-28T00:00:00"/>
    <s v="5308"/>
    <s v="Подряд."/>
  </r>
  <r>
    <n v="3180"/>
    <d v="2022-10-20T00:00:00"/>
    <x v="2"/>
    <s v="Тихонова Ирина Николаевна"/>
    <s v="отсутствует"/>
    <x v="6"/>
    <s v="Чебоксары"/>
    <s v="М. Горького"/>
    <s v="51"/>
    <n v="31"/>
    <x v="0"/>
    <n v="80548"/>
    <s v="1ф"/>
    <s v="5-60А"/>
    <s v="1997"/>
    <s v="22534"/>
    <s v="МИРТЕК-12-РУ"/>
    <s v="6220160124865"/>
    <d v="2022-12-02T00:00:00"/>
    <s v="0"/>
    <s v="в подъезде"/>
    <d v="2023-03-14T00:00:00"/>
    <s v="6165"/>
    <s v="Подряд."/>
  </r>
  <r>
    <n v="3181"/>
    <d v="2022-10-20T00:00:00"/>
    <x v="2"/>
    <s v="Попов Дмитрий Андреевич"/>
    <s v="отсутствует"/>
    <x v="4"/>
    <s v="Чебоксары"/>
    <s v="Гузовского"/>
    <s v="21"/>
    <n v="7"/>
    <x v="0"/>
    <n v="18376"/>
    <s v="1ф"/>
    <s v="5-60А"/>
    <s v="2007"/>
    <s v="17336"/>
    <s v="МИРТЕК-12-РУ"/>
    <s v="3220158029271"/>
    <d v="2022-08-31T00:00:00"/>
    <s v="0"/>
    <s v="в подъезде"/>
    <d v="2022-12-28T00:00:00"/>
    <s v="5312"/>
    <s v="Подряд."/>
  </r>
  <r>
    <n v="3182"/>
    <d v="2022-10-20T00:00:00"/>
    <x v="2"/>
    <s v="Смольев Сергей Леонидович"/>
    <s v="отсутствует"/>
    <x v="4"/>
    <s v="Чебоксары"/>
    <s v="Ленина"/>
    <s v="19/1"/>
    <n v="31"/>
    <x v="0"/>
    <n v="31047"/>
    <s v="1ф"/>
    <s v="5-60А"/>
    <s v="2008"/>
    <s v="12252"/>
    <s v="МИРТЕК-12-РУ"/>
    <s v="6220160124748"/>
    <d v="2022-12-02T00:00:00"/>
    <s v="0"/>
    <s v="в подъезде"/>
    <d v="2023-01-26T00:00:00"/>
    <s v="5536"/>
    <s v="Подряд."/>
  </r>
  <r>
    <n v="3183"/>
    <d v="2022-10-20T00:00:00"/>
    <x v="2"/>
    <s v="Васильева Анита Алексеевна"/>
    <n v="100350836"/>
    <x v="4"/>
    <s v="Чебоксары"/>
    <s v="Гражданская"/>
    <s v="80"/>
    <n v="62"/>
    <x v="0"/>
    <n v="41173"/>
    <s v="1ф"/>
    <s v="5-60А"/>
    <s v="2011"/>
    <s v="11697"/>
    <s v="МИРТЕК-12-РУ"/>
    <s v="6220160126918"/>
    <d v="2022-12-02T00:00:00"/>
    <s v="0"/>
    <s v="в подъезде"/>
    <d v="2023-01-12T00:00:00"/>
    <s v="5318"/>
    <s v="Подряд."/>
  </r>
  <r>
    <n v="3184"/>
    <d v="2022-10-20T00:00:00"/>
    <x v="2"/>
    <s v="Миронова Нина Васильевна"/>
    <n v="100211808"/>
    <x v="4"/>
    <s v="Лапсары"/>
    <s v="Совхозная"/>
    <s v="11"/>
    <n v="46"/>
    <x v="0"/>
    <n v="19057"/>
    <s v="1ф"/>
    <s v="5-60А"/>
    <s v="2007"/>
    <s v="1659"/>
    <s v="меркурий 201.5"/>
    <s v="47530003"/>
    <d v="2023-01-01T00:00:00"/>
    <s v="0"/>
    <s v="в подъезде"/>
    <d v="2023-01-09T00:00:00"/>
    <s v="б/н"/>
    <s v="Замена в УК"/>
  </r>
  <r>
    <n v="3185"/>
    <d v="2022-10-20T00:00:00"/>
    <x v="2"/>
    <s v="Кошкин Сергей Владиславович"/>
    <s v="отсутствует"/>
    <x v="4"/>
    <s v="Чебоксары"/>
    <s v="П. Ермолаева"/>
    <s v="3"/>
    <n v="89"/>
    <x v="0"/>
    <n v="16148606"/>
    <s v="1ф"/>
    <s v="5-60А"/>
    <s v="2013"/>
    <s v="9200"/>
    <s v="МИРТЕК-12-РУ"/>
    <s v="6220160126215"/>
    <d v="2022-12-02T00:00:00"/>
    <s v="1"/>
    <s v="в подъезде"/>
    <d v="2023-04-24T00:00:00"/>
    <s v="6260"/>
    <s v="Подряд."/>
  </r>
  <r>
    <n v="3186"/>
    <d v="2022-10-21T00:00:00"/>
    <x v="2"/>
    <s v="Быченков Андрей Дмитриевич"/>
    <n v="100375093"/>
    <x v="4"/>
    <s v="Чебоксары"/>
    <s v="Московский проспект"/>
    <s v="20"/>
    <n v="73"/>
    <x v="0"/>
    <n v="16981"/>
    <s v="1ф"/>
    <s v="5-60А"/>
    <s v="2007"/>
    <s v="27116"/>
    <s v="МИРТЕК-12-РУ"/>
    <s v="6220160127023"/>
    <d v="2022-12-02T00:00:00"/>
    <s v="0"/>
    <s v="в подъезде"/>
    <d v="2023-02-06T00:00:00"/>
    <s v="5603"/>
    <s v="Подряд."/>
  </r>
  <r>
    <n v="3187"/>
    <d v="2022-10-21T00:00:00"/>
    <x v="2"/>
    <s v="Куданов Сергей Иванович"/>
    <n v="100395576"/>
    <x v="6"/>
    <s v="Чебоксары"/>
    <s v="Кирова"/>
    <s v="12"/>
    <n v="52"/>
    <x v="0"/>
    <n v="7372701"/>
    <s v="1ф"/>
    <s v="5-60А"/>
    <s v="1975"/>
    <s v="5468"/>
    <s v="МИРТЕК-12-РУ"/>
    <s v="6220160126016"/>
    <d v="2022-12-02T00:00:00"/>
    <s v="0"/>
    <s v="в подъезде"/>
    <d v="2023-01-25T00:00:00"/>
    <s v="5531"/>
    <s v="Подряд."/>
  </r>
  <r>
    <n v="3188"/>
    <d v="2022-10-22T00:00:00"/>
    <x v="2"/>
    <s v="Яковлев Вячеслав Геннадьевич"/>
    <n v="100311828"/>
    <x v="4"/>
    <s v="Чебоксары"/>
    <s v="Красина"/>
    <s v="10"/>
    <n v="19"/>
    <x v="0"/>
    <n v="38557"/>
    <s v="1ф"/>
    <s v="5-60А"/>
    <m/>
    <s v="9885"/>
    <s v="меркурий 201.7"/>
    <s v="47151331"/>
    <d v="2022-10-01T00:00:00"/>
    <s v="2"/>
    <s v="в подъезде"/>
    <d v="2022-10-25T00:00:00"/>
    <s v="б/н"/>
    <s v="Замена в УК"/>
  </r>
  <r>
    <n v="3189"/>
    <d v="2022-10-22T00:00:00"/>
    <x v="2"/>
    <s v="Скворцова Татьяна Васильевна"/>
    <s v="отсутствует"/>
    <x v="6"/>
    <s v="Чебоксары"/>
    <s v="п-т Тракторостроителей"/>
    <s v="66"/>
    <n v="111"/>
    <x v="0"/>
    <s v="07000561"/>
    <s v="1ф"/>
    <s v="5-60А"/>
    <s v="2006"/>
    <s v="38742"/>
    <m/>
    <m/>
    <m/>
    <m/>
    <m/>
    <m/>
    <s v="б/н"/>
    <s v="Поверка"/>
  </r>
  <r>
    <n v="3190"/>
    <d v="2022-10-24T00:00:00"/>
    <x v="2"/>
    <s v="Васильев Вячеслав Михайлович"/>
    <s v="отсутствует"/>
    <x v="6"/>
    <s v="Чебоксары"/>
    <s v="М. Горького"/>
    <s v="51"/>
    <n v="137"/>
    <x v="0"/>
    <s v="759221"/>
    <s v="1ф"/>
    <s v="5-60А"/>
    <s v="2000"/>
    <s v="46116"/>
    <s v="МИРТЕК-12-РУ"/>
    <s v="6220160127074"/>
    <d v="2022-12-02T00:00:00"/>
    <s v="0"/>
    <s v="в подъезде"/>
    <d v="2023-03-14T00:00:00"/>
    <s v="6166"/>
    <s v="Подряд."/>
  </r>
  <r>
    <n v="3191"/>
    <d v="2022-10-24T00:00:00"/>
    <x v="2"/>
    <s v="Попова Маргарита Алексеевна"/>
    <s v="отсутствует"/>
    <x v="4"/>
    <s v="Кугеси"/>
    <s v="Марпосадская"/>
    <s v="10"/>
    <n v="30"/>
    <x v="0"/>
    <s v="031979"/>
    <s v="1ф"/>
    <s v="5-60А"/>
    <s v="2008"/>
    <s v="26749"/>
    <s v="МИРТЕК-12-РУ"/>
    <s v="6220160125703"/>
    <d v="2022-12-03T00:00:00"/>
    <s v="0"/>
    <s v="в подъезде"/>
    <d v="2023-02-03T00:00:00"/>
    <s v="5795"/>
    <s v="Подряд."/>
  </r>
  <r>
    <n v="3192"/>
    <d v="2022-10-24T00:00:00"/>
    <x v="2"/>
    <s v="Максимова Ольга Андреевна"/>
    <s v="отсутствует"/>
    <x v="4"/>
    <s v="Чебоксары"/>
    <s v="Цивильская"/>
    <s v="7"/>
    <n v="106"/>
    <x v="0"/>
    <s v="12063364"/>
    <s v="1ф"/>
    <s v="5-60А"/>
    <s v="2008"/>
    <s v="7819"/>
    <s v="МИРТЕК-12-РУ"/>
    <s v="6220160126844"/>
    <d v="2022-12-02T00:00:00"/>
    <s v="0"/>
    <s v="в подъезде"/>
    <d v="2023-01-27T00:00:00"/>
    <s v="5543"/>
    <s v="Подряд."/>
  </r>
  <r>
    <n v="3193"/>
    <d v="2022-10-25T00:00:00"/>
    <x v="2"/>
    <s v="Никонов Михаил Витальевич"/>
    <s v="отсутствует"/>
    <x v="4"/>
    <s v="Чебоксары"/>
    <s v="б-р Юности"/>
    <s v="11"/>
    <n v="43"/>
    <x v="0"/>
    <s v="007789031026351"/>
    <s v="1ф"/>
    <s v="5-60А"/>
    <s v="2010"/>
    <s v="11160"/>
    <m/>
    <m/>
    <m/>
    <m/>
    <m/>
    <m/>
    <s v="б/н"/>
    <s v="Замена в УК"/>
  </r>
  <r>
    <n v="3194"/>
    <d v="2022-10-25T00:00:00"/>
    <x v="2"/>
    <s v="Лашманов Юрий Анатольевич"/>
    <n v="100393966"/>
    <x v="6"/>
    <s v="Чебоксары"/>
    <s v="Миттова"/>
    <s v="35"/>
    <n v="31"/>
    <x v="0"/>
    <s v="507614"/>
    <s v="1ф"/>
    <s v="5-60А"/>
    <s v="2001"/>
    <s v="38921"/>
    <s v="МИРТЕК-12-РУ"/>
    <s v="3220158028865"/>
    <d v="2022-09-03T00:00:00"/>
    <s v="0"/>
    <s v="в подъезде"/>
    <d v="2022-12-14T00:00:00"/>
    <s v="5275"/>
    <s v="Подряд."/>
  </r>
  <r>
    <n v="3195"/>
    <d v="2022-10-25T00:00:00"/>
    <x v="2"/>
    <s v="Дмитриева Татьяна Васильевна"/>
    <n v="100371764"/>
    <x v="6"/>
    <s v="Чебоксары"/>
    <s v="Энтузиастов"/>
    <s v="7/1"/>
    <n v="5"/>
    <x v="0"/>
    <s v="697953"/>
    <s v="1ф"/>
    <s v="5-60А"/>
    <s v="1970"/>
    <s v="8712,6"/>
    <s v="МИРТЕК-12-РУ"/>
    <s v="6220160127272"/>
    <d v="2023-12-02T00:00:00"/>
    <s v="0"/>
    <s v="в подъезде"/>
    <d v="2023-01-26T00:00:00"/>
    <s v="5540"/>
    <s v="Подряд."/>
  </r>
  <r>
    <n v="3196"/>
    <d v="2022-10-25T00:00:00"/>
    <x v="2"/>
    <s v="Максимова Елена Геннадьевна"/>
    <n v="100346547"/>
    <x v="6"/>
    <s v="Чебоксары"/>
    <s v="М. Залка"/>
    <s v="18"/>
    <n v="27"/>
    <x v="0"/>
    <s v="784558"/>
    <s v="1ф"/>
    <s v="5-60А"/>
    <s v="2005"/>
    <s v="21453"/>
    <s v="МИРТЕК-12-РУ"/>
    <s v="6220160126925"/>
    <d v="2022-12-02T00:00:00"/>
    <s v="0"/>
    <s v="в подъезде"/>
    <d v="2023-02-27T00:00:00"/>
    <s v="6046"/>
    <s v="Подряд."/>
  </r>
  <r>
    <n v="3197"/>
    <d v="2022-10-25T00:00:00"/>
    <x v="2"/>
    <s v="Гурьев Леонид Юрьевич"/>
    <n v="101130885"/>
    <x v="4"/>
    <s v="Кугеси"/>
    <s v="Первомайская"/>
    <s v="8"/>
    <n v="85"/>
    <x v="0"/>
    <n v="63660408"/>
    <s v="1ф"/>
    <s v="5-60А"/>
    <s v="2008"/>
    <s v="17355"/>
    <s v="МИРТЕК-12-РУ"/>
    <s v="6220160124697"/>
    <d v="2022-12-03T00:00:00"/>
    <s v="0"/>
    <s v="в подъезде"/>
    <d v="2023-02-03T00:00:00"/>
    <s v="5805"/>
    <s v="Подряд."/>
  </r>
  <r>
    <n v="3198"/>
    <d v="2022-10-25T00:00:00"/>
    <x v="2"/>
    <s v="Иванова Зинаида Ефремовна"/>
    <n v="100390679"/>
    <x v="4"/>
    <s v="Чебоксары"/>
    <s v="Гузовского"/>
    <s v="6"/>
    <n v="13"/>
    <x v="0"/>
    <s v="48677"/>
    <s v="1ф"/>
    <s v="5-60А"/>
    <s v="2008"/>
    <s v="7630"/>
    <s v="МИРТЕК-12-РУ"/>
    <s v="3220158029325"/>
    <d v="2022-08-31T00:00:00"/>
    <s v="0"/>
    <s v="в подъезде"/>
    <d v="2022-12-27T00:00:00"/>
    <s v="5296"/>
    <s v="Подряд."/>
  </r>
  <r>
    <n v="3199"/>
    <d v="2022-10-25T00:00:00"/>
    <x v="2"/>
    <s v="Петрова Елена Николаевна"/>
    <s v="отсутствует"/>
    <x v="6"/>
    <s v="Чебоксары"/>
    <s v="Хузангая"/>
    <s v="17"/>
    <n v="19"/>
    <x v="0"/>
    <s v="1174192"/>
    <s v="1ф"/>
    <s v="5-60А"/>
    <s v="1984"/>
    <s v="37160"/>
    <s v="МИРТЕК-12-РУ"/>
    <s v="3220158029231"/>
    <d v="2022-08-31T00:00:00"/>
    <s v="0"/>
    <s v="в подъезде"/>
    <d v="2022-12-28T00:00:00"/>
    <s v="5307"/>
    <s v="Подряд."/>
  </r>
  <r>
    <n v="3200"/>
    <d v="2022-10-25T00:00:00"/>
    <x v="2"/>
    <s v="Смолина Антонина Павловна"/>
    <n v="100375489"/>
    <x v="4"/>
    <s v="Чебоксары"/>
    <s v="М. Павлова"/>
    <s v="13"/>
    <n v="52"/>
    <x v="0"/>
    <s v="50101"/>
    <s v="1ф"/>
    <s v="5-60А"/>
    <s v="2011"/>
    <s v="7978"/>
    <s v="МИРТЕК-12-РУ"/>
    <s v="3220158028870"/>
    <d v="2022-08-31T00:00:00"/>
    <s v="0"/>
    <s v="в подъезде"/>
    <d v="2022-12-28T00:00:00"/>
    <s v="5305"/>
    <s v="Подряд."/>
  </r>
  <r>
    <n v="3201"/>
    <d v="2022-10-26T00:00:00"/>
    <x v="2"/>
    <s v="Шорина Светлана Васильевна"/>
    <s v="отсутствует"/>
    <x v="6"/>
    <s v="Чебоксары"/>
    <s v="п-т Тракторостроителей"/>
    <s v="66"/>
    <n v="59"/>
    <x v="0"/>
    <s v="07009252"/>
    <s v="1ф"/>
    <s v="5-60А"/>
    <s v="2006"/>
    <s v="16941"/>
    <s v="МИРТЕК-12-РУ"/>
    <s v="6220160126209"/>
    <d v="2022-12-02T00:00:00"/>
    <s v="0"/>
    <s v="в подъезде"/>
    <d v="2023-02-01T00:00:00"/>
    <s v="5761"/>
    <s v="Подряд."/>
  </r>
  <r>
    <n v="3202"/>
    <d v="2022-10-26T00:00:00"/>
    <x v="2"/>
    <s v="Иванова Людмила Ивановна"/>
    <s v="отсутствует"/>
    <x v="6"/>
    <s v="Чебоксары"/>
    <s v="п-т Тракторостроителей"/>
    <s v="66"/>
    <n v="58"/>
    <x v="0"/>
    <n v="7000573"/>
    <s v="1ф"/>
    <s v="5-60А"/>
    <s v="2006"/>
    <s v="18346"/>
    <s v="МИРТЕК-12-РУ"/>
    <s v="6220160124793"/>
    <d v="2022-12-02T00:00:00"/>
    <s v="0"/>
    <s v="в подъезде"/>
    <d v="2023-02-01T00:00:00"/>
    <s v="5758"/>
    <s v="Подряд."/>
  </r>
  <r>
    <n v="3203"/>
    <d v="2022-10-26T00:00:00"/>
    <x v="2"/>
    <s v="Уткина Олимпиада Ивановна"/>
    <s v="отсутствует"/>
    <x v="4"/>
    <s v="Кугеси"/>
    <s v="Марпосадская"/>
    <s v="10"/>
    <n v="43"/>
    <x v="0"/>
    <s v="031822"/>
    <s v="1ф"/>
    <s v="5-60А"/>
    <s v="2008"/>
    <s v="26281"/>
    <s v="МИРТЕК-12-РУ"/>
    <s v="6220160124786"/>
    <d v="2022-12-03T00:00:00"/>
    <s v="0"/>
    <s v="в подъезде"/>
    <d v="2023-02-03T00:00:00"/>
    <s v="5802"/>
    <s v="Подряд."/>
  </r>
  <r>
    <n v="3204"/>
    <d v="2022-10-26T00:00:00"/>
    <x v="2"/>
    <s v="Николаев Николай Александрович"/>
    <n v="100362724"/>
    <x v="4"/>
    <s v="Чебоксары"/>
    <s v="Академика Королева"/>
    <s v="15"/>
    <n v="27"/>
    <x v="0"/>
    <s v="20566646"/>
    <s v="1ф"/>
    <s v="5-60А"/>
    <s v="2014"/>
    <s v="6979"/>
    <s v="МИРТЕК-12-РУ"/>
    <s v="6220160125934"/>
    <d v="2022-12-02T00:00:00"/>
    <s v="0"/>
    <s v="в подъезде"/>
    <d v="2023-02-09T00:00:00"/>
    <s v="5739"/>
    <s v="Подряд."/>
  </r>
  <r>
    <n v="3205"/>
    <d v="2022-10-26T00:00:00"/>
    <x v="2"/>
    <s v="Михеенко Николай Александрович"/>
    <n v="100343919"/>
    <x v="4"/>
    <s v="Чебоксары"/>
    <s v="Энтузиастов"/>
    <s v="29"/>
    <n v="7"/>
    <x v="0"/>
    <s v="104316191"/>
    <s v="1ф"/>
    <s v="5-60А"/>
    <s v="2016"/>
    <s v="15279"/>
    <m/>
    <m/>
    <m/>
    <m/>
    <m/>
    <m/>
    <m/>
    <m/>
  </r>
  <r>
    <n v="3206"/>
    <d v="2022-10-26T00:00:00"/>
    <x v="2"/>
    <s v="Ксенофонтова Надежда Аркадьевна"/>
    <n v="101130727"/>
    <x v="4"/>
    <s v="Кугеси"/>
    <s v="Первомайская"/>
    <s v="6"/>
    <n v="46"/>
    <x v="0"/>
    <s v="007789048017345"/>
    <s v="1ф"/>
    <s v="5-60А"/>
    <s v="2011"/>
    <m/>
    <s v="меркурий 201.5"/>
    <s v="46950269"/>
    <m/>
    <s v="0"/>
    <s v="в подъезде"/>
    <d v="2022-11-01T00:00:00"/>
    <s v="б/н"/>
    <s v="Замена в УК"/>
  </r>
  <r>
    <n v="3207"/>
    <d v="2022-10-26T00:00:00"/>
    <x v="2"/>
    <s v="Николаева Ольга Анатольевна"/>
    <n v="100398368"/>
    <x v="4"/>
    <s v="Чебоксары"/>
    <s v="Чернышевского "/>
    <s v="3"/>
    <n v="63"/>
    <x v="0"/>
    <s v="18146800"/>
    <s v="1ф"/>
    <s v="5-60А"/>
    <s v="2014"/>
    <s v="1552"/>
    <s v="МИРТЕК-12-РУ"/>
    <s v="6220160126811"/>
    <d v="2022-12-02T00:00:00"/>
    <s v="0"/>
    <s v="в подъезде"/>
    <d v="2023-02-27T00:00:00"/>
    <s v="6032"/>
    <s v="Подряд."/>
  </r>
  <r>
    <n v="3208"/>
    <d v="2022-10-27T00:00:00"/>
    <x v="2"/>
    <s v="Толкачев Николай Иванович"/>
    <n v="100313569"/>
    <x v="4"/>
    <s v="Чебоксары"/>
    <s v="М. Горького"/>
    <s v="37"/>
    <n v="60"/>
    <x v="0"/>
    <s v="1362661"/>
    <s v="1ф"/>
    <s v="5-60А"/>
    <s v="1977"/>
    <s v="8754"/>
    <s v="МИРТЕК-12-РУ"/>
    <s v="6220160126466"/>
    <d v="2022-12-02T00:00:00"/>
    <s v="0"/>
    <s v="в подъезде"/>
    <d v="2023-02-01T00:00:00"/>
    <s v="5743"/>
    <s v="Подряд."/>
  </r>
  <r>
    <n v="3209"/>
    <d v="2022-10-27T00:00:00"/>
    <x v="2"/>
    <s v="Манерова Ольга Николаевна"/>
    <n v="100288674"/>
    <x v="4"/>
    <s v="Чебоксары"/>
    <s v="Байдула"/>
    <s v="10"/>
    <n v="139"/>
    <x v="0"/>
    <n v="44592"/>
    <s v="1ф"/>
    <s v="5-60А"/>
    <s v="2010"/>
    <s v="20120"/>
    <s v="МИРТЕК-12-РУ"/>
    <s v="6220160124938"/>
    <d v="2022-12-02T00:00:00"/>
    <s v="0"/>
    <s v="в подъезде"/>
    <d v="2023-03-20T00:00:00"/>
    <s v="6136"/>
    <s v="Подряд."/>
  </r>
  <r>
    <n v="3210"/>
    <d v="2022-10-27T00:00:00"/>
    <x v="2"/>
    <s v="Тюмеров Игорь Сергеевич"/>
    <n v="100255022"/>
    <x v="6"/>
    <s v="Чебоксары"/>
    <s v="Эгерский б-р"/>
    <s v="12"/>
    <n v="23"/>
    <x v="0"/>
    <s v="8359373"/>
    <s v="1ф"/>
    <s v="5-60А"/>
    <s v="1975"/>
    <s v="39088"/>
    <s v="МИРТЕК-12-РУ"/>
    <s v="3220158028617"/>
    <d v="2022-08-31T00:00:00"/>
    <s v="0"/>
    <s v="в подъезде"/>
    <d v="2022-12-28T00:00:00"/>
    <s v="5310"/>
    <s v="Подряд."/>
  </r>
  <r>
    <n v="3211"/>
    <d v="2022-10-27T00:00:00"/>
    <x v="2"/>
    <s v="Новоженов Игорь Анатольевич"/>
    <s v="отсутствует"/>
    <x v="4"/>
    <s v="Чебоксары"/>
    <s v="Пролетарская"/>
    <s v="25/1"/>
    <n v="53"/>
    <x v="0"/>
    <s v="17055310"/>
    <s v="1ф"/>
    <s v="5-60А"/>
    <s v="2013"/>
    <s v="11078"/>
    <s v="МИРТЕК-12-РУ"/>
    <s v="6220160124777"/>
    <d v="2022-12-03T00:00:00"/>
    <s v="0"/>
    <s v="в подъезде"/>
    <d v="2023-02-06T00:00:00"/>
    <s v="5809"/>
    <s v="Подряд."/>
  </r>
  <r>
    <n v="3212"/>
    <d v="2022-10-27T00:00:00"/>
    <x v="2"/>
    <s v="Туймина Инга Александровна"/>
    <s v="отсутствует"/>
    <x v="4"/>
    <s v="Чебоксары"/>
    <s v="Г. Айги"/>
    <s v="15/10"/>
    <n v="128"/>
    <x v="0"/>
    <s v="17752879"/>
    <s v="1ф"/>
    <s v="5-60А"/>
    <s v="2014"/>
    <s v="8912"/>
    <s v="МИРТЕК-12-РУ"/>
    <s v="6220160126833"/>
    <d v="2022-12-02T00:00:00"/>
    <s v="0"/>
    <s v="в подъезде"/>
    <d v="2023-02-08T00:00:00"/>
    <s v="5881"/>
    <s v="Подряд."/>
  </r>
  <r>
    <n v="3213"/>
    <d v="2022-10-27T00:00:00"/>
    <x v="2"/>
    <s v="Васильева Мария Федотовна"/>
    <n v="100227649"/>
    <x v="4"/>
    <s v="Чебоксары"/>
    <s v="ул. Волкова"/>
    <s v="8"/>
    <n v="13"/>
    <x v="0"/>
    <s v="065957508"/>
    <s v="1ф"/>
    <s v="5-60А"/>
    <s v="2008"/>
    <s v="17533"/>
    <s v="МИРТЕК-12-РУ"/>
    <s v="6220160124839"/>
    <d v="2022-12-02T00:00:00"/>
    <s v="1"/>
    <s v="в подъезде"/>
    <d v="2023-04-25T00:00:00"/>
    <s v="6261"/>
    <s v="Подряд."/>
  </r>
  <r>
    <n v="3214"/>
    <d v="2022-10-27T00:00:00"/>
    <x v="2"/>
    <s v="Ильин Владислав Иванович"/>
    <n v="100313008"/>
    <x v="4"/>
    <s v="Чебоксары"/>
    <s v="б-р Юности"/>
    <s v="3"/>
    <n v="10"/>
    <x v="0"/>
    <s v="0077890116004159"/>
    <s v="1ф"/>
    <s v="5-60А"/>
    <s v="2009"/>
    <s v="15128"/>
    <s v="МИРТЕК-12-РУ"/>
    <s v="6220160125290"/>
    <d v="2022-12-02T00:00:00"/>
    <s v="1"/>
    <s v="в подъезде"/>
    <d v="2023-04-24T00:00:00"/>
    <s v="6255"/>
    <s v="Подряд."/>
  </r>
  <r>
    <n v="3215"/>
    <d v="2022-10-27T00:00:00"/>
    <x v="2"/>
    <s v="Кирзенкова Юлия Алексеевна"/>
    <n v="100393957"/>
    <x v="6"/>
    <s v="Чебоксары"/>
    <s v="Миттова"/>
    <s v="35"/>
    <n v="22"/>
    <x v="0"/>
    <s v="509867"/>
    <s v="1ф"/>
    <s v="5-60А"/>
    <s v="2001"/>
    <s v="33106"/>
    <s v="МИРТЕК-12-РУ"/>
    <s v="3220158028845"/>
    <d v="2022-09-01T00:00:00"/>
    <s v="0"/>
    <s v="в подъезде"/>
    <d v="2022-12-14T00:00:00"/>
    <s v="5277"/>
    <s v="Подряд."/>
  </r>
  <r>
    <n v="3216"/>
    <d v="2022-10-28T00:00:00"/>
    <x v="2"/>
    <s v="Ефимов Станислав Николаевич"/>
    <s v="отсутствует"/>
    <x v="6"/>
    <s v="Чебоксары"/>
    <s v="М. Павлова"/>
    <s v="35"/>
    <n v="84"/>
    <x v="0"/>
    <s v="005277"/>
    <s v="1ф"/>
    <s v="5-60А"/>
    <s v="2005"/>
    <s v="31013"/>
    <s v="МИРТЕК-12-РУ"/>
    <s v="6220160126449"/>
    <d v="2022-12-02T00:00:00"/>
    <s v="0"/>
    <s v="в подъезде"/>
    <d v="2023-02-02T00:00:00"/>
    <s v="5784"/>
    <s v="Подряд."/>
  </r>
  <r>
    <n v="3217"/>
    <d v="2022-10-28T00:00:00"/>
    <x v="2"/>
    <s v="Орлова Ляна Михайловна"/>
    <n v="100216682"/>
    <x v="4"/>
    <s v="Чебоксары"/>
    <s v="Энгельса"/>
    <s v="3/1"/>
    <n v="10"/>
    <x v="0"/>
    <s v="042953"/>
    <s v="1ф"/>
    <s v="5-60А"/>
    <s v="2009"/>
    <s v="20625"/>
    <s v="МИРТЕК-12-РУ"/>
    <s v="6220160126774"/>
    <d v="2022-12-02T00:00:00"/>
    <s v="0"/>
    <s v="в подъезде"/>
    <d v="2023-01-24T00:00:00"/>
    <s v="5524"/>
    <s v="Подряд."/>
  </r>
  <r>
    <n v="3218"/>
    <d v="2022-10-28T00:00:00"/>
    <x v="2"/>
    <s v="Анисимов Алексей Михайлович"/>
    <n v="100371471"/>
    <x v="4"/>
    <s v="Чебоксары"/>
    <s v="О. Кошевого"/>
    <s v="7/1"/>
    <n v="4"/>
    <x v="0"/>
    <s v="041053633"/>
    <s v="1ф"/>
    <s v="5-60А"/>
    <s v="2011"/>
    <s v="5074"/>
    <s v="МИРТЕК-12-РУ"/>
    <s v="6220160125214"/>
    <d v="2022-12-02T00:00:00"/>
    <s v="0"/>
    <s v="в подъезде"/>
    <d v="2023-02-02T00:00:00"/>
    <s v="5782"/>
    <s v="Подряд."/>
  </r>
  <r>
    <n v="3219"/>
    <d v="2022-10-28T00:00:00"/>
    <x v="2"/>
    <s v="Трухачева Оксана Петровна"/>
    <n v="100362921"/>
    <x v="4"/>
    <s v="Чебоксары"/>
    <s v="Учительская"/>
    <s v="15"/>
    <n v="43"/>
    <x v="0"/>
    <n v="38683165"/>
    <s v="1ф"/>
    <s v="5-60А"/>
    <s v="2019"/>
    <s v="1790"/>
    <s v="МИРТЕК-12-РУ"/>
    <s v="6220160125453"/>
    <d v="2022-12-02T00:00:00"/>
    <s v="1"/>
    <s v="в подъезде"/>
    <d v="2023-04-25T00:00:00"/>
    <s v="6264"/>
    <s v="Подряд."/>
  </r>
  <r>
    <n v="3220"/>
    <d v="2022-10-28T00:00:00"/>
    <x v="2"/>
    <s v="Баланова Вера Анатольевна"/>
    <n v="100373119"/>
    <x v="4"/>
    <s v="Чебоксары"/>
    <s v="Базарная"/>
    <s v="5"/>
    <n v="6"/>
    <x v="0"/>
    <s v="12008186"/>
    <s v="1ф"/>
    <s v="5-60А"/>
    <s v="2008"/>
    <s v="14708"/>
    <s v="МИРТЕК-12-РУ"/>
    <s v="2230159854565"/>
    <d v="2023-07-12T00:00:00"/>
    <s v="0"/>
    <s v="в подъезде"/>
    <d v="2023-10-30T00:00:00"/>
    <s v="6836"/>
    <s v="ЧЭСК"/>
  </r>
  <r>
    <n v="3221"/>
    <d v="2022-10-28T00:00:00"/>
    <x v="2"/>
    <s v="Николаева Вера Вениаминовна"/>
    <s v="отсутствует"/>
    <x v="6"/>
    <s v="Чебоксары"/>
    <s v="Университетская"/>
    <s v="11"/>
    <n v="141"/>
    <x v="0"/>
    <s v="001017"/>
    <s v="1ф"/>
    <s v="5-60А"/>
    <s v="2006"/>
    <m/>
    <s v="МИРТЕК-12-РУ"/>
    <s v="6220160126857"/>
    <d v="2022-12-02T00:00:00"/>
    <s v="0"/>
    <s v="в подъезде"/>
    <d v="2023-02-04T00:00:00"/>
    <s v="5594"/>
    <s v="Подряд."/>
  </r>
  <r>
    <n v="3222"/>
    <d v="2022-10-28T00:00:00"/>
    <x v="2"/>
    <s v="Смелова Маргарита Висарионовна"/>
    <s v="отсутствует"/>
    <x v="4"/>
    <s v="Чебоксары"/>
    <s v="Гузовского"/>
    <s v="3/1"/>
    <n v="45"/>
    <x v="0"/>
    <s v="018329"/>
    <s v="1ф"/>
    <s v="5-60А"/>
    <s v="2007"/>
    <s v="23415"/>
    <s v="МИРТЕК-12-РУ"/>
    <s v="3220158028958"/>
    <d v="2022-08-31T00:00:00"/>
    <s v="0"/>
    <s v="в подъезде"/>
    <d v="2022-12-27T00:00:00"/>
    <s v="5298"/>
    <s v="Подряд."/>
  </r>
  <r>
    <n v="3223"/>
    <d v="2022-10-28T00:00:00"/>
    <x v="2"/>
    <s v="Павлова Вера Юрьевна"/>
    <n v="100314037"/>
    <x v="4"/>
    <s v="Чебоксары"/>
    <s v="Гузовского"/>
    <s v="23"/>
    <n v="37"/>
    <x v="0"/>
    <s v="97682"/>
    <s v="1ф"/>
    <s v="5-60А"/>
    <s v="2010"/>
    <s v="14138"/>
    <s v="МИРТЕК-12-РУ"/>
    <s v="3220158029291"/>
    <d v="2022-08-31T00:00:00"/>
    <s v="0"/>
    <s v="в подъезде"/>
    <d v="2022-12-28T00:00:00"/>
    <s v="5311"/>
    <s v="Подряд."/>
  </r>
  <r>
    <n v="3224"/>
    <d v="2022-10-31T00:00:00"/>
    <x v="2"/>
    <s v="Емельянов Николай Кронидович"/>
    <n v="100403251"/>
    <x v="6"/>
    <s v="Чебоксары"/>
    <s v="Шумилова"/>
    <s v="29"/>
    <n v="26"/>
    <x v="0"/>
    <s v="005633"/>
    <s v="1ф"/>
    <s v="5-60А"/>
    <s v="2005"/>
    <s v="16459"/>
    <s v="МИРТЕК-12-РУ"/>
    <s v="6220160125229"/>
    <d v="2022-12-02T00:00:00"/>
    <s v="0"/>
    <s v="в подъезде"/>
    <d v="2023-02-07T00:00:00"/>
    <s v="5851"/>
    <s v="Подряд."/>
  </r>
  <r>
    <n v="3225"/>
    <d v="2022-10-31T00:00:00"/>
    <x v="2"/>
    <s v="Изосимова Луиза Александровна"/>
    <n v="100350527"/>
    <x v="6"/>
    <s v="Чебоксары"/>
    <s v="Гражданская"/>
    <s v="72"/>
    <n v="54"/>
    <x v="0"/>
    <n v="846756"/>
    <s v="1ф"/>
    <s v="5-60А"/>
    <s v="1986"/>
    <s v="5063"/>
    <s v="МИРТЕК-12-РУ"/>
    <s v="6220160125646"/>
    <d v="2022-12-02T00:00:00"/>
    <s v="0"/>
    <s v="в подъезде"/>
    <d v="2023-02-27T00:00:00"/>
    <s v="6029"/>
    <s v="Подряд."/>
  </r>
  <r>
    <n v="3226"/>
    <d v="2022-10-31T00:00:00"/>
    <x v="2"/>
    <s v="Павлов Юрий Геннадьевич"/>
    <n v="100251473"/>
    <x v="4"/>
    <s v="Чебоксары"/>
    <s v="И. Яковлева"/>
    <s v="10/2"/>
    <n v="42"/>
    <x v="0"/>
    <s v="8669061"/>
    <s v="1ф"/>
    <s v="5-60А"/>
    <s v="1972"/>
    <s v="3082"/>
    <s v="МИРТЕК-12-РУ"/>
    <s v="2230159855025"/>
    <d v="2023-07-13T00:00:00"/>
    <s v="0"/>
    <s v="в подъезде"/>
    <d v="2023-11-01T00:00:00"/>
    <s v="6849"/>
    <s v="ЧЭСК"/>
  </r>
  <r>
    <n v="3227"/>
    <d v="2022-10-31T00:00:00"/>
    <x v="2"/>
    <s v="Чернов Виктор Васильевич"/>
    <n v="100344681"/>
    <x v="4"/>
    <s v="Чебоксары"/>
    <s v="Гражданская"/>
    <s v="70"/>
    <n v="48"/>
    <x v="0"/>
    <s v="37178"/>
    <s v="1ф"/>
    <s v="5-60А"/>
    <s v="2011"/>
    <s v="13624"/>
    <s v="меркурий 201.5"/>
    <s v="47305898"/>
    <d v="2022-09-01T00:00:00"/>
    <s v="0"/>
    <s v="в подъезде"/>
    <d v="2022-11-08T00:00:00"/>
    <s v="б/н"/>
    <s v="Замена в УК"/>
  </r>
  <r>
    <n v="3228"/>
    <d v="2022-11-01T00:00:00"/>
    <x v="2"/>
    <s v="Федорова Валентина Георгиевна"/>
    <n v="101132603"/>
    <x v="4"/>
    <s v="Кугеси"/>
    <s v="Советская"/>
    <s v="86"/>
    <n v="5"/>
    <x v="0"/>
    <s v="21518214"/>
    <s v="1ф"/>
    <s v="5-60А"/>
    <s v="2015"/>
    <s v="11818"/>
    <s v="МИРТЕК-12-РУ"/>
    <s v="6220160124695"/>
    <d v="2022-12-03T00:00:00"/>
    <s v="0"/>
    <s v="в подъезде"/>
    <d v="2023-02-03T00:00:00"/>
    <s v="5806"/>
    <s v="Подряд."/>
  </r>
  <r>
    <n v="3229"/>
    <d v="2022-11-01T00:00:00"/>
    <x v="2"/>
    <s v="Кудряшова Маргарита Гавриловна"/>
    <s v="отсутствует"/>
    <x v="6"/>
    <s v="Чебоксары"/>
    <s v="п-т Тракторостроителей"/>
    <s v="30"/>
    <n v="66"/>
    <x v="0"/>
    <s v="0619051"/>
    <s v="1ф"/>
    <s v="5-60А"/>
    <s v="1989"/>
    <s v="42715"/>
    <s v="МИРТЕК-12-РУ"/>
    <s v="6220160125379"/>
    <d v="2022-12-02T00:00:00"/>
    <s v="0"/>
    <s v="в подъезде"/>
    <d v="2023-02-02T00:00:00"/>
    <s v="5763"/>
    <s v="Подряд."/>
  </r>
  <r>
    <n v="3230"/>
    <d v="2022-11-01T00:00:00"/>
    <x v="2"/>
    <s v="Марков Александр Анатольевич"/>
    <s v="отсутствует"/>
    <x v="4"/>
    <s v="Чебоксары"/>
    <s v="Чернышевского "/>
    <s v="36"/>
    <n v="195"/>
    <x v="0"/>
    <s v="37352351"/>
    <s v="1ф"/>
    <s v="5-60А"/>
    <s v="2019"/>
    <s v="1664"/>
    <s v="МИРТЕК-12-РУ"/>
    <s v="6220160127280"/>
    <d v="2022-12-02T00:00:00"/>
    <s v="0"/>
    <s v="в подъезде"/>
    <d v="2023-02-27T00:00:00"/>
    <s v="6043"/>
    <s v="Подряд."/>
  </r>
  <r>
    <n v="3231"/>
    <d v="2022-11-01T00:00:00"/>
    <x v="2"/>
    <s v="Андреев Роман Николаевич"/>
    <s v="отсутствует"/>
    <x v="6"/>
    <s v="Чебоксары"/>
    <s v="п-т Тракторостроителей"/>
    <s v="66"/>
    <n v="56"/>
    <x v="0"/>
    <s v="07000861"/>
    <s v="1ф"/>
    <s v="5-60А"/>
    <s v="2006"/>
    <s v="22661"/>
    <s v="МИРТЕК-12-РУ"/>
    <s v="6220160125091"/>
    <d v="2022-12-02T00:00:00"/>
    <s v="0"/>
    <s v="в подъезде"/>
    <d v="2023-02-01T00:00:00"/>
    <s v="5760"/>
    <s v="Подряд."/>
  </r>
  <r>
    <n v="3232"/>
    <d v="2022-11-01T00:00:00"/>
    <x v="2"/>
    <s v="Семенов Юрий Геннадьевич"/>
    <n v="100214331"/>
    <x v="6"/>
    <s v="Чебоксары"/>
    <s v="Ю. Гагарина"/>
    <s v="23"/>
    <n v="91"/>
    <x v="0"/>
    <s v="002780"/>
    <s v="1ф"/>
    <s v="5-60А"/>
    <s v="2004"/>
    <m/>
    <s v="ЦЭ2705"/>
    <s v="002780"/>
    <d v="2022-11-14T00:00:00"/>
    <s v="48207"/>
    <s v="в подъезде"/>
    <d v="2022-11-14T00:00:00"/>
    <s v="б/н"/>
    <s v="Поверка"/>
  </r>
  <r>
    <n v="3233"/>
    <d v="2022-11-01T00:00:00"/>
    <x v="2"/>
    <s v="Петрова Вера Николаевна"/>
    <n v="100396412"/>
    <x v="4"/>
    <s v="Чебоксары"/>
    <s v="Промышленная"/>
    <s v="4/1"/>
    <n v="28"/>
    <x v="0"/>
    <s v="22136537"/>
    <s v="1ф"/>
    <s v="5-60А"/>
    <s v="2015"/>
    <s v="9708"/>
    <s v="МИРТЕК-12-РУ"/>
    <s v="6220160125070"/>
    <d v="2022-12-02T00:00:00"/>
    <s v="0"/>
    <s v="в подъезде"/>
    <d v="2023-02-08T00:00:00"/>
    <s v="5647"/>
    <s v="Подряд."/>
  </r>
  <r>
    <n v="3234"/>
    <d v="2022-11-01T00:00:00"/>
    <x v="2"/>
    <s v="Ивнова Лариса Петровна"/>
    <n v="100252234"/>
    <x v="4"/>
    <s v="Чебоксары"/>
    <s v="Новогородская"/>
    <s v="34"/>
    <n v="125"/>
    <x v="0"/>
    <s v="20984780"/>
    <s v="1ф"/>
    <s v="5-60А"/>
    <s v="2014"/>
    <s v="3552"/>
    <s v="МИРТЕК-12-РУ"/>
    <s v="6220160127114"/>
    <d v="2022-12-02T00:00:00"/>
    <s v="0"/>
    <s v="в подъезде"/>
    <d v="2023-02-07T00:00:00"/>
    <s v="5847"/>
    <s v="Подряд."/>
  </r>
  <r>
    <n v="3235"/>
    <d v="2022-11-01T00:00:00"/>
    <x v="2"/>
    <s v="Мингалиева Миназия Сафиновна"/>
    <s v="отсутствует"/>
    <x v="4"/>
    <s v="Чебоксары"/>
    <s v="М. Горького"/>
    <s v="10"/>
    <n v="249"/>
    <x v="0"/>
    <s v="003979"/>
    <s v="1ф"/>
    <s v="5-60А"/>
    <s v="2008"/>
    <s v="12765"/>
    <s v="МИРТЕК-12-РУ"/>
    <s v="6220160126669"/>
    <d v="2022-12-02T00:00:00"/>
    <s v="0"/>
    <s v="в подъезде"/>
    <d v="2023-01-19T00:00:00"/>
    <s v="5409"/>
    <s v="Подряд."/>
  </r>
  <r>
    <n v="3236"/>
    <d v="2022-11-02T00:00:00"/>
    <x v="2"/>
    <s v="Кириллов Сергей Николаевич"/>
    <n v="100348476"/>
    <x v="4"/>
    <s v="Чебоксары"/>
    <s v="Энтузиастов"/>
    <s v="38/8"/>
    <n v="343"/>
    <x v="0"/>
    <s v="22111882"/>
    <s v="1ф"/>
    <s v="5-60А"/>
    <s v="2015"/>
    <s v="11473"/>
    <s v="МИРТЕК-12-РУ-D1"/>
    <s v="2230159955230"/>
    <d v="2023-07-13T00:00:00"/>
    <s v="0"/>
    <s v="в подъезде"/>
    <d v="2023-10-19T00:00:00"/>
    <s v="6743"/>
    <s v="ЧЭСК"/>
  </r>
  <r>
    <n v="3237"/>
    <d v="2022-11-03T00:00:00"/>
    <x v="2"/>
    <s v="Чернышева Ирина Владимировна"/>
    <n v="100382960"/>
    <x v="4"/>
    <s v="Чебоксары"/>
    <s v="Академика Крылова"/>
    <s v="7"/>
    <n v="24"/>
    <x v="0"/>
    <s v="033846"/>
    <s v="1ф"/>
    <s v="5-60А"/>
    <s v="2008"/>
    <s v="586"/>
    <s v="МИРТЕК-12-РУ"/>
    <s v="6220160126061"/>
    <d v="2022-12-02T00:00:00"/>
    <s v="0"/>
    <s v="в подъезде"/>
    <d v="2023-02-02T00:00:00"/>
    <s v="5787"/>
    <s v="Подряд."/>
  </r>
  <r>
    <n v="3238"/>
    <d v="2022-11-03T00:00:00"/>
    <x v="2"/>
    <s v="Казаков Михаил Александрович"/>
    <n v="100341407"/>
    <x v="4"/>
    <s v="Чебоксары"/>
    <s v="Гражданская"/>
    <s v="62/1"/>
    <n v="384"/>
    <x v="0"/>
    <s v="22131592"/>
    <s v="1ф"/>
    <s v="5-60А"/>
    <s v="2015"/>
    <s v="3668"/>
    <s v="МИРТЕК-12-РУ"/>
    <s v="6220160126816"/>
    <d v="2022-12-02T00:00:00"/>
    <s v="0"/>
    <s v="в подъезде"/>
    <d v="2023-02-27T00:00:00"/>
    <s v="6030"/>
    <s v="Подряд."/>
  </r>
  <r>
    <n v="3239"/>
    <d v="2022-11-03T00:00:00"/>
    <x v="2"/>
    <s v="Тиханкина Лидия Ивановна"/>
    <n v="100257561"/>
    <x v="4"/>
    <s v="Чебоксары"/>
    <s v="Л. Комсомола"/>
    <s v="48"/>
    <n v="132"/>
    <x v="0"/>
    <n v="18081"/>
    <s v="1ф"/>
    <s v="5-60А"/>
    <s v="2007"/>
    <s v="28353"/>
    <s v="меркурий 201.5"/>
    <s v="46861404"/>
    <d v="2022-12-01T00:00:00"/>
    <s v="2"/>
    <s v="в подъезде"/>
    <d v="2022-12-13T00:00:00"/>
    <s v="б/н"/>
    <s v="Замена в УК"/>
  </r>
  <r>
    <n v="3240"/>
    <d v="2022-11-03T00:00:00"/>
    <x v="2"/>
    <s v="Кудряшова Галина Владимировна"/>
    <n v="100389724"/>
    <x v="4"/>
    <s v="Чебоксары"/>
    <s v="Асламаса"/>
    <s v="5"/>
    <n v="104"/>
    <x v="0"/>
    <s v="41227489"/>
    <s v="1ф"/>
    <s v="5-60А"/>
    <s v="2020"/>
    <s v="990"/>
    <s v="МИРТЕК-12-РУ"/>
    <s v="6220160126073"/>
    <d v="2022-12-02T00:00:00"/>
    <s v="0"/>
    <s v="в подъезде"/>
    <d v="2023-02-02T00:00:00"/>
    <s v="5776"/>
    <s v="Подряд."/>
  </r>
  <r>
    <n v="3241"/>
    <d v="2022-11-07T00:00:00"/>
    <x v="2"/>
    <s v="Шереметьев Иван Петрович"/>
    <n v="100384241"/>
    <x v="4"/>
    <s v="Чебоксары"/>
    <s v="Энтузиастов"/>
    <s v="24/1"/>
    <n v="30"/>
    <x v="0"/>
    <s v="043562"/>
    <s v="1ф"/>
    <s v="5-60А"/>
    <s v="2009"/>
    <s v="13447"/>
    <s v="МИРТЕК-12-РУ"/>
    <s v="6220160125588"/>
    <d v="2022-12-02T00:00:00"/>
    <s v="0"/>
    <s v="в подъезде"/>
    <d v="2023-03-15T00:00:00"/>
    <s v="6153"/>
    <s v="Подряд."/>
  </r>
  <r>
    <n v="3242"/>
    <d v="2022-11-08T00:00:00"/>
    <x v="2"/>
    <s v="Рыбкин Алексей Николаевич"/>
    <s v="отсутствует"/>
    <x v="4"/>
    <s v="Чебоксары"/>
    <s v="Б. Хмельницкого"/>
    <s v="94/1"/>
    <n v="96"/>
    <x v="0"/>
    <s v="16161376"/>
    <s v="1ф"/>
    <s v="5-60А"/>
    <s v="2013"/>
    <s v="11355"/>
    <s v="МИРТЕК-12-РУ"/>
    <s v="6220160125677"/>
    <d v="2022-12-02T00:00:00"/>
    <s v="0"/>
    <s v="в подъезде"/>
    <d v="2023-02-02T00:00:00"/>
    <s v="5788"/>
    <s v="Подряд."/>
  </r>
  <r>
    <n v="3243"/>
    <d v="2022-11-09T00:00:00"/>
    <x v="2"/>
    <s v="Максимова Елена Николаевна"/>
    <n v="100379607"/>
    <x v="4"/>
    <s v="Чебоксары"/>
    <s v="Энтузиастов"/>
    <s v="5/1"/>
    <n v="5"/>
    <x v="0"/>
    <s v="20000598"/>
    <s v="1ф"/>
    <s v="5-60А"/>
    <s v="2014"/>
    <s v="8958"/>
    <s v="i-prom.1 ДНРТ.411152.010"/>
    <s v="230100080012408"/>
    <d v="2023-05-05T00:00:00"/>
    <s v="1"/>
    <s v="в подъезде"/>
    <d v="2023-05-24T00:00:00"/>
    <s v="6350"/>
    <s v="Подряд."/>
  </r>
  <r>
    <n v="3244"/>
    <d v="2022-11-09T00:00:00"/>
    <x v="2"/>
    <s v="Федотова Татьяна Вениаминовна"/>
    <n v="100382081"/>
    <x v="4"/>
    <s v="Чебоксары"/>
    <s v="Московский проспект"/>
    <s v="50"/>
    <n v="73"/>
    <x v="0"/>
    <s v="38532264"/>
    <s v="1ф"/>
    <s v="5-60А"/>
    <s v="2019"/>
    <s v="1637"/>
    <s v="МИРТЕК-12-РУ"/>
    <s v="4230159801222"/>
    <d v="2023-08-17T00:00:00"/>
    <s v="0"/>
    <s v="в подъезде"/>
    <d v="2023-09-29T00:00:00"/>
    <s v="6465"/>
    <s v="ЧЭСК"/>
  </r>
  <r>
    <n v="3245"/>
    <d v="2022-11-09T00:00:00"/>
    <x v="2"/>
    <s v="Карамаева Надежда Вадимовна"/>
    <n v="100390238"/>
    <x v="4"/>
    <s v="Чебоксары"/>
    <s v="п-т Тракторостроителей"/>
    <s v="72"/>
    <n v="258"/>
    <x v="0"/>
    <s v="203907609"/>
    <s v="1ф"/>
    <s v="5-60А"/>
    <s v="2014"/>
    <s v="6736"/>
    <s v="МИРТЕК-12-РУ"/>
    <s v="6220160126737"/>
    <d v="2022-12-02T00:00:00"/>
    <s v="631"/>
    <s v="в подъезде"/>
    <d v="2023-07-11T00:00:00"/>
    <s v="6437"/>
    <s v="Подряд."/>
  </r>
  <r>
    <n v="3246"/>
    <d v="2022-11-09T00:00:00"/>
    <x v="2"/>
    <s v="Андреева Светлана Валерьевна"/>
    <n v="100216512"/>
    <x v="6"/>
    <s v="Чебоксары"/>
    <s v="Энгельса"/>
    <s v="21"/>
    <n v="4"/>
    <x v="0"/>
    <s v="175240"/>
    <s v="1ф"/>
    <s v="5-60А"/>
    <s v="2002"/>
    <s v="924"/>
    <s v="МИРТЕК-12-РУ"/>
    <s v="3220158018002"/>
    <d v="2023-04-19T00:00:00"/>
    <s v="0"/>
    <s v="в подъезде"/>
    <d v="2023-07-24T00:00:00"/>
    <s v="6438"/>
    <s v="Подряд."/>
  </r>
  <r>
    <n v="3247"/>
    <d v="2022-11-09T00:00:00"/>
    <x v="2"/>
    <s v="Пискунов Николай Константинович"/>
    <n v="100379877"/>
    <x v="4"/>
    <s v="Чебоксары"/>
    <s v="Энтузиастов"/>
    <s v="19"/>
    <n v="6"/>
    <x v="0"/>
    <n v="6000536"/>
    <s v="1ф"/>
    <s v="5-60А"/>
    <s v="2009"/>
    <s v="16178"/>
    <s v="МИРТЕК-12-РУ"/>
    <s v="6220160125007"/>
    <d v="2022-12-02T00:00:00"/>
    <s v="0"/>
    <s v="в подъезде"/>
    <d v="2023-03-15T00:00:00"/>
    <s v="6157"/>
    <s v="Подряд."/>
  </r>
  <r>
    <n v="3248"/>
    <d v="2022-11-09T00:00:00"/>
    <x v="2"/>
    <s v="Леонтьева Маргарита Владимировна"/>
    <n v="100379861"/>
    <x v="4"/>
    <s v="Чебоксары"/>
    <s v="Энтузиастов"/>
    <s v="9"/>
    <n v="86"/>
    <x v="0"/>
    <s v="022292"/>
    <s v="1ф"/>
    <s v="5-60А"/>
    <s v="2007"/>
    <s v="9816"/>
    <s v="МИРТЕК-12-РУ"/>
    <s v="2230159854742"/>
    <d v="2023-07-12T00:00:00"/>
    <s v="0"/>
    <s v="в подъезде"/>
    <d v="2023-09-30T00:00:00"/>
    <s v="6470"/>
    <s v="ЧЭСК"/>
  </r>
  <r>
    <n v="3249"/>
    <d v="2022-11-09T00:00:00"/>
    <x v="2"/>
    <s v="Савелькаева Галина Геннадьевна"/>
    <n v="100379822"/>
    <x v="4"/>
    <s v="Чебоксары"/>
    <s v="Энтузиастов"/>
    <s v="9"/>
    <n v="49"/>
    <x v="0"/>
    <s v="021494"/>
    <s v="1ф"/>
    <s v="5-60А"/>
    <s v="2007"/>
    <s v="31988"/>
    <s v="МИРТЕК-12-РУ"/>
    <s v="2230159855099"/>
    <d v="2023-07-12T00:00:00"/>
    <s v="0"/>
    <s v="в подъезде"/>
    <d v="2023-09-30T00:00:00"/>
    <s v="6471"/>
    <s v="ЧЭСК"/>
  </r>
  <r>
    <n v="3250"/>
    <d v="2022-11-09T00:00:00"/>
    <x v="2"/>
    <s v="Медаков Роман Александрович"/>
    <n v="100384213"/>
    <x v="4"/>
    <s v="Чебоксары"/>
    <s v="Энтузиастов"/>
    <s v="24/1"/>
    <n v="2"/>
    <x v="0"/>
    <s v="043652"/>
    <s v="1ф"/>
    <s v="5-60А"/>
    <s v="2009"/>
    <s v="9641"/>
    <s v="МИРТЕК-12-РУ"/>
    <s v="2230159854819"/>
    <d v="2023-07-12T00:00:00"/>
    <s v="0"/>
    <s v="в подъезде"/>
    <d v="2023-10-23T00:00:00"/>
    <s v="6782"/>
    <s v="ЧЭСК"/>
  </r>
  <r>
    <n v="3251"/>
    <d v="2022-11-09T00:00:00"/>
    <x v="2"/>
    <s v="Крикина Светлана Николаевна"/>
    <n v="100213215"/>
    <x v="6"/>
    <s v="Чебоксары"/>
    <s v="Байдула"/>
    <s v="5"/>
    <n v="170"/>
    <x v="0"/>
    <s v="040397"/>
    <s v="1ф"/>
    <s v="5-60А"/>
    <s v="2004"/>
    <s v="040397"/>
    <s v="МИРТЕК-12-РУ"/>
    <s v="6220160126704"/>
    <d v="2022-12-02T00:00:00"/>
    <s v="1"/>
    <s v="в подъезде"/>
    <d v="2023-05-30T00:00:00"/>
    <s v="6431"/>
    <s v="Подряд."/>
  </r>
  <r>
    <n v="3252"/>
    <d v="2022-11-09T00:00:00"/>
    <x v="2"/>
    <s v="Никитина Тамара Никитична"/>
    <n v="100234630"/>
    <x v="4"/>
    <s v="Чебоксары"/>
    <s v="п-т Тракторостроителей"/>
    <s v="17/25"/>
    <n v="167"/>
    <x v="0"/>
    <s v="019365"/>
    <s v="1ф"/>
    <s v="5-60А"/>
    <s v="2007"/>
    <s v="19495"/>
    <s v="МИРТЕК-12-РУ"/>
    <s v="6220160124810"/>
    <d v="2022-12-02T00:00:00"/>
    <s v="0"/>
    <s v="в подъезде"/>
    <d v="2023-02-01T00:00:00"/>
    <s v="5749"/>
    <s v="Подряд."/>
  </r>
  <r>
    <n v="3253"/>
    <d v="2022-11-10T00:00:00"/>
    <x v="2"/>
    <s v="Чебуков Анатолий Борисович"/>
    <s v="отсутствует"/>
    <x v="6"/>
    <s v="Чебоксары"/>
    <s v="Энгельса"/>
    <s v="3"/>
    <n v="72"/>
    <x v="0"/>
    <s v="762657"/>
    <s v="1ф"/>
    <s v="5-60А"/>
    <s v="1969"/>
    <s v="3527"/>
    <s v="МИРТЕК-12-РУ"/>
    <s v="2230159854642"/>
    <d v="2023-07-12T00:00:00"/>
    <s v="0"/>
    <s v="в подъезде"/>
    <d v="2023-10-05T00:00:00"/>
    <s v="6531"/>
    <s v="ЧЭСК"/>
  </r>
  <r>
    <n v="3254"/>
    <d v="2022-11-10T00:00:00"/>
    <x v="2"/>
    <s v="Михайлова Лидия Константиновна"/>
    <n v="100314727"/>
    <x v="4"/>
    <s v="Чебоксары"/>
    <s v="М. Горького"/>
    <s v="25"/>
    <n v="2"/>
    <x v="0"/>
    <n v="22269"/>
    <s v="1ф"/>
    <s v="5-60А"/>
    <s v="2007"/>
    <s v="9999"/>
    <s v="МИРТЕК-12-РУ"/>
    <s v="6220160125159"/>
    <d v="2022-12-02T00:00:00"/>
    <s v="0"/>
    <s v="в подъезде"/>
    <d v="2023-02-01T00:00:00"/>
    <s v="5745"/>
    <s v="Подряд."/>
  </r>
  <r>
    <n v="3255"/>
    <d v="2022-11-10T00:00:00"/>
    <x v="2"/>
    <s v="Левхина Ольга Владимировна"/>
    <n v="100384263"/>
    <x v="4"/>
    <s v="Чебоксары"/>
    <s v="Энтузиастов"/>
    <s v="24/1"/>
    <n v="52"/>
    <x v="0"/>
    <s v="043598"/>
    <s v="1ф"/>
    <s v="5-60А"/>
    <s v="2009"/>
    <s v="15729"/>
    <s v="МИРТЕК-12-РУ"/>
    <s v="6220160126021"/>
    <d v="2022-12-02T00:00:00"/>
    <s v="0"/>
    <s v="в подъезде"/>
    <d v="2023-03-15T00:00:00"/>
    <s v="6154"/>
    <s v="Подряд."/>
  </r>
  <r>
    <n v="3256"/>
    <d v="2022-11-11T00:00:00"/>
    <x v="2"/>
    <s v="Степенко Надежда Александровна"/>
    <s v="отсутствует"/>
    <x v="4"/>
    <s v="Чебоксары"/>
    <s v="Пролетарская"/>
    <s v="25/1"/>
    <n v="117"/>
    <x v="0"/>
    <s v="17081554"/>
    <s v="1ф"/>
    <s v="5-60А"/>
    <s v="2013"/>
    <s v="10954"/>
    <s v="МИРТЕК-12-РУ"/>
    <s v="6220160124785"/>
    <d v="2022-12-03T00:00:00"/>
    <s v="0"/>
    <s v="в подъезде"/>
    <d v="2023-02-06T00:00:00"/>
    <s v="5810"/>
    <s v="Подряд."/>
  </r>
  <r>
    <n v="3257"/>
    <d v="2022-11-11T00:00:00"/>
    <x v="2"/>
    <s v="Пояндаева Валентина Александровна"/>
    <n v="100398875"/>
    <x v="6"/>
    <s v="Чебоксары"/>
    <s v="Чернышевского "/>
    <s v="26"/>
    <n v="183"/>
    <x v="0"/>
    <s v="283349"/>
    <s v="1ф"/>
    <s v="5-60А"/>
    <s v="2003"/>
    <s v="21923"/>
    <s v="МИРТЕК-12-РУ"/>
    <s v="6220160125582"/>
    <d v="2022-12-02T00:00:00"/>
    <s v="0"/>
    <s v="в подъезде"/>
    <d v="2023-02-27T00:00:00"/>
    <s v="6040"/>
    <s v="Подряд."/>
  </r>
  <r>
    <n v="3258"/>
    <d v="2022-11-11T00:00:00"/>
    <x v="2"/>
    <s v="Кирилюк Анжела Петровна"/>
    <n v="100312978"/>
    <x v="4"/>
    <s v="Чебоксары"/>
    <s v="Гражданская"/>
    <s v="105"/>
    <n v="12"/>
    <x v="0"/>
    <s v="019566"/>
    <s v="1ф"/>
    <s v="5-60А"/>
    <s v="2007"/>
    <s v="16449"/>
    <s v="МИРТЕК-12-РУ"/>
    <s v="6220160125645"/>
    <d v="2022-12-02T00:00:00"/>
    <s v="0"/>
    <s v="в подъезде"/>
    <d v="2023-02-27T00:00:00"/>
    <s v="6028"/>
    <s v="Подряд."/>
  </r>
  <r>
    <n v="3259"/>
    <d v="2022-11-11T00:00:00"/>
    <x v="2"/>
    <s v="Петухова Эмилия Сергеевна"/>
    <s v="отсутствует"/>
    <x v="4"/>
    <s v="Чебоксары"/>
    <s v="п-т Тракторостроителей"/>
    <s v="78"/>
    <n v="157"/>
    <x v="0"/>
    <s v="20419952"/>
    <s v="1ф"/>
    <s v="5-60А"/>
    <s v="2014"/>
    <s v="3803"/>
    <s v="МИРТЕК-12-РУ"/>
    <s v="6220160125393"/>
    <d v="2022-12-02T00:00:00"/>
    <s v="0"/>
    <s v="в подъезде"/>
    <d v="2023-02-02T00:00:00"/>
    <s v="5775"/>
    <s v="Подряд."/>
  </r>
  <r>
    <n v="3260"/>
    <d v="2022-11-11T00:00:00"/>
    <x v="2"/>
    <s v="Григорьева Татьяна Анатольевна"/>
    <n v="100382521"/>
    <x v="4"/>
    <s v="Чебоксары"/>
    <s v="Урукова"/>
    <s v="1"/>
    <n v="60"/>
    <x v="0"/>
    <n v="22102027"/>
    <s v="1ф"/>
    <s v="5-60А"/>
    <s v="2015"/>
    <s v="14195"/>
    <s v="МИРТЕК-12-РУ"/>
    <s v="4230159801191"/>
    <d v="2023-08-14T00:00:00"/>
    <s v="0"/>
    <s v="в подъезде"/>
    <d v="2023-10-04T00:00:00"/>
    <s v="6517"/>
    <s v="ЧЭСК"/>
  </r>
  <r>
    <n v="3261"/>
    <d v="2022-11-11T00:00:00"/>
    <x v="2"/>
    <s v="Варламов Владимир Владимирович"/>
    <n v="100394622"/>
    <x v="6"/>
    <s v="Чебоксары"/>
    <s v="Гражданская"/>
    <s v="92"/>
    <n v="111"/>
    <x v="0"/>
    <s v="0892785"/>
    <s v="1ф"/>
    <s v="5-60А"/>
    <s v="1983"/>
    <s v="3317"/>
    <s v="МИРТЕК-12-РУ"/>
    <s v="6220160125543"/>
    <d v="2022-12-02T00:00:00"/>
    <s v="0"/>
    <s v="в подъезде"/>
    <d v="2023-01-25T00:00:00"/>
    <s v="5532"/>
    <s v="Подряд."/>
  </r>
  <r>
    <n v="3262"/>
    <d v="2022-11-11T00:00:00"/>
    <x v="2"/>
    <s v="Фомина Анна Анатольевна"/>
    <n v="100372145"/>
    <x v="4"/>
    <s v="Чебоксары"/>
    <s v="Энтузиастов"/>
    <s v="15"/>
    <n v="32"/>
    <x v="0"/>
    <s v="039930"/>
    <s v="1ф"/>
    <s v="5-60А"/>
    <s v="2009"/>
    <s v="17011"/>
    <s v="МИРТЕК-12-РУ"/>
    <s v="6220160125868"/>
    <d v="2022-12-02T00:00:00"/>
    <s v="1"/>
    <s v="в подъезде"/>
    <d v="2023-05-29T00:00:00"/>
    <s v="6423"/>
    <s v="Подряд."/>
  </r>
  <r>
    <n v="3263"/>
    <d v="2022-11-11T00:00:00"/>
    <x v="2"/>
    <s v="Федоров Алексей Иванович"/>
    <n v="100372136"/>
    <x v="4"/>
    <s v="Чебоксары"/>
    <s v="Энтузиастов"/>
    <s v="15"/>
    <n v="23"/>
    <x v="0"/>
    <s v="023749"/>
    <s v="1ф"/>
    <s v="5-60А"/>
    <s v="2007"/>
    <s v="533"/>
    <s v="МИРТЕК-12-РУ"/>
    <s v="6220160126118"/>
    <d v="2022-12-02T00:00:00"/>
    <s v="1"/>
    <s v="в подъезде"/>
    <d v="2023-05-29T00:00:00"/>
    <s v="6424"/>
    <s v="Подряд."/>
  </r>
  <r>
    <n v="3264"/>
    <d v="2022-11-11T00:00:00"/>
    <x v="2"/>
    <s v="Юринова Надежда Гурьевна"/>
    <n v="100384256"/>
    <x v="4"/>
    <s v="Чебоксары"/>
    <s v="Энтузиастов"/>
    <s v="24/1"/>
    <n v="45"/>
    <x v="0"/>
    <s v="043536"/>
    <s v="1ф"/>
    <s v="5-60А"/>
    <s v="2009"/>
    <s v="13896"/>
    <s v="МИРТЕК-12-РУ"/>
    <s v="6220160125441"/>
    <d v="2023-12-02T00:00:00"/>
    <s v="0"/>
    <s v="в подъезде"/>
    <d v="2023-03-15T00:00:00"/>
    <s v="6156"/>
    <s v="Подряд."/>
  </r>
  <r>
    <n v="3265"/>
    <d v="2022-11-11T00:00:00"/>
    <x v="2"/>
    <s v="Мулева Зоя Анатольевна"/>
    <n v="100372178"/>
    <x v="4"/>
    <s v="Чебоксары"/>
    <s v="Энтузиастов"/>
    <s v="15"/>
    <n v="65"/>
    <x v="0"/>
    <s v="51908"/>
    <s v="1ф"/>
    <s v="5-60А"/>
    <s v="2011"/>
    <s v="5249"/>
    <s v="МИРТЕК-12-РУ"/>
    <s v="6220160126111"/>
    <d v="2022-12-02T00:00:00"/>
    <s v="1"/>
    <s v="в подъезде"/>
    <d v="2023-05-29T00:00:00"/>
    <s v="6422"/>
    <s v="Подряд."/>
  </r>
  <r>
    <n v="3266"/>
    <d v="2022-11-12T00:00:00"/>
    <x v="2"/>
    <s v="Филиппова Эллина Николаевна"/>
    <n v="100389838"/>
    <x v="4"/>
    <s v="Чебоксары"/>
    <s v="Асламаса"/>
    <s v="5"/>
    <n v="218"/>
    <x v="0"/>
    <s v="41215985"/>
    <s v="1ф"/>
    <s v="5-60А"/>
    <m/>
    <s v="890"/>
    <s v="меркурий 201.7"/>
    <s v="47144796"/>
    <m/>
    <s v="12"/>
    <s v="в подъезде"/>
    <d v="2022-11-18T00:00:00"/>
    <s v="б/н"/>
    <s v="Замена в УК"/>
  </r>
  <r>
    <n v="3267"/>
    <d v="2022-11-12T00:00:00"/>
    <x v="2"/>
    <s v="Фадеева Ольга Вячеславовна"/>
    <n v="100389806"/>
    <x v="4"/>
    <s v="Чебоксары"/>
    <s v="Асламаса"/>
    <s v="5"/>
    <n v="186"/>
    <x v="0"/>
    <s v="41165721"/>
    <s v="1ф"/>
    <s v="5-60А"/>
    <s v="2020"/>
    <s v="34"/>
    <s v="МИРТЕК-12-РУ"/>
    <s v="6220160125140"/>
    <d v="2022-12-02T00:00:00"/>
    <s v="0"/>
    <s v="в подъезде"/>
    <d v="2023-02-02T00:00:00"/>
    <s v="5777"/>
    <s v="Подряд."/>
  </r>
  <r>
    <n v="3268"/>
    <d v="2022-11-12T00:00:00"/>
    <x v="2"/>
    <s v="Соловьева Глафира Григорьевна"/>
    <n v="100407726"/>
    <x v="4"/>
    <s v="Чебоксары"/>
    <s v="п-т Тракторостроителей"/>
    <s v="16/2"/>
    <n v="115"/>
    <x v="0"/>
    <s v="04006333"/>
    <s v="1ф"/>
    <s v="5-60А"/>
    <s v="2010"/>
    <s v="9818"/>
    <s v="МИРТЕК-12-РУ"/>
    <s v="6220160125378"/>
    <d v="2022-12-02T00:00:00"/>
    <s v="0"/>
    <s v="в подъезде"/>
    <d v="2023-02-02T00:00:00"/>
    <s v="5766"/>
    <s v="Подряд."/>
  </r>
  <r>
    <n v="3269"/>
    <d v="2022-11-14T00:00:00"/>
    <x v="2"/>
    <s v="Огурцова Любовь Константиновна"/>
    <s v="отсутствует"/>
    <x v="4"/>
    <s v="Чебоксары"/>
    <s v="п-т Тракторостроителей"/>
    <s v="60"/>
    <n v="101"/>
    <x v="0"/>
    <s v="43975238"/>
    <s v="1ф"/>
    <s v="5-60А"/>
    <s v="2020"/>
    <m/>
    <s v="МИРТЕК-12-РУ"/>
    <s v="6220160124845"/>
    <d v="2022-12-02T00:00:00"/>
    <s v="0"/>
    <s v="в подъезде"/>
    <d v="2023-02-02T00:00:00"/>
    <s v="5769"/>
    <s v="Подряд."/>
  </r>
  <r>
    <n v="3270"/>
    <d v="2022-11-14T00:00:00"/>
    <x v="2"/>
    <s v="Магаськина Лариса Николаевна"/>
    <n v="100322388"/>
    <x v="4"/>
    <s v="Чебоксары"/>
    <s v="50 лет Октября"/>
    <s v="1"/>
    <n v="121"/>
    <x v="0"/>
    <s v="2969676"/>
    <s v="1ф"/>
    <s v="5-60А"/>
    <s v="1976"/>
    <m/>
    <m/>
    <m/>
    <m/>
    <m/>
    <m/>
    <m/>
    <m/>
    <m/>
  </r>
  <r>
    <n v="3271"/>
    <d v="2022-11-15T00:00:00"/>
    <x v="2"/>
    <s v="Кокорин Павел Михайлович"/>
    <n v="100366342"/>
    <x v="6"/>
    <s v="Чебоксары"/>
    <s v="М. Денисова"/>
    <s v="6"/>
    <n v="54"/>
    <x v="0"/>
    <s v="882010"/>
    <s v="1ф"/>
    <s v="5-60А"/>
    <s v="2006"/>
    <m/>
    <s v="СО-505"/>
    <s v="882010"/>
    <m/>
    <s v="56845"/>
    <s v="в подъезде"/>
    <d v="2023-04-06T00:00:00"/>
    <s v="б/н"/>
    <s v="Поверка"/>
  </r>
  <r>
    <n v="3272"/>
    <d v="2022-11-15T00:00:00"/>
    <x v="2"/>
    <s v="Стальский Денис Николаевич"/>
    <n v="100345816"/>
    <x v="6"/>
    <s v="Чебоксары"/>
    <s v="Гузовского"/>
    <s v="40"/>
    <n v="128"/>
    <x v="0"/>
    <s v="1965293"/>
    <s v="1ф"/>
    <s v="5-60А"/>
    <s v="1973"/>
    <s v="67931"/>
    <s v="МИРТЕК-12-РУ"/>
    <s v="3220158029333"/>
    <d v="2022-08-31T00:00:00"/>
    <s v="0"/>
    <s v="в подъезде"/>
    <d v="2022-12-28T00:00:00"/>
    <s v="5315"/>
    <s v="Подряд."/>
  </r>
  <r>
    <n v="3273"/>
    <d v="2022-11-15T00:00:00"/>
    <x v="2"/>
    <s v="Орлова Надежда Васильевна"/>
    <s v="отсутствует"/>
    <x v="6"/>
    <s v="Чебоксары"/>
    <s v="Университетская"/>
    <s v="11"/>
    <n v="120"/>
    <x v="0"/>
    <s v="000211"/>
    <s v="1ф"/>
    <s v="5-60А"/>
    <s v="2006"/>
    <s v="39749"/>
    <s v="МИРТЕК-12-РУ"/>
    <s v="6220160127340"/>
    <d v="2022-12-02T00:00:00"/>
    <s v="0"/>
    <s v="в подъезде"/>
    <d v="2023-03-01T00:00:00"/>
    <s v="6086"/>
    <s v="Подряд."/>
  </r>
  <r>
    <n v="3274"/>
    <d v="2022-11-15T00:00:00"/>
    <x v="2"/>
    <s v="Наумова Татьяна Александровна"/>
    <s v="отсутствует"/>
    <x v="6"/>
    <s v="Чебоксары"/>
    <s v="п-т Тракторостроителей"/>
    <s v="66"/>
    <n v="201"/>
    <x v="0"/>
    <s v="07000836"/>
    <s v="1ф"/>
    <s v="5-60А"/>
    <s v="2006"/>
    <s v="13824"/>
    <s v="МИРТЕК-12-РУ"/>
    <s v="6220160124838"/>
    <d v="2022-12-02T00:00:00"/>
    <s v="0"/>
    <s v="в подъезде"/>
    <d v="2023-02-01T00:00:00"/>
    <s v="5755"/>
    <s v="Подряд."/>
  </r>
  <r>
    <n v="3275"/>
    <d v="2022-11-15T00:00:00"/>
    <x v="2"/>
    <s v="Зайцева Алина Анатольевна"/>
    <n v="100252727"/>
    <x v="4"/>
    <s v="Чебоксары"/>
    <s v="Новогородская"/>
    <s v="30"/>
    <n v="58"/>
    <x v="0"/>
    <s v="17828870"/>
    <s v="1ф"/>
    <s v="5-60А"/>
    <s v="2014"/>
    <s v="9589"/>
    <s v="МИРТЕК-12-РУ"/>
    <s v="6220160126345"/>
    <d v="2022-12-02T00:00:00"/>
    <s v="0"/>
    <s v="в подъезде"/>
    <d v="2023-02-07T00:00:00"/>
    <s v="5849"/>
    <s v="Подряд."/>
  </r>
  <r>
    <n v="3276"/>
    <d v="2022-11-15T00:00:00"/>
    <x v="2"/>
    <s v="Матросова Лариса Яковлевна"/>
    <n v="100331459"/>
    <x v="4"/>
    <s v="Чебоксары"/>
    <s v="п-т Тракторостроителей"/>
    <s v="56/1"/>
    <n v="75"/>
    <x v="0"/>
    <s v="10034277"/>
    <s v="1ф"/>
    <s v="5-60А"/>
    <s v="2011"/>
    <s v="1834"/>
    <s v="МИРТЕК-12-РУ"/>
    <s v="6220160124795"/>
    <d v="2022-12-02T00:00:00"/>
    <s v="0"/>
    <s v="в подъезде"/>
    <d v="2023-02-01T00:00:00"/>
    <s v="5751"/>
    <s v="Подряд."/>
  </r>
  <r>
    <n v="3277"/>
    <d v="2022-11-15T00:00:00"/>
    <x v="2"/>
    <s v="Зыкова Антонина Николаевна"/>
    <n v="100331539"/>
    <x v="4"/>
    <s v="Чебоксары"/>
    <s v="п-т Тракторостроителей"/>
    <s v="56/1"/>
    <n v="155"/>
    <x v="0"/>
    <s v="10031252"/>
    <s v="1ф"/>
    <s v="5-60А"/>
    <s v="2011"/>
    <s v="10330"/>
    <s v="МИРТЕК-12-РУ"/>
    <s v="6220160124814"/>
    <d v="2022-12-03T00:00:00"/>
    <s v="0"/>
    <s v="в подъезде"/>
    <d v="2023-02-01T00:00:00"/>
    <s v="5753"/>
    <s v="Подряд."/>
  </r>
  <r>
    <n v="3278"/>
    <d v="2022-11-16T00:00:00"/>
    <x v="2"/>
    <s v="Иванов Михаил Никитич"/>
    <n v="100002051"/>
    <x v="6"/>
    <s v="Чебоксары"/>
    <s v="П. Лумумбы"/>
    <s v="6/1"/>
    <n v="70"/>
    <x v="0"/>
    <s v="28917573"/>
    <s v="1ф"/>
    <s v="5-60А"/>
    <s v="1992"/>
    <s v="139"/>
    <s v="МИРТЕК-12-РУ"/>
    <s v="6220160125658"/>
    <d v="2022-12-02T00:00:00"/>
    <s v="0"/>
    <s v="в подъезде"/>
    <d v="2023-02-28T00:00:00"/>
    <s v="6072"/>
    <s v="Подряд."/>
  </r>
  <r>
    <n v="3279"/>
    <d v="2022-11-16T00:00:00"/>
    <x v="2"/>
    <s v="Гаврилова Эльвира Ивановна"/>
    <n v="100309356"/>
    <x v="6"/>
    <s v="Чебоксары"/>
    <s v="Гузовского"/>
    <s v="1"/>
    <n v="49"/>
    <x v="0"/>
    <s v="10193074"/>
    <s v="1ф"/>
    <s v="5-60А"/>
    <s v="1985"/>
    <s v="8740"/>
    <s v="МИРТЕК-12-РУ"/>
    <s v="3220158028904"/>
    <d v="2022-08-31T00:00:00"/>
    <s v="0"/>
    <s v="в подъезде"/>
    <d v="2022-12-28T00:00:00"/>
    <s v="5313"/>
    <s v="Подряд."/>
  </r>
  <r>
    <n v="3280"/>
    <d v="2022-11-16T00:00:00"/>
    <x v="2"/>
    <s v="Громов Вениамин Михайлович"/>
    <n v="100216683"/>
    <x v="4"/>
    <s v="Чебоксары"/>
    <s v="Энгельса"/>
    <s v="3/1"/>
    <n v="11"/>
    <x v="0"/>
    <s v="038807"/>
    <s v="1ф"/>
    <s v="5-60А"/>
    <s v="2009"/>
    <s v="15567"/>
    <s v="МИРТЕК-12-РУ"/>
    <s v="6220160126027"/>
    <d v="2022-12-02T00:00:00"/>
    <s v="0"/>
    <s v="в подъезде"/>
    <d v="2023-01-24T00:00:00"/>
    <s v="5525"/>
    <s v="Подряд."/>
  </r>
  <r>
    <n v="3281"/>
    <d v="2022-11-16T00:00:00"/>
    <x v="2"/>
    <s v="Иванова Зоя Алексеевна"/>
    <n v="100310866"/>
    <x v="4"/>
    <s v="Чебоксары"/>
    <s v="Р. Люксембург"/>
    <s v="8/1"/>
    <n v="74"/>
    <x v="0"/>
    <s v="007789053130198"/>
    <s v="1ф"/>
    <s v="5-60А"/>
    <s v="2012"/>
    <s v="3494"/>
    <s v="МИРТЕК-12-РУ"/>
    <s v="2230159854455"/>
    <d v="2023-07-12T00:00:00"/>
    <s v="0"/>
    <s v="в подъезде"/>
    <d v="2023-10-17T00:00:00"/>
    <s v="6684"/>
    <s v="ЧЭСК"/>
  </r>
  <r>
    <n v="3282"/>
    <d v="2022-11-16T00:00:00"/>
    <x v="2"/>
    <s v="Лазарев Дмитрий Юрьевич"/>
    <n v="100379978"/>
    <x v="4"/>
    <s v="Чебоксары"/>
    <s v="Энтузиастов"/>
    <s v="19"/>
    <n v="107"/>
    <x v="0"/>
    <s v="065965808"/>
    <s v="1ф"/>
    <s v="5-60А"/>
    <s v="2008"/>
    <s v="2873"/>
    <s v="МИРТЕК-12-РУ"/>
    <s v="6220160125482"/>
    <d v="2022-12-02T00:00:00"/>
    <s v="0"/>
    <s v="в подъезде"/>
    <d v="2023-03-15T00:00:00"/>
    <s v="6160"/>
    <s v="Подряд."/>
  </r>
  <r>
    <n v="3283"/>
    <d v="2022-11-17T00:00:00"/>
    <x v="2"/>
    <s v="Дмитриева Акулина Игнатьевна"/>
    <s v="отсутствует"/>
    <x v="6"/>
    <s v="Чебоксары"/>
    <s v="Университетская"/>
    <s v="11"/>
    <n v="72"/>
    <x v="0"/>
    <s v="001288"/>
    <s v="1ф"/>
    <s v="5-60А"/>
    <s v="2006"/>
    <s v="9166"/>
    <s v="МИРТЕК-12-РУ"/>
    <s v="6220160126881"/>
    <d v="2022-12-02T00:00:00"/>
    <s v="0"/>
    <s v="в подъезде"/>
    <d v="2023-02-04T00:00:00"/>
    <s v="5596"/>
    <s v="Подряд."/>
  </r>
  <r>
    <n v="3284"/>
    <d v="2022-11-17T00:00:00"/>
    <x v="2"/>
    <s v="Чернышёва Елена Александровна"/>
    <s v="отсутствует"/>
    <x v="6"/>
    <s v="Чебоксары"/>
    <s v="Университетская"/>
    <s v="11"/>
    <n v="70"/>
    <x v="0"/>
    <s v="001382"/>
    <s v="1ф"/>
    <s v="5-60А"/>
    <s v="2006"/>
    <s v="25451"/>
    <s v="МИРТЕК-12-РУ"/>
    <s v="6220160127336"/>
    <d v="2022-12-02T00:00:00"/>
    <s v="0"/>
    <s v="в подъезде"/>
    <d v="2023-03-01T00:00:00"/>
    <s v="6087"/>
    <s v="Подряд."/>
  </r>
  <r>
    <n v="3285"/>
    <d v="2022-11-17T00:00:00"/>
    <x v="2"/>
    <s v="Корчакова Татьяна Владимировна"/>
    <n v="100385669"/>
    <x v="4"/>
    <s v="Чебоксары"/>
    <s v="Асламаса"/>
    <s v="16"/>
    <n v="43"/>
    <x v="0"/>
    <s v="21559563"/>
    <s v="1ф"/>
    <s v="5-60А"/>
    <s v="2014"/>
    <s v="10471"/>
    <s v="МИРТЕК-12-РУ"/>
    <s v="6220160125376"/>
    <d v="2022-12-02T00:00:00"/>
    <s v="0"/>
    <s v="в подъезде"/>
    <d v="2023-02-02T00:00:00"/>
    <s v="5768"/>
    <s v="Подряд."/>
  </r>
  <r>
    <n v="3286"/>
    <d v="2022-11-17T00:00:00"/>
    <x v="2"/>
    <s v="Шмаков Илья Алексеевич"/>
    <n v="100395835"/>
    <x v="4"/>
    <s v="Чебоксары"/>
    <s v="Коллективная"/>
    <s v="5"/>
    <n v="41"/>
    <x v="0"/>
    <s v="31423"/>
    <s v="1ф"/>
    <s v="5-60А"/>
    <s v="2009"/>
    <s v="10832"/>
    <s v="МИРТЕК-12-РУ"/>
    <s v="6220160125721"/>
    <d v="2022-12-02T00:00:00"/>
    <s v="0"/>
    <s v="в подъезде"/>
    <d v="2023-04-26T00:00:00"/>
    <s v="6281"/>
    <s v="Подряд."/>
  </r>
  <r>
    <n v="3287"/>
    <d v="2022-11-17T00:00:00"/>
    <x v="2"/>
    <s v="Иванова Екатерина Леонидовна"/>
    <n v="100374981"/>
    <x v="4"/>
    <s v="Чебоксары"/>
    <s v="Ленина"/>
    <s v="7Б"/>
    <n v="1"/>
    <x v="0"/>
    <s v="21390338"/>
    <s v="1ф"/>
    <s v="5-60А"/>
    <s v="2015"/>
    <s v="18745"/>
    <s v="МИРТЕК-12-РУ"/>
    <s v="6220160126500"/>
    <d v="2022-12-02T00:00:00"/>
    <s v="0"/>
    <s v="в подъезде"/>
    <d v="2023-02-07T00:00:00"/>
    <s v="5841"/>
    <s v="Подряд."/>
  </r>
  <r>
    <n v="3288"/>
    <d v="2022-11-17T00:00:00"/>
    <x v="2"/>
    <s v="Галкина Ольга Ивановна"/>
    <n v="100370547"/>
    <x v="4"/>
    <s v="Чебоксары"/>
    <s v="Энтузиастов"/>
    <s v="3"/>
    <n v="88"/>
    <x v="0"/>
    <s v="023294"/>
    <s v="1ф"/>
    <s v="5-60А"/>
    <s v="2007"/>
    <s v="13719"/>
    <s v="МИРТЕК-12-РУ"/>
    <s v="6220160127075"/>
    <d v="2022-12-02T00:00:00"/>
    <s v="0"/>
    <s v="в подъезде"/>
    <d v="2023-03-17T00:00:00"/>
    <s v="6147"/>
    <s v="Подряд."/>
  </r>
  <r>
    <n v="3289"/>
    <d v="2022-11-17T00:00:00"/>
    <x v="2"/>
    <s v="Таймасов Сергей Владимирович"/>
    <n v="101140617"/>
    <x v="4"/>
    <s v="Ишлеи"/>
    <s v="Садовая"/>
    <s v="1"/>
    <n v="6"/>
    <x v="0"/>
    <s v="17162995"/>
    <s v="1ф"/>
    <s v="5-60А"/>
    <s v="2013"/>
    <s v="13071"/>
    <s v="МИРТЕК-12-РУ"/>
    <s v="6220160124708"/>
    <d v="2022-12-03T00:00:00"/>
    <s v="0"/>
    <s v="в подъезде"/>
    <d v="2023-02-03T00:00:00"/>
    <s v="5796"/>
    <s v="Подряд."/>
  </r>
  <r>
    <n v="3290"/>
    <d v="2022-11-17T00:00:00"/>
    <x v="2"/>
    <s v="Митрофанова Анастасия Геннадьевна"/>
    <n v="100221943"/>
    <x v="6"/>
    <s v="Чебоксары"/>
    <s v="М. Павлова"/>
    <s v="39"/>
    <n v="51"/>
    <x v="0"/>
    <s v="06006207"/>
    <s v="1ф"/>
    <s v="5-60А"/>
    <s v="2006"/>
    <s v="64066"/>
    <s v="МИРТЕК-12-РУ"/>
    <s v="2230159854403"/>
    <d v="2023-07-13T00:00:00"/>
    <s v="0"/>
    <s v="в подъезде"/>
    <d v="2023-10-07T00:00:00"/>
    <s v="6559"/>
    <s v="ЧЭСК"/>
  </r>
  <r>
    <n v="3291"/>
    <d v="2022-11-18T00:00:00"/>
    <x v="2"/>
    <s v="Жерноклеева Татьяна Алексеевна"/>
    <n v="100348480"/>
    <x v="4"/>
    <s v="Чебоксары"/>
    <s v="Энтузиастов"/>
    <s v="38/8"/>
    <n v="347"/>
    <x v="0"/>
    <s v="22118116"/>
    <s v="1ф"/>
    <s v="5-60А"/>
    <s v="2015"/>
    <s v="8864"/>
    <s v="МИРТЕК-12-РУ-D1"/>
    <s v="2230159955242"/>
    <d v="2023-07-13T00:00:00"/>
    <s v="0"/>
    <s v="в подъезде"/>
    <d v="2023-10-19T00:00:00"/>
    <s v="6747"/>
    <s v="ЧЭСК"/>
  </r>
  <r>
    <n v="3292"/>
    <d v="2022-11-18T00:00:00"/>
    <x v="2"/>
    <s v="Королева Оксана Александровна"/>
    <n v="100253503"/>
    <x v="4"/>
    <s v="Чебоксары"/>
    <s v="Новогородская"/>
    <s v="28"/>
    <n v="60"/>
    <x v="0"/>
    <s v="22258551"/>
    <s v="1ф"/>
    <s v="5-60А"/>
    <s v="2015"/>
    <s v="7004"/>
    <s v="МИРТЕК-12-РУ"/>
    <s v="6220160127183"/>
    <d v="2022-12-02T00:00:00"/>
    <s v="0"/>
    <s v="в подъезде"/>
    <d v="2023-02-07T00:00:00"/>
    <s v="5850"/>
    <s v="Подряд."/>
  </r>
  <r>
    <n v="3293"/>
    <d v="2022-11-19T00:00:00"/>
    <x v="2"/>
    <s v="Иванов Андрей Валерьевич"/>
    <n v="100373331"/>
    <x v="4"/>
    <s v="Чебоксары"/>
    <s v="Тукташа"/>
    <s v="7/8"/>
    <n v="1"/>
    <x v="0"/>
    <s v="21004931"/>
    <s v="1ф"/>
    <s v="5-60А"/>
    <s v="2014"/>
    <s v="13049"/>
    <s v="меркурий 201.5"/>
    <s v="47378389"/>
    <d v="2023-01-01T00:00:00"/>
    <s v="0"/>
    <s v="в подъезде"/>
    <d v="2022-12-08T00:00:00"/>
    <s v="б/н"/>
    <s v="Замена в УК"/>
  </r>
  <r>
    <n v="3294"/>
    <d v="2022-11-21T00:00:00"/>
    <x v="2"/>
    <s v="Иванова Елена Викторовна"/>
    <n v="100226630"/>
    <x v="4"/>
    <s v="Чебоксары"/>
    <s v="Магницкого"/>
    <s v="20"/>
    <n v="11"/>
    <x v="0"/>
    <s v="37852"/>
    <s v="1ф"/>
    <s v="5-60А"/>
    <s v="2009"/>
    <s v="8704"/>
    <s v="МИРТЕК-12-РУ"/>
    <s v="6220160125812"/>
    <d v="2022-12-02T00:00:00"/>
    <s v="0"/>
    <s v="в подъезде"/>
    <d v="2023-02-06T00:00:00"/>
    <s v="5830"/>
    <s v="Подряд."/>
  </r>
  <r>
    <n v="3295"/>
    <d v="2022-11-22T00:00:00"/>
    <x v="2"/>
    <s v="Ильин Владимир Михайлович"/>
    <n v="100402311"/>
    <x v="6"/>
    <s v="Чебоксары"/>
    <s v="М. Горького"/>
    <s v="40/1"/>
    <n v="54"/>
    <x v="0"/>
    <s v="038290"/>
    <s v="1ф"/>
    <s v="5-60А"/>
    <s v="2004"/>
    <m/>
    <s v="МИРТЕК-12-РУ"/>
    <s v="6220160125214"/>
    <d v="2022-12-02T00:00:00"/>
    <s v="0"/>
    <s v="в подъезде"/>
    <d v="2023-01-30T00:00:00"/>
    <s v="5709"/>
    <s v="Подряд."/>
  </r>
  <r>
    <n v="3296"/>
    <d v="2022-11-22T00:00:00"/>
    <x v="2"/>
    <s v="Тимофеева Анастасия Владимировна"/>
    <n v="100408815"/>
    <x v="6"/>
    <s v="Чебоксары"/>
    <s v="Эльгера"/>
    <s v="9"/>
    <n v="23"/>
    <x v="0"/>
    <m/>
    <s v="1ф"/>
    <s v="5-60А"/>
    <s v="1976"/>
    <s v="69130"/>
    <s v="МИРТЕК-12-РУ"/>
    <s v="6220160126950"/>
    <d v="2022-12-02T00:00:00"/>
    <s v="0"/>
    <s v="в подъезде"/>
    <d v="2023-01-20T00:00:00"/>
    <s v="5415"/>
    <s v="Подряд."/>
  </r>
  <r>
    <n v="3297"/>
    <d v="2022-11-23T00:00:00"/>
    <x v="2"/>
    <s v="Иванов Александр Михайлович"/>
    <n v="100375608"/>
    <x v="4"/>
    <s v="Чебоксары"/>
    <s v="Пирогова"/>
    <s v="12/1"/>
    <n v="91"/>
    <x v="0"/>
    <s v="18960784"/>
    <s v="1ф"/>
    <s v="5-60А"/>
    <s v="2014"/>
    <s v="7343"/>
    <s v="МИРТЕК-12-РУ"/>
    <s v="6220160124882"/>
    <d v="2022-12-02T00:00:00"/>
    <s v="0"/>
    <s v="в подъезде"/>
    <d v="2023-03-01T00:00:00"/>
    <s v="6105"/>
    <s v="Подряд."/>
  </r>
  <r>
    <n v="3298"/>
    <d v="2022-11-23T00:00:00"/>
    <x v="2"/>
    <s v="Сергеева Надежда Германовна"/>
    <n v="100407862"/>
    <x v="4"/>
    <s v="Чебоксары"/>
    <s v="Дементьева"/>
    <s v="18/1"/>
    <n v="131"/>
    <x v="0"/>
    <n v="11942967"/>
    <s v="1ф"/>
    <s v="5-60А"/>
    <s v="2012"/>
    <s v="05804"/>
    <s v="МИРТЕК-12-РУ"/>
    <s v="6220160125921"/>
    <d v="2022-12-02T00:00:00"/>
    <s v="1"/>
    <s v="в подъезде"/>
    <d v="2023-05-12T00:00:00"/>
    <s v="6291"/>
    <s v="Подряд."/>
  </r>
  <r>
    <n v="3299"/>
    <d v="2022-11-23T00:00:00"/>
    <x v="2"/>
    <s v="Максимова Анастасия Осиповна"/>
    <n v="100010654"/>
    <x v="4"/>
    <s v="Чебоксары"/>
    <s v="пер. Молодежный"/>
    <s v="9"/>
    <n v="55"/>
    <x v="0"/>
    <n v="36479"/>
    <s v="1ф"/>
    <s v="5-60А"/>
    <s v="2008"/>
    <s v="9442"/>
    <s v="МИРТЕК-12-РУ"/>
    <s v="6220160127215"/>
    <d v="2022-12-02T00:00:00"/>
    <s v="0"/>
    <s v="в подъезде"/>
    <d v="2023-04-26T00:00:00"/>
    <s v="6278"/>
    <s v="Подряд."/>
  </r>
  <r>
    <n v="3300"/>
    <d v="2022-11-24T00:00:00"/>
    <x v="2"/>
    <s v="Иванова Раиса Александровна"/>
    <n v="100359304"/>
    <x v="4"/>
    <s v="Чебоксары"/>
    <s v="Мира"/>
    <s v="68"/>
    <n v="25"/>
    <x v="0"/>
    <s v="22964786"/>
    <s v="1ф"/>
    <s v="5-60А"/>
    <s v="2015"/>
    <s v="11084"/>
    <s v="МИРТЕК-12-РУ"/>
    <s v="6220160126325"/>
    <d v="2022-12-07T00:00:00"/>
    <s v="0"/>
    <s v="в подъезде"/>
    <d v="2023-02-06T00:00:00"/>
    <s v="5817"/>
    <s v="Подряд."/>
  </r>
  <r>
    <n v="3301"/>
    <d v="2022-11-24T00:00:00"/>
    <x v="2"/>
    <s v="Ларин Владимир Анатольевич"/>
    <s v="отсутствует"/>
    <x v="4"/>
    <s v="Чебоксары"/>
    <s v="Юго-Западный"/>
    <s v="10"/>
    <n v="109"/>
    <x v="0"/>
    <s v="007129024004172"/>
    <s v="1ф"/>
    <s v="5-60А"/>
    <s v="2009"/>
    <s v="19842"/>
    <s v="МИРТЕК-12-РУ"/>
    <s v="2230159854977"/>
    <d v="2023-07-12T00:00:00"/>
    <s v="0"/>
    <s v="в подъезде"/>
    <d v="2023-10-19T00:00:00"/>
    <s v="6744"/>
    <s v="ЧЭСК"/>
  </r>
  <r>
    <n v="3302"/>
    <d v="2022-11-25T00:00:00"/>
    <x v="2"/>
    <s v="Прокопьева Надежда Владимировна"/>
    <n v="100239830"/>
    <x v="4"/>
    <s v="Чебоксары"/>
    <s v="Гайдара"/>
    <s v="6"/>
    <n v="27"/>
    <x v="0"/>
    <s v="22261397"/>
    <s v="1ф"/>
    <s v="5-60А"/>
    <s v="2015"/>
    <s v="5145"/>
    <s v="МИРТЕК-12-РУ-D1"/>
    <s v="2230159955217"/>
    <d v="2023-07-13T00:00:00"/>
    <s v="0"/>
    <s v="в подъезде"/>
    <d v="2023-10-13T00:00:00"/>
    <s v="6627"/>
    <s v="ЧЭСК"/>
  </r>
  <r>
    <n v="3303"/>
    <d v="2022-11-25T00:00:00"/>
    <x v="2"/>
    <s v="Кожаков Роман Константинович"/>
    <s v="отсутствует"/>
    <x v="4"/>
    <s v="Чебоксары"/>
    <s v="Г. Айги"/>
    <s v="14"/>
    <n v="171"/>
    <x v="0"/>
    <s v="20403741"/>
    <s v="1ф"/>
    <s v="5-60А"/>
    <s v="2014"/>
    <s v="8259"/>
    <s v="МИРТЕК-12-РУ"/>
    <s v="6220160124798"/>
    <d v="2022-12-02T00:00:00"/>
    <s v="0"/>
    <s v="в подъезде"/>
    <d v="2023-02-08T00:00:00"/>
    <s v="5880"/>
    <s v="Подряд."/>
  </r>
  <r>
    <n v="3304"/>
    <d v="2022-11-25T00:00:00"/>
    <x v="2"/>
    <s v="Табакова Татьяна Геннадьевна"/>
    <n v="100366793"/>
    <x v="6"/>
    <s v="Чебоксары"/>
    <s v="Университетская"/>
    <s v="7/1"/>
    <s v="17А"/>
    <x v="0"/>
    <s v="717235"/>
    <s v="1ф"/>
    <s v="5-60А"/>
    <s v="2005"/>
    <s v="38390"/>
    <s v="МИРТЕК-12-РУ"/>
    <s v="4230159859494"/>
    <d v="2023-10-04T00:00:00"/>
    <s v="0"/>
    <s v="в подъезде"/>
    <d v="2023-11-27T00:00:00"/>
    <s v="6931"/>
    <s v="ЧЭСК"/>
  </r>
  <r>
    <n v="3305"/>
    <d v="2022-11-25T00:00:00"/>
    <x v="2"/>
    <s v="Петрова Анна Алексеевна "/>
    <n v="100349006"/>
    <x v="4"/>
    <s v="Чебоксары"/>
    <s v="Энтузиастов"/>
    <s v="31"/>
    <n v="18"/>
    <x v="0"/>
    <s v="2222497"/>
    <s v="1ф"/>
    <s v="5-60А"/>
    <s v="2015"/>
    <s v="4236"/>
    <s v="МИРТЕК-12-РУ"/>
    <s v="6220160126991"/>
    <d v="2022-12-02T00:00:00"/>
    <s v="0"/>
    <s v="в подъезде"/>
    <d v="2023-03-17T00:00:00"/>
    <s v="6146"/>
    <s v="Подряд."/>
  </r>
  <r>
    <n v="3306"/>
    <d v="2022-11-25T00:00:00"/>
    <x v="2"/>
    <s v="Бабаев Талабшо Магдиевич"/>
    <n v="100294738"/>
    <x v="4"/>
    <s v="Чебоксары"/>
    <s v="Строителей"/>
    <s v="12"/>
    <n v="63"/>
    <x v="0"/>
    <s v="044836"/>
    <s v="1ф"/>
    <s v="5-60А"/>
    <s v="2010"/>
    <s v="23206"/>
    <s v="МИРТЕК-12-РУ"/>
    <s v="6220160125734"/>
    <d v="2022-12-02T00:00:00"/>
    <s v="0"/>
    <s v="в подъезде"/>
    <d v="2023-01-18T00:00:00"/>
    <s v="5349"/>
    <s v="Подряд."/>
  </r>
  <r>
    <n v="3307"/>
    <d v="2022-11-25T00:00:00"/>
    <x v="2"/>
    <s v="Мозжухина Ирина Николаевна"/>
    <n v="100366797"/>
    <x v="6"/>
    <s v="Чебоксары"/>
    <s v="Университетская"/>
    <s v="7/1"/>
    <n v="20"/>
    <x v="0"/>
    <s v="521181"/>
    <s v="1ф"/>
    <s v="5-60А"/>
    <s v="2004"/>
    <s v="13503"/>
    <s v="МИРТЕК-12-РУ"/>
    <s v="6220160127341"/>
    <d v="2022-12-02T00:00:00"/>
    <s v="0"/>
    <s v="в подъезде"/>
    <d v="2023-03-01T00:00:00"/>
    <s v="6088"/>
    <s v="Подряд."/>
  </r>
  <r>
    <n v="3308"/>
    <d v="2022-11-25T00:00:00"/>
    <x v="2"/>
    <s v="Васильев Роберт Михайлович"/>
    <n v="100402316"/>
    <x v="6"/>
    <s v="Чебоксары"/>
    <s v="М. Горького"/>
    <s v="40/1"/>
    <n v="59"/>
    <x v="0"/>
    <s v="038876"/>
    <s v="1ф"/>
    <s v="5-60А"/>
    <s v="2004"/>
    <s v="23954"/>
    <s v="МИРТЕК-12-РУ"/>
    <s v="6220160126642"/>
    <d v="2022-12-02T00:00:00"/>
    <s v="0"/>
    <s v="в подъезде"/>
    <d v="2023-02-01T00:00:00"/>
    <s v="5742"/>
    <s v="Подряд."/>
  </r>
  <r>
    <n v="3309"/>
    <d v="2022-11-26T00:00:00"/>
    <x v="2"/>
    <s v="Сабуров Андрей Олегович"/>
    <n v="100294750"/>
    <x v="4"/>
    <s v="Чебоксары"/>
    <s v="Строителей"/>
    <s v="12"/>
    <n v="73"/>
    <x v="0"/>
    <s v="043901"/>
    <s v="1ф"/>
    <s v="5-60А"/>
    <s v="2009"/>
    <s v="5573"/>
    <s v="МИРТЕК-12-РУ"/>
    <s v="6220160125992"/>
    <d v="2022-12-02T00:00:00"/>
    <s v="0"/>
    <s v="в подъезде"/>
    <d v="2023-01-18T00:00:00"/>
    <s v="5350"/>
    <s v="Подряд."/>
  </r>
  <r>
    <n v="3310"/>
    <d v="2022-11-26T00:00:00"/>
    <x v="2"/>
    <s v="Рассказов Сергей Николаевич"/>
    <n v="100402932"/>
    <x v="4"/>
    <s v="Чебоксары"/>
    <s v="Н. Рождественского"/>
    <s v="8"/>
    <n v="271"/>
    <x v="0"/>
    <s v="20421346"/>
    <s v="1ф"/>
    <s v="5-60А"/>
    <s v="2014"/>
    <s v="8142"/>
    <s v="МИРТЕК-12-РУ"/>
    <s v="2230159855130"/>
    <d v="2023-07-12T00:00:00"/>
    <s v="0"/>
    <s v="в подъезде"/>
    <d v="2023-10-30T00:00:00"/>
    <s v="6835"/>
    <s v="ЧЭСК"/>
  </r>
  <r>
    <n v="3311"/>
    <d v="2022-11-28T00:00:00"/>
    <x v="2"/>
    <s v="Макарова Капитолина Александровна"/>
    <n v="100371606"/>
    <x v="4"/>
    <s v="Чебоксары"/>
    <s v="О. Кошевого"/>
    <s v="11"/>
    <n v="86"/>
    <x v="0"/>
    <s v="043592"/>
    <s v="1ф"/>
    <s v="5-60А"/>
    <s v="2009"/>
    <s v="6169"/>
    <s v="МИРТЕК-12-РУ"/>
    <s v="6220160126677"/>
    <d v="2022-12-02T00:00:00"/>
    <s v="0"/>
    <s v="в подъезде"/>
    <d v="2023-02-02T00:00:00"/>
    <s v="5779"/>
    <s v="Подряд."/>
  </r>
  <r>
    <n v="3312"/>
    <d v="2022-11-28T00:00:00"/>
    <x v="2"/>
    <s v="Абдулкин Александр Владимирович"/>
    <n v="100352928"/>
    <x v="4"/>
    <s v="Чебоксары"/>
    <s v="Радужная"/>
    <s v="11"/>
    <n v="70"/>
    <x v="0"/>
    <s v="19850536"/>
    <s v="1ф"/>
    <s v="5-60А"/>
    <s v="2014"/>
    <s v="8656"/>
    <s v="МИРТЕК-12-РУ"/>
    <s v="6220160126738"/>
    <d v="2022-12-02T00:00:00"/>
    <s v="0"/>
    <s v="в подъезде"/>
    <d v="2023-02-28T00:00:00"/>
    <s v="6077"/>
    <s v="Подряд."/>
  </r>
  <r>
    <n v="3313"/>
    <d v="2022-11-28T00:00:00"/>
    <x v="2"/>
    <s v="Германова Светлана Григорьевна"/>
    <n v="100338814"/>
    <x v="4"/>
    <s v="Чебоксары"/>
    <s v="Пирогова"/>
    <s v="1/3"/>
    <n v="167"/>
    <x v="0"/>
    <n v="22851454"/>
    <s v="1ф"/>
    <s v="5-60А"/>
    <s v="2015"/>
    <s v="6089"/>
    <s v="МИРТЕК-12-РУ"/>
    <s v="6220160125547"/>
    <d v="2022-12-02T00:00:00"/>
    <s v="0"/>
    <s v="в подъезде"/>
    <d v="2023-03-01T00:00:00"/>
    <s v="6107"/>
    <s v="Подряд."/>
  </r>
  <r>
    <n v="3314"/>
    <d v="2022-11-28T00:00:00"/>
    <x v="2"/>
    <s v="Николаева Вера Николаевна"/>
    <n v="100376627"/>
    <x v="4"/>
    <s v="Чебоксары"/>
    <s v="Ю. Гагарина"/>
    <s v="47/3"/>
    <n v="270"/>
    <x v="0"/>
    <n v="41164311"/>
    <s v="1ф"/>
    <s v="5-60А"/>
    <s v="2020"/>
    <s v="490"/>
    <s v="МИРТЕК-12-РУ"/>
    <s v="6220160127319"/>
    <d v="2022-12-07T00:00:00"/>
    <s v="0"/>
    <s v="в подъезде"/>
    <d v="2023-02-07T00:00:00"/>
    <s v="5856"/>
    <s v="Подряд."/>
  </r>
  <r>
    <n v="3315"/>
    <d v="2022-11-28T00:00:00"/>
    <x v="2"/>
    <s v="Петрова Галина Николаевна"/>
    <n v="100337054"/>
    <x v="4"/>
    <s v="Чебоксары"/>
    <s v="Хузангая"/>
    <s v="11"/>
    <n v="58"/>
    <x v="0"/>
    <s v="7789044019937"/>
    <s v="1ф"/>
    <s v="5-60А"/>
    <s v="2011"/>
    <s v="609"/>
    <s v="меркурий 201.5"/>
    <s v="47348761"/>
    <d v="2023-01-01T00:00:00"/>
    <s v="0"/>
    <s v="в подъезде"/>
    <d v="2022-12-14T00:00:00"/>
    <s v="б/н"/>
    <s v="Замена в УК"/>
  </r>
  <r>
    <n v="3316"/>
    <d v="2022-11-28T00:00:00"/>
    <x v="2"/>
    <s v="Тюпрякова Галина Ефимовна"/>
    <n v="100336996"/>
    <x v="6"/>
    <s v="Чебоксары"/>
    <s v="Хузангая"/>
    <s v="11"/>
    <n v="2"/>
    <x v="0"/>
    <s v="009295"/>
    <s v="1ф"/>
    <s v="5-60А"/>
    <s v="1994"/>
    <s v="9162"/>
    <s v="меркурий 201.5"/>
    <s v="46954092"/>
    <d v="2022-12-01T00:00:00"/>
    <s v="3"/>
    <s v="в подъезде"/>
    <d v="2022-11-26T00:00:00"/>
    <s v="б/н"/>
    <s v="Замена в УК"/>
  </r>
  <r>
    <n v="3317"/>
    <d v="2022-11-28T00:00:00"/>
    <x v="2"/>
    <s v="Окунева Ольга Петровна"/>
    <n v="100337512"/>
    <x v="4"/>
    <s v="Чебоксары"/>
    <s v="И. Яковлева"/>
    <s v="6"/>
    <n v="152"/>
    <x v="0"/>
    <s v="063674208"/>
    <s v="1ф"/>
    <s v="5-60А"/>
    <s v="2008"/>
    <s v="13679"/>
    <s v="МИРТЕК-12-РУ"/>
    <s v="6220160127040"/>
    <d v="2022-12-02T00:00:00"/>
    <s v="0"/>
    <s v="в подъезде"/>
    <d v="2023-01-16T00:00:00"/>
    <s v="5329"/>
    <s v="Подряд."/>
  </r>
  <r>
    <n v="3318"/>
    <d v="2022-11-28T00:00:00"/>
    <x v="2"/>
    <s v="Максимов Анатолий Витальевич"/>
    <s v="отсутствует"/>
    <x v="4"/>
    <s v="Чебоксары"/>
    <s v="п-т Тракторостроителей"/>
    <s v="16"/>
    <n v="32"/>
    <x v="0"/>
    <s v="03005148"/>
    <s v="1ф"/>
    <s v="5-60А"/>
    <s v="2010"/>
    <s v="16230"/>
    <s v="МИРТЕК-12-РУ"/>
    <s v="6220160125211"/>
    <d v="2022-12-02T00:00:00"/>
    <s v="0"/>
    <s v="в подъезде"/>
    <d v="2023-02-02T00:00:00"/>
    <s v="5765"/>
    <s v="Подряд."/>
  </r>
  <r>
    <n v="3319"/>
    <d v="2022-11-29T00:00:00"/>
    <x v="2"/>
    <s v="Иванов Владимир Михайлович"/>
    <s v="отсутствует"/>
    <x v="4"/>
    <s v="Чебоксары"/>
    <s v="Л. Комсомола"/>
    <s v="5"/>
    <n v="60"/>
    <x v="0"/>
    <s v="02013359"/>
    <s v="1ф"/>
    <s v="5-60А"/>
    <s v="2013"/>
    <s v="1307"/>
    <s v="МИРТЕК-12-РУ"/>
    <s v="6220160126029"/>
    <d v="2022-12-02T00:00:00"/>
    <s v="0"/>
    <s v="в подъезде"/>
    <d v="2023-02-07T00:00:00"/>
    <s v="5852"/>
    <s v="Подряд."/>
  </r>
  <r>
    <n v="3320"/>
    <d v="2022-11-29T00:00:00"/>
    <x v="2"/>
    <s v="Иванов Алексей Ананьевич"/>
    <n v="100288743"/>
    <x v="4"/>
    <s v="Чебоксары"/>
    <s v="Строителей"/>
    <s v="14"/>
    <n v="36"/>
    <x v="0"/>
    <s v="22973640"/>
    <s v="1ф"/>
    <s v="5-60А"/>
    <s v="2015"/>
    <s v="8093"/>
    <s v="МИРТЕК-12-РУ"/>
    <s v="6220160126315"/>
    <d v="2022-12-02T00:00:00"/>
    <s v="0"/>
    <s v="в подъезде"/>
    <d v="2023-02-04T00:00:00"/>
    <s v="5591"/>
    <s v="Подряд."/>
  </r>
  <r>
    <n v="3321"/>
    <d v="2022-11-29T00:00:00"/>
    <x v="2"/>
    <s v="Поздина Лариса Леонидовна"/>
    <s v="отсутствует"/>
    <x v="6"/>
    <s v="Чебоксары"/>
    <s v="п-т Тракторостроителей"/>
    <s v="30/1"/>
    <n v="102"/>
    <x v="0"/>
    <s v="0191862"/>
    <s v="1ф"/>
    <s v="5-60А"/>
    <s v="1989"/>
    <s v="40743"/>
    <m/>
    <m/>
    <m/>
    <m/>
    <m/>
    <m/>
    <s v="б/н"/>
    <s v="Замена в УК"/>
  </r>
  <r>
    <n v="3322"/>
    <d v="2022-11-29T00:00:00"/>
    <x v="2"/>
    <s v="Педюсев Сергей Владимирович"/>
    <n v="100410287"/>
    <x v="6"/>
    <s v="Чебоксары"/>
    <s v="Московский проспект"/>
    <s v="19/8"/>
    <n v="19"/>
    <x v="0"/>
    <s v="750000"/>
    <s v="1ф"/>
    <s v="5-60А"/>
    <s v="2005"/>
    <s v="11129"/>
    <s v="МИРТЕК-12-РУ"/>
    <s v="6220160126075"/>
    <d v="2022-12-02T00:00:00"/>
    <s v="0"/>
    <s v="в подъезде"/>
    <d v="2023-02-04T00:00:00"/>
    <s v="5607"/>
    <s v="Подряд."/>
  </r>
  <r>
    <n v="3323"/>
    <d v="2022-11-29T00:00:00"/>
    <x v="2"/>
    <s v="Преображенская Надежда Владимировна"/>
    <s v="отсутствует"/>
    <x v="4"/>
    <s v="Чебоксары"/>
    <s v="Ю. Гагарина"/>
    <s v="39"/>
    <n v="103"/>
    <x v="0"/>
    <s v="026352"/>
    <s v="1ф"/>
    <s v="5-60А"/>
    <s v="2007"/>
    <s v="12462"/>
    <s v="МИРТЕК-12-РУ"/>
    <s v="6220160126422"/>
    <d v="2022-12-07T00:00:00"/>
    <s v="0"/>
    <s v="в подъезде"/>
    <d v="2023-02-07T00:00:00"/>
    <s v="5862"/>
    <s v="Подряд."/>
  </r>
  <r>
    <n v="3324"/>
    <d v="2022-11-30T00:00:00"/>
    <x v="2"/>
    <s v="Перлович Нонна Геннадьевна"/>
    <n v="100359762"/>
    <x v="6"/>
    <s v="Чебоксары"/>
    <s v="Л. Комсомола"/>
    <s v="16"/>
    <n v="129"/>
    <x v="0"/>
    <s v="031634"/>
    <s v="1ф"/>
    <s v="5-60А"/>
    <s v="2006"/>
    <s v="22382"/>
    <s v="МИРТЕК-12-РУ"/>
    <s v="3220158028717"/>
    <d v="2022-09-01T00:00:00"/>
    <s v="0"/>
    <s v="в подъезде"/>
    <d v="2022-12-05T00:00:00"/>
    <n v="5261"/>
    <s v="Подряд."/>
  </r>
  <r>
    <n v="3325"/>
    <d v="2022-11-30T00:00:00"/>
    <x v="2"/>
    <s v="Семенов Радимир Петрович"/>
    <n v="100239809"/>
    <x v="4"/>
    <s v="Чебоксары"/>
    <s v="Гайдара"/>
    <s v="6"/>
    <n v="8"/>
    <x v="0"/>
    <s v="22807283"/>
    <s v="1ф"/>
    <s v="5-60А"/>
    <s v="2015"/>
    <s v="455"/>
    <s v="МИРТЕК-12-РУ-D1"/>
    <s v="2230159955246"/>
    <d v="2023-07-13T00:00:00"/>
    <s v="0"/>
    <s v="в подъезде"/>
    <d v="2023-10-13T00:00:00"/>
    <s v="6628"/>
    <s v="ЧЭСК"/>
  </r>
  <r>
    <n v="3326"/>
    <d v="2022-11-30T00:00:00"/>
    <x v="2"/>
    <s v="Вагапова Екатерина Валерьевна"/>
    <n v="100409810"/>
    <x v="4"/>
    <s v="Чебоксары"/>
    <s v="пр. Соляное"/>
    <s v="10"/>
    <n v="22"/>
    <x v="0"/>
    <s v="22734984"/>
    <s v="1ф"/>
    <s v="5-60А"/>
    <s v="2015"/>
    <s v="90"/>
    <s v="МИРТЕК-12-РУ"/>
    <s v="6220160125397"/>
    <d v="2022-12-02T00:00:00"/>
    <s v="1"/>
    <s v="в подъезде"/>
    <d v="2023-05-29T00:00:00"/>
    <s v="6426"/>
    <s v="Подряд."/>
  </r>
  <r>
    <n v="3327"/>
    <d v="2022-12-01T00:00:00"/>
    <x v="2"/>
    <s v="Романов Сергей Викторович"/>
    <n v="100331444"/>
    <x v="4"/>
    <s v="Чебоксары"/>
    <s v="п-т Тракторостроителей"/>
    <s v="56/1"/>
    <n v="60"/>
    <x v="0"/>
    <n v="9934082"/>
    <s v="1ф"/>
    <s v="5-60А"/>
    <s v="2011"/>
    <s v="10576"/>
    <s v="МИРТЕК-12-РУ"/>
    <s v="6220160126057"/>
    <d v="2022-12-02T00:00:00"/>
    <s v="0"/>
    <s v="в подъезде"/>
    <d v="2023-02-01T00:00:00"/>
    <s v="5750"/>
    <s v="Подряд."/>
  </r>
  <r>
    <n v="3328"/>
    <d v="2022-12-01T00:00:00"/>
    <x v="2"/>
    <s v="Козицина Татьяна Анатольевна"/>
    <n v="100385022"/>
    <x v="4"/>
    <s v="Чебоксары"/>
    <s v="К. Иванова"/>
    <s v="73"/>
    <s v="г/б 25"/>
    <x v="0"/>
    <s v="49753"/>
    <s v="1ф"/>
    <s v="5-60А"/>
    <s v="2009"/>
    <s v="320"/>
    <s v="меркурий 201.5"/>
    <s v="47427819"/>
    <d v="2022-12-01T00:00:00"/>
    <s v="0"/>
    <s v="в подъезде"/>
    <d v="2022-12-08T00:00:00"/>
    <s v="б/н"/>
    <s v="Замена в УК"/>
  </r>
  <r>
    <n v="3329"/>
    <d v="2022-12-01T00:00:00"/>
    <x v="2"/>
    <s v="Данилова Эльвина Николаевна"/>
    <n v="100329763"/>
    <x v="4"/>
    <s v="Чебоксары"/>
    <s v="Б. Хмельницкого"/>
    <s v="76"/>
    <n v="5"/>
    <x v="0"/>
    <s v="92617"/>
    <s v="1ф"/>
    <s v="5-60А"/>
    <s v="2010"/>
    <s v="36971"/>
    <s v="МИРТЕК-12-РУ"/>
    <s v="6220160125373"/>
    <d v="2022-12-02T00:00:00"/>
    <s v="0"/>
    <s v="в подъезде"/>
    <d v="2023-03-17T00:00:00"/>
    <s v="6144"/>
    <s v="Подряд."/>
  </r>
  <r>
    <n v="3330"/>
    <d v="2022-12-01T00:00:00"/>
    <x v="2"/>
    <s v="Семенова Анжелика Петровна"/>
    <s v="отсутствует"/>
    <x v="4"/>
    <s v="Кугеси"/>
    <s v="Марпосадская"/>
    <s v="10"/>
    <n v="38"/>
    <x v="0"/>
    <s v="031686"/>
    <s v="1ф"/>
    <s v="5-60А"/>
    <s v="2008"/>
    <s v="21666"/>
    <s v="МИРТЕК-12-РУ"/>
    <s v="6220160125899"/>
    <d v="2022-12-03T00:00:00"/>
    <s v="0"/>
    <s v="в подъезде"/>
    <d v="2023-02-03T00:00:00"/>
    <s v="5801"/>
    <s v="Подряд."/>
  </r>
  <r>
    <n v="3331"/>
    <d v="2022-12-01T00:00:00"/>
    <x v="2"/>
    <s v="Тарасова Надежда Варсанофиевна"/>
    <n v="100209772"/>
    <x v="6"/>
    <s v="Чебоксары"/>
    <s v="М. Горького"/>
    <s v="32/25"/>
    <n v="45"/>
    <x v="0"/>
    <s v="023034"/>
    <s v="1ф"/>
    <s v="5-60А"/>
    <s v="2004"/>
    <s v="15026"/>
    <s v="СО-505"/>
    <s v="023034"/>
    <m/>
    <s v="15287"/>
    <s v="в подъезде"/>
    <d v="2023-02-17T00:00:00"/>
    <s v="б/н"/>
    <s v="Поверка"/>
  </r>
  <r>
    <n v="3332"/>
    <d v="2022-12-01T00:00:00"/>
    <x v="2"/>
    <s v="Кривов Олег Евгеньевич"/>
    <n v="100371868"/>
    <x v="4"/>
    <s v="Чебоксары"/>
    <s v="Энтузиастов"/>
    <s v="7/1"/>
    <n v="106"/>
    <x v="0"/>
    <s v="38517"/>
    <s v="1ф"/>
    <s v="5-60А"/>
    <s v="2009"/>
    <s v="14727"/>
    <s v="МИРТЕК-12-РУ"/>
    <s v="6220160125111"/>
    <d v="2022-12-02T00:00:00"/>
    <s v="0"/>
    <s v="в подъезде"/>
    <d v="2023-03-15T00:00:00"/>
    <s v="6152"/>
    <s v="Подряд."/>
  </r>
  <r>
    <n v="3333"/>
    <d v="2022-12-01T00:00:00"/>
    <x v="2"/>
    <s v="Федоров Юрий Владимирович"/>
    <n v="100370605"/>
    <x v="4"/>
    <s v="Чебоксары"/>
    <s v="Энтузиастов"/>
    <s v="7/2"/>
    <n v="22"/>
    <x v="0"/>
    <n v="41088859"/>
    <s v="1ф"/>
    <s v="5-60А"/>
    <s v="2020"/>
    <s v="5591"/>
    <s v="МИРТЕК-12-РУ"/>
    <s v="6220160126229"/>
    <d v="2022-12-02T00:00:00"/>
    <s v="0"/>
    <s v="в подъезде"/>
    <d v="2023-09-15T00:00:00"/>
    <s v="6151"/>
    <s v="Подряд."/>
  </r>
  <r>
    <n v="3334"/>
    <d v="2022-12-01T00:00:00"/>
    <x v="2"/>
    <s v="Федотов Евгений Николаевич"/>
    <n v="100210044"/>
    <x v="6"/>
    <s v="Чебоксары"/>
    <s v="Московский проспект"/>
    <s v="21/2"/>
    <n v="14"/>
    <x v="0"/>
    <s v="384866"/>
    <s v="1ф"/>
    <s v="5-60А"/>
    <s v="2006"/>
    <m/>
    <s v="СО-505"/>
    <s v="384866"/>
    <m/>
    <s v="14302"/>
    <s v="в подъезде"/>
    <d v="2023-03-02T00:00:00"/>
    <s v="б/н"/>
    <s v="Поверка"/>
  </r>
  <r>
    <n v="3335"/>
    <d v="2022-12-01T00:00:00"/>
    <x v="2"/>
    <s v="Шарипова Ольга Владимировна"/>
    <n v="100299001"/>
    <x v="4"/>
    <s v="Чебоксары"/>
    <s v="Афанасьева"/>
    <s v="9/2"/>
    <n v="22"/>
    <x v="0"/>
    <s v="21342005"/>
    <s v="1ф"/>
    <s v="5-60А"/>
    <s v="2015"/>
    <s v="10952"/>
    <s v="МИРТЕК-12-РУ"/>
    <s v="2230159854843"/>
    <d v="2023-07-13T00:00:00"/>
    <s v="0"/>
    <s v="в подъезде"/>
    <d v="2023-11-08T00:00:00"/>
    <s v="6877"/>
    <s v="ЧЭСК"/>
  </r>
  <r>
    <n v="3336"/>
    <d v="2022-12-01T00:00:00"/>
    <x v="2"/>
    <s v="Суитина Светлана Николаевна"/>
    <n v="100361088"/>
    <x v="4"/>
    <s v="Чебоксары"/>
    <s v="Эгерский б-р"/>
    <s v="25"/>
    <n v="60"/>
    <x v="0"/>
    <s v="49270"/>
    <s v="1ф"/>
    <s v="5-60А"/>
    <s v="2010"/>
    <s v="26109"/>
    <s v="МИРТЕК-12-РУ"/>
    <s v="6220160125657"/>
    <d v="2022-12-02T00:00:00"/>
    <s v="0"/>
    <s v="в подъезде"/>
    <d v="2023-02-06T00:00:00"/>
    <s v="5827"/>
    <s v="Подряд."/>
  </r>
  <r>
    <n v="3337"/>
    <d v="2022-12-01T00:00:00"/>
    <x v="2"/>
    <s v="Ермолаева Ольга Юрьевна"/>
    <s v="отсутствует"/>
    <x v="6"/>
    <s v="Чебоксары"/>
    <s v="Кукшумская"/>
    <s v="21"/>
    <n v="145"/>
    <x v="0"/>
    <s v="017548"/>
    <s v="1ф"/>
    <s v="5-60А"/>
    <s v="2007"/>
    <s v="39000"/>
    <s v="МИРТЕК-12-РУ"/>
    <s v="6220160125668"/>
    <d v="2022-12-02T00:00:00"/>
    <s v="0"/>
    <s v="в подъезде"/>
    <d v="2022-02-28T00:00:00"/>
    <s v="6065"/>
    <s v="Подряд."/>
  </r>
  <r>
    <n v="3338"/>
    <d v="2022-12-02T00:00:00"/>
    <x v="2"/>
    <s v="Николаева Елена Александровна"/>
    <n v="100368824"/>
    <x v="4"/>
    <s v="Чебоксары"/>
    <s v="Ярмарочная"/>
    <s v="3"/>
    <n v="35"/>
    <x v="0"/>
    <s v="03000497"/>
    <s v="1ф"/>
    <s v="5-60А"/>
    <s v="2009"/>
    <s v="3856"/>
    <s v="МИРТЕК-12-РУ"/>
    <s v="6220160125419"/>
    <d v="2022-12-02T00:00:00"/>
    <s v="0"/>
    <s v="в подъезде"/>
    <d v="2023-02-27T00:00:00"/>
    <s v="6050"/>
    <s v="Подряд."/>
  </r>
  <r>
    <n v="3339"/>
    <d v="2022-12-02T00:00:00"/>
    <x v="2"/>
    <s v="Мостакова Ирина Петровна"/>
    <n v="100300590"/>
    <x v="4"/>
    <s v="Ишлеи"/>
    <s v="Советская"/>
    <s v="45/1"/>
    <n v="2"/>
    <x v="0"/>
    <s v="22886065"/>
    <s v="1ф"/>
    <s v="5-60А"/>
    <s v="2015"/>
    <s v="1992"/>
    <s v="МИРТЕК-12-РУ"/>
    <s v="6220160124705"/>
    <d v="2022-12-03T00:00:00"/>
    <s v="0"/>
    <s v="в подъезде"/>
    <d v="2023-02-03T00:00:00"/>
    <s v="5807"/>
    <s v="Подряд."/>
  </r>
  <r>
    <n v="3340"/>
    <d v="2022-12-02T00:00:00"/>
    <x v="2"/>
    <s v="Квасница Мария Викторовна"/>
    <s v="отсутствует"/>
    <x v="6"/>
    <s v="Чебоксары"/>
    <s v="Лебедева"/>
    <s v="3"/>
    <n v="68"/>
    <x v="0"/>
    <s v="072721"/>
    <s v="1ф"/>
    <s v="5-60А"/>
    <s v="2004"/>
    <s v="17654"/>
    <s v="МИРТЕК-12-РУ"/>
    <s v="6220160127070"/>
    <d v="2022-12-02T00:00:00"/>
    <s v="0"/>
    <s v="в подъезде"/>
    <d v="2023-01-13T00:00:00"/>
    <s v="5323"/>
    <s v="Подряд."/>
  </r>
  <r>
    <n v="3341"/>
    <d v="2022-12-02T00:00:00"/>
    <x v="2"/>
    <s v="Иванов Валериан Иванович"/>
    <s v="отсутствует"/>
    <x v="6"/>
    <s v="Чебоксары"/>
    <s v="Лебедева"/>
    <s v="3"/>
    <n v="67"/>
    <x v="0"/>
    <s v="137403"/>
    <s v="1ф"/>
    <s v="5-60А"/>
    <s v="2004"/>
    <s v="8530"/>
    <s v="МИРТЕК-12-РУ"/>
    <s v="6220160126859"/>
    <d v="2022-12-02T00:00:00"/>
    <s v="0"/>
    <s v="в подъезде"/>
    <d v="2023-01-13T00:00:00"/>
    <s v="5322"/>
    <s v="Подряд."/>
  </r>
  <r>
    <n v="3342"/>
    <d v="2022-12-02T00:00:00"/>
    <x v="2"/>
    <s v="Краснова Ольга Дмитриевна"/>
    <s v="отсутствует"/>
    <x v="4"/>
    <s v="Чебоксары"/>
    <s v="Болгарстроя"/>
    <s v="9/11"/>
    <n v="153"/>
    <x v="0"/>
    <s v="03006467"/>
    <s v="1ф"/>
    <s v="5-60А"/>
    <s v="2010"/>
    <s v="16799"/>
    <s v="МИРТЕК-12-РУ"/>
    <s v="6220160124859"/>
    <d v="2023-12-07T00:00:00"/>
    <s v="0"/>
    <s v="в подъезде"/>
    <d v="2023-02-06T00:00:00"/>
    <s v="5833"/>
    <s v="Подряд."/>
  </r>
  <r>
    <n v="3343"/>
    <d v="2022-12-02T00:00:00"/>
    <x v="2"/>
    <s v="Ермаков Николай Леонидович"/>
    <s v="отсутствует"/>
    <x v="6"/>
    <s v="Чебоксары"/>
    <s v="Лебедева"/>
    <s v="7"/>
    <n v="110"/>
    <x v="0"/>
    <s v="764895"/>
    <s v="1ф"/>
    <s v="5-60А"/>
    <s v="2002"/>
    <s v="30203"/>
    <s v="МИРТЕК-12-РУ"/>
    <s v="6220160127347"/>
    <d v="2022-12-02T00:00:00"/>
    <s v="0"/>
    <s v="в подъезде"/>
    <d v="2023-02-04T00:00:00"/>
    <s v="5598"/>
    <s v="Подряд."/>
  </r>
  <r>
    <n v="3344"/>
    <d v="2022-12-02T00:00:00"/>
    <x v="2"/>
    <s v="Маинский Виктор Николаевич"/>
    <n v="100343067"/>
    <x v="4"/>
    <s v="Чебоксары"/>
    <s v="Чернышевского "/>
    <s v="20"/>
    <n v="121"/>
    <x v="0"/>
    <s v="7129021000668"/>
    <s v="1ф"/>
    <s v="5-60А"/>
    <s v="2009"/>
    <s v="21757"/>
    <s v="МИРТЕК-12-РУ"/>
    <s v="6220160125673"/>
    <d v="2022-12-02T00:00:00"/>
    <s v="0"/>
    <s v="в подъезде"/>
    <d v="2023-02-27T00:00:00"/>
    <s v="6044"/>
    <s v="Подряд."/>
  </r>
  <r>
    <n v="3345"/>
    <d v="2022-12-02T00:00:00"/>
    <x v="2"/>
    <s v="Капранова Наталья Александровна"/>
    <n v="100358563"/>
    <x v="4"/>
    <s v="Чебоксары"/>
    <s v="Ф. Лукина"/>
    <s v="18"/>
    <n v="21"/>
    <x v="0"/>
    <s v="39208105"/>
    <s v="1ф"/>
    <s v="5-60А"/>
    <s v="2019"/>
    <s v="7715"/>
    <m/>
    <m/>
    <m/>
    <m/>
    <m/>
    <d v="2022-12-03T00:00:00"/>
    <s v="б/н"/>
    <s v="Замена в УК"/>
  </r>
  <r>
    <n v="3346"/>
    <d v="2022-12-02T00:00:00"/>
    <x v="2"/>
    <s v="Архипов Иван Павлович"/>
    <n v="100313730"/>
    <x v="6"/>
    <s v="Чебоксары"/>
    <s v="Сапожникова"/>
    <s v="4"/>
    <n v="90"/>
    <x v="0"/>
    <m/>
    <s v="1ф"/>
    <s v="5-60А"/>
    <s v="1990"/>
    <s v="2295"/>
    <s v="МИРТЕК-12-РУ"/>
    <s v="2230159855020"/>
    <d v="2023-07-13T00:00:00"/>
    <s v="0"/>
    <s v="в подъезде"/>
    <d v="2023-11-04T00:00:00"/>
    <s v="6864"/>
    <s v="ЧЭСК"/>
  </r>
  <r>
    <n v="3347"/>
    <d v="2022-12-02T00:00:00"/>
    <x v="2"/>
    <s v="Урослов Дмитрий Юрьевич"/>
    <n v="100209921"/>
    <x v="6"/>
    <s v="Чебоксары"/>
    <s v="М. Горького"/>
    <s v="32/25"/>
    <n v="194"/>
    <x v="0"/>
    <s v="028513"/>
    <s v="1ф"/>
    <s v="5-60А"/>
    <s v="2006"/>
    <m/>
    <s v="СО-505"/>
    <s v="028513"/>
    <m/>
    <s v="43310"/>
    <s v="в подъезде"/>
    <d v="2023-02-18T00:00:00"/>
    <s v="б/н"/>
    <s v="Поверка"/>
  </r>
  <r>
    <n v="3348"/>
    <d v="2022-12-05T00:00:00"/>
    <x v="2"/>
    <s v="Михайлов Игорь Александрович"/>
    <n v="100379940"/>
    <x v="4"/>
    <s v="Чебоксары"/>
    <s v="Энтузиастов"/>
    <s v="19"/>
    <n v="69"/>
    <x v="0"/>
    <s v="021758"/>
    <s v="1ф"/>
    <s v="5-60А"/>
    <s v="2007"/>
    <s v="28332"/>
    <s v="МИРТЕК-12-РУ"/>
    <s v="6220160127322"/>
    <d v="2022-12-02T00:00:00"/>
    <s v="0"/>
    <s v="в подъезде"/>
    <d v="2023-03-15T00:00:00"/>
    <s v="6158"/>
    <s v="Подряд."/>
  </r>
  <r>
    <n v="3349"/>
    <d v="2022-12-05T00:00:00"/>
    <x v="2"/>
    <s v="Шулаева Вера Петровна"/>
    <n v="100323009"/>
    <x v="4"/>
    <s v="Чебоксары"/>
    <s v="Эльгера"/>
    <s v="17"/>
    <n v="89"/>
    <x v="0"/>
    <s v="02003096"/>
    <s v="1ф"/>
    <s v="5-60А"/>
    <s v="2010"/>
    <s v="14407"/>
    <s v="МИРТЕК-12-РУ"/>
    <s v="6220160125429"/>
    <d v="2022-12-02T00:00:00"/>
    <s v="0"/>
    <s v="в подъезде"/>
    <d v="2023-03-01T00:00:00"/>
    <s v="6093"/>
    <s v="Подряд."/>
  </r>
  <r>
    <n v="3350"/>
    <d v="2022-12-05T00:00:00"/>
    <x v="2"/>
    <s v="Иванова Любовь Анатольевна"/>
    <s v="отсутствует"/>
    <x v="4"/>
    <s v="Чебоксары"/>
    <s v="М. Горького"/>
    <s v="51"/>
    <n v="181"/>
    <x v="0"/>
    <s v="17811514"/>
    <s v="1ф"/>
    <s v="5-60А"/>
    <s v="2014"/>
    <s v="26448"/>
    <s v="МИРТЕК-12-РУ"/>
    <s v="6220160126126"/>
    <d v="2022-12-02T00:00:00"/>
    <s v="0"/>
    <s v="в подъезде"/>
    <d v="2023-03-14T00:00:00"/>
    <s v="6163"/>
    <s v="Подряд."/>
  </r>
  <r>
    <n v="3351"/>
    <d v="2022-12-05T00:00:00"/>
    <x v="2"/>
    <s v="Федоров Павел Валерьевич"/>
    <n v="100361100"/>
    <x v="4"/>
    <s v="Чебоксары"/>
    <s v="Эгерский б-р"/>
    <s v="25"/>
    <n v="72"/>
    <x v="0"/>
    <s v="47034"/>
    <s v="1ф"/>
    <s v="5-60А"/>
    <s v="2011"/>
    <s v="11423"/>
    <s v="МИРТЕК-12-РУ"/>
    <s v="6220160125604"/>
    <d v="2022-12-02T00:00:00"/>
    <s v="0"/>
    <s v="в подъезде"/>
    <d v="2023-02-06T00:00:00"/>
    <s v="5838"/>
    <s v="Подряд."/>
  </r>
  <r>
    <n v="3352"/>
    <d v="2022-12-05T00:00:00"/>
    <x v="2"/>
    <s v="Емельянова Татьяна Степановна"/>
    <n v="100314464"/>
    <x v="4"/>
    <s v="Чебоксары"/>
    <s v="М. Горького"/>
    <s v="13/22"/>
    <n v="7"/>
    <x v="0"/>
    <s v="006603"/>
    <s v="1ф"/>
    <s v="5-60А"/>
    <s v="2007"/>
    <s v="21252"/>
    <s v="МИРТЕК-12-РУ"/>
    <s v="6220160126802"/>
    <d v="2022-12-02T00:00:00"/>
    <s v="0"/>
    <s v="в подъезде"/>
    <d v="2023-01-19T00:00:00"/>
    <s v="5410"/>
    <s v="Подряд."/>
  </r>
  <r>
    <n v="3353"/>
    <d v="2022-12-05T00:00:00"/>
    <x v="2"/>
    <s v="Андреева Вера Анатольевна"/>
    <n v="100296441"/>
    <x v="4"/>
    <s v="Чебоксары"/>
    <s v="Миттова"/>
    <s v="29"/>
    <n v="72"/>
    <x v="0"/>
    <s v="18937703"/>
    <s v="1ф"/>
    <s v="5-60А"/>
    <s v="2014"/>
    <s v="6809"/>
    <s v="МИРТЕК-12-РУ"/>
    <s v="6220160125601"/>
    <d v="2022-12-02T00:00:00"/>
    <s v="1"/>
    <s v="в подъезде"/>
    <d v="2023-03-24T00:00:00"/>
    <s v="6130"/>
    <s v="Подряд."/>
  </r>
  <r>
    <n v="3354"/>
    <d v="2022-12-05T00:00:00"/>
    <x v="2"/>
    <s v="Осипов Дмитрий Михайлович"/>
    <n v="100339867"/>
    <x v="4"/>
    <s v="Чебоксары"/>
    <s v="Радужная"/>
    <s v="14"/>
    <n v="52"/>
    <x v="0"/>
    <s v="20980929"/>
    <s v="1ф"/>
    <s v="5-60А"/>
    <s v="2014"/>
    <s v="3377"/>
    <s v="МИРТЕК-12-РУ"/>
    <s v="6220160124935"/>
    <d v="2022-12-02T00:00:00"/>
    <s v="0"/>
    <s v="в подъезде"/>
    <d v="2023-02-28T00:00:00"/>
    <s v="6079"/>
    <s v="Подряд."/>
  </r>
  <r>
    <n v="3355"/>
    <d v="2022-12-06T00:00:00"/>
    <x v="2"/>
    <s v="Илейчева Ирина Петровна"/>
    <n v="100209956"/>
    <x v="6"/>
    <s v="Чебоксары"/>
    <s v="М. Горького"/>
    <s v="32/25"/>
    <n v="229"/>
    <x v="0"/>
    <s v="023227"/>
    <s v="1ф"/>
    <s v="5-60А"/>
    <s v="2004"/>
    <s v="15718"/>
    <s v="МИРТЕК-12-РУ"/>
    <s v="6220160125143"/>
    <d v="2022-12-02T00:00:00"/>
    <s v="0"/>
    <s v="в подъезде"/>
    <d v="2023-04-26T00:00:00"/>
    <s v="6274"/>
    <s v="Подряд."/>
  </r>
  <r>
    <n v="3356"/>
    <d v="2022-12-06T00:00:00"/>
    <x v="2"/>
    <s v="Левнер Татьяна Рудольфовна"/>
    <s v="отсутствует"/>
    <x v="4"/>
    <s v="Чебоксары"/>
    <s v="М. Павлова"/>
    <s v="35"/>
    <n v="82"/>
    <x v="0"/>
    <s v="005230"/>
    <s v="1ф"/>
    <s v="5-60А"/>
    <s v="2005"/>
    <s v="12082"/>
    <s v="МИРТЕК-12-РУ"/>
    <s v="6220160125009"/>
    <d v="2022-12-02T00:00:00"/>
    <s v="0"/>
    <s v="в подъезде"/>
    <d v="2023-02-02T00:00:00"/>
    <s v="5785"/>
    <s v="Подряд."/>
  </r>
  <r>
    <n v="3357"/>
    <d v="2022-12-06T00:00:00"/>
    <x v="2"/>
    <s v="Павлов Андрей Геннадьевич"/>
    <s v="отсутствует"/>
    <x v="6"/>
    <s v="Чебоксары"/>
    <s v="М. Горького"/>
    <s v="51"/>
    <n v="146"/>
    <x v="0"/>
    <n v="804897"/>
    <s v="1ф"/>
    <s v="5-60А"/>
    <s v="2003"/>
    <s v="22632"/>
    <s v="МИРТЕК-12-РУ"/>
    <s v="6220160126230"/>
    <d v="2022-12-02T00:00:00"/>
    <s v="0"/>
    <s v="в подъезде"/>
    <d v="2023-03-14T00:00:00"/>
    <s v="6164"/>
    <s v="Подряд."/>
  </r>
  <r>
    <n v="3358"/>
    <d v="2022-12-06T00:00:00"/>
    <x v="2"/>
    <s v="Плешков Михаил Георгиевич"/>
    <s v="отсутствует"/>
    <x v="4"/>
    <s v="Чебоксары"/>
    <s v="п-т Тракторостроителей"/>
    <s v="35/19"/>
    <n v="121"/>
    <x v="0"/>
    <s v="027640"/>
    <s v="1ф"/>
    <s v="5-60А"/>
    <s v="2008"/>
    <s v="18039"/>
    <s v="МИРТЕК-12-РУ"/>
    <s v="6220160125138"/>
    <d v="2022-12-02T00:00:00"/>
    <s v="0"/>
    <s v="в подъезде"/>
    <d v="2023-02-02T00:00:00"/>
    <s v="5767"/>
    <s v="Подряд."/>
  </r>
  <r>
    <n v="3359"/>
    <d v="2022-12-06T00:00:00"/>
    <x v="2"/>
    <s v="Симурзина Елена Геннадьевна"/>
    <n v="100359211"/>
    <x v="4"/>
    <s v="Чебоксары"/>
    <s v="Мира"/>
    <s v="66"/>
    <n v="73"/>
    <x v="0"/>
    <s v="017040"/>
    <s v="1ф"/>
    <s v="5-60А"/>
    <s v="2007"/>
    <s v="19980"/>
    <s v="МИРТЕК-12-РУ"/>
    <s v="6220160124850"/>
    <d v="2022-12-07T00:00:00"/>
    <s v="0"/>
    <s v="в подъезде"/>
    <d v="2023-02-06T00:00:00"/>
    <s v="5813"/>
    <s v="Подряд."/>
  </r>
  <r>
    <n v="3360"/>
    <d v="2022-12-07T00:00:00"/>
    <x v="2"/>
    <s v="Кузьмина Галина Алексеевна"/>
    <s v="отсутствует"/>
    <x v="4"/>
    <s v="Чебоксары"/>
    <s v="Правая Набережная Сугутки"/>
    <s v="7"/>
    <n v="126"/>
    <x v="0"/>
    <s v="17864918"/>
    <s v="1ф"/>
    <s v="5-60А"/>
    <s v="2014"/>
    <s v="7054"/>
    <s v="МИРТЕК-12-РУ"/>
    <s v="6220160126758"/>
    <d v="2022-12-02T00:00:00"/>
    <s v="0"/>
    <s v="в подъезде"/>
    <d v="2023-02-02T00:00:00"/>
    <s v="5780"/>
    <s v="Подряд."/>
  </r>
  <r>
    <n v="3361"/>
    <d v="2022-12-07T00:00:00"/>
    <x v="2"/>
    <s v="Евгеньева Татьяна Николаевна"/>
    <n v="100398036"/>
    <x v="6"/>
    <s v="Чебоксары"/>
    <s v="Фруктовая"/>
    <s v="8"/>
    <n v="159"/>
    <x v="0"/>
    <s v="1726923"/>
    <s v="1ф"/>
    <s v="5-60А"/>
    <s v="1993"/>
    <s v="40873"/>
    <s v="МИРТЕК-12-РУ"/>
    <s v="6220160124917"/>
    <d v="2022-12-02T00:00:00"/>
    <s v="1"/>
    <s v="в подъезде"/>
    <d v="2023-05-11T00:00:00"/>
    <s v="6283"/>
    <s v="Подряд."/>
  </r>
  <r>
    <n v="3362"/>
    <d v="2022-12-07T00:00:00"/>
    <x v="2"/>
    <s v="Тарасов Александр Николаевич"/>
    <s v="отсутствует"/>
    <x v="4"/>
    <s v="Чебоксары"/>
    <s v="Г. Айги"/>
    <s v="16"/>
    <n v="121"/>
    <x v="0"/>
    <s v="20398777"/>
    <s v="1ф"/>
    <s v="5-60А"/>
    <s v="2014"/>
    <s v="7741"/>
    <s v="МИРТЕК-12-РУ"/>
    <s v="6220160127113"/>
    <d v="2022-12-02T00:00:00"/>
    <s v="0"/>
    <s v="в подъезде"/>
    <d v="2023-02-08T00:00:00"/>
    <s v="5883"/>
    <s v="Подряд."/>
  </r>
  <r>
    <n v="3363"/>
    <d v="2022-12-07T00:00:00"/>
    <x v="2"/>
    <s v="Романова Анна Валерьевна"/>
    <n v="100339903"/>
    <x v="4"/>
    <s v="Чебоксары"/>
    <s v="Радужная"/>
    <s v="14"/>
    <n v="88"/>
    <x v="0"/>
    <s v="20989303"/>
    <s v="1ф"/>
    <s v="5-60А"/>
    <s v="2014"/>
    <s v="1"/>
    <s v="МИРТЕК-12-РУ"/>
    <s v="6220160126717"/>
    <d v="2022-12-02T00:00:00"/>
    <s v="0"/>
    <s v="в подъезде"/>
    <d v="2023-02-28T00:00:00"/>
    <s v="6080"/>
    <s v="Подряд."/>
  </r>
  <r>
    <n v="3364"/>
    <d v="2022-12-09T00:00:00"/>
    <x v="2"/>
    <s v="Владимиров Владимир Александрович"/>
    <n v="100363894"/>
    <x v="4"/>
    <s v="Чебоксары"/>
    <s v="М. Залка"/>
    <s v="19"/>
    <n v="49"/>
    <x v="0"/>
    <s v="043986"/>
    <s v="1ф"/>
    <s v="5-60А"/>
    <s v="2009"/>
    <s v="22063"/>
    <s v="МИРТЕК-12-РУ"/>
    <s v="6220160124885"/>
    <d v="2022-12-02T00:00:00"/>
    <s v="0"/>
    <s v="в подъезде"/>
    <d v="2023-06-14T00:00:00"/>
    <s v="6434"/>
    <s v="Подряд."/>
  </r>
  <r>
    <n v="3365"/>
    <d v="2022-12-09T00:00:00"/>
    <x v="2"/>
    <s v="Панова Фейме Ямалетдиновна"/>
    <s v="отсутствует"/>
    <x v="4"/>
    <s v="Чебоксары"/>
    <s v="Лебедева"/>
    <s v="3"/>
    <n v="16"/>
    <x v="0"/>
    <s v="0207559"/>
    <s v="1ф"/>
    <s v="5-60А"/>
    <s v="2000"/>
    <s v="67854"/>
    <s v="МИРТЕК-12-РУ"/>
    <s v="6220160126649"/>
    <d v="2022-12-03T00:00:00"/>
    <s v="0"/>
    <s v="в подъезде"/>
    <d v="2023-02-16T00:00:00"/>
    <s v="5967"/>
    <s v="Подряд."/>
  </r>
  <r>
    <n v="3366"/>
    <d v="2022-12-09T00:00:00"/>
    <x v="2"/>
    <s v="Григорьева Маргарита Витальевна"/>
    <n v="100317819"/>
    <x v="4"/>
    <s v="Чебоксары"/>
    <s v="М. Павлова"/>
    <s v="32"/>
    <n v="81"/>
    <x v="0"/>
    <n v="2003201"/>
    <s v="1ф"/>
    <s v="5-60А"/>
    <s v="2014"/>
    <s v="19306"/>
    <s v="МИРТЕК-12-РУ"/>
    <s v="6220160125001"/>
    <d v="2022-12-02T00:00:00"/>
    <s v="0"/>
    <s v="в подъезде"/>
    <d v="2023-02-04T00:00:00"/>
    <s v="5600"/>
    <s v="Подряд."/>
  </r>
  <r>
    <n v="3367"/>
    <d v="2022-12-09T00:00:00"/>
    <x v="2"/>
    <s v="Михайлова Татьяна Михайловна"/>
    <s v="отсутствует"/>
    <x v="4"/>
    <s v="Чебоксары"/>
    <s v="Правая Набережная Сугутки"/>
    <s v="7"/>
    <n v="215"/>
    <x v="0"/>
    <s v="17873139"/>
    <s v="1ф"/>
    <s v="5-60А"/>
    <s v="2014"/>
    <s v="9721"/>
    <s v="МИРТЕК-12-РУ"/>
    <s v="6220160126685"/>
    <d v="2022-12-02T00:00:00"/>
    <s v="0"/>
    <s v="в подъезде"/>
    <d v="2023-02-02T00:00:00"/>
    <s v="5786"/>
    <s v="Подряд."/>
  </r>
  <r>
    <n v="3368"/>
    <d v="2022-12-09T00:00:00"/>
    <x v="2"/>
    <s v="Никитин Иван Алексеевич"/>
    <n v="100373709"/>
    <x v="4"/>
    <s v="Чебоксары"/>
    <s v="Мира"/>
    <s v="98"/>
    <n v="141"/>
    <x v="0"/>
    <s v="22163638"/>
    <s v="1ф"/>
    <s v="5-60А"/>
    <s v="2015"/>
    <s v="9756"/>
    <s v="МИРТЕК-12-РУ"/>
    <s v="6220160127187"/>
    <d v="2022-12-07T00:00:00"/>
    <s v="0"/>
    <s v="в подъезде"/>
    <d v="2023-02-06T00:00:00"/>
    <s v="5814"/>
    <s v="Подряд."/>
  </r>
  <r>
    <n v="3369"/>
    <d v="2022-12-10T00:00:00"/>
    <x v="2"/>
    <s v="Семенова Галина Алексеевна"/>
    <n v="100372654"/>
    <x v="4"/>
    <s v="Чебоксары"/>
    <s v="Л. Комсомола"/>
    <s v="26/1"/>
    <n v="44"/>
    <x v="0"/>
    <s v="06752"/>
    <s v="1ф"/>
    <s v="5-60А"/>
    <s v="2010"/>
    <s v="24991"/>
    <s v="МИРТЕК-12-РУ"/>
    <s v="6220160126733"/>
    <d v="2022-12-02T00:00:00"/>
    <s v="0"/>
    <s v="в подъезде"/>
    <d v="2023-02-07T00:00:00"/>
    <s v="5845"/>
    <s v="Подряд."/>
  </r>
  <r>
    <n v="3370"/>
    <d v="2022-12-12T00:00:00"/>
    <x v="2"/>
    <s v="Сбитнева Людмила Васильевна"/>
    <n v="100361731"/>
    <x v="4"/>
    <s v="Чебоксары"/>
    <s v="Эгерский б-р"/>
    <s v="31"/>
    <n v="216"/>
    <x v="0"/>
    <s v="9203312"/>
    <s v="1ф"/>
    <s v="5-60А"/>
    <s v="1975"/>
    <s v="4047"/>
    <s v="МИРТЕК-12-РУ"/>
    <s v="6220160126759"/>
    <d v="2022-12-02T00:00:00"/>
    <s v="0"/>
    <s v="в подъезде"/>
    <d v="2023-02-06T00:00:00"/>
    <s v="5823"/>
    <s v="Подряд."/>
  </r>
  <r>
    <n v="3371"/>
    <d v="2022-12-12T00:00:00"/>
    <x v="2"/>
    <s v="Прокопьева Алена Витальевна"/>
    <n v="100331412"/>
    <x v="4"/>
    <s v="Чебоксары"/>
    <s v="п-т Тракторостроителей"/>
    <s v="56/1"/>
    <n v="28"/>
    <x v="0"/>
    <s v="10011988"/>
    <s v="1ф"/>
    <s v="5-60А"/>
    <s v="2011"/>
    <s v="11210"/>
    <s v="МИРТЕК-12-РУ"/>
    <s v="6220160126205"/>
    <d v="2022-12-02T00:00:00"/>
    <s v="0"/>
    <s v="в подъезде"/>
    <d v="2023-02-01T00:00:00"/>
    <s v="5748"/>
    <s v="Подряд."/>
  </r>
  <r>
    <n v="3372"/>
    <d v="2022-12-12T00:00:00"/>
    <x v="2"/>
    <s v="Моисейкина Надежда Николаевна"/>
    <n v="100357197"/>
    <x v="4"/>
    <s v="Чебоксары"/>
    <s v="Шумилова"/>
    <s v="1"/>
    <n v="2"/>
    <x v="0"/>
    <s v="44978"/>
    <s v="1ф"/>
    <s v="5-60А"/>
    <s v="2012"/>
    <s v="1028"/>
    <s v="МИРТЕК-12-РУ"/>
    <s v="6220160126656"/>
    <d v="2022-12-07T00:00:00"/>
    <s v="0"/>
    <s v="в подъезде"/>
    <d v="2023-02-06T00:00:00"/>
    <s v="5825"/>
    <s v="Подряд."/>
  </r>
  <r>
    <n v="3373"/>
    <d v="2022-12-13T00:00:00"/>
    <x v="2"/>
    <s v="Васильева Наталья Витальевна"/>
    <s v="отсутствует"/>
    <x v="6"/>
    <s v="Чебоксары"/>
    <s v="Лебедева"/>
    <s v="17"/>
    <n v="22"/>
    <x v="0"/>
    <s v="0415909"/>
    <s v="1ф"/>
    <s v="5-60А"/>
    <s v="1988"/>
    <s v="35122"/>
    <s v="МИРТЕК-12-РУ"/>
    <s v="6220160126120"/>
    <d v="2022-12-03T00:00:00"/>
    <s v="0"/>
    <s v="в подъезде"/>
    <d v="2023-03-03T00:00:00"/>
    <s v="6010"/>
    <s v="Подряд."/>
  </r>
  <r>
    <n v="3374"/>
    <d v="2022-12-13T00:00:00"/>
    <x v="2"/>
    <s v="Ефимова Ираида Николаевна"/>
    <n v="100213743"/>
    <x v="6"/>
    <s v="Чебоксары"/>
    <s v="Космонавта Николаева"/>
    <s v="13"/>
    <n v="7"/>
    <x v="0"/>
    <s v="1070759"/>
    <s v="1ф"/>
    <s v="5-60А"/>
    <s v="2001"/>
    <s v="7896"/>
    <s v="МИРТЕК-12-РУ"/>
    <s v="6220160127207"/>
    <d v="2022-12-02T00:00:00"/>
    <s v="0"/>
    <s v="в подъезде"/>
    <d v="2023-02-01T00:00:00"/>
    <s v="5752"/>
    <s v="Подряд."/>
  </r>
  <r>
    <n v="3375"/>
    <d v="2022-12-13T00:00:00"/>
    <x v="2"/>
    <s v="Эльгер Юрий Петрович"/>
    <n v="100345216"/>
    <x v="4"/>
    <s v="Чебоксары"/>
    <s v="Гузовского"/>
    <s v="9"/>
    <n v="80"/>
    <x v="0"/>
    <s v="02005598"/>
    <s v="1ф"/>
    <s v="5-60А"/>
    <s v="2010"/>
    <s v="5714"/>
    <s v="МИРТЕК-12-РУ"/>
    <s v="6220160127297"/>
    <d v="2022-12-02T00:00:00"/>
    <s v="0"/>
    <s v="в подъезде"/>
    <d v="2023-03-01T00:00:00"/>
    <s v="6099"/>
    <s v="Подряд."/>
  </r>
  <r>
    <n v="3376"/>
    <d v="2022-12-13T00:00:00"/>
    <x v="2"/>
    <s v="Аливанова Лиана Алексеевна"/>
    <n v="100316852"/>
    <x v="4"/>
    <s v="Чебоксары"/>
    <s v="Гузовского"/>
    <s v="5"/>
    <n v="33"/>
    <x v="0"/>
    <s v="22101412"/>
    <s v="1ф"/>
    <s v="5-60А"/>
    <s v="2015"/>
    <s v="9540"/>
    <s v="МИРТЕК-12-РУ"/>
    <s v="6220160125727"/>
    <d v="2022-12-02T00:00:00"/>
    <s v="0"/>
    <s v="в подъезде"/>
    <d v="2023-03-01T00:00:00"/>
    <s v="6098"/>
    <s v="Подряд."/>
  </r>
  <r>
    <n v="3377"/>
    <d v="2022-12-13T00:00:00"/>
    <x v="2"/>
    <s v="Дмитриева Тамара Михайловна"/>
    <s v="отсутствует"/>
    <x v="6"/>
    <s v="Чебоксары"/>
    <s v="п-т Тракторостроителей"/>
    <s v="66"/>
    <n v="169"/>
    <x v="0"/>
    <s v="07000591"/>
    <s v="1ф"/>
    <s v="5-60А"/>
    <s v="2006"/>
    <s v="15248"/>
    <s v="МИРТЕК-12-РУ"/>
    <s v="6220160126180"/>
    <d v="2022-12-02T00:00:00"/>
    <s v="0"/>
    <s v="в подъезде"/>
    <d v="2023-02-01T00:00:00"/>
    <s v="5754"/>
    <s v="Подряд."/>
  </r>
  <r>
    <n v="3378"/>
    <d v="2022-12-14T00:00:00"/>
    <x v="2"/>
    <s v="Крупнов Игорь Анатольевич"/>
    <n v="100390665"/>
    <x v="4"/>
    <s v="Чебоксары"/>
    <s v="Анисимова"/>
    <s v="2"/>
    <n v="69"/>
    <x v="0"/>
    <n v="53018"/>
    <s v="1ф"/>
    <s v="5-60А"/>
    <s v="2011"/>
    <s v="5543"/>
    <s v="МИРТЕК-12-РУ"/>
    <s v="6220160126503"/>
    <d v="2022-12-02T00:00:00"/>
    <s v="0"/>
    <s v="в подъезде"/>
    <d v="2023-03-01T00:00:00"/>
    <s v="6102"/>
    <s v="Подряд."/>
  </r>
  <r>
    <n v="3379"/>
    <d v="2022-12-14T00:00:00"/>
    <x v="2"/>
    <s v="Сильвестров Рудольф Леонидович"/>
    <s v="отсутствует"/>
    <x v="6"/>
    <s v="Чебоксары"/>
    <s v="Короленко"/>
    <s v="10"/>
    <n v="25"/>
    <x v="0"/>
    <s v="964686"/>
    <s v="1ф"/>
    <s v="5-60А"/>
    <s v="2006"/>
    <s v="17278"/>
    <s v="МИРТЕК-12-РУ-D1"/>
    <s v="2230159955264"/>
    <d v="2023-07-13T00:00:00"/>
    <s v="0"/>
    <s v="в подъезде"/>
    <d v="2023-10-24T00:00:00"/>
    <s v="6799"/>
    <s v="ЧЭСК"/>
  </r>
  <r>
    <n v="3380"/>
    <d v="2022-12-14T00:00:00"/>
    <x v="2"/>
    <s v="Ухъянкин Николай Васильевич"/>
    <s v="отсутствует"/>
    <x v="6"/>
    <s v="Чебоксары"/>
    <s v="Университетская"/>
    <s v="18"/>
    <s v="22а"/>
    <x v="0"/>
    <s v="009495"/>
    <s v="1ф"/>
    <s v="5-60А"/>
    <s v="2006"/>
    <s v="13756"/>
    <s v="МИРТЕК-12-РУ"/>
    <s v="6220160126207"/>
    <d v="2022-12-02T00:00:00"/>
    <s v="0"/>
    <s v="в подъезде"/>
    <d v="2023-03-21T00:00:00"/>
    <s v="6134"/>
    <s v="Подряд."/>
  </r>
  <r>
    <n v="3381"/>
    <d v="2022-12-14T00:00:00"/>
    <x v="2"/>
    <s v="Ведерникова Марина Георгиевна"/>
    <s v="отсутствует"/>
    <x v="6"/>
    <s v="Чебоксары"/>
    <s v="Лебедева"/>
    <s v="7"/>
    <n v="118"/>
    <x v="0"/>
    <s v="073648"/>
    <s v="1ф"/>
    <s v="5-60А"/>
    <s v="2004"/>
    <s v="32846"/>
    <s v="МИРТЕК-12-РУ"/>
    <s v="6220160124732"/>
    <d v="2022-12-03T00:00:00"/>
    <s v="0"/>
    <s v="в подъезде"/>
    <d v="2023-03-03T00:00:00"/>
    <s v="6009"/>
    <s v="Подряд."/>
  </r>
  <r>
    <n v="3382"/>
    <d v="2022-12-15T00:00:00"/>
    <x v="2"/>
    <s v="Андреева Светлана Германовна"/>
    <n v="100344908"/>
    <x v="4"/>
    <s v="Чебоксары"/>
    <s v="Гражданская"/>
    <s v="86"/>
    <n v="162"/>
    <x v="0"/>
    <s v="019635"/>
    <s v="1ф"/>
    <s v="5-60А"/>
    <s v="2007"/>
    <s v="20525"/>
    <s v="МИРТЕК-12-РУ"/>
    <s v="6220160125729"/>
    <d v="2022-12-02T00:00:00"/>
    <s v="0"/>
    <s v="в подъезде"/>
    <d v="2023-02-27T00:00:00"/>
    <s v="6031"/>
    <s v="Подряд."/>
  </r>
  <r>
    <n v="3383"/>
    <d v="2022-12-15T00:00:00"/>
    <x v="2"/>
    <s v="Самокаева Ольга Николаевна"/>
    <n v="100362722"/>
    <x v="4"/>
    <s v="Чебоксары"/>
    <s v="Академика Королева"/>
    <s v="15"/>
    <n v="25"/>
    <x v="0"/>
    <s v="20556902"/>
    <s v="1ф"/>
    <s v="5-60А"/>
    <s v="2014"/>
    <s v="711"/>
    <s v="МИРТЕК-12-РУ"/>
    <s v="6220160124919"/>
    <d v="2022-12-02T00:00:00"/>
    <s v="0"/>
    <s v="в подъезде"/>
    <d v="2023-02-09T00:00:00"/>
    <s v="5740"/>
    <s v="Подряд."/>
  </r>
  <r>
    <n v="3384"/>
    <d v="2022-12-15T00:00:00"/>
    <x v="2"/>
    <s v="Ильина Людмила Вячеславовна"/>
    <n v="100205555"/>
    <x v="4"/>
    <s v="Чебоксары"/>
    <s v="Московский проспект"/>
    <s v="48"/>
    <n v="11"/>
    <x v="0"/>
    <n v="40853941"/>
    <s v="1ф"/>
    <s v="5-60А"/>
    <s v="2020"/>
    <s v="1690"/>
    <s v="МИРТЕК-12-РУ"/>
    <s v="4230159801221"/>
    <d v="2023-08-17T00:00:00"/>
    <s v="0"/>
    <s v="в подъезде"/>
    <d v="2023-09-29T00:00:00"/>
    <s v="6466"/>
    <s v="ЧЭСК"/>
  </r>
  <r>
    <n v="3385"/>
    <d v="2022-12-15T00:00:00"/>
    <x v="2"/>
    <s v="Рябова Ольга Борисовна"/>
    <n v="100209960"/>
    <x v="6"/>
    <s v="Чебоксары"/>
    <s v="М. Горького"/>
    <s v="32/25"/>
    <n v="233"/>
    <x v="0"/>
    <s v="027499"/>
    <s v="1ф"/>
    <s v="5-60А"/>
    <s v="2004"/>
    <s v="15020"/>
    <s v="СО-505"/>
    <s v="027499"/>
    <m/>
    <s v="15346"/>
    <s v="в подъезде"/>
    <d v="2023-02-18T00:00:00"/>
    <s v="б/н"/>
    <s v="Поверка"/>
  </r>
  <r>
    <n v="3386"/>
    <d v="2022-12-15T00:00:00"/>
    <x v="2"/>
    <s v="Митрофанова Ольга Юрьевна"/>
    <n v="100201345"/>
    <x v="6"/>
    <s v="Чебоксары"/>
    <s v="9-ой Пятилетки"/>
    <s v="22"/>
    <n v="46"/>
    <x v="0"/>
    <s v="1311326"/>
    <s v="1ф"/>
    <s v="5-60А"/>
    <s v="1990"/>
    <s v="43612"/>
    <s v="МИРТЕК-12-РУ"/>
    <s v="6220160124946"/>
    <d v="2022-12-02T00:00:00"/>
    <s v="0"/>
    <s v="в подъезде"/>
    <d v="2023-01-28T00:00:00"/>
    <s v="5551"/>
    <s v="Подряд."/>
  </r>
  <r>
    <n v="3387"/>
    <d v="2022-12-15T00:00:00"/>
    <x v="2"/>
    <s v="Ильин Панфил Павлович"/>
    <n v="100329420"/>
    <x v="6"/>
    <s v="Чебоксары"/>
    <s v="139 Стрелковой Дивизии"/>
    <s v="16"/>
    <n v="260"/>
    <x v="0"/>
    <s v="009662"/>
    <s v="1ф"/>
    <s v="5-60А"/>
    <s v="2006"/>
    <m/>
    <s v="ЦЭ2705"/>
    <s v="009662"/>
    <m/>
    <s v="17962"/>
    <s v="в подъезде"/>
    <d v="2023-02-20T00:00:00"/>
    <s v="б/н"/>
    <s v="Поверка"/>
  </r>
  <r>
    <n v="3388"/>
    <d v="2022-12-15T00:00:00"/>
    <x v="2"/>
    <s v="Гашкова Екатерина Александровна"/>
    <n v="100352935"/>
    <x v="4"/>
    <s v="Чебоксары"/>
    <s v="Радужная"/>
    <s v="11"/>
    <n v="77"/>
    <x v="0"/>
    <s v="21366712"/>
    <s v="1ф"/>
    <s v="5-60А"/>
    <s v="2015"/>
    <s v="7815"/>
    <s v="МИРТЕК-12-РУ"/>
    <s v="6220160125680"/>
    <d v="2022-12-02T00:00:00"/>
    <s v="0"/>
    <s v="в подъезде"/>
    <d v="2023-02-28T00:00:00"/>
    <s v="6078"/>
    <s v="Подряд."/>
  </r>
  <r>
    <n v="3389"/>
    <d v="2022-12-15T00:00:00"/>
    <x v="2"/>
    <s v="Кирсанов Владимир Александрович"/>
    <s v="отсутствует"/>
    <x v="6"/>
    <s v="Чебоксары"/>
    <s v="Эгерский б-р"/>
    <s v="45"/>
    <n v="117"/>
    <x v="0"/>
    <s v="137039"/>
    <s v="1ф"/>
    <s v="5-60А"/>
    <s v="2006"/>
    <s v="29741"/>
    <s v="МИРТЕК-12-РУ"/>
    <s v="6220160125236"/>
    <d v="2022-12-02T00:00:00"/>
    <s v="0"/>
    <s v="в подъезде"/>
    <d v="2023-02-06T00:00:00"/>
    <s v="5828"/>
    <s v="Подряд."/>
  </r>
  <r>
    <n v="3390"/>
    <d v="2022-12-15T00:00:00"/>
    <x v="2"/>
    <s v="Ермошкин Аркадий Иванович"/>
    <s v="отсутствует"/>
    <x v="4"/>
    <s v="Чебоксары"/>
    <s v="Ленина"/>
    <s v="21"/>
    <n v="7"/>
    <x v="0"/>
    <s v="75596"/>
    <s v="1ф"/>
    <s v="5-60А"/>
    <s v="2011"/>
    <s v="8910"/>
    <s v="МИРТЕК-12-РУ"/>
    <s v="3220158028731"/>
    <d v="2022-08-31T00:00:00"/>
    <s v="0"/>
    <s v="в подъезде"/>
    <d v="2022-12-22T00:00:00"/>
    <s v="5289"/>
    <s v="Подряд."/>
  </r>
  <r>
    <n v="3391"/>
    <d v="2022-12-15T00:00:00"/>
    <x v="2"/>
    <s v="Иванов Александр Михайлович"/>
    <s v="отсутствует"/>
    <x v="6"/>
    <s v="Чебоксары"/>
    <s v="Эгерский б-р"/>
    <s v="10"/>
    <n v="26"/>
    <x v="0"/>
    <s v="008136"/>
    <s v="1ф"/>
    <s v="5-60А"/>
    <s v="2005"/>
    <s v="17687"/>
    <s v="МИРТЕК-12-РУ"/>
    <s v="6220160126973"/>
    <d v="2022-12-02T00:00:00"/>
    <s v="0"/>
    <s v="в подъезде"/>
    <d v="2023-02-06T00:00:00"/>
    <s v="5832"/>
    <s v="Подряд."/>
  </r>
  <r>
    <n v="3392"/>
    <d v="2022-12-16T00:00:00"/>
    <x v="2"/>
    <s v="Михайлов Александр Мефодьевич"/>
    <s v="отсутствует"/>
    <x v="6"/>
    <s v="Чебоксары"/>
    <s v="Хевешская"/>
    <s v="34"/>
    <n v="11"/>
    <x v="0"/>
    <s v="894263"/>
    <s v="1ф"/>
    <s v="5-60А"/>
    <s v="2000"/>
    <s v="21413"/>
    <s v="МИРТЕК-12-РУ"/>
    <s v="6220160126417"/>
    <d v="2022-12-07T00:00:00"/>
    <s v="0"/>
    <s v="в подъезде"/>
    <d v="2023-02-06T00:00:00"/>
    <s v="5812"/>
    <s v="Подряд."/>
  </r>
  <r>
    <n v="3393"/>
    <d v="2022-12-16T00:00:00"/>
    <x v="2"/>
    <s v="Попов Владимир Николаевич"/>
    <n v="100330903"/>
    <x v="4"/>
    <s v="Чебоксары"/>
    <s v="Радужная"/>
    <s v="1/1"/>
    <n v="66"/>
    <x v="0"/>
    <s v="34447390"/>
    <s v="1ф"/>
    <s v="5-60А"/>
    <s v="2018"/>
    <s v="749"/>
    <s v="МИРТЕК-12-РУ"/>
    <s v="6220160126900"/>
    <d v="2022-12-02T00:00:00"/>
    <s v="0"/>
    <s v="в подъезде"/>
    <d v="2023-02-28T00:00:00"/>
    <s v="6084"/>
    <s v="Подряд."/>
  </r>
  <r>
    <n v="3394"/>
    <d v="2022-12-16T00:00:00"/>
    <x v="2"/>
    <s v="Хайбуллин Ильнур Минсеетович"/>
    <n v="100338939"/>
    <x v="4"/>
    <s v="Чебоксары"/>
    <s v="Радужная"/>
    <s v="5"/>
    <n v="82"/>
    <x v="0"/>
    <n v="22718919"/>
    <s v="1ф"/>
    <s v="5-60А"/>
    <s v="2015"/>
    <s v="3943"/>
    <s v="МИРТЕК-12-РУ"/>
    <s v="6220160127082"/>
    <d v="2022-12-02T00:00:00"/>
    <s v="0"/>
    <s v="в подъезде"/>
    <d v="2023-02-28T00:00:00"/>
    <s v="6083"/>
    <s v="Подряд."/>
  </r>
  <r>
    <n v="3395"/>
    <d v="2022-12-16T00:00:00"/>
    <x v="2"/>
    <s v="Сродникова Лидия Семеновна"/>
    <n v="100394537"/>
    <x v="4"/>
    <s v="Чебоксары"/>
    <s v="Гражданская"/>
    <s v="92"/>
    <n v="30"/>
    <x v="0"/>
    <s v="06131429"/>
    <s v="1ф"/>
    <s v="5-60А"/>
    <s v="2010"/>
    <s v="11038"/>
    <s v="меркурий 201.5"/>
    <s v="47356727"/>
    <d v="2023-01-01T00:00:00"/>
    <s v="0"/>
    <s v="в подъезде"/>
    <d v="2022-12-20T00:00:00"/>
    <s v="б/н"/>
    <s v="Замена в УК"/>
  </r>
  <r>
    <n v="3396"/>
    <d v="2022-12-16T00:00:00"/>
    <x v="2"/>
    <s v="Васильев Артем Георгиевич"/>
    <s v="отсутствует"/>
    <x v="6"/>
    <s v="Чебоксары"/>
    <s v="Лебедева"/>
    <s v="9"/>
    <n v="207"/>
    <x v="0"/>
    <s v="1932142"/>
    <s v="1ф"/>
    <s v="5-60А"/>
    <s v="1988"/>
    <s v="18395"/>
    <s v="МИРТЕК-12-РУ"/>
    <s v="6220160126372"/>
    <d v="2022-12-03T00:00:00"/>
    <s v="0"/>
    <s v="в подъезде"/>
    <d v="2023-03-03T00:00:00"/>
    <s v="6008"/>
    <s v="Подряд."/>
  </r>
  <r>
    <n v="3397"/>
    <d v="2022-12-16T00:00:00"/>
    <x v="2"/>
    <s v="Ильина Ольга Николаевна"/>
    <n v="101140646"/>
    <x v="4"/>
    <s v="Ишлеи"/>
    <s v="Садовая"/>
    <s v="1"/>
    <n v="35"/>
    <x v="0"/>
    <s v="10006976"/>
    <s v="1ф"/>
    <s v="5-60А"/>
    <s v="2008"/>
    <s v="12583"/>
    <s v="меркурий 201.7"/>
    <s v="47142994"/>
    <m/>
    <s v="2"/>
    <s v="в подъезде"/>
    <d v="2023-01-28T00:00:00"/>
    <s v="б/н"/>
    <s v="Замена в УК"/>
  </r>
  <r>
    <n v="3398"/>
    <d v="2022-12-16T00:00:00"/>
    <x v="2"/>
    <s v="Зверева"/>
    <s v="отсутствует"/>
    <x v="4"/>
    <s v="Чебоксары"/>
    <s v="п-т Тракторостроителей"/>
    <s v="52/1"/>
    <n v="98"/>
    <x v="0"/>
    <s v="23202073"/>
    <s v="1ф"/>
    <s v="5-60А"/>
    <s v="2015"/>
    <s v="1839"/>
    <s v="МИРТЕК-12-РУ"/>
    <s v="6220160125239"/>
    <d v="2022-12-02T00:00:00"/>
    <s v="0"/>
    <s v="в подъезде"/>
    <d v="2023-02-02T00:00:00"/>
    <s v="5772"/>
    <s v="Подряд."/>
  </r>
  <r>
    <n v="3399"/>
    <d v="2022-12-16T00:00:00"/>
    <x v="2"/>
    <s v="Михопаров Геннадий Викторович"/>
    <s v="отсутствует"/>
    <x v="4"/>
    <s v="Чебоксары"/>
    <s v="Ярмарочная"/>
    <s v="15"/>
    <n v="158"/>
    <x v="0"/>
    <s v="007789047090380"/>
    <s v="1ф"/>
    <s v="5-60А"/>
    <s v="2011"/>
    <s v="8372"/>
    <s v="МИРТЕК-12-РУ"/>
    <s v="6220160125434"/>
    <d v="2022-12-02T00:00:00"/>
    <s v="0"/>
    <s v="в подъезде"/>
    <d v="2023-01-27T00:00:00"/>
    <s v="5544"/>
    <s v="Подряд."/>
  </r>
  <r>
    <n v="3400"/>
    <d v="2022-12-16T00:00:00"/>
    <x v="2"/>
    <s v="Данилова Татьяна Васильевна"/>
    <n v="100338869"/>
    <x v="4"/>
    <s v="Чебоксары"/>
    <s v="Радужная"/>
    <s v="5"/>
    <n v="12"/>
    <x v="0"/>
    <s v="23059469"/>
    <s v="1ф"/>
    <s v="5-60А"/>
    <s v="2015"/>
    <s v="5418"/>
    <s v="МИРТЕК-12-РУ"/>
    <s v="6220160126891"/>
    <d v="2022-12-02T00:00:00"/>
    <s v="0"/>
    <s v="в подъезде"/>
    <d v="2023-02-28T00:00:00"/>
    <s v="6082"/>
    <s v="Подряд."/>
  </r>
  <r>
    <n v="3401"/>
    <d v="2022-12-17T00:00:00"/>
    <x v="2"/>
    <s v="Терентьева Татьяна Алексеевна"/>
    <s v="отсутствует"/>
    <x v="4"/>
    <s v="Чебоксары"/>
    <s v="Миттова"/>
    <s v="5/1"/>
    <n v="1"/>
    <x v="0"/>
    <s v="54879"/>
    <s v="1ф"/>
    <s v="5-60А"/>
    <s v="2010"/>
    <s v="19035"/>
    <s v="МИРТЕК-12-РУ"/>
    <s v="2230159854932"/>
    <d v="2023-07-12T00:00:00"/>
    <s v="0"/>
    <s v="в подъезде"/>
    <d v="2023-10-21T00:00:00"/>
    <s v="6758"/>
    <s v="ЧЭСК"/>
  </r>
  <r>
    <n v="3402"/>
    <d v="2022-12-19T00:00:00"/>
    <x v="2"/>
    <s v="Семенов Игорь Германович"/>
    <s v="отсутствует"/>
    <x v="4"/>
    <s v="Чебоксары"/>
    <s v="Чернышевского "/>
    <s v="17/2"/>
    <n v="150"/>
    <x v="0"/>
    <s v="22231328"/>
    <s v="1ф"/>
    <s v="5-60А"/>
    <s v="2015"/>
    <s v="4787"/>
    <s v="МИРТЕК-12-РУ"/>
    <s v="6220160126921"/>
    <d v="2022-12-02T00:00:00"/>
    <s v="0"/>
    <s v="в подъезде"/>
    <d v="2023-02-27T00:00:00"/>
    <s v="6045"/>
    <s v="Подряд."/>
  </r>
  <r>
    <n v="3403"/>
    <d v="2022-12-19T00:00:00"/>
    <x v="2"/>
    <s v="Фомин Николай Юрьевич"/>
    <n v="100388755"/>
    <x v="4"/>
    <s v="Чебоксары"/>
    <s v="Пирогова"/>
    <s v="20"/>
    <n v="38"/>
    <x v="0"/>
    <n v="22889"/>
    <s v="1ф"/>
    <s v="5-60А"/>
    <s v="2007"/>
    <s v="4144"/>
    <s v="МИРТЕК-12-РУ"/>
    <s v="6220160126618"/>
    <d v="2022-12-02T00:00:00"/>
    <s v="0"/>
    <s v="в подъезде"/>
    <d v="2023-03-01T00:00:00"/>
    <s v="6104"/>
    <s v="Подряд."/>
  </r>
  <r>
    <n v="3404"/>
    <d v="2022-12-19T00:00:00"/>
    <x v="2"/>
    <s v="Архипова Наталия Ивановна"/>
    <n v="100300604"/>
    <x v="4"/>
    <s v="Ишлеи"/>
    <s v="Советская"/>
    <s v="45/1"/>
    <n v="16"/>
    <x v="0"/>
    <s v="22770316"/>
    <s v="1ф"/>
    <s v="5-60А"/>
    <s v="2015"/>
    <s v="9269"/>
    <s v="МИРТЕК-12-РУ"/>
    <s v="6220160124749"/>
    <d v="2022-12-03T00:00:00"/>
    <s v="0"/>
    <s v="в подъезде"/>
    <d v="2023-02-03T00:00:00"/>
    <s v="5797"/>
    <s v="Подряд."/>
  </r>
  <r>
    <n v="3405"/>
    <d v="2022-12-19T00:00:00"/>
    <x v="2"/>
    <s v="Иванова Ольга Аркадьевна"/>
    <s v="отсутствует"/>
    <x v="6"/>
    <s v="Чебоксары"/>
    <s v="Ю. Гагарина"/>
    <s v="35"/>
    <n v="147"/>
    <x v="0"/>
    <s v="663824"/>
    <s v="1ф"/>
    <s v="5-60А"/>
    <s v="2004"/>
    <s v="16716"/>
    <s v="МИРТЕК-12-РУ"/>
    <s v="6220160125742"/>
    <d v="2022-12-07T00:00:00"/>
    <s v="0"/>
    <s v="в подъезде"/>
    <d v="2023-02-07T00:00:00"/>
    <s v="5854"/>
    <s v="Подряд."/>
  </r>
  <r>
    <n v="3406"/>
    <d v="2022-12-19T00:00:00"/>
    <x v="2"/>
    <s v="Доброхотов Аркадий Николаевич"/>
    <n v="100408607"/>
    <x v="6"/>
    <s v="Чебоксары"/>
    <s v="Ярмарочная"/>
    <s v="11"/>
    <n v="29"/>
    <x v="0"/>
    <s v="496183"/>
    <s v="1ф"/>
    <s v="5-60А"/>
    <s v="2002"/>
    <s v="17300"/>
    <s v="МИРТЕК-12-РУ"/>
    <s v="6220160125730"/>
    <d v="2022-12-02T00:00:00"/>
    <s v="0"/>
    <s v="в подъезде"/>
    <d v="2023-03-30T00:00:00"/>
    <s v="6171"/>
    <s v="Подряд."/>
  </r>
  <r>
    <n v="3407"/>
    <d v="2022-12-20T00:00:00"/>
    <x v="2"/>
    <s v="Сергеев Вячеслав Михайлович"/>
    <n v="100392483"/>
    <x v="6"/>
    <s v="Чебоксары"/>
    <s v="Ленина"/>
    <s v="35"/>
    <n v="45"/>
    <x v="0"/>
    <s v="2079864"/>
    <s v="1ф"/>
    <s v="5-60А"/>
    <s v="2000"/>
    <s v="3204"/>
    <s v="МИРТЕК-12-РУ"/>
    <s v="6220160127033"/>
    <d v="2022-12-02T00:00:00"/>
    <s v="0"/>
    <s v="в подъезде"/>
    <d v="2023-02-07T00:00:00"/>
    <s v="5843"/>
    <s v="Подряд."/>
  </r>
  <r>
    <n v="3408"/>
    <d v="2022-12-20T00:00:00"/>
    <x v="2"/>
    <s v="Щербакова Ольга Ивановна"/>
    <s v="отсутствует"/>
    <x v="6"/>
    <s v="Чебоксары"/>
    <s v="Лебедева"/>
    <s v="7"/>
    <n v="119"/>
    <x v="0"/>
    <s v="0204053"/>
    <s v="1ф"/>
    <s v="5-60А"/>
    <s v="1995"/>
    <s v="53794"/>
    <s v="МИРТЕК-12-РУ"/>
    <s v="6220160125957"/>
    <d v="2022-12-02T00:00:00"/>
    <s v="0"/>
    <s v="в подъезде"/>
    <d v="2023-02-04T00:00:00"/>
    <s v="5599"/>
    <s v="Подряд."/>
  </r>
  <r>
    <n v="3409"/>
    <d v="2022-12-20T00:00:00"/>
    <x v="2"/>
    <s v="Федоров Николай Васильевич"/>
    <n v="100362777"/>
    <x v="4"/>
    <s v="Чебоксары"/>
    <s v="Академика Королева"/>
    <s v="15"/>
    <n v="80"/>
    <x v="0"/>
    <n v="19953442"/>
    <s v="1ф"/>
    <s v="5-60А"/>
    <s v="2014"/>
    <s v="2977"/>
    <s v="МИРТЕК-12-РУ"/>
    <s v="6220160125227"/>
    <d v="2022-12-02T00:00:00"/>
    <s v="0"/>
    <s v="в подъезде"/>
    <d v="2023-02-09T00:00:00"/>
    <s v="5741"/>
    <s v="Подряд."/>
  </r>
  <r>
    <n v="3410"/>
    <d v="2022-12-20T00:00:00"/>
    <x v="2"/>
    <s v="Кудряшова Галина Арсентьевна"/>
    <n v="100324990"/>
    <x v="4"/>
    <s v="Чебоксары"/>
    <s v="Ю. Гагарина"/>
    <s v="36"/>
    <n v="6"/>
    <x v="0"/>
    <n v="19431"/>
    <s v="1ф"/>
    <s v="5-60А"/>
    <s v="2007"/>
    <s v="13074"/>
    <s v="МИРТЕК-12-РУ"/>
    <s v="2230159854899"/>
    <d v="2023-07-12T00:00:00"/>
    <s v="0"/>
    <s v="в подъезде"/>
    <d v="2023-10-05T00:00:00"/>
    <s v="6528"/>
    <s v="ЧЭСК"/>
  </r>
  <r>
    <n v="3411"/>
    <d v="2022-12-21T00:00:00"/>
    <x v="2"/>
    <s v="Володяшкин Владимир Михайлович"/>
    <n v="100394992"/>
    <x v="6"/>
    <s v="Чебоксары"/>
    <s v="Гражданская"/>
    <s v="131"/>
    <n v="131"/>
    <x v="0"/>
    <s v="0617939"/>
    <s v="1ф"/>
    <s v="5-60А"/>
    <s v="1991"/>
    <s v="20725"/>
    <s v="МИРТЕК-12-РУ"/>
    <s v="6220160126818"/>
    <d v="2022-12-07T00:00:00"/>
    <s v="0"/>
    <s v="в подъезде"/>
    <d v="2023-02-07T00:00:00"/>
    <s v="5858"/>
    <s v="Подряд."/>
  </r>
  <r>
    <n v="3412"/>
    <d v="2022-12-21T00:00:00"/>
    <x v="2"/>
    <s v="Гаврилова Валентина Витальевна"/>
    <s v="отсутствует"/>
    <x v="4"/>
    <s v="Чебоксары"/>
    <s v="Болгарстроя"/>
    <s v="9/11"/>
    <n v="275"/>
    <x v="0"/>
    <s v="23155842"/>
    <s v="1ф"/>
    <s v="5-60А"/>
    <s v="2015"/>
    <s v="9163"/>
    <s v="МИРТЕК-12-РУ"/>
    <s v="6220160127249"/>
    <d v="2022-12-07T00:00:00"/>
    <s v="0"/>
    <s v="в подъезде"/>
    <d v="2023-02-06T00:00:00"/>
    <s v="5824"/>
    <s v="Подряд."/>
  </r>
  <r>
    <n v="3413"/>
    <d v="2022-12-21T00:00:00"/>
    <x v="2"/>
    <s v="Михальчук Екатерина Евгеньевна"/>
    <n v="100257956"/>
    <x v="4"/>
    <s v="Чебоксары"/>
    <s v="Л. Комсомола"/>
    <s v="52"/>
    <n v="184"/>
    <x v="0"/>
    <s v="012769"/>
    <s v="1ф"/>
    <s v="5-60А"/>
    <s v="2007"/>
    <s v="36419"/>
    <s v="меркурий 201.5"/>
    <s v="47659259"/>
    <m/>
    <s v="3"/>
    <s v="в подъезде"/>
    <d v="2023-02-01T00:00:00"/>
    <s v="б/н"/>
    <s v="Замена в УК"/>
  </r>
  <r>
    <n v="3414"/>
    <d v="2022-12-21T00:00:00"/>
    <x v="2"/>
    <s v="Тихонова Лилия Петровна"/>
    <n v="100332579"/>
    <x v="4"/>
    <s v="Чебоксары"/>
    <s v="Н. Смирнова"/>
    <s v="7"/>
    <n v="23"/>
    <x v="0"/>
    <s v="22749135"/>
    <s v="1ф"/>
    <s v="5-60А"/>
    <s v="2015"/>
    <s v="6348"/>
    <s v="МИРТЕК-12-РУ"/>
    <s v="2230159854745"/>
    <d v="2023-07-13T00:00:00"/>
    <s v="0"/>
    <s v="в подъезде"/>
    <d v="2023-10-25T00:00:00"/>
    <s v="6823"/>
    <s v="ЧЭСК"/>
  </r>
  <r>
    <n v="3415"/>
    <d v="2022-12-21T00:00:00"/>
    <x v="2"/>
    <s v="Зорина Ольга Валерьевна"/>
    <s v="отсутствует"/>
    <x v="4"/>
    <s v="Чебоксары"/>
    <s v="П. Ермолаева"/>
    <s v="4"/>
    <n v="84"/>
    <x v="0"/>
    <n v="14060556"/>
    <s v="1ф"/>
    <s v="5-60А"/>
    <s v="2013"/>
    <s v="3825"/>
    <m/>
    <m/>
    <m/>
    <m/>
    <m/>
    <m/>
    <s v="б/н"/>
    <s v="Замена в УК"/>
  </r>
  <r>
    <n v="3416"/>
    <d v="2022-12-21T00:00:00"/>
    <x v="2"/>
    <s v="Крыльцова Ольга Ивановна"/>
    <n v="100396350"/>
    <x v="6"/>
    <s v="Чебоксары"/>
    <s v="О. Беспалова"/>
    <s v="4"/>
    <n v="71"/>
    <x v="0"/>
    <s v="901103"/>
    <s v="1ф"/>
    <s v="5-60А"/>
    <s v="1972"/>
    <s v="8572,5"/>
    <s v="МИРТЕК-12-РУ"/>
    <s v="6220160126380"/>
    <d v="2022-12-02T00:00:00"/>
    <s v="0"/>
    <s v="в подъезде"/>
    <d v="2023-01-26T00:00:00"/>
    <s v="5542"/>
    <s v="Подряд."/>
  </r>
  <r>
    <n v="3417"/>
    <d v="2022-12-21T00:00:00"/>
    <x v="2"/>
    <s v="Буслаева Светлана Николаевна"/>
    <n v="100009121"/>
    <x v="4"/>
    <s v="Сосновка"/>
    <s v="Сосновская"/>
    <s v="31"/>
    <n v="6"/>
    <x v="0"/>
    <s v="22602602"/>
    <s v="3ф"/>
    <s v="5-60А"/>
    <s v="2015"/>
    <m/>
    <s v="МИРТЕК-32-РУ"/>
    <s v="2230298255382"/>
    <d v="2023-07-12T00:00:00"/>
    <s v="1"/>
    <s v="в подъезде"/>
    <d v="2023-10-14T00:00:00"/>
    <s v="6625"/>
    <s v="ЧЭСК"/>
  </r>
  <r>
    <n v="3418"/>
    <d v="2022-12-21T00:00:00"/>
    <x v="2"/>
    <s v="Александров Александр Владимирович"/>
    <n v="100009141"/>
    <x v="4"/>
    <s v="Сосновка"/>
    <s v="Сосновская"/>
    <s v="31"/>
    <n v="5"/>
    <x v="0"/>
    <s v="22602555"/>
    <s v="3ф"/>
    <s v="5-60А"/>
    <s v="2015"/>
    <m/>
    <s v="МИРТЕК-32-РУ"/>
    <s v="2230298255374"/>
    <d v="2023-07-12T00:00:00"/>
    <s v="1"/>
    <s v="в подъезде"/>
    <d v="2023-10-14T00:00:00"/>
    <s v="6626"/>
    <s v="ЧЭСК"/>
  </r>
  <r>
    <n v="3419"/>
    <d v="2022-12-21T00:00:00"/>
    <x v="2"/>
    <s v="Крутикова Надежда Николаевна"/>
    <n v="100322851"/>
    <x v="6"/>
    <s v="Сосновка"/>
    <s v="Сосновская"/>
    <s v="39"/>
    <n v="1"/>
    <x v="0"/>
    <s v="03746551"/>
    <s v="3ф"/>
    <s v="5-60А"/>
    <s v="2009"/>
    <s v="166195"/>
    <s v="МИРТЕК-32-РУ"/>
    <s v="2230298255387"/>
    <d v="2023-07-12T00:00:00"/>
    <s v="1"/>
    <s v="в подъезде"/>
    <d v="2023-10-14T00:00:00"/>
    <s v="6624"/>
    <s v="ЧЭСК"/>
  </r>
  <r>
    <n v="3420"/>
    <d v="2022-12-21T00:00:00"/>
    <x v="2"/>
    <s v="Скворцов Анатолий Александрович"/>
    <n v="100322858"/>
    <x v="6"/>
    <s v="Сосновка"/>
    <s v="Сосновская"/>
    <s v="39"/>
    <n v="8"/>
    <x v="0"/>
    <s v="04229828"/>
    <s v="3ф"/>
    <s v="5-60А"/>
    <s v="2009"/>
    <s v="136965"/>
    <s v="МИРТЕК-32-РУ"/>
    <s v="2230298255370"/>
    <d v="2023-07-12T00:00:00"/>
    <s v="2"/>
    <s v="в подъезде"/>
    <d v="2023-10-14T00:00:00"/>
    <s v="6623"/>
    <s v="ЧЭСК"/>
  </r>
  <r>
    <n v="3421"/>
    <d v="2022-12-22T00:00:00"/>
    <x v="2"/>
    <s v="Куракова Инга Михайловна"/>
    <n v="100407960"/>
    <x v="4"/>
    <s v="Чебоксары"/>
    <s v="Дементьева"/>
    <s v="18/1"/>
    <n v="229"/>
    <x v="0"/>
    <s v="11652424"/>
    <s v="1ф"/>
    <s v="5-60А"/>
    <s v="2012"/>
    <s v="11262"/>
    <s v="МИРТЕК-12-РУ"/>
    <s v="6220160125661"/>
    <d v="2022-12-02T00:00:00"/>
    <s v="1"/>
    <s v="в подъезде"/>
    <d v="2023-05-12T00:00:00"/>
    <s v="6292"/>
    <s v="Подряд."/>
  </r>
  <r>
    <n v="3422"/>
    <d v="2022-12-22T00:00:00"/>
    <x v="2"/>
    <s v="Серин Валерий Геннадьевич"/>
    <n v="100364243"/>
    <x v="4"/>
    <s v="Чебоксары"/>
    <s v="С. Михайлова"/>
    <s v="1"/>
    <n v="208"/>
    <x v="0"/>
    <s v="1106748531536"/>
    <s v="1ф"/>
    <s v="5-60А"/>
    <s v="2020"/>
    <s v="0"/>
    <s v="МИРТЕК-12-РУ"/>
    <s v="2230159854503"/>
    <d v="2023-07-13T00:00:00"/>
    <s v="0"/>
    <s v="в подъезде"/>
    <d v="2023-10-10T00:00:00"/>
    <s v="6590"/>
    <s v="ЧЭСК"/>
  </r>
  <r>
    <n v="3423"/>
    <d v="2022-12-22T00:00:00"/>
    <x v="2"/>
    <s v="Корнилова Ирина Анатольевна"/>
    <n v="100307154"/>
    <x v="6"/>
    <s v="Чебоксары"/>
    <s v="М. Павлова"/>
    <s v="43"/>
    <n v="36"/>
    <x v="0"/>
    <s v="359808"/>
    <s v="1ф"/>
    <s v="5-60А"/>
    <s v="2005"/>
    <s v="15107"/>
    <s v="МИРТЕК-12-РУ"/>
    <s v="6220160125217"/>
    <d v="2022-12-02T00:00:00"/>
    <s v="0"/>
    <s v="в подъезде"/>
    <d v="2023-02-28T00:00:00"/>
    <s v="6073"/>
    <s v="Подряд."/>
  </r>
  <r>
    <n v="3424"/>
    <d v="2022-12-22T00:00:00"/>
    <x v="2"/>
    <s v="Елгайкина Галина Евгеньевна"/>
    <n v="100384801"/>
    <x v="4"/>
    <s v="Чебоксары"/>
    <s v="Университетская"/>
    <s v="38/3"/>
    <n v="393"/>
    <x v="0"/>
    <s v="007789047021942"/>
    <s v="1ф"/>
    <s v="5-60А"/>
    <s v="2011"/>
    <s v="1970"/>
    <s v="меркурий 201.5"/>
    <s v="47530389"/>
    <m/>
    <s v="0"/>
    <s v="в подъезде"/>
    <d v="2023-01-19T00:00:00"/>
    <s v="б/н"/>
    <s v="Замена в УК"/>
  </r>
  <r>
    <n v="3425"/>
    <d v="2022-12-22T00:00:00"/>
    <x v="2"/>
    <s v="Кудряшова Галина Егоровна"/>
    <s v="отсутствует"/>
    <x v="4"/>
    <s v="Чебоксары"/>
    <s v="Хузангая"/>
    <s v="27"/>
    <n v="70"/>
    <x v="0"/>
    <n v="12059064"/>
    <s v="1ф"/>
    <s v="5-60А"/>
    <s v="2008"/>
    <s v="14227"/>
    <s v="МИРТЕК-12-РУ"/>
    <s v="6220160125047"/>
    <d v="2022-12-07T00:00:00"/>
    <s v="0"/>
    <s v="в подъезде"/>
    <d v="2023-02-06T00:00:00"/>
    <s v="5826"/>
    <s v="Подряд."/>
  </r>
  <r>
    <n v="3426"/>
    <d v="2022-12-22T00:00:00"/>
    <x v="2"/>
    <s v="Никандров Владимир Геннадьевич"/>
    <n v="100215399"/>
    <x v="6"/>
    <s v="Чебоксары"/>
    <s v="Энгельса"/>
    <s v="1/1"/>
    <n v="97"/>
    <x v="0"/>
    <s v="0709132"/>
    <s v="1ф"/>
    <s v="5-60А"/>
    <s v="2006"/>
    <s v="26529"/>
    <m/>
    <m/>
    <d v="2023-06-20T00:00:00"/>
    <m/>
    <s v="в подъезде"/>
    <d v="2023-06-19T00:00:00"/>
    <s v="б/н"/>
    <s v="Поверка"/>
  </r>
  <r>
    <n v="3427"/>
    <d v="2022-12-22T00:00:00"/>
    <x v="2"/>
    <s v="Егорова Нина Павловна"/>
    <n v="100335664"/>
    <x v="4"/>
    <s v="Чебоксары"/>
    <s v="п-т Тракторостроителей"/>
    <s v="56/3"/>
    <n v="51"/>
    <x v="0"/>
    <s v="08002147"/>
    <s v="1ф"/>
    <s v="5-60А"/>
    <s v="2010"/>
    <s v="8707"/>
    <s v="МИРТЕК-12-РУ"/>
    <s v="6220160125909"/>
    <d v="2022-12-02T00:00:00"/>
    <s v="0"/>
    <s v="в подъезде"/>
    <d v="2023-02-02T00:00:00"/>
    <s v="5770"/>
    <s v="Подряд."/>
  </r>
  <r>
    <n v="3428"/>
    <d v="2022-12-23T00:00:00"/>
    <x v="2"/>
    <s v="Алексеева Людмила Евгеньевна"/>
    <n v="100329319"/>
    <x v="6"/>
    <s v="Чебоксары"/>
    <s v="139 Стрелковой Дивизии"/>
    <s v="16"/>
    <n v="164"/>
    <x v="0"/>
    <s v="1317015"/>
    <s v="1ф"/>
    <s v="5-60А"/>
    <s v="1983"/>
    <s v="32"/>
    <s v="МИРТЕК-12-РУ"/>
    <s v="6220160124801"/>
    <d v="2022-12-02T00:00:00"/>
    <s v="0"/>
    <s v="в подъезде"/>
    <d v="2023-03-21T00:00:00"/>
    <s v="6135"/>
    <s v="Подряд."/>
  </r>
  <r>
    <n v="3429"/>
    <d v="2022-12-23T00:00:00"/>
    <x v="2"/>
    <s v="Семенова Людмила Петровна"/>
    <s v="отсутствует"/>
    <x v="6"/>
    <s v="Чебоксары"/>
    <s v="Юго-Западный"/>
    <s v="10"/>
    <n v="77"/>
    <x v="0"/>
    <s v="2823098"/>
    <s v="1ф"/>
    <s v="5-60А"/>
    <s v="1986"/>
    <s v="40692"/>
    <s v="МИРТЕК-12-РУ"/>
    <s v="6220160127029"/>
    <d v="2022-12-02T00:00:00"/>
    <s v="0"/>
    <s v="в подъезде"/>
    <d v="2023-01-12T00:00:00"/>
    <s v="5320"/>
    <s v="Подряд."/>
  </r>
  <r>
    <n v="3430"/>
    <d v="2022-12-23T00:00:00"/>
    <x v="2"/>
    <s v="Алимова Инесса Анатольевна"/>
    <n v="100326210"/>
    <x v="4"/>
    <s v="Чебоксары"/>
    <s v="Гузовского"/>
    <s v="24"/>
    <n v="48"/>
    <x v="0"/>
    <s v="08012171"/>
    <s v="1ф"/>
    <s v="5-60А"/>
    <s v="2010"/>
    <s v="22306"/>
    <s v="МИРТЕК-12-РУ"/>
    <s v="6220160125636"/>
    <d v="2022-12-02T00:00:00"/>
    <s v="0"/>
    <s v="в подъезде"/>
    <d v="2023-03-01T00:00:00"/>
    <s v="6096"/>
    <s v="Подряд."/>
  </r>
  <r>
    <n v="3431"/>
    <d v="2022-12-23T00:00:00"/>
    <x v="2"/>
    <s v="Кулыгин Андрей Александрович"/>
    <n v="100371704"/>
    <x v="4"/>
    <s v="Чебоксары"/>
    <s v="Энтузиастов"/>
    <s v="3/2"/>
    <n v="65"/>
    <x v="0"/>
    <n v="366702"/>
    <s v="1ф"/>
    <s v="5-60А"/>
    <m/>
    <m/>
    <s v="МИРТЕК-12-РУ"/>
    <s v="2230159854294"/>
    <d v="2023-07-12T00:00:00"/>
    <s v="0"/>
    <s v="в подъезде"/>
    <d v="2023-10-23T00:00:00"/>
    <s v="6781"/>
    <s v="ЧЭСК"/>
  </r>
  <r>
    <n v="3432"/>
    <d v="2022-12-23T00:00:00"/>
    <x v="2"/>
    <s v="Филиппов Андрей Николаевич"/>
    <s v="отсутствует"/>
    <x v="4"/>
    <s v="Чебоксары"/>
    <s v="б-р Юности"/>
    <s v="17"/>
    <n v="39"/>
    <x v="0"/>
    <m/>
    <s v="1ф"/>
    <s v="5-60А"/>
    <s v="2005"/>
    <s v="13281"/>
    <m/>
    <m/>
    <m/>
    <m/>
    <m/>
    <m/>
    <s v="б/н"/>
    <s v="Замена в УК"/>
  </r>
  <r>
    <n v="3433"/>
    <d v="2022-12-23T00:00:00"/>
    <x v="2"/>
    <s v="Михайлова Валентина Васильевна"/>
    <n v="100389163"/>
    <x v="4"/>
    <s v="Чебоксары"/>
    <s v="Яблочкова"/>
    <s v="8/2"/>
    <n v="20"/>
    <x v="0"/>
    <s v="23378170"/>
    <s v="1ф"/>
    <s v="5-60А"/>
    <s v="2015"/>
    <s v="14003"/>
    <s v="МИРТЕК-12-РУ"/>
    <s v="6220160126667"/>
    <d v="2022-12-02T00:00:00"/>
    <s v="0"/>
    <s v="в подъезде"/>
    <d v="2023-02-06T00:00:00"/>
    <s v="5829"/>
    <s v="Подряд."/>
  </r>
  <r>
    <n v="3434"/>
    <d v="2022-12-23T00:00:00"/>
    <x v="2"/>
    <s v="Пушкин Александр Васильевич"/>
    <n v="100288607"/>
    <x v="4"/>
    <s v="Чебоксары"/>
    <s v="Байдула"/>
    <s v="10"/>
    <n v="74"/>
    <x v="0"/>
    <s v="041081"/>
    <s v="1ф"/>
    <s v="5-60А"/>
    <s v="2009"/>
    <s v="15720"/>
    <s v="МИРТЕК-12-РУ"/>
    <s v="3220158029219"/>
    <d v="2022-08-31T00:00:00"/>
    <s v="0"/>
    <s v="в подъезде"/>
    <d v="2022-12-27T00:00:00"/>
    <s v="5290"/>
    <s v="Подряд."/>
  </r>
  <r>
    <n v="3435"/>
    <d v="2022-12-23T00:00:00"/>
    <x v="2"/>
    <s v="Павлова Людмила Семеновна"/>
    <s v="отсутствует"/>
    <x v="6"/>
    <s v="Чебоксары"/>
    <s v="п-т Тракторостроителей"/>
    <s v="66"/>
    <n v="136"/>
    <x v="0"/>
    <s v="07000585"/>
    <s v="1ф"/>
    <s v="5-60А"/>
    <s v="2006"/>
    <s v="18268"/>
    <s v="МИРТЕК-12-РУ"/>
    <s v="6220160125061"/>
    <d v="2022-12-02T00:00:00"/>
    <s v="0"/>
    <s v="в подъезде"/>
    <d v="2023-02-01T00:00:00"/>
    <s v="5757"/>
    <s v="Подряд."/>
  </r>
  <r>
    <n v="3436"/>
    <d v="2022-12-26T00:00:00"/>
    <x v="2"/>
    <s v="ООО Комфорт"/>
    <n v="101251201"/>
    <x v="4"/>
    <s v="Ишлеи"/>
    <s v="Советская"/>
    <s v="72А"/>
    <n v="9"/>
    <x v="0"/>
    <s v="22243845"/>
    <s v="1ф"/>
    <s v="5-60А"/>
    <s v="2015"/>
    <s v="39"/>
    <s v="МИРТЕК-12-РУ"/>
    <s v="6220160124701"/>
    <d v="2022-12-03T00:00:00"/>
    <s v="0"/>
    <s v="в подъезде"/>
    <d v="2023-02-03T00:00:00"/>
    <s v="5794"/>
    <s v="Подряд."/>
  </r>
  <r>
    <n v="3437"/>
    <d v="2022-12-26T00:00:00"/>
    <x v="2"/>
    <s v="Ямбасов Сергей Николаевич"/>
    <n v="100336342"/>
    <x v="4"/>
    <s v="Чебоксары"/>
    <s v="Гладкова"/>
    <s v="24"/>
    <n v="1"/>
    <x v="0"/>
    <s v="32386"/>
    <s v="1ф"/>
    <s v="5-60А"/>
    <s v="2011"/>
    <s v="19124"/>
    <s v="МИРТЕК-12-РУ"/>
    <s v="6220160125069"/>
    <d v="2022-12-02T00:00:00"/>
    <s v="0"/>
    <s v="в подъезде"/>
    <d v="2023-02-04T00:00:00"/>
    <s v="5589"/>
    <s v="Подряд."/>
  </r>
  <r>
    <n v="3438"/>
    <d v="2022-12-26T00:00:00"/>
    <x v="2"/>
    <s v="Колесова Наталия Александровна"/>
    <n v="100329778"/>
    <x v="6"/>
    <s v="Чебоксары"/>
    <s v="Б. Хмельницкого"/>
    <s v="76"/>
    <n v="20"/>
    <x v="0"/>
    <s v="010173"/>
    <s v="1ф"/>
    <s v="5-60А"/>
    <s v="2006"/>
    <s v="24351"/>
    <s v="МИРТЕК-12-РУ"/>
    <s v="6220160125375"/>
    <d v="2022-12-02T00:00:00"/>
    <s v="0"/>
    <s v="в подъезде"/>
    <d v="2023-03-17T00:00:00"/>
    <s v="6145"/>
    <s v="Подряд."/>
  </r>
  <r>
    <n v="3439"/>
    <d v="2022-12-26T00:00:00"/>
    <x v="2"/>
    <s v="Краснова Полина Владимировна"/>
    <n v="100352742"/>
    <x v="4"/>
    <s v="Чебоксары"/>
    <s v="Водопроводная"/>
    <s v="15"/>
    <n v="31"/>
    <x v="0"/>
    <s v="40890058"/>
    <s v="1ф"/>
    <s v="5-60А"/>
    <s v="2020"/>
    <s v="9000"/>
    <s v="МИРТЕК-12-РУ"/>
    <s v="2230159854776"/>
    <d v="2023-07-12T00:00:00"/>
    <s v="0"/>
    <s v="в подъезде"/>
    <d v="2023-10-28T00:00:00"/>
    <s v="6839"/>
    <s v="ЧЭСК"/>
  </r>
  <r>
    <n v="3440"/>
    <d v="2022-12-26T00:00:00"/>
    <x v="2"/>
    <m/>
    <s v="отсутствует"/>
    <x v="4"/>
    <s v="Чебоксары"/>
    <s v="Б. Хмельницкого"/>
    <s v="94/1"/>
    <n v="70"/>
    <x v="0"/>
    <s v="16161369"/>
    <s v="1ф"/>
    <s v="5-60А"/>
    <s v="2013"/>
    <s v="10084"/>
    <m/>
    <m/>
    <m/>
    <m/>
    <m/>
    <m/>
    <s v="б/н"/>
    <s v="Замена в УК"/>
  </r>
  <r>
    <n v="3441"/>
    <d v="2022-12-26T00:00:00"/>
    <x v="2"/>
    <m/>
    <s v="отсутствует"/>
    <x v="4"/>
    <s v="Чебоксары"/>
    <s v="Б. Хмельницкого"/>
    <s v="94/1"/>
    <n v="9"/>
    <x v="0"/>
    <s v="16111376"/>
    <s v="1ф"/>
    <s v="5-60А"/>
    <s v="2013"/>
    <s v="6771"/>
    <s v="МИРТЕК-12-РУ"/>
    <s v="6220160127310"/>
    <d v="2022-12-02T00:00:00"/>
    <s v="0"/>
    <s v="в подъезде"/>
    <d v="2023-02-02T00:00:00"/>
    <s v="5789"/>
    <s v="Подряд."/>
  </r>
  <r>
    <n v="3442"/>
    <d v="2022-12-26T00:00:00"/>
    <x v="2"/>
    <m/>
    <s v="отсутствует"/>
    <x v="4"/>
    <s v="Чебоксары"/>
    <s v="Б. Хмельницкого"/>
    <s v="94/1"/>
    <n v="64"/>
    <x v="0"/>
    <s v="16111190"/>
    <s v="1ф"/>
    <s v="5-60А"/>
    <s v="2013"/>
    <s v="1035"/>
    <s v="МИРТЕК-12-РУ"/>
    <s v="6220160125080"/>
    <d v="2022-12-02T00:00:00"/>
    <s v="0"/>
    <s v="в подъезде"/>
    <d v="2023-02-02T00:00:00"/>
    <s v="5792"/>
    <s v="Подряд."/>
  </r>
  <r>
    <n v="3443"/>
    <d v="2022-12-26T00:00:00"/>
    <x v="2"/>
    <m/>
    <s v="отсутствует"/>
    <x v="4"/>
    <s v="Чебоксары"/>
    <s v="Б. Хмельницкого"/>
    <s v="94/1"/>
    <n v="96"/>
    <x v="0"/>
    <s v="16161376"/>
    <s v="1ф"/>
    <s v="5-60А"/>
    <s v="2013"/>
    <s v="11355"/>
    <s v="МИРТЕК-12-РУ"/>
    <s v="6220160125677"/>
    <d v="2022-12-02T00:00:00"/>
    <s v="0"/>
    <s v="в подъезде"/>
    <d v="2023-02-02T00:00:00"/>
    <s v="5788"/>
    <s v="Подряд."/>
  </r>
  <r>
    <n v="3444"/>
    <d v="2022-12-26T00:00:00"/>
    <x v="2"/>
    <m/>
    <s v="отсутствует"/>
    <x v="4"/>
    <s v="Чебоксары"/>
    <s v="Б. Хмельницкого"/>
    <s v="94/1"/>
    <n v="19"/>
    <x v="0"/>
    <s v="16111055"/>
    <s v="1ф"/>
    <s v="5-60А"/>
    <s v="2013"/>
    <s v="4095"/>
    <m/>
    <m/>
    <m/>
    <m/>
    <m/>
    <m/>
    <s v="б/н"/>
    <s v="Замена в УК"/>
  </r>
  <r>
    <n v="3445"/>
    <d v="2022-12-27T00:00:00"/>
    <x v="2"/>
    <s v="Григорьев Александр Витальевич"/>
    <n v="100403746"/>
    <x v="4"/>
    <s v="Чебоксары"/>
    <s v="Космонавта Николаева"/>
    <s v="2"/>
    <n v="26"/>
    <x v="0"/>
    <s v="03095152"/>
    <s v="1ф"/>
    <s v="5-60А"/>
    <s v="2008"/>
    <s v="15020"/>
    <s v="МИРТЕК-12-РУ-D1"/>
    <s v="2230159955244"/>
    <d v="2023-07-13T00:00:00"/>
    <s v="0"/>
    <s v="в подъезде"/>
    <d v="2023-10-18T00:00:00"/>
    <s v="6705"/>
    <s v="ЧЭСК"/>
  </r>
  <r>
    <n v="3446"/>
    <d v="2022-12-27T00:00:00"/>
    <x v="2"/>
    <s v="Зубкова Любовь Петровна"/>
    <s v="отсутствует"/>
    <x v="4"/>
    <s v="Чебоксары"/>
    <s v="Г. Айги"/>
    <s v="16"/>
    <n v="8"/>
    <x v="0"/>
    <s v="20403624"/>
    <s v="1ф"/>
    <s v="5-60А"/>
    <s v="2014"/>
    <s v="8805"/>
    <s v="МИРТЕК-12-РУ"/>
    <s v="6220160126275"/>
    <d v="2022-12-07T00:00:00"/>
    <s v="0"/>
    <s v="в подъезде"/>
    <d v="2023-02-08T00:00:00"/>
    <s v="5884"/>
    <s v="Подряд."/>
  </r>
  <r>
    <n v="3447"/>
    <d v="2022-12-27T00:00:00"/>
    <x v="2"/>
    <s v="Ильин Сергей Владимирович"/>
    <s v="отсутствует"/>
    <x v="4"/>
    <s v="Чебоксары"/>
    <s v="Дементьева"/>
    <s v="18/3"/>
    <n v="231"/>
    <x v="0"/>
    <s v="13839015"/>
    <s v="1ф"/>
    <s v="5-60А"/>
    <s v="2012"/>
    <s v="9292"/>
    <s v="МИРТЕК-12-РУ"/>
    <s v="6220160125923"/>
    <d v="2022-12-02T00:00:00"/>
    <s v="1"/>
    <s v="в подъезде"/>
    <d v="2023-05-12T00:00:00"/>
    <s v="6293"/>
    <s v="Подряд."/>
  </r>
  <r>
    <n v="3448"/>
    <d v="2022-12-27T00:00:00"/>
    <x v="2"/>
    <s v="Кокель Николай Васильевич"/>
    <s v="отсутствует"/>
    <x v="4"/>
    <s v="Чебоксары"/>
    <s v="Пирогова"/>
    <s v="1/1"/>
    <n v="82"/>
    <x v="0"/>
    <s v="17690065"/>
    <s v="1ф"/>
    <s v="5-60А"/>
    <s v="2013"/>
    <s v="2175"/>
    <s v="МИРТЕК-12-РУ"/>
    <s v="6220160126502"/>
    <d v="2022-12-02T00:00:00"/>
    <s v="0"/>
    <s v="в подъезде"/>
    <d v="2023-03-01T00:00:00"/>
    <s v="6108"/>
    <s v="Подряд."/>
  </r>
  <r>
    <n v="3449"/>
    <d v="2022-12-27T00:00:00"/>
    <x v="2"/>
    <s v="Лоткова Лидия Андреевна"/>
    <s v="отсутствует"/>
    <x v="6"/>
    <s v="Чебоксары"/>
    <s v="Юго-Западный"/>
    <s v="10"/>
    <n v="78"/>
    <x v="0"/>
    <n v="168573"/>
    <s v="1ф"/>
    <s v="5-60А"/>
    <s v="1986"/>
    <s v="30070"/>
    <s v="МИРТЕК-12-РУ"/>
    <s v="6220160126927"/>
    <d v="2022-12-02T00:00:00"/>
    <s v="0"/>
    <s v="в подъезде"/>
    <d v="2023-01-12T00:00:00"/>
    <s v="5321"/>
    <s v="Подряд."/>
  </r>
  <r>
    <n v="3450"/>
    <d v="2022-12-27T00:00:00"/>
    <x v="2"/>
    <s v="Петрова Галина Алексеевна"/>
    <n v="100319454"/>
    <x v="4"/>
    <s v="Чебоксары"/>
    <s v="К. Иванова"/>
    <s v="85"/>
    <n v="30"/>
    <x v="0"/>
    <s v="20831421"/>
    <s v="1ф"/>
    <s v="5-60А"/>
    <s v="2014"/>
    <s v="8951"/>
    <s v="МИРТЕК-12-РУ"/>
    <s v="2230159854478"/>
    <d v="2023-07-13T00:00:00"/>
    <s v="0"/>
    <s v="в подъезде"/>
    <d v="2023-10-10T00:00:00"/>
    <s v="6602"/>
    <s v="ЧЭСК"/>
  </r>
  <r>
    <n v="3451"/>
    <d v="2022-12-28T00:00:00"/>
    <x v="2"/>
    <s v="Егоров Артем Александрович"/>
    <n v="100339123"/>
    <x v="4"/>
    <s v="Чебоксары"/>
    <s v="Радужная"/>
    <s v="7"/>
    <n v="86"/>
    <x v="0"/>
    <s v="15422135"/>
    <s v="1ф"/>
    <s v="5-60А"/>
    <s v="2013"/>
    <s v="14944"/>
    <s v="МИРТЕК-12-РУ"/>
    <s v="6220160125998"/>
    <d v="2022-12-02T00:00:00"/>
    <s v="0"/>
    <s v="в подъезде"/>
    <d v="2023-02-28T00:00:00"/>
    <s v="6081"/>
    <s v="Подряд."/>
  </r>
  <r>
    <n v="3452"/>
    <d v="2022-12-28T00:00:00"/>
    <x v="2"/>
    <s v="Логушина Марина Владимировна"/>
    <n v="100209950"/>
    <x v="6"/>
    <s v="Чебоксары"/>
    <s v="М. Горького"/>
    <s v="32/25"/>
    <n v="223"/>
    <x v="0"/>
    <s v="026544"/>
    <s v="1ф"/>
    <s v="5-60А"/>
    <s v="2004"/>
    <s v="27963"/>
    <s v="СО-505"/>
    <s v="026544"/>
    <m/>
    <s v="28132"/>
    <s v="в подъезде"/>
    <d v="2023-02-18T00:00:00"/>
    <s v="б/н"/>
    <s v="Поверка"/>
  </r>
  <r>
    <n v="3453"/>
    <d v="2022-12-28T00:00:00"/>
    <x v="2"/>
    <s v="Мижавайкина Людмила Георгиевна"/>
    <n v="100371512"/>
    <x v="4"/>
    <s v="Чебоксары"/>
    <s v="О. Кошевого"/>
    <s v="7/1"/>
    <n v="44"/>
    <x v="0"/>
    <s v="022289"/>
    <s v="1ф"/>
    <s v="5-60А"/>
    <s v="2007"/>
    <s v="17236"/>
    <s v="МИРТЕК-12-РУ"/>
    <s v="6220160127317"/>
    <d v="2022-12-02T00:00:00"/>
    <s v="0"/>
    <s v="в подъезде"/>
    <d v="2023-02-02T00:00:00"/>
    <s v="5783"/>
    <s v="Подряд."/>
  </r>
  <r>
    <n v="3454"/>
    <d v="2022-12-28T00:00:00"/>
    <x v="2"/>
    <s v="Прохорова Нелли Михайловна"/>
    <s v="отсутствует"/>
    <x v="4"/>
    <s v="Чебоксары"/>
    <s v="Маршака"/>
    <s v="12"/>
    <n v="21"/>
    <x v="0"/>
    <s v="01018"/>
    <s v="1ф"/>
    <s v="5-60А"/>
    <s v="2010"/>
    <s v="23996"/>
    <s v="МИРТЕК-12-РУ"/>
    <s v="6220160125006"/>
    <d v="2022-12-02T00:00:00"/>
    <s v="0"/>
    <s v="в подъезде"/>
    <d v="2023-04-26T00:00:00"/>
    <s v="6280"/>
    <s v="Подряд."/>
  </r>
  <r>
    <n v="3455"/>
    <d v="2022-12-29T00:00:00"/>
    <x v="2"/>
    <s v="Исаева Ирина Григорьевна"/>
    <n v="100398813"/>
    <x v="6"/>
    <s v="Чебоксары"/>
    <s v="Чернышевского "/>
    <s v="26"/>
    <n v="123"/>
    <x v="0"/>
    <s v="673820"/>
    <s v="1ф"/>
    <s v="5-60А"/>
    <s v="2001"/>
    <s v="7150"/>
    <s v="МИРТЕК-12-РУ"/>
    <s v="6220160125549"/>
    <d v="2022-12-02T00:00:00"/>
    <s v="0"/>
    <s v="в подъезде"/>
    <d v="2023-02-27T00:00:00"/>
    <s v="6035"/>
    <s v="Подряд."/>
  </r>
  <r>
    <n v="3456"/>
    <d v="2022-12-29T00:00:00"/>
    <x v="2"/>
    <s v="Баранов Константин Александрович"/>
    <n v="100378395"/>
    <x v="6"/>
    <s v="Чебоксары"/>
    <s v="Урукова"/>
    <s v="2"/>
    <n v="5"/>
    <x v="0"/>
    <s v="004626"/>
    <s v="1ф"/>
    <s v="5-60А"/>
    <s v="2003"/>
    <s v="49483"/>
    <s v="МИРТЕК-12-РУ"/>
    <s v="2230159854483"/>
    <d v="2023-07-12T00:00:00"/>
    <s v="0"/>
    <s v="в подъезде"/>
    <d v="2023-10-05T00:00:00"/>
    <s v="6527"/>
    <s v="ЧЭСК"/>
  </r>
  <r>
    <n v="3457"/>
    <d v="2022-12-29T00:00:00"/>
    <x v="2"/>
    <s v="Никифоров Алексей Николаевич"/>
    <n v="100388259"/>
    <x v="4"/>
    <s v="Чебоксары"/>
    <s v="М. Павлова"/>
    <s v="3"/>
    <n v="24"/>
    <x v="0"/>
    <s v="25718257"/>
    <s v="1ф"/>
    <s v="5-60А"/>
    <s v="2016"/>
    <s v="10680"/>
    <s v="МИРТЕК-12-РУ"/>
    <s v="6220160124733"/>
    <d v="2022-12-03T00:00:00"/>
    <s v="0"/>
    <s v="в подъезде"/>
    <d v="2023-03-03T00:00:00"/>
    <s v="6013"/>
    <s v="Подряд."/>
  </r>
  <r>
    <n v="3458"/>
    <d v="2022-12-29T00:00:00"/>
    <x v="2"/>
    <s v="Карпова Татьяна Григорьевна"/>
    <s v="отсутствует"/>
    <x v="4"/>
    <s v="Чебоксары"/>
    <s v="М. Горького"/>
    <s v="12"/>
    <n v="43"/>
    <x v="0"/>
    <s v="035908"/>
    <s v="1ф"/>
    <s v="5-60А"/>
    <s v="2008"/>
    <s v="11427"/>
    <s v="МИРТЕК-12-РУ"/>
    <s v="2230159855138"/>
    <d v="2023-07-12T00:00:00"/>
    <s v="0"/>
    <s v="в подъезде"/>
    <d v="2023-10-09T00:00:00"/>
    <s v="6570"/>
    <s v="ЧЭСК"/>
  </r>
  <r>
    <n v="3459"/>
    <d v="2022-12-29T00:00:00"/>
    <x v="2"/>
    <s v="Карпушин Дмитрий Вячеславович"/>
    <s v="отсутствует"/>
    <x v="6"/>
    <s v="Чебоксары"/>
    <s v="Кадыкова"/>
    <s v="11"/>
    <n v="63"/>
    <x v="0"/>
    <s v="3536057"/>
    <s v="1ф"/>
    <s v="5-60А"/>
    <s v="2000"/>
    <s v="674"/>
    <s v="МИРТЕК-12-РУ"/>
    <s v="6220160126444"/>
    <d v="2022-12-03T00:00:00"/>
    <s v="0"/>
    <s v="в подъезде"/>
    <d v="2023-02-06T00:00:00"/>
    <s v="5808"/>
    <s v="Подряд."/>
  </r>
  <r>
    <n v="3460"/>
    <d v="2022-12-29T00:00:00"/>
    <x v="2"/>
    <s v="Иванова Светлана Николаевна"/>
    <n v="100288648"/>
    <x v="4"/>
    <s v="Чебоксары"/>
    <s v="Байдула"/>
    <s v="10"/>
    <n v="113"/>
    <x v="0"/>
    <s v="044972"/>
    <s v="1ф"/>
    <s v="5-60А"/>
    <s v="2010"/>
    <s v="19908"/>
    <s v="МИРТЕК-12-РУ"/>
    <s v="6220160126058"/>
    <d v="2022-12-02T00:00:00"/>
    <s v="0"/>
    <s v="в подъезде"/>
    <d v="2023-03-21T00:00:00"/>
    <s v="6133"/>
    <s v="Подряд."/>
  </r>
  <r>
    <n v="3461"/>
    <d v="2022-12-29T00:00:00"/>
    <x v="2"/>
    <s v="Степанова Татьяна Вячеславовна"/>
    <n v="100369180"/>
    <x v="4"/>
    <s v="Чебоксары"/>
    <s v="Ярмарочная"/>
    <s v="10/1"/>
    <n v="14"/>
    <x v="0"/>
    <s v="23320592"/>
    <s v="1ф"/>
    <s v="5-60А"/>
    <s v="2015"/>
    <s v="4722"/>
    <s v="МИРТЕК-12-РУ"/>
    <s v="6220160127027"/>
    <d v="2022-12-02T00:00:00"/>
    <s v="0"/>
    <s v="в подъезде"/>
    <d v="2023-02-28T00:00:00"/>
    <s v="6062"/>
    <s v="Подряд."/>
  </r>
  <r>
    <n v="3462"/>
    <d v="2022-12-29T00:00:00"/>
    <x v="2"/>
    <s v="Диомидов Николай Васильевич"/>
    <n v="100288611"/>
    <x v="4"/>
    <s v="Чебоксары"/>
    <s v="Байдула"/>
    <s v="10"/>
    <n v="78"/>
    <x v="0"/>
    <s v="041612"/>
    <s v="1ф"/>
    <s v="5-60А"/>
    <s v="2009"/>
    <s v="25986"/>
    <s v="МИРТЕК-12-РУ"/>
    <s v="6220160125081"/>
    <d v="2022-12-02T00:00:00"/>
    <s v="0"/>
    <s v="в подъезде"/>
    <d v="2023-03-14T00:00:00"/>
    <s v="6161"/>
    <s v="Подряд."/>
  </r>
  <r>
    <n v="3463"/>
    <d v="2022-12-29T00:00:00"/>
    <x v="2"/>
    <s v="Таркина Анастасия Сергеевна"/>
    <n v="100333708"/>
    <x v="4"/>
    <s v="Чебоксары"/>
    <s v="Н. Рождественского"/>
    <s v="6"/>
    <n v="3"/>
    <x v="0"/>
    <s v="17755527"/>
    <s v="1ф"/>
    <s v="5-60А"/>
    <s v="2014"/>
    <s v="8943"/>
    <s v="МИРТЕК-12-РУ"/>
    <s v="6220160127343"/>
    <d v="2022-12-02T00:00:00"/>
    <s v="0"/>
    <s v="в подъезде"/>
    <d v="2023-04-26T00:00:00"/>
    <s v="6279"/>
    <s v="Подряд."/>
  </r>
  <r>
    <n v="3464"/>
    <d v="2022-12-30T00:00:00"/>
    <x v="2"/>
    <s v="Скамрова Наталья Александровна"/>
    <s v="отсутствует"/>
    <x v="4"/>
    <s v="Чебоксары"/>
    <s v="Дементьева"/>
    <s v="24"/>
    <n v="14"/>
    <x v="0"/>
    <s v="16208414"/>
    <s v="1ф"/>
    <s v="5-60А"/>
    <s v="2013"/>
    <s v="4556"/>
    <s v="МИРТЕК-12-РУ"/>
    <s v="6220160125874"/>
    <d v="2022-12-02T00:00:00"/>
    <s v="1"/>
    <s v="в подъезде"/>
    <d v="2023-05-12T00:00:00"/>
    <s v="6294"/>
    <s v="Подряд."/>
  </r>
  <r>
    <n v="3465"/>
    <d v="2022-12-30T00:00:00"/>
    <x v="2"/>
    <s v="Соловьева Нина Васильевна"/>
    <s v="отсутствует"/>
    <x v="4"/>
    <s v="Чебоксары"/>
    <s v="Лебедева"/>
    <s v="3"/>
    <n v="158"/>
    <x v="0"/>
    <s v="38144"/>
    <s v="1ф"/>
    <s v="5-60А"/>
    <s v="2009"/>
    <s v="10975"/>
    <s v="МИРТЕК-12-РУ"/>
    <s v="6220160126302"/>
    <d v="2022-12-02T00:00:00"/>
    <s v="0"/>
    <s v="в подъезде"/>
    <d v="2023-02-04T00:00:00"/>
    <s v="5597"/>
    <s v="Подряд."/>
  </r>
  <r>
    <n v="3466"/>
    <d v="2023-01-09T00:00:00"/>
    <x v="3"/>
    <s v="Никифорова Ирина Арсентьевна"/>
    <s v="отсутствует"/>
    <x v="4"/>
    <s v="Чебоксары"/>
    <s v="Ленина"/>
    <s v="21/1"/>
    <n v="18"/>
    <x v="0"/>
    <s v="043840"/>
    <s v="1ф"/>
    <s v="5-60А"/>
    <s v="2009"/>
    <s v="28656"/>
    <s v="МИРТЕК-12-РУ"/>
    <s v="6220160126796"/>
    <d v="2022-12-02T00:00:00"/>
    <s v="0"/>
    <s v="в подъезде"/>
    <d v="2023-02-07T00:00:00"/>
    <s v="5844"/>
    <s v="Подряд."/>
  </r>
  <r>
    <n v="3467"/>
    <d v="2023-01-09T00:00:00"/>
    <x v="3"/>
    <s v="Андронов Алексей Валентинович"/>
    <n v="100337365"/>
    <x v="6"/>
    <s v="Чебоксары"/>
    <s v="И. Яковлева"/>
    <s v="6"/>
    <n v="4"/>
    <x v="0"/>
    <s v="10003544"/>
    <s v="1ф"/>
    <s v="5-60А"/>
    <s v="2007"/>
    <s v="37448"/>
    <s v="МИРТЕК-12-РУ"/>
    <s v="6220160126737"/>
    <d v="2022-12-02T00:00:00"/>
    <s v="0"/>
    <s v="в подъезде"/>
    <d v="2023-01-16T00:00:00"/>
    <s v="5333"/>
    <s v="Подряд."/>
  </r>
  <r>
    <n v="3468"/>
    <d v="2023-01-09T00:00:00"/>
    <x v="3"/>
    <s v="Кузнецов Анатолий Вениаминович"/>
    <n v="100337392"/>
    <x v="6"/>
    <s v="Чебоксары"/>
    <s v="И. Яковлева"/>
    <s v="6"/>
    <n v="31"/>
    <x v="0"/>
    <s v="337834"/>
    <s v="1ф"/>
    <s v="5-60А"/>
    <s v="2006"/>
    <s v="15459"/>
    <s v="МИРТЕК-12-РУ"/>
    <s v="6220160126644"/>
    <d v="2022-12-02T00:00:00"/>
    <s v="0"/>
    <s v="в подъезде"/>
    <d v="2023-01-16T00:00:00"/>
    <s v="5332"/>
    <s v="Подряд."/>
  </r>
  <r>
    <n v="3469"/>
    <d v="2023-01-09T00:00:00"/>
    <x v="3"/>
    <s v="Рябов Алексей Витальевич"/>
    <n v="100337398"/>
    <x v="6"/>
    <s v="Чебоксары"/>
    <s v="И. Яковлева"/>
    <s v="6"/>
    <n v="37"/>
    <x v="0"/>
    <s v="197664"/>
    <s v="1ф"/>
    <s v="5-60А"/>
    <s v="2007"/>
    <s v="18717"/>
    <s v="МИРТЕК-12-РУ"/>
    <s v="6220160125782"/>
    <d v="2022-12-02T00:00:00"/>
    <s v="0"/>
    <s v="в подъезде"/>
    <d v="2023-01-16T00:00:00"/>
    <s v="5331"/>
    <s v="Подряд."/>
  </r>
  <r>
    <n v="3470"/>
    <d v="2023-01-09T00:00:00"/>
    <x v="3"/>
    <s v="Егорова Алевтина Ивановна"/>
    <n v="100337400"/>
    <x v="6"/>
    <s v="Чебоксары"/>
    <s v="И. Яковлева"/>
    <s v="6"/>
    <n v="39"/>
    <x v="0"/>
    <s v="12013997"/>
    <s v="1ф"/>
    <s v="5-60А"/>
    <s v="2007"/>
    <s v="12764"/>
    <s v="МИРТЕК-12-РУ"/>
    <s v="6220160125555"/>
    <d v="2022-12-02T00:00:00"/>
    <s v="0"/>
    <s v="в подъезде"/>
    <d v="2023-01-16T00:00:00"/>
    <s v="5330"/>
    <s v="Подряд."/>
  </r>
  <r>
    <n v="3471"/>
    <d v="2023-01-09T00:00:00"/>
    <x v="3"/>
    <s v="Степанов Павел Олегович"/>
    <n v="100337491"/>
    <x v="6"/>
    <s v="Чебоксары"/>
    <s v="И. Яковлева"/>
    <s v="6"/>
    <n v="131"/>
    <x v="0"/>
    <s v="418527"/>
    <s v="1ф"/>
    <s v="5-60А"/>
    <s v="2007"/>
    <s v="21387"/>
    <s v="МИРТЕК-12-РУ"/>
    <s v="6220160126949"/>
    <d v="2022-12-02T00:00:00"/>
    <s v="0"/>
    <s v="в подъезде"/>
    <d v="2023-01-16T00:00:00"/>
    <s v="5328"/>
    <s v="Подряд."/>
  </r>
  <r>
    <n v="3472"/>
    <d v="2023-01-09T00:00:00"/>
    <x v="3"/>
    <s v="Кованько Павел Всеволодович"/>
    <n v="100337001"/>
    <x v="6"/>
    <s v="Чебоксары"/>
    <s v="Хузангая"/>
    <s v="11"/>
    <n v="7"/>
    <x v="0"/>
    <s v="009417"/>
    <s v="1ф"/>
    <s v="5-60А"/>
    <s v="2006"/>
    <s v="14184"/>
    <s v="МИРТЕК-12-РУ"/>
    <s v="6220160124807"/>
    <d v="2022-12-02T00:00:00"/>
    <s v="0"/>
    <s v="в подъезде"/>
    <d v="2023-01-25T00:00:00"/>
    <s v="5528"/>
    <s v="Подряд."/>
  </r>
  <r>
    <n v="3473"/>
    <d v="2023-01-09T00:00:00"/>
    <x v="3"/>
    <s v="Ижеева Галина Борисовна"/>
    <n v="100337010"/>
    <x v="6"/>
    <s v="Чебоксары"/>
    <s v="Хузангая"/>
    <s v="11"/>
    <n v="16"/>
    <x v="0"/>
    <s v="009336"/>
    <s v="1ф"/>
    <s v="5-60А"/>
    <s v="2006"/>
    <s v="20126"/>
    <s v="МИРТЕК-12-РУ"/>
    <s v="6220160127329"/>
    <d v="2022-12-01T00:00:00"/>
    <s v="0"/>
    <s v="в подъезде"/>
    <d v="2023-01-17T00:00:00"/>
    <s v="5342"/>
    <s v="Подряд."/>
  </r>
  <r>
    <n v="3474"/>
    <d v="2023-01-09T00:00:00"/>
    <x v="3"/>
    <s v="Утрендеева Татьяна Валериановна"/>
    <n v="100337011"/>
    <x v="6"/>
    <s v="Чебоксары"/>
    <s v="Хузангая"/>
    <s v="11"/>
    <n v="17"/>
    <x v="0"/>
    <s v="017290"/>
    <s v="1ф"/>
    <s v="5-60А"/>
    <s v="2007"/>
    <s v="25876"/>
    <s v="МИРТЕК-12-РУ"/>
    <s v="6220160125614"/>
    <d v="2022-12-01T00:00:00"/>
    <s v="0"/>
    <s v="в подъезде"/>
    <d v="2023-01-17T00:00:00"/>
    <s v="5343"/>
    <s v="Подряд."/>
  </r>
  <r>
    <n v="3475"/>
    <d v="2023-01-09T00:00:00"/>
    <x v="3"/>
    <s v="Васильев Василий Николаевич"/>
    <n v="100337012"/>
    <x v="6"/>
    <s v="Чебоксары"/>
    <s v="Хузангая"/>
    <s v="11"/>
    <n v="18"/>
    <x v="0"/>
    <s v="017230"/>
    <s v="1ф"/>
    <s v="5-60А"/>
    <s v="2007"/>
    <s v="22771"/>
    <s v="МИРТЕК-12-РУ"/>
    <s v="6220160125989"/>
    <d v="2022-12-01T00:00:00"/>
    <s v="0"/>
    <s v="в подъезде"/>
    <d v="2023-01-17T00:00:00"/>
    <s v="5344"/>
    <s v="Подряд."/>
  </r>
  <r>
    <n v="3476"/>
    <d v="2023-01-09T00:00:00"/>
    <x v="3"/>
    <s v="Кубиков Александр Валентинович"/>
    <n v="100337028"/>
    <x v="6"/>
    <s v="Чебоксары"/>
    <s v="Хузангая"/>
    <s v="11"/>
    <n v="34"/>
    <x v="0"/>
    <s v="017391"/>
    <s v="1ф"/>
    <s v="5-60А"/>
    <s v="2007"/>
    <s v="27336"/>
    <s v="МИРТЕК-12-РУ"/>
    <s v="6220160126225"/>
    <d v="2022-12-02T00:00:00"/>
    <s v="0"/>
    <s v="в подъезде"/>
    <d v="2023-01-17T00:00:00"/>
    <s v="5334"/>
    <s v="Подряд."/>
  </r>
  <r>
    <n v="3477"/>
    <d v="2023-01-09T00:00:00"/>
    <x v="3"/>
    <s v="Ильина Жанна Николаевна"/>
    <n v="100337037"/>
    <x v="6"/>
    <s v="Чебоксары"/>
    <s v="Хузангая"/>
    <s v="11"/>
    <n v="43"/>
    <x v="0"/>
    <s v="017332"/>
    <s v="1ф"/>
    <s v="5-60А"/>
    <s v="2007"/>
    <s v="20500"/>
    <s v="МИРТЕК-12-РУ"/>
    <s v="6220160124840"/>
    <d v="2022-12-02T00:00:00"/>
    <s v="0"/>
    <s v="в подъезде"/>
    <d v="2023-01-17T00:00:00"/>
    <s v="5335"/>
    <s v="Подряд."/>
  </r>
  <r>
    <n v="3478"/>
    <d v="2023-01-09T00:00:00"/>
    <x v="3"/>
    <s v="Семенов Сергей Калистратович"/>
    <n v="100337040"/>
    <x v="6"/>
    <s v="Чебоксары"/>
    <s v="Хузангая"/>
    <s v="11"/>
    <n v="46"/>
    <x v="0"/>
    <s v="031951"/>
    <s v="1ф"/>
    <s v="5-60А"/>
    <s v="2006"/>
    <s v="21024"/>
    <s v="МИРТЕК-12-РУ"/>
    <s v="6220160124742"/>
    <d v="2022-12-02T00:00:00"/>
    <s v="0"/>
    <s v="в подъезде"/>
    <d v="2023-01-25T00:00:00"/>
    <s v="5530"/>
    <s v="Подряд."/>
  </r>
  <r>
    <n v="3479"/>
    <d v="2023-01-09T00:00:00"/>
    <x v="3"/>
    <s v="Федорова Елена Николаевна"/>
    <n v="100337041"/>
    <x v="6"/>
    <s v="Чебоксары"/>
    <s v="Хузангая"/>
    <s v="11"/>
    <n v="47"/>
    <x v="0"/>
    <s v="017368"/>
    <s v="1ф"/>
    <s v="5-60А"/>
    <s v="2007"/>
    <s v="5407"/>
    <s v="МИРТЕК-12-РУ"/>
    <s v="6220160125031"/>
    <d v="2022-12-02T00:00:00"/>
    <s v="0"/>
    <s v="в подъезде"/>
    <d v="2023-01-25T00:00:00"/>
    <s v="5529"/>
    <s v="Подряд."/>
  </r>
  <r>
    <n v="3480"/>
    <d v="2023-01-09T00:00:00"/>
    <x v="3"/>
    <s v="Скворцов Сергей Григорьевич"/>
    <n v="100337112"/>
    <x v="6"/>
    <s v="Чебоксары"/>
    <s v="Хузангая"/>
    <s v="11"/>
    <n v="115"/>
    <x v="0"/>
    <s v="017177"/>
    <s v="1ф"/>
    <s v="5-60А"/>
    <s v="2007"/>
    <s v="7336"/>
    <s v="МИРТЕК-12-РУ"/>
    <s v="6220160127120"/>
    <d v="2022-12-02T00:00:00"/>
    <s v="0"/>
    <s v="в подъезде"/>
    <d v="2023-01-17T00:00:00"/>
    <s v="5336"/>
    <s v="Подряд."/>
  </r>
  <r>
    <n v="3481"/>
    <d v="2023-01-09T00:00:00"/>
    <x v="3"/>
    <s v="Иосифов Виталий Алексеевич"/>
    <n v="100337118"/>
    <x v="6"/>
    <s v="Чебоксары"/>
    <s v="Хузангая"/>
    <s v="11"/>
    <n v="121"/>
    <x v="0"/>
    <s v="009230"/>
    <s v="1ф"/>
    <s v="5-60А"/>
    <s v="2006"/>
    <s v="15072"/>
    <s v="МИРТЕК-12-РУ"/>
    <s v="6220160125733"/>
    <d v="2022-12-02T00:00:00"/>
    <s v="0"/>
    <s v="в подъезде"/>
    <d v="2023-01-17T00:00:00"/>
    <s v="5337"/>
    <s v="Подряд."/>
  </r>
  <r>
    <n v="3482"/>
    <d v="2023-01-09T00:00:00"/>
    <x v="3"/>
    <s v="Горбунова Валентина Ивановна"/>
    <n v="100337125"/>
    <x v="6"/>
    <s v="Чебоксары"/>
    <s v="Хузангая"/>
    <s v="11"/>
    <n v="128"/>
    <x v="0"/>
    <s v="009424"/>
    <s v="1ф"/>
    <s v="5-60А"/>
    <s v="2006"/>
    <s v="20389"/>
    <s v="МИРТЕК-12-РУ"/>
    <s v="6220160126411"/>
    <d v="2022-12-02T00:00:00"/>
    <s v="0"/>
    <s v="в подъезде"/>
    <d v="2023-01-17T00:00:00"/>
    <s v="5338"/>
    <s v="Подряд."/>
  </r>
  <r>
    <n v="3483"/>
    <d v="2023-01-09T00:00:00"/>
    <x v="3"/>
    <s v="Соколова Зинаида Александровна"/>
    <n v="100337147"/>
    <x v="6"/>
    <s v="Чебоксары"/>
    <s v="Хузангая"/>
    <s v="11"/>
    <n v="150"/>
    <x v="0"/>
    <s v="017382"/>
    <s v="1ф"/>
    <s v="5-60А"/>
    <s v="2007"/>
    <s v="26667"/>
    <s v="МИРТЕК-12-РУ"/>
    <s v="6220160126992"/>
    <d v="2022-12-01T00:00:00"/>
    <s v="0"/>
    <s v="в подъезде"/>
    <d v="2023-01-17T00:00:00"/>
    <s v="5345"/>
    <s v="Подряд."/>
  </r>
  <r>
    <n v="3484"/>
    <d v="2023-01-09T00:00:00"/>
    <x v="3"/>
    <s v="Петров Эдуард Владимирович"/>
    <n v="100337148"/>
    <x v="6"/>
    <s v="Чебоксары"/>
    <s v="Хузангая"/>
    <s v="11"/>
    <n v="151"/>
    <x v="0"/>
    <s v="017270"/>
    <s v="1ф"/>
    <s v="5-60А"/>
    <s v="2007"/>
    <s v="13054"/>
    <s v="МИРТЕК-12-РУ"/>
    <s v="6220160127076"/>
    <d v="2022-12-01T00:00:00"/>
    <s v="0"/>
    <s v="в подъезде"/>
    <d v="2023-01-17T00:00:00"/>
    <s v="5346"/>
    <s v="Подряд."/>
  </r>
  <r>
    <n v="3485"/>
    <d v="2023-01-09T00:00:00"/>
    <x v="3"/>
    <s v="Алексеев Александр Леонидович"/>
    <n v="100337158"/>
    <x v="6"/>
    <s v="Чебоксары"/>
    <s v="Хузангая"/>
    <s v="11"/>
    <n v="160"/>
    <x v="0"/>
    <s v="018470"/>
    <s v="1ф"/>
    <s v="5-60А"/>
    <s v="2007"/>
    <s v="9365"/>
    <s v="МИРТЕК-12-РУ"/>
    <s v="6220160125738"/>
    <d v="2022-12-02T00:00:00"/>
    <s v="0"/>
    <s v="в подъезде"/>
    <d v="2023-01-17T00:00:00"/>
    <s v="5339"/>
    <s v="Подряд."/>
  </r>
  <r>
    <n v="3486"/>
    <d v="2023-01-09T00:00:00"/>
    <x v="3"/>
    <s v="Лаврентьева Галина Васильевна"/>
    <n v="100337164"/>
    <x v="6"/>
    <s v="Чебоксары"/>
    <s v="Хузангая"/>
    <s v="11"/>
    <n v="165"/>
    <x v="0"/>
    <s v="017421"/>
    <s v="1ф"/>
    <s v="5-60А"/>
    <s v="2007"/>
    <s v="23340"/>
    <s v="МИРТЕК-12-РУ"/>
    <s v="6220160126385"/>
    <d v="2022-12-02T00:00:00"/>
    <s v="0"/>
    <s v="в подъезде"/>
    <d v="2023-01-17T00:00:00"/>
    <s v="5340"/>
    <s v="Подряд."/>
  </r>
  <r>
    <n v="3487"/>
    <d v="2023-01-09T00:00:00"/>
    <x v="3"/>
    <s v="Червякова Галина Борисовна"/>
    <n v="100337170"/>
    <x v="6"/>
    <s v="Чебоксары"/>
    <s v="Хузангая"/>
    <s v="11"/>
    <n v="171"/>
    <x v="0"/>
    <s v="017279"/>
    <s v="1ф"/>
    <s v="5-60А"/>
    <s v="2007"/>
    <s v="27794"/>
    <s v="МИРТЕК-12-РУ"/>
    <s v="6220160126638"/>
    <d v="2022-12-01T00:00:00"/>
    <s v="0"/>
    <s v="в подъезде"/>
    <d v="2023-01-17T00:00:00"/>
    <s v="5341"/>
    <s v="Подряд."/>
  </r>
  <r>
    <n v="3488"/>
    <d v="2023-01-09T00:00:00"/>
    <x v="3"/>
    <s v="Угарина Мария Леонидовна"/>
    <n v="100227103"/>
    <x v="6"/>
    <s v="Чебоксары"/>
    <s v="Никитина"/>
    <s v="11"/>
    <n v="4"/>
    <x v="0"/>
    <s v="006862"/>
    <s v="1ф"/>
    <s v="5-60А"/>
    <s v="2005"/>
    <s v="14062"/>
    <s v="МИРТЕК-12-РУ"/>
    <s v="6220160126495"/>
    <d v="2022-12-02T00:00:00"/>
    <s v="0"/>
    <s v="в подъезде"/>
    <d v="2023-01-28T00:00:00"/>
    <s v="5558"/>
    <s v="Подряд."/>
  </r>
  <r>
    <n v="3489"/>
    <d v="2023-01-09T00:00:00"/>
    <x v="3"/>
    <s v="Харитонов Николай Петрович"/>
    <n v="100227105"/>
    <x v="6"/>
    <s v="Чебоксары"/>
    <s v="Никитина"/>
    <s v="11"/>
    <n v="6"/>
    <x v="0"/>
    <s v="006491"/>
    <s v="1ф"/>
    <s v="5-60А"/>
    <s v="2005"/>
    <s v="32694"/>
    <s v="МИРТЕК-12-РУ"/>
    <s v="6220160126401"/>
    <d v="2022-12-02T00:00:00"/>
    <s v="0"/>
    <s v="в подъезде"/>
    <d v="2023-01-28T00:00:00"/>
    <s v="5557"/>
    <s v="Подряд."/>
  </r>
  <r>
    <n v="3490"/>
    <d v="2023-01-09T00:00:00"/>
    <x v="3"/>
    <s v="Петрова Людмила Александровна"/>
    <n v="100227135"/>
    <x v="6"/>
    <s v="Чебоксары"/>
    <s v="Никитина"/>
    <s v="11"/>
    <n v="36"/>
    <x v="0"/>
    <s v="435055"/>
    <s v="1ф"/>
    <s v="5-60А"/>
    <s v="2006"/>
    <s v="22144"/>
    <s v="МИРТЕК-12-РУ"/>
    <s v="6220160125339"/>
    <d v="2022-12-02T00:00:00"/>
    <s v="0"/>
    <s v="в подъезде"/>
    <d v="2023-02-09T00:00:00"/>
    <s v="5917"/>
    <s v="Подряд."/>
  </r>
  <r>
    <n v="3491"/>
    <d v="2023-01-09T00:00:00"/>
    <x v="3"/>
    <s v="Михайлов Андрей Леонидович"/>
    <n v="100227153"/>
    <x v="6"/>
    <s v="Чебоксары"/>
    <s v="Никитина"/>
    <s v="11"/>
    <n v="54"/>
    <x v="0"/>
    <s v="017889"/>
    <s v="1ф"/>
    <s v="5-60А"/>
    <s v="2007"/>
    <s v="35149"/>
    <s v="МИРТЕК-12-РУ"/>
    <s v="6220160124771"/>
    <d v="2022-12-03T00:00:00"/>
    <s v="0"/>
    <s v="в подъезде"/>
    <d v="2023-01-28T00:00:00"/>
    <s v="5559"/>
    <s v="Подряд."/>
  </r>
  <r>
    <n v="3492"/>
    <d v="2023-01-09T00:00:00"/>
    <x v="3"/>
    <s v="Семитова Наталья Владимировна"/>
    <n v="100227154"/>
    <x v="6"/>
    <s v="Чебоксары"/>
    <s v="Никитина"/>
    <s v="11"/>
    <n v="55"/>
    <x v="0"/>
    <s v="017829"/>
    <s v="1ф"/>
    <s v="5-60А"/>
    <s v="2007"/>
    <s v="11071"/>
    <s v="МИРТЕК-12-РУ"/>
    <s v="6220160125097"/>
    <d v="2022-12-02T00:00:00"/>
    <s v="0"/>
    <s v="в подъезде"/>
    <d v="2023-01-28T00:00:00"/>
    <s v="5560"/>
    <s v="Подряд."/>
  </r>
  <r>
    <n v="3493"/>
    <d v="2023-01-09T00:00:00"/>
    <x v="3"/>
    <s v="Аристархов Сергей Петрович"/>
    <n v="100220551"/>
    <x v="6"/>
    <s v="Лапсары"/>
    <s v="Совхозная"/>
    <s v="21"/>
    <n v="2"/>
    <x v="0"/>
    <s v="15211"/>
    <s v="1ф"/>
    <s v="5-60А"/>
    <s v="2000"/>
    <s v="48178"/>
    <s v="МИРТЕК-12-РУ"/>
    <s v="6220160126760"/>
    <d v="2022-12-02T00:00:00"/>
    <s v="0"/>
    <s v="в подъезде"/>
    <d v="2023-04-01T00:00:00"/>
    <s v="6206"/>
    <s v="Подряд."/>
  </r>
  <r>
    <n v="3494"/>
    <d v="2023-01-09T00:00:00"/>
    <x v="3"/>
    <s v="Иванов Анатолий Михайлович"/>
    <n v="100220660"/>
    <x v="6"/>
    <s v="Лапсары"/>
    <s v="Совхозная"/>
    <s v="21"/>
    <n v="111"/>
    <x v="0"/>
    <s v="5003511"/>
    <s v="1ф"/>
    <s v="5-60А"/>
    <s v="2009"/>
    <s v="20438"/>
    <s v="МИРТЕК-12-РУ"/>
    <s v="6220160125366"/>
    <d v="2022-12-02T00:00:00"/>
    <s v="0"/>
    <s v="в подъезде"/>
    <d v="2023-04-01T00:00:00"/>
    <s v="6203"/>
    <s v="Подряд."/>
  </r>
  <r>
    <n v="3495"/>
    <d v="2023-01-09T00:00:00"/>
    <x v="3"/>
    <s v="Владимирова Евгения Николаевна"/>
    <n v="100294736"/>
    <x v="6"/>
    <s v="Чебоксары"/>
    <s v="Строителей"/>
    <s v="12"/>
    <n v="61"/>
    <x v="0"/>
    <s v="11004688"/>
    <s v="1ф"/>
    <s v="5-60А"/>
    <s v="2007"/>
    <s v="37305"/>
    <s v="МИРТЕК-12-РУ"/>
    <s v="6220160126820"/>
    <d v="2022-12-01T00:00:00"/>
    <s v="0"/>
    <s v="в подъезде"/>
    <d v="2023-01-18T00:00:00"/>
    <s v="5348"/>
    <s v="Подряд."/>
  </r>
  <r>
    <n v="3496"/>
    <d v="2023-01-10T00:00:00"/>
    <x v="3"/>
    <s v="Николаева Ирина Валерьевна"/>
    <n v="100288610"/>
    <x v="4"/>
    <s v="Чебоксары"/>
    <s v="Байдула"/>
    <s v="10"/>
    <n v="77"/>
    <x v="0"/>
    <s v="041469"/>
    <s v="1ф"/>
    <s v="5-60А"/>
    <s v="2009"/>
    <s v="25162"/>
    <s v="МИРТЕК-12-РУ"/>
    <s v="6220160126954"/>
    <d v="2022-12-02T00:00:00"/>
    <s v="0"/>
    <s v="в подъезде"/>
    <d v="2023-03-14T00:00:00"/>
    <s v="6162"/>
    <s v="Подряд."/>
  </r>
  <r>
    <n v="3497"/>
    <d v="2023-01-10T00:00:00"/>
    <x v="3"/>
    <s v="Егоров Евгений Валерьевич"/>
    <s v="отсутствует"/>
    <x v="4"/>
    <s v="Чебоксары"/>
    <s v="Декабристов"/>
    <s v="37"/>
    <n v="15"/>
    <x v="0"/>
    <s v="84332"/>
    <s v="1ф"/>
    <s v="5-60А"/>
    <s v="2011"/>
    <s v="12708"/>
    <s v="МИРТЕК-12-РУ"/>
    <s v="6220160125984"/>
    <d v="2022-12-02T00:00:00"/>
    <s v="0"/>
    <s v="в подъезде"/>
    <d v="2023-03-31T00:00:00"/>
    <s v="6190"/>
    <s v="Подряд."/>
  </r>
  <r>
    <n v="3498"/>
    <d v="2023-01-10T00:00:00"/>
    <x v="3"/>
    <s v="Карасева Людмила Васильевна"/>
    <s v="отсутствует"/>
    <x v="6"/>
    <s v="Чебоксары"/>
    <s v="Университетская"/>
    <s v="22"/>
    <n v="208"/>
    <x v="0"/>
    <s v="003392"/>
    <s v="1ф"/>
    <s v="5-60А"/>
    <s v="2007"/>
    <s v="24537"/>
    <s v="МИРТЕК-12-РУ"/>
    <s v="6220160127058"/>
    <d v="2022-12-02T00:00:00"/>
    <s v="0"/>
    <s v="в подъезде"/>
    <d v="2023-03-03T00:00:00"/>
    <s v="6011"/>
    <s v="Подряд."/>
  </r>
  <r>
    <n v="3499"/>
    <d v="2023-01-11T00:00:00"/>
    <x v="3"/>
    <s v="Албутов Алексей Яковлевич"/>
    <s v="отсутствует"/>
    <x v="6"/>
    <s v="Чебоксары"/>
    <s v="Эгерский б-р"/>
    <s v="49"/>
    <n v="259"/>
    <x v="0"/>
    <s v="009781"/>
    <s v="1ф"/>
    <s v="5-60А"/>
    <s v="2006"/>
    <s v="37676"/>
    <s v="МИРТЕК-12-РУ"/>
    <s v="6220160125235"/>
    <d v="2022-12-02T00:00:00"/>
    <s v="0"/>
    <s v="в подъезде"/>
    <d v="2023-02-06T00:00:00"/>
    <s v="5831"/>
    <s v="Подряд."/>
  </r>
  <r>
    <n v="3500"/>
    <d v="2023-01-12T00:00:00"/>
    <x v="3"/>
    <s v="Маськина Татьяна Анатольевна"/>
    <n v="100360685"/>
    <x v="4"/>
    <s v="Чебоксары"/>
    <s v="Хузангая"/>
    <s v="7/1"/>
    <n v="77"/>
    <x v="0"/>
    <s v="47037057"/>
    <s v="1ф"/>
    <s v="5-60А"/>
    <s v="2011"/>
    <s v="6392"/>
    <s v="МИРТЕК-12-РУ"/>
    <s v="6220160126332"/>
    <d v="2022-12-02T00:00:00"/>
    <s v="0"/>
    <s v="в подъезде"/>
    <d v="2023-02-07T00:00:00"/>
    <s v="5848"/>
    <s v="Подряд."/>
  </r>
  <r>
    <n v="3501"/>
    <d v="2023-01-12T00:00:00"/>
    <x v="3"/>
    <s v="Андреева Лидия Николаевна"/>
    <s v="отсутствует"/>
    <x v="6"/>
    <s v="Чебоксары"/>
    <s v="Университетская"/>
    <s v="11"/>
    <n v="126"/>
    <x v="0"/>
    <n v="1281"/>
    <s v="1ф"/>
    <s v="5-60А"/>
    <s v="2006"/>
    <m/>
    <s v="МИРТЕК-12-РУ"/>
    <s v="6220160126628"/>
    <d v="2022-12-02T00:00:00"/>
    <s v="0"/>
    <s v="в подъезде"/>
    <d v="2023-02-04T00:00:00"/>
    <s v="5593"/>
    <s v="Подряд."/>
  </r>
  <r>
    <n v="3502"/>
    <d v="2023-01-12T00:00:00"/>
    <x v="3"/>
    <s v="Никоноров Валерий Федорович"/>
    <n v="100389258"/>
    <x v="6"/>
    <s v="Чебоксары"/>
    <s v="Базовый проезд"/>
    <s v="37"/>
    <n v="8"/>
    <x v="0"/>
    <s v="0204434"/>
    <s v="1ф"/>
    <s v="5-60А"/>
    <s v="1996"/>
    <s v="46536"/>
    <s v="МИРТЕК-12-РУ"/>
    <s v="6220160124734"/>
    <d v="2022-12-02T00:00:00"/>
    <s v="0"/>
    <s v="в подъезде"/>
    <d v="2023-04-01T00:00:00"/>
    <s v="6204"/>
    <s v="Подряд."/>
  </r>
  <r>
    <n v="3503"/>
    <d v="2023-01-12T00:00:00"/>
    <x v="3"/>
    <s v="Ендерова Людмила Олеговна"/>
    <s v="отсутствует"/>
    <x v="4"/>
    <s v="Чебоксары"/>
    <s v="Мира"/>
    <s v="20"/>
    <n v="41"/>
    <x v="0"/>
    <s v="019612"/>
    <s v="1ф"/>
    <s v="5-60А"/>
    <s v="2007"/>
    <s v="13430"/>
    <s v="МИРТЕК-12-РУ"/>
    <s v="6220160126720"/>
    <d v="2022-12-02T00:00:00"/>
    <s v="0"/>
    <s v="в подъезде"/>
    <d v="2023-02-07T00:00:00"/>
    <s v="5846"/>
    <s v="Подряд."/>
  </r>
  <r>
    <n v="3504"/>
    <d v="2023-01-12T00:00:00"/>
    <x v="3"/>
    <s v="Абукина Раиса Варсанофьевна"/>
    <n v="100335783"/>
    <x v="4"/>
    <s v="Чебоксары"/>
    <s v="п-т Тракторостроителей"/>
    <s v="58/2"/>
    <n v="50"/>
    <x v="0"/>
    <s v="16701892"/>
    <s v="1ф"/>
    <s v="5-60А"/>
    <s v="2013"/>
    <s v="7129"/>
    <s v="МИРТЕК-12-РУ"/>
    <s v="6220160126117"/>
    <d v="2022-12-02T00:00:00"/>
    <s v="0"/>
    <s v="в подъезде"/>
    <d v="2023-03-31T00:00:00"/>
    <s v="6196"/>
    <s v="Подряд."/>
  </r>
  <r>
    <n v="3505"/>
    <d v="2023-01-13T00:00:00"/>
    <x v="3"/>
    <s v="Павлова Павлина Васильевна"/>
    <s v="отсутствует"/>
    <x v="4"/>
    <s v="Чебоксары"/>
    <s v="Г. Айги"/>
    <s v="16"/>
    <n v="133"/>
    <x v="0"/>
    <s v="20398676"/>
    <s v="1ф"/>
    <s v="5-60А"/>
    <s v="2014"/>
    <s v="13124"/>
    <s v="МИРТЕК-12-РУ"/>
    <s v="6220160125155"/>
    <d v="2022-12-02T00:00:00"/>
    <s v="0"/>
    <s v="в подъезде"/>
    <d v="2023-02-08T00:00:00"/>
    <s v="5882"/>
    <s v="Подряд."/>
  </r>
  <r>
    <n v="3506"/>
    <d v="2023-01-13T00:00:00"/>
    <x v="3"/>
    <s v="Михайлова Марина Геннадьевна"/>
    <s v="отсутствует"/>
    <x v="4"/>
    <s v="Чебоксары"/>
    <s v="Гузовского"/>
    <s v="21"/>
    <n v="61"/>
    <x v="0"/>
    <s v="47007"/>
    <s v="1ф"/>
    <s v="5-60А"/>
    <s v="2009"/>
    <s v="18076"/>
    <s v="МИРТЕК-12-РУ"/>
    <s v="6220160125273"/>
    <d v="2022-12-02T00:00:00"/>
    <s v="0"/>
    <s v="в подъезде"/>
    <d v="2023-03-01T00:00:00"/>
    <s v="6094"/>
    <s v="Подряд."/>
  </r>
  <r>
    <n v="3507"/>
    <d v="2023-01-13T00:00:00"/>
    <x v="3"/>
    <s v="Данилова Марина Валерьевна"/>
    <n v="100307458"/>
    <x v="4"/>
    <s v="Кугеси"/>
    <s v="К. Маркса"/>
    <s v="112"/>
    <n v="19"/>
    <x v="0"/>
    <s v="21486211"/>
    <s v="1ф"/>
    <s v="5-60А"/>
    <s v="2015"/>
    <s v="1418"/>
    <s v="МИРТЕК-12-РУ"/>
    <s v="6220160126692"/>
    <d v="2022-12-03T00:00:00"/>
    <s v="0"/>
    <s v="в подъезде"/>
    <d v="2023-02-03T00:00:00"/>
    <s v="5804"/>
    <s v="Подряд."/>
  </r>
  <r>
    <n v="3508"/>
    <d v="2023-01-13T00:00:00"/>
    <x v="3"/>
    <s v="Алексеева Нина Маркеловна"/>
    <s v="отсутствует"/>
    <x v="4"/>
    <s v="Чебоксары"/>
    <s v="Эгерский б-р"/>
    <s v="49"/>
    <n v="251"/>
    <x v="0"/>
    <s v="017851"/>
    <s v="1ф"/>
    <s v="5-60А"/>
    <s v="2007"/>
    <s v="18426"/>
    <s v="МИРТЕК-12-РУ"/>
    <s v="6220160126904"/>
    <d v="2022-12-02T00:00:00"/>
    <s v="0"/>
    <s v="в подъезде"/>
    <d v="2023-02-06T00:00:00"/>
    <s v="5836"/>
    <s v="Подряд."/>
  </r>
  <r>
    <n v="3509"/>
    <d v="2023-01-13T00:00:00"/>
    <x v="3"/>
    <s v="Евлампьев Сергей Геннадьевич"/>
    <n v="100288650"/>
    <x v="4"/>
    <s v="Чебоксары"/>
    <s v="Байдула"/>
    <s v="10"/>
    <n v="115"/>
    <x v="0"/>
    <s v="044724"/>
    <s v="1ф"/>
    <s v="5-60А"/>
    <s v="2010"/>
    <s v="14812"/>
    <s v="МИРТЕК-12-РУ"/>
    <s v="6220160127049"/>
    <d v="2022-12-02T00:00:00"/>
    <s v="0"/>
    <s v="в подъезде"/>
    <d v="2023-03-31T00:00:00"/>
    <s v="6193"/>
    <s v="Подряд."/>
  </r>
  <r>
    <n v="3510"/>
    <d v="2023-01-16T00:00:00"/>
    <x v="3"/>
    <s v="Николаева Альбина Семеновна"/>
    <n v="100294464"/>
    <x v="4"/>
    <s v="Чебоксары"/>
    <s v="Строителей"/>
    <s v="9"/>
    <n v="15"/>
    <x v="0"/>
    <s v="033238"/>
    <s v="1ф"/>
    <s v="5-60А"/>
    <s v="2008"/>
    <s v="11026"/>
    <s v="МИРТЕК-12-РУ"/>
    <s v="6220160125206"/>
    <d v="2022-12-02T00:00:00"/>
    <s v="0"/>
    <s v="в подъезде"/>
    <d v="2023-03-30T00:00:00"/>
    <s v="6175"/>
    <s v="Подряд."/>
  </r>
  <r>
    <n v="3511"/>
    <d v="2023-01-16T00:00:00"/>
    <x v="3"/>
    <s v="Васильева Надежда Анатольевна"/>
    <n v="100388252"/>
    <x v="4"/>
    <s v="Чебоксары"/>
    <s v="М. Павлова"/>
    <s v="3"/>
    <n v="17"/>
    <x v="0"/>
    <s v="80717"/>
    <s v="1ф"/>
    <s v="5-60А"/>
    <s v="2010"/>
    <s v="2194"/>
    <s v="МИРТЕК-12-РУ"/>
    <s v="6220160126356"/>
    <d v="2022-12-03T00:00:00"/>
    <s v="0"/>
    <s v="в подъезде"/>
    <d v="2023-03-03T00:00:00"/>
    <s v="6014"/>
    <s v="Подряд."/>
  </r>
  <r>
    <n v="3512"/>
    <d v="2023-01-16T00:00:00"/>
    <x v="3"/>
    <s v="Мацко Павел Анатольевич"/>
    <n v="100402322"/>
    <x v="6"/>
    <s v="Чебоксары"/>
    <s v="М. Горького"/>
    <s v="40/1"/>
    <n v="65"/>
    <x v="0"/>
    <s v="028525"/>
    <s v="1ф"/>
    <s v="5-60А"/>
    <s v="2004"/>
    <s v="36165"/>
    <s v="МИРТЕК-12-РУ"/>
    <s v="6220160125431"/>
    <d v="2022-12-02T00:00:00"/>
    <s v="0"/>
    <s v="в подъезде"/>
    <d v="2023-02-01T00:00:00"/>
    <s v="5746"/>
    <s v="Подряд."/>
  </r>
  <r>
    <n v="3513"/>
    <d v="2023-01-16T00:00:00"/>
    <x v="3"/>
    <s v="Степанова Калинка Николаевна"/>
    <n v="100294685"/>
    <x v="4"/>
    <s v="Чебоксары"/>
    <s v="Строителей"/>
    <s v="12"/>
    <n v="10"/>
    <x v="0"/>
    <s v="040826"/>
    <s v="1ф"/>
    <s v="5-60А"/>
    <s v="2009"/>
    <s v="11801"/>
    <s v="МИРТЕК-12-РУ"/>
    <s v="6220160125621"/>
    <d v="2022-12-02T00:00:00"/>
    <s v="0"/>
    <s v="в подъезде"/>
    <d v="2023-03-30T00:00:00"/>
    <s v="6172"/>
    <s v="Подряд."/>
  </r>
  <r>
    <n v="3514"/>
    <d v="2023-01-17T00:00:00"/>
    <x v="3"/>
    <s v="Александрова Татьяна Владимировна"/>
    <n v="100294154"/>
    <x v="4"/>
    <s v="Чебоксары"/>
    <s v="Гладкова"/>
    <s v="28"/>
    <n v="3"/>
    <x v="0"/>
    <s v="00789023053650"/>
    <s v="1ф"/>
    <s v="5-60А"/>
    <s v="2009"/>
    <s v="16932"/>
    <s v="МИРТЕК-12-РУ"/>
    <s v="6220160125955"/>
    <d v="2022-12-02T00:00:00"/>
    <s v="0"/>
    <s v="в подъезде"/>
    <d v="2023-02-04T00:00:00"/>
    <s v="5590"/>
    <s v="Подряд."/>
  </r>
  <r>
    <n v="3515"/>
    <d v="2023-01-17T00:00:00"/>
    <x v="3"/>
    <s v="Александров Роман Николаевич"/>
    <n v="100338857"/>
    <x v="4"/>
    <s v="Чебоксары"/>
    <s v="Пирогова"/>
    <s v="1/3"/>
    <n v="210"/>
    <x v="0"/>
    <n v="22857278"/>
    <s v="1ф"/>
    <s v="5-60А"/>
    <s v="2015"/>
    <s v="14151"/>
    <s v="МИРТЕК-12-РУ"/>
    <s v="6220160126678"/>
    <d v="2022-12-02T00:00:00"/>
    <s v="0"/>
    <s v="в подъезде"/>
    <d v="2023-03-01T00:00:00"/>
    <s v="6106"/>
    <s v="Подряд."/>
  </r>
  <r>
    <n v="3516"/>
    <d v="2023-01-17T00:00:00"/>
    <x v="3"/>
    <s v="Трофимова Валентина Петровна"/>
    <n v="100388595"/>
    <x v="4"/>
    <s v="Чебоксары"/>
    <s v="Пирогова"/>
    <s v="8/1"/>
    <n v="118"/>
    <x v="0"/>
    <s v="020798"/>
    <s v="1ф"/>
    <s v="5-60А"/>
    <s v="2007"/>
    <s v="14974"/>
    <s v="СЕ-101"/>
    <s v="011067175148479"/>
    <m/>
    <m/>
    <s v="в подъезде"/>
    <d v="2023-02-08T00:00:00"/>
    <s v="б/н"/>
    <s v="Замена в УК"/>
  </r>
  <r>
    <n v="3517"/>
    <d v="2023-01-17T00:00:00"/>
    <x v="3"/>
    <s v="Харитонов Геннадий Валентинович"/>
    <s v="отсутствует"/>
    <x v="6"/>
    <s v="Чебоксары"/>
    <s v="п-т Тракторостроителей"/>
    <s v="66"/>
    <n v="46"/>
    <x v="0"/>
    <s v="07009204"/>
    <s v="1ф"/>
    <s v="5-60А"/>
    <s v="2006"/>
    <s v="17886"/>
    <s v="МИРТЕК-12-РУ"/>
    <s v="6220160124792"/>
    <d v="2022-12-02T00:00:00"/>
    <s v="0"/>
    <s v="в подъезде"/>
    <d v="2023-02-01T00:00:00"/>
    <s v="5759"/>
    <s v="Подряд."/>
  </r>
  <r>
    <n v="3518"/>
    <d v="2023-01-17T00:00:00"/>
    <x v="3"/>
    <s v="Русаков Александр Владимирович"/>
    <n v="100393004"/>
    <x v="6"/>
    <s v="Чебоксары"/>
    <s v="Водопроводная"/>
    <s v="22"/>
    <s v="г/б 52"/>
    <x v="0"/>
    <s v="31049"/>
    <s v="1ф"/>
    <s v="5-60А"/>
    <s v="2001"/>
    <s v="31049"/>
    <s v="МИРТЕК-12-РУ"/>
    <s v="6220160126458"/>
    <d v="2022-12-02T00:00:00"/>
    <s v="0"/>
    <s v="в подъезде"/>
    <d v="2023-02-02T00:00:00"/>
    <s v="5790"/>
    <s v="Подряд."/>
  </r>
  <r>
    <n v="3519"/>
    <d v="2023-01-17T00:00:00"/>
    <x v="3"/>
    <s v="Васильева Юлия Владимировна"/>
    <s v="отсутствует"/>
    <x v="6"/>
    <s v="Чебоксары"/>
    <s v="Короленко"/>
    <s v="18"/>
    <n v="118"/>
    <x v="0"/>
    <s v="016484"/>
    <s v="1ф"/>
    <s v="5-60А"/>
    <s v="2007"/>
    <s v="17128"/>
    <s v="МИРТЕК-12-РУ"/>
    <s v="6220160125684"/>
    <d v="2022-12-02T00:00:00"/>
    <s v="0"/>
    <s v="в подъезде"/>
    <d v="2023-03-30T00:00:00"/>
    <s v="6176"/>
    <s v="Подряд."/>
  </r>
  <r>
    <n v="3520"/>
    <d v="2023-01-17T00:00:00"/>
    <x v="3"/>
    <s v="Александров Вадим Станиславович"/>
    <s v="отсутствует"/>
    <x v="6"/>
    <s v="Чебоксары"/>
    <s v="Б. Хмельницкого"/>
    <s v="81"/>
    <n v="1"/>
    <x v="0"/>
    <s v="222998"/>
    <s v="1ф"/>
    <s v="5-60А"/>
    <s v="2006"/>
    <s v="11397"/>
    <s v="МИРТЕК-12-РУ"/>
    <s v="6220160125826"/>
    <d v="2022-12-02T00:00:00"/>
    <s v="0"/>
    <s v="в подъезде"/>
    <d v="2023-03-31T00:00:00"/>
    <s v="6188"/>
    <s v="Подряд."/>
  </r>
  <r>
    <n v="3521"/>
    <d v="2023-01-17T00:00:00"/>
    <x v="3"/>
    <s v="Семенова Ирина Александровна"/>
    <n v="100323660"/>
    <x v="4"/>
    <s v="Чебоксары"/>
    <s v="Космонавта Николаева"/>
    <s v="37"/>
    <n v="67"/>
    <x v="0"/>
    <s v="063723608"/>
    <s v="1ф"/>
    <s v="5-60А"/>
    <s v="2008"/>
    <s v="11651"/>
    <s v="МИРТЕК-12-РУ"/>
    <s v="6220160124784"/>
    <d v="2022-12-03T00:00:00"/>
    <s v="0"/>
    <s v="в подъезде"/>
    <d v="2023-02-06T00:00:00"/>
    <s v="5819"/>
    <s v="Подряд."/>
  </r>
  <r>
    <n v="3522"/>
    <d v="2023-01-18T00:00:00"/>
    <x v="3"/>
    <s v="Вошнякова Татьяна Анатольевна"/>
    <n v="100350990"/>
    <x v="4"/>
    <s v="Чебоксары"/>
    <s v="М. Залка"/>
    <s v="3"/>
    <n v="57"/>
    <x v="0"/>
    <s v="037156"/>
    <s v="1ф"/>
    <s v="5-60А"/>
    <s v="2008"/>
    <s v="18533"/>
    <s v="МИРТЕК-12-РУ"/>
    <s v="6220160126920"/>
    <d v="2022-12-02T00:00:00"/>
    <s v="0"/>
    <s v="в подъезде"/>
    <d v="2023-02-27T00:00:00"/>
    <s v="6048"/>
    <s v="Подряд."/>
  </r>
  <r>
    <n v="3523"/>
    <d v="2023-01-18T00:00:00"/>
    <x v="3"/>
    <s v="Рыськова Ирина Георгиевна"/>
    <n v="100396727"/>
    <x v="4"/>
    <s v="Чебоксары"/>
    <s v="Социалистическая"/>
    <s v="2/1"/>
    <n v="31"/>
    <x v="0"/>
    <s v="020995"/>
    <s v="1ф"/>
    <s v="5-60А"/>
    <s v="2007"/>
    <s v="4423"/>
    <s v="МИРТЕК-12-РУ"/>
    <s v="6220160126867"/>
    <d v="2022-12-02T00:00:00"/>
    <s v="0"/>
    <s v="в подъезде"/>
    <d v="2023-03-30T00:00:00"/>
    <s v="6173"/>
    <s v="Подряд."/>
  </r>
  <r>
    <n v="3524"/>
    <d v="2023-01-18T00:00:00"/>
    <x v="3"/>
    <s v="Ягодов Аркадий Николаевич"/>
    <n v="100338926"/>
    <x v="4"/>
    <s v="Чебоксары"/>
    <s v="Радужная"/>
    <s v="5"/>
    <n v="69"/>
    <x v="0"/>
    <s v="22884364"/>
    <s v="1ф"/>
    <s v="5-60А"/>
    <s v="2015"/>
    <s v="4908"/>
    <s v="МИРТЕК-12-РУ"/>
    <s v="6220160127087"/>
    <d v="2022-12-02T00:00:00"/>
    <s v="0"/>
    <s v="в подъезде"/>
    <d v="2023-02-28T00:00:00"/>
    <s v="6085"/>
    <s v="Подряд."/>
  </r>
  <r>
    <n v="3525"/>
    <d v="2023-01-18T00:00:00"/>
    <x v="3"/>
    <s v="Степанова Инесса Юрьевна"/>
    <n v="100394824"/>
    <x v="6"/>
    <s v="Чебоксары"/>
    <s v="Гражданская"/>
    <s v="131/1"/>
    <n v="88"/>
    <x v="0"/>
    <s v="1499702"/>
    <s v="1ф"/>
    <s v="5-60А"/>
    <s v="1991"/>
    <s v="34799"/>
    <s v="МИРТЕК-12-РУ"/>
    <s v="6220160125537"/>
    <d v="2022-12-02T00:00:00"/>
    <s v="0"/>
    <s v="в подъезде"/>
    <d v="2023-02-27T00:00:00"/>
    <s v="6049"/>
    <s v="Подряд."/>
  </r>
  <r>
    <n v="3526"/>
    <d v="2023-01-18T00:00:00"/>
    <x v="3"/>
    <s v="Андреева Елена Александровна"/>
    <s v="отсутствует"/>
    <x v="6"/>
    <s v="Чебоксары"/>
    <s v="Б. Хмельницкого"/>
    <s v="113/1"/>
    <n v="44"/>
    <x v="0"/>
    <s v="009086"/>
    <s v="1ф"/>
    <s v="5-60А"/>
    <s v="2006"/>
    <s v="9779"/>
    <s v="МИРТЕК-12-РУ"/>
    <s v="6220160125583"/>
    <d v="2022-12-02T00:00:00"/>
    <s v="0"/>
    <s v="в подъезде"/>
    <d v="2023-03-31T00:00:00"/>
    <s v="6185"/>
    <s v="Подряд."/>
  </r>
  <r>
    <n v="3527"/>
    <d v="2023-01-18T00:00:00"/>
    <x v="3"/>
    <s v="Данилова Тамара Геннадьевна"/>
    <n v="100379969"/>
    <x v="4"/>
    <s v="Чебоксары"/>
    <s v="Энтузиастов"/>
    <s v="19"/>
    <n v="98"/>
    <x v="0"/>
    <s v="065723108"/>
    <s v="1ф"/>
    <s v="5-60А"/>
    <s v="2008"/>
    <s v="15464"/>
    <s v="МИРТЕК-12-РУ"/>
    <s v="6220160125753"/>
    <d v="2022-12-02T00:00:00"/>
    <s v="0"/>
    <s v="в подъезде"/>
    <d v="2023-03-15T00:00:00"/>
    <s v="6159"/>
    <s v="Подряд."/>
  </r>
  <r>
    <n v="3528"/>
    <d v="2023-01-18T00:00:00"/>
    <x v="3"/>
    <s v="Егорова Светлана Петровна"/>
    <n v="100332256"/>
    <x v="4"/>
    <s v="Чебоксары"/>
    <s v="50 лет Октября"/>
    <s v="14"/>
    <n v="97"/>
    <x v="0"/>
    <s v="37288700"/>
    <s v="1ф"/>
    <s v="5-60А"/>
    <s v="2019"/>
    <s v="3482"/>
    <s v="МИРТЕК-12-РУ"/>
    <s v="6220160124880"/>
    <d v="2022-12-07T00:00:00"/>
    <s v="0"/>
    <s v="в подъезде"/>
    <d v="2023-02-07T00:00:00"/>
    <s v="5857"/>
    <s v="Подряд."/>
  </r>
  <r>
    <n v="3529"/>
    <d v="2023-01-19T00:00:00"/>
    <x v="3"/>
    <s v="Васильев Евгений Станиславович"/>
    <n v="100339892"/>
    <x v="4"/>
    <s v="Чебоксары"/>
    <s v="Радужная"/>
    <s v="14"/>
    <n v="77"/>
    <x v="0"/>
    <s v="22106979"/>
    <s v="1ф"/>
    <s v="5-60А"/>
    <s v="2015"/>
    <s v="1885"/>
    <s v="МИРТЕК-12-РУ"/>
    <s v="6220160125794"/>
    <d v="2022-12-02T00:00:00"/>
    <s v="1"/>
    <s v="в подъезде"/>
    <d v="2023-03-22T00:00:00"/>
    <s v="6126"/>
    <s v="Подряд."/>
  </r>
  <r>
    <n v="3530"/>
    <d v="2023-01-19T00:00:00"/>
    <x v="3"/>
    <s v="Шемякова Татьяна Владимировна"/>
    <n v="100398810"/>
    <x v="6"/>
    <s v="Чебоксары"/>
    <s v="Чернышевского "/>
    <s v="26"/>
    <n v="120"/>
    <x v="0"/>
    <s v="391787"/>
    <s v="1ф"/>
    <s v="5-60А"/>
    <s v="2006"/>
    <s v="15103"/>
    <s v="МИРТЕК-12-РУ"/>
    <s v="6220160125221"/>
    <d v="2022-12-02T00:00:00"/>
    <s v="0"/>
    <s v="в подъезде"/>
    <d v="2023-02-27T00:00:00"/>
    <s v="6033"/>
    <s v="Подряд."/>
  </r>
  <r>
    <n v="3531"/>
    <d v="2023-01-19T00:00:00"/>
    <x v="3"/>
    <s v="Солдатова Ираида Аркадьевна"/>
    <s v="отсутствует"/>
    <x v="4"/>
    <s v="Чебоксары"/>
    <s v="Дементьева"/>
    <s v="1"/>
    <n v="72"/>
    <x v="0"/>
    <n v="19255751"/>
    <s v="1ф"/>
    <s v="5-60А"/>
    <s v="2014"/>
    <s v="5801"/>
    <s v="МИРТЕК-12-РУ"/>
    <s v="6220160126860"/>
    <d v="2022-12-02T00:00:00"/>
    <s v="0"/>
    <s v="в подъезде"/>
    <d v="2023-03-31T00:00:00"/>
    <s v="6187"/>
    <s v="Подряд."/>
  </r>
  <r>
    <n v="3532"/>
    <d v="2023-01-20T00:00:00"/>
    <x v="3"/>
    <s v="Мадеров Владимир Германович"/>
    <s v="отсутствует"/>
    <x v="4"/>
    <s v="Чебоксары"/>
    <s v="Мира"/>
    <s v="88Б"/>
    <n v="53"/>
    <x v="0"/>
    <s v="0805402323"/>
    <s v="1ф"/>
    <s v="5-60А"/>
    <s v="2014"/>
    <s v="15921"/>
    <s v="МИРТЕК-12-РУ"/>
    <s v="6220160126924"/>
    <d v="2022-12-07T00:00:00"/>
    <s v="0"/>
    <s v="в подъезде"/>
    <d v="2023-02-06T00:00:00"/>
    <s v="5815"/>
    <s v="Подряд."/>
  </r>
  <r>
    <n v="3533"/>
    <d v="2023-01-20T00:00:00"/>
    <x v="3"/>
    <s v="Гордеева Анастасия Владимировна"/>
    <s v="отсутствует"/>
    <x v="4"/>
    <s v="Чебоксары"/>
    <s v="Университетская"/>
    <s v="11"/>
    <n v="34"/>
    <x v="0"/>
    <s v="001010"/>
    <s v="1ф"/>
    <s v="5-60А"/>
    <s v="2006"/>
    <m/>
    <s v="МИРТЕК-12-РУ"/>
    <s v="6220160125928"/>
    <d v="2022-12-02T00:00:00"/>
    <s v="0"/>
    <s v="в подъезде"/>
    <d v="2023-02-04T00:00:00"/>
    <s v="5595"/>
    <s v="Подряд."/>
  </r>
  <r>
    <n v="3534"/>
    <d v="2023-01-20T00:00:00"/>
    <x v="3"/>
    <s v="Исакова Валентина Александровна"/>
    <s v="отсутствует"/>
    <x v="4"/>
    <s v="Чебоксары"/>
    <s v="М. Павлова"/>
    <s v="58"/>
    <s v="38а"/>
    <x v="0"/>
    <s v="014662"/>
    <s v="1ф"/>
    <s v="5-60А"/>
    <s v="2007"/>
    <s v="26704"/>
    <m/>
    <m/>
    <m/>
    <m/>
    <m/>
    <m/>
    <s v="б/н"/>
    <s v="Замена в УК"/>
  </r>
  <r>
    <n v="3535"/>
    <d v="2023-01-23T00:00:00"/>
    <x v="3"/>
    <s v="Белова Марина Владимировна"/>
    <n v="100380224"/>
    <x v="6"/>
    <s v="Чебоксары"/>
    <s v="К. Иванова"/>
    <s v="88"/>
    <n v="56"/>
    <x v="0"/>
    <s v="38495452"/>
    <s v="1ф"/>
    <s v="5-60А"/>
    <s v="2002"/>
    <s v="20375"/>
    <s v="МИРТЕК-12-РУ"/>
    <s v="6220160125660"/>
    <d v="2022-12-02T00:00:00"/>
    <s v="0"/>
    <s v="в подъезде"/>
    <d v="2023-03-30T00:00:00"/>
    <s v="6180"/>
    <s v="Подряд."/>
  </r>
  <r>
    <n v="3536"/>
    <d v="2023-01-23T00:00:00"/>
    <x v="3"/>
    <s v="Николаев Андрей Нестерович"/>
    <s v="отсутствует"/>
    <x v="6"/>
    <s v="Чебоксары"/>
    <s v="Б. Хмельницкого"/>
    <s v="109"/>
    <n v="55"/>
    <x v="0"/>
    <s v="016720"/>
    <s v="1ф"/>
    <s v="5-60А"/>
    <s v="2006"/>
    <s v="18067"/>
    <s v="МИРТЕК-12-РУ"/>
    <s v="6220160125579"/>
    <d v="2022-12-02T00:00:00"/>
    <s v="0"/>
    <s v="в подъезде"/>
    <d v="2023-03-31T00:00:00"/>
    <s v="6189"/>
    <s v="Подряд."/>
  </r>
  <r>
    <n v="3537"/>
    <d v="2023-01-23T00:00:00"/>
    <x v="3"/>
    <s v="Пылов Григорий Федорович"/>
    <s v="отсутствует"/>
    <x v="6"/>
    <s v="Чебоксары"/>
    <s v="Короленко"/>
    <s v="18"/>
    <n v="306"/>
    <x v="0"/>
    <n v="17569"/>
    <s v="1ф"/>
    <s v="5-60А"/>
    <s v="2007"/>
    <s v="36801"/>
    <s v="МИРТЕК-12-РУ"/>
    <s v="6220160125643"/>
    <d v="2022-12-02T00:00:00"/>
    <s v="0"/>
    <s v="в подъезде"/>
    <d v="2023-03-30T00:00:00"/>
    <s v="6177"/>
    <s v="Подряд."/>
  </r>
  <r>
    <n v="3538"/>
    <d v="2023-01-24T00:00:00"/>
    <x v="3"/>
    <s v="Якимова Анастасия Анатольевна"/>
    <n v="100213131"/>
    <x v="4"/>
    <s v="Чебоксары"/>
    <s v="Байдула"/>
    <s v="5"/>
    <n v="86"/>
    <x v="0"/>
    <s v="037743"/>
    <s v="1ф"/>
    <s v="5-60А"/>
    <s v="2009"/>
    <s v="13554"/>
    <s v="МИРТЕК-12-РУ"/>
    <s v="6220160127256"/>
    <d v="2022-12-02T00:00:00"/>
    <s v="1"/>
    <s v="в подъезде"/>
    <d v="2023-03-27T00:00:00"/>
    <s v="6212"/>
    <s v="Подряд."/>
  </r>
  <r>
    <n v="3539"/>
    <d v="2023-01-24T00:00:00"/>
    <x v="3"/>
    <s v="Саландаев Дмитрий Георгиевич"/>
    <s v="отсутствует"/>
    <x v="6"/>
    <s v="Чебоксары"/>
    <s v="п-т Тракторостроителей"/>
    <s v="66"/>
    <n v="170"/>
    <x v="0"/>
    <s v="07009233"/>
    <s v="1ф"/>
    <s v="5-60А"/>
    <s v="2006"/>
    <s v="29921"/>
    <s v="МИРТЕК-12-РУ"/>
    <s v="6220160126103"/>
    <d v="2022-12-02T00:00:00"/>
    <s v="0"/>
    <s v="в подъезде"/>
    <d v="2023-03-31T00:00:00"/>
    <s v="6200"/>
    <s v="Подряд."/>
  </r>
  <r>
    <n v="3540"/>
    <d v="2023-01-24T00:00:00"/>
    <x v="3"/>
    <s v="Абдулкина Алена Геннадьевна"/>
    <n v="100325311"/>
    <x v="4"/>
    <s v="Чебоксары"/>
    <s v="50 лет Октября"/>
    <s v="13/1"/>
    <n v="20"/>
    <x v="0"/>
    <s v="0911400658"/>
    <s v="1ф"/>
    <s v="5-60А"/>
    <s v="2005"/>
    <s v="15736"/>
    <s v="МИРТЕК-12-РУ"/>
    <s v="6220160126812"/>
    <d v="2022-12-02T00:00:00"/>
    <s v="0"/>
    <s v="в подъезде"/>
    <d v="2023-03-31T00:00:00"/>
    <s v="6194"/>
    <s v="Подряд."/>
  </r>
  <r>
    <n v="3541"/>
    <d v="2023-01-25T00:00:00"/>
    <x v="3"/>
    <s v="Антонов Илья Михайлович"/>
    <n v="100380197"/>
    <x v="4"/>
    <s v="Чебоксары"/>
    <s v="К. Иванова"/>
    <s v="88"/>
    <n v="29"/>
    <x v="0"/>
    <s v="3595"/>
    <s v="1ф"/>
    <s v="5-60А"/>
    <s v="1995"/>
    <s v="23418"/>
    <s v="МИРТЕК-12-РУ"/>
    <s v="6220160125630"/>
    <d v="2022-12-02T00:00:00"/>
    <s v="0"/>
    <s v="в подъезде"/>
    <d v="2023-03-30T00:00:00"/>
    <s v="6179"/>
    <s v="Подряд."/>
  </r>
  <r>
    <n v="3542"/>
    <d v="2023-01-25T00:00:00"/>
    <x v="3"/>
    <s v="Игнатьева Надежда Владимировна"/>
    <n v="101132422"/>
    <x v="4"/>
    <s v="Кугеси"/>
    <s v="Советская"/>
    <s v="80"/>
    <n v="10"/>
    <x v="0"/>
    <s v="19498"/>
    <s v="1ф"/>
    <s v="5-60А"/>
    <s v="2009"/>
    <s v="15831"/>
    <s v="МИРТЕК-12-РУ"/>
    <s v="6220160125616"/>
    <d v="2022-12-02T00:00:00"/>
    <s v="0"/>
    <s v="в подъезде"/>
    <d v="2023-04-01T00:00:00"/>
    <s v="6205"/>
    <s v="Подряд."/>
  </r>
  <r>
    <n v="3543"/>
    <d v="2023-01-25T00:00:00"/>
    <x v="3"/>
    <s v="Чебаков Игорь Михайлович"/>
    <n v="100258578"/>
    <x v="4"/>
    <s v="Чебоксары"/>
    <s v="Пролетарская"/>
    <s v="12"/>
    <n v="32"/>
    <x v="0"/>
    <s v="018084"/>
    <s v="1ф"/>
    <s v="5-60А"/>
    <s v="2007"/>
    <s v="14355"/>
    <s v="МИРТЕК-12-РУ"/>
    <s v="6220160126115"/>
    <d v="2022-12-02T00:00:00"/>
    <s v="0"/>
    <s v="в подъезде"/>
    <d v="2023-03-31T00:00:00"/>
    <s v="6199"/>
    <s v="Подряд."/>
  </r>
  <r>
    <n v="3544"/>
    <d v="2023-01-25T00:00:00"/>
    <x v="3"/>
    <s v="Спиридонова Светлана Олеговна"/>
    <n v="100258520"/>
    <x v="4"/>
    <s v="Чебоксары"/>
    <s v="Пролетарская"/>
    <s v="12"/>
    <n v="37"/>
    <x v="0"/>
    <s v="05984"/>
    <s v="1ф"/>
    <s v="5-60А"/>
    <s v="2007"/>
    <s v="26398"/>
    <s v="МИРТЕК-12-РУ"/>
    <s v="6220160124727"/>
    <d v="2022-12-02T00:00:00"/>
    <s v="0"/>
    <s v="в подъезде"/>
    <d v="2023-03-31T00:00:00"/>
    <s v="6197"/>
    <s v="Подряд."/>
  </r>
  <r>
    <n v="3545"/>
    <d v="2023-01-25T00:00:00"/>
    <x v="3"/>
    <s v="Александрова Валентина Сергеевна"/>
    <n v="100314522"/>
    <x v="4"/>
    <s v="Чебоксары"/>
    <s v="М. Горького"/>
    <s v="13/22"/>
    <n v="65"/>
    <x v="0"/>
    <s v="021212"/>
    <s v="1ф"/>
    <s v="5-60А"/>
    <s v="2007"/>
    <s v="17496"/>
    <s v="МИРТЕК-12-РУ"/>
    <s v="6220160126514"/>
    <d v="2022-12-02T00:00:00"/>
    <s v="0"/>
    <s v="в подъезде"/>
    <d v="2023-03-30T00:00:00"/>
    <s v="6183"/>
    <s v="Подряд."/>
  </r>
  <r>
    <n v="3546"/>
    <d v="2023-01-25T00:00:00"/>
    <x v="3"/>
    <s v="Шурякова Марина Олеговна"/>
    <s v="отсутствует"/>
    <x v="4"/>
    <s v="Чебоксары"/>
    <s v="Академика Королева"/>
    <s v="5"/>
    <s v="40а"/>
    <x v="0"/>
    <s v="02009523"/>
    <s v="1ф"/>
    <s v="5-60А"/>
    <s v="2009"/>
    <s v="20000"/>
    <s v="МИРТЕК-12-РУ"/>
    <s v="6220160126814"/>
    <d v="2022-12-02T00:00:00"/>
    <s v="0"/>
    <s v="в подъезде"/>
    <d v="2023-03-30T00:00:00"/>
    <s v="6174"/>
    <s v="Подряд."/>
  </r>
  <r>
    <n v="3547"/>
    <d v="2023-01-25T00:00:00"/>
    <x v="3"/>
    <s v="Можаева Альбина Геннадьевна"/>
    <n v="100335112"/>
    <x v="4"/>
    <s v="Чебоксары"/>
    <s v="Солнечный"/>
    <s v="6"/>
    <n v="203"/>
    <x v="0"/>
    <s v="31150442"/>
    <s v="1ф"/>
    <s v="5-60А"/>
    <s v="2017"/>
    <s v="2300"/>
    <s v="МИРТЕК-12-РУ"/>
    <s v="6220160126932"/>
    <d v="2022-12-02T00:00:00"/>
    <s v="0"/>
    <s v="в подъезде"/>
    <d v="2023-03-31T00:00:00"/>
    <s v="6191"/>
    <s v="Подряд."/>
  </r>
  <r>
    <n v="3548"/>
    <d v="2023-01-25T00:00:00"/>
    <x v="3"/>
    <s v="Рыжова Екатерина Игоревна"/>
    <s v="отсутствует"/>
    <x v="4"/>
    <s v="Чебоксары"/>
    <s v="Пролетарская"/>
    <s v="5"/>
    <n v="231"/>
    <x v="0"/>
    <s v="0794"/>
    <s v="1ф"/>
    <s v="5-60А"/>
    <s v="2007"/>
    <s v="11963"/>
    <s v="МИРТЕК-12-РУ"/>
    <s v="6220160124723"/>
    <d v="2022-12-02T00:00:00"/>
    <s v="0"/>
    <s v="в подъезде"/>
    <d v="2023-03-31T00:00:00"/>
    <s v="6201"/>
    <s v="Подряд."/>
  </r>
  <r>
    <n v="3549"/>
    <d v="2023-01-25T00:00:00"/>
    <x v="3"/>
    <s v="Михайлов Роберт Германович"/>
    <s v="отсутствует"/>
    <x v="6"/>
    <s v="Чебоксары"/>
    <s v="Кадыкова"/>
    <s v="36"/>
    <n v="89"/>
    <x v="0"/>
    <s v="23256"/>
    <s v="1ф"/>
    <s v="5-60А"/>
    <s v="2007"/>
    <s v="21703"/>
    <s v="МИРТЕК-12-РУ"/>
    <s v="6220160124728"/>
    <d v="2022-12-02T00:00:00"/>
    <s v="0"/>
    <s v="в подъезде"/>
    <d v="2023-03-31T00:00:00"/>
    <s v="6195"/>
    <s v="Подряд."/>
  </r>
  <r>
    <n v="3550"/>
    <d v="2023-01-26T00:00:00"/>
    <x v="3"/>
    <s v="Меркулина Алина Владимировна"/>
    <n v="100404598"/>
    <x v="4"/>
    <s v="Чебоксары"/>
    <s v="Гражданская"/>
    <s v="6"/>
    <n v="68"/>
    <x v="0"/>
    <s v="030311"/>
    <s v="1ф"/>
    <s v="5-60А"/>
    <s v="2016"/>
    <s v="0"/>
    <s v="МИРТЕК-12-РУ-D1"/>
    <s v="2230159955254"/>
    <d v="2023-07-13T00:00:00"/>
    <s v="0"/>
    <s v="в подъезде"/>
    <d v="2023-11-04T00:00:00"/>
    <s v="6859"/>
    <s v="ЧЭСК"/>
  </r>
  <r>
    <n v="3551"/>
    <d v="2023-01-26T00:00:00"/>
    <x v="3"/>
    <s v="Вальшников Андрей Николаевич"/>
    <n v="100370436"/>
    <x v="6"/>
    <s v="Чебоксары"/>
    <s v="Энтузиастов"/>
    <s v="1"/>
    <n v="113"/>
    <x v="0"/>
    <s v="242432"/>
    <s v="1ф"/>
    <s v="5-60А"/>
    <s v="1993"/>
    <s v="5228"/>
    <s v="ЦЭ6807"/>
    <s v="011073181161561"/>
    <m/>
    <m/>
    <s v="в подъезде"/>
    <d v="2023-02-18T00:00:00"/>
    <s v="б/н"/>
    <s v="Замена в УК"/>
  </r>
  <r>
    <n v="3552"/>
    <d v="2023-01-26T00:00:00"/>
    <x v="3"/>
    <s v="Алексеев Александр Рудольфович"/>
    <s v="отсутствует"/>
    <x v="4"/>
    <s v="Чебоксары"/>
    <s v="Дементьева"/>
    <s v="3/1"/>
    <n v="36"/>
    <x v="0"/>
    <s v="21363664"/>
    <s v="1ф"/>
    <s v="5-60А"/>
    <s v="2015"/>
    <s v="11617"/>
    <s v="МИРТЕК-12-РУ"/>
    <s v="6220160125769"/>
    <d v="2022-12-02T00:00:00"/>
    <s v="0"/>
    <s v="в подъезде"/>
    <d v="2023-03-31T00:00:00"/>
    <s v="6186"/>
    <s v="Подряд."/>
  </r>
  <r>
    <n v="3553"/>
    <d v="2023-01-26T00:00:00"/>
    <x v="3"/>
    <s v="Смирнов Владимир Иванович"/>
    <n v="100321769"/>
    <x v="4"/>
    <s v="Чебоксары"/>
    <s v="Т. Кривова"/>
    <s v="16"/>
    <n v="26"/>
    <x v="0"/>
    <n v="644197"/>
    <s v="1ф"/>
    <s v="5-60А"/>
    <s v="2007"/>
    <s v="24402"/>
    <s v="МИРТЕК-12-РУ"/>
    <s v="6220160125631"/>
    <d v="2022-12-02T00:00:00"/>
    <s v="0"/>
    <s v="в подъезде"/>
    <d v="2023-03-30T00:00:00"/>
    <s v="6182"/>
    <s v="Подряд."/>
  </r>
  <r>
    <n v="3554"/>
    <d v="2023-01-26T00:00:00"/>
    <x v="3"/>
    <s v="Федина Зинаида Николаевна"/>
    <s v="отсутствует"/>
    <x v="4"/>
    <s v="Чебоксары"/>
    <s v="Университетская"/>
    <s v="22"/>
    <n v="89"/>
    <x v="0"/>
    <n v="18615"/>
    <s v="1ф"/>
    <s v="5-60А"/>
    <s v="2007"/>
    <s v="40189"/>
    <s v="МИРТЕК-12-РУ"/>
    <s v="6220160125981"/>
    <d v="2022-12-02T00:00:00"/>
    <s v="0"/>
    <s v="в подъезде"/>
    <d v="2023-03-30T00:00:00"/>
    <s v="6184"/>
    <s v="Подряд."/>
  </r>
  <r>
    <n v="3555"/>
    <d v="2023-01-26T00:00:00"/>
    <x v="3"/>
    <s v="Федорова Анна Владимировна"/>
    <n v="100349477"/>
    <x v="6"/>
    <s v="Чебоксары"/>
    <s v="Ю. Гагарина"/>
    <s v="23"/>
    <n v="193"/>
    <x v="0"/>
    <n v="27733"/>
    <s v="1ф"/>
    <s v="5-60А"/>
    <s v="1997"/>
    <s v="6171"/>
    <s v="МИРТЕК-12-РУ"/>
    <s v="6220160124724"/>
    <d v="2022-12-02T00:00:00"/>
    <s v="0"/>
    <s v="в подъезде"/>
    <d v="2023-04-01T00:00:00"/>
    <s v="6208"/>
    <s v="Подряд."/>
  </r>
  <r>
    <n v="3556"/>
    <d v="2023-01-26T00:00:00"/>
    <x v="3"/>
    <s v="Тишова Анастасия Олеговна"/>
    <n v="100339915"/>
    <x v="6"/>
    <s v="Чебоксары"/>
    <s v="Радужная"/>
    <s v="14"/>
    <n v="100"/>
    <x v="0"/>
    <n v="20573700"/>
    <s v="1ф"/>
    <s v="5-60А"/>
    <s v="2014"/>
    <s v="5405"/>
    <s v="МИРТЕК-12-РУ"/>
    <s v="6220160126862"/>
    <d v="2022-12-02T00:00:00"/>
    <s v="0"/>
    <s v="в подъезде"/>
    <d v="2023-03-30T00:00:00"/>
    <s v="6181"/>
    <s v="Подряд."/>
  </r>
  <r>
    <n v="3557"/>
    <d v="2023-01-26T00:00:00"/>
    <x v="3"/>
    <s v="Васильева Марина Геннадьевна"/>
    <s v="отсутствует"/>
    <x v="4"/>
    <s v="Чебоксары"/>
    <s v="Кадыкова"/>
    <s v="12"/>
    <n v="117"/>
    <x v="1"/>
    <s v="006360"/>
    <s v="1ф"/>
    <s v="5-60А"/>
    <s v="2005"/>
    <s v="21342"/>
    <s v="МИРТЕК-12-РУ"/>
    <s v="6220160124721"/>
    <d v="2022-12-02T00:00:00"/>
    <s v="0"/>
    <s v="в подъезде"/>
    <d v="2023-03-31T00:00:00"/>
    <s v="6198"/>
    <s v="Подряд."/>
  </r>
  <r>
    <n v="3558"/>
    <d v="2023-01-27T00:00:00"/>
    <x v="3"/>
    <s v="Сидорова Елена Николаевна"/>
    <n v="101006179"/>
    <x v="6"/>
    <s v="Б. Катраси"/>
    <s v="Молодежная"/>
    <s v="3"/>
    <n v="25"/>
    <x v="0"/>
    <s v="868640"/>
    <s v="1ф"/>
    <s v="5-60А"/>
    <s v="2004"/>
    <s v="30975"/>
    <s v="МИРТЕК-12-РУ"/>
    <s v="6220160124923"/>
    <d v="2022-12-02T00:00:00"/>
    <s v="0"/>
    <s v="в подъезде"/>
    <d v="2023-04-01T00:00:00"/>
    <s v="6207"/>
    <s v="Подряд."/>
  </r>
  <r>
    <n v="3559"/>
    <d v="2023-01-27T00:00:00"/>
    <x v="3"/>
    <s v="Егорова Ирина Валерьевна"/>
    <n v="100409791"/>
    <x v="4"/>
    <s v="Чебоксары"/>
    <s v="пр. Соляное"/>
    <s v="10"/>
    <n v="3"/>
    <x v="0"/>
    <s v="22734213"/>
    <s v="1ф"/>
    <s v="5-60А"/>
    <s v="2015"/>
    <s v="5216"/>
    <s v="МИРТЕК-12-РУ"/>
    <s v="6220160126255"/>
    <d v="2022-12-02T00:00:00"/>
    <s v="0"/>
    <s v="в подъезде"/>
    <d v="2023-03-31T00:00:00"/>
    <s v="6192"/>
    <s v="Подряд."/>
  </r>
  <r>
    <n v="3560"/>
    <d v="2023-01-27T00:00:00"/>
    <x v="3"/>
    <s v="Осипова Люция Юрьевна"/>
    <n v="100220705"/>
    <x v="4"/>
    <s v="Лапсары"/>
    <s v="Совхозная"/>
    <s v="18"/>
    <n v="26"/>
    <x v="0"/>
    <s v="17880985"/>
    <s v="1ф"/>
    <s v="5-60А"/>
    <s v="2014"/>
    <s v="7194"/>
    <s v="МИРТЕК-12-РУ"/>
    <s v="6220160126905"/>
    <d v="2022-12-02T00:00:00"/>
    <s v="0"/>
    <s v="в подъезде"/>
    <d v="2023-04-01T00:00:00"/>
    <s v="6209"/>
    <s v="Подряд."/>
  </r>
  <r>
    <n v="3561"/>
    <d v="2023-01-27T00:00:00"/>
    <x v="3"/>
    <s v="Овчинников Алексей Валентинович"/>
    <n v="100396727"/>
    <x v="6"/>
    <s v="Чебоксары"/>
    <s v="Социалистическая"/>
    <s v="2/1"/>
    <n v="31"/>
    <x v="0"/>
    <s v="020995"/>
    <s v="1ф"/>
    <s v="5-60А"/>
    <s v="2007"/>
    <s v="4423"/>
    <s v="МИРТЕК-12-РУ"/>
    <s v="6220160126867"/>
    <d v="2022-12-02T00:00:00"/>
    <s v="0"/>
    <s v="в подъезде"/>
    <d v="2023-03-30T00:00:00"/>
    <s v="6173"/>
    <s v="Подряд."/>
  </r>
  <r>
    <n v="3562"/>
    <d v="2023-01-27T00:00:00"/>
    <x v="3"/>
    <s v="Куракова Анфиса Григорьевна"/>
    <n v="100370418"/>
    <x v="6"/>
    <s v="Чебоксары"/>
    <s v="Энтузиастов"/>
    <s v="1"/>
    <n v="95"/>
    <x v="0"/>
    <s v="073634"/>
    <s v="1ф"/>
    <s v="5-60А"/>
    <s v="2004"/>
    <s v="8703"/>
    <s v="меркурий 201.5"/>
    <s v="47775851"/>
    <m/>
    <m/>
    <s v="в подъезде"/>
    <d v="2023-03-21T00:00:00"/>
    <s v="б/н"/>
    <s v="Замена в УК"/>
  </r>
  <r>
    <n v="3563"/>
    <d v="2023-01-27T00:00:00"/>
    <x v="3"/>
    <s v="Киселева Светлана Алексеевна"/>
    <n v="100375118"/>
    <x v="4"/>
    <s v="Чебоксары"/>
    <s v="Московский проспект"/>
    <s v="20"/>
    <n v="99"/>
    <x v="0"/>
    <s v="235602-27"/>
    <s v="1ф"/>
    <s v="5-60А"/>
    <s v="2009"/>
    <s v="22639"/>
    <s v="МИРТЕК-12-РУ"/>
    <s v="6220160125774"/>
    <d v="2022-12-02T00:00:00"/>
    <s v="0"/>
    <s v="в подъезде"/>
    <d v="2023-03-30T00:00:00"/>
    <s v="6178"/>
    <s v="Подряд."/>
  </r>
  <r>
    <n v="3564"/>
    <d v="2023-01-27T00:00:00"/>
    <x v="3"/>
    <s v="Яруськин Максим Александрович"/>
    <n v="100409189"/>
    <x v="4"/>
    <s v="Чебоксары"/>
    <s v="Энергетиков"/>
    <s v="19/1"/>
    <n v="20"/>
    <x v="0"/>
    <s v="38068086"/>
    <s v="1ф"/>
    <s v="5-60А"/>
    <s v="2019"/>
    <s v="2779"/>
    <s v="МИРТЕК-12-РУ"/>
    <s v="6220160126513"/>
    <d v="2022-12-02T00:00:00"/>
    <s v="0"/>
    <s v="в подъезде"/>
    <d v="2023-03-31T00:00:00"/>
    <s v="6202"/>
    <s v="Подряд."/>
  </r>
  <r>
    <n v="3565"/>
    <d v="2023-01-27T00:00:00"/>
    <x v="3"/>
    <s v="Романов Алексей Сергеевич"/>
    <n v="100388946"/>
    <x v="4"/>
    <s v="Чебоксары"/>
    <s v="Урукова"/>
    <s v="7"/>
    <n v="41"/>
    <x v="0"/>
    <s v="07789026053684"/>
    <s v="1ф"/>
    <s v="5-60А"/>
    <s v="2009"/>
    <s v="742"/>
    <s v="МИРТЕК-12-РУ"/>
    <s v="6220160126269"/>
    <d v="2022-12-08T00:00:00"/>
    <s v="1"/>
    <s v="в подъезде"/>
    <d v="2023-03-31T00:00:00"/>
    <s v="6236"/>
    <s v="Подряд."/>
  </r>
  <r>
    <n v="3566"/>
    <d v="2023-01-27T00:00:00"/>
    <x v="3"/>
    <s v="Яргунов Эдуард Вениаминович"/>
    <n v="100288608"/>
    <x v="4"/>
    <s v="Чебоксары"/>
    <s v="Байдула"/>
    <s v="10"/>
    <n v="75"/>
    <x v="0"/>
    <s v="041324"/>
    <s v="1ф"/>
    <s v="5-60А"/>
    <s v="2009"/>
    <s v="30786"/>
    <s v="МИРТЕК-12-РУ"/>
    <s v="6220160125282"/>
    <d v="2022-12-02T00:00:00"/>
    <s v="1"/>
    <s v="в подъезде"/>
    <d v="2023-03-27T00:00:00"/>
    <s v="6211"/>
    <s v="Подряд."/>
  </r>
  <r>
    <n v="3567"/>
    <d v="2023-01-27T00:00:00"/>
    <x v="3"/>
    <s v="Семенов Алексей Николаевич"/>
    <n v="100297980"/>
    <x v="4"/>
    <s v="Чебоксары"/>
    <s v="Кадыкова"/>
    <s v="14"/>
    <n v="1"/>
    <x v="0"/>
    <s v="018161"/>
    <s v="1ф"/>
    <s v="5-60А"/>
    <m/>
    <s v="19139"/>
    <s v="меркурий 201.5"/>
    <s v="47800376"/>
    <m/>
    <m/>
    <s v="в подъезде"/>
    <d v="2023-03-18T00:00:00"/>
    <s v="б/н"/>
    <s v="Замена в УК"/>
  </r>
  <r>
    <n v="3568"/>
    <d v="2023-01-28T00:00:00"/>
    <x v="3"/>
    <m/>
    <s v="отсутствует"/>
    <x v="4"/>
    <s v="Чебоксары"/>
    <s v="Кадыкова"/>
    <s v="12"/>
    <n v="72"/>
    <x v="1"/>
    <s v="007774"/>
    <s v="1ф"/>
    <s v="5-60А"/>
    <s v="2005"/>
    <s v="27712"/>
    <s v="МИРТЕК-12-РУ"/>
    <s v="6220160124794"/>
    <d v="2022-12-02T00:00:00"/>
    <s v="1"/>
    <s v="в подъезде"/>
    <d v="2023-03-28T00:00:00"/>
    <s v="6216"/>
    <s v="Подряд."/>
  </r>
  <r>
    <n v="3569"/>
    <d v="2023-01-29T00:00:00"/>
    <x v="3"/>
    <m/>
    <s v="отсутствует"/>
    <x v="4"/>
    <s v="Чебоксары"/>
    <s v="п-т Тракторостроителей"/>
    <s v="25"/>
    <n v="56"/>
    <x v="1"/>
    <s v="043962"/>
    <s v="1ф"/>
    <s v="5-60А"/>
    <s v="2009"/>
    <s v="8138"/>
    <s v="МИРТЕК-12-РУ"/>
    <s v="6220160124802"/>
    <d v="2022-12-02T00:00:00"/>
    <s v="1"/>
    <s v="в подъезде"/>
    <d v="2023-03-28T00:00:00"/>
    <s v="6221"/>
    <s v="Подряд."/>
  </r>
  <r>
    <n v="3570"/>
    <d v="2023-01-30T00:00:00"/>
    <x v="3"/>
    <s v="Захаров Петр Васильевич"/>
    <n v="100211312"/>
    <x v="4"/>
    <s v="Лапсары"/>
    <s v="Совхозная"/>
    <s v="2"/>
    <n v="61"/>
    <x v="0"/>
    <s v="48577"/>
    <s v="1ф"/>
    <s v="5-60А"/>
    <s v="2010"/>
    <s v="16384"/>
    <s v="МИРТЕК-12-РУ"/>
    <s v="2230159855150"/>
    <d v="2023-07-12T00:00:00"/>
    <s v="1"/>
    <s v="в подъезде"/>
    <d v="2023-10-21T00:00:00"/>
    <s v="6753"/>
    <s v="ЧЭСК"/>
  </r>
  <r>
    <n v="3571"/>
    <d v="2023-01-30T00:00:00"/>
    <x v="3"/>
    <s v="Долгова Зоя Исааковна"/>
    <s v="отсутствует"/>
    <x v="4"/>
    <s v="Чебоксары"/>
    <s v="Лебедева"/>
    <s v="3"/>
    <n v="37"/>
    <x v="0"/>
    <s v="014513"/>
    <s v="1ф"/>
    <s v="5-60А"/>
    <s v="2007"/>
    <s v="22757"/>
    <s v="МИРТЕК-12-РУ"/>
    <s v="6220160126975"/>
    <d v="2022-12-02T00:00:00"/>
    <s v="1"/>
    <s v="в подъезде"/>
    <d v="2023-03-31T00:00:00"/>
    <s v="6232"/>
    <s v="Подряд."/>
  </r>
  <r>
    <n v="3572"/>
    <d v="2023-01-30T00:00:00"/>
    <x v="3"/>
    <s v="Алексеева Галина Петровна"/>
    <s v="отсутствует"/>
    <x v="4"/>
    <s v="Чебоксары"/>
    <s v="Университетская"/>
    <s v="35"/>
    <n v="127"/>
    <x v="0"/>
    <s v="59472"/>
    <s v="1ф"/>
    <s v="5-60А"/>
    <s v="2012"/>
    <s v="12385"/>
    <s v="МИРТЕК-12-РУ"/>
    <s v="6220160127004"/>
    <d v="2022-12-02T00:00:00"/>
    <s v="1"/>
    <s v="в подъезде"/>
    <d v="2023-04-03T00:00:00"/>
    <s v="6237"/>
    <s v="Подряд."/>
  </r>
  <r>
    <n v="3573"/>
    <d v="2023-01-30T00:00:00"/>
    <x v="3"/>
    <s v="Ефремов Игорь Ипполитович"/>
    <s v="отсутствует"/>
    <x v="4"/>
    <s v="Чебоксары"/>
    <s v="Эльменя"/>
    <s v="38"/>
    <n v="25"/>
    <x v="0"/>
    <n v="38974907"/>
    <s v="1ф"/>
    <s v="5-60А"/>
    <s v="2019"/>
    <s v="4190"/>
    <s v="МИРТЕК-12-РУ"/>
    <s v="6220160126772"/>
    <d v="2022-12-02T00:00:00"/>
    <s v="1"/>
    <s v="в подъезде"/>
    <d v="2023-04-03T00:00:00"/>
    <s v="6240"/>
    <s v="Подряд."/>
  </r>
  <r>
    <n v="3574"/>
    <d v="2023-01-30T00:00:00"/>
    <x v="3"/>
    <s v="Владимирова Алевтина Михайловна"/>
    <s v="отсутствует"/>
    <x v="6"/>
    <s v="Чебоксары"/>
    <s v="Хевешская"/>
    <s v="34"/>
    <n v="7"/>
    <x v="0"/>
    <s v="118517"/>
    <s v="1ф"/>
    <s v="5-60А"/>
    <s v="2006"/>
    <s v="25824"/>
    <s v="МИРТЕК-12-РУ"/>
    <s v="6220160125403"/>
    <d v="2022-12-02T00:00:00"/>
    <s v="1"/>
    <s v="в подъезде"/>
    <d v="2023-04-10T00:00:00"/>
    <s v="6246"/>
    <s v="Подряд."/>
  </r>
  <r>
    <n v="3575"/>
    <d v="2023-01-30T00:00:00"/>
    <x v="3"/>
    <s v="Алексеев Геннадий Радиевич"/>
    <n v="100212035"/>
    <x v="4"/>
    <s v="Лапсары"/>
    <s v="Совхозная"/>
    <s v="17"/>
    <n v="36"/>
    <x v="0"/>
    <s v="57998"/>
    <s v="1ф"/>
    <s v="5-60А"/>
    <s v="2010"/>
    <s v="16311"/>
    <s v="МИРТЕК-12-РУ"/>
    <s v="2230159855041"/>
    <d v="2023-07-12T00:00:00"/>
    <s v="0"/>
    <s v="в подъезде"/>
    <d v="2023-10-21T00:00:00"/>
    <s v="6750"/>
    <s v="ЧЭСК"/>
  </r>
  <r>
    <n v="3576"/>
    <d v="2023-01-30T00:00:00"/>
    <x v="3"/>
    <s v="Марков Николай Юрьевич"/>
    <n v="100409965"/>
    <x v="4"/>
    <s v="Чебоксары"/>
    <s v="пл. Скворцова"/>
    <s v="4"/>
    <n v="6"/>
    <x v="0"/>
    <s v="66218"/>
    <s v="1ф"/>
    <s v="5-60А"/>
    <s v="2011"/>
    <s v="19837"/>
    <s v="МИРТЕК-12-РУ"/>
    <s v="6220160126878"/>
    <d v="2022-12-02T00:00:00"/>
    <s v="1"/>
    <s v="в подъезде"/>
    <d v="2023-04-10T00:00:00"/>
    <s v="6248"/>
    <s v="Подряд."/>
  </r>
  <r>
    <n v="3577"/>
    <d v="2023-01-30T00:00:00"/>
    <x v="3"/>
    <s v="Квасов Андрей Васильевич"/>
    <s v="отсутствует"/>
    <x v="4"/>
    <s v="Чебоксары"/>
    <s v="В. Соколова"/>
    <s v="8/1"/>
    <n v="85"/>
    <x v="0"/>
    <s v="004250"/>
    <s v="1ф"/>
    <s v="5-60А"/>
    <s v="2008"/>
    <s v="26911"/>
    <s v="МИРТЕК-12-РУ"/>
    <s v="6220160125855"/>
    <d v="2022-12-02T00:00:00"/>
    <s v="1"/>
    <s v="в подъезде"/>
    <d v="2023-04-03T00:00:00"/>
    <s v="6242"/>
    <s v="Подряд."/>
  </r>
  <r>
    <n v="3578"/>
    <d v="2023-01-30T00:00:00"/>
    <x v="3"/>
    <s v="Устимова Светлана Васильевна"/>
    <n v="100295196"/>
    <x v="4"/>
    <s v="Чебоксары"/>
    <s v="Болгарстроя"/>
    <s v="1/2"/>
    <n v="109"/>
    <x v="0"/>
    <s v="23162094"/>
    <s v="1ф"/>
    <s v="5-60А"/>
    <s v="2015"/>
    <s v="8525"/>
    <s v="МИРТЕК-12-РУ"/>
    <s v="6220160126131"/>
    <d v="2022-12-02T00:00:00"/>
    <s v="1"/>
    <s v="в подъезде"/>
    <d v="2023-03-29T00:00:00"/>
    <s v="6230"/>
    <s v="Подряд."/>
  </r>
  <r>
    <n v="3579"/>
    <d v="2023-01-30T00:00:00"/>
    <x v="3"/>
    <s v="Яковлев Роман Владимирович"/>
    <n v="100295248"/>
    <x v="4"/>
    <s v="Чебоксары"/>
    <s v="Болгарстроя"/>
    <s v="1/2"/>
    <n v="161"/>
    <x v="0"/>
    <s v="23144277"/>
    <s v="1ф"/>
    <s v="5-60А"/>
    <s v="2015"/>
    <s v="2323"/>
    <s v="МИРТЕК-12-РУ"/>
    <s v="6220160126218"/>
    <d v="2022-12-02T00:00:00"/>
    <s v="1"/>
    <s v="в подъезде"/>
    <d v="2023-03-29T00:00:00"/>
    <s v="6231"/>
    <s v="Подряд."/>
  </r>
  <r>
    <n v="3580"/>
    <d v="2023-01-30T00:00:00"/>
    <x v="3"/>
    <s v="Архипов Борис Николаевич"/>
    <s v="отсутствует"/>
    <x v="4"/>
    <s v="Чебоксары"/>
    <s v="Ярмарочная"/>
    <s v="8/5"/>
    <n v="32"/>
    <x v="0"/>
    <s v="07000631"/>
    <s v="1ф"/>
    <s v="5-60А"/>
    <s v="2006"/>
    <s v="22621"/>
    <s v="МИРТЕК-12-РУ"/>
    <s v="2230159854470"/>
    <d v="2023-07-12T00:00:00"/>
    <s v="0"/>
    <s v="в подъезде"/>
    <d v="2023-11-02T00:00:00"/>
    <s v="6845"/>
    <s v="ЧЭСК"/>
  </r>
  <r>
    <n v="3581"/>
    <d v="2023-01-31T00:00:00"/>
    <x v="3"/>
    <s v="Григорьева Татьяна Евгеньевна"/>
    <s v="отсутствует"/>
    <x v="6"/>
    <s v="Чебоксары"/>
    <s v="Б. Хмельницкого"/>
    <s v="74"/>
    <n v="67"/>
    <x v="0"/>
    <s v="009088"/>
    <s v="1ф"/>
    <s v="5-60А"/>
    <s v="2006"/>
    <s v="26593"/>
    <s v="МИРТЕК-12-РУ"/>
    <s v="6220160125374"/>
    <d v="2022-12-02T00:00:00"/>
    <s v="1"/>
    <s v="в подъезде"/>
    <d v="2023-03-29T00:00:00"/>
    <s v="6227"/>
    <s v="Подряд."/>
  </r>
  <r>
    <n v="3582"/>
    <d v="2023-01-31T00:00:00"/>
    <x v="3"/>
    <s v="Пьянзина Татьяна Митрофановна"/>
    <n v="100339145"/>
    <x v="4"/>
    <s v="Чебоксары"/>
    <s v="Радужная"/>
    <s v="7"/>
    <n v="108"/>
    <x v="0"/>
    <n v="38462327"/>
    <s v="1ф"/>
    <s v="5-60А"/>
    <s v="2019"/>
    <s v="4199"/>
    <s v="МИРТЕК-12-РУ"/>
    <s v="2230159854610"/>
    <d v="2023-07-12T00:00:00"/>
    <s v="0"/>
    <s v="в подъезде"/>
    <d v="2023-10-03T00:00:00"/>
    <s v="6497"/>
    <s v="ЧЭСК"/>
  </r>
  <r>
    <n v="3583"/>
    <d v="2023-01-31T00:00:00"/>
    <x v="3"/>
    <s v="Макарова Елена Николаевна"/>
    <n v="100329566"/>
    <x v="6"/>
    <s v="Чебоксары"/>
    <s v="139 Стрелковой Дивизии"/>
    <s v="20"/>
    <n v="79"/>
    <x v="0"/>
    <s v="1708454"/>
    <s v="1ф"/>
    <s v="5-60А"/>
    <s v="1997"/>
    <s v="30235"/>
    <s v="МИРТЕК-12-РУ"/>
    <s v="6220160127301"/>
    <d v="2022-12-02T00:00:00"/>
    <s v="1"/>
    <s v="в подъезде"/>
    <d v="2023-04-03T00:00:00"/>
    <s v="6241"/>
    <s v="Подряд."/>
  </r>
  <r>
    <n v="3584"/>
    <d v="2023-01-31T00:00:00"/>
    <x v="3"/>
    <s v="Егорова Раиса Николаевна"/>
    <n v="101025188"/>
    <x v="4"/>
    <s v="Б. Карачуры"/>
    <s v="9 км"/>
    <s v="1"/>
    <n v="4"/>
    <x v="0"/>
    <s v="21448802"/>
    <s v="1ф"/>
    <s v="5-60А"/>
    <s v="2015"/>
    <s v="6876"/>
    <s v="МИРТЕК-12-РУ"/>
    <s v="6220160124906"/>
    <d v="2022-12-02T00:00:00"/>
    <s v="1"/>
    <s v="в подъезде"/>
    <d v="2023-04-11T00:00:00"/>
    <s v="6250"/>
    <s v="Подряд."/>
  </r>
  <r>
    <n v="3585"/>
    <d v="2023-01-31T00:00:00"/>
    <x v="3"/>
    <s v="Никитина Надежда Валерьевна"/>
    <s v="отсутствует"/>
    <x v="6"/>
    <s v="Чебоксары"/>
    <s v="324 Стрелковой Дивизии"/>
    <s v="6"/>
    <n v="15"/>
    <x v="0"/>
    <s v="22859297"/>
    <s v="1ф"/>
    <s v="5-60А"/>
    <s v="2015"/>
    <s v="12105"/>
    <s v="МИРТЕК-12-РУ"/>
    <s v="6220160126147"/>
    <d v="2022-12-02T00:00:00"/>
    <s v="1"/>
    <s v="в подъезде"/>
    <d v="2023-03-29T00:00:00"/>
    <s v="6229"/>
    <s v="Подряд."/>
  </r>
  <r>
    <n v="3586"/>
    <d v="2023-02-01T00:00:00"/>
    <x v="3"/>
    <s v="Кузьминых Ольга Юрьевна"/>
    <s v="отсутствует"/>
    <x v="6"/>
    <s v="Чебоксары"/>
    <s v="М. Павлова"/>
    <s v="30"/>
    <n v="105"/>
    <x v="0"/>
    <s v="016557"/>
    <s v="1ф"/>
    <s v="5-60А"/>
    <s v="2007"/>
    <s v="30309"/>
    <s v="МИРТЕК-12-РУ"/>
    <s v="6220160127298"/>
    <d v="2022-12-02T00:00:00"/>
    <s v="1"/>
    <s v="в подъезде"/>
    <d v="2023-04-03T00:00:00"/>
    <s v="6241"/>
    <s v="Подряд."/>
  </r>
  <r>
    <n v="3587"/>
    <d v="2023-02-01T00:00:00"/>
    <x v="3"/>
    <s v="Чернова Людмила Федоровна"/>
    <s v="отсутствует"/>
    <x v="6"/>
    <s v="Чебоксары"/>
    <s v="Короленко"/>
    <s v="18"/>
    <n v="29"/>
    <x v="0"/>
    <s v="017445"/>
    <s v="1ф"/>
    <s v="5-60А"/>
    <s v="2007"/>
    <s v="17920"/>
    <s v="МИРТЕК-12-РУ"/>
    <s v="6220160125083"/>
    <d v="2022-12-02T00:00:00"/>
    <s v="1"/>
    <s v="в подъезде"/>
    <d v="2023-03-29T00:00:00"/>
    <s v="6228"/>
    <s v="Подряд."/>
  </r>
  <r>
    <n v="3588"/>
    <d v="2023-02-01T00:00:00"/>
    <x v="3"/>
    <s v="Кузьмина Елена Анатольевна"/>
    <n v="100413758"/>
    <x v="4"/>
    <s v="Чебоксары"/>
    <s v="Ленина"/>
    <s v="21/1"/>
    <n v="80"/>
    <x v="0"/>
    <s v="043886"/>
    <s v="1ф"/>
    <s v="5-60А"/>
    <s v="2009"/>
    <s v="15927"/>
    <s v="МИРТЕК-12-РУ"/>
    <s v="6220160124887"/>
    <d v="2022-12-02T00:00:00"/>
    <s v="1"/>
    <s v="в подъезде"/>
    <d v="2023-04-10T00:00:00"/>
    <s v="6245"/>
    <s v="Подряд."/>
  </r>
  <r>
    <n v="3589"/>
    <d v="2023-02-01T00:00:00"/>
    <x v="3"/>
    <s v="Александров Владимир Васильевич"/>
    <s v="отсутствует"/>
    <x v="4"/>
    <s v="Чебоксары"/>
    <s v="Кадыкова"/>
    <s v="34/8"/>
    <n v="67"/>
    <x v="0"/>
    <s v="06936"/>
    <s v="1ф"/>
    <s v="5-60А"/>
    <s v="2011"/>
    <s v="16958"/>
    <s v="МИРТЕК-12-РУ"/>
    <s v="6220160125151"/>
    <d v="2022-12-02T00:00:00"/>
    <s v="1"/>
    <s v="в подъезде"/>
    <d v="2023-03-28T00:00:00"/>
    <s v="6218"/>
    <s v="Подряд."/>
  </r>
  <r>
    <n v="3590"/>
    <d v="2023-02-02T00:00:00"/>
    <x v="3"/>
    <s v="Гусарова Людмила Геннадьевна"/>
    <n v="100322855"/>
    <x v="6"/>
    <s v="Сосновка"/>
    <s v="Сосновская"/>
    <s v="39"/>
    <n v="5"/>
    <x v="0"/>
    <n v="4325845"/>
    <s v="3ф"/>
    <s v="5-60А"/>
    <s v="2009"/>
    <s v="26894"/>
    <s v="МИРТЕК-32-РУ"/>
    <s v="2230298255366"/>
    <d v="2023-07-12T00:00:00"/>
    <s v="1"/>
    <s v="в подъезде"/>
    <d v="2023-10-14T00:00:00"/>
    <s v="6622"/>
    <s v="ЧЭСК"/>
  </r>
  <r>
    <n v="3591"/>
    <d v="2023-02-02T00:00:00"/>
    <x v="3"/>
    <s v="Эрхим Борис Станиславович"/>
    <n v="100376068"/>
    <x v="6"/>
    <s v="Чебоксары"/>
    <s v="Урукова"/>
    <s v="9"/>
    <n v="41"/>
    <x v="0"/>
    <s v="21362857"/>
    <s v="1ф"/>
    <s v="5-60А"/>
    <s v="2015"/>
    <s v="4140"/>
    <s v="МИРТЕК-12-РУ"/>
    <s v="6220160125185"/>
    <d v="2022-12-08T00:00:00"/>
    <s v="1"/>
    <s v="в подъезде"/>
    <d v="2023-03-31T00:00:00"/>
    <s v="6234"/>
    <s v="Подряд."/>
  </r>
  <r>
    <n v="3592"/>
    <d v="2023-02-02T00:00:00"/>
    <x v="3"/>
    <s v="Хрисанов Леонид Александрович"/>
    <n v="100350079"/>
    <x v="4"/>
    <s v="Чебоксары"/>
    <s v="Юго-Западный"/>
    <s v="9"/>
    <n v="20"/>
    <x v="0"/>
    <s v="93255"/>
    <s v="1ф"/>
    <s v="5-60А"/>
    <s v="2011"/>
    <s v="11439"/>
    <s v="МИРТЕК-12-РУ"/>
    <s v="6220160125538"/>
    <d v="2022-12-02T00:00:00"/>
    <s v="1"/>
    <s v="в подъезде"/>
    <d v="2023-05-11T00:00:00"/>
    <s v="6290"/>
    <s v="Подряд."/>
  </r>
  <r>
    <n v="3593"/>
    <d v="2023-02-02T00:00:00"/>
    <x v="3"/>
    <s v="Колодюк Светлана Андреевна"/>
    <n v="100334107"/>
    <x v="4"/>
    <s v="Чебоксары"/>
    <s v="М. Залка"/>
    <s v="21"/>
    <n v="25"/>
    <x v="0"/>
    <s v="22341760"/>
    <s v="1ф"/>
    <s v="5-60А"/>
    <s v="2015"/>
    <s v="27328"/>
    <s v="меркурий 201.5"/>
    <s v="47697664"/>
    <d v="2023-02-01T00:00:00"/>
    <s v="62"/>
    <s v="в подъезде"/>
    <m/>
    <s v="б/н"/>
    <s v="Подряд."/>
  </r>
  <r>
    <n v="3594"/>
    <d v="2023-02-03T00:00:00"/>
    <x v="3"/>
    <s v="Петров Павел Валерьевич"/>
    <n v="100296831"/>
    <x v="4"/>
    <s v="Чебоксары"/>
    <s v="Р. Люксембург"/>
    <s v="4"/>
    <n v="52"/>
    <x v="0"/>
    <s v="21483684"/>
    <s v="1ф"/>
    <s v="5-60А"/>
    <s v="2015"/>
    <s v="11438"/>
    <s v="МИРТЕК-12-РУ"/>
    <s v="6220160125788"/>
    <d v="2022-12-02T00:00:00"/>
    <s v="1"/>
    <s v="в подъезде"/>
    <d v="2023-04-10T00:00:00"/>
    <s v="6247"/>
    <s v="Подряд."/>
  </r>
  <r>
    <n v="3595"/>
    <d v="2023-02-03T00:00:00"/>
    <x v="3"/>
    <s v="Молчанова Наталья Петровна"/>
    <n v="100325243"/>
    <x v="6"/>
    <s v="Чебоксары"/>
    <s v="Красина"/>
    <s v="12"/>
    <n v="20"/>
    <x v="0"/>
    <s v="2055782"/>
    <s v="1ф"/>
    <s v="5-60А"/>
    <s v="1973"/>
    <m/>
    <s v="меркурий 201.5"/>
    <s v="47596042"/>
    <m/>
    <m/>
    <s v="в подъезде"/>
    <d v="2023-03-30T00:00:00"/>
    <s v="б/н"/>
    <s v="Замена в УК"/>
  </r>
  <r>
    <n v="3596"/>
    <d v="2023-02-03T00:00:00"/>
    <x v="3"/>
    <s v="Ильин Геннадий Александрович"/>
    <s v="отсутствует"/>
    <x v="4"/>
    <s v="Чебоксары"/>
    <s v="Дементьева"/>
    <s v="1/1"/>
    <n v="29"/>
    <x v="0"/>
    <s v="20835704"/>
    <s v="1ф"/>
    <s v="5-60А"/>
    <s v="2014"/>
    <s v="7481"/>
    <s v="МИРТЕК-12-РУ"/>
    <s v="6220160127206"/>
    <d v="2022-12-02T00:00:00"/>
    <s v="1"/>
    <s v="в подъезде"/>
    <d v="2023-03-29T00:00:00"/>
    <s v="6225"/>
    <s v="Подряд."/>
  </r>
  <r>
    <n v="3597"/>
    <d v="2023-02-03T00:00:00"/>
    <x v="3"/>
    <s v="Кошкина Кристина Юрьевна"/>
    <s v="отсутствует"/>
    <x v="4"/>
    <s v="Чебоксары"/>
    <s v="Дементьева"/>
    <s v="4/1"/>
    <n v="74"/>
    <x v="0"/>
    <s v="1310-046825"/>
    <s v="1ф"/>
    <s v="5-60А"/>
    <s v="2005"/>
    <s v="32"/>
    <s v="МИРТЕК-12-РУ"/>
    <s v="6220160125137"/>
    <d v="2022-12-02T00:00:00"/>
    <s v="1"/>
    <s v="в подъезде"/>
    <d v="2023-03-29T00:00:00"/>
    <s v="6226"/>
    <s v="Подряд."/>
  </r>
  <r>
    <n v="3598"/>
    <d v="2023-02-03T00:00:00"/>
    <x v="3"/>
    <s v="Блохина Татьяна Васильевна"/>
    <n v="100298000"/>
    <x v="4"/>
    <s v="Чебоксары"/>
    <s v="Кадыкова"/>
    <s v="14"/>
    <n v="19"/>
    <x v="0"/>
    <s v="16177"/>
    <s v="1ф"/>
    <s v="5-60А"/>
    <s v="2010"/>
    <s v="17071"/>
    <s v="МИРТЕК-12-РУ"/>
    <s v="6220160125175"/>
    <d v="2022-12-02T00:00:00"/>
    <s v="1"/>
    <s v="в подъезде"/>
    <d v="2023-03-28T00:00:00"/>
    <s v="6217"/>
    <s v="Подряд."/>
  </r>
  <r>
    <n v="3599"/>
    <d v="2023-02-03T00:00:00"/>
    <x v="3"/>
    <s v="Огинов Владимир Васильевич"/>
    <s v="отсутствует"/>
    <x v="6"/>
    <s v="Чебоксары"/>
    <s v="Хузангая"/>
    <s v="27"/>
    <n v="33"/>
    <x v="0"/>
    <s v="7464703"/>
    <s v="1ф"/>
    <s v="5-60А"/>
    <s v="1983"/>
    <s v="2558"/>
    <s v="МИРТЕК-12-РУ"/>
    <s v="6220160125840"/>
    <d v="2022-12-02T00:00:00"/>
    <s v="1"/>
    <s v="в подъезде"/>
    <d v="2023-04-10T00:00:00"/>
    <s v="6249"/>
    <s v="Подряд."/>
  </r>
  <r>
    <n v="3600"/>
    <d v="2023-02-03T00:00:00"/>
    <x v="3"/>
    <s v="Митранова Елена Михайловна"/>
    <n v="100215815"/>
    <x v="4"/>
    <s v="Чебоксары"/>
    <s v="Чапаева"/>
    <s v="4"/>
    <n v="31"/>
    <x v="0"/>
    <s v="016899"/>
    <s v="1ф"/>
    <s v="5-60А"/>
    <s v="2007"/>
    <s v="19027"/>
    <s v="МИРТЕК-12-РУ"/>
    <s v="6220160125286"/>
    <d v="2022-12-02T00:00:00"/>
    <s v="1"/>
    <s v="в подъезде"/>
    <d v="2023-04-10T00:00:00"/>
    <s v="6244"/>
    <s v="Подряд."/>
  </r>
  <r>
    <n v="3601"/>
    <d v="2023-02-03T00:00:00"/>
    <x v="3"/>
    <s v="Большакова Светлана Николаевна"/>
    <s v="отсутствует"/>
    <x v="4"/>
    <s v="Чебоксары"/>
    <s v="Эгерский б-р"/>
    <s v="49"/>
    <n v="68"/>
    <x v="0"/>
    <s v="41070520"/>
    <s v="1ф"/>
    <s v="5-60А"/>
    <s v="2020"/>
    <s v="2890"/>
    <s v="МИРТЕК-12-РУ"/>
    <s v="6220160125915"/>
    <d v="2022-12-02T00:00:00"/>
    <s v="1"/>
    <s v="в подъезде"/>
    <d v="2023-03-28T00:00:00"/>
    <s v="6222"/>
    <s v="Подряд."/>
  </r>
  <r>
    <n v="3602"/>
    <d v="2023-02-07T00:00:00"/>
    <x v="3"/>
    <s v="Столяров Евгений Николаевич"/>
    <s v="отсутствует"/>
    <x v="6"/>
    <s v="Чебоксары"/>
    <s v="Короленко"/>
    <s v="6А"/>
    <n v="35"/>
    <x v="0"/>
    <s v="011541"/>
    <s v="1ф"/>
    <s v="5-60А"/>
    <s v="2006"/>
    <m/>
    <m/>
    <m/>
    <d v="2023-07-18T00:00:00"/>
    <s v="13813"/>
    <s v="в подъезде"/>
    <d v="2023-07-18T00:00:00"/>
    <s v="б/н"/>
    <s v="Поверка"/>
  </r>
  <r>
    <n v="3603"/>
    <d v="2023-02-07T00:00:00"/>
    <x v="3"/>
    <s v="Коллэ Роман Валентинович"/>
    <n v="100372356"/>
    <x v="4"/>
    <s v="Чебоксары"/>
    <s v="Яноушека"/>
    <s v="5"/>
    <n v="39"/>
    <x v="0"/>
    <s v="039032"/>
    <s v="1ф"/>
    <s v="5-60А"/>
    <s v="2009"/>
    <s v="8061"/>
    <s v="МИРТЕК-12-РУ"/>
    <s v="6220160125569"/>
    <d v="2022-12-02T00:00:00"/>
    <s v="1"/>
    <s v="в подъезде"/>
    <d v="2023-04-03T00:00:00"/>
    <s v="6238"/>
    <s v="Подряд."/>
  </r>
  <r>
    <n v="3604"/>
    <d v="2023-02-07T00:00:00"/>
    <x v="3"/>
    <s v="Якимчев Михаил Владимирович"/>
    <n v="100288625"/>
    <x v="4"/>
    <s v="Чебоксары"/>
    <s v="Байдула"/>
    <s v="10"/>
    <n v="92"/>
    <x v="0"/>
    <s v="044961"/>
    <s v="1ф"/>
    <s v="5-60А"/>
    <s v="2010"/>
    <s v="35662"/>
    <s v="МИРТЕК-12-РУ"/>
    <s v="6220160127177"/>
    <d v="2022-12-02T00:00:00"/>
    <s v="1"/>
    <s v="в подъезде"/>
    <d v="2023-03-27T00:00:00"/>
    <s v="6210"/>
    <s v="Подряд."/>
  </r>
  <r>
    <n v="3605"/>
    <d v="2023-02-07T00:00:00"/>
    <x v="3"/>
    <s v="Соколова Анна Лонгиновна"/>
    <s v="отсутствует"/>
    <x v="4"/>
    <s v="Чебоксары"/>
    <s v="М. Залка"/>
    <s v="10/2"/>
    <n v="45"/>
    <x v="0"/>
    <n v="2821"/>
    <s v="1ф"/>
    <s v="5-60А"/>
    <s v="2000"/>
    <s v="8880"/>
    <s v="МИРТЕК-12-РУ"/>
    <s v="6220160126689"/>
    <d v="2022-12-02T00:00:00"/>
    <s v="1"/>
    <s v="в подъезде"/>
    <d v="2023-03-27T00:00:00"/>
    <s v="6215"/>
    <s v="Подряд."/>
  </r>
  <r>
    <n v="3606"/>
    <d v="2023-02-07T00:00:00"/>
    <x v="3"/>
    <s v="Кудряшова Ирина Вячеславовна"/>
    <s v="отсутствует"/>
    <x v="4"/>
    <s v="Чебоксары"/>
    <s v="Миттова"/>
    <s v="13а"/>
    <n v="39"/>
    <x v="0"/>
    <n v="6315"/>
    <s v="1ф"/>
    <s v="5-60А"/>
    <s v="2007"/>
    <s v="27075"/>
    <s v="МИРТЕК-12-РУ"/>
    <s v="6220160126664"/>
    <d v="2022-12-02T00:00:00"/>
    <s v="1"/>
    <s v="в подъезде"/>
    <d v="2023-03-29T00:00:00"/>
    <s v="6224"/>
    <s v="Подряд."/>
  </r>
  <r>
    <n v="3607"/>
    <d v="2023-02-08T00:00:00"/>
    <x v="3"/>
    <s v="Александрова Елена Геннадьевна"/>
    <s v="отсутствует"/>
    <x v="4"/>
    <s v="Чебоксары"/>
    <s v="Лебедева"/>
    <s v="19"/>
    <n v="163"/>
    <x v="0"/>
    <s v="45492"/>
    <s v="1ф"/>
    <s v="5-60А"/>
    <s v="2012"/>
    <s v="10347"/>
    <s v="МИРТЕК-12-РУ"/>
    <s v="6220160127304"/>
    <d v="2022-12-02T00:00:00"/>
    <s v="1"/>
    <s v="в подъезде"/>
    <d v="2023-03-31T00:00:00"/>
    <s v="6233"/>
    <s v="Подряд."/>
  </r>
  <r>
    <n v="3608"/>
    <d v="2023-02-08T00:00:00"/>
    <x v="3"/>
    <s v="Волков Юрий Анатольевич"/>
    <s v="отсутствует"/>
    <x v="4"/>
    <s v="Чебоксары"/>
    <s v="Юго-Западный"/>
    <s v="14"/>
    <n v="113"/>
    <x v="0"/>
    <s v="2015050"/>
    <s v="1ф"/>
    <s v="5-60А"/>
    <s v="1987"/>
    <s v="4652"/>
    <s v="МИРТЕК-12-РУ"/>
    <s v="6220160125285"/>
    <d v="2022-12-02T00:00:00"/>
    <s v="1"/>
    <s v="в подъезде"/>
    <d v="2023-04-03T00:00:00"/>
    <s v="6243"/>
    <s v="Подряд."/>
  </r>
  <r>
    <n v="3609"/>
    <d v="2023-02-08T00:00:00"/>
    <x v="3"/>
    <s v="Федорова Татьяна Николаевна"/>
    <n v="100361396"/>
    <x v="4"/>
    <s v="Чебоксары"/>
    <s v="Эгерский б-р"/>
    <s v="29"/>
    <n v="65"/>
    <x v="0"/>
    <s v="11391"/>
    <s v="1ф"/>
    <s v="5-60А"/>
    <s v="2011"/>
    <s v="1443"/>
    <s v="МИРТЕК-12-РУ"/>
    <s v="6220160127116"/>
    <d v="2022-12-02T00:00:00"/>
    <s v="1"/>
    <s v="в подъезде"/>
    <d v="2023-03-28T00:00:00"/>
    <s v="6220"/>
    <s v="Подряд."/>
  </r>
  <r>
    <n v="3610"/>
    <d v="2023-02-08T00:00:00"/>
    <x v="3"/>
    <s v="Сидоркин Александр Николаевич"/>
    <n v="100382653"/>
    <x v="6"/>
    <s v="Чебоксары"/>
    <s v="Урукова"/>
    <s v="5"/>
    <n v="36"/>
    <x v="0"/>
    <s v="1038994"/>
    <s v="1ф"/>
    <s v="5-60А"/>
    <s v="1961"/>
    <s v="912"/>
    <s v="МИРТЕК-12-РУ"/>
    <s v="6220160125718"/>
    <d v="2022-12-08T00:00:00"/>
    <s v="1"/>
    <s v="в подъезде"/>
    <d v="2023-03-31T00:00:00"/>
    <s v="6235"/>
    <s v="Подряд."/>
  </r>
  <r>
    <n v="3611"/>
    <d v="2023-02-08T00:00:00"/>
    <x v="3"/>
    <s v="Белов Рудольф Анатольевич"/>
    <n v="100332601"/>
    <x v="4"/>
    <s v="Чебоксары"/>
    <s v="Н. Смирнова"/>
    <s v="7"/>
    <n v="45"/>
    <x v="0"/>
    <s v="22191537"/>
    <s v="1ф"/>
    <s v="5-60А"/>
    <s v="2015"/>
    <s v="6953"/>
    <s v="МИРТЕК-12-РУ"/>
    <s v="6220160127112"/>
    <d v="2022-12-02T00:00:00"/>
    <s v="1"/>
    <s v="в подъезде"/>
    <d v="2023-03-27T00:00:00"/>
    <s v="6213"/>
    <s v="Подряд."/>
  </r>
  <r>
    <n v="3612"/>
    <d v="2023-02-09T00:00:00"/>
    <x v="3"/>
    <s v="Туринге Василий Федорович"/>
    <n v="100332588"/>
    <x v="4"/>
    <s v="Чебоксары"/>
    <s v="Н. Смирнова"/>
    <s v="7"/>
    <n v="32"/>
    <x v="0"/>
    <s v="22755902"/>
    <s v="1ф"/>
    <s v="5-60А"/>
    <s v="2015"/>
    <s v="4615"/>
    <s v="МИРТЕК-12-РУ"/>
    <s v="6220160127284"/>
    <d v="2022-12-02T00:00:00"/>
    <s v="1"/>
    <s v="в подъезде"/>
    <d v="2023-03-27T00:00:00"/>
    <s v="6214"/>
    <s v="Подряд."/>
  </r>
  <r>
    <n v="3613"/>
    <d v="2023-02-09T00:00:00"/>
    <x v="3"/>
    <s v="Баляева Тамара Львовна"/>
    <n v="100212107"/>
    <x v="4"/>
    <s v="Лапсары"/>
    <s v="Совхозная"/>
    <s v="19"/>
    <n v="41"/>
    <x v="0"/>
    <s v="20784156"/>
    <s v="1ф"/>
    <s v="5-60А"/>
    <s v="2014"/>
    <s v="10322"/>
    <s v="МИРТЕК-12-РУ"/>
    <s v="2230159854983"/>
    <d v="2023-07-12T00:00:00"/>
    <s v="0"/>
    <s v="в подъезде"/>
    <d v="2023-10-21T00:00:00"/>
    <s v="6751"/>
    <s v="ЧЭСК"/>
  </r>
  <r>
    <n v="3614"/>
    <d v="2023-02-09T00:00:00"/>
    <x v="3"/>
    <s v="Родионов Сергей Николаевич"/>
    <s v="отсутствует"/>
    <x v="4"/>
    <s v="Чебоксары"/>
    <s v="Университетская"/>
    <s v="9"/>
    <n v="35"/>
    <x v="0"/>
    <s v="065534"/>
    <s v="1ф"/>
    <s v="5-60А"/>
    <s v="2002"/>
    <s v="22557"/>
    <s v="МИРТЕК-12-РУ"/>
    <s v="4230159801212"/>
    <d v="2023-08-14T00:00:00"/>
    <s v="0"/>
    <s v="в подъезде"/>
    <d v="2023-09-29T00:00:00"/>
    <s v="6469"/>
    <s v="ЧЭСК"/>
  </r>
  <r>
    <n v="3615"/>
    <d v="2023-02-09T00:00:00"/>
    <x v="3"/>
    <s v="Григорьева Светлана Викторовна"/>
    <s v="отсутствует"/>
    <x v="6"/>
    <s v="Чебоксары"/>
    <s v="Хевешская"/>
    <s v="34"/>
    <n v="17"/>
    <x v="0"/>
    <s v="256284"/>
    <s v="1ф"/>
    <s v="5-60А"/>
    <s v="2006"/>
    <s v="23108"/>
    <s v="МИРТЕК-12-РУ"/>
    <s v="2230159854802"/>
    <d v="2023-07-13T00:00:00"/>
    <s v="0"/>
    <s v="в подъезде"/>
    <d v="2023-10-06T00:00:00"/>
    <s v="6537"/>
    <s v="ЧЭСК"/>
  </r>
  <r>
    <n v="3616"/>
    <d v="2023-02-09T00:00:00"/>
    <x v="3"/>
    <s v="Пазушкина Марина Николаевна"/>
    <s v="отсутствует"/>
    <x v="6"/>
    <s v="Чебоксары"/>
    <s v="Хевешская"/>
    <s v="34"/>
    <n v="38"/>
    <x v="0"/>
    <s v="330152"/>
    <s v="1ф"/>
    <s v="5-60А"/>
    <s v="2006"/>
    <s v="25419"/>
    <s v="МИРТЕК-12-РУ"/>
    <s v="2230159854927"/>
    <d v="2023-07-12T00:00:00"/>
    <s v="0"/>
    <s v="в подъезде"/>
    <d v="2023-10-06T00:00:00"/>
    <s v="6538"/>
    <s v="ЧЭСК"/>
  </r>
  <r>
    <n v="3617"/>
    <d v="2023-02-09T00:00:00"/>
    <x v="3"/>
    <s v="Биктимиров Николай Терентьевич"/>
    <s v="отсутствует"/>
    <x v="4"/>
    <s v="Чебоксары"/>
    <s v="Университетская"/>
    <s v="8"/>
    <n v="105"/>
    <x v="0"/>
    <s v="003082"/>
    <s v="1ф"/>
    <s v="5-60А"/>
    <s v="2001"/>
    <s v="26153"/>
    <m/>
    <m/>
    <d v="2023-08-02T00:00:00"/>
    <s v="26777"/>
    <s v="в подъезде"/>
    <d v="2023-08-01T00:00:00"/>
    <s v="б/н"/>
    <s v="Поверка"/>
  </r>
  <r>
    <n v="3618"/>
    <d v="2023-02-09T00:00:00"/>
    <x v="3"/>
    <s v="Михайлова Регина Анатольевна"/>
    <n v="100398791"/>
    <x v="6"/>
    <s v="Чебоксары"/>
    <s v="Чернышевского "/>
    <s v="26"/>
    <n v="101"/>
    <x v="0"/>
    <s v="433551"/>
    <s v="1ф"/>
    <s v="5-60А"/>
    <s v="2007"/>
    <m/>
    <m/>
    <m/>
    <d v="2023-07-27T00:00:00"/>
    <s v="19030"/>
    <s v="в подъезде"/>
    <d v="2023-07-27T00:00:00"/>
    <s v="б/н"/>
    <s v="Поверка"/>
  </r>
  <r>
    <n v="3619"/>
    <d v="2023-02-09T00:00:00"/>
    <x v="3"/>
    <s v="Тимофеева Валентина Андреевна"/>
    <s v="отсутствует"/>
    <x v="4"/>
    <s v="Чебоксары"/>
    <s v="Университетская"/>
    <s v="38/4"/>
    <n v="99"/>
    <x v="0"/>
    <s v="19648897"/>
    <s v="1ф"/>
    <s v="5-60А"/>
    <s v="2014"/>
    <s v="11405"/>
    <s v="МИРТЕК-12-РУ"/>
    <s v="2230159854263"/>
    <d v="2023-07-12T00:00:00"/>
    <s v="0"/>
    <s v="в подъезде"/>
    <d v="2023-10-02T00:00:00"/>
    <s v="6475"/>
    <s v="ЧЭСК"/>
  </r>
  <r>
    <n v="3620"/>
    <d v="2023-02-09T00:00:00"/>
    <x v="3"/>
    <s v="Ильин Дмитрий Геннадьевич"/>
    <n v="100383334"/>
    <x v="4"/>
    <s v="Чебоксары"/>
    <s v="Чебоксарский проспект"/>
    <s v="11/1"/>
    <n v="41"/>
    <x v="0"/>
    <s v="34185627"/>
    <s v="1ф"/>
    <s v="5-60А"/>
    <s v="2018"/>
    <s v="5069"/>
    <s v="МИРТЕК-12-РУ-D1"/>
    <s v="2230159955267"/>
    <d v="2023-07-13T00:00:00"/>
    <s v="0"/>
    <s v="в подъезде"/>
    <d v="2023-10-14T00:00:00"/>
    <s v="6639"/>
    <s v="ЧЭСК"/>
  </r>
  <r>
    <n v="3621"/>
    <d v="2023-02-09T00:00:00"/>
    <x v="3"/>
    <s v="Матвеева Валентина Эрастовна"/>
    <s v="отсутствует"/>
    <x v="6"/>
    <s v="Чебоксары"/>
    <s v="Кукшумская"/>
    <s v="21"/>
    <n v="275"/>
    <x v="0"/>
    <s v="9698"/>
    <s v="1ф"/>
    <s v="5-60А"/>
    <s v="2007"/>
    <m/>
    <m/>
    <m/>
    <m/>
    <m/>
    <m/>
    <m/>
    <s v="б/н"/>
    <s v="Замена в УК"/>
  </r>
  <r>
    <n v="3622"/>
    <d v="2023-02-10T00:00:00"/>
    <x v="3"/>
    <s v="Яковлев Сергей Валерьевич"/>
    <n v="100314323"/>
    <x v="4"/>
    <s v="Чебоксары"/>
    <s v="Эльгера"/>
    <s v="28"/>
    <n v="12"/>
    <x v="0"/>
    <s v="33630"/>
    <s v="1ф"/>
    <s v="5-60А"/>
    <s v="2009"/>
    <s v="18985"/>
    <s v="МИРТЕК-12-РУ"/>
    <s v="4230159801197"/>
    <d v="2023-08-17T00:00:00"/>
    <s v="0"/>
    <s v="в подъезде"/>
    <d v="2023-09-29T00:00:00"/>
    <s v="6468"/>
    <s v="ЧЭСК"/>
  </r>
  <r>
    <n v="3623"/>
    <d v="2023-02-10T00:00:00"/>
    <x v="3"/>
    <s v="Субботина Вера Михайловна"/>
    <n v="100310889"/>
    <x v="4"/>
    <s v="Чебоксары"/>
    <s v="Цивильская"/>
    <s v="13"/>
    <n v="7"/>
    <x v="0"/>
    <n v="17954883"/>
    <s v="1ф"/>
    <s v="5-60А"/>
    <s v="2014"/>
    <s v="3120"/>
    <s v="МИРТЕК-12-РУ"/>
    <s v="2230159854318"/>
    <d v="2023-07-12T00:00:00"/>
    <s v="0"/>
    <s v="в подъезде"/>
    <d v="2023-10-26T00:00:00"/>
    <s v="6816"/>
    <s v="ЧЭСК"/>
  </r>
  <r>
    <n v="3624"/>
    <d v="2023-02-10T00:00:00"/>
    <x v="3"/>
    <s v="Иванова Татьяна Сергеевна"/>
    <n v="101133102"/>
    <x v="4"/>
    <s v="Кугеси"/>
    <s v="Шоссейная"/>
    <s v="29"/>
    <n v="12"/>
    <x v="0"/>
    <n v="7129021005251"/>
    <s v="1ф"/>
    <s v="5-60А"/>
    <s v="2009"/>
    <s v="20944"/>
    <s v="МИРТЕК-12-РУ"/>
    <s v="2230159854948"/>
    <d v="2023-07-13T00:00:00"/>
    <s v="0"/>
    <s v="в подъезде"/>
    <d v="2023-11-12T00:00:00"/>
    <s v="6902"/>
    <s v="ЧЭСК"/>
  </r>
  <r>
    <n v="3625"/>
    <d v="2023-02-10T00:00:00"/>
    <x v="3"/>
    <s v="Павлова Надежда Ивановна"/>
    <s v="отсутствует"/>
    <x v="4"/>
    <s v="Чебоксары"/>
    <s v="Р. Люксембург"/>
    <s v="9"/>
    <n v="120"/>
    <x v="0"/>
    <n v="43974987"/>
    <s v="1ф"/>
    <s v="5-60А"/>
    <s v="2020"/>
    <m/>
    <s v="МИРТЕК-12-РУ"/>
    <s v="2230159854893"/>
    <d v="2023-07-12T00:00:00"/>
    <s v="0"/>
    <s v="в подъезде"/>
    <d v="2023-10-17T00:00:00"/>
    <s v="6683"/>
    <s v="ЧЭСК"/>
  </r>
  <r>
    <n v="3626"/>
    <d v="2023-02-10T00:00:00"/>
    <x v="3"/>
    <s v="Абрикосов Александр Александрович"/>
    <n v="100374287"/>
    <x v="4"/>
    <s v="Чебоксары"/>
    <s v="Асламаса"/>
    <s v="11"/>
    <n v="110"/>
    <x v="0"/>
    <n v="39380894"/>
    <s v="1ф"/>
    <s v="5-60А"/>
    <s v="2019"/>
    <s v="790"/>
    <s v="МИРТЕК-12-РУ-D1"/>
    <s v="2230159955269"/>
    <d v="2023-07-13T00:00:00"/>
    <s v="0"/>
    <s v="в подъезде"/>
    <d v="2023-10-27T00:00:00"/>
    <s v="6829"/>
    <s v="ЧЭСК"/>
  </r>
  <r>
    <n v="3627"/>
    <d v="2023-02-11T00:00:00"/>
    <x v="3"/>
    <s v="Сидоров Николай Михайлович"/>
    <s v="отсутствует"/>
    <x v="6"/>
    <s v="Чебоксары"/>
    <s v="Короленко"/>
    <s v="18"/>
    <n v="108"/>
    <x v="0"/>
    <s v="017451"/>
    <s v="1ф"/>
    <s v="5-60А"/>
    <s v="2007"/>
    <s v="46394"/>
    <s v="МИРТЕК-12-РУ"/>
    <s v="2230159854724"/>
    <d v="2023-07-13T00:00:00"/>
    <s v="0"/>
    <s v="в подъезде"/>
    <d v="2023-10-05T00:00:00"/>
    <s v="6518"/>
    <s v="ЧЭСК"/>
  </r>
  <r>
    <n v="3628"/>
    <d v="2023-02-13T00:00:00"/>
    <x v="3"/>
    <s v="Белова Наталья Петровна"/>
    <n v="100310065"/>
    <x v="4"/>
    <s v="Чебоксары"/>
    <s v="М. Горького"/>
    <s v="27"/>
    <n v="86"/>
    <x v="0"/>
    <s v="76241"/>
    <s v="1ф"/>
    <s v="5-60А"/>
    <s v="2012"/>
    <s v="7898"/>
    <s v="МИРТЕК-12-РУ"/>
    <s v="2230159854410"/>
    <d v="2023-07-12T00:00:00"/>
    <s v="0"/>
    <s v="в подъезде"/>
    <d v="2023-10-11T00:00:00"/>
    <s v="6598"/>
    <s v="ЧЭСК"/>
  </r>
  <r>
    <n v="3629"/>
    <d v="2023-02-13T00:00:00"/>
    <x v="3"/>
    <s v="Вотяков Игорь Геннадьевич"/>
    <n v="100412708"/>
    <x v="6"/>
    <s v="Чебоксары"/>
    <s v="Московский проспект"/>
    <s v="19/9"/>
    <n v="48"/>
    <x v="0"/>
    <s v="313830"/>
    <s v="1ф"/>
    <s v="5-60А"/>
    <s v="2005"/>
    <s v="20262"/>
    <s v="МИРТЕК-12-РУ"/>
    <s v="2230159854364"/>
    <d v="2023-07-12T00:00:00"/>
    <s v="0"/>
    <s v="в подъезде"/>
    <d v="2023-10-03T00:00:00"/>
    <s v="6486"/>
    <s v="ЧЭСК"/>
  </r>
  <r>
    <n v="3630"/>
    <d v="2023-02-13T00:00:00"/>
    <x v="3"/>
    <s v="Долгов Константин Геннадьевич"/>
    <n v="100229309"/>
    <x v="6"/>
    <s v="Чебоксары"/>
    <s v="Р. Зорге"/>
    <s v="17"/>
    <n v="59"/>
    <x v="0"/>
    <s v="0893467"/>
    <s v="1ф"/>
    <s v="5-60А"/>
    <s v="1979"/>
    <s v="4872"/>
    <s v="МИРТЕК-12-РУ"/>
    <s v="6220160126940"/>
    <d v="2022-12-03T00:00:00"/>
    <s v="1"/>
    <s v="в подъезде"/>
    <d v="2023-03-03T00:00:00"/>
    <s v="6021"/>
    <s v="Подряд."/>
  </r>
  <r>
    <n v="3631"/>
    <d v="2023-02-13T00:00:00"/>
    <x v="3"/>
    <s v="Козлова Мария Васильевна"/>
    <n v="100340069"/>
    <x v="4"/>
    <s v="Чебоксары"/>
    <s v="Радужная"/>
    <s v="16"/>
    <n v="110"/>
    <x v="0"/>
    <s v="17737621"/>
    <s v="1ф"/>
    <s v="5-60А"/>
    <s v="2014"/>
    <s v="5148"/>
    <s v="МИРТЕК-12-РУ"/>
    <s v="2230159854515"/>
    <d v="2023-07-12T00:00:00"/>
    <s v="0"/>
    <s v="в подъезде"/>
    <d v="2023-10-03T00:00:00"/>
    <s v="6498"/>
    <s v="ЧЭСК"/>
  </r>
  <r>
    <n v="3632"/>
    <d v="2023-02-14T00:00:00"/>
    <x v="3"/>
    <s v="Иванов Денис Николаевич"/>
    <n v="100314359"/>
    <x v="4"/>
    <s v="Чебоксары"/>
    <s v="Эльгера"/>
    <s v="28"/>
    <n v="47"/>
    <x v="0"/>
    <n v="38167"/>
    <s v="1ф"/>
    <s v="5-60А"/>
    <s v="2009"/>
    <s v="6183"/>
    <s v="МИРТЕК-12-РУ"/>
    <s v="4230159801200"/>
    <d v="2023-08-17T00:00:00"/>
    <s v="0"/>
    <s v="в подъезде"/>
    <d v="2023-09-29T00:00:00"/>
    <s v="6467"/>
    <s v="ЧЭСК"/>
  </r>
  <r>
    <n v="3633"/>
    <d v="2023-02-14T00:00:00"/>
    <x v="3"/>
    <s v="Фролов Алексей Михайлович"/>
    <n v="100219067"/>
    <x v="6"/>
    <s v="Чебоксары"/>
    <s v="Кутузова"/>
    <s v="48"/>
    <n v="5"/>
    <x v="0"/>
    <s v="009415"/>
    <s v="1ф"/>
    <s v="5-60А"/>
    <s v="2006"/>
    <s v="18821"/>
    <s v="МИРТЕК-12-РУ"/>
    <s v="2230159854832"/>
    <d v="2023-07-13T00:00:00"/>
    <s v="0"/>
    <s v="в подъезде"/>
    <d v="2023-11-04T00:00:00"/>
    <s v="6863"/>
    <s v="ЧЭСК"/>
  </r>
  <r>
    <n v="3634"/>
    <d v="2023-02-14T00:00:00"/>
    <x v="3"/>
    <s v="Антипов Николай Петрович"/>
    <s v="отсутствует"/>
    <x v="4"/>
    <s v="Чебоксары"/>
    <s v="Асламаса"/>
    <s v="4"/>
    <n v="65"/>
    <x v="0"/>
    <s v="22881886"/>
    <s v="1ф"/>
    <s v="5-60А"/>
    <s v="2015"/>
    <s v="11951"/>
    <s v="МИРТЕК-12-РУ"/>
    <s v="2230159854563"/>
    <d v="2023-07-12T00:00:00"/>
    <s v="0"/>
    <s v="в подъезде"/>
    <d v="2023-10-25T00:00:00"/>
    <s v="6808"/>
    <s v="ЧЭСК"/>
  </r>
  <r>
    <n v="3635"/>
    <d v="2023-02-14T00:00:00"/>
    <x v="3"/>
    <s v="Куянова Елена Юрьевна"/>
    <s v="отсутствует"/>
    <x v="6"/>
    <s v="Чебоксары"/>
    <s v="Ленина"/>
    <s v="54"/>
    <n v="39"/>
    <x v="0"/>
    <s v="18703259"/>
    <s v="1ф"/>
    <s v="5-60А"/>
    <s v="1963"/>
    <m/>
    <m/>
    <m/>
    <m/>
    <m/>
    <m/>
    <m/>
    <s v="б/н"/>
    <s v="Замена в УК"/>
  </r>
  <r>
    <n v="3636"/>
    <d v="2023-02-14T00:00:00"/>
    <x v="3"/>
    <s v="Ермолаева Ольга Валерьевна"/>
    <n v="100335774"/>
    <x v="4"/>
    <s v="Чебоксары"/>
    <s v="п-т Тракторостроителей"/>
    <s v="58/2"/>
    <n v="41"/>
    <x v="0"/>
    <s v="17103785"/>
    <s v="1ф"/>
    <s v="5-60А"/>
    <s v="2013"/>
    <s v="11855"/>
    <s v="МИРТЕК-12-РУ"/>
    <s v="2230159955227"/>
    <d v="2023-07-13T00:00:00"/>
    <s v="0"/>
    <s v="в подъезде"/>
    <d v="2023-10-12T00:00:00"/>
    <s v="6615"/>
    <s v="ЧЭСК"/>
  </r>
  <r>
    <n v="3637"/>
    <d v="2023-02-14T00:00:00"/>
    <x v="3"/>
    <s v="Краснова Галина Александровна"/>
    <n v="100384927"/>
    <x v="4"/>
    <s v="Чебоксары"/>
    <s v="Гузовского"/>
    <s v="21/1"/>
    <n v="17"/>
    <x v="0"/>
    <s v="001702"/>
    <s v="1ф"/>
    <s v="5-60А"/>
    <s v="2006"/>
    <s v="двух.тариф"/>
    <s v="МИРТЕК-12-РУ"/>
    <s v="4230159801202"/>
    <d v="2023-08-14T00:00:00"/>
    <s v="0"/>
    <s v="в подъезде"/>
    <d v="2023-09-28T00:00:00"/>
    <s v="6452"/>
    <s v="ЧЭСК"/>
  </r>
  <r>
    <n v="3638"/>
    <d v="2023-02-15T00:00:00"/>
    <x v="3"/>
    <s v="Рыбкина Нина Георгиевна"/>
    <s v="отсутствует"/>
    <x v="6"/>
    <s v="Чебоксары"/>
    <s v="Б. Хмельницкого"/>
    <s v="113"/>
    <n v="35"/>
    <x v="0"/>
    <s v="017371"/>
    <s v="1ф"/>
    <s v="5-60А"/>
    <s v="2007"/>
    <m/>
    <m/>
    <m/>
    <d v="2023-07-30T00:00:00"/>
    <s v="15913"/>
    <s v="в подъезде"/>
    <d v="2023-07-30T00:00:00"/>
    <s v="б/н"/>
    <s v="Поверка"/>
  </r>
  <r>
    <n v="3639"/>
    <d v="2023-02-15T00:00:00"/>
    <x v="3"/>
    <s v="Егорова Юлия Петровна"/>
    <n v="100397908"/>
    <x v="6"/>
    <s v="Чебоксары"/>
    <s v="Фруктовая"/>
    <s v="8"/>
    <n v="32"/>
    <x v="0"/>
    <s v="015923"/>
    <s v="1ф"/>
    <s v="5-60А"/>
    <s v="2007"/>
    <s v="30061"/>
    <s v="МИРТЕК-12-РУ"/>
    <s v="6220160126028"/>
    <d v="2022-12-02T00:00:00"/>
    <s v="1"/>
    <s v="в подъезде"/>
    <d v="2023-05-11T00:00:00"/>
    <s v="6282"/>
    <s v="Подряд."/>
  </r>
  <r>
    <n v="3640"/>
    <d v="2023-02-16T00:00:00"/>
    <x v="3"/>
    <s v="Беляева Людмила Анатольевна"/>
    <s v="отсутствует"/>
    <x v="6"/>
    <s v="Чебоксары"/>
    <s v="Миттова"/>
    <s v="12"/>
    <n v="19"/>
    <x v="0"/>
    <s v="005419"/>
    <s v="1ф"/>
    <s v="5-60А"/>
    <s v="2007"/>
    <s v="14546"/>
    <s v="МИРТЕК-12-РУ"/>
    <s v="2230159854347"/>
    <d v="2023-07-12T00:00:00"/>
    <s v="0"/>
    <s v="в подъезде"/>
    <d v="2023-10-21T00:00:00"/>
    <s v="6757"/>
    <s v="ЧЭСК"/>
  </r>
  <r>
    <n v="3641"/>
    <d v="2023-02-16T00:00:00"/>
    <x v="3"/>
    <s v="Алексеева Надежда Ниловна"/>
    <n v="100294704"/>
    <x v="4"/>
    <s v="Чебоксары"/>
    <s v="Строителей"/>
    <s v="12"/>
    <n v="29"/>
    <x v="0"/>
    <s v="045066"/>
    <s v="1ф"/>
    <s v="5-60А"/>
    <s v="2010"/>
    <s v="10932"/>
    <s v="МИРТЕК-12-РУ"/>
    <s v="2230159854408"/>
    <d v="2023-07-13T00:00:00"/>
    <s v="0"/>
    <s v="в подъезде"/>
    <d v="2023-10-04T00:00:00"/>
    <s v="6501"/>
    <s v="ЧЭСК"/>
  </r>
  <r>
    <n v="3642"/>
    <d v="2023-02-17T00:00:00"/>
    <x v="3"/>
    <s v="Семенова Зоя Ивановна"/>
    <n v="100229307"/>
    <x v="4"/>
    <s v="Чебоксары"/>
    <s v="Р. Зорге"/>
    <s v="17"/>
    <n v="57"/>
    <x v="0"/>
    <n v="28744"/>
    <s v="1ф"/>
    <s v="5-60А"/>
    <s v="2012"/>
    <s v="12028"/>
    <s v="МИРТЕК-12-РУ"/>
    <s v="2230159854812"/>
    <d v="2023-07-13T00:00:00"/>
    <s v="0"/>
    <s v="в подъезде"/>
    <d v="2023-11-04T00:00:00"/>
    <s v="6862"/>
    <s v="ЧЭСК"/>
  </r>
  <r>
    <n v="3643"/>
    <d v="2023-02-17T00:00:00"/>
    <x v="3"/>
    <s v="Железнова Маргарита Александровна"/>
    <n v="100375908"/>
    <x v="4"/>
    <s v="Чебоксары"/>
    <s v="Пирогова"/>
    <s v="30"/>
    <n v="26"/>
    <x v="0"/>
    <s v="038086"/>
    <s v="1ф"/>
    <s v="5-60А"/>
    <s v="2009"/>
    <s v="7637"/>
    <s v="МИРТЕК-12-РУ"/>
    <s v="2230159855027"/>
    <d v="2023-07-15T00:00:00"/>
    <s v="1"/>
    <s v="в подъезде"/>
    <d v="2023-10-11T00:00:00"/>
    <s v="6609"/>
    <s v="ЧЭСК"/>
  </r>
  <r>
    <n v="3644"/>
    <d v="2023-02-17T00:00:00"/>
    <x v="3"/>
    <s v="Васильева Елена Михайловна"/>
    <n v="100403826"/>
    <x v="4"/>
    <s v="Чебоксары"/>
    <s v="Привокзальная"/>
    <s v="10"/>
    <n v="11"/>
    <x v="0"/>
    <s v="040784"/>
    <s v="1ф"/>
    <s v="5-60А"/>
    <s v="2009"/>
    <s v="20392"/>
    <m/>
    <m/>
    <m/>
    <m/>
    <m/>
    <m/>
    <s v="б/н"/>
    <s v="Замена в УК"/>
  </r>
  <r>
    <n v="3645"/>
    <d v="2023-02-17T00:00:00"/>
    <x v="3"/>
    <s v="Данилова Мария Германовна"/>
    <s v="отсутствует"/>
    <x v="6"/>
    <s v="Чебоксары"/>
    <s v="М. Горького"/>
    <s v="26"/>
    <n v="74"/>
    <x v="0"/>
    <s v="717859"/>
    <s v="1ф"/>
    <s v="5-60А"/>
    <s v="2005"/>
    <s v="22222"/>
    <s v="МИРТЕК-12-РУ"/>
    <s v="2230159854600"/>
    <d v="2023-07-12T00:00:00"/>
    <s v="0"/>
    <s v="в подъезде"/>
    <d v="2023-10-25T00:00:00"/>
    <s v="6804"/>
    <s v="ЧЭСК"/>
  </r>
  <r>
    <n v="3646"/>
    <d v="2023-02-17T00:00:00"/>
    <x v="3"/>
    <s v="Матвеева Тамара Георгиевна"/>
    <n v="100219789"/>
    <x v="4"/>
    <s v="Лапсары"/>
    <s v="Совхозная"/>
    <s v="1/1"/>
    <n v="59"/>
    <x v="0"/>
    <s v="23618681"/>
    <s v="1ф"/>
    <s v="5-60А"/>
    <s v="2015"/>
    <s v="8205"/>
    <s v="МИРТЕК-12-РУ"/>
    <s v="2230159855084"/>
    <d v="2023-07-12T00:00:00"/>
    <s v="0"/>
    <s v="в подъезде"/>
    <d v="2023-10-21T00:00:00"/>
    <s v="6754"/>
    <s v="ЧЭСК"/>
  </r>
  <r>
    <n v="3647"/>
    <d v="2023-02-17T00:00:00"/>
    <x v="3"/>
    <s v="Дмитриева Марина Николаевна"/>
    <n v="100258078"/>
    <x v="4"/>
    <s v="Чебоксары"/>
    <s v="Пролетарская"/>
    <s v="1"/>
    <n v="38"/>
    <x v="0"/>
    <s v="330959"/>
    <s v="1ф"/>
    <s v="5-60А"/>
    <s v="2006"/>
    <s v="11711"/>
    <s v="МИРТЕК-12-РУ"/>
    <s v="2230159854436"/>
    <d v="2023-07-13T00:00:00"/>
    <s v="0"/>
    <s v="в подъезде"/>
    <d v="2023-10-16T00:00:00"/>
    <s v="6670"/>
    <s v="ЧЭСК"/>
  </r>
  <r>
    <n v="3648"/>
    <d v="2023-02-17T00:00:00"/>
    <x v="3"/>
    <s v="Федорова Дина Петровна"/>
    <n v="100209758"/>
    <x v="4"/>
    <s v="Чебоксары"/>
    <s v="М. Горького"/>
    <s v="32/25"/>
    <n v="31"/>
    <x v="0"/>
    <s v="876328"/>
    <s v="1ф"/>
    <s v="5-60А"/>
    <s v="2006"/>
    <s v="65588"/>
    <s v="МИРТЕК-12-РУ"/>
    <s v="6220160125226"/>
    <d v="2022-12-02T00:00:00"/>
    <s v="1"/>
    <s v="в подъезде"/>
    <d v="2023-05-25T00:00:00"/>
    <s v="6379"/>
    <s v="Подряд."/>
  </r>
  <r>
    <n v="3649"/>
    <d v="2023-02-17T00:00:00"/>
    <x v="3"/>
    <s v="Епифанова Вера Михайловна"/>
    <n v="100209759"/>
    <x v="4"/>
    <s v="Чебоксары"/>
    <s v="М. Горького"/>
    <s v="32/25"/>
    <n v="32"/>
    <x v="0"/>
    <s v="875798"/>
    <s v="1ф"/>
    <s v="5-60А"/>
    <s v="2006"/>
    <s v="52425"/>
    <s v="МИРТЕК-12-РУ"/>
    <s v="6220160126766"/>
    <d v="2022-12-02T00:00:00"/>
    <s v="1"/>
    <s v="в подъезде"/>
    <d v="2023-05-25T00:00:00"/>
    <s v="6380"/>
    <s v="Подряд."/>
  </r>
  <r>
    <n v="3650"/>
    <d v="2023-02-17T00:00:00"/>
    <x v="3"/>
    <s v="Антонов Александр Леонидович"/>
    <n v="100209753"/>
    <x v="4"/>
    <s v="Чебоксары"/>
    <s v="М. Горького"/>
    <s v="32/25"/>
    <n v="26"/>
    <x v="0"/>
    <s v="855945"/>
    <s v="1ф"/>
    <s v="5-60А"/>
    <s v="2006"/>
    <s v="3"/>
    <s v="МИРТЕК-12-РУ"/>
    <s v="6220160125798"/>
    <d v="2022-12-02T00:00:00"/>
    <s v="1"/>
    <s v="в подъезде"/>
    <d v="2023-05-25T00:00:00"/>
    <s v="6377"/>
    <s v="Подряд."/>
  </r>
  <r>
    <n v="3651"/>
    <d v="2023-02-17T00:00:00"/>
    <x v="3"/>
    <s v="Голубева Алевтина Степановна"/>
    <n v="100209754"/>
    <x v="4"/>
    <s v="Чебоксары"/>
    <s v="М. Горького"/>
    <s v="32/25"/>
    <n v="27"/>
    <x v="0"/>
    <s v="856545"/>
    <s v="1ф"/>
    <s v="5-60А"/>
    <s v="2006"/>
    <s v="10030"/>
    <s v="МИРТЕК-12-РУ"/>
    <s v="6220160125225"/>
    <d v="2022-12-02T00:00:00"/>
    <s v="1"/>
    <s v="в подъезде"/>
    <d v="2023-05-25T00:00:00"/>
    <s v="6378"/>
    <s v="Подряд."/>
  </r>
  <r>
    <n v="3652"/>
    <d v="2023-02-17T00:00:00"/>
    <x v="3"/>
    <s v="Гридчин Александр Владимирович"/>
    <n v="100209752"/>
    <x v="4"/>
    <s v="Чебоксары"/>
    <s v="М. Горького"/>
    <s v="32/25"/>
    <n v="25"/>
    <x v="1"/>
    <s v="851244"/>
    <s v="1ф"/>
    <s v="5-60А"/>
    <s v="2006"/>
    <s v="34335"/>
    <s v="МИРТЕК-12-РУ"/>
    <s v="6220160124985"/>
    <d v="2022-12-02T00:00:00"/>
    <s v="1"/>
    <s v="в подъезде"/>
    <d v="2023-05-25T00:00:00"/>
    <s v="6376"/>
    <s v="Подряд."/>
  </r>
  <r>
    <n v="3653"/>
    <d v="2023-02-17T00:00:00"/>
    <x v="3"/>
    <s v="Белебенцев Владимир Валериевич"/>
    <n v="100209741"/>
    <x v="4"/>
    <s v="Чебоксары"/>
    <s v="М. Горького"/>
    <s v="32/25"/>
    <n v="14"/>
    <x v="0"/>
    <s v="850873"/>
    <s v="1ф"/>
    <s v="5-60А"/>
    <s v="2006"/>
    <s v="20613"/>
    <s v="МИРТЕК-12-РУ"/>
    <s v="6220160126050"/>
    <d v="2022-12-02T00:00:00"/>
    <s v="1"/>
    <s v="в подъезде"/>
    <d v="2023-05-25T00:00:00"/>
    <s v="6375"/>
    <s v="Подряд."/>
  </r>
  <r>
    <n v="3654"/>
    <d v="2023-02-17T00:00:00"/>
    <x v="3"/>
    <s v="Ильин Андрей Геннадьевич"/>
    <n v="100209740"/>
    <x v="4"/>
    <s v="Чебоксары"/>
    <s v="М. Горького"/>
    <s v="32/25"/>
    <n v="13"/>
    <x v="0"/>
    <s v="875400"/>
    <s v="1ф"/>
    <s v="5-60А"/>
    <s v="2006"/>
    <s v="34190"/>
    <s v="МИРТЕК-12-РУ"/>
    <s v="6220160126038"/>
    <d v="2022-12-02T00:00:00"/>
    <s v="1"/>
    <s v="в подъезде"/>
    <d v="2023-05-25T00:00:00"/>
    <s v="6374"/>
    <s v="Подряд."/>
  </r>
  <r>
    <n v="3655"/>
    <d v="2023-02-17T00:00:00"/>
    <x v="3"/>
    <s v="Яковлев Анатолий Терентьевич"/>
    <n v="100209738"/>
    <x v="4"/>
    <s v="Чебоксары"/>
    <s v="М. Горького"/>
    <s v="32/25"/>
    <n v="11"/>
    <x v="0"/>
    <s v="002110"/>
    <s v="1ф"/>
    <s v="5-60А"/>
    <s v="2006"/>
    <s v="14534"/>
    <s v="МИРТЕК-12-РУ"/>
    <s v="6220160125037"/>
    <d v="2022-12-02T00:00:00"/>
    <s v="1"/>
    <s v="в подъезде"/>
    <d v="2023-05-25T00:00:00"/>
    <s v="6373"/>
    <s v="Подряд."/>
  </r>
  <r>
    <n v="3656"/>
    <d v="2023-02-17T00:00:00"/>
    <x v="3"/>
    <s v="Нягин Николай Васильевич"/>
    <n v="100209775"/>
    <x v="4"/>
    <s v="Чебоксары"/>
    <s v="М. Горького"/>
    <s v="32/25"/>
    <n v="48"/>
    <x v="1"/>
    <s v="020401"/>
    <s v="1ф"/>
    <s v="5-60А"/>
    <s v="2006"/>
    <s v="16236"/>
    <s v="МИРТЕК-12-РУ"/>
    <s v="6220160126086"/>
    <d v="2022-12-02T00:00:00"/>
    <s v="1"/>
    <s v="в подъезде"/>
    <d v="2023-05-25T00:00:00"/>
    <s v="6386"/>
    <s v="Подряд."/>
  </r>
  <r>
    <n v="3657"/>
    <d v="2023-02-17T00:00:00"/>
    <x v="3"/>
    <s v="Гурьев Сергей Вениаминович"/>
    <n v="100209774"/>
    <x v="4"/>
    <s v="Чебоксары"/>
    <s v="М. Горького"/>
    <s v="32/25"/>
    <n v="47"/>
    <x v="0"/>
    <s v="019518"/>
    <s v="1ф"/>
    <s v="5-60А"/>
    <s v="2006"/>
    <s v="25845"/>
    <s v="МИРТЕК-12-РУ"/>
    <s v="6220160126140"/>
    <d v="2022-12-02T00:00:00"/>
    <s v="1"/>
    <s v="в подъезде"/>
    <d v="2023-05-25T00:00:00"/>
    <s v="6385"/>
    <s v="Подряд."/>
  </r>
  <r>
    <n v="3658"/>
    <d v="2023-02-17T00:00:00"/>
    <x v="3"/>
    <s v="Белова Анна Викторовна "/>
    <n v="100209769"/>
    <x v="4"/>
    <s v="Чебоксары"/>
    <s v="М. Горького"/>
    <s v="32/25"/>
    <n v="42"/>
    <x v="0"/>
    <s v="018808"/>
    <s v="1ф"/>
    <s v="5-60А"/>
    <s v="2006"/>
    <s v="23484"/>
    <s v="МИРТЕК-12-РУ"/>
    <s v="6220160126408"/>
    <d v="2022-12-02T00:00:00"/>
    <s v="1"/>
    <s v="в подъезде"/>
    <d v="2023-05-25T00:00:00"/>
    <s v="6384"/>
    <s v="Подряд."/>
  </r>
  <r>
    <n v="3659"/>
    <d v="2023-02-17T00:00:00"/>
    <x v="3"/>
    <s v="Егорова Светлана Николаевна"/>
    <n v="100209768"/>
    <x v="4"/>
    <s v="Чебоксары"/>
    <s v="М. Горького"/>
    <s v="32/25"/>
    <n v="41"/>
    <x v="0"/>
    <s v="021590"/>
    <s v="1ф"/>
    <s v="5-60А"/>
    <s v="2006"/>
    <s v="313"/>
    <s v="МИРТЕК-12-РУ"/>
    <s v="6220160125539"/>
    <d v="2022-12-02T00:00:00"/>
    <s v="1"/>
    <s v="в подъезде"/>
    <d v="2023-05-25T00:00:00"/>
    <s v="6383"/>
    <s v="Подряд."/>
  </r>
  <r>
    <n v="3660"/>
    <d v="2023-02-17T00:00:00"/>
    <x v="3"/>
    <s v="Стрелкова Анна Георгиевна"/>
    <n v="100209767"/>
    <x v="4"/>
    <s v="Чебоксары"/>
    <s v="М. Горького"/>
    <s v="32/25"/>
    <n v="40"/>
    <x v="0"/>
    <s v="021321"/>
    <s v="1ф"/>
    <s v="5-60А"/>
    <s v="2006"/>
    <s v="13652"/>
    <s v="МИРТЕК-12-РУ"/>
    <s v="6220160126049"/>
    <d v="2022-12-02T00:00:00"/>
    <s v="1"/>
    <s v="в подъезде"/>
    <d v="2023-05-25T00:00:00"/>
    <s v="6382"/>
    <s v="Подряд."/>
  </r>
  <r>
    <n v="3661"/>
    <d v="2023-02-17T00:00:00"/>
    <x v="3"/>
    <s v="Фальченко Ирина Александровна"/>
    <n v="100209766"/>
    <x v="4"/>
    <s v="Чебоксары"/>
    <s v="М. Горького"/>
    <s v="32/25"/>
    <n v="39"/>
    <x v="0"/>
    <s v="022049"/>
    <s v="1ф"/>
    <s v="5-60А"/>
    <s v="2006"/>
    <s v="7176"/>
    <s v="МИРТЕК-12-РУ"/>
    <s v="6220160126088"/>
    <d v="2022-12-02T00:00:00"/>
    <s v="1"/>
    <s v="в подъезде"/>
    <d v="2023-05-25T00:00:00"/>
    <s v="6381"/>
    <s v="Подряд."/>
  </r>
  <r>
    <n v="3662"/>
    <d v="2023-02-17T00:00:00"/>
    <x v="3"/>
    <s v="Головатая Светлана Николаевна"/>
    <n v="100209830"/>
    <x v="4"/>
    <s v="Чебоксары"/>
    <s v="М. Горького"/>
    <s v="32/25"/>
    <n v="103"/>
    <x v="0"/>
    <s v="070158"/>
    <s v="1ф"/>
    <s v="5-60А"/>
    <s v="2006"/>
    <s v="22488"/>
    <s v="МИРТЕК-12-РУ"/>
    <s v="6220160126441"/>
    <d v="2022-12-02T00:00:00"/>
    <s v="1"/>
    <s v="в подъезде"/>
    <d v="2023-05-25T00:00:00"/>
    <s v="6389"/>
    <s v="Подряд."/>
  </r>
  <r>
    <n v="3663"/>
    <d v="2023-02-17T00:00:00"/>
    <x v="3"/>
    <s v="Кислов Игорь Петрович"/>
    <n v="100209828"/>
    <x v="4"/>
    <s v="Чебоксары"/>
    <s v="М. Горького"/>
    <s v="32/25"/>
    <n v="101"/>
    <x v="1"/>
    <s v="072841"/>
    <s v="1ф"/>
    <s v="5-60А"/>
    <s v="2006"/>
    <s v="50"/>
    <s v="МИРТЕК-12-РУ"/>
    <s v="6220160126705"/>
    <d v="2022-12-02T00:00:00"/>
    <s v="318"/>
    <s v="в подъезде"/>
    <d v="2023-05-25T00:00:00"/>
    <s v="6352"/>
    <s v="Подряд."/>
  </r>
  <r>
    <n v="3664"/>
    <d v="2023-02-17T00:00:00"/>
    <x v="3"/>
    <s v="Груздева Ирина Николаевна"/>
    <n v="100209803"/>
    <x v="4"/>
    <s v="Чебоксары"/>
    <s v="М. Горького"/>
    <s v="32/25"/>
    <n v="76"/>
    <x v="0"/>
    <s v="021769"/>
    <s v="1ф"/>
    <s v="5-60А"/>
    <s v="2006"/>
    <s v="18626"/>
    <s v="МИРТЕК-12-РУ"/>
    <s v="6220160125050"/>
    <d v="2022-12-02T00:00:00"/>
    <s v="1"/>
    <s v="в подъезде"/>
    <d v="2023-05-25T00:00:00"/>
    <s v="6388"/>
    <s v="Подряд."/>
  </r>
  <r>
    <n v="3665"/>
    <d v="2023-02-17T00:00:00"/>
    <x v="3"/>
    <s v="Иванова Надежда Алексеевна"/>
    <n v="100209787"/>
    <x v="4"/>
    <s v="Чебоксары"/>
    <s v="М. Горького"/>
    <s v="32/25"/>
    <n v="60"/>
    <x v="0"/>
    <s v="851338"/>
    <s v="1ф"/>
    <s v="5-60А"/>
    <s v="2006"/>
    <s v="2230"/>
    <s v="МИРТЕК-12-РУ"/>
    <s v="6220160126136"/>
    <d v="2022-12-02T00:00:00"/>
    <s v="1"/>
    <s v="в подъезде"/>
    <d v="2023-05-25T00:00:00"/>
    <s v="6387"/>
    <s v="Подряд."/>
  </r>
  <r>
    <n v="3666"/>
    <d v="2023-02-18T00:00:00"/>
    <x v="3"/>
    <s v="Кузьмина Наталья Валерьевна"/>
    <n v="100366223"/>
    <x v="4"/>
    <s v="Чебоксары"/>
    <s v="Хевешская"/>
    <s v="35/17"/>
    <n v="42"/>
    <x v="0"/>
    <s v="041003"/>
    <s v="1ф"/>
    <s v="5-60А"/>
    <s v="2009"/>
    <s v="7061"/>
    <s v="МИРТЕК-12-РУ"/>
    <s v="2230159854278"/>
    <d v="2023-07-12T00:00:00"/>
    <s v="0"/>
    <s v="в подъезде"/>
    <d v="2023-10-06T00:00:00"/>
    <s v="6535"/>
    <s v="ЧЭСК"/>
  </r>
  <r>
    <n v="3667"/>
    <d v="2023-02-18T00:00:00"/>
    <x v="3"/>
    <s v="Илларионова Вера Васильевна"/>
    <n v="100209859"/>
    <x v="4"/>
    <s v="Чебоксары"/>
    <s v="М. Горького"/>
    <s v="32/25"/>
    <n v="132"/>
    <x v="0"/>
    <s v="081223"/>
    <s v="1ф"/>
    <s v="5-60А"/>
    <s v="2006"/>
    <s v="20410"/>
    <s v="МИРТЕК-12-РУ"/>
    <s v="6220160126887"/>
    <d v="2022-12-02T00:00:00"/>
    <s v="39"/>
    <s v="в подъезде"/>
    <d v="2023-05-25T00:00:00"/>
    <s v="6351"/>
    <s v="Подряд."/>
  </r>
  <r>
    <n v="3668"/>
    <d v="2023-02-18T00:00:00"/>
    <x v="3"/>
    <s v="Калугина Валентина Витальевна"/>
    <n v="100209858"/>
    <x v="4"/>
    <s v="Чебоксары"/>
    <s v="М. Горького"/>
    <s v="32/25"/>
    <n v="131"/>
    <x v="1"/>
    <s v="089616"/>
    <s v="1ф"/>
    <s v="5-60А"/>
    <s v="2006"/>
    <s v="12194"/>
    <s v="МИРТЕК-12-РУ"/>
    <s v="6220160127011"/>
    <d v="2022-12-02T00:00:00"/>
    <s v="298"/>
    <s v="в подъезде"/>
    <d v="2023-05-25T00:00:00"/>
    <s v="6390"/>
    <s v="Подряд."/>
  </r>
  <r>
    <n v="3669"/>
    <d v="2023-02-18T00:00:00"/>
    <x v="3"/>
    <s v="Григорьева Надежда Германовна"/>
    <n v="100209892"/>
    <x v="4"/>
    <s v="Чебоксары"/>
    <s v="М. Горького"/>
    <s v="32/25"/>
    <n v="165"/>
    <x v="1"/>
    <s v="023162"/>
    <s v="1ф"/>
    <s v="5-60А"/>
    <s v="2006"/>
    <s v="33441"/>
    <s v="МИРТЕК-12-РУ"/>
    <s v="6220160126443"/>
    <d v="2022-12-02T00:00:00"/>
    <s v="1"/>
    <s v="в подъезде"/>
    <d v="2023-05-25T00:00:00"/>
    <s v="6394"/>
    <s v="Подряд."/>
  </r>
  <r>
    <n v="3670"/>
    <d v="2023-02-18T00:00:00"/>
    <x v="3"/>
    <s v="Елизова Татьяна Дмитриевна"/>
    <n v="100209887"/>
    <x v="4"/>
    <s v="Чебоксары"/>
    <s v="М. Горького"/>
    <s v="32/25"/>
    <n v="160"/>
    <x v="1"/>
    <s v="520958"/>
    <s v="1ф"/>
    <s v="5-60А"/>
    <s v="2006"/>
    <s v="11845"/>
    <s v="МИРТЕК-12-РУ"/>
    <s v="6220160126157"/>
    <d v="2022-12-02T00:00:00"/>
    <s v="231"/>
    <s v="в подъезде"/>
    <d v="2023-05-25T00:00:00"/>
    <s v="6395"/>
    <s v="Подряд."/>
  </r>
  <r>
    <n v="3671"/>
    <d v="2023-02-18T00:00:00"/>
    <x v="3"/>
    <s v="Чаданов Анатолий Николаевич"/>
    <n v="100209883"/>
    <x v="4"/>
    <s v="Чебоксары"/>
    <s v="М. Горького"/>
    <s v="32/25"/>
    <n v="156"/>
    <x v="0"/>
    <s v="876702"/>
    <s v="1ф"/>
    <s v="5-60А"/>
    <s v="2006"/>
    <s v="9334"/>
    <s v="МИРТЕК-12-РУ"/>
    <s v="6220160125156"/>
    <d v="2022-12-02T00:00:00"/>
    <s v="1"/>
    <s v="в подъезде"/>
    <d v="2023-05-25T00:00:00"/>
    <s v="6393"/>
    <s v="Подряд."/>
  </r>
  <r>
    <n v="3672"/>
    <d v="2023-02-18T00:00:00"/>
    <x v="3"/>
    <s v="Герасимова Ольга Александровна"/>
    <n v="100209882"/>
    <x v="4"/>
    <s v="Чебоксары"/>
    <s v="М. Горького"/>
    <s v="32/25"/>
    <n v="155"/>
    <x v="0"/>
    <s v="850021"/>
    <s v="1ф"/>
    <s v="5-60А"/>
    <s v="2006"/>
    <s v="7363"/>
    <s v="МИРТЕК-12-РУ"/>
    <s v="6220160126184"/>
    <d v="2022-12-02T00:00:00"/>
    <s v="1"/>
    <s v="в подъезде"/>
    <d v="2023-05-25T00:00:00"/>
    <s v="6392"/>
    <s v="Подряд."/>
  </r>
  <r>
    <n v="3673"/>
    <d v="2023-02-18T00:00:00"/>
    <x v="3"/>
    <s v="Новикова Наталия Юрьевна"/>
    <n v="100209880"/>
    <x v="4"/>
    <s v="Чебоксары"/>
    <s v="М. Горького"/>
    <s v="32/25"/>
    <n v="153"/>
    <x v="1"/>
    <s v="023124"/>
    <s v="1ф"/>
    <s v="5-60А"/>
    <s v="2006"/>
    <s v="28162"/>
    <s v="МИРТЕК-12-РУ"/>
    <s v="6220160126354"/>
    <d v="2022-12-02T00:00:00"/>
    <s v="1"/>
    <s v="в подъезде"/>
    <d v="2023-05-25T00:00:00"/>
    <s v="6391"/>
    <s v="Подряд."/>
  </r>
  <r>
    <n v="3674"/>
    <d v="2023-02-18T00:00:00"/>
    <x v="3"/>
    <s v="Митрофанов Андрей Викторович"/>
    <n v="100209933"/>
    <x v="4"/>
    <s v="Чебоксары"/>
    <s v="М. Горького"/>
    <s v="32/25"/>
    <n v="206"/>
    <x v="0"/>
    <s v="241889"/>
    <s v="1ф"/>
    <s v="5-60А"/>
    <s v="2004"/>
    <s v="66186"/>
    <s v="МИРТЕК-12-РУ"/>
    <s v="6220160127161"/>
    <d v="2022-12-02T00:00:00"/>
    <s v="1"/>
    <s v="в подъезде"/>
    <d v="2023-05-26T00:00:00"/>
    <s v="6415"/>
    <s v="Подряд."/>
  </r>
  <r>
    <n v="3675"/>
    <d v="2023-02-18T00:00:00"/>
    <x v="3"/>
    <s v="Карпова Анастасия Александровна"/>
    <n v="100209930"/>
    <x v="4"/>
    <s v="Чебоксары"/>
    <s v="М. Горького"/>
    <s v="32/25"/>
    <n v="203"/>
    <x v="0"/>
    <s v="983765"/>
    <s v="1ф"/>
    <s v="5-60А"/>
    <s v="2006"/>
    <s v="22706"/>
    <s v="МИРТЕК-12-РУ"/>
    <s v="6220160126780"/>
    <d v="2022-12-02T00:00:00"/>
    <s v="1"/>
    <s v="в подъезде"/>
    <d v="2023-05-26T00:00:00"/>
    <s v="6412"/>
    <s v="Подряд."/>
  </r>
  <r>
    <n v="3676"/>
    <d v="2023-02-18T00:00:00"/>
    <x v="3"/>
    <s v="Иванова Елена Августовна"/>
    <n v="100209926"/>
    <x v="4"/>
    <s v="Чебоксары"/>
    <s v="М. Горького"/>
    <s v="32/25"/>
    <n v="199"/>
    <x v="0"/>
    <s v="026724"/>
    <s v="1ф"/>
    <s v="5-60А"/>
    <s v="2006"/>
    <s v="2902"/>
    <s v="МИРТЕК-12-РУ"/>
    <s v="6220160125293"/>
    <d v="2022-12-02T00:00:00"/>
    <s v="1"/>
    <s v="в подъезде"/>
    <d v="2023-05-26T00:00:00"/>
    <s v="6410"/>
    <s v="Подряд."/>
  </r>
  <r>
    <n v="3677"/>
    <d v="2023-02-18T00:00:00"/>
    <x v="3"/>
    <s v="Филиппова Евгения Ивановна"/>
    <n v="100209925"/>
    <x v="4"/>
    <s v="Чебоксары"/>
    <s v="М. Горького"/>
    <s v="32/25"/>
    <n v="198"/>
    <x v="0"/>
    <s v="025890"/>
    <s v="1ф"/>
    <s v="5-60А"/>
    <s v="2006"/>
    <s v="38677"/>
    <s v="МИРТЕК-12-РУ"/>
    <s v="6220160127089"/>
    <d v="2022-12-02T00:00:00"/>
    <s v="1"/>
    <s v="в подъезде"/>
    <d v="2023-05-26T00:00:00"/>
    <s v="6409"/>
    <s v="Подряд."/>
  </r>
  <r>
    <n v="3678"/>
    <d v="2023-02-18T00:00:00"/>
    <x v="3"/>
    <s v="Максимова Любовь Анатольевна"/>
    <n v="100209927"/>
    <x v="4"/>
    <s v="Чебоксары"/>
    <s v="М. Горького"/>
    <s v="32/25"/>
    <n v="200"/>
    <x v="0"/>
    <s v="026624"/>
    <s v="1ф"/>
    <s v="5-60А"/>
    <s v="2006"/>
    <s v="26753"/>
    <s v="МИРТЕК-12-РУ"/>
    <s v="6220160127244"/>
    <d v="2022-12-02T00:00:00"/>
    <s v="1"/>
    <s v="в подъезде"/>
    <d v="2023-05-26T00:00:00"/>
    <s v="6414"/>
    <s v="Подряд."/>
  </r>
  <r>
    <n v="3679"/>
    <d v="2023-02-18T00:00:00"/>
    <x v="3"/>
    <s v="Родюкова Татьяна Александровна"/>
    <n v="100209928"/>
    <x v="4"/>
    <s v="Чебоксары"/>
    <s v="М. Горького"/>
    <s v="32/25"/>
    <n v="201"/>
    <x v="0"/>
    <s v="026504"/>
    <s v="1ф"/>
    <s v="5-60А"/>
    <s v="2006"/>
    <s v="25657"/>
    <s v="МИРТЕК-12-РУ"/>
    <s v="6220160125662"/>
    <d v="2022-12-02T00:00:00"/>
    <s v="1"/>
    <s v="в подъезде"/>
    <d v="2023-05-26T00:00:00"/>
    <s v="6413"/>
    <s v="Подряд."/>
  </r>
  <r>
    <n v="3680"/>
    <d v="2023-02-18T00:00:00"/>
    <x v="3"/>
    <s v="Казначеева Ирина Федоровна"/>
    <n v="100209917"/>
    <x v="4"/>
    <s v="Чебоксары"/>
    <s v="М. Горького"/>
    <s v="32/25"/>
    <n v="190"/>
    <x v="1"/>
    <s v="023879"/>
    <s v="1ф"/>
    <s v="5-60А"/>
    <s v="2006"/>
    <s v="77714"/>
    <s v="МИРТЕК-12-РУ"/>
    <s v="6220160126741"/>
    <d v="2022-12-02T00:00:00"/>
    <s v="1"/>
    <s v="в подъезде"/>
    <d v="2023-05-26T00:00:00"/>
    <s v="6407"/>
    <s v="Подряд."/>
  </r>
  <r>
    <n v="3681"/>
    <d v="2023-02-18T00:00:00"/>
    <x v="3"/>
    <s v="Демидов Дмитрий Владимирович "/>
    <n v="100209913"/>
    <x v="4"/>
    <s v="Чебоксары"/>
    <s v="М. Горького"/>
    <s v="32/25"/>
    <n v="186"/>
    <x v="0"/>
    <s v="024437"/>
    <s v="1ф"/>
    <s v="5-60А"/>
    <s v="2006"/>
    <s v="51090"/>
    <s v="МИРТЕК-12-РУ"/>
    <s v="6220160127162"/>
    <d v="2022-12-02T00:00:00"/>
    <s v="1"/>
    <s v="в подъезде"/>
    <d v="2023-05-26T00:00:00"/>
    <s v="6406"/>
    <s v="Подряд."/>
  </r>
  <r>
    <n v="3682"/>
    <d v="2023-02-18T00:00:00"/>
    <x v="3"/>
    <s v="Дмитриева Зинаида Дмитриевна"/>
    <n v="100209963"/>
    <x v="4"/>
    <s v="Чебоксары"/>
    <s v="М. Горького"/>
    <s v="32/25"/>
    <n v="236"/>
    <x v="0"/>
    <s v="028031"/>
    <s v="1ф"/>
    <s v="5-60А"/>
    <s v="2006"/>
    <s v="26874"/>
    <s v="МИРТЕК-12-РУ"/>
    <s v="6220160126359"/>
    <d v="2022-12-02T00:00:00"/>
    <s v="1"/>
    <s v="в подъезде"/>
    <d v="2023-05-26T00:00:00"/>
    <s v="6398"/>
    <s v="Подряд."/>
  </r>
  <r>
    <n v="3683"/>
    <d v="2023-02-18T00:00:00"/>
    <x v="3"/>
    <s v="Полбенникова Ираида Ильинична"/>
    <n v="100209958"/>
    <x v="4"/>
    <s v="Чебоксары"/>
    <s v="М. Горького"/>
    <s v="32/25"/>
    <n v="231"/>
    <x v="0"/>
    <s v="023210"/>
    <s v="1ф"/>
    <s v="5-60А"/>
    <s v="2006"/>
    <s v="28347"/>
    <s v="МИРТЕК-12-РУ"/>
    <s v="6220160126779"/>
    <d v="2022-12-02T00:00:00"/>
    <s v="1"/>
    <s v="в подъезде"/>
    <d v="2023-05-26T00:00:00"/>
    <s v="6397"/>
    <s v="Подряд."/>
  </r>
  <r>
    <n v="3684"/>
    <d v="2023-02-18T00:00:00"/>
    <x v="3"/>
    <s v="Филатов Вячеслав Людовикович"/>
    <n v="100209949"/>
    <x v="4"/>
    <s v="Чебоксары"/>
    <s v="М. Горького"/>
    <s v="32/25"/>
    <n v="222"/>
    <x v="0"/>
    <s v="025678"/>
    <s v="1ф"/>
    <s v="5-60А"/>
    <s v="2006"/>
    <s v="17208"/>
    <s v="МИРТЕК-12-РУ"/>
    <s v="6220160126781"/>
    <d v="2022-12-02T00:00:00"/>
    <s v="1"/>
    <s v="в подъезде"/>
    <d v="2023-05-26T00:00:00"/>
    <s v="6396"/>
    <s v="Подряд."/>
  </r>
  <r>
    <n v="3685"/>
    <d v="2023-02-18T00:00:00"/>
    <x v="3"/>
    <s v="Майорова Татьяна Анатольевна"/>
    <n v="100209945"/>
    <x v="4"/>
    <s v="Чебоксары"/>
    <s v="М. Горького"/>
    <s v="32/25"/>
    <n v="218"/>
    <x v="0"/>
    <s v="028023"/>
    <s v="1ф"/>
    <s v="5-60А"/>
    <s v="2006"/>
    <s v="18588"/>
    <s v="МИРТЕК-12-РУ"/>
    <s v="6220160127245"/>
    <d v="2022-12-02T00:00:00"/>
    <s v="1"/>
    <s v="в подъезде"/>
    <d v="2023-05-26T00:00:00"/>
    <s v="6411"/>
    <s v="Подряд."/>
  </r>
  <r>
    <n v="3686"/>
    <d v="2023-02-18T00:00:00"/>
    <x v="3"/>
    <s v="Степанов Петр Борисович"/>
    <n v="100209947"/>
    <x v="4"/>
    <s v="Чебоксары"/>
    <s v="М. Горького"/>
    <s v="32/25"/>
    <n v="220"/>
    <x v="0"/>
    <s v="026695"/>
    <s v="1ф"/>
    <s v="5-60А"/>
    <s v="2006"/>
    <s v="41263"/>
    <s v="МИРТЕК-12-РУ"/>
    <s v="6220160126776"/>
    <d v="2022-12-02T00:00:00"/>
    <s v="1"/>
    <s v="в подъезде"/>
    <d v="2023-05-26T00:00:00"/>
    <s v="6416"/>
    <s v="Подряд."/>
  </r>
  <r>
    <n v="3687"/>
    <d v="2023-02-18T00:00:00"/>
    <x v="3"/>
    <s v="Кириченко Алла Леонидовна"/>
    <n v="100209923"/>
    <x v="4"/>
    <s v="Чебоксары"/>
    <s v="М. Горького"/>
    <s v="32/25"/>
    <n v="196"/>
    <x v="0"/>
    <s v="028453"/>
    <s v="1ф"/>
    <s v="5-60А"/>
    <s v="2006"/>
    <s v="16137"/>
    <s v="МИРТЕК-12-РУ"/>
    <s v="6220160126782"/>
    <d v="2022-12-02T00:00:00"/>
    <s v="1"/>
    <s v="в подъезде"/>
    <d v="2023-06-26T00:00:00"/>
    <s v="6408"/>
    <s v="Подряд."/>
  </r>
  <r>
    <n v="3688"/>
    <d v="2023-02-18T00:00:00"/>
    <x v="3"/>
    <s v="Вязов Алексей Валерьевич"/>
    <n v="100209862"/>
    <x v="4"/>
    <s v="Чебоксары"/>
    <s v="М. Горького"/>
    <s v="32/25"/>
    <n v="135"/>
    <x v="0"/>
    <s v="022733"/>
    <s v="1ф"/>
    <s v="5-60А"/>
    <s v="2004"/>
    <s v="31199"/>
    <s v="МИРТЕК-12-РУ"/>
    <s v="2230159855168"/>
    <d v="2023-07-12T00:00:00"/>
    <s v="0"/>
    <s v="в подъезде"/>
    <d v="2023-10-11T00:00:00"/>
    <s v="6599"/>
    <s v="ЧЭСК"/>
  </r>
  <r>
    <n v="3689"/>
    <d v="2023-02-18T00:00:00"/>
    <x v="3"/>
    <s v="Вязов Алексей Валерьевич"/>
    <n v="100209862"/>
    <x v="4"/>
    <s v="Чебоксары"/>
    <s v="М. Горького"/>
    <s v="32/25"/>
    <n v="135"/>
    <x v="0"/>
    <s v="2230159855168"/>
    <s v="1ф"/>
    <s v="5-60А"/>
    <s v="2023"/>
    <s v="115"/>
    <s v="МИРТЕК-12-РУ"/>
    <s v="2230159854729"/>
    <d v="2023-07-12T00:00:00"/>
    <s v="0"/>
    <s v="в подъезде"/>
    <d v="2023-11-13T00:00:00"/>
    <s v="6907"/>
    <s v="ЧЭСК"/>
  </r>
  <r>
    <n v="3690"/>
    <d v="2023-02-19T00:00:00"/>
    <x v="3"/>
    <s v="Толстов Сергей Владимирович"/>
    <s v="отсутствует"/>
    <x v="4"/>
    <s v="Чебоксары"/>
    <s v="М. Горького"/>
    <s v="34/2"/>
    <n v="9"/>
    <x v="0"/>
    <s v="002741 05"/>
    <s v="1ф"/>
    <s v="5-60А"/>
    <s v="2005"/>
    <s v="77976"/>
    <s v="МИРТЕК-12-РУ"/>
    <s v="2230159854940"/>
    <d v="2023-07-12T00:00:00"/>
    <s v="0"/>
    <s v="в подъезде"/>
    <d v="2023-10-16T00:00:00"/>
    <s v="6661"/>
    <s v="ЧЭСК"/>
  </r>
  <r>
    <n v="3691"/>
    <d v="2023-02-19T00:00:00"/>
    <x v="3"/>
    <s v="Никифорова Елена Юрьевна"/>
    <s v="отсутствует"/>
    <x v="4"/>
    <s v="Чебоксары"/>
    <s v="М. Горького"/>
    <s v="34/2"/>
    <n v="8"/>
    <x v="1"/>
    <s v="002040 05"/>
    <s v="1ф"/>
    <s v="5-60А"/>
    <s v="2005"/>
    <s v="10351"/>
    <s v="МИРТЕК-12-РУ"/>
    <s v="2230159854360"/>
    <d v="2023-07-12T00:00:00"/>
    <s v="0"/>
    <s v="в подъезде"/>
    <d v="2023-10-16T00:00:00"/>
    <s v="6660"/>
    <s v="ЧЭСК"/>
  </r>
  <r>
    <n v="3692"/>
    <d v="2023-02-19T00:00:00"/>
    <x v="3"/>
    <s v="Бутенин Артем Александрович"/>
    <s v="отсутствует"/>
    <x v="4"/>
    <s v="Чебоксары"/>
    <s v="М. Горького"/>
    <s v="34/2"/>
    <n v="10"/>
    <x v="0"/>
    <s v="003941 05"/>
    <s v="1ф"/>
    <s v="5-60А"/>
    <s v="2005"/>
    <s v="15747"/>
    <s v="МИРТЕК-12-РУ"/>
    <s v="2230159855124"/>
    <d v="2023-07-12T00:00:00"/>
    <s v="0"/>
    <s v="в подъезде"/>
    <d v="2023-10-16T00:00:00"/>
    <s v="6662"/>
    <s v="ЧЭСК"/>
  </r>
  <r>
    <n v="3693"/>
    <d v="2023-02-19T00:00:00"/>
    <x v="3"/>
    <s v="Головатый Михаил Александрович"/>
    <s v="отсутствует"/>
    <x v="4"/>
    <s v="Чебоксары"/>
    <s v="М. Горького"/>
    <s v="34/2"/>
    <n v="95"/>
    <x v="0"/>
    <s v="004211 05"/>
    <s v="1ф"/>
    <s v="5-60А"/>
    <s v="2005"/>
    <s v="55285"/>
    <s v="МИРТЕК-12-РУ"/>
    <s v="2230159854362"/>
    <d v="2023-07-12T00:00:00"/>
    <s v="0"/>
    <s v="в подъезде"/>
    <d v="2023-10-25T00:00:00"/>
    <s v="6802"/>
    <s v="ЧЭСК"/>
  </r>
  <r>
    <n v="3694"/>
    <d v="2023-02-19T00:00:00"/>
    <x v="3"/>
    <s v="Васильева Светлана Валериановна"/>
    <s v="отсутствует"/>
    <x v="4"/>
    <s v="Чебоксары"/>
    <s v="М. Горького"/>
    <s v="34/2"/>
    <n v="92"/>
    <x v="0"/>
    <s v="003112 05"/>
    <s v="1ф"/>
    <s v="5-60А"/>
    <s v="2005"/>
    <s v="37049"/>
    <s v="МИРТЕК-12-РУ"/>
    <s v="2230159854382"/>
    <d v="2023-07-12T00:00:00"/>
    <s v="0"/>
    <s v="в подъезде"/>
    <d v="2023-10-18T00:00:00"/>
    <s v="6706"/>
    <s v="ЧЭСК"/>
  </r>
  <r>
    <n v="3695"/>
    <d v="2023-02-19T00:00:00"/>
    <x v="3"/>
    <s v="Жигарева Зинаида Георгиевна"/>
    <s v="отсутствует"/>
    <x v="4"/>
    <s v="Чебоксары"/>
    <s v="М. Горького"/>
    <s v="34/2"/>
    <n v="91"/>
    <x v="0"/>
    <s v="004238 05"/>
    <s v="1ф"/>
    <s v="5-60А"/>
    <s v="2005"/>
    <s v="71158"/>
    <s v="МИРТЕК-12-РУ"/>
    <s v="2230159854911"/>
    <d v="2023-07-12T00:00:00"/>
    <s v="0"/>
    <s v="в подъезде"/>
    <d v="2023-10-25T00:00:00"/>
    <s v="6803"/>
    <s v="ЧЭСК"/>
  </r>
  <r>
    <n v="3696"/>
    <d v="2023-02-19T00:00:00"/>
    <x v="3"/>
    <s v="Сергеева Ольга Евсеевна"/>
    <s v="отсутствует"/>
    <x v="4"/>
    <s v="Чебоксары"/>
    <s v="М. Горького"/>
    <s v="34/2"/>
    <n v="44"/>
    <x v="1"/>
    <s v="002706 05"/>
    <s v="1ф"/>
    <s v="5-60А"/>
    <s v="2005"/>
    <s v="22151"/>
    <s v="МИРТЕК-12-РУ"/>
    <s v="2230159854626"/>
    <d v="2023-07-12T00:00:00"/>
    <s v="0"/>
    <s v="в подъезде"/>
    <d v="2023-10-17T00:00:00"/>
    <s v="6677"/>
    <s v="ЧЭСК"/>
  </r>
  <r>
    <n v="3697"/>
    <d v="2023-02-19T00:00:00"/>
    <x v="3"/>
    <s v="Павлова Надежда Григорьева"/>
    <s v="отсутствует"/>
    <x v="4"/>
    <s v="Чебоксары"/>
    <s v="М. Горького"/>
    <s v="34/2"/>
    <n v="42"/>
    <x v="1"/>
    <s v="003334 05"/>
    <s v="1ф"/>
    <s v="5-60А"/>
    <s v="2005"/>
    <s v="31386"/>
    <s v="МИРТЕК-12-РУ"/>
    <s v="2230159854628"/>
    <d v="2023-07-12T00:00:00"/>
    <s v="0"/>
    <s v="в подъезде"/>
    <d v="2023-10-17T00:00:00"/>
    <s v="6676"/>
    <s v="ЧЭСК"/>
  </r>
  <r>
    <n v="3698"/>
    <d v="2023-02-19T00:00:00"/>
    <x v="3"/>
    <s v="Бутенко Дмитрий Андреевич"/>
    <s v="отсутствует"/>
    <x v="4"/>
    <s v="Чебоксары"/>
    <s v="М. Горького"/>
    <s v="34/2"/>
    <n v="38"/>
    <x v="1"/>
    <s v="005593 05"/>
    <s v="1ф"/>
    <s v="5-60А"/>
    <s v="2005"/>
    <s v="3678"/>
    <s v="МИРТЕК-12-РУ"/>
    <s v="2230159855029"/>
    <d v="2023-07-12T00:00:00"/>
    <s v="0"/>
    <s v="в подъезде"/>
    <d v="2023-10-17T00:00:00"/>
    <s v="6674"/>
    <s v="ЧЭСК"/>
  </r>
  <r>
    <n v="3699"/>
    <d v="2023-02-19T00:00:00"/>
    <x v="3"/>
    <s v="Кудряшов Альберт Николаевич"/>
    <s v="отсутствует"/>
    <x v="4"/>
    <s v="Чебоксары"/>
    <s v="М. Горького"/>
    <s v="34/2"/>
    <n v="40"/>
    <x v="1"/>
    <s v="003893 05"/>
    <s v="1ф"/>
    <s v="5-60А"/>
    <s v="2005"/>
    <s v="18299"/>
    <s v="МИРТЕК-12-РУ"/>
    <s v="2230159854668"/>
    <d v="2023-07-12T00:00:00"/>
    <s v="0"/>
    <s v="в подъезде"/>
    <d v="2023-10-17T00:00:00"/>
    <s v="6675"/>
    <s v="ЧЭСК"/>
  </r>
  <r>
    <n v="3700"/>
    <d v="2023-02-19T00:00:00"/>
    <x v="3"/>
    <s v="Ильин Сергей Вячеславович"/>
    <s v="отсутствует"/>
    <x v="4"/>
    <s v="Чебоксары"/>
    <s v="М. Горького"/>
    <s v="34/2"/>
    <n v="36"/>
    <x v="1"/>
    <s v="002323 05"/>
    <s v="1ф"/>
    <s v="5-60А"/>
    <s v="2005"/>
    <s v="77623"/>
    <s v="МИРТЕК-12-РУ"/>
    <s v="2230159854394"/>
    <d v="2023-07-12T00:00:00"/>
    <s v="0"/>
    <s v="в подъезде"/>
    <d v="2023-10-17T00:00:00"/>
    <s v="6673"/>
    <s v="ЧЭСК"/>
  </r>
  <r>
    <n v="3701"/>
    <d v="2023-02-19T00:00:00"/>
    <x v="3"/>
    <s v="Семенов Алексей Иванович"/>
    <s v="отсутствует"/>
    <x v="4"/>
    <s v="Чебоксары"/>
    <s v="М. Горького"/>
    <s v="34/2"/>
    <n v="29"/>
    <x v="0"/>
    <s v="003855 05"/>
    <s v="1ф"/>
    <s v="5-60А"/>
    <s v="2005"/>
    <s v="25015"/>
    <s v="МИРТЕК-12-РУ"/>
    <s v="2230159854908"/>
    <d v="2023-07-12T00:00:00"/>
    <s v="0"/>
    <s v="в подъезде"/>
    <d v="2023-10-16T00:00:00"/>
    <s v="6667"/>
    <s v="ЧЭСК"/>
  </r>
  <r>
    <n v="3702"/>
    <d v="2023-02-19T00:00:00"/>
    <x v="3"/>
    <s v="Софронова Надежда Александровна"/>
    <s v="отсутствует"/>
    <x v="4"/>
    <s v="Чебоксары"/>
    <s v="М. Горького"/>
    <s v="34/2"/>
    <n v="28"/>
    <x v="0"/>
    <s v="003927 05"/>
    <s v="1ф"/>
    <s v="5-60А"/>
    <s v="2005"/>
    <s v="19126"/>
    <s v="МИРТЕК-12-РУ"/>
    <s v="2230159854857"/>
    <d v="2023-07-12T00:00:00"/>
    <s v="0"/>
    <s v="в подъезде"/>
    <d v="2023-10-16T00:00:00"/>
    <s v="6666"/>
    <s v="ЧЭСК"/>
  </r>
  <r>
    <n v="3703"/>
    <d v="2023-02-19T00:00:00"/>
    <x v="3"/>
    <s v="Егординова Надежда Петровна"/>
    <s v="отсутствует"/>
    <x v="4"/>
    <s v="Чебоксары"/>
    <s v="М. Горького"/>
    <s v="34/2"/>
    <n v="30"/>
    <x v="1"/>
    <s v="003995 05"/>
    <s v="1ф"/>
    <s v="5-60А"/>
    <s v="2005"/>
    <s v="39906"/>
    <s v="МИРТЕК-12-РУ"/>
    <s v="2230159854577"/>
    <d v="2023-07-12T00:00:00"/>
    <s v="0"/>
    <s v="в подъезде"/>
    <d v="2023-10-17T00:00:00"/>
    <s v="6672"/>
    <s v="ЧЭСК"/>
  </r>
  <r>
    <n v="3704"/>
    <d v="2023-02-19T00:00:00"/>
    <x v="3"/>
    <s v="Яковлев Евгений Валерьевич"/>
    <s v="отсутствует"/>
    <x v="4"/>
    <s v="Чебоксары"/>
    <s v="М. Горького"/>
    <s v="34/2"/>
    <n v="24"/>
    <x v="0"/>
    <s v="002633 05"/>
    <s v="1ф"/>
    <s v="5-60А"/>
    <s v="2005"/>
    <s v="38026"/>
    <s v="МИРТЕК-12-РУ"/>
    <s v="2230159854827"/>
    <d v="2023-07-12T00:00:00"/>
    <s v="0"/>
    <s v="в подъезде"/>
    <d v="2023-10-16T00:00:00"/>
    <s v="6665"/>
    <s v="ЧЭСК"/>
  </r>
  <r>
    <n v="3705"/>
    <d v="2023-02-19T00:00:00"/>
    <x v="3"/>
    <s v="Ардагина Людмила Валерьяновна"/>
    <s v="отсутствует"/>
    <x v="4"/>
    <s v="Чебоксары"/>
    <s v="М. Горького"/>
    <s v="34/2"/>
    <n v="13"/>
    <x v="0"/>
    <s v="003271 05"/>
    <s v="1ф"/>
    <s v="5-60А"/>
    <s v="2005"/>
    <s v="18715"/>
    <s v="МИРТЕК-12-РУ"/>
    <s v="2230159855154"/>
    <d v="2023-07-12T00:00:00"/>
    <s v="0"/>
    <s v="в подъезде"/>
    <d v="2023-10-16T00:00:00"/>
    <s v="6664"/>
    <s v="ЧЭСК"/>
  </r>
  <r>
    <n v="3706"/>
    <d v="2023-02-19T00:00:00"/>
    <x v="3"/>
    <s v="Арсентьева Нина Зиновьевна"/>
    <s v="отсутствует"/>
    <x v="4"/>
    <s v="Чебоксары"/>
    <s v="М. Горького"/>
    <s v="34/2"/>
    <n v="12"/>
    <x v="0"/>
    <s v="004114 05"/>
    <s v="1ф"/>
    <s v="5-60А"/>
    <s v="2005"/>
    <s v="21425"/>
    <s v="МИРТЕК-12-РУ"/>
    <s v="2230159855076"/>
    <d v="2023-07-12T00:00:00"/>
    <s v="0"/>
    <s v="в подъезде"/>
    <d v="2023-10-16T00:00:00"/>
    <s v="6663"/>
    <s v="ЧЭСК"/>
  </r>
  <r>
    <n v="3707"/>
    <d v="2023-02-19T00:00:00"/>
    <x v="3"/>
    <s v="Князькин Артем Викторович"/>
    <s v="отсутствует"/>
    <x v="4"/>
    <s v="Чебоксары"/>
    <s v="М. Горького"/>
    <s v="34/2"/>
    <n v="73"/>
    <x v="0"/>
    <s v="002421 05"/>
    <s v="1ф"/>
    <s v="5-60А"/>
    <s v="2005"/>
    <s v="65052"/>
    <s v="МИРТЕК-12-РУ"/>
    <s v="2230159854744"/>
    <d v="2023-07-12T00:00:00"/>
    <s v="0"/>
    <s v="в подъезде"/>
    <d v="2023-10-18T00:00:00"/>
    <s v="6709"/>
    <s v="ЧЭСК"/>
  </r>
  <r>
    <n v="3708"/>
    <d v="2023-02-19T00:00:00"/>
    <x v="3"/>
    <s v="Филиппов Александр Валерьевич"/>
    <s v="отсутствует"/>
    <x v="4"/>
    <s v="Чебоксары"/>
    <s v="М. Горького"/>
    <s v="34/2"/>
    <n v="66"/>
    <x v="0"/>
    <s v="004000 05"/>
    <s v="1ф"/>
    <s v="5-60А"/>
    <s v="2005"/>
    <s v="65466"/>
    <s v="МИРТЕК-12-РУ"/>
    <s v="2230159854401"/>
    <d v="2023-07-12T00:00:00"/>
    <s v="0"/>
    <s v="в подъезде"/>
    <d v="2023-10-18T00:00:00"/>
    <s v="6710"/>
    <s v="ЧЭСК"/>
  </r>
  <r>
    <n v="3709"/>
    <d v="2023-02-19T00:00:00"/>
    <x v="3"/>
    <s v="Санькова Олимпиада Пименовна"/>
    <s v="отсутствует"/>
    <x v="4"/>
    <s v="Чебоксары"/>
    <s v="М. Горького"/>
    <s v="34/2"/>
    <n v="58"/>
    <x v="0"/>
    <s v="002914 05"/>
    <s v="1ф"/>
    <s v="5-60А"/>
    <s v="2005"/>
    <s v="40100"/>
    <s v="МИРТЕК-12-РУ"/>
    <s v="2230159854638"/>
    <d v="2023-07-12T00:00:00"/>
    <s v="0"/>
    <s v="в подъезде"/>
    <d v="2023-10-18T00:00:00"/>
    <s v="6708"/>
    <s v="ЧЭСК"/>
  </r>
  <r>
    <n v="3710"/>
    <d v="2023-02-19T00:00:00"/>
    <x v="3"/>
    <s v="Белова Марина Геннадьевна"/>
    <s v="отсутствует"/>
    <x v="4"/>
    <s v="Чебоксары"/>
    <s v="М. Горького"/>
    <s v="34/2"/>
    <n v="53"/>
    <x v="0"/>
    <s v="003311 05"/>
    <s v="1ф"/>
    <s v="5-60А"/>
    <s v="2005"/>
    <s v="32614"/>
    <s v="МИРТЕК-12-РУ"/>
    <s v="2230159855081"/>
    <d v="2023-07-12T00:00:00"/>
    <s v="0"/>
    <s v="в подъезде"/>
    <d v="2023-10-18T00:00:00"/>
    <s v="6707"/>
    <s v="ЧЭСК"/>
  </r>
  <r>
    <n v="3711"/>
    <d v="2023-02-19T00:00:00"/>
    <x v="3"/>
    <s v="Давыдов Николай Николаевич"/>
    <s v="отсутствует"/>
    <x v="4"/>
    <s v="Чебоксары"/>
    <s v="М. Горького"/>
    <s v="34/2"/>
    <n v="50"/>
    <x v="1"/>
    <s v="003321 05"/>
    <s v="1ф"/>
    <s v="5-60А"/>
    <s v="2005"/>
    <s v="49799"/>
    <s v="МИРТЕК-12-РУ"/>
    <s v="2230159854674"/>
    <d v="2023-07-12T00:00:00"/>
    <s v="0"/>
    <s v="в подъезде"/>
    <d v="2023-10-17T00:00:00"/>
    <s v="6680"/>
    <s v="ЧЭСК"/>
  </r>
  <r>
    <n v="3712"/>
    <d v="2023-02-19T00:00:00"/>
    <x v="3"/>
    <s v="Малышкин Андрей Александрович"/>
    <s v="отсутствует"/>
    <x v="4"/>
    <s v="Чебоксары"/>
    <s v="М. Горького"/>
    <s v="34/2"/>
    <n v="46"/>
    <x v="1"/>
    <s v="003900 05"/>
    <s v="1ф"/>
    <s v="5-60А"/>
    <s v="2005"/>
    <s v="60610"/>
    <s v="МИРТЕК-12-РУ"/>
    <s v="2230159854493"/>
    <d v="2023-07-12T00:00:00"/>
    <s v="0"/>
    <s v="в подъезде"/>
    <d v="2023-10-17T00:00:00"/>
    <s v="6678"/>
    <s v="ЧЭСК"/>
  </r>
  <r>
    <n v="3713"/>
    <d v="2023-02-19T00:00:00"/>
    <x v="3"/>
    <s v="Мешкова Светлана Геннадьевна"/>
    <s v="отсутствует"/>
    <x v="4"/>
    <s v="Чебоксары"/>
    <s v="М. Горького"/>
    <s v="34/2"/>
    <n v="49"/>
    <x v="1"/>
    <s v="004123 05"/>
    <s v="1ф"/>
    <s v="5-60А"/>
    <s v="2005"/>
    <s v="29396"/>
    <s v="МИРТЕК-12-РУ"/>
    <s v="2230159854676"/>
    <d v="2023-07-12T00:00:00"/>
    <s v="0"/>
    <s v="в подъезде"/>
    <d v="2023-10-17T00:00:00"/>
    <s v="6679"/>
    <s v="ЧЭСК"/>
  </r>
  <r>
    <n v="3714"/>
    <d v="2023-02-20T00:00:00"/>
    <x v="3"/>
    <s v="Драндров Юрий Николаевич"/>
    <n v="100402451"/>
    <x v="4"/>
    <s v="Чебоксары"/>
    <s v="Коллективная"/>
    <s v="8"/>
    <n v="12"/>
    <x v="0"/>
    <s v="35044780"/>
    <s v="1ф"/>
    <s v="5-60А"/>
    <s v="2018"/>
    <s v="1189"/>
    <s v="МИРТЕК-12-РУ"/>
    <s v="2230159854557"/>
    <d v="2023-07-13T00:00:00"/>
    <s v="0"/>
    <s v="в подъезде"/>
    <d v="2023-11-04T00:00:00"/>
    <s v="6860"/>
    <s v="ЧЭСК"/>
  </r>
  <r>
    <n v="3715"/>
    <d v="2023-02-20T00:00:00"/>
    <x v="3"/>
    <s v="Павлов Владимир Николаевич"/>
    <n v="100391531"/>
    <x v="4"/>
    <s v="Чебоксары"/>
    <s v="Эльменя"/>
    <s v="22"/>
    <n v="45"/>
    <x v="0"/>
    <s v="17678204"/>
    <s v="1ф"/>
    <s v="5-60А"/>
    <s v="2013"/>
    <s v="4798"/>
    <s v="меркурий 201.5"/>
    <s v="48609063"/>
    <d v="2023-07-07T00:00:00"/>
    <s v="3"/>
    <s v="в подъезде"/>
    <d v="2023-08-31T00:00:00"/>
    <s v="б/н"/>
    <s v="Замена в УК"/>
  </r>
  <r>
    <n v="3716"/>
    <d v="2023-02-20T00:00:00"/>
    <x v="3"/>
    <s v="Владимирова Екатерина Геннадьевна"/>
    <n v="100375800"/>
    <x v="4"/>
    <s v="Чебоксары"/>
    <s v="Пирогова"/>
    <s v="28"/>
    <n v="42"/>
    <x v="0"/>
    <s v="04004343"/>
    <s v="1ф"/>
    <s v="5-60А"/>
    <s v="2013"/>
    <s v="13588"/>
    <s v="МИРТЕК-12-РУ"/>
    <s v="2230159855166"/>
    <d v="2023-07-13T00:00:00"/>
    <s v="0"/>
    <s v="в подъезде"/>
    <d v="2023-10-02T00:00:00"/>
    <s v="6483"/>
    <s v="ЧЭСК"/>
  </r>
  <r>
    <n v="3717"/>
    <d v="2023-02-21T00:00:00"/>
    <x v="3"/>
    <s v="Васильев Олег Михайлович"/>
    <n v="100388226"/>
    <x v="4"/>
    <s v="Чебоксары"/>
    <s v="Гузовского"/>
    <s v="4"/>
    <n v="72"/>
    <x v="0"/>
    <s v="0023823"/>
    <s v="1ф"/>
    <s v="5-60А"/>
    <s v="2007"/>
    <s v="16231"/>
    <s v="МИРТЕК-12-РУ"/>
    <s v="4230159801216"/>
    <d v="2023-08-14T00:00:00"/>
    <s v="0"/>
    <s v="в подъезде"/>
    <d v="2023-08-14T00:00:00"/>
    <s v="6451"/>
    <s v="ЧЭСК"/>
  </r>
  <r>
    <n v="3718"/>
    <d v="2023-02-21T00:00:00"/>
    <x v="3"/>
    <s v="Кумысова Серафима Федоровна"/>
    <n v="100295144"/>
    <x v="4"/>
    <s v="Чебоксары"/>
    <s v="Болгарстроя"/>
    <s v="1/2"/>
    <n v="57"/>
    <x v="0"/>
    <n v="22967717"/>
    <s v="1ф"/>
    <s v="5-60А"/>
    <s v="2015"/>
    <s v="4578"/>
    <s v="меркурий 201.5"/>
    <s v="47786986"/>
    <m/>
    <m/>
    <s v="в подъезде"/>
    <d v="2023-04-07T00:00:00"/>
    <s v="б/н"/>
    <s v="Замена в УК"/>
  </r>
  <r>
    <n v="3719"/>
    <d v="2023-02-21T00:00:00"/>
    <x v="3"/>
    <s v="Скаченко Евгений Александрович"/>
    <n v="100388499"/>
    <x v="4"/>
    <s v="Чебоксары"/>
    <s v="Пирогова"/>
    <s v="8/1"/>
    <n v="23"/>
    <x v="0"/>
    <s v="034433"/>
    <s v="1ф"/>
    <s v="5-60А"/>
    <s v="2004"/>
    <s v="15042"/>
    <s v="МИРТЕК-12-РУ"/>
    <s v="2230159854884"/>
    <d v="2023-07-12T00:00:00"/>
    <s v="0"/>
    <s v="в подъезде"/>
    <d v="2023-10-05T00:00:00"/>
    <s v="6526"/>
    <s v="ЧЭСК"/>
  </r>
  <r>
    <n v="3720"/>
    <d v="2023-02-21T00:00:00"/>
    <x v="3"/>
    <s v="Федотова Светлана Николаевна"/>
    <n v="100311822"/>
    <x v="4"/>
    <s v="Чебоксары"/>
    <s v="Красина"/>
    <s v="10"/>
    <n v="13"/>
    <x v="0"/>
    <s v="022380"/>
    <s v="1ф"/>
    <s v="5-60А"/>
    <m/>
    <s v="27110"/>
    <s v="МИРТЕК-12-РУ"/>
    <s v="2230159854536"/>
    <d v="2023-07-12T00:00:00"/>
    <s v="0"/>
    <s v="в подъезде"/>
    <d v="2023-10-05T00:00:00"/>
    <s v="6533"/>
    <s v="ЧЭСК"/>
  </r>
  <r>
    <n v="3721"/>
    <d v="2023-02-21T00:00:00"/>
    <x v="3"/>
    <s v="Петрова Людмила Владимировна"/>
    <s v="отсутствует"/>
    <x v="4"/>
    <s v="Чебоксары"/>
    <s v="Университетская"/>
    <s v="11"/>
    <n v="88"/>
    <x v="0"/>
    <s v="139388"/>
    <s v="1ф"/>
    <s v="5-60А"/>
    <s v="2021"/>
    <s v="3147"/>
    <s v="МИРТЕК-12-РУ"/>
    <s v="4230159801205"/>
    <d v="2023-08-14T00:00:00"/>
    <s v="0"/>
    <s v="в подъезде"/>
    <d v="2023-09-28T00:00:00"/>
    <s v="6464"/>
    <s v="ЧЭСК"/>
  </r>
  <r>
    <n v="3722"/>
    <d v="2023-02-21T00:00:00"/>
    <x v="3"/>
    <s v="Гущина Мария Юрьевна"/>
    <n v="100376102"/>
    <x v="6"/>
    <s v="Чебоксары"/>
    <s v="Урукова"/>
    <s v="15/1"/>
    <n v="19"/>
    <x v="0"/>
    <s v="35768187"/>
    <s v="1ф"/>
    <s v="5-60А"/>
    <s v="1966"/>
    <s v="1518"/>
    <s v="МИРТЕК-12-РУ"/>
    <s v="4230159801190"/>
    <d v="2023-08-14T00:00:00"/>
    <s v="0"/>
    <s v="в подъезде"/>
    <d v="2023-10-04T00:00:00"/>
    <s v="6516"/>
    <s v="ЧЭСК"/>
  </r>
  <r>
    <n v="3723"/>
    <d v="2023-02-21T00:00:00"/>
    <x v="3"/>
    <s v="Семечкина Ирина Александровна"/>
    <s v="отсутствует"/>
    <x v="4"/>
    <s v="Чебоксары"/>
    <s v="Эгерский б-р"/>
    <s v="57"/>
    <n v="120"/>
    <x v="0"/>
    <s v="10003466"/>
    <s v="1ф"/>
    <s v="5-60А"/>
    <s v="2007"/>
    <m/>
    <m/>
    <m/>
    <m/>
    <m/>
    <m/>
    <m/>
    <s v="б/н"/>
    <m/>
  </r>
  <r>
    <n v="3724"/>
    <d v="2023-02-21T00:00:00"/>
    <x v="3"/>
    <s v="Рябина Раиса Нестеровна"/>
    <s v="отсутствует"/>
    <x v="4"/>
    <s v="Чебоксары"/>
    <s v="Г. Ильенко"/>
    <s v="7/5"/>
    <n v="9"/>
    <x v="0"/>
    <s v="035837"/>
    <s v="1ф"/>
    <s v="5-60А"/>
    <s v="2008"/>
    <s v="9127"/>
    <s v="МИРТЕК-12-РУ"/>
    <s v="2230159854551"/>
    <d v="2023-07-12T00:00:00"/>
    <s v="0"/>
    <s v="в подъезде"/>
    <d v="2023-10-10T00:00:00"/>
    <s v="6591"/>
    <s v="ЧЭСК"/>
  </r>
  <r>
    <n v="3725"/>
    <d v="2023-02-21T00:00:00"/>
    <x v="3"/>
    <s v="Скворцова Людмила Алексеевна"/>
    <n v="100298018"/>
    <x v="4"/>
    <s v="Чебоксары"/>
    <s v="Кадыкова"/>
    <s v="14"/>
    <n v="36"/>
    <x v="0"/>
    <s v="040200"/>
    <s v="1ф"/>
    <s v="5-60А"/>
    <s v="2009"/>
    <s v="25941"/>
    <s v="меркурий 201.5"/>
    <s v="47798883"/>
    <d v="2023-01-01T00:00:00"/>
    <s v="2"/>
    <s v="в подъезде"/>
    <d v="2023-03-22T00:00:00"/>
    <s v="б/н"/>
    <s v="Замена в УК"/>
  </r>
  <r>
    <n v="3726"/>
    <d v="2023-02-21T00:00:00"/>
    <x v="3"/>
    <s v="Алексеева Ирина Ивановна"/>
    <n v="100210292"/>
    <x v="4"/>
    <s v="Чебоксары"/>
    <s v="Университетская"/>
    <s v="34"/>
    <n v="46"/>
    <x v="0"/>
    <s v="376596"/>
    <s v="1ф"/>
    <s v="5-60А"/>
    <s v="2006"/>
    <s v="50888"/>
    <s v="МИРТЕК-12-РУ"/>
    <s v="6220160124956"/>
    <d v="2022-12-02T00:00:00"/>
    <s v="1"/>
    <s v="в подъезде"/>
    <d v="2023-05-18T00:00:00"/>
    <s v="6340"/>
    <s v="Подряд."/>
  </r>
  <r>
    <n v="3727"/>
    <d v="2023-02-21T00:00:00"/>
    <x v="3"/>
    <s v="Фондеркин Владимир Александрович"/>
    <n v="100210289"/>
    <x v="4"/>
    <s v="Чебоксары"/>
    <s v="Университетская"/>
    <s v="34"/>
    <n v="43"/>
    <x v="1"/>
    <s v="374400"/>
    <s v="1ф"/>
    <s v="5-60А"/>
    <s v="2006"/>
    <s v="12221"/>
    <s v="МИРТЕК-12-РУ"/>
    <s v="6220160127219"/>
    <d v="2022-12-02T00:00:00"/>
    <s v="1"/>
    <s v="в подъезде"/>
    <d v="2023-05-18T00:00:00"/>
    <s v="6338"/>
    <s v="Подряд."/>
  </r>
  <r>
    <n v="3728"/>
    <d v="2023-02-21T00:00:00"/>
    <x v="3"/>
    <s v="Орешкин Валерий Петрович"/>
    <n v="100210290"/>
    <x v="4"/>
    <s v="Чебоксары"/>
    <s v="Университетская"/>
    <s v="34"/>
    <n v="44"/>
    <x v="1"/>
    <s v="406164"/>
    <s v="1ф"/>
    <s v="5-60А"/>
    <s v="2006"/>
    <s v="28430"/>
    <s v="МИРТЕК-12-РУ"/>
    <s v="6220160124934"/>
    <d v="2022-12-02T00:00:00"/>
    <s v="1"/>
    <s v="в подъезде"/>
    <d v="2023-05-18T00:00:00"/>
    <s v="6339"/>
    <s v="Подряд."/>
  </r>
  <r>
    <n v="3729"/>
    <d v="2023-02-21T00:00:00"/>
    <x v="3"/>
    <s v="Ефимова Валентина Юриевна"/>
    <n v="100210276"/>
    <x v="4"/>
    <s v="Чебоксары"/>
    <s v="Университетская"/>
    <s v="34"/>
    <n v="30"/>
    <x v="1"/>
    <s v="124152"/>
    <s v="1ф"/>
    <s v="5-60А"/>
    <s v="2006"/>
    <s v="19096"/>
    <s v="МИРТЕК-12-РУ"/>
    <s v="6220160125534"/>
    <d v="2022-12-02T00:00:00"/>
    <s v="1"/>
    <s v="в подъезде"/>
    <d v="2023-05-18T00:00:00"/>
    <s v="6342"/>
    <s v="Подряд."/>
  </r>
  <r>
    <n v="3730"/>
    <d v="2023-02-21T00:00:00"/>
    <x v="3"/>
    <s v="Максимова Наталья Михайловна"/>
    <n v="100210274"/>
    <x v="4"/>
    <s v="Чебоксары"/>
    <s v="Университетская"/>
    <s v="34"/>
    <n v="28"/>
    <x v="0"/>
    <s v="378162"/>
    <s v="1ф"/>
    <s v="5-60А"/>
    <s v="2006"/>
    <s v="38797"/>
    <s v="МИРТЕК-12-РУ"/>
    <s v="6220160125323"/>
    <d v="2022-12-02T00:00:00"/>
    <s v="1"/>
    <s v="в подъезде"/>
    <d v="2023-05-18T00:00:00"/>
    <s v="6341"/>
    <s v="Подряд."/>
  </r>
  <r>
    <n v="3731"/>
    <d v="2023-02-21T00:00:00"/>
    <x v="3"/>
    <s v="Корнякова Дарья Владимировна"/>
    <n v="100210264"/>
    <x v="4"/>
    <s v="Чебоксары"/>
    <s v="Университетская"/>
    <s v="34"/>
    <n v="18"/>
    <x v="0"/>
    <s v="394687"/>
    <s v="1ф"/>
    <s v="5-60А"/>
    <s v="2006"/>
    <s v="20104"/>
    <s v="МИРТЕК-12-РУ"/>
    <s v="6220160124955"/>
    <d v="2022-12-02T00:00:00"/>
    <s v="1"/>
    <s v="в подъезде"/>
    <d v="2023-05-18T00:00:00"/>
    <s v="6343"/>
    <s v="Подряд."/>
  </r>
  <r>
    <n v="3732"/>
    <d v="2023-02-21T00:00:00"/>
    <x v="3"/>
    <s v="Копытин Андрей Анатольевич"/>
    <n v="100210260"/>
    <x v="4"/>
    <s v="Чебоксары"/>
    <s v="Университетская"/>
    <s v="34"/>
    <n v="14"/>
    <x v="0"/>
    <s v="235259"/>
    <s v="1ф"/>
    <s v="5-60А"/>
    <s v="2006"/>
    <s v="31628"/>
    <s v="МИРТЕК-12-РУ"/>
    <s v="6220160126182"/>
    <d v="2022-12-02T00:00:00"/>
    <s v="1"/>
    <s v="в подъезде"/>
    <d v="2023-05-18T00:00:00"/>
    <s v="6344"/>
    <s v="Подряд."/>
  </r>
  <r>
    <n v="3733"/>
    <d v="2023-02-21T00:00:00"/>
    <x v="3"/>
    <s v="Галкина Татьяна Алексеевна"/>
    <n v="100210247"/>
    <x v="4"/>
    <s v="Чебоксары"/>
    <s v="Университетская"/>
    <s v="34"/>
    <n v="1"/>
    <x v="0"/>
    <s v="286089"/>
    <s v="1ф"/>
    <s v="5-60А"/>
    <s v="2006"/>
    <s v="39613"/>
    <s v="МИРТЕК-12-РУ"/>
    <s v="6220160124953"/>
    <d v="2022-12-02T00:00:00"/>
    <s v="1"/>
    <s v="в подъезде"/>
    <d v="2023-05-18T00:00:00"/>
    <s v="6346"/>
    <s v="Подряд."/>
  </r>
  <r>
    <n v="3734"/>
    <d v="2023-02-21T00:00:00"/>
    <x v="3"/>
    <s v="Стельмах Андрей Иванович"/>
    <n v="100210252"/>
    <x v="4"/>
    <s v="Чебоксары"/>
    <s v="Университетская"/>
    <s v="34"/>
    <n v="6"/>
    <x v="0"/>
    <s v="338519"/>
    <s v="1ф"/>
    <s v="5-60А"/>
    <s v="2006"/>
    <s v="38246"/>
    <s v="МИРТЕК-12-РУ"/>
    <s v="6220160127222"/>
    <d v="2022-12-02T00:00:00"/>
    <s v="1"/>
    <s v="в подъезде"/>
    <d v="2023-05-18T00:00:00"/>
    <s v="6345"/>
    <s v="Подряд."/>
  </r>
  <r>
    <n v="3735"/>
    <d v="2023-02-21T00:00:00"/>
    <x v="3"/>
    <s v="Сорокин Николай Николаевич"/>
    <n v="100210322"/>
    <x v="4"/>
    <s v="Чебоксары"/>
    <s v="Университетская"/>
    <s v="34/1"/>
    <n v="3"/>
    <x v="1"/>
    <s v="180596"/>
    <s v="1ф"/>
    <s v="5-60А"/>
    <s v="2007"/>
    <s v="74865"/>
    <s v="МИРТЕК-12-РУ"/>
    <s v="6220160125157"/>
    <d v="2022-12-02T00:00:00"/>
    <s v="1"/>
    <s v="в подъезде"/>
    <d v="2023-05-18T00:00:00"/>
    <s v="6335"/>
    <s v="Подряд."/>
  </r>
  <r>
    <n v="3736"/>
    <d v="2023-02-21T00:00:00"/>
    <x v="3"/>
    <s v="Безруков Сергей Васильевич"/>
    <n v="100210325"/>
    <x v="4"/>
    <s v="Чебоксары"/>
    <s v="Университетская"/>
    <s v="34/1"/>
    <n v="6"/>
    <x v="1"/>
    <s v="358828"/>
    <s v="1ф"/>
    <s v="5-60А"/>
    <s v="2007"/>
    <s v="50020"/>
    <s v="МИРТЕК-12-РУ"/>
    <s v="6220160124954"/>
    <d v="2022-12-02T00:00:00"/>
    <s v="1"/>
    <s v="в подъезде"/>
    <d v="2023-05-18T00:00:00"/>
    <s v="6333"/>
    <s v="Подряд."/>
  </r>
  <r>
    <n v="3737"/>
    <d v="2023-02-21T00:00:00"/>
    <x v="3"/>
    <s v="Степанов Алексей Галактионович"/>
    <n v="100210323"/>
    <x v="4"/>
    <s v="Чебоксары"/>
    <s v="Университетская"/>
    <s v="34/1"/>
    <n v="4"/>
    <x v="0"/>
    <s v="358337"/>
    <s v="1ф"/>
    <s v="5-60А"/>
    <s v="2007"/>
    <s v="49448"/>
    <s v="МИРТЕК-12-РУ"/>
    <s v="6220160124952"/>
    <d v="2022-12-01T00:00:00"/>
    <s v="1"/>
    <s v="в подъезде"/>
    <d v="2023-05-18T00:00:00"/>
    <s v="6332"/>
    <s v="Подряд."/>
  </r>
  <r>
    <n v="3738"/>
    <d v="2023-02-21T00:00:00"/>
    <x v="3"/>
    <s v="Иванов Сергей Владимирович"/>
    <n v="100210420"/>
    <x v="4"/>
    <s v="Чебоксары"/>
    <s v="Университетская"/>
    <s v="34/1"/>
    <n v="101"/>
    <x v="1"/>
    <s v="358338"/>
    <s v="1ф"/>
    <s v="5-60А"/>
    <s v="2007"/>
    <s v="49199"/>
    <s v="МИРТЕК-12-РУ"/>
    <s v="6220160126227"/>
    <d v="2022-12-02T00:00:00"/>
    <s v="1"/>
    <s v="в подъезде"/>
    <d v="2023-05-18T00:00:00"/>
    <s v="6324"/>
    <s v="Подряд."/>
  </r>
  <r>
    <n v="3739"/>
    <d v="2023-02-21T00:00:00"/>
    <x v="3"/>
    <s v="Илларионова Надежда Михайловна"/>
    <n v="100355038"/>
    <x v="4"/>
    <s v="Чебоксары"/>
    <s v="Университетская"/>
    <s v="34/1"/>
    <n v="100"/>
    <x v="1"/>
    <s v="357498"/>
    <s v="1ф"/>
    <s v="5-60А"/>
    <s v="2007"/>
    <s v="67085"/>
    <s v="МИРТЕК-12-РУ"/>
    <s v="6220160126127"/>
    <d v="2022-12-02T00:00:00"/>
    <s v="1"/>
    <s v="в подъезде"/>
    <d v="2023-05-18T00:00:00"/>
    <s v="6323"/>
    <s v="Подряд."/>
  </r>
  <r>
    <n v="3740"/>
    <d v="2023-02-21T00:00:00"/>
    <x v="3"/>
    <s v="Васильева Людмила Святославовна"/>
    <n v="100210404"/>
    <x v="4"/>
    <s v="Чебоксары"/>
    <s v="Университетская"/>
    <s v="34/1"/>
    <n v="85"/>
    <x v="0"/>
    <s v="181162"/>
    <s v="1ф"/>
    <s v="5-60А"/>
    <s v="2007"/>
    <s v="40818"/>
    <s v="МИРТЕК-12-РУ"/>
    <s v="2230159854516"/>
    <d v="2023-07-13T00:00:00"/>
    <s v="0"/>
    <s v="в подъезде"/>
    <d v="2023-10-07T00:00:00"/>
    <s v="6560"/>
    <s v="ЧЭСК"/>
  </r>
  <r>
    <n v="3741"/>
    <d v="2023-02-21T00:00:00"/>
    <x v="3"/>
    <s v="Шарафутдинова Римма Акремовна"/>
    <n v="100210403"/>
    <x v="4"/>
    <s v="Чебоксары"/>
    <s v="Университетская"/>
    <s v="34/1"/>
    <n v="84"/>
    <x v="0"/>
    <s v="021594"/>
    <s v="1ф"/>
    <s v="5-60А"/>
    <s v="2007"/>
    <s v="33949"/>
    <s v="МИРТЕК-12-РУ"/>
    <s v="6240162923384"/>
    <d v="2024-02-22T00:00:00"/>
    <s v="0"/>
    <s v="в подъезде"/>
    <d v="2024-04-08T00:00:00"/>
    <s v="7008"/>
    <s v="ЧЭСК"/>
  </r>
  <r>
    <n v="3742"/>
    <d v="2023-02-21T00:00:00"/>
    <x v="3"/>
    <s v="Нестеровский Антон Александрович"/>
    <n v="100210394"/>
    <x v="4"/>
    <s v="Чебоксары"/>
    <s v="Университетская"/>
    <s v="34/1"/>
    <n v="75"/>
    <x v="0"/>
    <s v="175509"/>
    <s v="1ф"/>
    <s v="5-60А"/>
    <s v="2007"/>
    <s v="43263"/>
    <s v="МИРТЕК-12-РУ"/>
    <s v="6220160125160"/>
    <d v="2022-12-02T00:00:00"/>
    <s v="1"/>
    <s v="в подъезде"/>
    <d v="2023-05-18T00:00:00"/>
    <s v="6325"/>
    <s v="Подряд."/>
  </r>
  <r>
    <n v="3743"/>
    <d v="2023-02-21T00:00:00"/>
    <x v="3"/>
    <s v="Кучекеева Марина Петровна"/>
    <n v="100210391"/>
    <x v="4"/>
    <s v="Чебоксары"/>
    <s v="Университетская"/>
    <s v="34/1"/>
    <n v="72"/>
    <x v="0"/>
    <s v="018554"/>
    <s v="1ф"/>
    <s v="5-60А"/>
    <s v="2007"/>
    <s v="18304"/>
    <s v="МИРТЕК-12-РУ"/>
    <s v="6220160124866"/>
    <d v="2022-12-02T00:00:00"/>
    <s v="1"/>
    <s v="в подъезде"/>
    <d v="2023-05-18T00:00:00"/>
    <s v="6326"/>
    <s v="Подряд."/>
  </r>
  <r>
    <n v="3744"/>
    <d v="2023-02-21T00:00:00"/>
    <x v="3"/>
    <s v="Успенская Гульнара Исхаковна"/>
    <n v="100401564"/>
    <x v="4"/>
    <s v="Чебоксары"/>
    <s v="Университетская"/>
    <s v="34/1"/>
    <n v="51"/>
    <x v="0"/>
    <s v="191832"/>
    <s v="1ф"/>
    <s v="5-60А"/>
    <s v="2007"/>
    <s v="20079"/>
    <s v="МИРТЕК-12-РУ"/>
    <s v="6240162925641"/>
    <d v="2024-02-22T00:00:00"/>
    <s v="0"/>
    <s v="в подъезде"/>
    <d v="2024-04-20T00:00:00"/>
    <s v="7276"/>
    <s v="ЧЭСК"/>
  </r>
  <r>
    <n v="3745"/>
    <d v="2023-02-21T00:00:00"/>
    <x v="3"/>
    <s v="Шашков Александр Петрович"/>
    <n v="100210362"/>
    <x v="4"/>
    <s v="Чебоксары"/>
    <s v="Университетская"/>
    <s v="34/1"/>
    <n v="43"/>
    <x v="1"/>
    <s v="174524"/>
    <s v="1ф"/>
    <s v="5-60А"/>
    <s v="2007"/>
    <s v="34797"/>
    <s v="МИРТЕК-12-РУ"/>
    <s v="6220160126546"/>
    <d v="2022-12-02T00:00:00"/>
    <s v="1"/>
    <s v="в подъезде"/>
    <d v="2023-05-18T00:00:00"/>
    <s v="6327"/>
    <s v="Подряд."/>
  </r>
  <r>
    <n v="3746"/>
    <d v="2023-02-21T00:00:00"/>
    <x v="3"/>
    <s v="Судуков Эдуард Анатольевич"/>
    <n v="100210352"/>
    <x v="4"/>
    <s v="Чебоксары"/>
    <s v="Университетская"/>
    <s v="34/1"/>
    <n v="33"/>
    <x v="0"/>
    <s v="185042"/>
    <s v="1ф"/>
    <s v="5-60А"/>
    <s v="2007"/>
    <s v="28495"/>
    <s v="МИРТЕК-12-РУ"/>
    <s v="6220160125490"/>
    <d v="2022-12-02T00:00:00"/>
    <s v="1"/>
    <s v="в подъезде"/>
    <d v="2023-05-18T00:00:00"/>
    <s v="6329"/>
    <s v="Подряд."/>
  </r>
  <r>
    <n v="3747"/>
    <d v="2023-02-21T00:00:00"/>
    <x v="3"/>
    <s v="Атабаева Надежда Григорьевна"/>
    <n v="100210355"/>
    <x v="4"/>
    <s v="Чебоксары"/>
    <s v="Университетская"/>
    <s v="34/1"/>
    <n v="36"/>
    <x v="1"/>
    <s v="172389"/>
    <s v="1ф"/>
    <s v="5-60А"/>
    <s v="2007"/>
    <s v="53113"/>
    <s v="МИРТЕК-12-РУ"/>
    <s v="6220160125085"/>
    <d v="2022-12-02T00:00:00"/>
    <s v="1"/>
    <s v="в подъезде"/>
    <d v="2023-05-18T00:00:00"/>
    <s v="6328"/>
    <s v="Подряд."/>
  </r>
  <r>
    <n v="3748"/>
    <d v="2023-02-21T00:00:00"/>
    <x v="3"/>
    <s v="Яковлев Алексей Валентинович"/>
    <n v="100210347"/>
    <x v="4"/>
    <s v="Чебоксары"/>
    <s v="Университетская"/>
    <s v="34/1"/>
    <n v="28"/>
    <x v="1"/>
    <s v="175690"/>
    <s v="1ф"/>
    <s v="5-60А"/>
    <s v="2007"/>
    <s v="72730"/>
    <s v="МИРТЕК-12-РУ"/>
    <s v="6220160124861"/>
    <d v="2022-12-02T00:00:00"/>
    <s v="1"/>
    <s v="в подъезде"/>
    <d v="2023-05-18T00:00:00"/>
    <s v="6331"/>
    <s v="Подряд."/>
  </r>
  <r>
    <n v="3749"/>
    <d v="2023-02-21T00:00:00"/>
    <x v="3"/>
    <s v="Тимофеев Владимир Николаевич"/>
    <n v="100210349"/>
    <x v="4"/>
    <s v="Чебоксары"/>
    <s v="Университетская"/>
    <s v="34/1"/>
    <n v="30"/>
    <x v="0"/>
    <s v="358825"/>
    <s v="1ф"/>
    <s v="5-60А"/>
    <s v="2007"/>
    <s v="28163"/>
    <s v="МИРТЕК-12-РУ"/>
    <s v="6220160124889"/>
    <d v="2022-12-02T00:00:00"/>
    <s v="1"/>
    <s v="в подъезде"/>
    <d v="2023-05-18T00:00:00"/>
    <s v="6330"/>
    <s v="Подряд."/>
  </r>
  <r>
    <n v="3750"/>
    <d v="2023-02-21T00:00:00"/>
    <x v="3"/>
    <s v="Павлова Елена Антоновна"/>
    <n v="100210340"/>
    <x v="4"/>
    <s v="Чебоксары"/>
    <s v="Университетская"/>
    <s v="34/1"/>
    <n v="21"/>
    <x v="1"/>
    <s v="174984"/>
    <s v="1ф"/>
    <s v="5-60А"/>
    <s v="2007"/>
    <s v="28787"/>
    <s v="МИРТЕК-12-РУ"/>
    <s v="6220160124871"/>
    <d v="2022-12-02T00:00:00"/>
    <s v="1"/>
    <s v="в подъезде"/>
    <d v="2023-05-18T00:00:00"/>
    <s v="6336"/>
    <s v="Подряд."/>
  </r>
  <r>
    <n v="3751"/>
    <d v="2023-02-21T00:00:00"/>
    <x v="3"/>
    <s v="Юркевич Марина Валерьевна"/>
    <n v="100210339"/>
    <x v="4"/>
    <s v="Чебоксары"/>
    <s v="Университетская"/>
    <s v="34/1"/>
    <n v="20"/>
    <x v="0"/>
    <s v="183410"/>
    <s v="1ф"/>
    <s v="5-60А"/>
    <s v="2007"/>
    <s v="43162"/>
    <s v="МИРТЕК-12-РУ"/>
    <s v="6220160125158"/>
    <d v="2022-12-02T00:00:00"/>
    <s v="1"/>
    <s v="в подъезде"/>
    <d v="2023-05-18T00:00:00"/>
    <s v="6334"/>
    <s v="Подряд."/>
  </r>
  <r>
    <n v="3752"/>
    <d v="2023-02-21T00:00:00"/>
    <x v="3"/>
    <s v="Кудряшов Олег Николаевич"/>
    <n v="100210341"/>
    <x v="4"/>
    <s v="Чебоксары"/>
    <s v="Университетская"/>
    <s v="34/1"/>
    <n v="22"/>
    <x v="0"/>
    <s v="180613"/>
    <s v="1ф"/>
    <s v="5-60А"/>
    <s v="2007"/>
    <s v="40775"/>
    <s v="МИРТЕК-12-РУ"/>
    <s v="6220160124949"/>
    <d v="2022-12-02T00:00:00"/>
    <s v="1"/>
    <s v="в подъезде"/>
    <d v="2023-05-18T00:00:00"/>
    <s v="6337"/>
    <s v="Подряд."/>
  </r>
  <r>
    <n v="3753"/>
    <d v="2023-02-21T00:00:00"/>
    <x v="3"/>
    <s v="Бойков Дмитрий Васильевич"/>
    <n v="100373402"/>
    <x v="4"/>
    <s v="Чебоксары"/>
    <s v="Тукташа"/>
    <s v="7/8"/>
    <n v="72"/>
    <x v="0"/>
    <s v="11026256"/>
    <s v="1ф"/>
    <s v="5-60А"/>
    <s v="2007"/>
    <s v="4490"/>
    <s v="МИРТЕК-12-РУ"/>
    <s v="6220160126406"/>
    <d v="2022-12-02T00:00:00"/>
    <s v="1"/>
    <s v="в подъезде"/>
    <d v="2023-05-26T00:00:00"/>
    <s v="6403"/>
    <s v="Подряд."/>
  </r>
  <r>
    <n v="3754"/>
    <d v="2023-02-21T00:00:00"/>
    <x v="3"/>
    <s v="Кузьмина Людмила Николаевна "/>
    <n v="100373388"/>
    <x v="4"/>
    <s v="Чебоксары"/>
    <s v="Тукташа"/>
    <s v="7/8"/>
    <n v="58"/>
    <x v="0"/>
    <s v="11013146"/>
    <s v="1ф"/>
    <s v="5-60А"/>
    <s v="2007"/>
    <s v="4874"/>
    <s v="МИРТЕК-12-РУ"/>
    <s v="6220160127182"/>
    <d v="2022-12-02T00:00:00"/>
    <s v="1"/>
    <s v="в подъезде"/>
    <d v="2023-05-26T00:00:00"/>
    <s v="6402"/>
    <s v="Подряд."/>
  </r>
  <r>
    <n v="3755"/>
    <d v="2023-02-21T00:00:00"/>
    <x v="3"/>
    <s v="Лескова Ольга Мировна"/>
    <n v="100373358"/>
    <x v="4"/>
    <s v="Чебоксары"/>
    <s v="Тукташа"/>
    <s v="7/8"/>
    <n v="28"/>
    <x v="0"/>
    <s v="11017437"/>
    <s v="1ф"/>
    <s v="5-60А"/>
    <s v="2007"/>
    <s v="3770"/>
    <s v="МИРТЕК-12-РУ"/>
    <s v="6220160126296"/>
    <d v="2022-12-02T00:00:00"/>
    <s v="1"/>
    <s v="в подъезде"/>
    <d v="2023-05-26T00:00:00"/>
    <s v="6400"/>
    <s v="Подряд."/>
  </r>
  <r>
    <n v="3756"/>
    <d v="2023-02-21T00:00:00"/>
    <x v="3"/>
    <s v="Макаров Петр Николаевич"/>
    <n v="100373359"/>
    <x v="4"/>
    <s v="Чебоксары"/>
    <s v="Тукташа"/>
    <s v="7/8"/>
    <n v="29"/>
    <x v="0"/>
    <s v="10010231"/>
    <s v="1ф"/>
    <s v="5-60А"/>
    <s v="2008"/>
    <s v="0"/>
    <s v="МИРТЕК-12-РУ"/>
    <s v="6220160126429"/>
    <d v="2022-12-02T00:00:00"/>
    <s v="1"/>
    <s v="в подъезде"/>
    <d v="2023-05-26T00:00:00"/>
    <s v="6401"/>
    <s v="Подряд."/>
  </r>
  <r>
    <n v="3757"/>
    <d v="2023-02-21T00:00:00"/>
    <x v="3"/>
    <s v="Гладкова Валентина Михайловна"/>
    <n v="100373352"/>
    <x v="4"/>
    <s v="Чебоксары"/>
    <s v="Тукташа"/>
    <s v="7/8"/>
    <n v="22"/>
    <x v="0"/>
    <s v="11013455"/>
    <s v="1ф"/>
    <s v="5-60А"/>
    <s v="2007"/>
    <s v="127"/>
    <s v="МИРТЕК-12-РУ"/>
    <s v="6220160126498"/>
    <d v="2022-12-02T00:00:00"/>
    <s v="1"/>
    <s v="в подъезде"/>
    <d v="2023-05-26T00:00:00"/>
    <s v="6399"/>
    <s v="Подряд."/>
  </r>
  <r>
    <n v="3758"/>
    <d v="2023-02-22T00:00:00"/>
    <x v="3"/>
    <s v="Попов Борис Александрович"/>
    <n v="100383611"/>
    <x v="4"/>
    <s v="Чебоксары"/>
    <s v="Прокопьева"/>
    <s v="4"/>
    <n v="57"/>
    <x v="0"/>
    <s v="21376130"/>
    <s v="1ф"/>
    <s v="5-60А"/>
    <s v="2015"/>
    <s v="7297"/>
    <s v="МИРТЕК-12-РУ-D1"/>
    <s v="2230159955225"/>
    <d v="2023-07-15T00:00:00"/>
    <s v="0"/>
    <s v="в подъезде"/>
    <d v="2023-10-14T00:00:00"/>
    <s v="6638"/>
    <s v="ЧЭСК"/>
  </r>
  <r>
    <n v="3759"/>
    <d v="2023-02-22T00:00:00"/>
    <x v="3"/>
    <s v="Никитина Татьяна Аркадьевна"/>
    <n v="101140678"/>
    <x v="4"/>
    <s v="Ишлеи"/>
    <s v="Советская"/>
    <s v="60"/>
    <n v="5"/>
    <x v="0"/>
    <s v="044121"/>
    <s v="1ф"/>
    <s v="5-60А"/>
    <s v="2009"/>
    <s v="17529"/>
    <s v="МИРТЕК-12-РУ"/>
    <s v="2230159854386"/>
    <d v="2023-07-12T00:00:00"/>
    <s v="0"/>
    <s v="в подъезде"/>
    <d v="2023-10-21T00:00:00"/>
    <s v="6755"/>
    <s v="ЧЭСК"/>
  </r>
  <r>
    <n v="3760"/>
    <d v="2023-02-22T00:00:00"/>
    <x v="3"/>
    <s v="Тарасов Александр Николаевич"/>
    <n v="100409792"/>
    <x v="4"/>
    <s v="Чебоксары"/>
    <s v="пр. Соляное"/>
    <s v="10"/>
    <n v="4"/>
    <x v="0"/>
    <n v="22869839"/>
    <s v="1ф"/>
    <s v="5-60А"/>
    <s v="2015"/>
    <s v="1700"/>
    <s v="МИРТЕК-12-РУ"/>
    <s v="6220160125568"/>
    <d v="2022-12-02T00:00:00"/>
    <s v="1"/>
    <s v="в подъезде"/>
    <d v="2023-05-29T00:00:00"/>
    <s v="6425"/>
    <s v="Подряд."/>
  </r>
  <r>
    <n v="3761"/>
    <d v="2023-02-22T00:00:00"/>
    <x v="3"/>
    <s v="Рузавин Максим Анатольевич"/>
    <s v="отсутствует"/>
    <x v="4"/>
    <s v="Хыркасы"/>
    <s v="Ресторанная"/>
    <s v="9"/>
    <n v="33"/>
    <x v="0"/>
    <s v="22135829"/>
    <s v="1ф"/>
    <s v="5-60А"/>
    <s v="2015"/>
    <s v="6847"/>
    <s v="МИРТЕК-12-РУ-D1"/>
    <s v="2230159955250"/>
    <d v="2023-07-13T00:00:00"/>
    <s v="0"/>
    <s v="в подъезде"/>
    <d v="2023-10-19T00:00:00"/>
    <s v="6730"/>
    <s v="ЧЭСК"/>
  </r>
  <r>
    <n v="3762"/>
    <d v="2023-02-22T00:00:00"/>
    <x v="3"/>
    <s v="Никитина Зинаида Витальевна"/>
    <n v="101061101"/>
    <x v="6"/>
    <s v="Икково"/>
    <s v="Школьная"/>
    <s v="1А"/>
    <n v="9"/>
    <x v="0"/>
    <s v="01752325"/>
    <s v="1ф"/>
    <s v="5-60А"/>
    <s v="1962"/>
    <s v="5712"/>
    <s v="МИРТЕК-12-РУ"/>
    <s v="2230159854383"/>
    <d v="2023-07-12T00:00:00"/>
    <s v="5712"/>
    <s v="в подъезде"/>
    <d v="2023-10-28T00:00:00"/>
    <s v="6826"/>
    <s v="ЧЭСК"/>
  </r>
  <r>
    <n v="3763"/>
    <d v="2023-02-22T00:00:00"/>
    <x v="3"/>
    <s v="Зубова Ольга Константиновна"/>
    <s v="отсутствует"/>
    <x v="4"/>
    <s v="Чебоксары"/>
    <s v="Гражданская"/>
    <s v="92/2"/>
    <n v="17"/>
    <x v="0"/>
    <s v="21513774"/>
    <s v="1ф"/>
    <s v="5-60А"/>
    <s v="2015"/>
    <s v="8444"/>
    <s v="МИРТЕК-12-РУ"/>
    <s v="6220160125310"/>
    <d v="2022-12-02T00:00:00"/>
    <s v="1"/>
    <s v="в подъезде"/>
    <d v="2023-05-11T00:00:00"/>
    <s v="6288"/>
    <s v="Подряд."/>
  </r>
  <r>
    <n v="3764"/>
    <d v="2023-02-22T00:00:00"/>
    <x v="3"/>
    <s v="Сухарев Владимир Федорович"/>
    <n v="100316740"/>
    <x v="4"/>
    <s v="Чебоксары"/>
    <s v="Ахазова"/>
    <s v="11"/>
    <n v="57"/>
    <x v="0"/>
    <s v="46209"/>
    <s v="1ф"/>
    <s v="5-60А"/>
    <s v="2011"/>
    <s v="21513"/>
    <s v="МИРТЕК-12-РУ"/>
    <s v="2230159854549"/>
    <d v="2023-07-12T00:00:00"/>
    <s v="0"/>
    <s v="в подъезде"/>
    <d v="2023-10-03T00:00:00"/>
    <s v="6495"/>
    <s v="ЧЭСК"/>
  </r>
  <r>
    <n v="3765"/>
    <d v="2023-02-22T00:00:00"/>
    <x v="3"/>
    <s v="Крылова Ирина Васильевна"/>
    <n v="100221991"/>
    <x v="4"/>
    <s v="Чебоксары"/>
    <s v="М. Павлова"/>
    <s v="39"/>
    <n v="99"/>
    <x v="1"/>
    <s v="658257"/>
    <s v="1ф"/>
    <s v="5-60А"/>
    <s v="2007"/>
    <s v="7009"/>
    <m/>
    <m/>
    <m/>
    <m/>
    <m/>
    <m/>
    <m/>
    <m/>
  </r>
  <r>
    <n v="3766"/>
    <d v="2023-02-22T00:00:00"/>
    <x v="3"/>
    <s v="Яхатин Юрий Сергеевич"/>
    <n v="100408592"/>
    <x v="4"/>
    <s v="Чебоксары"/>
    <s v="Ярмарочная"/>
    <s v="11"/>
    <n v="14"/>
    <x v="0"/>
    <s v="464770"/>
    <s v="1ф"/>
    <s v="5-60А"/>
    <s v="2002"/>
    <s v="16812"/>
    <s v="МИРТЕК-12-РУ"/>
    <s v="6220160125121"/>
    <d v="2022-12-02T00:00:00"/>
    <s v="1"/>
    <s v="в подъезде"/>
    <d v="2023-05-17T00:00:00"/>
    <s v="6306"/>
    <s v="Подряд."/>
  </r>
  <r>
    <n v="3767"/>
    <d v="2023-02-22T00:00:00"/>
    <x v="3"/>
    <s v="Алексеев Денис Анатольевич"/>
    <n v="100408595"/>
    <x v="4"/>
    <s v="Чебоксары"/>
    <s v="Ярмарочная"/>
    <s v="11"/>
    <n v="17"/>
    <x v="0"/>
    <s v="529833"/>
    <s v="1ф"/>
    <s v="5-60А"/>
    <s v="2002"/>
    <s v="17646"/>
    <s v="МИРТЕК-12-РУ"/>
    <s v="6220160126490"/>
    <d v="2022-12-02T00:00:00"/>
    <s v="1"/>
    <s v="в подъезде"/>
    <d v="2023-05-17T00:00:00"/>
    <s v="6305"/>
    <s v="Подряд."/>
  </r>
  <r>
    <n v="3768"/>
    <d v="2023-02-22T00:00:00"/>
    <x v="3"/>
    <s v="Иванова Ольга Владимировна"/>
    <n v="100408633"/>
    <x v="4"/>
    <s v="Чебоксары"/>
    <s v="Ярмарочная"/>
    <s v="11"/>
    <n v="55"/>
    <x v="0"/>
    <s v="849680"/>
    <s v="1ф"/>
    <s v="5-60А"/>
    <s v="2005"/>
    <s v="28358"/>
    <s v="МИРТЕК-12-РУ"/>
    <s v="6220160126486"/>
    <d v="2022-12-02T00:00:00"/>
    <s v="1"/>
    <s v="в подъезде"/>
    <d v="2023-05-17T00:00:00"/>
    <s v="6311"/>
    <s v="Подряд."/>
  </r>
  <r>
    <n v="3769"/>
    <d v="2023-02-22T00:00:00"/>
    <x v="3"/>
    <s v="Сильвачев Алексей Константинович"/>
    <n v="100408656"/>
    <x v="4"/>
    <s v="Чебоксары"/>
    <s v="Ярмарочная"/>
    <s v="11"/>
    <n v="78"/>
    <x v="0"/>
    <s v="848842"/>
    <s v="1ф"/>
    <s v="5-60А"/>
    <s v="2005"/>
    <s v="48196"/>
    <s v="МИРТЕК-12-РУ"/>
    <s v="6220160126479"/>
    <d v="2022-12-02T00:00:00"/>
    <s v="1"/>
    <s v="в подъезде"/>
    <d v="2023-05-17T00:00:00"/>
    <s v="6309"/>
    <s v="Подряд."/>
  </r>
  <r>
    <n v="3770"/>
    <d v="2023-02-22T00:00:00"/>
    <x v="3"/>
    <s v="Яковлева Инга Николаевна"/>
    <n v="100408657"/>
    <x v="4"/>
    <s v="Чебоксары"/>
    <s v="Ярмарочная"/>
    <s v="11"/>
    <n v="79"/>
    <x v="0"/>
    <s v="849172"/>
    <s v="1ф"/>
    <s v="5-60А"/>
    <s v="2005"/>
    <s v="10958"/>
    <s v="МИРТЕК-12-РУ"/>
    <s v="6220160124941"/>
    <d v="2022-12-02T00:00:00"/>
    <s v="1"/>
    <s v="в подъезде"/>
    <d v="2023-05-17T00:00:00"/>
    <s v="6308"/>
    <s v="Подряд."/>
  </r>
  <r>
    <n v="3771"/>
    <d v="2023-02-22T00:00:00"/>
    <x v="3"/>
    <s v="Иванова Светлана Ивановна"/>
    <n v="100408658"/>
    <x v="4"/>
    <s v="Чебоксары"/>
    <s v="Ярмарочная"/>
    <s v="11"/>
    <n v="80"/>
    <x v="1"/>
    <s v="824394"/>
    <s v="1ф"/>
    <s v="5-60А"/>
    <s v="2005"/>
    <s v="18139"/>
    <s v="МИРТЕК-12-РУ"/>
    <s v="6220160125136"/>
    <d v="2022-12-02T00:00:00"/>
    <s v="1"/>
    <s v="в подъезде"/>
    <d v="2023-05-17T00:00:00"/>
    <s v="6307"/>
    <s v="Подряд."/>
  </r>
  <r>
    <n v="3772"/>
    <d v="2023-02-22T00:00:00"/>
    <x v="3"/>
    <s v="Сильвачев Константин Михайлович"/>
    <n v="100408639"/>
    <x v="4"/>
    <s v="Чебоксары"/>
    <s v="Ярмарочная"/>
    <s v="11"/>
    <n v="61"/>
    <x v="0"/>
    <s v="834396"/>
    <s v="1ф"/>
    <s v="5-60А"/>
    <s v="2005"/>
    <s v="20600"/>
    <s v="МИРТЕК-12-РУ"/>
    <s v="6220160126482"/>
    <d v="2022-12-02T00:00:00"/>
    <s v="1"/>
    <s v="в подъезде"/>
    <d v="2023-05-17T00:00:00"/>
    <s v="6310"/>
    <s v="Подряд."/>
  </r>
  <r>
    <n v="3773"/>
    <d v="2023-02-22T00:00:00"/>
    <x v="3"/>
    <s v="Чурбанов Геннадий Васильевич"/>
    <n v="100408673"/>
    <x v="4"/>
    <s v="Чебоксары"/>
    <s v="Ярмарочная"/>
    <s v="11"/>
    <n v="95"/>
    <x v="0"/>
    <s v="550262"/>
    <s v="1ф"/>
    <s v="5-60А"/>
    <s v="2005"/>
    <s v="49429"/>
    <s v="МИРТЕК-12-РУ"/>
    <s v="6220160126216"/>
    <d v="2022-12-02T00:00:00"/>
    <s v="1"/>
    <s v="в подъезде"/>
    <d v="2023-05-17T00:00:00"/>
    <s v="6313"/>
    <s v="Подряд."/>
  </r>
  <r>
    <n v="3774"/>
    <d v="2023-02-22T00:00:00"/>
    <x v="3"/>
    <s v="Лощева Лилия Валерианова"/>
    <n v="100408668"/>
    <x v="4"/>
    <s v="Чебоксары"/>
    <s v="Ярмарочная"/>
    <s v="11"/>
    <n v="90"/>
    <x v="1"/>
    <s v="810207"/>
    <s v="1ф"/>
    <s v="5-60А"/>
    <s v="2005"/>
    <s v="31383"/>
    <s v="МИРТЕК-12-РУ"/>
    <s v="6220160126220"/>
    <d v="2022-12-02T00:00:00"/>
    <s v="1"/>
    <s v="в подъезде"/>
    <d v="2023-05-17T00:00:00"/>
    <s v="6312"/>
    <s v="Подряд."/>
  </r>
  <r>
    <n v="3775"/>
    <d v="2023-02-22T00:00:00"/>
    <x v="3"/>
    <s v="Васильева Оксана Владимировна"/>
    <n v="100408700"/>
    <x v="4"/>
    <s v="Чебоксары"/>
    <s v="Ярмарочная"/>
    <s v="11"/>
    <n v="122"/>
    <x v="0"/>
    <s v="630022"/>
    <s v="1ф"/>
    <s v="5-60А"/>
    <s v="2005"/>
    <s v="26157"/>
    <s v="МИРТЕК-12-РУ"/>
    <s v="6220160125247"/>
    <d v="2022-12-02T00:00:00"/>
    <s v="1"/>
    <s v="в подъезде"/>
    <d v="2023-06-17T00:00:00"/>
    <s v="6322"/>
    <s v="Подряд."/>
  </r>
  <r>
    <n v="3776"/>
    <d v="2023-02-22T00:00:00"/>
    <x v="3"/>
    <s v="Шогулин Валентин Александрович "/>
    <n v="100408164"/>
    <x v="4"/>
    <s v="Чебоксары"/>
    <s v="Ярмарочная"/>
    <s v="11"/>
    <n v="36"/>
    <x v="0"/>
    <s v="498690"/>
    <s v="1ф"/>
    <s v="5-60А"/>
    <s v="2002"/>
    <s v="18268"/>
    <s v="МИРТЕК-12-РУ"/>
    <s v="6220160125049"/>
    <d v="2022-12-02T00:00:00"/>
    <s v="1"/>
    <s v="в подъезде"/>
    <d v="2023-05-17T00:00:00"/>
    <s v="6303"/>
    <s v="Подряд."/>
  </r>
  <r>
    <n v="3777"/>
    <d v="2023-02-22T00:00:00"/>
    <x v="3"/>
    <s v="Шишокина Наталия Павловна"/>
    <n v="100408602"/>
    <x v="4"/>
    <s v="Чебоксары"/>
    <s v="Ярмарочная"/>
    <s v="11"/>
    <n v="24"/>
    <x v="0"/>
    <s v="778556"/>
    <s v="1ф"/>
    <s v="5-60А"/>
    <s v="2003"/>
    <s v="33228"/>
    <s v="МИРТЕК-12-РУ"/>
    <s v="6220160126483"/>
    <d v="2022-12-02T00:00:00"/>
    <s v="1"/>
    <s v="в подъезде"/>
    <d v="2023-05-17T00:00:00"/>
    <s v="6304"/>
    <s v="Подряд."/>
  </r>
  <r>
    <n v="3778"/>
    <d v="2023-02-22T00:00:00"/>
    <x v="3"/>
    <s v="Абашин Николай Александрович"/>
    <n v="100408732"/>
    <x v="4"/>
    <s v="Чебоксары"/>
    <s v="Ярмарочная"/>
    <s v="11"/>
    <n v="154"/>
    <x v="0"/>
    <s v="626798"/>
    <s v="1ф"/>
    <s v="5-60А"/>
    <s v="2005"/>
    <s v="43008"/>
    <s v="МИРТЕК-12-РУ"/>
    <s v="6220160126089"/>
    <d v="2022-12-02T00:00:00"/>
    <s v="1"/>
    <s v="в подъезде"/>
    <d v="2023-05-17T00:00:00"/>
    <s v="6321"/>
    <s v="Подряд."/>
  </r>
  <r>
    <n v="3779"/>
    <d v="2023-02-22T00:00:00"/>
    <x v="3"/>
    <s v="Григорьев Сергей Юрьевич"/>
    <n v="100408729"/>
    <x v="4"/>
    <s v="Чебоксары"/>
    <s v="Ярмарочная"/>
    <s v="11"/>
    <n v="151"/>
    <x v="0"/>
    <s v="628437"/>
    <s v="1ф"/>
    <s v="5-60А"/>
    <s v="2005"/>
    <s v="190"/>
    <s v="МИРТЕК-12-РУ"/>
    <s v="6220160124986"/>
    <d v="2022-12-02T00:00:00"/>
    <s v="1"/>
    <s v="в подъезде"/>
    <d v="2023-05-17T00:00:00"/>
    <s v="6320"/>
    <s v="Подряд."/>
  </r>
  <r>
    <n v="3780"/>
    <d v="2023-02-22T00:00:00"/>
    <x v="3"/>
    <s v="Андреева Валентина Владимировна"/>
    <n v="100408715"/>
    <x v="4"/>
    <s v="Чебоксары"/>
    <s v="Ярмарочная"/>
    <s v="11"/>
    <n v="137"/>
    <x v="0"/>
    <s v="357759"/>
    <s v="1ф"/>
    <s v="5-60А"/>
    <s v="2005"/>
    <s v="10234"/>
    <s v="МИРТЕК-12-РУ"/>
    <s v="6220160125961"/>
    <d v="2022-12-02T00:00:00"/>
    <s v="1"/>
    <s v="в подъезде"/>
    <d v="2023-05-17T00:00:00"/>
    <s v="6319"/>
    <s v="Подряд."/>
  </r>
  <r>
    <n v="3781"/>
    <d v="2023-02-22T00:00:00"/>
    <x v="3"/>
    <s v="Трофимова Надежда Николаевна"/>
    <n v="100408710"/>
    <x v="4"/>
    <s v="Чебоксары"/>
    <s v="Ярмарочная"/>
    <s v="11"/>
    <n v="132"/>
    <x v="0"/>
    <s v="623457"/>
    <s v="1ф"/>
    <s v="5-60А"/>
    <s v="2005"/>
    <s v="25358"/>
    <s v="МИРТЕК-12-РУ"/>
    <s v="6220160125959"/>
    <d v="2022-12-02T00:00:00"/>
    <s v="1"/>
    <s v="в подъезде"/>
    <d v="2023-05-17T00:00:00"/>
    <s v="6318"/>
    <s v="Подряд."/>
  </r>
  <r>
    <n v="3782"/>
    <d v="2023-02-22T00:00:00"/>
    <x v="3"/>
    <s v="Нагоркина Лариса Михайловна"/>
    <n v="100408712"/>
    <x v="4"/>
    <s v="Чебоксары"/>
    <s v="Ярмарочная"/>
    <s v="11"/>
    <n v="134"/>
    <x v="0"/>
    <s v="327185"/>
    <s v="1ф"/>
    <s v="5-60А"/>
    <s v="2005"/>
    <s v="25358"/>
    <s v="МИРТЕК-12-РУ"/>
    <s v="6220160125040"/>
    <d v="2022-12-02T00:00:00"/>
    <s v="1"/>
    <s v="в подъезде"/>
    <d v="2023-05-17T00:00:00"/>
    <s v="6317"/>
    <s v="Подряд."/>
  </r>
  <r>
    <n v="3783"/>
    <d v="2023-02-22T00:00:00"/>
    <x v="3"/>
    <s v="Енихина Любовь Алексеевна"/>
    <n v="100408701"/>
    <x v="4"/>
    <s v="Чебоксары"/>
    <s v="Ярмарочная"/>
    <s v="11"/>
    <n v="123"/>
    <x v="0"/>
    <s v="624629"/>
    <s v="1ф"/>
    <s v="5-60А"/>
    <s v="2005"/>
    <s v="40787"/>
    <s v="МИРТЕК-12-РУ"/>
    <s v="6220160126756"/>
    <d v="2022-12-02T00:00:00"/>
    <s v="1"/>
    <s v="в подъезде"/>
    <d v="2023-05-17T00:00:00"/>
    <s v="6316"/>
    <s v="Подряд."/>
  </r>
  <r>
    <n v="3784"/>
    <d v="2023-02-22T00:00:00"/>
    <x v="3"/>
    <s v="Андрейчук Татьяна Михайловна"/>
    <n v="100408692"/>
    <x v="4"/>
    <s v="Чебоксары"/>
    <s v="Ярмарочная"/>
    <s v="11"/>
    <n v="114"/>
    <x v="0"/>
    <s v="630015"/>
    <s v="1ф"/>
    <s v="5-60А"/>
    <s v="2005"/>
    <s v="7761"/>
    <s v="МИРТЕК-12-РУ"/>
    <s v="6220160125850"/>
    <d v="2022-12-02T00:00:00"/>
    <s v="1"/>
    <s v="в подъезде"/>
    <d v="2023-05-17T00:00:00"/>
    <s v="6315"/>
    <s v="Подряд."/>
  </r>
  <r>
    <n v="3785"/>
    <d v="2023-02-22T00:00:00"/>
    <x v="3"/>
    <s v="Кузьмина Елена Владимировна"/>
    <n v="100108689"/>
    <x v="4"/>
    <s v="Чебоксары"/>
    <s v="Ярмарочная"/>
    <s v="11"/>
    <n v="111"/>
    <x v="0"/>
    <s v="628485"/>
    <s v="1ф"/>
    <s v="5-60А"/>
    <s v="2005"/>
    <s v="31940"/>
    <s v="МИРТЕК-12-РУ"/>
    <s v="6220160125056"/>
    <d v="2022-12-02T00:00:00"/>
    <s v="1"/>
    <s v="в подъезде"/>
    <d v="2023-05-17T00:00:00"/>
    <s v="6314"/>
    <s v="Подряд."/>
  </r>
  <r>
    <n v="3786"/>
    <d v="2023-02-22T00:00:00"/>
    <x v="3"/>
    <s v="Спиридонов Сергей Львович"/>
    <n v="100408617"/>
    <x v="4"/>
    <s v="Чебоксары"/>
    <s v="Ярмарочная"/>
    <s v="11"/>
    <n v="39"/>
    <x v="0"/>
    <s v="498620"/>
    <s v="1ф"/>
    <s v="5-60А"/>
    <s v="2002"/>
    <s v="46294"/>
    <s v="МИРТЕК-12-РУ"/>
    <s v="6220160126214"/>
    <d v="2022-12-02T00:00:00"/>
    <s v="1"/>
    <s v="в подъезде"/>
    <d v="2023-05-17T00:00:00"/>
    <s v="6302"/>
    <s v="Подряд."/>
  </r>
  <r>
    <n v="3787"/>
    <d v="2023-02-22T00:00:00"/>
    <x v="3"/>
    <s v="Власов Денис Сергеевич"/>
    <n v="100408619"/>
    <x v="4"/>
    <s v="Чебоксары"/>
    <s v="Ярмарочная"/>
    <s v="11"/>
    <n v="41"/>
    <x v="0"/>
    <s v="499943"/>
    <s v="1ф"/>
    <s v="5-60А"/>
    <s v="2002"/>
    <s v="6813"/>
    <s v="МИРТЕК-12-РУ"/>
    <s v="6220160126478"/>
    <d v="2022-12-02T00:00:00"/>
    <s v="1"/>
    <s v="в подъезде"/>
    <d v="2023-05-17T00:00:00"/>
    <s v="6301"/>
    <s v="Подряд."/>
  </r>
  <r>
    <n v="3788"/>
    <d v="2023-02-27T00:00:00"/>
    <x v="3"/>
    <s v="Комиссаров Антон Владимирович"/>
    <n v="100352054"/>
    <x v="4"/>
    <s v="Чебоксары"/>
    <s v="Социалистическая"/>
    <s v="7/2"/>
    <n v="298"/>
    <x v="0"/>
    <s v="37184128"/>
    <s v="1ф"/>
    <s v="5-60А"/>
    <m/>
    <s v="3839"/>
    <s v="меркурий 201.5"/>
    <s v="47741679"/>
    <m/>
    <s v="0"/>
    <s v="в подъезде"/>
    <d v="2023-02-28T00:00:00"/>
    <s v="б/н"/>
    <s v="Замена в УК"/>
  </r>
  <r>
    <n v="3789"/>
    <d v="2023-02-27T00:00:00"/>
    <x v="3"/>
    <s v="Носков Иван Васильевич"/>
    <n v="100320769"/>
    <x v="6"/>
    <s v="Чебоксары"/>
    <s v="Энтузиастов"/>
    <s v="33"/>
    <n v="166"/>
    <x v="0"/>
    <s v="11541699"/>
    <s v="1ф"/>
    <s v="5-60А"/>
    <s v="1987"/>
    <s v="826"/>
    <s v="МИРТЕК-12-РУ"/>
    <s v="2230159855098"/>
    <s v="12.072023"/>
    <s v="0"/>
    <s v="в подъезде"/>
    <d v="2023-10-19T00:00:00"/>
    <s v="6731"/>
    <s v="ЧЭСК"/>
  </r>
  <r>
    <n v="3790"/>
    <d v="2023-02-27T00:00:00"/>
    <x v="3"/>
    <s v="Петропавловских Любовь Александровна"/>
    <n v="100342827"/>
    <x v="4"/>
    <s v="Чебоксары"/>
    <s v="Чернышевского "/>
    <s v="6"/>
    <n v="147"/>
    <x v="0"/>
    <n v="20258"/>
    <s v="1ф"/>
    <s v="5-60А"/>
    <s v="2007"/>
    <s v="10000"/>
    <s v="МИРТЕК-12-РУ"/>
    <s v="2230159855033"/>
    <d v="2023-07-12T00:00:00"/>
    <s v="0"/>
    <s v="в подъезде"/>
    <d v="2023-10-20T00:00:00"/>
    <s v="6776"/>
    <s v="ЧЭСК"/>
  </r>
  <r>
    <n v="3791"/>
    <d v="2023-02-27T00:00:00"/>
    <x v="3"/>
    <s v="Софорова Дина Петровна"/>
    <n v="100321770"/>
    <x v="6"/>
    <s v="Чебоксары"/>
    <s v="Т. Кривова"/>
    <s v="16"/>
    <n v="27"/>
    <x v="0"/>
    <s v="882058"/>
    <s v="1ф"/>
    <s v="5-60А"/>
    <s v="2006"/>
    <m/>
    <m/>
    <m/>
    <d v="2023-06-24T00:00:00"/>
    <s v="16726"/>
    <s v="в подъезде"/>
    <d v="2023-06-24T00:00:00"/>
    <s v="б/н"/>
    <s v="Поверка"/>
  </r>
  <r>
    <n v="3792"/>
    <d v="2023-02-27T00:00:00"/>
    <x v="3"/>
    <s v="Хасянова Зеферия Зейнетдиновна"/>
    <n v="100370074"/>
    <x v="6"/>
    <s v="Чебоксары"/>
    <s v="Максимова"/>
    <s v="2/5"/>
    <n v="132"/>
    <x v="0"/>
    <s v="399733"/>
    <s v="1ф"/>
    <s v="5-60А"/>
    <s v="1970"/>
    <s v="1419"/>
    <s v="МИРТЕК-12-РУ"/>
    <s v="2230159854321"/>
    <d v="2023-07-12T00:00:00"/>
    <s v="0"/>
    <s v="в подъезде"/>
    <d v="2023-10-23T00:00:00"/>
    <s v="6783"/>
    <s v="ЧЭСК"/>
  </r>
  <r>
    <n v="3793"/>
    <d v="2023-02-27T00:00:00"/>
    <x v="3"/>
    <s v="Соловьев Евгений Николаевич"/>
    <s v="отсутствует"/>
    <x v="4"/>
    <s v="Чебоксары"/>
    <s v="М. Павлова"/>
    <s v="62"/>
    <n v="79"/>
    <x v="0"/>
    <s v="018393"/>
    <s v="1ф"/>
    <s v="5-60А"/>
    <s v="2007"/>
    <s v="14059"/>
    <s v="МИРТЕК-12-РУ"/>
    <s v="2230159855141"/>
    <d v="2023-07-12T00:00:00"/>
    <s v="0"/>
    <s v="в подъезде"/>
    <d v="2023-10-13T00:00:00"/>
    <s v="6632"/>
    <s v="ЧЭСК"/>
  </r>
  <r>
    <n v="3794"/>
    <d v="2023-02-27T00:00:00"/>
    <x v="3"/>
    <s v="Григорьева Ольга Дмитриевна"/>
    <n v="100393608"/>
    <x v="4"/>
    <s v="Чебоксары"/>
    <s v="б-р О.Волкова"/>
    <s v="6"/>
    <n v="124"/>
    <x v="0"/>
    <s v="12060753"/>
    <s v="1ф"/>
    <s v="5-60А"/>
    <s v="2008"/>
    <s v="17008"/>
    <s v="МИРТЕК-12-РУ"/>
    <s v="2230159854605"/>
    <d v="2023-07-12T00:00:00"/>
    <s v="0"/>
    <s v="в подъезде"/>
    <d v="2023-10-21T00:00:00"/>
    <s v="6770"/>
    <s v="ЧЭСК"/>
  </r>
  <r>
    <n v="3795"/>
    <d v="2023-02-27T00:00:00"/>
    <x v="3"/>
    <s v="Иванова Галина Николаевна"/>
    <n v="100405173"/>
    <x v="4"/>
    <s v="Чебоксары"/>
    <s v="Прокопьева"/>
    <s v="1"/>
    <n v="90"/>
    <x v="0"/>
    <s v="21427571"/>
    <s v="1ф"/>
    <s v="5-60А"/>
    <s v="2015"/>
    <s v="13119"/>
    <s v="МИРТЕК-12-РУ"/>
    <s v="2230159854951"/>
    <d v="2023-07-12T00:00:00"/>
    <s v="0"/>
    <s v="в подъезде"/>
    <d v="2023-10-14T00:00:00"/>
    <s v="6635"/>
    <s v="ЧЭСК"/>
  </r>
  <r>
    <n v="3796"/>
    <d v="2023-02-27T00:00:00"/>
    <x v="3"/>
    <s v="Федорова Валентина Алексеевна"/>
    <n v="100405134"/>
    <x v="4"/>
    <s v="Чебоксары"/>
    <s v="Прокопьева"/>
    <s v="1"/>
    <n v="51"/>
    <x v="0"/>
    <s v="22826285"/>
    <s v="1ф"/>
    <s v="5-60А"/>
    <s v="2015"/>
    <s v="2381"/>
    <s v="меркурий 201.5"/>
    <s v="48220940"/>
    <m/>
    <s v="1"/>
    <s v="в подъезде"/>
    <d v="2023-07-21T00:00:00"/>
    <s v="б/н"/>
    <s v="Замена в УК"/>
  </r>
  <r>
    <n v="3797"/>
    <d v="2023-02-28T00:00:00"/>
    <x v="3"/>
    <s v="Артамонова Людмила Максимовна"/>
    <n v="100398361"/>
    <x v="4"/>
    <s v="Чебоксары"/>
    <s v="Чернышевского "/>
    <s v="3"/>
    <n v="56"/>
    <x v="0"/>
    <s v="007129022040139"/>
    <s v="1ф"/>
    <s v="5-60А"/>
    <s v="2009"/>
    <s v="33680"/>
    <s v="МИРТЕК-12-РУ"/>
    <s v="2230159854985"/>
    <d v="2023-07-12T00:00:00"/>
    <s v="0"/>
    <s v="в подъезде"/>
    <m/>
    <s v="6774"/>
    <s v="ЧЭСК"/>
  </r>
  <r>
    <n v="3798"/>
    <d v="2023-02-28T00:00:00"/>
    <x v="3"/>
    <s v="Егорова Елена Ивановна"/>
    <n v="100391017"/>
    <x v="4"/>
    <s v="Чебоксары"/>
    <s v="Гражданская"/>
    <s v="48"/>
    <n v="22"/>
    <x v="0"/>
    <s v="849419"/>
    <s v="1ф"/>
    <s v="5-60А"/>
    <s v="2005"/>
    <s v="19844"/>
    <s v="МИРТЕК-12-РУ-D1"/>
    <s v="2230159955218"/>
    <d v="2023-07-13T00:00:00"/>
    <s v="0"/>
    <s v="в подъезде"/>
    <d v="2023-11-14T00:00:00"/>
    <s v="6905"/>
    <s v="ЧЭСК"/>
  </r>
  <r>
    <n v="3799"/>
    <d v="2023-02-28T00:00:00"/>
    <x v="3"/>
    <s v="Кошкина Валентина Геннадьевна"/>
    <n v="100372206"/>
    <x v="4"/>
    <s v="Чебоксары"/>
    <s v="Энтузиастов"/>
    <s v="19/1"/>
    <n v="13"/>
    <x v="0"/>
    <n v="21371258"/>
    <s v="1ф"/>
    <s v="5-60А"/>
    <s v="2015"/>
    <s v="4225"/>
    <s v="МИРТЕК-12-РУ"/>
    <s v="22301598554648"/>
    <d v="2023-07-13T00:00:00"/>
    <s v="0"/>
    <s v="в подъезде"/>
    <d v="2023-09-30T00:00:00"/>
    <s v="6472"/>
    <s v="ЧЭСК"/>
  </r>
  <r>
    <n v="3800"/>
    <d v="2023-02-28T00:00:00"/>
    <x v="3"/>
    <s v="Григорьева Лариса Николаевна"/>
    <n v="100325155"/>
    <x v="4"/>
    <s v="Чебоксары"/>
    <s v="Космонавта Николаева"/>
    <s v="22"/>
    <n v="72"/>
    <x v="0"/>
    <s v="15456566"/>
    <s v="1ф"/>
    <s v="5-60А"/>
    <s v="2013"/>
    <s v="13356"/>
    <s v="МИРТЕК-12-РУ"/>
    <s v="2230159855065"/>
    <d v="2023-07-12T00:00:00"/>
    <s v="0"/>
    <s v="в подъезде"/>
    <d v="2023-10-18T00:00:00"/>
    <s v="6704"/>
    <s v="ЧЭСК"/>
  </r>
  <r>
    <n v="3801"/>
    <d v="2023-02-28T00:00:00"/>
    <x v="3"/>
    <s v="Кузьмина Татьяна Валерьевна"/>
    <n v="100349497"/>
    <x v="4"/>
    <s v="Чебоксары"/>
    <s v="Ю. Гагарина"/>
    <s v="23"/>
    <n v="214"/>
    <x v="0"/>
    <s v="031712"/>
    <s v="1ф"/>
    <s v="5-60А"/>
    <m/>
    <s v="37167"/>
    <m/>
    <m/>
    <m/>
    <m/>
    <m/>
    <m/>
    <s v="б/н"/>
    <s v="Замена в УК"/>
  </r>
  <r>
    <n v="3802"/>
    <d v="2023-02-28T00:00:00"/>
    <x v="3"/>
    <s v="Карсаков Олег Михайлович"/>
    <s v="отсутствует"/>
    <x v="6"/>
    <s v="Чебоксары"/>
    <s v="Эгерский б-р"/>
    <s v="41"/>
    <n v="338"/>
    <x v="0"/>
    <s v="017616"/>
    <s v="1ф"/>
    <s v="5-60А"/>
    <s v="2007"/>
    <s v="23625"/>
    <s v="МИРТЕК-12-РУ"/>
    <s v="4230159801210"/>
    <d v="2023-08-14T00:00:00"/>
    <s v="0"/>
    <s v="в подъезде"/>
    <d v="2023-09-29T00:00:00"/>
    <s v="6453"/>
    <s v="ЧЭСК"/>
  </r>
  <r>
    <n v="3803"/>
    <d v="2023-02-28T00:00:00"/>
    <x v="3"/>
    <s v="Терентьева Елена Афанасьевна"/>
    <s v="отсутствует"/>
    <x v="6"/>
    <s v="Чебоксары"/>
    <s v="Эгерский б-р"/>
    <s v="41"/>
    <n v="337"/>
    <x v="0"/>
    <s v="016668"/>
    <s v="1ф"/>
    <s v="5-60А"/>
    <s v="2007"/>
    <s v="23390"/>
    <s v="МИРТЕК-12-РУ"/>
    <s v="4230159801194"/>
    <d v="2023-08-14T00:00:00"/>
    <s v="0"/>
    <s v="в подъезде"/>
    <d v="2023-09-29T00:00:00"/>
    <s v="6455"/>
    <s v="ЧЭСК"/>
  </r>
  <r>
    <n v="3804"/>
    <d v="2023-02-28T00:00:00"/>
    <x v="3"/>
    <s v="Анкудинова Анна Николаевна"/>
    <n v="100409813"/>
    <x v="4"/>
    <s v="Чебоксары"/>
    <s v="пр. Соляное"/>
    <s v="10"/>
    <n v="25"/>
    <x v="0"/>
    <s v="22905138"/>
    <s v="1ф"/>
    <s v="5-60А"/>
    <s v="2015"/>
    <s v="5889"/>
    <s v="МИРТЕК-12-РУ"/>
    <s v="6220160126003"/>
    <d v="2022-12-02T00:00:00"/>
    <s v="1"/>
    <s v="в подъезде"/>
    <d v="2023-05-29T00:00:00"/>
    <s v="6427"/>
    <s v="Подряд."/>
  </r>
  <r>
    <n v="3805"/>
    <d v="2023-02-28T00:00:00"/>
    <x v="3"/>
    <s v="Марчуков Денис Сергеевич"/>
    <n v="100409831"/>
    <x v="4"/>
    <s v="Чебоксары"/>
    <s v="пр. Соляное"/>
    <s v="10"/>
    <n v="43"/>
    <x v="0"/>
    <n v="22904351"/>
    <s v="1ф"/>
    <s v="5-60А"/>
    <s v="2015"/>
    <s v="11228"/>
    <m/>
    <m/>
    <m/>
    <m/>
    <m/>
    <m/>
    <s v="б/н"/>
    <s v="Замена в УК"/>
  </r>
  <r>
    <n v="3806"/>
    <d v="2023-02-28T00:00:00"/>
    <x v="3"/>
    <s v="Краснова Лариса Гурьевна"/>
    <s v="отсутствует"/>
    <x v="4"/>
    <s v="Чебоксары"/>
    <s v="Гражданская"/>
    <s v="92/2"/>
    <n v="3"/>
    <x v="0"/>
    <s v="22241667"/>
    <s v="1ф"/>
    <s v="5-60А"/>
    <s v="2015"/>
    <s v="6003"/>
    <s v="МИРТЕК-12-РУ"/>
    <s v="6220160125220"/>
    <d v="2022-12-02T00:00:00"/>
    <s v="1"/>
    <s v="в подъезде"/>
    <d v="2023-05-11T00:00:00"/>
    <s v="6286"/>
    <s v="Подряд."/>
  </r>
  <r>
    <n v="3807"/>
    <d v="2023-02-28T00:00:00"/>
    <x v="3"/>
    <s v="Егоров Эдуард Вячеславович"/>
    <n v="100211285"/>
    <x v="4"/>
    <s v="Лапсары"/>
    <s v="Совхозная"/>
    <s v="2"/>
    <n v="37"/>
    <x v="0"/>
    <s v="38535468"/>
    <s v="1ф"/>
    <s v="5-60А"/>
    <s v="2019"/>
    <s v="4447"/>
    <s v="меркурий 201.5"/>
    <s v="47486127"/>
    <m/>
    <m/>
    <s v="в подъезде"/>
    <d v="2023-03-04T00:00:00"/>
    <s v="б/н"/>
    <s v="Замена в УК"/>
  </r>
  <r>
    <n v="3808"/>
    <d v="2023-03-01T00:00:00"/>
    <x v="3"/>
    <s v="Архипова Елена Юрьевна"/>
    <n v="100338564"/>
    <x v="4"/>
    <s v="Чебоксары"/>
    <s v="Пирогова"/>
    <s v="1/2"/>
    <n v="127"/>
    <x v="0"/>
    <s v="19952540"/>
    <s v="1ф"/>
    <s v="5-60А"/>
    <s v="2014"/>
    <s v="1183"/>
    <s v="МИРТЕК-12-РУ"/>
    <s v="2230159854384"/>
    <d v="2023-07-12T00:00:00"/>
    <s v="0"/>
    <s v="в подъезде"/>
    <d v="2023-10-17T00:00:00"/>
    <s v="6682"/>
    <s v="ЧЭСК"/>
  </r>
  <r>
    <n v="3809"/>
    <d v="2023-03-01T00:00:00"/>
    <x v="3"/>
    <s v="Андреева Елена Васильевна"/>
    <s v="отсутствует"/>
    <x v="4"/>
    <s v="Чебоксары"/>
    <s v="Гражданская"/>
    <s v="92/2"/>
    <n v="7"/>
    <x v="0"/>
    <s v="22245711"/>
    <s v="1ф"/>
    <s v="5-60А"/>
    <s v="2015"/>
    <s v="2281"/>
    <s v="МИРТЕК-12-РУ"/>
    <s v="6220160126892"/>
    <d v="2022-12-02T00:00:00"/>
    <s v="1"/>
    <s v="в подъезде"/>
    <d v="2023-05-11T00:00:00"/>
    <s v="6287"/>
    <s v="Подряд."/>
  </r>
  <r>
    <n v="3810"/>
    <d v="2023-03-01T00:00:00"/>
    <x v="3"/>
    <s v="Иванов Владимир Николаевич"/>
    <n v="100398763"/>
    <x v="4"/>
    <s v="Чебоксары"/>
    <s v="Чернышевского "/>
    <s v="26"/>
    <n v="73"/>
    <x v="0"/>
    <s v="22235"/>
    <s v="1ф"/>
    <s v="5-60А"/>
    <s v="2013"/>
    <s v="8252"/>
    <s v="МИРТЕК-12-РУ"/>
    <s v="2230159854845"/>
    <d v="2023-07-12T00:00:00"/>
    <s v="0"/>
    <s v="в подъезде"/>
    <d v="2023-10-20T00:00:00"/>
    <s v="6773"/>
    <s v="ЧЭСК"/>
  </r>
  <r>
    <n v="3811"/>
    <d v="2023-03-01T00:00:00"/>
    <x v="3"/>
    <s v="Ильина Эльвира Михайловна"/>
    <n v="100213123"/>
    <x v="4"/>
    <s v="Чебоксары"/>
    <s v="Байдула"/>
    <s v="5"/>
    <n v="78"/>
    <x v="0"/>
    <s v="36729"/>
    <s v="1ф"/>
    <s v="5-60А"/>
    <s v="2010"/>
    <s v="12507"/>
    <s v="МИРТЕК-12-РУ"/>
    <s v="2230159854606"/>
    <d v="2023-07-12T00:00:00"/>
    <s v="0"/>
    <s v="в подъезде"/>
    <d v="2023-10-21T00:00:00"/>
    <s v="6766"/>
    <s v="ЧЭСК"/>
  </r>
  <r>
    <n v="3812"/>
    <d v="2023-03-01T00:00:00"/>
    <x v="3"/>
    <s v="Камаева Анастасия Николаевна"/>
    <n v="100391963"/>
    <x v="6"/>
    <s v="Чебоксары"/>
    <s v="Космонавта Николаева"/>
    <s v="3"/>
    <n v="29"/>
    <x v="0"/>
    <n v="1251412"/>
    <s v="1ф"/>
    <s v="5-60А"/>
    <s v="1962"/>
    <s v="1849"/>
    <s v="МИРТЕК-12-РУ-D1"/>
    <s v="2230159955191"/>
    <d v="2023-07-13T00:00:00"/>
    <s v="0"/>
    <s v="в подъезде"/>
    <d v="2023-11-01T00:00:00"/>
    <s v="6852"/>
    <s v="ЧЭСК"/>
  </r>
  <r>
    <n v="3813"/>
    <d v="2023-03-01T00:00:00"/>
    <x v="3"/>
    <s v="Сергеева Ирина Валентиновна"/>
    <n v="100370295"/>
    <x v="6"/>
    <s v="Чебоксары"/>
    <s v="Эльменя"/>
    <s v="6"/>
    <n v="33"/>
    <x v="0"/>
    <s v="31654124"/>
    <s v="1ф"/>
    <s v="5-60А"/>
    <s v="1966"/>
    <s v="3222"/>
    <s v="МИРТЕК-12-РУ"/>
    <s v="2230159855021"/>
    <d v="2023-07-12T00:00:00"/>
    <s v="0"/>
    <s v="в подъезде"/>
    <d v="2023-09-30T00:00:00"/>
    <s v="6484"/>
    <s v="ЧЭСК"/>
  </r>
  <r>
    <n v="3814"/>
    <d v="2023-03-01T00:00:00"/>
    <x v="3"/>
    <s v="Семенов Михаил Петрович"/>
    <s v="отсутствует"/>
    <x v="4"/>
    <s v="Чебоксары"/>
    <s v="п-т Тракторостроителей"/>
    <s v="83"/>
    <n v="21"/>
    <x v="0"/>
    <s v="225538-30"/>
    <s v="1ф"/>
    <s v="5-60А"/>
    <s v="2009"/>
    <s v="46234"/>
    <s v="МИРТЕК-12-РУ"/>
    <s v="2230159855068"/>
    <d v="2023-07-12T00:00:00"/>
    <s v="0"/>
    <s v="в подъезде"/>
    <d v="2023-09-30T00:00:00"/>
    <s v="6458"/>
    <s v="ЧЭСК"/>
  </r>
  <r>
    <n v="3815"/>
    <d v="2023-03-01T00:00:00"/>
    <x v="3"/>
    <s v="Шихматова Ольга Владимировна"/>
    <n v="100358045"/>
    <x v="4"/>
    <s v="Чебоксары"/>
    <s v="Шумилова"/>
    <s v="13"/>
    <n v="115"/>
    <x v="0"/>
    <s v="70462"/>
    <s v="1ф"/>
    <s v="5-60А"/>
    <s v="2010"/>
    <s v="10966"/>
    <s v="МИРТЕК-12-РУ"/>
    <s v="6220160124907"/>
    <d v="2022-12-02T00:00:00"/>
    <s v="1"/>
    <s v="в подъезде"/>
    <d v="2023-05-12T00:00:00"/>
    <s v="6298"/>
    <s v="Подряд."/>
  </r>
  <r>
    <n v="3816"/>
    <d v="2023-03-01T00:00:00"/>
    <x v="3"/>
    <s v="Михайлова Людмила Николаевна"/>
    <n v="100373186"/>
    <x v="6"/>
    <s v="Чебоксары"/>
    <s v="Базарная"/>
    <s v="5"/>
    <n v="69"/>
    <x v="0"/>
    <s v="08021869"/>
    <s v="1ф"/>
    <s v="5-60А"/>
    <s v="2007"/>
    <s v="36296"/>
    <s v="СЭО-1.15.402"/>
    <s v="08021869"/>
    <m/>
    <s v="36201"/>
    <s v="в подъезде"/>
    <d v="2023-03-01T00:00:00"/>
    <s v="б/н"/>
    <s v="Поверка"/>
  </r>
  <r>
    <n v="3817"/>
    <d v="2023-03-01T00:00:00"/>
    <x v="3"/>
    <s v="Воробьев Сергей Викторович"/>
    <n v="100373185"/>
    <x v="4"/>
    <s v="Чебоксары"/>
    <s v="Базарная"/>
    <s v="5"/>
    <n v="68"/>
    <x v="0"/>
    <s v="11012083"/>
    <s v="1ф"/>
    <s v="5-60А"/>
    <s v="2007"/>
    <s v="2409"/>
    <m/>
    <m/>
    <m/>
    <m/>
    <m/>
    <m/>
    <m/>
    <m/>
  </r>
  <r>
    <n v="3818"/>
    <d v="2023-03-01T00:00:00"/>
    <x v="3"/>
    <s v="Мокеев Максим Игоревич"/>
    <n v="100258492"/>
    <x v="4"/>
    <s v="Чебоксары"/>
    <s v="Пролетарская"/>
    <s v="12"/>
    <n v="7"/>
    <x v="1"/>
    <s v="006480"/>
    <s v="1ф"/>
    <s v="5-60А"/>
    <s v="2005"/>
    <s v="20821"/>
    <s v="МИРТЕК-12-РУ"/>
    <s v="6220160127350"/>
    <d v="2022-12-02T00:00:00"/>
    <s v="1"/>
    <s v="в подъезде"/>
    <d v="2023-05-29T00:00:00"/>
    <s v="6428"/>
    <s v="Подряд."/>
  </r>
  <r>
    <n v="3819"/>
    <d v="2023-03-01T00:00:00"/>
    <x v="3"/>
    <s v="Кондратьев Валерий Павлович"/>
    <n v="100258541"/>
    <x v="4"/>
    <s v="Чебоксары"/>
    <s v="Пролетарская"/>
    <s v="12"/>
    <n v="58"/>
    <x v="1"/>
    <s v="019033"/>
    <s v="1ф"/>
    <s v="5-60А"/>
    <s v="2007"/>
    <s v="31457"/>
    <s v="МИРТЕК-12-РУ"/>
    <s v="6220160125270"/>
    <d v="2022-12-02T00:00:00"/>
    <s v="1"/>
    <s v="в подъезде"/>
    <d v="2023-05-29T00:00:00"/>
    <s v="6429"/>
    <s v="Подряд."/>
  </r>
  <r>
    <n v="3820"/>
    <d v="2023-03-02T00:00:00"/>
    <x v="3"/>
    <s v="Тюльнев Олег Валерьевич"/>
    <n v="100330502"/>
    <x v="4"/>
    <s v="Чебоксары"/>
    <s v="Университетская"/>
    <s v="7"/>
    <n v="44"/>
    <x v="0"/>
    <s v="018050"/>
    <s v="1ф"/>
    <s v="5-60А"/>
    <s v="2007"/>
    <s v="23916"/>
    <s v="МИРТЕК-12-РУ"/>
    <s v="4230159801220"/>
    <d v="2023-08-17T00:00:00"/>
    <s v="0"/>
    <s v="в подъезде"/>
    <d v="2023-09-28T00:00:00"/>
    <s v="6450"/>
    <s v="ЧЭСК"/>
  </r>
  <r>
    <n v="3821"/>
    <d v="2023-03-02T00:00:00"/>
    <x v="3"/>
    <s v="Подшивалина Людмила Алексеевна "/>
    <s v="отсутствует"/>
    <x v="4"/>
    <s v="Чебоксары"/>
    <s v="Университетская"/>
    <s v="9"/>
    <n v="10"/>
    <x v="0"/>
    <s v="002255"/>
    <s v="1ф"/>
    <s v="5-60А"/>
    <s v="2007"/>
    <s v="19368"/>
    <s v="МИРТЕК-12-РУ"/>
    <s v="4230159801188"/>
    <d v="2023-08-17T00:00:00"/>
    <s v="0"/>
    <s v="в подъезде"/>
    <d v="2023-09-28T00:00:00"/>
    <s v="6449"/>
    <s v="ЧЭСК"/>
  </r>
  <r>
    <n v="3822"/>
    <d v="2023-03-02T00:00:00"/>
    <x v="3"/>
    <s v="Шеховцева Валентина Ивановна"/>
    <s v="отсутствует"/>
    <x v="4"/>
    <s v="Чебоксары"/>
    <s v="Юго-Западный"/>
    <s v="14"/>
    <n v="54"/>
    <x v="0"/>
    <s v="2006284"/>
    <s v="1ф"/>
    <s v="5-60А"/>
    <s v="1987"/>
    <s v="4132"/>
    <s v="МИРТЕК-12-РУ"/>
    <s v="2230159854650"/>
    <d v="2023-07-12T00:00:00"/>
    <s v="0"/>
    <s v="в подъезде"/>
    <d v="2023-10-19T00:00:00"/>
    <s v="6734"/>
    <s v="ЧЭСК"/>
  </r>
  <r>
    <n v="3823"/>
    <d v="2023-03-02T00:00:00"/>
    <x v="3"/>
    <s v="Тикушева Альбина Егоровна"/>
    <n v="101239150"/>
    <x v="4"/>
    <s v="Кугеси"/>
    <s v="30 лет Победы"/>
    <s v="56"/>
    <n v="25"/>
    <x v="0"/>
    <s v="15222720"/>
    <s v="1ф"/>
    <s v="5-60А"/>
    <s v="2013"/>
    <s v="3975"/>
    <s v="МИРТЕК-12-РУ"/>
    <s v="2230159854780"/>
    <d v="2023-07-12T00:00:00"/>
    <s v="0"/>
    <s v="в подъезде"/>
    <d v="2023-10-28T00:00:00"/>
    <s v="6827"/>
    <s v="ЧЭСК"/>
  </r>
  <r>
    <n v="3824"/>
    <d v="2023-03-02T00:00:00"/>
    <x v="3"/>
    <s v="Федорова Валентина Анатольевна"/>
    <s v="отсутствует"/>
    <x v="6"/>
    <s v="Чебоксары"/>
    <s v="Хевешская"/>
    <s v="34"/>
    <n v="18"/>
    <x v="0"/>
    <n v="397104"/>
    <s v="1ф"/>
    <s v="5-60А"/>
    <s v="2006"/>
    <s v="25877"/>
    <s v="МИРТЕК-12-РУ"/>
    <s v="2230159854680"/>
    <d v="2023-07-12T00:00:00"/>
    <s v="0"/>
    <s v="в подъезде"/>
    <d v="2023-10-06T00:00:00"/>
    <s v="6536"/>
    <s v="ЧЭСК"/>
  </r>
  <r>
    <n v="3825"/>
    <d v="2023-03-02T00:00:00"/>
    <x v="3"/>
    <s v="Александрова Людмила Вавиловна"/>
    <n v="100407556"/>
    <x v="4"/>
    <s v="Чебоксары"/>
    <s v="п-т Тракторостроителей"/>
    <s v="16/1"/>
    <n v="65"/>
    <x v="0"/>
    <s v="02005201"/>
    <s v="1ф"/>
    <s v="5-60А"/>
    <s v="2010"/>
    <s v="10527"/>
    <s v="МИРТЕК-12-РУ"/>
    <s v="4230159801219"/>
    <d v="2023-08-17T00:00:00"/>
    <s v="0"/>
    <s v="в подъезде"/>
    <d v="2023-09-30T00:00:00"/>
    <s v="6459"/>
    <s v="ЧЭСК"/>
  </r>
  <r>
    <n v="3826"/>
    <d v="2023-03-02T00:00:00"/>
    <x v="3"/>
    <s v="Сергеева Елена Николаевна"/>
    <n v="100229251"/>
    <x v="6"/>
    <s v="Чебоксары"/>
    <s v="Р. Зорге"/>
    <s v="17"/>
    <n v="2"/>
    <x v="0"/>
    <s v="54128"/>
    <s v="1ф"/>
    <s v="5-60А"/>
    <s v="2005"/>
    <s v="11921"/>
    <s v="МИРТЕК-12-РУ"/>
    <s v="6220160126886"/>
    <d v="2022-12-03T00:00:00"/>
    <s v="1"/>
    <s v="в подъезде"/>
    <d v="2023-03-03T00:00:00"/>
    <s v="6020"/>
    <s v="Подряд."/>
  </r>
  <r>
    <n v="3827"/>
    <d v="2023-03-02T00:00:00"/>
    <x v="3"/>
    <s v="Тимофеев Михаил Данилович"/>
    <n v="100229257"/>
    <x v="6"/>
    <s v="Чебоксары"/>
    <s v="Р. Зорге"/>
    <s v="17"/>
    <n v="8"/>
    <x v="0"/>
    <s v="51773"/>
    <s v="1ф"/>
    <s v="5-60А"/>
    <s v="2005"/>
    <s v="23202"/>
    <s v="МИРТЕК-12-РУ"/>
    <s v="6220160126951"/>
    <d v="2022-12-03T00:00:00"/>
    <s v="1"/>
    <s v="в подъезде"/>
    <d v="2023-03-03T00:00:00"/>
    <s v="6016"/>
    <s v="Подряд."/>
  </r>
  <r>
    <n v="3828"/>
    <d v="2023-03-02T00:00:00"/>
    <x v="3"/>
    <s v="Власова Роза Алексеевна"/>
    <n v="100229259"/>
    <x v="6"/>
    <s v="Чебоксары"/>
    <s v="Р. Зорге"/>
    <s v="17"/>
    <n v="10"/>
    <x v="0"/>
    <s v="005778"/>
    <s v="1ф"/>
    <s v="5-60А"/>
    <s v="2005"/>
    <s v="21583"/>
    <s v="МИРТЕК-12-РУ"/>
    <s v="6220160126939"/>
    <d v="2022-12-03T00:00:00"/>
    <s v="1"/>
    <s v="в подъезде"/>
    <d v="2023-03-03T00:00:00"/>
    <s v="6019"/>
    <s v="Подряд."/>
  </r>
  <r>
    <n v="3829"/>
    <d v="2023-03-02T00:00:00"/>
    <x v="3"/>
    <s v="Худяков Николай Павлович"/>
    <n v="100229261"/>
    <x v="6"/>
    <s v="Чебоксары"/>
    <s v="Р. Зорге"/>
    <s v="17"/>
    <n v="12"/>
    <x v="0"/>
    <s v="006743"/>
    <s v="1ф"/>
    <s v="5-60А"/>
    <s v="2005"/>
    <s v="25104"/>
    <s v="МИРТЕК-12-РУ"/>
    <s v="6220160124694"/>
    <d v="2022-12-03T00:00:00"/>
    <s v="1"/>
    <s v="в подъезде"/>
    <d v="2023-03-03T00:00:00"/>
    <s v="6018"/>
    <s v="Подряд."/>
  </r>
  <r>
    <n v="3830"/>
    <d v="2023-03-02T00:00:00"/>
    <x v="3"/>
    <s v="Харитонов Алексей Тихонович"/>
    <n v="100229266"/>
    <x v="6"/>
    <s v="Чебоксары"/>
    <s v="Р. Зорге"/>
    <s v="17"/>
    <n v="17"/>
    <x v="0"/>
    <s v="005866"/>
    <s v="1ф"/>
    <s v="5-60А"/>
    <s v="2005"/>
    <s v="26927"/>
    <s v="МИРТЕК-12-РУ"/>
    <s v="6220160124827"/>
    <d v="2022-12-03T00:00:00"/>
    <s v="1"/>
    <s v="в подъезде"/>
    <d v="2023-03-03T00:00:00"/>
    <s v="6017"/>
    <s v="Подряд."/>
  </r>
  <r>
    <n v="3831"/>
    <d v="2023-03-02T00:00:00"/>
    <x v="3"/>
    <s v="Васильев Леонид Игнатьевич"/>
    <n v="100229304"/>
    <x v="6"/>
    <s v="Чебоксары"/>
    <s v="Р. Зорге"/>
    <s v="17"/>
    <n v="54"/>
    <x v="0"/>
    <s v="181309"/>
    <s v="1ф"/>
    <s v="5-60А"/>
    <s v="1976"/>
    <s v="5642"/>
    <s v="МИРТЕК-12-РУ"/>
    <s v="6220160125503"/>
    <d v="2022-12-03T00:00:00"/>
    <s v="1"/>
    <s v="в подъезде"/>
    <d v="2023-03-03T00:00:00"/>
    <s v="6023"/>
    <s v="Подряд."/>
  </r>
  <r>
    <n v="3832"/>
    <d v="2023-03-02T00:00:00"/>
    <x v="3"/>
    <s v="Чернова Оксана Валерьевна"/>
    <n v="100229308"/>
    <x v="6"/>
    <s v="Чебоксары"/>
    <s v="Р. Зорге"/>
    <s v="17"/>
    <n v="58"/>
    <x v="0"/>
    <s v="991781"/>
    <s v="1ф"/>
    <s v="5-60А"/>
    <s v="2006"/>
    <s v="16461"/>
    <s v="МИРТЕК-12-РУ"/>
    <s v="6220160126749"/>
    <d v="2022-12-03T00:00:00"/>
    <s v="1"/>
    <s v="в подъезде"/>
    <d v="2023-03-03T00:00:00"/>
    <s v="6022"/>
    <s v="Подряд."/>
  </r>
  <r>
    <n v="3833"/>
    <d v="2023-03-02T00:00:00"/>
    <x v="3"/>
    <s v="Григорьева Маргарита Николаевна"/>
    <s v="отсутствует"/>
    <x v="6"/>
    <s v="Чебоксары"/>
    <s v="Л. Комсомола"/>
    <s v="10"/>
    <n v="30"/>
    <x v="0"/>
    <s v="0405263"/>
    <s v="1ф"/>
    <s v="5-60А"/>
    <s v="1985"/>
    <s v="7919"/>
    <s v="МИРТЕК-12-РУ"/>
    <s v="4230159801192"/>
    <d v="2023-08-14T00:00:00"/>
    <s v="0"/>
    <s v="в подъезде"/>
    <d v="2023-10-01T00:00:00"/>
    <s v="6461"/>
    <s v="ЧЭСК"/>
  </r>
  <r>
    <n v="3834"/>
    <d v="2023-03-02T00:00:00"/>
    <x v="3"/>
    <s v="Федотова Елена Аркадьевна"/>
    <n v="100364804"/>
    <x v="4"/>
    <s v="Чебоксары"/>
    <s v="Эгерский б-р"/>
    <s v="46"/>
    <n v="7"/>
    <x v="0"/>
    <s v="005056"/>
    <s v="1ф"/>
    <s v="5-60А"/>
    <s v="2008"/>
    <s v="12213"/>
    <s v="МИРТЕК-12-РУ"/>
    <s v="2230159854730"/>
    <d v="2023-07-12T00:00:00"/>
    <s v="0"/>
    <s v="в подъезде"/>
    <d v="2023-10-21T00:00:00"/>
    <s v="6793"/>
    <s v="ЧЭСК"/>
  </r>
  <r>
    <n v="3835"/>
    <d v="2023-03-03T00:00:00"/>
    <x v="3"/>
    <s v="Марчукова Анна Витальевна"/>
    <n v="100409831"/>
    <x v="4"/>
    <s v="Чебоксары"/>
    <s v="пр. Соляное"/>
    <s v="10"/>
    <n v="43"/>
    <x v="0"/>
    <s v="22904351"/>
    <s v="1ф"/>
    <s v="5-60А"/>
    <s v="2015"/>
    <s v="11228"/>
    <s v="МИРТЕК-12-РУ-D1"/>
    <s v="2230159955181"/>
    <d v="2023-07-13T00:00:00"/>
    <s v="0"/>
    <s v="в подъезде"/>
    <d v="2023-10-23T00:00:00"/>
    <s v="6780"/>
    <s v="ЧЭСК"/>
  </r>
  <r>
    <n v="3836"/>
    <d v="2023-03-03T00:00:00"/>
    <x v="3"/>
    <s v="Кузьмина Раиса Егоровна"/>
    <s v="отсутствует"/>
    <x v="4"/>
    <s v="Чебоксары"/>
    <s v="п-т Тракторостроителей"/>
    <s v="54/1"/>
    <n v="144"/>
    <x v="0"/>
    <s v="22767068"/>
    <s v="1ф"/>
    <s v="5-60А"/>
    <s v="2015"/>
    <s v="3697"/>
    <s v="МИРТЕК-12-РУ"/>
    <s v="2230159955197"/>
    <d v="2023-07-12T00:00:00"/>
    <s v="0"/>
    <s v="в подъезде"/>
    <d v="2023-09-29T00:00:00"/>
    <s v="6456"/>
    <s v="ЧЭСК"/>
  </r>
  <r>
    <n v="3837"/>
    <d v="2023-03-03T00:00:00"/>
    <x v="3"/>
    <s v="Головина Татьяна Николаевна"/>
    <n v="100209762"/>
    <x v="6"/>
    <s v="Чебоксары"/>
    <s v="М. Горького"/>
    <s v="32/25"/>
    <n v="35"/>
    <x v="0"/>
    <s v="020576"/>
    <s v="1ф"/>
    <s v="5-60А"/>
    <s v="2004"/>
    <s v="21866"/>
    <s v="СО-505"/>
    <s v="020576"/>
    <m/>
    <s v="22053"/>
    <s v="в подъезде"/>
    <d v="2023-02-17T00:00:00"/>
    <s v="б/н"/>
    <s v="Поверка"/>
  </r>
  <r>
    <n v="3838"/>
    <d v="2023-03-03T00:00:00"/>
    <x v="3"/>
    <s v="Трофимова Ксения Александровна"/>
    <n v="101251255"/>
    <x v="4"/>
    <s v="Ишлеи"/>
    <s v="Советская"/>
    <s v="72А"/>
    <n v="63"/>
    <x v="0"/>
    <s v="21480107"/>
    <s v="1ф"/>
    <s v="5-60А"/>
    <s v="2016"/>
    <s v="7408"/>
    <s v="МИРТЕК-12-РУ-D1"/>
    <s v="2230159955212"/>
    <d v="2023-07-13T00:00:00"/>
    <s v="0"/>
    <s v="в подъезде"/>
    <d v="2023-10-21T00:00:00"/>
    <s v="6748"/>
    <s v="ЧЭСК"/>
  </r>
  <r>
    <n v="3839"/>
    <d v="2023-03-03T00:00:00"/>
    <x v="3"/>
    <s v="Куличев Геннадий Алексеевич"/>
    <s v="отсутствует"/>
    <x v="4"/>
    <s v="Чебоксары"/>
    <s v="Чапаева"/>
    <s v="5"/>
    <n v="11"/>
    <x v="0"/>
    <n v="7149717"/>
    <s v="1ф"/>
    <s v="5-60А"/>
    <s v="2010"/>
    <s v="6741"/>
    <s v="МИРТЕК-12-РУ-D1"/>
    <s v="2230159955196"/>
    <d v="2023-07-13T00:00:00"/>
    <s v="0"/>
    <s v="в подъезде"/>
    <d v="2023-10-30T00:00:00"/>
    <s v="6838"/>
    <s v="ЧЭСК"/>
  </r>
  <r>
    <n v="3840"/>
    <d v="2023-03-03T00:00:00"/>
    <x v="3"/>
    <s v="Глухов Алексей Владимирович"/>
    <n v="100380438"/>
    <x v="4"/>
    <s v="Чебоксары"/>
    <s v="Н. Смирнова"/>
    <s v="6"/>
    <n v="232"/>
    <x v="0"/>
    <n v="19596322"/>
    <s v="1ф"/>
    <s v="5-60А"/>
    <s v="2014"/>
    <s v="28146"/>
    <s v="МИРТЕК-12-РУ"/>
    <s v="2230159854269"/>
    <d v="2023-07-12T00:00:00"/>
    <s v="0"/>
    <s v="в подъезде"/>
    <d v="2023-10-21T00:00:00"/>
    <s v="6772"/>
    <s v="ЧЭСК"/>
  </r>
  <r>
    <n v="3841"/>
    <d v="2023-03-03T00:00:00"/>
    <x v="3"/>
    <s v="Беспалова Татьяна Станиславовна"/>
    <n v="100312208"/>
    <x v="4"/>
    <s v="Чебоксары"/>
    <s v="Ю. Гагарина"/>
    <s v="28"/>
    <n v="89"/>
    <x v="0"/>
    <n v="15121"/>
    <s v="1ф"/>
    <s v="5-60А"/>
    <s v="2010"/>
    <s v="9096"/>
    <s v="МИРТЕК-12-РУ"/>
    <s v="2230159854958"/>
    <d v="2023-07-12T00:00:00"/>
    <s v="0"/>
    <s v="в подъезде"/>
    <d v="2023-10-10T00:00:00"/>
    <s v="6607"/>
    <s v="ЧЭСК"/>
  </r>
  <r>
    <n v="3842"/>
    <d v="2023-03-03T00:00:00"/>
    <x v="3"/>
    <s v="Дорофеев Александр Александрович"/>
    <n v="100258364"/>
    <x v="6"/>
    <s v="Чебоксары"/>
    <s v="Пролетарская"/>
    <s v="4"/>
    <n v="37"/>
    <x v="0"/>
    <n v="7548"/>
    <s v="1ф"/>
    <s v="5-60А"/>
    <s v="2007"/>
    <s v="28876"/>
    <s v="МИРТЕК-12-РУ"/>
    <s v="2230159854953"/>
    <d v="2023-07-13T00:00:00"/>
    <s v="0"/>
    <s v="в подъезде"/>
    <d v="2023-10-02T00:00:00"/>
    <s v="6479"/>
    <s v="ЧЭСК"/>
  </r>
  <r>
    <n v="3843"/>
    <d v="2023-03-03T00:00:00"/>
    <x v="3"/>
    <s v="Крэчун Светлана Евгеньевна"/>
    <s v="отсутствует"/>
    <x v="6"/>
    <s v="Чебоксары"/>
    <s v="Эгерский б-р"/>
    <s v="59"/>
    <n v="129"/>
    <x v="0"/>
    <n v="17342"/>
    <s v="1ф"/>
    <s v="5-60А"/>
    <s v="2007"/>
    <s v="23352"/>
    <s v="ЦЭ2705"/>
    <s v="017342"/>
    <d v="2121-04-13T00:00:00"/>
    <s v="23352"/>
    <s v="в подъезде"/>
    <d v="2023-08-08T00:00:00"/>
    <s v="б/н"/>
    <s v="Поверка"/>
  </r>
  <r>
    <n v="3844"/>
    <d v="2023-03-03T00:00:00"/>
    <x v="3"/>
    <s v="Димитриев Лев Александрович"/>
    <s v="отсутствует"/>
    <x v="6"/>
    <s v="Чебоксары"/>
    <s v="Эгерский б-р"/>
    <s v="45"/>
    <n v="278"/>
    <x v="0"/>
    <n v="188566"/>
    <s v="1ф"/>
    <s v="5-60А"/>
    <s v="1984"/>
    <m/>
    <m/>
    <m/>
    <m/>
    <m/>
    <m/>
    <m/>
    <s v="б/н"/>
    <s v="Замена в УК"/>
  </r>
  <r>
    <n v="3845"/>
    <d v="2023-03-03T00:00:00"/>
    <x v="3"/>
    <s v="Краснова Галина Александровна"/>
    <n v="100210092"/>
    <x v="4"/>
    <s v="Чебоксары"/>
    <s v="Московский проспект"/>
    <s v="21/2"/>
    <n v="62"/>
    <x v="1"/>
    <n v="441053"/>
    <s v="1ф"/>
    <s v="5-60А"/>
    <s v="2006"/>
    <s v="18719"/>
    <s v="МИРТЕК-12-РУ"/>
    <s v="2230159854889"/>
    <d v="2023-09-13T00:00:00"/>
    <s v="0"/>
    <s v="в подъезде"/>
    <d v="2023-10-03T00:00:00"/>
    <s v="6485"/>
    <s v="ЧЭСК"/>
  </r>
  <r>
    <n v="3846"/>
    <d v="2023-03-03T00:00:00"/>
    <x v="3"/>
    <s v="Чирков Олег Валентинович"/>
    <n v="100373404"/>
    <x v="4"/>
    <s v="Чебоксары"/>
    <s v="Тукташа"/>
    <s v="7/8"/>
    <n v="74"/>
    <x v="0"/>
    <n v="11021092"/>
    <s v="1ф"/>
    <s v="5-60А"/>
    <s v="2007"/>
    <s v="194"/>
    <s v="МИРТЕК-12-РУ"/>
    <s v="6220160125048"/>
    <d v="2022-12-02T00:00:00"/>
    <s v="1"/>
    <s v="в подъезде"/>
    <d v="2023-05-26T00:00:00"/>
    <s v="6433"/>
    <s v="Подряд."/>
  </r>
  <r>
    <n v="3847"/>
    <d v="2023-03-03T00:00:00"/>
    <x v="3"/>
    <s v="Башмакова Фаина Валентиновна"/>
    <n v="100296103"/>
    <x v="4"/>
    <s v="Чебоксары"/>
    <s v="Гоголя"/>
    <s v="3"/>
    <n v="86"/>
    <x v="0"/>
    <n v="12045124"/>
    <s v="1ф"/>
    <s v="5-60А"/>
    <s v="2007"/>
    <s v="9944"/>
    <s v="МИРТЕК-12-РУ"/>
    <s v="6220160126044"/>
    <d v="2022-12-02T00:00:00"/>
    <s v="1"/>
    <s v="в подъезде"/>
    <d v="2023-05-24T00:00:00"/>
    <s v="6360"/>
    <s v="Подряд."/>
  </r>
  <r>
    <n v="3848"/>
    <d v="2023-03-03T00:00:00"/>
    <x v="3"/>
    <s v="Надузьева Светлана Владимировна"/>
    <n v="100296064"/>
    <x v="4"/>
    <s v="Чебоксары"/>
    <s v="Гоголя"/>
    <s v="3"/>
    <n v="47"/>
    <x v="1"/>
    <n v="12044703"/>
    <s v="1ф"/>
    <s v="5-60А"/>
    <s v="2007"/>
    <s v="17851"/>
    <s v="МИРТЕК-12-РУ"/>
    <s v="6220160127199"/>
    <d v="2022-12-02T00:00:00"/>
    <s v="1"/>
    <s v="в подъезде"/>
    <d v="2023-05-24T00:00:00"/>
    <s v="6359"/>
    <s v="Подряд."/>
  </r>
  <r>
    <n v="3849"/>
    <d v="2023-03-03T00:00:00"/>
    <x v="3"/>
    <s v="Максимова Альбина Аристарховна"/>
    <n v="100296022"/>
    <x v="4"/>
    <s v="Чебоксары"/>
    <s v="Гоголя"/>
    <s v="3"/>
    <n v="5"/>
    <x v="1"/>
    <n v="12042178"/>
    <s v="1ф"/>
    <s v="5-60А"/>
    <s v="2007"/>
    <s v="15446"/>
    <s v="МИРТЕК-12-РУ"/>
    <s v="6220160126197"/>
    <d v="2022-12-02T00:00:00"/>
    <s v="1"/>
    <s v="в подъезде"/>
    <d v="2023-05-24T00:00:00"/>
    <s v="6353"/>
    <s v="Подряд."/>
  </r>
  <r>
    <n v="3850"/>
    <d v="2023-03-03T00:00:00"/>
    <x v="3"/>
    <s v="Юркина Галина Константиновна"/>
    <n v="100296034"/>
    <x v="4"/>
    <s v="Чебоксары"/>
    <s v="Гоголя"/>
    <s v="3"/>
    <n v="17"/>
    <x v="0"/>
    <n v="12043262"/>
    <s v="1ф"/>
    <s v="5-60А"/>
    <s v="2016"/>
    <s v="7054"/>
    <s v="МИРТЕК-12-РУ"/>
    <s v="6220160126041"/>
    <d v="2022-12-02T00:00:00"/>
    <s v="1"/>
    <s v="в подъезде"/>
    <d v="2023-05-24T00:00:00"/>
    <s v="6357"/>
    <s v="Подряд."/>
  </r>
  <r>
    <n v="3851"/>
    <d v="2023-03-03T00:00:00"/>
    <x v="3"/>
    <s v="Жукова Нина Григорьевна"/>
    <n v="100296039"/>
    <x v="4"/>
    <s v="Чебоксары"/>
    <s v="Гоголя"/>
    <s v="3"/>
    <n v="22"/>
    <x v="1"/>
    <n v="12048389"/>
    <s v="1ф"/>
    <s v="5-60А"/>
    <s v="2007"/>
    <s v="9469"/>
    <s v="МИРТЕК-12-РУ"/>
    <s v="6220160127157"/>
    <d v="2022-12-02T00:00:00"/>
    <s v="1"/>
    <s v="в подъезде"/>
    <d v="2023-05-24T00:00:00"/>
    <s v="6358"/>
    <s v="Подряд."/>
  </r>
  <r>
    <n v="3852"/>
    <d v="2023-03-03T00:00:00"/>
    <x v="3"/>
    <s v="Егорова Надежда Петровна"/>
    <n v="100296029"/>
    <x v="4"/>
    <s v="Чебоксары"/>
    <s v="Гоголя"/>
    <s v="3"/>
    <n v="12"/>
    <x v="1"/>
    <n v="12048965"/>
    <s v="1ф"/>
    <s v="5-60А"/>
    <s v="2007"/>
    <s v="22375"/>
    <s v="МИРТЕК-12-РУ"/>
    <s v="6220160125918"/>
    <d v="2022-12-02T00:00:00"/>
    <s v="1"/>
    <s v="в подъезде"/>
    <d v="2023-05-24T00:00:00"/>
    <s v="6354"/>
    <s v="Подряд."/>
  </r>
  <r>
    <n v="3853"/>
    <d v="2023-03-03T00:00:00"/>
    <x v="3"/>
    <s v="Самаркина Татьяна Семеновна"/>
    <n v="100296031"/>
    <x v="4"/>
    <s v="Чебоксары"/>
    <s v="Гоголя"/>
    <s v="3"/>
    <n v="14"/>
    <x v="1"/>
    <n v="12048819"/>
    <s v="1ф"/>
    <s v="5-60А"/>
    <s v="2007"/>
    <s v="12761"/>
    <s v="МИРТЕК-12-РУ"/>
    <s v="6220160125908"/>
    <d v="2022-12-02T00:00:00"/>
    <s v="1"/>
    <s v="в подъезде"/>
    <d v="2023-05-24T00:00:00"/>
    <s v="6356"/>
    <s v="Подряд."/>
  </r>
  <r>
    <n v="3854"/>
    <d v="2023-03-03T00:00:00"/>
    <x v="3"/>
    <s v="Усмонбоев Шухрат Нишонбоевич"/>
    <n v="100296030"/>
    <x v="4"/>
    <s v="Чебоксары"/>
    <s v="Гоголя"/>
    <s v="3"/>
    <n v="13"/>
    <x v="0"/>
    <n v="12048972"/>
    <s v="1ф"/>
    <s v="5-60А"/>
    <s v="2007"/>
    <s v="32358"/>
    <s v="МИРТЕК-12-РУ"/>
    <s v="6220160126165"/>
    <d v="2022-12-02T00:00:00"/>
    <s v="1"/>
    <s v="в подъезде"/>
    <d v="2023-05-24T00:00:00"/>
    <s v="6355"/>
    <s v="Подряд."/>
  </r>
  <r>
    <n v="3855"/>
    <d v="2023-03-03T00:00:00"/>
    <x v="3"/>
    <s v="Александров Борис Васильевич"/>
    <n v="100296125"/>
    <x v="4"/>
    <s v="Чебоксары"/>
    <s v="Гоголя"/>
    <s v="3"/>
    <n v="108"/>
    <x v="1"/>
    <n v="12044438"/>
    <s v="1ф"/>
    <s v="5-60А"/>
    <s v="2007"/>
    <s v="20319"/>
    <s v="МИРТЕК-12-РУ"/>
    <s v="6220160125904"/>
    <d v="2022-12-02T00:00:00"/>
    <s v="1"/>
    <s v="в подъезде"/>
    <d v="2023-05-24T00:00:00"/>
    <s v="6361"/>
    <s v="Подряд."/>
  </r>
  <r>
    <n v="3856"/>
    <d v="2023-03-03T00:00:00"/>
    <x v="3"/>
    <s v="Иванов Дмитрий Николаевич"/>
    <n v="100269159"/>
    <x v="4"/>
    <s v="Чебоксары"/>
    <s v="Гоголя"/>
    <s v="3"/>
    <n v="143"/>
    <x v="0"/>
    <n v="12045274"/>
    <s v="1ф"/>
    <s v="5-60А"/>
    <s v="2016"/>
    <s v="19036"/>
    <s v="МИРТЕК-12-РУ"/>
    <s v="6220160126769"/>
    <d v="2022-12-02T00:00:00"/>
    <s v="1"/>
    <s v="в подъезде"/>
    <d v="2023-05-24T00:00:00"/>
    <s v="6362"/>
    <s v="Подряд."/>
  </r>
  <r>
    <n v="3857"/>
    <d v="2023-03-03T00:00:00"/>
    <x v="3"/>
    <s v="Пашнин Василий Иванович"/>
    <n v="100407167"/>
    <x v="4"/>
    <s v="Чебоксары"/>
    <s v="Пирогова"/>
    <s v="22"/>
    <n v="44"/>
    <x v="0"/>
    <n v="58815008"/>
    <s v="1ф"/>
    <s v="5-60А"/>
    <s v="2008"/>
    <s v="14289"/>
    <s v="МИРТЕК-12-РУ"/>
    <s v="2230159855017"/>
    <d v="2023-07-12T00:00:00"/>
    <s v="0"/>
    <s v="в подъезде"/>
    <d v="2023-10-02T00:00:00"/>
    <s v="6480"/>
    <s v="ЧЭСК"/>
  </r>
  <r>
    <n v="3858"/>
    <d v="2023-03-03T00:00:00"/>
    <x v="3"/>
    <s v="Комиссарова Наталия Владимировна"/>
    <n v="100407160"/>
    <x v="4"/>
    <s v="Чебоксары"/>
    <s v="Пирогова"/>
    <s v="22"/>
    <n v="37"/>
    <x v="0"/>
    <n v="16267"/>
    <s v="1ф"/>
    <s v="5-60А"/>
    <s v="2008"/>
    <s v="21389"/>
    <s v="МИРТЕК-12-РУ"/>
    <s v="2230159854500"/>
    <d v="2023-07-13T00:00:00"/>
    <s v="0"/>
    <s v="в подъезде"/>
    <d v="2023-10-02T00:00:00"/>
    <s v="6482"/>
    <s v="ЧЭСК"/>
  </r>
  <r>
    <n v="3859"/>
    <d v="2023-03-04T00:00:00"/>
    <x v="3"/>
    <s v="Петров Геннадий Анатольевич"/>
    <n v="100362812"/>
    <x v="4"/>
    <s v="Чебоксары"/>
    <s v="Академика Королева"/>
    <s v="15"/>
    <n v="115"/>
    <x v="0"/>
    <n v="20489076"/>
    <s v="1ф"/>
    <s v="5-60А"/>
    <s v="2014"/>
    <s v="6270"/>
    <s v="МИРТЕК-12-РУ"/>
    <s v="2230159854339"/>
    <d v="2023-07-12T00:00:00"/>
    <s v="0"/>
    <s v="в подъезде"/>
    <d v="2023-10-26T00:00:00"/>
    <s v="6814"/>
    <s v="ЧЭСК"/>
  </r>
  <r>
    <n v="3860"/>
    <d v="2023-03-04T00:00:00"/>
    <x v="3"/>
    <s v="Васильева Татьяна Юрьевна"/>
    <n v="100373455"/>
    <x v="4"/>
    <s v="Чебоксары"/>
    <s v="Тукташа"/>
    <s v="7/8"/>
    <n v="125"/>
    <x v="0"/>
    <n v="200224"/>
    <s v="1ф"/>
    <s v="5-60А"/>
    <s v="2009"/>
    <s v="808"/>
    <s v="МИРТЕК-12-РУ"/>
    <s v="6220160126403"/>
    <d v="2022-12-02T00:00:00"/>
    <s v="1"/>
    <s v="в подъезде"/>
    <d v="2023-05-26T00:00:00"/>
    <s v="6404"/>
    <s v="Подряд."/>
  </r>
  <r>
    <n v="3861"/>
    <d v="2023-03-04T00:00:00"/>
    <x v="3"/>
    <s v="Стожаров Владимир Ильич"/>
    <n v="100373497"/>
    <x v="4"/>
    <s v="Чебоксары"/>
    <s v="Тукташа"/>
    <s v="7/8"/>
    <n v="165"/>
    <x v="0"/>
    <n v="12063411"/>
    <s v="1ф"/>
    <s v="5-60А"/>
    <s v="2008"/>
    <s v="4691"/>
    <s v="МИРТЕК-12-РУ"/>
    <s v="6220160126447"/>
    <d v="2022-12-02T00:00:00"/>
    <s v="1"/>
    <s v="в подъезде"/>
    <d v="2023-05-26T00:00:00"/>
    <s v="6405"/>
    <s v="Подряд."/>
  </r>
  <r>
    <n v="3862"/>
    <d v="2023-03-04T00:00:00"/>
    <x v="3"/>
    <s v="Петрова Вера Васильевна"/>
    <n v="100297022"/>
    <x v="4"/>
    <s v="Чебоксары"/>
    <s v="Гоголя"/>
    <s v="5/1"/>
    <n v="121"/>
    <x v="1"/>
    <n v="313630"/>
    <s v="1ф"/>
    <s v="5-60А"/>
    <s v="2007"/>
    <s v="15724"/>
    <s v="МИРТЕК-12-РУ"/>
    <s v="6220160126048"/>
    <d v="2022-12-02T00:00:00"/>
    <s v="1"/>
    <s v="в подъезде"/>
    <d v="2023-05-24T00:00:00"/>
    <s v="6366"/>
    <s v="Подряд."/>
  </r>
  <r>
    <n v="3863"/>
    <d v="2023-03-04T00:00:00"/>
    <x v="3"/>
    <s v="Степанова Ольга Морисовна"/>
    <n v="100297047"/>
    <x v="4"/>
    <s v="Чебоксары"/>
    <s v="Гоголя"/>
    <s v="5/1"/>
    <n v="146"/>
    <x v="1"/>
    <n v="317429"/>
    <s v="1ф"/>
    <s v="5-60А"/>
    <s v="2007"/>
    <s v="12877"/>
    <s v="МИРТЕК-12-РУ"/>
    <s v="6220160125292"/>
    <d v="2022-12-02T00:00:00"/>
    <s v="1"/>
    <s v="в подъезде"/>
    <d v="2023-05-24T00:00:00"/>
    <s v="6367"/>
    <s v="Подряд."/>
  </r>
  <r>
    <n v="3864"/>
    <d v="2023-03-04T00:00:00"/>
    <x v="3"/>
    <s v="Леонтьев Сергей Владиславович"/>
    <n v="100297055"/>
    <x v="4"/>
    <s v="Чебоксары"/>
    <s v="Гоголя"/>
    <s v="5/1"/>
    <n v="154"/>
    <x v="0"/>
    <n v="314454"/>
    <s v="1ф"/>
    <s v="5-60А"/>
    <s v="2007"/>
    <s v="13212"/>
    <s v="МИРТЕК-12-РУ"/>
    <s v="6220160126504"/>
    <d v="2022-12-02T00:00:00"/>
    <s v="1"/>
    <s v="в подъезде"/>
    <d v="2023-05-24T00:00:00"/>
    <s v="6371"/>
    <s v="Подряд."/>
  </r>
  <r>
    <n v="3865"/>
    <d v="2023-03-04T00:00:00"/>
    <x v="3"/>
    <s v="Дацюк Надежда Ивановна"/>
    <n v="100297052"/>
    <x v="4"/>
    <s v="Чебоксары"/>
    <s v="Гоголя"/>
    <s v="5/1"/>
    <n v="151"/>
    <x v="0"/>
    <n v="317568"/>
    <s v="1ф"/>
    <s v="5-60А"/>
    <s v="2007"/>
    <s v="14093"/>
    <s v="МИРТЕК-12-РУ"/>
    <s v="6220160126807"/>
    <d v="2022-12-02T00:00:00"/>
    <s v="1"/>
    <s v="в подъезде"/>
    <d v="2023-05-24T00:00:00"/>
    <s v="6370"/>
    <s v="Подряд."/>
  </r>
  <r>
    <n v="3866"/>
    <d v="2023-03-04T00:00:00"/>
    <x v="3"/>
    <s v="Сергеев Николай Иванович"/>
    <n v="100297029"/>
    <x v="4"/>
    <s v="Чебоксары"/>
    <s v="Гоголя"/>
    <s v="5/1"/>
    <n v="128"/>
    <x v="1"/>
    <n v="314402"/>
    <s v="1ф"/>
    <s v="5-60А"/>
    <s v="2007"/>
    <s v="6032"/>
    <s v="МИРТЕК-12-РУ"/>
    <s v="6220160126763"/>
    <d v="2022-12-02T00:00:00"/>
    <s v="1"/>
    <s v="в подъезде"/>
    <d v="2023-05-24T00:00:00"/>
    <s v="6365"/>
    <s v="Подряд."/>
  </r>
  <r>
    <n v="3867"/>
    <d v="2023-03-04T00:00:00"/>
    <x v="3"/>
    <s v="Капитонова Елена Анатольевна"/>
    <n v="100297024"/>
    <x v="4"/>
    <s v="Чебоксары"/>
    <s v="Гоголя"/>
    <s v="5/1"/>
    <n v="123"/>
    <x v="1"/>
    <n v="28481"/>
    <s v="1ф"/>
    <s v="5-60А"/>
    <s v="2007"/>
    <s v="28379"/>
    <s v="МИРТЕК-12-РУ"/>
    <s v="6220160125799"/>
    <d v="2022-12-02T00:00:00"/>
    <s v="1"/>
    <s v="в подъезде"/>
    <d v="2023-05-24T00:00:00"/>
    <s v="6364"/>
    <s v="Подряд."/>
  </r>
  <r>
    <n v="3868"/>
    <d v="2023-03-04T00:00:00"/>
    <x v="3"/>
    <s v="Шуркина Елена Георгиевна"/>
    <n v="100297023"/>
    <x v="4"/>
    <s v="Чебоксары"/>
    <s v="Гоголя"/>
    <s v="5/1"/>
    <n v="122"/>
    <x v="1"/>
    <n v="313622"/>
    <s v="1ф"/>
    <s v="5-60А"/>
    <s v="2007"/>
    <s v="8759"/>
    <s v="МИРТЕК-12-РУ"/>
    <s v="6220160125839"/>
    <d v="2022-12-02T00:00:00"/>
    <s v="1"/>
    <s v="в подъезде"/>
    <d v="2023-05-24T00:00:00"/>
    <s v="6363"/>
    <s v="Подряд."/>
  </r>
  <r>
    <n v="3869"/>
    <d v="2023-03-04T00:00:00"/>
    <x v="3"/>
    <s v="Михйлова Олеся Вячеславовна"/>
    <n v="100297050"/>
    <x v="4"/>
    <s v="Чебоксары"/>
    <s v="Гоголя"/>
    <s v="5/1"/>
    <n v="149"/>
    <x v="1"/>
    <n v="318483"/>
    <s v="1ф"/>
    <s v="5-60А"/>
    <s v="2007"/>
    <s v="16304"/>
    <s v="МИРТЕК-12-РУ"/>
    <s v="6220160126762"/>
    <d v="2022-12-02T00:00:00"/>
    <s v="1"/>
    <s v="в подъезде"/>
    <d v="2023-05-24T00:00:00"/>
    <s v="6368"/>
    <s v="Подряд."/>
  </r>
  <r>
    <n v="3870"/>
    <d v="2023-03-04T00:00:00"/>
    <x v="3"/>
    <s v="Романов Валерий Евгеньевич"/>
    <n v="100297061"/>
    <x v="4"/>
    <s v="Чебоксары"/>
    <s v="Гоголя"/>
    <s v="5/1"/>
    <n v="160"/>
    <x v="1"/>
    <n v="317495"/>
    <s v="1ф"/>
    <s v="5-60А"/>
    <s v="2007"/>
    <s v="6201"/>
    <s v="МИРТЕК-12-РУ"/>
    <s v="6220160124875"/>
    <d v="2022-12-02T00:00:00"/>
    <s v="1"/>
    <s v="в подъезде"/>
    <d v="2023-05-24T00:00:00"/>
    <s v="6369"/>
    <s v="Подряд."/>
  </r>
  <r>
    <n v="3871"/>
    <d v="2023-03-04T00:00:00"/>
    <x v="3"/>
    <s v="Сироткина Любовь Макаровна"/>
    <n v="100297058"/>
    <x v="4"/>
    <s v="Чебоксары"/>
    <s v="Гоголя"/>
    <s v="5/1"/>
    <n v="157"/>
    <x v="1"/>
    <n v="318122"/>
    <s v="1ф"/>
    <s v="5-60А"/>
    <s v="2007"/>
    <s v="10208"/>
    <s v="МИРТЕК-12-РУ"/>
    <s v="6220160126043"/>
    <d v="2022-12-02T00:00:00"/>
    <s v="1"/>
    <s v="в подъезде"/>
    <d v="2023-05-24T00:00:00"/>
    <s v="6372"/>
    <s v="Подряд."/>
  </r>
  <r>
    <n v="3872"/>
    <d v="2023-03-04T00:00:00"/>
    <x v="3"/>
    <s v="Васильева Любовь Александровна"/>
    <n v="100258552"/>
    <x v="4"/>
    <s v="Чебоксары"/>
    <s v="Пролетарская"/>
    <s v="12"/>
    <n v="69"/>
    <x v="0"/>
    <n v="19467"/>
    <s v="1ф"/>
    <s v="5-60А"/>
    <s v="2007"/>
    <s v="6592"/>
    <s v="МИРТЕК-12-РУ"/>
    <s v="6220160126291"/>
    <d v="2022-12-02T00:00:00"/>
    <s v="1"/>
    <s v="в подъезде"/>
    <d v="2023-05-29T00:00:00"/>
    <s v="6430"/>
    <s v="Подряд."/>
  </r>
  <r>
    <n v="3873"/>
    <d v="2023-03-06T00:00:00"/>
    <x v="3"/>
    <s v="Фомина Маргарита Олеговна"/>
    <n v="100292830"/>
    <x v="6"/>
    <s v="Чебоксары"/>
    <s v="Космонавта Николаева"/>
    <s v="40"/>
    <n v="22"/>
    <x v="0"/>
    <s v="4775202"/>
    <s v="1ф"/>
    <s v="5-60А"/>
    <s v="1983"/>
    <s v="76875"/>
    <s v="МИРТЕК-12-РУ"/>
    <s v="2230159854419"/>
    <d v="2023-07-12T00:00:00"/>
    <s v="0"/>
    <s v="в подъезде"/>
    <d v="2023-10-18T00:00:00"/>
    <s v="6703"/>
    <s v="ЧЭСК"/>
  </r>
  <r>
    <n v="3874"/>
    <d v="2023-03-06T00:00:00"/>
    <x v="3"/>
    <s v="Кириллова Наталья Германовна"/>
    <n v="100332568"/>
    <x v="4"/>
    <s v="Чебоксары"/>
    <s v="Н. Смирнова"/>
    <s v="7"/>
    <n v="12"/>
    <x v="0"/>
    <s v="22755896"/>
    <s v="1ф"/>
    <s v="5-60А"/>
    <s v="2015"/>
    <s v="1554"/>
    <s v="МИРТЕК-12-РУ"/>
    <s v="2230159854813"/>
    <d v="2023-07-12T00:00:00"/>
    <s v="0"/>
    <s v="в подъезде"/>
    <d v="2023-10-21T00:00:00"/>
    <s v="6771"/>
    <s v="ЧЭСК"/>
  </r>
  <r>
    <n v="3875"/>
    <d v="2023-03-06T00:00:00"/>
    <x v="3"/>
    <s v="Митина Светлана Николаевна"/>
    <s v="отсутствует"/>
    <x v="4"/>
    <s v="Чебоксары"/>
    <s v="Социалистическая"/>
    <s v="2"/>
    <n v="32"/>
    <x v="0"/>
    <s v="22154660"/>
    <s v="1ф"/>
    <s v="5-60А"/>
    <s v="2015"/>
    <s v="7404"/>
    <s v="МИРТЕК-12-РУ"/>
    <s v="2230159854320"/>
    <d v="2023-07-12T00:00:00"/>
    <s v="1"/>
    <s v="в подъезде"/>
    <d v="2023-10-19T00:00:00"/>
    <s v="6733"/>
    <s v="ЧЭСК"/>
  </r>
  <r>
    <n v="3876"/>
    <d v="2023-03-06T00:00:00"/>
    <x v="3"/>
    <s v="Казакова Елена Васильевна"/>
    <n v="100353944"/>
    <x v="4"/>
    <s v="Чебоксары"/>
    <s v="Энгельса"/>
    <s v="46"/>
    <n v="12"/>
    <x v="0"/>
    <s v="30652"/>
    <s v="1ф"/>
    <s v="5-60А"/>
    <s v="2010"/>
    <s v="13576"/>
    <s v="МИРТЕК-12-РУ"/>
    <s v="2230159854302"/>
    <d v="2023-07-13T00:00:00"/>
    <s v="0"/>
    <s v="в подъезде"/>
    <d v="2023-10-12T00:00:00"/>
    <s v="6618"/>
    <s v="ЧЭСК"/>
  </r>
  <r>
    <n v="3877"/>
    <d v="2023-03-06T00:00:00"/>
    <x v="3"/>
    <s v="Кузьмина Марина Леонидовна"/>
    <s v="отсутствует"/>
    <x v="4"/>
    <s v="Чебоксары"/>
    <s v="Чернышевского "/>
    <s v="19"/>
    <n v="10"/>
    <x v="0"/>
    <s v="50572"/>
    <s v="1ф"/>
    <s v="5-60А"/>
    <s v="2011"/>
    <s v="23571"/>
    <s v="МИРТЕК-12-РУ"/>
    <s v="2230159854912"/>
    <d v="2023-07-12T00:00:00"/>
    <s v="0"/>
    <s v="в подъезде"/>
    <d v="2023-10-20T00:00:00"/>
    <s v="6775"/>
    <s v="ЧЭСК"/>
  </r>
  <r>
    <n v="3878"/>
    <d v="2023-03-07T00:00:00"/>
    <x v="3"/>
    <s v="Смирнова Елена Николаевна"/>
    <s v="отсутствует"/>
    <x v="4"/>
    <s v="Чебоксары"/>
    <s v="Социалистическая"/>
    <s v="2"/>
    <n v="62"/>
    <x v="0"/>
    <n v="2146412"/>
    <s v="1ф"/>
    <s v="5-60А"/>
    <s v="2015"/>
    <s v="54754"/>
    <s v="МИРТЕК-12-РУ"/>
    <s v="2230159854924"/>
    <d v="2023-07-12T00:00:00"/>
    <s v="0"/>
    <s v="в подъезде"/>
    <d v="2023-10-19T00:00:00"/>
    <s v="6732"/>
    <s v="ЧЭСК"/>
  </r>
  <r>
    <n v="3879"/>
    <d v="2023-03-07T00:00:00"/>
    <x v="3"/>
    <s v="Грачков Павел Юрьевич"/>
    <s v="отсутствует"/>
    <x v="4"/>
    <s v="Чебоксары"/>
    <s v="Г. Ильенко"/>
    <s v="7/5"/>
    <n v="25"/>
    <x v="0"/>
    <s v="036301"/>
    <s v="1ф"/>
    <s v="5-60А"/>
    <s v="2008"/>
    <s v="42013"/>
    <s v="МИРТЕК-12-РУ"/>
    <s v="2230159854794"/>
    <d v="2023-07-13T00:00:00"/>
    <s v="0"/>
    <s v="в подъезде"/>
    <d v="2023-10-10T00:00:00"/>
    <s v="6593"/>
    <s v="ЧЭСК"/>
  </r>
  <r>
    <n v="3880"/>
    <d v="2023-03-07T00:00:00"/>
    <x v="3"/>
    <s v="Иванов Владимир Александрович"/>
    <n v="100362987"/>
    <x v="4"/>
    <s v="Чебоксары"/>
    <s v="Учительская"/>
    <s v="15"/>
    <n v="109"/>
    <x v="0"/>
    <s v="38687849"/>
    <s v="1ф"/>
    <s v="5-60А"/>
    <s v="2019"/>
    <s v="3129"/>
    <s v="МИРТЕК-12-РУ-D1"/>
    <s v="2230159955177"/>
    <d v="2023-07-13T00:00:00"/>
    <s v="0"/>
    <s v="в подъезде"/>
    <d v="2023-10-23T00:00:00"/>
    <s v="6779"/>
    <s v="ЧЭСК"/>
  </r>
  <r>
    <n v="3881"/>
    <d v="2023-03-07T00:00:00"/>
    <x v="3"/>
    <s v="Алексеев Петр Леонидович"/>
    <n v="100405197"/>
    <x v="4"/>
    <s v="Чебоксары"/>
    <s v="Прокопьева"/>
    <s v="1"/>
    <n v="114"/>
    <x v="0"/>
    <s v="21446067"/>
    <s v="1ф"/>
    <s v="5-60А"/>
    <s v="2015"/>
    <s v="3129"/>
    <s v="МИРТЕК-12-РУ-D1"/>
    <s v="2230159955241"/>
    <d v="2023-07-13T00:00:00"/>
    <s v="0"/>
    <s v="в подъезде"/>
    <d v="2023-10-14T00:00:00"/>
    <s v="6634"/>
    <s v="ЧЭСК"/>
  </r>
  <r>
    <n v="3882"/>
    <d v="2023-03-07T00:00:00"/>
    <x v="3"/>
    <m/>
    <s v="отсутствует"/>
    <x v="4"/>
    <s v="Чебоксары"/>
    <s v="М. Павлова"/>
    <s v="31"/>
    <n v="113"/>
    <x v="1"/>
    <s v="005155"/>
    <s v="1ф"/>
    <s v="5-60А"/>
    <s v="2007"/>
    <s v="7191"/>
    <s v="МИРТЕК-12-РУ"/>
    <s v="6220160126004"/>
    <d v="2022-12-02T00:00:00"/>
    <s v="1"/>
    <s v="в подъезде"/>
    <d v="2023-05-29T00:00:00"/>
    <s v="6421"/>
    <s v="Подряд."/>
  </r>
  <r>
    <n v="3883"/>
    <d v="2023-03-07T00:00:00"/>
    <x v="3"/>
    <m/>
    <s v="отсутствует"/>
    <x v="4"/>
    <s v="Чебоксары"/>
    <s v="М. Павлова"/>
    <s v="31"/>
    <n v="87"/>
    <x v="1"/>
    <s v="006561"/>
    <s v="1ф"/>
    <s v="5-60А"/>
    <s v="2007"/>
    <s v="18428"/>
    <s v="МИРТЕК-12-РУ"/>
    <s v="6220160127003"/>
    <d v="2022-12-02T00:00:00"/>
    <s v="1"/>
    <s v="в подъезде"/>
    <d v="2023-05-29T00:00:00"/>
    <s v="6420"/>
    <s v="Подряд."/>
  </r>
  <r>
    <n v="3884"/>
    <d v="2023-03-07T00:00:00"/>
    <x v="3"/>
    <m/>
    <s v="отсутствует"/>
    <x v="4"/>
    <s v="Чебоксары"/>
    <s v="М. Павлова"/>
    <s v="31"/>
    <n v="61"/>
    <x v="1"/>
    <s v="005731"/>
    <s v="1ф"/>
    <s v="5-60А"/>
    <s v="2007"/>
    <s v="11304"/>
    <s v="МИРТЕК-12-РУ"/>
    <s v="6220160125860"/>
    <d v="2022-12-02T00:00:00"/>
    <s v="1"/>
    <s v="в подъезде"/>
    <d v="2023-05-29T00:00:00"/>
    <s v="6419"/>
    <s v="Подряд."/>
  </r>
  <r>
    <n v="3885"/>
    <d v="2023-03-07T00:00:00"/>
    <x v="3"/>
    <m/>
    <s v="отсутствует"/>
    <x v="4"/>
    <s v="Чебоксары"/>
    <s v="М. Павлова"/>
    <s v="31"/>
    <n v="20"/>
    <x v="1"/>
    <s v="006277"/>
    <s v="1ф"/>
    <s v="5-60А"/>
    <s v="2007"/>
    <s v="8504"/>
    <s v="МИРТЕК-12-РУ"/>
    <s v="6220160124729"/>
    <d v="2022-12-02T00:00:00"/>
    <s v="1"/>
    <s v="в подъезде"/>
    <d v="2023-05-29T00:00:00"/>
    <s v="6418"/>
    <s v="Подряд."/>
  </r>
  <r>
    <n v="3886"/>
    <d v="2023-03-07T00:00:00"/>
    <x v="3"/>
    <m/>
    <s v="отсутствует"/>
    <x v="4"/>
    <s v="Чебоксары"/>
    <s v="М. Павлова"/>
    <s v="31"/>
    <n v="4"/>
    <x v="1"/>
    <s v="005970"/>
    <s v="1ф"/>
    <s v="5-60А"/>
    <s v="2007"/>
    <s v="18735"/>
    <s v="МИРТЕК-12-РУ"/>
    <s v="6220160126311"/>
    <d v="2022-12-02T00:00:00"/>
    <s v="1"/>
    <s v="в подъезде"/>
    <d v="2023-05-29T00:00:00"/>
    <s v="6417"/>
    <s v="Подряд."/>
  </r>
  <r>
    <n v="3887"/>
    <d v="2023-03-08T00:00:00"/>
    <x v="3"/>
    <s v="Козлова Галина Александровна"/>
    <n v="100297071"/>
    <x v="4"/>
    <s v="Чебоксары"/>
    <s v="Гоголя"/>
    <s v="5/1"/>
    <n v="170"/>
    <x v="0"/>
    <s v="318468"/>
    <s v="1ф"/>
    <s v="5-60А"/>
    <s v="2007"/>
    <s v="13511"/>
    <s v="МИРТЕК-12-РУ"/>
    <s v="4230159801196"/>
    <d v="2023-08-14T00:00:00"/>
    <s v="0"/>
    <s v="в подъезде"/>
    <d v="2023-09-28T00:00:00"/>
    <s v="6443"/>
    <s v="ЧЭСК"/>
  </r>
  <r>
    <n v="3888"/>
    <d v="2023-03-08T00:00:00"/>
    <x v="3"/>
    <s v="Семенова Ольга Викторовна"/>
    <n v="100297073"/>
    <x v="4"/>
    <s v="Чебоксары"/>
    <s v="Гоголя"/>
    <s v="5/1"/>
    <n v="172"/>
    <x v="1"/>
    <s v="314979"/>
    <s v="1ф"/>
    <s v="5-60А"/>
    <s v="2007"/>
    <s v="22934"/>
    <s v="МИРТЕК-12-РУ"/>
    <s v="4230159801217"/>
    <d v="2023-08-14T00:00:00"/>
    <s v="0"/>
    <s v="в подъезде"/>
    <d v="2023-09-28T00:00:00"/>
    <s v="6444"/>
    <s v="ЧЭСК"/>
  </r>
  <r>
    <n v="3889"/>
    <d v="2023-03-08T00:00:00"/>
    <x v="3"/>
    <s v="Ендиряков Тимур Валерьевич"/>
    <n v="100297119"/>
    <x v="4"/>
    <s v="Чебоксары"/>
    <s v="Гоголя"/>
    <s v="5/1"/>
    <s v="191а"/>
    <x v="0"/>
    <s v="319142"/>
    <s v="1ф"/>
    <s v="5-60А"/>
    <s v="2007"/>
    <s v="12330"/>
    <s v="МИРТЕК-12-РУ"/>
    <s v="4230159801206"/>
    <d v="2023-08-14T00:00:00"/>
    <s v="0"/>
    <s v="в подъезде"/>
    <d v="2023-10-08T00:00:00"/>
    <s v="6551"/>
    <s v="ЧЭСК"/>
  </r>
  <r>
    <n v="3890"/>
    <d v="2023-03-08T00:00:00"/>
    <x v="3"/>
    <s v="Егорова Людмила Анатольевна"/>
    <n v="100296942"/>
    <x v="4"/>
    <s v="Чебоксары"/>
    <s v="Гоголя"/>
    <s v="5/1"/>
    <n v="41"/>
    <x v="0"/>
    <s v="028278"/>
    <s v="1ф"/>
    <s v="5-60А"/>
    <s v="2007"/>
    <s v="8338"/>
    <s v="МИРТЕК-12-РУ"/>
    <s v="4230159801207"/>
    <d v="2023-08-14T00:00:00"/>
    <s v="0"/>
    <s v="в подъезде"/>
    <d v="2023-09-28T00:00:00"/>
    <s v="6447"/>
    <s v="ЧЭСК"/>
  </r>
  <r>
    <n v="3891"/>
    <d v="2023-03-08T00:00:00"/>
    <x v="3"/>
    <s v="Галкин Максим Валерьевич"/>
    <n v="100297109"/>
    <x v="4"/>
    <s v="Чебоксары"/>
    <s v="Гоголя"/>
    <s v="5/1"/>
    <s v="11а"/>
    <x v="1"/>
    <s v="261910"/>
    <s v="1ф"/>
    <s v="5-60А"/>
    <s v="2007"/>
    <s v="11854"/>
    <s v="МИРТЕК-12-РУ"/>
    <s v="4230159801204"/>
    <d v="2023-08-14T00:00:00"/>
    <s v="0"/>
    <s v="в подъезде"/>
    <d v="2023-09-28T00:00:00"/>
    <s v="6448"/>
    <s v="ЧЭСК"/>
  </r>
  <r>
    <n v="3892"/>
    <d v="2023-03-08T00:00:00"/>
    <x v="3"/>
    <s v="Павлов Василий Львович"/>
    <n v="100297075"/>
    <x v="4"/>
    <s v="Чебоксары"/>
    <s v="Гоголя"/>
    <s v="5/1"/>
    <n v="174"/>
    <x v="0"/>
    <s v="317575"/>
    <s v="1ф"/>
    <s v="5-60А"/>
    <s v="2007"/>
    <s v="23568"/>
    <s v="МИРТЕК-12-РУ"/>
    <s v="4230159801215"/>
    <d v="2023-08-14T00:00:00"/>
    <s v="0"/>
    <s v="в подъезде"/>
    <d v="2023-10-08T00:00:00"/>
    <s v="6552"/>
    <s v="ЧЭСК"/>
  </r>
  <r>
    <n v="3893"/>
    <d v="2023-03-08T00:00:00"/>
    <x v="3"/>
    <s v="Шарипова Наиля Рефкатевна"/>
    <n v="100297096"/>
    <x v="4"/>
    <s v="Чебоксары"/>
    <s v="Гоголя"/>
    <s v="5/1"/>
    <n v="195"/>
    <x v="1"/>
    <s v="314577"/>
    <s v="1ф"/>
    <s v="5-60А"/>
    <s v="2007"/>
    <s v="5324"/>
    <s v="МИРТЕК-12-РУ"/>
    <s v="2230159855048"/>
    <d v="2023-07-12T00:00:00"/>
    <s v="0"/>
    <s v="в подъезде"/>
    <d v="2023-10-07T00:00:00"/>
    <s v="6550"/>
    <s v="ЧЭСК"/>
  </r>
  <r>
    <n v="3894"/>
    <d v="2023-03-08T00:00:00"/>
    <x v="3"/>
    <s v="Белозерцев Виктор Александрович"/>
    <n v="100297100"/>
    <x v="4"/>
    <s v="Чебоксары"/>
    <s v="Гоголя"/>
    <s v="5/1"/>
    <n v="199"/>
    <x v="1"/>
    <s v="307517"/>
    <s v="1ф"/>
    <s v="5-60А"/>
    <s v="2007"/>
    <s v="13344"/>
    <s v="МИРТЕК-12-РУ"/>
    <s v="2230159854874"/>
    <d v="2023-07-13T00:00:00"/>
    <s v="0"/>
    <s v="в подъезде"/>
    <d v="2023-10-07T00:00:00"/>
    <s v="6548"/>
    <s v="ЧЭСК"/>
  </r>
  <r>
    <n v="3895"/>
    <d v="2023-03-08T00:00:00"/>
    <x v="3"/>
    <s v="Трофимов Иван Николаевич"/>
    <n v="100297102"/>
    <x v="4"/>
    <s v="Чебоксары"/>
    <s v="Гоголя"/>
    <s v="5/1"/>
    <n v="201"/>
    <x v="0"/>
    <s v="378425"/>
    <s v="1ф"/>
    <s v="5-60А"/>
    <s v="2007"/>
    <s v="7792"/>
    <s v="МИРТЕК-12-РУ"/>
    <s v="4230159801208"/>
    <d v="2023-08-14T00:00:00"/>
    <s v="0"/>
    <s v="в подъезде"/>
    <d v="2023-10-07T00:00:00"/>
    <s v="6549"/>
    <s v="ЧЭСК"/>
  </r>
  <r>
    <n v="3896"/>
    <d v="2023-03-08T00:00:00"/>
    <x v="3"/>
    <s v="Иванов Алексей Сергеевич"/>
    <n v="100296930"/>
    <x v="4"/>
    <s v="Чебоксары"/>
    <s v="Гоголя"/>
    <s v="5/1"/>
    <n v="29"/>
    <x v="0"/>
    <s v="420469"/>
    <s v="1ф"/>
    <s v="5-60А"/>
    <s v="2007"/>
    <s v="8648"/>
    <s v="МИРТЕК-12-РУ"/>
    <s v="4230159801209"/>
    <d v="2023-08-14T00:00:00"/>
    <s v="0"/>
    <s v="в подъезде"/>
    <d v="2023-09-28T00:00:00"/>
    <s v="6446"/>
    <s v="ЧЭСК"/>
  </r>
  <r>
    <n v="3897"/>
    <d v="2023-03-08T00:00:00"/>
    <x v="3"/>
    <s v="Антонова Елизавета Михайловна"/>
    <n v="100296979"/>
    <x v="4"/>
    <s v="Чебоксары"/>
    <s v="Гоголя"/>
    <s v="5/1"/>
    <n v="78"/>
    <x v="0"/>
    <s v="318505"/>
    <s v="1ф"/>
    <s v="5-60А"/>
    <s v="2007"/>
    <s v="15727"/>
    <s v="МИРТЕК-12-РУ"/>
    <s v="2230159855107"/>
    <d v="2023-07-12T00:00:00"/>
    <s v="0"/>
    <s v="в подъезде"/>
    <d v="2023-10-07T00:00:00"/>
    <s v="6547"/>
    <s v="ЧЭСК"/>
  </r>
  <r>
    <n v="3898"/>
    <d v="2023-03-08T00:00:00"/>
    <x v="3"/>
    <s v="Никонова Марина Николаевна"/>
    <n v="100288848"/>
    <x v="4"/>
    <s v="Чебоксары"/>
    <s v="Болгарстроя"/>
    <s v="3"/>
    <n v="287"/>
    <x v="0"/>
    <s v="003431"/>
    <s v="1ф"/>
    <s v="5-60А"/>
    <s v="2007"/>
    <m/>
    <s v="ЦЭ2706"/>
    <s v="003431"/>
    <m/>
    <s v="446"/>
    <s v="в подъезде"/>
    <d v="2023-03-08T00:00:00"/>
    <s v="б/н"/>
    <s v="Поверка"/>
  </r>
  <r>
    <n v="3899"/>
    <d v="2023-03-09T00:00:00"/>
    <x v="3"/>
    <s v="Настина Елена Алексеевна"/>
    <n v="100314178"/>
    <x v="6"/>
    <s v="Чебоксары"/>
    <s v="Гузовского"/>
    <s v="23"/>
    <n v="175"/>
    <x v="0"/>
    <s v="4922691"/>
    <s v="1ф"/>
    <s v="5-60А"/>
    <s v="1979"/>
    <s v="31268"/>
    <s v="МИРТЕК-12-РУ"/>
    <s v="2230159854566"/>
    <d v="2023-07-12T00:00:00"/>
    <s v="0"/>
    <s v="в подъезде"/>
    <s v="06.10.20223"/>
    <s v="6557"/>
    <s v="ЧЭСК"/>
  </r>
  <r>
    <n v="3900"/>
    <d v="2023-03-09T00:00:00"/>
    <x v="3"/>
    <s v="Парфёнов Геннадий Иванович"/>
    <n v="100341085"/>
    <x v="4"/>
    <s v="Чебоксары"/>
    <s v="Гражданская"/>
    <s v="62/1"/>
    <n v="74"/>
    <x v="0"/>
    <s v="02003027"/>
    <s v="1ф"/>
    <s v="5-60А"/>
    <m/>
    <s v="5384"/>
    <s v="меркурий 201.5"/>
    <s v="48823523"/>
    <d v="2023-06-01T00:00:00"/>
    <s v="3"/>
    <s v="в подъезде"/>
    <d v="2023-10-04T00:00:00"/>
    <s v="б/н"/>
    <s v="Замена в УК"/>
  </r>
  <r>
    <n v="3901"/>
    <d v="2023-03-09T00:00:00"/>
    <x v="3"/>
    <s v="Егорова Светлана Николаевна"/>
    <n v="100252631"/>
    <x v="4"/>
    <s v="Чебоксары"/>
    <s v="Стартовая"/>
    <s v="1"/>
    <n v="28"/>
    <x v="0"/>
    <s v="007129021005146"/>
    <s v="1ф"/>
    <s v="5-60А"/>
    <s v="2009"/>
    <s v="25536"/>
    <s v="МИРТЕК-12-РУ"/>
    <s v="2230159854528"/>
    <d v="2023-07-12T00:00:00"/>
    <s v="0"/>
    <s v="в подъезде"/>
    <d v="2023-10-23T00:00:00"/>
    <s v="6778"/>
    <s v="ЧЭСК"/>
  </r>
  <r>
    <n v="3902"/>
    <d v="2023-03-09T00:00:00"/>
    <x v="3"/>
    <s v="Леухина Татьяна Викторовна"/>
    <n v="100380623"/>
    <x v="4"/>
    <s v="Чебоксары"/>
    <s v="Миначева"/>
    <s v="11"/>
    <n v="131"/>
    <x v="0"/>
    <n v="42020994"/>
    <s v="1ф"/>
    <s v="5-60А"/>
    <s v="2020"/>
    <s v="375"/>
    <s v="МИРТЕК-12-РУ"/>
    <s v="2230159854717"/>
    <d v="2023-07-12T00:00:00"/>
    <s v="0"/>
    <s v="в подъезде"/>
    <d v="2023-10-07T00:00:00"/>
    <s v="6563"/>
    <s v="ЧЭСК"/>
  </r>
  <r>
    <n v="3903"/>
    <d v="2023-03-09T00:00:00"/>
    <x v="3"/>
    <m/>
    <s v="отсутствует"/>
    <x v="4"/>
    <s v="Чебоксары"/>
    <s v="Дементьева"/>
    <s v="15/1"/>
    <n v="50"/>
    <x v="0"/>
    <n v="15840136"/>
    <s v="1ф"/>
    <s v="5-60А"/>
    <s v="2013"/>
    <s v="5011"/>
    <s v="МИРТЕК-12-РУ"/>
    <s v="2230159854274"/>
    <d v="2023-07-12T00:00:00"/>
    <s v="0"/>
    <s v="в подъезде"/>
    <d v="2023-10-25T00:00:00"/>
    <s v="6805"/>
    <s v="ЧЭСК"/>
  </r>
  <r>
    <n v="3904"/>
    <d v="2023-03-09T00:00:00"/>
    <x v="3"/>
    <s v="Алексеева Людмила Федоровна"/>
    <n v="100296907"/>
    <x v="4"/>
    <s v="Чебоксары"/>
    <s v="Гоголя"/>
    <s v="5/1"/>
    <n v="6"/>
    <x v="1"/>
    <n v="408157"/>
    <s v="1ф"/>
    <s v="5-60А"/>
    <s v="2007"/>
    <s v="5897"/>
    <s v="МИРТЕК-12-РУ"/>
    <s v="2230159854357"/>
    <d v="2023-07-12T00:00:00"/>
    <s v="0"/>
    <s v="в подъезде"/>
    <d v="2023-10-07T00:00:00"/>
    <s v="6545"/>
    <s v="ЧЭСК"/>
  </r>
  <r>
    <n v="3905"/>
    <d v="2023-03-09T00:00:00"/>
    <x v="3"/>
    <s v="Лаврентьев Анатолий Генрихович"/>
    <n v="100297018"/>
    <x v="4"/>
    <s v="Чебоксары"/>
    <s v="Гоголя"/>
    <s v="5/1"/>
    <n v="117"/>
    <x v="0"/>
    <n v="315594"/>
    <s v="1ф"/>
    <s v="5-60А"/>
    <s v="2007"/>
    <s v="6743"/>
    <s v="МИРТЕК-12-РУ"/>
    <s v="2230159854822"/>
    <d v="2023-07-12T00:00:00"/>
    <s v="0"/>
    <s v="в подъезде"/>
    <d v="2023-10-07T00:00:00"/>
    <s v="6546"/>
    <s v="ЧЭСК"/>
  </r>
  <r>
    <n v="3906"/>
    <d v="2023-03-09T00:00:00"/>
    <x v="3"/>
    <s v="Иванова Алена Михайловна"/>
    <n v="100296918"/>
    <x v="4"/>
    <s v="Чебоксары"/>
    <s v="Гоголя"/>
    <s v="5/1"/>
    <n v="17"/>
    <x v="0"/>
    <n v="4971"/>
    <s v="1ф"/>
    <s v="5-60А"/>
    <s v="2007"/>
    <s v="17950"/>
    <s v="МИРТЕК-12-РУ"/>
    <s v="4230159801203"/>
    <d v="2023-08-14T00:00:00"/>
    <s v="0"/>
    <s v="в подъезде"/>
    <d v="2023-09-28T00:00:00"/>
    <s v="6445"/>
    <s v="ЧЭСК"/>
  </r>
  <r>
    <n v="3907"/>
    <d v="2023-03-09T00:00:00"/>
    <x v="3"/>
    <s v="Климина Екатерина Михайловна"/>
    <n v="100296936"/>
    <x v="4"/>
    <s v="Чебоксары"/>
    <s v="Гоголя"/>
    <s v="5/1"/>
    <n v="35"/>
    <x v="0"/>
    <n v="59227"/>
    <s v="1ф"/>
    <s v="5-60А"/>
    <s v="2016"/>
    <s v="798"/>
    <s v="МИРТЕК-12-РУ"/>
    <s v="2230159855061"/>
    <d v="2023-07-13T00:00:00"/>
    <s v="0"/>
    <s v="в подъезде"/>
    <d v="2023-10-07T00:00:00"/>
    <s v="6543"/>
    <s v="ЧЭСК"/>
  </r>
  <r>
    <n v="3908"/>
    <d v="2023-03-09T00:00:00"/>
    <x v="3"/>
    <s v="Краснова Надежда Геннадьевна"/>
    <n v="100297120"/>
    <x v="4"/>
    <s v="Чебоксары"/>
    <s v="Гоголя"/>
    <s v="5/1"/>
    <s v="34А"/>
    <x v="0"/>
    <n v="257174"/>
    <s v="1ф"/>
    <s v="5-60А"/>
    <s v="2007"/>
    <s v="13853"/>
    <s v="МИРТЕК-12-РУ"/>
    <s v="2230159854878"/>
    <d v="2023-07-12T00:00:00"/>
    <s v="0"/>
    <s v="в подъезде"/>
    <d v="2023-10-07T00:00:00"/>
    <s v="6544"/>
    <s v="ЧЭСК"/>
  </r>
  <r>
    <n v="3909"/>
    <d v="2023-03-09T00:00:00"/>
    <x v="3"/>
    <s v="Павлова Светлана Павловна"/>
    <n v="100297000"/>
    <x v="4"/>
    <s v="Чебоксары"/>
    <s v="Гоголя"/>
    <s v="5/1"/>
    <n v="99"/>
    <x v="0"/>
    <n v="315111"/>
    <s v="1ф"/>
    <s v="5-60А"/>
    <s v="2007"/>
    <s v="8472"/>
    <s v="МИРТЕК-12-РУ"/>
    <s v="2230159854754"/>
    <d v="2023-07-13T00:00:00"/>
    <s v="0"/>
    <s v="в подъезде"/>
    <d v="2023-10-07T00:00:00"/>
    <s v="6554"/>
    <s v="ЧЭСК"/>
  </r>
  <r>
    <n v="3910"/>
    <d v="2023-03-09T00:00:00"/>
    <x v="3"/>
    <s v="Хохлов Михаил Петрович"/>
    <n v="100296999"/>
    <x v="4"/>
    <s v="Чебоксары"/>
    <s v="Гоголя"/>
    <s v="5/1"/>
    <n v="98"/>
    <x v="0"/>
    <n v="315540"/>
    <s v="1ф"/>
    <s v="5-60А"/>
    <s v="2007"/>
    <s v="14341"/>
    <s v="МИРТЕК-12-РУ"/>
    <s v="2230159854830"/>
    <d v="2023-07-15T00:00:00"/>
    <s v="0"/>
    <s v="в подъезде"/>
    <d v="2023-10-07T00:00:00"/>
    <s v="6553"/>
    <s v="ЧЭСК"/>
  </r>
  <r>
    <n v="3911"/>
    <d v="2023-03-10T00:00:00"/>
    <x v="3"/>
    <s v="Харитонова Надежда Михайловна"/>
    <n v="100321768"/>
    <x v="6"/>
    <s v="Чебоксары"/>
    <s v="Т. Кривова"/>
    <s v="16"/>
    <n v="25"/>
    <x v="0"/>
    <s v="882819"/>
    <s v="1ф"/>
    <s v="5-60А"/>
    <s v="2006"/>
    <m/>
    <m/>
    <m/>
    <d v="2023-06-24T00:00:00"/>
    <s v="22180"/>
    <s v="в подъезде"/>
    <d v="2023-06-24T00:00:00"/>
    <s v="б/н"/>
    <s v="Поверка"/>
  </r>
  <r>
    <n v="3912"/>
    <d v="2023-03-10T00:00:00"/>
    <x v="3"/>
    <s v="Жукова Анна Валерьевна"/>
    <s v="отсутствует"/>
    <x v="4"/>
    <s v="Чебоксары"/>
    <s v="М. Горького"/>
    <s v="12"/>
    <n v="26"/>
    <x v="0"/>
    <s v="037176"/>
    <s v="1ф"/>
    <s v="5-60А"/>
    <s v="2008"/>
    <s v="13832"/>
    <s v="МИРТЕК-12-РУ"/>
    <s v="2230159854385"/>
    <d v="2023-07-13T00:00:00"/>
    <s v="0"/>
    <s v="в подъезде"/>
    <d v="2023-10-09T00:00:00"/>
    <s v="6569"/>
    <s v="ЧЭСК"/>
  </r>
  <r>
    <n v="3913"/>
    <d v="2023-03-10T00:00:00"/>
    <x v="3"/>
    <s v="Васильева Ольга Ивановна"/>
    <n v="100402303"/>
    <x v="6"/>
    <s v="Чебоксары"/>
    <s v="М. Горького"/>
    <s v="40/1"/>
    <n v="46"/>
    <x v="0"/>
    <s v="038987"/>
    <s v="1ф"/>
    <s v="5-60А"/>
    <s v="2004"/>
    <s v="46225"/>
    <s v="МИРТЕК-12-РУ"/>
    <s v="2230159854865"/>
    <d v="2023-07-13T00:00:00"/>
    <s v="0"/>
    <s v="в подъезде"/>
    <d v="2023-10-11T00:00:00"/>
    <s v="6597"/>
    <s v="ЧЭСК"/>
  </r>
  <r>
    <n v="3914"/>
    <d v="2023-03-10T00:00:00"/>
    <x v="3"/>
    <s v="Игнатьева Вера Филипповна"/>
    <s v="отсутствует"/>
    <x v="6"/>
    <s v="Чебоксары"/>
    <s v="Хевешская"/>
    <s v="34"/>
    <n v="14"/>
    <x v="0"/>
    <s v="301357"/>
    <s v="1ф"/>
    <s v="5-60А"/>
    <s v="2006"/>
    <s v="1211"/>
    <s v="МИРТЕК-12-РУ"/>
    <s v="2230159854365"/>
    <d v="2023-07-12T00:00:00"/>
    <s v="0"/>
    <s v="в подъезде"/>
    <d v="2023-10-06T00:00:00"/>
    <s v="6540"/>
    <s v="ЧЭСК"/>
  </r>
  <r>
    <n v="3915"/>
    <d v="2023-03-10T00:00:00"/>
    <x v="3"/>
    <s v="Волкова Екатерина Юрьевна"/>
    <n v="100391902"/>
    <x v="4"/>
    <s v="Чебоксары"/>
    <s v="Тукташа"/>
    <s v="5/12"/>
    <n v="235"/>
    <x v="0"/>
    <s v="21363771"/>
    <s v="1ф"/>
    <s v="5-60А"/>
    <s v="2015"/>
    <s v="15669"/>
    <s v="МИРТЕК-12-РУ"/>
    <s v="2230159854646"/>
    <d v="2023-07-12T00:00:00"/>
    <s v="0"/>
    <s v="в подъезде"/>
    <d v="2023-10-12T00:00:00"/>
    <s v="6617"/>
    <s v="ЧЭСК"/>
  </r>
  <r>
    <n v="3916"/>
    <d v="2023-03-10T00:00:00"/>
    <x v="3"/>
    <s v="Чапурина Наталия Альбертовна"/>
    <s v="отсутствует"/>
    <x v="6"/>
    <s v="Чебоксары"/>
    <s v="п-т Тракторостроителей"/>
    <s v="66"/>
    <n v="86"/>
    <x v="0"/>
    <n v="27000599"/>
    <s v="1ф"/>
    <s v="5-60А"/>
    <s v="2006"/>
    <s v="14920"/>
    <s v="МИРТЕК-12-РУ"/>
    <s v="2230159854332"/>
    <d v="2023-07-12T00:00:00"/>
    <s v="0"/>
    <s v="в подъезде"/>
    <d v="2023-09-30T00:00:00"/>
    <s v="6457"/>
    <s v="ЧЭСК"/>
  </r>
  <r>
    <n v="3917"/>
    <d v="2023-03-10T00:00:00"/>
    <x v="3"/>
    <s v="Кириченко Татьяна Юрьевна"/>
    <s v="отсутствует"/>
    <x v="6"/>
    <s v="Чебоксары"/>
    <s v="И. Франко"/>
    <s v="6/1"/>
    <n v="19"/>
    <x v="0"/>
    <n v="556883"/>
    <s v="1ф"/>
    <s v="5-60А"/>
    <s v="2004"/>
    <s v="52668"/>
    <s v="МИРТЕК-12-РУ"/>
    <s v="2230159854971"/>
    <d v="2023-07-12T00:00:00"/>
    <s v="0"/>
    <s v="в подъезде"/>
    <d v="2023-10-26T00:00:00"/>
    <s v="6819"/>
    <s v="ЧЭСК"/>
  </r>
  <r>
    <n v="3918"/>
    <d v="2023-03-11T00:00:00"/>
    <x v="3"/>
    <s v="Романова Светлана Константиновна"/>
    <s v="отсутствует"/>
    <x v="6"/>
    <s v="Чебоксары"/>
    <s v="Короленко"/>
    <s v="6А"/>
    <n v="6"/>
    <x v="0"/>
    <s v="011457"/>
    <s v="1ф"/>
    <s v="5-60А"/>
    <s v="2006"/>
    <s v="7260"/>
    <s v="МИРТЕК-12-РУ"/>
    <s v="2230159855052"/>
    <d v="2023-07-12T00:00:00"/>
    <s v="0"/>
    <s v="в подъезде"/>
    <d v="2023-10-24T00:00:00"/>
    <s v="6800"/>
    <s v="ЧЭСК"/>
  </r>
  <r>
    <n v="3919"/>
    <d v="2023-03-11T00:00:00"/>
    <x v="3"/>
    <s v="Ларионов Анатолий Николаевич"/>
    <n v="100299403"/>
    <x v="4"/>
    <s v="Чебоксары"/>
    <s v="Академика Крылова"/>
    <s v="5/1"/>
    <n v="62"/>
    <x v="0"/>
    <s v="36317"/>
    <s v="1ф"/>
    <s v="5-60А"/>
    <s v="2010"/>
    <s v="1814"/>
    <s v="МИРТЕК-12-РУ"/>
    <s v="2230159854737"/>
    <d v="2023-07-12T00:00:00"/>
    <s v="0"/>
    <s v="в подъезде"/>
    <d v="2023-10-19T00:00:00"/>
    <s v="6736"/>
    <s v="ЧЭСК"/>
  </r>
  <r>
    <n v="3920"/>
    <d v="2023-03-11T00:00:00"/>
    <x v="3"/>
    <s v="Перевозчиков Юрий Александрович"/>
    <n v="100296599"/>
    <x v="4"/>
    <s v="Чебоксары"/>
    <s v="Пролетарская"/>
    <s v="25"/>
    <n v="150"/>
    <x v="1"/>
    <s v="09046769"/>
    <s v="1ф"/>
    <s v="5-60А"/>
    <s v="2007"/>
    <s v="8399"/>
    <s v="МИРТЕК-12-РУ"/>
    <s v="2230159854853"/>
    <d v="2023-07-13T00:00:00"/>
    <s v="0"/>
    <s v="в подъезде"/>
    <d v="2023-10-04T00:00:00"/>
    <s v="6509"/>
    <s v="ЧЭСК"/>
  </r>
  <r>
    <n v="3921"/>
    <d v="2023-03-11T00:00:00"/>
    <x v="3"/>
    <s v="Самокаев Олег Анатольевич"/>
    <n v="100296566"/>
    <x v="4"/>
    <s v="Чебоксары"/>
    <s v="Пролетарская"/>
    <s v="25"/>
    <n v="117"/>
    <x v="0"/>
    <s v="09046453"/>
    <s v="1ф"/>
    <s v="5-60А"/>
    <s v="2007"/>
    <s v="11063"/>
    <s v="МИРТЕК-12-РУ"/>
    <s v="2230159854910"/>
    <d v="2023-07-12T00:00:00"/>
    <s v="0"/>
    <s v="в подъезде"/>
    <d v="2023-10-16T00:00:00"/>
    <s v="6668"/>
    <s v="ЧЭСК"/>
  </r>
  <r>
    <n v="3922"/>
    <d v="2023-03-11T00:00:00"/>
    <x v="3"/>
    <s v="Тимофеев Олег Иванович"/>
    <n v="100296616"/>
    <x v="4"/>
    <s v="Чебоксары"/>
    <s v="Пролетарская"/>
    <s v="25"/>
    <n v="167"/>
    <x v="0"/>
    <s v="09046365"/>
    <s v="1ф"/>
    <s v="5-60А"/>
    <s v="2007"/>
    <s v="14304"/>
    <s v="МИРТЕК-12-РУ"/>
    <s v="2230159854481"/>
    <d v="2023-07-12T00:00:00"/>
    <s v="0"/>
    <s v="в подъезде"/>
    <d v="2023-10-04T00:00:00"/>
    <s v="6514"/>
    <s v="ЧЭСК"/>
  </r>
  <r>
    <n v="3923"/>
    <d v="2023-03-12T00:00:00"/>
    <x v="3"/>
    <s v="Терентьева Людмила Николаевна"/>
    <n v="100393709"/>
    <x v="4"/>
    <s v="Чебоксары"/>
    <s v="б-р О.Волкова"/>
    <s v="5"/>
    <n v="57"/>
    <x v="0"/>
    <s v="12058565"/>
    <s v="1ф"/>
    <s v="5-60А"/>
    <s v="2008"/>
    <s v="14557"/>
    <s v="МИРТЕК-12-РУ"/>
    <s v="2230159854810"/>
    <d v="2023-07-12T00:00:00"/>
    <s v="0"/>
    <s v="в подъезде"/>
    <d v="2023-10-21T00:00:00"/>
    <s v="6767"/>
    <s v="ЧЭСК"/>
  </r>
  <r>
    <n v="3924"/>
    <d v="2023-03-12T00:00:00"/>
    <x v="3"/>
    <s v="Идутова Ирина Николаевна"/>
    <n v="100296921"/>
    <x v="4"/>
    <s v="Чебоксары"/>
    <s v="Гоголя"/>
    <s v="5/1"/>
    <n v="20"/>
    <x v="0"/>
    <s v="419438"/>
    <s v="1ф"/>
    <s v="5-60А"/>
    <s v="2007"/>
    <s v="19520"/>
    <s v="МИРТЕК-12-РУ"/>
    <s v="2230159854775"/>
    <d v="2023-07-12T00:00:00"/>
    <s v="0"/>
    <s v="в подъезде"/>
    <d v="2023-10-08T00:00:00"/>
    <s v="6555"/>
    <s v="ЧЭСК"/>
  </r>
  <r>
    <n v="3925"/>
    <d v="2023-03-12T00:00:00"/>
    <x v="3"/>
    <s v="Максимов Сергей Леонтьевич"/>
    <n v="100296954"/>
    <x v="4"/>
    <s v="Чебоксары"/>
    <s v="Гоголя"/>
    <s v="5/1"/>
    <n v="53"/>
    <x v="1"/>
    <s v="315425"/>
    <s v="1ф"/>
    <s v="5-60А"/>
    <s v="2007"/>
    <s v="13589"/>
    <s v="МИРТЕК-12-РУ"/>
    <s v="2230159855063"/>
    <d v="2023-07-15T00:00:00"/>
    <s v="0"/>
    <s v="в подъезде"/>
    <d v="2023-10-07T00:00:00"/>
    <s v="6541"/>
    <s v="ЧЭСК"/>
  </r>
  <r>
    <n v="3926"/>
    <d v="2023-03-12T00:00:00"/>
    <x v="3"/>
    <s v="Ильичева Марина Александровна"/>
    <n v="100296955"/>
    <x v="4"/>
    <s v="Чебоксары"/>
    <s v="Гоголя"/>
    <s v="5/1"/>
    <n v="54"/>
    <x v="0"/>
    <s v="058950"/>
    <s v="1ф"/>
    <s v="5-60А"/>
    <s v="2007"/>
    <s v="11464"/>
    <s v="МИРТЕК-12-РУ"/>
    <s v="2230159855132"/>
    <d v="2023-07-13T00:00:00"/>
    <s v="0"/>
    <s v="в подъезде"/>
    <d v="2023-10-07T00:00:00"/>
    <s v="6542"/>
    <s v="ЧЭСК"/>
  </r>
  <r>
    <n v="3927"/>
    <d v="2023-03-13T00:00:00"/>
    <x v="3"/>
    <s v="Алексеева Ираида Иосифовна"/>
    <s v="отсутствует"/>
    <x v="6"/>
    <s v="Чебоксары"/>
    <s v="Хевешская"/>
    <s v="34"/>
    <n v="32"/>
    <x v="0"/>
    <s v="328329"/>
    <s v="1ф"/>
    <s v="5-60А"/>
    <s v="2006"/>
    <s v="30817"/>
    <s v="МИРТЕК-12-РУ"/>
    <s v="2230159855101"/>
    <d v="2023-07-12T00:00:00"/>
    <s v="0"/>
    <s v="в подъезде"/>
    <d v="2023-10-06T00:00:00"/>
    <s v="6539"/>
    <s v="ЧЭСК"/>
  </r>
  <r>
    <n v="3928"/>
    <d v="2023-03-13T00:00:00"/>
    <x v="3"/>
    <s v="Ашмарин Георгий Михайлович"/>
    <n v="100408925"/>
    <x v="4"/>
    <s v="Чебоксары"/>
    <s v="Э.М. Юрьева"/>
    <s v="3"/>
    <n v="59"/>
    <x v="0"/>
    <s v="20415044"/>
    <s v="1ф"/>
    <s v="5-60А"/>
    <s v="2014"/>
    <s v="11346"/>
    <s v="МИРТЕК-12-РУ"/>
    <s v="2230159854324"/>
    <d v="2023-07-13T00:00:00"/>
    <s v="0"/>
    <s v="в подъезде"/>
    <d v="2023-10-11T00:00:00"/>
    <s v="6596"/>
    <s v="ЧЭСК"/>
  </r>
  <r>
    <n v="3929"/>
    <d v="2023-03-13T00:00:00"/>
    <x v="3"/>
    <s v="Зоболотина Людмила Аркадьевна"/>
    <n v="100387818"/>
    <x v="6"/>
    <s v="Чебоксары"/>
    <s v="Московский проспект"/>
    <s v="31А"/>
    <n v="1"/>
    <x v="0"/>
    <s v="832354"/>
    <s v="1ф"/>
    <s v="5-60А"/>
    <s v="1971"/>
    <s v="1048"/>
    <s v="МИРТЕК-12-РУ"/>
    <s v="2230159854559"/>
    <d v="2023-07-12T00:00:00"/>
    <s v="0"/>
    <s v="в подъезде"/>
    <d v="2023-10-24T00:00:00"/>
    <s v="6801"/>
    <s v="ЧЭСК"/>
  </r>
  <r>
    <n v="3930"/>
    <d v="2023-03-13T00:00:00"/>
    <x v="3"/>
    <s v="Глухова Валентина Николаевна"/>
    <s v="отсутствует"/>
    <x v="4"/>
    <s v="Чебоксары"/>
    <s v="М. Горького"/>
    <s v="12"/>
    <n v="83"/>
    <x v="0"/>
    <s v="035293"/>
    <s v="1ф"/>
    <s v="5-60А"/>
    <s v="2008"/>
    <s v="9020"/>
    <s v="МИРТЕК-12-РУ"/>
    <s v="2230159854660"/>
    <d v="2023-07-12T00:00:00"/>
    <s v="0"/>
    <s v="в подъезде"/>
    <d v="2023-10-09T00:00:00"/>
    <s v="6568"/>
    <s v="ЧЭСК"/>
  </r>
  <r>
    <n v="3931"/>
    <d v="2023-03-13T00:00:00"/>
    <x v="3"/>
    <s v="Эрень Светлана Леонидовна"/>
    <s v="отсутствует"/>
    <x v="4"/>
    <s v="Чебоксары"/>
    <s v="Ф. Лукина"/>
    <s v="5"/>
    <n v="421"/>
    <x v="0"/>
    <n v="20561144"/>
    <s v="1ф"/>
    <s v="5-60А"/>
    <s v="2014"/>
    <s v="2024"/>
    <s v="МИРТЕК-12-РУ"/>
    <s v="2230159854389"/>
    <d v="2023-07-12T00:00:00"/>
    <s v="0"/>
    <s v="в подъезде"/>
    <d v="2023-10-02T00:00:00"/>
    <s v="6473"/>
    <s v="ЧЭСК"/>
  </r>
  <r>
    <n v="3932"/>
    <d v="2023-03-13T00:00:00"/>
    <x v="3"/>
    <s v="Степанов Сергей Николаевич"/>
    <s v="отсутствует"/>
    <x v="4"/>
    <s v="Чебоксары"/>
    <s v="п-т Тракторостроителей"/>
    <s v="16"/>
    <n v="10"/>
    <x v="0"/>
    <n v="3004887"/>
    <s v="1ф"/>
    <s v="5-60А"/>
    <s v="2010"/>
    <s v="12632"/>
    <s v="МИРТЕК-12-РУ"/>
    <s v="4230159801218"/>
    <d v="2023-08-17T00:00:00"/>
    <s v="0"/>
    <s v="в подъезде"/>
    <d v="2023-10-01T00:00:00"/>
    <s v="6462"/>
    <s v="ЧЭСК"/>
  </r>
  <r>
    <n v="3933"/>
    <d v="2023-03-13T00:00:00"/>
    <x v="3"/>
    <s v="Григорьева Ольга Петровна"/>
    <n v="100337704"/>
    <x v="4"/>
    <s v="Чебоксары"/>
    <s v="Ю. Гагарина"/>
    <s v="15"/>
    <n v="55"/>
    <x v="0"/>
    <n v="12046279"/>
    <s v="1ф"/>
    <s v="5-60А"/>
    <s v="2007"/>
    <s v="24948"/>
    <s v="МИРТЕК-12-РУ"/>
    <s v="2230159854354"/>
    <d v="2023-07-12T00:00:00"/>
    <s v="0"/>
    <s v="в подъезде"/>
    <d v="2023-10-09T00:00:00"/>
    <s v="6572"/>
    <s v="ЧЭСК"/>
  </r>
  <r>
    <n v="3934"/>
    <d v="2023-03-13T00:00:00"/>
    <x v="3"/>
    <s v="Левштакова Вера Александровна"/>
    <n v="100337660"/>
    <x v="4"/>
    <s v="Чебоксары"/>
    <s v="Ю. Гагарина"/>
    <s v="15"/>
    <n v="11"/>
    <x v="1"/>
    <n v="5012498"/>
    <s v="1ф"/>
    <s v="5-60А"/>
    <s v="2008"/>
    <s v="18893"/>
    <s v="МИРТЕК-12-РУ"/>
    <s v="4230159801213"/>
    <d v="2023-08-14T00:00:00"/>
    <s v="0"/>
    <s v="в подъезде"/>
    <d v="2023-10-09T00:00:00"/>
    <s v="6573"/>
    <s v="ЧЭСК"/>
  </r>
  <r>
    <n v="3935"/>
    <d v="2023-03-13T00:00:00"/>
    <x v="3"/>
    <s v="Федотова Татьяна Леонидовна"/>
    <n v="100287968"/>
    <x v="4"/>
    <s v="Чебоксары"/>
    <s v="Болгарстроя"/>
    <s v="3"/>
    <n v="149"/>
    <x v="0"/>
    <n v="4029"/>
    <s v="1ф"/>
    <s v="5-60А"/>
    <s v="2008"/>
    <s v="12418"/>
    <s v="МИРТЕК-12-РУ"/>
    <s v="2230159854968"/>
    <d v="2023-07-12T00:00:00"/>
    <s v="0"/>
    <s v="в подъезде"/>
    <d v="2023-10-25T00:00:00"/>
    <s v="6810"/>
    <s v="ЧЭСК"/>
  </r>
  <r>
    <n v="3936"/>
    <d v="2023-03-14T00:00:00"/>
    <x v="3"/>
    <s v="Васильева Ирина Ивановна"/>
    <n v="100258697"/>
    <x v="4"/>
    <s v="Чебоксары"/>
    <s v="Пролетарская"/>
    <s v="14"/>
    <n v="121"/>
    <x v="0"/>
    <s v="93489"/>
    <s v="1ф"/>
    <s v="5-60А"/>
    <s v="2010"/>
    <s v="13926"/>
    <s v="МИРТЕК-12-РУ"/>
    <s v="2230159854941"/>
    <d v="2023-07-12T00:00:00"/>
    <s v="0"/>
    <s v="в подъезде"/>
    <d v="2023-10-05T00:00:00"/>
    <s v="6530"/>
    <s v="ЧЭСК"/>
  </r>
  <r>
    <n v="3937"/>
    <d v="2023-03-14T00:00:00"/>
    <x v="3"/>
    <s v="Михайлова Галина Николаевна"/>
    <s v="отсутствует"/>
    <x v="6"/>
    <s v="Чебоксары"/>
    <s v="Кадыкова"/>
    <s v="22"/>
    <n v="343"/>
    <x v="0"/>
    <s v="8916182"/>
    <s v="1ф"/>
    <s v="5-60А"/>
    <s v="1981"/>
    <s v="10361"/>
    <s v="МИРТЕК-12-РУ"/>
    <s v="2230159854957"/>
    <d v="2023-07-12T00:00:00"/>
    <s v="0"/>
    <s v="в подъезде"/>
    <d v="2023-10-09T00:00:00"/>
    <s v="6574"/>
    <s v="ЧЭСК"/>
  </r>
  <r>
    <n v="3938"/>
    <d v="2023-03-14T00:00:00"/>
    <x v="3"/>
    <s v="Бранчева Екатерина Николаевна"/>
    <n v="100401815"/>
    <x v="4"/>
    <s v="Чебоксары"/>
    <s v="К. Иванова"/>
    <s v="91"/>
    <n v="53"/>
    <x v="1"/>
    <s v="241263"/>
    <s v="1ф"/>
    <s v="5-60А"/>
    <s v="2005"/>
    <s v="19373"/>
    <s v="МИРТЕК-12-РУ"/>
    <s v="2230159855078"/>
    <d v="2023-07-13T00:00:00"/>
    <s v="0"/>
    <s v="в подъезде"/>
    <d v="2023-10-10T00:00:00"/>
    <s v="6605"/>
    <s v="ЧЭСК"/>
  </r>
  <r>
    <n v="3939"/>
    <d v="2023-03-14T00:00:00"/>
    <x v="3"/>
    <s v="Тарасов Владимир Васильевич"/>
    <n v="100401782"/>
    <x v="4"/>
    <s v="Чебоксары"/>
    <s v="К. Иванова"/>
    <s v="91"/>
    <n v="20"/>
    <x v="1"/>
    <s v="003066"/>
    <s v="1ф"/>
    <s v="5-60А"/>
    <s v="2007"/>
    <s v="23459"/>
    <s v="МИРТЕК-12-РУ"/>
    <s v="2230159854720"/>
    <d v="2023-07-13T00:00:00"/>
    <s v="0"/>
    <s v="в подъезде"/>
    <d v="2023-10-10T00:00:00"/>
    <s v="6603"/>
    <s v="ЧЭСК"/>
  </r>
  <r>
    <n v="3940"/>
    <d v="2023-03-14T00:00:00"/>
    <x v="3"/>
    <s v="Николаева Валентина Михайловна"/>
    <n v="100401792"/>
    <x v="4"/>
    <s v="Чебоксары"/>
    <s v="К. Иванова"/>
    <s v="91"/>
    <n v="30"/>
    <x v="1"/>
    <s v="003932"/>
    <s v="1ф"/>
    <s v="5-60А"/>
    <s v="2008"/>
    <s v="14743"/>
    <s v="МИРТЕК-12-РУ"/>
    <s v="2230159855094"/>
    <d v="2023-07-15T00:00:00"/>
    <s v="0"/>
    <s v="в подъезде"/>
    <d v="2023-10-10T00:00:00"/>
    <s v="6604"/>
    <s v="ЧЭСК"/>
  </r>
  <r>
    <n v="3941"/>
    <d v="2023-03-15T00:00:00"/>
    <x v="3"/>
    <s v="Порфирьев Жан Владимирович"/>
    <n v="100388692"/>
    <x v="4"/>
    <s v="Чебоксары"/>
    <s v="Пирогова"/>
    <s v="8"/>
    <n v="95"/>
    <x v="0"/>
    <s v="37022"/>
    <s v="1ф"/>
    <s v="5-60А"/>
    <s v="2010"/>
    <s v="2817"/>
    <s v="МИРТЕК-12-РУ"/>
    <s v="2230159854991"/>
    <d v="2023-07-12T00:00:00"/>
    <s v="0"/>
    <s v="в подъезде"/>
    <d v="2023-10-05T00:00:00"/>
    <s v="6529"/>
    <s v="ЧЭСК"/>
  </r>
  <r>
    <n v="3942"/>
    <d v="2023-03-15T00:00:00"/>
    <x v="3"/>
    <s v="Бардашкина Валентина Федоровна"/>
    <n v="100258015"/>
    <x v="4"/>
    <s v="Чебоксары"/>
    <s v="Л. Комсомола"/>
    <s v="52"/>
    <n v="244"/>
    <x v="0"/>
    <s v="018072"/>
    <s v="1ф"/>
    <s v="5-60А"/>
    <s v="2007"/>
    <s v="33287"/>
    <s v="МИРТЕК-12-РУ"/>
    <s v="2230159854336"/>
    <d v="2023-07-12T00:00:00"/>
    <s v="0"/>
    <s v="в подъезде"/>
    <d v="2023-10-01T00:00:00"/>
    <s v="6463"/>
    <s v="ЧЭСК"/>
  </r>
  <r>
    <n v="3943"/>
    <d v="2023-03-15T00:00:00"/>
    <x v="3"/>
    <s v="Бегларян Григорий Михайлович"/>
    <n v="101130650"/>
    <x v="4"/>
    <s v="Кугеси"/>
    <s v="Первомайская"/>
    <s v="4"/>
    <n v="5"/>
    <x v="0"/>
    <s v="19833132"/>
    <s v="1ф"/>
    <s v="5-60А"/>
    <s v="2014"/>
    <s v="14996"/>
    <s v="меркурий 201.5"/>
    <s v="48399286"/>
    <m/>
    <s v="0"/>
    <s v="в подъезде"/>
    <d v="2023-07-19T00:00:00"/>
    <s v="б/н"/>
    <s v="Замена в УК"/>
  </r>
  <r>
    <n v="3944"/>
    <d v="2023-03-16T00:00:00"/>
    <x v="3"/>
    <s v="Поденкова Ольга Геннадьевна"/>
    <n v="100375757"/>
    <x v="4"/>
    <s v="Чебоксары"/>
    <s v="Пирогова"/>
    <s v="12"/>
    <n v="119"/>
    <x v="0"/>
    <s v="019965"/>
    <s v="1ф"/>
    <s v="5-60А"/>
    <s v="2007"/>
    <s v="12776"/>
    <s v="МИРТЕК-12-РУ"/>
    <s v="2230159854811"/>
    <d v="2023-07-12T00:00:00"/>
    <s v="0"/>
    <s v="в подъезде"/>
    <d v="2023-10-05T00:00:00"/>
    <s v="6532"/>
    <s v="ЧЭСК"/>
  </r>
  <r>
    <n v="3945"/>
    <d v="2023-03-16T00:00:00"/>
    <x v="3"/>
    <s v="Федотова Зоя Ивановна"/>
    <n v="100388429"/>
    <x v="4"/>
    <s v="Чебоксары"/>
    <s v="М. Павлова"/>
    <s v="5"/>
    <n v="72"/>
    <x v="0"/>
    <s v="77394"/>
    <s v="1ф"/>
    <s v="5-60А"/>
    <s v="2010"/>
    <s v="9182"/>
    <s v="МИРТЕК-12-РУ"/>
    <s v="2230159854942"/>
    <d v="2023-07-12T00:00:00"/>
    <s v="0"/>
    <s v="в подъезде"/>
    <d v="2023-10-02T00:00:00"/>
    <s v="6481"/>
    <s v="ЧЭСК"/>
  </r>
  <r>
    <n v="3946"/>
    <d v="2023-03-16T00:00:00"/>
    <x v="3"/>
    <s v="Петров Николай Григорьевич"/>
    <s v="отсутствует"/>
    <x v="4"/>
    <s v="Чебоксары"/>
    <s v="Лебедева"/>
    <s v="7"/>
    <n v="173"/>
    <x v="0"/>
    <n v="38353"/>
    <s v="1ф"/>
    <s v="5-60А"/>
    <s v="2008"/>
    <s v="35452"/>
    <s v="МИРТЕК-12-РУ"/>
    <s v="2230159854356"/>
    <d v="2023-07-12T00:00:00"/>
    <s v="0"/>
    <s v="в подъезде"/>
    <d v="2023-10-12T00:00:00"/>
    <s v="6612"/>
    <s v="ЧЭСК"/>
  </r>
  <r>
    <n v="3947"/>
    <d v="2023-03-16T00:00:00"/>
    <x v="3"/>
    <s v="Краснова Лариса Сергеевна"/>
    <n v="100228433"/>
    <x v="4"/>
    <s v="Чебоксары"/>
    <s v="Р. Люксембург"/>
    <s v="1"/>
    <n v="121"/>
    <x v="0"/>
    <n v="18453"/>
    <s v="1ф"/>
    <s v="5-60А"/>
    <s v="2007"/>
    <s v="16415"/>
    <s v="МИРТЕК-12-РУ"/>
    <s v="2230159855002"/>
    <d v="2023-07-12T00:00:00"/>
    <s v="0"/>
    <s v="в подъезде"/>
    <d v="2023-10-17T00:00:00"/>
    <s v="6685"/>
    <s v="ЧЭСК"/>
  </r>
  <r>
    <n v="3948"/>
    <d v="2023-03-17T00:00:00"/>
    <x v="3"/>
    <s v="Смирнова Галина Меркурьевна"/>
    <n v="100345264"/>
    <x v="6"/>
    <s v="Чебоксары"/>
    <s v="Гузовского"/>
    <s v="13"/>
    <n v="39"/>
    <x v="0"/>
    <s v="1481771"/>
    <s v="1ф"/>
    <s v="5-60А"/>
    <s v="1977"/>
    <s v="40985"/>
    <s v="МИРТЕК-12-РУ"/>
    <s v="2230159854710"/>
    <d v="2023-07-12T00:00:00"/>
    <s v="0"/>
    <s v="в подъезде"/>
    <d v="2023-10-06T00:00:00"/>
    <s v="6556"/>
    <s v="ЧЭСК"/>
  </r>
  <r>
    <n v="3949"/>
    <d v="2023-03-17T00:00:00"/>
    <x v="3"/>
    <s v="Пайков Александр Иванович"/>
    <n v="100311522"/>
    <x v="4"/>
    <s v="Чебоксары"/>
    <s v="П. Лумумбы"/>
    <s v="10"/>
    <n v="116"/>
    <x v="0"/>
    <s v="55401"/>
    <s v="1ф"/>
    <s v="5-60А"/>
    <s v="2009"/>
    <s v="36058"/>
    <s v="МИРТЕК-12-РУ"/>
    <s v="2230159855003"/>
    <d v="2023-07-12T00:00:00"/>
    <s v="0"/>
    <s v="в подъезде"/>
    <d v="2023-10-12T00:00:00"/>
    <s v="6616"/>
    <s v="ЧЭСК"/>
  </r>
  <r>
    <n v="3950"/>
    <d v="2023-03-17T00:00:00"/>
    <x v="3"/>
    <s v="Яковлева Надежда Владимировна"/>
    <n v="100371658"/>
    <x v="4"/>
    <s v="Чебоксары"/>
    <s v="Энтузиастов"/>
    <s v="3/2"/>
    <n v="19"/>
    <x v="0"/>
    <s v="372989"/>
    <s v="1ф"/>
    <s v="5-60А"/>
    <m/>
    <s v="13411"/>
    <m/>
    <m/>
    <m/>
    <m/>
    <m/>
    <m/>
    <s v="б/н"/>
    <s v="Замена в УК"/>
  </r>
  <r>
    <n v="3951"/>
    <d v="2023-03-17T00:00:00"/>
    <x v="3"/>
    <s v="Иванова Светлана Валерьевна"/>
    <n v="100403205"/>
    <x v="4"/>
    <s v="Чебоксары"/>
    <s v="Московский проспект"/>
    <s v="16"/>
    <n v="21"/>
    <x v="1"/>
    <s v="697004"/>
    <s v="1ф"/>
    <s v="5-60А"/>
    <s v="2006"/>
    <s v="19708"/>
    <s v="МИРТЕК-12-РУ"/>
    <s v="4230159801193"/>
    <d v="2023-08-14T00:00:00"/>
    <s v="0"/>
    <s v="в подъезде"/>
    <d v="2023-10-04T00:00:00"/>
    <s v="6513"/>
    <s v="ЧЭСК"/>
  </r>
  <r>
    <n v="3952"/>
    <d v="2023-03-17T00:00:00"/>
    <x v="3"/>
    <s v="Алексеева Надежда Валерьевна"/>
    <n v="100403204"/>
    <x v="4"/>
    <s v="Чебоксары"/>
    <s v="Московский проспект"/>
    <s v="16"/>
    <n v="20"/>
    <x v="0"/>
    <s v="696955"/>
    <s v="1ф"/>
    <s v="5-60А"/>
    <s v="2006"/>
    <s v="12555"/>
    <s v="МИРТЕК-12-РУ"/>
    <s v="4230159801189"/>
    <d v="2023-08-14T00:00:00"/>
    <s v="0"/>
    <s v="в подъезде"/>
    <d v="2023-10-04T00:00:00"/>
    <s v="6512"/>
    <s v="ЧЭСК"/>
  </r>
  <r>
    <n v="3953"/>
    <d v="2023-03-17T00:00:00"/>
    <x v="3"/>
    <s v="Архипова Олеся Владимировна"/>
    <n v="100403196"/>
    <x v="4"/>
    <s v="Чебоксары"/>
    <s v="Московский проспект"/>
    <s v="16"/>
    <n v="12"/>
    <x v="0"/>
    <s v="696404"/>
    <s v="1ф"/>
    <s v="5-60А"/>
    <s v="2006"/>
    <s v="11075"/>
    <s v="МИРТЕК-12-РУ"/>
    <s v="4230159801195"/>
    <d v="2023-08-14T00:00:00"/>
    <s v="0"/>
    <s v="в подъезде"/>
    <d v="2023-10-04T00:00:00"/>
    <s v="6510"/>
    <s v="ЧЭСК"/>
  </r>
  <r>
    <n v="3954"/>
    <d v="2023-03-17T00:00:00"/>
    <x v="3"/>
    <s v="Никитина Ксения Валерьевна"/>
    <n v="100403202"/>
    <x v="4"/>
    <s v="Чебоксары"/>
    <s v="Московский проспект"/>
    <s v="16"/>
    <n v="18"/>
    <x v="1"/>
    <s v="694992"/>
    <s v="1ф"/>
    <s v="5-60А"/>
    <s v="2006"/>
    <s v="21182"/>
    <s v="МИРТЕК-12-РУ"/>
    <s v="2230159854731"/>
    <d v="2023-07-13T00:00:00"/>
    <s v="0"/>
    <s v="в подъезде"/>
    <d v="2023-10-04T00:00:00"/>
    <s v="6511"/>
    <s v="ЧЭСК"/>
  </r>
  <r>
    <n v="3955"/>
    <d v="2023-03-18T00:00:00"/>
    <x v="3"/>
    <s v="Самуилова Анна Рудольфовна"/>
    <n v="100287899"/>
    <x v="4"/>
    <s v="Чебоксары"/>
    <s v="Болгарстроя"/>
    <s v="3"/>
    <n v="80"/>
    <x v="1"/>
    <s v="004063"/>
    <s v="1ф"/>
    <s v="5-60А"/>
    <s v="2008"/>
    <s v="447"/>
    <s v="МИРТЕК-12-РУ"/>
    <s v="2230159854988"/>
    <d v="2023-07-12T00:00:00"/>
    <s v="0"/>
    <s v="в подъезде"/>
    <d v="2023-10-25T00:00:00"/>
    <s v="6809"/>
    <s v="ЧЭСК"/>
  </r>
  <r>
    <n v="3956"/>
    <d v="2023-03-19T00:00:00"/>
    <x v="3"/>
    <s v="Храмов Алексей Валерьевич"/>
    <n v="100217162"/>
    <x v="4"/>
    <s v="Чебоксары"/>
    <s v="Энгельса"/>
    <s v="5"/>
    <n v="8"/>
    <x v="0"/>
    <s v="04011838"/>
    <s v="1ф"/>
    <s v="5-60А"/>
    <s v="2008"/>
    <s v="42554"/>
    <s v="МИРТЕК-12-РУ"/>
    <s v="2230159855018"/>
    <d v="2023-07-12T00:00:00"/>
    <s v="0"/>
    <s v="в подъезде"/>
    <d v="2023-10-03T00:00:00"/>
    <s v="6490"/>
    <s v="ЧЭСК"/>
  </r>
  <r>
    <n v="3957"/>
    <d v="2023-03-19T00:00:00"/>
    <x v="3"/>
    <s v="Петухов Владимир Николаевич"/>
    <n v="100217159"/>
    <x v="4"/>
    <s v="Чебоксары"/>
    <s v="Энгельса"/>
    <s v="5"/>
    <n v="5"/>
    <x v="0"/>
    <s v="04011948"/>
    <s v="1ф"/>
    <s v="5-60А"/>
    <s v="2008"/>
    <s v="7611"/>
    <s v="МИРТЕК-12-РУ"/>
    <s v="2230159854904"/>
    <d v="2023-07-12T00:00:00"/>
    <s v="0"/>
    <s v="в подъезде"/>
    <d v="2023-10-03T00:00:00"/>
    <s v="6489"/>
    <s v="ЧЭСК"/>
  </r>
  <r>
    <n v="3958"/>
    <d v="2023-03-19T00:00:00"/>
    <x v="3"/>
    <s v="Белова Марина Георгиевна"/>
    <n v="100217160"/>
    <x v="4"/>
    <s v="Чебоксары"/>
    <s v="Энгельса"/>
    <s v="5"/>
    <n v="6"/>
    <x v="0"/>
    <s v="04013274"/>
    <s v="1ф"/>
    <s v="5-60А"/>
    <s v="2008"/>
    <s v="5345"/>
    <s v="МИРТЕК-12-РУ"/>
    <s v="2230159854967"/>
    <d v="2023-07-12T00:00:00"/>
    <s v="0"/>
    <s v="в подъезде"/>
    <d v="2023-10-03T00:00:00"/>
    <s v="6488"/>
    <s v="ЧЭСК"/>
  </r>
  <r>
    <n v="3959"/>
    <d v="2023-03-19T00:00:00"/>
    <x v="3"/>
    <s v="Анисимова Галина Ивановна"/>
    <n v="100217161"/>
    <x v="4"/>
    <s v="Чебоксары"/>
    <s v="Энгельса"/>
    <s v="5"/>
    <n v="7"/>
    <x v="0"/>
    <s v="04011927"/>
    <s v="1ф"/>
    <s v="5-60А"/>
    <s v="2008"/>
    <s v="13906"/>
    <s v="МИРТЕК-12-РУ"/>
    <s v="2230159854883"/>
    <d v="2023-07-12T00:00:00"/>
    <s v="0"/>
    <s v="в подъезде"/>
    <d v="2023-10-03T00:00:00"/>
    <s v="6487"/>
    <s v="ЧЭСК"/>
  </r>
  <r>
    <n v="3960"/>
    <d v="2023-03-20T00:00:00"/>
    <x v="3"/>
    <s v="Мумикова Ирина Владиславовна"/>
    <n v="100352983"/>
    <x v="4"/>
    <s v="Чебоксары"/>
    <s v="Радужная"/>
    <s v="11"/>
    <n v="125"/>
    <x v="0"/>
    <s v="21454211"/>
    <s v="1ф"/>
    <s v="5-60А"/>
    <s v="2015"/>
    <s v="9297"/>
    <s v="МИРТЕК-12-РУ"/>
    <s v="2230159955222"/>
    <d v="2023-07-15T00:00:00"/>
    <s v="0"/>
    <s v="в подъезде"/>
    <d v="2023-10-02T00:00:00"/>
    <s v="6477"/>
    <s v="ЧЭСК"/>
  </r>
  <r>
    <n v="3961"/>
    <d v="2023-03-20T00:00:00"/>
    <x v="3"/>
    <s v="Николаева Светлана Юрьевна"/>
    <s v="отсутствует"/>
    <x v="4"/>
    <s v="Чебоксары"/>
    <s v="Н. Рождественского"/>
    <s v="9"/>
    <n v="9"/>
    <x v="0"/>
    <s v="21422118"/>
    <s v="1ф"/>
    <s v="5-60А"/>
    <s v="2015"/>
    <s v="9206"/>
    <s v="МИРТЕК-12-РУ"/>
    <s v="2230159854872"/>
    <d v="2023-07-12T00:00:00"/>
    <s v="0"/>
    <s v="в подъезде"/>
    <d v="2023-10-21T00:00:00"/>
    <s v="6768"/>
    <s v="ЧЭСК"/>
  </r>
  <r>
    <n v="3962"/>
    <d v="2023-03-20T00:00:00"/>
    <x v="3"/>
    <s v="Курбакова Александра Федоровна"/>
    <n v="100209788"/>
    <x v="6"/>
    <s v="Чебоксары"/>
    <s v="М. Горького"/>
    <s v="32/25"/>
    <n v="61"/>
    <x v="0"/>
    <s v="849729"/>
    <s v="1ф"/>
    <s v="5-60А"/>
    <s v="2006"/>
    <m/>
    <s v="СО-505"/>
    <s v="849729"/>
    <m/>
    <s v="5485"/>
    <s v="в подъезде"/>
    <d v="2023-02-17T00:00:00"/>
    <s v="б/н"/>
    <s v="Поверка"/>
  </r>
  <r>
    <n v="3963"/>
    <d v="2023-03-20T00:00:00"/>
    <x v="3"/>
    <m/>
    <s v="отсутствует"/>
    <x v="4"/>
    <s v="Чебоксары"/>
    <s v="Энгельса"/>
    <s v="5/1"/>
    <n v="70"/>
    <x v="0"/>
    <s v="05012610"/>
    <s v="1ф"/>
    <s v="5-60А"/>
    <s v="2008"/>
    <s v="16977"/>
    <s v="МИРТЕК-12-РУ"/>
    <s v="2230159854895"/>
    <d v="2023-07-12T00:00:00"/>
    <s v="0"/>
    <s v="в подъезде"/>
    <d v="2023-10-17T00:00:00"/>
    <s v="6681"/>
    <s v="ЧЭСК"/>
  </r>
  <r>
    <n v="3964"/>
    <d v="2023-03-21T00:00:00"/>
    <x v="3"/>
    <s v="Саблин А.О."/>
    <s v="отсутствует"/>
    <x v="4"/>
    <s v="Чебоксары"/>
    <s v="Г. Ильенко"/>
    <s v="7/5"/>
    <n v="22"/>
    <x v="0"/>
    <s v="2035371"/>
    <s v="1ф"/>
    <s v="5-60А"/>
    <s v="2008"/>
    <s v="21043"/>
    <s v="МИРТЕК-12-РУ"/>
    <s v="2230159855054"/>
    <d v="2023-07-13T00:00:00"/>
    <s v="0"/>
    <s v="в подъезде"/>
    <d v="2023-10-10T00:00:00"/>
    <s v="6592"/>
    <s v="ЧЭСК"/>
  </r>
  <r>
    <n v="3965"/>
    <d v="2023-03-21T00:00:00"/>
    <x v="3"/>
    <s v="Никандров Владимир Петрович"/>
    <n v="100294745"/>
    <x v="4"/>
    <s v="Чебоксары"/>
    <s v="Строителей"/>
    <s v="12"/>
    <n v="70"/>
    <x v="0"/>
    <n v="43863"/>
    <s v="1ф"/>
    <s v="5-60А"/>
    <s v="2009"/>
    <s v="19870"/>
    <s v="МИРТЕК-12-РУ"/>
    <s v="2230159854885"/>
    <d v="2023-07-12T00:00:00"/>
    <s v="0"/>
    <s v="в подъезде"/>
    <d v="2023-10-03T00:00:00"/>
    <s v="6491"/>
    <s v="ЧЭСК"/>
  </r>
  <r>
    <n v="3966"/>
    <d v="2023-03-21T00:00:00"/>
    <x v="3"/>
    <s v="Орлов Юрий Валерьевич"/>
    <n v="100376252"/>
    <x v="4"/>
    <s v="Чебоксары"/>
    <s v="Урукова"/>
    <s v="24"/>
    <n v="35"/>
    <x v="0"/>
    <s v="003106"/>
    <s v="1ф"/>
    <s v="5-60А"/>
    <s v="2007"/>
    <s v="12801"/>
    <s v="МИРТЕК-12-РУ"/>
    <s v="2230159854936"/>
    <d v="2023-07-12T00:00:00"/>
    <s v="0"/>
    <s v="в подъезде"/>
    <d v="2023-10-04T00:00:00"/>
    <s v="6515"/>
    <s v="ЧЭСК"/>
  </r>
  <r>
    <n v="3967"/>
    <d v="2023-03-21T00:00:00"/>
    <x v="3"/>
    <s v="Аргандеев Евгений Владиславович"/>
    <s v="отсутствует"/>
    <x v="4"/>
    <s v="Чебоксары"/>
    <s v="Пролетарская"/>
    <s v="21/22"/>
    <n v="193"/>
    <x v="0"/>
    <s v="49151"/>
    <s v="1ф"/>
    <s v="5-60А"/>
    <s v="2003"/>
    <s v="49042"/>
    <s v="МИРТЕК-12-РУ"/>
    <s v="2230159854392"/>
    <d v="2023-07-15T00:00:00"/>
    <s v="0"/>
    <s v="в подъезде"/>
    <d v="2023-10-10T00:00:00"/>
    <s v="6606"/>
    <s v="ЧЭСК"/>
  </r>
  <r>
    <n v="3968"/>
    <d v="2023-03-21T00:00:00"/>
    <x v="3"/>
    <s v="Васильева Татьяна Всеволодовна"/>
    <n v="100339901"/>
    <x v="4"/>
    <s v="Чебоксары"/>
    <s v="Радужная"/>
    <s v="14"/>
    <n v="86"/>
    <x v="0"/>
    <s v="21476865"/>
    <s v="1ф"/>
    <s v="5-60А"/>
    <s v="2015"/>
    <s v="4661"/>
    <s v="МИРТЕК-12-РУ"/>
    <s v="2230159955248"/>
    <d v="2023-07-13T00:00:00"/>
    <s v="0"/>
    <s v="в подъезде"/>
    <d v="2023-10-02T00:00:00"/>
    <s v="6476"/>
    <s v="ЧЭСК"/>
  </r>
  <r>
    <n v="3969"/>
    <d v="2023-03-21T00:00:00"/>
    <x v="3"/>
    <s v="Лизакова Елена Анатольевна"/>
    <s v="отсутствует"/>
    <x v="6"/>
    <s v="Чебоксары"/>
    <s v="Кадыкова"/>
    <s v="36"/>
    <n v="106"/>
    <x v="0"/>
    <s v="3064247"/>
    <s v="1ф"/>
    <s v="5-60А"/>
    <s v="1962"/>
    <s v="2938"/>
    <s v="МИРТЕК-12-РУ"/>
    <s v="2230159854882"/>
    <d v="2023-07-13T00:00:00"/>
    <s v="0"/>
    <s v="в подъезде"/>
    <d v="2023-10-10T00:00:00"/>
    <s v="6608"/>
    <s v="ЧЭСК"/>
  </r>
  <r>
    <n v="3970"/>
    <d v="2023-03-21T00:00:00"/>
    <x v="3"/>
    <s v="Чистяков Павел Геннадьевич"/>
    <n v="100340959"/>
    <x v="4"/>
    <s v="Чебоксары"/>
    <s v="Юго-Западный"/>
    <s v="18"/>
    <n v="66"/>
    <x v="0"/>
    <s v="019291"/>
    <s v="1ф"/>
    <s v="5-60А"/>
    <s v="2007"/>
    <s v="22090"/>
    <s v="МИРТЕК-12-РУ"/>
    <s v="2230159854597"/>
    <d v="2023-07-12T00:00:00"/>
    <s v="0"/>
    <s v="в подъезде"/>
    <d v="2023-10-19T00:00:00"/>
    <s v="6735"/>
    <s v="ЧЭСК"/>
  </r>
  <r>
    <n v="3971"/>
    <d v="2023-03-21T00:00:00"/>
    <x v="3"/>
    <s v="Никифорова Марина Геннадьевна"/>
    <n v="100338317"/>
    <x v="4"/>
    <s v="Чебоксары"/>
    <s v="Герцена"/>
    <s v="12/2"/>
    <n v="33"/>
    <x v="0"/>
    <s v="37164532"/>
    <s v="1ф"/>
    <s v="5-60А"/>
    <s v="2019"/>
    <s v="1969"/>
    <s v="МИРТЕК-12-РУ-D1"/>
    <s v="2230159955203"/>
    <d v="2023-07-13T00:00:00"/>
    <s v="0"/>
    <s v="в подъезде"/>
    <d v="2023-10-26T00:00:00"/>
    <s v="6818"/>
    <s v="ЧЭСК"/>
  </r>
  <r>
    <n v="3972"/>
    <d v="2023-03-21T00:00:00"/>
    <x v="3"/>
    <s v="Арзаманова Надежда Геннадьевна"/>
    <s v="отсутствует"/>
    <x v="4"/>
    <s v="Чебоксары"/>
    <s v="Университетская"/>
    <s v="38/1"/>
    <n v="182"/>
    <x v="0"/>
    <s v="2000038"/>
    <s v="1ф"/>
    <s v="5-60А"/>
    <s v="2009"/>
    <s v="21911"/>
    <s v="МИРТЕК-12-РУ"/>
    <s v="4230159801223"/>
    <d v="2023-08-17T00:00:00"/>
    <s v="0"/>
    <s v="в подъезде"/>
    <d v="2023-10-02T00:00:00"/>
    <s v="6474"/>
    <s v="ЧЭСК"/>
  </r>
  <r>
    <n v="3973"/>
    <d v="2023-03-21T00:00:00"/>
    <x v="3"/>
    <s v="Васильева Светлана Порфирьевна"/>
    <n v="100405138"/>
    <x v="4"/>
    <s v="Чебоксары"/>
    <s v="Прокопьева"/>
    <s v="1"/>
    <n v="55"/>
    <x v="0"/>
    <s v="21426595"/>
    <s v="1ф"/>
    <s v="5-60А"/>
    <s v="2015"/>
    <s v="3090"/>
    <s v="МИРТЕК-12-РУ"/>
    <s v="2230159854945"/>
    <d v="2023-07-12T00:00:00"/>
    <s v="1"/>
    <s v="в подъезде"/>
    <d v="2023-10-14T00:00:00"/>
    <s v="6633"/>
    <s v="ЧЭСК"/>
  </r>
  <r>
    <n v="3974"/>
    <d v="2023-03-21T00:00:00"/>
    <x v="3"/>
    <s v="Гурьев Алексей Иванович"/>
    <n v="100362553"/>
    <x v="4"/>
    <s v="Чебоксары"/>
    <s v="Новогородская"/>
    <s v="12"/>
    <n v="9"/>
    <x v="0"/>
    <s v="36863914"/>
    <s v="1ф"/>
    <s v="5-60А"/>
    <s v="2019"/>
    <s v="2890"/>
    <s v="меркурий 201.7"/>
    <s v="47813056"/>
    <m/>
    <m/>
    <s v="в подъезде"/>
    <d v="2023-03-29T00:00:00"/>
    <s v="б/н"/>
    <s v="Замена в УК"/>
  </r>
  <r>
    <n v="3975"/>
    <d v="2023-03-21T00:00:00"/>
    <x v="3"/>
    <s v="Глебов Николай Валерьевич"/>
    <n v="100383711"/>
    <x v="4"/>
    <s v="Чебоксары"/>
    <s v="Прокопьева"/>
    <s v="4"/>
    <n v="157"/>
    <x v="0"/>
    <s v="21436281"/>
    <s v="1ф"/>
    <s v="5-60А"/>
    <s v="2015"/>
    <s v="6226"/>
    <s v="меркурий 201.7"/>
    <s v="47961251"/>
    <m/>
    <s v="3"/>
    <s v="в подъезде"/>
    <d v="2023-05-04T00:00:00"/>
    <s v="б/н"/>
    <s v="Замена в УК"/>
  </r>
  <r>
    <n v="3976"/>
    <d v="2023-03-21T00:00:00"/>
    <x v="3"/>
    <s v="Ластухина Елена Олеговна"/>
    <n v="100383796"/>
    <x v="4"/>
    <s v="Чебоксары"/>
    <s v="Прокопьева"/>
    <s v="4"/>
    <n v="242"/>
    <x v="0"/>
    <s v="21484308"/>
    <s v="1ф"/>
    <s v="5-60А"/>
    <s v="2015"/>
    <s v="8103"/>
    <s v="СЕ-101"/>
    <s v="011067184146464"/>
    <m/>
    <m/>
    <s v="в подъезде"/>
    <d v="2023-03-30T00:00:00"/>
    <s v="б/н"/>
    <s v="Замена в УК"/>
  </r>
  <r>
    <n v="3977"/>
    <d v="2023-03-21T00:00:00"/>
    <x v="3"/>
    <s v="Билалова Лилия Мансуровна"/>
    <n v="100376720"/>
    <x v="4"/>
    <s v="Чебоксары"/>
    <s v="Новогородская"/>
    <s v="10"/>
    <n v="26"/>
    <x v="0"/>
    <s v="41214941"/>
    <s v="1ф"/>
    <s v="5-60А"/>
    <s v="2020"/>
    <s v="1165"/>
    <s v="МИРТЕК-12-РУ-D1"/>
    <s v="2230159955210"/>
    <d v="2023-07-13T00:00:00"/>
    <s v="0"/>
    <s v="в подъезде"/>
    <d v="2023-10-14T00:00:00"/>
    <s v="6636"/>
    <s v="ЧЭСК"/>
  </r>
  <r>
    <n v="3978"/>
    <d v="2023-03-21T00:00:00"/>
    <x v="3"/>
    <s v="Егорова Валентина Германовна"/>
    <n v="100376812"/>
    <x v="4"/>
    <s v="Чебоксары"/>
    <s v="Новогородская"/>
    <s v="10"/>
    <n v="118"/>
    <x v="0"/>
    <s v="41166920"/>
    <s v="1ф"/>
    <s v="5-60А"/>
    <s v="2020"/>
    <s v="48"/>
    <m/>
    <m/>
    <m/>
    <m/>
    <m/>
    <m/>
    <s v="б/н"/>
    <m/>
  </r>
  <r>
    <n v="3979"/>
    <d v="2023-03-21T00:00:00"/>
    <x v="3"/>
    <s v="Александрова Ирина Алексеевна"/>
    <n v="100376881"/>
    <x v="4"/>
    <s v="Чебоксары"/>
    <s v="Новогородская"/>
    <s v="10"/>
    <n v="187"/>
    <x v="0"/>
    <s v="42290865"/>
    <s v="1ф"/>
    <s v="5-60А"/>
    <s v="2020"/>
    <s v="1690"/>
    <s v="меркурий 201.7"/>
    <s v="47889410"/>
    <m/>
    <m/>
    <s v="в подъезде"/>
    <d v="2023-04-13T00:00:00"/>
    <s v="б/н"/>
    <s v="Замена в УК"/>
  </r>
  <r>
    <n v="3980"/>
    <d v="2023-03-21T00:00:00"/>
    <x v="3"/>
    <s v="Правилов Павел Валерьевич"/>
    <n v="100355843"/>
    <x v="4"/>
    <s v="Чебоксары"/>
    <s v="Чебоксарский проспект"/>
    <s v="19"/>
    <n v="13"/>
    <x v="0"/>
    <s v="39210819"/>
    <s v="1ф"/>
    <s v="5-60А"/>
    <s v="2019"/>
    <s v="559"/>
    <s v="МИРТЕК-12-РУ-D1"/>
    <s v="2230159955220"/>
    <d v="2023-07-13T00:00:00"/>
    <s v="0"/>
    <s v="в подъезде"/>
    <d v="2023-10-14T00:00:00"/>
    <s v="6637"/>
    <s v="ЧЭСК"/>
  </r>
  <r>
    <n v="3981"/>
    <d v="2023-03-21T00:00:00"/>
    <x v="3"/>
    <s v="Михайлова Елена Васильеван"/>
    <n v="101130066"/>
    <x v="4"/>
    <s v="Кугеси"/>
    <s v="К. Маркса"/>
    <s v="108"/>
    <n v="32"/>
    <x v="0"/>
    <s v="42636690"/>
    <s v="1ф"/>
    <s v="5-60А"/>
    <s v="2020"/>
    <s v="4540"/>
    <s v="меркурий 201.5"/>
    <s v="47819156"/>
    <m/>
    <m/>
    <s v="в подъеде"/>
    <d v="2023-04-19T00:00:00"/>
    <s v="б/н"/>
    <s v="Замена в УК"/>
  </r>
  <r>
    <n v="3982"/>
    <d v="2023-03-21T00:00:00"/>
    <x v="3"/>
    <s v="Максимова Галина Васильевна"/>
    <s v="отсутствует"/>
    <x v="4"/>
    <s v="Чебоксары"/>
    <s v="п-т Тракторостроителей"/>
    <s v="49"/>
    <n v="90"/>
    <x v="0"/>
    <s v="033064"/>
    <s v="1ф"/>
    <s v="5-60А"/>
    <s v="2008"/>
    <s v="9556"/>
    <m/>
    <m/>
    <m/>
    <m/>
    <m/>
    <m/>
    <s v="б/н"/>
    <s v="Замена в УК"/>
  </r>
  <r>
    <n v="3983"/>
    <d v="2023-03-21T00:00:00"/>
    <x v="3"/>
    <m/>
    <s v="отсутствует"/>
    <x v="4"/>
    <s v="Чебоксары"/>
    <s v="Энгельса"/>
    <s v="3"/>
    <n v="112"/>
    <x v="1"/>
    <s v="012697"/>
    <s v="1ф"/>
    <s v="5-60А"/>
    <s v="2007"/>
    <s v="27125"/>
    <s v="МИРТЕК-12-РУ"/>
    <s v="2230159854620"/>
    <d v="2023-07-12T00:00:00"/>
    <s v="0"/>
    <s v="в подъезде"/>
    <d v="2023-11-08T00:00:00"/>
    <s v="6874"/>
    <s v="ЧЭСК"/>
  </r>
  <r>
    <n v="3984"/>
    <d v="2023-03-21T00:00:00"/>
    <x v="3"/>
    <s v="Фуженкова Татьяна Алексеевна"/>
    <n v="100216737"/>
    <x v="4"/>
    <s v="Чебоксары"/>
    <s v="Энгельса"/>
    <s v="3/1"/>
    <n v="64"/>
    <x v="1"/>
    <s v="016793"/>
    <s v="1ф"/>
    <s v="5-60А"/>
    <s v="2007"/>
    <s v="16384"/>
    <s v="МИРТЕК-12-РУ"/>
    <s v="2230159854451"/>
    <d v="2023-07-12T00:00:00"/>
    <s v="0"/>
    <s v="в подъезде"/>
    <d v="2023-11-08T00:00:00"/>
    <s v="6875"/>
    <s v="ЧЭСК"/>
  </r>
  <r>
    <n v="3985"/>
    <d v="2023-03-21T00:00:00"/>
    <x v="3"/>
    <s v="Мефодьева Альбина Вениаминовна"/>
    <n v="100216782"/>
    <x v="4"/>
    <s v="Чебоксары"/>
    <s v="Энгельса"/>
    <s v="3/1"/>
    <n v="109"/>
    <x v="0"/>
    <s v="681882"/>
    <s v="1ф"/>
    <s v="5-60А"/>
    <s v="2007"/>
    <s v="37311"/>
    <s v="МИРТЕК-12-РУ"/>
    <s v="2230159854920"/>
    <d v="2023-07-12T00:00:00"/>
    <s v="0"/>
    <s v="в подъезде"/>
    <d v="2023-11-08T00:00:00"/>
    <s v="6876"/>
    <s v="ЧЭСК"/>
  </r>
  <r>
    <n v="3986"/>
    <d v="2023-03-22T00:00:00"/>
    <x v="3"/>
    <s v="Ефимов Николай Алексеевич"/>
    <n v="100394197"/>
    <x v="4"/>
    <s v="Чебоксары"/>
    <s v="Миттова"/>
    <s v="41"/>
    <n v="72"/>
    <x v="0"/>
    <s v="02005247"/>
    <s v="1ф"/>
    <s v="5-60А"/>
    <s v="2010"/>
    <s v="34072"/>
    <s v="МИРТЕК-12-РУ"/>
    <s v="6220160127307"/>
    <d v="2022-12-02T00:00:00"/>
    <s v="1"/>
    <s v="в подъезде"/>
    <d v="2023-03-24T00:00:00"/>
    <s v="6131"/>
    <s v="Подряд."/>
  </r>
  <r>
    <n v="3987"/>
    <d v="2023-03-22T00:00:00"/>
    <x v="3"/>
    <s v="Семенова Светлана Владимировна"/>
    <s v="отсутствует"/>
    <x v="6"/>
    <s v="Чебоксары"/>
    <s v="п-т Тракторостроителей"/>
    <s v="29"/>
    <n v="43"/>
    <x v="0"/>
    <s v="777891"/>
    <s v="1ф"/>
    <s v="5-60А"/>
    <s v="2008"/>
    <s v="11567"/>
    <s v="МИРТЕК-12-РУ"/>
    <s v="2230159854555"/>
    <d v="2023-07-12T00:00:00"/>
    <s v="0"/>
    <s v="в подъезде"/>
    <d v="2023-10-16T00:00:00"/>
    <s v="6659"/>
    <s v="ЧЭСК"/>
  </r>
  <r>
    <n v="3988"/>
    <d v="2023-03-22T00:00:00"/>
    <x v="3"/>
    <s v="Яковлева Любовь Павловна"/>
    <n v="100294313"/>
    <x v="4"/>
    <s v="Чебоксары"/>
    <s v="Строителей"/>
    <s v="5"/>
    <n v="12"/>
    <x v="0"/>
    <s v="004667"/>
    <s v="1ф"/>
    <s v="5-60А"/>
    <m/>
    <m/>
    <s v="МИРТЕК-12-РУ"/>
    <s v="2230159854476"/>
    <d v="2023-07-13T00:00:00"/>
    <s v="0"/>
    <s v="в подъезде"/>
    <d v="2023-10-04T00:00:00"/>
    <s v="6503"/>
    <s v="ЧЭСК"/>
  </r>
  <r>
    <n v="3989"/>
    <d v="2023-03-23T00:00:00"/>
    <x v="3"/>
    <s v="Михайлова Алина Николаевна"/>
    <n v="100361261"/>
    <x v="4"/>
    <s v="Чебоксары"/>
    <s v="Эгерский б-р"/>
    <s v="27"/>
    <n v="81"/>
    <x v="0"/>
    <s v="16555893"/>
    <s v="1ф"/>
    <s v="5-60А"/>
    <s v="2013"/>
    <s v="15254"/>
    <s v="МИРТЕК-12-РУ"/>
    <s v="2230159854996"/>
    <d v="2023-07-12T00:00:00"/>
    <s v="0"/>
    <s v="в подъезде"/>
    <d v="2023-10-26T00:00:00"/>
    <s v="6817"/>
    <s v="ЧЭСК"/>
  </r>
  <r>
    <n v="3990"/>
    <d v="2023-03-23T00:00:00"/>
    <x v="3"/>
    <s v="Никонова Валентина Ивановна"/>
    <s v="отсутствует"/>
    <x v="4"/>
    <s v="Чебоксары"/>
    <s v="Лебедева"/>
    <s v="3"/>
    <n v="54"/>
    <x v="0"/>
    <s v="037544"/>
    <s v="1ф"/>
    <s v="5-60А"/>
    <s v="2008"/>
    <s v="16173"/>
    <s v="МИРТЕК-12-РУ"/>
    <s v="2230159854721"/>
    <d v="2023-07-12T00:00:00"/>
    <s v="0"/>
    <s v="в подъезде"/>
    <d v="2023-10-12T00:00:00"/>
    <s v="6613"/>
    <s v="ЧЭСК"/>
  </r>
  <r>
    <n v="3991"/>
    <d v="2023-03-23T00:00:00"/>
    <x v="3"/>
    <s v="Кольцов Вячеслав Анатольевич"/>
    <n v="100362792"/>
    <x v="4"/>
    <s v="Чебоксары"/>
    <s v="Академика Королева"/>
    <s v="15"/>
    <n v="95"/>
    <x v="0"/>
    <s v="20076718"/>
    <s v="1ф"/>
    <s v="5-60А"/>
    <s v="2014"/>
    <s v="5158"/>
    <s v="МИРТЕК-12-РУ"/>
    <s v="2230159854949"/>
    <d v="2023-07-12T00:00:00"/>
    <s v="0"/>
    <s v="в подъезде"/>
    <d v="2023-10-26T00:00:00"/>
    <s v="6813"/>
    <s v="ЧЭСК"/>
  </r>
  <r>
    <n v="3992"/>
    <d v="2023-03-23T00:00:00"/>
    <x v="3"/>
    <s v="Обидова Наталия Вячеславовна"/>
    <n v="100386482"/>
    <x v="4"/>
    <s v="п. Восточный"/>
    <s v="Восточная (п. Восточный)"/>
    <s v="13"/>
    <n v="474"/>
    <x v="0"/>
    <s v="30685728"/>
    <s v="1ф"/>
    <s v="5-60А"/>
    <s v="2017"/>
    <s v="3986"/>
    <s v="МИРТЕК-12-РУ-D1"/>
    <s v="2230159955238"/>
    <d v="2023-07-13T00:00:00"/>
    <s v="0"/>
    <s v="в подъезде"/>
    <d v="2023-10-23T00:00:00"/>
    <s v="6777"/>
    <s v="ЧЭСК"/>
  </r>
  <r>
    <n v="3993"/>
    <d v="2023-03-23T00:00:00"/>
    <x v="3"/>
    <s v="Гришанова Елена Александровна"/>
    <n v="100288668"/>
    <x v="4"/>
    <s v="Чебоксары"/>
    <s v="Байдула"/>
    <s v="10"/>
    <n v="133"/>
    <x v="0"/>
    <s v="044735"/>
    <s v="1ф"/>
    <s v="5-60А"/>
    <s v="2010"/>
    <s v="31794"/>
    <s v="МИРТЕК-12-РУ"/>
    <s v="2230159854374"/>
    <d v="2023-07-12T00:00:00"/>
    <s v="0"/>
    <s v="в подъезде"/>
    <d v="2023-11-09T00:00:00"/>
    <s v="6882"/>
    <s v="ЧЭСК"/>
  </r>
  <r>
    <n v="3994"/>
    <d v="2023-03-23T00:00:00"/>
    <x v="3"/>
    <s v="Овчинникова Ольга Геннадьевна"/>
    <s v="отсутствует"/>
    <x v="4"/>
    <s v="Чебоксары"/>
    <s v="б-р Юности"/>
    <s v="11"/>
    <n v="42"/>
    <x v="0"/>
    <s v="00925"/>
    <s v="1ф"/>
    <s v="5-60А"/>
    <s v="2006"/>
    <s v="23016"/>
    <s v="МИРТЕК-12-РУ"/>
    <s v="2230159854460"/>
    <d v="2023-07-12T00:00:00"/>
    <s v="0"/>
    <s v="в подъезде"/>
    <d v="2023-11-01T00:00:00"/>
    <s v="6854"/>
    <s v="ЧЭСК"/>
  </r>
  <r>
    <n v="3995"/>
    <d v="2023-03-23T00:00:00"/>
    <x v="3"/>
    <s v="Тихонов Евгений Алексеевич"/>
    <s v="отсутствует"/>
    <x v="4"/>
    <s v="Чебоксары"/>
    <s v="Университетская"/>
    <s v="38/2"/>
    <n v="196"/>
    <x v="0"/>
    <s v="12027402"/>
    <s v="1ф"/>
    <s v="5-60А"/>
    <s v="2008"/>
    <s v="20115"/>
    <s v="МИРТЕК-12-РУ"/>
    <s v="2230159854783"/>
    <d v="2023-07-12T00:00:00"/>
    <s v="0"/>
    <s v="в подъезде"/>
    <d v="2023-10-07T00:00:00"/>
    <s v="6565"/>
    <s v="ЧЭСК"/>
  </r>
  <r>
    <n v="3996"/>
    <d v="2023-03-23T00:00:00"/>
    <x v="3"/>
    <s v="Григорьева Лилия Георгиевна"/>
    <s v="отсутствует"/>
    <x v="4"/>
    <s v="Чебоксары"/>
    <s v="Университетская"/>
    <s v="38/2"/>
    <n v="246"/>
    <x v="0"/>
    <s v="12027393"/>
    <s v="1ф"/>
    <s v="5-60А"/>
    <s v="2008"/>
    <s v="15102"/>
    <s v="МИРТЕК-12-РУ"/>
    <s v="2230159855009"/>
    <d v="2023-07-12T00:00:00"/>
    <s v="0"/>
    <s v="в подъезде"/>
    <d v="2023-10-07T00:00:00"/>
    <s v="6558"/>
    <s v="ЧЭСК"/>
  </r>
  <r>
    <n v="3997"/>
    <d v="2023-03-24T00:00:00"/>
    <x v="3"/>
    <s v="Николаев Дмитрий Леонидович"/>
    <n v="100361075"/>
    <x v="4"/>
    <s v="Чебоксары"/>
    <s v="Эгерский б-р"/>
    <s v="25"/>
    <n v="47"/>
    <x v="0"/>
    <s v="40346"/>
    <s v="1ф"/>
    <s v="5-60А"/>
    <s v="2011"/>
    <s v="18189"/>
    <s v="МИРТЕК-12-РУ"/>
    <s v="2230159854937"/>
    <d v="2023-07-12T00:00:00"/>
    <s v="0"/>
    <s v="в подъезде"/>
    <d v="2023-10-19T00:00:00"/>
    <s v="6740"/>
    <s v="ЧЭСК"/>
  </r>
  <r>
    <n v="3998"/>
    <d v="2023-03-24T00:00:00"/>
    <x v="3"/>
    <s v="Кириллова Татьяна Ивановна"/>
    <n v="100344182"/>
    <x v="4"/>
    <s v="Чебоксары"/>
    <s v="Юго-Западный"/>
    <s v="5"/>
    <n v="69"/>
    <x v="0"/>
    <s v="31123"/>
    <s v="1ф"/>
    <s v="5-60А"/>
    <s v="2009"/>
    <s v="22663"/>
    <s v="МИРТЕК-12-РУ"/>
    <s v="2230159855151"/>
    <d v="2023-07-12T00:00:00"/>
    <s v="1"/>
    <s v="в подъезде"/>
    <d v="2023-10-19T00:00:00"/>
    <s v="6745"/>
    <s v="ЧЭСК"/>
  </r>
  <r>
    <n v="3999"/>
    <d v="2023-03-24T00:00:00"/>
    <x v="3"/>
    <s v="Анисимова Елена Владимировна"/>
    <s v="отсутствует"/>
    <x v="4"/>
    <s v="Чебоксары"/>
    <s v="Лебедева"/>
    <s v="3"/>
    <n v="124"/>
    <x v="0"/>
    <s v="38186"/>
    <s v="1ф"/>
    <s v="5-60А"/>
    <s v="2009"/>
    <s v="32344"/>
    <m/>
    <m/>
    <m/>
    <m/>
    <m/>
    <m/>
    <s v="б/н"/>
    <s v="Замена в УК"/>
  </r>
  <r>
    <n v="4000"/>
    <d v="2023-03-24T00:00:00"/>
    <x v="3"/>
    <s v="Емельянов Евгений Вячеславович"/>
    <s v="отсутствует"/>
    <x v="4"/>
    <s v="Чебоксары"/>
    <s v="Короленко"/>
    <s v="18"/>
    <n v="96"/>
    <x v="0"/>
    <s v="016461"/>
    <s v="1ф"/>
    <s v="5-60А"/>
    <s v="2007"/>
    <s v="59518"/>
    <s v="МИРТЕК-12-РУ"/>
    <s v="2230159855167"/>
    <d v="2023-07-13T00:00:00"/>
    <s v="0"/>
    <s v="в подъезде"/>
    <d v="2023-10-05T00:00:00"/>
    <s v="6520"/>
    <s v="ЧЭСК"/>
  </r>
  <r>
    <n v="4001"/>
    <d v="2023-03-24T00:00:00"/>
    <x v="3"/>
    <s v="Матвеева Елена Витальевна"/>
    <n v="100338836"/>
    <x v="4"/>
    <s v="Чебоксары"/>
    <s v="Пирогова"/>
    <s v="1/3"/>
    <n v="189"/>
    <x v="0"/>
    <s v="22849884"/>
    <s v="1ф"/>
    <s v="5-60А"/>
    <s v="2015"/>
    <s v="11561"/>
    <s v="МИРТЕК-12-РУ"/>
    <s v="2230159955252"/>
    <d v="2023-07-13T00:00:00"/>
    <s v="0"/>
    <s v="в подъезде"/>
    <d v="2023-10-03T00:00:00"/>
    <s v="6496"/>
    <s v="ЧЭСК"/>
  </r>
  <r>
    <n v="4002"/>
    <d v="2023-03-24T00:00:00"/>
    <x v="3"/>
    <s v="Яковлева Елена Димитриевна"/>
    <n v="100389900"/>
    <x v="4"/>
    <s v="Чебоксары"/>
    <s v="М. Павлова"/>
    <s v="60"/>
    <n v="26"/>
    <x v="0"/>
    <s v="45488"/>
    <s v="1ф"/>
    <s v="5-60А"/>
    <s v="2012"/>
    <s v="12211"/>
    <s v="МИРТЕК-12-РУ"/>
    <s v="2230159854939"/>
    <d v="2023-07-12T00:00:00"/>
    <s v="0"/>
    <s v="в подъезде"/>
    <d v="2023-10-13T00:00:00"/>
    <s v="6619"/>
    <s v="ЧЭСК"/>
  </r>
  <r>
    <n v="4003"/>
    <d v="2023-03-24T00:00:00"/>
    <x v="3"/>
    <s v="Егорова Анастасия Юрьевна"/>
    <s v="отсутствует"/>
    <x v="6"/>
    <s v="Чебоксары"/>
    <s v="Кадыкова"/>
    <s v="30"/>
    <n v="294"/>
    <x v="0"/>
    <s v="0104228"/>
    <s v="1ф"/>
    <s v="5-60А"/>
    <s v="1980"/>
    <s v="62023"/>
    <m/>
    <m/>
    <m/>
    <m/>
    <m/>
    <m/>
    <s v="б/н"/>
    <s v="Замена в УК"/>
  </r>
  <r>
    <n v="4004"/>
    <d v="2023-03-24T00:00:00"/>
    <x v="3"/>
    <s v="Патеева Татьяна Зиновьевна"/>
    <n v="100293094"/>
    <x v="4"/>
    <s v="Чебоксары"/>
    <s v="Академика Крылова"/>
    <s v="5"/>
    <n v="54"/>
    <x v="0"/>
    <s v="17577"/>
    <s v="1ф"/>
    <s v="5-60А"/>
    <s v="2008"/>
    <s v="37965"/>
    <s v="МИРТЕК-12-РУ"/>
    <s v="2230159854397"/>
    <d v="2023-07-12T00:00:00"/>
    <s v="0"/>
    <s v="в подъезде"/>
    <d v="2023-10-19T00:00:00"/>
    <s v="6737"/>
    <s v="ЧЭСК"/>
  </r>
  <r>
    <n v="4005"/>
    <d v="2023-03-24T00:00:00"/>
    <x v="3"/>
    <s v="Данилов Александр Захарович"/>
    <n v="100293092"/>
    <x v="4"/>
    <s v="Чебоксары"/>
    <s v="Академика Крылова"/>
    <s v="5"/>
    <n v="52"/>
    <x v="0"/>
    <s v="23427"/>
    <s v="1ф"/>
    <s v="5-60А"/>
    <s v="2008"/>
    <s v="3779"/>
    <s v="МИРТЕК-12-РУ"/>
    <s v="2230159854327"/>
    <d v="2023-07-12T00:00:00"/>
    <s v="0"/>
    <s v="в подъезде"/>
    <d v="2023-10-19T00:00:00"/>
    <s v="6738"/>
    <s v="ЧЭСК"/>
  </r>
  <r>
    <n v="4006"/>
    <d v="2023-03-25T00:00:00"/>
    <x v="3"/>
    <s v="Ашмарин Валерий Семенович"/>
    <n v="100360623"/>
    <x v="6"/>
    <s v="Чебоксары"/>
    <s v="Хузангая"/>
    <s v="7/1"/>
    <n v="16"/>
    <x v="0"/>
    <s v="5100950"/>
    <s v="1ф"/>
    <s v="5-60А"/>
    <s v="1974"/>
    <s v="71023"/>
    <s v="МИРТЕК-12-РУ"/>
    <s v="2230159854774"/>
    <d v="2023-07-12T00:00:00"/>
    <s v="0"/>
    <s v="в подъезде"/>
    <d v="2023-11-07T00:00:00"/>
    <s v="6871"/>
    <s v="ЧЭСК"/>
  </r>
  <r>
    <n v="4007"/>
    <d v="2023-03-25T00:00:00"/>
    <x v="3"/>
    <s v="Березнева Эльвира Владимировна"/>
    <n v="100360631"/>
    <x v="6"/>
    <s v="Чебоксары"/>
    <s v="Хузангая"/>
    <s v="7/1"/>
    <n v="24"/>
    <x v="0"/>
    <s v="5512897"/>
    <s v="1ф"/>
    <s v="5-60А"/>
    <s v="1974"/>
    <s v="83920"/>
    <s v="МИРТЕК-12-РУ"/>
    <s v="2230159854630"/>
    <d v="2023-07-13T00:00:00"/>
    <s v="0"/>
    <s v="в подъезде"/>
    <d v="2023-11-07T00:00:00"/>
    <s v="6872"/>
    <s v="ЧЭСК"/>
  </r>
  <r>
    <n v="4008"/>
    <d v="2023-03-25T00:00:00"/>
    <x v="3"/>
    <s v="Захарова Инна Анатольевна"/>
    <n v="100229865"/>
    <x v="4"/>
    <s v="Чебоксары"/>
    <s v="Ашмарина"/>
    <s v="52/1"/>
    <n v="8"/>
    <x v="0"/>
    <s v="96130"/>
    <s v="1ф"/>
    <s v="5-60А"/>
    <s v="2011"/>
    <s v="6792"/>
    <s v="МИРТЕК-12-РУ"/>
    <s v="4230159859513"/>
    <d v="2023-10-04T00:00:00"/>
    <s v="0"/>
    <s v="в подъезде"/>
    <d v="2023-11-15T00:00:00"/>
    <s v="6909"/>
    <s v="ЧЭСК"/>
  </r>
  <r>
    <n v="4009"/>
    <d v="2023-03-26T00:00:00"/>
    <x v="3"/>
    <s v="Михайловская Галина Егоровна"/>
    <n v="100324310"/>
    <x v="4"/>
    <s v="Чебоксары"/>
    <s v="50 лет Октября"/>
    <s v="7"/>
    <n v="45"/>
    <x v="0"/>
    <s v="0603480102044767"/>
    <s v="1ф"/>
    <s v="5-60А"/>
    <s v="2008"/>
    <s v="13934"/>
    <s v="МИРТЕК-12-РУ"/>
    <s v="2230159854807"/>
    <d v="2023-07-13T00:00:00"/>
    <s v="0"/>
    <s v="в подъезде"/>
    <d v="2023-11-09T00:00:00"/>
    <s v="6879"/>
    <s v="ЧЭСК"/>
  </r>
  <r>
    <n v="4010"/>
    <d v="2023-03-26T00:00:00"/>
    <x v="3"/>
    <s v="Андреева Наталия Ивановна"/>
    <n v="100324327"/>
    <x v="4"/>
    <s v="Чебоксары"/>
    <s v="50 лет Октября"/>
    <s v="7"/>
    <n v="62"/>
    <x v="0"/>
    <s v="0603480102069241"/>
    <s v="1ф"/>
    <s v="5-60А"/>
    <s v="2008"/>
    <s v="42879"/>
    <s v="МИРТЕК-12-РУ"/>
    <s v="2230159854654"/>
    <d v="2023-07-12T00:00:00"/>
    <s v="0"/>
    <s v="в подъезде"/>
    <d v="2023-11-09T00:00:00"/>
    <s v="6880"/>
    <s v="ЧЭСК"/>
  </r>
  <r>
    <n v="4011"/>
    <d v="2023-03-27T00:00:00"/>
    <x v="3"/>
    <s v="Ильина Марина Петровна"/>
    <n v="100339930"/>
    <x v="4"/>
    <s v="Чебоксары"/>
    <s v="Радужная"/>
    <s v="14"/>
    <n v="115"/>
    <x v="0"/>
    <s v="22102674"/>
    <s v="1ф"/>
    <s v="5-60А"/>
    <s v="2015"/>
    <s v="4731"/>
    <s v="МИРТЕК-12-РУ"/>
    <s v="2230159955208"/>
    <d v="2023-07-13T00:00:00"/>
    <s v="0"/>
    <s v="в подъезде"/>
    <d v="2023-10-03T00:00:00"/>
    <s v="6499"/>
    <s v="ЧЭСК"/>
  </r>
  <r>
    <n v="4012"/>
    <d v="2023-03-27T00:00:00"/>
    <x v="3"/>
    <s v="Жуков Александр Иванович"/>
    <s v="отсутствует"/>
    <x v="4"/>
    <s v="Чебоксары"/>
    <s v="В. Соколова"/>
    <s v="6"/>
    <n v="131"/>
    <x v="0"/>
    <s v="55505431553"/>
    <s v="1ф"/>
    <s v="5-60А"/>
    <s v="2005"/>
    <s v="27961"/>
    <s v="МИРТЕК-12-РУ"/>
    <s v="2230159854970"/>
    <d v="2023-07-12T00:00:00"/>
    <s v="0"/>
    <s v="в подъезде"/>
    <d v="2023-10-10T00:00:00"/>
    <s v="6594"/>
    <s v="ЧЭСК"/>
  </r>
  <r>
    <n v="4013"/>
    <d v="2023-03-27T00:00:00"/>
    <x v="3"/>
    <s v="Федотова Наталья Ивановна"/>
    <s v="отсутствует"/>
    <x v="4"/>
    <s v="Чебоксары"/>
    <s v="Ахазова"/>
    <s v="3"/>
    <n v="17"/>
    <x v="0"/>
    <s v="044545"/>
    <s v="1ф"/>
    <s v="5-60А"/>
    <s v="2010"/>
    <s v="15000"/>
    <s v="МИРТЕК-12-РУ"/>
    <s v="2230159854931"/>
    <d v="2023-07-12T00:00:00"/>
    <s v="0"/>
    <s v="в подъезде"/>
    <d v="2023-10-03T00:00:00"/>
    <s v="6494"/>
    <s v="ЧЭСК"/>
  </r>
  <r>
    <n v="4014"/>
    <d v="2023-03-27T00:00:00"/>
    <x v="3"/>
    <s v="Романенко Анатолий Дмитриевич"/>
    <n v="100367431"/>
    <x v="4"/>
    <s v="Чебоксары"/>
    <s v="Ахазова"/>
    <s v="6"/>
    <n v="75"/>
    <x v="0"/>
    <s v="23592376"/>
    <s v="1ф"/>
    <s v="5-60А"/>
    <s v="2015"/>
    <s v="9675"/>
    <s v="МИРТЕК-12-РУ"/>
    <s v="2230159855160"/>
    <d v="2023-07-12T00:00:00"/>
    <s v="0"/>
    <s v="в подъезде"/>
    <d v="2023-10-03T00:00:00"/>
    <s v="6493"/>
    <s v="ЧЭСК"/>
  </r>
  <r>
    <n v="4015"/>
    <d v="2023-03-27T00:00:00"/>
    <x v="3"/>
    <s v="Абрамова Лилия Разумовна"/>
    <s v="отсутствует"/>
    <x v="6"/>
    <s v="Чебоксары"/>
    <s v="Университетская"/>
    <s v="2"/>
    <n v="229"/>
    <x v="0"/>
    <s v="020506"/>
    <s v="1ф"/>
    <s v="5-60А"/>
    <s v="2004"/>
    <s v="50038"/>
    <s v="МИРТЕК-12-РУ"/>
    <s v="2230159854804"/>
    <d v="2023-07-12T00:00:00"/>
    <s v="0"/>
    <s v="в подъезде"/>
    <d v="2023-10-12T00:00:00"/>
    <s v="6611"/>
    <s v="ЧЭСК"/>
  </r>
  <r>
    <n v="4016"/>
    <d v="2023-03-27T00:00:00"/>
    <x v="3"/>
    <s v="Алексеева Наталия Васильевна"/>
    <n v="100397880"/>
    <x v="6"/>
    <s v="Чебоксары"/>
    <s v="Фруктовая"/>
    <s v="8"/>
    <n v="4"/>
    <x v="0"/>
    <s v="018266"/>
    <s v="1ф"/>
    <s v="5-60А"/>
    <s v="2007"/>
    <s v="26037"/>
    <s v="МИРТЕК-12-РУ"/>
    <s v="2230159854280"/>
    <d v="2023-07-12T00:00:00"/>
    <s v="0"/>
    <s v="в подъезде"/>
    <d v="2023-10-26T00:00:00"/>
    <s v="6812"/>
    <s v="ЧЭСК"/>
  </r>
  <r>
    <n v="4017"/>
    <d v="2023-03-27T00:00:00"/>
    <x v="3"/>
    <s v="Коновалов Сергей Николаевич"/>
    <n v="100390691"/>
    <x v="4"/>
    <s v="Чебоксары"/>
    <s v="Гузовского"/>
    <s v="6"/>
    <n v="23"/>
    <x v="0"/>
    <s v="17581"/>
    <s v="1ф"/>
    <s v="5-60А"/>
    <s v="2008"/>
    <s v="12444"/>
    <s v="МИРТЕК-12-РУ"/>
    <s v="4230159801214"/>
    <d v="2023-08-14T00:00:00"/>
    <s v="0"/>
    <s v="в подъезде"/>
    <d v="2023-10-04T00:00:00"/>
    <s v="6505"/>
    <s v="ЧЭСК"/>
  </r>
  <r>
    <n v="4018"/>
    <d v="2023-03-27T00:00:00"/>
    <x v="3"/>
    <s v="Иванова Феодосия Ивановна"/>
    <n v="100390707"/>
    <x v="4"/>
    <s v="Чебоксары"/>
    <s v="Гузовского"/>
    <s v="6"/>
    <n v="39"/>
    <x v="0"/>
    <s v="24024"/>
    <s v="1ф"/>
    <s v="5-60А"/>
    <s v="2008"/>
    <s v="23473"/>
    <s v="МИРТЕК-12-РУ"/>
    <s v="2230159854443"/>
    <d v="2023-07-12T00:00:00"/>
    <s v="0"/>
    <s v="в подъезде"/>
    <d v="2023-10-04T00:00:00"/>
    <s v="6507"/>
    <s v="ЧЭСК"/>
  </r>
  <r>
    <n v="4019"/>
    <d v="2023-03-27T00:00:00"/>
    <x v="3"/>
    <s v="Илюшкина Татьяна Петровна"/>
    <n v="100390706"/>
    <x v="4"/>
    <s v="Чебоксары"/>
    <s v="Гузовского"/>
    <s v="6"/>
    <n v="38"/>
    <x v="1"/>
    <s v="05874"/>
    <s v="1ф"/>
    <s v="5-60А"/>
    <s v="2008"/>
    <s v="6681"/>
    <s v="МИРТЕК-12-РУ"/>
    <s v="4230159801201"/>
    <d v="2023-08-14T00:00:00"/>
    <s v="0"/>
    <s v="в подъезде"/>
    <d v="2023-10-04T00:00:00"/>
    <s v="6506"/>
    <s v="ЧЭСК"/>
  </r>
  <r>
    <n v="4020"/>
    <d v="2023-03-28T00:00:00"/>
    <x v="3"/>
    <s v="Еремеева Елена Ивановна"/>
    <n v="101133098"/>
    <x v="4"/>
    <s v="Кугеси"/>
    <s v="Шоссейная"/>
    <s v="29"/>
    <n v="8"/>
    <x v="0"/>
    <s v="007129021013948"/>
    <s v="1ф"/>
    <s v="5-60А"/>
    <s v="2009"/>
    <s v="8996"/>
    <s v="МИРТЕК-12-РУ"/>
    <s v="2230159854823"/>
    <d v="2023-07-13T00:00:00"/>
    <s v="0"/>
    <s v="в подъезде"/>
    <d v="2023-11-12T00:00:00"/>
    <s v="6891"/>
    <s v="ЧЭСК"/>
  </r>
  <r>
    <n v="4021"/>
    <d v="2023-03-28T00:00:00"/>
    <x v="3"/>
    <s v="Султанова Татьяна Александровна"/>
    <n v="100364881"/>
    <x v="4"/>
    <s v="Чебоксары"/>
    <s v="Эгерский б-р"/>
    <s v="46"/>
    <n v="84"/>
    <x v="0"/>
    <s v="004662"/>
    <s v="1ф"/>
    <s v="5-60А"/>
    <s v="2008"/>
    <s v="16999"/>
    <s v="МИРТЕК-12-РУ"/>
    <s v="2230159855137"/>
    <d v="2023-07-12T00:00:00"/>
    <s v="0"/>
    <s v="в подъезде"/>
    <d v="2023-10-19T00:00:00"/>
    <s v="6741"/>
    <s v="ЧЭСК"/>
  </r>
  <r>
    <n v="4022"/>
    <d v="2023-03-28T00:00:00"/>
    <x v="3"/>
    <s v="Михайлова Ольга Максимовна"/>
    <n v="100397673"/>
    <x v="6"/>
    <s v="Чебоксары"/>
    <s v="Социалистическая"/>
    <s v="21"/>
    <n v="28"/>
    <x v="0"/>
    <s v="005842"/>
    <s v="1ф"/>
    <s v="5-60А"/>
    <s v="2007"/>
    <s v="8690"/>
    <s v="СЦЭТ-12"/>
    <s v="005842"/>
    <m/>
    <s v="8707"/>
    <s v="в подъезде"/>
    <d v="2023-04-06T00:00:00"/>
    <s v="б/н"/>
    <s v="Поверка"/>
  </r>
  <r>
    <n v="4023"/>
    <d v="2023-03-28T00:00:00"/>
    <x v="3"/>
    <s v="Яковлева Надежда Александровна"/>
    <s v="отсутствует"/>
    <x v="4"/>
    <s v="Чебоксары"/>
    <s v="Текстильщиков"/>
    <s v="9а"/>
    <n v="27"/>
    <x v="0"/>
    <s v="22827388"/>
    <s v="1ф"/>
    <s v="5-60А"/>
    <s v="2015"/>
    <s v="5640"/>
    <s v="МИРТЕК-12-РУ-D1"/>
    <s v="2230159955234"/>
    <d v="2023-07-13T00:00:00"/>
    <s v="0"/>
    <s v="в подъезде"/>
    <d v="2023-11-09T00:00:00"/>
    <s v="6881"/>
    <s v="ЧЭСК"/>
  </r>
  <r>
    <n v="4024"/>
    <d v="2023-03-28T00:00:00"/>
    <x v="3"/>
    <s v="Трифонова Ольга Николаевна "/>
    <s v="отсутствует"/>
    <x v="7"/>
    <s v="Чебоксары"/>
    <s v="Мира"/>
    <s v="96"/>
    <n v="271"/>
    <x v="0"/>
    <m/>
    <s v="1ф"/>
    <s v="5-60А"/>
    <m/>
    <m/>
    <s v="МИРТЕК-12-РУ"/>
    <s v="2230159854849"/>
    <d v="2023-07-13T00:00:00"/>
    <s v="0"/>
    <s v="в подъезде"/>
    <d v="2023-11-03T00:00:00"/>
    <s v="6865"/>
    <s v="ЧЭСК"/>
  </r>
  <r>
    <n v="4025"/>
    <d v="2023-03-28T00:00:00"/>
    <x v="3"/>
    <s v="Семенов Александр Александрович"/>
    <s v="отсутствует"/>
    <x v="4"/>
    <s v="Чебоксары"/>
    <s v="Дементьева"/>
    <s v="1"/>
    <n v="26"/>
    <x v="0"/>
    <s v="39383470"/>
    <s v="1ф"/>
    <s v="5-60А"/>
    <s v="2019"/>
    <s v="2690"/>
    <s v="МИРТЕК-12-РУ"/>
    <s v="2230159854854"/>
    <d v="2023-07-13T00:00:00"/>
    <s v="0"/>
    <s v="в подъезде"/>
    <d v="2023-10-05T00:00:00"/>
    <s v="6519"/>
    <s v="ЧЭСК"/>
  </r>
  <r>
    <n v="4026"/>
    <d v="2023-03-28T00:00:00"/>
    <x v="3"/>
    <s v="Панов Андрей Дмитриевич"/>
    <n v="100352008"/>
    <x v="4"/>
    <s v="Чебоксары"/>
    <s v="Социалистическая"/>
    <s v="7/2"/>
    <n v="252"/>
    <x v="0"/>
    <s v="37167981"/>
    <s v="1ф"/>
    <s v="5-60А"/>
    <s v="2019"/>
    <s v="3790"/>
    <s v="МИРТЕК-12-РУ-D1"/>
    <s v="2230159955262"/>
    <d v="2023-07-13T00:00:00"/>
    <s v="0"/>
    <s v="в подъезде"/>
    <d v="2023-11-16T00:00:00"/>
    <s v="6910"/>
    <s v="ЧЭСК"/>
  </r>
  <r>
    <n v="4027"/>
    <d v="2023-03-28T00:00:00"/>
    <x v="3"/>
    <s v="Рязанова Снежана Николаевна"/>
    <s v="отсутствует"/>
    <x v="6"/>
    <s v="Чебоксары"/>
    <s v="Л. Комсомола"/>
    <s v="40"/>
    <n v="69"/>
    <x v="0"/>
    <s v="018969"/>
    <s v="1ф"/>
    <s v="5-60А"/>
    <s v="2007"/>
    <s v="17433"/>
    <s v="МИРТЕК-12-РУ"/>
    <s v="2230159854847"/>
    <d v="2023-07-12T00:00:00"/>
    <s v="0"/>
    <s v="в подъезде"/>
    <d v="2023-10-21T00:00:00"/>
    <s v="6759"/>
    <s v="ЧЭСК"/>
  </r>
  <r>
    <n v="4028"/>
    <d v="2023-03-28T00:00:00"/>
    <x v="3"/>
    <s v="Шукшина Виктория Борисовна"/>
    <s v="отсутствует"/>
    <x v="6"/>
    <s v="Чебоксары"/>
    <s v="9-ой Пятилетки "/>
    <s v="2-III/10-III"/>
    <n v="207"/>
    <x v="0"/>
    <s v="255595"/>
    <s v="1ф"/>
    <s v="5-60А"/>
    <s v="2001"/>
    <s v="12274"/>
    <s v="МИРТЕК-12-РУ"/>
    <s v="2230159854913"/>
    <d v="2023-07-12T00:00:00"/>
    <s v="0"/>
    <s v="в подъезде"/>
    <d v="2023-11-18T00:00:00"/>
    <s v="6918"/>
    <s v="ЧЭСК"/>
  </r>
  <r>
    <n v="4029"/>
    <d v="2023-03-28T00:00:00"/>
    <x v="3"/>
    <s v="Сучков Владислав Александрович"/>
    <s v="отсутствует"/>
    <x v="6"/>
    <s v="Чебоксары"/>
    <s v="Хузангая"/>
    <s v="25"/>
    <n v="153"/>
    <x v="0"/>
    <s v="681840"/>
    <s v="1ф"/>
    <s v="5-60А"/>
    <s v="2007"/>
    <s v="25417"/>
    <s v="МИРТЕК-12-РУ-D1"/>
    <s v="2230159955187"/>
    <d v="2023-07-15T00:00:00"/>
    <s v="0"/>
    <s v="в подъезде"/>
    <d v="2023-10-21T00:00:00"/>
    <s v="6761"/>
    <s v="ЧЭСК"/>
  </r>
  <r>
    <n v="4030"/>
    <d v="2023-03-28T00:00:00"/>
    <x v="3"/>
    <s v="Иванов Дмитрий Николаевич"/>
    <n v="100229108"/>
    <x v="4"/>
    <s v="Чебоксары"/>
    <s v="Р. Зорге"/>
    <s v="13"/>
    <n v="9"/>
    <x v="0"/>
    <s v="45371926"/>
    <s v="1ф"/>
    <s v="5-60А"/>
    <s v="2021"/>
    <s v="304"/>
    <s v="МИРТЕК-12-РУ"/>
    <s v="2230159854418"/>
    <d v="2023-07-13T00:00:00"/>
    <s v="0"/>
    <s v="в подъезде"/>
    <d v="2023-11-20T00:00:00"/>
    <s v="6920"/>
    <s v="ЧЭСК"/>
  </r>
  <r>
    <n v="4031"/>
    <d v="2023-03-28T00:00:00"/>
    <x v="3"/>
    <s v="Иванова Ирина Владимировна"/>
    <n v="100390730"/>
    <x v="4"/>
    <s v="Чебоксары"/>
    <s v="Гузовского"/>
    <s v="6"/>
    <n v="62"/>
    <x v="0"/>
    <s v="12009139"/>
    <s v="1ф"/>
    <s v="5-60А"/>
    <s v="2008"/>
    <s v="12814"/>
    <s v="МИРТЕК-12-РУ"/>
    <s v="2230159854965"/>
    <d v="2023-07-12T00:00:00"/>
    <s v="0"/>
    <s v="в подъезде"/>
    <d v="2023-10-05T00:00:00"/>
    <s v="6522"/>
    <s v="ЧЭСК"/>
  </r>
  <r>
    <n v="4032"/>
    <d v="2023-03-28T00:00:00"/>
    <x v="3"/>
    <s v="Владимиров Леонид Юрьевич"/>
    <n v="100390727"/>
    <x v="4"/>
    <s v="Чебоксары"/>
    <s v="Гузовского"/>
    <s v="6"/>
    <n v="59"/>
    <x v="0"/>
    <s v="05880"/>
    <s v="1ф"/>
    <s v="5-60А"/>
    <s v="2008"/>
    <s v="12200"/>
    <s v="МИРТЕК-12-РУ"/>
    <s v="2230159854504"/>
    <d v="2023-07-13T00:00:00"/>
    <s v="0"/>
    <s v="в подъезде"/>
    <d v="2023-10-05T00:00:00"/>
    <s v="6521"/>
    <s v="ЧЭСК"/>
  </r>
  <r>
    <n v="4033"/>
    <d v="2023-03-28T00:00:00"/>
    <x v="3"/>
    <s v="Александрова Надежда Александровна"/>
    <n v="100388229"/>
    <x v="4"/>
    <s v="Чебоксары"/>
    <s v="Гузовского"/>
    <s v="4"/>
    <n v="75"/>
    <x v="0"/>
    <s v="0024134"/>
    <s v="1ф"/>
    <s v="5-60А"/>
    <s v="2007"/>
    <s v="23489"/>
    <s v="МИРТЕК-12-РУ"/>
    <s v="2230159854627"/>
    <d v="2023-07-12T00:00:00"/>
    <s v="0"/>
    <s v="в подъезде"/>
    <d v="2023-10-04T00:00:00"/>
    <s v="6508"/>
    <s v="ЧЭСК"/>
  </r>
  <r>
    <n v="4034"/>
    <d v="2023-03-28T00:00:00"/>
    <x v="3"/>
    <s v="Сарри Анна Сергеевна"/>
    <n v="100382246"/>
    <x v="4"/>
    <s v="Чебоксары"/>
    <s v="Гузовского"/>
    <s v="8"/>
    <n v="64"/>
    <x v="0"/>
    <s v="017757"/>
    <s v="1ф"/>
    <s v="5-60А"/>
    <s v="2007"/>
    <s v="12619"/>
    <s v="МИРТЕК-12-РУ"/>
    <s v="2230159854896"/>
    <d v="2023-07-12T00:00:00"/>
    <s v="0"/>
    <s v="в подъезде"/>
    <d v="2023-10-05T00:00:00"/>
    <s v="6523"/>
    <s v="ЧЭСК"/>
  </r>
  <r>
    <n v="4035"/>
    <d v="2023-03-29T00:00:00"/>
    <x v="3"/>
    <s v="Максимова Татьяна Анатольевна"/>
    <n v="100380923"/>
    <x v="4"/>
    <s v="Чебоксары"/>
    <s v="Миначева"/>
    <s v="11"/>
    <n v="431"/>
    <x v="0"/>
    <s v="41981121"/>
    <s v="1ф"/>
    <s v="5-60А"/>
    <s v="2020"/>
    <s v="219"/>
    <s v="МИРТЕК-12-РУ"/>
    <s v="2230159854363"/>
    <d v="2023-07-12T00:00:00"/>
    <s v="0"/>
    <s v="в подъезде"/>
    <d v="2023-10-07T00:00:00"/>
    <s v="6564"/>
    <s v="ЧЭСК"/>
  </r>
  <r>
    <n v="4036"/>
    <d v="2023-03-29T00:00:00"/>
    <x v="3"/>
    <s v="Клементьев Алексей Петрович"/>
    <n v="100227870"/>
    <x v="4"/>
    <s v="Чебоксары"/>
    <s v="Бичурина"/>
    <s v="8"/>
    <s v="общ.(11-20)"/>
    <x v="0"/>
    <s v="19849482"/>
    <s v="1ф"/>
    <s v="5-60А"/>
    <s v="2014"/>
    <s v="3681"/>
    <s v="МИРТЕК-12-РУ-D1"/>
    <s v="2230159955259"/>
    <d v="2023-07-13T00:00:00"/>
    <s v="0"/>
    <s v="в подъезде"/>
    <d v="2023-11-18T00:00:00"/>
    <s v="6915"/>
    <s v="ЧЭСК"/>
  </r>
  <r>
    <n v="4037"/>
    <d v="2023-03-29T00:00:00"/>
    <x v="3"/>
    <s v="Черепанова Любовь Александровна"/>
    <n v="100258387"/>
    <x v="4"/>
    <s v="Чебоксары"/>
    <s v="Пролетарская"/>
    <s v="6"/>
    <n v="22"/>
    <x v="0"/>
    <s v="027905"/>
    <s v="1ф"/>
    <s v="5-60А"/>
    <s v="2007"/>
    <s v="8358"/>
    <s v="МИРТЕК-12-РУ"/>
    <s v="2230159855090"/>
    <d v="2023-07-12T00:00:00"/>
    <s v="0"/>
    <s v="в подъезде"/>
    <d v="2023-10-21T00:00:00"/>
    <s v="6763"/>
    <s v="ЧЭСК"/>
  </r>
  <r>
    <n v="4038"/>
    <d v="2023-03-29T00:00:00"/>
    <x v="3"/>
    <s v="Платонов Михаил Васильевич"/>
    <n v="100258415"/>
    <x v="4"/>
    <s v="Чебоксары"/>
    <s v="Пролетарская"/>
    <s v="6"/>
    <n v="51"/>
    <x v="0"/>
    <n v="40463"/>
    <s v="1ф"/>
    <s v="5-60А"/>
    <s v="2009"/>
    <s v="21339"/>
    <s v="МИРТЕК-12-РУ"/>
    <s v="2230159854561"/>
    <d v="2023-07-12T00:00:00"/>
    <s v="0"/>
    <s v="в подъезде"/>
    <d v="2023-10-21T00:00:00"/>
    <s v="6762"/>
    <s v="ЧЭСК"/>
  </r>
  <r>
    <n v="4039"/>
    <d v="2023-03-29T00:00:00"/>
    <x v="3"/>
    <s v="Ванюшкина Ольга Валерьевна"/>
    <s v="отсутствует"/>
    <x v="4"/>
    <s v="Чебоксары"/>
    <s v="Миначева"/>
    <s v="21"/>
    <n v="309"/>
    <x v="0"/>
    <s v="28192093"/>
    <s v="1ф"/>
    <s v="5-60А"/>
    <s v="2016"/>
    <s v="3694"/>
    <s v="МИРТЕК-12-РУ"/>
    <s v="2230159855011"/>
    <d v="2023-07-12T00:00:00"/>
    <s v="0"/>
    <s v="в подъезде"/>
    <d v="2023-10-07T00:00:00"/>
    <s v="6561"/>
    <s v="ЧЭСК"/>
  </r>
  <r>
    <n v="4040"/>
    <d v="2023-03-29T00:00:00"/>
    <x v="3"/>
    <s v="Капустина Надежда Димитриевна"/>
    <s v="отсутствует"/>
    <x v="6"/>
    <s v="Чебоксары"/>
    <s v="Университетская"/>
    <s v="9"/>
    <n v="68"/>
    <x v="0"/>
    <s v="002302"/>
    <s v="1ф"/>
    <s v="5-60А"/>
    <s v="2007"/>
    <s v="33426"/>
    <m/>
    <m/>
    <m/>
    <m/>
    <m/>
    <m/>
    <s v="б/н"/>
    <s v="Замена в УК"/>
  </r>
  <r>
    <n v="4041"/>
    <d v="2023-03-29T00:00:00"/>
    <x v="3"/>
    <s v="Самойлова Вера Владимировна"/>
    <n v="100353872"/>
    <x v="4"/>
    <s v="Чебоксары"/>
    <s v="Энгельса"/>
    <s v="18"/>
    <n v="11"/>
    <x v="0"/>
    <s v="042468"/>
    <s v="1ф"/>
    <s v="5-60А"/>
    <s v="2009"/>
    <s v="10640"/>
    <s v="МИРТЕК-12-РУ"/>
    <s v="2230159854918"/>
    <d v="2023-07-12T00:00:00"/>
    <s v="0"/>
    <s v="в подъезде"/>
    <d v="2023-11-09T00:00:00"/>
    <s v="6878"/>
    <s v="ЧЭСК"/>
  </r>
  <r>
    <n v="4042"/>
    <d v="2023-03-29T00:00:00"/>
    <x v="3"/>
    <s v="Крупанова Любовь Васильевна"/>
    <n v="100215265"/>
    <x v="4"/>
    <s v="Чебоксары"/>
    <s v="Чапаева"/>
    <s v="14"/>
    <n v="17"/>
    <x v="0"/>
    <s v="90755"/>
    <s v="1ф"/>
    <s v="5-60А"/>
    <s v="2010"/>
    <s v="11573"/>
    <s v="МИРТЕК-12-РУ"/>
    <s v="2230159854299"/>
    <d v="2023-07-13T00:00:00"/>
    <s v="0"/>
    <s v="в подъезде"/>
    <d v="2023-11-10T00:00:00"/>
    <s v="6901"/>
    <s v="ЧЭСК"/>
  </r>
  <r>
    <n v="4043"/>
    <d v="2023-03-29T00:00:00"/>
    <x v="3"/>
    <s v="Васильев Евгений Геннадьевич"/>
    <n v="100356770"/>
    <x v="4"/>
    <s v="Чебоксары"/>
    <s v="9-ой Пятилетки "/>
    <s v="19/37"/>
    <n v="194"/>
    <x v="0"/>
    <s v="54317"/>
    <s v="1ф"/>
    <s v="5-60А"/>
    <s v="2009"/>
    <s v="17643"/>
    <s v="МИРТЕК-12-РУ"/>
    <s v="2230159855121"/>
    <d v="2023-07-12T00:00:00"/>
    <s v="0"/>
    <s v="в подъезде"/>
    <d v="2023-10-21T00:00:00"/>
    <s v="6760"/>
    <s v="ЧЭСК"/>
  </r>
  <r>
    <n v="4044"/>
    <d v="2023-03-29T00:00:00"/>
    <x v="3"/>
    <s v="Захаров Юрий Геннадьевич"/>
    <n v="100382279"/>
    <x v="4"/>
    <s v="Чебоксары"/>
    <s v="М. Павлова"/>
    <s v="7"/>
    <n v="17"/>
    <x v="0"/>
    <s v="734630"/>
    <s v="1ф"/>
    <s v="5-60А"/>
    <s v="2005"/>
    <s v="25309"/>
    <s v="МИРТЕК-12-РУ"/>
    <s v="2230159854359"/>
    <d v="2023-07-12T00:00:00"/>
    <s v="0"/>
    <s v="в подъезде"/>
    <d v="2023-10-09T00:00:00"/>
    <s v="6576"/>
    <s v="ЧЭСК"/>
  </r>
  <r>
    <n v="4045"/>
    <d v="2023-03-29T00:00:00"/>
    <x v="3"/>
    <s v="Шестипалова Ирина Алексеевна"/>
    <n v="100382269"/>
    <x v="4"/>
    <s v="Чебоксары"/>
    <s v="М. Павлова"/>
    <s v="7"/>
    <n v="7"/>
    <x v="0"/>
    <s v="736065"/>
    <s v="1ф"/>
    <s v="5-60А"/>
    <s v="2005"/>
    <s v="19422"/>
    <s v="МИРТЕК-12-РУ"/>
    <s v="2230159855001"/>
    <d v="2023-07-12T00:00:00"/>
    <s v="0"/>
    <s v="в подъезде"/>
    <d v="2023-10-09T00:00:00"/>
    <s v="6575"/>
    <s v="ЧЭСК"/>
  </r>
  <r>
    <n v="4046"/>
    <d v="2023-03-29T00:00:00"/>
    <x v="3"/>
    <s v="Павлова Валентина Леонидовна"/>
    <n v="100382291"/>
    <x v="4"/>
    <s v="Чебоксары"/>
    <s v="М. Павлова"/>
    <s v="7"/>
    <n v="29"/>
    <x v="0"/>
    <s v="000366"/>
    <s v="1ф"/>
    <s v="5-60А"/>
    <s v="2005"/>
    <s v="30139"/>
    <s v="МИРТЕК-12-РУ"/>
    <s v="2230159855111"/>
    <d v="2023-07-12T00:00:00"/>
    <s v="0"/>
    <s v="в подъезде"/>
    <d v="2023-10-09T00:00:00"/>
    <s v="6578"/>
    <s v="ЧЭСК"/>
  </r>
  <r>
    <n v="4047"/>
    <d v="2023-03-29T00:00:00"/>
    <x v="3"/>
    <s v="Краснова Ольга Анатольевна"/>
    <n v="100382293"/>
    <x v="4"/>
    <s v="Чебоксары"/>
    <s v="М. Павлова"/>
    <s v="7"/>
    <n v="31"/>
    <x v="0"/>
    <s v="855920"/>
    <s v="1ф"/>
    <s v="5-60А"/>
    <s v="2005"/>
    <s v="39578"/>
    <s v="МИРТЕК-12-РУ"/>
    <s v="2230159854361"/>
    <d v="2023-07-12T00:00:00"/>
    <s v="0"/>
    <s v="в подъезде"/>
    <d v="2023-10-09T00:00:00"/>
    <s v="6579"/>
    <s v="ЧЭСК"/>
  </r>
  <r>
    <n v="4048"/>
    <d v="2023-03-29T00:00:00"/>
    <x v="3"/>
    <s v="Горбунова Лидия Павловна"/>
    <n v="100382289"/>
    <x v="4"/>
    <s v="Чебоксары"/>
    <s v="М. Павлова"/>
    <s v="7"/>
    <n v="27"/>
    <x v="0"/>
    <s v="000813"/>
    <s v="1ф"/>
    <s v="5-60А"/>
    <s v="2005"/>
    <s v="19162"/>
    <s v="МИРТЕК-12-РУ"/>
    <s v="2230159854859"/>
    <d v="2023-07-12T00:00:00"/>
    <s v="0"/>
    <s v="в подъезде"/>
    <d v="2023-10-09T00:00:00"/>
    <s v="6577"/>
    <s v="ЧЭСК"/>
  </r>
  <r>
    <n v="4049"/>
    <d v="2023-03-29T00:00:00"/>
    <x v="3"/>
    <s v="Григорьев Сергей Алексеевич"/>
    <n v="100382284"/>
    <x v="4"/>
    <s v="Чебоксары"/>
    <s v="М. Павлова"/>
    <s v="7"/>
    <n v="22"/>
    <x v="0"/>
    <s v="000744"/>
    <s v="1ф"/>
    <s v="5-60А"/>
    <s v="2005"/>
    <s v="22010"/>
    <s v="МИРТЕК-12-РУ"/>
    <s v="2230159854499"/>
    <d v="2023-07-13T00:00:00"/>
    <s v="0"/>
    <s v="в подъезде"/>
    <d v="2023-10-10T00:00:00"/>
    <s v="6587"/>
    <s v="ЧЭСК"/>
  </r>
  <r>
    <n v="4050"/>
    <d v="2023-03-29T00:00:00"/>
    <x v="3"/>
    <s v="Смирнов Алексей Николаевич"/>
    <n v="100382285"/>
    <x v="4"/>
    <s v="Чебоксары"/>
    <s v="М. Павлова"/>
    <s v="7"/>
    <n v="23"/>
    <x v="0"/>
    <s v="001746"/>
    <s v="1ф"/>
    <s v="5-60А"/>
    <s v="2005"/>
    <s v="27804"/>
    <s v="МИРТЕК-12-РУ"/>
    <s v="2230159854514"/>
    <d v="2023-07-12T00:00:00"/>
    <s v="0"/>
    <s v="в подъезде"/>
    <d v="2023-10-10T00:00:00"/>
    <s v="6588"/>
    <s v="ЧЭСК"/>
  </r>
  <r>
    <n v="4051"/>
    <d v="2023-03-29T00:00:00"/>
    <x v="3"/>
    <s v="Максимов Александр Семенович"/>
    <n v="100382311"/>
    <x v="4"/>
    <s v="Чебоксары"/>
    <s v="М. Павлова"/>
    <s v="7"/>
    <n v="49"/>
    <x v="0"/>
    <s v="835140"/>
    <s v="1ф"/>
    <s v="5-60А"/>
    <s v="2005"/>
    <s v="31584"/>
    <s v="МИРТЕК-12-РУ"/>
    <s v="2230159854509"/>
    <d v="2023-07-13T00:00:00"/>
    <s v="0"/>
    <s v="в подъезде"/>
    <d v="2023-10-10T00:00:00"/>
    <s v="6589"/>
    <s v="ЧЭСК"/>
  </r>
  <r>
    <n v="4052"/>
    <d v="2023-03-29T00:00:00"/>
    <x v="3"/>
    <s v="Заббарова Наиля Шакирзянова"/>
    <n v="100382340"/>
    <x v="4"/>
    <s v="Чебоксары"/>
    <s v="М. Павлова"/>
    <s v="7"/>
    <n v="78"/>
    <x v="0"/>
    <s v="911807"/>
    <s v="1ф"/>
    <s v="5-60А"/>
    <s v="2005"/>
    <s v="16682"/>
    <s v="МИРТЕК-12-РУ"/>
    <s v="2230159854722"/>
    <d v="2023-07-12T00:00:00"/>
    <s v="0"/>
    <s v="в подъезде"/>
    <d v="2023-10-10T00:00:00"/>
    <s v="6585"/>
    <s v="ЧЭСК"/>
  </r>
  <r>
    <n v="4053"/>
    <d v="2023-03-29T00:00:00"/>
    <x v="3"/>
    <s v="Скорнякова Валентина Ивановна"/>
    <n v="100382327"/>
    <x v="4"/>
    <s v="Чебоксары"/>
    <s v="М. Павлова"/>
    <s v="7"/>
    <n v="65"/>
    <x v="0"/>
    <s v="919004"/>
    <s v="1ф"/>
    <s v="5-60А"/>
    <s v="2005"/>
    <s v="18608"/>
    <s v="МИРТЕК-12-РУ"/>
    <s v="2230159854641"/>
    <d v="2023-07-12T00:00:00"/>
    <s v="0"/>
    <s v="в подъезде"/>
    <d v="2023-10-10T00:00:00"/>
    <s v="6586"/>
    <s v="ЧЭСК"/>
  </r>
  <r>
    <n v="4054"/>
    <d v="2023-03-30T00:00:00"/>
    <x v="3"/>
    <s v="Никифоров Леонид Порфирьевич"/>
    <n v="101140706"/>
    <x v="4"/>
    <s v="Ишлеи"/>
    <s v="Советская"/>
    <s v="62"/>
    <n v="13"/>
    <x v="0"/>
    <s v="02002210"/>
    <s v="1ф"/>
    <s v="5-60А"/>
    <s v="2010"/>
    <s v="23931"/>
    <s v="меркурий 201.5"/>
    <s v="46938280"/>
    <m/>
    <m/>
    <s v="в подъезде"/>
    <d v="2023-04-17T00:00:00"/>
    <s v="б/н"/>
    <s v="Замена в УК"/>
  </r>
  <r>
    <n v="4055"/>
    <d v="2023-03-30T00:00:00"/>
    <x v="3"/>
    <s v="Чигинева Ирина Михайловна"/>
    <s v="отсутствует"/>
    <x v="4"/>
    <s v="Чебоксары"/>
    <s v="Академика Королева"/>
    <s v="5"/>
    <n v="299"/>
    <x v="0"/>
    <s v="03009283"/>
    <s v="1ф"/>
    <s v="5-60А"/>
    <s v="2010"/>
    <s v="9073"/>
    <s v="МИРТЕК-12-РУ"/>
    <s v="2230159854907"/>
    <d v="2023-07-12T00:00:00"/>
    <s v="0"/>
    <s v="в подъезде"/>
    <d v="2023-10-21T00:00:00"/>
    <s v="6754"/>
    <s v="ЧЭСК"/>
  </r>
  <r>
    <n v="4056"/>
    <d v="2023-03-30T00:00:00"/>
    <x v="3"/>
    <s v="Леонтьева Анна Сергеевна"/>
    <n v="100380404"/>
    <x v="4"/>
    <s v="Чебоксары"/>
    <s v="Н. Смирнова"/>
    <s v="6"/>
    <n v="198"/>
    <x v="0"/>
    <s v="19552373"/>
    <s v="1ф"/>
    <s v="5-60А"/>
    <s v="2014"/>
    <s v="14999"/>
    <s v="МИРТЕК-12-РУ"/>
    <s v="2230159854785"/>
    <d v="2023-07-12T00:00:00"/>
    <s v="0"/>
    <s v="в подъезде"/>
    <d v="2023-10-21T00:00:00"/>
    <s v="6769"/>
    <s v="ЧЭСК"/>
  </r>
  <r>
    <n v="4057"/>
    <d v="2023-03-30T00:00:00"/>
    <x v="3"/>
    <s v="Хмельникова Е.В."/>
    <s v="отсутствует"/>
    <x v="4"/>
    <s v="Чебоксары"/>
    <s v="Б. Хмельницкого"/>
    <s v="94/1"/>
    <n v="72"/>
    <x v="0"/>
    <s v="16111895"/>
    <s v="1ф"/>
    <s v="5-60А"/>
    <s v="2013"/>
    <s v="6811"/>
    <s v="МИРТЕК-12-РУ"/>
    <s v="2230159854283"/>
    <d v="2023-07-13T00:00:00"/>
    <s v="0"/>
    <s v="в подъезде"/>
    <d v="2023-11-18T00:00:00"/>
    <s v="6914"/>
    <s v="ЧЭСК"/>
  </r>
  <r>
    <n v="4058"/>
    <d v="2023-03-30T00:00:00"/>
    <x v="3"/>
    <s v="Нестерова Лариса Николаевна"/>
    <n v="100316802"/>
    <x v="4"/>
    <s v="Чебоксары"/>
    <s v="Ахазова"/>
    <s v="13"/>
    <n v="59"/>
    <x v="0"/>
    <n v="22727962"/>
    <s v="1ф"/>
    <s v="5-60А"/>
    <s v="2015"/>
    <s v="5641"/>
    <s v="МИРТЕК-12-РУ"/>
    <s v="2230159854547"/>
    <d v="2023-07-12T00:00:00"/>
    <s v="0"/>
    <s v="в подъезде"/>
    <d v="2023-10-03T00:00:00"/>
    <s v="6492"/>
    <s v="ЧЭСК"/>
  </r>
  <r>
    <n v="4059"/>
    <d v="2023-03-30T00:00:00"/>
    <x v="3"/>
    <s v="Патина Татьяна Геннадьевна"/>
    <n v="100388305"/>
    <x v="4"/>
    <s v="Чебоксары"/>
    <s v="М. Павлова"/>
    <s v="3"/>
    <n v="68"/>
    <x v="0"/>
    <n v="22037"/>
    <s v="1ф"/>
    <s v="5-60А"/>
    <s v="2007"/>
    <s v="10562"/>
    <s v="МИРТЕК-12-РУ"/>
    <s v="2230159855103"/>
    <d v="2023-07-13T00:00:00"/>
    <s v="0"/>
    <s v="в подъезде"/>
    <d v="2023-10-11T00:00:00"/>
    <s v="6601"/>
    <s v="ЧЭСК"/>
  </r>
  <r>
    <n v="4060"/>
    <d v="2023-03-30T00:00:00"/>
    <x v="3"/>
    <s v="Семенов Алексей Владимирович"/>
    <n v="100388268"/>
    <x v="4"/>
    <s v="Чебоксары"/>
    <s v="М. Павлова"/>
    <s v="3"/>
    <n v="33"/>
    <x v="0"/>
    <n v="17532"/>
    <s v="1ф"/>
    <s v="5-60А"/>
    <s v="2007"/>
    <s v="19587"/>
    <s v="МИРТЕК-12-РУ"/>
    <s v="2230159855031"/>
    <d v="2023-07-15T00:00:00"/>
    <s v="0"/>
    <s v="в подъезде"/>
    <d v="2023-10-11T00:00:00"/>
    <s v="6600"/>
    <s v="ЧЭСК"/>
  </r>
  <r>
    <n v="4061"/>
    <d v="2023-03-31T00:00:00"/>
    <x v="3"/>
    <s v="Васильев Генрих Геннадьевич"/>
    <s v="отсутствует"/>
    <x v="6"/>
    <s v="Чебоксары"/>
    <s v="Университетская"/>
    <s v="8"/>
    <n v="53"/>
    <x v="0"/>
    <s v="677760"/>
    <s v="1ф"/>
    <s v="5-60А"/>
    <s v="2006"/>
    <s v="25915"/>
    <m/>
    <m/>
    <d v="2023-08-01T00:00:00"/>
    <s v="26285"/>
    <s v="в подъезде"/>
    <d v="2023-08-01T00:00:00"/>
    <s v="б/н"/>
    <s v="Поверка"/>
  </r>
  <r>
    <n v="4062"/>
    <d v="2023-03-31T00:00:00"/>
    <x v="3"/>
    <s v="Родионова Светлана Ивановна"/>
    <s v="отсутствует"/>
    <x v="4"/>
    <s v="Чебоксары"/>
    <s v="Калинина"/>
    <s v="101"/>
    <n v="9"/>
    <x v="0"/>
    <n v="22760549"/>
    <s v="1ф"/>
    <s v="5-60А"/>
    <s v="2015"/>
    <s v="11832"/>
    <s v="МИРТЕК-12-РУ-D1"/>
    <s v="2230159955171"/>
    <d v="2023-07-13T00:00:00"/>
    <s v="0"/>
    <s v="в подъезде"/>
    <d v="2023-10-13T00:00:00"/>
    <s v="6630"/>
    <s v="ЧЭСК"/>
  </r>
  <r>
    <n v="4063"/>
    <d v="2023-03-31T00:00:00"/>
    <x v="3"/>
    <s v="Данилова Татьяна Меркурьевна"/>
    <s v="отсутствует"/>
    <x v="4"/>
    <s v="Чебоксары"/>
    <s v="Университетская"/>
    <s v="31"/>
    <n v="194"/>
    <x v="0"/>
    <s v="016964"/>
    <s v="1ф"/>
    <s v="5-60А"/>
    <s v="2007"/>
    <s v="13092"/>
    <s v="МИРТЕК-12-РУ"/>
    <s v="2230159855136"/>
    <d v="2023-07-12T00:00:00"/>
    <s v="0"/>
    <s v="в подъезде"/>
    <d v="2023-10-13T00:00:00"/>
    <s v="6620"/>
    <s v="ЧЭСК"/>
  </r>
  <r>
    <n v="4064"/>
    <d v="2023-03-31T00:00:00"/>
    <x v="3"/>
    <s v="Иванов Иван Геннадьевич"/>
    <n v="100314876"/>
    <x v="4"/>
    <s v="Чебоксары"/>
    <s v="Гладкова"/>
    <s v="36"/>
    <n v="61"/>
    <x v="0"/>
    <s v="13765592"/>
    <s v="1ф"/>
    <s v="5-60А"/>
    <s v="2012"/>
    <s v="28126"/>
    <s v="МИРТЕК-12-РУ"/>
    <s v="4230159801211"/>
    <d v="2023-08-14T00:00:00"/>
    <s v="0"/>
    <s v="в подъезде"/>
    <d v="2023-10-04T00:00:00"/>
    <s v="6502"/>
    <s v="ЧЭСК"/>
  </r>
  <r>
    <n v="4065"/>
    <d v="2023-03-31T00:00:00"/>
    <x v="3"/>
    <s v="Карамаева Е.А."/>
    <s v="отсутствует"/>
    <x v="4"/>
    <s v="Чебоксары"/>
    <s v="п-т Тракторостроителей"/>
    <s v="47/9"/>
    <n v="77"/>
    <x v="0"/>
    <s v="225473-30"/>
    <s v="1ф"/>
    <s v="5-60А"/>
    <s v="2009"/>
    <s v="8325"/>
    <s v="МИРТЕК-12-РУ-D1"/>
    <s v="2230159955175"/>
    <d v="2023-07-13T00:00:00"/>
    <s v="0"/>
    <s v="в подъезде"/>
    <d v="2023-11-20T00:00:00"/>
    <s v="6919"/>
    <s v="ЧЭСК"/>
  </r>
  <r>
    <n v="4066"/>
    <d v="2023-03-31T00:00:00"/>
    <x v="3"/>
    <s v="Максимова Галина Васильевна"/>
    <s v="отсутствует"/>
    <x v="4"/>
    <s v="Чебоксары"/>
    <s v="п-т Тракторостроителей"/>
    <s v="49"/>
    <n v="90"/>
    <x v="0"/>
    <s v="235560-27"/>
    <s v="1ф"/>
    <s v="5-60А"/>
    <s v="2009"/>
    <m/>
    <s v="меркурий 201.5"/>
    <s v="47766884"/>
    <m/>
    <m/>
    <m/>
    <m/>
    <s v="б/н"/>
    <s v="Замена в УК"/>
  </r>
  <r>
    <n v="4067"/>
    <d v="2023-03-31T00:00:00"/>
    <x v="3"/>
    <s v="Солодухин В.М."/>
    <s v="отсутствует"/>
    <x v="4"/>
    <s v="Чебоксары"/>
    <s v="Н. Гастелло"/>
    <s v="17"/>
    <n v="66"/>
    <x v="0"/>
    <s v="235560-27"/>
    <s v="1ф"/>
    <s v="5-60А"/>
    <s v="2009"/>
    <s v="15675"/>
    <s v="МИРТЕК-12-РУ"/>
    <s v="2230159854917"/>
    <d v="2023-07-12T00:00:00"/>
    <s v="0"/>
    <s v="в подъезде"/>
    <d v="2023-10-16T00:00:00"/>
    <s v="6657"/>
    <s v="ЧЭСК"/>
  </r>
  <r>
    <n v="4068"/>
    <d v="2023-03-31T00:00:00"/>
    <x v="3"/>
    <s v="Зверева Г. К."/>
    <s v="отсутствует"/>
    <x v="4"/>
    <s v="Чебоксары"/>
    <s v="п-т Тракторостроителей"/>
    <s v="52/1"/>
    <n v="98"/>
    <x v="0"/>
    <n v="23202073"/>
    <s v="1ф"/>
    <s v="5-60А"/>
    <s v="2015"/>
    <m/>
    <s v="МИРТЕК-12-РУ"/>
    <s v="6220160125239"/>
    <d v="2022-12-02T00:00:00"/>
    <s v="0"/>
    <s v="в подъезде"/>
    <d v="2023-02-02T00:00:00"/>
    <s v="5772"/>
    <s v="Подряд."/>
  </r>
  <r>
    <n v="4069"/>
    <d v="2023-03-31T00:00:00"/>
    <x v="3"/>
    <s v="Малышева Анастасия Михайловна"/>
    <s v="отсутствует"/>
    <x v="4"/>
    <s v="Чебоксары"/>
    <s v="п-т Тракторостроителей"/>
    <s v="54/1"/>
    <n v="12"/>
    <x v="0"/>
    <s v="22187686"/>
    <s v="1ф"/>
    <s v="5-60А"/>
    <s v="2015"/>
    <s v="8859"/>
    <s v="МИРТЕК-12-РУ"/>
    <s v="2230159955185"/>
    <d v="2023-07-15T00:00:00"/>
    <s v="0"/>
    <s v="в подъезде"/>
    <d v="2023-10-04T00:00:00"/>
    <s v="6504"/>
    <s v="ЧЭСК"/>
  </r>
  <r>
    <n v="4070"/>
    <d v="2023-03-31T00:00:00"/>
    <x v="3"/>
    <s v="Стексова Н. С."/>
    <s v="отсутствует"/>
    <x v="4"/>
    <s v="Чебоксары"/>
    <s v="Н. Гастелло"/>
    <s v="1/72"/>
    <n v="88"/>
    <x v="0"/>
    <s v="0603480902031547"/>
    <s v="1ф"/>
    <s v="5-60А"/>
    <s v="2008"/>
    <s v="17157"/>
    <s v="МИРТЕК-12-РУ"/>
    <s v="2230159854709"/>
    <d v="2023-07-12T00:00:00"/>
    <s v="0"/>
    <s v="в подъезде"/>
    <d v="2023-10-16T00:00:00"/>
    <s v="6658"/>
    <s v="ЧЭСК"/>
  </r>
  <r>
    <n v="4071"/>
    <d v="2023-03-31T00:00:00"/>
    <x v="3"/>
    <s v="Горбунова Ирина Анатольевна"/>
    <s v="отсутствует"/>
    <x v="4"/>
    <s v="Чебоксары"/>
    <s v="Университетская"/>
    <s v="27"/>
    <n v="5"/>
    <x v="0"/>
    <s v="20628787"/>
    <s v="1ф"/>
    <s v="5-60А"/>
    <s v="2014"/>
    <s v="24784"/>
    <s v="МИРТЕК-12-РУ"/>
    <s v="2230159854972"/>
    <d v="2023-07-12T00:00:00"/>
    <s v="0"/>
    <s v="в подъезде"/>
    <d v="2023-10-13T00:00:00"/>
    <s v="6621"/>
    <s v="ЧЭСК"/>
  </r>
  <r>
    <n v="4072"/>
    <d v="2023-03-31T00:00:00"/>
    <x v="3"/>
    <s v="Шкилев Дмитрий Алексеевич"/>
    <s v="отсутствует"/>
    <x v="4"/>
    <s v="Чебоксары"/>
    <s v="М. Павлова"/>
    <s v="52"/>
    <n v="15"/>
    <x v="0"/>
    <s v="23163003"/>
    <s v="1ф"/>
    <s v="5-60А"/>
    <s v="2015"/>
    <s v="12359"/>
    <s v="МИРТЕК-12-РУ"/>
    <s v="2230159854808"/>
    <d v="2023-07-12T00:00:00"/>
    <s v="0"/>
    <s v="в подъезде"/>
    <d v="2023-10-06T00:00:00"/>
    <s v="6566"/>
    <s v="ЧЭСК"/>
  </r>
  <r>
    <n v="4073"/>
    <d v="2023-03-31T00:00:00"/>
    <x v="3"/>
    <s v="Васильева Вероника Геннадьевна"/>
    <n v="100382360"/>
    <x v="4"/>
    <s v="Чебоксары"/>
    <s v="М. Павлова"/>
    <s v="7"/>
    <n v="97"/>
    <x v="0"/>
    <s v="927163"/>
    <s v="1ф"/>
    <s v="5-60А"/>
    <s v="2006"/>
    <s v="24684"/>
    <s v="МИРТЕК-12-РУ"/>
    <s v="2230159854989"/>
    <d v="2023-07-15T00:00:00"/>
    <s v="0"/>
    <s v="в подъезде"/>
    <d v="2023-10-10T00:00:00"/>
    <s v="6584"/>
    <s v="ЧЭСК"/>
  </r>
  <r>
    <n v="4074"/>
    <d v="2023-03-31T00:00:00"/>
    <x v="3"/>
    <s v="Мореплавцева Людмила Львовна"/>
    <n v="100382355"/>
    <x v="4"/>
    <s v="Чебоксары"/>
    <s v="М. Павлова"/>
    <s v="7"/>
    <n v="92"/>
    <x v="0"/>
    <s v="957139"/>
    <s v="1ф"/>
    <s v="5-60А"/>
    <s v="2006"/>
    <s v="21490"/>
    <s v="МИРТЕК-12-РУ"/>
    <s v="2230159854404"/>
    <d v="2023-07-15T00:00:00"/>
    <s v="0"/>
    <s v="в подъезде"/>
    <d v="2023-10-10T00:00:00"/>
    <s v="6583"/>
    <s v="ЧЭСК"/>
  </r>
  <r>
    <n v="4075"/>
    <d v="2023-03-31T00:00:00"/>
    <x v="3"/>
    <s v="Григорьев Тальян Валериевич"/>
    <n v="100382354"/>
    <x v="4"/>
    <s v="Чебоксары"/>
    <s v="М. Павлова"/>
    <s v="7"/>
    <n v="91"/>
    <x v="0"/>
    <s v="977401"/>
    <s v="1ф"/>
    <s v="5-60А"/>
    <s v="2005"/>
    <s v="21843"/>
    <s v="МИРТЕК-12-РУ"/>
    <s v="2230159854922"/>
    <d v="2023-07-15T00:00:00"/>
    <s v="0"/>
    <s v="в подъезде"/>
    <d v="2023-10-10T00:00:00"/>
    <s v="6582"/>
    <s v="ЧЭСК"/>
  </r>
  <r>
    <n v="4076"/>
    <d v="2023-03-31T00:00:00"/>
    <x v="3"/>
    <s v="Павлов Владимлав Алексеевич"/>
    <n v="100382375"/>
    <x v="4"/>
    <s v="Чебоксары"/>
    <s v="М. Павлова"/>
    <s v="7"/>
    <n v="112"/>
    <x v="0"/>
    <s v="810267"/>
    <s v="1ф"/>
    <s v="5-60А"/>
    <s v="2005"/>
    <s v="12766"/>
    <s v="МИРТЕК-12-РУ"/>
    <s v="2230159854573"/>
    <d v="2023-07-13T00:00:00"/>
    <s v="0"/>
    <s v="в подъезде"/>
    <d v="2023-10-10T00:00:00"/>
    <s v="6581"/>
    <s v="ЧЭСК"/>
  </r>
  <r>
    <n v="4077"/>
    <d v="2023-03-31T00:00:00"/>
    <x v="3"/>
    <s v="Казаникова Наталия Олеговна"/>
    <n v="100382373"/>
    <x v="4"/>
    <s v="Чебоксары"/>
    <s v="М. Павлова"/>
    <s v="7"/>
    <n v="110"/>
    <x v="0"/>
    <s v="849998"/>
    <s v="1ф"/>
    <s v="5-60А"/>
    <s v="2005"/>
    <s v="33440"/>
    <s v="МИРТЕК-12-РУ"/>
    <s v="2230159854771"/>
    <d v="2023-07-15T00:00:00"/>
    <s v="0"/>
    <s v="в подъезде"/>
    <d v="2023-10-10T00:00:00"/>
    <s v="6580"/>
    <s v="ЧЭСК"/>
  </r>
  <r>
    <n v="4078"/>
    <d v="2023-04-03T00:00:00"/>
    <x v="3"/>
    <s v="Молчалова Людмила Олеговна"/>
    <n v="100346571"/>
    <x v="4"/>
    <s v="Чебоксары"/>
    <s v="М. Залка"/>
    <s v="18"/>
    <n v="51"/>
    <x v="0"/>
    <s v="16376861"/>
    <s v="1ф"/>
    <s v="5-60А"/>
    <s v="2013"/>
    <s v="8833"/>
    <s v="МИРТЕК-12-РУ"/>
    <s v="4230159859505"/>
    <d v="2023-10-04T00:00:00"/>
    <s v="0"/>
    <s v="в подъезде"/>
    <d v="2023-11-16T00:00:00"/>
    <s v="6911"/>
    <s v="ЧЭСК"/>
  </r>
  <r>
    <n v="4079"/>
    <d v="2023-04-03T00:00:00"/>
    <x v="3"/>
    <s v="Симаков Евгений Александрович"/>
    <n v="100296424"/>
    <x v="4"/>
    <s v="Чебоксары"/>
    <s v="Миттова"/>
    <s v="29"/>
    <n v="55"/>
    <x v="0"/>
    <n v="46332586"/>
    <s v="1ф"/>
    <s v="5-60А"/>
    <s v="2022"/>
    <s v="803"/>
    <s v="МИРТЕК-12-РУ"/>
    <s v="2230159854848"/>
    <d v="2023-07-12T00:00:00"/>
    <s v="0"/>
    <s v="в подъезде"/>
    <d v="2023-10-21T00:00:00"/>
    <s v="6765"/>
    <s v="ЧЭСК"/>
  </r>
  <r>
    <n v="4080"/>
    <d v="2023-04-03T00:00:00"/>
    <x v="3"/>
    <s v="Куданова Надежда Геннадьевна"/>
    <n v="101133053"/>
    <x v="4"/>
    <s v="Кугеси"/>
    <s v="Шоссейная"/>
    <s v="25/1"/>
    <n v="3"/>
    <x v="0"/>
    <n v="21464412"/>
    <s v="1ф"/>
    <s v="5-60А"/>
    <s v="2015"/>
    <s v="16608"/>
    <s v="МИРТЕК-12-РУ"/>
    <s v="2230159854824"/>
    <d v="2023-07-13T00:00:00"/>
    <s v="0"/>
    <s v="в подъезде"/>
    <d v="2023-11-12T00:00:00"/>
    <s v="6894"/>
    <s v="ЧЭСК"/>
  </r>
  <r>
    <n v="4081"/>
    <d v="2023-04-03T00:00:00"/>
    <x v="3"/>
    <s v="Иванова Фаина Васильевна"/>
    <n v="101131833"/>
    <x v="4"/>
    <s v="Кугеси"/>
    <s v="Советская"/>
    <s v="68"/>
    <n v="3"/>
    <x v="0"/>
    <n v="29573029"/>
    <s v="1ф"/>
    <s v="5-60А"/>
    <s v="2017"/>
    <s v="3794"/>
    <s v="МИРТЕК-12-РУ"/>
    <s v="2230159854452"/>
    <d v="2023-07-13T00:00:00"/>
    <s v="0"/>
    <s v="в подъезде"/>
    <d v="2023-11-12T00:00:00"/>
    <s v="6893"/>
    <s v="ЧЭСК"/>
  </r>
  <r>
    <n v="4082"/>
    <d v="2023-04-03T00:00:00"/>
    <x v="3"/>
    <s v="Кондратьев Владимир Георгиевич"/>
    <n v="101131239"/>
    <x v="4"/>
    <s v="Кугеси"/>
    <s v="Советская"/>
    <s v="53"/>
    <n v="8"/>
    <x v="0"/>
    <n v="7306914"/>
    <s v="1ф"/>
    <s v="5-60А"/>
    <s v="2010"/>
    <s v="11242"/>
    <s v="МИРТЕК-12-РУ-D1"/>
    <s v="2230159955239"/>
    <d v="2023-07-13T00:00:00"/>
    <s v="0"/>
    <s v="в подъезде"/>
    <d v="2023-11-12T00:00:00"/>
    <s v="6898"/>
    <s v="ЧЭСК"/>
  </r>
  <r>
    <n v="4083"/>
    <d v="2023-04-03T00:00:00"/>
    <x v="3"/>
    <s v="Григорьев Александр Юрьевич"/>
    <n v="100307495"/>
    <x v="4"/>
    <s v="Кугеси"/>
    <s v="К. Маркса"/>
    <s v="112"/>
    <n v="56"/>
    <x v="0"/>
    <n v="21481627"/>
    <s v="1ф"/>
    <s v="5-60А"/>
    <s v="2015"/>
    <s v="8723"/>
    <s v="МИРТЕК-12-РУ-D1"/>
    <s v="2230159955224"/>
    <d v="2023-07-15T00:00:00"/>
    <s v="0"/>
    <s v="в подъезде"/>
    <d v="2023-11-12T00:00:00"/>
    <s v="6899"/>
    <s v="ЧЭСК"/>
  </r>
  <r>
    <n v="4084"/>
    <d v="2023-04-03T00:00:00"/>
    <x v="3"/>
    <s v="Степанов Юрий Николаевич"/>
    <n v="101130734"/>
    <x v="4"/>
    <s v="Кугеси"/>
    <s v="Первомайская"/>
    <s v="6"/>
    <n v="53"/>
    <x v="0"/>
    <s v="007789048048879"/>
    <s v="1ф"/>
    <s v="5-60А"/>
    <s v="2011"/>
    <s v="2201"/>
    <s v="МИРТЕК-12-РУ"/>
    <s v="2230159854413"/>
    <d v="2023-07-13T00:00:00"/>
    <s v="0"/>
    <s v="в подъезде"/>
    <d v="2023-11-12T00:00:00"/>
    <s v="6897"/>
    <s v="ЧЭСК"/>
  </r>
  <r>
    <n v="4085"/>
    <d v="2023-04-03T00:00:00"/>
    <x v="3"/>
    <s v="Максимова Ангелина Ивановна"/>
    <n v="101130271"/>
    <x v="4"/>
    <s v="Кугеси"/>
    <s v="Первомайская"/>
    <s v="1"/>
    <n v="10"/>
    <x v="0"/>
    <n v="19381"/>
    <s v="1ф"/>
    <s v="5-60А"/>
    <s v="2011"/>
    <s v="10628"/>
    <s v="МИРТЕК-12-РУ"/>
    <s v="2230159854733"/>
    <d v="2023-07-12T00:00:00"/>
    <s v="0"/>
    <s v="в подъезде"/>
    <d v="2023-10-28T00:00:00"/>
    <s v="6828"/>
    <s v="ЧЭСК"/>
  </r>
  <r>
    <n v="4086"/>
    <d v="2023-04-03T00:00:00"/>
    <x v="3"/>
    <s v="Прагуськина Татьяна Кирилловна"/>
    <n v="101132496"/>
    <x v="4"/>
    <s v="Кугеси"/>
    <s v="Советская"/>
    <s v="84"/>
    <n v="20"/>
    <x v="0"/>
    <n v="45121"/>
    <s v="1ф"/>
    <s v="5-60А"/>
    <s v="2010"/>
    <s v="17577"/>
    <s v="МИРТЕК-12-РУ"/>
    <s v="2230159854454"/>
    <d v="2023-07-13T00:00:00"/>
    <s v="0"/>
    <s v="в подъезде"/>
    <d v="2023-11-12T00:00:00"/>
    <s v="6895"/>
    <s v="ЧЭСК"/>
  </r>
  <r>
    <n v="4087"/>
    <d v="2023-04-03T00:00:00"/>
    <x v="3"/>
    <s v="Емельянова Алевтина Васильевна"/>
    <n v="101131686"/>
    <x v="4"/>
    <s v="Кугеси"/>
    <s v="Советская"/>
    <s v="65"/>
    <n v="9"/>
    <x v="0"/>
    <n v="45080"/>
    <s v="1ф"/>
    <s v="5-60А"/>
    <s v="2010"/>
    <s v="14037"/>
    <s v="МИРТЕК-12-РУ"/>
    <s v="2230159854427"/>
    <d v="2023-07-13T00:00:00"/>
    <s v="0"/>
    <s v="в подъезде"/>
    <d v="2023-11-12T00:00:00"/>
    <s v="6900"/>
    <s v="ЧЭСК"/>
  </r>
  <r>
    <n v="4088"/>
    <d v="2023-04-03T00:00:00"/>
    <x v="3"/>
    <s v="Кудрявцев Андрей Иванович"/>
    <n v="101130613"/>
    <x v="4"/>
    <s v="Кугеси"/>
    <s v="Первомайская"/>
    <s v="3"/>
    <n v="33"/>
    <x v="0"/>
    <n v="7631574"/>
    <s v="1ф"/>
    <s v="5-60А"/>
    <s v="2011"/>
    <s v="4149"/>
    <s v="МИРТЕК-12-РУ"/>
    <s v="2230159854826"/>
    <d v="2023-07-13T00:00:00"/>
    <s v="0"/>
    <s v="в подъезде"/>
    <d v="2023-11-12T00:00:00"/>
    <s v="6896"/>
    <s v="ЧЭСК"/>
  </r>
  <r>
    <n v="4089"/>
    <d v="2023-04-04T00:00:00"/>
    <x v="3"/>
    <s v="Еремин Сергей Владимирович"/>
    <s v="отсутствует"/>
    <x v="6"/>
    <s v="Чебоксары"/>
    <s v="И. Яковлева"/>
    <s v="22"/>
    <n v="8"/>
    <x v="0"/>
    <s v="852625"/>
    <s v="3ф"/>
    <s v="5-60А"/>
    <s v="1982"/>
    <s v="2132"/>
    <s v="МИРТЕК-32-РУ"/>
    <s v="2230298255378"/>
    <d v="2023-07-12T00:00:00"/>
    <s v="1"/>
    <s v="в подъезде"/>
    <d v="2023-10-15T00:00:00"/>
    <s v="6641"/>
    <s v="ЧЭСК"/>
  </r>
  <r>
    <n v="4090"/>
    <d v="2023-04-04T00:00:00"/>
    <x v="3"/>
    <s v="Борисов Семен Викторович"/>
    <s v="отсутствует"/>
    <x v="6"/>
    <s v="Чебоксары"/>
    <s v="Б. Хмельницкого"/>
    <s v="109"/>
    <n v="24"/>
    <x v="0"/>
    <s v="016482"/>
    <s v="1ф"/>
    <s v="5-60А"/>
    <s v="2006"/>
    <m/>
    <s v="ЦЭ2705"/>
    <s v="016482"/>
    <d v="2023-09-22T00:00:00"/>
    <s v="16727"/>
    <s v="в подъезде"/>
    <d v="2023-09-22T00:00:00"/>
    <s v="б/н"/>
    <s v="Поверка"/>
  </r>
  <r>
    <n v="4091"/>
    <d v="2023-04-04T00:00:00"/>
    <x v="3"/>
    <s v="Максимова Светлана Васильевна"/>
    <s v="отсутствует"/>
    <x v="4"/>
    <s v="Чебоксары"/>
    <s v="Лебедева"/>
    <s v="9"/>
    <n v="202"/>
    <x v="0"/>
    <s v="021068"/>
    <s v="1ф"/>
    <s v="5-60А"/>
    <s v="2007"/>
    <s v="25819"/>
    <s v="МИРТЕК-12-РУ"/>
    <s v="2230159854933"/>
    <d v="2023-07-12T00:00:00"/>
    <s v="0"/>
    <s v="в подъезде"/>
    <d v="2023-10-12T00:00:00"/>
    <s v="6610"/>
    <s v="ЧЭСК"/>
  </r>
  <r>
    <n v="4092"/>
    <d v="2023-04-04T00:00:00"/>
    <x v="3"/>
    <s v="Николаева Алиса Иосифовна"/>
    <s v="отсутствует"/>
    <x v="4"/>
    <s v="Чебоксары"/>
    <s v="пер. Ягодный"/>
    <s v="6/1"/>
    <n v="16"/>
    <x v="0"/>
    <s v="007789163334317"/>
    <s v="1ф"/>
    <s v="5-60А"/>
    <s v="2021"/>
    <s v="1200"/>
    <s v="МИРТЕК-12-РУ"/>
    <s v="2230159854677"/>
    <d v="2023-07-12T00:00:00"/>
    <s v="0"/>
    <s v="в подъезде"/>
    <d v="2023-10-25T00:00:00"/>
    <s v="6807"/>
    <s v="ЧЭСК"/>
  </r>
  <r>
    <n v="4093"/>
    <d v="2023-04-04T00:00:00"/>
    <x v="3"/>
    <s v="Вечеркина Татьяна Геннадьевна"/>
    <n v="100252164"/>
    <x v="4"/>
    <s v="Чебоксары"/>
    <s v="Новогородская"/>
    <s v="34"/>
    <n v="55"/>
    <x v="0"/>
    <s v="20645013"/>
    <s v="1ф"/>
    <s v="5-60А"/>
    <s v="2014"/>
    <s v="7539"/>
    <s v="меркурий 201.5"/>
    <s v="4778046"/>
    <m/>
    <m/>
    <s v="в подъезде"/>
    <d v="2023-04-06T00:00:00"/>
    <s v="б/н"/>
    <s v="Замена в УК"/>
  </r>
  <r>
    <n v="4094"/>
    <d v="2023-04-04T00:00:00"/>
    <x v="3"/>
    <s v="Миронова Светлана Фадеевна"/>
    <n v="100361392"/>
    <x v="4"/>
    <s v="Чебоксары"/>
    <s v="Эгерский б-р"/>
    <s v="29"/>
    <n v="61"/>
    <x v="0"/>
    <s v="15890"/>
    <s v="1ф"/>
    <s v="5-60А"/>
    <s v="2010"/>
    <s v="21852"/>
    <s v="МИРТЕК-12-РУ"/>
    <s v="2230159855149"/>
    <d v="2023-07-12T00:00:00"/>
    <s v="0"/>
    <s v="в подъезде"/>
    <d v="2023-10-19T00:00:00"/>
    <s v="6742"/>
    <s v="ЧЭСК"/>
  </r>
  <r>
    <n v="4095"/>
    <d v="2023-04-04T00:00:00"/>
    <x v="3"/>
    <s v="Васильева Лидия Петровна"/>
    <n v="100361128"/>
    <x v="4"/>
    <s v="Чебоксары"/>
    <s v="Эгерский б-р"/>
    <s v="25"/>
    <n v="98"/>
    <x v="0"/>
    <s v="31940"/>
    <s v="1ф"/>
    <s v="5-60А"/>
    <s v="2011"/>
    <s v="15030"/>
    <s v="МИРТЕК-12-РУ"/>
    <s v="2230159855170"/>
    <d v="2023-07-12T00:00:00"/>
    <s v="0"/>
    <s v="в подъезде"/>
    <d v="2023-10-19T00:00:00"/>
    <s v="6739"/>
    <s v="ЧЭСК"/>
  </r>
  <r>
    <n v="4096"/>
    <d v="2023-04-05T00:00:00"/>
    <x v="3"/>
    <s v="Иванова Тамара Петровна"/>
    <s v="отсутствует"/>
    <x v="4"/>
    <s v="Чебоксары"/>
    <s v="Дементьева"/>
    <s v="1/1"/>
    <n v="102"/>
    <x v="0"/>
    <s v="20933516"/>
    <s v="1ф"/>
    <s v="5-60А"/>
    <s v="2014"/>
    <s v="4908"/>
    <s v="МИРТЕК-12-РУ"/>
    <s v="2230159854329"/>
    <d v="2023-07-12T00:00:00"/>
    <s v="0"/>
    <s v="в подъезде"/>
    <d v="2023-10-25T00:00:00"/>
    <s v="6806"/>
    <s v="ЧЭСК"/>
  </r>
  <r>
    <n v="4097"/>
    <d v="2023-04-05T00:00:00"/>
    <x v="3"/>
    <s v="Хворостинин Анатолий Владимирович"/>
    <n v="100227738"/>
    <x v="4"/>
    <s v="Чебоксары"/>
    <s v="Яблочкова"/>
    <s v="12"/>
    <n v="7"/>
    <x v="0"/>
    <s v="17087281"/>
    <s v="1ф"/>
    <s v="5-60А"/>
    <s v="2013"/>
    <s v="9614"/>
    <s v="МИРТЕК-12-РУ-D1"/>
    <s v="2230159955176"/>
    <d v="2023-07-13T00:00:00"/>
    <s v="0"/>
    <s v="в подъезде"/>
    <d v="2023-11-18T00:00:00"/>
    <s v="6917"/>
    <s v="ЧЭСК"/>
  </r>
  <r>
    <n v="4098"/>
    <d v="2023-04-05T00:00:00"/>
    <x v="3"/>
    <s v="Семенова Анна Владимировна"/>
    <n v="100235679"/>
    <x v="4"/>
    <s v="Чебоксары"/>
    <s v="Кадыкова"/>
    <s v="16"/>
    <n v="15"/>
    <x v="0"/>
    <s v="005275"/>
    <s v="1ф"/>
    <s v="5-60А"/>
    <s v="2008"/>
    <m/>
    <s v="меркурий 201.5"/>
    <s v="47766420"/>
    <m/>
    <m/>
    <s v="в подъезде"/>
    <d v="2023-04-27T00:00:00"/>
    <s v="б/н"/>
    <s v="Замена в УК"/>
  </r>
  <r>
    <n v="4099"/>
    <d v="2023-04-05T00:00:00"/>
    <x v="3"/>
    <s v="Максимов Евгений Максимович"/>
    <s v="отсутствует"/>
    <x v="4"/>
    <s v="Чебоксары"/>
    <s v="Кадыкова"/>
    <s v="18"/>
    <n v="11"/>
    <x v="0"/>
    <s v="1390909"/>
    <s v="1ф"/>
    <s v="5-60А"/>
    <s v="1987"/>
    <s v="25973"/>
    <s v="МИРТЕК-12-РУ"/>
    <s v="223015984900"/>
    <d v="2023-07-12T00:00:00"/>
    <s v="0"/>
    <s v="в подъезде"/>
    <d v="2023-10-23T00:00:00"/>
    <s v="6785"/>
    <s v="ЧЭСК"/>
  </r>
  <r>
    <n v="4100"/>
    <d v="2023-04-05T00:00:00"/>
    <x v="3"/>
    <s v="Карзакова Валентина Михайловна"/>
    <s v="отсутствует"/>
    <x v="4"/>
    <s v="Чебоксары"/>
    <s v="Кадыкова"/>
    <s v="18"/>
    <n v="9"/>
    <x v="0"/>
    <s v="1383208"/>
    <s v="1ф"/>
    <s v="5-60А"/>
    <s v="1987"/>
    <s v="45323"/>
    <s v="МИРТЕК-12-РУ"/>
    <s v="2230159854803"/>
    <d v="2023-07-12T00:00:00"/>
    <s v="0"/>
    <s v="в подъезде"/>
    <d v="2023-10-23T00:00:00"/>
    <s v="6786"/>
    <s v="ЧЭСК"/>
  </r>
  <r>
    <n v="4101"/>
    <d v="2023-04-05T00:00:00"/>
    <x v="3"/>
    <s v="Семенова Светлана Андреевна"/>
    <s v="отсутствует"/>
    <x v="4"/>
    <s v="Чебоксары"/>
    <s v="Кадыкова"/>
    <s v="18"/>
    <n v="39"/>
    <x v="0"/>
    <s v="1409575"/>
    <s v="1ф"/>
    <s v="5-60А"/>
    <s v="1987"/>
    <s v="33050"/>
    <s v="МИРТЕК-12-РУ"/>
    <s v="2230159854851"/>
    <d v="2023-07-12T00:00:00"/>
    <s v="0"/>
    <s v="в подъезде"/>
    <d v="2023-10-23T00:00:00"/>
    <s v="6784"/>
    <s v="ЧЭСК"/>
  </r>
  <r>
    <n v="4102"/>
    <d v="2023-04-05T00:00:00"/>
    <x v="3"/>
    <s v="Иванова Роза Георгиевна"/>
    <s v="отсутствует"/>
    <x v="4"/>
    <s v="Чебоксары"/>
    <s v="Кадыкова"/>
    <s v="18"/>
    <n v="50"/>
    <x v="0"/>
    <s v="1397404"/>
    <s v="1ф"/>
    <s v="5-60А"/>
    <s v="1987"/>
    <s v="35578"/>
    <s v="МИРТЕК-12-РУ"/>
    <s v="2230159854806"/>
    <d v="2023-07-12T00:00:00"/>
    <s v="0"/>
    <s v="в подъезде"/>
    <d v="2023-10-23T00:00:00"/>
    <s v="6787"/>
    <s v="ЧЭСК"/>
  </r>
  <r>
    <n v="4103"/>
    <d v="2023-04-05T00:00:00"/>
    <x v="3"/>
    <s v="Дяченко Елена Владимировна"/>
    <s v="отсутствует"/>
    <x v="4"/>
    <s v="Чебоксары"/>
    <s v="Кадыкова"/>
    <s v="18"/>
    <n v="60"/>
    <x v="0"/>
    <s v="1401463"/>
    <s v="1ф"/>
    <s v="5-60А"/>
    <s v="1987"/>
    <s v="27085"/>
    <s v="МИРТЕК-12-РУ"/>
    <s v="2230159854759"/>
    <d v="2023-07-12T00:00:00"/>
    <s v="0"/>
    <s v="в подъезде"/>
    <d v="2023-10-23T00:00:00"/>
    <s v="6788"/>
    <s v="ЧЭСК"/>
  </r>
  <r>
    <n v="4104"/>
    <d v="2023-04-06T00:00:00"/>
    <x v="3"/>
    <s v="Алейникова Любовь Петровна"/>
    <n v="100389304"/>
    <x v="4"/>
    <s v="Чебоксары"/>
    <s v="Петрова"/>
    <s v="11"/>
    <n v="19"/>
    <x v="0"/>
    <n v="43054"/>
    <s v="1ф"/>
    <s v="5-60А"/>
    <s v="2009"/>
    <s v="12469"/>
    <s v="МИРТЕК-12-РУ"/>
    <s v="2230159854311"/>
    <d v="2023-07-13T00:00:00"/>
    <s v="0"/>
    <s v="в подъезде"/>
    <d v="2023-11-09T00:00:00"/>
    <s v="6883"/>
    <s v="ЧЭСК"/>
  </r>
  <r>
    <n v="4105"/>
    <d v="2023-04-06T00:00:00"/>
    <x v="3"/>
    <s v="Ксенофонтов Сергей Алексеевич"/>
    <n v="101131916"/>
    <x v="7"/>
    <s v="Кугеси"/>
    <s v="Советская"/>
    <s v="70"/>
    <n v="5"/>
    <x v="0"/>
    <m/>
    <s v="1ф"/>
    <s v="5-60А"/>
    <m/>
    <m/>
    <s v="меркурий 201.5"/>
    <s v="47933434"/>
    <m/>
    <s v="0"/>
    <s v="в подъезде"/>
    <d v="2023-05-18T00:00:00"/>
    <s v="б/н"/>
    <s v="Замена в УК"/>
  </r>
  <r>
    <n v="4106"/>
    <d v="2023-04-06T00:00:00"/>
    <x v="3"/>
    <s v="Павлов Владимир Васильевич"/>
    <n v="100211041"/>
    <x v="4"/>
    <s v="Лапсары"/>
    <s v="Совхозная"/>
    <s v="4"/>
    <n v="34"/>
    <x v="0"/>
    <s v="17722986"/>
    <s v="1ф"/>
    <s v="5-60А"/>
    <s v="2014"/>
    <s v="16195"/>
    <s v="МИРТЕК-12-РУ"/>
    <s v="2230159855119"/>
    <d v="2023-07-12T00:00:00"/>
    <s v="1"/>
    <s v="в подъезде"/>
    <d v="2023-10-21T00:00:00"/>
    <s v="6752"/>
    <s v="ЧЭСК"/>
  </r>
  <r>
    <n v="4107"/>
    <d v="2023-04-06T00:00:00"/>
    <x v="3"/>
    <s v="Амазарян Альберт Арзуманович"/>
    <n v="100366386"/>
    <x v="4"/>
    <s v="Чебоксары"/>
    <s v="М. Денисова"/>
    <s v="6"/>
    <n v="97"/>
    <x v="0"/>
    <s v="881004"/>
    <s v="1ф"/>
    <s v="5-60А"/>
    <s v="2006"/>
    <s v="88574"/>
    <s v="МИРТЕК-12-РУ"/>
    <s v="2230159854753"/>
    <d v="2023-07-12T00:00:00"/>
    <s v="0"/>
    <s v="в подъезде"/>
    <d v="2023-10-17T00:00:00"/>
    <s v="6691"/>
    <s v="ЧЭСК"/>
  </r>
  <r>
    <n v="4108"/>
    <d v="2023-04-06T00:00:00"/>
    <x v="3"/>
    <s v="Григорьева Татьяна Георгиевна"/>
    <n v="100366381"/>
    <x v="4"/>
    <s v="Чебоксары"/>
    <s v="М. Денисова"/>
    <s v="6"/>
    <n v="92"/>
    <x v="0"/>
    <s v="881195"/>
    <s v="1ф"/>
    <s v="5-60А"/>
    <s v="2006"/>
    <s v="40928"/>
    <s v="МИРТЕК-12-РУ"/>
    <s v="2230159854368"/>
    <d v="2023-07-13T00:00:00"/>
    <s v="0"/>
    <s v="в подъезде"/>
    <d v="2023-11-16T00:00:00"/>
    <s v="6913"/>
    <s v="ЧЭСК"/>
  </r>
  <r>
    <n v="4109"/>
    <d v="2023-04-06T00:00:00"/>
    <x v="3"/>
    <s v="ООО МЯСОКОМБИНАТ &quot;ЗВЕНИГОВСКИЙ&quot;"/>
    <n v="100366377"/>
    <x v="4"/>
    <s v="Чебоксары"/>
    <s v="М. Денисова"/>
    <s v="6"/>
    <n v="88"/>
    <x v="0"/>
    <s v="881454"/>
    <s v="1ф"/>
    <s v="5-60А"/>
    <s v="2006"/>
    <s v="29272"/>
    <s v="МИРТЕК-12-РУ"/>
    <s v="2230159854975"/>
    <d v="2023-07-13T00:00:00"/>
    <s v="0"/>
    <s v="в подъезде"/>
    <d v="2023-11-16T00:00:00"/>
    <s v="6912"/>
    <s v="ЧЭСК"/>
  </r>
  <r>
    <n v="4110"/>
    <d v="2023-04-06T00:00:00"/>
    <x v="3"/>
    <s v="Белов Владимир Дмитриевич"/>
    <n v="100366379"/>
    <x v="4"/>
    <s v="Чебоксары"/>
    <s v="М. Денисова"/>
    <s v="6"/>
    <n v="90"/>
    <x v="0"/>
    <s v="880403"/>
    <s v="1ф"/>
    <s v="5-60А"/>
    <s v="2006"/>
    <s v="30236"/>
    <s v="МИРТЕК-12-РУ"/>
    <s v="2230159854928"/>
    <d v="2023-07-12T00:00:00"/>
    <s v="0"/>
    <s v="в подъезде"/>
    <d v="2023-10-17T00:00:00"/>
    <s v="6692"/>
    <s v="ЧЭСК"/>
  </r>
  <r>
    <n v="4111"/>
    <d v="2023-04-06T00:00:00"/>
    <x v="3"/>
    <s v="Михайлова Елена Геннадьевна"/>
    <n v="100366373"/>
    <x v="4"/>
    <s v="Чебоксары"/>
    <s v="М. Денисова"/>
    <s v="6"/>
    <n v="84"/>
    <x v="0"/>
    <s v="882499"/>
    <s v="1ф"/>
    <s v="5-60А"/>
    <s v="2006"/>
    <s v="32137"/>
    <s v="МИРТЕК-12-РУ"/>
    <s v="2230159854825"/>
    <d v="2023-07-12T00:00:00"/>
    <s v="0"/>
    <s v="в подъезде"/>
    <d v="2023-10-18T00:00:00"/>
    <s v="6721"/>
    <s v="ЧЭСК"/>
  </r>
  <r>
    <n v="4112"/>
    <d v="2023-04-06T00:00:00"/>
    <x v="3"/>
    <s v="Семенова Валентина Ивановна"/>
    <n v="100366369"/>
    <x v="4"/>
    <s v="Чебоксары"/>
    <s v="М. Денисова"/>
    <s v="6"/>
    <n v="80"/>
    <x v="0"/>
    <s v="880255"/>
    <s v="1ф"/>
    <s v="5-60А"/>
    <s v="2006"/>
    <s v="47624"/>
    <s v="МИРТЕК-12-РУ"/>
    <s v="2230159854282"/>
    <d v="2023-07-12T00:00:00"/>
    <s v="0"/>
    <s v="в подъезде"/>
    <d v="2023-10-18T00:00:00"/>
    <s v="6720"/>
    <s v="ЧЭСК"/>
  </r>
  <r>
    <n v="4113"/>
    <d v="2023-04-06T00:00:00"/>
    <x v="3"/>
    <s v="Кульпина Татьяна Александровна"/>
    <n v="100366368"/>
    <x v="4"/>
    <s v="Чебоксары"/>
    <s v="М. Денисова"/>
    <s v="6"/>
    <n v="79"/>
    <x v="0"/>
    <s v="882033"/>
    <s v="1ф"/>
    <s v="5-60А"/>
    <s v="2006"/>
    <s v="39129"/>
    <s v="МИРТЕК-12-РУ"/>
    <s v="2230159854300"/>
    <d v="2023-07-13T00:00:00"/>
    <s v="0"/>
    <s v="в подъезде"/>
    <d v="2023-10-17T00:00:00"/>
    <s v="6690"/>
    <s v="ЧЭСК"/>
  </r>
  <r>
    <n v="4114"/>
    <d v="2023-04-06T00:00:00"/>
    <x v="3"/>
    <s v="Гаврилова Екатерина Викторовна"/>
    <n v="100366365"/>
    <x v="4"/>
    <s v="Чебоксары"/>
    <s v="М. Денисова"/>
    <s v="6"/>
    <n v="76"/>
    <x v="0"/>
    <s v="882071"/>
    <s v="1ф"/>
    <s v="5-60А"/>
    <s v="2006"/>
    <s v="50668"/>
    <s v="МИРТЕК-12-РУ"/>
    <s v="2230159854560"/>
    <d v="2023-07-12T00:00:00"/>
    <s v="0"/>
    <s v="в подъезде"/>
    <d v="2023-10-17T00:00:00"/>
    <s v="6688"/>
    <s v="ЧЭСК"/>
  </r>
  <r>
    <n v="4115"/>
    <d v="2023-04-06T00:00:00"/>
    <x v="3"/>
    <s v="Соловьева Елена Геннадьевна"/>
    <n v="100366366"/>
    <x v="4"/>
    <s v="Чебоксары"/>
    <s v="М. Денисова"/>
    <s v="6"/>
    <n v="77"/>
    <x v="0"/>
    <s v="881689"/>
    <s v="1ф"/>
    <s v="5-60А"/>
    <s v="2006"/>
    <s v="30409"/>
    <s v="МИРТЕК-12-РУ"/>
    <s v="2230159855058"/>
    <d v="2023-07-12T00:00:00"/>
    <s v="0"/>
    <s v="в подъезде"/>
    <d v="2023-10-18T00:00:00"/>
    <s v="6719"/>
    <s v="ЧЭСК"/>
  </r>
  <r>
    <n v="4116"/>
    <d v="2023-04-06T00:00:00"/>
    <x v="3"/>
    <s v="Кочеткова Ирина Владимировна"/>
    <n v="100366367"/>
    <x v="4"/>
    <s v="Чебоксары"/>
    <s v="М. Денисова"/>
    <s v="6"/>
    <n v="78"/>
    <x v="0"/>
    <s v="882564"/>
    <s v="1ф"/>
    <s v="5-60А"/>
    <s v="2006"/>
    <s v="14011"/>
    <s v="МИРТЕК-12-РУ"/>
    <s v="2230159854700"/>
    <d v="2023-07-12T00:00:00"/>
    <s v="0"/>
    <s v="в подъезде"/>
    <d v="2023-10-17T00:00:00"/>
    <s v="6689"/>
    <s v="ЧЭСК"/>
  </r>
  <r>
    <n v="4117"/>
    <d v="2023-04-06T00:00:00"/>
    <x v="3"/>
    <s v="Сюмахин Степан Иванович"/>
    <n v="100366364"/>
    <x v="4"/>
    <s v="Чебоксары"/>
    <s v="М. Денисова"/>
    <s v="6"/>
    <n v="75"/>
    <x v="0"/>
    <s v="881096"/>
    <s v="1ф"/>
    <s v="5-60А"/>
    <s v="2006"/>
    <s v="24393"/>
    <s v="МИРТЕК-12-РУ"/>
    <s v="2230159854758"/>
    <d v="2023-07-12T00:00:00"/>
    <s v="0"/>
    <s v="в подъезде"/>
    <d v="2023-10-17T00:00:00"/>
    <s v="6687"/>
    <s v="ЧЭСК"/>
  </r>
  <r>
    <n v="4118"/>
    <d v="2023-04-06T00:00:00"/>
    <x v="3"/>
    <s v="Наумов Вячеслав Владимирович"/>
    <n v="100366360"/>
    <x v="4"/>
    <s v="Чебоксары"/>
    <s v="М. Денисова"/>
    <s v="6"/>
    <n v="70"/>
    <x v="0"/>
    <s v="882020"/>
    <s v="1ф"/>
    <s v="5-60А"/>
    <s v="2006"/>
    <s v="27668"/>
    <s v="МИРТЕК-12-РУ"/>
    <s v="2230159854667"/>
    <d v="2023-07-12T00:00:00"/>
    <s v="0"/>
    <s v="в подъезде"/>
    <d v="2023-10-17T00:00:00"/>
    <s v="6686"/>
    <s v="ЧЭСК"/>
  </r>
  <r>
    <n v="4119"/>
    <d v="2023-04-06T00:00:00"/>
    <x v="3"/>
    <s v="Кирюхина Анжелика Валерьевна"/>
    <n v="100366355"/>
    <x v="4"/>
    <s v="Чебоксары"/>
    <s v="М. Денисова"/>
    <s v="6"/>
    <n v="67"/>
    <x v="0"/>
    <s v="881350"/>
    <s v="1ф"/>
    <s v="5-60А"/>
    <s v="2006"/>
    <s v="45490"/>
    <s v="МИРТЕК-12-РУ"/>
    <s v="2230159854974"/>
    <d v="2023-07-12T00:00:00"/>
    <s v="0"/>
    <s v="в подъезде"/>
    <d v="2023-10-18T00:00:00"/>
    <s v="6718"/>
    <s v="ЧЭСК"/>
  </r>
  <r>
    <n v="4120"/>
    <d v="2023-04-06T00:00:00"/>
    <x v="3"/>
    <s v="Дмитренко Надежда Юрьевна"/>
    <n v="100366352"/>
    <x v="4"/>
    <s v="Чебоксары"/>
    <s v="М. Денисова"/>
    <s v="6"/>
    <n v="64"/>
    <x v="0"/>
    <s v="881093"/>
    <s v="1ф"/>
    <s v="5-60А"/>
    <s v="2006"/>
    <s v="52547"/>
    <s v="МИРТЕК-12-РУ"/>
    <s v="2230159855006"/>
    <d v="2023-07-12T00:00:00"/>
    <s v="0"/>
    <s v="в подъезде"/>
    <d v="2023-10-18T00:00:00"/>
    <s v="6716"/>
    <s v="ЧЭСК"/>
  </r>
  <r>
    <n v="4121"/>
    <d v="2023-04-06T00:00:00"/>
    <x v="3"/>
    <s v="Алексеева Ирина Валерьевна"/>
    <n v="100366354"/>
    <x v="4"/>
    <s v="Чебоксары"/>
    <s v="М. Денисова"/>
    <s v="6"/>
    <n v="66"/>
    <x v="0"/>
    <s v="882322"/>
    <s v="1ф"/>
    <s v="5-60А"/>
    <s v="2006"/>
    <s v="17758"/>
    <s v="МИРТЕК-12-РУ"/>
    <s v="2230159855131"/>
    <d v="2023-07-12T00:00:00"/>
    <s v="0"/>
    <s v="в подъезде"/>
    <d v="2023-10-18T00:00:00"/>
    <s v="6717"/>
    <s v="ЧЭСК"/>
  </r>
  <r>
    <n v="4122"/>
    <d v="2023-04-06T00:00:00"/>
    <x v="3"/>
    <s v="Ардагина Людмила Валерьевна"/>
    <n v="100366346"/>
    <x v="4"/>
    <s v="Чебоксары"/>
    <s v="М. Денисова"/>
    <s v="6"/>
    <n v="58"/>
    <x v="0"/>
    <s v="882476"/>
    <s v="1ф"/>
    <s v="5-60А"/>
    <s v="2006"/>
    <s v="52524"/>
    <s v="МИРТЕК-12-РУ"/>
    <s v="2230159854633"/>
    <d v="2023-07-12T00:00:00"/>
    <s v="0"/>
    <s v="в подъезде"/>
    <d v="2023-10-17T00:00:00"/>
    <s v="6693"/>
    <s v="ЧЭСК"/>
  </r>
  <r>
    <n v="4123"/>
    <d v="2023-04-06T00:00:00"/>
    <x v="3"/>
    <s v="Квасова Валентина Николаевна"/>
    <n v="100366341"/>
    <x v="4"/>
    <s v="Чебоксары"/>
    <s v="М. Денисова"/>
    <s v="6"/>
    <n v="53"/>
    <x v="0"/>
    <s v="882159"/>
    <s v="1ф"/>
    <s v="5-60А"/>
    <s v="2006"/>
    <s v="80254"/>
    <s v="МИРТЕК-12-РУ"/>
    <s v="2230159854688"/>
    <d v="2023-07-12T00:00:00"/>
    <s v="0"/>
    <s v="в подъезде"/>
    <d v="2023-10-17T00:00:00"/>
    <s v="6694"/>
    <s v="ЧЭСК"/>
  </r>
  <r>
    <n v="4124"/>
    <d v="2023-04-06T00:00:00"/>
    <x v="3"/>
    <s v="Ваганина Лариса Михайловна"/>
    <n v="100366332"/>
    <x v="4"/>
    <s v="Чебоксары"/>
    <s v="М. Денисова"/>
    <s v="6"/>
    <n v="44"/>
    <x v="0"/>
    <s v="882553"/>
    <s v="1ф"/>
    <s v="5-60А"/>
    <s v="2006"/>
    <s v="54774"/>
    <s v="МИРТЕК-12-РУ"/>
    <s v="2230159854598"/>
    <d v="2023-07-12T00:00:00"/>
    <s v="0"/>
    <s v="в подъезде"/>
    <d v="2023-10-17T00:00:00"/>
    <s v="6702"/>
    <s v="ЧЭСК"/>
  </r>
  <r>
    <n v="4125"/>
    <d v="2023-04-06T00:00:00"/>
    <x v="3"/>
    <s v="Андреева Надежда Николаевна"/>
    <n v="100366331"/>
    <x v="4"/>
    <s v="Чебоксары"/>
    <s v="М. Денисова"/>
    <s v="6"/>
    <n v="43"/>
    <x v="0"/>
    <s v="882791"/>
    <s v="1ф"/>
    <s v="5-60А"/>
    <s v="2006"/>
    <s v="99923"/>
    <s v="МИРТЕК-12-РУ"/>
    <s v="2230159854690"/>
    <d v="2023-07-12T00:00:00"/>
    <s v="0"/>
    <s v="в подъезде"/>
    <d v="2023-10-17T00:00:00"/>
    <s v="6701"/>
    <s v="ЧЭСК"/>
  </r>
  <r>
    <n v="4126"/>
    <d v="2023-04-06T00:00:00"/>
    <x v="3"/>
    <s v="Асташина Галина Валентиновна"/>
    <n v="100366330"/>
    <x v="4"/>
    <s v="Чебоксары"/>
    <s v="М. Денисова"/>
    <s v="6"/>
    <n v="42"/>
    <x v="0"/>
    <s v="881620"/>
    <s v="1ф"/>
    <s v="5-60А"/>
    <s v="2006"/>
    <s v="29542"/>
    <s v="МИРТЕК-12-РУ"/>
    <s v="2230159854306"/>
    <d v="2023-07-13T00:00:00"/>
    <s v="0"/>
    <s v="в подъезде"/>
    <d v="2023-10-17T00:00:00"/>
    <s v="6700"/>
    <s v="ЧЭСК"/>
  </r>
  <r>
    <n v="4127"/>
    <d v="2023-04-06T00:00:00"/>
    <x v="3"/>
    <s v="Репкина Галина Юрьевна"/>
    <n v="100366326"/>
    <x v="4"/>
    <s v="Чебоксары"/>
    <s v="М. Денисова"/>
    <s v="6"/>
    <n v="38"/>
    <x v="0"/>
    <s v="880661"/>
    <s v="1ф"/>
    <s v="5-60А"/>
    <s v="2006"/>
    <s v="23911"/>
    <s v="МИРТЕК-12-РУ"/>
    <s v="2230159854669"/>
    <d v="2023-07-12T00:00:00"/>
    <s v="0"/>
    <s v="в подъезде"/>
    <d v="2023-10-17T00:00:00"/>
    <s v="6699"/>
    <s v="ЧЭСК"/>
  </r>
  <r>
    <n v="4128"/>
    <d v="2023-04-06T00:00:00"/>
    <x v="3"/>
    <s v="Егоров Александр Владимирович"/>
    <n v="100366320"/>
    <x v="4"/>
    <s v="Чебоксары"/>
    <s v="М. Денисова"/>
    <s v="6"/>
    <n v="32"/>
    <x v="0"/>
    <s v="880964"/>
    <s v="1ф"/>
    <s v="5-60А"/>
    <s v="2006"/>
    <s v="25259"/>
    <s v="МИРТЕК-12-РУ"/>
    <s v="2230159855008"/>
    <d v="2023-07-12T00:00:00"/>
    <s v="0"/>
    <s v="в подъезде"/>
    <d v="2023-10-17T00:00:00"/>
    <s v="6698"/>
    <s v="ЧЭСК"/>
  </r>
  <r>
    <n v="4129"/>
    <d v="2023-04-06T00:00:00"/>
    <x v="3"/>
    <s v="Лебедь-Ластухина Лариса Васильевна"/>
    <n v="100366315"/>
    <x v="4"/>
    <s v="Чебоксары"/>
    <s v="М. Денисова"/>
    <s v="6"/>
    <n v="27"/>
    <x v="0"/>
    <s v="882503"/>
    <s v="1ф"/>
    <s v="5-60А"/>
    <s v="2006"/>
    <s v="57419"/>
    <s v="МИРТЕК-12-РУ"/>
    <s v="2230159854352"/>
    <d v="2023-07-12T00:00:00"/>
    <s v="0"/>
    <s v="в подъезде"/>
    <d v="2023-10-17T00:00:00"/>
    <s v="6697"/>
    <s v="ЧЭСК"/>
  </r>
  <r>
    <n v="4130"/>
    <d v="2023-04-06T00:00:00"/>
    <x v="3"/>
    <s v="Плотников Вячеслав Иванович"/>
    <n v="100366311"/>
    <x v="4"/>
    <s v="Чебоксары"/>
    <s v="М. Денисова"/>
    <s v="6"/>
    <n v="23"/>
    <x v="1"/>
    <s v="883412"/>
    <s v="1ф"/>
    <s v="5-60А"/>
    <s v="2006"/>
    <s v="24223"/>
    <s v="МИРТЕК-12-РУ"/>
    <s v="2230159854624"/>
    <d v="2023-07-12T00:00:00"/>
    <s v="0"/>
    <s v="в подъезде"/>
    <d v="2023-10-17T00:00:00"/>
    <s v="6695"/>
    <s v="ЧЭСК"/>
  </r>
  <r>
    <n v="4131"/>
    <d v="2023-04-06T00:00:00"/>
    <x v="3"/>
    <s v="Васильева Регина Валентиновна"/>
    <n v="100366312"/>
    <x v="4"/>
    <s v="Чебоксары"/>
    <s v="М. Денисова"/>
    <s v="6"/>
    <n v="24"/>
    <x v="0"/>
    <s v="934043"/>
    <s v="1ф"/>
    <s v="5-60А"/>
    <s v="2006"/>
    <s v="9438"/>
    <s v="МИРТЕК-12-РУ"/>
    <s v="2230159854696"/>
    <d v="2023-07-12T00:00:00"/>
    <s v="0"/>
    <s v="в подъезде"/>
    <d v="2023-10-17T00:00:00"/>
    <s v="6696"/>
    <s v="ЧЭСК"/>
  </r>
  <r>
    <n v="4132"/>
    <d v="2023-04-06T00:00:00"/>
    <x v="3"/>
    <s v="Волков Андрей Владимирович"/>
    <n v="100366309"/>
    <x v="4"/>
    <s v="Чебоксары"/>
    <s v="М. Денисова"/>
    <s v="6"/>
    <n v="21"/>
    <x v="0"/>
    <s v="882614"/>
    <s v="1ф"/>
    <s v="5-60А"/>
    <s v="2006"/>
    <s v="99940"/>
    <s v="МИРТЕК-12-РУ"/>
    <s v="2230159855035"/>
    <d v="2023-07-12T00:00:00"/>
    <s v="0"/>
    <s v="в подъезде"/>
    <d v="2023-10-18T00:00:00"/>
    <s v="6715"/>
    <s v="ЧЭСК"/>
  </r>
  <r>
    <n v="4133"/>
    <d v="2023-04-06T00:00:00"/>
    <x v="3"/>
    <s v="Таланов Евгений Викторович"/>
    <n v="100366308"/>
    <x v="4"/>
    <s v="Чебоксары"/>
    <s v="М. Денисова"/>
    <s v="6"/>
    <n v="20"/>
    <x v="1"/>
    <s v="880250"/>
    <s v="1ф"/>
    <s v="5-60А"/>
    <s v="2006"/>
    <s v="8077"/>
    <s v="МИРТЕК-12-РУ"/>
    <s v="2230159854578"/>
    <d v="2023-07-12T00:00:00"/>
    <s v="0"/>
    <s v="в подъезде"/>
    <d v="2023-10-18T00:00:00"/>
    <s v="6714"/>
    <s v="ЧЭСК"/>
  </r>
  <r>
    <n v="4134"/>
    <d v="2023-04-06T00:00:00"/>
    <x v="3"/>
    <s v="Семенова Ираида Александровна"/>
    <n v="100366305"/>
    <x v="4"/>
    <s v="Чебоксары"/>
    <s v="М. Денисова"/>
    <s v="6"/>
    <n v="17"/>
    <x v="1"/>
    <s v="883306"/>
    <s v="1ф"/>
    <s v="5-60А"/>
    <s v="2006"/>
    <s v="37819"/>
    <s v="МИРТЕК-12-РУ"/>
    <s v="2230159854437"/>
    <d v="2023-07-12T00:00:00"/>
    <s v="0"/>
    <s v="в подъезде"/>
    <d v="2023-10-18T00:00:00"/>
    <s v="6712"/>
    <s v="ЧЭСК"/>
  </r>
  <r>
    <n v="4135"/>
    <d v="2023-04-06T00:00:00"/>
    <x v="3"/>
    <s v="Васильева Елена Витальевна"/>
    <n v="100366304"/>
    <x v="4"/>
    <s v="Чебоксары"/>
    <s v="М. Денисова"/>
    <s v="6"/>
    <n v="16"/>
    <x v="1"/>
    <s v="883286"/>
    <s v="1ф"/>
    <s v="5-60А"/>
    <s v="2006"/>
    <s v="30467"/>
    <s v="МИРТЕК-12-РУ"/>
    <s v="2230159854424"/>
    <d v="2023-07-12T00:00:00"/>
    <s v="0"/>
    <s v="в подъезде"/>
    <d v="2023-10-18T00:00:00"/>
    <s v="6711"/>
    <s v="ЧЭСК"/>
  </r>
  <r>
    <n v="4136"/>
    <d v="2023-04-06T00:00:00"/>
    <x v="3"/>
    <s v="Ахметова Минегузелиня Феимовна"/>
    <n v="100366306"/>
    <x v="4"/>
    <s v="Чебоксары"/>
    <s v="М. Денисова"/>
    <s v="6"/>
    <n v="18"/>
    <x v="0"/>
    <s v="883335"/>
    <s v="1ф"/>
    <s v="5-60А"/>
    <s v="2006"/>
    <s v="51603"/>
    <s v="МИРТЕК-12-РУ"/>
    <s v="2230159854612"/>
    <d v="2023-07-12T00:00:00"/>
    <s v="0"/>
    <s v="в подъезде"/>
    <d v="2023-10-18T00:00:00"/>
    <s v="6713"/>
    <s v="ЧЭСК"/>
  </r>
  <r>
    <n v="4137"/>
    <d v="2023-04-06T00:00:00"/>
    <x v="3"/>
    <s v="Нюренберг Владимир Яковлевич"/>
    <n v="100366296"/>
    <x v="4"/>
    <s v="Чебоксары"/>
    <s v="М. Денисова"/>
    <s v="6"/>
    <n v="8"/>
    <x v="0"/>
    <s v="883257"/>
    <s v="1ф"/>
    <s v="5-60А"/>
    <s v="2006"/>
    <s v="28873"/>
    <s v="МИРТЕК-12-РУ"/>
    <s v="2230159855051"/>
    <d v="2023-07-13T00:00:00"/>
    <s v="0"/>
    <s v="в подъезде"/>
    <d v="2023-10-18T00:00:00"/>
    <s v="6722"/>
    <s v="ЧЭСК"/>
  </r>
  <r>
    <n v="4138"/>
    <d v="2023-04-06T00:00:00"/>
    <x v="3"/>
    <s v="Послушная Ольга Валентиновна"/>
    <n v="100366293"/>
    <x v="4"/>
    <s v="Чебоксары"/>
    <s v="М. Денисова"/>
    <s v="6"/>
    <n v="5"/>
    <x v="0"/>
    <s v="882613"/>
    <s v="1ф"/>
    <s v="5-60А"/>
    <s v="2006"/>
    <s v="28091"/>
    <s v="МИРТЕК-12-РУ"/>
    <s v="2230159854643"/>
    <d v="2023-07-13T00:00:00"/>
    <s v="0"/>
    <s v="в подъезде"/>
    <d v="2023-10-18T00:00:00"/>
    <s v="6723"/>
    <s v="ЧЭСК"/>
  </r>
  <r>
    <n v="4139"/>
    <d v="2023-04-06T00:00:00"/>
    <x v="3"/>
    <s v="Хохлов Вячеслав Николаевич"/>
    <n v="100366292"/>
    <x v="4"/>
    <s v="Чебоксары"/>
    <s v="М. Денисова"/>
    <s v="6"/>
    <n v="4"/>
    <x v="0"/>
    <s v="882031"/>
    <s v="1ф"/>
    <s v="5-60А"/>
    <s v="2006"/>
    <s v="12950"/>
    <s v="МИРТЕК-12-РУ"/>
    <s v="2230159854398"/>
    <d v="2023-07-13T00:00:00"/>
    <s v="0"/>
    <s v="в подъезде"/>
    <d v="2023-10-18T00:00:00"/>
    <s v="6724"/>
    <s v="ЧЭСК"/>
  </r>
  <r>
    <n v="4140"/>
    <d v="2023-04-06T00:00:00"/>
    <x v="3"/>
    <s v="Назаров Олег Михайлович"/>
    <n v="100366291"/>
    <x v="4"/>
    <s v="Чебоксары"/>
    <s v="М. Денисова"/>
    <s v="6"/>
    <n v="3"/>
    <x v="0"/>
    <s v="883427"/>
    <s v="1ф"/>
    <s v="5-60А"/>
    <s v="2006"/>
    <s v="33483"/>
    <s v="МИРТЕК-12-РУ"/>
    <s v="2230159855122"/>
    <d v="2023-07-12T00:00:00"/>
    <s v="0"/>
    <s v="в подъезде"/>
    <d v="2023-10-18T00:00:00"/>
    <s v="6725"/>
    <s v="ЧЭСК"/>
  </r>
  <r>
    <n v="4141"/>
    <d v="2023-04-06T00:00:00"/>
    <x v="3"/>
    <s v="Ефиторова Елена Александровна"/>
    <n v="100366385"/>
    <x v="4"/>
    <s v="Чебоксары"/>
    <s v="М. Денисова"/>
    <s v="6"/>
    <n v="96"/>
    <x v="0"/>
    <s v="880548"/>
    <s v="1ф"/>
    <s v="5-60А"/>
    <s v="2006"/>
    <s v="72515"/>
    <s v="МИРТЕК-12-РУ"/>
    <s v="2230159854441"/>
    <d v="2023-07-13T00:00:00"/>
    <s v="0"/>
    <s v="в подъезде"/>
    <d v="2023-10-18T00:00:00"/>
    <s v="6726"/>
    <s v="ЧЭСК"/>
  </r>
  <r>
    <n v="4142"/>
    <d v="2023-04-06T00:00:00"/>
    <x v="3"/>
    <s v="Фошина Ирина Михайловна"/>
    <n v="100366384"/>
    <x v="4"/>
    <s v="Чебоксары"/>
    <s v="М. Денисова"/>
    <s v="6"/>
    <n v="95"/>
    <x v="0"/>
    <s v="882278"/>
    <s v="1ф"/>
    <s v="5-60А"/>
    <s v="2006"/>
    <s v="43352"/>
    <s v="МИРТЕК-12-РУ"/>
    <s v="2230159855126"/>
    <d v="2023-07-13T00:00:00"/>
    <s v="0"/>
    <s v="в подъезде"/>
    <d v="2023-10-18T00:00:00"/>
    <s v="6728"/>
    <s v="ЧЭСК"/>
  </r>
  <r>
    <n v="4143"/>
    <d v="2023-04-06T00:00:00"/>
    <x v="3"/>
    <s v="Валитов Роман Раисович"/>
    <n v="100366383"/>
    <x v="4"/>
    <s v="Чебоксары"/>
    <s v="М. Денисова"/>
    <s v="6"/>
    <n v="94"/>
    <x v="0"/>
    <s v="880545"/>
    <s v="1ф"/>
    <s v="5-60А"/>
    <s v="2006"/>
    <s v="54880"/>
    <s v="МИРТЕК-12-РУ"/>
    <s v="2230159854921"/>
    <d v="2023-07-13T00:00:00"/>
    <s v="0"/>
    <s v="в подъезде"/>
    <d v="2023-10-18T00:00:00"/>
    <s v="6727"/>
    <s v="ЧЭСК"/>
  </r>
  <r>
    <n v="4144"/>
    <d v="2023-04-07T00:00:00"/>
    <x v="3"/>
    <s v="Антонова Галина Ильинична"/>
    <n v="100339857"/>
    <x v="4"/>
    <s v="Чебоксары"/>
    <s v="Радужная"/>
    <s v="14"/>
    <n v="42"/>
    <x v="0"/>
    <s v="21439598"/>
    <s v="1ф"/>
    <s v="5-60А"/>
    <s v="2015"/>
    <s v="154"/>
    <s v="МИРТЕК-12-РУ-D1"/>
    <s v="2230159955192"/>
    <d v="2023-07-13T00:00:00"/>
    <s v="0"/>
    <s v="в подъезде"/>
    <d v="2023-10-24T00:00:00"/>
    <s v="6798"/>
    <s v="ЧЭСК"/>
  </r>
  <r>
    <n v="4145"/>
    <d v="2023-04-07T00:00:00"/>
    <x v="3"/>
    <s v="Проворова Мария Вячеславовна"/>
    <s v="отсутствует"/>
    <x v="6"/>
    <s v="Чебоксары"/>
    <s v="И. Яковлева"/>
    <s v="22"/>
    <n v="6"/>
    <x v="0"/>
    <s v="536505"/>
    <s v="3ф"/>
    <s v="5-60А"/>
    <s v="2002"/>
    <s v="273995"/>
    <s v="МИРТЕК-32-РУ"/>
    <s v="2230298255371"/>
    <d v="2023-07-12T00:00:00"/>
    <s v="1"/>
    <s v="в подъезде"/>
    <d v="2023-10-15T00:00:00"/>
    <s v="6640"/>
    <s v="ЧЭСК"/>
  </r>
  <r>
    <n v="4146"/>
    <d v="2023-04-07T00:00:00"/>
    <x v="3"/>
    <s v="Николаева Нина Васильевна"/>
    <s v="отсутствует"/>
    <x v="6"/>
    <s v="Чебоксары"/>
    <s v="И. Яковлева"/>
    <s v="22"/>
    <n v="4"/>
    <x v="0"/>
    <s v="543320"/>
    <s v="3ф"/>
    <s v="5-60А"/>
    <s v="2002"/>
    <s v="333248"/>
    <s v="МИРТЕК-32-РУ"/>
    <s v="2230298255363"/>
    <d v="2023-07-12T00:00:00"/>
    <s v="1"/>
    <s v="в подъезде"/>
    <d v="2023-10-15T00:00:00"/>
    <s v="6642"/>
    <s v="ЧЭСК"/>
  </r>
  <r>
    <n v="4147"/>
    <d v="2023-04-07T00:00:00"/>
    <x v="3"/>
    <s v="Николаева Нина Васильевна"/>
    <s v="отсутствует"/>
    <x v="6"/>
    <s v="Чебоксары"/>
    <s v="И. Яковлева"/>
    <s v="22"/>
    <n v="4"/>
    <x v="0"/>
    <s v="1259864"/>
    <s v="1ф"/>
    <s v="5-60А"/>
    <s v="1999"/>
    <s v="461"/>
    <s v="МИРТЕК-12-РУ"/>
    <s v="2230159854915"/>
    <d v="2023-07-12T00:00:00"/>
    <s v="0"/>
    <s v="в подъезде"/>
    <d v="2023-10-15T00:00:00"/>
    <s v="6643"/>
    <s v="ЧЭСК"/>
  </r>
  <r>
    <n v="4148"/>
    <d v="2023-04-07T00:00:00"/>
    <x v="3"/>
    <s v="Федотов Анатолий Владимирович"/>
    <s v="отсутствует"/>
    <x v="4"/>
    <s v="Кугеси"/>
    <s v="Марпосадская"/>
    <s v="10"/>
    <n v="64"/>
    <x v="0"/>
    <n v="31783"/>
    <s v="1ф"/>
    <s v="5-60А"/>
    <s v="2008"/>
    <s v="19277"/>
    <s v="МИРТЕК-12-РУ"/>
    <s v="2230159855032"/>
    <d v="2023-07-12T00:00:00"/>
    <s v="0"/>
    <s v="в подъезде"/>
    <d v="2023-10-10T00:00:00"/>
    <s v="6595"/>
    <s v="ЧЭСК"/>
  </r>
  <r>
    <n v="4149"/>
    <d v="2023-04-07T00:00:00"/>
    <x v="3"/>
    <s v="Воробьева Ольга Витальевна"/>
    <s v="отсутствует"/>
    <x v="4"/>
    <s v="Чебоксары"/>
    <s v="Лебедева"/>
    <s v="11"/>
    <n v="37"/>
    <x v="0"/>
    <s v="038442"/>
    <s v="1ф"/>
    <s v="5-60А"/>
    <s v="2009"/>
    <s v="20268"/>
    <m/>
    <m/>
    <m/>
    <m/>
    <m/>
    <m/>
    <s v="б/н"/>
    <s v="Замена в УК"/>
  </r>
  <r>
    <n v="4150"/>
    <d v="2023-04-07T00:00:00"/>
    <x v="3"/>
    <s v="Васильева Юлия Алексеевна"/>
    <n v="100411124"/>
    <x v="6"/>
    <s v="Чебоксары"/>
    <s v="Пирогова"/>
    <s v="2/1"/>
    <n v="62"/>
    <x v="0"/>
    <s v="000713"/>
    <s v="1ф"/>
    <s v="5-60А"/>
    <s v="1999"/>
    <s v="634"/>
    <s v="МИРТЕК-12-РУ"/>
    <s v="2230159854901"/>
    <d v="2023-07-12T00:00:00"/>
    <s v="0"/>
    <s v="в подъезде"/>
    <d v="2023-11-03T00:00:00"/>
    <s v="6867"/>
    <s v="ЧЭСК"/>
  </r>
  <r>
    <n v="4151"/>
    <d v="2023-04-07T00:00:00"/>
    <x v="3"/>
    <s v="Ткачев Александр Юрьевич"/>
    <n v="100379875"/>
    <x v="4"/>
    <s v="Чебоксары"/>
    <s v="Энтузиастов"/>
    <s v="19"/>
    <n v="4"/>
    <x v="1"/>
    <s v="016259"/>
    <s v="1ф"/>
    <s v="5-60А"/>
    <s v="2007"/>
    <s v="30445"/>
    <s v="МИРТЕК-12-РУ"/>
    <s v="2230159854405"/>
    <d v="2023-07-12T00:00:00"/>
    <s v="0"/>
    <s v="в подъезде"/>
    <d v="2023-10-11T00:00:00"/>
    <s v="6650"/>
    <s v="ЧЭСК"/>
  </r>
  <r>
    <n v="4152"/>
    <d v="2023-04-07T00:00:00"/>
    <x v="3"/>
    <s v="Сорокина Луиза Евсеевна"/>
    <n v="100379922"/>
    <x v="4"/>
    <s v="Чебоксары"/>
    <s v="Энтузиастов"/>
    <s v="19"/>
    <n v="51"/>
    <x v="1"/>
    <s v="016055"/>
    <s v="1ф"/>
    <s v="5-60А"/>
    <s v="2007"/>
    <s v="18263"/>
    <s v="МИРТЕК-12-РУ"/>
    <s v="2230159855135"/>
    <d v="2023-07-12T00:00:00"/>
    <s v="1"/>
    <s v="в подъезде"/>
    <d v="2023-10-11T00:00:00"/>
    <s v="6647"/>
    <s v="ЧЭСК"/>
  </r>
  <r>
    <n v="4153"/>
    <d v="2023-04-07T00:00:00"/>
    <x v="3"/>
    <s v="Шайдуллина Рима Егоровна"/>
    <n v="100379923"/>
    <x v="4"/>
    <s v="Чебоксары"/>
    <s v="Энтузиастов"/>
    <s v="19"/>
    <n v="52"/>
    <x v="1"/>
    <s v="016665"/>
    <s v="1ф"/>
    <s v="5-60А"/>
    <s v="2007"/>
    <s v="20423"/>
    <s v="МИРТЕК-12-РУ"/>
    <s v="2230159854444"/>
    <d v="2023-07-12T00:00:00"/>
    <s v="0"/>
    <s v="в подъезде"/>
    <d v="2023-10-11T00:00:00"/>
    <s v="6645"/>
    <s v="ЧЭСК"/>
  </r>
  <r>
    <n v="4154"/>
    <d v="2023-04-07T00:00:00"/>
    <x v="3"/>
    <s v="Смирнова Анастасия Андреевна"/>
    <n v="100379924"/>
    <x v="4"/>
    <s v="Чебоксары"/>
    <s v="Энтузиастов"/>
    <s v="19"/>
    <n v="53"/>
    <x v="1"/>
    <s v="016249"/>
    <s v="1ф"/>
    <s v="5-60А"/>
    <s v="2007"/>
    <s v="17889"/>
    <s v="МИРТЕК-12-РУ"/>
    <s v="2230159854964"/>
    <d v="2023-07-12T00:00:00"/>
    <s v="0"/>
    <s v="в подъезде"/>
    <d v="2023-10-11T00:00:00"/>
    <s v="6654"/>
    <s v="ЧЭСК"/>
  </r>
  <r>
    <n v="4155"/>
    <d v="2023-04-07T00:00:00"/>
    <x v="3"/>
    <s v="Белкова Надежда Алексеевна"/>
    <n v="100379925"/>
    <x v="4"/>
    <s v="Чебоксары"/>
    <s v="Энтузиастов"/>
    <s v="19"/>
    <n v="54"/>
    <x v="1"/>
    <s v="016033"/>
    <s v="1ф"/>
    <s v="5-60А"/>
    <s v="2007"/>
    <s v="27670"/>
    <s v="МИРТЕК-12-РУ"/>
    <s v="2230159854497"/>
    <d v="2023-07-13T00:00:00"/>
    <s v="0"/>
    <s v="в подъезде"/>
    <d v="2023-10-11T00:00:00"/>
    <s v="6651"/>
    <s v="ЧЭСК"/>
  </r>
  <r>
    <n v="4156"/>
    <d v="2023-04-07T00:00:00"/>
    <x v="3"/>
    <s v="Александрова Галина Александровна"/>
    <n v="100379937"/>
    <x v="4"/>
    <s v="Чебоксары"/>
    <s v="Энтузиастов"/>
    <s v="19"/>
    <n v="66"/>
    <x v="1"/>
    <s v="063678708"/>
    <s v="1ф"/>
    <s v="5-60А"/>
    <s v="2007"/>
    <s v="18942"/>
    <s v="МИРТЕК-12-РУ"/>
    <s v="2230159854434"/>
    <d v="2023-07-12T00:00:00"/>
    <s v="0"/>
    <s v="в подъезде"/>
    <d v="2023-10-11T00:00:00"/>
    <s v="6646"/>
    <s v="ЧЭСК"/>
  </r>
  <r>
    <n v="4157"/>
    <d v="2023-04-07T00:00:00"/>
    <x v="3"/>
    <s v="Лобанов Никандр Павлович"/>
    <n v="100379948"/>
    <x v="4"/>
    <s v="Чебоксары"/>
    <s v="Энтузиастов"/>
    <s v="19"/>
    <n v="77"/>
    <x v="1"/>
    <s v="063619208"/>
    <s v="1ф"/>
    <s v="5-60А"/>
    <s v="2007"/>
    <s v="10955"/>
    <s v="МИРТЕК-12-РУ"/>
    <s v="2230159854961"/>
    <d v="2023-07-12T00:00:00"/>
    <s v="0"/>
    <s v="в подъезде"/>
    <d v="2023-10-11T00:00:00"/>
    <s v="6655"/>
    <s v="ЧЭСК"/>
  </r>
  <r>
    <n v="4158"/>
    <d v="2023-04-07T00:00:00"/>
    <x v="3"/>
    <s v="Евсеева Людмила Евсеевна"/>
    <n v="100379965"/>
    <x v="4"/>
    <s v="Чебоксары"/>
    <s v="Энтузиастов"/>
    <s v="19"/>
    <n v="94"/>
    <x v="1"/>
    <s v="063721708"/>
    <s v="1ф"/>
    <s v="5-60А"/>
    <s v="2007"/>
    <s v="26742"/>
    <s v="МИРТЕК-12-РУ"/>
    <s v="2230159854486"/>
    <d v="2023-07-13T00:00:00"/>
    <s v="0"/>
    <s v="в подъезде"/>
    <d v="2023-10-11T00:00:00"/>
    <s v="6649"/>
    <s v="ЧЭСК"/>
  </r>
  <r>
    <n v="4159"/>
    <d v="2023-04-07T00:00:00"/>
    <x v="3"/>
    <s v="Ястребчикова Мария Александровна"/>
    <n v="100379971"/>
    <x v="4"/>
    <s v="Чебоксары"/>
    <s v="Энтузиастов"/>
    <s v="19"/>
    <n v="100"/>
    <x v="1"/>
    <s v="065725108"/>
    <s v="1ф"/>
    <s v="5-60А"/>
    <s v="2007"/>
    <s v="10658"/>
    <s v="МИРТЕК-12-РУ"/>
    <s v="2230159854433"/>
    <d v="2023-07-12T00:00:00"/>
    <s v="0"/>
    <s v="в подъезде"/>
    <d v="2023-10-11T00:00:00"/>
    <s v="6656"/>
    <s v="ЧЭСК"/>
  </r>
  <r>
    <n v="4160"/>
    <d v="2023-04-07T00:00:00"/>
    <x v="3"/>
    <s v="Лазарева Тамара Витальевна"/>
    <n v="100379994"/>
    <x v="4"/>
    <s v="Чебоксары"/>
    <s v="Энтузиастов"/>
    <s v="19"/>
    <n v="121"/>
    <x v="1"/>
    <s v="058774308"/>
    <s v="1ф"/>
    <s v="5-60А"/>
    <s v="2007"/>
    <s v="23965"/>
    <s v="МИРТЕК-12-РУ"/>
    <s v="2230159854995"/>
    <d v="2023-07-12T00:00:00"/>
    <s v="0"/>
    <s v="в подъезде"/>
    <d v="2023-10-11T00:00:00"/>
    <s v="6653"/>
    <s v="ЧЭСК"/>
  </r>
  <r>
    <n v="4161"/>
    <d v="2023-04-07T00:00:00"/>
    <x v="3"/>
    <s v="Корсаков Александр Михайлович"/>
    <n v="100379995"/>
    <x v="4"/>
    <s v="Чебоксары"/>
    <s v="Энтузиастов"/>
    <s v="19"/>
    <n v="122"/>
    <x v="1"/>
    <s v="058850408"/>
    <s v="1ф"/>
    <s v="5-60А"/>
    <s v="2007"/>
    <s v="9618"/>
    <s v="МИРТЕК-12-РУ"/>
    <s v="2230159854348"/>
    <d v="2023-07-12T00:00:00"/>
    <s v="0"/>
    <s v="в подъезде"/>
    <d v="2023-10-11T00:00:00"/>
    <s v="6648"/>
    <s v="ЧЭСК"/>
  </r>
  <r>
    <n v="4162"/>
    <d v="2023-04-07T00:00:00"/>
    <x v="3"/>
    <s v="Иванова Лидия Пантелеймоновна"/>
    <n v="100379992"/>
    <x v="4"/>
    <s v="Чебоксары"/>
    <s v="Энтузиастов"/>
    <s v="19"/>
    <n v="119"/>
    <x v="1"/>
    <s v="063622108"/>
    <s v="1ф"/>
    <s v="5-60А"/>
    <s v="2007"/>
    <s v="18629"/>
    <s v="МИРТЕК-12-РУ"/>
    <s v="2230159854963"/>
    <d v="2023-07-12T00:00:00"/>
    <s v="0"/>
    <s v="в подъезде"/>
    <d v="2023-10-11T00:00:00"/>
    <s v="6644"/>
    <s v="ЧЭСК"/>
  </r>
  <r>
    <n v="4163"/>
    <d v="2023-04-07T00:00:00"/>
    <x v="3"/>
    <s v="Тирейкина Ирина Сергеевна"/>
    <n v="100379903"/>
    <x v="4"/>
    <s v="Чебоксары"/>
    <s v="Энтузиастов"/>
    <s v="19"/>
    <n v="32"/>
    <x v="0"/>
    <s v="062555508"/>
    <s v="1ф"/>
    <s v="5-60А"/>
    <s v="2007"/>
    <s v="16782"/>
    <s v="МИРТЕК-12-РУ"/>
    <s v="2230159854484"/>
    <d v="2023-07-13T00:00:00"/>
    <s v="0"/>
    <s v="в подъезде"/>
    <d v="2023-10-11T00:00:00"/>
    <s v="6652"/>
    <s v="ЧЭСК"/>
  </r>
  <r>
    <n v="4164"/>
    <d v="2023-04-07T00:00:00"/>
    <x v="3"/>
    <s v="Ярдыкова Ольга Юрьевна"/>
    <s v="отсутствует"/>
    <x v="6"/>
    <s v="Чебоксары"/>
    <s v="Эгерский б-р"/>
    <s v="49"/>
    <n v="97"/>
    <x v="0"/>
    <s v="011142"/>
    <s v="1ф"/>
    <s v="5-60А"/>
    <s v="2004"/>
    <s v="35487"/>
    <s v="СО-505"/>
    <s v="011142"/>
    <d v="2023-08-05T00:00:00"/>
    <s v="35487"/>
    <s v="в подъезде"/>
    <d v="2023-08-05T00:00:00"/>
    <s v="б/н"/>
    <s v="Поверка"/>
  </r>
  <r>
    <n v="4165"/>
    <d v="2023-04-10T00:00:00"/>
    <x v="3"/>
    <s v="Васильев Артем Владимирович"/>
    <s v="отсутствует"/>
    <x v="4"/>
    <s v="Чебоксары"/>
    <s v="Чернышевского "/>
    <s v="17/2"/>
    <n v="59"/>
    <x v="0"/>
    <s v="21535886"/>
    <s v="1ф"/>
    <s v="5-60А"/>
    <s v="2015"/>
    <s v="4684"/>
    <s v="МИРТЕК-12-РУ"/>
    <s v="2230159854453"/>
    <d v="2023-07-12T00:00:00"/>
    <s v="0"/>
    <s v="в подъезде"/>
    <d v="2023-10-30T00:00:00"/>
    <s v="6843"/>
    <s v="ЧЭСК"/>
  </r>
  <r>
    <n v="4166"/>
    <d v="2023-04-10T00:00:00"/>
    <x v="3"/>
    <s v="Алексеева Людмила Валерьевна"/>
    <n v="100375449"/>
    <x v="4"/>
    <s v="Чебоксары"/>
    <s v="М. Павлова"/>
    <s v="13"/>
    <n v="12"/>
    <x v="0"/>
    <s v="020290"/>
    <s v="1ф"/>
    <s v="5-60А"/>
    <s v="2007"/>
    <s v="18000"/>
    <s v="МИРТЕК-12-РУ"/>
    <s v="2230159855039"/>
    <d v="2023-07-12T00:00:00"/>
    <s v="0"/>
    <s v="в подъезде"/>
    <d v="2023-11-02T00:00:00"/>
    <s v="6846"/>
    <s v="ЧЭСК"/>
  </r>
  <r>
    <n v="4167"/>
    <d v="2023-04-10T00:00:00"/>
    <x v="3"/>
    <s v="Никонорова Зоя Сергеевна"/>
    <n v="100361294"/>
    <x v="4"/>
    <s v="Чебоксары"/>
    <s v="Эгерский б-р"/>
    <s v="27"/>
    <n v="114"/>
    <x v="0"/>
    <s v="52320"/>
    <s v="1ф"/>
    <s v="5-60А"/>
    <s v="2011"/>
    <s v="4634"/>
    <s v="МИРТЕК-12-РУ"/>
    <s v="2230159854402"/>
    <d v="2023-07-12T00:00:00"/>
    <s v="0"/>
    <s v="в подъезде"/>
    <d v="2023-10-20T00:00:00"/>
    <s v="6792"/>
    <s v="ЧЭСК"/>
  </r>
  <r>
    <n v="4168"/>
    <d v="2023-04-10T00:00:00"/>
    <x v="3"/>
    <s v="Николаева Любовь Александровна"/>
    <s v="отсутствует"/>
    <x v="6"/>
    <s v="Чебоксары"/>
    <s v="Водопроводная "/>
    <s v="11"/>
    <n v="13"/>
    <x v="0"/>
    <s v="07009180"/>
    <s v="1ф"/>
    <s v="5-50А"/>
    <s v="2006"/>
    <s v="56541"/>
    <s v="МИРТЕК-12-РУ"/>
    <s v="2230159854345"/>
    <d v="2023-07-12T00:00:00"/>
    <s v="0"/>
    <s v="в подъезде"/>
    <d v="2023-11-03T00:00:00"/>
    <s v="6866"/>
    <s v="ЧЭСК"/>
  </r>
  <r>
    <n v="4169"/>
    <d v="2023-04-10T00:00:00"/>
    <x v="3"/>
    <s v="Андреева Надежда Геннадьевна"/>
    <n v="100376012"/>
    <x v="6"/>
    <s v="Чебоксары"/>
    <s v="Урукова"/>
    <s v="1/1"/>
    <n v="65"/>
    <x v="0"/>
    <s v="0009330"/>
    <s v="1ф"/>
    <s v="5-60А"/>
    <s v="1988"/>
    <s v="1142"/>
    <s v="меркурий 201.5"/>
    <s v="48409438"/>
    <m/>
    <s v="0"/>
    <s v="в подъезде"/>
    <m/>
    <s v="б/н"/>
    <s v="Замена в УК"/>
  </r>
  <r>
    <n v="4170"/>
    <d v="2023-04-10T00:00:00"/>
    <x v="3"/>
    <s v="Артемьева Инна Николаевна"/>
    <n v="100338899"/>
    <x v="4"/>
    <s v="Чебоксары"/>
    <s v="Радужная"/>
    <s v="5"/>
    <n v="42"/>
    <x v="0"/>
    <s v="22838833"/>
    <s v="1ф"/>
    <s v="5-60А"/>
    <s v="2015"/>
    <s v="5595"/>
    <s v="МИРТЕК-12-РУ-D1"/>
    <s v="2230159955180"/>
    <d v="2023-07-13T00:00:00"/>
    <s v="0"/>
    <s v="в подъезде"/>
    <d v="2023-10-24T00:00:00"/>
    <s v="6797"/>
    <s v="ЧЭСК"/>
  </r>
  <r>
    <n v="4171"/>
    <d v="2023-04-11T00:00:00"/>
    <x v="3"/>
    <s v="Иванова Наталия Ивановна"/>
    <s v="отсутствует"/>
    <x v="4"/>
    <s v="Чебоксары"/>
    <s v="Б. Хмельницкого"/>
    <s v="94/1"/>
    <n v="103"/>
    <x v="0"/>
    <s v="16089026"/>
    <s v="1ф"/>
    <s v="5-60А"/>
    <s v="2013"/>
    <s v="14220"/>
    <s v="МИРТЕК-12-РУ"/>
    <s v="2230159854485"/>
    <d v="2023-07-12T00:00:00"/>
    <s v="0"/>
    <s v="в подъезде"/>
    <d v="2023-10-23T00:00:00"/>
    <s v="6795"/>
    <s v="ЧЭСК"/>
  </r>
  <r>
    <n v="4172"/>
    <d v="2023-04-11T00:00:00"/>
    <x v="3"/>
    <s v="Прохоров Вячеслав Геннадьевич"/>
    <n v="100385408"/>
    <x v="4"/>
    <s v="Чебоксары"/>
    <s v="Асламаса"/>
    <s v="10"/>
    <n v="87"/>
    <x v="0"/>
    <s v="20698096"/>
    <s v="1ф"/>
    <s v="5-60А"/>
    <s v="2014"/>
    <m/>
    <s v="МИРТЕК-12-РУ"/>
    <s v="2230159854457"/>
    <d v="2023-07-12T00:00:00"/>
    <s v="0"/>
    <s v="в подъезде"/>
    <d v="2023-10-20T00:00:00"/>
    <s v="6789"/>
    <s v="ЧЭСК"/>
  </r>
  <r>
    <n v="4173"/>
    <d v="2023-04-11T00:00:00"/>
    <x v="3"/>
    <s v="Котлова Валентина Федоровна"/>
    <s v="отсутствует"/>
    <x v="6"/>
    <s v="Чебоксары"/>
    <s v="Кадыкова"/>
    <s v="17"/>
    <n v="30"/>
    <x v="0"/>
    <s v="5670"/>
    <s v="1ф"/>
    <s v="5-60А"/>
    <s v="2005"/>
    <s v="16838"/>
    <s v="МИРТЕК-12-РУ"/>
    <s v="2230159855100"/>
    <d v="2023-07-13T00:00:00"/>
    <s v="0"/>
    <s v="в подъезде"/>
    <d v="2023-10-20T00:00:00"/>
    <s v="6791"/>
    <s v="ЧЭСК"/>
  </r>
  <r>
    <n v="4174"/>
    <d v="2023-04-11T00:00:00"/>
    <x v="3"/>
    <s v="Махов Александр Владимирович"/>
    <n v="100394340"/>
    <x v="6"/>
    <s v="Чебоксары"/>
    <s v="пл. Победы"/>
    <s v="4"/>
    <n v="11"/>
    <x v="0"/>
    <s v="689137"/>
    <s v="1ф"/>
    <s v="5-60А"/>
    <s v="2004"/>
    <s v="27985"/>
    <s v="МИРТЕК-12-РУ"/>
    <s v="2230159854799"/>
    <d v="2023-07-12T00:00:00"/>
    <s v="0"/>
    <s v="в подъезде"/>
    <d v="2023-10-30T00:00:00"/>
    <s v="6844"/>
    <s v="ЧЭСК"/>
  </r>
  <r>
    <n v="4175"/>
    <d v="2023-04-12T00:00:00"/>
    <x v="3"/>
    <s v="Емешова Римма Ивановна"/>
    <n v="100311133"/>
    <x v="4"/>
    <s v="Чебоксары"/>
    <s v="Т. Кривова"/>
    <s v="18"/>
    <n v="29"/>
    <x v="0"/>
    <s v="039952"/>
    <s v="1ф"/>
    <s v="5-60А"/>
    <s v="2009"/>
    <s v="9881"/>
    <s v="меркурий 201.5"/>
    <s v="47848738"/>
    <m/>
    <m/>
    <s v="в подъезде"/>
    <d v="2023-05-03T00:00:00"/>
    <s v="б/н"/>
    <s v="Замена в УК"/>
  </r>
  <r>
    <n v="4176"/>
    <d v="2023-04-12T00:00:00"/>
    <x v="3"/>
    <s v="Мокеева Александра Петровна"/>
    <s v="отсутствует"/>
    <x v="4"/>
    <s v="Чебоксары"/>
    <s v="Лебедева"/>
    <s v="3"/>
    <n v="11"/>
    <x v="0"/>
    <s v="0218487"/>
    <s v="1ф"/>
    <s v="5-60А"/>
    <s v="1988"/>
    <s v="27730"/>
    <s v="МИРТЕК-12-РУ"/>
    <s v="2230159854601"/>
    <d v="2023-07-12T00:00:00"/>
    <s v="0"/>
    <s v="в подъезде"/>
    <d v="2023-10-27T00:00:00"/>
    <s v="6833"/>
    <s v="ЧЭСК"/>
  </r>
  <r>
    <n v="4177"/>
    <d v="2023-04-12T00:00:00"/>
    <x v="3"/>
    <s v="Касихин Никита Олегович"/>
    <s v="отсутствует"/>
    <x v="4"/>
    <s v="Чебоксары"/>
    <s v="Дементьева"/>
    <s v="14"/>
    <n v="74"/>
    <x v="0"/>
    <s v="12408915-12"/>
    <s v="1ф"/>
    <s v="5-60А"/>
    <s v="2012"/>
    <s v="4611"/>
    <s v="МИРТЕК-12-РУ"/>
    <s v="2230159854708"/>
    <d v="2023-07-12T00:00:00"/>
    <s v="0"/>
    <s v="в подъезде"/>
    <d v="2023-10-23T00:00:00"/>
    <s v="6794"/>
    <s v="ЧЭСК"/>
  </r>
  <r>
    <n v="4178"/>
    <d v="2023-04-12T00:00:00"/>
    <x v="3"/>
    <s v="Тимофеева Альбина Федоровна"/>
    <n v="100360747"/>
    <x v="4"/>
    <s v="Чебоксары"/>
    <s v="Хузангая"/>
    <s v="8/1"/>
    <n v="49"/>
    <x v="0"/>
    <s v="17018"/>
    <s v="1ф"/>
    <s v="5-60А"/>
    <s v="2010"/>
    <s v="24173"/>
    <s v="МИРТЕК-12-РУ"/>
    <s v="2230159855047"/>
    <d v="2023-07-12T00:00:00"/>
    <s v="0"/>
    <s v="в подъезде"/>
    <d v="2023-11-01T00:00:00"/>
    <s v="6848"/>
    <s v="ЧЭСК"/>
  </r>
  <r>
    <n v="4179"/>
    <d v="2023-04-12T00:00:00"/>
    <x v="3"/>
    <s v="Табаков Александр Сергеевич"/>
    <n v="100372453"/>
    <x v="4"/>
    <s v="Чебоксары"/>
    <s v="9-ой Пятилетки "/>
    <s v="15"/>
    <n v="48"/>
    <x v="0"/>
    <s v="08809183-11"/>
    <s v="1ф"/>
    <s v="5-60А"/>
    <s v="2005"/>
    <s v="8450"/>
    <s v="меркурий 201.5"/>
    <s v="48405465"/>
    <m/>
    <s v="0"/>
    <s v="в подъезде"/>
    <d v="2023-06-01T00:00:00"/>
    <s v="б/н"/>
    <s v="Замена в УК"/>
  </r>
  <r>
    <n v="4180"/>
    <d v="2023-04-13T00:00:00"/>
    <x v="3"/>
    <s v="Осипов Сергей Валентинович"/>
    <n v="100398399"/>
    <x v="4"/>
    <s v="Чебоксары"/>
    <s v="Чернышевского "/>
    <s v="3"/>
    <n v="93"/>
    <x v="0"/>
    <s v="16629893"/>
    <s v="1ф"/>
    <s v="5-60А"/>
    <s v="2013"/>
    <s v="13149"/>
    <s v="меркурий 201.5"/>
    <s v="48063812"/>
    <m/>
    <s v="0"/>
    <s v="в подъезде"/>
    <d v="2023-06-19T00:00:00"/>
    <s v="б/н"/>
    <s v="Замена в УК"/>
  </r>
  <r>
    <n v="4181"/>
    <d v="2023-04-13T00:00:00"/>
    <x v="3"/>
    <s v="Матюшкина Екатерина Николаевна"/>
    <s v="отсутствует"/>
    <x v="4"/>
    <s v="Чебоксары"/>
    <s v="Лебедева"/>
    <s v="25"/>
    <n v="196"/>
    <x v="0"/>
    <s v="45959"/>
    <s v="1ф"/>
    <s v="5-60А"/>
    <s v="2010"/>
    <s v="7433"/>
    <s v="МИРТЕК-12-РУ"/>
    <s v="2230159854997"/>
    <d v="2023-07-12T00:00:00"/>
    <s v="0"/>
    <s v="в подъезде"/>
    <d v="2023-10-27T00:00:00"/>
    <s v="6832"/>
    <s v="ЧЭСК"/>
  </r>
  <r>
    <n v="4182"/>
    <d v="2023-04-13T00:00:00"/>
    <x v="3"/>
    <s v="Хромина Надежда Михайловна"/>
    <n v="100221718"/>
    <x v="4"/>
    <s v="Чебоксары"/>
    <s v="Ю. Гагарина"/>
    <s v="53/1"/>
    <n v="26"/>
    <x v="0"/>
    <s v="027551"/>
    <s v="1ф"/>
    <s v="5-60А"/>
    <s v="2007"/>
    <s v="16935"/>
    <s v="МИРТЕК-12-РУ"/>
    <s v="2230159855085"/>
    <d v="2023-07-12T00:00:00"/>
    <s v="0"/>
    <s v="в подъезде"/>
    <d v="2023-11-09T00:00:00"/>
    <s v="6884"/>
    <s v="ЧЭСК"/>
  </r>
  <r>
    <n v="4183"/>
    <d v="2023-04-13T00:00:00"/>
    <x v="3"/>
    <s v="Петрова Инна Валерьевна"/>
    <n v="100252624"/>
    <x v="4"/>
    <s v="Чебоксары"/>
    <s v="Стартовая"/>
    <s v="1"/>
    <n v="21"/>
    <x v="0"/>
    <s v="007129021006304"/>
    <s v="1ф"/>
    <s v="5-60А"/>
    <s v="2009"/>
    <s v="10067"/>
    <s v="МИРТЕК-12-РУ"/>
    <s v="2230159854871"/>
    <d v="2023-07-13T00:00:00"/>
    <s v="0"/>
    <s v="в подъезде"/>
    <d v="2023-10-27T00:00:00"/>
    <s v="6873"/>
    <s v="ЧЭСК"/>
  </r>
  <r>
    <n v="4184"/>
    <d v="2023-04-14T00:00:00"/>
    <x v="3"/>
    <s v="Сорокина Екатерина Владимировна"/>
    <n v="100391858"/>
    <x v="4"/>
    <s v="Чебоксары"/>
    <s v="Тукташа"/>
    <s v="5/12"/>
    <n v="191"/>
    <x v="0"/>
    <s v="07006069"/>
    <s v="1ф"/>
    <s v="5-60А"/>
    <s v="2012"/>
    <s v="1099"/>
    <s v="МИРТЕК-12-РУ"/>
    <s v="2230159854723"/>
    <d v="2023-07-12T00:00:00"/>
    <s v="0"/>
    <s v="в подъезде"/>
    <d v="2023-10-25T00:00:00"/>
    <s v="6822"/>
    <s v="ЧЭСК"/>
  </r>
  <r>
    <n v="4185"/>
    <d v="2023-04-14T00:00:00"/>
    <x v="3"/>
    <s v="Юров Владимир Николаевич"/>
    <n v="100373371"/>
    <x v="4"/>
    <s v="Чебоксары"/>
    <s v="Тукташа"/>
    <s v="7/8"/>
    <n v="41"/>
    <x v="0"/>
    <s v="10010342"/>
    <s v="1ф"/>
    <s v="5-60А"/>
    <s v="2008"/>
    <s v="12946"/>
    <s v="МИРТЕК-12-РУ"/>
    <s v="2230159854773"/>
    <d v="2023-07-13T00:00:00"/>
    <s v="0"/>
    <s v="в подъезде"/>
    <d v="2023-10-25T00:00:00"/>
    <s v="6821"/>
    <s v="ЧЭСК"/>
  </r>
  <r>
    <n v="4186"/>
    <d v="2023-04-14T00:00:00"/>
    <x v="3"/>
    <s v="Гордеева Анна Ивановна"/>
    <s v="отсутствует"/>
    <x v="4"/>
    <s v="Чебоксары"/>
    <s v="Энгельса"/>
    <s v="3"/>
    <n v="18"/>
    <x v="0"/>
    <s v="09000083"/>
    <s v="1ф"/>
    <s v="5-60А"/>
    <m/>
    <s v="8995"/>
    <m/>
    <m/>
    <m/>
    <m/>
    <m/>
    <m/>
    <s v="б/н"/>
    <s v="Замена в УК"/>
  </r>
  <r>
    <n v="4187"/>
    <d v="2023-04-14T00:00:00"/>
    <x v="3"/>
    <s v="Антипова Надежда Михайловна"/>
    <s v="отсутствует"/>
    <x v="4"/>
    <s v="Чебоксары"/>
    <s v="М. Горького"/>
    <s v="12"/>
    <n v="122"/>
    <x v="0"/>
    <s v="23071657"/>
    <s v="1ф"/>
    <s v="5-60А"/>
    <s v="2015"/>
    <s v="3617"/>
    <s v="МИРТЕК-12-РУ"/>
    <s v="2230159855157"/>
    <d v="2023-07-12T00:00:00"/>
    <s v="0"/>
    <s v="в подъезде"/>
    <d v="2023-10-27T00:00:00"/>
    <s v="6831"/>
    <s v="ЧЭСК"/>
  </r>
  <r>
    <n v="4188"/>
    <d v="2023-04-14T00:00:00"/>
    <x v="3"/>
    <s v="Ильин Вячеслав Николаевич"/>
    <n v="100390248"/>
    <x v="4"/>
    <s v="Чебоксары"/>
    <s v="п-т Тракторостроителей"/>
    <s v="72"/>
    <n v="268"/>
    <x v="0"/>
    <s v="20939237-14"/>
    <s v="1ф"/>
    <s v="5-60А"/>
    <s v="2014"/>
    <s v="1309"/>
    <s v="МИРТЕК-12-РУ"/>
    <s v="2230159854576"/>
    <d v="2023-07-13T00:00:00"/>
    <s v="0"/>
    <s v="в подъезде"/>
    <d v="2023-10-20T00:00:00"/>
    <s v="6790"/>
    <s v="ЧЭСК"/>
  </r>
  <r>
    <n v="4189"/>
    <d v="2023-04-17T00:00:00"/>
    <x v="3"/>
    <s v="Бровкина Галина Алексеевна"/>
    <n v="100228896"/>
    <x v="4"/>
    <s v="Чебоксары"/>
    <s v="Р. Зорге"/>
    <s v="7"/>
    <n v="46"/>
    <x v="0"/>
    <s v="029025"/>
    <s v="1ф"/>
    <s v="5-60А"/>
    <s v="2008"/>
    <s v="22083"/>
    <s v="МИРТЕК-12-РУ"/>
    <s v="2230159855050"/>
    <d v="2023-07-12T00:00:00"/>
    <s v="0"/>
    <s v="в подъезде"/>
    <d v="2023-11-14T00:00:00"/>
    <s v="6906"/>
    <s v="ЧЭСК"/>
  </r>
  <r>
    <n v="4190"/>
    <d v="2023-04-17T00:00:00"/>
    <x v="3"/>
    <s v="Субхангулова Лия Борисовна"/>
    <n v="100375250"/>
    <x v="6"/>
    <s v="Чебоксары"/>
    <s v="Московский проспект"/>
    <s v="44"/>
    <n v="70"/>
    <x v="0"/>
    <n v="334767"/>
    <s v="1ф"/>
    <s v="5-60А"/>
    <s v="2006"/>
    <s v="31232"/>
    <s v="МИРТЕК-12-РУ"/>
    <s v="2230159854562"/>
    <d v="2023-07-12T00:00:00"/>
    <s v="0"/>
    <s v="в подъезде"/>
    <d v="2023-11-02T00:00:00"/>
    <s v="6847"/>
    <s v="ЧЭСК"/>
  </r>
  <r>
    <n v="4191"/>
    <d v="2023-04-17T00:00:00"/>
    <x v="3"/>
    <s v="Егорова Анна Викторовна"/>
    <n v="100397912"/>
    <x v="6"/>
    <s v="Чебоксары"/>
    <s v="Фруктовая"/>
    <s v="8"/>
    <n v="36"/>
    <x v="0"/>
    <s v="004807"/>
    <s v="1ф"/>
    <s v="5-60А"/>
    <s v="2007"/>
    <s v="21599"/>
    <s v="МИРТЕК-12-РУ"/>
    <s v="2230159854990"/>
    <d v="2023-07-12T00:00:00"/>
    <s v="0"/>
    <s v="в подъезде"/>
    <d v="2023-10-26T00:00:00"/>
    <s v="6811"/>
    <s v="ЧЭСК"/>
  </r>
  <r>
    <n v="4192"/>
    <d v="2023-04-17T00:00:00"/>
    <x v="3"/>
    <s v="Баукина Светлана Владимировна"/>
    <n v="100341028"/>
    <x v="4"/>
    <s v="Чебоксары"/>
    <s v="Гражданская"/>
    <s v="62/1"/>
    <n v="20"/>
    <x v="0"/>
    <s v="7129021007691"/>
    <s v="1ф"/>
    <s v="5-60А"/>
    <s v="2009"/>
    <s v="15175"/>
    <s v="МИРТЕК-12-РУ"/>
    <s v="6220160125919"/>
    <d v="2022-12-02T00:00:00"/>
    <s v="0"/>
    <s v="в подъезде"/>
    <d v="2023-10-06T00:00:00"/>
    <s v="6567"/>
    <s v="ЧЭСК"/>
  </r>
  <r>
    <n v="4193"/>
    <d v="2023-02-13T00:00:00"/>
    <x v="3"/>
    <s v="Чернова Алина Эдуардовна"/>
    <n v="101140973"/>
    <x v="4"/>
    <s v="Ишлеи"/>
    <s v="Космическая"/>
    <s v="2"/>
    <n v="69"/>
    <x v="0"/>
    <s v="01002796"/>
    <s v="1ф"/>
    <s v="5-60А"/>
    <s v="2009"/>
    <s v="28584"/>
    <s v="МИРТЕК-12-РУ"/>
    <s v="2230159854613"/>
    <d v="2023-07-12T00:00:00"/>
    <s v="0"/>
    <s v="в подъезде"/>
    <d v="2023-10-21T00:00:00"/>
    <s v="6749"/>
    <s v="ЧЭСК"/>
  </r>
  <r>
    <n v="4194"/>
    <d v="2023-02-14T00:00:00"/>
    <x v="3"/>
    <s v="Чебукова Алена Витальевна"/>
    <n v="100352969"/>
    <x v="4"/>
    <s v="Чебоксары"/>
    <s v="Радужная"/>
    <s v="11"/>
    <n v="111"/>
    <x v="0"/>
    <s v="21479912"/>
    <s v="1ф"/>
    <s v="5-60А"/>
    <s v="2015"/>
    <s v="5966"/>
    <s v="МИРТЕК-12-РУ"/>
    <s v="2230159854291"/>
    <d v="2023-07-12T00:00:00"/>
    <s v="0"/>
    <s v="в подъезде"/>
    <d v="2023-10-24T00:00:00"/>
    <s v="6796"/>
    <s v="ЧЭСК"/>
  </r>
  <r>
    <n v="4195"/>
    <d v="2023-04-17T00:00:00"/>
    <x v="3"/>
    <s v="Яковлева Татьяна Владиславовна"/>
    <n v="100348111"/>
    <x v="4"/>
    <s v="Чебоксары"/>
    <s v="Энтузиастов"/>
    <s v="23"/>
    <n v="188"/>
    <x v="0"/>
    <s v="15026"/>
    <s v="1ф"/>
    <s v="5-60А"/>
    <s v="2007"/>
    <s v="39880"/>
    <s v="МИРТЕК-12-РУ"/>
    <s v="2230159855095"/>
    <d v="2023-07-12T00:00:00"/>
    <s v="0"/>
    <s v="в подъезде"/>
    <d v="2023-10-19T00:00:00"/>
    <s v="6746"/>
    <s v="ЧЭСК"/>
  </r>
  <r>
    <n v="4196"/>
    <d v="2023-04-18T00:00:00"/>
    <x v="3"/>
    <s v="Михайлова Нина Михайловна"/>
    <n v="101133072"/>
    <x v="4"/>
    <s v="Кугеси"/>
    <s v="Шоссейная"/>
    <s v="27"/>
    <n v="4"/>
    <x v="0"/>
    <s v="7129021009017"/>
    <s v="1ф"/>
    <s v="5-60А"/>
    <s v="2009"/>
    <s v="29915"/>
    <s v="МИРТЕК-12-РУ"/>
    <s v="2230159855162"/>
    <d v="2023-07-12T00:00:00"/>
    <s v="0"/>
    <s v="в подъезде"/>
    <d v="2023-10-28T00:00:00"/>
    <s v="6825"/>
    <s v="ЧЭСК"/>
  </r>
  <r>
    <n v="4197"/>
    <d v="2023-04-18T00:00:00"/>
    <x v="3"/>
    <s v="Станькова Ольга Анатольевна"/>
    <n v="101133075"/>
    <x v="4"/>
    <s v="Кугеси"/>
    <s v="Шоссейная"/>
    <s v="27"/>
    <n v="7"/>
    <x v="0"/>
    <s v="7129021008971"/>
    <s v="1ф"/>
    <s v="5-60А"/>
    <s v="2009"/>
    <s v="28136"/>
    <s v="МИРТЕК-12-РУ"/>
    <s v="2230159854326"/>
    <d v="2023-07-13T00:00:00"/>
    <s v="0"/>
    <s v="в подъезде"/>
    <d v="2023-11-12T00:00:00"/>
    <s v="6890"/>
    <s v="ЧЭСК"/>
  </r>
  <r>
    <n v="4198"/>
    <d v="2023-04-18T00:00:00"/>
    <x v="3"/>
    <s v="Иванов Алексей Александрович"/>
    <n v="101133087"/>
    <x v="4"/>
    <s v="Кугеси"/>
    <s v="Шоссейная"/>
    <s v="27"/>
    <n v="19"/>
    <x v="0"/>
    <s v="7129021008747"/>
    <s v="1ф"/>
    <s v="5-60А"/>
    <s v="2009"/>
    <s v="49550"/>
    <s v="МИРТЕК-12-РУ"/>
    <s v="2230159854304"/>
    <d v="2023-07-13T00:00:00"/>
    <s v="0"/>
    <s v="в подъезде"/>
    <d v="2023-11-12T00:00:00"/>
    <s v="6892"/>
    <s v="ЧЭСК"/>
  </r>
  <r>
    <n v="4199"/>
    <d v="2023-04-18T00:00:00"/>
    <x v="3"/>
    <s v="Соболькина Лидия Васильевна"/>
    <s v="отсутствует"/>
    <x v="4"/>
    <s v="Чебоксары"/>
    <s v="М. Павлова"/>
    <s v="37"/>
    <n v="46"/>
    <x v="0"/>
    <s v="004235"/>
    <s v="1ф"/>
    <s v="5-60А"/>
    <s v="2007"/>
    <s v="12743"/>
    <s v="МИРТЕК-12-РУ"/>
    <s v="3220158028877"/>
    <d v="2023-09-13T00:00:00"/>
    <s v="0"/>
    <s v="в подъезде"/>
    <d v="2023-11-02T00:00:00"/>
    <s v="6851"/>
    <s v="ЧЭСК"/>
  </r>
  <r>
    <n v="4200"/>
    <d v="2023-04-19T00:00:00"/>
    <x v="3"/>
    <s v="Николаева Нина Николаевна"/>
    <s v="отсутствует"/>
    <x v="4"/>
    <s v="Чебоксары"/>
    <s v="Хузангая"/>
    <s v="22/1"/>
    <n v="61"/>
    <x v="0"/>
    <s v="236577"/>
    <s v="1ф"/>
    <s v="5-60А"/>
    <s v="2010"/>
    <s v="10087"/>
    <s v="МИРТЕК-12-РУ"/>
    <s v="6220160125854"/>
    <d v="2023-09-12T00:00:00"/>
    <s v="0"/>
    <s v="в подъезде"/>
    <d v="2023-11-01T00:00:00"/>
    <s v="6850"/>
    <s v="ЧЭСК"/>
  </r>
  <r>
    <n v="4201"/>
    <d v="2023-04-19T00:00:00"/>
    <x v="3"/>
    <s v="Жагерева Наталья Гурьевна"/>
    <s v="отсутствует"/>
    <x v="4"/>
    <s v="Чебоксары"/>
    <s v="Кооперативная"/>
    <s v="1"/>
    <n v="54"/>
    <x v="0"/>
    <s v="062270408"/>
    <s v="1ф"/>
    <s v="5-60А"/>
    <s v="2008"/>
    <s v="8232"/>
    <s v="МИРТЕК-12-РУ"/>
    <s v="3220158019231"/>
    <d v="2023-09-12T00:00:00"/>
    <s v="0"/>
    <s v="в подъезде"/>
    <d v="2023-10-25T00:00:00"/>
    <s v="6820"/>
    <s v="ЧЭСК"/>
  </r>
  <r>
    <n v="4202"/>
    <d v="2023-04-19T00:00:00"/>
    <x v="3"/>
    <s v="Краснощекова Татьяна Семеновна"/>
    <s v="отсутствует"/>
    <x v="6"/>
    <s v="Чебоксары"/>
    <s v="Университетская"/>
    <s v="8"/>
    <n v="124"/>
    <x v="0"/>
    <s v="014617"/>
    <s v="1ф"/>
    <s v="5-60А"/>
    <s v="2007"/>
    <s v="25935"/>
    <m/>
    <m/>
    <d v="2023-08-01T00:00:00"/>
    <s v="26325"/>
    <s v="в подъезде"/>
    <d v="2023-08-01T00:00:00"/>
    <s v="б/н"/>
    <s v="Поверка"/>
  </r>
  <r>
    <n v="4203"/>
    <d v="2023-04-19T00:00:00"/>
    <x v="3"/>
    <s v="Кожевникова Наталья Борисовна"/>
    <n v="100313006"/>
    <x v="4"/>
    <s v="Чебоксары"/>
    <s v="б-р Юности"/>
    <s v="3"/>
    <n v="8"/>
    <x v="0"/>
    <s v="007789016001027"/>
    <s v="1ф"/>
    <s v="5-60А"/>
    <s v="2009"/>
    <s v="47650"/>
    <s v="МИРТЕК-12-РУ"/>
    <s v="2230159854763"/>
    <d v="2023-07-13T00:00:00"/>
    <s v="0"/>
    <s v="в подъезде"/>
    <d v="2023-11-01T00:00:00"/>
    <s v="6853"/>
    <s v="ЧЭСК"/>
  </r>
  <r>
    <n v="4204"/>
    <d v="2023-04-19T00:00:00"/>
    <x v="3"/>
    <s v="Денисова Татьяна Юрьевна"/>
    <n v="100411971"/>
    <x v="6"/>
    <s v="Чебоксары"/>
    <s v="Эльгера "/>
    <s v="4"/>
    <n v="51"/>
    <x v="0"/>
    <n v="1400872"/>
    <s v="1ф"/>
    <s v="5-60А"/>
    <s v="1984"/>
    <s v="5457"/>
    <s v="МИРТЕК-12-РУ"/>
    <s v="2230159854770"/>
    <d v="2023-07-12T00:00:00"/>
    <s v="0"/>
    <s v="в подъезде"/>
    <d v="2023-10-20T00:00:00"/>
    <s v="6756"/>
    <s v="ЧЭСК"/>
  </r>
  <r>
    <n v="4205"/>
    <d v="2023-04-19T00:00:00"/>
    <x v="3"/>
    <s v="Иванов Андрей Юрьевич"/>
    <s v="отсутствует"/>
    <x v="4"/>
    <s v="Чебоксары"/>
    <s v="Чернышевского "/>
    <s v="19"/>
    <n v="61"/>
    <x v="0"/>
    <s v="20982028"/>
    <s v="1ф"/>
    <s v="5-60А"/>
    <m/>
    <s v="14236"/>
    <m/>
    <m/>
    <m/>
    <m/>
    <m/>
    <m/>
    <s v="б/н"/>
    <s v="Замена в УК"/>
  </r>
  <r>
    <n v="4206"/>
    <d v="2023-04-19T00:00:00"/>
    <x v="3"/>
    <s v="Егорова Кристина Валерьевна"/>
    <s v="отсутствует"/>
    <x v="6"/>
    <s v="Чебоксары"/>
    <s v="п-т Тракторостроителей"/>
    <s v="66"/>
    <n v="105"/>
    <x v="0"/>
    <s v="07000656"/>
    <s v="1ф"/>
    <s v="5-60А"/>
    <s v="2006"/>
    <s v="13967"/>
    <s v="МИРТЕК-12-РУ"/>
    <s v="2230159854788"/>
    <d v="2023-07-12T00:00:00"/>
    <s v="0"/>
    <s v="в подъезде"/>
    <d v="2023-10-27T00:00:00"/>
    <s v="6824"/>
    <s v="ЧЭСК"/>
  </r>
  <r>
    <n v="4207"/>
    <d v="2023-04-19T00:00:00"/>
    <x v="3"/>
    <s v="Иванина Светлана Владимировна"/>
    <n v="100327785"/>
    <x v="6"/>
    <s v="Чебоксары"/>
    <s v="Мира"/>
    <s v="38"/>
    <n v="38"/>
    <x v="0"/>
    <s v="051329"/>
    <s v="1ф"/>
    <s v="5-60А"/>
    <s v="1969"/>
    <s v="356"/>
    <s v="МИРТЕК-12-РУ"/>
    <s v="2230159854861"/>
    <d v="2023-07-12T00:00:00"/>
    <s v="0"/>
    <s v="в подъезде"/>
    <d v="2023-10-26T00:00:00"/>
    <s v="6815"/>
    <s v="ЧЭСК"/>
  </r>
  <r>
    <n v="4208"/>
    <d v="2023-04-20T00:00:00"/>
    <x v="3"/>
    <s v="Севец Оксана Вячеславовнао"/>
    <s v="отсутствует"/>
    <x v="4"/>
    <s v="Чебоксары"/>
    <s v="Университетская"/>
    <s v="2/1"/>
    <n v="309"/>
    <x v="0"/>
    <s v="181876"/>
    <s v="1ф"/>
    <s v="5-60А"/>
    <s v="2007"/>
    <s v="41652"/>
    <s v="МИРТЕК-12-РУ"/>
    <s v="2230159854586"/>
    <d v="2023-07-12T00:00:00"/>
    <s v="0"/>
    <s v="в подъезде"/>
    <d v="2023-10-31T00:00:00"/>
    <s v="6842"/>
    <s v="ЧЭСК"/>
  </r>
  <r>
    <n v="4209"/>
    <d v="2023-04-20T00:00:00"/>
    <x v="3"/>
    <s v="Маркова Мария Владимировна"/>
    <n v="100252370"/>
    <x v="4"/>
    <s v="Чебоксары"/>
    <s v="Новогородская"/>
    <s v="34"/>
    <n v="261"/>
    <x v="0"/>
    <s v="20395290"/>
    <s v="1ф"/>
    <s v="5-60А"/>
    <s v="2014"/>
    <s v="4519"/>
    <s v="МИРТЕК-12-РУ-D1"/>
    <s v="2230159955237"/>
    <d v="2023-07-13T00:00:00"/>
    <s v="0"/>
    <s v="в подъезде"/>
    <d v="2023-10-27T00:00:00"/>
    <s v="6830"/>
    <s v="ЧЭСК"/>
  </r>
  <r>
    <n v="4210"/>
    <d v="2023-04-20T00:00:00"/>
    <x v="3"/>
    <s v="Шарапова Ксения Владимировна"/>
    <s v="отсутствует"/>
    <x v="4"/>
    <s v="Чебоксары"/>
    <s v="Университетская"/>
    <s v="11"/>
    <s v="19а"/>
    <x v="0"/>
    <s v="001227"/>
    <s v="1ф"/>
    <s v="5-60А"/>
    <s v="2006"/>
    <s v="36590"/>
    <s v="МИРТЕК-12-РУ"/>
    <s v="2230159855148"/>
    <d v="2023-07-13T00:00:00"/>
    <s v="0"/>
    <s v="в подъезде"/>
    <d v="2023-11-01T00:00:00"/>
    <s v="6855"/>
    <s v="ЧЭСК"/>
  </r>
  <r>
    <n v="4211"/>
    <d v="2023-04-20T00:00:00"/>
    <x v="3"/>
    <s v="Захарова Екатерина Васильевна"/>
    <s v="отсутствует"/>
    <x v="4"/>
    <s v="Чебоксары"/>
    <s v="Университетская"/>
    <s v="20/1"/>
    <n v="160"/>
    <x v="0"/>
    <n v="6219"/>
    <s v="1ф"/>
    <s v="5-60А"/>
    <s v="2007"/>
    <s v="5039"/>
    <s v="МИРТЕК-12-РУ"/>
    <s v="2230159855116"/>
    <d v="2023-07-12T00:00:00"/>
    <s v="0"/>
    <s v="в подъезде"/>
    <d v="2023-10-27T00:00:00"/>
    <s v="6834"/>
    <s v="ЧЭСК"/>
  </r>
  <r>
    <n v="4212"/>
    <d v="2023-04-20T00:00:00"/>
    <x v="3"/>
    <s v="Коновалова Екатерина Витальевна"/>
    <n v="100209738"/>
    <x v="4"/>
    <s v="Чебоксары"/>
    <s v="М. Горького"/>
    <s v="32/25"/>
    <n v="11"/>
    <x v="0"/>
    <n v="2110"/>
    <s v="1ф"/>
    <s v="5-60А"/>
    <s v="2006"/>
    <s v="14534"/>
    <s v="МИРТЕК-12-РУ"/>
    <s v="6220160125037"/>
    <d v="2022-12-02T00:00:00"/>
    <s v="1"/>
    <s v="в подъезде"/>
    <d v="2023-05-25T00:00:00"/>
    <s v="6373"/>
    <s v="Подряд."/>
  </r>
  <r>
    <n v="4213"/>
    <d v="2023-04-21T00:00:00"/>
    <x v="3"/>
    <s v="Панова Елена Геннадьевна"/>
    <n v="100317121"/>
    <x v="4"/>
    <s v="Чебоксары"/>
    <s v="М. Горького"/>
    <s v="31"/>
    <n v="163"/>
    <x v="0"/>
    <s v="75053"/>
    <s v="1ф"/>
    <s v="5-60А"/>
    <s v="2011"/>
    <s v="7546"/>
    <s v="МИРТЕК-12-РУ"/>
    <s v="2230159854743"/>
    <d v="2023-07-12T00:00:00"/>
    <s v="0"/>
    <s v="в подъезде"/>
    <d v="2023-10-31T00:00:00"/>
    <s v="6841"/>
    <s v="ЧЭСК"/>
  </r>
  <r>
    <n v="4214"/>
    <d v="2023-04-21T00:00:00"/>
    <x v="3"/>
    <s v="Изыкова Альбина Федоровна"/>
    <s v="отсутствует"/>
    <x v="6"/>
    <s v="Чебоксары"/>
    <s v="Хевешская"/>
    <s v="34"/>
    <n v="20"/>
    <x v="0"/>
    <s v="118548"/>
    <s v="1ф"/>
    <s v="5-60А"/>
    <s v="2006"/>
    <s v="10385"/>
    <s v="МИРТЕК-12-РУ"/>
    <s v="2230159854897"/>
    <d v="2023-07-12T00:00:00"/>
    <s v="0"/>
    <s v="в подъезде"/>
    <d v="2023-11-04T00:00:00"/>
    <s v="6857"/>
    <s v="ЧЭСК"/>
  </r>
  <r>
    <n v="4215"/>
    <d v="2023-04-21T00:00:00"/>
    <x v="3"/>
    <s v="Иванов Юрий Вячеславович"/>
    <s v="отсутствует"/>
    <x v="4"/>
    <s v="Чебоксары"/>
    <s v="Университетская"/>
    <s v="11"/>
    <n v="36"/>
    <x v="0"/>
    <s v="001235"/>
    <s v="1ф"/>
    <s v="5-60А"/>
    <s v="2006"/>
    <s v="46969"/>
    <s v="МИРТЕК-12-РУ"/>
    <s v="2230159855169"/>
    <d v="2023-07-13T00:00:00"/>
    <s v="0"/>
    <s v="в подъезде"/>
    <d v="2023-11-01T00:00:00"/>
    <s v="6856"/>
    <s v="ЧЭСК"/>
  </r>
  <r>
    <n v="4216"/>
    <d v="2023-04-21T00:00:00"/>
    <x v="3"/>
    <s v="Егорова Маргарита Анатольевна"/>
    <s v="отсутствует"/>
    <x v="6"/>
    <s v="Чебоксары"/>
    <s v="п-т Тракторостроителей"/>
    <s v="45"/>
    <n v="166"/>
    <x v="0"/>
    <s v="1308471"/>
    <s v="1ф"/>
    <s v="5-60А"/>
    <s v="1981"/>
    <s v="59153"/>
    <s v="МИРТЕК-12-РУ"/>
    <s v="2230159854954"/>
    <d v="2023-07-12T00:00:00"/>
    <s v="0"/>
    <s v="в подъезде"/>
    <d v="2023-11-10T00:00:00"/>
    <s v="6887"/>
    <s v="ЧЭСК"/>
  </r>
  <r>
    <n v="4217"/>
    <d v="2023-03-07T00:00:00"/>
    <x v="3"/>
    <s v="Кириллова Ирина Владимировна"/>
    <n v="100257587"/>
    <x v="4"/>
    <s v="Чебоксары"/>
    <s v="Л. Комсомола"/>
    <s v="48"/>
    <n v="159"/>
    <x v="0"/>
    <s v="19830590"/>
    <s v="1ф"/>
    <s v="5-60А"/>
    <s v="2014"/>
    <s v="6622"/>
    <s v="МИРТЕК-12-РУ"/>
    <s v="2230159854681"/>
    <d v="2023-07-12T00:00:00"/>
    <s v="0"/>
    <s v="в подъезде"/>
    <d v="2023-11-10T00:00:00"/>
    <s v="6888"/>
    <s v="ЧЭСК"/>
  </r>
  <r>
    <n v="4218"/>
    <d v="2023-04-21T00:00:00"/>
    <x v="3"/>
    <s v="Рахванов Александр Юрьевич"/>
    <s v="отсутствует"/>
    <x v="4"/>
    <s v="Чебоксары"/>
    <s v="Дементьева"/>
    <s v="15/1"/>
    <n v="100"/>
    <x v="0"/>
    <s v="16164602"/>
    <s v="1ф"/>
    <s v="5-60А"/>
    <s v="2013"/>
    <s v="10656"/>
    <s v="МИРТЕК-12-РУ"/>
    <s v="2230159854905"/>
    <d v="2023-07-12T00:00:00"/>
    <s v="0"/>
    <s v="в подъезде"/>
    <d v="2023-11-07T00:00:00"/>
    <s v="6868"/>
    <s v="ЧЭСК"/>
  </r>
  <r>
    <n v="4219"/>
    <d v="2023-04-21T00:00:00"/>
    <x v="3"/>
    <s v="Алексеева Татьяна Николаевна"/>
    <s v="отсутствует"/>
    <x v="4"/>
    <s v="Чебоксары"/>
    <s v="Миттова"/>
    <s v="2"/>
    <n v="148"/>
    <x v="0"/>
    <n v="19835770"/>
    <s v="1ф"/>
    <s v="5-60А"/>
    <s v="2014"/>
    <s v="11584"/>
    <s v="МИРТЕК-12-РУ"/>
    <s v="2230159854466"/>
    <d v="2023-07-12T00:00:00"/>
    <s v="0"/>
    <s v="в подъезде"/>
    <d v="2023-11-07T00:00:00"/>
    <s v="6870"/>
    <s v="ЧЭСК"/>
  </r>
  <r>
    <n v="4220"/>
    <d v="2023-04-21T00:00:00"/>
    <x v="3"/>
    <s v="Кондаков Дмитрий Викторович"/>
    <s v="отсутствует"/>
    <x v="4"/>
    <s v="Чебоксары"/>
    <s v="Миттова"/>
    <s v="2"/>
    <n v="147"/>
    <x v="0"/>
    <s v="19831691"/>
    <s v="1ф"/>
    <s v="5-60А"/>
    <s v="2014"/>
    <s v="9386"/>
    <s v="МИРТЕК-12-РУ"/>
    <s v="2230159854270"/>
    <d v="2023-07-13T00:00:00"/>
    <s v="0"/>
    <s v="в подъезде"/>
    <d v="2023-11-07T00:00:00"/>
    <s v="6869"/>
    <s v="ЧЭСК"/>
  </r>
  <r>
    <n v="4221"/>
    <d v="2023-04-21T00:00:00"/>
    <x v="3"/>
    <s v="Семенов Николай Семенович"/>
    <s v="отсутствует"/>
    <x v="6"/>
    <s v="Чебоксары"/>
    <s v="Кадыкова"/>
    <s v="21"/>
    <n v="256"/>
    <x v="0"/>
    <s v="007596"/>
    <s v="1ф"/>
    <s v="5-60А"/>
    <s v="2005"/>
    <s v="27737"/>
    <s v="МИРТЕК-12-РУ-D1"/>
    <s v="2230159955211"/>
    <d v="2023-07-13T00:00:00"/>
    <s v="0"/>
    <s v="в подъезде"/>
    <d v="2023-11-18T00:00:00"/>
    <s v="6916"/>
    <s v="ЧЭСК"/>
  </r>
  <r>
    <n v="4222"/>
    <d v="2023-04-24T00:00:00"/>
    <x v="3"/>
    <s v="Майорова Ксения Валерьевна"/>
    <n v="100409348"/>
    <x v="4"/>
    <s v="Чебоксары"/>
    <s v="Энергетиков"/>
    <s v="19/1"/>
    <n v="179"/>
    <x v="0"/>
    <s v="38069090"/>
    <s v="1ф"/>
    <s v="5-60А"/>
    <s v="2019"/>
    <s v="3790"/>
    <s v="МИРТЕК-12-РУ"/>
    <s v="2230159854828"/>
    <d v="2023-07-13T00:00:00"/>
    <s v="0"/>
    <s v="в подъезде"/>
    <d v="2023-11-10T00:00:00"/>
    <s v="6889"/>
    <s v="ЧЭСК"/>
  </r>
  <r>
    <n v="4223"/>
    <d v="2023-04-24T00:00:00"/>
    <x v="3"/>
    <s v="Васильева Татьяна Николаевна"/>
    <n v="100414713"/>
    <x v="4"/>
    <s v="Чебоксары"/>
    <s v="п-т Тракторостроителей"/>
    <s v="27"/>
    <n v="105"/>
    <x v="0"/>
    <s v="34456"/>
    <s v="1ф"/>
    <s v="5-60А"/>
    <s v="2009"/>
    <s v="16980"/>
    <s v="МИРТЕК-12-РУ"/>
    <s v="2230159854592"/>
    <d v="2023-07-13T00:00:00"/>
    <s v="0"/>
    <s v="в подъезде"/>
    <d v="2023-11-13T00:00:00"/>
    <s v="6903"/>
    <s v="ЧЭСК"/>
  </r>
  <r>
    <n v="4224"/>
    <d v="2023-04-24T00:00:00"/>
    <x v="3"/>
    <s v="Шестакова Лариса Ефимовна"/>
    <n v="100294887"/>
    <x v="6"/>
    <s v="Чебоксары"/>
    <s v="Энгельса"/>
    <s v="3/2"/>
    <n v="41"/>
    <x v="0"/>
    <s v="1886890"/>
    <s v="1ф"/>
    <s v="5-60А"/>
    <s v="2003"/>
    <s v="49442"/>
    <s v="МИРТЕК-12-РУ"/>
    <s v="4230159859516"/>
    <d v="2023-10-04T00:00:00"/>
    <s v="0"/>
    <s v="в подъезде"/>
    <d v="2023-11-23T00:00:00"/>
    <s v="6921"/>
    <s v="ЧЭСК"/>
  </r>
  <r>
    <n v="4225"/>
    <d v="2023-04-24T00:00:00"/>
    <x v="3"/>
    <s v="Алексеев Валерий Николаевич"/>
    <n v="100412709"/>
    <x v="4"/>
    <s v="Чебоксары"/>
    <s v="Правая Набережная Сугутки"/>
    <s v="7"/>
    <n v="1"/>
    <x v="0"/>
    <s v="17803815"/>
    <s v="1ф"/>
    <s v="5-60А"/>
    <s v="2014"/>
    <s v="11531"/>
    <s v="МИРТЕК-12-РУ"/>
    <s v="4230159859488"/>
    <d v="2023-10-04T00:00:00"/>
    <s v="0"/>
    <s v="в подъезде"/>
    <d v="2023-11-22T00:00:00"/>
    <s v="6923"/>
    <s v="ЧЭСК"/>
  </r>
  <r>
    <n v="4226"/>
    <d v="2023-04-25T00:00:00"/>
    <x v="3"/>
    <s v="Давыдова Вера Григорьевна"/>
    <n v="100326239"/>
    <x v="4"/>
    <s v="Чебоксары"/>
    <s v="Гузовского"/>
    <s v="28"/>
    <n v="2"/>
    <x v="0"/>
    <n v="18261"/>
    <s v="1ф"/>
    <s v="5-60А"/>
    <s v="2007"/>
    <s v="9684"/>
    <s v="МИРТЕК-12-РУ"/>
    <s v="4230159859479"/>
    <d v="2023-10-04T00:00:00"/>
    <s v="0"/>
    <s v="в подъезде"/>
    <d v="2023-11-27T00:00:00"/>
    <s v="6930"/>
    <s v="ЧЭСК"/>
  </r>
  <r>
    <n v="4227"/>
    <d v="2023-04-26T00:00:00"/>
    <x v="3"/>
    <s v="Сымова Ольга Олеговна"/>
    <n v="100384361"/>
    <x v="4"/>
    <s v="Чебоксары"/>
    <s v="Л. Комсомола"/>
    <s v="24/1"/>
    <n v="26"/>
    <x v="0"/>
    <s v="001373"/>
    <s v="1ф"/>
    <s v="5-60А"/>
    <s v="2006"/>
    <s v="92"/>
    <s v="МИРТЕК-12-РУ"/>
    <s v="4230159859508"/>
    <d v="2023-10-04T00:00:00"/>
    <s v="0"/>
    <s v="в подъезде"/>
    <d v="2023-11-29T00:00:00"/>
    <s v="6938"/>
    <s v="ЧЭСК"/>
  </r>
  <r>
    <n v="4228"/>
    <d v="2023-04-26T00:00:00"/>
    <x v="3"/>
    <s v="Перков Сергей Константинович"/>
    <n v="100293972"/>
    <x v="4"/>
    <s v="Чебоксары"/>
    <s v="Короленко"/>
    <s v="22/1"/>
    <n v="183"/>
    <x v="0"/>
    <s v="314795"/>
    <s v="1ф"/>
    <s v="5-60А"/>
    <s v="2005"/>
    <s v="36093"/>
    <s v="МИРТЕК-12-РУ"/>
    <s v="4230159859518"/>
    <d v="2023-10-04T00:00:00"/>
    <s v="0"/>
    <s v="в подъезде"/>
    <d v="2023-11-22T00:00:00"/>
    <s v="6922"/>
    <s v="ЧЭСК"/>
  </r>
  <r>
    <n v="4229"/>
    <d v="2023-04-26T00:00:00"/>
    <x v="3"/>
    <m/>
    <s v="отсутствует"/>
    <x v="6"/>
    <s v="Чебоксары"/>
    <s v="Миттова"/>
    <s v="2"/>
    <n v="9"/>
    <x v="0"/>
    <s v="1302-002926"/>
    <s v="1ф"/>
    <s v="5-60А"/>
    <s v="2013"/>
    <s v="14223"/>
    <m/>
    <m/>
    <m/>
    <m/>
    <s v="в подъезде"/>
    <m/>
    <s v="б/н"/>
    <m/>
  </r>
  <r>
    <n v="4230"/>
    <d v="2023-04-26T00:00:00"/>
    <x v="3"/>
    <m/>
    <s v="отсутствует"/>
    <x v="6"/>
    <s v="Чебоксары"/>
    <s v="Миттова"/>
    <s v="2"/>
    <n v="19"/>
    <x v="0"/>
    <s v="52210"/>
    <s v="1ф"/>
    <s v="5-60А"/>
    <s v="2012"/>
    <s v="14001"/>
    <m/>
    <m/>
    <m/>
    <m/>
    <s v="в подъезде"/>
    <m/>
    <s v="б/н"/>
    <m/>
  </r>
  <r>
    <n v="4231"/>
    <d v="2023-04-26T00:00:00"/>
    <x v="3"/>
    <s v="Кочетов Данила Владимирович"/>
    <s v="отсутствует"/>
    <x v="6"/>
    <s v="Чебоксары"/>
    <s v="Миттова"/>
    <s v="2"/>
    <n v="64"/>
    <x v="0"/>
    <s v="368280"/>
    <s v="1ф"/>
    <s v="5-60А"/>
    <s v="2006"/>
    <s v="35789"/>
    <s v="МИРТЕК-12-РУ"/>
    <s v="4230159859492"/>
    <d v="2023-10-04T00:00:00"/>
    <s v="0"/>
    <s v="в подъезде"/>
    <d v="2023-11-24T00:00:00"/>
    <s v="6928"/>
    <s v="ЧЭСК"/>
  </r>
  <r>
    <n v="4232"/>
    <d v="2023-04-26T00:00:00"/>
    <x v="3"/>
    <m/>
    <s v="отсутствует"/>
    <x v="4"/>
    <s v="Чебоксары"/>
    <s v="Миттова"/>
    <s v="2"/>
    <n v="149"/>
    <x v="0"/>
    <s v="6379"/>
    <s v="1ф"/>
    <s v="5-60А"/>
    <s v="2014"/>
    <m/>
    <m/>
    <m/>
    <m/>
    <m/>
    <m/>
    <m/>
    <s v="б/н"/>
    <m/>
  </r>
  <r>
    <n v="4233"/>
    <d v="2023-04-26T00:00:00"/>
    <x v="3"/>
    <s v="Щукин Андрей Андреевич"/>
    <s v="отсутствует"/>
    <x v="6"/>
    <s v="Чебоксары"/>
    <s v="Миттова"/>
    <s v="2"/>
    <n v="153"/>
    <x v="0"/>
    <s v="28743"/>
    <s v="1ф"/>
    <s v="5-60А"/>
    <s v="2012"/>
    <s v="22724"/>
    <s v="МИРТЕК-12-РУ"/>
    <s v="4230159859503"/>
    <d v="2023-10-04T00:00:00"/>
    <s v="0"/>
    <s v="в подъезде"/>
    <d v="2023-11-24T00:00:00"/>
    <s v="6929"/>
    <s v="ЧЭСК"/>
  </r>
  <r>
    <n v="4234"/>
    <d v="2023-04-26T00:00:00"/>
    <x v="3"/>
    <s v="Панков Сергей Викторович"/>
    <s v="отсутствует"/>
    <x v="6"/>
    <s v="Чебоксары"/>
    <s v="Миттова"/>
    <s v="2"/>
    <n v="180"/>
    <x v="0"/>
    <s v="33772"/>
    <s v="1ф"/>
    <s v="5-60А"/>
    <s v="2009"/>
    <s v="014297"/>
    <s v="МИРТЕК-12-РУ"/>
    <s v="4230159859480"/>
    <d v="2023-10-04T00:00:00"/>
    <s v="0"/>
    <s v="в подъезде"/>
    <d v="2023-11-28T00:00:00"/>
    <s v="6936"/>
    <s v="ЧЭСК"/>
  </r>
  <r>
    <n v="4235"/>
    <d v="2023-04-26T00:00:00"/>
    <x v="3"/>
    <s v="Назаров Эдуард Николаевич"/>
    <s v="отсутствует"/>
    <x v="6"/>
    <s v="Чебоксары"/>
    <s v="Миттова"/>
    <s v="2"/>
    <n v="204"/>
    <x v="0"/>
    <s v="018280"/>
    <s v="1ф"/>
    <s v="5-60А"/>
    <s v="2007"/>
    <s v="5898"/>
    <s v="МИРТЕК-12-РУ"/>
    <s v="4230159859506"/>
    <d v="2023-10-04T00:00:00"/>
    <s v="0"/>
    <s v="в подъезде"/>
    <d v="2023-11-24T00:00:00"/>
    <s v="6924"/>
    <s v="ЧЭСК"/>
  </r>
  <r>
    <n v="4236"/>
    <d v="2023-04-26T00:00:00"/>
    <x v="3"/>
    <s v="Николаев Николай Ильич"/>
    <s v="отсутствует"/>
    <x v="6"/>
    <s v="Чебоксары"/>
    <s v="Миттова"/>
    <s v="2"/>
    <n v="208"/>
    <x v="0"/>
    <s v="018561"/>
    <s v="1ф"/>
    <s v="5-60А"/>
    <s v="2007"/>
    <s v="17429"/>
    <s v="МИРТЕК-12-РУ"/>
    <s v="4230159859511"/>
    <d v="2023-10-04T00:00:00"/>
    <s v="0"/>
    <s v="в подъезде"/>
    <d v="2023-11-28T00:00:00"/>
    <s v="6935"/>
    <s v="ЧЭСК"/>
  </r>
  <r>
    <n v="4237"/>
    <d v="2023-04-26T00:00:00"/>
    <x v="3"/>
    <s v="Ефимова Венера Зиновьевна"/>
    <s v="отсутствует"/>
    <x v="6"/>
    <s v="Чебоксары"/>
    <s v="Миттова"/>
    <s v="2"/>
    <n v="220"/>
    <x v="0"/>
    <s v="005379"/>
    <s v="1ф"/>
    <s v="5-60А"/>
    <s v="2007"/>
    <s v="24031"/>
    <s v="МИРТЕК-12-РУ"/>
    <s v="4230159859498"/>
    <d v="2023-10-04T00:00:00"/>
    <s v="0"/>
    <s v="в подъезде"/>
    <d v="2023-11-28T00:00:00"/>
    <s v="6937"/>
    <s v="ЧЭСК"/>
  </r>
  <r>
    <n v="4238"/>
    <d v="2023-04-26T00:00:00"/>
    <x v="3"/>
    <s v="Семенюк Эльвира Николаевна"/>
    <s v="отсутствует"/>
    <x v="6"/>
    <s v="Чебоксары"/>
    <s v="Миттова"/>
    <s v="2"/>
    <n v="222"/>
    <x v="0"/>
    <s v="024782"/>
    <s v="1ф"/>
    <s v="5-60А"/>
    <s v="2007"/>
    <s v="24385"/>
    <s v="МИРТЕК-12-РУ"/>
    <s v="4230159859515"/>
    <d v="2023-10-04T00:00:00"/>
    <s v="0"/>
    <s v="в подъезде"/>
    <d v="2023-11-28T00:00:00"/>
    <s v="6933"/>
    <s v="ЧЭСК"/>
  </r>
  <r>
    <n v="4239"/>
    <d v="2023-04-26T00:00:00"/>
    <x v="3"/>
    <s v="Мокеева Елена Витальевна"/>
    <s v="отсутствует"/>
    <x v="6"/>
    <s v="Чебоксары"/>
    <s v="Миттова"/>
    <s v="2"/>
    <n v="223"/>
    <x v="0"/>
    <s v="024796"/>
    <s v="1ф"/>
    <s v="5-60А"/>
    <s v="2007"/>
    <s v="24021"/>
    <s v="МИРТЕК-12-РУ"/>
    <s v="4230159859483"/>
    <d v="2023-10-04T00:00:00"/>
    <s v="0"/>
    <s v="в подъезде"/>
    <d v="2023-11-28T00:00:00"/>
    <s v="6932"/>
    <s v="ЧЭСК"/>
  </r>
  <r>
    <n v="4240"/>
    <d v="2023-04-26T00:00:00"/>
    <x v="3"/>
    <s v="Гуляева Татьяна Николаевна"/>
    <s v="отсутствует"/>
    <x v="6"/>
    <s v="Чебоксары"/>
    <s v="Миттова"/>
    <s v="2"/>
    <n v="247"/>
    <x v="0"/>
    <s v="024813"/>
    <s v="1ф"/>
    <s v="5-60А"/>
    <s v="2007"/>
    <s v="19839"/>
    <s v="МИРТЕК-12-РУ"/>
    <s v="4230159859504"/>
    <d v="2023-10-04T00:00:00"/>
    <s v="0"/>
    <s v="в подъезде"/>
    <d v="2023-11-24T00:00:00"/>
    <s v="6925"/>
    <s v="ЧЭСК"/>
  </r>
  <r>
    <n v="4241"/>
    <d v="2023-04-26T00:00:00"/>
    <x v="3"/>
    <s v="ООО Потенциал-ДС"/>
    <s v="отсутствует"/>
    <x v="6"/>
    <s v="Чебоксары"/>
    <s v="Миттова"/>
    <s v="2"/>
    <n v="248"/>
    <x v="0"/>
    <s v="024631"/>
    <s v="1ф"/>
    <s v="5-60А"/>
    <s v="2007"/>
    <s v="16768"/>
    <s v="МИРТЕК-12-РУ"/>
    <s v="4230159859482"/>
    <d v="2023-10-04T00:00:00"/>
    <s v="0"/>
    <s v="в подъезде"/>
    <d v="2023-11-24T00:00:00"/>
    <s v="6926"/>
    <s v="ЧЭСК"/>
  </r>
  <r>
    <n v="4242"/>
    <d v="2023-04-26T00:00:00"/>
    <x v="3"/>
    <s v="Димитриева Венера Николаевна"/>
    <s v="отсутствует"/>
    <x v="6"/>
    <s v="Чебоксары"/>
    <s v="Миттова"/>
    <s v="2"/>
    <n v="249"/>
    <x v="0"/>
    <s v="024765"/>
    <s v="1ф"/>
    <s v="5-60А"/>
    <s v="2007"/>
    <s v="19303"/>
    <s v="МИРТЕК-12-РУ"/>
    <s v="4230159859510"/>
    <d v="2023-10-04T00:00:00"/>
    <s v="0"/>
    <s v="в подъезде"/>
    <d v="2023-11-24T00:00:00"/>
    <s v="6927"/>
    <s v="ЧЭСК"/>
  </r>
  <r>
    <n v="4243"/>
    <d v="2023-04-26T00:00:00"/>
    <x v="3"/>
    <s v="Антонова Ирина Александровна"/>
    <s v="отсутствует"/>
    <x v="6"/>
    <s v="Чебоксары"/>
    <s v="Миттова"/>
    <s v="2"/>
    <n v="257"/>
    <x v="0"/>
    <s v="018416"/>
    <s v="1ф"/>
    <s v="5-60А"/>
    <s v="2007"/>
    <s v="19906"/>
    <s v="МИРТЕК-12-РУ"/>
    <s v="4230159859509"/>
    <d v="2023-10-04T00:00:00"/>
    <s v="0"/>
    <s v="в подъезде"/>
    <d v="2023-11-28T00:00:00"/>
    <s v="6934"/>
    <s v="ЧЭСК"/>
  </r>
  <r>
    <n v="4244"/>
    <d v="2023-04-27T00:00:00"/>
    <x v="3"/>
    <s v="Федотов Александр Анатольевич"/>
    <n v="100300738"/>
    <x v="6"/>
    <s v="Чебоксары"/>
    <s v="Якимовский"/>
    <s v="13"/>
    <n v="14"/>
    <x v="0"/>
    <s v="504309"/>
    <s v="1ф"/>
    <s v="5-60А"/>
    <s v="2001"/>
    <s v="4665"/>
    <s v="МИРТЕК-12-РУ"/>
    <s v="5230159839442"/>
    <d v="2023-11-27T00:00:00"/>
    <s v="0"/>
    <s v="в подъезде"/>
    <d v="2023-12-27T00:00:00"/>
    <s v="6954"/>
    <s v="ЧЭСК"/>
  </r>
  <r>
    <n v="4245"/>
    <d v="2023-04-27T00:00:00"/>
    <x v="3"/>
    <s v="Гильмутдинов Наил Афзалтинович"/>
    <n v="100219962"/>
    <x v="4"/>
    <s v="Чебоксары"/>
    <s v="9-ой Пятилетки "/>
    <s v="18"/>
    <n v="47"/>
    <x v="0"/>
    <s v="01000389"/>
    <s v="1ф"/>
    <s v="5-60А"/>
    <s v="2010"/>
    <s v="17913"/>
    <s v="МИРТЕК-12-РУ"/>
    <s v="4230159859517"/>
    <d v="2023-10-04T00:00:00"/>
    <s v="0"/>
    <s v="в подъезде"/>
    <d v="2023-12-01T00:00:00"/>
    <s v="6941"/>
    <s v="ЧЭСК"/>
  </r>
  <r>
    <n v="4246"/>
    <d v="2023-04-27T00:00:00"/>
    <x v="3"/>
    <s v="Николаева Тамара Ильинична"/>
    <s v="отсутствует"/>
    <x v="6"/>
    <s v="Чебоксары"/>
    <s v="Короленко"/>
    <s v="18"/>
    <n v="126"/>
    <x v="0"/>
    <s v="017360"/>
    <s v="1ф"/>
    <s v="5-60А"/>
    <s v="2007"/>
    <m/>
    <s v="ЦЭ2705"/>
    <s v="017360"/>
    <d v="2023-09-19T00:00:00"/>
    <s v="32784"/>
    <s v="в подъезде"/>
    <d v="2023-09-19T00:00:00"/>
    <s v="б/н"/>
    <s v="Поверка"/>
  </r>
  <r>
    <n v="4247"/>
    <d v="2023-04-27T00:00:00"/>
    <x v="3"/>
    <s v="Косова Анна Леонидовна"/>
    <s v="отсутствует"/>
    <x v="4"/>
    <s v="Чебоксары"/>
    <s v="Ф. Лукина"/>
    <s v="5"/>
    <n v="417"/>
    <x v="0"/>
    <n v="20936083"/>
    <s v="1ф"/>
    <s v="5-60А"/>
    <s v="2014"/>
    <s v="11851"/>
    <s v="МИРТЕК-12-РУ"/>
    <s v="5230159839451"/>
    <d v="2023-11-27T00:00:00"/>
    <s v="0"/>
    <s v="в подъезде"/>
    <d v="2023-12-26T00:00:00"/>
    <s v="6949"/>
    <s v="ЧЭСК"/>
  </r>
  <r>
    <n v="4248"/>
    <d v="2023-04-27T00:00:00"/>
    <x v="3"/>
    <s v="Абрамова Альбина Александровна"/>
    <n v="100328698"/>
    <x v="6"/>
    <s v="Чебоксары"/>
    <s v="М. Павлова"/>
    <s v="46"/>
    <n v="167"/>
    <x v="0"/>
    <s v="0257113"/>
    <s v="1ф"/>
    <s v="5-60А"/>
    <s v="1979"/>
    <s v="6344"/>
    <s v="МИРТЕК-12-РУ"/>
    <s v="5230159839448"/>
    <d v="2023-11-27T00:00:00"/>
    <s v="0"/>
    <s v="в подъезде"/>
    <d v="2023-12-27T00:00:00"/>
    <s v="6951"/>
    <s v="ЧЭСК"/>
  </r>
  <r>
    <n v="4249"/>
    <d v="2023-04-27T00:00:00"/>
    <x v="3"/>
    <s v="Маркова Ольга Владиславовна"/>
    <n v="100394967"/>
    <x v="6"/>
    <s v="Чебоксары"/>
    <s v="Гражданская"/>
    <s v="131"/>
    <n v="107"/>
    <x v="0"/>
    <s v="793391"/>
    <s v="1ф"/>
    <s v="5-60А"/>
    <s v="2007"/>
    <s v="13156"/>
    <s v="МИРТЕК-12-РУ"/>
    <s v="5230159839443"/>
    <d v="2023-11-27T00:00:00"/>
    <s v="0"/>
    <s v="в подъезде"/>
    <d v="2023-12-21T00:00:00"/>
    <s v="6943"/>
    <s v="ЧЭСК"/>
  </r>
  <r>
    <n v="4250"/>
    <d v="2023-04-27T00:00:00"/>
    <x v="3"/>
    <s v="Егорова Н.Н."/>
    <s v="отсутствует"/>
    <x v="4"/>
    <s v="Чебоксары"/>
    <s v="50 лет Октября"/>
    <s v="26"/>
    <n v="10"/>
    <x v="0"/>
    <s v="53485130"/>
    <s v="1ф"/>
    <s v="5-60А"/>
    <s v="1998"/>
    <s v="7594"/>
    <s v="МИРТЕК-12-РУ"/>
    <s v="6240162923428"/>
    <d v="2024-02-22T00:00:00"/>
    <s v="0"/>
    <s v="в подъезде"/>
    <d v="2024-05-20T00:00:00"/>
    <s v="7759"/>
    <s v="ЧЭСК"/>
  </r>
  <r>
    <n v="4251"/>
    <d v="2023-04-27T00:00:00"/>
    <x v="3"/>
    <s v="Карпова Н.А."/>
    <s v="отсутствует"/>
    <x v="4"/>
    <s v="Чебоксары"/>
    <s v="50 лет Октября"/>
    <s v="26"/>
    <n v="32"/>
    <x v="0"/>
    <s v="53489660"/>
    <s v="1ф"/>
    <s v="5-60А"/>
    <s v="1968"/>
    <s v="5369"/>
    <s v="МИРТЕК-12-РУ"/>
    <s v="6240162924217"/>
    <d v="2024-02-22T00:00:00"/>
    <s v="0"/>
    <s v="в подъезде"/>
    <d v="2024-05-19T00:00:00"/>
    <s v="7727"/>
    <s v="ЧЭСК"/>
  </r>
  <r>
    <n v="4252"/>
    <d v="2023-04-27T00:00:00"/>
    <x v="3"/>
    <s v="Алексеев Л.Ф."/>
    <s v="отсутствует"/>
    <x v="4"/>
    <s v="Чебоксары"/>
    <s v="50 лет Октября"/>
    <s v="26"/>
    <n v="39"/>
    <x v="0"/>
    <s v="019848"/>
    <s v="1ф"/>
    <s v="5-60А"/>
    <s v="2007"/>
    <s v="15860"/>
    <s v="МИРТЕК-12-РУ"/>
    <s v="6240162923411"/>
    <d v="2024-02-22T00:00:00"/>
    <s v="0"/>
    <s v="в подъезде"/>
    <d v="2024-06-01T00:00:00"/>
    <s v="7861"/>
    <s v="ЧЭСК"/>
  </r>
  <r>
    <n v="4253"/>
    <d v="2023-04-27T00:00:00"/>
    <x v="3"/>
    <s v="Степанов К.О."/>
    <s v="отсутствует"/>
    <x v="4"/>
    <s v="Чебоксары"/>
    <s v="50 лет Октября"/>
    <s v="26"/>
    <n v="58"/>
    <x v="0"/>
    <m/>
    <s v="1ф"/>
    <s v="5-60А"/>
    <s v="1998"/>
    <s v="11822"/>
    <m/>
    <m/>
    <m/>
    <m/>
    <m/>
    <m/>
    <m/>
    <m/>
  </r>
  <r>
    <n v="4254"/>
    <d v="2023-04-27T00:00:00"/>
    <x v="3"/>
    <s v="Данилова Анна Викторовна"/>
    <s v="отсутствует"/>
    <x v="6"/>
    <s v="Чебоксары"/>
    <s v="Эгерский б-р"/>
    <s v="15"/>
    <n v="21"/>
    <x v="0"/>
    <s v="671224"/>
    <s v="1ф"/>
    <s v="5-60А"/>
    <s v="2007"/>
    <s v="31222"/>
    <s v="МИРТЕК-12-РУ"/>
    <s v="4230159859500"/>
    <d v="2023-10-04T00:00:00"/>
    <s v="0"/>
    <s v="в подъезде"/>
    <d v="2023-11-29T00:00:00"/>
    <s v="6939"/>
    <s v="ЧЭСК"/>
  </r>
  <r>
    <n v="4255"/>
    <d v="2023-04-27T00:00:00"/>
    <x v="3"/>
    <s v="Казаков Денис Алексеевич"/>
    <n v="100355150"/>
    <x v="4"/>
    <s v="Чебоксары"/>
    <s v="Ленина"/>
    <s v="14"/>
    <n v="16"/>
    <x v="0"/>
    <s v="00556837"/>
    <s v="1ф"/>
    <s v="5-60А"/>
    <s v="2006"/>
    <s v="18228"/>
    <s v="меркурий 201.7"/>
    <s v="48264476"/>
    <m/>
    <m/>
    <s v="в подъезде"/>
    <d v="2023-06-28T00:00:00"/>
    <s v="б/н"/>
    <s v="Замена в УК"/>
  </r>
  <r>
    <n v="4256"/>
    <d v="2023-04-27T00:00:00"/>
    <x v="3"/>
    <s v="Громов Михаил Михайлович"/>
    <n v="100225475"/>
    <x v="4"/>
    <s v="Чебоксары"/>
    <s v="Ашмарина"/>
    <s v="25"/>
    <n v="53"/>
    <x v="0"/>
    <s v="61360"/>
    <s v="1ф"/>
    <s v="5-60А"/>
    <s v="2009"/>
    <s v="13405"/>
    <s v="МИРТЕК-12-РУ"/>
    <s v="4230159859487"/>
    <d v="2023-10-04T00:00:00"/>
    <s v="0"/>
    <s v="в подъезде"/>
    <d v="2023-12-01T00:00:00"/>
    <s v="6940"/>
    <s v="ЧЭСК"/>
  </r>
  <r>
    <n v="4257"/>
    <d v="2023-04-28T00:00:00"/>
    <x v="3"/>
    <s v="Сидорова Валентина Григорьевна"/>
    <s v="отсутствует"/>
    <x v="6"/>
    <s v="Чебоксары"/>
    <s v="Хевешская"/>
    <s v="19А"/>
    <n v="13"/>
    <x v="0"/>
    <s v="670354"/>
    <s v="1ф"/>
    <s v="5-60А"/>
    <s v="2007"/>
    <s v="21291"/>
    <m/>
    <m/>
    <m/>
    <s v="22239"/>
    <m/>
    <d v="2023-11-13T00:00:00"/>
    <s v="б/н"/>
    <s v="Поверка"/>
  </r>
  <r>
    <n v="4258"/>
    <d v="2023-04-28T00:00:00"/>
    <x v="3"/>
    <s v="Макарьевская Татьяна Витальевна"/>
    <n v="100366748"/>
    <x v="6"/>
    <s v="Чебоксары"/>
    <s v="А. Игнатьева"/>
    <s v="11/14"/>
    <s v="г/б 20"/>
    <x v="0"/>
    <s v="209023"/>
    <s v="1ф"/>
    <s v="5-60А"/>
    <s v="2005"/>
    <s v="9"/>
    <s v="меркурий 201.5"/>
    <s v="41366708"/>
    <d v="2020-04-16T00:00:00"/>
    <s v="0"/>
    <s v="в подъезде"/>
    <d v="2023-05-12T00:00:00"/>
    <s v="б/н"/>
    <s v="Замена в УК"/>
  </r>
  <r>
    <n v="4259"/>
    <d v="2023-04-28T00:00:00"/>
    <x v="3"/>
    <s v="Шипеев Иван Михайлович"/>
    <n v="100381318"/>
    <x v="4"/>
    <s v="Чебоксары"/>
    <s v="Миначева"/>
    <s v="11"/>
    <n v="237"/>
    <x v="0"/>
    <s v="414474409"/>
    <s v="1ф"/>
    <s v="5-60А"/>
    <s v="2020"/>
    <s v="2089"/>
    <s v="МИРТЕК-12-РУ"/>
    <s v="5230159839441"/>
    <d v="2023-11-27T00:00:00"/>
    <s v="0"/>
    <s v="в подъезде"/>
    <d v="2023-12-26T00:00:00"/>
    <s v="6950"/>
    <s v="ЧЭСК"/>
  </r>
  <r>
    <n v="4260"/>
    <d v="2023-04-29T00:00:00"/>
    <x v="3"/>
    <s v="Озерова Ирина Ивановна"/>
    <s v="отсутствует"/>
    <x v="4"/>
    <s v="Чебоксары"/>
    <s v="Ярмарочная"/>
    <s v="15"/>
    <n v="105"/>
    <x v="0"/>
    <s v="23384641-15"/>
    <s v="1ф"/>
    <s v="5-60А"/>
    <s v="2015"/>
    <s v="6765"/>
    <s v="МИРТЕК-12-РУ"/>
    <s v="5230159839446"/>
    <d v="2023-11-27T00:00:00"/>
    <s v="0"/>
    <s v="в подъезде"/>
    <d v="2023-12-28T00:00:00"/>
    <s v="6959"/>
    <s v="ЧЭСК"/>
  </r>
  <r>
    <n v="4261"/>
    <d v="2023-05-02T00:00:00"/>
    <x v="3"/>
    <s v="Иванова Алевтина Римовна"/>
    <n v="100356758"/>
    <x v="4"/>
    <s v="Чебоксары"/>
    <s v="9-ой Пятилетки "/>
    <s v="19/37"/>
    <n v="182"/>
    <x v="0"/>
    <n v="62992"/>
    <s v="1ф"/>
    <s v="5-60А"/>
    <s v="2010"/>
    <s v="27862"/>
    <s v="МИРТЕК-12-РУ"/>
    <s v="5230159839444"/>
    <d v="2023-11-27T00:00:00"/>
    <s v="0"/>
    <s v="в подъезде"/>
    <d v="2023-12-27T00:00:00"/>
    <s v="6953"/>
    <s v="ЧЭСК"/>
  </r>
  <r>
    <n v="4262"/>
    <d v="2023-05-02T00:00:00"/>
    <x v="3"/>
    <s v="Николаева Надежда Павлова"/>
    <s v="отсутствует"/>
    <x v="4"/>
    <s v="Чебоксары"/>
    <s v="Университетская"/>
    <s v="22"/>
    <n v="173"/>
    <x v="0"/>
    <s v="002542"/>
    <s v="1ф"/>
    <s v="5-60А"/>
    <s v="2007"/>
    <s v="6408"/>
    <s v="МИРТЕК-12-РУ"/>
    <s v="5230159839450"/>
    <d v="2023-11-27T00:00:00"/>
    <s v="0"/>
    <s v="в подъезде"/>
    <d v="2023-12-26T00:00:00"/>
    <s v="6948"/>
    <s v="ЧЭСК"/>
  </r>
  <r>
    <n v="4263"/>
    <d v="2023-05-03T00:00:00"/>
    <x v="3"/>
    <s v="Николаева Ирина Николаевна"/>
    <s v="отсутствует"/>
    <x v="6"/>
    <s v="Чебоксары"/>
    <s v="Б. Хмельницкого"/>
    <s v="115"/>
    <n v="111"/>
    <x v="0"/>
    <s v="010165"/>
    <s v="1ф"/>
    <s v="5-60А"/>
    <s v="2007"/>
    <m/>
    <s v="ЦЭ2705"/>
    <s v="010165"/>
    <d v="2024-04-01T00:00:00"/>
    <s v="20549"/>
    <s v="в подъезде"/>
    <d v="2024-04-15T00:00:00"/>
    <s v="б/н"/>
    <s v="Поверка"/>
  </r>
  <r>
    <n v="4264"/>
    <d v="2023-05-03T00:00:00"/>
    <x v="3"/>
    <s v="Юдина Елена Геннадьевна"/>
    <n v="100239894"/>
    <x v="8"/>
    <s v="Чебоксары"/>
    <s v="Гайдара"/>
    <s v="6"/>
    <n v="91"/>
    <x v="0"/>
    <s v="48516196"/>
    <s v="1ф"/>
    <s v="5-60А"/>
    <s v="2023"/>
    <s v="212"/>
    <s v="МИРТЕК-12-РУ"/>
    <s v="6240162925586"/>
    <d v="2024-02-22T00:00:00"/>
    <s v="0"/>
    <s v="в подъезде"/>
    <d v="2024-06-04T00:00:00"/>
    <s v="7877"/>
    <s v="ЧЭСК"/>
  </r>
  <r>
    <n v="4265"/>
    <d v="2023-05-03T00:00:00"/>
    <x v="3"/>
    <s v="Константинова Анна Сергеевна"/>
    <s v="отсутствует"/>
    <x v="4"/>
    <s v="Чебоксары"/>
    <s v="М. Горького"/>
    <s v="12"/>
    <n v="172"/>
    <x v="0"/>
    <s v="30972"/>
    <s v="1ф"/>
    <s v="5-60А"/>
    <s v="2008"/>
    <s v="30972"/>
    <s v="МИРТЕК-12-РУ"/>
    <s v="5230159839449"/>
    <d v="2023-11-27T00:00:00"/>
    <s v="0"/>
    <s v="в подъезде"/>
    <d v="2023-12-26T00:00:00"/>
    <s v="6947"/>
    <s v="ЧЭСК"/>
  </r>
  <r>
    <n v="4266"/>
    <d v="2023-05-03T00:00:00"/>
    <x v="3"/>
    <s v="Никифоров Леонид Вениаминович"/>
    <s v="отсутствует"/>
    <x v="4"/>
    <s v="Чебоксары"/>
    <s v="М. Горького"/>
    <s v="10"/>
    <n v="40"/>
    <x v="0"/>
    <n v="2485"/>
    <s v="1ф"/>
    <s v="5-60А"/>
    <s v="2007"/>
    <s v="45053"/>
    <s v="МИРТЕК-12-РУ"/>
    <s v="3220158016301"/>
    <d v="2023-08-15T00:00:00"/>
    <s v="0"/>
    <s v="в подъезде"/>
    <d v="2023-10-18T00:00:00"/>
    <s v="6729"/>
    <s v="ЧЭСК"/>
  </r>
  <r>
    <n v="4267"/>
    <d v="2023-05-03T00:00:00"/>
    <x v="3"/>
    <s v="Краснова Ирина Алексеевна"/>
    <n v="100414377"/>
    <x v="4"/>
    <s v="Чебоксары"/>
    <s v="п-т Тракторостроителей"/>
    <s v="30/1"/>
    <n v="38"/>
    <x v="1"/>
    <n v="21014"/>
    <s v="1ф"/>
    <s v="5-60А"/>
    <m/>
    <s v="42381"/>
    <s v="меркурий 201.5"/>
    <s v="47879998-23"/>
    <m/>
    <s v="2"/>
    <s v="в подъезде"/>
    <d v="2023-05-19T00:00:00"/>
    <s v="б/н"/>
    <s v="Замена в УК"/>
  </r>
  <r>
    <n v="4268"/>
    <d v="2023-05-03T00:00:00"/>
    <x v="3"/>
    <m/>
    <s v="отсутствует"/>
    <x v="4"/>
    <s v="Чебоксары"/>
    <s v="М. Залка"/>
    <s v="11"/>
    <n v="186"/>
    <x v="1"/>
    <n v="6896"/>
    <s v="1ф"/>
    <s v="5-60А"/>
    <m/>
    <s v="27192"/>
    <m/>
    <m/>
    <m/>
    <m/>
    <m/>
    <m/>
    <m/>
    <m/>
  </r>
  <r>
    <n v="4269"/>
    <d v="2023-05-04T00:00:00"/>
    <x v="3"/>
    <s v="Матвеева Галина Аркадьевна"/>
    <s v="отсутствует"/>
    <x v="6"/>
    <s v="Чебоксары"/>
    <s v="Короленко"/>
    <s v="18"/>
    <n v="181"/>
    <x v="0"/>
    <s v="017365"/>
    <s v="1ф"/>
    <s v="5-60А"/>
    <s v="2007"/>
    <m/>
    <m/>
    <m/>
    <m/>
    <s v="28350"/>
    <m/>
    <d v="2023-11-15T00:00:00"/>
    <s v="б/н"/>
    <s v="Поверка"/>
  </r>
  <r>
    <n v="4270"/>
    <d v="2023-05-04T00:00:00"/>
    <x v="3"/>
    <s v="Дмитриева Елена Венедиктовна"/>
    <s v="отсутствует"/>
    <x v="4"/>
    <s v="Чебоксары"/>
    <s v="Дементьева"/>
    <s v="24"/>
    <n v="57"/>
    <x v="0"/>
    <s v="16306532"/>
    <s v="1ф"/>
    <s v="5-60А"/>
    <s v="2013"/>
    <s v="5217"/>
    <s v="МИРТЕК-12-РУ"/>
    <s v="2230159854465"/>
    <d v="2023-07-12T00:00:00"/>
    <s v="0"/>
    <s v="в подъезде"/>
    <d v="2023-11-04T00:00:00"/>
    <s v="6858"/>
    <s v="ЧЭСК"/>
  </r>
  <r>
    <n v="4271"/>
    <d v="2023-05-04T00:00:00"/>
    <x v="3"/>
    <s v="Васильева Надежда Аркадьевна"/>
    <s v="отсутствует"/>
    <x v="6"/>
    <s v="Чебоксары"/>
    <s v="Ленина"/>
    <s v="20"/>
    <n v="17"/>
    <x v="0"/>
    <s v="019221"/>
    <s v="1ф"/>
    <s v="5-60А"/>
    <s v="2007"/>
    <s v="11789"/>
    <s v="ЦЭ2705-3"/>
    <s v="019221"/>
    <d v="2024-05-30T00:00:00"/>
    <s v="12481"/>
    <s v="в подъезде"/>
    <d v="2024-05-30T00:00:00"/>
    <s v="б/н"/>
    <s v="Поверка"/>
  </r>
  <r>
    <n v="4272"/>
    <d v="2023-05-04T00:00:00"/>
    <x v="3"/>
    <s v="Крисанова Ирина Николаевна"/>
    <n v="100294715"/>
    <x v="4"/>
    <s v="Чебоксары"/>
    <s v="Строителей"/>
    <s v="12"/>
    <n v="40"/>
    <x v="0"/>
    <s v="041770"/>
    <s v="1ф"/>
    <s v="5-60А"/>
    <s v="2009"/>
    <s v="32287"/>
    <s v="МИРТЕК-12-РУ"/>
    <s v="5230159839447"/>
    <d v="2023-11-27T00:00:00"/>
    <s v="0"/>
    <s v="в подъезде"/>
    <d v="2023-12-27T00:00:00"/>
    <s v="6952"/>
    <s v="ЧЭСК"/>
  </r>
  <r>
    <n v="4273"/>
    <d v="2023-05-04T00:00:00"/>
    <x v="3"/>
    <s v="Иванова Наталия Ивановна"/>
    <s v="отсутствует"/>
    <x v="4"/>
    <s v="Чебоксары"/>
    <s v="Б. Хмельницкого"/>
    <s v="94/1"/>
    <n v="103"/>
    <x v="0"/>
    <s v="16089026"/>
    <s v="1ф"/>
    <s v="5-60А"/>
    <m/>
    <s v="14218"/>
    <m/>
    <m/>
    <m/>
    <m/>
    <m/>
    <m/>
    <s v="б/н"/>
    <s v="дубликат"/>
  </r>
  <r>
    <n v="4274"/>
    <d v="2023-05-04T00:00:00"/>
    <x v="3"/>
    <s v="Оськина Ирина Иннокентьевна"/>
    <n v="100375178"/>
    <x v="4"/>
    <s v="Чебоксары"/>
    <s v="Московский проспект"/>
    <s v="31Б"/>
    <n v="52"/>
    <x v="0"/>
    <s v="063621408"/>
    <s v="1ф"/>
    <s v="5-60А"/>
    <s v="2008"/>
    <s v="24540"/>
    <s v="МИРТЕК-12-РУ"/>
    <s v="2230159855168"/>
    <d v="2023-07-12T00:00:00"/>
    <s v="0"/>
    <s v="в подъезде"/>
    <d v="2023-12-28T00:00:00"/>
    <s v="6957"/>
    <s v="ЧЭСК"/>
  </r>
  <r>
    <n v="4275"/>
    <d v="2023-05-04T00:00:00"/>
    <x v="3"/>
    <s v="Викторов Георгий Васильевич"/>
    <n v="100351327"/>
    <x v="4"/>
    <s v="Чебоксары"/>
    <s v="Эльгера "/>
    <s v="26"/>
    <n v="30"/>
    <x v="0"/>
    <s v="44595"/>
    <s v="1ф"/>
    <s v="5-60А"/>
    <s v="2011"/>
    <s v="14754"/>
    <s v="МИРТЕК-12-РУ"/>
    <s v="6240162923676"/>
    <d v="2024-02-22T00:00:00"/>
    <s v="0"/>
    <s v="в подъезде"/>
    <d v="2024-04-08T00:00:00"/>
    <s v="7011"/>
    <s v="ЧЭСК"/>
  </r>
  <r>
    <n v="4276"/>
    <d v="2023-05-05T00:00:00"/>
    <x v="3"/>
    <s v="Шоронов Алексей Валерьевич"/>
    <n v="100375464"/>
    <x v="4"/>
    <s v="Чебоксары"/>
    <s v="М. Павлова"/>
    <s v="13"/>
    <n v="26"/>
    <x v="0"/>
    <s v="020841"/>
    <s v="1ф"/>
    <s v="5-60А"/>
    <s v="2007"/>
    <s v="21506"/>
    <s v="МИРТЕК-12-РУ"/>
    <s v="6240162925802"/>
    <d v="2024-02-26T00:00:00"/>
    <s v="0"/>
    <s v="в подъезде"/>
    <d v="2024-04-02T00:00:00"/>
    <s v="6963"/>
    <s v="ЧЭСК"/>
  </r>
  <r>
    <n v="4277"/>
    <d v="2023-05-05T00:00:00"/>
    <x v="3"/>
    <s v="Московский Патриархат"/>
    <n v="100305852"/>
    <x v="4"/>
    <s v="Чебоксары"/>
    <s v="Афанасьева"/>
    <s v="14"/>
    <n v="13"/>
    <x v="0"/>
    <s v="22839081"/>
    <s v="1ф"/>
    <s v="5-60А"/>
    <s v="2015"/>
    <s v="39"/>
    <s v="МИРТЕК-12-РУ"/>
    <s v="6240162923275"/>
    <d v="2024-02-26T00:00:00"/>
    <s v="0"/>
    <s v="в подъезде"/>
    <d v="2024-04-27T00:00:00"/>
    <s v="7386"/>
    <s v="ЧЭСК"/>
  </r>
  <r>
    <n v="3765"/>
    <d v="2023-05-09T00:00:00"/>
    <x v="3"/>
    <s v="Николаев Василий Иванович"/>
    <n v="101130802"/>
    <x v="4"/>
    <s v="Кугеси"/>
    <s v="Первомайская"/>
    <s v="8"/>
    <n v="2"/>
    <x v="0"/>
    <s v="058505208"/>
    <s v="1ф"/>
    <s v="5-60А"/>
    <s v="2008"/>
    <s v="3753"/>
    <s v="МИРТЕК-12-РУ"/>
    <s v="6240162923862"/>
    <d v="2024-02-21T00:00:00"/>
    <s v="0"/>
    <s v="в подъезде"/>
    <d v="2024-07-05T00:00:00"/>
    <s v="8171"/>
    <s v="ЧЭСК"/>
  </r>
  <r>
    <n v="4279"/>
    <d v="2023-05-10T00:00:00"/>
    <x v="3"/>
    <s v="Федотова Наталья Владимировна"/>
    <n v="100410428"/>
    <x v="4"/>
    <s v="Чебоксары"/>
    <s v="Новоилларионовская"/>
    <s v="47/1"/>
    <n v="139"/>
    <x v="0"/>
    <n v="46896716"/>
    <s v="1ф"/>
    <s v="5-60А"/>
    <s v="2022"/>
    <s v="680"/>
    <s v="МИРТЕК-12-РУ"/>
    <s v="6240157746865"/>
    <d v="2024-03-14T00:00:00"/>
    <s v="0"/>
    <s v="в подъезде"/>
    <d v="2024-04-05T00:00:00"/>
    <s v="6976"/>
    <s v="ЧЭСК"/>
  </r>
  <r>
    <n v="4280"/>
    <d v="2023-05-10T00:00:00"/>
    <x v="3"/>
    <s v="Никитин Владимир Вячеславович"/>
    <n v="100339831"/>
    <x v="4"/>
    <s v="Чебоксары"/>
    <s v="Радужная"/>
    <s v="14"/>
    <n v="16"/>
    <x v="0"/>
    <s v="21425664"/>
    <s v="1ф"/>
    <s v="5-60А"/>
    <s v="2015"/>
    <s v="10120"/>
    <s v="МИРТЕК-12-РУ"/>
    <s v="5230159839453"/>
    <d v="2023-11-27T00:00:00"/>
    <s v="0"/>
    <s v="в подъезде"/>
    <d v="2023-12-27T00:00:00"/>
    <s v="6955"/>
    <s v="ЧЭСК"/>
  </r>
  <r>
    <n v="4281"/>
    <d v="2023-05-10T00:00:00"/>
    <x v="3"/>
    <s v="Арзамасов Гурий Юрьевич"/>
    <s v="отсутствует"/>
    <x v="4"/>
    <s v="Чебоксары"/>
    <s v="Университетская"/>
    <s v="38/4"/>
    <n v="384"/>
    <x v="0"/>
    <s v="19849426"/>
    <s v="1ф"/>
    <s v="5-60А"/>
    <s v="2014"/>
    <s v="14982"/>
    <s v="МИРТЕК-12-РУ"/>
    <s v="6240162925925"/>
    <d v="2024-02-26T00:00:00"/>
    <s v="0"/>
    <s v="в подъезде"/>
    <d v="2024-04-06T00:00:00"/>
    <s v="6985"/>
    <s v="ЧЭСК"/>
  </r>
  <r>
    <n v="4282"/>
    <d v="2023-05-10T00:00:00"/>
    <x v="3"/>
    <s v="Тихонова Олеся Николаевна"/>
    <s v="отсутствует"/>
    <x v="6"/>
    <s v="Чебоксары"/>
    <s v="Кукшумская"/>
    <s v="25"/>
    <n v="137"/>
    <x v="0"/>
    <s v="669826"/>
    <s v="1ф"/>
    <s v="5-60А"/>
    <s v="2007"/>
    <m/>
    <s v="меркурий 201.5"/>
    <s v="47975413"/>
    <m/>
    <m/>
    <m/>
    <m/>
    <s v="б/н"/>
    <s v="Замена в УК"/>
  </r>
  <r>
    <n v="4283"/>
    <d v="2023-05-11T00:00:00"/>
    <x v="3"/>
    <s v="Майоров Сергей Валерьевич"/>
    <n v="101132287"/>
    <x v="4"/>
    <s v="Кугеси"/>
    <s v="Советская"/>
    <s v="76"/>
    <n v="48"/>
    <x v="0"/>
    <s v="038127"/>
    <s v="1ф"/>
    <s v="5-60А"/>
    <s v="2009"/>
    <s v="12272"/>
    <m/>
    <m/>
    <m/>
    <m/>
    <m/>
    <m/>
    <s v="б/н"/>
    <s v="Замена в УК"/>
  </r>
  <r>
    <n v="4284"/>
    <d v="2023-05-11T00:00:00"/>
    <x v="3"/>
    <s v="Александров Валерий Александрович"/>
    <n v="101132397"/>
    <x v="4"/>
    <s v="Кугеси"/>
    <s v="Советская"/>
    <s v="78"/>
    <n v="45"/>
    <x v="0"/>
    <s v="9364579"/>
    <s v="1ф"/>
    <s v="5-60А"/>
    <s v="1981"/>
    <s v="28123"/>
    <s v="МИРТЕК-12-РУ"/>
    <s v="6240162925911"/>
    <d v="2024-02-22T00:00:00"/>
    <s v="0"/>
    <s v="в подъезде"/>
    <d v="2024-04-06T00:00:00"/>
    <s v="7006"/>
    <s v="ЧЭСК"/>
  </r>
  <r>
    <n v="4285"/>
    <d v="2023-05-11T00:00:00"/>
    <x v="3"/>
    <s v="Ефимова Марина Викторовна"/>
    <n v="101132398"/>
    <x v="4"/>
    <s v="Кугеси"/>
    <s v="Советская"/>
    <s v="78"/>
    <n v="46"/>
    <x v="0"/>
    <s v="0002782"/>
    <s v="1ф"/>
    <s v="5-60А"/>
    <s v="1978"/>
    <s v="13831"/>
    <s v="МИРТЕК-12-РУ"/>
    <s v="6240162924270"/>
    <d v="2024-02-22T00:00:00"/>
    <s v="0"/>
    <s v="в подъезде"/>
    <d v="2024-04-06T00:00:00"/>
    <s v="7007"/>
    <s v="ЧЭСК"/>
  </r>
  <r>
    <n v="4286"/>
    <d v="2023-05-11T00:00:00"/>
    <x v="3"/>
    <s v="Жукова Елизавета Петровна"/>
    <n v="100308788"/>
    <x v="4"/>
    <s v="Чебоксары"/>
    <s v="Московский проспект"/>
    <s v="14"/>
    <n v="13"/>
    <x v="0"/>
    <s v="002810"/>
    <s v="1ф"/>
    <s v="5-60А"/>
    <s v="2000"/>
    <s v="2865"/>
    <s v="МИРТЕК-12-РУ"/>
    <s v="6240162926155"/>
    <d v="2024-02-22T00:00:00"/>
    <s v="0"/>
    <s v="в подъезде"/>
    <d v="2024-04-23T00:00:00"/>
    <s v="7317"/>
    <s v="ЧЭСК"/>
  </r>
  <r>
    <n v="4287"/>
    <d v="2023-05-11T00:00:00"/>
    <x v="3"/>
    <s v="Филимонова Валентина Петровна"/>
    <n v="100316049"/>
    <x v="4"/>
    <s v="Чебоксары"/>
    <s v="Яноушека"/>
    <s v="1"/>
    <s v="22-116"/>
    <x v="0"/>
    <s v="1061832"/>
    <s v="1ф"/>
    <s v="5-60А"/>
    <s v="1976"/>
    <s v="8434"/>
    <s v="МИРТЕК-12-РУ"/>
    <s v="6240162926186"/>
    <d v="2024-02-22T00:00:00"/>
    <s v="0"/>
    <s v="в подъезде"/>
    <d v="2024-05-02T00:00:00"/>
    <s v="7407"/>
    <s v="ЧЭСК"/>
  </r>
  <r>
    <n v="4288"/>
    <d v="2023-05-11T00:00:00"/>
    <x v="3"/>
    <s v="Аксенова Валентина Николаевна"/>
    <n v="101130363"/>
    <x v="4"/>
    <s v="Кугеси"/>
    <s v="Первомайская"/>
    <s v="11"/>
    <n v="39"/>
    <x v="0"/>
    <s v="3032482"/>
    <s v="1ф"/>
    <s v="5-60А"/>
    <s v="1976"/>
    <s v="6161"/>
    <m/>
    <m/>
    <m/>
    <m/>
    <m/>
    <m/>
    <m/>
    <m/>
  </r>
  <r>
    <n v="4289"/>
    <d v="2023-05-11T00:00:00"/>
    <x v="3"/>
    <s v="Антонова Алевтина Алексеевна"/>
    <n v="100324347"/>
    <x v="4"/>
    <s v="Чебоксары"/>
    <s v="50 лет Октября"/>
    <s v="9"/>
    <n v="2"/>
    <x v="0"/>
    <s v="76333"/>
    <s v="1ф"/>
    <s v="5-60А"/>
    <s v="2009"/>
    <s v="8948"/>
    <s v="МИРТЕК-12-РУ"/>
    <s v="6240162925620"/>
    <d v="2024-02-22T00:00:00"/>
    <s v="0"/>
    <s v="в подъезде"/>
    <d v="2024-04-20T00:00:00"/>
    <s v="7283"/>
    <s v="ЧЭСК"/>
  </r>
  <r>
    <n v="3765"/>
    <d v="2023-05-12T00:00:00"/>
    <x v="3"/>
    <s v="Такмаков Дмитрий Сергеевич"/>
    <n v="100393732"/>
    <x v="4"/>
    <s v="Чебоксары"/>
    <s v="б-р О.Волкова"/>
    <s v="5"/>
    <n v="80"/>
    <x v="0"/>
    <s v="12046116"/>
    <s v="1ф"/>
    <s v="5-60А"/>
    <s v="2007"/>
    <s v="7653"/>
    <s v="МИРТЕК-12-РУ"/>
    <s v="6240162925760"/>
    <d v="2024-02-22T00:00:00"/>
    <s v="0"/>
    <s v="в подъезде"/>
    <d v="2024-06-19T00:00:00"/>
    <s v="8098"/>
    <s v="ЧЭСК"/>
  </r>
  <r>
    <n v="4291"/>
    <d v="2023-05-12T00:00:00"/>
    <x v="3"/>
    <s v="Степанова Валентина Петровна"/>
    <s v="отсутствует"/>
    <x v="4"/>
    <s v="Чебоксары"/>
    <s v="Университетская"/>
    <s v="30"/>
    <n v="89"/>
    <x v="0"/>
    <s v="007789016003212"/>
    <s v="1ф"/>
    <s v="5-60А"/>
    <s v="2009"/>
    <s v="26375"/>
    <s v="МИРТЕК-12-РУ"/>
    <s v="6240162925384"/>
    <d v="2024-02-26T00:00:00"/>
    <s v="0"/>
    <s v="в подъезде"/>
    <d v="2024-04-05T00:00:00"/>
    <s v="6989"/>
    <s v="ЧЭСК"/>
  </r>
  <r>
    <n v="4292"/>
    <d v="2023-05-12T00:00:00"/>
    <x v="3"/>
    <s v="Зотова Валентина Николаевна"/>
    <s v="отсутствует"/>
    <x v="6"/>
    <s v="Чебоксары"/>
    <s v="Короленко"/>
    <s v="18"/>
    <n v="296"/>
    <x v="0"/>
    <s v="017157"/>
    <s v="1ф"/>
    <s v="5-60А"/>
    <s v="2006"/>
    <m/>
    <m/>
    <m/>
    <m/>
    <m/>
    <m/>
    <m/>
    <m/>
    <m/>
  </r>
  <r>
    <n v="4293"/>
    <d v="2023-05-12T00:00:00"/>
    <x v="3"/>
    <s v="Кузьмина Наталия Сергеевна"/>
    <n v="100408879"/>
    <x v="6"/>
    <s v="Чебоксары"/>
    <s v="Э.М. Юрьева"/>
    <s v="3"/>
    <n v="12"/>
    <x v="0"/>
    <n v="4006152"/>
    <s v="1ф"/>
    <s v="5-60А"/>
    <s v="2007"/>
    <s v="67085"/>
    <m/>
    <m/>
    <m/>
    <m/>
    <m/>
    <m/>
    <m/>
    <m/>
  </r>
  <r>
    <n v="4294"/>
    <d v="2023-05-12T00:00:00"/>
    <x v="3"/>
    <s v="Мурзенкова Елена Викторовна"/>
    <s v="отсутствует"/>
    <x v="4"/>
    <s v="Чебоксары"/>
    <s v="М. Павлова"/>
    <s v="31"/>
    <n v="46"/>
    <x v="0"/>
    <s v="006329"/>
    <s v="1ф"/>
    <s v="5-60А"/>
    <s v="2007"/>
    <s v="96097"/>
    <s v="МИРТЕК-12-РУ"/>
    <s v="6240162925427"/>
    <d v="2024-02-22T00:00:00"/>
    <s v="0"/>
    <s v="в подъезде"/>
    <d v="2024-04-06T00:00:00"/>
    <s v="6982"/>
    <s v="ЧЭСК"/>
  </r>
  <r>
    <n v="4295"/>
    <d v="2023-05-12T00:00:00"/>
    <x v="3"/>
    <s v="Кудрявцева Нина Николаевна"/>
    <s v="отсутствует"/>
    <x v="6"/>
    <s v="Чебоксары"/>
    <s v="9-ой Пятилетки "/>
    <s v="20"/>
    <n v="38"/>
    <x v="0"/>
    <s v="009782"/>
    <s v="1ф"/>
    <s v="5-60А"/>
    <s v="2006"/>
    <m/>
    <s v="меркурий 201.5"/>
    <s v="49243782"/>
    <d v="2024-02-01T00:00:00"/>
    <s v="231"/>
    <s v="в подъезде"/>
    <m/>
    <s v="б/н"/>
    <s v="Замена в УК"/>
  </r>
  <r>
    <n v="4296"/>
    <d v="2023-05-15T00:00:00"/>
    <x v="3"/>
    <s v="Баринов Евгений Александрович"/>
    <n v="100396306"/>
    <x v="4"/>
    <s v="Чебоксары"/>
    <s v="О. Беспалова"/>
    <s v="4"/>
    <n v="28"/>
    <x v="0"/>
    <s v="4718482"/>
    <s v="1ф"/>
    <s v="5-60А"/>
    <s v="1971"/>
    <s v="9695"/>
    <s v="МИРТЕК-12-РУ"/>
    <s v="6240162925866"/>
    <d v="2024-02-22T00:00:00"/>
    <s v="0"/>
    <s v="в подъезде"/>
    <d v="2024-04-22T00:00:00"/>
    <s v="7300"/>
    <s v="ЧЭСК"/>
  </r>
  <r>
    <n v="4297"/>
    <d v="2023-05-15T00:00:00"/>
    <x v="3"/>
    <s v="Крымзова Марина Геннадьевна"/>
    <n v="100351992"/>
    <x v="4"/>
    <s v="Чебоксары"/>
    <s v="Социалистическая"/>
    <s v="7/2"/>
    <n v="236"/>
    <x v="0"/>
    <s v="37182085"/>
    <s v="1ф"/>
    <s v="5-60А"/>
    <s v="2019"/>
    <s v="6990"/>
    <s v="МИРТЕК-12-РУ"/>
    <s v="6240157746875"/>
    <d v="2024-03-12T00:00:00"/>
    <s v="0"/>
    <s v="в подъезде"/>
    <d v="2024-04-10T00:00:00"/>
    <s v="7053"/>
    <s v="ЧЭСК"/>
  </r>
  <r>
    <n v="4298"/>
    <d v="2023-05-15T00:00:00"/>
    <x v="3"/>
    <s v="Ефросьем Михаил Сергеевич"/>
    <n v="100329303"/>
    <x v="4"/>
    <s v="Чебоксары"/>
    <s v="139 Стрелковой Дивизии"/>
    <s v="16"/>
    <n v="148"/>
    <x v="1"/>
    <s v="040512"/>
    <s v="1ф"/>
    <s v="5-60А"/>
    <s v="2004"/>
    <s v="48509"/>
    <m/>
    <m/>
    <m/>
    <m/>
    <m/>
    <m/>
    <m/>
    <m/>
  </r>
  <r>
    <n v="4299"/>
    <d v="2023-05-15T00:00:00"/>
    <x v="3"/>
    <s v="Данилов Леонид Анатольевич"/>
    <s v="отсутствует"/>
    <x v="4"/>
    <s v="Чебоксары"/>
    <s v="п-т Тракторостроителей"/>
    <s v="8"/>
    <n v="4"/>
    <x v="1"/>
    <s v="46676"/>
    <s v="1ф"/>
    <s v="5-60А"/>
    <s v="2001"/>
    <n v="27427"/>
    <s v="МИРТЕК-12-РУ"/>
    <s v="6240162925232"/>
    <d v="2024-02-26T00:00:00"/>
    <s v="0"/>
    <s v="в подъезде"/>
    <d v="2024-06-04T00:00:00"/>
    <s v="7893"/>
    <s v="ЧЭСК"/>
  </r>
  <r>
    <n v="4300"/>
    <d v="2023-05-15T00:00:00"/>
    <x v="3"/>
    <s v="Краснова А.А."/>
    <s v="отсутствует"/>
    <x v="4"/>
    <s v="Чебоксары"/>
    <s v="п-т Тракторостроителей"/>
    <s v="8"/>
    <n v="1"/>
    <x v="1"/>
    <s v="31125"/>
    <s v="1ф"/>
    <s v="5-60А"/>
    <s v="2001"/>
    <n v="48709"/>
    <s v="меркурий 201.5"/>
    <s v="48024811-23"/>
    <m/>
    <s v="1"/>
    <m/>
    <d v="2023-06-15T00:00:00"/>
    <s v="б/н"/>
    <s v="Замена в УК"/>
  </r>
  <r>
    <n v="4301"/>
    <d v="2023-05-16T00:00:00"/>
    <x v="3"/>
    <s v="Шихранова Лидия Михайловна"/>
    <n v="100332656"/>
    <x v="4"/>
    <s v="Чебоксары"/>
    <s v="Н. Смирнова"/>
    <s v="7"/>
    <n v="101"/>
    <x v="0"/>
    <s v="20852291"/>
    <s v="1ф"/>
    <s v="5-60А"/>
    <s v="2014"/>
    <s v="5121"/>
    <m/>
    <m/>
    <m/>
    <m/>
    <m/>
    <m/>
    <m/>
    <m/>
  </r>
  <r>
    <n v="4302"/>
    <d v="2023-05-16T00:00:00"/>
    <x v="3"/>
    <s v="Казаков Георгий Степанович"/>
    <n v="100393375"/>
    <x v="4"/>
    <s v="Чебоксары"/>
    <s v="Базарная "/>
    <s v="10"/>
    <n v="2"/>
    <x v="0"/>
    <s v="10006591"/>
    <s v="1ф"/>
    <s v="5-60А"/>
    <s v="2010"/>
    <s v="12204"/>
    <s v="МИРТЕК-12-РУ"/>
    <s v="6240162925738"/>
    <d v="2024-02-22T00:00:00"/>
    <s v="0"/>
    <s v="в подъезде"/>
    <d v="2024-05-16T00:00:00"/>
    <s v="7694"/>
    <s v="ЧЭСК"/>
  </r>
  <r>
    <n v="4303"/>
    <d v="2023-05-16T00:00:00"/>
    <x v="3"/>
    <s v="Александрова Наталья Аркадьевна"/>
    <s v="отсутствует"/>
    <x v="4"/>
    <s v="Чебоксары"/>
    <s v="Ю. Гагарина"/>
    <s v="35"/>
    <n v="92"/>
    <x v="0"/>
    <s v="465249"/>
    <s v="1ф"/>
    <s v="5-60А"/>
    <s v="2002"/>
    <s v="32036"/>
    <s v="МИРТЕК-12-РУ"/>
    <s v="6240162923268"/>
    <d v="2024-02-22T00:00:00"/>
    <s v="0"/>
    <s v="в подъезде"/>
    <d v="2024-05-21T00:00:00"/>
    <s v="7766"/>
    <s v="ЧЭСК"/>
  </r>
  <r>
    <n v="4304"/>
    <d v="2023-05-16T00:00:00"/>
    <x v="3"/>
    <s v="Гимаев Дамир Сеидзадеевич"/>
    <s v="отсутствует"/>
    <x v="4"/>
    <s v="Чебоксары"/>
    <s v="Л. Комсомола"/>
    <s v="40"/>
    <n v="84"/>
    <x v="0"/>
    <s v="22858820"/>
    <s v="1ф"/>
    <s v="5-60А"/>
    <s v="2005"/>
    <s v="17496"/>
    <s v="Меркурий 201.8"/>
    <s v="48807975"/>
    <m/>
    <s v="1421"/>
    <m/>
    <m/>
    <s v="б/н"/>
    <s v="Замена в УК"/>
  </r>
  <r>
    <n v="4305"/>
    <d v="2023-05-16T00:00:00"/>
    <x v="3"/>
    <s v="Никитина Екатерина Владимировна"/>
    <s v="отсутствует"/>
    <x v="6"/>
    <s v="Чебоксары"/>
    <s v="Эгерский б-р"/>
    <s v="15"/>
    <n v="110"/>
    <x v="0"/>
    <s v="018456"/>
    <s v="1ф"/>
    <s v="5-60А"/>
    <s v="2007"/>
    <s v="7376"/>
    <m/>
    <m/>
    <m/>
    <m/>
    <m/>
    <d v="2023-10-30T00:00:00"/>
    <s v="б/н"/>
    <s v="Поверка"/>
  </r>
  <r>
    <n v="4306"/>
    <d v="2023-05-16T00:00:00"/>
    <x v="3"/>
    <s v="БересневаОльга Леонидовна"/>
    <s v="отсутствует"/>
    <x v="4"/>
    <s v="Чебоксары"/>
    <s v="п-т Тракторостроителей"/>
    <s v="8"/>
    <n v="54"/>
    <x v="1"/>
    <s v="026328"/>
    <s v="1ф"/>
    <s v="5-60А"/>
    <s v="2007"/>
    <n v="35404"/>
    <s v="МИРТЕК-12-РУ"/>
    <s v="6240162925273"/>
    <d v="2024-02-22T00:00:00"/>
    <s v="0"/>
    <s v="в подъезде"/>
    <d v="2024-06-14T00:00:00"/>
    <s v="8032"/>
    <s v="ЧЭСК"/>
  </r>
  <r>
    <n v="4307"/>
    <d v="2023-05-17T00:00:00"/>
    <x v="3"/>
    <s v="Шкаралевич Ольга Аркадьевна"/>
    <n v="100338328"/>
    <x v="4"/>
    <s v="Чебоксары"/>
    <s v="Герцена"/>
    <s v="12/2"/>
    <n v="44"/>
    <x v="0"/>
    <n v="37164640"/>
    <s v="1ф"/>
    <s v="5-60А"/>
    <s v="2019"/>
    <s v="980"/>
    <s v="МИРТЕК-12-РУ"/>
    <s v="6240157746824"/>
    <d v="2024-03-14T00:00:00"/>
    <s v="0"/>
    <s v="в подъезде"/>
    <d v="2024-04-23T00:00:00"/>
    <s v="7314"/>
    <s v="ЧЭСК"/>
  </r>
  <r>
    <n v="4308"/>
    <d v="2023-05-17T00:00:00"/>
    <x v="3"/>
    <s v="Кудрявцева Наталия Геннадьевна"/>
    <s v="отсутствует"/>
    <x v="6"/>
    <s v="Чебоксары"/>
    <s v="Университетская"/>
    <s v="11"/>
    <n v="24"/>
    <x v="0"/>
    <s v="001309"/>
    <s v="1ф"/>
    <s v="5-60А"/>
    <s v="2006"/>
    <s v="39332"/>
    <s v="меркурий 201.5"/>
    <s v="48240012"/>
    <m/>
    <s v="0"/>
    <s v="в подъезде"/>
    <d v="2023-07-12T00:00:00"/>
    <s v="б/н"/>
    <s v="Замена в УК"/>
  </r>
  <r>
    <n v="4309"/>
    <d v="2023-05-17T00:00:00"/>
    <x v="3"/>
    <s v="Милевская Евгения Владимировна"/>
    <s v="отсутствует"/>
    <x v="4"/>
    <s v="Чебоксары"/>
    <s v="П. Лумумбы"/>
    <s v="21"/>
    <n v="20"/>
    <x v="0"/>
    <s v="917147"/>
    <s v="1ф"/>
    <s v="5-60А"/>
    <s v="1956"/>
    <s v="1329"/>
    <s v="МИРТЕК-12-РУ"/>
    <s v="6240162925616"/>
    <d v="2024-02-22T00:00:00"/>
    <s v="0"/>
    <s v="в подъезде"/>
    <d v="2024-04-27T00:00:00"/>
    <s v="7376"/>
    <s v="ЧЭСК"/>
  </r>
  <r>
    <n v="4310"/>
    <d v="2023-05-17T00:00:00"/>
    <x v="3"/>
    <s v="Милевский Дмитрий Константинович"/>
    <s v="отсутствует"/>
    <x v="4"/>
    <s v="Чебоксары"/>
    <s v="П. Лумумбы"/>
    <s v="21"/>
    <n v="45"/>
    <x v="0"/>
    <s v="99921"/>
    <s v="1ф"/>
    <s v="5-60А"/>
    <s v="1962"/>
    <s v="5646"/>
    <s v="МИРТЕК-12-РУ"/>
    <s v="6240162925878"/>
    <d v="2024-02-22T00:00:00"/>
    <s v="0"/>
    <s v="в подъезде"/>
    <d v="2024-04-27T00:00:00"/>
    <s v="7375"/>
    <s v="ЧЭСК"/>
  </r>
  <r>
    <n v="4311"/>
    <d v="2023-05-17T00:00:00"/>
    <x v="3"/>
    <s v="Михайлов Алексей Владимирович"/>
    <n v="100359894"/>
    <x v="4"/>
    <s v="Чебоксары"/>
    <s v="Л. Комсомола"/>
    <s v="20"/>
    <n v="92"/>
    <x v="0"/>
    <s v="11189"/>
    <s v="1ф"/>
    <s v="5-60А"/>
    <s v="2009"/>
    <s v="10778"/>
    <s v="меркурий 201.5"/>
    <s v="48279424"/>
    <m/>
    <s v="1"/>
    <s v="в подъезде"/>
    <d v="2023-07-13T00:00:00"/>
    <s v="б/н"/>
    <s v="Замена в УК"/>
  </r>
  <r>
    <n v="4312"/>
    <d v="2023-05-17T00:00:00"/>
    <x v="3"/>
    <s v="Корнилова Ринета Вячеславовна"/>
    <n v="101132183"/>
    <x v="4"/>
    <s v="Кугеси"/>
    <s v="Советская"/>
    <s v="75"/>
    <n v="14"/>
    <x v="1"/>
    <s v="200938"/>
    <s v="1ф"/>
    <s v="5-60А"/>
    <s v="2006"/>
    <s v="30333"/>
    <s v="МИРТЕК-12-РУ"/>
    <s v="6240162924946"/>
    <d v="2024-02-22T00:00:00"/>
    <s v="0"/>
    <s v="в подъезде"/>
    <d v="2024-04-06T00:00:00"/>
    <s v="6996"/>
    <s v="ЧЭСК"/>
  </r>
  <r>
    <n v="4313"/>
    <d v="2023-05-17T00:00:00"/>
    <x v="3"/>
    <s v="Михайлова Галина Николаевна"/>
    <n v="101132188"/>
    <x v="4"/>
    <s v="Кугеси"/>
    <s v="Советская"/>
    <s v="75"/>
    <n v="19"/>
    <x v="0"/>
    <s v="389361"/>
    <s v="1ф"/>
    <s v="5-60А"/>
    <s v="2006"/>
    <s v="25312"/>
    <s v="МИРТЕК-12-РУ"/>
    <s v="6240162924398"/>
    <d v="2024-02-22T00:00:00"/>
    <s v="0"/>
    <s v="в подъезде"/>
    <d v="2024-04-06T00:00:00"/>
    <s v="7005"/>
    <s v="ЧЭСК"/>
  </r>
  <r>
    <n v="4314"/>
    <d v="2023-05-18T00:00:00"/>
    <x v="3"/>
    <s v="Карташова Валентина Федоровна"/>
    <n v="100320772"/>
    <x v="4"/>
    <s v="Чебоксары"/>
    <s v="Энтузиастов"/>
    <s v="33"/>
    <n v="169"/>
    <x v="0"/>
    <s v="041410"/>
    <s v="1ф"/>
    <s v="5-60А"/>
    <s v="2009"/>
    <s v="10654"/>
    <s v="МИРТЕК-12-РУ"/>
    <s v="6240162925706"/>
    <d v="2024-02-26T00:00:00"/>
    <s v="0"/>
    <s v="в подъезде"/>
    <d v="2024-04-05T00:00:00"/>
    <s v="6995"/>
    <s v="ЧЭСК"/>
  </r>
  <r>
    <n v="4315"/>
    <d v="2023-05-18T00:00:00"/>
    <x v="3"/>
    <s v="Иванов Павел Андреевич"/>
    <n v="100373187"/>
    <x v="4"/>
    <s v="Чебоксары"/>
    <s v="Базарная "/>
    <s v="5"/>
    <s v="69/1"/>
    <x v="0"/>
    <s v="12047989"/>
    <s v="1ф"/>
    <s v="5-60А"/>
    <s v="2008"/>
    <s v="14947"/>
    <m/>
    <m/>
    <m/>
    <m/>
    <m/>
    <m/>
    <m/>
    <m/>
  </r>
  <r>
    <n v="4316"/>
    <d v="2023-05-18T00:00:00"/>
    <x v="3"/>
    <s v="Федорова Елена Васильевна"/>
    <s v="отсутствует"/>
    <x v="6"/>
    <s v="Чебоксары"/>
    <s v="М. Павлова"/>
    <s v="35"/>
    <n v="83"/>
    <x v="0"/>
    <s v="005229"/>
    <s v="1ф"/>
    <s v="5-60А"/>
    <s v="2005"/>
    <s v="15102"/>
    <s v="МИРТЕК-12-РУ"/>
    <s v="6240162925282"/>
    <d v="2024-02-22T00:00:00"/>
    <s v="0"/>
    <s v="в подъезде"/>
    <d v="2024-04-06T00:00:00"/>
    <s v="6983"/>
    <s v="ЧЭСК"/>
  </r>
  <r>
    <n v="4317"/>
    <d v="2023-05-18T00:00:00"/>
    <x v="3"/>
    <s v="Шашкина Елена Владимировна"/>
    <n v="101132201"/>
    <x v="4"/>
    <s v="Кугеси"/>
    <s v="Советская"/>
    <s v="75"/>
    <n v="32"/>
    <x v="1"/>
    <s v="373242"/>
    <s v="1ф"/>
    <s v="5-60А"/>
    <s v="2006"/>
    <s v="32288"/>
    <s v="МИРТЕК-12-РУ"/>
    <s v="6240162925792"/>
    <d v="2024-02-22T00:00:00"/>
    <s v="0"/>
    <s v="в подъезде"/>
    <d v="2024-04-06T00:00:00"/>
    <s v="7002"/>
    <s v="ЧЭСК"/>
  </r>
  <r>
    <n v="4318"/>
    <d v="2023-05-18T00:00:00"/>
    <x v="3"/>
    <s v="Газизова Галина Андреевна"/>
    <n v="101132202"/>
    <x v="4"/>
    <s v="Кугеси"/>
    <s v="Советская"/>
    <s v="75"/>
    <n v="33"/>
    <x v="0"/>
    <s v="343601"/>
    <s v="1ф"/>
    <s v="5-60А"/>
    <s v="2006"/>
    <s v="30611"/>
    <s v="МИРТЕК-12-РУ"/>
    <s v="6240162924947"/>
    <d v="2024-02-22T00:00:00"/>
    <s v="0"/>
    <s v="в подъезде"/>
    <d v="2024-04-06T00:00:00"/>
    <s v="7003"/>
    <s v="ЧЭСК"/>
  </r>
  <r>
    <n v="4319"/>
    <d v="2023-05-18T00:00:00"/>
    <x v="3"/>
    <s v="Андриянова Наталия Геннадьевна"/>
    <n v="101132204"/>
    <x v="4"/>
    <s v="Кугеси"/>
    <s v="Советская"/>
    <s v="75"/>
    <n v="35"/>
    <x v="0"/>
    <s v="369183"/>
    <s v="1ф"/>
    <s v="5-60А"/>
    <s v="2006"/>
    <s v="13634"/>
    <s v="МИРТЕК-12-РУ"/>
    <s v="6240162924900"/>
    <d v="2024-02-22T00:00:00"/>
    <s v="0"/>
    <s v="в подъезде"/>
    <d v="2024-04-06T00:00:00"/>
    <s v="7004"/>
    <s v="ЧЭСК"/>
  </r>
  <r>
    <n v="4320"/>
    <d v="2023-05-18T00:00:00"/>
    <x v="3"/>
    <s v="Зотова Марина Михайловна"/>
    <n v="101132206"/>
    <x v="4"/>
    <s v="Кугеси"/>
    <s v="Советская"/>
    <s v="75"/>
    <n v="37"/>
    <x v="0"/>
    <s v="202373"/>
    <s v="1ф"/>
    <s v="5-60А"/>
    <s v="2006"/>
    <s v="27453"/>
    <s v="МИРТЕК-12-РУ"/>
    <s v="6240162925397"/>
    <d v="2024-02-26T00:00:00"/>
    <s v="0"/>
    <s v="в подъезде"/>
    <d v="2024-04-06T00:00:00"/>
    <s v="6998"/>
    <s v="ЧЭСК"/>
  </r>
  <r>
    <n v="4321"/>
    <d v="2023-05-18T00:00:00"/>
    <x v="3"/>
    <s v="Голубчиков Александр Николаевич"/>
    <n v="101132205"/>
    <x v="4"/>
    <s v="Кугеси"/>
    <s v="Советская"/>
    <s v="75"/>
    <n v="36"/>
    <x v="0"/>
    <s v="368572"/>
    <s v="1ф"/>
    <s v="5-60А"/>
    <s v="2006"/>
    <s v="14030"/>
    <s v="МИРТЕК-12-РУ"/>
    <s v="6240162925908"/>
    <d v="2024-02-22T00:00:00"/>
    <s v="0"/>
    <s v="в подъезде"/>
    <d v="2024-04-06T00:00:00"/>
    <s v="6997"/>
    <s v="ЧЭСК"/>
  </r>
  <r>
    <n v="4322"/>
    <d v="2023-05-19T00:00:00"/>
    <x v="3"/>
    <s v="Осипова Ксения Анатольевна"/>
    <n v="100326393"/>
    <x v="4"/>
    <s v="Чебоксары"/>
    <s v="Гузовского"/>
    <s v="36"/>
    <n v="27"/>
    <x v="0"/>
    <s v="018363"/>
    <s v="1ф"/>
    <s v="5-60А"/>
    <s v="2007"/>
    <s v="16525"/>
    <s v="МИРТЕК-12-РУ"/>
    <s v="6240162923672"/>
    <d v="2024-02-22T00:00:00"/>
    <s v="0"/>
    <s v="в подъезде"/>
    <d v="2024-04-06T00:00:00"/>
    <s v="6978"/>
    <s v="ЧЭСК"/>
  </r>
  <r>
    <n v="4323"/>
    <d v="2023-05-19T00:00:00"/>
    <x v="3"/>
    <s v="Петров Леонид Николаевич"/>
    <n v="100316035"/>
    <x v="4"/>
    <s v="Чебоксары"/>
    <s v="Яноушека"/>
    <s v="1"/>
    <s v="19 ком.102"/>
    <x v="0"/>
    <s v="17752280"/>
    <s v="1ф"/>
    <s v="5-60А"/>
    <s v="2014"/>
    <s v="2113"/>
    <s v="МИРТЕК-12-РУ"/>
    <s v="6240157746845"/>
    <d v="2024-02-22T00:00:00"/>
    <s v="0"/>
    <s v="в подъезде"/>
    <d v="2024-05-02T00:00:00"/>
    <s v="7406"/>
    <s v="ЧЭСК"/>
  </r>
  <r>
    <n v="4324"/>
    <d v="2023-05-19T00:00:00"/>
    <x v="3"/>
    <s v="Серапинов Алексей Анатольевич"/>
    <n v="101132227"/>
    <x v="4"/>
    <s v="Кугеси"/>
    <s v="Советская"/>
    <s v="75"/>
    <n v="58"/>
    <x v="0"/>
    <s v="395249"/>
    <s v="1ф"/>
    <s v="5-60А"/>
    <s v="2006"/>
    <s v="33576"/>
    <s v="МИРТЕК-12-РУ"/>
    <s v="6240162925903"/>
    <d v="2024-02-22T00:00:00"/>
    <s v="0"/>
    <s v="в подъезде"/>
    <d v="2024-04-06T00:00:00"/>
    <s v="6999"/>
    <s v="ЧЭСК"/>
  </r>
  <r>
    <n v="4325"/>
    <d v="2023-05-19T00:00:00"/>
    <x v="3"/>
    <s v="Агашев Игорь Мансурович"/>
    <n v="101132231"/>
    <x v="4"/>
    <s v="Кугеси"/>
    <s v="Советская"/>
    <s v="75"/>
    <n v="62"/>
    <x v="0"/>
    <s v="222847"/>
    <s v="1ф"/>
    <s v="5-60А"/>
    <s v="2006"/>
    <s v="18302"/>
    <s v="МИРТЕК-12-РУ"/>
    <s v="6240162925907"/>
    <d v="2024-02-22T00:00:00"/>
    <s v="0"/>
    <s v="в подъезде"/>
    <d v="2024-04-06T00:00:00"/>
    <s v="7000"/>
    <s v="ЧЭСК"/>
  </r>
  <r>
    <n v="4326"/>
    <d v="2023-05-19T00:00:00"/>
    <x v="3"/>
    <s v="Зубков Дмитрий Юрьевич"/>
    <n v="101132234"/>
    <x v="4"/>
    <s v="Кугеси"/>
    <s v="Советская"/>
    <s v="75"/>
    <n v="65"/>
    <x v="0"/>
    <s v="202942"/>
    <s v="1ф"/>
    <s v="5-60А"/>
    <s v="2006"/>
    <s v="21755"/>
    <s v="МИРТЕК-12-РУ"/>
    <s v="6240162925904"/>
    <d v="2024-02-22T00:00:00"/>
    <s v="0"/>
    <s v="в подъезде"/>
    <d v="2024-04-06T00:00:00"/>
    <s v="7001"/>
    <s v="ЧЭСК"/>
  </r>
  <r>
    <n v="4327"/>
    <d v="2023-05-20T00:00:00"/>
    <x v="3"/>
    <s v="Краснов Владимир Владимирович"/>
    <n v="100229331"/>
    <x v="4"/>
    <s v="Чебоксары"/>
    <s v="Р. Зорге"/>
    <s v="19"/>
    <n v="7"/>
    <x v="0"/>
    <s v="04001889"/>
    <s v="1ф"/>
    <s v="5-60А"/>
    <s v="2011"/>
    <s v="10664"/>
    <s v="МИРТЕК-12-РУ"/>
    <s v="6240162925966"/>
    <d v="2024-02-26T00:00:00"/>
    <s v="0"/>
    <s v="в подъезде"/>
    <d v="2024-06-03T00:00:00"/>
    <s v="7871"/>
    <s v="ЧЭСК"/>
  </r>
  <r>
    <n v="4328"/>
    <d v="2023-05-20T00:00:00"/>
    <x v="3"/>
    <s v="Трофимов Андрей Николаевич"/>
    <s v="отсутствует"/>
    <x v="4"/>
    <s v="Чебоксары"/>
    <s v="П. Ермолаева"/>
    <s v="3/1"/>
    <n v="68"/>
    <x v="0"/>
    <s v="09717223"/>
    <s v="1ф"/>
    <s v="5-60А"/>
    <s v="2011"/>
    <s v="20500"/>
    <s v="МИРТЕК-12-РУ"/>
    <s v="6240162925234"/>
    <d v="2024-02-22T00:00:00"/>
    <s v="0"/>
    <s v="в подъезде"/>
    <d v="2024-04-24T00:00:00"/>
    <s v="7345"/>
    <s v="ЧЭСК"/>
  </r>
  <r>
    <n v="4329"/>
    <d v="2023-05-20T00:00:00"/>
    <x v="3"/>
    <s v="Федотова Светлана Ивановна"/>
    <n v="100221073"/>
    <x v="4"/>
    <s v="Чебоксары"/>
    <s v="9-ой Пятилетки "/>
    <s v="24"/>
    <n v="43"/>
    <x v="0"/>
    <s v="01000031"/>
    <s v="1ф"/>
    <s v="5-60А"/>
    <s v="2010"/>
    <s v="14653"/>
    <s v="МИРТЕК-12-РУ"/>
    <s v="6240162925264"/>
    <d v="2024-02-22T00:00:00"/>
    <s v="0"/>
    <s v="в подъезде"/>
    <d v="2024-05-28T00:00:00"/>
    <s v="7819"/>
    <s v="ЧЭСК"/>
  </r>
  <r>
    <n v="4330"/>
    <d v="2023-05-22T00:00:00"/>
    <x v="3"/>
    <s v="Маслов Егор Олегович"/>
    <s v="отсутствует"/>
    <x v="4"/>
    <s v="Чебоксары"/>
    <s v="Дементьева"/>
    <s v="3/1"/>
    <n v="33"/>
    <x v="0"/>
    <n v="21407294"/>
    <s v="1ф"/>
    <s v="5-60А"/>
    <s v="2015"/>
    <s v="10838"/>
    <m/>
    <m/>
    <m/>
    <m/>
    <m/>
    <m/>
    <s v="б/н"/>
    <s v="Замена в УК"/>
  </r>
  <r>
    <n v="4331"/>
    <d v="2023-05-22T00:00:00"/>
    <x v="3"/>
    <s v="Андреева Светлана Валерьевна"/>
    <n v="100245284"/>
    <x v="4"/>
    <s v="Чебоксары"/>
    <s v="Ленина"/>
    <s v="38/2"/>
    <n v="31"/>
    <x v="0"/>
    <n v="341919"/>
    <s v="1ф"/>
    <s v="5-60А"/>
    <s v="2007"/>
    <s v="7566"/>
    <m/>
    <m/>
    <m/>
    <m/>
    <m/>
    <m/>
    <s v="7772"/>
    <m/>
  </r>
  <r>
    <n v="4332"/>
    <d v="2023-05-22T00:00:00"/>
    <x v="3"/>
    <s v="Верина Людмила Леонидовна"/>
    <n v="100245283"/>
    <x v="4"/>
    <s v="Чебоксары"/>
    <s v="Ленина"/>
    <s v="38/2"/>
    <n v="30"/>
    <x v="1"/>
    <n v="353569"/>
    <s v="1ф"/>
    <s v="5-60А"/>
    <s v="2007"/>
    <s v="16760"/>
    <m/>
    <m/>
    <m/>
    <m/>
    <m/>
    <m/>
    <m/>
    <m/>
  </r>
  <r>
    <n v="4333"/>
    <d v="2023-05-22T00:00:00"/>
    <x v="3"/>
    <s v="Столярова Алиса Валентиновна"/>
    <n v="100245280"/>
    <x v="4"/>
    <s v="Чебоксары"/>
    <s v="Ленина"/>
    <s v="38/2"/>
    <n v="27"/>
    <x v="1"/>
    <n v="331530"/>
    <s v="1ф"/>
    <s v="5-60А"/>
    <s v="2007"/>
    <s v="17520"/>
    <m/>
    <m/>
    <m/>
    <m/>
    <m/>
    <m/>
    <m/>
    <m/>
  </r>
  <r>
    <n v="4334"/>
    <d v="2023-05-22T00:00:00"/>
    <x v="3"/>
    <s v="Овсиенко Людмила Ивановна"/>
    <n v="100365366"/>
    <x v="4"/>
    <s v="Чебоксары"/>
    <s v="Ленина"/>
    <s v="38/2"/>
    <n v="28"/>
    <x v="0"/>
    <n v="340919"/>
    <s v="1ф"/>
    <s v="5-60А"/>
    <s v="2007"/>
    <s v="26311"/>
    <m/>
    <m/>
    <m/>
    <m/>
    <m/>
    <m/>
    <m/>
    <m/>
  </r>
  <r>
    <n v="4335"/>
    <d v="2023-05-22T00:00:00"/>
    <x v="3"/>
    <s v="Петров Евгений Сергеевич"/>
    <n v="100245278"/>
    <x v="4"/>
    <s v="Чебоксары"/>
    <s v="Ленина"/>
    <s v="38/2"/>
    <n v="25"/>
    <x v="0"/>
    <n v="353695"/>
    <s v="1ф"/>
    <s v="5-60А"/>
    <s v="2007"/>
    <s v="22635"/>
    <m/>
    <m/>
    <m/>
    <m/>
    <m/>
    <m/>
    <m/>
    <m/>
  </r>
  <r>
    <n v="4336"/>
    <d v="2023-05-22T00:00:00"/>
    <x v="3"/>
    <s v="Сергина Наталья Геннадьевна"/>
    <n v="100245276"/>
    <x v="4"/>
    <s v="Чебоксары"/>
    <s v="Ленина"/>
    <s v="38/2"/>
    <n v="23"/>
    <x v="0"/>
    <n v="301049"/>
    <s v="1ф"/>
    <s v="5-60А"/>
    <s v="2007"/>
    <s v="9187"/>
    <s v="МИРТЕК-12-РУ"/>
    <s v="6240162924982"/>
    <d v="2024-02-22T00:00:00"/>
    <s v="0"/>
    <s v="в подъезде"/>
    <d v="2024-05-23T00:00:00"/>
    <s v="7784"/>
    <s v="ЧЭСК"/>
  </r>
  <r>
    <n v="4337"/>
    <d v="2023-05-22T00:00:00"/>
    <x v="3"/>
    <s v="Алексеева Ольга Александровна"/>
    <n v="100245275"/>
    <x v="4"/>
    <s v="Чебоксары"/>
    <s v="Ленина"/>
    <s v="38/2"/>
    <n v="22"/>
    <x v="1"/>
    <n v="300024"/>
    <s v="1ф"/>
    <s v="5-60А"/>
    <s v="2007"/>
    <s v="14346"/>
    <m/>
    <m/>
    <m/>
    <m/>
    <m/>
    <m/>
    <m/>
    <m/>
  </r>
  <r>
    <n v="4338"/>
    <d v="2023-05-22T00:00:00"/>
    <x v="3"/>
    <s v="Николаева Вероника Михайловна"/>
    <n v="100245274"/>
    <x v="4"/>
    <s v="Чебоксары"/>
    <s v="Ленина"/>
    <s v="38/2"/>
    <n v="21"/>
    <x v="1"/>
    <n v="341726"/>
    <s v="1ф"/>
    <s v="5-60А"/>
    <s v="2007"/>
    <s v="6735"/>
    <m/>
    <m/>
    <m/>
    <m/>
    <m/>
    <m/>
    <m/>
    <m/>
  </r>
  <r>
    <n v="4339"/>
    <d v="2023-05-22T00:00:00"/>
    <x v="3"/>
    <s v="Овсиенко Людмила Ивановна"/>
    <n v="100245272"/>
    <x v="4"/>
    <s v="Чебоксары"/>
    <s v="Ленина"/>
    <s v="38/2"/>
    <n v="19"/>
    <x v="0"/>
    <n v="314477"/>
    <s v="1ф"/>
    <s v="5-60А"/>
    <s v="2007"/>
    <s v="21890"/>
    <s v="МИРТЕК-12-РУ"/>
    <s v="6240162923850"/>
    <d v="2024-02-21T00:00:00"/>
    <s v="0"/>
    <s v="в подъезде"/>
    <d v="2024-06-28T00:00:00"/>
    <s v="8134"/>
    <s v="ЧЭСК"/>
  </r>
  <r>
    <n v="4340"/>
    <d v="2023-05-22T00:00:00"/>
    <x v="3"/>
    <s v="Яковлева Людмила Викторовна"/>
    <n v="100245271"/>
    <x v="4"/>
    <s v="Чебоксары"/>
    <s v="Ленина"/>
    <s v="38/2"/>
    <n v="18"/>
    <x v="1"/>
    <n v="341448"/>
    <s v="1ф"/>
    <s v="5-60А"/>
    <s v="2007"/>
    <s v="35186"/>
    <m/>
    <m/>
    <m/>
    <m/>
    <m/>
    <m/>
    <m/>
    <m/>
  </r>
  <r>
    <n v="4341"/>
    <d v="2023-05-22T00:00:00"/>
    <x v="3"/>
    <s v="Леонова Людмила Михайловна"/>
    <n v="100245270"/>
    <x v="4"/>
    <s v="Чебоксары"/>
    <s v="Ленина"/>
    <s v="38/2"/>
    <n v="17"/>
    <x v="1"/>
    <n v="327735"/>
    <s v="1ф"/>
    <s v="5-60А"/>
    <s v="2007"/>
    <s v="24948"/>
    <m/>
    <m/>
    <m/>
    <m/>
    <m/>
    <m/>
    <m/>
    <m/>
  </r>
  <r>
    <n v="4342"/>
    <d v="2023-05-22T00:00:00"/>
    <x v="3"/>
    <s v="Глазков Николай Петрович"/>
    <n v="100245268"/>
    <x v="4"/>
    <s v="Чебоксары"/>
    <s v="Ленина"/>
    <s v="38/2"/>
    <n v="15"/>
    <x v="1"/>
    <n v="301902"/>
    <s v="1ф"/>
    <s v="5-60А"/>
    <s v="2007"/>
    <s v="5950"/>
    <m/>
    <m/>
    <m/>
    <m/>
    <m/>
    <m/>
    <m/>
    <m/>
  </r>
  <r>
    <n v="4343"/>
    <d v="2023-05-22T00:00:00"/>
    <x v="3"/>
    <s v="Самаруха Любовь Савельева"/>
    <n v="100245267"/>
    <x v="4"/>
    <s v="Чебоксары"/>
    <s v="Ленина"/>
    <s v="38/2"/>
    <n v="14"/>
    <x v="1"/>
    <n v="300585"/>
    <s v="1ф"/>
    <s v="5-60А"/>
    <s v="2007"/>
    <s v="12814"/>
    <m/>
    <m/>
    <m/>
    <m/>
    <m/>
    <m/>
    <m/>
    <m/>
  </r>
  <r>
    <n v="4344"/>
    <d v="2023-05-22T00:00:00"/>
    <x v="3"/>
    <s v="Иванова Татьяна Юрьевна"/>
    <n v="100245263"/>
    <x v="4"/>
    <s v="Чебоксары"/>
    <s v="Ленина"/>
    <s v="38/2"/>
    <n v="10"/>
    <x v="1"/>
    <n v="329221"/>
    <s v="1ф"/>
    <s v="5-60А"/>
    <s v="2007"/>
    <s v="20136"/>
    <m/>
    <m/>
    <m/>
    <m/>
    <m/>
    <m/>
    <m/>
    <m/>
  </r>
  <r>
    <n v="4345"/>
    <d v="2023-05-23T00:00:00"/>
    <x v="3"/>
    <s v="Лукьянова Светлана Григорьевна"/>
    <s v="отсутствует"/>
    <x v="6"/>
    <s v="Чебоксары"/>
    <s v="Хевешская"/>
    <s v="27"/>
    <n v="12"/>
    <x v="0"/>
    <n v="17350"/>
    <s v="1ф"/>
    <s v="5-60А"/>
    <s v="2007"/>
    <s v="32698"/>
    <s v="меркурий 201.5"/>
    <s v="48020697"/>
    <d v="2023-06-01T00:00:00"/>
    <m/>
    <s v="в подъезде"/>
    <m/>
    <s v="б/н"/>
    <s v="Замена в УК"/>
  </r>
  <r>
    <n v="4346"/>
    <d v="2023-05-23T00:00:00"/>
    <x v="3"/>
    <s v="Григорьева Галина Григорьевна"/>
    <n v="100257946"/>
    <x v="4"/>
    <s v="Чебоксары"/>
    <s v="Л. Комсомола"/>
    <s v="52"/>
    <n v="174"/>
    <x v="0"/>
    <n v="17989"/>
    <s v="1ф"/>
    <s v="5-60А"/>
    <s v="2007"/>
    <s v="21354"/>
    <s v="МИРТЕК-12-РУ"/>
    <s v="6240162925443"/>
    <d v="2024-02-22T00:00:00"/>
    <s v="0"/>
    <s v="в подъезде"/>
    <d v="2024-05-24T00:00:00"/>
    <s v="7795"/>
    <s v="ЧЭСК"/>
  </r>
  <r>
    <n v="4347"/>
    <d v="2023-05-23T00:00:00"/>
    <x v="3"/>
    <s v="Чумакова Наталия Владимировна"/>
    <n v="100370253"/>
    <x v="6"/>
    <s v="Чебоксары"/>
    <s v="Эльменя"/>
    <s v="2"/>
    <n v="51"/>
    <x v="0"/>
    <n v="47723875"/>
    <s v="1ф"/>
    <s v="5-60А"/>
    <s v="1968"/>
    <s v="1691"/>
    <s v="меркурий 201.5"/>
    <s v="48801458"/>
    <m/>
    <s v="1"/>
    <s v="в подъезде"/>
    <d v="2023-12-18T00:00:00"/>
    <s v="б/н"/>
    <s v="Замена в УК"/>
  </r>
  <r>
    <n v="4348"/>
    <d v="2023-05-23T00:00:00"/>
    <x v="3"/>
    <s v="Соловьева Зоя Семеновна"/>
    <n v="100245254"/>
    <x v="4"/>
    <s v="Чебоксары"/>
    <s v="Ленина"/>
    <s v="38/2"/>
    <n v="1"/>
    <x v="1"/>
    <n v="326716"/>
    <s v="1ф"/>
    <s v="5-60А"/>
    <s v="2007"/>
    <s v="34477"/>
    <m/>
    <m/>
    <m/>
    <m/>
    <m/>
    <m/>
    <m/>
    <m/>
  </r>
  <r>
    <n v="4349"/>
    <d v="2023-05-23T00:00:00"/>
    <x v="3"/>
    <s v="Чернов Сергей Дмитриевич"/>
    <n v="100245255"/>
    <x v="4"/>
    <s v="Чебоксары"/>
    <s v="Ленина"/>
    <s v="38/2"/>
    <n v="2"/>
    <x v="1"/>
    <n v="302554"/>
    <s v="1ф"/>
    <s v="5-60А"/>
    <s v="2007"/>
    <s v="17807"/>
    <m/>
    <m/>
    <m/>
    <m/>
    <m/>
    <m/>
    <m/>
    <m/>
  </r>
  <r>
    <n v="4350"/>
    <d v="2023-05-23T00:00:00"/>
    <x v="3"/>
    <s v="Степанова Татьяна Петровна"/>
    <n v="100245259"/>
    <x v="4"/>
    <s v="Чебоксары"/>
    <s v="Ленина"/>
    <s v="38/2"/>
    <n v="6"/>
    <x v="1"/>
    <n v="328275"/>
    <s v="1ф"/>
    <s v="5-60А"/>
    <s v="2007"/>
    <s v="47729"/>
    <m/>
    <m/>
    <m/>
    <m/>
    <m/>
    <m/>
    <m/>
    <m/>
  </r>
  <r>
    <n v="4351"/>
    <d v="2023-05-23T00:00:00"/>
    <x v="3"/>
    <s v="Белоусов Петр Константинович"/>
    <n v="100245289"/>
    <x v="4"/>
    <s v="Чебоксары"/>
    <s v="Ленина"/>
    <s v="38/2"/>
    <n v="36"/>
    <x v="1"/>
    <n v="328150"/>
    <s v="1ф"/>
    <s v="5-60А"/>
    <s v="2007"/>
    <s v="34574"/>
    <m/>
    <m/>
    <m/>
    <m/>
    <m/>
    <m/>
    <m/>
    <m/>
  </r>
  <r>
    <n v="4352"/>
    <d v="2023-05-23T00:00:00"/>
    <x v="3"/>
    <s v="Пачков Алексаандр Сергеевич"/>
    <n v="100245290"/>
    <x v="4"/>
    <s v="Чебоксары"/>
    <s v="Ленина"/>
    <s v="38/2"/>
    <n v="37"/>
    <x v="1"/>
    <n v="329209"/>
    <s v="1ф"/>
    <s v="5-60А"/>
    <s v="2007"/>
    <s v="26313"/>
    <s v="МИРТЕК-12-РУ"/>
    <s v="6240162924999"/>
    <d v="2024-02-21T00:00:00"/>
    <s v="0"/>
    <s v="в подъезде"/>
    <d v="2024-07-03T00:00:00"/>
    <s v="8168"/>
    <s v="ЧЭСК"/>
  </r>
  <r>
    <n v="4353"/>
    <d v="2023-05-23T00:00:00"/>
    <x v="3"/>
    <s v="Платонов Александр Александрович"/>
    <n v="100245291"/>
    <x v="4"/>
    <s v="Чебоксары"/>
    <s v="Ленина"/>
    <s v="38/2"/>
    <n v="38"/>
    <x v="1"/>
    <n v="300137"/>
    <s v="1ф"/>
    <s v="5-60А"/>
    <s v="2007"/>
    <s v="29323"/>
    <m/>
    <m/>
    <m/>
    <m/>
    <m/>
    <m/>
    <m/>
    <m/>
  </r>
  <r>
    <n v="4354"/>
    <d v="2023-05-24T00:00:00"/>
    <x v="3"/>
    <s v="Доронина Елена Валентиновна"/>
    <n v="100383775"/>
    <x v="4"/>
    <s v="Чебоксары"/>
    <s v="Прокопьева"/>
    <s v="4"/>
    <n v="221"/>
    <x v="0"/>
    <s v="20614158"/>
    <s v="1ф"/>
    <s v="5-60А"/>
    <s v="2015"/>
    <s v="1814"/>
    <s v="меркурий 201.5"/>
    <s v="47485904"/>
    <m/>
    <s v="2"/>
    <s v="в подъезде"/>
    <d v="2023-05-30T00:00:00"/>
    <s v="б/н"/>
    <s v="Замена в УК"/>
  </r>
  <r>
    <n v="4355"/>
    <d v="2023-05-24T00:00:00"/>
    <x v="3"/>
    <s v="Смирнова Валентина Викторовна"/>
    <n v="100348504"/>
    <x v="4"/>
    <s v="Чебоксары"/>
    <s v="Энтузиастов"/>
    <s v="38/8"/>
    <n v="369"/>
    <x v="0"/>
    <s v="22112312"/>
    <s v="1ф"/>
    <s v="5-60А"/>
    <s v="2015"/>
    <s v="15109"/>
    <s v="МИРТЕК-12-РУ"/>
    <s v="6240162925893"/>
    <d v="2024-02-22T00:00:00"/>
    <s v="0"/>
    <s v="в подъезде"/>
    <d v="2024-04-16T00:00:00"/>
    <s v="7193"/>
    <s v="ЧЭСК"/>
  </r>
  <r>
    <n v="4356"/>
    <d v="2023-05-25T00:00:00"/>
    <x v="3"/>
    <s v="Беркман Любовь Львовна"/>
    <n v="100320454"/>
    <x v="4"/>
    <s v="Чебоксары"/>
    <s v="Гражданская"/>
    <s v="78"/>
    <n v="116"/>
    <x v="0"/>
    <s v="029105"/>
    <s v="1ф"/>
    <s v="5-60А"/>
    <s v="2008"/>
    <s v="25667"/>
    <s v="МИРТЕК-12-РУ"/>
    <s v="5230159839445"/>
    <d v="2023-11-27T00:00:00"/>
    <s v="0"/>
    <s v="в подъезде"/>
    <d v="2023-12-21T00:00:00"/>
    <s v="6944"/>
    <s v="ЧЭСК"/>
  </r>
  <r>
    <n v="4357"/>
    <d v="2023-05-25T00:00:00"/>
    <x v="3"/>
    <s v="Иванова Марина Михайловна"/>
    <s v="отсутствует"/>
    <x v="4"/>
    <s v="Чебоксары"/>
    <s v="Пирогова"/>
    <s v="1/1"/>
    <n v="142"/>
    <x v="0"/>
    <s v="17683098"/>
    <s v="1ф"/>
    <s v="5-60А"/>
    <s v="2013"/>
    <s v="12760"/>
    <s v="i-prom"/>
    <s v="230100080012296"/>
    <d v="2023-05-05T00:00:00"/>
    <s v="1"/>
    <s v="в подъезде"/>
    <d v="2023-05-30T00:00:00"/>
    <s v="6432"/>
    <s v="Подряд."/>
  </r>
  <r>
    <n v="4358"/>
    <d v="2023-05-25T00:00:00"/>
    <x v="3"/>
    <s v="Шаляева Ольга Валентиновна"/>
    <n v="100325246"/>
    <x v="4"/>
    <s v="Чебоксары"/>
    <s v="Красина "/>
    <s v="12"/>
    <n v="23"/>
    <x v="0"/>
    <s v="12046993"/>
    <s v="1ф"/>
    <s v="5-60А"/>
    <s v="2008"/>
    <s v="11417"/>
    <s v="МИРТЕК-12-РУ"/>
    <s v="6240162926131"/>
    <d v="2024-02-22T00:00:00"/>
    <s v="0"/>
    <s v="в подъезде"/>
    <d v="2024-04-19T00:00:00"/>
    <s v="7273"/>
    <s v="ЧЭСК"/>
  </r>
  <r>
    <n v="4359"/>
    <d v="2023-05-25T00:00:00"/>
    <x v="3"/>
    <m/>
    <s v="отсутствует"/>
    <x v="4"/>
    <s v="Чебоксары"/>
    <s v="Академика Королева"/>
    <s v="5"/>
    <n v="1"/>
    <x v="1"/>
    <s v="726487"/>
    <s v="1ф"/>
    <s v="5-60А"/>
    <m/>
    <s v="26310"/>
    <m/>
    <m/>
    <m/>
    <m/>
    <m/>
    <m/>
    <m/>
    <m/>
  </r>
  <r>
    <n v="4360"/>
    <d v="2023-05-25T00:00:00"/>
    <x v="3"/>
    <m/>
    <s v="отсутствует"/>
    <x v="4"/>
    <s v="Чебоксары"/>
    <s v="Академика Королева"/>
    <s v="5"/>
    <n v="3"/>
    <x v="1"/>
    <s v="730538"/>
    <s v="1ф"/>
    <s v="5-60А"/>
    <m/>
    <s v="9935"/>
    <m/>
    <m/>
    <m/>
    <m/>
    <m/>
    <m/>
    <m/>
    <m/>
  </r>
  <r>
    <n v="4361"/>
    <d v="2023-05-25T00:00:00"/>
    <x v="3"/>
    <m/>
    <s v="отсутствует"/>
    <x v="4"/>
    <s v="Чебоксары"/>
    <s v="Академика Королева"/>
    <s v="5"/>
    <n v="7"/>
    <x v="1"/>
    <s v="724828"/>
    <s v="1ф"/>
    <s v="5-60А"/>
    <m/>
    <s v="14790"/>
    <m/>
    <m/>
    <m/>
    <m/>
    <m/>
    <m/>
    <m/>
    <m/>
  </r>
  <r>
    <n v="4362"/>
    <d v="2023-05-25T00:00:00"/>
    <x v="3"/>
    <m/>
    <s v="отсутствует"/>
    <x v="4"/>
    <s v="Чебоксары"/>
    <s v="Академика Королева"/>
    <s v="5"/>
    <n v="11"/>
    <x v="1"/>
    <s v="609847"/>
    <s v="1ф"/>
    <s v="5-60А"/>
    <m/>
    <s v="20463"/>
    <m/>
    <m/>
    <m/>
    <m/>
    <m/>
    <m/>
    <m/>
    <m/>
  </r>
  <r>
    <n v="4363"/>
    <d v="2023-05-25T00:00:00"/>
    <x v="3"/>
    <m/>
    <s v="отсутствует"/>
    <x v="4"/>
    <s v="Чебоксары"/>
    <s v="Академика Королева"/>
    <s v="5"/>
    <n v="10"/>
    <x v="1"/>
    <s v="727004"/>
    <s v="1ф"/>
    <s v="5-60А"/>
    <m/>
    <s v="11688"/>
    <m/>
    <m/>
    <m/>
    <m/>
    <m/>
    <m/>
    <m/>
    <m/>
  </r>
  <r>
    <n v="4364"/>
    <d v="2023-05-25T00:00:00"/>
    <x v="3"/>
    <m/>
    <s v="отсутствует"/>
    <x v="4"/>
    <s v="Чебоксары"/>
    <s v="Академика Королева"/>
    <s v="5"/>
    <n v="12"/>
    <x v="1"/>
    <s v="727765"/>
    <s v="1ф"/>
    <s v="5-60А"/>
    <m/>
    <s v="10999"/>
    <m/>
    <m/>
    <m/>
    <m/>
    <m/>
    <m/>
    <m/>
    <m/>
  </r>
  <r>
    <n v="4365"/>
    <d v="2023-05-25T00:00:00"/>
    <x v="3"/>
    <m/>
    <s v="отсутствует"/>
    <x v="4"/>
    <s v="Чебоксары"/>
    <s v="Академика Королева"/>
    <s v="5"/>
    <n v="14"/>
    <x v="1"/>
    <s v="727426"/>
    <s v="1ф"/>
    <s v="5-60А"/>
    <m/>
    <s v="18406"/>
    <m/>
    <m/>
    <m/>
    <m/>
    <m/>
    <m/>
    <m/>
    <m/>
  </r>
  <r>
    <n v="4366"/>
    <d v="2023-05-25T00:00:00"/>
    <x v="3"/>
    <s v="Скворцов Владимир Геннадьевич"/>
    <s v="отсутствует"/>
    <x v="4"/>
    <s v="Чебоксары"/>
    <s v="Академика Королева"/>
    <s v="5"/>
    <n v="13"/>
    <x v="0"/>
    <s v="724217"/>
    <s v="1ф"/>
    <s v="5-60А"/>
    <s v="2007"/>
    <s v="28822"/>
    <s v="МИРТЕК-12-РУ"/>
    <s v="6240162925876"/>
    <d v="2024-02-22T00:00:00"/>
    <s v="0"/>
    <s v="в подъезде"/>
    <d v="2024-04-19T00:00:00"/>
    <s v="7267"/>
    <s v="ЧЭСК"/>
  </r>
  <r>
    <n v="4367"/>
    <d v="2023-05-25T00:00:00"/>
    <x v="3"/>
    <m/>
    <s v="отсутствует"/>
    <x v="4"/>
    <s v="Чебоксары"/>
    <s v="Академика Королева"/>
    <s v="5"/>
    <n v="15"/>
    <x v="1"/>
    <s v="726496"/>
    <s v="1ф"/>
    <s v="5-60А"/>
    <m/>
    <s v="18867"/>
    <m/>
    <m/>
    <m/>
    <m/>
    <m/>
    <m/>
    <m/>
    <m/>
  </r>
  <r>
    <n v="4368"/>
    <d v="2023-05-25T00:00:00"/>
    <x v="3"/>
    <m/>
    <s v="отсутствует"/>
    <x v="4"/>
    <s v="Чебоксары"/>
    <s v="Академика Королева"/>
    <s v="5"/>
    <s v="6А"/>
    <x v="1"/>
    <s v="727860"/>
    <s v="1ф"/>
    <s v="5-60А"/>
    <m/>
    <s v="9406"/>
    <m/>
    <m/>
    <m/>
    <m/>
    <m/>
    <m/>
    <m/>
    <m/>
  </r>
  <r>
    <n v="4369"/>
    <d v="2023-05-25T00:00:00"/>
    <x v="3"/>
    <m/>
    <s v="отсутствует"/>
    <x v="4"/>
    <s v="Чебоксары"/>
    <s v="Академика Королева"/>
    <s v="5"/>
    <n v="18"/>
    <x v="1"/>
    <s v="731577"/>
    <s v="1ф"/>
    <s v="5-60А"/>
    <m/>
    <s v="16945"/>
    <m/>
    <m/>
    <m/>
    <m/>
    <m/>
    <m/>
    <m/>
    <m/>
  </r>
  <r>
    <n v="4370"/>
    <d v="2023-05-26T00:00:00"/>
    <x v="3"/>
    <s v="Леончик Александр Владимирович"/>
    <n v="100205616"/>
    <x v="6"/>
    <s v="Чебоксары"/>
    <s v="Московский проспект"/>
    <s v="48"/>
    <n v="72"/>
    <x v="0"/>
    <s v="01238959"/>
    <s v="1ф"/>
    <s v="5-60А"/>
    <s v="1962"/>
    <s v="842"/>
    <s v="МИРТЕК-12-РУ"/>
    <s v="5230159839452"/>
    <d v="2023-11-27T00:00:00"/>
    <s v="0"/>
    <s v="в подъезде"/>
    <d v="2023-12-25T00:00:00"/>
    <s v="6945"/>
    <s v="ЧЭСК"/>
  </r>
  <r>
    <n v="4371"/>
    <d v="2023-05-26T00:00:00"/>
    <x v="3"/>
    <s v="Володичева Елена Варсонофьевна"/>
    <n v="100405216"/>
    <x v="4"/>
    <s v="Чебоксары"/>
    <s v="Прокопьева"/>
    <s v="1"/>
    <n v="133"/>
    <x v="0"/>
    <s v="22097568"/>
    <s v="1ф"/>
    <s v="5-60А"/>
    <s v="2015"/>
    <s v="9373"/>
    <s v="МИРТЕК-12-РУ"/>
    <s v="6240162924915"/>
    <d v="2024-02-21T00:00:00"/>
    <s v="0"/>
    <s v="в подъезде"/>
    <d v="2024-05-14T00:00:00"/>
    <s v="7654"/>
    <s v="ЧЭСК"/>
  </r>
  <r>
    <n v="4372"/>
    <d v="2023-05-26T00:00:00"/>
    <x v="3"/>
    <s v="Николаев Андрей Юрьевич"/>
    <n v="100323093"/>
    <x v="4"/>
    <s v="Чебоксары"/>
    <s v="Мира"/>
    <s v="26"/>
    <n v="68"/>
    <x v="0"/>
    <s v="89946"/>
    <s v="1ф"/>
    <s v="5-60А"/>
    <s v="2009"/>
    <s v="26490"/>
    <s v="МИРТЕК-12-РУ"/>
    <s v="6240162925947"/>
    <d v="2024-02-22T00:00:00"/>
    <s v="0"/>
    <s v="в подъезде"/>
    <d v="2024-05-23T00:00:00"/>
    <s v="7785"/>
    <s v="ЧЭСК"/>
  </r>
  <r>
    <n v="4373"/>
    <d v="2023-05-26T00:00:00"/>
    <x v="3"/>
    <s v="Филиппова Алевтина Алексеевна"/>
    <n v="100220517"/>
    <x v="4"/>
    <s v="Лапсары"/>
    <s v="Совхозная"/>
    <s v="8"/>
    <n v="13"/>
    <x v="0"/>
    <s v="16067673"/>
    <s v="1ф"/>
    <s v="5-60А"/>
    <s v="2013"/>
    <s v="4732"/>
    <s v="МИРТЕК-12-РУ"/>
    <s v="6240162925303"/>
    <d v="2024-02-22T00:00:00"/>
    <s v="0"/>
    <s v="в подъезде"/>
    <d v="2024-04-28T00:00:00"/>
    <s v="7403"/>
    <s v="ЧЭСК"/>
  </r>
  <r>
    <n v="4374"/>
    <d v="2023-05-26T00:00:00"/>
    <x v="3"/>
    <s v="Петров Сергей Владимирович"/>
    <s v="отсутствует"/>
    <x v="4"/>
    <s v="Чебоксары"/>
    <s v="Б. Хмельницкого"/>
    <s v="96/2"/>
    <n v="67"/>
    <x v="0"/>
    <s v="16372631"/>
    <s v="1ф"/>
    <s v="5-60А"/>
    <s v="2013"/>
    <s v="7936"/>
    <s v="МИРТЕК-12-РУ"/>
    <s v="6240162924949"/>
    <d v="2024-02-22T00:00:00"/>
    <s v="0"/>
    <s v="в подъезде"/>
    <d v="2024-04-21T00:00:00"/>
    <s v="7253"/>
    <s v="ЧЭСК"/>
  </r>
  <r>
    <n v="4375"/>
    <d v="2023-05-26T00:00:00"/>
    <x v="3"/>
    <s v="Петрова Тамара Степановна"/>
    <s v="отсутствует"/>
    <x v="4"/>
    <s v="Чебоксары"/>
    <s v="Дементьева"/>
    <s v="6/1"/>
    <n v="166"/>
    <x v="0"/>
    <s v="177190211"/>
    <s v="1ф"/>
    <s v="5-60А"/>
    <s v="2014"/>
    <s v="1575"/>
    <s v="МИРТЕК-12-РУ"/>
    <s v="6240162925912"/>
    <d v="2024-02-22T00:00:00"/>
    <s v="0"/>
    <s v="в подъезде"/>
    <d v="2024-04-20T00:00:00"/>
    <s v="7259"/>
    <s v="ЧЭСК"/>
  </r>
  <r>
    <n v="4376"/>
    <d v="2023-05-26T00:00:00"/>
    <x v="3"/>
    <s v="Кузнецова Татьяна Владимировна"/>
    <s v="отсутствует"/>
    <x v="6"/>
    <s v="Чебоксары"/>
    <s v="Хевешская"/>
    <s v="34"/>
    <n v="19"/>
    <x v="0"/>
    <s v="120935"/>
    <s v="1ф"/>
    <s v="5-60А"/>
    <s v="2006"/>
    <s v="17710"/>
    <s v="СО-505"/>
    <s v="120935"/>
    <d v="2024-04-09T00:00:00"/>
    <s v="18930"/>
    <s v="в подъезде"/>
    <d v="2024-04-09T00:00:00"/>
    <s v="б/н"/>
    <s v="Поверка"/>
  </r>
  <r>
    <n v="4377"/>
    <d v="2023-05-26T00:00:00"/>
    <x v="3"/>
    <m/>
    <s v="отсутствует"/>
    <x v="4"/>
    <s v="Чебоксары"/>
    <s v="Академика Королева"/>
    <s v="5"/>
    <n v="26"/>
    <x v="1"/>
    <s v="619859"/>
    <s v="1ф"/>
    <s v="5-60А"/>
    <m/>
    <s v="9592"/>
    <m/>
    <m/>
    <m/>
    <m/>
    <m/>
    <m/>
    <m/>
    <m/>
  </r>
  <r>
    <n v="4378"/>
    <d v="2023-05-26T00:00:00"/>
    <x v="3"/>
    <m/>
    <s v="отсутствует"/>
    <x v="4"/>
    <s v="Чебоксары"/>
    <s v="Академика Королева"/>
    <s v="5"/>
    <n v="28"/>
    <x v="1"/>
    <s v="609826"/>
    <s v="1ф"/>
    <s v="5-60А"/>
    <m/>
    <s v="29663"/>
    <m/>
    <m/>
    <m/>
    <m/>
    <m/>
    <m/>
    <m/>
    <m/>
  </r>
  <r>
    <n v="4379"/>
    <d v="2023-05-26T00:00:00"/>
    <x v="3"/>
    <s v="Агакова Алиса Леонидовна"/>
    <s v="отсутствует"/>
    <x v="4"/>
    <s v="Чебоксары"/>
    <s v="Академика Королева"/>
    <s v="5"/>
    <n v="30"/>
    <x v="0"/>
    <s v="609882"/>
    <s v="1ф"/>
    <s v="5-60А"/>
    <s v="2007"/>
    <s v="19842"/>
    <s v="МИРТЕК-12-РУ"/>
    <s v="6240162926094"/>
    <d v="2024-02-22T00:00:00"/>
    <s v="0"/>
    <s v="в подъезде"/>
    <d v="2024-04-19T00:00:00"/>
    <s v="7266"/>
    <s v="ЧЭСК"/>
  </r>
  <r>
    <n v="4380"/>
    <d v="2023-05-26T00:00:00"/>
    <x v="3"/>
    <m/>
    <s v="отсутствует"/>
    <x v="4"/>
    <s v="Чебоксары"/>
    <s v="Академика Королева"/>
    <s v="5"/>
    <s v="7А"/>
    <x v="1"/>
    <s v="723563"/>
    <s v="1ф"/>
    <s v="5-60А"/>
    <m/>
    <s v="15875"/>
    <m/>
    <m/>
    <m/>
    <m/>
    <m/>
    <m/>
    <m/>
    <m/>
  </r>
  <r>
    <n v="4381"/>
    <d v="2023-05-26T00:00:00"/>
    <x v="3"/>
    <m/>
    <s v="отсутствует"/>
    <x v="4"/>
    <s v="Чебоксары"/>
    <s v="Академика Королева"/>
    <s v="5"/>
    <s v="8А"/>
    <x v="1"/>
    <s v="727665"/>
    <s v="1ф"/>
    <s v="5-60А"/>
    <m/>
    <s v="15288"/>
    <m/>
    <m/>
    <m/>
    <m/>
    <m/>
    <m/>
    <m/>
    <m/>
  </r>
  <r>
    <n v="4382"/>
    <d v="2023-05-26T00:00:00"/>
    <x v="3"/>
    <m/>
    <s v="отсутствует"/>
    <x v="4"/>
    <s v="Чебоксары"/>
    <s v="Академика Королева"/>
    <s v="5"/>
    <s v="9А"/>
    <x v="0"/>
    <s v="723940"/>
    <s v="1ф"/>
    <s v="5-60А"/>
    <m/>
    <s v="25696"/>
    <m/>
    <m/>
    <m/>
    <m/>
    <m/>
    <m/>
    <m/>
    <m/>
  </r>
  <r>
    <n v="4383"/>
    <d v="2023-05-26T00:00:00"/>
    <x v="3"/>
    <m/>
    <s v="отсутствует"/>
    <x v="4"/>
    <s v="Чебоксары"/>
    <s v="Академика Королева"/>
    <s v="5"/>
    <n v="32"/>
    <x v="1"/>
    <s v="724275"/>
    <s v="1ф"/>
    <s v="5-60А"/>
    <m/>
    <s v="27073"/>
    <m/>
    <m/>
    <m/>
    <m/>
    <m/>
    <m/>
    <m/>
    <m/>
  </r>
  <r>
    <n v="4384"/>
    <d v="2023-05-26T00:00:00"/>
    <x v="3"/>
    <m/>
    <s v="отсутствует"/>
    <x v="4"/>
    <s v="Чебоксары"/>
    <s v="Академика Королева"/>
    <s v="5"/>
    <n v="31"/>
    <x v="1"/>
    <s v="626854"/>
    <s v="1ф"/>
    <s v="5-60А"/>
    <m/>
    <s v="21344"/>
    <m/>
    <m/>
    <m/>
    <m/>
    <m/>
    <m/>
    <m/>
    <m/>
  </r>
  <r>
    <n v="4385"/>
    <d v="2023-05-26T00:00:00"/>
    <x v="3"/>
    <m/>
    <s v="отсутствует"/>
    <x v="4"/>
    <s v="Чебоксары"/>
    <s v="Академика Королева"/>
    <s v="5"/>
    <n v="33"/>
    <x v="1"/>
    <s v="619857"/>
    <s v="1ф"/>
    <s v="5-60А"/>
    <m/>
    <s v="37981"/>
    <m/>
    <m/>
    <m/>
    <m/>
    <m/>
    <m/>
    <m/>
    <m/>
  </r>
  <r>
    <n v="4386"/>
    <d v="2023-05-26T00:00:00"/>
    <x v="3"/>
    <m/>
    <s v="отсутствует"/>
    <x v="4"/>
    <s v="Чебоксары"/>
    <s v="Академика Королева"/>
    <s v="5"/>
    <n v="34"/>
    <x v="1"/>
    <s v="620731"/>
    <s v="1ф"/>
    <s v="5-60А"/>
    <m/>
    <s v="18859"/>
    <m/>
    <m/>
    <m/>
    <m/>
    <m/>
    <m/>
    <m/>
    <m/>
  </r>
  <r>
    <n v="4387"/>
    <d v="2023-05-26T00:00:00"/>
    <x v="3"/>
    <m/>
    <s v="отсутствует"/>
    <x v="4"/>
    <s v="Чебоксары"/>
    <s v="Академика Королева"/>
    <s v="5"/>
    <n v="42"/>
    <x v="1"/>
    <s v="603655"/>
    <s v="1ф"/>
    <s v="5-60А"/>
    <m/>
    <s v="9661"/>
    <m/>
    <m/>
    <m/>
    <m/>
    <m/>
    <m/>
    <m/>
    <m/>
  </r>
  <r>
    <n v="4388"/>
    <d v="2023-05-26T00:00:00"/>
    <x v="3"/>
    <s v="Иванов Роман Евгеньевич"/>
    <n v="100365496"/>
    <x v="4"/>
    <s v="Чебоксары"/>
    <s v="С. Бутякова"/>
    <s v="4"/>
    <n v="242"/>
    <x v="0"/>
    <s v="40901285"/>
    <s v="1ф"/>
    <s v="5-60А"/>
    <s v="2020"/>
    <s v="3890"/>
    <s v="МИРТЕК-12-РУ"/>
    <s v="6240157746898"/>
    <d v="2024-03-14T00:00:00"/>
    <s v="0"/>
    <s v="в подъезде"/>
    <d v="2024-05-06T00:00:00"/>
    <s v="7560"/>
    <s v="ЧЭСК"/>
  </r>
  <r>
    <n v="4389"/>
    <d v="2023-05-26T00:00:00"/>
    <x v="3"/>
    <s v="Бычкова Людмила Ивановна"/>
    <n v="100361037"/>
    <x v="4"/>
    <s v="Чебоксары"/>
    <s v="Эгерский б-р"/>
    <s v="25"/>
    <n v="11"/>
    <x v="0"/>
    <s v="019259"/>
    <s v="1ф"/>
    <s v="5-60А"/>
    <s v="2007"/>
    <s v="14220"/>
    <s v="МИРТЕК-12-РУ"/>
    <s v="6240162925369"/>
    <d v="2024-02-22T00:00:00"/>
    <s v="0"/>
    <s v="в подъезде"/>
    <d v="2024-05-27T00:00:00"/>
    <s v="7810"/>
    <s v="ЧЭСК"/>
  </r>
  <r>
    <n v="4390"/>
    <d v="2023-05-27T00:00:00"/>
    <x v="3"/>
    <s v="Разуеева Светлана Владимировна"/>
    <n v="100361115"/>
    <x v="4"/>
    <s v="Чебоксары"/>
    <s v="Эгерский б-р"/>
    <s v="25"/>
    <n v="86"/>
    <x v="0"/>
    <s v="21376143-15"/>
    <s v="1ф"/>
    <s v="5-60А"/>
    <s v="2015"/>
    <s v="11001"/>
    <s v="МИРТЕК-12-РУ"/>
    <s v="6240157746819"/>
    <d v="2024-03-14T00:00:00"/>
    <s v="0"/>
    <s v="в подъезде"/>
    <d v="2024-05-27T00:00:00"/>
    <s v="7811"/>
    <s v="ЧЭСК"/>
  </r>
  <r>
    <n v="4391"/>
    <d v="2023-05-29T00:00:00"/>
    <x v="3"/>
    <s v="Лаптев Анатолий Владимирович"/>
    <n v="100314480"/>
    <x v="4"/>
    <s v="Чебоксары"/>
    <s v="М. Горького"/>
    <s v="13/22"/>
    <n v="23"/>
    <x v="0"/>
    <s v="25207"/>
    <s v="1ф"/>
    <s v="5-60А"/>
    <s v="2009"/>
    <s v="17940"/>
    <m/>
    <m/>
    <m/>
    <m/>
    <m/>
    <m/>
    <m/>
    <m/>
  </r>
  <r>
    <n v="4392"/>
    <d v="2023-05-29T00:00:00"/>
    <x v="3"/>
    <s v="Исаков Анатолий Васильевич"/>
    <n v="100226968"/>
    <x v="4"/>
    <s v="Чебоксары"/>
    <s v="Никитина"/>
    <s v="9"/>
    <n v="12"/>
    <x v="0"/>
    <n v="15074225"/>
    <s v="1ф"/>
    <s v="5-60А"/>
    <s v="2016"/>
    <s v="5578"/>
    <s v="меркурий 201.7"/>
    <s v="48192197"/>
    <m/>
    <s v="2"/>
    <s v="в подъезде"/>
    <d v="2023-06-16T00:00:00"/>
    <s v="б/н"/>
    <s v="Замена в УК"/>
  </r>
  <r>
    <n v="4393"/>
    <d v="2023-05-29T00:00:00"/>
    <x v="3"/>
    <s v="Степанов Владимир Николаевич"/>
    <s v="отсутствует"/>
    <x v="4"/>
    <s v="Чебоксары"/>
    <s v="Шумилова"/>
    <s v="35"/>
    <n v="94"/>
    <x v="0"/>
    <s v="2466582"/>
    <s v="1ф"/>
    <s v="5-60А"/>
    <s v="1982"/>
    <s v="7932"/>
    <s v="МИРТЕК-12-РУ"/>
    <s v="6240162925961"/>
    <d v="2024-02-26T00:00:00"/>
    <s v="0"/>
    <s v="в подъезде"/>
    <d v="2024-05-06T00:00:00"/>
    <s v="7924"/>
    <s v="ЧЭСК"/>
  </r>
  <r>
    <n v="4394"/>
    <d v="2023-05-29T00:00:00"/>
    <x v="3"/>
    <s v="Николаева Алевтина Ивановна"/>
    <s v="отсутствует"/>
    <x v="6"/>
    <s v="Чебоксары"/>
    <s v="Б. Хмельницкого"/>
    <s v="109/1"/>
    <n v="118"/>
    <x v="0"/>
    <m/>
    <s v="1ф"/>
    <s v="5-60А"/>
    <s v="2006"/>
    <m/>
    <m/>
    <m/>
    <m/>
    <m/>
    <m/>
    <m/>
    <m/>
    <m/>
  </r>
  <r>
    <n v="4395"/>
    <d v="2023-05-29T00:00:00"/>
    <x v="3"/>
    <m/>
    <s v="отсутствует"/>
    <x v="4"/>
    <s v="Чебоксары"/>
    <s v="Академика Королева"/>
    <s v="5"/>
    <n v="43"/>
    <x v="1"/>
    <s v="724175"/>
    <s v="1ф"/>
    <s v="5-60А"/>
    <m/>
    <s v="17125"/>
    <m/>
    <m/>
    <m/>
    <m/>
    <m/>
    <m/>
    <m/>
    <m/>
  </r>
  <r>
    <n v="4396"/>
    <d v="2023-05-29T00:00:00"/>
    <x v="3"/>
    <m/>
    <s v="отсутствует"/>
    <x v="4"/>
    <s v="Чебоксары"/>
    <s v="Академика Королева"/>
    <s v="5"/>
    <n v="45"/>
    <x v="1"/>
    <s v="731563"/>
    <s v="1ф"/>
    <s v="5-60А"/>
    <m/>
    <s v="27197"/>
    <m/>
    <m/>
    <m/>
    <m/>
    <m/>
    <m/>
    <m/>
    <m/>
  </r>
  <r>
    <n v="4397"/>
    <d v="2023-05-29T00:00:00"/>
    <x v="3"/>
    <m/>
    <s v="отсутствует"/>
    <x v="4"/>
    <s v="Чебоксары"/>
    <s v="Академика Королева"/>
    <s v="5"/>
    <n v="50"/>
    <x v="1"/>
    <s v="727231"/>
    <s v="1ф"/>
    <s v="5-60А"/>
    <m/>
    <s v="21350"/>
    <m/>
    <m/>
    <m/>
    <m/>
    <m/>
    <m/>
    <m/>
    <m/>
  </r>
  <r>
    <n v="4398"/>
    <d v="2023-05-29T00:00:00"/>
    <x v="3"/>
    <m/>
    <s v="отсутствует"/>
    <x v="4"/>
    <s v="Чебоксары"/>
    <s v="Академика Королева"/>
    <s v="5"/>
    <n v="49"/>
    <x v="1"/>
    <s v="730635"/>
    <s v="1ф"/>
    <s v="5-60А"/>
    <m/>
    <s v="27477"/>
    <m/>
    <m/>
    <m/>
    <m/>
    <m/>
    <m/>
    <m/>
    <m/>
  </r>
  <r>
    <n v="4399"/>
    <d v="2023-05-29T00:00:00"/>
    <x v="3"/>
    <m/>
    <s v="отсутствует"/>
    <x v="4"/>
    <s v="Чебоксары"/>
    <s v="Академика Королева"/>
    <s v="5"/>
    <n v="51"/>
    <x v="1"/>
    <s v="727461"/>
    <s v="1ф"/>
    <s v="5-60А"/>
    <m/>
    <s v="15887"/>
    <m/>
    <m/>
    <m/>
    <m/>
    <m/>
    <m/>
    <m/>
    <m/>
  </r>
  <r>
    <n v="4400"/>
    <d v="2023-05-29T00:00:00"/>
    <x v="3"/>
    <m/>
    <s v="отсутствует"/>
    <x v="4"/>
    <s v="Чебоксары"/>
    <s v="Академика Королева"/>
    <s v="5"/>
    <n v="55"/>
    <x v="1"/>
    <s v="723250"/>
    <s v="1ф"/>
    <s v="5-60А"/>
    <m/>
    <s v="18234"/>
    <m/>
    <m/>
    <m/>
    <m/>
    <m/>
    <m/>
    <m/>
    <m/>
  </r>
  <r>
    <n v="4401"/>
    <d v="2023-05-29T00:00:00"/>
    <x v="3"/>
    <m/>
    <s v="отсутствует"/>
    <x v="4"/>
    <s v="Чебоксары"/>
    <s v="Академика Королева"/>
    <s v="5"/>
    <n v="57"/>
    <x v="1"/>
    <s v="727146"/>
    <s v="1ф"/>
    <s v="5-60А"/>
    <m/>
    <s v="29939"/>
    <m/>
    <m/>
    <m/>
    <m/>
    <m/>
    <m/>
    <m/>
    <m/>
  </r>
  <r>
    <n v="4402"/>
    <d v="2023-05-29T00:00:00"/>
    <x v="3"/>
    <m/>
    <s v="отсутствует"/>
    <x v="4"/>
    <s v="Чебоксары"/>
    <s v="Академика Королева"/>
    <s v="5"/>
    <n v="59"/>
    <x v="1"/>
    <s v="730590"/>
    <s v="1ф"/>
    <s v="5-60А"/>
    <m/>
    <s v="41289"/>
    <m/>
    <m/>
    <m/>
    <m/>
    <m/>
    <m/>
    <m/>
    <m/>
  </r>
  <r>
    <n v="4403"/>
    <d v="2023-05-29T00:00:00"/>
    <x v="3"/>
    <m/>
    <s v="отсутствует"/>
    <x v="4"/>
    <s v="Чебоксары"/>
    <s v="Академика Королева"/>
    <s v="5"/>
    <n v="58"/>
    <x v="1"/>
    <s v="724199"/>
    <s v="1ф"/>
    <s v="5-60А"/>
    <m/>
    <s v="13395"/>
    <m/>
    <m/>
    <m/>
    <m/>
    <m/>
    <m/>
    <m/>
    <m/>
  </r>
  <r>
    <n v="4404"/>
    <d v="2023-05-29T00:00:00"/>
    <x v="3"/>
    <m/>
    <s v="отсутствует"/>
    <x v="4"/>
    <s v="Чебоксары"/>
    <s v="Академика Королева"/>
    <s v="5"/>
    <n v="60"/>
    <x v="1"/>
    <s v="724263"/>
    <s v="1ф"/>
    <s v="5-60А"/>
    <m/>
    <s v="70247"/>
    <m/>
    <m/>
    <m/>
    <m/>
    <m/>
    <m/>
    <m/>
    <m/>
  </r>
  <r>
    <n v="4405"/>
    <d v="2023-05-29T00:00:00"/>
    <x v="3"/>
    <m/>
    <s v="отсутствует"/>
    <x v="4"/>
    <s v="Чебоксары"/>
    <s v="Академика Королева"/>
    <s v="5"/>
    <n v="62"/>
    <x v="1"/>
    <s v="730574"/>
    <s v="1ф"/>
    <s v="5-60А"/>
    <m/>
    <s v="27200"/>
    <m/>
    <m/>
    <m/>
    <m/>
    <m/>
    <m/>
    <m/>
    <m/>
  </r>
  <r>
    <n v="4406"/>
    <d v="2023-05-29T00:00:00"/>
    <x v="3"/>
    <m/>
    <s v="отсутствует"/>
    <x v="4"/>
    <s v="Чебоксары"/>
    <s v="Академика Королева"/>
    <s v="5"/>
    <n v="61"/>
    <x v="1"/>
    <s v="724535"/>
    <s v="1ф"/>
    <s v="5-60А"/>
    <m/>
    <s v="21967"/>
    <m/>
    <m/>
    <m/>
    <m/>
    <m/>
    <m/>
    <m/>
    <m/>
  </r>
  <r>
    <n v="4407"/>
    <d v="2023-05-29T00:00:00"/>
    <x v="3"/>
    <m/>
    <s v="отсутствует"/>
    <x v="4"/>
    <s v="Чебоксары"/>
    <s v="Академика Королева"/>
    <s v="5"/>
    <n v="63"/>
    <x v="1"/>
    <s v="721605"/>
    <s v="1ф"/>
    <s v="5-60А"/>
    <m/>
    <s v="13529"/>
    <m/>
    <m/>
    <m/>
    <m/>
    <m/>
    <m/>
    <m/>
    <m/>
  </r>
  <r>
    <n v="4408"/>
    <d v="2023-05-29T00:00:00"/>
    <x v="3"/>
    <s v="Муленкова Людмила Борисовна"/>
    <n v="100287876"/>
    <x v="4"/>
    <s v="Чебоксары"/>
    <s v="Болгарстроя"/>
    <s v="3"/>
    <n v="57"/>
    <x v="0"/>
    <s v="004030"/>
    <s v="1ф"/>
    <s v="5-60А"/>
    <s v="2008"/>
    <s v="15910"/>
    <s v="МИРТЕК-12-РУ"/>
    <s v="6240162925726"/>
    <d v="2024-02-22T00:00:00"/>
    <s v="0"/>
    <s v="в подъезде"/>
    <d v="2024-04-19T00:00:00"/>
    <s v="7245"/>
    <s v="ЧЭСК"/>
  </r>
  <r>
    <n v="4409"/>
    <d v="2023-05-29T00:00:00"/>
    <x v="3"/>
    <s v="Орлова Ирина Ивановна"/>
    <n v="100287874"/>
    <x v="4"/>
    <s v="Чебоксары"/>
    <s v="Болгарстроя"/>
    <s v="3"/>
    <n v="55"/>
    <x v="1"/>
    <s v="004083"/>
    <s v="1ф"/>
    <s v="5-60А"/>
    <s v="2008"/>
    <s v="25286"/>
    <s v="МИРТЕК-12-РУ"/>
    <s v="6240162926026"/>
    <d v="2024-02-22T00:00:00"/>
    <s v="0"/>
    <s v="в подъезде"/>
    <d v="2024-04-19T00:00:00"/>
    <s v="7246"/>
    <s v="ЧЭСК"/>
  </r>
  <r>
    <n v="4410"/>
    <d v="2023-05-29T00:00:00"/>
    <x v="3"/>
    <s v="Белкова Тамара Михайловна (4410)"/>
    <n v="100287881"/>
    <x v="4"/>
    <s v="Чебоксары"/>
    <s v="Болгарстроя"/>
    <s v="3"/>
    <n v="62"/>
    <x v="0"/>
    <s v="004034"/>
    <s v="1ф"/>
    <s v="5-60А"/>
    <s v="2008"/>
    <s v="20679"/>
    <s v="МИРТЕК-12-РУ"/>
    <s v="6240162925723"/>
    <d v="2024-02-22T00:00:00"/>
    <s v="0"/>
    <s v="в подъезде"/>
    <d v="2024-04-19T00:00:00"/>
    <s v="7244"/>
    <s v="ЧЭСК"/>
  </r>
  <r>
    <n v="4411"/>
    <d v="2023-05-29T00:00:00"/>
    <x v="3"/>
    <s v="Баранов Дмитрий Вячеславович"/>
    <n v="100287880"/>
    <x v="4"/>
    <s v="Чебоксары"/>
    <s v="Болгарстроя"/>
    <s v="3"/>
    <n v="61"/>
    <x v="0"/>
    <s v="003984"/>
    <s v="1ф"/>
    <s v="5-60А"/>
    <s v="2008"/>
    <s v="19168"/>
    <s v="МИРТЕК-12-РУ"/>
    <s v="6240162924387"/>
    <d v="2024-02-22T00:00:00"/>
    <s v="0"/>
    <s v="в подъезде"/>
    <d v="2024-04-19T00:00:00"/>
    <s v="7248"/>
    <s v="ЧЭСК"/>
  </r>
  <r>
    <n v="4412"/>
    <d v="2023-05-29T00:00:00"/>
    <x v="3"/>
    <s v="Чернова Ирина Анатольевна"/>
    <n v="100287879"/>
    <x v="4"/>
    <s v="Чебоксары"/>
    <s v="Болгарстроя"/>
    <s v="3"/>
    <n v="60"/>
    <x v="1"/>
    <s v="004055"/>
    <s v="1ф"/>
    <s v="5-60А"/>
    <s v="2008"/>
    <s v="27804"/>
    <s v="МИРТЕК-12-РУ"/>
    <s v="6240162926184"/>
    <d v="2024-02-22T00:00:00"/>
    <s v="0"/>
    <s v="в подъезде"/>
    <d v="2024-04-19T00:00:00"/>
    <s v="7243"/>
    <s v="ЧЭСК"/>
  </r>
  <r>
    <n v="4413"/>
    <d v="2023-05-29T00:00:00"/>
    <x v="3"/>
    <s v="Кустин Максим Александрович"/>
    <n v="100370901"/>
    <x v="4"/>
    <s v="Чебоксары"/>
    <s v="Энтузиастов"/>
    <s v="1А"/>
    <n v="35"/>
    <x v="0"/>
    <s v="40957445"/>
    <s v="1ф"/>
    <s v="5-60А"/>
    <s v="2020"/>
    <s v="4579"/>
    <s v="МИРТЕК-12-РУ"/>
    <s v="6240162926022"/>
    <d v="2024-02-22T00:00:00"/>
    <s v="0"/>
    <s v="в подъезде"/>
    <d v="2024-04-18T00:00:00"/>
    <s v="7231"/>
    <s v="ЧЭСК"/>
  </r>
  <r>
    <n v="4414"/>
    <d v="2023-05-30T00:00:00"/>
    <x v="3"/>
    <s v="Пеньков Андрей Леонидович"/>
    <s v="отсутствует"/>
    <x v="4"/>
    <s v="Чебоксары"/>
    <s v="Г. Айги"/>
    <s v="14"/>
    <n v="153"/>
    <x v="0"/>
    <s v="20941020"/>
    <s v="1ф"/>
    <s v="5-60А"/>
    <s v="2014"/>
    <s v="3641"/>
    <s v="МИРТЕК-12-РУ"/>
    <s v="6240162925899"/>
    <d v="2024-02-22T00:00:00"/>
    <s v="0"/>
    <s v="в подъезде"/>
    <d v="2024-04-21T00:00:00"/>
    <s v="7252"/>
    <s v="ЧЭСК"/>
  </r>
  <r>
    <n v="4415"/>
    <d v="2023-05-30T00:00:00"/>
    <x v="3"/>
    <s v="Колесникова Полина Афанасьевна"/>
    <s v="отсутствует"/>
    <x v="4"/>
    <s v="Чебоксары"/>
    <s v="Дементьева"/>
    <s v="1/1"/>
    <n v="181"/>
    <x v="0"/>
    <s v="21419744"/>
    <s v="1ф"/>
    <s v="5-60А"/>
    <s v="2015"/>
    <s v="2782"/>
    <s v="МИРТЕК-12-РУ"/>
    <s v="6240162924873"/>
    <d v="2024-02-22T00:00:00"/>
    <s v="0"/>
    <s v="в подъезде"/>
    <d v="2024-04-20T00:00:00"/>
    <s v="7257"/>
    <s v="ЧЭСК"/>
  </r>
  <r>
    <n v="4416"/>
    <d v="2023-05-30T00:00:00"/>
    <x v="3"/>
    <s v="Иванов Сергей Владимирович"/>
    <n v="100287871"/>
    <x v="4"/>
    <s v="Чебоксары"/>
    <s v="Болгарстроя"/>
    <s v="3"/>
    <n v="52"/>
    <x v="1"/>
    <s v="003973"/>
    <s v="1ф"/>
    <s v="5-60А"/>
    <s v="2008"/>
    <s v="15722"/>
    <s v="МИРТЕК-12-РУ"/>
    <s v="6240162925725"/>
    <d v="2024-02-22T00:00:00"/>
    <s v="0"/>
    <s v="в подъезде"/>
    <d v="2024-04-19T00:00:00"/>
    <s v="7249"/>
    <s v="ЧЭСК"/>
  </r>
  <r>
    <n v="4417"/>
    <d v="2023-05-31T00:00:00"/>
    <x v="3"/>
    <s v="Тихонова Елена Борисовна"/>
    <n v="100419351"/>
    <x v="4"/>
    <s v="Чебоксары"/>
    <s v="Мира"/>
    <s v="37"/>
    <n v="82"/>
    <x v="0"/>
    <s v="35516210-18"/>
    <s v="1ф"/>
    <s v="5-60А"/>
    <s v="2018"/>
    <m/>
    <s v="меркурий 201.5"/>
    <s v="35516210-18"/>
    <d v="2018-02-01T00:00:00"/>
    <m/>
    <s v="в подъезде"/>
    <m/>
    <s v="б/н"/>
    <m/>
  </r>
  <r>
    <n v="4418"/>
    <d v="2023-05-31T00:00:00"/>
    <x v="3"/>
    <s v="Зайцева Татьяна Витальевна"/>
    <n v="100397976"/>
    <x v="6"/>
    <s v="Чебоксары"/>
    <s v="Фруктовая"/>
    <s v="8"/>
    <n v="99"/>
    <x v="0"/>
    <n v="16324"/>
    <s v="1ф"/>
    <s v="5-60А"/>
    <s v="2007"/>
    <s v="14249"/>
    <s v="МИРТЕК-12-РУ"/>
    <s v="6240162926031"/>
    <d v="2024-02-22T00:00:00"/>
    <s v="0"/>
    <s v="в подъезде"/>
    <d v="2024-04-10T00:00:00"/>
    <s v="7052"/>
    <s v="ЧЭСК"/>
  </r>
  <r>
    <n v="4419"/>
    <d v="2023-05-31T00:00:00"/>
    <x v="3"/>
    <s v="Тюриков Анатолий Николаевич"/>
    <n v="100234501"/>
    <x v="6"/>
    <s v="Чебоксары"/>
    <s v="п-т Тракторостроителей"/>
    <s v="17/25"/>
    <n v="41"/>
    <x v="0"/>
    <s v="318533"/>
    <s v="1ф"/>
    <s v="5-60А"/>
    <s v="2006"/>
    <s v="26055"/>
    <s v="СО-505"/>
    <s v="318533"/>
    <d v="2024-04-17T00:00:00"/>
    <s v="26844"/>
    <s v="в подъезде"/>
    <d v="2024-04-17T00:00:00"/>
    <s v="б/н"/>
    <s v="Поверка"/>
  </r>
  <r>
    <n v="4420"/>
    <d v="2023-05-31T00:00:00"/>
    <x v="3"/>
    <s v="Илларионов Сергей Станиславович"/>
    <s v="отсутствует"/>
    <x v="4"/>
    <s v="Чебоксары"/>
    <s v="Кадыкова"/>
    <s v="18"/>
    <n v="62"/>
    <x v="0"/>
    <s v="48801809"/>
    <s v="1ф"/>
    <s v="5-60А"/>
    <s v="2023"/>
    <s v="470"/>
    <s v="МИРТЕК-12-РУ"/>
    <s v="6240162925394"/>
    <d v="2024-02-26T00:00:00"/>
    <s v="0"/>
    <s v="в подъезде"/>
    <d v="2024-06-04T00:00:00"/>
    <s v="7892"/>
    <s v="ЧЭСК"/>
  </r>
  <r>
    <n v="4421"/>
    <d v="2023-05-31T00:00:00"/>
    <x v="3"/>
    <m/>
    <s v="отсутствует"/>
    <x v="4"/>
    <s v="Чебоксары"/>
    <s v="Академика Королева"/>
    <s v="5"/>
    <n v="65"/>
    <x v="1"/>
    <s v="727766"/>
    <s v="1ф"/>
    <s v="5-60А"/>
    <m/>
    <s v="10945"/>
    <m/>
    <m/>
    <m/>
    <m/>
    <m/>
    <m/>
    <m/>
    <m/>
  </r>
  <r>
    <n v="4422"/>
    <d v="2023-05-31T00:00:00"/>
    <x v="3"/>
    <m/>
    <s v="отсутствует"/>
    <x v="4"/>
    <s v="Чебоксары"/>
    <s v="Академика Королева"/>
    <s v="5"/>
    <n v="67"/>
    <x v="1"/>
    <s v="727572"/>
    <s v="1ф"/>
    <s v="5-60А"/>
    <m/>
    <s v="41771"/>
    <m/>
    <m/>
    <m/>
    <m/>
    <m/>
    <m/>
    <m/>
    <m/>
  </r>
  <r>
    <n v="4423"/>
    <d v="2023-05-31T00:00:00"/>
    <x v="3"/>
    <m/>
    <s v="отсутствует"/>
    <x v="4"/>
    <s v="Чебоксары"/>
    <s v="Академика Королева"/>
    <s v="5"/>
    <n v="68"/>
    <x v="1"/>
    <s v="724467"/>
    <s v="1ф"/>
    <s v="5-60А"/>
    <m/>
    <s v="18319"/>
    <m/>
    <m/>
    <m/>
    <m/>
    <m/>
    <m/>
    <m/>
    <m/>
  </r>
  <r>
    <n v="4424"/>
    <d v="2023-05-31T00:00:00"/>
    <x v="3"/>
    <m/>
    <s v="отсутствует"/>
    <x v="4"/>
    <s v="Чебоксары"/>
    <s v="Академика Королева"/>
    <s v="5"/>
    <n v="80"/>
    <x v="1"/>
    <s v="724045"/>
    <s v="1ф"/>
    <s v="5-60А"/>
    <m/>
    <s v="4526"/>
    <m/>
    <m/>
    <m/>
    <m/>
    <m/>
    <m/>
    <m/>
    <m/>
  </r>
  <r>
    <n v="4425"/>
    <d v="2023-05-31T00:00:00"/>
    <x v="3"/>
    <m/>
    <s v="отсутствует"/>
    <x v="4"/>
    <s v="Чебоксары"/>
    <s v="Академика Королева"/>
    <s v="5"/>
    <n v="81"/>
    <x v="1"/>
    <s v="718855"/>
    <s v="1ф"/>
    <s v="5-60А"/>
    <m/>
    <s v="24303"/>
    <m/>
    <m/>
    <m/>
    <m/>
    <m/>
    <m/>
    <m/>
    <m/>
  </r>
  <r>
    <n v="4426"/>
    <d v="2023-05-31T00:00:00"/>
    <x v="3"/>
    <m/>
    <s v="отсутствует"/>
    <x v="4"/>
    <s v="Чебоксары"/>
    <s v="Академика Королева"/>
    <s v="5"/>
    <s v="17А"/>
    <x v="1"/>
    <s v="718940"/>
    <s v="1ф"/>
    <s v="5-60А"/>
    <m/>
    <s v="24687"/>
    <m/>
    <m/>
    <m/>
    <m/>
    <m/>
    <m/>
    <m/>
    <m/>
  </r>
  <r>
    <n v="4427"/>
    <d v="2023-05-31T00:00:00"/>
    <x v="3"/>
    <m/>
    <s v="отсутствует"/>
    <x v="4"/>
    <s v="Чебоксары"/>
    <s v="Академика Королева"/>
    <s v="5"/>
    <n v="82"/>
    <x v="1"/>
    <s v="724006"/>
    <s v="1ф"/>
    <s v="5-60А"/>
    <m/>
    <s v="14358"/>
    <m/>
    <m/>
    <m/>
    <m/>
    <m/>
    <m/>
    <m/>
    <m/>
  </r>
  <r>
    <n v="4428"/>
    <d v="2023-05-31T00:00:00"/>
    <x v="3"/>
    <m/>
    <s v="отсутствует"/>
    <x v="4"/>
    <s v="Чебоксары"/>
    <s v="Академика Королева"/>
    <s v="5"/>
    <n v="84"/>
    <x v="1"/>
    <s v="724184"/>
    <s v="1ф"/>
    <s v="5-60А"/>
    <m/>
    <s v="26214"/>
    <m/>
    <m/>
    <m/>
    <m/>
    <m/>
    <m/>
    <m/>
    <m/>
  </r>
  <r>
    <n v="4429"/>
    <d v="2023-05-31T00:00:00"/>
    <x v="3"/>
    <m/>
    <s v="отсутствует"/>
    <x v="4"/>
    <s v="Чебоксары"/>
    <s v="Академика Королева"/>
    <s v="5"/>
    <n v="85"/>
    <x v="1"/>
    <s v="730592"/>
    <s v="1ф"/>
    <s v="5-60А"/>
    <m/>
    <s v="13838"/>
    <m/>
    <m/>
    <m/>
    <m/>
    <m/>
    <m/>
    <m/>
    <m/>
  </r>
  <r>
    <n v="4430"/>
    <d v="2023-05-31T00:00:00"/>
    <x v="3"/>
    <m/>
    <s v="отсутствует"/>
    <x v="4"/>
    <s v="Чебоксары"/>
    <s v="Академика Королева"/>
    <s v="5"/>
    <n v="89"/>
    <x v="1"/>
    <s v="723028"/>
    <s v="1ф"/>
    <s v="5-60А"/>
    <m/>
    <s v="19082"/>
    <m/>
    <m/>
    <m/>
    <m/>
    <m/>
    <m/>
    <m/>
    <m/>
  </r>
  <r>
    <n v="4431"/>
    <d v="2023-05-31T00:00:00"/>
    <x v="3"/>
    <m/>
    <s v="отсутствует"/>
    <x v="4"/>
    <s v="Чебоксары"/>
    <s v="Академика Королева"/>
    <s v="5"/>
    <n v="90"/>
    <x v="1"/>
    <s v="724447"/>
    <s v="1ф"/>
    <s v="5-60А"/>
    <m/>
    <s v="19361"/>
    <m/>
    <m/>
    <m/>
    <m/>
    <m/>
    <m/>
    <m/>
    <m/>
  </r>
  <r>
    <n v="4432"/>
    <d v="2023-05-31T00:00:00"/>
    <x v="3"/>
    <m/>
    <s v="отсутствует"/>
    <x v="4"/>
    <s v="Чебоксары"/>
    <s v="Академика Королева"/>
    <s v="5"/>
    <n v="92"/>
    <x v="1"/>
    <s v="718257"/>
    <s v="1ф"/>
    <s v="5-60А"/>
    <m/>
    <s v="18698"/>
    <m/>
    <m/>
    <m/>
    <m/>
    <m/>
    <m/>
    <m/>
    <m/>
  </r>
  <r>
    <n v="4433"/>
    <d v="2023-05-31T00:00:00"/>
    <x v="3"/>
    <m/>
    <s v="отсутствует"/>
    <x v="4"/>
    <s v="Чебоксары"/>
    <s v="Академика Королева"/>
    <s v="5"/>
    <n v="91"/>
    <x v="1"/>
    <s v="722612"/>
    <s v="1ф"/>
    <s v="5-60А"/>
    <m/>
    <s v="2359"/>
    <m/>
    <m/>
    <m/>
    <m/>
    <m/>
    <m/>
    <m/>
    <m/>
  </r>
  <r>
    <n v="4434"/>
    <d v="2023-06-01T00:00:00"/>
    <x v="3"/>
    <s v="Лоболева Галина Владимировна"/>
    <s v="отсутствует"/>
    <x v="4"/>
    <s v="Чебоксары"/>
    <s v="9-ой Пятилетки "/>
    <s v="20"/>
    <n v="215"/>
    <x v="0"/>
    <s v="07167"/>
    <s v="1ф"/>
    <s v="5-60А"/>
    <s v="2009"/>
    <s v="10699"/>
    <s v="МИРТЕК-12-РУ"/>
    <s v="6240162924484"/>
    <d v="2024-02-22T00:00:00"/>
    <s v="0"/>
    <s v="в подъезде"/>
    <d v="2024-05-14T00:00:00"/>
    <s v="7688"/>
    <s v="ЧЭСК"/>
  </r>
  <r>
    <n v="4435"/>
    <d v="2023-06-01T00:00:00"/>
    <x v="3"/>
    <m/>
    <s v="отсутствует"/>
    <x v="4"/>
    <s v="Чебоксары"/>
    <s v="Академика Королева"/>
    <s v="5"/>
    <n v="105"/>
    <x v="1"/>
    <s v="720023"/>
    <s v="1ф"/>
    <s v="5-60А"/>
    <m/>
    <s v="25833"/>
    <m/>
    <m/>
    <m/>
    <m/>
    <m/>
    <m/>
    <m/>
    <m/>
  </r>
  <r>
    <n v="4436"/>
    <d v="2023-06-01T00:00:00"/>
    <x v="3"/>
    <m/>
    <s v="отсутствует"/>
    <x v="4"/>
    <s v="Чебоксары"/>
    <s v="Академика Королева"/>
    <s v="3"/>
    <n v="121"/>
    <x v="1"/>
    <s v="615377"/>
    <s v="1ф"/>
    <s v="5-60А"/>
    <m/>
    <s v="21826"/>
    <m/>
    <m/>
    <m/>
    <m/>
    <m/>
    <m/>
    <m/>
    <m/>
  </r>
  <r>
    <n v="4437"/>
    <d v="2023-06-02T00:00:00"/>
    <x v="3"/>
    <s v="Саракеева Зоя Андреевна"/>
    <n v="101140934"/>
    <x v="4"/>
    <s v="Ишлеи"/>
    <s v="Космическая"/>
    <s v="2"/>
    <n v="30"/>
    <x v="0"/>
    <s v="10010198"/>
    <s v="1ф"/>
    <s v="5-60А"/>
    <s v="2008"/>
    <s v="12133"/>
    <s v="МИРТЕК-12-РУ"/>
    <s v="6240162925862"/>
    <d v="2024-02-22T00:00:00"/>
    <s v="0"/>
    <s v="в подъезде"/>
    <d v="2024-04-27T00:00:00"/>
    <s v="7379"/>
    <s v="ЧЭСК"/>
  </r>
  <r>
    <n v="4438"/>
    <d v="2023-06-02T00:00:00"/>
    <x v="3"/>
    <s v="Андреева Наталия Ивановна"/>
    <n v="100324327"/>
    <x v="4"/>
    <s v="Чебоксары"/>
    <s v="50 лет Октября"/>
    <s v="7"/>
    <n v="62"/>
    <x v="0"/>
    <s v="102069241"/>
    <s v="1ф"/>
    <s v="5-60А"/>
    <s v="2008"/>
    <s v="42002"/>
    <m/>
    <m/>
    <m/>
    <m/>
    <m/>
    <m/>
    <s v="б/н"/>
    <s v="дубликат"/>
  </r>
  <r>
    <n v="4439"/>
    <d v="2023-06-02T00:00:00"/>
    <x v="3"/>
    <s v="Георгиева Мария Кузьминична"/>
    <s v="отсутствует"/>
    <x v="6"/>
    <s v="Чебоксары"/>
    <s v="Эгерский б-р"/>
    <s v="41"/>
    <n v="363"/>
    <x v="0"/>
    <s v="017748"/>
    <s v="1ф"/>
    <s v="5-60А"/>
    <s v="2007"/>
    <m/>
    <s v="ЦЭ2705-3"/>
    <s v="017748"/>
    <d v="2024-04-08T00:00:00"/>
    <s v="15429"/>
    <s v="в подъезде"/>
    <d v="2024-04-08T00:00:00"/>
    <s v="б/н"/>
    <s v="Поверка"/>
  </r>
  <r>
    <n v="4440"/>
    <d v="2023-06-02T00:00:00"/>
    <x v="3"/>
    <s v="Солдатов Роман Александрович"/>
    <n v="100359776"/>
    <x v="4"/>
    <s v="Чебоксары"/>
    <s v="Л. Комсомола"/>
    <s v="16"/>
    <n v="142"/>
    <x v="0"/>
    <s v="54287"/>
    <s v="1ф"/>
    <s v="5-60А"/>
    <s v="2011"/>
    <s v="12513"/>
    <s v="МИРТЕК-12-РУ"/>
    <s v="6240162925517"/>
    <d v="2024-02-26T00:00:00"/>
    <s v="0"/>
    <s v="в подъезде"/>
    <d v="2024-05-02T00:00:00"/>
    <s v="7426"/>
    <s v="ЧЭСК"/>
  </r>
  <r>
    <n v="4441"/>
    <d v="2023-06-02T00:00:00"/>
    <x v="3"/>
    <m/>
    <s v="отсутствует"/>
    <x v="4"/>
    <s v="Чебоксары"/>
    <s v="Академика Королева"/>
    <s v="3"/>
    <n v="125"/>
    <x v="1"/>
    <s v="674778"/>
    <s v="1ф"/>
    <s v="5-60А"/>
    <m/>
    <s v="26234"/>
    <m/>
    <m/>
    <m/>
    <m/>
    <m/>
    <m/>
    <m/>
    <m/>
  </r>
  <r>
    <n v="4442"/>
    <d v="2023-06-02T00:00:00"/>
    <x v="3"/>
    <m/>
    <s v="отсутствует"/>
    <x v="4"/>
    <s v="Чебоксары"/>
    <s v="Академика Королева"/>
    <s v="3"/>
    <n v="128"/>
    <x v="1"/>
    <s v="711063"/>
    <s v="1ф"/>
    <s v="5-60А"/>
    <m/>
    <s v="19790"/>
    <m/>
    <m/>
    <m/>
    <m/>
    <m/>
    <m/>
    <m/>
    <m/>
  </r>
  <r>
    <n v="4443"/>
    <d v="2023-06-02T00:00:00"/>
    <x v="3"/>
    <m/>
    <s v="отсутствует"/>
    <x v="4"/>
    <s v="Чебоксары"/>
    <s v="Академика Королева"/>
    <s v="3"/>
    <n v="126"/>
    <x v="1"/>
    <s v="709588"/>
    <s v="1ф"/>
    <s v="5-60А"/>
    <m/>
    <s v="38526"/>
    <m/>
    <m/>
    <m/>
    <m/>
    <m/>
    <m/>
    <m/>
    <m/>
  </r>
  <r>
    <n v="4444"/>
    <d v="2023-06-02T00:00:00"/>
    <x v="3"/>
    <m/>
    <s v="отсутствует"/>
    <x v="4"/>
    <s v="Чебоксары"/>
    <s v="Академика Королева"/>
    <s v="3"/>
    <n v="132"/>
    <x v="1"/>
    <s v="710879"/>
    <s v="1ф"/>
    <s v="5-60А"/>
    <m/>
    <s v="28962"/>
    <m/>
    <m/>
    <m/>
    <m/>
    <m/>
    <m/>
    <m/>
    <m/>
  </r>
  <r>
    <n v="4445"/>
    <d v="2023-06-02T00:00:00"/>
    <x v="3"/>
    <m/>
    <s v="отсутствует"/>
    <x v="4"/>
    <s v="Чебоксары"/>
    <s v="Академика Королева"/>
    <s v="3"/>
    <n v="135"/>
    <x v="1"/>
    <s v="709600"/>
    <s v="1ф"/>
    <s v="5-60А"/>
    <m/>
    <s v="23055"/>
    <m/>
    <m/>
    <m/>
    <m/>
    <m/>
    <m/>
    <m/>
    <m/>
  </r>
  <r>
    <n v="4446"/>
    <d v="2023-06-02T00:00:00"/>
    <x v="3"/>
    <m/>
    <s v="отсутствует"/>
    <x v="4"/>
    <s v="Чебоксары"/>
    <s v="Академика Королева"/>
    <s v="3"/>
    <n v="136"/>
    <x v="1"/>
    <s v="241604"/>
    <s v="1ф"/>
    <s v="5-60А"/>
    <m/>
    <s v="20302"/>
    <m/>
    <m/>
    <m/>
    <m/>
    <m/>
    <m/>
    <m/>
    <m/>
  </r>
  <r>
    <n v="4447"/>
    <d v="2023-06-02T00:00:00"/>
    <x v="3"/>
    <m/>
    <s v="отсутствует"/>
    <x v="4"/>
    <s v="Чебоксары"/>
    <s v="Академика Королева"/>
    <s v="3"/>
    <s v="27А"/>
    <x v="1"/>
    <s v="06002328"/>
    <s v="1ф"/>
    <s v="5-60А"/>
    <m/>
    <s v="19576"/>
    <m/>
    <m/>
    <m/>
    <m/>
    <m/>
    <m/>
    <m/>
    <m/>
  </r>
  <r>
    <n v="4448"/>
    <d v="2023-06-03T00:00:00"/>
    <x v="3"/>
    <s v="Косарева Снежана Шаликовна"/>
    <n v="100287849"/>
    <x v="4"/>
    <s v="Чебоксары"/>
    <s v="Болгарстроя"/>
    <s v="3"/>
    <n v="30"/>
    <x v="0"/>
    <n v="4118"/>
    <s v="1ф"/>
    <s v="5-60А"/>
    <s v="2008"/>
    <s v="16591"/>
    <s v="МИРТЕК-12-РУ"/>
    <s v="6240162924428"/>
    <d v="2024-02-22T00:00:00"/>
    <s v="0"/>
    <s v="в подъезде"/>
    <d v="2024-04-19T00:00:00"/>
    <s v="7247"/>
    <s v="ЧЭСК"/>
  </r>
  <r>
    <n v="4449"/>
    <d v="2023-06-05T00:00:00"/>
    <x v="3"/>
    <s v="Лыкова Ангелина Николаевна"/>
    <s v="отсутствует"/>
    <x v="6"/>
    <s v="Чебоксары"/>
    <s v="Хевешская"/>
    <s v="19А"/>
    <n v="35"/>
    <x v="0"/>
    <s v="670414"/>
    <s v="1ф"/>
    <s v="5-60А"/>
    <s v="2007"/>
    <s v="25066"/>
    <m/>
    <m/>
    <m/>
    <s v="25696"/>
    <m/>
    <d v="2023-11-13T00:00:00"/>
    <s v="б/н"/>
    <s v="Поверка"/>
  </r>
  <r>
    <n v="4450"/>
    <d v="2023-06-05T00:00:00"/>
    <x v="3"/>
    <s v="Михайлова Анна Александровна"/>
    <n v="100415721"/>
    <x v="4"/>
    <s v="Чебоксары"/>
    <s v="Таллерова"/>
    <s v="28"/>
    <n v="504"/>
    <x v="0"/>
    <s v="47267446"/>
    <s v="1ф"/>
    <s v="5-60А"/>
    <s v="2022"/>
    <m/>
    <s v="МИРТЕК-12-РУ"/>
    <s v="6240162923260"/>
    <d v="2024-02-22T00:00:00"/>
    <s v="0"/>
    <s v="в подъезде"/>
    <d v="2024-05-06T00:00:00"/>
    <s v="7559"/>
    <s v="ЧЭСК"/>
  </r>
  <r>
    <n v="4451"/>
    <d v="2023-06-05T00:00:00"/>
    <x v="3"/>
    <s v="Кудряшов Геннадий Иванович"/>
    <n v="100346549"/>
    <x v="4"/>
    <s v="Чебоксары"/>
    <s v="М. Залка"/>
    <s v="18"/>
    <n v="29"/>
    <x v="0"/>
    <s v="022027"/>
    <s v="1ф"/>
    <s v="5-60А"/>
    <m/>
    <s v="21736"/>
    <m/>
    <m/>
    <m/>
    <m/>
    <m/>
    <d v="2023-09-29T00:00:00"/>
    <s v="б/н"/>
    <s v="Замена в УК"/>
  </r>
  <r>
    <n v="4452"/>
    <d v="2023-06-05T00:00:00"/>
    <x v="3"/>
    <m/>
    <s v="отсутствует"/>
    <x v="4"/>
    <s v="Чебоксары"/>
    <s v="Академика Королева"/>
    <s v="3"/>
    <n v="108"/>
    <x v="1"/>
    <s v="712246"/>
    <s v="1ф"/>
    <s v="5-60А"/>
    <m/>
    <n v="39786"/>
    <m/>
    <m/>
    <m/>
    <m/>
    <m/>
    <m/>
    <m/>
    <m/>
  </r>
  <r>
    <n v="4453"/>
    <d v="2023-06-05T00:00:00"/>
    <x v="3"/>
    <m/>
    <s v="отсутствует"/>
    <x v="4"/>
    <s v="Чебоксары"/>
    <s v="Академика Королева"/>
    <s v="3"/>
    <n v="109"/>
    <x v="1"/>
    <s v="709599"/>
    <s v="1ф"/>
    <s v="5-60А"/>
    <m/>
    <s v="24273"/>
    <m/>
    <m/>
    <m/>
    <m/>
    <m/>
    <m/>
    <m/>
    <m/>
  </r>
  <r>
    <n v="4454"/>
    <d v="2023-06-05T00:00:00"/>
    <x v="3"/>
    <m/>
    <s v="отсутствует"/>
    <x v="4"/>
    <s v="Чебоксары"/>
    <s v="Академика Королева"/>
    <s v="3"/>
    <n v="110"/>
    <x v="1"/>
    <s v="712353"/>
    <s v="1ф"/>
    <s v="5-60А"/>
    <m/>
    <s v="14260"/>
    <m/>
    <m/>
    <m/>
    <m/>
    <m/>
    <m/>
    <m/>
    <m/>
  </r>
  <r>
    <n v="4455"/>
    <d v="2023-06-05T00:00:00"/>
    <x v="3"/>
    <m/>
    <s v="отсутствует"/>
    <x v="4"/>
    <s v="Чебоксары"/>
    <s v="Академика Королева"/>
    <s v="3"/>
    <n v="114"/>
    <x v="1"/>
    <s v="712254"/>
    <s v="1ф"/>
    <s v="5-60А"/>
    <m/>
    <s v="27738"/>
    <m/>
    <m/>
    <m/>
    <m/>
    <m/>
    <m/>
    <m/>
    <m/>
  </r>
  <r>
    <n v="4456"/>
    <d v="2023-06-05T00:00:00"/>
    <x v="3"/>
    <m/>
    <s v="отсутствует"/>
    <x v="4"/>
    <s v="Чебоксары"/>
    <s v="Академика Королева"/>
    <s v="3"/>
    <n v="120"/>
    <x v="1"/>
    <s v="711064"/>
    <s v="1ф"/>
    <s v="5-60А"/>
    <m/>
    <s v="43368"/>
    <m/>
    <m/>
    <m/>
    <m/>
    <m/>
    <m/>
    <m/>
    <m/>
  </r>
  <r>
    <n v="4457"/>
    <d v="2023-06-06T00:00:00"/>
    <x v="3"/>
    <s v="Юсов Владимир Владимирович"/>
    <s v="отсутствует"/>
    <x v="4"/>
    <s v="Чебоксары"/>
    <s v="Университетская"/>
    <s v="28"/>
    <n v="236"/>
    <x v="0"/>
    <n v="46322"/>
    <s v="1ф"/>
    <s v="5-60А"/>
    <s v="2010"/>
    <s v="16788"/>
    <s v="МИРТЕК-12-РУ"/>
    <s v="6240162923753"/>
    <d v="2024-02-26T00:00:00"/>
    <s v="0"/>
    <s v="в подъезде"/>
    <d v="2024-04-05T00:00:00"/>
    <s v="6990"/>
    <s v="ЧЭСК"/>
  </r>
  <r>
    <n v="4458"/>
    <d v="2023-06-06T00:00:00"/>
    <x v="3"/>
    <s v="Бурцев Виктор Владиславович"/>
    <n v="100319081"/>
    <x v="4"/>
    <s v="Чебоксары"/>
    <s v="Афанасьева"/>
    <s v="10"/>
    <n v="23"/>
    <x v="0"/>
    <n v="20686"/>
    <s v="1ф"/>
    <s v="5-60А"/>
    <s v="2007"/>
    <s v="12377"/>
    <s v="МИРТЕК-12-РУ"/>
    <s v="6240162926130"/>
    <d v="2024-02-22T00:00:00"/>
    <s v="0"/>
    <s v="в подъезде"/>
    <d v="2024-04-12T00:00:00"/>
    <s v="7122"/>
    <s v="ЧЭСК"/>
  </r>
  <r>
    <n v="4459"/>
    <d v="2023-06-06T00:00:00"/>
    <x v="3"/>
    <s v="Целищева Людмила Александровна"/>
    <s v="отсутствует"/>
    <x v="6"/>
    <s v="Чебоксары"/>
    <s v="Хевешская"/>
    <s v="19А"/>
    <n v="24"/>
    <x v="0"/>
    <n v="670828"/>
    <s v="1ф"/>
    <s v="5-60А"/>
    <s v="2007"/>
    <s v="23077"/>
    <m/>
    <m/>
    <m/>
    <s v="23541"/>
    <m/>
    <d v="2023-11-13T00:00:00"/>
    <s v="б/н"/>
    <s v="Поверка"/>
  </r>
  <r>
    <n v="4460"/>
    <d v="2023-06-06T00:00:00"/>
    <x v="3"/>
    <m/>
    <s v="отсутствует"/>
    <x v="4"/>
    <s v="Чебоксары"/>
    <s v="Академика Королева"/>
    <s v="3"/>
    <n v="95"/>
    <x v="1"/>
    <s v="615370"/>
    <s v="1ф"/>
    <s v="5-60А"/>
    <m/>
    <s v="18002"/>
    <m/>
    <m/>
    <m/>
    <m/>
    <m/>
    <m/>
    <m/>
    <m/>
  </r>
  <r>
    <n v="4461"/>
    <d v="2023-06-06T00:00:00"/>
    <x v="3"/>
    <m/>
    <s v="отсутствует"/>
    <x v="4"/>
    <s v="Чебоксары"/>
    <s v="Академика Королева"/>
    <s v="3"/>
    <n v="96"/>
    <x v="1"/>
    <s v="674531"/>
    <s v="1ф"/>
    <s v="5-60А"/>
    <m/>
    <s v="12268"/>
    <m/>
    <m/>
    <m/>
    <m/>
    <m/>
    <m/>
    <m/>
    <m/>
  </r>
  <r>
    <n v="4462"/>
    <d v="2023-06-06T00:00:00"/>
    <x v="3"/>
    <m/>
    <s v="отсутствует"/>
    <x v="4"/>
    <s v="Чебоксары"/>
    <s v="Академика Королева"/>
    <s v="3"/>
    <n v="97"/>
    <x v="1"/>
    <s v="674525"/>
    <s v="1ф"/>
    <s v="5-60А"/>
    <m/>
    <s v="13576"/>
    <m/>
    <m/>
    <m/>
    <m/>
    <m/>
    <m/>
    <m/>
    <m/>
  </r>
  <r>
    <n v="4463"/>
    <d v="2023-06-06T00:00:00"/>
    <x v="3"/>
    <m/>
    <s v="отсутствует"/>
    <x v="4"/>
    <s v="Чебоксары"/>
    <s v="Академика Королева"/>
    <s v="3"/>
    <n v="101"/>
    <x v="1"/>
    <s v="616110"/>
    <s v="1ф"/>
    <s v="5-60А"/>
    <m/>
    <s v="14785"/>
    <m/>
    <m/>
    <m/>
    <m/>
    <m/>
    <m/>
    <m/>
    <m/>
  </r>
  <r>
    <n v="4464"/>
    <d v="2023-06-06T00:00:00"/>
    <x v="3"/>
    <m/>
    <s v="отсутствует"/>
    <x v="4"/>
    <s v="Чебоксары"/>
    <s v="Академика Королева"/>
    <s v="3"/>
    <n v="105"/>
    <x v="1"/>
    <s v="616098"/>
    <s v="1ф"/>
    <s v="5-60А"/>
    <m/>
    <s v="14649"/>
    <m/>
    <m/>
    <m/>
    <m/>
    <m/>
    <m/>
    <m/>
    <m/>
  </r>
  <r>
    <n v="4465"/>
    <d v="2023-06-06T00:00:00"/>
    <x v="3"/>
    <m/>
    <s v="отсутствует"/>
    <x v="4"/>
    <s v="Чебоксары"/>
    <s v="Академика Королева"/>
    <s v="3"/>
    <n v="103"/>
    <x v="1"/>
    <s v="674504"/>
    <s v="1ф"/>
    <s v="5-60А"/>
    <m/>
    <s v="38362"/>
    <m/>
    <m/>
    <m/>
    <m/>
    <m/>
    <m/>
    <m/>
    <m/>
  </r>
  <r>
    <n v="4466"/>
    <d v="2023-06-07T00:00:00"/>
    <x v="3"/>
    <s v="Краснов  Геннадий Васильевич"/>
    <n v="100398812"/>
    <x v="6"/>
    <s v="Чебоксары"/>
    <s v="Чернышевского "/>
    <s v="26"/>
    <n v="122"/>
    <x v="0"/>
    <s v="736238"/>
    <s v="1ф"/>
    <s v="5-60А"/>
    <s v="2001"/>
    <s v="30199"/>
    <s v="МИРТЕК-12-РУ"/>
    <s v="6240162925929"/>
    <d v="2024-02-26T00:00:00"/>
    <s v="0"/>
    <s v="в подъезде"/>
    <d v="2024-04-05T00:00:00"/>
    <s v="6994"/>
    <s v="ЧЭСК"/>
  </r>
  <r>
    <n v="4467"/>
    <d v="2023-06-07T00:00:00"/>
    <x v="3"/>
    <s v="Тямеева Татьяна Владимировна"/>
    <n v="100317270"/>
    <x v="6"/>
    <s v="Чебоксары"/>
    <s v="М. Горького"/>
    <s v="31"/>
    <n v="308"/>
    <x v="0"/>
    <s v="006666"/>
    <s v="1ф"/>
    <s v="5-60А"/>
    <s v="1977"/>
    <s v="88590"/>
    <s v="МИРТЕК-12-РУ"/>
    <s v="6240162925923"/>
    <d v="2024-02-22T00:00:00"/>
    <s v="0"/>
    <s v="в подъезде"/>
    <d v="2024-04-06T00:00:00"/>
    <s v="6986"/>
    <s v="ЧЭСК"/>
  </r>
  <r>
    <n v="4468"/>
    <d v="2023-06-07T00:00:00"/>
    <x v="3"/>
    <s v="Тимофеева Татьяна Климовна"/>
    <n v="100324634"/>
    <x v="4"/>
    <s v="Чебоксары"/>
    <s v="Цивильская"/>
    <s v="17"/>
    <n v="21"/>
    <x v="0"/>
    <s v="17043495"/>
    <s v="1ф"/>
    <s v="5-60А"/>
    <s v="2013"/>
    <s v="11527"/>
    <s v="МИРТЕК-12-РУ"/>
    <s v="6240162923845"/>
    <d v="2024-02-22T00:00:00"/>
    <s v="0"/>
    <s v="в подъезде"/>
    <d v="2024-05-07T00:00:00"/>
    <s v="7519"/>
    <s v="ЧЭСК"/>
  </r>
  <r>
    <n v="4469"/>
    <d v="2023-06-07T00:00:00"/>
    <x v="3"/>
    <s v="Степанова Ирина Николаевна"/>
    <n v="100251500"/>
    <x v="6"/>
    <s v="Чебоксары"/>
    <s v="И. Яковлева"/>
    <s v="10/2"/>
    <n v="68"/>
    <x v="0"/>
    <s v="017526"/>
    <s v="1ф"/>
    <s v="5-60А"/>
    <s v="2007"/>
    <s v="14159"/>
    <s v="лейне электро-01"/>
    <s v="017526"/>
    <d v="2024-05-28T00:00:00"/>
    <s v="14859"/>
    <s v="в подъезде"/>
    <d v="2024-05-28T00:00:00"/>
    <s v="б/н"/>
    <s v="Поверка"/>
  </r>
  <r>
    <n v="4470"/>
    <d v="2023-06-07T00:00:00"/>
    <x v="3"/>
    <s v="Офицеров Андрей Юрьевич"/>
    <s v="отсутствует"/>
    <x v="4"/>
    <s v="Чебоксары"/>
    <s v="Текстильщиков"/>
    <s v="13"/>
    <n v="2"/>
    <x v="0"/>
    <s v="70170701"/>
    <s v="1ф"/>
    <s v="5-60А"/>
    <s v="2001"/>
    <s v="33333"/>
    <s v="МИРТЕК-12-РУ"/>
    <s v="6240162925038"/>
    <d v="2024-02-21T00:00:00"/>
    <s v="0"/>
    <s v="в подъезде"/>
    <d v="2024-06-28T00:00:00"/>
    <s v="8135"/>
    <s v="ЧЭСК"/>
  </r>
  <r>
    <n v="4471"/>
    <d v="2023-06-07T00:00:00"/>
    <x v="3"/>
    <s v="Васильев Анатолий Григорьевич"/>
    <n v="100360970"/>
    <x v="4"/>
    <s v="Чебоксары"/>
    <s v="Эгерский б-р"/>
    <s v="21"/>
    <n v="6"/>
    <x v="0"/>
    <s v="66160"/>
    <s v="1ф"/>
    <s v="5-60А"/>
    <s v="2010"/>
    <s v="26542"/>
    <s v="МИРТЕК-12-РУ"/>
    <s v="6240162923619"/>
    <d v="2024-02-26T00:00:00"/>
    <s v="0"/>
    <s v="в подъезде"/>
    <d v="2024-05-29T00:00:00"/>
    <s v="7823"/>
    <s v="ЧЭСК"/>
  </r>
  <r>
    <n v="4472"/>
    <d v="2023-06-07T00:00:00"/>
    <x v="3"/>
    <m/>
    <s v="отсутствует"/>
    <x v="4"/>
    <s v="Чебоксары"/>
    <s v="Академика Королева"/>
    <s v="3"/>
    <n v="76"/>
    <x v="1"/>
    <s v="242704"/>
    <s v="1ф"/>
    <s v="5-60А"/>
    <m/>
    <s v="15021"/>
    <m/>
    <m/>
    <m/>
    <m/>
    <m/>
    <m/>
    <m/>
    <m/>
  </r>
  <r>
    <n v="4473"/>
    <d v="2023-06-07T00:00:00"/>
    <x v="3"/>
    <m/>
    <s v="отсутствует"/>
    <x v="4"/>
    <s v="Чебоксары"/>
    <s v="Академика Королева"/>
    <s v="3"/>
    <n v="78"/>
    <x v="1"/>
    <s v="704436"/>
    <s v="1ф"/>
    <s v="5-60А"/>
    <m/>
    <s v="33459"/>
    <m/>
    <m/>
    <m/>
    <m/>
    <m/>
    <m/>
    <m/>
    <m/>
  </r>
  <r>
    <n v="4474"/>
    <d v="2023-06-07T00:00:00"/>
    <x v="3"/>
    <m/>
    <s v="отсутствует"/>
    <x v="4"/>
    <s v="Чебоксары"/>
    <s v="Академика Королева"/>
    <s v="3"/>
    <n v="79"/>
    <x v="0"/>
    <s v="704255"/>
    <s v="1ф"/>
    <s v="5-60А"/>
    <m/>
    <s v="24051"/>
    <m/>
    <m/>
    <m/>
    <m/>
    <m/>
    <m/>
    <m/>
    <m/>
  </r>
  <r>
    <n v="4475"/>
    <d v="2023-06-07T00:00:00"/>
    <x v="3"/>
    <m/>
    <s v="отсутствует"/>
    <x v="4"/>
    <s v="Чебоксары"/>
    <s v="Академика Королева"/>
    <s v="3"/>
    <n v="83"/>
    <x v="1"/>
    <s v="704254"/>
    <s v="1ф"/>
    <s v="5-60А"/>
    <m/>
    <s v="25211"/>
    <m/>
    <m/>
    <m/>
    <m/>
    <m/>
    <m/>
    <m/>
    <m/>
  </r>
  <r>
    <n v="4476"/>
    <d v="2023-06-07T00:00:00"/>
    <x v="3"/>
    <s v="Наместникова Ольга Федоровна"/>
    <s v="отсутствует"/>
    <x v="4"/>
    <s v="Чебоксары"/>
    <s v="Академика Королева"/>
    <s v="3"/>
    <n v="86"/>
    <x v="0"/>
    <s v="707995"/>
    <s v="1ф"/>
    <s v="5-60А"/>
    <s v="2007"/>
    <s v="23168"/>
    <s v="МИРТЕК-12-РУ"/>
    <s v="6240162925865"/>
    <d v="2024-02-22T00:00:00"/>
    <s v="0"/>
    <s v="в подъезде"/>
    <d v="2024-04-19T00:00:00"/>
    <s v="7268"/>
    <s v="ЧЭСК"/>
  </r>
  <r>
    <n v="4477"/>
    <d v="2023-06-07T00:00:00"/>
    <x v="3"/>
    <m/>
    <s v="отсутствует"/>
    <x v="4"/>
    <s v="Чебоксары"/>
    <s v="Академика Королева"/>
    <s v="3"/>
    <n v="89"/>
    <x v="1"/>
    <s v="705783"/>
    <s v="1ф"/>
    <s v="5-60А"/>
    <m/>
    <s v="4819"/>
    <m/>
    <m/>
    <m/>
    <m/>
    <m/>
    <m/>
    <m/>
    <m/>
  </r>
  <r>
    <n v="4478"/>
    <d v="2023-06-07T00:00:00"/>
    <x v="3"/>
    <m/>
    <s v="отсутствует"/>
    <x v="4"/>
    <s v="Чебоксары"/>
    <s v="Академика Королева"/>
    <s v="3"/>
    <n v="88"/>
    <x v="1"/>
    <s v="705336"/>
    <s v="1ф"/>
    <s v="5-60А"/>
    <m/>
    <s v="23749"/>
    <m/>
    <m/>
    <m/>
    <m/>
    <m/>
    <m/>
    <m/>
    <m/>
  </r>
  <r>
    <n v="4479"/>
    <d v="2023-06-07T00:00:00"/>
    <x v="3"/>
    <m/>
    <s v="отсутствует"/>
    <x v="4"/>
    <s v="Чебоксары"/>
    <s v="Академика Королева"/>
    <s v="3"/>
    <n v="5"/>
    <x v="1"/>
    <s v="319139"/>
    <s v="1ф"/>
    <s v="5-60А"/>
    <m/>
    <s v="22134"/>
    <m/>
    <m/>
    <m/>
    <m/>
    <m/>
    <m/>
    <m/>
    <m/>
  </r>
  <r>
    <n v="4480"/>
    <d v="2023-06-07T00:00:00"/>
    <x v="3"/>
    <m/>
    <s v="отсутствует"/>
    <x v="4"/>
    <s v="Чебоксары"/>
    <s v="Академика Королева"/>
    <s v="3"/>
    <n v="7"/>
    <x v="1"/>
    <s v="317805"/>
    <s v="1ф"/>
    <s v="5-60А"/>
    <m/>
    <s v="32591"/>
    <m/>
    <m/>
    <m/>
    <m/>
    <m/>
    <m/>
    <m/>
    <m/>
  </r>
  <r>
    <n v="4481"/>
    <d v="2023-06-07T00:00:00"/>
    <x v="3"/>
    <m/>
    <s v="отсутствует"/>
    <x v="4"/>
    <s v="Чебоксары"/>
    <s v="Академика Королева"/>
    <s v="3"/>
    <n v="9"/>
    <x v="1"/>
    <s v="315116"/>
    <s v="1ф"/>
    <s v="5-60А"/>
    <m/>
    <s v="18380"/>
    <m/>
    <m/>
    <m/>
    <m/>
    <m/>
    <m/>
    <m/>
    <m/>
  </r>
  <r>
    <n v="4482"/>
    <d v="2023-06-07T00:00:00"/>
    <x v="3"/>
    <m/>
    <s v="отсутствует"/>
    <x v="4"/>
    <s v="Чебоксары"/>
    <s v="Академика Королева"/>
    <s v="3"/>
    <n v="10"/>
    <x v="1"/>
    <s v="314720"/>
    <s v="1ф"/>
    <s v="5-60А"/>
    <m/>
    <s v="241"/>
    <m/>
    <m/>
    <m/>
    <m/>
    <m/>
    <m/>
    <m/>
    <m/>
  </r>
  <r>
    <n v="4483"/>
    <d v="2023-06-07T00:00:00"/>
    <x v="3"/>
    <m/>
    <s v="отсутствует"/>
    <x v="4"/>
    <s v="Чебоксары"/>
    <s v="Академика Королева"/>
    <s v="3"/>
    <n v="11"/>
    <x v="1"/>
    <s v="319149"/>
    <s v="1ф"/>
    <s v="5-60А"/>
    <m/>
    <s v="22263"/>
    <m/>
    <m/>
    <m/>
    <m/>
    <m/>
    <m/>
    <m/>
    <m/>
  </r>
  <r>
    <n v="4484"/>
    <d v="2023-06-07T00:00:00"/>
    <x v="3"/>
    <m/>
    <s v="отсутствует"/>
    <x v="4"/>
    <s v="Чебоксары"/>
    <s v="Академика Королева"/>
    <s v="3"/>
    <n v="15"/>
    <x v="1"/>
    <s v="314569"/>
    <s v="1ф"/>
    <s v="5-60А"/>
    <m/>
    <s v="25190"/>
    <m/>
    <m/>
    <m/>
    <m/>
    <m/>
    <m/>
    <m/>
    <m/>
  </r>
  <r>
    <n v="4485"/>
    <d v="2023-06-07T00:00:00"/>
    <x v="3"/>
    <s v="Сидоренко Тамара Алексеевна"/>
    <s v="отсутствует"/>
    <x v="4"/>
    <s v="Чебоксары"/>
    <s v="Академика Королева"/>
    <s v="3"/>
    <n v="14"/>
    <x v="0"/>
    <s v="316040"/>
    <s v="1ф"/>
    <s v="5-60А"/>
    <m/>
    <s v="26021"/>
    <m/>
    <m/>
    <m/>
    <m/>
    <m/>
    <m/>
    <m/>
    <m/>
  </r>
  <r>
    <n v="4486"/>
    <d v="2023-06-07T00:00:00"/>
    <x v="3"/>
    <m/>
    <s v="отсутствует"/>
    <x v="4"/>
    <s v="Чебоксары"/>
    <s v="Академика Королева"/>
    <s v="3"/>
    <n v="13"/>
    <x v="1"/>
    <s v="314491"/>
    <s v="1ф"/>
    <s v="5-60А"/>
    <m/>
    <s v="32232"/>
    <m/>
    <m/>
    <m/>
    <m/>
    <m/>
    <m/>
    <m/>
    <m/>
  </r>
  <r>
    <n v="4487"/>
    <d v="2023-06-07T00:00:00"/>
    <x v="3"/>
    <m/>
    <s v="отсутствует"/>
    <x v="4"/>
    <s v="Чебоксары"/>
    <s v="Академика Королева"/>
    <s v="3"/>
    <n v="26"/>
    <x v="1"/>
    <s v="319261"/>
    <s v="1ф"/>
    <s v="5-60А"/>
    <m/>
    <s v="15481"/>
    <m/>
    <m/>
    <m/>
    <m/>
    <m/>
    <m/>
    <m/>
    <m/>
  </r>
  <r>
    <n v="4488"/>
    <d v="2023-06-07T00:00:00"/>
    <x v="3"/>
    <m/>
    <s v="отсутствует"/>
    <x v="4"/>
    <s v="Чебоксары"/>
    <s v="Академика Королева"/>
    <s v="3"/>
    <n v="21"/>
    <x v="1"/>
    <s v="317035"/>
    <s v="1ф"/>
    <s v="5-60А"/>
    <m/>
    <n v="24690"/>
    <m/>
    <m/>
    <m/>
    <m/>
    <m/>
    <m/>
    <m/>
    <m/>
  </r>
  <r>
    <n v="4489"/>
    <d v="2023-06-07T00:00:00"/>
    <x v="3"/>
    <m/>
    <s v="отсутствует"/>
    <x v="4"/>
    <s v="Чебоксары"/>
    <s v="Академика Королева"/>
    <s v="3"/>
    <n v="20"/>
    <x v="1"/>
    <s v="316974"/>
    <s v="1ф"/>
    <s v="5-60А"/>
    <m/>
    <n v="10334"/>
    <m/>
    <m/>
    <m/>
    <m/>
    <m/>
    <m/>
    <m/>
    <m/>
  </r>
  <r>
    <n v="4490"/>
    <d v="2023-06-07T00:00:00"/>
    <x v="3"/>
    <m/>
    <s v="отсутствует"/>
    <x v="4"/>
    <s v="Чебоксары"/>
    <s v="Академика Королева"/>
    <s v="3"/>
    <n v="16"/>
    <x v="1"/>
    <s v="314152"/>
    <s v="1ф"/>
    <s v="5-60А"/>
    <m/>
    <n v="17545"/>
    <m/>
    <m/>
    <m/>
    <m/>
    <m/>
    <m/>
    <m/>
    <m/>
  </r>
  <r>
    <n v="4491"/>
    <d v="2023-06-07T00:00:00"/>
    <x v="3"/>
    <m/>
    <s v="отсутствует"/>
    <x v="4"/>
    <s v="Чебоксары"/>
    <s v="Академика Королева"/>
    <s v="3"/>
    <n v="17"/>
    <x v="1"/>
    <s v="318095"/>
    <s v="1ф"/>
    <s v="5-60А"/>
    <m/>
    <n v="27637"/>
    <m/>
    <m/>
    <m/>
    <m/>
    <m/>
    <m/>
    <m/>
    <m/>
  </r>
  <r>
    <n v="4492"/>
    <d v="2023-06-07T00:00:00"/>
    <x v="3"/>
    <m/>
    <s v="отсутствует"/>
    <x v="4"/>
    <s v="Чебоксары"/>
    <s v="Академика Королева"/>
    <s v="3"/>
    <s v=" 10А"/>
    <x v="1"/>
    <s v="05000835"/>
    <s v="1ф"/>
    <s v="5-60А"/>
    <m/>
    <n v="758"/>
    <m/>
    <m/>
    <m/>
    <m/>
    <m/>
    <m/>
    <m/>
    <m/>
  </r>
  <r>
    <n v="4493"/>
    <d v="2023-06-07T00:00:00"/>
    <x v="3"/>
    <m/>
    <s v="отсутствует"/>
    <x v="4"/>
    <s v="Чебоксары"/>
    <s v="Академика Королева"/>
    <s v="3"/>
    <n v="43"/>
    <x v="1"/>
    <s v="240031"/>
    <s v="1ф"/>
    <s v="5-60А"/>
    <m/>
    <n v="20283"/>
    <m/>
    <m/>
    <m/>
    <m/>
    <m/>
    <m/>
    <m/>
    <m/>
  </r>
  <r>
    <n v="4494"/>
    <d v="2023-06-07T00:00:00"/>
    <x v="3"/>
    <m/>
    <s v="отсутствует"/>
    <x v="4"/>
    <s v="Чебоксары"/>
    <s v="Академика Королева"/>
    <s v="3"/>
    <n v="45"/>
    <x v="1"/>
    <s v="239555"/>
    <s v="1ф"/>
    <s v="5-60А"/>
    <m/>
    <n v="27182"/>
    <m/>
    <m/>
    <m/>
    <m/>
    <m/>
    <m/>
    <m/>
    <m/>
  </r>
  <r>
    <n v="4495"/>
    <d v="2023-06-07T00:00:00"/>
    <x v="3"/>
    <s v="Павлова Альбина Ивановна"/>
    <s v="отсутствует"/>
    <x v="4"/>
    <s v="Чебоксары"/>
    <s v="Академика Королева"/>
    <s v="3"/>
    <n v="41"/>
    <x v="0"/>
    <s v="240825"/>
    <s v="1ф"/>
    <s v="5-60А"/>
    <s v="2007"/>
    <n v="21359"/>
    <m/>
    <m/>
    <m/>
    <m/>
    <m/>
    <m/>
    <m/>
    <m/>
  </r>
  <r>
    <n v="4496"/>
    <d v="2023-06-07T00:00:00"/>
    <x v="3"/>
    <m/>
    <s v="отсутствует"/>
    <x v="4"/>
    <s v="Чебоксары"/>
    <s v="Академика Королева"/>
    <s v="3"/>
    <n v="40"/>
    <x v="1"/>
    <s v="244718"/>
    <s v="1ф"/>
    <s v="5-60А"/>
    <m/>
    <n v="16380"/>
    <m/>
    <m/>
    <m/>
    <m/>
    <m/>
    <m/>
    <m/>
    <m/>
  </r>
  <r>
    <n v="4497"/>
    <d v="2023-06-07T00:00:00"/>
    <x v="3"/>
    <m/>
    <s v="отсутствует"/>
    <x v="4"/>
    <s v="Чебоксары"/>
    <s v="Академика Королева"/>
    <s v="3"/>
    <n v="35"/>
    <x v="1"/>
    <s v="413279"/>
    <s v="1ф"/>
    <s v="5-60А"/>
    <m/>
    <n v="28216"/>
    <m/>
    <m/>
    <m/>
    <m/>
    <m/>
    <m/>
    <m/>
    <m/>
  </r>
  <r>
    <n v="4498"/>
    <d v="2023-06-07T00:00:00"/>
    <x v="3"/>
    <m/>
    <s v="отсутствует"/>
    <x v="4"/>
    <s v="Чебоксары"/>
    <s v="Академика Королева"/>
    <s v="3"/>
    <n v="31"/>
    <x v="1"/>
    <s v="368854"/>
    <s v="1ф"/>
    <s v="5-60А"/>
    <m/>
    <n v="14185"/>
    <m/>
    <m/>
    <m/>
    <m/>
    <m/>
    <m/>
    <m/>
    <m/>
  </r>
  <r>
    <n v="4499"/>
    <d v="2023-06-08T00:00:00"/>
    <x v="3"/>
    <s v="Кочубей Алексей Юрьевич"/>
    <s v="отсутствует"/>
    <x v="4"/>
    <s v="Чебоксары"/>
    <s v="Талвира"/>
    <s v="4"/>
    <n v="66"/>
    <x v="0"/>
    <s v="065940308"/>
    <s v="1ф"/>
    <s v="5-60А"/>
    <s v="2008"/>
    <s v="46668"/>
    <s v="МИРТЕК-12-РУ"/>
    <s v="6240162923350"/>
    <d v="2024-02-22T00:00:00"/>
    <s v="0"/>
    <s v="в подъезде"/>
    <d v="2024-04-07T00:00:00"/>
    <s v="6980"/>
    <s v="ЧЭСК"/>
  </r>
  <r>
    <n v="4500"/>
    <d v="2023-06-08T00:00:00"/>
    <x v="3"/>
    <s v="Сучкова Любовь Михайловна"/>
    <s v="отсутствует"/>
    <x v="4"/>
    <s v="Чебоксары"/>
    <s v="Пролетарская"/>
    <s v="25/1"/>
    <n v="81"/>
    <x v="0"/>
    <s v="17129432"/>
    <s v="1ф"/>
    <s v="5-60А"/>
    <s v="2013"/>
    <s v="12608"/>
    <s v="МИРТЕК-12-РУ"/>
    <s v="6240162925704"/>
    <d v="2024-02-26T00:00:00"/>
    <s v="0"/>
    <s v="в подъезде"/>
    <d v="2024-06-04T00:00:00"/>
    <s v="7891"/>
    <s v="ЧЭСК"/>
  </r>
  <r>
    <n v="4501"/>
    <d v="2023-06-08T00:00:00"/>
    <x v="3"/>
    <s v="Иванова Светлана Зиновьевна"/>
    <n v="100221594"/>
    <x v="4"/>
    <s v="Чебоксары"/>
    <s v="Ю. Гагарина"/>
    <s v="49"/>
    <n v="12"/>
    <x v="0"/>
    <s v="020743"/>
    <s v="1ф"/>
    <s v="5-60А"/>
    <s v="2007"/>
    <s v="15395"/>
    <s v="МИРТЕК-12-РУ"/>
    <s v="6240162925117"/>
    <d v="2024-02-21T00:00:00"/>
    <s v="0"/>
    <s v="в подъезде"/>
    <d v="2024-06-20T00:00:00"/>
    <s v="8091"/>
    <s v="ЧЭСК"/>
  </r>
  <r>
    <n v="4502"/>
    <d v="2023-06-08T00:00:00"/>
    <x v="3"/>
    <s v="Варламов Владимир Петрович"/>
    <n v="100215798"/>
    <x v="4"/>
    <s v="Чебоксары"/>
    <s v="Чапаева"/>
    <s v="4"/>
    <n v="14"/>
    <x v="0"/>
    <n v="66439"/>
    <s v="1ф"/>
    <s v="5-60А"/>
    <s v="2011"/>
    <s v="14374"/>
    <s v="МИРТЕК-12-РУ"/>
    <s v="6240162925390"/>
    <d v="2024-02-26T00:00:00"/>
    <s v="0"/>
    <s v="в подъезде"/>
    <d v="2024-05-03T00:00:00"/>
    <s v="7429"/>
    <s v="ЧЭСК"/>
  </r>
  <r>
    <n v="4503"/>
    <d v="2023-06-08T00:00:00"/>
    <x v="3"/>
    <m/>
    <s v="отсутствует"/>
    <x v="4"/>
    <s v="Чебоксары"/>
    <s v="Академика Королева"/>
    <s v="3"/>
    <n v="59"/>
    <x v="1"/>
    <s v="317415"/>
    <s v="1ф"/>
    <s v="5-60А"/>
    <m/>
    <n v="17247"/>
    <m/>
    <m/>
    <m/>
    <m/>
    <m/>
    <m/>
    <m/>
    <m/>
  </r>
  <r>
    <n v="4504"/>
    <d v="2023-06-08T00:00:00"/>
    <x v="3"/>
    <m/>
    <s v="отсутствует"/>
    <x v="4"/>
    <s v="Чебоксары"/>
    <s v="Академика Королева"/>
    <s v="3"/>
    <n v="60"/>
    <x v="1"/>
    <s v="317975"/>
    <s v="1ф"/>
    <s v="5-60А"/>
    <m/>
    <n v="26251"/>
    <m/>
    <m/>
    <m/>
    <m/>
    <m/>
    <m/>
    <m/>
    <m/>
  </r>
  <r>
    <n v="4505"/>
    <d v="2023-06-08T00:00:00"/>
    <x v="3"/>
    <m/>
    <s v="отсутствует"/>
    <x v="4"/>
    <s v="Чебоксары"/>
    <s v="Академика Королева"/>
    <s v="3"/>
    <n v="55"/>
    <x v="1"/>
    <s v="318040"/>
    <s v="1ф"/>
    <s v="5-60А"/>
    <m/>
    <n v="36073"/>
    <m/>
    <m/>
    <m/>
    <m/>
    <m/>
    <m/>
    <m/>
    <m/>
  </r>
  <r>
    <n v="4506"/>
    <d v="2023-06-08T00:00:00"/>
    <x v="3"/>
    <m/>
    <s v="отсутствует"/>
    <x v="4"/>
    <s v="Чебоксары"/>
    <s v="Академика Королева"/>
    <s v="3"/>
    <n v="57"/>
    <x v="1"/>
    <s v="257686"/>
    <s v="1ф"/>
    <s v="5-60А"/>
    <m/>
    <n v="3727"/>
    <m/>
    <m/>
    <m/>
    <m/>
    <m/>
    <m/>
    <m/>
    <m/>
  </r>
  <r>
    <n v="4507"/>
    <d v="2023-06-08T00:00:00"/>
    <x v="3"/>
    <m/>
    <s v="отсутствует"/>
    <x v="4"/>
    <s v="Чебоксары"/>
    <s v="Академика Королева"/>
    <s v="3"/>
    <n v="53"/>
    <x v="1"/>
    <s v="316092"/>
    <s v="1ф"/>
    <s v="5-60А"/>
    <m/>
    <n v="18677"/>
    <m/>
    <m/>
    <m/>
    <m/>
    <m/>
    <m/>
    <m/>
    <m/>
  </r>
  <r>
    <n v="4508"/>
    <d v="2023-06-08T00:00:00"/>
    <x v="3"/>
    <m/>
    <s v="отсутствует"/>
    <x v="4"/>
    <s v="Чебоксары"/>
    <s v="Академика Королева"/>
    <s v="3"/>
    <n v="52"/>
    <x v="1"/>
    <s v="318129"/>
    <s v="1ф"/>
    <s v="5-60А"/>
    <m/>
    <n v="26544"/>
    <m/>
    <m/>
    <m/>
    <m/>
    <m/>
    <m/>
    <m/>
    <m/>
  </r>
  <r>
    <n v="4509"/>
    <d v="2023-06-08T00:00:00"/>
    <x v="3"/>
    <s v="Смирнова Галина Анатольевна"/>
    <s v="отсутствует"/>
    <x v="4"/>
    <s v="Чебоксары"/>
    <s v="Академика Королева"/>
    <s v="3"/>
    <n v="50"/>
    <x v="0"/>
    <s v="315931"/>
    <s v="1ф"/>
    <s v="5-60А"/>
    <s v="2007"/>
    <n v="16364"/>
    <s v="МИРТЕК-12-РУ"/>
    <s v="6240162925679"/>
    <d v="2024-02-22T00:00:00"/>
    <s v="0"/>
    <s v="в подъезде"/>
    <d v="2024-04-19T00:00:00"/>
    <s v="7269"/>
    <s v="ЧЭСК"/>
  </r>
  <r>
    <n v="4510"/>
    <d v="2023-06-08T00:00:00"/>
    <x v="3"/>
    <m/>
    <s v="отсутствует"/>
    <x v="4"/>
    <s v="Чебоксары"/>
    <s v="Академика Королева"/>
    <s v="3"/>
    <n v="51"/>
    <x v="1"/>
    <s v="286180"/>
    <s v="1ф"/>
    <s v="5-60А"/>
    <m/>
    <n v="33184"/>
    <m/>
    <m/>
    <m/>
    <m/>
    <m/>
    <m/>
    <m/>
    <m/>
  </r>
  <r>
    <n v="4511"/>
    <d v="2023-06-08T00:00:00"/>
    <x v="3"/>
    <m/>
    <s v="отсутствует"/>
    <x v="4"/>
    <s v="Чебоксары"/>
    <s v="Академика Королева"/>
    <s v="3"/>
    <n v="75"/>
    <x v="1"/>
    <s v="881230"/>
    <s v="1ф"/>
    <s v="5-60А"/>
    <m/>
    <n v="44082"/>
    <m/>
    <m/>
    <m/>
    <m/>
    <m/>
    <m/>
    <m/>
    <m/>
  </r>
  <r>
    <n v="4512"/>
    <d v="2023-06-08T00:00:00"/>
    <x v="3"/>
    <m/>
    <s v="отсутствует"/>
    <x v="4"/>
    <s v="Чебоксары"/>
    <s v="Академика Королева"/>
    <s v="3"/>
    <n v="61"/>
    <x v="1"/>
    <s v="353926"/>
    <s v="1ф"/>
    <s v="5-60А"/>
    <m/>
    <n v="26168"/>
    <m/>
    <m/>
    <m/>
    <m/>
    <m/>
    <m/>
    <m/>
    <m/>
  </r>
  <r>
    <n v="4513"/>
    <d v="2023-06-09T00:00:00"/>
    <x v="3"/>
    <s v="Кузнецов Геннадий Владимирович"/>
    <n v="100312296"/>
    <x v="4"/>
    <s v="Чебоксары"/>
    <s v="Афанасьева"/>
    <s v="13"/>
    <n v="35"/>
    <x v="0"/>
    <s v="22337743"/>
    <s v="1ф"/>
    <s v="5-60А"/>
    <s v="2015"/>
    <s v="8209"/>
    <s v="МИРТЕК-12-РУ"/>
    <s v="6240162923592"/>
    <d v="2024-02-26T00:00:00"/>
    <s v="0"/>
    <s v="в подъезде"/>
    <d v="2024-04-01T00:00:00"/>
    <s v="6961"/>
    <s v="ЧЭСК"/>
  </r>
  <r>
    <n v="4514"/>
    <d v="2023-06-09T00:00:00"/>
    <x v="3"/>
    <s v="Максимов Эдуард Петрович"/>
    <s v="отсутствует"/>
    <x v="4"/>
    <s v="Чебоксары"/>
    <s v="Мира"/>
    <s v="12"/>
    <n v="33"/>
    <x v="0"/>
    <s v="42118711"/>
    <s v="1ф"/>
    <s v="5-60А"/>
    <s v="1967"/>
    <s v="9518"/>
    <s v="МИРТЕК-12-РУ"/>
    <s v="6240162925193"/>
    <d v="2024-02-22T00:00:00"/>
    <s v="0"/>
    <s v="в подъезде"/>
    <d v="2024-05-30T00:00:00"/>
    <s v="7838"/>
    <s v="ЧЭСК"/>
  </r>
  <r>
    <n v="4515"/>
    <d v="2023-06-09T00:00:00"/>
    <x v="3"/>
    <s v="Иванов Владислав Леонидович"/>
    <s v="отсутствует"/>
    <x v="4"/>
    <s v="Чебоксары"/>
    <s v="п-т Тракторостроителей"/>
    <s v="60"/>
    <n v="79"/>
    <x v="0"/>
    <s v="43972095"/>
    <s v="1ф"/>
    <s v="5-60А"/>
    <s v="2020"/>
    <m/>
    <s v="МИРТЕК-12-РУ"/>
    <s v="6240162925301"/>
    <d v="2024-02-22T00:00:00"/>
    <s v="0"/>
    <s v="в подъезде"/>
    <d v="2024-04-12T00:00:00"/>
    <s v="7070"/>
    <s v="ЧЭСК"/>
  </r>
  <r>
    <n v="4516"/>
    <d v="2023-06-09T00:00:00"/>
    <x v="3"/>
    <s v="Терентьева Татьяна Геннадьевна"/>
    <n v="100392994"/>
    <x v="6"/>
    <s v="Чебоксары"/>
    <s v="Водопроводная "/>
    <s v="22"/>
    <s v="г/б 42"/>
    <x v="0"/>
    <s v="00247"/>
    <s v="1ф"/>
    <s v="5-60А"/>
    <s v="2000"/>
    <m/>
    <m/>
    <m/>
    <m/>
    <m/>
    <m/>
    <m/>
    <m/>
    <m/>
  </r>
  <r>
    <n v="4517"/>
    <d v="2023-06-13T00:00:00"/>
    <x v="3"/>
    <s v="Береснева Марина Евгеньевна"/>
    <n v="100352980"/>
    <x v="4"/>
    <s v="Чебоксары"/>
    <s v="Радужная"/>
    <s v="11"/>
    <n v="122"/>
    <x v="0"/>
    <s v="21406457"/>
    <s v="1ф"/>
    <s v="5-60А"/>
    <s v="2015"/>
    <s v="12609"/>
    <s v="МИРТЕК-12-РУ"/>
    <s v="6240162924380"/>
    <d v="2024-02-22T00:00:00"/>
    <s v="0"/>
    <s v="в подъезде"/>
    <d v="2024-04-10T00:00:00"/>
    <s v="7061"/>
    <s v="ЧЭСК"/>
  </r>
  <r>
    <n v="4518"/>
    <d v="2023-06-13T00:00:00"/>
    <x v="3"/>
    <s v="Хохлова Галина Юрьевна"/>
    <n v="100328192"/>
    <x v="4"/>
    <s v="Чебоксары"/>
    <s v="50 лет Октября"/>
    <s v="15"/>
    <n v="102"/>
    <x v="0"/>
    <s v="019225"/>
    <s v="1ф"/>
    <s v="5-60А"/>
    <s v="2007"/>
    <s v="10361"/>
    <s v="МИРТЕК-12-РУ"/>
    <s v="6240162925972"/>
    <d v="2024-02-26T00:00:00"/>
    <s v="0"/>
    <s v="в подъезде"/>
    <d v="2024-04-09T00:00:00"/>
    <s v="7023"/>
    <s v="ЧЭСК"/>
  </r>
  <r>
    <n v="4519"/>
    <d v="2023-06-14T00:00:00"/>
    <x v="3"/>
    <s v="Макарова Вера Адольфовна"/>
    <n v="100383566"/>
    <x v="4"/>
    <s v="Чебоксары"/>
    <s v="Прокопьева"/>
    <s v="4"/>
    <n v="12"/>
    <x v="0"/>
    <n v="21375884"/>
    <s v="1ф"/>
    <s v="5-60А"/>
    <s v="2015"/>
    <s v="4838"/>
    <s v="МИРТЕК-12-РУ"/>
    <s v="6240162923704"/>
    <d v="2024-02-21T00:00:00"/>
    <s v="0"/>
    <s v="в подъезде"/>
    <d v="2024-05-14T00:00:00"/>
    <s v="7651"/>
    <s v="ЧЭСК"/>
  </r>
  <r>
    <n v="4520"/>
    <d v="2023-06-14T00:00:00"/>
    <x v="3"/>
    <s v="Дмитриева Людмила Вячеславовна"/>
    <n v="100412941"/>
    <x v="4"/>
    <s v="Чебоксары"/>
    <s v="Правая Набережная Сугутки"/>
    <s v="7"/>
    <n v="233"/>
    <x v="0"/>
    <s v="17872522"/>
    <s v="1ф"/>
    <s v="5-60А"/>
    <s v="2014"/>
    <s v="13686"/>
    <s v="МИРТЕК-12-РУ"/>
    <s v="6240157746901"/>
    <d v="2024-03-12T00:00:00"/>
    <s v="0"/>
    <s v="в подъезде"/>
    <d v="2024-04-24T00:00:00"/>
    <s v="7339"/>
    <s v="ЧЭСК"/>
  </r>
  <r>
    <n v="4521"/>
    <d v="2023-06-14T00:00:00"/>
    <x v="3"/>
    <s v="Воробьева Евгения Михайловна"/>
    <s v="отсутствует"/>
    <x v="6"/>
    <s v="Чебоксары"/>
    <s v="Эгерский б-р"/>
    <s v="59"/>
    <n v="224"/>
    <x v="0"/>
    <s v="017333"/>
    <s v="1ф"/>
    <s v="5-60А"/>
    <s v="2007"/>
    <s v="12550"/>
    <s v="ЦЭ2705"/>
    <s v="017333"/>
    <d v="2023-08-03T00:00:00"/>
    <s v="12550"/>
    <s v="в подъезде"/>
    <d v="2023-08-03T00:00:00"/>
    <s v="б/н"/>
    <s v="Поверка"/>
  </r>
  <r>
    <n v="4522"/>
    <d v="2023-06-14T00:00:00"/>
    <x v="3"/>
    <s v="Куворзина Альбина Петровна"/>
    <s v="отсутствует"/>
    <x v="4"/>
    <s v="Чебоксары"/>
    <s v="Академика Королева"/>
    <s v="1"/>
    <n v="80"/>
    <x v="1"/>
    <s v="040982"/>
    <s v="1ф"/>
    <s v="5-60А"/>
    <s v="2004"/>
    <s v="32847"/>
    <s v="МИРТЕК-12-РУ"/>
    <s v="6240162926045"/>
    <d v="2024-02-22T00:00:00"/>
    <s v="0"/>
    <s v="в подъезде"/>
    <d v="2024-04-09T00:00:00"/>
    <s v="7051"/>
    <s v="ЧЭСК"/>
  </r>
  <r>
    <n v="4523"/>
    <d v="2023-06-14T00:00:00"/>
    <x v="3"/>
    <m/>
    <s v="отсутствует"/>
    <x v="4"/>
    <s v="Чебоксары"/>
    <s v="Академика Королева"/>
    <s v="4"/>
    <n v="145"/>
    <x v="1"/>
    <s v="001099"/>
    <s v="1ф"/>
    <s v="5-60А"/>
    <m/>
    <s v="17364"/>
    <m/>
    <m/>
    <m/>
    <m/>
    <m/>
    <m/>
    <m/>
    <m/>
  </r>
  <r>
    <n v="4524"/>
    <d v="2023-06-15T00:00:00"/>
    <x v="3"/>
    <s v="Порейкина Мария Даниловна"/>
    <n v="100370533"/>
    <x v="4"/>
    <s v="Чебоксары"/>
    <s v="Энтузиастов"/>
    <s v="3"/>
    <n v="74"/>
    <x v="0"/>
    <s v="040440"/>
    <s v="1ф"/>
    <s v="5-60А"/>
    <s v="2007"/>
    <s v="8233"/>
    <s v="МИРТЕК-12-РУ"/>
    <s v="6240162925863"/>
    <d v="2024-02-22T00:00:00"/>
    <s v="0"/>
    <s v="в подъезде"/>
    <d v="2024-04-18T00:00:00"/>
    <s v="7228"/>
    <s v="ЧЭСК"/>
  </r>
  <r>
    <n v="4525"/>
    <d v="2023-06-15T00:00:00"/>
    <x v="3"/>
    <s v="Маркова Марина Вячеславовна"/>
    <n v="100351836"/>
    <x v="4"/>
    <s v="Чебоксары"/>
    <s v="Социалистическая"/>
    <s v="7/2"/>
    <n v="80"/>
    <x v="0"/>
    <s v="368683319"/>
    <s v="1ф"/>
    <s v="5-60А"/>
    <s v="2019"/>
    <s v="2"/>
    <s v="МИРТЕК-12-РУ"/>
    <s v="6240157746871"/>
    <d v="2024-03-12T00:00:00"/>
    <s v="0"/>
    <s v="в подъезде"/>
    <d v="2024-04-10T00:00:00"/>
    <s v="7054"/>
    <s v="ЧЭСК"/>
  </r>
  <r>
    <n v="4526"/>
    <d v="2023-06-15T00:00:00"/>
    <x v="3"/>
    <s v="Курняева Наталия Викторовна"/>
    <s v="отсутствует"/>
    <x v="4"/>
    <s v="Чебоксары"/>
    <s v="М. Горького"/>
    <s v="51"/>
    <n v="169"/>
    <x v="0"/>
    <s v="16673971"/>
    <s v="1ф"/>
    <s v="5-60А"/>
    <s v="2013"/>
    <s v="16117"/>
    <s v="МИРТЕК-12-РУ"/>
    <s v="6240162923888"/>
    <d v="2024-02-22T00:00:00"/>
    <s v="0"/>
    <s v="в подъезде"/>
    <d v="2024-04-16T00:00:00"/>
    <s v="7201"/>
    <s v="ЧЭСК"/>
  </r>
  <r>
    <n v="4527"/>
    <d v="2023-06-15T00:00:00"/>
    <x v="3"/>
    <s v="Федоров Александр Иванович"/>
    <s v="отсутствует"/>
    <x v="6"/>
    <s v="Чебоксары"/>
    <s v="Хевешская"/>
    <s v="27"/>
    <n v="54"/>
    <x v="0"/>
    <s v="016451"/>
    <s v="1ф"/>
    <s v="5-60А"/>
    <s v="2007"/>
    <s v="21968"/>
    <m/>
    <m/>
    <m/>
    <s v="22463"/>
    <m/>
    <d v="2023-11-16T00:00:00"/>
    <s v="б/н"/>
    <s v="Поверка"/>
  </r>
  <r>
    <n v="4528"/>
    <d v="2023-06-15T00:00:00"/>
    <x v="3"/>
    <s v="Алексеева Татьяна Алексанровна"/>
    <s v="отсутствует"/>
    <x v="6"/>
    <s v="Чебоксары"/>
    <s v="М. Горького"/>
    <s v="51"/>
    <n v="42"/>
    <x v="0"/>
    <s v="0072284"/>
    <s v="1ф"/>
    <s v="5-60А"/>
    <s v="1997"/>
    <s v="58843"/>
    <s v="МИРТЕК-12-РУ"/>
    <s v="6240162926113"/>
    <d v="2024-02-22T00:00:00"/>
    <s v="0"/>
    <s v="в подъезде"/>
    <d v="2024-04-16T00:00:00"/>
    <s v="7199"/>
    <s v="ЧЭСК"/>
  </r>
  <r>
    <n v="4529"/>
    <d v="2023-06-15T00:00:00"/>
    <x v="3"/>
    <s v="Иванова Галина Сергеевна"/>
    <s v="отсутствует"/>
    <x v="6"/>
    <s v="Чебоксары"/>
    <s v="Кукшумская"/>
    <s v="21"/>
    <n v="48"/>
    <x v="0"/>
    <s v="17949"/>
    <s v="1ф"/>
    <s v="5-60А"/>
    <s v="2007"/>
    <m/>
    <s v="ЦЭ2705-3"/>
    <s v="17949"/>
    <d v="2024-04-09T00:00:00"/>
    <s v="17858"/>
    <s v="в подъезде"/>
    <d v="2024-04-09T00:00:00"/>
    <s v="б/н"/>
    <s v="Поверка"/>
  </r>
  <r>
    <n v="4530"/>
    <d v="2023-06-15T00:00:00"/>
    <x v="3"/>
    <s v="Арцышевская Арина Эдуардовна"/>
    <s v="отсутствует"/>
    <x v="4"/>
    <s v="Чебоксары"/>
    <s v="Академика Королева"/>
    <s v="1"/>
    <n v="48"/>
    <x v="1"/>
    <s v="610217"/>
    <s v="1ф"/>
    <s v="5-60А"/>
    <s v="2004"/>
    <n v="67748"/>
    <s v="МИРТЕК-12-РУ"/>
    <s v="6240162925784"/>
    <d v="2024-02-22T00:00:00"/>
    <s v="0"/>
    <s v="в подъезде"/>
    <d v="2024-04-09T00:00:00"/>
    <s v="7049"/>
    <s v="ЧЭСК"/>
  </r>
  <r>
    <n v="4531"/>
    <d v="2023-06-15T00:00:00"/>
    <x v="3"/>
    <s v="Сергеев Вячеслав Николаевич"/>
    <s v="отсутствует"/>
    <x v="4"/>
    <s v="Чебоксары"/>
    <s v="Академика Королева"/>
    <s v="1"/>
    <n v="45"/>
    <x v="1"/>
    <s v="486412"/>
    <s v="1ф"/>
    <s v="5-60А"/>
    <s v="2004"/>
    <n v="22799"/>
    <s v="МИРТЕК-12-РУ"/>
    <s v="6240162925451"/>
    <d v="2024-02-22T00:00:00"/>
    <s v="0"/>
    <s v="в подъезде"/>
    <d v="2024-04-09T00:00:00"/>
    <s v="7048"/>
    <s v="ЧЭСК"/>
  </r>
  <r>
    <n v="4532"/>
    <d v="2023-06-15T00:00:00"/>
    <x v="3"/>
    <s v="Гайнулина Асия Шамильевна"/>
    <s v="отсутствует"/>
    <x v="4"/>
    <s v="Чебоксары"/>
    <s v="Академика Королева"/>
    <s v="1"/>
    <n v="43"/>
    <x v="1"/>
    <s v="484963"/>
    <s v="1ф"/>
    <s v="5-60А"/>
    <s v="2004"/>
    <n v="29081"/>
    <s v="МИРТЕК-12-РУ"/>
    <s v="6240162925537"/>
    <d v="2024-02-22T00:00:00"/>
    <s v="0"/>
    <s v="в подъезде"/>
    <d v="2024-04-09T00:00:00"/>
    <s v="7045"/>
    <s v="ЧЭСК"/>
  </r>
  <r>
    <n v="4533"/>
    <d v="2023-06-15T00:00:00"/>
    <x v="3"/>
    <s v="Башмакова Галина Ивановна"/>
    <s v="отсутствует"/>
    <x v="4"/>
    <s v="Чебоксары"/>
    <s v="Академика Королева"/>
    <s v="1"/>
    <n v="35"/>
    <x v="1"/>
    <s v="486472"/>
    <s v="1ф"/>
    <s v="5-60А"/>
    <s v="2004"/>
    <n v="21807"/>
    <s v="МИРТЕК-12-РУ"/>
    <s v="6240162925189"/>
    <d v="2024-02-22T00:00:00"/>
    <s v="0"/>
    <s v="в подъезде"/>
    <d v="2024-04-09T00:00:00"/>
    <s v="7046"/>
    <s v="ЧЭСК"/>
  </r>
  <r>
    <n v="4534"/>
    <d v="2023-06-15T00:00:00"/>
    <x v="3"/>
    <s v="Дмитриев Игорь Ильич"/>
    <s v="отсутствует"/>
    <x v="4"/>
    <s v="Чебоксары"/>
    <s v="Академика Королева"/>
    <s v="1"/>
    <n v="31"/>
    <x v="1"/>
    <s v="023337"/>
    <s v="1ф"/>
    <s v="5-60А"/>
    <s v="2003"/>
    <n v="14808"/>
    <s v="МИРТЕК-12-РУ"/>
    <s v="6240162925245"/>
    <d v="2024-02-22T00:00:00"/>
    <s v="0"/>
    <s v="в подъезде"/>
    <d v="2024-04-08T00:00:00"/>
    <s v="7016"/>
    <s v="ЧЭСК"/>
  </r>
  <r>
    <n v="4535"/>
    <d v="2023-06-15T00:00:00"/>
    <x v="3"/>
    <s v="Григорьев Игорь Юрьевич"/>
    <s v="отсутствует"/>
    <x v="4"/>
    <s v="Чебоксары"/>
    <s v="Академика Королева"/>
    <s v="1"/>
    <n v="27"/>
    <x v="1"/>
    <s v="023424"/>
    <s v="1ф"/>
    <s v="5-60А"/>
    <s v="2003"/>
    <n v="23054"/>
    <s v="МИРТЕК-12-РУ"/>
    <s v="6240162926145"/>
    <d v="2024-02-22T00:00:00"/>
    <s v="0"/>
    <s v="в подъезде"/>
    <d v="2024-04-08T00:00:00"/>
    <s v="7014"/>
    <s v="ЧЭСК"/>
  </r>
  <r>
    <n v="4536"/>
    <d v="2023-06-15T00:00:00"/>
    <x v="3"/>
    <s v="Герасимов Михаил Аркадьевич"/>
    <s v="отсутствует"/>
    <x v="4"/>
    <s v="Чебоксары"/>
    <s v="Академика Королева"/>
    <s v="1"/>
    <n v="28"/>
    <x v="1"/>
    <s v="023399"/>
    <s v="1ф"/>
    <s v="5-60А"/>
    <s v="2003"/>
    <n v="46711"/>
    <s v="МИРТЕК-12-РУ"/>
    <s v="6240162925832"/>
    <d v="2024-02-22T00:00:00"/>
    <s v="0"/>
    <s v="в подъезде"/>
    <d v="2024-04-08T00:00:00"/>
    <s v="7015"/>
    <s v="ЧЭСК"/>
  </r>
  <r>
    <n v="4537"/>
    <d v="2023-06-15T00:00:00"/>
    <x v="3"/>
    <s v="Иванова З.И."/>
    <s v="отсутствует"/>
    <x v="4"/>
    <s v="Чебоксары"/>
    <s v="Академика Королева"/>
    <s v="1"/>
    <n v="26"/>
    <x v="1"/>
    <s v="042090"/>
    <s v="1ф"/>
    <s v="5-60А"/>
    <s v="2003"/>
    <n v="16731"/>
    <s v="МИРТЕК-12-РУ"/>
    <s v="6240162925927"/>
    <d v="2024-02-22T00:00:00"/>
    <s v="0"/>
    <s v="в подъезде"/>
    <d v="2024-04-08T00:00:00"/>
    <s v="7013"/>
    <s v="ЧЭСК"/>
  </r>
  <r>
    <n v="4538"/>
    <d v="2023-06-15T00:00:00"/>
    <x v="3"/>
    <s v="Торгашинова Ольга Александровна"/>
    <s v="отсутствует"/>
    <x v="4"/>
    <s v="Чебоксары"/>
    <s v="Академика Королева"/>
    <s v="1"/>
    <n v="14"/>
    <x v="1"/>
    <s v="023416"/>
    <s v="1ф"/>
    <s v="5-60А"/>
    <s v="2003"/>
    <n v="40845"/>
    <s v="МИРТЕК-12-РУ"/>
    <s v="6240162925538"/>
    <d v="2024-02-22T00:00:00"/>
    <s v="0"/>
    <s v="в подъезде"/>
    <d v="2024-04-09T00:00:00"/>
    <s v="7047"/>
    <s v="ЧЭСК"/>
  </r>
  <r>
    <n v="4539"/>
    <d v="2023-06-15T00:00:00"/>
    <x v="3"/>
    <s v="Балыкина Наталья Викторовна"/>
    <s v="отсутствует"/>
    <x v="4"/>
    <s v="Чебоксары"/>
    <s v="Академика Королева"/>
    <s v="1"/>
    <n v="10"/>
    <x v="1"/>
    <s v="000635"/>
    <s v="1ф"/>
    <s v="5-60А"/>
    <s v="2003"/>
    <n v="79442"/>
    <s v="МИРТЕК-12-РУ"/>
    <s v="6240162925901"/>
    <d v="2024-02-22T00:00:00"/>
    <s v="0"/>
    <s v="в подъезде"/>
    <d v="2024-04-08T00:00:00"/>
    <s v="7017"/>
    <s v="ЧЭСК"/>
  </r>
  <r>
    <n v="4540"/>
    <d v="2023-06-15T00:00:00"/>
    <x v="3"/>
    <m/>
    <s v="отсутствует"/>
    <x v="4"/>
    <s v="Чебоксары"/>
    <s v="Академика Королева"/>
    <s v="1"/>
    <n v="1"/>
    <x v="1"/>
    <s v="000563"/>
    <s v="1ф"/>
    <s v="5-60А"/>
    <s v="2003"/>
    <n v="28767"/>
    <s v="МИРТЕК-12-РУ"/>
    <s v="6240162926106"/>
    <d v="2024-02-22T00:00:00"/>
    <s v="0"/>
    <s v="в подъезде"/>
    <d v="2024-04-08T00:00:00"/>
    <s v="7018"/>
    <s v="ЧЭСК"/>
  </r>
  <r>
    <n v="4541"/>
    <d v="2023-06-15T00:00:00"/>
    <x v="3"/>
    <s v="Наместникова Ольга Федоровна"/>
    <s v="отсутствует"/>
    <x v="4"/>
    <s v="Чебоксары"/>
    <s v="Академика Королева"/>
    <s v="1"/>
    <n v="2"/>
    <x v="0"/>
    <s v="001900"/>
    <s v="1ф"/>
    <s v="5-60А"/>
    <s v="2003"/>
    <n v="25898"/>
    <s v="МИРТЕК-12-РУ"/>
    <s v="6240162925995"/>
    <d v="2024-02-22T00:00:00"/>
    <s v="0"/>
    <s v="в подъезде"/>
    <d v="2024-04-08T00:00:00"/>
    <s v="7019"/>
    <s v="ЧЭСК"/>
  </r>
  <r>
    <n v="4542"/>
    <d v="2023-06-15T00:00:00"/>
    <x v="3"/>
    <s v="Наумов Александр Алексеевич"/>
    <s v="отсутствует"/>
    <x v="4"/>
    <s v="Чебоксары"/>
    <s v="Академика Королева"/>
    <s v="1"/>
    <n v="66"/>
    <x v="1"/>
    <s v="040172"/>
    <s v="1ф"/>
    <s v="5-60А"/>
    <s v="2004"/>
    <n v="23938"/>
    <s v="МИРТЕК-12-РУ"/>
    <s v="6240162925052"/>
    <d v="2024-02-22T00:00:00"/>
    <s v="0"/>
    <s v="в подъезде"/>
    <d v="2024-04-09T00:00:00"/>
    <s v="7050"/>
    <s v="ЧЭСК"/>
  </r>
  <r>
    <n v="4543"/>
    <d v="2023-06-16T00:00:00"/>
    <x v="3"/>
    <s v="Матрофайло Татьяна Витиславовна"/>
    <n v="100338450"/>
    <x v="4"/>
    <s v="Чебоксары"/>
    <s v="Пирогова"/>
    <s v="1/2"/>
    <n v="13"/>
    <x v="0"/>
    <s v="20493687"/>
    <s v="1ф"/>
    <s v="5-60А"/>
    <s v="2014"/>
    <s v="3058"/>
    <s v="МИРТЕК-12-РУ"/>
    <s v="6240162926062"/>
    <d v="2024-02-22T00:00:00"/>
    <s v="0"/>
    <s v="в подъезде"/>
    <d v="2024-04-10T00:00:00"/>
    <s v="7060"/>
    <s v="ЧЭСК"/>
  </r>
  <r>
    <n v="4544"/>
    <d v="2023-06-16T00:00:00"/>
    <x v="3"/>
    <s v="Соломонов Сергей Николаевич"/>
    <n v="100376061"/>
    <x v="4"/>
    <s v="Чебоксары"/>
    <s v="Урукова"/>
    <s v="9"/>
    <n v="34"/>
    <x v="0"/>
    <s v="21481629"/>
    <s v="1ф"/>
    <s v="5-60А"/>
    <s v="2015"/>
    <s v="7524"/>
    <s v="МИРТЕК-12-РУ"/>
    <s v="6240157746933"/>
    <d v="2024-03-14T00:00:00"/>
    <s v="0"/>
    <s v="в подъезде"/>
    <d v="2024-04-18T00:00:00"/>
    <s v="7237"/>
    <s v="ЧЭСК"/>
  </r>
  <r>
    <n v="4545"/>
    <d v="2023-06-16T00:00:00"/>
    <x v="3"/>
    <s v="Майорова Светлана Александровна"/>
    <n v="100411051"/>
    <x v="4"/>
    <s v="Чебоксары"/>
    <s v="139 Стрелковой Дивизии"/>
    <s v="18"/>
    <n v="61"/>
    <x v="0"/>
    <s v="09001401"/>
    <s v="1ф"/>
    <s v="5-60А"/>
    <s v="2010"/>
    <s v="12092"/>
    <s v="МИРТЕК-12-РУ"/>
    <s v="6240162926018"/>
    <d v="2024-02-22T00:00:00"/>
    <s v="0"/>
    <s v="в подъезде"/>
    <d v="2024-04-06T00:00:00"/>
    <s v="6988"/>
    <s v="ЧЭСК"/>
  </r>
  <r>
    <n v="4546"/>
    <d v="2023-06-16T00:00:00"/>
    <x v="3"/>
    <s v="Гурин Эдуард Владимирович"/>
    <s v="отсутствует"/>
    <x v="6"/>
    <s v="Чебоксары"/>
    <s v="Эгерский б-р"/>
    <s v="59"/>
    <n v="171"/>
    <x v="0"/>
    <s v="017366"/>
    <s v="1ф"/>
    <s v="5-60А"/>
    <s v="2007"/>
    <m/>
    <s v="ЦЭ2705"/>
    <s v="017366"/>
    <d v="2023-08-03T00:00:00"/>
    <m/>
    <s v="в подъезде"/>
    <d v="2023-08-03T00:00:00"/>
    <s v="б/н"/>
    <s v="Поверка"/>
  </r>
  <r>
    <n v="4547"/>
    <d v="2023-06-16T00:00:00"/>
    <x v="3"/>
    <s v="Соловьев Сергей Юрьевич"/>
    <n v="100344048"/>
    <x v="4"/>
    <s v="Чебоксары"/>
    <s v="Энтузиастов"/>
    <s v="34"/>
    <n v="106"/>
    <x v="1"/>
    <s v="07000827"/>
    <s v="1ф"/>
    <s v="5-60А"/>
    <s v="2006"/>
    <s v="32507"/>
    <m/>
    <m/>
    <m/>
    <m/>
    <m/>
    <m/>
    <m/>
    <m/>
  </r>
  <r>
    <n v="4548"/>
    <d v="2023-06-17T00:00:00"/>
    <x v="3"/>
    <s v="Федорова Галина Григорьевна"/>
    <n v="100373590"/>
    <x v="4"/>
    <s v="Чебоксары"/>
    <s v="Мира"/>
    <s v="98"/>
    <n v="24"/>
    <x v="0"/>
    <s v="020407"/>
    <s v="1ф"/>
    <s v="5-60А"/>
    <s v="2005"/>
    <s v="23251"/>
    <s v="МИРТЕК-12-РУ"/>
    <s v="6240162923662"/>
    <d v="2024-02-22T00:00:00"/>
    <s v="0"/>
    <s v="в подъезде"/>
    <d v="2024-06-20T00:00:00"/>
    <s v="8090"/>
    <s v="ЧЭСК"/>
  </r>
  <r>
    <n v="4549"/>
    <d v="2023-06-17T00:00:00"/>
    <x v="3"/>
    <s v="Семенова Галина Алексеевна"/>
    <n v="100371591"/>
    <x v="4"/>
    <s v="Чебоксары"/>
    <s v="О. Кошевого"/>
    <s v="11"/>
    <n v="71"/>
    <x v="0"/>
    <s v="023914"/>
    <s v="1ф"/>
    <s v="5-60А"/>
    <s v="2007"/>
    <s v="21820"/>
    <s v="МИРТЕК-12-РУ"/>
    <s v="6240162925993"/>
    <d v="2024-02-22T00:00:00"/>
    <s v="0"/>
    <s v="в подъезде"/>
    <d v="2024-04-10T00:00:00"/>
    <s v="7055"/>
    <s v="ЧЭСК"/>
  </r>
  <r>
    <n v="4550"/>
    <d v="2023-06-17T00:00:00"/>
    <x v="3"/>
    <s v="Максимова Вера Германовна"/>
    <n v="100371595"/>
    <x v="4"/>
    <s v="Чебоксары"/>
    <s v="О. Кошевого"/>
    <s v="11"/>
    <n v="75"/>
    <x v="1"/>
    <s v="024040"/>
    <s v="1ф"/>
    <s v="5-60А"/>
    <s v="2007"/>
    <s v="17198"/>
    <m/>
    <m/>
    <m/>
    <m/>
    <m/>
    <d v="2023-10-13T00:00:00"/>
    <s v="б/н"/>
    <s v="Замена в УК"/>
  </r>
  <r>
    <n v="4551"/>
    <d v="2023-06-17T00:00:00"/>
    <x v="3"/>
    <s v="Российская Фрея Георгиевна"/>
    <n v="100371560"/>
    <x v="4"/>
    <s v="Чебоксары"/>
    <s v="О. Кошевого"/>
    <s v="11"/>
    <n v="41"/>
    <x v="1"/>
    <s v="77573"/>
    <s v="1ф"/>
    <s v="5-60А"/>
    <m/>
    <s v="8614"/>
    <m/>
    <m/>
    <m/>
    <m/>
    <m/>
    <m/>
    <m/>
    <m/>
  </r>
  <r>
    <n v="4552"/>
    <d v="2023-06-17T00:00:00"/>
    <x v="3"/>
    <s v="Николаева Зинаида Николаевна"/>
    <n v="100371600"/>
    <x v="4"/>
    <s v="Чебоксары"/>
    <s v="О. Кошевого"/>
    <s v="11"/>
    <n v="80"/>
    <x v="1"/>
    <s v="024030"/>
    <s v="1ф"/>
    <s v="5-60А"/>
    <s v="2007"/>
    <s v="28811"/>
    <m/>
    <m/>
    <m/>
    <m/>
    <m/>
    <d v="2023-09-26T00:00:00"/>
    <s v="б/н"/>
    <s v="Замена в УК"/>
  </r>
  <r>
    <n v="4553"/>
    <d v="2023-06-17T00:00:00"/>
    <x v="3"/>
    <s v="Борисова Александра Андреевна"/>
    <n v="100371610"/>
    <x v="4"/>
    <s v="Чебоксары"/>
    <s v="О. Кошевого"/>
    <s v="11"/>
    <n v="90"/>
    <x v="1"/>
    <s v="024039"/>
    <s v="1ф"/>
    <s v="5-60А"/>
    <s v="2007"/>
    <s v="13232"/>
    <m/>
    <m/>
    <m/>
    <m/>
    <m/>
    <m/>
    <m/>
    <m/>
  </r>
  <r>
    <n v="4554"/>
    <d v="2023-06-17T00:00:00"/>
    <x v="3"/>
    <s v="Железнова Анна Григорьевна"/>
    <n v="100371636"/>
    <x v="4"/>
    <s v="Чебоксары"/>
    <s v="О. Кошевого"/>
    <s v="11"/>
    <n v="116"/>
    <x v="0"/>
    <s v="017880"/>
    <s v="1ф"/>
    <s v="5-60А"/>
    <s v="2007"/>
    <s v="692"/>
    <s v="МИРТЕК-12-РУ"/>
    <s v="6240162925884"/>
    <d v="2024-02-22T00:00:00"/>
    <s v="0"/>
    <s v="в подъезде"/>
    <d v="2024-04-20T00:00:00"/>
    <s v="7279"/>
    <s v="ЧЭСК"/>
  </r>
  <r>
    <n v="4555"/>
    <d v="2023-06-17T00:00:00"/>
    <x v="3"/>
    <s v="Щукин Николай Иванович"/>
    <n v="100371638"/>
    <x v="4"/>
    <s v="Чебоксары"/>
    <s v="О. Кошевого"/>
    <s v="11"/>
    <n v="118"/>
    <x v="1"/>
    <s v="002457"/>
    <s v="1ф"/>
    <s v="5-60А"/>
    <s v="2007"/>
    <s v="11494"/>
    <m/>
    <m/>
    <m/>
    <m/>
    <m/>
    <m/>
    <m/>
    <m/>
  </r>
  <r>
    <n v="4556"/>
    <d v="2023-06-18T00:00:00"/>
    <x v="3"/>
    <s v="Калинина Мария Владимировна"/>
    <n v="100391367"/>
    <x v="4"/>
    <s v="Чебоксары"/>
    <s v="О. Кошевого"/>
    <s v="9"/>
    <n v="3"/>
    <x v="0"/>
    <s v="018133"/>
    <s v="1ф"/>
    <s v="5-60А"/>
    <s v="2007"/>
    <s v="28299"/>
    <m/>
    <m/>
    <m/>
    <m/>
    <m/>
    <d v="2023-09-25T00:00:00"/>
    <s v="б/н"/>
    <s v="Замена в УК"/>
  </r>
  <r>
    <n v="4557"/>
    <d v="2023-06-18T00:00:00"/>
    <x v="3"/>
    <s v="Юринова Галина Александровна"/>
    <n v="100391375"/>
    <x v="4"/>
    <s v="Чебоксары"/>
    <s v="О. Кошевого"/>
    <s v="9"/>
    <n v="11"/>
    <x v="0"/>
    <s v="018130"/>
    <s v="1ф"/>
    <s v="5-60А"/>
    <s v="2007"/>
    <s v="12259"/>
    <m/>
    <m/>
    <m/>
    <m/>
    <m/>
    <m/>
    <m/>
    <m/>
  </r>
  <r>
    <n v="4558"/>
    <d v="2023-06-18T00:00:00"/>
    <x v="3"/>
    <s v="Ефремова Эльвира Геннадьевна"/>
    <n v="100391383"/>
    <x v="4"/>
    <s v="Чебоксары"/>
    <s v="О. Кошевого"/>
    <s v="9"/>
    <n v="19"/>
    <x v="0"/>
    <s v="003064"/>
    <s v="1ф"/>
    <s v="5-60А"/>
    <s v="2005"/>
    <s v="26270"/>
    <s v="МИРТЕК-12-РУ"/>
    <s v="6240162924493"/>
    <d v="2024-02-22T00:00:00"/>
    <s v="0"/>
    <s v="в подъезде"/>
    <d v="2024-06-19T00:00:00"/>
    <s v="8077"/>
    <s v="ЧЭСК"/>
  </r>
  <r>
    <n v="4559"/>
    <d v="2023-06-18T00:00:00"/>
    <x v="3"/>
    <s v="Белова Татьяна Николаевна"/>
    <n v="100391410"/>
    <x v="4"/>
    <s v="Чебоксары"/>
    <s v="О. Кошевого"/>
    <s v="9"/>
    <n v="45"/>
    <x v="0"/>
    <s v="014342"/>
    <s v="1ф"/>
    <s v="5-60А"/>
    <s v="2007"/>
    <s v="21982"/>
    <m/>
    <m/>
    <m/>
    <m/>
    <m/>
    <m/>
    <m/>
    <m/>
  </r>
  <r>
    <n v="4560"/>
    <d v="2023-06-18T00:00:00"/>
    <x v="3"/>
    <s v="Стлоляров Сергей Серафимович"/>
    <n v="100391413"/>
    <x v="4"/>
    <s v="Чебоксары"/>
    <s v="О. Кошевого"/>
    <s v="9"/>
    <n v="48"/>
    <x v="1"/>
    <s v="023961"/>
    <s v="1ф"/>
    <s v="5-60А"/>
    <s v="2007"/>
    <s v="4877"/>
    <m/>
    <m/>
    <m/>
    <m/>
    <m/>
    <m/>
    <m/>
    <m/>
  </r>
  <r>
    <n v="4561"/>
    <d v="2023-06-18T00:00:00"/>
    <x v="3"/>
    <s v="Никитина Елена Григорьевна"/>
    <n v="100391459"/>
    <x v="4"/>
    <s v="Чебоксары"/>
    <s v="О. Кошевого"/>
    <s v="9"/>
    <n v="93"/>
    <x v="0"/>
    <s v="024036"/>
    <s v="1ф"/>
    <s v="5-60А"/>
    <s v="2007"/>
    <s v="28187"/>
    <m/>
    <m/>
    <m/>
    <m/>
    <m/>
    <m/>
    <m/>
    <m/>
  </r>
  <r>
    <n v="4562"/>
    <d v="2023-06-19T00:00:00"/>
    <x v="3"/>
    <s v="Дмитриева Светлана Петровна"/>
    <n v="100293840"/>
    <x v="4"/>
    <s v="Чебоксары"/>
    <s v="Короленко"/>
    <s v="22/1"/>
    <n v="51"/>
    <x v="0"/>
    <s v="079390"/>
    <s v="1ф"/>
    <s v="5-60А"/>
    <s v="2016"/>
    <n v="28195"/>
    <m/>
    <m/>
    <m/>
    <m/>
    <m/>
    <m/>
    <m/>
    <m/>
  </r>
  <r>
    <n v="4563"/>
    <d v="2023-06-19T00:00:00"/>
    <x v="3"/>
    <s v="Николаева Татьяна Владимировна"/>
    <n v="100293841"/>
    <x v="4"/>
    <s v="Чебоксары"/>
    <s v="Короленко"/>
    <s v="22/1"/>
    <n v="52"/>
    <x v="0"/>
    <s v="079441"/>
    <s v="1ф"/>
    <s v="5-60А"/>
    <s v="2016"/>
    <n v="29644"/>
    <m/>
    <m/>
    <m/>
    <m/>
    <m/>
    <m/>
    <m/>
    <m/>
  </r>
  <r>
    <n v="4564"/>
    <d v="2023-06-19T00:00:00"/>
    <x v="3"/>
    <s v="Дмитриева Лариса Михайловна"/>
    <n v="100293792"/>
    <x v="4"/>
    <s v="Чебоксары"/>
    <s v="Короленко"/>
    <s v="22/1"/>
    <n v="3"/>
    <x v="0"/>
    <s v="079541"/>
    <s v="1ф"/>
    <s v="5-60А"/>
    <s v="2004"/>
    <n v="18546"/>
    <s v="МИРТЕК-12-РУ"/>
    <s v="6240162924458"/>
    <d v="2024-02-22T00:00:00"/>
    <s v="0"/>
    <s v="в подъезде"/>
    <d v="2024-04-17T00:00:00"/>
    <s v="7218"/>
    <s v="ЧЭСК"/>
  </r>
  <r>
    <n v="4565"/>
    <d v="2023-06-20T00:00:00"/>
    <x v="3"/>
    <s v="Платонов Василий Александрович"/>
    <n v="100294720"/>
    <x v="4"/>
    <s v="Чебоксары"/>
    <s v="Строителей"/>
    <s v="12"/>
    <n v="45"/>
    <x v="0"/>
    <s v="041100"/>
    <s v="1ф"/>
    <s v="5-60А"/>
    <s v="2009"/>
    <s v="20696"/>
    <s v="МИРТЕК-12-РУ"/>
    <s v="6240162923546"/>
    <d v="2024-02-21T00:00:00"/>
    <s v="0"/>
    <s v="в подъезде"/>
    <d v="2024-05-08T00:00:00"/>
    <s v="7567"/>
    <s v="ЧЭСК"/>
  </r>
  <r>
    <n v="4566"/>
    <d v="2023-06-20T00:00:00"/>
    <x v="3"/>
    <s v="Мазанова Татьяна Васильевна"/>
    <n v="100388187"/>
    <x v="4"/>
    <s v="Чебоксары"/>
    <s v="Гузовского"/>
    <s v="4"/>
    <n v="33"/>
    <x v="0"/>
    <s v="017726"/>
    <s v="1ф"/>
    <s v="5-60А"/>
    <s v="2007"/>
    <s v="29974"/>
    <s v="МИРТЕК-12-РУ"/>
    <s v="6240162926017"/>
    <d v="2024-02-22T00:00:00"/>
    <s v="0"/>
    <s v="в подъезде"/>
    <d v="2024-04-08T00:00:00"/>
    <s v="7009"/>
    <s v="ЧЭСК"/>
  </r>
  <r>
    <n v="4567"/>
    <d v="2023-06-20T00:00:00"/>
    <x v="3"/>
    <s v="Кутова Татьяна Ивановна"/>
    <n v="100403269"/>
    <x v="6"/>
    <s v="Чебоксары"/>
    <s v="Шумилова"/>
    <s v="29"/>
    <n v="44"/>
    <x v="0"/>
    <s v="138911"/>
    <s v="1ф"/>
    <s v="5-60А"/>
    <s v="2006"/>
    <s v="26336"/>
    <s v="МИРТЕК-12-РУ"/>
    <s v="6240162925343"/>
    <d v="2024-02-22T00:00:00"/>
    <s v="0"/>
    <s v="в подъезде"/>
    <d v="2024-05-27T00:00:00"/>
    <s v="7812"/>
    <s v="ЧЭСК"/>
  </r>
  <r>
    <n v="4568"/>
    <d v="2023-06-20T00:00:00"/>
    <x v="3"/>
    <s v="Антонова Надежда Вениаминовна"/>
    <s v="отсутствует"/>
    <x v="6"/>
    <s v="Чебоксары"/>
    <s v="Кукшумская"/>
    <s v="21"/>
    <n v="18"/>
    <x v="0"/>
    <s v="017621"/>
    <s v="1ф"/>
    <s v="5-60А"/>
    <s v="2007"/>
    <m/>
    <s v="ЦЭ2705-3"/>
    <s v="017621"/>
    <d v="2024-04-08T00:00:00"/>
    <s v="27011"/>
    <s v="в подъезде"/>
    <d v="2024-04-07T00:00:00"/>
    <s v="б/н"/>
    <s v="Поверка"/>
  </r>
  <r>
    <n v="4569"/>
    <d v="2023-06-20T00:00:00"/>
    <x v="3"/>
    <s v="Кузнецов Игорь Валерьевич"/>
    <n v="100215388"/>
    <x v="4"/>
    <s v="Чебоксары"/>
    <s v="Энгельса"/>
    <s v="1/1"/>
    <n v="86"/>
    <x v="0"/>
    <s v="07000895"/>
    <s v="1ф"/>
    <s v="5-60А"/>
    <s v="2006"/>
    <s v="38961"/>
    <m/>
    <m/>
    <m/>
    <m/>
    <m/>
    <m/>
    <m/>
    <m/>
  </r>
  <r>
    <n v="4570"/>
    <d v="2023-06-20T00:00:00"/>
    <x v="3"/>
    <s v="Дианов Андрей Борисович"/>
    <n v="100215383"/>
    <x v="4"/>
    <s v="Чебоксары"/>
    <s v="Энгельса"/>
    <s v="1/1"/>
    <n v="81"/>
    <x v="0"/>
    <s v="07000800"/>
    <s v="1ф"/>
    <s v="5-60А"/>
    <s v="2006"/>
    <s v="25301"/>
    <m/>
    <m/>
    <m/>
    <m/>
    <m/>
    <m/>
    <m/>
    <m/>
  </r>
  <r>
    <n v="4571"/>
    <d v="2023-06-20T00:00:00"/>
    <x v="3"/>
    <s v="Степанова Татьяна Александровна"/>
    <n v="100215376"/>
    <x v="4"/>
    <s v="Чебоксары"/>
    <s v="Энгельса"/>
    <s v="1/1"/>
    <n v="74"/>
    <x v="0"/>
    <s v="07009210"/>
    <s v="1ф"/>
    <s v="5-60А"/>
    <s v="2006"/>
    <s v="37311"/>
    <m/>
    <m/>
    <m/>
    <m/>
    <m/>
    <m/>
    <m/>
    <m/>
  </r>
  <r>
    <n v="4572"/>
    <d v="2023-06-21T00:00:00"/>
    <x v="3"/>
    <s v="Сандалова Христина Алексеевна"/>
    <n v="100233662"/>
    <x v="4"/>
    <s v="Чебоксары"/>
    <s v="Эгерский б-р"/>
    <s v="6/1"/>
    <n v="163"/>
    <x v="0"/>
    <s v="018861"/>
    <s v="1ф"/>
    <s v="5-60А"/>
    <s v="2007"/>
    <s v="43233"/>
    <s v="меркурий 201.5"/>
    <s v="47954942"/>
    <m/>
    <s v="0"/>
    <s v="в подъезде"/>
    <d v="2023-06-22T00:00:00"/>
    <s v="б/н"/>
    <s v="Замена в УК"/>
  </r>
  <r>
    <n v="4573"/>
    <d v="2023-06-21T00:00:00"/>
    <x v="3"/>
    <s v="Гаврилова Анисия Николаевна"/>
    <n v="100413681"/>
    <x v="4"/>
    <s v="Чебоксары"/>
    <s v="Ленина"/>
    <s v="19/1"/>
    <n v="104"/>
    <x v="0"/>
    <s v="031009"/>
    <s v="1ф"/>
    <s v="5-60А"/>
    <s v="2008"/>
    <s v="6733"/>
    <s v="МИРТЕК-12-РУ"/>
    <s v="6240162924598"/>
    <d v="2024-02-22T00:00:00"/>
    <s v="0"/>
    <s v="в подъезде"/>
    <d v="2024-05-02T00:00:00"/>
    <s v="7410"/>
    <s v="ЧЭСК"/>
  </r>
  <r>
    <n v="4574"/>
    <d v="2023-06-21T00:00:00"/>
    <x v="3"/>
    <s v="Волкова Людмила Андреевна"/>
    <n v="100392402"/>
    <x v="4"/>
    <s v="Чебоксары"/>
    <s v="Ленина"/>
    <s v="34"/>
    <n v="24"/>
    <x v="0"/>
    <s v="63966"/>
    <s v="1ф"/>
    <s v="5-60А"/>
    <s v="2011"/>
    <s v="12691"/>
    <s v="МИРТЕК-12-РУ"/>
    <s v="6240162926182"/>
    <d v="2024-02-22T00:00:00"/>
    <s v="0"/>
    <s v="в подъезде"/>
    <d v="2024-05-22T00:00:00"/>
    <s v="7770"/>
    <s v="ЧЭСК"/>
  </r>
  <r>
    <n v="4575"/>
    <d v="2023-06-21T00:00:00"/>
    <x v="3"/>
    <s v="Гаврилина Лидия Михайловна"/>
    <s v="отсутствует"/>
    <x v="6"/>
    <s v="Чебоксары"/>
    <s v="Эгерский б-р"/>
    <s v="45"/>
    <n v="118"/>
    <x v="0"/>
    <s v="017869"/>
    <s v="1ф"/>
    <s v="5-60А"/>
    <s v="2007"/>
    <s v="26833"/>
    <s v="ЦЭ2705-3"/>
    <s v="017869"/>
    <d v="2024-04-07T00:00:00"/>
    <s v="26833"/>
    <s v="в подъезде"/>
    <d v="2024-04-08T00:00:00"/>
    <s v="б/н"/>
    <s v="Поверка"/>
  </r>
  <r>
    <n v="4576"/>
    <d v="2023-06-21T00:00:00"/>
    <x v="3"/>
    <s v="Алексеева Татьяна Владимировна"/>
    <s v="отсутствует"/>
    <x v="4"/>
    <s v="Чебоксары"/>
    <s v="Хевешская"/>
    <s v="27"/>
    <n v="127"/>
    <x v="0"/>
    <s v="042867"/>
    <s v="1ф"/>
    <s v="5-60А"/>
    <s v="1971"/>
    <s v="2198"/>
    <s v="МИРТЕК-12-РУ"/>
    <s v="6240162925644"/>
    <d v="2024-02-26T00:00:00"/>
    <s v="0"/>
    <s v="в подъезде"/>
    <d v="2024-05-31T00:00:00"/>
    <s v="7854"/>
    <s v="ЧЭСК"/>
  </r>
  <r>
    <n v="4577"/>
    <d v="2023-06-21T00:00:00"/>
    <x v="3"/>
    <s v="Колотова Анастасия Валентиновна"/>
    <n v="100210117"/>
    <x v="4"/>
    <s v="Чебоксары"/>
    <s v="Московский проспект"/>
    <s v="23/2"/>
    <n v="23"/>
    <x v="0"/>
    <s v="602822"/>
    <s v="1ф"/>
    <s v="5-60А"/>
    <s v="2005"/>
    <s v="4855"/>
    <s v="МИРТЕК-12-РУ"/>
    <s v="6240162926039"/>
    <d v="2024-02-22T00:00:00"/>
    <s v="0"/>
    <s v="в подъезде"/>
    <d v="2024-04-04T00:00:00"/>
    <s v="6970"/>
    <s v="ЧЭСК"/>
  </r>
  <r>
    <n v="4578"/>
    <d v="2023-06-21T00:00:00"/>
    <x v="3"/>
    <s v="Ананьев Николай Юрьевич"/>
    <n v="100210153"/>
    <x v="4"/>
    <s v="Чебоксары"/>
    <s v="Московский проспект"/>
    <s v="23/2"/>
    <n v="59"/>
    <x v="0"/>
    <s v="613723"/>
    <s v="1ф"/>
    <s v="5-60А"/>
    <s v="2005"/>
    <s v="22201"/>
    <s v="МИРТЕК-12-РУ"/>
    <s v="6240162925077"/>
    <d v="2024-02-22T00:00:00"/>
    <s v="0"/>
    <s v="в подъезде"/>
    <d v="2024-04-04T00:00:00"/>
    <s v="6973"/>
    <s v="ЧЭСК"/>
  </r>
  <r>
    <n v="4579"/>
    <d v="2023-06-21T00:00:00"/>
    <x v="3"/>
    <s v="Григорьев Сергей Анатольевич"/>
    <n v="100210124"/>
    <x v="4"/>
    <s v="Чебоксары"/>
    <s v="Московский проспект"/>
    <s v="23/2"/>
    <n v="30"/>
    <x v="0"/>
    <s v="325907"/>
    <s v="1ф"/>
    <s v="5-60А"/>
    <s v="2005"/>
    <s v="21817"/>
    <s v="МИРТЕК-12-РУ"/>
    <s v="6240162924381"/>
    <d v="2024-02-22T00:00:00"/>
    <s v="0"/>
    <s v="в подъезде"/>
    <d v="2024-04-04T00:00:00"/>
    <s v="6972"/>
    <s v="ЧЭСК"/>
  </r>
  <r>
    <n v="4580"/>
    <d v="2023-06-21T00:00:00"/>
    <x v="3"/>
    <s v="Благодатских Марина Ивановна"/>
    <n v="100210122"/>
    <x v="4"/>
    <s v="Чебоксары"/>
    <s v="Московский проспект"/>
    <s v="23/2"/>
    <n v="28"/>
    <x v="0"/>
    <s v="620298"/>
    <s v="1ф"/>
    <s v="5-60А"/>
    <s v="2005"/>
    <s v="29885"/>
    <s v="МИРТЕК-12-РУ"/>
    <s v="6240162926067"/>
    <d v="2024-02-22T00:00:00"/>
    <s v="0"/>
    <s v="в подъезде"/>
    <d v="2024-04-04T00:00:00"/>
    <s v="6971"/>
    <s v="ЧЭСК"/>
  </r>
  <r>
    <n v="4581"/>
    <d v="2023-06-21T00:00:00"/>
    <x v="3"/>
    <s v="Владимиров Вячеслав Николаевич"/>
    <n v="100210107"/>
    <x v="4"/>
    <s v="Чебоксары"/>
    <s v="Московский проспект"/>
    <s v="23/2"/>
    <n v="13"/>
    <x v="0"/>
    <s v="296513"/>
    <s v="1ф"/>
    <s v="5-60А"/>
    <s v="2005"/>
    <s v="25032"/>
    <s v="МИРТЕК-12-РУ"/>
    <s v="6240162924926"/>
    <d v="2024-02-22T00:00:00"/>
    <s v="0"/>
    <s v="в подъезде"/>
    <d v="2024-04-04T00:00:00"/>
    <s v="6969"/>
    <s v="ЧЭСК"/>
  </r>
  <r>
    <n v="4582"/>
    <d v="2023-06-21T00:00:00"/>
    <x v="3"/>
    <s v="Александрова Надежда Владимировна"/>
    <n v="100210103"/>
    <x v="4"/>
    <s v="Чебоксары"/>
    <s v="Московский проспект"/>
    <s v="23/2"/>
    <n v="9"/>
    <x v="0"/>
    <s v="620209"/>
    <s v="1ф"/>
    <s v="5-60А"/>
    <s v="2005"/>
    <s v="35176"/>
    <s v="МИРТЕК-12-РУ"/>
    <s v="6240162924897"/>
    <d v="2024-02-22T00:00:00"/>
    <s v="0"/>
    <s v="в подъезде"/>
    <d v="2024-04-04T00:00:00"/>
    <s v="6967"/>
    <s v="ЧЭСК"/>
  </r>
  <r>
    <n v="4583"/>
    <d v="2023-06-21T00:00:00"/>
    <x v="3"/>
    <s v="Трофимов Валерий Васильевич"/>
    <n v="100210106"/>
    <x v="4"/>
    <s v="Чебоксары"/>
    <s v="Московский проспект"/>
    <s v="23/2"/>
    <n v="12"/>
    <x v="0"/>
    <s v="620297"/>
    <s v="1ф"/>
    <s v="5-60А"/>
    <s v="2005"/>
    <s v="60760"/>
    <s v="МИРТЕК-12-РУ"/>
    <s v="6240162923339"/>
    <d v="2024-02-22T00:00:00"/>
    <s v="0"/>
    <s v="в подъезде"/>
    <d v="2024-04-04T00:00:00"/>
    <s v="6968"/>
    <s v="ЧЭСК"/>
  </r>
  <r>
    <n v="4584"/>
    <d v="2023-06-22T00:00:00"/>
    <x v="3"/>
    <s v="Захарова Алена Андреевна"/>
    <n v="100347754"/>
    <x v="4"/>
    <s v="Чебоксары"/>
    <s v="Энтузиастов"/>
    <s v="21"/>
    <n v="113"/>
    <x v="0"/>
    <n v="45663352"/>
    <s v="1ф"/>
    <s v="5-60А"/>
    <s v="2021"/>
    <s v="51"/>
    <s v="МИРТЕК-12-РУ"/>
    <s v="6240162925976"/>
    <d v="2024-02-22T00:00:00"/>
    <s v="0"/>
    <s v="в подъезде"/>
    <d v="2024-04-20T00:00:00"/>
    <s v="7265"/>
    <s v="ЧЭСК"/>
  </r>
  <r>
    <n v="4585"/>
    <d v="2023-06-22T00:00:00"/>
    <x v="3"/>
    <s v="Тарасов Евгений Владимирович"/>
    <n v="100335746"/>
    <x v="4"/>
    <s v="Чебоксары"/>
    <s v="п-т Тракторостроителей"/>
    <s v="58/2"/>
    <n v="13"/>
    <x v="0"/>
    <s v="17131925"/>
    <s v="1ф"/>
    <s v="5-60А"/>
    <s v="2013"/>
    <s v="8913"/>
    <s v="МИРТЕК-12-РУ-D1"/>
    <s v="6240157746897"/>
    <d v="2024-03-14T00:00:00"/>
    <s v="0"/>
    <s v="в подъезде"/>
    <d v="2024-06-20T00:00:00"/>
    <s v="8102"/>
    <s v="ЧЭСК"/>
  </r>
  <r>
    <n v="4586"/>
    <d v="2023-06-22T00:00:00"/>
    <x v="3"/>
    <s v="Гаврилов Ромил Гаврилович"/>
    <s v="отсутствует"/>
    <x v="4"/>
    <s v="Чебоксары"/>
    <s v="п-т Тракторостроителей"/>
    <s v="56"/>
    <n v="120"/>
    <x v="0"/>
    <s v="05676"/>
    <s v="1ф"/>
    <s v="5-60А"/>
    <s v="2009"/>
    <s v="11989"/>
    <s v="МИРТЕК-12-РУ"/>
    <s v="6240162925724"/>
    <d v="2024-02-22T00:00:00"/>
    <s v="0"/>
    <s v="в подъезде"/>
    <d v="2024-04-16T00:00:00"/>
    <s v="7208"/>
    <s v="ЧЭСК"/>
  </r>
  <r>
    <n v="4587"/>
    <d v="2023-06-22T00:00:00"/>
    <x v="3"/>
    <s v="Бажайкина И.М."/>
    <s v="отсутствует"/>
    <x v="4"/>
    <s v="Чебоксары"/>
    <s v="Н. Гастелло"/>
    <s v="13"/>
    <n v="21"/>
    <x v="0"/>
    <s v="54783"/>
    <s v="1ф"/>
    <s v="5-60А"/>
    <s v="2010"/>
    <s v="20924"/>
    <s v="МИРТЕК-12-РУ"/>
    <s v="6240162925096"/>
    <d v="2024-02-22T00:00:00"/>
    <s v="0"/>
    <s v="в подъезде"/>
    <d v="2024-05-06T00:00:00"/>
    <s v="7561"/>
    <s v="ЧЭСК"/>
  </r>
  <r>
    <n v="4588"/>
    <d v="2023-06-22T00:00:00"/>
    <x v="3"/>
    <s v="Владимиров Юрий Арсеньевич"/>
    <s v="отсутствует"/>
    <x v="6"/>
    <s v="Чебоксары"/>
    <s v="Короленко"/>
    <s v="18"/>
    <n v="305"/>
    <x v="0"/>
    <s v="016836"/>
    <s v="1ф"/>
    <s v="5-60А"/>
    <s v="2006"/>
    <m/>
    <m/>
    <m/>
    <d v="2023-06-19T00:00:00"/>
    <s v="23385"/>
    <s v="в подъезде"/>
    <d v="2023-06-19T00:00:00"/>
    <s v="б/н"/>
    <s v="Поверка"/>
  </r>
  <r>
    <n v="4589"/>
    <d v="2023-06-22T00:00:00"/>
    <x v="3"/>
    <s v="Дрягин Александр Николаевич"/>
    <n v="100349863"/>
    <x v="4"/>
    <s v="Чебоксары"/>
    <s v="Московский проспект"/>
    <s v="19/8"/>
    <n v="50"/>
    <x v="0"/>
    <s v="751902"/>
    <s v="1ф"/>
    <s v="5-60А"/>
    <s v="2005"/>
    <s v="26511"/>
    <m/>
    <m/>
    <m/>
    <m/>
    <m/>
    <m/>
    <m/>
    <m/>
  </r>
  <r>
    <n v="4590"/>
    <d v="2023-06-22T00:00:00"/>
    <x v="3"/>
    <s v="Ефимова Екатерина Сергеевна"/>
    <n v="100349851"/>
    <x v="4"/>
    <s v="Чебоксары"/>
    <s v="Московский проспект"/>
    <s v="19/8"/>
    <n v="38"/>
    <x v="0"/>
    <s v="753761"/>
    <s v="1ф"/>
    <s v="5-60А"/>
    <s v="2005"/>
    <s v="17375"/>
    <s v="МИРТЕК-12-РУ"/>
    <s v="6240162925801"/>
    <d v="2024-02-26T00:00:00"/>
    <s v="0"/>
    <s v="в подъезде"/>
    <d v="2024-04-01T00:00:00"/>
    <s v="6962"/>
    <s v="ЧЭСК"/>
  </r>
  <r>
    <n v="4591"/>
    <d v="2023-06-22T00:00:00"/>
    <x v="3"/>
    <s v="Марков Сергей Юрьевич"/>
    <n v="100349841"/>
    <x v="4"/>
    <s v="Чебоксары"/>
    <s v="Московский проспект"/>
    <s v="19/8"/>
    <n v="28"/>
    <x v="0"/>
    <s v="753659"/>
    <s v="1ф"/>
    <s v="5-60А"/>
    <s v="2005"/>
    <s v="39260"/>
    <m/>
    <m/>
    <m/>
    <m/>
    <m/>
    <m/>
    <m/>
    <m/>
  </r>
  <r>
    <n v="4592"/>
    <d v="2023-06-22T00:00:00"/>
    <x v="3"/>
    <s v="Петрова Роза Васильевна"/>
    <n v="100349842"/>
    <x v="4"/>
    <s v="Чебоксары"/>
    <s v="Московский проспект"/>
    <s v="19/8"/>
    <n v="29"/>
    <x v="0"/>
    <s v="750106"/>
    <s v="1ф"/>
    <s v="5-60А"/>
    <s v="2005"/>
    <s v="15089"/>
    <m/>
    <m/>
    <m/>
    <m/>
    <m/>
    <m/>
    <m/>
    <m/>
  </r>
  <r>
    <n v="4593"/>
    <d v="2023-06-22T00:00:00"/>
    <x v="3"/>
    <s v="Львов Александр Валерьевич"/>
    <n v="100349843"/>
    <x v="4"/>
    <s v="Чебоксары"/>
    <s v="Московский проспект"/>
    <s v="19/8"/>
    <n v="30"/>
    <x v="1"/>
    <s v="749154"/>
    <s v="1ф"/>
    <s v="5-60А"/>
    <s v="2005"/>
    <s v="30275"/>
    <m/>
    <m/>
    <m/>
    <m/>
    <m/>
    <m/>
    <m/>
    <m/>
  </r>
  <r>
    <n v="4594"/>
    <d v="2023-06-22T00:00:00"/>
    <x v="3"/>
    <s v="Кутузова Нина Дмитриевна"/>
    <n v="100349836"/>
    <x v="4"/>
    <s v="Чебоксары"/>
    <s v="Московский проспект"/>
    <s v="19/8"/>
    <n v="23"/>
    <x v="0"/>
    <s v="749695"/>
    <s v="1ф"/>
    <s v="5-60А"/>
    <s v="2005"/>
    <s v="16704"/>
    <m/>
    <m/>
    <m/>
    <m/>
    <m/>
    <m/>
    <m/>
    <m/>
  </r>
  <r>
    <n v="4595"/>
    <d v="2023-06-22T00:00:00"/>
    <x v="3"/>
    <s v="Бондарева Лариса Викторовна"/>
    <n v="100349822"/>
    <x v="4"/>
    <s v="Чебоксары"/>
    <s v="Московский проспект"/>
    <s v="19/8"/>
    <n v="9"/>
    <x v="0"/>
    <s v="748722"/>
    <s v="1ф"/>
    <s v="5-60А"/>
    <s v="2005"/>
    <s v="41092"/>
    <m/>
    <m/>
    <m/>
    <m/>
    <m/>
    <m/>
    <m/>
    <m/>
  </r>
  <r>
    <n v="4596"/>
    <d v="2023-06-22T00:00:00"/>
    <x v="3"/>
    <s v="Миронова Лидия Григорьевна"/>
    <n v="100349816"/>
    <x v="4"/>
    <s v="Чебоксары"/>
    <s v="Московский проспект"/>
    <s v="19/8"/>
    <n v="3"/>
    <x v="0"/>
    <s v="750112"/>
    <s v="1ф"/>
    <s v="5-60А"/>
    <s v="2005"/>
    <s v="23536"/>
    <m/>
    <m/>
    <m/>
    <m/>
    <m/>
    <m/>
    <m/>
    <m/>
  </r>
  <r>
    <n v="4597"/>
    <d v="2023-06-23T00:00:00"/>
    <x v="3"/>
    <s v="Васянка Тамара Александровна"/>
    <s v="отсутствует"/>
    <x v="6"/>
    <s v="Чебоксары"/>
    <s v="Ахазова"/>
    <s v="1"/>
    <n v="211"/>
    <x v="0"/>
    <s v="016462"/>
    <s v="1ф"/>
    <s v="5-60А"/>
    <s v="2007"/>
    <s v="21896"/>
    <s v="МИРТЕК-12-РУ"/>
    <s v="6240162925279"/>
    <d v="2024-02-22T00:00:00"/>
    <s v="0"/>
    <s v="в подъезде"/>
    <d v="2024-04-06T00:00:00"/>
    <s v="6987"/>
    <s v="ЧЭСК"/>
  </r>
  <r>
    <n v="4598"/>
    <d v="2023-06-23T00:00:00"/>
    <x v="3"/>
    <s v="Николаев Алексей Владимирович"/>
    <n v="100354130"/>
    <x v="4"/>
    <s v="Чебоксары"/>
    <s v="Радужная"/>
    <s v="4"/>
    <n v="71"/>
    <x v="0"/>
    <n v="38505254"/>
    <s v="1ф"/>
    <s v="5-60А"/>
    <s v="2019"/>
    <s v="390"/>
    <s v="МИРТЕК-12-РУ"/>
    <s v="6240162926066"/>
    <d v="2024-02-22T00:00:00"/>
    <s v="0"/>
    <s v="в подъезде"/>
    <d v="2024-04-10T00:00:00"/>
    <s v="7059"/>
    <s v="ЧЭСК"/>
  </r>
  <r>
    <n v="4599"/>
    <d v="2023-06-23T00:00:00"/>
    <x v="3"/>
    <s v="Кудряшова Зинаида Павловна"/>
    <n v="100318204"/>
    <x v="4"/>
    <s v="Чебоксары"/>
    <s v="Эльгера "/>
    <s v="2"/>
    <n v="4"/>
    <x v="0"/>
    <s v="15446696"/>
    <s v="1ф"/>
    <s v="5-60А"/>
    <s v="2013"/>
    <s v="10682"/>
    <s v="МИРТЕК-12-РУ"/>
    <s v="6240162925281"/>
    <d v="2024-02-22T00:00:00"/>
    <s v="0"/>
    <s v="в подъезде"/>
    <d v="2024-04-08T00:00:00"/>
    <s v="7010"/>
    <s v="ЧЭСК"/>
  </r>
  <r>
    <n v="4600"/>
    <d v="2023-06-23T00:00:00"/>
    <x v="3"/>
    <s v="Антонова Вера Николаевна"/>
    <n v="100342964"/>
    <x v="4"/>
    <s v="Чебоксары"/>
    <s v="Чернышевского "/>
    <s v="20"/>
    <n v="17"/>
    <x v="0"/>
    <s v="002129021015292"/>
    <s v="1ф"/>
    <s v="5-60А"/>
    <s v="2009"/>
    <s v="10264"/>
    <s v="МИРТЕК-12-РУ"/>
    <s v="6240162924364"/>
    <d v="2024-02-22T00:00:00"/>
    <s v="0"/>
    <s v="в подъезде"/>
    <d v="2024-04-15T00:00:00"/>
    <s v="7177"/>
    <s v="ЧЭСК"/>
  </r>
  <r>
    <n v="4601"/>
    <d v="2023-06-23T00:00:00"/>
    <x v="3"/>
    <s v="Борисова Елена Владимировна"/>
    <n v="100343188"/>
    <x v="4"/>
    <s v="Чебоксары"/>
    <s v="Чернышевского "/>
    <s v="20"/>
    <n v="241"/>
    <x v="0"/>
    <s v="037837"/>
    <s v="1ф"/>
    <s v="5-60А"/>
    <s v="2009"/>
    <s v="9015"/>
    <s v="МИРТЕК-12-РУ"/>
    <s v="6240162923775"/>
    <d v="2024-02-22T00:00:00"/>
    <s v="0"/>
    <s v="в подъезде"/>
    <d v="2024-04-15T00:00:00"/>
    <s v="7194"/>
    <s v="ЧЭСК"/>
  </r>
  <r>
    <n v="4602"/>
    <d v="2023-06-23T00:00:00"/>
    <x v="3"/>
    <s v="Чернова Галина Владимировна"/>
    <n v="100306580"/>
    <x v="4"/>
    <s v="Чебоксары"/>
    <s v="Чебоксарский проспект"/>
    <s v="39"/>
    <n v="100"/>
    <x v="0"/>
    <s v="041746"/>
    <s v="1ф"/>
    <s v="5-60А"/>
    <s v="2017"/>
    <s v="6867"/>
    <s v="МИРТЕК-12-РУ-D1"/>
    <s v="6240157746829"/>
    <d v="2024-03-12T00:00:00"/>
    <s v="0"/>
    <s v="в подъезде"/>
    <d v="2024-05-29T00:00:00"/>
    <s v="7825"/>
    <s v="ЧЭСК"/>
  </r>
  <r>
    <n v="4603"/>
    <d v="2023-06-23T00:00:00"/>
    <x v="3"/>
    <s v="Лебедев Алексей Юрьевич"/>
    <s v="отсутствует"/>
    <x v="4"/>
    <s v="Чебоксары"/>
    <s v="п-т Тракторостроителей"/>
    <s v="54/1"/>
    <n v="69"/>
    <x v="0"/>
    <s v="222344039"/>
    <s v="1ф"/>
    <s v="5-60А"/>
    <s v="2015"/>
    <s v="14559"/>
    <s v="МИРТЕК-12-РУ"/>
    <s v="6240162925756"/>
    <d v="2024-02-22T00:00:00"/>
    <s v="0"/>
    <s v="в подъезде"/>
    <d v="2024-04-16T00:00:00"/>
    <s v="7211"/>
    <s v="ЧЭСК"/>
  </r>
  <r>
    <n v="4604"/>
    <d v="2023-06-23T00:00:00"/>
    <x v="3"/>
    <s v="Гордеев А. А."/>
    <n v="100321746"/>
    <x v="4"/>
    <s v="Чебоксары"/>
    <s v="Т. Кривова"/>
    <s v="16"/>
    <n v="3"/>
    <x v="0"/>
    <s v="938601"/>
    <s v="1ф"/>
    <s v="5-60А"/>
    <s v="2006"/>
    <s v="22469"/>
    <s v="МИРТЕК-12-РУ"/>
    <s v="6240162926016"/>
    <d v="2024-02-22T00:00:00"/>
    <s v="0"/>
    <s v="в подъезде"/>
    <d v="2024-04-09T00:00:00"/>
    <s v="7035"/>
    <s v="ЧЭСК"/>
  </r>
  <r>
    <n v="4605"/>
    <d v="2023-06-23T00:00:00"/>
    <x v="3"/>
    <s v="Егорова Аня Андреевна"/>
    <n v="100321747"/>
    <x v="4"/>
    <s v="Чебоксары"/>
    <s v="Т. Кривова"/>
    <s v="16"/>
    <n v="4"/>
    <x v="0"/>
    <s v="998179"/>
    <s v="1ф"/>
    <s v="5-60А"/>
    <s v="2006"/>
    <s v="24282"/>
    <s v="МИРТЕК-12-РУ"/>
    <s v="6240162926013"/>
    <d v="2024-02-22T00:00:00"/>
    <s v="0"/>
    <s v="в подъезде"/>
    <d v="2024-04-09T00:00:00"/>
    <s v="7040"/>
    <s v="ЧЭСК"/>
  </r>
  <r>
    <n v="4606"/>
    <d v="2023-06-23T00:00:00"/>
    <x v="3"/>
    <s v="Ларкин Сергей Владимирович"/>
    <n v="100321749"/>
    <x v="4"/>
    <s v="Чебоксары"/>
    <s v="Т. Кривова"/>
    <s v="16"/>
    <n v="6"/>
    <x v="0"/>
    <s v="880946"/>
    <s v="1ф"/>
    <s v="5-60А"/>
    <s v="2006"/>
    <s v="27290"/>
    <s v="МИРТЕК-12-РУ"/>
    <s v="6240162926007"/>
    <d v="2024-02-22T00:00:00"/>
    <s v="0"/>
    <s v="в подъезде"/>
    <d v="2024-04-09T00:00:00"/>
    <s v="7036"/>
    <s v="ЧЭСК"/>
  </r>
  <r>
    <n v="4607"/>
    <d v="2023-06-23T00:00:00"/>
    <x v="3"/>
    <s v="Петрова Мария Николаевна"/>
    <n v="100321752"/>
    <x v="4"/>
    <s v="Чебоксары"/>
    <s v="Т. Кривова"/>
    <s v="16"/>
    <n v="9"/>
    <x v="1"/>
    <s v="882477"/>
    <s v="1ф"/>
    <s v="5-60А"/>
    <s v="2006"/>
    <s v="24060"/>
    <s v="МИРТЕК-12-РУ"/>
    <s v="6240162925750"/>
    <d v="2024-02-22T00:00:00"/>
    <s v="0"/>
    <s v="в подъезде"/>
    <d v="2024-04-09T00:00:00"/>
    <s v="7039"/>
    <s v="ЧЭСК"/>
  </r>
  <r>
    <n v="4608"/>
    <d v="2023-06-23T00:00:00"/>
    <x v="3"/>
    <s v="Кириллов Николай Александрович"/>
    <n v="100321751"/>
    <x v="4"/>
    <s v="Чебоксары"/>
    <s v="Т. Кривова"/>
    <s v="16"/>
    <n v="8"/>
    <x v="0"/>
    <s v="880259"/>
    <s v="1ф"/>
    <s v="5-60А"/>
    <s v="2006"/>
    <s v="26150"/>
    <s v="МИРТЕК-12-РУ"/>
    <s v="6240162926160"/>
    <d v="2024-02-22T00:00:00"/>
    <s v="0"/>
    <s v="в подъезде"/>
    <d v="2024-04-09T00:00:00"/>
    <s v="7038"/>
    <s v="ЧЭСК"/>
  </r>
  <r>
    <n v="4609"/>
    <d v="2023-06-23T00:00:00"/>
    <x v="3"/>
    <s v="Короткова Надежда Николаевна"/>
    <n v="100321757"/>
    <x v="4"/>
    <s v="Чебоксары"/>
    <s v="Т. Кривова"/>
    <s v="16"/>
    <n v="14"/>
    <x v="1"/>
    <s v="881267"/>
    <s v="1ф"/>
    <s v="5-60А"/>
    <s v="2006"/>
    <s v="21845"/>
    <s v="МИРТЕК-12-РУ"/>
    <s v="6240162926020"/>
    <d v="2024-02-22T00:00:00"/>
    <s v="0"/>
    <s v="в подъезде"/>
    <d v="2024-04-09T00:00:00"/>
    <s v="7037"/>
    <s v="ЧЭСК"/>
  </r>
  <r>
    <n v="4610"/>
    <d v="2023-06-23T00:00:00"/>
    <x v="3"/>
    <s v="Ямброськина Елена Петровна"/>
    <n v="100229192"/>
    <x v="4"/>
    <s v="Чебоксары"/>
    <s v="Р. Зорге"/>
    <s v="15"/>
    <n v="19"/>
    <x v="0"/>
    <s v="018048"/>
    <s v="1ф"/>
    <s v="5-60А"/>
    <s v="2007"/>
    <s v="14141"/>
    <s v="МИРТЕК-12-РУ"/>
    <s v="6240162923955"/>
    <d v="2024-02-22T00:00:00"/>
    <s v="0"/>
    <s v="в подъезде"/>
    <d v="2024-04-27T00:00:00"/>
    <s v="7402"/>
    <s v="ЧЭСК"/>
  </r>
  <r>
    <n v="4611"/>
    <d v="2023-06-23T00:00:00"/>
    <x v="3"/>
    <s v="Павлунина Людмила Сергеевна"/>
    <n v="100311411"/>
    <x v="4"/>
    <s v="Чебоксары"/>
    <s v="П. Лумумбы"/>
    <s v="10"/>
    <n v="4"/>
    <x v="0"/>
    <s v="12334"/>
    <s v="1ф"/>
    <s v="5-60А"/>
    <s v="2010"/>
    <m/>
    <m/>
    <m/>
    <m/>
    <m/>
    <m/>
    <m/>
    <m/>
    <m/>
  </r>
  <r>
    <n v="4612"/>
    <d v="2023-06-26T00:00:00"/>
    <x v="3"/>
    <s v="Проценко Маргарита Васильевна"/>
    <n v="100338900"/>
    <x v="4"/>
    <s v="Чебоксары"/>
    <s v="Радужная"/>
    <s v="5"/>
    <n v="43"/>
    <x v="0"/>
    <s v="22839076"/>
    <s v="1ф"/>
    <s v="5-60А"/>
    <s v="2015"/>
    <s v="7670"/>
    <s v="МИРТЕК-12-РУ"/>
    <s v="6240162925078"/>
    <d v="2024-02-22T00:00:00"/>
    <s v="0"/>
    <s v="в подъезде"/>
    <d v="2024-04-10T00:00:00"/>
    <s v="7058"/>
    <s v="ЧЭСК"/>
  </r>
  <r>
    <n v="4613"/>
    <d v="2023-06-26T00:00:00"/>
    <x v="3"/>
    <s v="Коротков Александр Александрович"/>
    <n v="100388737"/>
    <x v="4"/>
    <s v="Чебоксары"/>
    <s v="Пирогова"/>
    <s v="20"/>
    <n v="20"/>
    <x v="0"/>
    <s v="25694456"/>
    <s v="1ф"/>
    <s v="5-60А"/>
    <s v="2016"/>
    <s v="11902"/>
    <s v="МИРТЕК-12-РУ"/>
    <s v="6240162926089"/>
    <d v="2024-02-22T00:00:00"/>
    <s v="0"/>
    <s v="в подъезде"/>
    <d v="2024-04-18T00:00:00"/>
    <s v="7240"/>
    <s v="ЧЭСК"/>
  </r>
  <r>
    <n v="4614"/>
    <d v="2023-06-26T00:00:00"/>
    <x v="3"/>
    <s v="Туйми Валентина Ефимовна"/>
    <n v="100343158"/>
    <x v="4"/>
    <s v="Чебоксары"/>
    <s v="Чернышевского "/>
    <s v="20"/>
    <n v="212"/>
    <x v="0"/>
    <s v="37805"/>
    <s v="1ф"/>
    <s v="5-60А"/>
    <s v="2009"/>
    <s v="11627"/>
    <s v="МИРТЕК-12-РУ"/>
    <s v="6240162925243"/>
    <d v="2024-02-22T00:00:00"/>
    <s v="0"/>
    <s v="в подъезде"/>
    <d v="2024-04-15T00:00:00"/>
    <s v="7181"/>
    <s v="ЧЭСК"/>
  </r>
  <r>
    <n v="4615"/>
    <d v="2023-06-26T00:00:00"/>
    <x v="3"/>
    <s v="Козлов Владимир Георгиевич"/>
    <n v="100323933"/>
    <x v="4"/>
    <s v="Чебоксары"/>
    <s v="Космонавта Николаева"/>
    <s v="47/3"/>
    <n v="17"/>
    <x v="0"/>
    <s v="08016619"/>
    <s v="1ф"/>
    <s v="5-60А"/>
    <s v="2011"/>
    <s v="16878"/>
    <s v="МИРТЕК-12-РУ"/>
    <s v="6240162925965"/>
    <d v="2024-02-26T00:00:00"/>
    <s v="0"/>
    <s v="в подъезде"/>
    <d v="2024-04-25T00:00:00"/>
    <s v="7358"/>
    <s v="ЧЭСК"/>
  </r>
  <r>
    <n v="4616"/>
    <d v="2023-06-24T00:00:00"/>
    <x v="3"/>
    <s v="Петрова Любовь Ивановна"/>
    <n v="100321767"/>
    <x v="4"/>
    <s v="Чебоксары"/>
    <s v="Т. Кривова"/>
    <s v="16"/>
    <n v="24"/>
    <x v="0"/>
    <s v="882839"/>
    <s v="1ф"/>
    <s v="5-60А"/>
    <s v="2006"/>
    <s v="16439"/>
    <s v="МИРТЕК-12-РУ"/>
    <s v="6240162923885"/>
    <d v="2024-02-20T00:00:00"/>
    <s v="0"/>
    <s v="в подъезде"/>
    <d v="2024-04-09T00:00:00"/>
    <s v="7034"/>
    <s v="ЧЭСК"/>
  </r>
  <r>
    <n v="4617"/>
    <d v="2023-06-24T00:00:00"/>
    <x v="3"/>
    <s v="Егорова Татьяна Петровна"/>
    <n v="100321781"/>
    <x v="4"/>
    <s v="Чебоксары"/>
    <s v="Т. Кривова"/>
    <s v="16"/>
    <n v="38"/>
    <x v="0"/>
    <s v="882107"/>
    <s v="1ф"/>
    <s v="5-60А"/>
    <s v="2006"/>
    <s v="29153"/>
    <s v="МИРТЕК-12-РУ"/>
    <s v="6240162926021"/>
    <d v="2024-02-22T00:00:00"/>
    <s v="0"/>
    <s v="в подъезде"/>
    <d v="2024-04-09T00:00:00"/>
    <s v="7033"/>
    <s v="ЧЭСК"/>
  </r>
  <r>
    <n v="4618"/>
    <d v="2023-06-26T00:00:00"/>
    <x v="3"/>
    <s v="Матвеев Владимир Владимирович"/>
    <n v="100373595"/>
    <x v="4"/>
    <s v="Чебоксары"/>
    <s v="Мира"/>
    <s v="98"/>
    <n v="29"/>
    <x v="0"/>
    <s v="276585"/>
    <s v="1ф"/>
    <s v="5-60А"/>
    <s v="2006"/>
    <s v="49989"/>
    <m/>
    <m/>
    <m/>
    <m/>
    <m/>
    <m/>
    <m/>
    <m/>
  </r>
  <r>
    <n v="4619"/>
    <d v="2023-06-26T00:00:00"/>
    <x v="3"/>
    <s v="Филиппова Раиса Ивановна"/>
    <n v="100373592"/>
    <x v="4"/>
    <s v="Чебоксары"/>
    <s v="Мира"/>
    <s v="98"/>
    <n v="26"/>
    <x v="0"/>
    <s v="018075"/>
    <s v="1ф"/>
    <s v="5-60А"/>
    <s v="2006"/>
    <s v="19762"/>
    <m/>
    <m/>
    <m/>
    <m/>
    <m/>
    <m/>
    <m/>
    <m/>
  </r>
  <r>
    <n v="4620"/>
    <d v="2023-06-26T00:00:00"/>
    <x v="3"/>
    <s v="Александров павел Евгеньевич"/>
    <n v="100373645"/>
    <x v="4"/>
    <s v="Чебоксары"/>
    <s v="Мира"/>
    <s v="98"/>
    <n v="78"/>
    <x v="1"/>
    <s v="681708"/>
    <s v="1ф"/>
    <s v="5-60А"/>
    <s v="2006"/>
    <s v="9623"/>
    <m/>
    <m/>
    <m/>
    <m/>
    <m/>
    <m/>
    <m/>
    <m/>
  </r>
  <r>
    <n v="4621"/>
    <d v="2023-06-26T00:00:00"/>
    <x v="3"/>
    <s v="Герасимова Ирина Александровна"/>
    <n v="100373631"/>
    <x v="4"/>
    <s v="Чебоксары"/>
    <s v="Мира"/>
    <s v="98"/>
    <n v="65"/>
    <x v="1"/>
    <s v="017813"/>
    <s v="1ф"/>
    <s v="5-60А"/>
    <s v="2007"/>
    <s v="48417"/>
    <m/>
    <m/>
    <m/>
    <m/>
    <m/>
    <m/>
    <m/>
    <m/>
  </r>
  <r>
    <n v="4622"/>
    <d v="2023-06-26T00:00:00"/>
    <x v="3"/>
    <s v="Новиков Владимир Николаевич"/>
    <n v="100373575"/>
    <x v="4"/>
    <s v="Чебоксары"/>
    <s v="Мира"/>
    <s v="98"/>
    <n v="9"/>
    <x v="0"/>
    <s v="017897"/>
    <s v="1ф"/>
    <s v="5-60А"/>
    <s v="2006"/>
    <s v="23496"/>
    <m/>
    <m/>
    <m/>
    <m/>
    <m/>
    <m/>
    <m/>
    <m/>
  </r>
  <r>
    <n v="4623"/>
    <d v="2023-06-26T00:00:00"/>
    <x v="3"/>
    <s v="Маланичев Владимир Владимирович"/>
    <n v="100373578"/>
    <x v="4"/>
    <s v="Чебоксары"/>
    <s v="Мира"/>
    <s v="98"/>
    <n v="12"/>
    <x v="0"/>
    <s v="017744"/>
    <s v="1ф"/>
    <s v="5-60А"/>
    <s v="2007"/>
    <s v="45576"/>
    <m/>
    <m/>
    <m/>
    <m/>
    <m/>
    <m/>
    <m/>
    <m/>
  </r>
  <r>
    <n v="4624"/>
    <d v="2023-06-26T00:00:00"/>
    <x v="3"/>
    <s v="Огурцова Инна Валентиновна"/>
    <n v="100373837"/>
    <x v="4"/>
    <s v="Чебоксары"/>
    <s v="Мира"/>
    <s v="98"/>
    <n v="268"/>
    <x v="1"/>
    <s v="018069"/>
    <s v="1ф"/>
    <s v="5-60А"/>
    <s v="2007"/>
    <s v="28480"/>
    <s v="МИРТЕК-12-РУ"/>
    <s v="6240162924006"/>
    <d v="2024-02-22T00:00:00"/>
    <s v="0"/>
    <s v="в подъезде"/>
    <d v="2024-04-19T00:00:00"/>
    <s v="7270"/>
    <s v="ЧЭСК"/>
  </r>
  <r>
    <n v="4625"/>
    <d v="2023-06-26T00:00:00"/>
    <x v="3"/>
    <s v="Тарасова Нина Валентиновна"/>
    <n v="100373854"/>
    <x v="4"/>
    <s v="Чебоксары"/>
    <s v="Мира"/>
    <s v="98"/>
    <n v="285"/>
    <x v="1"/>
    <s v="017974"/>
    <s v="1ф"/>
    <s v="5-60А"/>
    <s v="2007"/>
    <s v="17101"/>
    <m/>
    <m/>
    <m/>
    <m/>
    <m/>
    <m/>
    <m/>
    <m/>
  </r>
  <r>
    <n v="4626"/>
    <d v="2023-06-26T00:00:00"/>
    <x v="3"/>
    <s v="Иванов Владимир Ильич"/>
    <n v="100373852"/>
    <x v="4"/>
    <s v="Чебоксары"/>
    <s v="Мира"/>
    <s v="98"/>
    <n v="283"/>
    <x v="0"/>
    <s v="681445"/>
    <s v="1ф"/>
    <s v="5-60А"/>
    <s v="2006"/>
    <s v="30492"/>
    <m/>
    <m/>
    <m/>
    <m/>
    <m/>
    <m/>
    <m/>
    <m/>
  </r>
  <r>
    <n v="4627"/>
    <d v="2023-06-26T00:00:00"/>
    <x v="3"/>
    <s v="Игнатьева Людмила Владимировна"/>
    <n v="100311114"/>
    <x v="4"/>
    <s v="Чебоксары"/>
    <s v="Т. Кривова"/>
    <s v="18"/>
    <n v="10"/>
    <x v="1"/>
    <s v="10А600020А1"/>
    <s v="1ф"/>
    <s v="5-60А"/>
    <s v="2006"/>
    <s v="7984"/>
    <m/>
    <m/>
    <m/>
    <m/>
    <m/>
    <m/>
    <m/>
    <m/>
  </r>
  <r>
    <n v="4628"/>
    <d v="2023-06-26T00:00:00"/>
    <x v="3"/>
    <s v="Васильева Ольга Васильевна"/>
    <n v="100311129"/>
    <x v="4"/>
    <s v="Чебоксары"/>
    <s v="Т. Кривова"/>
    <s v="18"/>
    <n v="25"/>
    <x v="0"/>
    <s v="10А500340В1"/>
    <s v="1ф"/>
    <s v="5-60А"/>
    <s v="2006"/>
    <s v="13820"/>
    <m/>
    <m/>
    <m/>
    <m/>
    <m/>
    <m/>
    <m/>
    <m/>
  </r>
  <r>
    <n v="4629"/>
    <d v="2023-06-26T00:00:00"/>
    <x v="3"/>
    <s v="Прокопьев Алексей Петрович"/>
    <n v="100311150"/>
    <x v="4"/>
    <s v="Чебоксары"/>
    <s v="Т. Кривова"/>
    <s v="18"/>
    <n v="46"/>
    <x v="0"/>
    <s v="10А500333В1"/>
    <s v="1ф"/>
    <s v="5-60А"/>
    <s v="2007"/>
    <s v="20957"/>
    <m/>
    <m/>
    <m/>
    <m/>
    <m/>
    <m/>
    <m/>
    <m/>
  </r>
  <r>
    <n v="4630"/>
    <d v="2023-06-26T00:00:00"/>
    <x v="3"/>
    <s v="Тимофеева Алиса Ивановна"/>
    <n v="100311159"/>
    <x v="4"/>
    <s v="Чебоксары"/>
    <s v="Т. Кривова"/>
    <s v="18"/>
    <n v="55"/>
    <x v="0"/>
    <s v="10А500413В1"/>
    <s v="1ф"/>
    <s v="5-60А"/>
    <s v="2006"/>
    <s v="7078"/>
    <s v="МИРТЕК-12-РУ"/>
    <s v="6240162925677"/>
    <d v="2024-02-22T00:00:00"/>
    <s v="0"/>
    <s v="в подъезде"/>
    <d v="2024-05-16T00:00:00"/>
    <s v="7704"/>
    <s v="ЧЭСК"/>
  </r>
  <r>
    <n v="4631"/>
    <d v="2023-06-26T00:00:00"/>
    <x v="3"/>
    <s v="Капитонова Алевтина Николаевна "/>
    <n v="100311158"/>
    <x v="4"/>
    <s v="Чебоксары"/>
    <s v="Т. Кривова"/>
    <s v="18"/>
    <n v="54"/>
    <x v="1"/>
    <s v="10А500512В1"/>
    <s v="1ф"/>
    <s v="5-60А"/>
    <s v="2007"/>
    <s v="18398"/>
    <m/>
    <m/>
    <m/>
    <m/>
    <m/>
    <m/>
    <m/>
    <m/>
  </r>
  <r>
    <n v="4632"/>
    <d v="2023-06-26T00:00:00"/>
    <x v="3"/>
    <s v="Абдулвалеева Зульфия Хасиятулловна "/>
    <n v="100311172"/>
    <x v="4"/>
    <s v="Чебоксары"/>
    <s v="Т. Кривова"/>
    <s v="18"/>
    <n v="67"/>
    <x v="1"/>
    <s v="10А600006А"/>
    <s v="1ф"/>
    <s v="5-60А"/>
    <s v="2006"/>
    <s v="17830"/>
    <m/>
    <m/>
    <m/>
    <m/>
    <m/>
    <m/>
    <m/>
    <m/>
  </r>
  <r>
    <n v="4633"/>
    <d v="2023-06-26T00:00:00"/>
    <x v="3"/>
    <s v="Гордеева Галина Васильевна"/>
    <n v="100311165"/>
    <x v="4"/>
    <s v="Чебоксары"/>
    <s v="Т. Кривова"/>
    <s v="18"/>
    <n v="61"/>
    <x v="0"/>
    <s v="10А500377В1"/>
    <s v="1ф"/>
    <s v="5-60А"/>
    <s v="2007"/>
    <s v="29779"/>
    <s v="Меркурий 201"/>
    <s v="48486064"/>
    <d v="2023-06-15T00:00:00"/>
    <s v="0"/>
    <m/>
    <d v="2023-11-22T00:00:00"/>
    <s v="б/н"/>
    <s v="Замена в УК"/>
  </r>
  <r>
    <n v="4634"/>
    <d v="2023-06-26T00:00:00"/>
    <x v="3"/>
    <s v="Башарова Альбина Алексеевна"/>
    <n v="100311180"/>
    <x v="4"/>
    <s v="Чебоксары"/>
    <s v="Т. Кривова"/>
    <s v="18"/>
    <n v="75"/>
    <x v="0"/>
    <s v="10А500276В1"/>
    <s v="1ф"/>
    <s v="5-60А"/>
    <s v="2006"/>
    <s v="11091"/>
    <m/>
    <m/>
    <m/>
    <m/>
    <m/>
    <m/>
    <m/>
    <m/>
  </r>
  <r>
    <n v="4635"/>
    <d v="2023-06-26T00:00:00"/>
    <x v="3"/>
    <s v="Николаева Людмила Афанасьевна"/>
    <n v="100311183"/>
    <x v="4"/>
    <s v="Чебоксары"/>
    <s v="Т. Кривова"/>
    <s v="18"/>
    <n v="78"/>
    <x v="1"/>
    <s v="10А600097А"/>
    <s v="1ф"/>
    <s v="5-60А"/>
    <s v="2006"/>
    <s v="15278"/>
    <m/>
    <m/>
    <m/>
    <m/>
    <m/>
    <m/>
    <m/>
    <m/>
  </r>
  <r>
    <n v="4636"/>
    <d v="2023-06-26T00:00:00"/>
    <x v="3"/>
    <s v="Маринов Сергей Вячеславович"/>
    <n v="100311193"/>
    <x v="4"/>
    <s v="Чебоксары"/>
    <s v="Т. Кривова"/>
    <s v="18"/>
    <n v="88"/>
    <x v="0"/>
    <s v="10А500204В1"/>
    <s v="1ф"/>
    <s v="5-60А"/>
    <s v="2006"/>
    <s v="18609"/>
    <m/>
    <m/>
    <m/>
    <m/>
    <m/>
    <m/>
    <m/>
    <m/>
  </r>
  <r>
    <n v="4637"/>
    <d v="2023-06-26T00:00:00"/>
    <x v="3"/>
    <s v="Тарасенко Надежда Михайловна"/>
    <n v="100311205"/>
    <x v="4"/>
    <s v="Чебоксары"/>
    <s v="Т. Кривова"/>
    <s v="18"/>
    <n v="98"/>
    <x v="0"/>
    <s v="10А600084А"/>
    <s v="1ф"/>
    <s v="5-60А"/>
    <s v="2006"/>
    <s v="12956"/>
    <m/>
    <m/>
    <m/>
    <m/>
    <m/>
    <m/>
    <m/>
    <m/>
  </r>
  <r>
    <n v="4638"/>
    <d v="2023-06-26T00:00:00"/>
    <x v="3"/>
    <s v="Еремеева Маргарита Михайловна"/>
    <n v="100311207"/>
    <x v="4"/>
    <s v="Чебоксары"/>
    <s v="Т. Кривова"/>
    <s v="18"/>
    <n v="100"/>
    <x v="0"/>
    <s v="10А500359В"/>
    <s v="1ф"/>
    <s v="5-60А"/>
    <s v="2006"/>
    <s v="14106"/>
    <m/>
    <m/>
    <m/>
    <m/>
    <m/>
    <m/>
    <m/>
    <m/>
  </r>
  <r>
    <n v="4639"/>
    <d v="2023-06-26T00:00:00"/>
    <x v="3"/>
    <s v="Шегердюкова Анна Ивановна"/>
    <n v="100311221"/>
    <x v="4"/>
    <s v="Чебоксары"/>
    <s v="Т. Кривова"/>
    <s v="18"/>
    <n v="114"/>
    <x v="1"/>
    <s v="014341"/>
    <s v="1ф"/>
    <s v="5-60А"/>
    <s v="2006"/>
    <s v="19298"/>
    <m/>
    <m/>
    <m/>
    <m/>
    <m/>
    <m/>
    <m/>
    <m/>
  </r>
  <r>
    <n v="4640"/>
    <d v="2023-06-27T00:00:00"/>
    <x v="3"/>
    <s v="Анисимова Марина Алексеевна"/>
    <s v="отсутствует"/>
    <x v="6"/>
    <s v="Чебоксары"/>
    <s v="Эгерский б-р"/>
    <s v="15"/>
    <n v="1"/>
    <x v="0"/>
    <s v="681812"/>
    <s v="1ф"/>
    <s v="5-60А"/>
    <s v="2007"/>
    <s v="10126"/>
    <m/>
    <m/>
    <m/>
    <m/>
    <m/>
    <d v="2023-10-28T00:00:00"/>
    <s v="б/н"/>
    <s v="Поверка"/>
  </r>
  <r>
    <n v="4641"/>
    <d v="2023-06-27T00:00:00"/>
    <x v="3"/>
    <s v="Виссаров Николай Андрианович"/>
    <s v="отсутствует"/>
    <x v="4"/>
    <s v="Чебоксары"/>
    <s v="М. Горького"/>
    <s v="12"/>
    <n v="110"/>
    <x v="0"/>
    <n v="36030"/>
    <s v="1ф"/>
    <s v="5-60А"/>
    <s v="2008"/>
    <s v="14473"/>
    <s v="МИРТЕК-12-РУ"/>
    <s v="6240162926152"/>
    <d v="2024-02-22T00:00:00"/>
    <s v="0"/>
    <s v="в подъезде"/>
    <d v="2024-04-24T00:00:00"/>
    <s v="7341"/>
    <s v="ЧЭСК"/>
  </r>
  <r>
    <n v="4642"/>
    <d v="2023-06-27T00:00:00"/>
    <x v="3"/>
    <s v="Индейкин Иван Петрович"/>
    <n v="100343079"/>
    <x v="4"/>
    <s v="Чебоксары"/>
    <s v="Чернышевского "/>
    <s v="20"/>
    <n v="133"/>
    <x v="0"/>
    <s v="007129021007931"/>
    <s v="1ф"/>
    <s v="5-60А"/>
    <s v="2009"/>
    <s v="12155"/>
    <s v="МИРТЕК-12-РУ"/>
    <s v="6240162923958"/>
    <d v="2024-02-22T00:00:00"/>
    <s v="0"/>
    <s v="в подъезде"/>
    <d v="2024-04-15T00:00:00"/>
    <s v="7179"/>
    <s v="ЧЭСК"/>
  </r>
  <r>
    <n v="4643"/>
    <d v="2023-06-27T00:00:00"/>
    <x v="3"/>
    <s v="Соловьев Василий Герасимович"/>
    <n v="100343093"/>
    <x v="4"/>
    <s v="Чебоксары"/>
    <s v="Чернышевского "/>
    <s v="20"/>
    <n v="147"/>
    <x v="0"/>
    <s v="004166"/>
    <s v="1ф"/>
    <s v="5-60А"/>
    <s v="2007"/>
    <s v="19060"/>
    <s v="МИРТЕК-12-РУ"/>
    <s v="6240162925737"/>
    <d v="2024-02-22T00:00:00"/>
    <s v="0"/>
    <s v="в подъезде"/>
    <d v="2024-04-15T00:00:00"/>
    <s v="7178"/>
    <s v="ЧЭСК"/>
  </r>
  <r>
    <n v="4644"/>
    <d v="2023-06-27T00:00:00"/>
    <x v="3"/>
    <s v="Алексеева Анна Евгеньевна"/>
    <n v="100343166"/>
    <x v="4"/>
    <s v="Чебоксары"/>
    <s v="Чернышевского "/>
    <s v="20"/>
    <n v="220"/>
    <x v="0"/>
    <s v="037763"/>
    <s v="1ф"/>
    <s v="5-60А"/>
    <s v="2009"/>
    <s v="22682"/>
    <s v="МИРТЕК-12-РУ"/>
    <s v="6240162923422"/>
    <d v="2024-02-22T00:00:00"/>
    <s v="0"/>
    <s v="в подъезде"/>
    <d v="2024-04-15T00:00:00"/>
    <s v="7180"/>
    <s v="ЧЭСК"/>
  </r>
  <r>
    <n v="4645"/>
    <d v="2023-06-27T00:00:00"/>
    <x v="3"/>
    <s v="Викторова Анастасия Васильевна"/>
    <n v="100342986"/>
    <x v="4"/>
    <s v="Чебоксары"/>
    <s v="Чернышевского "/>
    <s v="20"/>
    <n v="39"/>
    <x v="0"/>
    <s v="022309"/>
    <s v="1ф"/>
    <s v="5-60А"/>
    <s v="2007"/>
    <s v="9472"/>
    <s v="МИРТЕК-12-РУ"/>
    <s v="6240162924287"/>
    <d v="2024-02-26T00:00:00"/>
    <s v="0"/>
    <s v="в подъезде"/>
    <d v="2024-06-07T00:00:00"/>
    <s v="7963"/>
    <s v="ЧЭСК"/>
  </r>
  <r>
    <n v="4646"/>
    <d v="2023-06-27T00:00:00"/>
    <x v="3"/>
    <s v="Соколов Александр Анатольевич"/>
    <s v="отсутствует"/>
    <x v="4"/>
    <s v="Чебоксары"/>
    <s v="Академика Королева"/>
    <s v="4"/>
    <n v="16"/>
    <x v="0"/>
    <s v="01215"/>
    <s v="1ф"/>
    <s v="5-60А"/>
    <s v="2006"/>
    <s v="10467"/>
    <s v="МИРТЕК-12-РУ"/>
    <s v="6240162923803"/>
    <d v="2024-02-26T00:00:00"/>
    <s v="0"/>
    <s v="в подъезде"/>
    <d v="2024-04-03T00:00:00"/>
    <s v="6966"/>
    <s v="ЧЭСК"/>
  </r>
  <r>
    <n v="4647"/>
    <d v="2023-06-27T00:00:00"/>
    <x v="3"/>
    <s v="Берсенева Тамара Ивановна"/>
    <s v="отсутствует"/>
    <x v="6"/>
    <s v="Чебоксары"/>
    <s v="К. Маркса"/>
    <s v="51"/>
    <n v="27"/>
    <x v="0"/>
    <s v="020875"/>
    <s v="1ф"/>
    <s v="5-60А"/>
    <s v="2007"/>
    <s v="21106"/>
    <m/>
    <m/>
    <m/>
    <m/>
    <m/>
    <m/>
    <m/>
    <m/>
  </r>
  <r>
    <n v="4648"/>
    <d v="2023-06-27T00:00:00"/>
    <x v="3"/>
    <s v="Малофеев Александр Петрович"/>
    <n v="100255100"/>
    <x v="4"/>
    <s v="Чебоксары"/>
    <s v="Эгерский б-р"/>
    <s v="12"/>
    <n v="103"/>
    <x v="0"/>
    <s v="37022994"/>
    <s v="1ф"/>
    <s v="5-60А"/>
    <s v="2019"/>
    <s v="2990"/>
    <s v="МИРТЕК-12-РУ"/>
    <s v="6240162925510"/>
    <d v="2024-02-22T00:00:00"/>
    <s v="0"/>
    <s v="в подъезде"/>
    <d v="2024-05-08T00:00:00"/>
    <s v="7623"/>
    <s v="ЧЭСК"/>
  </r>
  <r>
    <n v="4649"/>
    <d v="2023-06-27T00:00:00"/>
    <x v="3"/>
    <s v="Трушина Лариса Евгеньевна"/>
    <n v="100324742"/>
    <x v="4"/>
    <s v="Чебоксары"/>
    <s v="Ю. Гагарина"/>
    <s v="30"/>
    <n v="16"/>
    <x v="0"/>
    <s v="039644"/>
    <s v="1ф"/>
    <s v="5-60А"/>
    <s v="2009"/>
    <s v="23091"/>
    <s v="МИРТЕК-12-РУ"/>
    <s v="6240162924367"/>
    <d v="2024-02-21T00:00:00"/>
    <s v="0"/>
    <s v="в подъезде"/>
    <d v="2024-04-28T00:00:00"/>
    <s v="7372"/>
    <s v="ЧЭСК"/>
  </r>
  <r>
    <n v="4650"/>
    <d v="2023-06-27T00:00:00"/>
    <x v="3"/>
    <s v="Бойцова Оксана Николаевна"/>
    <n v="100412036"/>
    <x v="4"/>
    <s v="Чебоксары"/>
    <s v="Ленина"/>
    <s v="21"/>
    <n v="52"/>
    <x v="0"/>
    <s v="016780"/>
    <s v="1ф"/>
    <s v="5-60А"/>
    <s v="2007"/>
    <s v="19229"/>
    <s v="МИРТЕК-12-РУ"/>
    <s v="622016012315"/>
    <d v="2022-12-08T00:00:00"/>
    <s v="494"/>
    <s v="в подъезде"/>
    <d v="2024-01-12T00:00:00"/>
    <s v="6958"/>
    <s v="ЧЭСК"/>
  </r>
  <r>
    <n v="4651"/>
    <d v="2023-06-27T00:00:00"/>
    <x v="3"/>
    <s v="Ананьев Андрей Анатольевич"/>
    <n v="100357214"/>
    <x v="4"/>
    <s v="Чебоксары"/>
    <s v="Шумилова"/>
    <s v="1"/>
    <n v="19"/>
    <x v="0"/>
    <s v="058468"/>
    <s v="1ф"/>
    <s v="5-60А"/>
    <s v="1972"/>
    <s v="848"/>
    <s v="МИРТЕК-12-РУ"/>
    <s v="6240162925563"/>
    <d v="2024-02-22T00:00:00"/>
    <s v="0"/>
    <s v="в подъезде"/>
    <d v="2024-05-08T00:00:00"/>
    <s v="7622"/>
    <s v="ЧЭСК"/>
  </r>
  <r>
    <n v="4652"/>
    <d v="2023-06-27T00:00:00"/>
    <x v="3"/>
    <s v="Новоселова Наталья Владимировна"/>
    <n v="100394847"/>
    <x v="6"/>
    <s v="Чебоксары"/>
    <s v="Гражданская"/>
    <s v="131/1"/>
    <n v="110"/>
    <x v="0"/>
    <s v="681863"/>
    <s v="1ф"/>
    <s v="5-60А"/>
    <s v="2007"/>
    <s v="32867"/>
    <s v="МИРТЕК-12-РУ"/>
    <s v="6240162925418"/>
    <d v="2024-02-22T00:00:00"/>
    <s v="0"/>
    <s v="в подъезде"/>
    <d v="2024-04-12T00:00:00"/>
    <s v="7168"/>
    <s v="ЧЭСК"/>
  </r>
  <r>
    <n v="4653"/>
    <d v="2023-06-27T00:00:00"/>
    <x v="3"/>
    <s v="Иванов Александр Николаевич"/>
    <n v="100328095"/>
    <x v="4"/>
    <s v="Чебоксары"/>
    <s v="50 лет Октября"/>
    <s v="15"/>
    <n v="5"/>
    <x v="0"/>
    <s v="15165899"/>
    <s v="1ф"/>
    <s v="5-60А"/>
    <s v="2013"/>
    <s v="14655"/>
    <s v="МИРТЕК-12-РУ"/>
    <s v="6240157746880"/>
    <d v="2024-03-12T00:00:00"/>
    <s v="0"/>
    <s v="в подъезде"/>
    <d v="2024-04-09T00:00:00"/>
    <s v="7024"/>
    <s v="ЧЭСК"/>
  </r>
  <r>
    <n v="4654"/>
    <d v="2023-06-27T00:00:00"/>
    <x v="3"/>
    <s v="Герасимов Игорь Валентинович"/>
    <s v="отсутствует"/>
    <x v="4"/>
    <s v="Чебоксары"/>
    <s v="Л. Комсомола"/>
    <s v="36"/>
    <n v="53"/>
    <x v="0"/>
    <s v="7347368"/>
    <s v="1ф"/>
    <s v="5-60А"/>
    <s v="1975"/>
    <s v="4061"/>
    <s v="МИРТЕК-12-РУ"/>
    <s v="6240162924361"/>
    <d v="2024-02-22T00:00:00"/>
    <s v="0"/>
    <s v="в подъезде"/>
    <d v="2024-04-23T00:00:00"/>
    <s v="7303"/>
    <s v="ЧЭСК"/>
  </r>
  <r>
    <n v="4655"/>
    <d v="2023-06-27T00:00:00"/>
    <x v="3"/>
    <s v="Яковлева Татьяна Георгиевна"/>
    <s v="отсутствует"/>
    <x v="4"/>
    <s v="Чебоксары"/>
    <s v="Миттова"/>
    <s v="6"/>
    <n v="188"/>
    <x v="0"/>
    <s v="75605"/>
    <s v="1ф"/>
    <s v="5-60А"/>
    <s v="2011"/>
    <s v="18566"/>
    <s v="МИРТЕК-12-РУ"/>
    <s v="6240162924967"/>
    <d v="2024-02-22T00:00:00"/>
    <s v="0"/>
    <s v="в подъезде"/>
    <d v="2024-04-23T00:00:00"/>
    <s v="7313"/>
    <s v="ЧЭСК"/>
  </r>
  <r>
    <n v="4656"/>
    <d v="2023-06-27T00:00:00"/>
    <x v="3"/>
    <s v="Клюкин Алексей Олегович"/>
    <n v="100411430"/>
    <x v="4"/>
    <s v="Чебоксары"/>
    <s v="Калинина"/>
    <s v="101/1"/>
    <n v="27"/>
    <x v="0"/>
    <s v="018407"/>
    <s v="1ф"/>
    <s v="5-60А"/>
    <s v="2001"/>
    <s v="22500"/>
    <s v="МИРТЕК-12-РУ"/>
    <s v="6240162924284"/>
    <d v="2024-02-21T00:00:00"/>
    <s v="0"/>
    <s v="в подъезде"/>
    <d v="2024-07-17T00:00:00"/>
    <s v="8179"/>
    <s v="ЧЭСК"/>
  </r>
  <r>
    <n v="4657"/>
    <d v="2023-06-27T00:00:00"/>
    <x v="3"/>
    <s v="Смольникова Ирина Георгиевна"/>
    <n v="100402461"/>
    <x v="4"/>
    <s v="Чебоксары"/>
    <s v="Коллективная"/>
    <s v="8"/>
    <n v="22"/>
    <x v="0"/>
    <s v="290447"/>
    <s v="1ф"/>
    <s v="5-60А"/>
    <s v="2006"/>
    <s v="28232"/>
    <s v="МИРТЕК-12-РУ"/>
    <s v="6240162926032"/>
    <d v="2024-02-22T00:00:00"/>
    <s v="0"/>
    <s v="в подъезде"/>
    <d v="2024-04-22T00:00:00"/>
    <s v="7297"/>
    <s v="ЧЭСК"/>
  </r>
  <r>
    <n v="4658"/>
    <d v="2023-06-27T00:00:00"/>
    <x v="3"/>
    <s v="Кудрявцев Сергей Васильевич"/>
    <n v="100402463"/>
    <x v="4"/>
    <s v="Чебоксары"/>
    <s v="Коллективная"/>
    <s v="8"/>
    <n v="24"/>
    <x v="1"/>
    <s v="284997"/>
    <s v="1ф"/>
    <s v="5-60А"/>
    <s v="2006"/>
    <s v="30961"/>
    <s v="меркурий 201.5"/>
    <s v="48530742"/>
    <d v="2023-08-01T00:00:00"/>
    <s v="0"/>
    <s v="в подъезде"/>
    <d v="2023-07-26T00:00:00"/>
    <s v="б/н"/>
    <s v="Замена в УК"/>
  </r>
  <r>
    <n v="4659"/>
    <d v="2023-06-27T00:00:00"/>
    <x v="3"/>
    <s v="Зимина Ксения Владимировна"/>
    <n v="100402455"/>
    <x v="4"/>
    <s v="Чебоксары"/>
    <s v="Коллективная"/>
    <s v="8"/>
    <n v="16"/>
    <x v="0"/>
    <s v="270185"/>
    <s v="1ф"/>
    <s v="5-60А"/>
    <s v="2007"/>
    <s v="29601"/>
    <s v="меркурий 201.5"/>
    <s v="48530001"/>
    <d v="2023-07-26T00:00:00"/>
    <s v="0"/>
    <s v="в подъезде"/>
    <d v="2023-07-26T00:00:00"/>
    <s v="б/н"/>
    <s v="Замена в УК"/>
  </r>
  <r>
    <n v="4660"/>
    <d v="2023-06-27T00:00:00"/>
    <x v="3"/>
    <s v="Владимирова Анна Анатольевна"/>
    <n v="100402457"/>
    <x v="4"/>
    <s v="Чебоксары"/>
    <s v="Коллективная"/>
    <s v="8"/>
    <n v="18"/>
    <x v="1"/>
    <s v="286640"/>
    <s v="1ф"/>
    <s v="5-60А"/>
    <s v="2007"/>
    <s v="49609"/>
    <s v="меркурий 201.5"/>
    <s v="48526876"/>
    <d v="2023-07-26T00:00:00"/>
    <s v="0"/>
    <s v="в подъезде"/>
    <d v="2023-07-26T00:00:00"/>
    <s v="б/н"/>
    <s v="Замена в УК"/>
  </r>
  <r>
    <n v="4661"/>
    <d v="2023-06-27T00:00:00"/>
    <x v="3"/>
    <s v="Филимонов Александр Сергеевич"/>
    <n v="100402446"/>
    <x v="4"/>
    <s v="Чебоксары"/>
    <s v="Коллективная"/>
    <s v="8"/>
    <n v="7"/>
    <x v="1"/>
    <s v="258470"/>
    <s v="1ф"/>
    <s v="5-60А"/>
    <s v="2006"/>
    <s v="24497"/>
    <m/>
    <m/>
    <m/>
    <m/>
    <m/>
    <m/>
    <m/>
    <m/>
  </r>
  <r>
    <n v="4662"/>
    <d v="2023-06-27T00:00:00"/>
    <x v="3"/>
    <s v="Краснов Виталий Иванович"/>
    <n v="100402447"/>
    <x v="4"/>
    <s v="Чебоксары"/>
    <s v="Коллективная"/>
    <s v="8"/>
    <n v="8"/>
    <x v="1"/>
    <s v="271561"/>
    <s v="1ф"/>
    <s v="5-60А"/>
    <s v="2006"/>
    <s v="9771"/>
    <m/>
    <m/>
    <m/>
    <m/>
    <m/>
    <d v="2023-10-05T00:00:00"/>
    <s v="б/н"/>
    <s v="Замена в УК"/>
  </r>
  <r>
    <n v="4663"/>
    <d v="2023-06-27T00:00:00"/>
    <x v="3"/>
    <s v="Зимина Ксения Владимировна"/>
    <n v="100402449"/>
    <x v="4"/>
    <s v="Чебоксары"/>
    <s v="Коллективная"/>
    <s v="8"/>
    <n v="10"/>
    <x v="1"/>
    <s v="286173"/>
    <s v="1ф"/>
    <s v="5-60А"/>
    <s v="2006"/>
    <s v="23959"/>
    <s v="меркурий 201.5"/>
    <s v="48525479"/>
    <d v="2023-07-26T00:00:00"/>
    <s v="0"/>
    <s v="в подъезде"/>
    <d v="2023-07-26T00:00:00"/>
    <s v="б/н"/>
    <s v="Замена в УК"/>
  </r>
  <r>
    <n v="4664"/>
    <d v="2023-06-27T00:00:00"/>
    <x v="3"/>
    <s v="Пахмутова Лидия Дмитриевна"/>
    <n v="100402450"/>
    <x v="4"/>
    <s v="Чебоксары"/>
    <s v="Коллективная"/>
    <s v="8"/>
    <n v="11"/>
    <x v="0"/>
    <s v="286626"/>
    <s v="1ф"/>
    <s v="5-60А"/>
    <s v="2006"/>
    <s v="22820"/>
    <s v="МИРТЕК-12-РУ"/>
    <s v="6240162925721"/>
    <d v="2024-02-22T00:00:00"/>
    <s v="0"/>
    <s v="в подъезде"/>
    <d v="2024-04-22T00:00:00"/>
    <s v="7296"/>
    <s v="ЧЭСК"/>
  </r>
  <r>
    <n v="4665"/>
    <d v="2023-06-27T00:00:00"/>
    <x v="3"/>
    <s v="Андреев Юрий Алексеевич"/>
    <n v="100402441"/>
    <x v="4"/>
    <s v="Чебоксары"/>
    <s v="Коллективная"/>
    <s v="8"/>
    <n v="2"/>
    <x v="0"/>
    <s v="270675"/>
    <s v="1ф"/>
    <s v="5-60А"/>
    <s v="2006"/>
    <s v="3743"/>
    <m/>
    <m/>
    <m/>
    <m/>
    <m/>
    <m/>
    <m/>
    <m/>
  </r>
  <r>
    <n v="4666"/>
    <d v="2023-06-27T00:00:00"/>
    <x v="3"/>
    <s v="Петров Александр Владимирович"/>
    <n v="100396004"/>
    <x v="4"/>
    <s v="Чебоксары"/>
    <s v="Коллективная"/>
    <s v="10А"/>
    <n v="7"/>
    <x v="0"/>
    <s v="001419"/>
    <s v="1ф"/>
    <s v="5-60А"/>
    <s v="2007"/>
    <s v="16846"/>
    <m/>
    <m/>
    <m/>
    <m/>
    <m/>
    <m/>
    <m/>
    <m/>
  </r>
  <r>
    <n v="4667"/>
    <d v="2023-06-28T00:00:00"/>
    <x v="3"/>
    <s v="Долгова Елена Викторовна"/>
    <n v="100342890"/>
    <x v="4"/>
    <s v="Чебоксары"/>
    <s v="Чернышевского "/>
    <s v="12"/>
    <n v="29"/>
    <x v="0"/>
    <n v="24590"/>
    <s v="1ф"/>
    <s v="5-60А"/>
    <s v="2007"/>
    <s v="22291"/>
    <s v="МИРТЕК-12-РУ"/>
    <s v="6240162924078"/>
    <d v="2024-02-22T00:00:00"/>
    <s v="0"/>
    <s v="в подъезде"/>
    <d v="2024-04-13T00:00:00"/>
    <s v="7166"/>
    <s v="ЧЭСК"/>
  </r>
  <r>
    <n v="4668"/>
    <d v="2023-06-28T00:00:00"/>
    <x v="3"/>
    <s v="Никитин Олег Николаевич"/>
    <n v="100351218"/>
    <x v="4"/>
    <s v="Чебоксары"/>
    <s v="Чернышевского "/>
    <s v="18"/>
    <n v="42"/>
    <x v="0"/>
    <s v="019845"/>
    <s v="1ф"/>
    <s v="5-60А"/>
    <s v="2007"/>
    <s v="14381"/>
    <s v="МИРТЕК-12-РУ"/>
    <s v="6240162925550"/>
    <d v="2024-02-22T00:00:00"/>
    <s v="0"/>
    <s v="в подъезде"/>
    <d v="2024-04-13T00:00:00"/>
    <s v="7164"/>
    <s v="ЧЭСК"/>
  </r>
  <r>
    <n v="4669"/>
    <d v="2023-06-28T00:00:00"/>
    <x v="3"/>
    <s v="Данилов Дмитрий Сергеевич"/>
    <n v="100386237"/>
    <x v="4"/>
    <s v="Чебоксары"/>
    <s v="Восточная (п. Восточный)"/>
    <s v="13"/>
    <n v="229"/>
    <x v="0"/>
    <s v="30974091"/>
    <s v="1ф"/>
    <s v="5-60А"/>
    <s v="2017"/>
    <s v="0"/>
    <m/>
    <m/>
    <m/>
    <m/>
    <m/>
    <m/>
    <m/>
    <m/>
  </r>
  <r>
    <n v="4670"/>
    <d v="2023-06-28T00:00:00"/>
    <x v="3"/>
    <s v="Филиппов Геннадий Николаевич"/>
    <n v="100386816"/>
    <x v="4"/>
    <s v="Чебоксары"/>
    <s v="Таллерова"/>
    <s v="6/1"/>
    <n v="57"/>
    <x v="0"/>
    <s v="42069776"/>
    <s v="1ф"/>
    <s v="5-60А"/>
    <s v="2020"/>
    <s v="590"/>
    <m/>
    <m/>
    <m/>
    <m/>
    <m/>
    <m/>
    <s v="б/н"/>
    <s v="Замена в УК"/>
  </r>
  <r>
    <n v="4671"/>
    <d v="2023-06-28T00:00:00"/>
    <x v="3"/>
    <s v="Кудряшова Наталия Александровна"/>
    <s v="отсутствует"/>
    <x v="4"/>
    <s v="Чебоксары"/>
    <s v="Максимова"/>
    <s v="8"/>
    <n v="26"/>
    <x v="0"/>
    <s v="05639653"/>
    <s v="1ф"/>
    <s v="5-60А"/>
    <s v="2010"/>
    <s v="15959"/>
    <s v="МИРТЕК-12-РУ"/>
    <s v="6240162924324"/>
    <d v="2024-02-22T00:00:00"/>
    <s v="0"/>
    <s v="в подъезде"/>
    <d v="2024-04-23T00:00:00"/>
    <s v="7308"/>
    <s v="ЧЭСК"/>
  </r>
  <r>
    <n v="4672"/>
    <d v="2023-06-28T00:00:00"/>
    <x v="3"/>
    <s v="Яковлев Сергей Эдуардович"/>
    <n v="100339993"/>
    <x v="4"/>
    <s v="Чебоксары"/>
    <s v="Радужная"/>
    <s v="16"/>
    <n v="34"/>
    <x v="0"/>
    <s v="16687589"/>
    <s v="1ф"/>
    <s v="5-60А"/>
    <s v="2013"/>
    <s v="156"/>
    <s v="миРТЕК-12-РУ"/>
    <s v="6240162926040"/>
    <d v="2024-02-22T00:00:00"/>
    <s v="0"/>
    <s v="в подъезде"/>
    <d v="2024-04-10T00:00:00"/>
    <s v="7057"/>
    <s v="ЧЭСК"/>
  </r>
  <r>
    <n v="4673"/>
    <d v="2023-06-28T00:00:00"/>
    <x v="3"/>
    <s v="Шишова Марина Юрьевна"/>
    <s v="отсутствует"/>
    <x v="4"/>
    <s v="Чебоксары"/>
    <s v="Дементьева"/>
    <s v="1/1"/>
    <n v="122"/>
    <x v="0"/>
    <s v="22131555"/>
    <s v="1ф"/>
    <s v="5-60А"/>
    <s v="2015"/>
    <s v="6931"/>
    <s v="МИРТЕК-12-РУ"/>
    <s v="6240162925233"/>
    <d v="2024-02-22T00:00:00"/>
    <s v="0"/>
    <s v="в подъезде"/>
    <d v="2024-04-20T00:00:00"/>
    <s v="7255"/>
    <s v="ЧЭСК"/>
  </r>
  <r>
    <n v="4674"/>
    <d v="2023-06-28T00:00:00"/>
    <x v="3"/>
    <s v="Петров Сергей Геннадьевич"/>
    <s v="отсутствует"/>
    <x v="4"/>
    <s v="Чебоксары"/>
    <s v="Университетская"/>
    <s v="35"/>
    <n v="73"/>
    <x v="0"/>
    <s v="00453"/>
    <s v="1ф"/>
    <s v="5-60А"/>
    <s v="2011"/>
    <s v="5657"/>
    <s v="МИРТЕК-12-РУ"/>
    <s v="6240162923430"/>
    <d v="2024-02-22T00:00:00"/>
    <s v="0"/>
    <s v="в подъезде"/>
    <d v="2024-04-06T00:00:00"/>
    <s v="6984"/>
    <s v="ЧЭСК"/>
  </r>
  <r>
    <n v="4675"/>
    <d v="2023-06-28T00:00:00"/>
    <x v="3"/>
    <s v="Дремина Марина Анатольевна"/>
    <n v="100309706"/>
    <x v="4"/>
    <s v="Чебоксары"/>
    <s v="Гузовского"/>
    <s v="19"/>
    <n v="8"/>
    <x v="0"/>
    <s v="22450503"/>
    <s v="1ф"/>
    <s v="5-60А"/>
    <s v="2015"/>
    <s v="4141"/>
    <s v="МИРТЕК-12-РУ"/>
    <s v="6240162925945"/>
    <d v="2024-02-22T00:00:00"/>
    <s v="0"/>
    <s v="в подъезде"/>
    <d v="2024-04-06T00:00:00"/>
    <s v="6979"/>
    <s v="ЧЭСК"/>
  </r>
  <r>
    <n v="4676"/>
    <d v="2023-06-28T00:00:00"/>
    <x v="3"/>
    <s v="Николаев Юрий Петрович"/>
    <s v="отсутствует"/>
    <x v="6"/>
    <s v="Чебоксары"/>
    <s v="Б. Хмельницкого"/>
    <s v="80"/>
    <n v="114"/>
    <x v="0"/>
    <s v="016093"/>
    <s v="1ф"/>
    <s v="5-60А"/>
    <s v="2007"/>
    <m/>
    <s v="ЦЭ2705"/>
    <s v="016093"/>
    <d v="2024-04-01T00:00:00"/>
    <s v="29696"/>
    <s v="в подъезде"/>
    <d v="2024-04-13T00:00:00"/>
    <s v="б/н"/>
    <s v="Поверка"/>
  </r>
  <r>
    <n v="4677"/>
    <d v="2023-06-28T00:00:00"/>
    <x v="3"/>
    <s v="Ишмуратова Маргарита Николаевна"/>
    <s v="отсутствует"/>
    <x v="4"/>
    <s v="Чебоксары"/>
    <s v="Байдула"/>
    <s v="5"/>
    <n v="223"/>
    <x v="0"/>
    <s v="4240906"/>
    <s v="1ф"/>
    <s v="5-60А"/>
    <s v="1992"/>
    <s v="35800"/>
    <s v="МИРТЕК-12-РУ"/>
    <s v="6240162924411"/>
    <d v="2024-02-22T00:00:00"/>
    <s v="0"/>
    <s v="в подъезде"/>
    <d v="2024-05-16T00:00:00"/>
    <s v="7697"/>
    <s v="ЧЭСК"/>
  </r>
  <r>
    <n v="4678"/>
    <d v="2023-06-28T00:00:00"/>
    <x v="3"/>
    <s v="Ермолаева Галина Прокопьевна"/>
    <n v="100227617"/>
    <x v="4"/>
    <s v="Чебоксары"/>
    <s v="б-р О.Волкова"/>
    <s v="6"/>
    <n v="61"/>
    <x v="0"/>
    <s v="14308427"/>
    <s v="1ф"/>
    <s v="5-60А"/>
    <s v="2013"/>
    <s v="15038"/>
    <s v="меркурий 201.7"/>
    <s v="48565149"/>
    <m/>
    <s v="2"/>
    <s v="в подъезде"/>
    <d v="2023-11-07T00:00:00"/>
    <s v="б/н"/>
    <s v="Замена в УК"/>
  </r>
  <r>
    <n v="4679"/>
    <d v="2023-06-28T00:00:00"/>
    <x v="3"/>
    <s v="Карпова Нина Васильевна"/>
    <n v="100228166"/>
    <x v="4"/>
    <s v="Чебоксары"/>
    <s v="Гоголя"/>
    <s v="5"/>
    <n v="105"/>
    <x v="0"/>
    <s v="30497"/>
    <s v="1ф"/>
    <s v="5-60А"/>
    <s v="2010"/>
    <s v="866"/>
    <s v="МИРТЕК-12-РУ"/>
    <s v="6240162924276"/>
    <d v="2024-02-22T00:00:00"/>
    <s v="0"/>
    <s v="в подъезде"/>
    <d v="2024-04-27T00:00:00"/>
    <s v="7395"/>
    <s v="ЧЭСК"/>
  </r>
  <r>
    <n v="4680"/>
    <d v="2023-06-28T00:00:00"/>
    <x v="3"/>
    <s v="Федоров Игорь Николаевич"/>
    <n v="100397911"/>
    <x v="4"/>
    <s v="Чебоксары"/>
    <s v="Фруктовая"/>
    <s v="8"/>
    <n v="35"/>
    <x v="1"/>
    <s v="004695"/>
    <s v="1ф"/>
    <s v="5-60А"/>
    <s v="2006"/>
    <s v="15848"/>
    <m/>
    <m/>
    <m/>
    <m/>
    <m/>
    <m/>
    <m/>
    <m/>
  </r>
  <r>
    <n v="4681"/>
    <d v="2023-06-28T00:00:00"/>
    <x v="3"/>
    <s v="Осипов Алексей Юрьевич"/>
    <n v="100397909"/>
    <x v="4"/>
    <s v="Чебоксары"/>
    <s v="Фруктовая"/>
    <s v="8"/>
    <n v="33"/>
    <x v="0"/>
    <s v="004239"/>
    <s v="1ф"/>
    <s v="5-60А"/>
    <s v="2007"/>
    <s v="16803"/>
    <s v="МИРТЕК-12-РУ"/>
    <s v="6240162923495"/>
    <d v="2024-02-22T00:00:00"/>
    <s v="0"/>
    <s v="в подъезде"/>
    <d v="2024-05-18T00:00:00"/>
    <s v="7745"/>
    <s v="ЧЭСК"/>
  </r>
  <r>
    <n v="4682"/>
    <d v="2023-06-28T00:00:00"/>
    <x v="3"/>
    <s v="Пирогова Светлана Петровна"/>
    <n v="100397894"/>
    <x v="4"/>
    <s v="Чебоксары"/>
    <s v="Фруктовая"/>
    <s v="8"/>
    <n v="18"/>
    <x v="1"/>
    <s v="004871"/>
    <s v="1ф"/>
    <s v="5-60А"/>
    <s v="2006"/>
    <s v="26964"/>
    <m/>
    <m/>
    <m/>
    <m/>
    <m/>
    <m/>
    <m/>
    <m/>
  </r>
  <r>
    <n v="4683"/>
    <d v="2023-06-28T00:00:00"/>
    <x v="3"/>
    <s v="Сигаева Альбина Николаевна"/>
    <n v="100397886"/>
    <x v="4"/>
    <s v="Чебоксары"/>
    <s v="Фруктовая"/>
    <s v="8"/>
    <n v="10"/>
    <x v="1"/>
    <s v="972705"/>
    <s v="1ф"/>
    <s v="5-60А"/>
    <s v="2007"/>
    <s v="7959"/>
    <m/>
    <m/>
    <m/>
    <m/>
    <m/>
    <m/>
    <m/>
    <m/>
  </r>
  <r>
    <n v="4684"/>
    <d v="2023-06-28T00:00:00"/>
    <x v="3"/>
    <s v="Белоусов Михаил Валентинович"/>
    <n v="100398120"/>
    <x v="4"/>
    <s v="Чебоксары"/>
    <s v="Фруктовая"/>
    <s v="10"/>
    <n v="82"/>
    <x v="0"/>
    <s v="004223"/>
    <s v="1ф"/>
    <s v="5-60А"/>
    <s v="2006"/>
    <s v="8423"/>
    <m/>
    <m/>
    <m/>
    <m/>
    <m/>
    <m/>
    <m/>
    <m/>
  </r>
  <r>
    <n v="4685"/>
    <d v="2023-06-28T00:00:00"/>
    <x v="3"/>
    <s v="Медведева Елена Геннадьевна"/>
    <n v="100398191"/>
    <x v="4"/>
    <s v="Чебоксары"/>
    <s v="Фруктовая"/>
    <s v="10"/>
    <n v="153"/>
    <x v="1"/>
    <s v="004375"/>
    <s v="1ф"/>
    <s v="5-60А"/>
    <s v="2006"/>
    <s v="16882"/>
    <m/>
    <m/>
    <m/>
    <m/>
    <m/>
    <m/>
    <m/>
    <m/>
  </r>
  <r>
    <n v="4686"/>
    <d v="2023-06-28T00:00:00"/>
    <x v="3"/>
    <s v="Филиппова Тамара Федоровна"/>
    <n v="100408752"/>
    <x v="4"/>
    <s v="Чебоксары"/>
    <s v="А. Игнатьева"/>
    <s v="6/7"/>
    <n v="5"/>
    <x v="0"/>
    <s v="226771"/>
    <s v="1ф"/>
    <s v="5-60А"/>
    <s v="2003"/>
    <s v="26002"/>
    <m/>
    <m/>
    <m/>
    <m/>
    <m/>
    <m/>
    <m/>
    <m/>
  </r>
  <r>
    <n v="4687"/>
    <d v="2023-06-28T00:00:00"/>
    <x v="3"/>
    <s v="Репина Роза Захаровна"/>
    <n v="100408782"/>
    <x v="4"/>
    <s v="Чебоксары"/>
    <s v="А. Игнатьева"/>
    <s v="6/7"/>
    <n v="35"/>
    <x v="0"/>
    <s v="032276"/>
    <s v="1ф"/>
    <s v="5-60А"/>
    <s v="2006"/>
    <s v="32564"/>
    <m/>
    <m/>
    <m/>
    <m/>
    <m/>
    <m/>
    <m/>
    <m/>
  </r>
  <r>
    <n v="4688"/>
    <d v="2023-06-28T00:00:00"/>
    <x v="3"/>
    <s v="Яркова Надежда Александровна"/>
    <n v="100408790"/>
    <x v="4"/>
    <s v="Чебоксары"/>
    <s v="А. Игнатьева"/>
    <s v="6/7"/>
    <n v="43"/>
    <x v="0"/>
    <s v="169703"/>
    <s v="1ф"/>
    <s v="5-60А"/>
    <s v="2006"/>
    <s v="28220"/>
    <m/>
    <m/>
    <m/>
    <m/>
    <m/>
    <m/>
    <m/>
    <m/>
  </r>
  <r>
    <n v="4689"/>
    <d v="2023-06-28T00:00:00"/>
    <x v="3"/>
    <s v="Воробьев Александр Николаевич"/>
    <n v="100408792"/>
    <x v="4"/>
    <s v="Чебоксары"/>
    <s v="А. Игнатьева"/>
    <s v="6/7"/>
    <n v="45"/>
    <x v="0"/>
    <s v="122819"/>
    <s v="1ф"/>
    <s v="5-60А"/>
    <s v="2006"/>
    <s v="41977"/>
    <m/>
    <m/>
    <m/>
    <m/>
    <m/>
    <m/>
    <m/>
    <m/>
  </r>
  <r>
    <n v="4690"/>
    <d v="2023-06-29T00:00:00"/>
    <x v="3"/>
    <s v="Сальков Кирилл Александрович"/>
    <n v="100340522"/>
    <x v="4"/>
    <s v="Чебоксары"/>
    <s v="Юго-Западный "/>
    <s v="2/5"/>
    <n v="90"/>
    <x v="0"/>
    <s v="78325"/>
    <s v="1ф"/>
    <s v="5-60А"/>
    <s v="2011"/>
    <s v="20208"/>
    <s v="МИРТЕК-12-РУ"/>
    <s v="6240162924893"/>
    <d v="2024-02-26T00:00:00"/>
    <s v="0"/>
    <s v="в подъезде"/>
    <d v="2024-06-07T00:00:00"/>
    <s v="7962"/>
    <s v="ЧЭСК"/>
  </r>
  <r>
    <n v="4691"/>
    <d v="2023-06-29T00:00:00"/>
    <x v="3"/>
    <s v="Павлов Владимир Сергеевич"/>
    <n v="100346985"/>
    <x v="4"/>
    <s v="Чебоксары"/>
    <s v="Чернышевского "/>
    <s v="14"/>
    <n v="173"/>
    <x v="0"/>
    <s v="33318127"/>
    <s v="1ф"/>
    <s v="5-60А"/>
    <s v="2018"/>
    <s v="2272"/>
    <m/>
    <m/>
    <m/>
    <m/>
    <m/>
    <m/>
    <s v="б/н"/>
    <m/>
  </r>
  <r>
    <n v="4692"/>
    <d v="2023-06-29T00:00:00"/>
    <x v="3"/>
    <s v="Чернышев Александр Александрович"/>
    <n v="100416058"/>
    <x v="4"/>
    <s v="Чебоксары"/>
    <s v="М. Павлова"/>
    <s v="24"/>
    <n v="141"/>
    <x v="0"/>
    <s v="87968"/>
    <s v="1ф"/>
    <s v="5-60А"/>
    <s v="2007"/>
    <s v="52377"/>
    <s v="МИРТЕК-12-РУ"/>
    <s v="6240162924247"/>
    <d v="2024-02-22T00:00:00"/>
    <s v="0"/>
    <s v="в подъезде"/>
    <d v="2024-04-15T00:00:00"/>
    <s v="7173"/>
    <s v="ЧЭСК"/>
  </r>
  <r>
    <n v="4693"/>
    <d v="2023-06-29T00:00:00"/>
    <x v="3"/>
    <s v="Шипова Лира Владимировна"/>
    <n v="100351416"/>
    <x v="4"/>
    <s v="Чебоксары"/>
    <s v="Эльгера "/>
    <s v="26"/>
    <n v="116"/>
    <x v="0"/>
    <s v="063458708"/>
    <s v="1ф"/>
    <s v="5-60А"/>
    <s v="2008"/>
    <s v="18669"/>
    <s v="МИРТЕК-12-РУ"/>
    <s v="6240162925354"/>
    <d v="2024-02-22T00:00:00"/>
    <s v="0"/>
    <s v="в подъезде"/>
    <d v="2024-04-16T00:00:00"/>
    <s v="7188"/>
    <s v="ЧЭСК"/>
  </r>
  <r>
    <n v="4694"/>
    <d v="2023-06-29T00:00:00"/>
    <x v="3"/>
    <s v="Пайгусов Иван Евсигниевич"/>
    <n v="100345689"/>
    <x v="4"/>
    <s v="Чебоксары"/>
    <s v="Гузовского"/>
    <s v="40"/>
    <n v="1"/>
    <x v="0"/>
    <s v="005423"/>
    <s v="1ф"/>
    <s v="5-60А"/>
    <s v="2007"/>
    <s v="13433"/>
    <s v="МИРТЕК-12-РУ"/>
    <s v="6240162923701"/>
    <d v="2024-02-26T00:00:00"/>
    <s v="0"/>
    <s v="в подъезде"/>
    <d v="2024-04-09T00:00:00"/>
    <s v="7044"/>
    <s v="ЧЭСК"/>
  </r>
  <r>
    <n v="4695"/>
    <d v="2023-06-29T00:00:00"/>
    <x v="3"/>
    <s v="Тимошев Александр Вячеславович"/>
    <n v="100345731"/>
    <x v="4"/>
    <s v="Чебоксары"/>
    <s v="Гузовского"/>
    <s v="40"/>
    <n v="43"/>
    <x v="0"/>
    <s v="005655"/>
    <s v="1ф"/>
    <s v="5-60А"/>
    <s v="2006"/>
    <s v="44893"/>
    <s v="МИРТЕК-12-РУ"/>
    <s v="6240162925960"/>
    <d v="2024-02-26T00:00:00"/>
    <s v="0"/>
    <s v="в подъезде"/>
    <d v="2024-04-09T00:00:00"/>
    <s v="7042"/>
    <s v="ЧЭСК"/>
  </r>
  <r>
    <n v="4696"/>
    <d v="2023-06-29T00:00:00"/>
    <x v="3"/>
    <s v="Яковлев Анатолий Николаевич"/>
    <n v="100345783"/>
    <x v="4"/>
    <s v="Чебоксары"/>
    <s v="Гузовского"/>
    <s v="40"/>
    <n v="95"/>
    <x v="0"/>
    <s v="005895"/>
    <s v="1ф"/>
    <s v="5-60А"/>
    <s v="2006"/>
    <s v="17200"/>
    <s v="МИРТЕК-12-РУ"/>
    <s v="6240162925717"/>
    <d v="2024-02-26T00:00:00"/>
    <s v="0"/>
    <s v="в подъезде"/>
    <d v="2024-04-09T00:00:00"/>
    <s v="7043"/>
    <s v="ЧЭСК"/>
  </r>
  <r>
    <n v="4697"/>
    <d v="2023-06-29T00:00:00"/>
    <x v="3"/>
    <s v="Михайлов Андрей Васильевич"/>
    <n v="100345785"/>
    <x v="4"/>
    <s v="Чебоксары"/>
    <s v="Гузовского"/>
    <s v="40"/>
    <n v="97"/>
    <x v="0"/>
    <s v="201977"/>
    <s v="1ф"/>
    <s v="5-60А"/>
    <s v="2004"/>
    <s v="16088"/>
    <s v="МИРТЕК-12-РУ"/>
    <s v="6240162925219"/>
    <d v="2024-02-26T00:00:00"/>
    <s v="0"/>
    <s v="в подъезде"/>
    <d v="2024-04-09T00:00:00"/>
    <s v="7041"/>
    <s v="ЧЭСК"/>
  </r>
  <r>
    <n v="4698"/>
    <d v="2023-06-29T00:00:00"/>
    <x v="3"/>
    <s v="Михайлов Юрий Владимирович"/>
    <s v="отсутствует"/>
    <x v="4"/>
    <s v="Сосновка"/>
    <s v="Санаторная"/>
    <s v="2"/>
    <n v="32"/>
    <x v="0"/>
    <s v="2798524"/>
    <s v="1ф"/>
    <s v="5-60А"/>
    <s v="1985"/>
    <m/>
    <m/>
    <m/>
    <m/>
    <m/>
    <m/>
    <m/>
    <m/>
    <m/>
  </r>
  <r>
    <n v="4699"/>
    <d v="2023-06-29T00:00:00"/>
    <x v="3"/>
    <s v="Егоров Александр Георгиевич"/>
    <s v="отсутствует"/>
    <x v="4"/>
    <s v="Сосновка"/>
    <s v="Санаторная"/>
    <s v="2"/>
    <n v="36"/>
    <x v="0"/>
    <m/>
    <s v="1ф"/>
    <s v="5-60А"/>
    <s v="1985"/>
    <m/>
    <m/>
    <m/>
    <m/>
    <m/>
    <m/>
    <m/>
    <m/>
    <m/>
  </r>
  <r>
    <n v="4700"/>
    <d v="2023-06-29T00:00:00"/>
    <x v="3"/>
    <s v="Зеленецкая Любовь Анатольевна"/>
    <s v="отсутствует"/>
    <x v="4"/>
    <s v="Сосновка"/>
    <s v="Санаторная"/>
    <s v="2"/>
    <n v="89"/>
    <x v="0"/>
    <s v="14068315"/>
    <s v="1ф"/>
    <s v="5-60А"/>
    <s v="1985"/>
    <m/>
    <m/>
    <m/>
    <m/>
    <m/>
    <m/>
    <m/>
    <m/>
    <m/>
  </r>
  <r>
    <n v="4701"/>
    <d v="2023-06-29T00:00:00"/>
    <x v="3"/>
    <s v="Филимонова Лада Валерьевна"/>
    <s v="отсутствует"/>
    <x v="4"/>
    <s v="Сосновка"/>
    <s v="Санаторная"/>
    <s v="2"/>
    <n v="90"/>
    <x v="0"/>
    <s v="070302"/>
    <s v="1ф"/>
    <s v="5-60А"/>
    <s v="1985"/>
    <m/>
    <m/>
    <m/>
    <m/>
    <m/>
    <m/>
    <m/>
    <m/>
    <m/>
  </r>
  <r>
    <n v="4702"/>
    <d v="2023-06-29T00:00:00"/>
    <x v="3"/>
    <s v="Шавкина Нина Герасимовна"/>
    <s v="отсутствует"/>
    <x v="4"/>
    <s v="Чебоксары"/>
    <s v="п. Северный"/>
    <s v="12"/>
    <n v="2"/>
    <x v="0"/>
    <s v="0898187"/>
    <s v="1ф"/>
    <s v="5-60А"/>
    <s v="2004"/>
    <m/>
    <m/>
    <m/>
    <m/>
    <m/>
    <m/>
    <m/>
    <m/>
    <m/>
  </r>
  <r>
    <n v="4703"/>
    <d v="2023-06-29T00:00:00"/>
    <x v="3"/>
    <s v="Алексеев Александр Вячеславович"/>
    <s v="отсутствует"/>
    <x v="4"/>
    <s v="Чебоксары"/>
    <s v="п. Северный"/>
    <s v="6"/>
    <n v="2"/>
    <x v="0"/>
    <s v="2859536"/>
    <s v="1ф"/>
    <s v="5-60А"/>
    <s v="2004"/>
    <m/>
    <m/>
    <m/>
    <m/>
    <m/>
    <m/>
    <m/>
    <m/>
    <m/>
  </r>
  <r>
    <n v="4704"/>
    <d v="2023-06-29T00:00:00"/>
    <x v="3"/>
    <s v="Кондратьев Евгений Юрьевич"/>
    <n v="100389862"/>
    <x v="4"/>
    <s v="Чебоксары"/>
    <s v="п. Северный"/>
    <s v="20"/>
    <n v="36"/>
    <x v="0"/>
    <s v="0465183"/>
    <s v="1ф"/>
    <s v="5-60А"/>
    <s v="1986"/>
    <m/>
    <m/>
    <m/>
    <m/>
    <m/>
    <m/>
    <m/>
    <m/>
    <m/>
  </r>
  <r>
    <n v="4705"/>
    <d v="2023-06-29T00:00:00"/>
    <x v="3"/>
    <s v="Ремнева Татьяна Ильинична"/>
    <n v="100209139"/>
    <x v="4"/>
    <s v="Чебоксары"/>
    <s v="п. Северный"/>
    <s v="20"/>
    <n v="35"/>
    <x v="0"/>
    <m/>
    <s v="1ф"/>
    <s v="5-60А"/>
    <m/>
    <m/>
    <m/>
    <m/>
    <m/>
    <m/>
    <m/>
    <m/>
    <m/>
    <m/>
  </r>
  <r>
    <n v="4706"/>
    <d v="2023-06-30T00:00:00"/>
    <x v="3"/>
    <s v="Газиева Надежда Александровна"/>
    <n v="100375804"/>
    <x v="4"/>
    <s v="Чебоксары"/>
    <s v="Пирогова"/>
    <s v="28"/>
    <n v="46"/>
    <x v="0"/>
    <s v="20871316"/>
    <s v="1ф"/>
    <s v="5-60А"/>
    <s v="2014"/>
    <s v="11242"/>
    <s v="МИРТЕК-12-РУ"/>
    <s v="6240162925880"/>
    <d v="2024-02-22T00:00:00"/>
    <s v="0"/>
    <s v="в подъезде"/>
    <d v="2024-04-18T00:00:00"/>
    <s v="7242"/>
    <s v="ЧЭСК"/>
  </r>
  <r>
    <n v="4707"/>
    <d v="2023-06-30T00:00:00"/>
    <x v="3"/>
    <s v="Кочкин Александр Анатольевич"/>
    <n v="100391267"/>
    <x v="4"/>
    <s v="Чебоксары"/>
    <s v="О. Кошевого"/>
    <s v="9/1"/>
    <n v="23"/>
    <x v="1"/>
    <s v="023761"/>
    <s v="1ф"/>
    <s v="5-60А"/>
    <s v="2006"/>
    <s v="5715"/>
    <m/>
    <m/>
    <m/>
    <m/>
    <m/>
    <m/>
    <m/>
    <m/>
  </r>
  <r>
    <n v="4708"/>
    <d v="2023-06-30T00:00:00"/>
    <x v="3"/>
    <s v="Павлова Галина Никитична"/>
    <n v="100391295"/>
    <x v="4"/>
    <s v="Чебоксары"/>
    <s v="О. Кошевого"/>
    <s v="9/1"/>
    <n v="50"/>
    <x v="1"/>
    <s v="021606"/>
    <s v="1ф"/>
    <s v="5-60А"/>
    <s v="2007"/>
    <s v="8821"/>
    <m/>
    <m/>
    <m/>
    <m/>
    <m/>
    <m/>
    <m/>
    <m/>
  </r>
  <r>
    <n v="4709"/>
    <d v="2023-06-30T00:00:00"/>
    <x v="3"/>
    <s v="Прохорова Вера Геннадьевна"/>
    <n v="100391300"/>
    <x v="4"/>
    <s v="Чебоксары"/>
    <s v="О. Кошевого"/>
    <s v="9/1"/>
    <n v="55"/>
    <x v="0"/>
    <s v="002458"/>
    <s v="1ф"/>
    <s v="5-60А"/>
    <s v="2007"/>
    <s v="19264"/>
    <m/>
    <m/>
    <m/>
    <m/>
    <m/>
    <m/>
    <m/>
    <m/>
  </r>
  <r>
    <n v="4710"/>
    <d v="2023-06-30T00:00:00"/>
    <x v="3"/>
    <s v="Николаева Мария Герасимовна"/>
    <n v="100391305"/>
    <x v="4"/>
    <s v="Чебоксары"/>
    <s v="О. Кошевого"/>
    <s v="9/1"/>
    <n v="60"/>
    <x v="0"/>
    <s v="09011845"/>
    <s v="1ф"/>
    <s v="5-60А"/>
    <s v="2007"/>
    <s v="36222"/>
    <m/>
    <m/>
    <m/>
    <m/>
    <m/>
    <d v="2023-08-18T00:00:00"/>
    <s v="б/н"/>
    <s v="Замена в УК"/>
  </r>
  <r>
    <n v="4711"/>
    <d v="2023-06-30T00:00:00"/>
    <x v="3"/>
    <s v="Катаев Алексей Анатольевич"/>
    <n v="100391335"/>
    <x v="4"/>
    <s v="Чебоксары"/>
    <s v="О. Кошевого"/>
    <s v="9/1"/>
    <n v="90"/>
    <x v="1"/>
    <s v="023855"/>
    <s v="1ф"/>
    <s v="5-60А"/>
    <s v="2006"/>
    <s v="10520"/>
    <m/>
    <m/>
    <m/>
    <m/>
    <m/>
    <d v="2023-09-13T00:00:00"/>
    <s v="б/н"/>
    <s v="Замена в УК"/>
  </r>
  <r>
    <n v="4712"/>
    <d v="2023-06-30T00:00:00"/>
    <x v="3"/>
    <s v="Трунов Павел Кириллович"/>
    <n v="100391342"/>
    <x v="4"/>
    <s v="Чебоксары"/>
    <s v="О. Кошевого"/>
    <s v="9/1"/>
    <n v="97"/>
    <x v="0"/>
    <s v="002869"/>
    <s v="1ф"/>
    <s v="5-60А"/>
    <s v="2006"/>
    <s v="8432"/>
    <m/>
    <m/>
    <m/>
    <m/>
    <m/>
    <d v="2023-09-22T00:00:00"/>
    <s v="б/н"/>
    <s v="Замена в УК"/>
  </r>
  <r>
    <n v="4713"/>
    <d v="2023-06-30T00:00:00"/>
    <x v="3"/>
    <s v="Зверкова Людмила Ивановна"/>
    <n v="100391343"/>
    <x v="4"/>
    <s v="Чебоксары"/>
    <s v="О. Кошевого"/>
    <s v="9/1"/>
    <n v="98"/>
    <x v="1"/>
    <s v="002433"/>
    <s v="1ф"/>
    <s v="5-60А"/>
    <s v="2006"/>
    <s v="9899"/>
    <m/>
    <m/>
    <m/>
    <m/>
    <m/>
    <m/>
    <m/>
    <m/>
  </r>
  <r>
    <n v="4714"/>
    <d v="2023-06-30T00:00:00"/>
    <x v="3"/>
    <s v="Павлова Галина Николаевна"/>
    <n v="100347991"/>
    <x v="4"/>
    <s v="Чебоксары"/>
    <s v="Энтузиастов"/>
    <s v="23"/>
    <n v="70"/>
    <x v="0"/>
    <s v="016506"/>
    <s v="1ф"/>
    <s v="5-60А"/>
    <s v="2007"/>
    <s v="16789"/>
    <m/>
    <m/>
    <m/>
    <m/>
    <m/>
    <m/>
    <m/>
    <m/>
  </r>
  <r>
    <n v="4715"/>
    <d v="2023-06-30T00:00:00"/>
    <x v="3"/>
    <s v="Казанцева Роза Исаевна"/>
    <n v="100347986"/>
    <x v="4"/>
    <s v="Чебоксары"/>
    <s v="Энтузиастов"/>
    <s v="23"/>
    <n v="66"/>
    <x v="0"/>
    <s v="016041"/>
    <s v="1ф"/>
    <s v="5-60А"/>
    <s v="2006"/>
    <s v="18676"/>
    <s v="МИРТЕК-12-РУ"/>
    <s v="6240162923813"/>
    <d v="2024-02-22T00:00:00"/>
    <s v="0"/>
    <s v="в подъезде"/>
    <d v="2024-04-20T00:00:00"/>
    <s v="7263"/>
    <s v="ЧЭСК"/>
  </r>
  <r>
    <n v="4716"/>
    <d v="2023-07-01T00:00:00"/>
    <x v="3"/>
    <s v="Николаева Людмила Геннадьевна"/>
    <n v="100294007"/>
    <x v="4"/>
    <s v="Чебоксары"/>
    <s v="Короленко"/>
    <s v="22/1"/>
    <n v="218"/>
    <x v="1"/>
    <s v="569563"/>
    <s v="1ф"/>
    <s v="5-60А"/>
    <s v="2007"/>
    <s v="40042"/>
    <m/>
    <m/>
    <m/>
    <m/>
    <m/>
    <m/>
    <m/>
    <m/>
  </r>
  <r>
    <n v="4717"/>
    <d v="2023-07-01T00:00:00"/>
    <x v="3"/>
    <s v="Михайлов Герман Евгеньевич"/>
    <n v="100293975"/>
    <x v="4"/>
    <s v="Чебоксары"/>
    <s v="Короленко"/>
    <s v="22/1"/>
    <n v="186"/>
    <x v="0"/>
    <s v="315439"/>
    <s v="1ф"/>
    <s v="5-60А"/>
    <s v="2007"/>
    <n v="34644"/>
    <m/>
    <m/>
    <m/>
    <m/>
    <m/>
    <m/>
    <m/>
    <m/>
  </r>
  <r>
    <n v="4718"/>
    <d v="2023-07-01T00:00:00"/>
    <x v="3"/>
    <s v="Данилова Ираида Семеновна"/>
    <n v="100293959"/>
    <x v="4"/>
    <s v="Чебоксары"/>
    <s v="Короленко"/>
    <s v="22/1"/>
    <n v="170"/>
    <x v="0"/>
    <s v="269921"/>
    <s v="1ф"/>
    <s v="5-60А"/>
    <s v="2007"/>
    <n v="45042"/>
    <m/>
    <m/>
    <m/>
    <m/>
    <m/>
    <m/>
    <m/>
    <m/>
  </r>
  <r>
    <n v="4719"/>
    <d v="2023-07-01T00:00:00"/>
    <x v="3"/>
    <s v="Фадеева Наталья Васильевна"/>
    <n v="100293924"/>
    <x v="4"/>
    <s v="Чебоксары"/>
    <s v="Короленко"/>
    <s v="22/1"/>
    <n v="135"/>
    <x v="0"/>
    <s v="093736"/>
    <s v="1ф"/>
    <s v="5-60А"/>
    <s v="2007"/>
    <n v="17097"/>
    <s v="миРТЕК-12-РУ"/>
    <s v="6240162925242"/>
    <d v="2024-02-22T00:00:00"/>
    <s v="0"/>
    <s v="в подъезде"/>
    <d v="2024-04-17T00:00:00"/>
    <s v="7219"/>
    <s v="ЧЭСК"/>
  </r>
  <r>
    <n v="4720"/>
    <d v="2023-07-01T00:00:00"/>
    <x v="3"/>
    <s v="Свахина Зинаида Николаевна"/>
    <n v="100293917"/>
    <x v="4"/>
    <s v="Чебоксары"/>
    <s v="Короленко"/>
    <s v="22/1"/>
    <n v="128"/>
    <x v="0"/>
    <s v="125015"/>
    <s v="1ф"/>
    <s v="5-60А"/>
    <s v="2007"/>
    <n v="26837"/>
    <m/>
    <m/>
    <m/>
    <m/>
    <m/>
    <m/>
    <m/>
    <m/>
  </r>
  <r>
    <n v="4721"/>
    <d v="2023-07-03T00:00:00"/>
    <x v="3"/>
    <s v="Донченков Михаил Владимирович"/>
    <n v="100393009"/>
    <x v="4"/>
    <s v="Чебоксары"/>
    <s v="Водопроводная "/>
    <s v="22"/>
    <s v="г/б 57"/>
    <x v="0"/>
    <s v="992841"/>
    <s v="1ф"/>
    <s v="5-60А"/>
    <s v="2000"/>
    <m/>
    <m/>
    <m/>
    <m/>
    <m/>
    <m/>
    <m/>
    <m/>
    <m/>
  </r>
  <r>
    <n v="4722"/>
    <d v="2023-07-03T00:00:00"/>
    <x v="3"/>
    <s v="Осокин Святослав Александрович"/>
    <n v="100332559"/>
    <x v="4"/>
    <s v="Чебоксары"/>
    <s v="Н. Смирнова"/>
    <s v="7"/>
    <n v="3"/>
    <x v="0"/>
    <s v="22838054"/>
    <s v="1ф"/>
    <s v="5-60А"/>
    <s v="2015"/>
    <s v="16197"/>
    <m/>
    <m/>
    <m/>
    <m/>
    <m/>
    <m/>
    <m/>
    <m/>
  </r>
  <r>
    <n v="4723"/>
    <d v="2023-07-03T00:00:00"/>
    <x v="3"/>
    <s v="Егоров Алексей Михайлович"/>
    <n v="100355661"/>
    <x v="4"/>
    <s v="Чебоксары"/>
    <s v="Энгельса"/>
    <s v="42"/>
    <n v="52"/>
    <x v="0"/>
    <n v="16966"/>
    <s v="1ф"/>
    <s v="5-60А"/>
    <s v="2007"/>
    <s v="15379"/>
    <s v="МИРТЕК-12-РУ"/>
    <s v="6240162925634"/>
    <d v="2024-02-22T00:00:00"/>
    <s v="0"/>
    <s v="в подъезде"/>
    <d v="2024-04-20T00:00:00"/>
    <s v="7282"/>
    <s v="ЧЭСК"/>
  </r>
  <r>
    <n v="4724"/>
    <d v="2023-07-03T00:00:00"/>
    <x v="3"/>
    <s v="Любимова Ольга Николаевна"/>
    <n v="100336372"/>
    <x v="4"/>
    <s v="Чебоксары"/>
    <s v="Гладкова"/>
    <s v="24"/>
    <n v="31"/>
    <x v="0"/>
    <n v="22317408"/>
    <s v="1ф"/>
    <s v="5-60А"/>
    <s v="2019"/>
    <s v="20048"/>
    <m/>
    <m/>
    <m/>
    <m/>
    <m/>
    <d v="2023-09-28T00:00:00"/>
    <s v="б/н"/>
    <s v="Замена в УК"/>
  </r>
  <r>
    <n v="4725"/>
    <d v="2023-07-03T00:00:00"/>
    <x v="3"/>
    <s v="Николаев Юрий Николаевич"/>
    <n v="100347969"/>
    <x v="4"/>
    <s v="Чебоксары"/>
    <s v="Энтузиастов"/>
    <s v="23"/>
    <n v="49"/>
    <x v="0"/>
    <n v="16406"/>
    <s v="1ф"/>
    <s v="5-60А"/>
    <s v="2006"/>
    <s v="20370"/>
    <m/>
    <m/>
    <m/>
    <m/>
    <m/>
    <m/>
    <m/>
    <m/>
  </r>
  <r>
    <n v="4726"/>
    <d v="2023-07-03T00:00:00"/>
    <x v="3"/>
    <s v="Григорьева Ольга Петровна"/>
    <n v="100348021"/>
    <x v="4"/>
    <s v="Чебоксары"/>
    <s v="Энтузиастов"/>
    <s v="23"/>
    <n v="100"/>
    <x v="0"/>
    <n v="4786"/>
    <s v="1ф"/>
    <s v="5-60А"/>
    <s v="2007"/>
    <s v="21010"/>
    <m/>
    <m/>
    <m/>
    <m/>
    <m/>
    <m/>
    <m/>
    <m/>
  </r>
  <r>
    <n v="4727"/>
    <d v="2023-07-03T00:00:00"/>
    <x v="3"/>
    <s v="Григорьева Лариса Петровна"/>
    <n v="100359209"/>
    <x v="4"/>
    <s v="Чебоксары"/>
    <s v="Мира"/>
    <s v="66"/>
    <n v="71"/>
    <x v="0"/>
    <n v="20643"/>
    <s v="1ф"/>
    <s v="5-60А"/>
    <s v="2007"/>
    <s v="15463"/>
    <m/>
    <m/>
    <m/>
    <m/>
    <m/>
    <m/>
    <m/>
    <m/>
  </r>
  <r>
    <n v="4728"/>
    <d v="2023-07-03T00:00:00"/>
    <x v="3"/>
    <s v="Макарова Римма Петровна"/>
    <n v="100359212"/>
    <x v="4"/>
    <s v="Чебоксары"/>
    <s v="Мира"/>
    <s v="66"/>
    <n v="74"/>
    <x v="0"/>
    <n v="16628"/>
    <s v="1ф"/>
    <s v="5-60А"/>
    <s v="2006"/>
    <s v="18290"/>
    <m/>
    <m/>
    <m/>
    <m/>
    <m/>
    <m/>
    <m/>
    <m/>
  </r>
  <r>
    <n v="4729"/>
    <d v="2023-07-03T00:00:00"/>
    <x v="3"/>
    <s v="Яльтикова Марина Геннадьевна"/>
    <n v="100359176"/>
    <x v="4"/>
    <s v="Чебоксары"/>
    <s v="Мира"/>
    <s v="66"/>
    <n v="38"/>
    <x v="0"/>
    <n v="19147"/>
    <s v="1ф"/>
    <s v="5-60А"/>
    <s v="2006"/>
    <s v="11794"/>
    <m/>
    <m/>
    <m/>
    <m/>
    <m/>
    <m/>
    <m/>
    <m/>
  </r>
  <r>
    <n v="4730"/>
    <d v="2023-07-03T00:00:00"/>
    <x v="3"/>
    <s v="Пучкарева Раиса Ивановна"/>
    <n v="100359155"/>
    <x v="4"/>
    <s v="Чебоксары"/>
    <s v="Мира"/>
    <s v="66"/>
    <n v="17"/>
    <x v="0"/>
    <n v="19262"/>
    <s v="1ф"/>
    <s v="5-60А"/>
    <s v="2007"/>
    <s v="2636"/>
    <m/>
    <m/>
    <m/>
    <m/>
    <m/>
    <m/>
    <m/>
    <m/>
  </r>
  <r>
    <n v="4731"/>
    <d v="2023-07-03T00:00:00"/>
    <x v="3"/>
    <s v="Миронов Сергей Николаевич"/>
    <n v="100359322"/>
    <x v="4"/>
    <s v="Чебоксары"/>
    <s v="Мира"/>
    <s v="68"/>
    <n v="43"/>
    <x v="0"/>
    <n v="48197718"/>
    <s v="1ф"/>
    <s v="5-60А"/>
    <s v="2023"/>
    <s v="437"/>
    <s v="МИРТЕК-12-РУ"/>
    <s v="6240162924577"/>
    <d v="2024-02-21T00:00:00"/>
    <s v="0"/>
    <s v="в подъезде"/>
    <d v="2024-06-25T00:00:00"/>
    <s v="8117"/>
    <s v="ЧЭСК"/>
  </r>
  <r>
    <n v="4732"/>
    <d v="2023-07-03T00:00:00"/>
    <x v="3"/>
    <s v="Герасимова Ирина Александровна"/>
    <n v="100359290"/>
    <x v="4"/>
    <s v="Чебоксары"/>
    <s v="Мира"/>
    <s v="68"/>
    <n v="11"/>
    <x v="0"/>
    <n v="19163"/>
    <s v="1ф"/>
    <s v="5-60А"/>
    <s v="2007"/>
    <s v="17886"/>
    <s v="миРТЕК-12-РУ"/>
    <s v="6240162923737"/>
    <d v="2024-02-21T00:00:00"/>
    <s v="0"/>
    <s v="в подъезде"/>
    <d v="2024-06-25T00:00:00"/>
    <s v="8118"/>
    <s v="ЧЭСК"/>
  </r>
  <r>
    <n v="4733"/>
    <d v="2023-07-03T00:00:00"/>
    <x v="3"/>
    <s v="Никитина Наталия Николаевна"/>
    <n v="100318641"/>
    <x v="4"/>
    <s v="Чебоксары"/>
    <s v="Афанасьева"/>
    <s v="9"/>
    <n v="38"/>
    <x v="0"/>
    <n v="22415"/>
    <s v="1ф"/>
    <s v="5-60А"/>
    <s v="2006"/>
    <s v="4963"/>
    <m/>
    <m/>
    <m/>
    <m/>
    <m/>
    <m/>
    <m/>
    <m/>
  </r>
  <r>
    <n v="4734"/>
    <d v="2023-07-03T00:00:00"/>
    <x v="3"/>
    <s v="Федорова Татьяна Ивановна"/>
    <n v="100318636"/>
    <x v="4"/>
    <s v="Чебоксары"/>
    <s v="Афанасьева"/>
    <s v="9"/>
    <n v="33"/>
    <x v="0"/>
    <s v="10А500260В"/>
    <s v="1ф"/>
    <s v="5-60А"/>
    <s v="2006"/>
    <s v="21900"/>
    <m/>
    <m/>
    <m/>
    <m/>
    <m/>
    <m/>
    <m/>
    <m/>
  </r>
  <r>
    <n v="4735"/>
    <d v="2023-07-03T00:00:00"/>
    <x v="3"/>
    <s v="Манякин Сергей Юрьевич"/>
    <n v="100318634"/>
    <x v="4"/>
    <s v="Чебоксары"/>
    <s v="Афанасьева"/>
    <s v="9"/>
    <n v="31"/>
    <x v="0"/>
    <n v="15919"/>
    <s v="1ф"/>
    <s v="5-60А"/>
    <s v="2006"/>
    <s v="33918"/>
    <m/>
    <m/>
    <m/>
    <m/>
    <m/>
    <m/>
    <m/>
    <m/>
  </r>
  <r>
    <n v="4736"/>
    <d v="2023-07-03T00:00:00"/>
    <x v="3"/>
    <s v="Фролов Иван Михайлович"/>
    <n v="100318728"/>
    <x v="4"/>
    <s v="Чебоксары"/>
    <s v="Афанасьева"/>
    <s v="9"/>
    <n v="122"/>
    <x v="0"/>
    <s v="10А500232В"/>
    <s v="1ф"/>
    <s v="5-60А"/>
    <s v="2007"/>
    <s v="15336"/>
    <s v="МИРТЕК-12-РУ"/>
    <s v="6240162924943"/>
    <d v="2024-02-21T00:00:00"/>
    <s v="0"/>
    <s v="в подъезде"/>
    <d v="2024-06-13T00:00:00"/>
    <s v="8011"/>
    <s v="ЧЭСК"/>
  </r>
  <r>
    <n v="4737"/>
    <d v="2023-07-04T00:00:00"/>
    <x v="3"/>
    <s v="Газымов Минвалей Мингалеевич"/>
    <n v="100318712"/>
    <x v="4"/>
    <s v="Чебоксары"/>
    <s v="Афанасьева"/>
    <s v="9"/>
    <n v="107"/>
    <x v="0"/>
    <s v="015729"/>
    <s v="1ф"/>
    <s v="5-60А"/>
    <s v="2007"/>
    <n v="23874"/>
    <m/>
    <m/>
    <m/>
    <m/>
    <m/>
    <m/>
    <m/>
    <m/>
  </r>
  <r>
    <n v="4738"/>
    <d v="2023-07-04T00:00:00"/>
    <x v="3"/>
    <s v="Баданина Нина Алексеевна"/>
    <n v="100318827"/>
    <x v="4"/>
    <s v="Чебоксары"/>
    <s v="Афанасьева"/>
    <s v="9"/>
    <n v="223"/>
    <x v="1"/>
    <s v="015990"/>
    <s v="1ф"/>
    <s v="5-60А"/>
    <s v="2007"/>
    <s v="15465"/>
    <m/>
    <m/>
    <m/>
    <m/>
    <m/>
    <m/>
    <m/>
    <m/>
  </r>
  <r>
    <n v="4739"/>
    <d v="2023-07-04T00:00:00"/>
    <x v="3"/>
    <s v="Прокофьева Ирина Вениаминовна "/>
    <n v="100318780"/>
    <x v="4"/>
    <s v="Чебоксары"/>
    <s v="Афанасьева"/>
    <s v="9"/>
    <n v="176"/>
    <x v="0"/>
    <s v="021183"/>
    <s v="1ф"/>
    <s v="5-60А"/>
    <s v="2007"/>
    <s v="174"/>
    <s v="МИРТЕК-12-РУ"/>
    <s v="6240162925160"/>
    <d v="2024-02-22T00:00:00"/>
    <s v="0"/>
    <s v="в подъезде"/>
    <d v="2024-04-19T00:00:00"/>
    <s v="7274"/>
    <s v="ЧЭСК"/>
  </r>
  <r>
    <n v="4740"/>
    <d v="2023-07-04T00:00:00"/>
    <x v="3"/>
    <s v="Чернова Анна Юрьевна"/>
    <n v="100318903"/>
    <x v="4"/>
    <s v="Чебоксары"/>
    <s v="Афанасьева"/>
    <s v="9"/>
    <n v="299"/>
    <x v="0"/>
    <s v="015909"/>
    <s v="1ф"/>
    <s v="5-60А"/>
    <s v="2007"/>
    <s v="46071"/>
    <m/>
    <m/>
    <m/>
    <m/>
    <m/>
    <m/>
    <m/>
    <m/>
  </r>
  <r>
    <n v="4741"/>
    <d v="2023-07-04T00:00:00"/>
    <x v="3"/>
    <s v="Комиссарова Наталья Петровна"/>
    <n v="100318943"/>
    <x v="4"/>
    <s v="Чебоксары"/>
    <s v="Афанасьева"/>
    <s v="9"/>
    <n v="338"/>
    <x v="1"/>
    <s v="11915"/>
    <s v="1ф"/>
    <s v="5-60А"/>
    <s v="2007"/>
    <s v="53503"/>
    <m/>
    <m/>
    <m/>
    <m/>
    <m/>
    <m/>
    <m/>
    <m/>
  </r>
  <r>
    <n v="4742"/>
    <d v="2023-07-04T00:00:00"/>
    <x v="3"/>
    <s v="Петрова Светлана Анатольевна"/>
    <n v="100318922"/>
    <x v="4"/>
    <s v="Чебоксары"/>
    <s v="Афанасьева"/>
    <s v="9"/>
    <n v="317"/>
    <x v="0"/>
    <s v="016151"/>
    <s v="1ф"/>
    <s v="5-60А"/>
    <s v="2007"/>
    <s v="37292"/>
    <s v="МИРТЕК-12-РУ"/>
    <s v="6240162925819"/>
    <d v="2024-02-22T00:00:00"/>
    <s v="0"/>
    <s v="в подъезде"/>
    <d v="2024-04-19T00:00:00"/>
    <s v="7275"/>
    <s v="ЧЭСК"/>
  </r>
  <r>
    <n v="4743"/>
    <d v="2023-07-04T00:00:00"/>
    <x v="3"/>
    <s v="Перьев Владимир Митрофанович"/>
    <n v="100293876"/>
    <x v="4"/>
    <s v="Чебоксары"/>
    <s v="Короленко"/>
    <s v="22/1"/>
    <n v="87"/>
    <x v="1"/>
    <s v="242794"/>
    <s v="1ф"/>
    <s v="5-60А"/>
    <s v="2007"/>
    <s v="21968"/>
    <m/>
    <m/>
    <m/>
    <m/>
    <m/>
    <m/>
    <m/>
    <m/>
  </r>
  <r>
    <n v="4744"/>
    <d v="2023-07-04T00:00:00"/>
    <x v="3"/>
    <s v="Тугушев Дамир Рифатович"/>
    <n v="100293870"/>
    <x v="4"/>
    <s v="Чебоксары"/>
    <s v="Короленко"/>
    <s v="22/1"/>
    <n v="81"/>
    <x v="0"/>
    <s v="165812"/>
    <s v="1ф"/>
    <s v="5-60А"/>
    <s v="2007"/>
    <s v="33728"/>
    <m/>
    <m/>
    <m/>
    <m/>
    <m/>
    <m/>
    <m/>
    <m/>
  </r>
  <r>
    <n v="4745"/>
    <d v="2023-07-04T00:00:00"/>
    <x v="3"/>
    <s v="Иванов Николай Юрьевич"/>
    <n v="100293871"/>
    <x v="4"/>
    <s v="Чебоксары"/>
    <s v="Короленко"/>
    <s v="22/1"/>
    <n v="82"/>
    <x v="1"/>
    <s v="577862"/>
    <s v="1ф"/>
    <s v="5-60А"/>
    <s v="2007"/>
    <s v="22145"/>
    <s v="меркурий 201.5"/>
    <s v="48451951"/>
    <m/>
    <s v="0"/>
    <s v="в подъезде"/>
    <d v="2023-09-01T00:00:00"/>
    <s v="б/н"/>
    <s v="Замена в УК"/>
  </r>
  <r>
    <n v="4746"/>
    <d v="2023-07-04T00:00:00"/>
    <x v="3"/>
    <s v="Митрофанова Мария Николаевна"/>
    <n v="100293869"/>
    <x v="4"/>
    <s v="Чебоксары"/>
    <s v="Короленко"/>
    <s v="22/1"/>
    <n v="80"/>
    <x v="0"/>
    <s v="252956"/>
    <s v="1ф"/>
    <s v="5-60А"/>
    <s v="2006"/>
    <s v="45145"/>
    <m/>
    <m/>
    <m/>
    <m/>
    <m/>
    <m/>
    <m/>
    <m/>
  </r>
  <r>
    <n v="4747"/>
    <d v="2023-07-04T00:00:00"/>
    <x v="3"/>
    <s v="Савельев Борис Минович"/>
    <n v="100398222"/>
    <x v="4"/>
    <s v="Чебоксары"/>
    <s v="Фруктовая"/>
    <s v="12"/>
    <n v="23"/>
    <x v="0"/>
    <s v="004381"/>
    <s v="1ф"/>
    <s v="5-60А"/>
    <s v="2006"/>
    <s v="15398"/>
    <m/>
    <m/>
    <m/>
    <m/>
    <m/>
    <m/>
    <m/>
    <m/>
  </r>
  <r>
    <n v="4748"/>
    <d v="2023-07-04T00:00:00"/>
    <x v="3"/>
    <s v="Егорова Наталия Александровна"/>
    <n v="100348052"/>
    <x v="4"/>
    <s v="Чебоксары"/>
    <s v="Энтузиастов"/>
    <s v="23"/>
    <n v="129"/>
    <x v="0"/>
    <s v="015710"/>
    <s v="1ф"/>
    <s v="5-60А"/>
    <s v="2006"/>
    <s v="27239"/>
    <m/>
    <m/>
    <m/>
    <m/>
    <m/>
    <m/>
    <m/>
    <m/>
  </r>
  <r>
    <n v="4749"/>
    <d v="2023-07-04T00:00:00"/>
    <x v="3"/>
    <s v="Ананьева Галина Сергеевна"/>
    <n v="100348054"/>
    <x v="4"/>
    <s v="Чебоксары"/>
    <s v="Энтузиастов"/>
    <s v="23"/>
    <n v="131"/>
    <x v="0"/>
    <s v="016154"/>
    <s v="1ф"/>
    <s v="5-60А"/>
    <s v="2006"/>
    <s v="28555"/>
    <m/>
    <m/>
    <m/>
    <m/>
    <m/>
    <m/>
    <m/>
    <m/>
  </r>
  <r>
    <n v="4750"/>
    <d v="2023-07-04T00:00:00"/>
    <x v="3"/>
    <s v="Жучкова Людмила Алексеевна"/>
    <n v="100348048"/>
    <x v="4"/>
    <s v="Чебоксары"/>
    <s v="Энтузиастов"/>
    <s v="23"/>
    <n v="126"/>
    <x v="1"/>
    <s v="010300"/>
    <s v="1ф"/>
    <s v="5-60А"/>
    <s v="2006"/>
    <s v="16528"/>
    <m/>
    <m/>
    <m/>
    <m/>
    <m/>
    <m/>
    <m/>
    <m/>
  </r>
  <r>
    <n v="4751"/>
    <d v="2023-07-04T00:00:00"/>
    <x v="3"/>
    <s v="Александров Владимир Геннадьевич"/>
    <n v="100348050"/>
    <x v="4"/>
    <s v="Чебоксары"/>
    <s v="Энтузиастов"/>
    <s v="23"/>
    <n v="127"/>
    <x v="0"/>
    <s v="016348"/>
    <s v="1ф"/>
    <s v="5-60А"/>
    <s v="2006"/>
    <s v="34266"/>
    <m/>
    <m/>
    <m/>
    <m/>
    <m/>
    <m/>
    <m/>
    <m/>
  </r>
  <r>
    <n v="4752"/>
    <d v="2023-07-04T00:00:00"/>
    <x v="3"/>
    <s v="Молякова Кристина Дмитриевна"/>
    <n v="100348044"/>
    <x v="4"/>
    <s v="Чебоксары"/>
    <s v="Энтузиастов"/>
    <s v="23"/>
    <n v="122"/>
    <x v="0"/>
    <s v="010294"/>
    <s v="1ф"/>
    <s v="5-60А"/>
    <s v="2007"/>
    <s v="12167"/>
    <s v="меркурий 201.5"/>
    <s v="4887331"/>
    <m/>
    <s v="1"/>
    <s v="в подъезде"/>
    <d v="2023-09-14T00:00:00"/>
    <s v="б/н"/>
    <s v="Замена в УК"/>
  </r>
  <r>
    <n v="4753"/>
    <d v="2023-07-04T00:00:00"/>
    <x v="3"/>
    <s v="Ожогина Людмила Семеновна"/>
    <n v="100348046"/>
    <x v="4"/>
    <s v="Чебоксары"/>
    <s v="Энтузиастов"/>
    <s v="23"/>
    <n v="124"/>
    <x v="0"/>
    <s v="010494"/>
    <s v="1ф"/>
    <s v="5-60А"/>
    <s v="2007"/>
    <s v="28328"/>
    <m/>
    <m/>
    <m/>
    <m/>
    <m/>
    <d v="2023-08-16T00:00:00"/>
    <s v="б/н"/>
    <s v="Замена в УК"/>
  </r>
  <r>
    <n v="4754"/>
    <d v="2023-07-04T00:00:00"/>
    <x v="3"/>
    <s v="Иванова Валентина Александровна"/>
    <n v="100348039"/>
    <x v="4"/>
    <s v="Чебоксары"/>
    <s v="Энтузиастов"/>
    <s v="23"/>
    <n v="118"/>
    <x v="0"/>
    <s v="016014"/>
    <s v="1ф"/>
    <s v="5-60А"/>
    <s v="2006"/>
    <s v="15467"/>
    <m/>
    <m/>
    <m/>
    <m/>
    <m/>
    <m/>
    <m/>
    <m/>
  </r>
  <r>
    <n v="4755"/>
    <d v="2023-07-05T00:00:00"/>
    <x v="3"/>
    <s v="Макарова Людмила Васильевна"/>
    <n v="100210947"/>
    <x v="4"/>
    <s v="Чебоксары"/>
    <s v="Дубравная"/>
    <s v="2"/>
    <n v="2"/>
    <x v="0"/>
    <s v="018182"/>
    <s v="1ф"/>
    <s v="5-60А"/>
    <s v="2007"/>
    <s v="22570"/>
    <m/>
    <m/>
    <m/>
    <m/>
    <m/>
    <m/>
    <m/>
    <m/>
  </r>
  <r>
    <n v="4756"/>
    <d v="2023-07-05T00:00:00"/>
    <x v="3"/>
    <s v="Сухих Светлана Николаевна"/>
    <n v="100347165"/>
    <x v="4"/>
    <s v="Чебоксары"/>
    <s v="Эльгера "/>
    <s v="8"/>
    <n v="74"/>
    <x v="0"/>
    <s v="17855789"/>
    <s v="1ф"/>
    <s v="5-60А"/>
    <s v="2014"/>
    <s v="2327"/>
    <s v="Меркурий 201"/>
    <s v="46603901"/>
    <d v="2022-11-16T00:00:00"/>
    <s v="1"/>
    <s v="в подъезде"/>
    <d v="2023-11-16T00:00:00"/>
    <s v="б/н"/>
    <s v="Замена в УК"/>
  </r>
  <r>
    <n v="4757"/>
    <d v="2023-07-05T00:00:00"/>
    <x v="3"/>
    <s v="Аргандеева Марина Валерьевна"/>
    <n v="100424317"/>
    <x v="4"/>
    <s v="Чебоксары"/>
    <s v="Солнечный"/>
    <s v="20/1"/>
    <n v="43"/>
    <x v="0"/>
    <s v="27777507"/>
    <s v="1ф"/>
    <s v="5-60А"/>
    <s v="2016"/>
    <s v="7145"/>
    <s v="МИРТЕК-12-РУ"/>
    <s v="6240157746911"/>
    <d v="2024-03-14T00:00:00"/>
    <s v="0"/>
    <s v="в подъезде"/>
    <d v="2024-05-06T00:00:00"/>
    <s v="7562"/>
    <s v="ЧЭСК"/>
  </r>
  <r>
    <n v="4758"/>
    <d v="2023-07-05T00:00:00"/>
    <x v="3"/>
    <s v="Чернов Артем Алексеевич"/>
    <n v="100234719"/>
    <x v="4"/>
    <s v="Чебоксары"/>
    <s v="п-т Тракторостроителей"/>
    <s v="17/25"/>
    <n v="256"/>
    <x v="0"/>
    <s v="007875"/>
    <s v="1ф"/>
    <s v="5-60А"/>
    <s v="2005"/>
    <s v="29561"/>
    <s v="МИРТЕК-12-РУ"/>
    <s v="6240162924860"/>
    <d v="2024-02-26T00:00:00"/>
    <s v="0"/>
    <s v="в подъезде"/>
    <d v="2024-06-04T00:00:00"/>
    <s v="7890"/>
    <s v="ЧЭСК"/>
  </r>
  <r>
    <n v="4759"/>
    <d v="2023-07-05T00:00:00"/>
    <x v="3"/>
    <s v="Матвеева Валентина Николаевна"/>
    <n v="100348034"/>
    <x v="4"/>
    <s v="Чебоксары"/>
    <s v="Энтузиастов"/>
    <s v="23"/>
    <n v="113"/>
    <x v="0"/>
    <s v="015997"/>
    <s v="1ф"/>
    <s v="5-60А"/>
    <s v="2006"/>
    <s v="34151"/>
    <m/>
    <m/>
    <m/>
    <m/>
    <m/>
    <m/>
    <m/>
    <m/>
  </r>
  <r>
    <n v="4760"/>
    <d v="2023-07-05T00:00:00"/>
    <x v="3"/>
    <s v="Тимофеева Надежда Григорьевна"/>
    <n v="100348037"/>
    <x v="4"/>
    <s v="Чебоксары"/>
    <s v="Энтузиастов"/>
    <s v="23"/>
    <n v="116"/>
    <x v="0"/>
    <s v="010478"/>
    <s v="1ф"/>
    <s v="5-60А"/>
    <s v="2006"/>
    <s v="37362"/>
    <m/>
    <m/>
    <m/>
    <m/>
    <m/>
    <m/>
    <m/>
    <m/>
  </r>
  <r>
    <n v="4761"/>
    <d v="2023-07-05T00:00:00"/>
    <x v="3"/>
    <s v="Лукина Жанна Владимировна"/>
    <n v="100348028"/>
    <x v="4"/>
    <s v="Чебоксары"/>
    <s v="Энтузиастов"/>
    <s v="23"/>
    <n v="107"/>
    <x v="0"/>
    <s v="015893"/>
    <s v="1ф"/>
    <s v="5-60А"/>
    <s v="2006"/>
    <s v="16652"/>
    <m/>
    <m/>
    <m/>
    <m/>
    <m/>
    <m/>
    <m/>
    <m/>
  </r>
  <r>
    <n v="4762"/>
    <d v="2023-07-05T00:00:00"/>
    <x v="3"/>
    <s v="Никифорова Галина Федоровна"/>
    <n v="100348089"/>
    <x v="4"/>
    <s v="Чебоксары"/>
    <s v="Энтузиастов"/>
    <s v="23"/>
    <n v="166"/>
    <x v="0"/>
    <s v="016344"/>
    <s v="1ф"/>
    <s v="5-60А"/>
    <s v="2006"/>
    <s v="28728"/>
    <m/>
    <m/>
    <m/>
    <m/>
    <m/>
    <m/>
    <m/>
    <m/>
  </r>
  <r>
    <n v="4763"/>
    <d v="2023-07-05T00:00:00"/>
    <x v="3"/>
    <s v="Щукин Вениамин Андреевич"/>
    <n v="100348091"/>
    <x v="4"/>
    <s v="Чебоксары"/>
    <s v="Энтузиастов"/>
    <s v="23"/>
    <n v="168"/>
    <x v="0"/>
    <s v="015926"/>
    <s v="1ф"/>
    <s v="5-60А"/>
    <s v="2006"/>
    <s v="25664"/>
    <m/>
    <m/>
    <m/>
    <m/>
    <m/>
    <m/>
    <m/>
    <m/>
  </r>
  <r>
    <n v="4764"/>
    <d v="2023-07-05T00:00:00"/>
    <x v="3"/>
    <s v="Сольнов Виталий Александрович"/>
    <n v="100348082"/>
    <x v="4"/>
    <s v="Чебоксары"/>
    <s v="Энтузиастов"/>
    <s v="23"/>
    <n v="159"/>
    <x v="0"/>
    <s v="005950"/>
    <s v="1ф"/>
    <s v="5-60А"/>
    <s v="2006"/>
    <s v="27511"/>
    <m/>
    <m/>
    <m/>
    <m/>
    <m/>
    <m/>
    <m/>
    <m/>
  </r>
  <r>
    <n v="4765"/>
    <d v="2023-07-05T00:00:00"/>
    <x v="3"/>
    <s v="Неонилина Светлана Ивановна"/>
    <n v="100293962"/>
    <x v="4"/>
    <s v="Чебоксары"/>
    <s v="Короленко"/>
    <s v="22/1"/>
    <n v="173"/>
    <x v="0"/>
    <s v="302484"/>
    <s v="1ф"/>
    <s v="5-60А"/>
    <s v="2006"/>
    <n v="39999"/>
    <m/>
    <m/>
    <m/>
    <m/>
    <m/>
    <m/>
    <m/>
    <m/>
  </r>
  <r>
    <n v="4766"/>
    <d v="2023-07-05T00:00:00"/>
    <x v="3"/>
    <s v="Прокопьев Валерий Георгиевич"/>
    <n v="100293905"/>
    <x v="4"/>
    <s v="Чебоксары"/>
    <s v="Короленко"/>
    <s v="22/1"/>
    <n v="116"/>
    <x v="1"/>
    <s v="081167"/>
    <s v="1ф"/>
    <s v="5-60А"/>
    <s v="2006"/>
    <n v="37896"/>
    <m/>
    <m/>
    <m/>
    <m/>
    <m/>
    <m/>
    <m/>
    <m/>
  </r>
  <r>
    <n v="4767"/>
    <d v="2023-07-05T00:00:00"/>
    <x v="3"/>
    <s v="Сергеева Ирина Владимировна"/>
    <n v="100293943"/>
    <x v="4"/>
    <s v="Чебоксары"/>
    <s v="Короленко"/>
    <s v="22/1"/>
    <n v="154"/>
    <x v="0"/>
    <s v="120306"/>
    <s v="1ф"/>
    <s v="5-60А"/>
    <s v="2006"/>
    <n v="30032"/>
    <m/>
    <m/>
    <m/>
    <m/>
    <m/>
    <m/>
    <m/>
    <m/>
  </r>
  <r>
    <n v="4768"/>
    <d v="2023-07-05T00:00:00"/>
    <x v="3"/>
    <s v="Николаев Михаил Михайлович"/>
    <n v="100293881"/>
    <x v="4"/>
    <s v="Чебоксары"/>
    <s v="Короленко"/>
    <s v="22/1"/>
    <n v="92"/>
    <x v="0"/>
    <s v="264795"/>
    <s v="1ф"/>
    <s v="5-60А"/>
    <s v="2006"/>
    <n v="1647"/>
    <m/>
    <m/>
    <m/>
    <m/>
    <m/>
    <m/>
    <m/>
    <m/>
  </r>
  <r>
    <n v="4769"/>
    <d v="2023-07-05T00:00:00"/>
    <x v="3"/>
    <s v="Шумова Галина Афанасьевна"/>
    <n v="100293817"/>
    <x v="4"/>
    <s v="Чебоксары"/>
    <s v="Короленко"/>
    <s v="22/1"/>
    <n v="28"/>
    <x v="0"/>
    <s v="077445"/>
    <s v="1ф"/>
    <s v="5-60А"/>
    <s v="2006"/>
    <n v="27003"/>
    <m/>
    <m/>
    <m/>
    <m/>
    <m/>
    <d v="2023-09-14T00:00:00"/>
    <s v="б/н"/>
    <s v="Замена в УК"/>
  </r>
  <r>
    <n v="4770"/>
    <d v="2023-07-05T00:00:00"/>
    <x v="3"/>
    <s v="Федотова Анастасия Александровна"/>
    <n v="100293795"/>
    <x v="4"/>
    <s v="Чебоксары"/>
    <s v="Короленко"/>
    <s v="22/1"/>
    <n v="6"/>
    <x v="0"/>
    <s v="080835"/>
    <s v="1ф"/>
    <s v="5-60А"/>
    <s v="2006"/>
    <n v="57892"/>
    <m/>
    <m/>
    <m/>
    <m/>
    <m/>
    <m/>
    <m/>
    <m/>
  </r>
  <r>
    <n v="4771"/>
    <d v="2023-07-05T00:00:00"/>
    <x v="3"/>
    <s v="Кириенко Муза Димитриевна"/>
    <n v="100293970"/>
    <x v="4"/>
    <s v="Чебоксары"/>
    <s v="Короленко"/>
    <s v="22/1"/>
    <n v="181"/>
    <x v="1"/>
    <s v="315572"/>
    <s v="1ф"/>
    <s v="5-60А"/>
    <s v="2006"/>
    <s v="49826"/>
    <m/>
    <m/>
    <m/>
    <m/>
    <m/>
    <m/>
    <m/>
    <m/>
  </r>
  <r>
    <n v="4772"/>
    <d v="2023-07-05T00:00:00"/>
    <x v="3"/>
    <s v="Васильева Дина Прокопьевна"/>
    <n v="100318962"/>
    <x v="4"/>
    <s v="Чебоксары"/>
    <s v="Афанасьева"/>
    <s v="9"/>
    <n v="357"/>
    <x v="0"/>
    <s v="11026593"/>
    <s v="1ф"/>
    <s v="5-60А"/>
    <s v="2006"/>
    <s v="15013"/>
    <m/>
    <m/>
    <m/>
    <m/>
    <m/>
    <m/>
    <m/>
    <m/>
  </r>
  <r>
    <n v="4773"/>
    <d v="2023-07-05T00:00:00"/>
    <x v="3"/>
    <s v="Нигматуллин Рустэм Закирович"/>
    <n v="100319007"/>
    <x v="4"/>
    <s v="Чебоксары"/>
    <s v="Афанасьева"/>
    <s v="9"/>
    <n v="402"/>
    <x v="0"/>
    <s v="010007"/>
    <s v="1ф"/>
    <s v="5-60А"/>
    <s v="2006"/>
    <s v="30305"/>
    <m/>
    <m/>
    <m/>
    <m/>
    <m/>
    <m/>
    <m/>
    <m/>
  </r>
  <r>
    <n v="4774"/>
    <d v="2023-07-05T00:00:00"/>
    <x v="3"/>
    <s v="Григорьев Алексей Валентинович"/>
    <n v="100318994"/>
    <x v="4"/>
    <s v="Чебоксары"/>
    <s v="Афанасьева"/>
    <s v="9"/>
    <n v="389"/>
    <x v="1"/>
    <s v="015663"/>
    <s v="1ф"/>
    <s v="5-60А"/>
    <s v="2006"/>
    <s v="41688"/>
    <m/>
    <m/>
    <m/>
    <m/>
    <m/>
    <m/>
    <m/>
    <m/>
  </r>
  <r>
    <n v="4775"/>
    <d v="2023-07-05T00:00:00"/>
    <x v="3"/>
    <s v="Степанов Станислав Викентьевич"/>
    <n v="100396460"/>
    <x v="4"/>
    <s v="Чебоксары"/>
    <s v="Промышленная"/>
    <s v="10"/>
    <n v="10"/>
    <x v="1"/>
    <s v="005636"/>
    <s v="1ф"/>
    <s v="5-60А"/>
    <s v="2006"/>
    <n v="12364"/>
    <s v="Меркурий 201.5"/>
    <s v="48981597"/>
    <d v="2023-09-20T00:00:00"/>
    <s v="2"/>
    <m/>
    <d v="2023-11-28T00:00:00"/>
    <s v="б/н"/>
    <s v="Замена в УК"/>
  </r>
  <r>
    <n v="4776"/>
    <d v="2023-07-05T00:00:00"/>
    <x v="3"/>
    <s v="Смелов Сергей Петрович"/>
    <n v="100396474"/>
    <x v="4"/>
    <s v="Чебоксары"/>
    <s v="Промышленная"/>
    <s v="10"/>
    <n v="24"/>
    <x v="0"/>
    <s v="002139"/>
    <s v="1ф"/>
    <s v="5-60А"/>
    <s v="2006"/>
    <n v="14143"/>
    <m/>
    <m/>
    <m/>
    <m/>
    <m/>
    <m/>
    <m/>
    <m/>
  </r>
  <r>
    <n v="4777"/>
    <d v="2023-07-05T00:00:00"/>
    <x v="3"/>
    <s v="Зюкин Сергей николаевич"/>
    <n v="100396465"/>
    <x v="4"/>
    <s v="Чебоксары"/>
    <s v="Промышленная"/>
    <s v="10"/>
    <n v="15"/>
    <x v="0"/>
    <s v="005144"/>
    <s v="1ф"/>
    <s v="5-60А"/>
    <s v="2006"/>
    <n v="11488"/>
    <m/>
    <m/>
    <m/>
    <m/>
    <m/>
    <m/>
    <m/>
    <m/>
  </r>
  <r>
    <n v="4778"/>
    <d v="2023-07-05T00:00:00"/>
    <x v="3"/>
    <s v="Ефимовская Галина Сергеевна"/>
    <n v="100396493"/>
    <x v="4"/>
    <s v="Чебоксары"/>
    <s v="Промышленная"/>
    <s v="10"/>
    <n v="41"/>
    <x v="0"/>
    <s v="005038"/>
    <s v="1ф"/>
    <s v="5-60А"/>
    <s v="2006"/>
    <n v="14510"/>
    <s v="МИРТЕК-12-РУ"/>
    <s v="6240162926176"/>
    <d v="2024-02-22T00:00:00"/>
    <s v="0"/>
    <s v="в подъезде"/>
    <d v="2024-04-23T00:00:00"/>
    <s v="7311"/>
    <s v="ЧЭСК"/>
  </r>
  <r>
    <n v="4779"/>
    <d v="2023-07-05T00:00:00"/>
    <x v="3"/>
    <s v="Краснова Елена Васильевна"/>
    <n v="100396500"/>
    <x v="4"/>
    <s v="Чебоксары"/>
    <s v="Промышленная"/>
    <s v="10"/>
    <n v="48"/>
    <x v="1"/>
    <s v="005814"/>
    <s v="1ф"/>
    <s v="5-60А"/>
    <s v="2006"/>
    <n v="19894"/>
    <m/>
    <m/>
    <m/>
    <m/>
    <m/>
    <m/>
    <m/>
    <m/>
  </r>
  <r>
    <n v="4780"/>
    <d v="2023-07-05T00:00:00"/>
    <x v="3"/>
    <s v="Маргин Алексей Иванович"/>
    <n v="100396513"/>
    <x v="4"/>
    <s v="Чебоксары"/>
    <s v="Промышленная"/>
    <s v="10"/>
    <n v="61"/>
    <x v="0"/>
    <s v="005602"/>
    <s v="1ф"/>
    <s v="5-60А"/>
    <s v="2006"/>
    <n v="21153"/>
    <m/>
    <m/>
    <m/>
    <m/>
    <m/>
    <m/>
    <s v="б/н"/>
    <s v="Замена в УК"/>
  </r>
  <r>
    <n v="4781"/>
    <d v="2023-07-06T00:00:00"/>
    <x v="3"/>
    <s v="Макарова Елена Николаевна"/>
    <n v="100410945"/>
    <x v="4"/>
    <s v="Чебоксары"/>
    <s v="Университетская"/>
    <s v="14/1"/>
    <n v="27"/>
    <x v="0"/>
    <s v="02002442"/>
    <s v="1ф"/>
    <s v="5-60А"/>
    <s v="2010"/>
    <s v="1730"/>
    <s v="МИРТЕК-12-РУ"/>
    <s v="6240162924927"/>
    <d v="2024-02-22T00:00:00"/>
    <s v="0"/>
    <s v="в подъезде"/>
    <d v="2024-04-05T00:00:00"/>
    <s v="6991"/>
    <s v="ЧЭСК"/>
  </r>
  <r>
    <n v="4782"/>
    <d v="2023-07-06T00:00:00"/>
    <x v="3"/>
    <s v="Захарова Алиса Витальевна"/>
    <n v="100343599"/>
    <x v="4"/>
    <s v="Чебоксары"/>
    <s v="Эльменя"/>
    <s v="15"/>
    <s v="506-510"/>
    <x v="0"/>
    <s v="007128019017441"/>
    <s v="1ф"/>
    <s v="5-60А"/>
    <s v="2009"/>
    <s v="63678"/>
    <m/>
    <m/>
    <m/>
    <m/>
    <m/>
    <m/>
    <m/>
    <m/>
  </r>
  <r>
    <n v="4783"/>
    <d v="2023-07-06T00:00:00"/>
    <x v="3"/>
    <s v="Матвеев Сергей Николаевич"/>
    <s v="отсутствует"/>
    <x v="4"/>
    <s v="Чебоксары"/>
    <s v="Л. Комсомола"/>
    <s v="62"/>
    <s v="2А"/>
    <x v="0"/>
    <s v="16481381"/>
    <s v="1ф"/>
    <s v="5-60А"/>
    <s v="2013"/>
    <s v="11195"/>
    <s v="Меркурий 201.5"/>
    <s v="48781522"/>
    <d v="2023-06-01T00:00:00"/>
    <m/>
    <s v="в подъезде"/>
    <m/>
    <s v="б/н"/>
    <s v="Замена в УК"/>
  </r>
  <r>
    <n v="4784"/>
    <d v="2023-07-06T00:00:00"/>
    <x v="3"/>
    <s v="Захаров Дмитрий Алексеевич"/>
    <n v="100417442"/>
    <x v="4"/>
    <s v="Чебоксары"/>
    <s v="Ф.Н. Орлова"/>
    <s v="18"/>
    <n v="1"/>
    <x v="0"/>
    <s v="549882"/>
    <s v="1ф"/>
    <s v="5-60А"/>
    <s v="1968"/>
    <s v="7226"/>
    <s v="МИРТЕК-12-РУ"/>
    <s v="6240162925502"/>
    <d v="2024-02-22T00:00:00"/>
    <s v="0"/>
    <s v="в подъезде"/>
    <d v="2024-06-27T00:00:00"/>
    <s v="8124"/>
    <s v="ЧЭСК"/>
  </r>
  <r>
    <n v="4785"/>
    <d v="2023-07-06T00:00:00"/>
    <x v="3"/>
    <s v="Иванов Анатолий Иванович"/>
    <n v="100417443"/>
    <x v="4"/>
    <s v="Чебоксары"/>
    <s v="Ф.Н. Орлова"/>
    <s v="18"/>
    <n v="2"/>
    <x v="0"/>
    <s v="948335"/>
    <s v="1ф"/>
    <s v="5-60А"/>
    <s v="1965"/>
    <s v="1163"/>
    <s v="МИРТЕК-12-РУ"/>
    <s v="6240162923335"/>
    <d v="2024-02-22T00:00:00"/>
    <s v="0"/>
    <s v="в подъезде"/>
    <d v="2024-06-27T00:00:00"/>
    <s v="8127"/>
    <s v="ЧЭСК"/>
  </r>
  <r>
    <n v="4786"/>
    <d v="2023-07-06T00:00:00"/>
    <x v="3"/>
    <s v="Сергеева Зинаида Николаевна"/>
    <n v="100417444"/>
    <x v="4"/>
    <s v="Чебоксары"/>
    <s v="Ф.Н. Орлова"/>
    <s v="18"/>
    <n v="3"/>
    <x v="0"/>
    <s v="2639583"/>
    <s v="1ф"/>
    <s v="5-60А"/>
    <s v="1962"/>
    <s v="7650"/>
    <s v="МИРТЕК-12-РУ"/>
    <s v="6240162925507"/>
    <d v="2024-02-22T00:00:00"/>
    <s v="0"/>
    <s v="в подъезде"/>
    <d v="2024-06-27T00:00:00"/>
    <s v="8128"/>
    <s v="ЧЭСК"/>
  </r>
  <r>
    <n v="4787"/>
    <d v="2023-07-06T00:00:00"/>
    <x v="3"/>
    <s v="Кольцов Сергей Геннадьевич"/>
    <n v="100417445"/>
    <x v="4"/>
    <s v="Чебоксары"/>
    <s v="Ф.Н. Орлова"/>
    <s v="18"/>
    <n v="4"/>
    <x v="0"/>
    <s v="9029798"/>
    <s v="1ф"/>
    <s v="5-60А"/>
    <s v="1972"/>
    <s v="9294"/>
    <s v="МИРТЕК-12-РУ"/>
    <s v="6240162924724"/>
    <d v="2024-02-22T00:00:00"/>
    <s v="0"/>
    <s v="в подъезде"/>
    <d v="2024-06-28T00:00:00"/>
    <s v="8138"/>
    <s v="ЧЭСК"/>
  </r>
  <r>
    <n v="4788"/>
    <d v="2023-07-06T00:00:00"/>
    <x v="3"/>
    <s v="Данилова Вера Михайловна"/>
    <n v="100417446"/>
    <x v="4"/>
    <s v="Чебоксары"/>
    <s v="Ф.Н. Орлова"/>
    <s v="18"/>
    <n v="5"/>
    <x v="0"/>
    <s v="242663"/>
    <s v="1ф"/>
    <s v="5-60А"/>
    <s v="1993"/>
    <s v="5658"/>
    <s v="МИРТЕК-12-РУ"/>
    <s v="6240162925349"/>
    <d v="2024-02-22T00:00:00"/>
    <s v="0"/>
    <s v="в подъезде"/>
    <d v="2024-06-27T00:00:00"/>
    <s v="8126"/>
    <s v="ЧЭСК"/>
  </r>
  <r>
    <n v="4789"/>
    <d v="2023-07-06T00:00:00"/>
    <x v="3"/>
    <s v="Новиков Константин Николаевич"/>
    <n v="100417447"/>
    <x v="4"/>
    <s v="Чебоксары"/>
    <s v="Ф.Н. Орлова"/>
    <s v="18"/>
    <n v="6.8"/>
    <x v="0"/>
    <s v="224622"/>
    <s v="1ф"/>
    <s v="5-60А"/>
    <s v="1983"/>
    <s v="7016"/>
    <s v="МИРТЕК-12-РУ"/>
    <s v="6240162925270"/>
    <d v="2024-02-22T00:00:00"/>
    <s v="0"/>
    <s v="в подъезде"/>
    <d v="2024-06-27T00:00:00"/>
    <s v="8125"/>
    <s v="ЧЭСК"/>
  </r>
  <r>
    <n v="4790"/>
    <d v="2023-07-06T00:00:00"/>
    <x v="3"/>
    <s v="Антонова Раиса"/>
    <s v="отсутствует"/>
    <x v="4"/>
    <s v="Чебоксары"/>
    <s v="Ф.Н. Орлова"/>
    <s v="18"/>
    <n v="7"/>
    <x v="0"/>
    <s v="2422432"/>
    <s v="1ф"/>
    <s v="5-60А"/>
    <s v="1980"/>
    <s v="3853"/>
    <s v="МИРТЕК-12-РУ"/>
    <s v="6240162925340"/>
    <d v="2024-02-22T00:00:00"/>
    <s v="0"/>
    <s v="в подъезде"/>
    <d v="2024-06-28T00:00:00"/>
    <s v="8137"/>
    <s v="ЧЭСК"/>
  </r>
  <r>
    <n v="4791"/>
    <d v="2023-07-06T00:00:00"/>
    <x v="3"/>
    <s v="Новикова Зинаида Геннадьевна"/>
    <n v="100417448"/>
    <x v="4"/>
    <s v="Чебоксары"/>
    <s v="Ф.Н. Орлова"/>
    <s v="18"/>
    <n v="8.6"/>
    <x v="0"/>
    <s v="258862"/>
    <s v="1ф"/>
    <s v="5-60А"/>
    <s v="1987"/>
    <s v="7179"/>
    <s v="МИРТЕК-12-РУ"/>
    <s v="6240162925352"/>
    <d v="2024-02-22T00:00:00"/>
    <s v="0"/>
    <s v="в подъезде"/>
    <d v="2024-06-28T00:00:00"/>
    <s v="8136"/>
    <s v="ЧЭСК"/>
  </r>
  <r>
    <n v="4792"/>
    <d v="2023-07-06T00:00:00"/>
    <x v="3"/>
    <s v="Тутеров Валерий Алексеевич"/>
    <n v="100370365"/>
    <x v="4"/>
    <s v="Чебоксары"/>
    <s v="Энтузиастов"/>
    <s v="1"/>
    <n v="43"/>
    <x v="1"/>
    <s v="021868"/>
    <s v="1ф"/>
    <s v="5-60А"/>
    <s v="2006"/>
    <s v="2089"/>
    <m/>
    <m/>
    <m/>
    <m/>
    <m/>
    <m/>
    <m/>
    <m/>
  </r>
  <r>
    <n v="4793"/>
    <d v="2023-07-06T00:00:00"/>
    <x v="3"/>
    <s v="Долгушин Дмитрий Викторович"/>
    <n v="100371912"/>
    <x v="4"/>
    <s v="Чебоксары"/>
    <s v="Энтузиастов"/>
    <s v="7"/>
    <n v="7"/>
    <x v="1"/>
    <s v="024058"/>
    <s v="1ф"/>
    <s v="5-60А"/>
    <s v="2006"/>
    <s v="2517"/>
    <m/>
    <m/>
    <m/>
    <m/>
    <m/>
    <m/>
    <m/>
    <m/>
  </r>
  <r>
    <n v="4794"/>
    <d v="2023-07-06T00:00:00"/>
    <x v="3"/>
    <s v="Краснова Татьяна Алексеевна"/>
    <n v="100371961"/>
    <x v="4"/>
    <s v="Чебоксары"/>
    <s v="Энтузиастов"/>
    <s v="7"/>
    <n v="56"/>
    <x v="0"/>
    <s v="024115"/>
    <s v="1ф"/>
    <s v="5-60А"/>
    <s v="2007"/>
    <s v="26502"/>
    <s v="МИРТЕК-12-РУ"/>
    <s v="6240162925355"/>
    <d v="2024-02-22T00:00:00"/>
    <s v="0"/>
    <s v="в подъезде"/>
    <d v="2024-04-18T00:00:00"/>
    <s v="7236"/>
    <s v="ЧЭСК"/>
  </r>
  <r>
    <n v="4795"/>
    <d v="2023-07-06T00:00:00"/>
    <x v="3"/>
    <s v="Зайцев Владимир Петрович"/>
    <n v="100371959"/>
    <x v="4"/>
    <s v="Чебоксары"/>
    <s v="Энтузиастов"/>
    <s v="7"/>
    <n v="54"/>
    <x v="0"/>
    <s v="021564"/>
    <s v="1ф"/>
    <s v="5-60А"/>
    <s v="2006"/>
    <s v="34354"/>
    <m/>
    <m/>
    <m/>
    <m/>
    <m/>
    <m/>
    <m/>
    <m/>
  </r>
  <r>
    <n v="4796"/>
    <d v="2023-07-06T00:00:00"/>
    <x v="3"/>
    <s v="Скворцова Галина Михайловна"/>
    <n v="100371958"/>
    <x v="4"/>
    <s v="Чебоксары"/>
    <s v="Энтузиастов"/>
    <s v="7"/>
    <n v="53"/>
    <x v="0"/>
    <s v="009773"/>
    <s v="1ф"/>
    <s v="5-60А"/>
    <s v="2006"/>
    <s v="21974"/>
    <m/>
    <m/>
    <m/>
    <m/>
    <m/>
    <m/>
    <m/>
    <m/>
  </r>
  <r>
    <n v="4797"/>
    <d v="2023-07-06T00:00:00"/>
    <x v="3"/>
    <s v="Григорьева Светлана Ивановна"/>
    <n v="100371974"/>
    <x v="4"/>
    <s v="Чебоксары"/>
    <s v="Энтузиастов"/>
    <s v="7"/>
    <n v="69"/>
    <x v="0"/>
    <s v="318963"/>
    <s v="1ф"/>
    <s v="5-60А"/>
    <s v="2006"/>
    <s v="24491"/>
    <m/>
    <m/>
    <m/>
    <m/>
    <m/>
    <m/>
    <m/>
    <m/>
  </r>
  <r>
    <n v="4798"/>
    <d v="2023-07-06T00:00:00"/>
    <x v="3"/>
    <s v="Алаева Алевтина Юрьевна"/>
    <n v="100371895"/>
    <x v="4"/>
    <s v="Чебоксары"/>
    <s v="Энтузиастов"/>
    <s v="7/1"/>
    <n v="132"/>
    <x v="1"/>
    <s v="023754"/>
    <s v="1ф"/>
    <s v="5-60А"/>
    <s v="2006"/>
    <s v="21897"/>
    <m/>
    <m/>
    <m/>
    <m/>
    <m/>
    <m/>
    <m/>
    <m/>
  </r>
  <r>
    <n v="4799"/>
    <d v="2023-07-06T00:00:00"/>
    <x v="3"/>
    <s v="Васильев Николай Витальевич"/>
    <n v="100370595"/>
    <x v="4"/>
    <s v="Чебоксары"/>
    <s v="Энтузиастов"/>
    <s v="7/2"/>
    <n v="12"/>
    <x v="0"/>
    <s v="023856"/>
    <s v="1ф"/>
    <s v="5-60А"/>
    <s v="2006"/>
    <s v="9345"/>
    <m/>
    <m/>
    <m/>
    <m/>
    <m/>
    <m/>
    <m/>
    <m/>
  </r>
  <r>
    <n v="4800"/>
    <d v="2023-07-06T00:00:00"/>
    <x v="3"/>
    <s v="Павлова Лилия Витальевна"/>
    <n v="100370612"/>
    <x v="4"/>
    <s v="Чебоксары"/>
    <s v="Энтузиастов"/>
    <s v="7/2"/>
    <n v="29"/>
    <x v="0"/>
    <s v="024074"/>
    <s v="1ф"/>
    <s v="5-60А"/>
    <s v="2006"/>
    <s v="14764"/>
    <m/>
    <m/>
    <m/>
    <m/>
    <m/>
    <m/>
    <m/>
    <m/>
  </r>
  <r>
    <n v="4801"/>
    <d v="2023-07-06T00:00:00"/>
    <x v="3"/>
    <s v="Толстова Нина Митрофановна"/>
    <n v="100370620"/>
    <x v="4"/>
    <s v="Чебоксары"/>
    <s v="Энтузиастов"/>
    <s v="7/2"/>
    <n v="36"/>
    <x v="0"/>
    <s v="073504"/>
    <s v="1ф"/>
    <s v="5-60А"/>
    <s v="2006"/>
    <s v="18809"/>
    <s v="меркурий 201.5"/>
    <s v="48685674"/>
    <m/>
    <s v="2"/>
    <s v="в подъезде"/>
    <d v="2023-09-25T00:00:00"/>
    <s v="б/н"/>
    <s v="Замена в УК"/>
  </r>
  <r>
    <n v="4802"/>
    <d v="2023-07-06T00:00:00"/>
    <x v="3"/>
    <s v="Никонова Елена Николаевна"/>
    <n v="100370635"/>
    <x v="4"/>
    <s v="Чебоксары"/>
    <s v="Энтузиастов"/>
    <s v="7/2"/>
    <n v="51"/>
    <x v="0"/>
    <s v="023957"/>
    <s v="1ф"/>
    <s v="5-60А"/>
    <s v="2006"/>
    <s v="14823"/>
    <m/>
    <m/>
    <m/>
    <m/>
    <m/>
    <d v="2023-09-25T00:00:00"/>
    <s v="б/н"/>
    <s v="Замена в УК"/>
  </r>
  <r>
    <n v="4803"/>
    <d v="2023-07-06T00:00:00"/>
    <x v="3"/>
    <s v="Березина Галина Александровна"/>
    <n v="100348073"/>
    <x v="4"/>
    <s v="Чебоксары"/>
    <s v="Энтузиастов"/>
    <s v="23"/>
    <n v="150"/>
    <x v="0"/>
    <s v="015962"/>
    <s v="1ф"/>
    <s v="5-60А"/>
    <s v="2006"/>
    <s v="20183"/>
    <s v="МИРТЕК-12-РУ"/>
    <s v="6240162924360"/>
    <d v="2024-02-21T00:00:00"/>
    <s v="0"/>
    <s v="в подъезде"/>
    <d v="2024-06-17T00:00:00"/>
    <s v="8059"/>
    <s v="ЧЭСК"/>
  </r>
  <r>
    <n v="4804"/>
    <d v="2023-07-06T00:00:00"/>
    <x v="3"/>
    <s v="Романов Дмитрий Константинович"/>
    <n v="100415727"/>
    <x v="4"/>
    <s v="Чебоксары"/>
    <s v="Энтузиастов"/>
    <s v="23"/>
    <n v="206"/>
    <x v="1"/>
    <s v="006915"/>
    <s v="1ф"/>
    <s v="5-60А"/>
    <s v="2006"/>
    <s v="25032"/>
    <m/>
    <m/>
    <m/>
    <m/>
    <m/>
    <m/>
    <m/>
    <m/>
  </r>
  <r>
    <n v="4805"/>
    <d v="2023-07-06T00:00:00"/>
    <x v="3"/>
    <s v="Федоров Олег Валентинович"/>
    <n v="100348130"/>
    <x v="4"/>
    <s v="Чебоксары"/>
    <s v="Энтузиастов"/>
    <s v="23"/>
    <n v="207"/>
    <x v="0"/>
    <s v="004787"/>
    <s v="1ф"/>
    <s v="5-60А"/>
    <s v="2006"/>
    <s v="22749"/>
    <m/>
    <m/>
    <m/>
    <m/>
    <m/>
    <m/>
    <m/>
    <m/>
  </r>
  <r>
    <n v="4806"/>
    <d v="2023-07-06T00:00:00"/>
    <x v="3"/>
    <s v="Емельянова Надежда Игнатьевна"/>
    <n v="100348126"/>
    <x v="4"/>
    <s v="Чебоксары"/>
    <s v="Энтузиастов"/>
    <s v="23"/>
    <n v="203"/>
    <x v="1"/>
    <s v="016279"/>
    <s v="1ф"/>
    <s v="5-60А"/>
    <s v="2006"/>
    <s v="15647"/>
    <m/>
    <m/>
    <m/>
    <m/>
    <m/>
    <m/>
    <m/>
    <m/>
  </r>
  <r>
    <n v="4807"/>
    <d v="2023-07-06T00:00:00"/>
    <x v="3"/>
    <s v="Балунов Алексей Викторович"/>
    <n v="100348116"/>
    <x v="4"/>
    <s v="Чебоксары"/>
    <s v="Энтузиастов"/>
    <s v="23"/>
    <n v="193"/>
    <x v="0"/>
    <s v="006129"/>
    <s v="1ф"/>
    <s v="5-60А"/>
    <s v="2006"/>
    <s v="19555"/>
    <m/>
    <m/>
    <m/>
    <m/>
    <m/>
    <m/>
    <m/>
    <m/>
  </r>
  <r>
    <n v="4808"/>
    <d v="2023-07-06T00:00:00"/>
    <x v="3"/>
    <s v="Васильева Ираида Феоктистовна"/>
    <n v="100348110"/>
    <x v="4"/>
    <s v="Чебоксары"/>
    <s v="Энтузиастов"/>
    <s v="23"/>
    <n v="187"/>
    <x v="0"/>
    <s v="016009"/>
    <s v="1ф"/>
    <s v="5-60А"/>
    <s v="2006"/>
    <s v="33456"/>
    <m/>
    <m/>
    <m/>
    <m/>
    <m/>
    <m/>
    <m/>
    <m/>
  </r>
  <r>
    <n v="4809"/>
    <d v="2023-07-06T00:00:00"/>
    <x v="3"/>
    <s v="Петькова Людмила Александровна"/>
    <n v="100348104"/>
    <x v="4"/>
    <s v="Чебоксары"/>
    <s v="Энтузиастов"/>
    <s v="23"/>
    <n v="181"/>
    <x v="0"/>
    <s v="016403"/>
    <s v="1ф"/>
    <s v="5-60А"/>
    <s v="2006"/>
    <s v="21803"/>
    <m/>
    <m/>
    <m/>
    <m/>
    <m/>
    <m/>
    <m/>
    <m/>
  </r>
  <r>
    <n v="4810"/>
    <d v="2023-07-06T00:00:00"/>
    <x v="3"/>
    <s v="Ведина Галина Ивановна"/>
    <n v="100348105"/>
    <x v="4"/>
    <s v="Чебоксары"/>
    <s v="Энтузиастов"/>
    <s v="23"/>
    <n v="182"/>
    <x v="0"/>
    <s v="015937"/>
    <s v="1ф"/>
    <s v="5-60А"/>
    <s v="2006"/>
    <s v="18959"/>
    <m/>
    <m/>
    <m/>
    <m/>
    <m/>
    <m/>
    <m/>
    <m/>
  </r>
  <r>
    <n v="4811"/>
    <d v="2023-07-06T00:00:00"/>
    <x v="3"/>
    <s v="Максимова Ольга Сергеевна"/>
    <n v="100348106"/>
    <x v="4"/>
    <s v="Чебоксары"/>
    <s v="Энтузиастов"/>
    <s v="23"/>
    <n v="183"/>
    <x v="0"/>
    <s v="015904"/>
    <s v="1ф"/>
    <s v="5-60А"/>
    <s v="2006"/>
    <s v="28671"/>
    <m/>
    <m/>
    <m/>
    <m/>
    <m/>
    <m/>
    <m/>
    <m/>
  </r>
  <r>
    <n v="4812"/>
    <d v="2023-07-06T00:00:00"/>
    <x v="3"/>
    <s v="Петрова Татьяна Михайловна"/>
    <n v="100293984"/>
    <x v="4"/>
    <s v="Чебоксары"/>
    <s v="Короленко"/>
    <s v="22/1"/>
    <n v="195"/>
    <x v="0"/>
    <s v="292895"/>
    <s v="1ф"/>
    <s v="5-60А"/>
    <s v="2006"/>
    <s v="24589"/>
    <m/>
    <m/>
    <m/>
    <m/>
    <m/>
    <m/>
    <m/>
    <m/>
  </r>
  <r>
    <n v="4813"/>
    <d v="2023-07-06T00:00:00"/>
    <x v="3"/>
    <s v="Вазанов Петр Михайлович"/>
    <n v="100293977"/>
    <x v="4"/>
    <s v="Чебоксары"/>
    <s v="Короленко"/>
    <s v="22/1"/>
    <n v="188"/>
    <x v="0"/>
    <s v="301155"/>
    <s v="1ф"/>
    <s v="5-60А"/>
    <s v="2006"/>
    <s v="45103"/>
    <m/>
    <m/>
    <m/>
    <m/>
    <m/>
    <m/>
    <m/>
    <m/>
  </r>
  <r>
    <n v="4814"/>
    <d v="2023-07-06T00:00:00"/>
    <x v="3"/>
    <s v="Пыренкова Надежда Александровна"/>
    <n v="100293990"/>
    <x v="4"/>
    <s v="Чебоксары"/>
    <s v="Короленко"/>
    <s v="22/1"/>
    <n v="201"/>
    <x v="0"/>
    <s v="314067"/>
    <s v="1ф"/>
    <s v="5-60А"/>
    <s v="2006"/>
    <s v="22036"/>
    <m/>
    <m/>
    <m/>
    <m/>
    <m/>
    <m/>
    <m/>
    <m/>
  </r>
  <r>
    <n v="4815"/>
    <d v="2023-07-06T00:00:00"/>
    <x v="3"/>
    <s v="Вершков Владимир Николаевич"/>
    <n v="100359543"/>
    <x v="4"/>
    <s v="Чебоксары"/>
    <s v="Мира"/>
    <s v="70"/>
    <n v="125"/>
    <x v="1"/>
    <s v="682933"/>
    <s v="1ф"/>
    <s v="5-60А"/>
    <s v="2006"/>
    <s v="23312"/>
    <m/>
    <m/>
    <m/>
    <m/>
    <m/>
    <m/>
    <m/>
    <m/>
  </r>
  <r>
    <n v="4816"/>
    <d v="2023-07-06T00:00:00"/>
    <x v="3"/>
    <s v="Константинов Сергей Николаевич"/>
    <n v="100359527"/>
    <x v="4"/>
    <s v="Чебоксары"/>
    <s v="Мира"/>
    <s v="70"/>
    <n v="109"/>
    <x v="0"/>
    <n v="681536"/>
    <s v="1ф"/>
    <s v="5-60А"/>
    <s v="2006"/>
    <s v="26166"/>
    <m/>
    <m/>
    <m/>
    <m/>
    <m/>
    <m/>
    <m/>
    <m/>
  </r>
  <r>
    <n v="4817"/>
    <d v="2023-07-06T00:00:00"/>
    <x v="3"/>
    <s v="Ерышева Мария Алексеевна"/>
    <n v="100359495"/>
    <x v="4"/>
    <s v="Чебоксары"/>
    <s v="Мира"/>
    <s v="70"/>
    <n v="77"/>
    <x v="1"/>
    <n v="669832"/>
    <s v="1ф"/>
    <s v="5-60А"/>
    <s v="2006"/>
    <s v="17975"/>
    <m/>
    <m/>
    <m/>
    <m/>
    <m/>
    <m/>
    <m/>
    <m/>
  </r>
  <r>
    <n v="4818"/>
    <d v="2023-07-06T00:00:00"/>
    <x v="3"/>
    <s v="Журавлева Надежда Михайловна"/>
    <n v="100359427"/>
    <x v="4"/>
    <s v="Чебоксары"/>
    <s v="Мира"/>
    <s v="70"/>
    <n v="9"/>
    <x v="0"/>
    <n v="682113"/>
    <s v="1ф"/>
    <s v="5-60А"/>
    <s v="2006"/>
    <s v="13060"/>
    <m/>
    <m/>
    <m/>
    <m/>
    <m/>
    <m/>
    <m/>
    <m/>
  </r>
  <r>
    <n v="4819"/>
    <d v="2023-07-07T00:00:00"/>
    <x v="3"/>
    <s v="Маринова Наталия Михайловна"/>
    <s v="отсутствует"/>
    <x v="4"/>
    <s v="Хыркасы"/>
    <s v="Ресторанная"/>
    <s v="9"/>
    <n v="17"/>
    <x v="0"/>
    <s v="22101575-15"/>
    <s v="1ф"/>
    <s v="5-60А"/>
    <m/>
    <s v="8587"/>
    <m/>
    <m/>
    <m/>
    <m/>
    <m/>
    <m/>
    <m/>
    <m/>
  </r>
  <r>
    <n v="4820"/>
    <d v="2023-07-07T00:00:00"/>
    <x v="3"/>
    <s v="Шемяков Юрий Петрович"/>
    <s v="отсутствует"/>
    <x v="6"/>
    <s v="Чебоксары"/>
    <s v="9-ой Пятилетки "/>
    <s v="20"/>
    <n v="20"/>
    <x v="0"/>
    <s v="681779"/>
    <s v="1ф"/>
    <s v="5-60А"/>
    <s v="2007"/>
    <s v="15592"/>
    <s v="СО-51ПК"/>
    <s v="681779"/>
    <d v="2024-04-07T00:00:00"/>
    <s v="15592"/>
    <s v="в подъезде"/>
    <d v="2024-04-07T00:00:00"/>
    <s v="б/н"/>
    <s v="Поверка"/>
  </r>
  <r>
    <n v="4821"/>
    <d v="2023-07-07T00:00:00"/>
    <x v="3"/>
    <s v="Фарафоновна Тамара Федоровна"/>
    <s v="отсутствует"/>
    <x v="6"/>
    <s v="Чебоксары"/>
    <s v="Хевешская"/>
    <s v="27"/>
    <n v="3"/>
    <x v="0"/>
    <s v="017344"/>
    <s v="1ф"/>
    <s v="5-60А"/>
    <s v="2007"/>
    <s v="15683"/>
    <m/>
    <m/>
    <m/>
    <s v="15931"/>
    <m/>
    <d v="2023-11-16T00:00:00"/>
    <s v="б/н"/>
    <s v="Поверка"/>
  </r>
  <r>
    <n v="4822"/>
    <d v="2023-07-07T00:00:00"/>
    <x v="3"/>
    <s v="Егорова Маргарита Иннокентьевна"/>
    <n v="100380033"/>
    <x v="4"/>
    <s v="Чебоксары"/>
    <s v="Энтузиастов"/>
    <s v="24"/>
    <n v="30"/>
    <x v="1"/>
    <s v="019846"/>
    <s v="1ф"/>
    <s v="5-60А"/>
    <s v="2006"/>
    <s v="20865"/>
    <m/>
    <m/>
    <m/>
    <m/>
    <m/>
    <m/>
    <m/>
    <m/>
  </r>
  <r>
    <n v="4823"/>
    <d v="2023-07-07T00:00:00"/>
    <x v="3"/>
    <s v="Артемьев Анатолий Васильевич"/>
    <n v="100380034"/>
    <x v="4"/>
    <s v="Чебоксары"/>
    <s v="Энтузиастов"/>
    <s v="24"/>
    <n v="31"/>
    <x v="0"/>
    <s v="019836"/>
    <s v="1ф"/>
    <s v="5-60А"/>
    <s v="2006"/>
    <s v="18734"/>
    <m/>
    <m/>
    <m/>
    <m/>
    <m/>
    <m/>
    <m/>
    <m/>
  </r>
  <r>
    <n v="4824"/>
    <d v="2023-07-07T00:00:00"/>
    <x v="3"/>
    <s v="Тумандейкин Эдуард Юрьевич"/>
    <n v="100380024"/>
    <x v="4"/>
    <s v="Чебоксары"/>
    <s v="Энтузиастов"/>
    <s v="24"/>
    <n v="21"/>
    <x v="1"/>
    <s v="019852"/>
    <s v="1ф"/>
    <s v="5-60А"/>
    <s v="2006"/>
    <s v="41940"/>
    <m/>
    <m/>
    <m/>
    <m/>
    <m/>
    <m/>
    <m/>
    <m/>
  </r>
  <r>
    <n v="4825"/>
    <d v="2023-07-07T00:00:00"/>
    <x v="3"/>
    <s v="Родионова Ирина Анатольевна"/>
    <n v="100380025"/>
    <x v="4"/>
    <s v="Чебоксары"/>
    <s v="Энтузиастов"/>
    <s v="24"/>
    <n v="22"/>
    <x v="0"/>
    <s v="113444"/>
    <s v="1ф"/>
    <s v="5-60А"/>
    <s v="2006"/>
    <s v="23876"/>
    <m/>
    <m/>
    <m/>
    <m/>
    <m/>
    <m/>
    <m/>
    <m/>
  </r>
  <r>
    <n v="4826"/>
    <d v="2023-07-07T00:00:00"/>
    <x v="3"/>
    <s v="Васильев Денис Станиславович"/>
    <s v="отсутствует"/>
    <x v="4"/>
    <s v="Чебоксары"/>
    <s v="Энтузиастов"/>
    <s v="24"/>
    <n v="5"/>
    <x v="1"/>
    <s v="019834"/>
    <s v="1ф"/>
    <s v="5-60А"/>
    <s v="2006"/>
    <s v="36324"/>
    <m/>
    <m/>
    <m/>
    <m/>
    <m/>
    <m/>
    <m/>
    <m/>
  </r>
  <r>
    <n v="4827"/>
    <d v="2023-07-07T00:00:00"/>
    <x v="3"/>
    <s v="Николаева Елена Лазаревна"/>
    <n v="100380011"/>
    <x v="4"/>
    <s v="Чебоксары"/>
    <s v="Энтузиастов"/>
    <s v="24"/>
    <n v="8"/>
    <x v="1"/>
    <s v="019821"/>
    <s v="1ф"/>
    <s v="5-60А"/>
    <s v="2006"/>
    <s v="24810"/>
    <m/>
    <m/>
    <m/>
    <m/>
    <m/>
    <m/>
    <m/>
    <m/>
  </r>
  <r>
    <n v="4828"/>
    <d v="2023-07-07T00:00:00"/>
    <x v="3"/>
    <s v="Фадеева Надежда Валерьевна"/>
    <n v="100380038"/>
    <x v="4"/>
    <s v="Чебоксары"/>
    <s v="Энтузиастов"/>
    <s v="24"/>
    <n v="35"/>
    <x v="0"/>
    <s v="018690"/>
    <s v="1ф"/>
    <s v="5-60А"/>
    <s v="2006"/>
    <s v="17071"/>
    <m/>
    <m/>
    <m/>
    <m/>
    <m/>
    <m/>
    <m/>
    <m/>
  </r>
  <r>
    <n v="4829"/>
    <d v="2023-07-08T00:00:00"/>
    <x v="3"/>
    <s v="Терентьева Анжелика Алексеевна"/>
    <n v="100229253"/>
    <x v="4"/>
    <s v="Чебоксары"/>
    <s v="Р. Зорге"/>
    <s v="17"/>
    <n v="4"/>
    <x v="0"/>
    <s v="22086793"/>
    <s v="1ф"/>
    <s v="5-60А"/>
    <s v="2015"/>
    <s v="15615"/>
    <s v="МИРТЕК-12-РУ"/>
    <s v="6240157746850"/>
    <d v="2024-03-14T00:00:00"/>
    <s v="0"/>
    <s v="в подъезде"/>
    <d v="2024-04-25T00:00:00"/>
    <s v="7366"/>
    <s v="ЧЭСК"/>
  </r>
  <r>
    <n v="4830"/>
    <d v="2023-07-10T00:00:00"/>
    <x v="3"/>
    <s v="Лазешнова Елена Сергеевна"/>
    <s v="отсутствует"/>
    <x v="4"/>
    <s v="Чебоксары"/>
    <s v="п-т Тракторостроителей"/>
    <s v="60"/>
    <n v="66"/>
    <x v="0"/>
    <s v="43972281"/>
    <s v="1ф"/>
    <s v="5-60А"/>
    <s v="2020"/>
    <m/>
    <s v="МИРТЕК-12-РУ"/>
    <s v="6240162925457"/>
    <d v="2024-02-22T00:00:00"/>
    <s v="0"/>
    <s v="в подъезде"/>
    <d v="2024-04-12T00:00:00"/>
    <s v="7066"/>
    <s v="ЧЭСК"/>
  </r>
  <r>
    <n v="4831"/>
    <d v="2023-07-10T00:00:00"/>
    <x v="3"/>
    <s v="Исакова Валентина Георгиевна"/>
    <n v="100380064"/>
    <x v="4"/>
    <s v="Чебоксары"/>
    <s v="Энтузиастов"/>
    <s v="24"/>
    <n v="61"/>
    <x v="1"/>
    <s v="017021"/>
    <s v="1ф"/>
    <s v="5-60А"/>
    <s v="2007"/>
    <s v="33249"/>
    <s v="меркурий 201.5"/>
    <s v="48686400"/>
    <m/>
    <s v="0"/>
    <s v="в подъезде"/>
    <d v="2023-08-30T00:00:00"/>
    <s v="б/н"/>
    <s v="Замена в УК"/>
  </r>
  <r>
    <n v="4832"/>
    <d v="2023-07-10T00:00:00"/>
    <x v="3"/>
    <s v="Николаева Сильва Владимировна"/>
    <n v="100380067"/>
    <x v="4"/>
    <s v="Чебоксары"/>
    <s v="Энтузиастов"/>
    <s v="24"/>
    <n v="64"/>
    <x v="0"/>
    <s v="006052"/>
    <s v="1ф"/>
    <s v="5-60А"/>
    <s v="2007"/>
    <s v="11444"/>
    <m/>
    <m/>
    <m/>
    <m/>
    <m/>
    <m/>
    <m/>
    <m/>
  </r>
  <r>
    <n v="4833"/>
    <d v="2023-07-10T00:00:00"/>
    <x v="3"/>
    <s v="Феофанов Владимир Юрьевич"/>
    <n v="100380087"/>
    <x v="4"/>
    <s v="Чебоксары"/>
    <s v="Энтузиастов"/>
    <s v="24"/>
    <n v="82"/>
    <x v="0"/>
    <s v="020265"/>
    <s v="1ф"/>
    <s v="5-60А"/>
    <s v="2007"/>
    <s v="12100"/>
    <m/>
    <m/>
    <m/>
    <m/>
    <m/>
    <m/>
    <m/>
    <m/>
  </r>
  <r>
    <n v="4834"/>
    <d v="2023-07-10T00:00:00"/>
    <x v="3"/>
    <s v="Александров Сергей Константинович"/>
    <n v="100380085"/>
    <x v="4"/>
    <s v="Чебоксары"/>
    <s v="Энтузиастов"/>
    <s v="24"/>
    <n v="80"/>
    <x v="0"/>
    <s v="016262"/>
    <s v="1ф"/>
    <s v="5-60А"/>
    <s v="2007"/>
    <s v="24098"/>
    <s v="МИРТЕК-12-РУ"/>
    <s v="6240162923812"/>
    <d v="2024-02-21T00:00:00"/>
    <s v="0"/>
    <s v="в подъезде"/>
    <d v="2024-06-28T00:00:00"/>
    <s v="8133"/>
    <s v="ЧЭСК"/>
  </r>
  <r>
    <n v="4835"/>
    <d v="2023-07-10T00:00:00"/>
    <x v="3"/>
    <s v="Кудряшова Ирина Анатольевна"/>
    <n v="100380131"/>
    <x v="4"/>
    <s v="Чебоксары"/>
    <s v="Энтузиастов"/>
    <s v="24"/>
    <n v="123"/>
    <x v="1"/>
    <s v="102085"/>
    <s v="1ф"/>
    <s v="5-60А"/>
    <s v="2007"/>
    <s v="6877"/>
    <m/>
    <m/>
    <m/>
    <m/>
    <m/>
    <m/>
    <m/>
    <m/>
  </r>
  <r>
    <n v="4836"/>
    <d v="2023-07-10T00:00:00"/>
    <x v="3"/>
    <s v="Краснова Любовь Фоминична"/>
    <n v="100380124"/>
    <x v="4"/>
    <s v="Чебоксары"/>
    <s v="Энтузиастов"/>
    <s v="24"/>
    <n v="116"/>
    <x v="0"/>
    <s v="021069"/>
    <s v="1ф"/>
    <s v="5-60А"/>
    <s v="2007"/>
    <s v="35057"/>
    <m/>
    <m/>
    <m/>
    <m/>
    <m/>
    <m/>
    <m/>
    <m/>
  </r>
  <r>
    <n v="4837"/>
    <d v="2023-07-10T00:00:00"/>
    <x v="3"/>
    <m/>
    <s v="отсутствует"/>
    <x v="4"/>
    <s v="Чебоксары"/>
    <s v="Университетская"/>
    <s v="20/1"/>
    <n v="31"/>
    <x v="1"/>
    <s v="016224"/>
    <s v="1ф"/>
    <s v="5-60А"/>
    <m/>
    <n v="33435"/>
    <m/>
    <m/>
    <m/>
    <m/>
    <m/>
    <m/>
    <m/>
    <m/>
  </r>
  <r>
    <n v="4838"/>
    <d v="2023-07-10T00:00:00"/>
    <x v="3"/>
    <m/>
    <s v="отсутствует"/>
    <x v="4"/>
    <s v="Чебоксары"/>
    <s v="Университетская"/>
    <s v="20/1"/>
    <n v="25"/>
    <x v="1"/>
    <s v="005064"/>
    <s v="1ф"/>
    <s v="5-60А"/>
    <m/>
    <n v="29009"/>
    <m/>
    <m/>
    <m/>
    <m/>
    <m/>
    <m/>
    <m/>
    <m/>
  </r>
  <r>
    <n v="4839"/>
    <d v="2023-07-10T00:00:00"/>
    <x v="3"/>
    <m/>
    <s v="отсутствует"/>
    <x v="4"/>
    <s v="Чебоксары"/>
    <s v="Университетская"/>
    <s v="20/1"/>
    <n v="27"/>
    <x v="1"/>
    <s v="005511"/>
    <s v="1ф"/>
    <s v="5-60А"/>
    <m/>
    <n v="26179"/>
    <m/>
    <m/>
    <m/>
    <m/>
    <m/>
    <m/>
    <m/>
    <m/>
  </r>
  <r>
    <n v="4840"/>
    <d v="2023-07-10T00:00:00"/>
    <x v="3"/>
    <m/>
    <s v="отсутствует"/>
    <x v="4"/>
    <s v="Чебоксары"/>
    <s v="Университетская"/>
    <s v="20/1"/>
    <n v="26"/>
    <x v="1"/>
    <s v="005765"/>
    <s v="1ф"/>
    <s v="5-60А"/>
    <m/>
    <n v="20355"/>
    <m/>
    <m/>
    <m/>
    <m/>
    <m/>
    <m/>
    <m/>
    <m/>
  </r>
  <r>
    <n v="4841"/>
    <d v="2023-07-10T00:00:00"/>
    <x v="3"/>
    <m/>
    <s v="отсутствует"/>
    <x v="4"/>
    <s v="Чебоксары"/>
    <s v="Университетская"/>
    <s v="20/1"/>
    <n v="20"/>
    <x v="1"/>
    <s v="005953"/>
    <s v="1ф"/>
    <s v="5-60А"/>
    <m/>
    <n v="33664"/>
    <m/>
    <m/>
    <m/>
    <m/>
    <m/>
    <m/>
    <m/>
    <m/>
  </r>
  <r>
    <n v="4842"/>
    <d v="2023-07-10T00:00:00"/>
    <x v="3"/>
    <m/>
    <s v="отсутствует"/>
    <x v="4"/>
    <s v="Чебоксары"/>
    <s v="Университетская"/>
    <s v="20/1"/>
    <n v="17"/>
    <x v="1"/>
    <s v="005224"/>
    <s v="1ф"/>
    <s v="5-60А"/>
    <m/>
    <n v="11850"/>
    <m/>
    <m/>
    <m/>
    <m/>
    <m/>
    <m/>
    <m/>
    <m/>
  </r>
  <r>
    <n v="4843"/>
    <d v="2023-07-10T00:00:00"/>
    <x v="3"/>
    <m/>
    <s v="отсутствует"/>
    <x v="4"/>
    <s v="Чебоксары"/>
    <s v="Университетская"/>
    <s v="20/1"/>
    <n v="16"/>
    <x v="1"/>
    <s v="004827"/>
    <s v="1ф"/>
    <s v="5-60А"/>
    <m/>
    <n v="36764"/>
    <m/>
    <m/>
    <m/>
    <m/>
    <m/>
    <m/>
    <m/>
    <m/>
  </r>
  <r>
    <n v="4844"/>
    <d v="2023-07-10T00:00:00"/>
    <x v="3"/>
    <m/>
    <s v="отсутствует"/>
    <x v="4"/>
    <s v="Чебоксары"/>
    <s v="Университетская"/>
    <s v="20/1"/>
    <n v="15"/>
    <x v="1"/>
    <s v="005187"/>
    <s v="1ф"/>
    <s v="5-60А"/>
    <m/>
    <n v="16737"/>
    <m/>
    <m/>
    <m/>
    <m/>
    <m/>
    <m/>
    <m/>
    <m/>
  </r>
  <r>
    <n v="4845"/>
    <d v="2023-07-10T00:00:00"/>
    <x v="3"/>
    <m/>
    <s v="отсутствует"/>
    <x v="4"/>
    <s v="Чебоксары"/>
    <s v="Университетская"/>
    <s v="20/1"/>
    <n v="14"/>
    <x v="1"/>
    <s v="005210"/>
    <s v="1ф"/>
    <s v="5-60А"/>
    <m/>
    <n v="15355"/>
    <m/>
    <m/>
    <m/>
    <m/>
    <m/>
    <m/>
    <m/>
    <m/>
  </r>
  <r>
    <n v="4846"/>
    <d v="2023-07-10T00:00:00"/>
    <x v="3"/>
    <m/>
    <s v="отсутствует"/>
    <x v="4"/>
    <s v="Чебоксары"/>
    <s v="Университетская"/>
    <s v="20/1"/>
    <n v="3"/>
    <x v="1"/>
    <s v="004839"/>
    <s v="1ф"/>
    <s v="5-60А"/>
    <m/>
    <n v="21915"/>
    <m/>
    <m/>
    <m/>
    <m/>
    <m/>
    <m/>
    <m/>
    <m/>
  </r>
  <r>
    <n v="4847"/>
    <d v="2023-07-10T00:00:00"/>
    <x v="3"/>
    <m/>
    <s v="отсутствует"/>
    <x v="4"/>
    <s v="Чебоксары"/>
    <s v="Университетская"/>
    <s v="20/1"/>
    <s v=" 4А"/>
    <x v="1"/>
    <s v="018169"/>
    <s v="1ф"/>
    <s v="5-60А"/>
    <m/>
    <n v="1836"/>
    <m/>
    <m/>
    <m/>
    <m/>
    <m/>
    <m/>
    <m/>
    <m/>
  </r>
  <r>
    <n v="4848"/>
    <d v="2023-07-11T00:00:00"/>
    <x v="3"/>
    <s v="Прокопьев Валерий Харитонович"/>
    <n v="100210986"/>
    <x v="4"/>
    <s v="Чебоксары"/>
    <s v="Дубравная"/>
    <s v="3"/>
    <n v="22"/>
    <x v="0"/>
    <s v="018961-07"/>
    <s v="1ф"/>
    <s v="5-60А"/>
    <s v="2007"/>
    <s v="57455"/>
    <s v="меркурий 201.5"/>
    <s v="48295185"/>
    <m/>
    <s v="0"/>
    <s v="в подъезде"/>
    <d v="2023-07-12T00:00:00"/>
    <s v="б/н"/>
    <s v="Замена в УК"/>
  </r>
  <r>
    <n v="4849"/>
    <d v="2023-07-11T00:00:00"/>
    <x v="3"/>
    <s v="Львова Наталия Петровна"/>
    <s v="отсутствует"/>
    <x v="4"/>
    <s v="Чебоксары"/>
    <s v="Ф. Лукина"/>
    <s v="5"/>
    <n v="273"/>
    <x v="0"/>
    <s v="20389341"/>
    <s v="1ф"/>
    <s v="5-60А"/>
    <s v="2014"/>
    <s v="16751"/>
    <s v="МИРТЕК-12-РУ"/>
    <s v="6240162923409"/>
    <d v="2024-02-22T00:00:00"/>
    <s v="0"/>
    <s v="в подъезде"/>
    <d v="2024-04-08T00:00:00"/>
    <s v="7012"/>
    <s v="ЧЭСК"/>
  </r>
  <r>
    <n v="4850"/>
    <d v="2023-07-11T00:00:00"/>
    <x v="3"/>
    <s v="Чернов Алексей Станиславович"/>
    <s v="отсутствует"/>
    <x v="4"/>
    <s v="Чебоксары"/>
    <s v="Кадыкова"/>
    <s v="30"/>
    <n v="267"/>
    <x v="0"/>
    <s v="029691"/>
    <s v="1ф"/>
    <s v="5-60А"/>
    <s v="2008"/>
    <s v="11410"/>
    <s v="МИРТЕК-12-РУ"/>
    <s v="6240162925769"/>
    <d v="2024-02-22T00:00:00"/>
    <s v="0"/>
    <s v="в подъезде"/>
    <d v="2024-06-17T00:00:00"/>
    <s v="8069"/>
    <s v="ЧЭСК"/>
  </r>
  <r>
    <n v="4851"/>
    <d v="2023-07-11T00:00:00"/>
    <x v="3"/>
    <s v="Иванова Алёна Алексеевна"/>
    <n v="100259441"/>
    <x v="4"/>
    <s v="Чебоксары"/>
    <s v="Миттова"/>
    <s v="10"/>
    <n v="148"/>
    <x v="0"/>
    <s v="006214"/>
    <s v="1ф"/>
    <s v="5-60А"/>
    <s v="2006"/>
    <s v="22062"/>
    <m/>
    <m/>
    <m/>
    <m/>
    <m/>
    <m/>
    <m/>
    <m/>
  </r>
  <r>
    <n v="4852"/>
    <d v="2023-07-11T00:00:00"/>
    <x v="3"/>
    <m/>
    <s v="отсутствует"/>
    <x v="4"/>
    <s v="Чебоксары"/>
    <s v="Университетская"/>
    <s v="20/1"/>
    <n v="59"/>
    <x v="1"/>
    <s v="004840"/>
    <s v="1ф"/>
    <s v="5-60А"/>
    <m/>
    <n v="20700"/>
    <m/>
    <m/>
    <m/>
    <m/>
    <m/>
    <m/>
    <m/>
    <m/>
  </r>
  <r>
    <n v="4853"/>
    <d v="2023-07-11T00:00:00"/>
    <x v="3"/>
    <m/>
    <s v="отсутствует"/>
    <x v="4"/>
    <s v="Чебоксары"/>
    <s v="Университетская"/>
    <s v="20/1"/>
    <n v="58"/>
    <x v="1"/>
    <s v="024098"/>
    <s v="1ф"/>
    <s v="5-60А"/>
    <m/>
    <n v="10392"/>
    <m/>
    <m/>
    <m/>
    <m/>
    <m/>
    <m/>
    <m/>
    <m/>
  </r>
  <r>
    <n v="4854"/>
    <d v="2023-07-11T00:00:00"/>
    <x v="3"/>
    <m/>
    <s v="отсутствует"/>
    <x v="4"/>
    <s v="Чебоксары"/>
    <s v="Университетская"/>
    <s v="20/1"/>
    <n v="97"/>
    <x v="1"/>
    <s v="005523"/>
    <s v="1ф"/>
    <s v="5-60А"/>
    <m/>
    <n v="18296"/>
    <m/>
    <m/>
    <m/>
    <m/>
    <m/>
    <m/>
    <m/>
    <m/>
  </r>
  <r>
    <n v="4855"/>
    <d v="2023-07-11T00:00:00"/>
    <x v="3"/>
    <m/>
    <s v="отсутствует"/>
    <x v="4"/>
    <s v="Чебоксары"/>
    <s v="Университетская"/>
    <s v="20/1"/>
    <n v="98"/>
    <x v="1"/>
    <s v="004009"/>
    <s v="1ф"/>
    <s v="5-60А"/>
    <m/>
    <n v="21150"/>
    <m/>
    <m/>
    <m/>
    <m/>
    <m/>
    <m/>
    <m/>
    <m/>
  </r>
  <r>
    <n v="4856"/>
    <d v="2023-07-11T00:00:00"/>
    <x v="3"/>
    <m/>
    <s v="отсутствует"/>
    <x v="4"/>
    <s v="Чебоксары"/>
    <s v="Университетская"/>
    <s v="20/1"/>
    <n v="99"/>
    <x v="1"/>
    <s v="003500"/>
    <s v="1ф"/>
    <s v="5-60А"/>
    <m/>
    <n v="17069"/>
    <m/>
    <m/>
    <m/>
    <m/>
    <m/>
    <m/>
    <m/>
    <m/>
  </r>
  <r>
    <n v="4857"/>
    <d v="2023-07-11T00:00:00"/>
    <x v="3"/>
    <m/>
    <s v="отсутствует"/>
    <x v="4"/>
    <s v="Чебоксары"/>
    <s v="Университетская"/>
    <s v="20/1"/>
    <n v="96"/>
    <x v="1"/>
    <s v="016239"/>
    <s v="1ф"/>
    <s v="5-60А"/>
    <m/>
    <n v="35898"/>
    <m/>
    <m/>
    <m/>
    <m/>
    <m/>
    <m/>
    <m/>
    <m/>
  </r>
  <r>
    <n v="4858"/>
    <d v="2023-07-11T00:00:00"/>
    <x v="3"/>
    <m/>
    <s v="отсутствует"/>
    <x v="4"/>
    <s v="Чебоксары"/>
    <s v="Университетская"/>
    <s v="20/1"/>
    <n v="95"/>
    <x v="1"/>
    <s v="005002"/>
    <s v="1ф"/>
    <s v="5-60А"/>
    <m/>
    <n v="15736"/>
    <m/>
    <m/>
    <m/>
    <m/>
    <m/>
    <m/>
    <m/>
    <m/>
  </r>
  <r>
    <n v="4859"/>
    <d v="2023-07-11T00:00:00"/>
    <x v="3"/>
    <m/>
    <s v="отсутствует"/>
    <x v="4"/>
    <s v="Чебоксары"/>
    <s v="Университетская"/>
    <s v="20/1"/>
    <n v="90"/>
    <x v="1"/>
    <s v="005354"/>
    <s v="1ф"/>
    <s v="5-60А"/>
    <m/>
    <n v="10308"/>
    <m/>
    <m/>
    <m/>
    <m/>
    <m/>
    <m/>
    <m/>
    <m/>
  </r>
  <r>
    <n v="4860"/>
    <d v="2023-07-11T00:00:00"/>
    <x v="3"/>
    <m/>
    <s v="отсутствует"/>
    <x v="4"/>
    <s v="Чебоксары"/>
    <s v="Университетская"/>
    <s v="20/1"/>
    <n v="82"/>
    <x v="1"/>
    <s v="0023791"/>
    <s v="1ф"/>
    <s v="5-60А"/>
    <m/>
    <n v="15126"/>
    <m/>
    <m/>
    <m/>
    <m/>
    <m/>
    <m/>
    <m/>
    <m/>
  </r>
  <r>
    <n v="4861"/>
    <d v="2023-07-11T00:00:00"/>
    <x v="3"/>
    <m/>
    <s v="отсутствует"/>
    <x v="4"/>
    <s v="Чебоксары"/>
    <s v="Университетская"/>
    <s v="20/1"/>
    <n v="83"/>
    <x v="1"/>
    <s v="004022"/>
    <s v="1ф"/>
    <s v="5-60А"/>
    <m/>
    <n v="19740"/>
    <m/>
    <m/>
    <m/>
    <m/>
    <m/>
    <m/>
    <m/>
    <m/>
  </r>
  <r>
    <n v="4862"/>
    <d v="2023-07-11T00:00:00"/>
    <x v="3"/>
    <m/>
    <s v="отсутствует"/>
    <x v="4"/>
    <s v="Чебоксары"/>
    <s v="Университетская"/>
    <s v="20/1"/>
    <n v="74"/>
    <x v="1"/>
    <s v="007134"/>
    <s v="1ф"/>
    <s v="5-60А"/>
    <m/>
    <n v="30980"/>
    <m/>
    <m/>
    <m/>
    <m/>
    <m/>
    <m/>
    <m/>
    <m/>
  </r>
  <r>
    <n v="4863"/>
    <d v="2023-07-11T00:00:00"/>
    <x v="3"/>
    <s v="Емельянова Дарья Игоревна"/>
    <s v="отсутствует"/>
    <x v="4"/>
    <s v="Чебоксары"/>
    <s v="Б. Хмельницкого"/>
    <s v="117/1"/>
    <n v="56"/>
    <x v="0"/>
    <s v="009921"/>
    <s v="1ф"/>
    <s v="5-60А"/>
    <s v="2006"/>
    <n v="3051"/>
    <s v="МИРТЕК-12-РУ"/>
    <s v="6240162924548"/>
    <d v="2024-02-22T00:00:00"/>
    <s v="0"/>
    <s v="в подъезде"/>
    <d v="2024-04-21T00:00:00"/>
    <s v="7254"/>
    <s v="ЧЭСК"/>
  </r>
  <r>
    <n v="4864"/>
    <d v="2023-07-11T00:00:00"/>
    <x v="3"/>
    <s v="Васильева Галина Алексеевна"/>
    <n v="100348095"/>
    <x v="4"/>
    <s v="Чебоксары"/>
    <s v="Энтузиастов"/>
    <s v="23"/>
    <n v="172"/>
    <x v="0"/>
    <n v="16347"/>
    <s v="1ф"/>
    <s v="5-60А"/>
    <s v="2007"/>
    <n v="21477"/>
    <m/>
    <m/>
    <m/>
    <m/>
    <m/>
    <m/>
    <m/>
    <m/>
  </r>
  <r>
    <n v="4865"/>
    <d v="2023-07-11T00:00:00"/>
    <x v="3"/>
    <s v="Ордеев Николай Георгиевич"/>
    <n v="100348096"/>
    <x v="4"/>
    <s v="Чебоксары"/>
    <s v="Энтузиастов"/>
    <s v="23"/>
    <n v="173"/>
    <x v="0"/>
    <n v="16317"/>
    <s v="1ф"/>
    <s v="5-60А"/>
    <s v="2007"/>
    <n v="23788"/>
    <m/>
    <m/>
    <m/>
    <m/>
    <m/>
    <m/>
    <m/>
    <m/>
  </r>
  <r>
    <n v="4866"/>
    <d v="2023-07-11T00:00:00"/>
    <x v="3"/>
    <s v="Трофимова Тамара Егоровна"/>
    <n v="100380119"/>
    <x v="4"/>
    <s v="Чебоксары"/>
    <s v="Энтузиастов"/>
    <s v="24"/>
    <n v="111"/>
    <x v="0"/>
    <n v="241163"/>
    <s v="1ф"/>
    <s v="5-60А"/>
    <s v="2005"/>
    <n v="13407"/>
    <m/>
    <m/>
    <m/>
    <m/>
    <m/>
    <m/>
    <m/>
    <m/>
  </r>
  <r>
    <n v="4867"/>
    <d v="2023-07-11T00:00:00"/>
    <x v="3"/>
    <s v="Иванова Вера Петровна"/>
    <n v="100380113"/>
    <x v="4"/>
    <s v="Чебоксары"/>
    <s v="Энтузиастов"/>
    <s v="24"/>
    <n v="107"/>
    <x v="1"/>
    <n v="21042"/>
    <s v="1ф"/>
    <s v="5-60А"/>
    <s v="2007"/>
    <n v="16881"/>
    <m/>
    <m/>
    <m/>
    <m/>
    <m/>
    <m/>
    <m/>
    <m/>
  </r>
  <r>
    <n v="4868"/>
    <d v="2023-07-11T00:00:00"/>
    <x v="3"/>
    <s v="Алексеева Алевтина Николаевна"/>
    <n v="100380141"/>
    <x v="4"/>
    <s v="Чебоксары"/>
    <s v="Энтузиастов"/>
    <s v="24"/>
    <n v="133"/>
    <x v="0"/>
    <n v="20616"/>
    <s v="1ф"/>
    <s v="5-60А"/>
    <s v="2007"/>
    <n v="22002"/>
    <m/>
    <m/>
    <m/>
    <m/>
    <m/>
    <m/>
    <m/>
    <m/>
  </r>
  <r>
    <n v="4869"/>
    <d v="2023-07-11T00:00:00"/>
    <x v="3"/>
    <s v="Григорьоева Галина Ивановна"/>
    <n v="100380145"/>
    <x v="4"/>
    <s v="Чебоксары"/>
    <s v="Энтузиастов"/>
    <s v="24"/>
    <n v="137"/>
    <x v="1"/>
    <n v="2185"/>
    <s v="1ф"/>
    <s v="5-60А"/>
    <s v="2007"/>
    <n v="13830"/>
    <s v="Энергомера СЕ 101"/>
    <s v="189229580"/>
    <d v="2023-10-31T00:00:00"/>
    <s v="0"/>
    <m/>
    <d v="2023-11-30T00:00:00"/>
    <s v="б/н"/>
    <s v="Замена в УК"/>
  </r>
  <r>
    <n v="4870"/>
    <d v="2023-07-11T00:00:00"/>
    <x v="3"/>
    <s v="Петров Александр Иванович"/>
    <n v="100380153"/>
    <x v="4"/>
    <s v="Чебоксары"/>
    <s v="Энтузиастов"/>
    <s v="24"/>
    <n v="145"/>
    <x v="1"/>
    <n v="20329"/>
    <s v="1ф"/>
    <s v="5-60А"/>
    <s v="2007"/>
    <n v="35766"/>
    <m/>
    <m/>
    <m/>
    <m/>
    <m/>
    <d v="2023-09-28T00:00:00"/>
    <s v="б/н"/>
    <s v="Замена в УК"/>
  </r>
  <r>
    <n v="4871"/>
    <d v="2023-07-11T00:00:00"/>
    <x v="3"/>
    <s v="Журавлева Людмила Алексаандровна"/>
    <n v="100380154"/>
    <x v="4"/>
    <s v="Чебоксары"/>
    <s v="Энтузиастов"/>
    <s v="24"/>
    <n v="146"/>
    <x v="0"/>
    <n v="20736"/>
    <s v="1ф"/>
    <s v="5-60А"/>
    <s v="2007"/>
    <n v="27843"/>
    <m/>
    <m/>
    <m/>
    <m/>
    <m/>
    <d v="2023-09-28T00:00:00"/>
    <s v="б/н"/>
    <s v="Замена в УК"/>
  </r>
  <r>
    <n v="4872"/>
    <d v="2023-07-12T00:00:00"/>
    <x v="3"/>
    <s v="Волкова Екатерина Руслановна"/>
    <s v="отсутствует"/>
    <x v="4"/>
    <s v="Чебоксары"/>
    <s v="п-т Тракторостроителей"/>
    <s v="70"/>
    <n v="43"/>
    <x v="0"/>
    <s v="17881804"/>
    <s v="1ф"/>
    <s v="5-60А"/>
    <s v="2014"/>
    <s v="11609"/>
    <s v="МИРТЕК-12-РУ"/>
    <s v="6240162924399"/>
    <d v="2024-02-22T00:00:00"/>
    <s v="0"/>
    <s v="в подъезде"/>
    <d v="2024-04-16T00:00:00"/>
    <s v="7210"/>
    <s v="ЧЭСК"/>
  </r>
  <r>
    <n v="4873"/>
    <d v="2023-07-12T00:00:00"/>
    <x v="3"/>
    <s v="Ильина Ирина Олеговна"/>
    <n v="100372209"/>
    <x v="4"/>
    <s v="Чебоксары"/>
    <s v="Энтузиастов"/>
    <s v="19/1"/>
    <n v="16"/>
    <x v="0"/>
    <s v="021459"/>
    <s v="1ф"/>
    <s v="5-60А"/>
    <s v="2006"/>
    <s v="6369"/>
    <m/>
    <m/>
    <m/>
    <m/>
    <m/>
    <m/>
    <m/>
    <m/>
  </r>
  <r>
    <n v="4874"/>
    <d v="2023-07-12T00:00:00"/>
    <x v="3"/>
    <s v="Кириллова Татьяна Леонидовна"/>
    <n v="100372135"/>
    <x v="4"/>
    <s v="Чебоксары"/>
    <s v="Энтузиастов"/>
    <s v="15"/>
    <n v="22"/>
    <x v="0"/>
    <s v="021604"/>
    <s v="1ф"/>
    <s v="5-60А"/>
    <s v="2007"/>
    <s v="15166"/>
    <m/>
    <m/>
    <m/>
    <m/>
    <m/>
    <m/>
    <m/>
    <m/>
  </r>
  <r>
    <n v="4875"/>
    <d v="2023-07-12T00:00:00"/>
    <x v="3"/>
    <m/>
    <s v="отсутствует"/>
    <x v="4"/>
    <s v="Чебоксары"/>
    <s v="Университетская"/>
    <s v="20/1"/>
    <n v="123"/>
    <x v="1"/>
    <s v="005522"/>
    <s v="1ф"/>
    <s v="5-60А"/>
    <m/>
    <n v="11474"/>
    <m/>
    <m/>
    <m/>
    <m/>
    <m/>
    <m/>
    <m/>
    <m/>
  </r>
  <r>
    <n v="4876"/>
    <d v="2023-07-12T00:00:00"/>
    <x v="3"/>
    <m/>
    <s v="отсутствует"/>
    <x v="4"/>
    <s v="Чебоксары"/>
    <s v="Университетская"/>
    <s v="20/1"/>
    <n v="119"/>
    <x v="1"/>
    <s v="004837"/>
    <s v="1ф"/>
    <s v="5-60А"/>
    <m/>
    <n v="27093"/>
    <m/>
    <m/>
    <m/>
    <m/>
    <m/>
    <m/>
    <m/>
    <m/>
  </r>
  <r>
    <n v="4877"/>
    <d v="2023-07-12T00:00:00"/>
    <x v="3"/>
    <s v="Никифорова Любовь Васильевна"/>
    <s v="отсутствует"/>
    <x v="4"/>
    <s v="Чебоксары"/>
    <s v="Университетская"/>
    <s v="20/1"/>
    <n v="114"/>
    <x v="0"/>
    <s v="016050"/>
    <s v="1ф"/>
    <s v="5-60А"/>
    <s v="2007"/>
    <n v="17378"/>
    <s v="МИРТЕК-12-РУ"/>
    <s v="6240162926101"/>
    <d v="2024-02-22T00:00:00"/>
    <s v="0"/>
    <s v="в подъезде"/>
    <d v="2024-04-17T00:00:00"/>
    <s v="7214"/>
    <s v="ЧЭСК"/>
  </r>
  <r>
    <n v="4878"/>
    <d v="2023-07-12T00:00:00"/>
    <x v="3"/>
    <m/>
    <s v="отсутствует"/>
    <x v="4"/>
    <s v="Чебоксары"/>
    <s v="Университетская"/>
    <s v="20/1"/>
    <n v="116"/>
    <x v="1"/>
    <s v="0023850"/>
    <s v="1ф"/>
    <s v="5-60А"/>
    <m/>
    <n v="21052"/>
    <m/>
    <m/>
    <m/>
    <m/>
    <m/>
    <m/>
    <m/>
    <m/>
  </r>
  <r>
    <n v="4879"/>
    <d v="2023-07-12T00:00:00"/>
    <x v="3"/>
    <m/>
    <s v="отсутствует"/>
    <x v="4"/>
    <s v="Чебоксары"/>
    <s v="Университетская"/>
    <s v="20/1"/>
    <n v="111"/>
    <x v="1"/>
    <s v="016253"/>
    <s v="1ф"/>
    <s v="5-60А"/>
    <m/>
    <n v="18398"/>
    <m/>
    <m/>
    <m/>
    <m/>
    <m/>
    <m/>
    <m/>
    <m/>
  </r>
  <r>
    <n v="4880"/>
    <d v="2023-07-12T00:00:00"/>
    <x v="3"/>
    <m/>
    <s v="отсутствует"/>
    <x v="4"/>
    <s v="Чебоксары"/>
    <s v="Университетская"/>
    <s v="20/1"/>
    <n v="110"/>
    <x v="1"/>
    <s v="005512"/>
    <s v="1ф"/>
    <s v="5-60А"/>
    <m/>
    <n v="29804"/>
    <m/>
    <m/>
    <m/>
    <m/>
    <m/>
    <m/>
    <m/>
    <m/>
  </r>
  <r>
    <n v="4881"/>
    <d v="2023-07-12T00:00:00"/>
    <x v="3"/>
    <m/>
    <s v="отсутствует"/>
    <x v="4"/>
    <s v="Чебоксары"/>
    <s v="Университетская"/>
    <s v="20/1"/>
    <n v="109"/>
    <x v="1"/>
    <s v="016233"/>
    <s v="1ф"/>
    <s v="5-60А"/>
    <m/>
    <n v="52651"/>
    <m/>
    <m/>
    <m/>
    <m/>
    <m/>
    <m/>
    <m/>
    <m/>
  </r>
  <r>
    <n v="4882"/>
    <d v="2023-07-12T00:00:00"/>
    <x v="3"/>
    <m/>
    <s v="отсутствует"/>
    <x v="4"/>
    <s v="Чебоксары"/>
    <s v="Университетская"/>
    <s v="20/1"/>
    <n v="112"/>
    <x v="1"/>
    <s v="005495"/>
    <s v="1ф"/>
    <s v="5-60А"/>
    <m/>
    <n v="39426"/>
    <m/>
    <m/>
    <m/>
    <m/>
    <m/>
    <m/>
    <m/>
    <m/>
  </r>
  <r>
    <n v="4883"/>
    <d v="2023-07-12T00:00:00"/>
    <x v="3"/>
    <m/>
    <s v="отсутствует"/>
    <x v="4"/>
    <s v="Чебоксары"/>
    <s v="Университетская"/>
    <s v="20/1"/>
    <n v="136"/>
    <x v="1"/>
    <s v="005510"/>
    <s v="1ф"/>
    <s v="5-60А"/>
    <m/>
    <s v="26812"/>
    <m/>
    <m/>
    <m/>
    <m/>
    <m/>
    <m/>
    <m/>
    <m/>
  </r>
  <r>
    <n v="4884"/>
    <d v="2023-07-12T00:00:00"/>
    <x v="3"/>
    <s v="Алентьев Сергей Александрович"/>
    <n v="100255173"/>
    <x v="4"/>
    <s v="Чебоксары"/>
    <s v="Эгерский б-р"/>
    <s v="18"/>
    <n v="66"/>
    <x v="1"/>
    <s v="003396"/>
    <s v="1ф"/>
    <s v="5-60А"/>
    <s v="2007"/>
    <s v="26421"/>
    <s v="МИРТЕК-12-РУ"/>
    <s v="6240162924735"/>
    <d v="2024-02-22T00:00:00"/>
    <s v="0"/>
    <s v="в подъезде"/>
    <d v="2024-05-27T00:00:00"/>
    <s v="7814"/>
    <s v="ЧЭСК"/>
  </r>
  <r>
    <n v="4885"/>
    <d v="2023-07-12T00:00:00"/>
    <x v="3"/>
    <s v="Тугаринов Евгений Валерьевич"/>
    <n v="100255222"/>
    <x v="4"/>
    <s v="Чебоксары"/>
    <s v="Эгерский б-р"/>
    <s v="18"/>
    <n v="117"/>
    <x v="1"/>
    <s v="18297"/>
    <s v="1ф"/>
    <s v="5-60А"/>
    <s v="2007"/>
    <s v="26417"/>
    <s v="МИРТЕК-12-РУ"/>
    <s v="6240162925656"/>
    <d v="2024-02-26T00:00:00"/>
    <s v="0"/>
    <s v="в подъезде"/>
    <d v="2024-05-29T00:00:00"/>
    <s v="7821"/>
    <s v="ЧЭСК"/>
  </r>
  <r>
    <n v="4886"/>
    <d v="2023-07-12T00:00:00"/>
    <x v="3"/>
    <s v="Ионова Екатерина Дмитриевна"/>
    <n v="100255238"/>
    <x v="4"/>
    <s v="Чебоксары"/>
    <s v="Эгерский б-р"/>
    <s v="18"/>
    <n v="133"/>
    <x v="0"/>
    <s v="09045638"/>
    <s v="1ф"/>
    <s v="5-60А"/>
    <s v="2007"/>
    <s v="19776"/>
    <s v="МИРТЕК-12-РУ"/>
    <s v="6240162924483"/>
    <d v="2024-02-22T00:00:00"/>
    <s v="0"/>
    <s v="в подъезде"/>
    <d v="2024-05-08T00:00:00"/>
    <s v="7625"/>
    <s v="ЧЭСК"/>
  </r>
  <r>
    <n v="4887"/>
    <d v="2023-07-13T00:00:00"/>
    <x v="3"/>
    <s v="Чванов Григорий Владимирович"/>
    <n v="100255160"/>
    <x v="4"/>
    <s v="Чебоксары"/>
    <s v="Эгерский б-р"/>
    <s v="18"/>
    <n v="53"/>
    <x v="0"/>
    <s v="716830"/>
    <s v="1ф"/>
    <s v="5-60А"/>
    <s v="2007"/>
    <s v="26185"/>
    <s v="МИРТЕК-12-РУ"/>
    <s v="6240162925519"/>
    <d v="2024-02-22T00:00:00"/>
    <s v="0"/>
    <s v="в подъезде"/>
    <d v="2024-05-08T00:00:00"/>
    <s v="7626"/>
    <s v="ЧЭСК"/>
  </r>
  <r>
    <n v="4888"/>
    <d v="2023-07-13T00:00:00"/>
    <x v="3"/>
    <s v="Михайлов Владимир Александрович"/>
    <n v="100255161"/>
    <x v="4"/>
    <s v="Чебоксары"/>
    <s v="Эгерский б-р"/>
    <s v="18"/>
    <n v="54"/>
    <x v="0"/>
    <s v="964511"/>
    <s v="1ф"/>
    <s v="5-60А"/>
    <s v="2006"/>
    <s v="17835"/>
    <s v="МИРТЕК-12-РУ"/>
    <s v="6240162923946"/>
    <d v="2024-02-22T00:00:00"/>
    <s v="0"/>
    <s v="в подъезде"/>
    <d v="2024-05-08T00:00:00"/>
    <s v="7627"/>
    <s v="ЧЭСК"/>
  </r>
  <r>
    <n v="4889"/>
    <d v="2023-07-13T00:00:00"/>
    <x v="3"/>
    <s v="Платонова Галина Михайловна"/>
    <n v="100321940"/>
    <x v="4"/>
    <s v="Чебоксары"/>
    <s v="Т. Кривова"/>
    <s v="19А"/>
    <n v="15"/>
    <x v="0"/>
    <s v="5306664"/>
    <s v="1ф"/>
    <s v="5-60А"/>
    <s v="1989"/>
    <s v="40799"/>
    <s v="МИРТЕК-12-РУ"/>
    <s v="6240162924271"/>
    <d v="2024-02-26T00:00:00"/>
    <s v="0"/>
    <s v="в подъезде"/>
    <d v="2024-04-22T00:00:00"/>
    <s v="7294"/>
    <s v="ЧЭСК"/>
  </r>
  <r>
    <n v="4890"/>
    <d v="2023-07-13T00:00:00"/>
    <x v="3"/>
    <s v="Семенова Светлана Юрьевна"/>
    <n v="100228650"/>
    <x v="4"/>
    <s v="Чебоксары"/>
    <s v="Р. Зорге"/>
    <s v="1"/>
    <n v="1"/>
    <x v="0"/>
    <s v="006732"/>
    <s v="1ф"/>
    <s v="5-60А"/>
    <s v="2005"/>
    <s v="33672"/>
    <s v="МИРТЕК-12-РУ"/>
    <s v="6240162924933"/>
    <d v="2024-02-22T00:00:00"/>
    <s v="0"/>
    <s v="в подъезде"/>
    <d v="2024-04-25T00:00:00"/>
    <s v="7364"/>
    <s v="ЧЭСК"/>
  </r>
  <r>
    <n v="4891"/>
    <d v="2023-07-13T00:00:00"/>
    <x v="3"/>
    <s v="Селиванов Иван Алексеевич"/>
    <n v="100228367"/>
    <x v="4"/>
    <s v="Чебоксары"/>
    <s v="Р. Люксембург"/>
    <s v="1"/>
    <n v="55"/>
    <x v="0"/>
    <s v="008643"/>
    <s v="1ф"/>
    <s v="5-60А"/>
    <s v="2005"/>
    <s v="29752"/>
    <s v="МИРТЕК-12-РУ"/>
    <s v="6240162924901"/>
    <d v="2024-02-22T00:00:00"/>
    <s v="0"/>
    <s v="в подъезде"/>
    <d v="2024-04-25T00:00:00"/>
    <s v="7365"/>
    <s v="ЧЭСК"/>
  </r>
  <r>
    <n v="4892"/>
    <d v="2023-07-13T00:00:00"/>
    <x v="3"/>
    <s v="Иванов Валерий Леонидович"/>
    <n v="100228362"/>
    <x v="4"/>
    <s v="Чебоксары"/>
    <s v="Р. Люксембург"/>
    <s v="1"/>
    <n v="50"/>
    <x v="0"/>
    <s v="008646"/>
    <s v="1ф"/>
    <s v="5-60А"/>
    <s v="2005"/>
    <s v="18780"/>
    <s v="меркурий 201.5"/>
    <s v="48921630"/>
    <m/>
    <s v="3"/>
    <m/>
    <d v="2023-11-29T00:00:00"/>
    <s v="б/н"/>
    <s v="Замена в УК"/>
  </r>
  <r>
    <n v="4893"/>
    <d v="2023-07-13T00:00:00"/>
    <x v="3"/>
    <s v="Москеева Людмила Сильвестровна"/>
    <n v="100228559"/>
    <x v="4"/>
    <s v="Чебоксары"/>
    <s v="Р. Люксембург"/>
    <s v="3"/>
    <n v="94"/>
    <x v="1"/>
    <s v="018032"/>
    <s v="1ф"/>
    <s v="5-60А"/>
    <s v="2006"/>
    <s v="2914"/>
    <s v="МИРТЕК-12-РУ"/>
    <s v="6240162925400"/>
    <d v="2024-02-26T00:00:00"/>
    <s v="0"/>
    <s v="в подъезде"/>
    <d v="2024-06-13T00:00:00"/>
    <s v="8024"/>
    <s v="ЧЭСК"/>
  </r>
  <r>
    <n v="4894"/>
    <d v="2023-07-13T00:00:00"/>
    <x v="3"/>
    <s v="Изосимов Леонид Леонидович"/>
    <n v="100311920"/>
    <x v="4"/>
    <s v="Чебоксары"/>
    <s v="Красина"/>
    <s v="4"/>
    <n v="5"/>
    <x v="0"/>
    <s v="014328"/>
    <s v="1ф"/>
    <s v="5-60А"/>
    <s v="2007"/>
    <s v="28200"/>
    <s v="МИРТЕК-12-РУ"/>
    <s v="6240162925877"/>
    <d v="2024-02-22T00:00:00"/>
    <s v="0"/>
    <s v="в подъезде"/>
    <d v="2024-04-19T00:00:00"/>
    <s v="7272"/>
    <s v="ЧЭСК"/>
  </r>
  <r>
    <n v="4895"/>
    <d v="2023-07-13T00:00:00"/>
    <x v="3"/>
    <s v="Алексеева Луиза Михайловна"/>
    <n v="100311972"/>
    <x v="4"/>
    <s v="Чебоксары"/>
    <s v="Красина"/>
    <s v="4"/>
    <n v="58"/>
    <x v="0"/>
    <s v="014382"/>
    <s v="1ф"/>
    <s v="5-60А"/>
    <s v="2007"/>
    <s v="13956"/>
    <m/>
    <m/>
    <m/>
    <m/>
    <m/>
    <m/>
    <m/>
    <m/>
  </r>
  <r>
    <n v="4896"/>
    <d v="2023-07-13T00:00:00"/>
    <x v="3"/>
    <s v="Ярославцева Наталья Анатольевна"/>
    <n v="100311987"/>
    <x v="4"/>
    <s v="Чебоксары"/>
    <s v="Красина"/>
    <s v="4"/>
    <n v="73"/>
    <x v="0"/>
    <s v="020688"/>
    <s v="1ф"/>
    <s v="5-60А"/>
    <s v="2007"/>
    <s v="9516"/>
    <m/>
    <m/>
    <m/>
    <m/>
    <m/>
    <m/>
    <m/>
    <m/>
  </r>
  <r>
    <n v="4897"/>
    <d v="2023-07-13T00:00:00"/>
    <x v="3"/>
    <s v="Кириллова Ольга Николаевна"/>
    <n v="100312009"/>
    <x v="4"/>
    <s v="Чебоксары"/>
    <s v="Красина"/>
    <s v="4"/>
    <n v="95"/>
    <x v="1"/>
    <s v="024009"/>
    <s v="1ф"/>
    <s v="5-60А"/>
    <s v="2007"/>
    <s v="11513"/>
    <m/>
    <m/>
    <m/>
    <m/>
    <m/>
    <m/>
    <m/>
    <m/>
  </r>
  <r>
    <n v="4898"/>
    <d v="2023-07-13T00:00:00"/>
    <x v="3"/>
    <s v="Новикова Ольга Вениаминовна"/>
    <n v="100312026"/>
    <x v="4"/>
    <s v="Чебоксары"/>
    <s v="Красина"/>
    <s v="4"/>
    <n v="111"/>
    <x v="0"/>
    <s v="013991"/>
    <s v="1ф"/>
    <s v="5-60А"/>
    <s v="2007"/>
    <s v="11233"/>
    <m/>
    <m/>
    <m/>
    <m/>
    <m/>
    <m/>
    <m/>
    <m/>
  </r>
  <r>
    <n v="4899"/>
    <d v="2023-07-13T00:00:00"/>
    <x v="3"/>
    <s v="Денисов Владислав Витальевич"/>
    <n v="100312031"/>
    <x v="4"/>
    <s v="Чебоксары"/>
    <s v="Красина"/>
    <s v="4"/>
    <n v="116"/>
    <x v="0"/>
    <s v="114220"/>
    <s v="1ф"/>
    <s v="5-60А"/>
    <s v="2007"/>
    <s v="13104"/>
    <m/>
    <m/>
    <m/>
    <m/>
    <m/>
    <m/>
    <m/>
    <m/>
  </r>
  <r>
    <n v="4900"/>
    <d v="2023-07-13T00:00:00"/>
    <x v="3"/>
    <s v="Макарова Марина Витальевна"/>
    <n v="100312032"/>
    <x v="4"/>
    <s v="Чебоксары"/>
    <s v="Красина"/>
    <s v="4"/>
    <n v="117"/>
    <x v="0"/>
    <s v="014380"/>
    <s v="1ф"/>
    <s v="5-60А"/>
    <s v="2007"/>
    <s v="15574"/>
    <m/>
    <m/>
    <m/>
    <m/>
    <m/>
    <m/>
    <m/>
    <m/>
  </r>
  <r>
    <n v="4901"/>
    <d v="2023-07-13T00:00:00"/>
    <x v="3"/>
    <s v="Гаврилов Александр Владимирович"/>
    <n v="100312041"/>
    <x v="4"/>
    <s v="Чебоксары"/>
    <s v="Красина"/>
    <s v="4"/>
    <n v="126"/>
    <x v="1"/>
    <s v="014039"/>
    <s v="1ф"/>
    <s v="5-60А"/>
    <s v="2007"/>
    <s v="28571"/>
    <m/>
    <m/>
    <m/>
    <m/>
    <m/>
    <m/>
    <m/>
    <m/>
  </r>
  <r>
    <n v="4902"/>
    <d v="2023-07-13T00:00:00"/>
    <x v="3"/>
    <s v="Архипова Светлана Григорьевна"/>
    <n v="100311875"/>
    <x v="4"/>
    <s v="Чебоксары"/>
    <s v="Красина"/>
    <s v="10"/>
    <n v="65"/>
    <x v="1"/>
    <s v="015766"/>
    <s v="1ф"/>
    <s v="5-60А"/>
    <s v="2007"/>
    <s v="6052"/>
    <m/>
    <m/>
    <m/>
    <m/>
    <m/>
    <m/>
    <m/>
    <m/>
  </r>
  <r>
    <n v="4903"/>
    <d v="2023-07-13T00:00:00"/>
    <x v="3"/>
    <s v="Чернышева Валентина Васильевна"/>
    <s v="отсутствует"/>
    <x v="4"/>
    <s v="Чебоксары"/>
    <s v="Университетская"/>
    <s v="2/1"/>
    <n v="130"/>
    <x v="0"/>
    <s v="004275"/>
    <s v="1ф"/>
    <s v="5-60А"/>
    <s v="2007"/>
    <n v="47858"/>
    <s v="МИРТЕК-12-РУ"/>
    <s v="6240162925968"/>
    <d v="2024-02-26T00:00:00"/>
    <s v="0"/>
    <s v="в подъезде"/>
    <d v="2024-04-05T00:00:00"/>
    <s v="6992"/>
    <s v="ЧЭСК"/>
  </r>
  <r>
    <n v="4904"/>
    <d v="2023-07-13T00:00:00"/>
    <x v="3"/>
    <m/>
    <s v="отсутствует"/>
    <x v="4"/>
    <s v="Чебоксары"/>
    <s v="Университетская"/>
    <s v="2/1"/>
    <n v="157"/>
    <x v="1"/>
    <s v="004753"/>
    <s v="1ф"/>
    <s v="5-60А"/>
    <m/>
    <n v="89519"/>
    <m/>
    <m/>
    <m/>
    <m/>
    <m/>
    <m/>
    <m/>
    <m/>
  </r>
  <r>
    <n v="4905"/>
    <d v="2023-07-13T00:00:00"/>
    <x v="3"/>
    <s v="Сотников Г.В"/>
    <s v="отсутствует"/>
    <x v="4"/>
    <s v="Чебоксары"/>
    <s v="п-т Тракторостроителей"/>
    <s v="60"/>
    <n v="15"/>
    <x v="0"/>
    <n v="43972668"/>
    <s v="1ф"/>
    <s v="5-60А"/>
    <s v="2020"/>
    <m/>
    <s v="МИРТЕК-12-РУ"/>
    <s v="6240162923650"/>
    <d v="2024-02-26T00:00:00"/>
    <s v="0"/>
    <s v="в подъезде"/>
    <d v="2024-04-09T00:00:00"/>
    <s v="7032"/>
    <s v="ЧЭСК"/>
  </r>
  <r>
    <n v="4906"/>
    <d v="2023-07-13T00:00:00"/>
    <x v="3"/>
    <s v="Котмаков А.Н."/>
    <s v="отсутствует"/>
    <x v="4"/>
    <s v="Чебоксары"/>
    <s v="п-т Тракторостроителей"/>
    <s v="60"/>
    <n v="29"/>
    <x v="0"/>
    <n v="43972402"/>
    <s v="1ф"/>
    <s v="5-60А"/>
    <s v="2020"/>
    <m/>
    <s v="МИРТЕК-12-РУ"/>
    <s v="6240162925806"/>
    <d v="2024-02-26T00:00:00"/>
    <s v="0"/>
    <s v="в подъезде"/>
    <d v="2024-04-12T00:00:00"/>
    <s v="7062"/>
    <s v="ЧЭСК"/>
  </r>
  <r>
    <n v="4907"/>
    <d v="2023-07-13T00:00:00"/>
    <x v="3"/>
    <s v="Осипова Г.А."/>
    <s v="отсутствует"/>
    <x v="4"/>
    <s v="Чебоксары"/>
    <s v="п-т Тракторостроителей"/>
    <s v="60"/>
    <n v="32"/>
    <x v="0"/>
    <n v="43973130"/>
    <s v="1ф"/>
    <s v="5-60А"/>
    <s v="2020"/>
    <m/>
    <s v="МИРТЕК-12-РУ"/>
    <s v="6240162925930"/>
    <d v="2024-02-26T00:00:00"/>
    <s v="0"/>
    <s v="в подъезде"/>
    <d v="2024-04-09T00:00:00"/>
    <s v="7031"/>
    <s v="ЧЭСК"/>
  </r>
  <r>
    <n v="4908"/>
    <d v="2023-07-13T00:00:00"/>
    <x v="3"/>
    <s v="Иванова Т.Н."/>
    <s v="отсутствует"/>
    <x v="4"/>
    <s v="Чебоксары"/>
    <s v="п-т Тракторостроителей"/>
    <s v="60"/>
    <n v="38"/>
    <x v="0"/>
    <n v="43974840"/>
    <s v="1ф"/>
    <s v="5-60А"/>
    <s v="2020"/>
    <m/>
    <s v="МИРТЕК-12-РУ"/>
    <s v="6240162925938"/>
    <d v="2024-02-26T00:00:00"/>
    <s v="0"/>
    <s v="в подъезде"/>
    <d v="2024-04-12T00:00:00"/>
    <s v="7071"/>
    <s v="ЧЭСК"/>
  </r>
  <r>
    <n v="4909"/>
    <d v="2023-07-13T00:00:00"/>
    <x v="3"/>
    <s v="Прохорова С.М."/>
    <s v="отсутствует"/>
    <x v="4"/>
    <s v="Чебоксары"/>
    <s v="п-т Тракторостроителей"/>
    <s v="60"/>
    <n v="42"/>
    <x v="0"/>
    <n v="43972413"/>
    <s v="1ф"/>
    <s v="5-60А"/>
    <s v="2020"/>
    <m/>
    <s v="МИРТЕК-12-РУ"/>
    <s v="6240162925811"/>
    <d v="2024-02-26T00:00:00"/>
    <s v="0"/>
    <s v="в подъезде"/>
    <d v="2024-04-12T00:00:00"/>
    <s v="7063"/>
    <s v="ЧЭСК"/>
  </r>
  <r>
    <n v="4910"/>
    <d v="2023-07-13T00:00:00"/>
    <x v="3"/>
    <s v="Павлов А.Н."/>
    <s v="отсутствует"/>
    <x v="4"/>
    <s v="Чебоксары"/>
    <s v="п-т Тракторостроителей"/>
    <s v="60"/>
    <n v="44"/>
    <x v="0"/>
    <n v="43973531"/>
    <s v="1ф"/>
    <s v="5-60А"/>
    <s v="2020"/>
    <m/>
    <s v="МИРТЕК-12-РУ"/>
    <s v="6240162925937"/>
    <d v="2024-02-22T00:00:00"/>
    <s v="0"/>
    <s v="в подъезде"/>
    <d v="2024-04-16T00:00:00"/>
    <s v="7209"/>
    <s v="ЧЭСК"/>
  </r>
  <r>
    <n v="4911"/>
    <d v="2023-07-13T00:00:00"/>
    <x v="3"/>
    <s v="Алексеева Т.Н."/>
    <s v="отсутствует"/>
    <x v="4"/>
    <s v="Чебоксары"/>
    <s v="п-т Тракторостроителей"/>
    <s v="60"/>
    <n v="47"/>
    <x v="0"/>
    <n v="43972068"/>
    <s v="1ф"/>
    <s v="5-60А"/>
    <s v="2020"/>
    <m/>
    <s v="МИРТЕК-12-РУ"/>
    <s v="6240162925805"/>
    <d v="2024-02-26T00:00:00"/>
    <s v="0"/>
    <s v="в подъезде"/>
    <d v="2024-04-09T00:00:00"/>
    <s v="7030"/>
    <s v="ЧЭСК"/>
  </r>
  <r>
    <n v="4912"/>
    <d v="2023-07-13T00:00:00"/>
    <x v="3"/>
    <s v="Матвеева С.Е."/>
    <s v="отсутствует"/>
    <x v="4"/>
    <s v="Чебоксары"/>
    <s v="п-т Тракторостроителей"/>
    <s v="60"/>
    <n v="48"/>
    <x v="0"/>
    <n v="43972082"/>
    <s v="1ф"/>
    <s v="5-60А"/>
    <s v="2020"/>
    <m/>
    <s v="МИРТЕК-12-РУ"/>
    <s v="6240162925718"/>
    <d v="2024-02-26T00:00:00"/>
    <s v="0"/>
    <s v="в подъезде"/>
    <d v="2024-04-09T00:00:00"/>
    <s v="7028"/>
    <s v="ЧЭСК"/>
  </r>
  <r>
    <n v="4913"/>
    <d v="2023-07-13T00:00:00"/>
    <x v="3"/>
    <s v="Кудряшова А.М."/>
    <s v="отсутствует"/>
    <x v="4"/>
    <s v="Чебоксары"/>
    <s v="п-т Тракторостроителей"/>
    <s v="60"/>
    <n v="51"/>
    <x v="0"/>
    <n v="6919917"/>
    <s v="1ф"/>
    <s v="5-60А"/>
    <s v="2010"/>
    <n v="4752"/>
    <s v="МИРТЕК-12-РУ"/>
    <s v="6240162925804"/>
    <d v="2024-02-26T00:00:00"/>
    <s v="0"/>
    <s v="в подъезде"/>
    <d v="2024-04-12T00:00:00"/>
    <s v="7064"/>
    <s v="ЧЭСК"/>
  </r>
  <r>
    <n v="4914"/>
    <d v="2023-07-13T00:00:00"/>
    <x v="3"/>
    <s v="Яковлева Л. М."/>
    <s v="отсутствует"/>
    <x v="4"/>
    <s v="Чебоксары"/>
    <s v="п-т Тракторостроителей"/>
    <s v="60"/>
    <n v="62"/>
    <x v="0"/>
    <n v="43972121"/>
    <s v="1ф"/>
    <s v="5-60А"/>
    <s v="2020"/>
    <m/>
    <s v="МИРТЕК-12-РУ"/>
    <s v="6240162925814"/>
    <d v="2024-02-26T00:00:00"/>
    <s v="0"/>
    <s v="в подъезде"/>
    <d v="2024-04-12T00:00:00"/>
    <s v="7065"/>
    <s v="ЧЭСК"/>
  </r>
  <r>
    <n v="4915"/>
    <d v="2023-07-13T00:00:00"/>
    <x v="3"/>
    <s v="Погорелова Л.В."/>
    <s v="отсутствует"/>
    <x v="4"/>
    <s v="Чебоксары"/>
    <s v="п-т Тракторостроителей"/>
    <s v="60"/>
    <n v="78"/>
    <x v="0"/>
    <n v="43972290"/>
    <s v="1ф"/>
    <s v="5-60А"/>
    <s v="2020"/>
    <m/>
    <s v="МИРТЕК-12-РУ"/>
    <s v="6240162924408"/>
    <d v="2024-02-26T00:00:00"/>
    <s v="0"/>
    <s v="в подъезде"/>
    <d v="2024-04-09T00:00:00"/>
    <s v="7029"/>
    <s v="ЧЭСК"/>
  </r>
  <r>
    <n v="4916"/>
    <d v="2023-07-13T00:00:00"/>
    <x v="3"/>
    <s v="Павлов В.В."/>
    <s v="отсутствует"/>
    <x v="4"/>
    <s v="Чебоксары"/>
    <s v="п-т Тракторостроителей"/>
    <s v="60"/>
    <n v="81"/>
    <x v="0"/>
    <n v="43972406"/>
    <s v="1ф"/>
    <s v="5-60А"/>
    <s v="2020"/>
    <m/>
    <s v="МИРТЕК-12-РУ"/>
    <s v="6240162924871"/>
    <d v="2024-02-26T00:00:00"/>
    <s v="0"/>
    <s v="в подъезде"/>
    <d v="2024-04-09T00:00:00"/>
    <s v="7026"/>
    <s v="ЧЭСК"/>
  </r>
  <r>
    <n v="4917"/>
    <d v="2023-07-13T00:00:00"/>
    <x v="3"/>
    <s v="Алексеева Е.Ю."/>
    <s v="отсутствует"/>
    <x v="4"/>
    <s v="Чебоксары"/>
    <s v="п-т Тракторостроителей"/>
    <s v="60"/>
    <n v="93"/>
    <x v="0"/>
    <n v="43974815"/>
    <s v="1ф"/>
    <s v="5-60А"/>
    <s v="2020"/>
    <m/>
    <s v="МИРТЕК-12-РУ"/>
    <s v="6240162923648"/>
    <d v="2024-02-26T00:00:00"/>
    <s v="0"/>
    <s v="в подъезде"/>
    <d v="2024-04-12T00:00:00"/>
    <s v="7069"/>
    <s v="ЧЭСК"/>
  </r>
  <r>
    <n v="4918"/>
    <d v="2023-07-13T00:00:00"/>
    <x v="3"/>
    <s v="Антонова Г.Н."/>
    <s v="отсутствует"/>
    <x v="4"/>
    <s v="Чебоксары"/>
    <s v="п-т Тракторостроителей"/>
    <s v="60"/>
    <n v="94"/>
    <x v="0"/>
    <n v="43972146"/>
    <s v="1ф"/>
    <s v="5-60А"/>
    <s v="2020"/>
    <m/>
    <s v="МИРТЕК-12-РУ"/>
    <s v="6240162924664"/>
    <d v="2024-02-26T00:00:00"/>
    <s v="0"/>
    <s v="в подъезде"/>
    <d v="2024-04-12T00:00:00"/>
    <s v="7068"/>
    <s v="ЧЭСК"/>
  </r>
  <r>
    <n v="4919"/>
    <d v="2023-07-13T00:00:00"/>
    <x v="3"/>
    <s v="Бунина Г.Г."/>
    <s v="отсутствует"/>
    <x v="4"/>
    <s v="Чебоксары"/>
    <s v="п-т Тракторостроителей"/>
    <s v="60"/>
    <n v="118"/>
    <x v="0"/>
    <n v="43972382"/>
    <s v="1ф"/>
    <s v="5-60А"/>
    <s v="2020"/>
    <m/>
    <s v="МИРТЕК-12-РУ"/>
    <s v="6240162924221"/>
    <d v="2024-02-26T00:00:00"/>
    <s v="0"/>
    <s v="в подъезде"/>
    <d v="2024-04-09T00:00:00"/>
    <s v="7027"/>
    <s v="ЧЭСК"/>
  </r>
  <r>
    <n v="4920"/>
    <d v="2023-07-13T00:00:00"/>
    <x v="3"/>
    <s v="Кудряшова Р.В."/>
    <s v="отсутствует"/>
    <x v="4"/>
    <s v="Чебоксары"/>
    <s v="п-т Тракторостроителей"/>
    <s v="60"/>
    <n v="125"/>
    <x v="0"/>
    <n v="43972168"/>
    <s v="1ф"/>
    <s v="5-60А"/>
    <s v="2020"/>
    <m/>
    <s v="МИРТЕК-12-РУ"/>
    <s v="6240162925816"/>
    <d v="2024-02-26T00:00:00"/>
    <s v="0"/>
    <s v="в подъезде"/>
    <d v="2024-04-12T00:00:00"/>
    <s v="7067"/>
    <s v="ЧЭСК"/>
  </r>
  <r>
    <n v="4921"/>
    <d v="2023-07-14T00:00:00"/>
    <x v="3"/>
    <s v="Волкова Светлана Игоревна"/>
    <n v="100341000"/>
    <x v="4"/>
    <s v="Чебоксары"/>
    <s v="Юго-Западный "/>
    <s v="18"/>
    <n v="106"/>
    <x v="0"/>
    <s v="08868"/>
    <s v="1ф"/>
    <s v="5-60А"/>
    <s v="2011"/>
    <s v="11591"/>
    <m/>
    <m/>
    <m/>
    <m/>
    <m/>
    <m/>
    <m/>
    <m/>
  </r>
  <r>
    <n v="4922"/>
    <d v="2023-07-14T00:00:00"/>
    <x v="3"/>
    <s v="Ерошкина Мария Ивановна"/>
    <n v="100344475"/>
    <x v="4"/>
    <s v="Чебоксары"/>
    <s v="Юго-Западный "/>
    <s v="8"/>
    <n v="208"/>
    <x v="0"/>
    <s v="84842"/>
    <s v="1ф"/>
    <s v="5-60А"/>
    <s v="2009"/>
    <s v="17796"/>
    <s v="МИРТЕК-12-РУ"/>
    <s v="6240162925411"/>
    <d v="2024-02-22T00:00:00"/>
    <s v="0"/>
    <s v="в подъезде"/>
    <d v="2024-04-12T00:00:00"/>
    <s v="7170"/>
    <s v="ЧЭСК"/>
  </r>
  <r>
    <n v="4923"/>
    <d v="2023-07-14T00:00:00"/>
    <x v="3"/>
    <s v="Чашина Анна Ивановна"/>
    <s v="отсутствует"/>
    <x v="4"/>
    <s v="Чебоксары"/>
    <s v="М. Горького"/>
    <s v="51"/>
    <n v="180"/>
    <x v="0"/>
    <n v="15381232"/>
    <s v="1ф"/>
    <s v="5-60А"/>
    <s v="2013"/>
    <s v="6591"/>
    <s v="МИРТЕК-12-РУ"/>
    <s v="6240162925082"/>
    <d v="2024-02-22T00:00:00"/>
    <s v="0"/>
    <s v="в подъезде"/>
    <d v="2024-04-16T00:00:00"/>
    <s v="7200"/>
    <s v="ЧЭСК"/>
  </r>
  <r>
    <n v="4924"/>
    <d v="2023-07-14T00:00:00"/>
    <x v="3"/>
    <s v="Александров Андрей Сергеевич"/>
    <n v="100333970"/>
    <x v="4"/>
    <s v="Чебоксары"/>
    <s v="Космонавта Николаева"/>
    <s v="25/15"/>
    <n v="25"/>
    <x v="0"/>
    <s v="007129022052003"/>
    <s v="1ф"/>
    <s v="5-60А"/>
    <s v="2009"/>
    <s v="19588"/>
    <s v="МИРТЕК-12-РУ"/>
    <s v="6240162924445"/>
    <d v="2024-02-26T00:00:00"/>
    <s v="0"/>
    <s v="в подъезде"/>
    <d v="2024-04-24T00:00:00"/>
    <s v="7349"/>
    <s v="ЧЭСК"/>
  </r>
  <r>
    <n v="4925"/>
    <d v="2023-07-14T00:00:00"/>
    <x v="3"/>
    <s v="Удюркина Раиса Васильевна"/>
    <n v="100228769"/>
    <x v="4"/>
    <s v="Чебоксары"/>
    <s v="Р. Зорге"/>
    <s v="6"/>
    <n v="27"/>
    <x v="0"/>
    <s v="006384"/>
    <s v="1ф"/>
    <s v="5-60А"/>
    <s v="2006"/>
    <s v="19326"/>
    <s v="ЦЭ2705"/>
    <s v="006384"/>
    <d v="2024-05-21T00:00:00"/>
    <s v="20251"/>
    <s v="в подъезде"/>
    <d v="2024-05-21T00:00:00"/>
    <s v="б/н"/>
    <s v="Поверка"/>
  </r>
  <r>
    <n v="4926"/>
    <d v="2023-07-14T00:00:00"/>
    <x v="3"/>
    <s v="Яковлева Елена Васильевна"/>
    <n v="100228779"/>
    <x v="4"/>
    <s v="Чебоксары"/>
    <s v="Р. Зорге"/>
    <s v="6"/>
    <n v="37"/>
    <x v="1"/>
    <s v="005988"/>
    <s v="1ф"/>
    <s v="5-60А"/>
    <s v="2005"/>
    <s v="11997"/>
    <s v="МИРТЕК-12-РУ"/>
    <s v="6240162925636"/>
    <d v="2024-02-22T00:00:00"/>
    <s v="0"/>
    <s v="в подъезде"/>
    <d v="2024-04-20T00:00:00"/>
    <s v="7285"/>
    <s v="ЧЭСК"/>
  </r>
  <r>
    <n v="4927"/>
    <d v="2023-07-14T00:00:00"/>
    <x v="3"/>
    <s v="Майорова Вена Ивановна"/>
    <n v="100228831"/>
    <x v="4"/>
    <s v="Чебоксары"/>
    <s v="Р. Зорге"/>
    <s v="6/1"/>
    <n v="27"/>
    <x v="1"/>
    <s v="006312"/>
    <s v="1ф"/>
    <s v="5-60А"/>
    <s v="2005"/>
    <s v="19794"/>
    <s v="ЦЭ2705"/>
    <s v="006312"/>
    <d v="2024-05-21T00:00:00"/>
    <s v="20376"/>
    <s v="в подъезде"/>
    <d v="2024-05-21T00:00:00"/>
    <s v="б/н"/>
    <s v="Поверка"/>
  </r>
  <r>
    <n v="4928"/>
    <d v="2023-07-14T00:00:00"/>
    <x v="3"/>
    <s v="Космовский Павел Владимирович"/>
    <n v="100228927"/>
    <x v="4"/>
    <s v="Чебоксары"/>
    <s v="Р. Зорге"/>
    <s v="7"/>
    <n v="76"/>
    <x v="0"/>
    <s v="005982"/>
    <s v="1ф"/>
    <s v="5-60А"/>
    <s v="2006"/>
    <s v="35658"/>
    <s v="МИРТЕК-12-РУ"/>
    <s v="6240162923732"/>
    <d v="2024-02-22T00:00:00"/>
    <s v="0"/>
    <s v="в подъезде"/>
    <d v="2024-05-03T00:00:00"/>
    <s v="7509"/>
    <s v="ЧЭСК"/>
  </r>
  <r>
    <n v="4929"/>
    <d v="2023-07-14T00:00:00"/>
    <x v="3"/>
    <s v="Майорова Ирина Алексеевна"/>
    <n v="100228889"/>
    <x v="4"/>
    <s v="Чебоксары"/>
    <s v="Р. Зорге"/>
    <s v="7"/>
    <n v="39"/>
    <x v="0"/>
    <s v="286011"/>
    <s v="1ф"/>
    <s v="5-60А"/>
    <s v="2005"/>
    <s v="28288"/>
    <s v="МИРТЕК-12-РУ"/>
    <s v="6240162924321"/>
    <d v="2024-02-22T00:00:00"/>
    <s v="0"/>
    <s v="в подъезде"/>
    <d v="2024-04-27T00:00:00"/>
    <s v="7399"/>
    <s v="ЧЭСК"/>
  </r>
  <r>
    <n v="4930"/>
    <d v="2023-07-14T00:00:00"/>
    <x v="3"/>
    <s v="Подилкина Марина Николаевна"/>
    <n v="100228878"/>
    <x v="4"/>
    <s v="Чебоксары"/>
    <s v="Р. Зорге"/>
    <s v="7"/>
    <n v="28"/>
    <x v="0"/>
    <s v="005896"/>
    <s v="1ф"/>
    <s v="5-60А"/>
    <s v="2006"/>
    <s v="17694"/>
    <s v="МИРТЕК-12-РУ"/>
    <s v="6240162925788"/>
    <d v="2024-02-22T00:00:00"/>
    <s v="0"/>
    <s v="в подъезде"/>
    <d v="2024-04-27T00:00:00"/>
    <s v="7396"/>
    <s v="ЧЭСК"/>
  </r>
  <r>
    <n v="4931"/>
    <d v="2023-07-14T00:00:00"/>
    <x v="3"/>
    <s v="Авдеева Елена Евгеньевна"/>
    <n v="100228879"/>
    <x v="4"/>
    <s v="Чебоксары"/>
    <s v="Р. Зорге"/>
    <s v="7"/>
    <n v="29"/>
    <x v="1"/>
    <s v="006100"/>
    <s v="1ф"/>
    <s v="5-60А"/>
    <s v="2005"/>
    <s v="15942"/>
    <s v="МИРТЕК-12-РУ"/>
    <s v="6240162923959"/>
    <d v="2024-02-22T00:00:00"/>
    <s v="0"/>
    <s v="в подъезде"/>
    <d v="2024-04-27T00:00:00"/>
    <s v="7398"/>
    <s v="ЧЭСК"/>
  </r>
  <r>
    <n v="4932"/>
    <d v="2023-07-14T00:00:00"/>
    <x v="3"/>
    <s v="Васильев Александр Витальевич"/>
    <n v="100366789"/>
    <x v="4"/>
    <s v="Чебоксары"/>
    <s v="Университетская"/>
    <s v="7/1"/>
    <n v="15"/>
    <x v="0"/>
    <s v="521055"/>
    <s v="1ф"/>
    <s v="5-60А"/>
    <m/>
    <s v="47879"/>
    <m/>
    <m/>
    <m/>
    <m/>
    <m/>
    <m/>
    <m/>
    <m/>
  </r>
  <r>
    <n v="4933"/>
    <d v="2023-07-14T00:00:00"/>
    <x v="3"/>
    <s v="Савельева Алена Андреевна"/>
    <n v="100311754"/>
    <x v="4"/>
    <s v="Чебоксары"/>
    <s v="Красина"/>
    <s v="16"/>
    <n v="82"/>
    <x v="0"/>
    <n v="224334"/>
    <s v="1ф"/>
    <s v="5-60А"/>
    <s v="2005"/>
    <s v="8120"/>
    <m/>
    <m/>
    <m/>
    <m/>
    <m/>
    <m/>
    <m/>
    <m/>
  </r>
  <r>
    <n v="4934"/>
    <d v="2023-07-14T00:00:00"/>
    <x v="3"/>
    <s v="Надеждин Сергей Владиславович"/>
    <n v="100311749"/>
    <x v="4"/>
    <s v="Чебоксары"/>
    <s v="Красина"/>
    <s v="16"/>
    <n v="77"/>
    <x v="0"/>
    <n v="216740"/>
    <s v="1ф"/>
    <s v="5-60А"/>
    <s v="2005"/>
    <s v="13104"/>
    <m/>
    <m/>
    <m/>
    <m/>
    <m/>
    <m/>
    <m/>
    <m/>
  </r>
  <r>
    <n v="4935"/>
    <d v="2023-07-14T00:00:00"/>
    <x v="3"/>
    <s v="Смирнова Елена Леонидовна"/>
    <n v="100311770"/>
    <x v="4"/>
    <s v="Чебоксары"/>
    <s v="Красина"/>
    <s v="16"/>
    <n v="97"/>
    <x v="0"/>
    <n v="10043"/>
    <s v="1ф"/>
    <s v="5-60А"/>
    <s v="2006"/>
    <s v="16635"/>
    <m/>
    <m/>
    <m/>
    <m/>
    <m/>
    <m/>
    <m/>
    <m/>
  </r>
  <r>
    <n v="4936"/>
    <d v="2023-07-14T00:00:00"/>
    <x v="3"/>
    <s v="Назаров Сергей Юрьевич"/>
    <n v="100398417"/>
    <x v="4"/>
    <s v="Чебоксары"/>
    <s v="Чернышевского "/>
    <s v="3"/>
    <n v="111"/>
    <x v="1"/>
    <n v="6649"/>
    <s v="1ф"/>
    <s v="5-60А"/>
    <s v="2007"/>
    <s v="9743"/>
    <m/>
    <m/>
    <m/>
    <m/>
    <m/>
    <m/>
    <m/>
    <m/>
  </r>
  <r>
    <n v="4937"/>
    <d v="2023-07-14T00:00:00"/>
    <x v="3"/>
    <s v="Ермолаев Андрей Владимирович"/>
    <n v="100398379"/>
    <x v="4"/>
    <s v="Чебоксары"/>
    <s v="Чернышевского "/>
    <s v="3"/>
    <n v="74"/>
    <x v="1"/>
    <n v="4750"/>
    <s v="1ф"/>
    <s v="5-60А"/>
    <s v="2007"/>
    <s v="7191"/>
    <m/>
    <m/>
    <m/>
    <m/>
    <m/>
    <m/>
    <m/>
    <m/>
  </r>
  <r>
    <n v="4938"/>
    <d v="2023-07-14T00:00:00"/>
    <x v="3"/>
    <s v="Кича Стапан Петрович"/>
    <n v="100398308"/>
    <x v="4"/>
    <s v="Чебоксары"/>
    <s v="Чернышевского "/>
    <s v="3"/>
    <n v="3"/>
    <x v="1"/>
    <n v="5875"/>
    <s v="1ф"/>
    <s v="5-60А"/>
    <s v="2007"/>
    <s v="3042"/>
    <m/>
    <m/>
    <m/>
    <m/>
    <m/>
    <m/>
    <m/>
    <m/>
  </r>
  <r>
    <n v="4939"/>
    <d v="2023-07-15T00:00:00"/>
    <x v="3"/>
    <s v="Софронова Мария Ильинична"/>
    <n v="100229053"/>
    <x v="4"/>
    <s v="Чебоксары"/>
    <s v="Р. Зорге"/>
    <s v="12"/>
    <n v="15"/>
    <x v="1"/>
    <s v="178384"/>
    <s v="1ф"/>
    <s v="5-60А"/>
    <s v="2004"/>
    <s v="14314"/>
    <s v="МИРТЕК-12-РУ"/>
    <s v="6240162923273"/>
    <d v="2024-02-22T00:00:00"/>
    <s v="0"/>
    <s v="в подъезде"/>
    <d v="2024-05-03T00:00:00"/>
    <s v="7510"/>
    <s v="ЧЭСК"/>
  </r>
  <r>
    <n v="4940"/>
    <d v="2023-07-15T00:00:00"/>
    <x v="3"/>
    <s v="Антипов Николай Валерьевич"/>
    <n v="100229075"/>
    <x v="4"/>
    <s v="Чебоксары"/>
    <s v="Р. Зорге"/>
    <s v="12"/>
    <n v="36"/>
    <x v="0"/>
    <s v="017786"/>
    <s v="1ф"/>
    <s v="5-60А"/>
    <s v="2005"/>
    <s v="16850"/>
    <s v="МИРТЕК-12-РУ"/>
    <s v="6240162924972"/>
    <d v="2024-02-22T00:00:00"/>
    <s v="0"/>
    <s v="в подъезде"/>
    <d v="2024-04-27T00:00:00"/>
    <s v="7397"/>
    <s v="ЧЭСК"/>
  </r>
  <r>
    <n v="4941"/>
    <d v="2023-07-15T00:00:00"/>
    <x v="3"/>
    <s v="Колибабчук Мария Михайловна"/>
    <n v="100229077"/>
    <x v="4"/>
    <s v="Чебоксары"/>
    <s v="Р. Зорге"/>
    <s v="12"/>
    <n v="38"/>
    <x v="0"/>
    <s v="005956"/>
    <s v="1ф"/>
    <s v="5-60А"/>
    <s v="2006"/>
    <s v="28938"/>
    <s v="МИРТЕК-12-РУ"/>
    <s v="6240162924737"/>
    <d v="2024-02-22T00:00:00"/>
    <s v="0"/>
    <s v="в подъезде"/>
    <d v="2024-05-21T00:00:00"/>
    <s v="7769"/>
    <s v="ЧЭСК"/>
  </r>
  <r>
    <n v="4942"/>
    <d v="2023-07-15T00:00:00"/>
    <x v="3"/>
    <s v="Софронова Зоя Михайловна"/>
    <n v="100229091"/>
    <x v="4"/>
    <s v="Чебоксары"/>
    <s v="Р. Зорге"/>
    <s v="12"/>
    <n v="52"/>
    <x v="1"/>
    <s v="007269"/>
    <s v="1ф"/>
    <s v="5-60А"/>
    <s v="2005"/>
    <s v="27874"/>
    <s v="МИРТЕК-12-РУ"/>
    <s v="6240162924971"/>
    <d v="2024-02-22T00:00:00"/>
    <s v="0"/>
    <s v="в подъезде"/>
    <d v="2024-05-03T00:00:00"/>
    <s v="7511"/>
    <s v="ЧЭСК"/>
  </r>
  <r>
    <n v="4943"/>
    <d v="2023-07-15T00:00:00"/>
    <x v="3"/>
    <s v="Елахова Надежда Калистратовна"/>
    <n v="100258018"/>
    <x v="6"/>
    <s v="Чебоксары"/>
    <s v="Л. Комсомола"/>
    <s v="52"/>
    <n v="247"/>
    <x v="0"/>
    <s v="018945"/>
    <s v="1ф"/>
    <s v="5-60А"/>
    <s v="2007"/>
    <s v="21703"/>
    <m/>
    <m/>
    <d v="2023-07-19T00:00:00"/>
    <s v="21778"/>
    <s v="в подъезде"/>
    <d v="2023-07-19T00:00:00"/>
    <s v="б/н"/>
    <s v="Поверка"/>
  </r>
  <r>
    <n v="4944"/>
    <d v="2023-07-15T00:00:00"/>
    <x v="3"/>
    <s v="Ермолина Антонина Николаевна"/>
    <n v="100399633"/>
    <x v="4"/>
    <s v="Чебоксары"/>
    <s v="Эгерский б-р"/>
    <s v="35"/>
    <n v="41"/>
    <x v="0"/>
    <s v="681717"/>
    <s v="1ф"/>
    <s v="5-60А"/>
    <m/>
    <s v="14880"/>
    <s v="СО-51ПК"/>
    <s v="681717"/>
    <d v="2024-05-25T00:00:00"/>
    <s v="15611"/>
    <s v="в подъезде"/>
    <d v="2024-05-25T00:00:00"/>
    <s v="б/н"/>
    <s v="Поверка"/>
  </r>
  <r>
    <n v="4945"/>
    <d v="2023-07-15T00:00:00"/>
    <x v="3"/>
    <m/>
    <s v="отсутствует"/>
    <x v="4"/>
    <s v="Чебоксары"/>
    <s v="Университетская"/>
    <s v="2/1"/>
    <n v="102"/>
    <x v="1"/>
    <s v="072723"/>
    <s v="1ф"/>
    <s v="5-60А"/>
    <m/>
    <n v="15291"/>
    <m/>
    <m/>
    <m/>
    <m/>
    <m/>
    <m/>
    <m/>
    <m/>
  </r>
  <r>
    <n v="4946"/>
    <d v="2023-07-15T00:00:00"/>
    <x v="3"/>
    <m/>
    <s v="отсутствует"/>
    <x v="4"/>
    <s v="Чебоксары"/>
    <s v="Университетская"/>
    <s v="2/1"/>
    <n v="87"/>
    <x v="1"/>
    <s v="002242"/>
    <s v="1ф"/>
    <s v="5-60А"/>
    <m/>
    <n v="16500"/>
    <m/>
    <m/>
    <m/>
    <m/>
    <m/>
    <m/>
    <m/>
    <m/>
  </r>
  <r>
    <n v="4947"/>
    <d v="2023-07-15T00:00:00"/>
    <x v="3"/>
    <m/>
    <s v="отсутствует"/>
    <x v="4"/>
    <s v="Чебоксары"/>
    <s v="Университетская"/>
    <s v="2/1"/>
    <n v="65"/>
    <x v="1"/>
    <s v="005801"/>
    <s v="1ф"/>
    <s v="5-60А"/>
    <m/>
    <n v="33173"/>
    <m/>
    <m/>
    <m/>
    <m/>
    <m/>
    <m/>
    <m/>
    <m/>
  </r>
  <r>
    <n v="4948"/>
    <d v="2023-07-15T00:00:00"/>
    <x v="3"/>
    <m/>
    <s v="отсутствует"/>
    <x v="4"/>
    <s v="Чебоксары"/>
    <s v="Университетская"/>
    <s v="2/1"/>
    <n v="68"/>
    <x v="1"/>
    <s v="006148"/>
    <s v="1ф"/>
    <s v="5-60А"/>
    <m/>
    <n v="17348"/>
    <m/>
    <m/>
    <m/>
    <m/>
    <m/>
    <m/>
    <m/>
    <m/>
  </r>
  <r>
    <n v="4949"/>
    <d v="2023-07-15T00:00:00"/>
    <x v="3"/>
    <m/>
    <s v="отсутствует"/>
    <x v="4"/>
    <s v="Чебоксары"/>
    <s v="Университетская"/>
    <s v="2/1"/>
    <n v="57"/>
    <x v="1"/>
    <s v="022249"/>
    <s v="1ф"/>
    <s v="5-60А"/>
    <m/>
    <n v="30221"/>
    <m/>
    <m/>
    <m/>
    <m/>
    <m/>
    <m/>
    <m/>
    <m/>
  </r>
  <r>
    <n v="4950"/>
    <d v="2023-07-15T00:00:00"/>
    <x v="3"/>
    <m/>
    <s v="отсутствует"/>
    <x v="4"/>
    <s v="Чебоксары"/>
    <s v="Университетская"/>
    <s v="2/1"/>
    <n v="53"/>
    <x v="1"/>
    <s v="006394"/>
    <s v="1ф"/>
    <s v="5-60А"/>
    <m/>
    <n v="21281"/>
    <m/>
    <m/>
    <m/>
    <m/>
    <m/>
    <m/>
    <m/>
    <m/>
  </r>
  <r>
    <n v="4951"/>
    <d v="2023-07-15T00:00:00"/>
    <x v="3"/>
    <m/>
    <s v="отсутствует"/>
    <x v="4"/>
    <s v="Чебоксары"/>
    <s v="Университетская"/>
    <s v="2/1"/>
    <n v="48"/>
    <x v="1"/>
    <s v="006535"/>
    <s v="1ф"/>
    <s v="5-60А"/>
    <m/>
    <n v="37304"/>
    <m/>
    <m/>
    <m/>
    <m/>
    <m/>
    <m/>
    <m/>
    <m/>
  </r>
  <r>
    <n v="4952"/>
    <d v="2023-07-15T00:00:00"/>
    <x v="3"/>
    <m/>
    <s v="отсутствует"/>
    <x v="4"/>
    <s v="Чебоксары"/>
    <s v="Университетская"/>
    <s v="2/1"/>
    <n v="46"/>
    <x v="1"/>
    <s v="025028"/>
    <s v="1ф"/>
    <s v="5-60А"/>
    <m/>
    <n v="25276"/>
    <m/>
    <m/>
    <m/>
    <m/>
    <m/>
    <m/>
    <m/>
    <m/>
  </r>
  <r>
    <n v="4953"/>
    <d v="2023-07-15T00:00:00"/>
    <x v="3"/>
    <m/>
    <s v="отсутствует"/>
    <x v="4"/>
    <s v="Чебоксары"/>
    <s v="Университетская"/>
    <s v="2/1"/>
    <n v="39"/>
    <x v="1"/>
    <s v="002200"/>
    <s v="1ф"/>
    <s v="5-60А"/>
    <m/>
    <n v="17549"/>
    <m/>
    <m/>
    <m/>
    <m/>
    <m/>
    <m/>
    <m/>
    <m/>
  </r>
  <r>
    <n v="4954"/>
    <d v="2023-07-16T00:00:00"/>
    <x v="3"/>
    <s v="Степанова Елена Александровна"/>
    <n v="100229235"/>
    <x v="4"/>
    <s v="Чебоксары"/>
    <s v="Р. Зорге"/>
    <s v="15"/>
    <n v="62"/>
    <x v="0"/>
    <n v="6289"/>
    <s v="1ф"/>
    <s v="5-60А"/>
    <s v="2005"/>
    <n v="25825"/>
    <s v="МИРТЕК-12-РУ"/>
    <s v="6240162923950"/>
    <d v="2024-02-22T00:00:00"/>
    <s v="0"/>
    <s v="в подъезде"/>
    <d v="2024-04-27T00:00:00"/>
    <s v="7400"/>
    <s v="ЧЭСК"/>
  </r>
  <r>
    <n v="4955"/>
    <d v="2023-07-16T00:00:00"/>
    <x v="3"/>
    <s v="Сарафанова Таисия Алексеевна"/>
    <n v="100229234"/>
    <x v="4"/>
    <s v="Чебоксары"/>
    <s v="Р. Зорге"/>
    <s v="15"/>
    <n v="61"/>
    <x v="0"/>
    <n v="5869"/>
    <s v="1ф"/>
    <s v="5-60А"/>
    <s v="2005"/>
    <n v="17411"/>
    <s v="МИРТЕК-12-РУ"/>
    <s v="6240162925483"/>
    <d v="2024-02-22T00:00:00"/>
    <s v="0"/>
    <s v="в подъезде"/>
    <d v="2024-05-03T00:00:00"/>
    <s v="7508"/>
    <s v="ЧЭСК"/>
  </r>
  <r>
    <n v="4956"/>
    <d v="2023-07-16T00:00:00"/>
    <x v="3"/>
    <s v="Соланова Наталья Владимировна"/>
    <n v="100229197"/>
    <x v="4"/>
    <s v="Чебоксары"/>
    <s v="Р. Зорге"/>
    <s v="15"/>
    <n v="24"/>
    <x v="0"/>
    <n v="5868"/>
    <s v="1ф"/>
    <s v="5-60А"/>
    <s v="2005"/>
    <n v="16578"/>
    <s v="МИРТЕК-12-РУ"/>
    <s v="6240162925019"/>
    <d v="2024-02-22T00:00:00"/>
    <s v="0"/>
    <s v="в подъезде"/>
    <d v="2024-05-21T00:00:00"/>
    <s v="7767"/>
    <s v="ЧЭСК"/>
  </r>
  <r>
    <n v="4957"/>
    <d v="2023-07-16T00:00:00"/>
    <x v="3"/>
    <s v="Алексеева Ирина Викторовна"/>
    <n v="100229204"/>
    <x v="4"/>
    <s v="Чебоксары"/>
    <s v="Р. Зорге"/>
    <s v="15"/>
    <n v="31"/>
    <x v="1"/>
    <n v="5777"/>
    <s v="1ф"/>
    <s v="5-60А"/>
    <s v="2005"/>
    <n v="24001"/>
    <s v="МИРТЕК-12-РУ"/>
    <s v="6240162926087"/>
    <d v="2024-02-22T00:00:00"/>
    <s v="0"/>
    <s v="в подъезде"/>
    <d v="2024-05-21T00:00:00"/>
    <s v="7768"/>
    <s v="ЧЭСК"/>
  </r>
  <r>
    <n v="4958"/>
    <d v="2023-07-17T00:00:00"/>
    <x v="3"/>
    <s v="Николаев Юрий Алексеевич"/>
    <n v="100354085"/>
    <x v="4"/>
    <s v="Чебоксары"/>
    <s v="Радужная"/>
    <s v="4"/>
    <n v="26"/>
    <x v="0"/>
    <s v="38512927"/>
    <s v="1ф"/>
    <s v="5-60А"/>
    <s v="2019"/>
    <s v="1899"/>
    <s v="МИРТЕК-12-РУ"/>
    <s v="6240162925771"/>
    <d v="2024-02-26T00:00:00"/>
    <s v="0"/>
    <s v="в подъезде"/>
    <d v="2024-04-05T00:00:00"/>
    <s v="6993"/>
    <s v="ЧЭСК"/>
  </r>
  <r>
    <n v="4959"/>
    <d v="2023-07-17T00:00:00"/>
    <x v="3"/>
    <s v="Корольков Виктор Сергеевич"/>
    <n v="100371432"/>
    <x v="4"/>
    <s v="Чебоксары"/>
    <s v="Максимова"/>
    <s v="13"/>
    <n v="29"/>
    <x v="0"/>
    <s v="5080035171009"/>
    <s v="1ф"/>
    <s v="5-60А"/>
    <s v="2009"/>
    <s v="9216"/>
    <s v="МИРТЕК-12-РУ"/>
    <s v="6240162926049"/>
    <d v="2024-02-22T00:00:00"/>
    <s v="0"/>
    <s v="в подъезде"/>
    <d v="2024-04-24T00:00:00"/>
    <s v="7337"/>
    <s v="ЧЭСК"/>
  </r>
  <r>
    <n v="4960"/>
    <d v="2023-07-17T00:00:00"/>
    <x v="3"/>
    <s v="Федорова Нина Владимировна"/>
    <n v="100348168"/>
    <x v="4"/>
    <s v="Чебоксары"/>
    <s v="Энтузиастов"/>
    <s v="38/8"/>
    <n v="37"/>
    <x v="0"/>
    <s v="34478452"/>
    <s v="1ф"/>
    <s v="5-60А"/>
    <s v="2018"/>
    <s v="1128"/>
    <s v="МИРТЕК-12-РУ"/>
    <s v="6240157746837"/>
    <d v="2024-03-12T00:00:00"/>
    <s v="0"/>
    <s v="в подъезде"/>
    <d v="2024-04-16T00:00:00"/>
    <s v="7192"/>
    <s v="ЧЭСК"/>
  </r>
  <r>
    <n v="4961"/>
    <d v="2023-07-17T00:00:00"/>
    <x v="3"/>
    <s v="Степанова Раиса Ивановна"/>
    <n v="100350485"/>
    <x v="4"/>
    <s v="Чебоксары"/>
    <s v="Гражданская"/>
    <s v="72"/>
    <n v="15"/>
    <x v="1"/>
    <s v="006153"/>
    <s v="1ф"/>
    <s v="5-60А"/>
    <s v="2007"/>
    <s v="10170"/>
    <m/>
    <m/>
    <m/>
    <m/>
    <m/>
    <m/>
    <m/>
    <m/>
  </r>
  <r>
    <n v="4962"/>
    <d v="2023-07-17T00:00:00"/>
    <x v="3"/>
    <s v="Ермолаев Лев Гурьевич"/>
    <n v="100404763"/>
    <x v="4"/>
    <s v="Чебоксары"/>
    <s v="С. Ислюкова"/>
    <s v="12"/>
    <n v="5"/>
    <x v="0"/>
    <s v="001824"/>
    <s v="1ф"/>
    <s v="5-60А"/>
    <s v="2006"/>
    <s v="29524"/>
    <m/>
    <m/>
    <m/>
    <m/>
    <m/>
    <m/>
    <m/>
    <m/>
  </r>
  <r>
    <n v="4963"/>
    <d v="2023-07-17T00:00:00"/>
    <x v="3"/>
    <s v="Степанов Владислав Андреевич"/>
    <n v="100404783"/>
    <x v="4"/>
    <s v="Чебоксары"/>
    <s v="С. Ислюкова"/>
    <s v="12"/>
    <n v="25"/>
    <x v="0"/>
    <s v="001851"/>
    <s v="1ф"/>
    <s v="5-60А"/>
    <s v="2006"/>
    <s v="25817"/>
    <m/>
    <m/>
    <m/>
    <m/>
    <m/>
    <m/>
    <m/>
    <m/>
  </r>
  <r>
    <n v="4964"/>
    <d v="2023-07-17T00:00:00"/>
    <x v="3"/>
    <m/>
    <s v="отсутствует"/>
    <x v="4"/>
    <s v="Чебоксары"/>
    <s v="Университетская"/>
    <s v="2/1"/>
    <n v="24"/>
    <x v="1"/>
    <s v="112485"/>
    <s v="1ф"/>
    <s v="5-60А"/>
    <m/>
    <n v="20520"/>
    <m/>
    <m/>
    <m/>
    <m/>
    <m/>
    <m/>
    <m/>
    <m/>
  </r>
  <r>
    <n v="4965"/>
    <d v="2023-07-17T00:00:00"/>
    <x v="3"/>
    <m/>
    <s v="отсутствует"/>
    <x v="4"/>
    <s v="Чебоксары"/>
    <s v="Университетская"/>
    <s v="2/1"/>
    <n v="21"/>
    <x v="1"/>
    <n v="105"/>
    <s v="1ф"/>
    <s v="5-60А"/>
    <m/>
    <n v="36287"/>
    <m/>
    <m/>
    <m/>
    <m/>
    <m/>
    <m/>
    <m/>
    <m/>
  </r>
  <r>
    <n v="4966"/>
    <d v="2023-07-17T00:00:00"/>
    <x v="3"/>
    <m/>
    <s v="отсутствует"/>
    <x v="4"/>
    <s v="Чебоксары"/>
    <s v="Университетская"/>
    <s v="2/1"/>
    <n v="20"/>
    <x v="1"/>
    <s v="112092"/>
    <s v="1ф"/>
    <s v="5-60А"/>
    <m/>
    <n v="27917"/>
    <m/>
    <m/>
    <m/>
    <m/>
    <m/>
    <m/>
    <m/>
    <m/>
  </r>
  <r>
    <n v="4967"/>
    <d v="2023-07-17T00:00:00"/>
    <x v="3"/>
    <s v="ПетроваТатьяна Николаевна"/>
    <n v="100370371"/>
    <x v="4"/>
    <s v="Чебоксары"/>
    <s v="Энтузиастов"/>
    <s v="1"/>
    <n v="49"/>
    <x v="0"/>
    <s v="023633"/>
    <s v="1ф"/>
    <s v="5-60А"/>
    <s v="2007"/>
    <s v="36594"/>
    <s v="МИРТЕК-12-РУ"/>
    <s v="6240162925680"/>
    <d v="2024-02-22T00:00:00"/>
    <s v="0"/>
    <s v="в подъезде"/>
    <d v="2024-04-18T00:00:00"/>
    <s v="7229"/>
    <s v="ЧЭСК"/>
  </r>
  <r>
    <n v="4968"/>
    <d v="2023-07-17T00:00:00"/>
    <x v="3"/>
    <s v="Семяхина Галина Юрьевна"/>
    <n v="100370381"/>
    <x v="4"/>
    <s v="Чебоксары"/>
    <s v="Энтузиастов"/>
    <s v="1"/>
    <n v="59"/>
    <x v="0"/>
    <s v="023644"/>
    <s v="1ф"/>
    <s v="5-60А"/>
    <s v="2007"/>
    <s v="12122"/>
    <m/>
    <m/>
    <m/>
    <m/>
    <m/>
    <m/>
    <m/>
    <m/>
  </r>
  <r>
    <n v="4969"/>
    <d v="2023-07-17T00:00:00"/>
    <x v="3"/>
    <m/>
    <s v="отсутствует"/>
    <x v="4"/>
    <s v="Чебоксары"/>
    <s v="Э.М. Юрьева"/>
    <s v="4"/>
    <n v="42"/>
    <x v="1"/>
    <s v="11010356"/>
    <s v="1ф"/>
    <s v="5-60А"/>
    <m/>
    <m/>
    <m/>
    <m/>
    <m/>
    <m/>
    <m/>
    <m/>
    <m/>
    <m/>
  </r>
  <r>
    <n v="4970"/>
    <d v="2023-07-18T00:00:00"/>
    <x v="3"/>
    <s v="Ленгесова Елена Николаевна"/>
    <n v="100342942"/>
    <x v="4"/>
    <s v="Чебоксары"/>
    <s v="Чернышевского "/>
    <s v="12"/>
    <n v="78"/>
    <x v="0"/>
    <s v="27228"/>
    <s v="1ф"/>
    <s v="5-60А"/>
    <s v="2009"/>
    <s v="19195"/>
    <s v="МИРТЕК-12-РУ"/>
    <s v="6240162925551"/>
    <d v="2024-02-22T00:00:00"/>
    <s v="0"/>
    <s v="в подъезде"/>
    <d v="2024-04-13T00:00:00"/>
    <s v="7165"/>
    <s v="ЧЭСК"/>
  </r>
  <r>
    <n v="4971"/>
    <d v="2023-07-18T00:00:00"/>
    <x v="3"/>
    <s v="Жестянова Елена Федоровна"/>
    <n v="100359370"/>
    <x v="4"/>
    <s v="Чебоксары"/>
    <s v="Мира"/>
    <s v="68"/>
    <n v="91"/>
    <x v="0"/>
    <s v="16093180"/>
    <s v="1ф"/>
    <s v="5-60А"/>
    <s v="2013"/>
    <s v="10141"/>
    <s v="МИРТЕК-12-РУ"/>
    <s v="6240162925855"/>
    <d v="2024-02-22T00:00:00"/>
    <s v="0"/>
    <s v="в подъезде"/>
    <d v="2024-05-23T00:00:00"/>
    <s v="7786"/>
    <s v="ЧЭСК"/>
  </r>
  <r>
    <n v="4972"/>
    <d v="2023-07-18T00:00:00"/>
    <x v="3"/>
    <s v="Князев Владимир Александрович"/>
    <s v="отсутствует"/>
    <x v="4"/>
    <s v="Чебоксары"/>
    <s v="Эгерский б-р"/>
    <s v="15"/>
    <n v="113"/>
    <x v="0"/>
    <s v="017592"/>
    <s v="1ф"/>
    <s v="5-60А"/>
    <s v="2007"/>
    <s v="31172"/>
    <s v="МИРТЕК-12-РУ"/>
    <s v="6240162923497"/>
    <d v="2024-02-22T00:00:00"/>
    <s v="0"/>
    <s v="в подъезде"/>
    <d v="2024-07-03T00:00:00"/>
    <s v="8167"/>
    <s v="ЧЭСК"/>
  </r>
  <r>
    <n v="4973"/>
    <d v="2023-07-18T00:00:00"/>
    <x v="3"/>
    <s v="Маркитанов В.А."/>
    <s v="отсутствует"/>
    <x v="4"/>
    <s v="Чебоксары"/>
    <s v="п-т Тракторостроителей"/>
    <s v="54"/>
    <n v="35"/>
    <x v="0"/>
    <s v="233870-27"/>
    <s v="1ф"/>
    <s v="5-60А"/>
    <s v="2009"/>
    <s v="17906"/>
    <s v="МИРТЕК-12-РУ"/>
    <s v="6240162925757"/>
    <d v="2024-02-22T00:00:00"/>
    <s v="0"/>
    <s v="в подъезде"/>
    <d v="2024-06-17T00:00:00"/>
    <s v="8070"/>
    <s v="ЧЭСК"/>
  </r>
  <r>
    <n v="4974"/>
    <d v="2023-07-18T00:00:00"/>
    <x v="3"/>
    <s v="Айкина Е.Б."/>
    <s v="отсутствует"/>
    <x v="4"/>
    <s v="Чебоксары"/>
    <s v="Н. Гастелло"/>
    <s v="19"/>
    <n v="90"/>
    <x v="0"/>
    <s v="034957"/>
    <s v="1ф"/>
    <s v="5-60А"/>
    <s v="2008"/>
    <s v="11478"/>
    <s v="МИРТЕК-12-РУ"/>
    <s v="6240162925430"/>
    <d v="2024-02-22T00:00:00"/>
    <s v="0"/>
    <s v="в подъезде"/>
    <d v="2024-04-23T00:00:00"/>
    <s v="7304"/>
    <s v="ЧЭСК"/>
  </r>
  <r>
    <n v="4975"/>
    <d v="2023-07-18T00:00:00"/>
    <x v="3"/>
    <s v="Петрова К.Л."/>
    <s v="отсутствует"/>
    <x v="4"/>
    <s v="Чебоксары"/>
    <s v="Н. Гастелло"/>
    <s v="17"/>
    <n v="27"/>
    <x v="0"/>
    <s v="2919232"/>
    <s v="1ф"/>
    <s v="5-60А"/>
    <s v="1993"/>
    <m/>
    <s v="МИРТЕК-12-РУ"/>
    <s v="6220160125670"/>
    <d v="2022-12-02T00:00:00"/>
    <s v="0"/>
    <s v="в подъезде"/>
    <d v="2023-02-28T00:00:00"/>
    <s v="6064"/>
    <s v="Подряд."/>
  </r>
  <r>
    <n v="4976"/>
    <d v="2023-07-18T00:00:00"/>
    <x v="3"/>
    <s v="Журавлева М.Г."/>
    <s v="отсутствует"/>
    <x v="4"/>
    <s v="Чебоксары"/>
    <s v="п-т Тракторостроителей"/>
    <s v="52/1"/>
    <n v="10"/>
    <x v="0"/>
    <s v="23154080"/>
    <s v="1ф"/>
    <s v="5-60А"/>
    <s v="2015"/>
    <s v="3353"/>
    <s v="МИРТЕК-12-РУ"/>
    <s v="6240157746895"/>
    <d v="2024-03-14T00:00:00"/>
    <s v="0"/>
    <s v="в подъезде"/>
    <d v="2024-06-20T00:00:00"/>
    <s v="8112"/>
    <s v="ЧЭСК"/>
  </r>
  <r>
    <n v="4977"/>
    <d v="2023-07-18T00:00:00"/>
    <x v="3"/>
    <s v="Зорина Тамара Ивановна"/>
    <s v="отсутствует"/>
    <x v="6"/>
    <s v="Чебоксары"/>
    <s v="Хевешская"/>
    <s v="27"/>
    <n v="35"/>
    <x v="0"/>
    <s v="017293"/>
    <s v="1ф"/>
    <s v="5-60А"/>
    <s v="2007"/>
    <s v="8341"/>
    <m/>
    <m/>
    <m/>
    <s v="8458"/>
    <m/>
    <d v="2023-11-16T00:00:00"/>
    <s v="б/н"/>
    <s v="Поверка"/>
  </r>
  <r>
    <n v="4978"/>
    <d v="2023-07-18T00:00:00"/>
    <x v="3"/>
    <m/>
    <s v="отсутствует"/>
    <x v="4"/>
    <s v="Чебоксары"/>
    <s v="Короленко"/>
    <s v="6А"/>
    <n v="13"/>
    <x v="1"/>
    <s v="011452"/>
    <s v="1ф"/>
    <s v="5-60А"/>
    <m/>
    <n v="7654"/>
    <m/>
    <m/>
    <m/>
    <m/>
    <m/>
    <m/>
    <m/>
    <m/>
  </r>
  <r>
    <n v="4979"/>
    <d v="2023-07-18T00:00:00"/>
    <x v="3"/>
    <m/>
    <s v="отсутствует"/>
    <x v="4"/>
    <s v="Чебоксары"/>
    <s v="Короленко"/>
    <s v="6А"/>
    <n v="16"/>
    <x v="1"/>
    <s v="011509"/>
    <s v="1ф"/>
    <s v="5-60А"/>
    <m/>
    <n v="13157"/>
    <m/>
    <m/>
    <m/>
    <m/>
    <m/>
    <m/>
    <m/>
    <m/>
  </r>
  <r>
    <n v="4980"/>
    <d v="2023-07-18T00:00:00"/>
    <x v="3"/>
    <m/>
    <s v="отсутствует"/>
    <x v="4"/>
    <s v="Чебоксары"/>
    <s v="Короленко"/>
    <s v="6А"/>
    <n v="20"/>
    <x v="1"/>
    <s v="011539"/>
    <s v="1ф"/>
    <s v="5-60А"/>
    <m/>
    <n v="12986"/>
    <m/>
    <m/>
    <m/>
    <m/>
    <m/>
    <m/>
    <m/>
    <m/>
  </r>
  <r>
    <n v="4981"/>
    <d v="2023-07-18T00:00:00"/>
    <x v="3"/>
    <m/>
    <s v="отсутствует"/>
    <x v="4"/>
    <s v="Чебоксары"/>
    <s v="Короленко"/>
    <s v="6А"/>
    <n v="38"/>
    <x v="1"/>
    <s v="011531"/>
    <s v="1ф"/>
    <s v="5-60А"/>
    <m/>
    <n v="16667"/>
    <m/>
    <m/>
    <m/>
    <m/>
    <m/>
    <m/>
    <m/>
    <m/>
  </r>
  <r>
    <n v="4982"/>
    <d v="2023-07-18T00:00:00"/>
    <x v="3"/>
    <m/>
    <s v="отсутствует"/>
    <x v="4"/>
    <s v="Чебоксары"/>
    <s v="Короленко"/>
    <s v="6А"/>
    <n v="86"/>
    <x v="1"/>
    <s v="024434"/>
    <s v="1ф"/>
    <s v="5-60А"/>
    <m/>
    <n v="11923"/>
    <m/>
    <m/>
    <m/>
    <m/>
    <m/>
    <m/>
    <m/>
    <m/>
  </r>
  <r>
    <n v="4983"/>
    <d v="2023-07-18T00:00:00"/>
    <x v="3"/>
    <s v="Перщик Наталья Геннадьевна"/>
    <n v="100350581"/>
    <x v="4"/>
    <s v="Чебоксары"/>
    <s v="Гражданская"/>
    <s v="72"/>
    <n v="107"/>
    <x v="0"/>
    <n v="5679"/>
    <s v="1ф"/>
    <s v="5-60А"/>
    <s v="2007"/>
    <n v="14584"/>
    <m/>
    <m/>
    <m/>
    <m/>
    <m/>
    <m/>
    <m/>
    <m/>
  </r>
  <r>
    <n v="4984"/>
    <d v="2023-07-18T00:00:00"/>
    <x v="3"/>
    <s v="Никифорова Наталья Петровна"/>
    <n v="100350583"/>
    <x v="4"/>
    <s v="Чебоксары"/>
    <s v="Гражданская"/>
    <s v="72"/>
    <n v="109"/>
    <x v="0"/>
    <n v="45681"/>
    <s v="1ф"/>
    <s v="5-60А"/>
    <s v="2007"/>
    <n v="56172"/>
    <m/>
    <m/>
    <m/>
    <m/>
    <m/>
    <m/>
    <m/>
    <m/>
  </r>
  <r>
    <n v="4985"/>
    <d v="2023-07-18T00:00:00"/>
    <x v="3"/>
    <s v="Керимова Валентина Михайловна"/>
    <n v="100350816"/>
    <x v="4"/>
    <s v="Чебоксары"/>
    <s v="Гражданская"/>
    <s v="74"/>
    <n v="82"/>
    <x v="0"/>
    <n v="63495208"/>
    <s v="1ф"/>
    <s v="5-60А"/>
    <s v="2004"/>
    <n v="12366"/>
    <m/>
    <m/>
    <m/>
    <m/>
    <m/>
    <m/>
    <m/>
    <m/>
  </r>
  <r>
    <n v="4986"/>
    <d v="2023-07-18T00:00:00"/>
    <x v="3"/>
    <s v="Самукова Анна Андреевна"/>
    <n v="100418228"/>
    <x v="4"/>
    <s v="Чебоксары"/>
    <s v="Гражданская"/>
    <s v="131"/>
    <n v="25"/>
    <x v="0"/>
    <n v="2108"/>
    <s v="1ф"/>
    <s v="5-60А"/>
    <s v="2007"/>
    <n v="8141"/>
    <m/>
    <m/>
    <m/>
    <m/>
    <m/>
    <m/>
    <m/>
    <m/>
  </r>
  <r>
    <n v="4987"/>
    <d v="2023-07-18T00:00:00"/>
    <x v="3"/>
    <s v="Антонова Ираида Александровна"/>
    <n v="100394885"/>
    <x v="4"/>
    <s v="Чебоксары"/>
    <s v="Гражданская"/>
    <s v="131"/>
    <n v="26"/>
    <x v="1"/>
    <n v="4814"/>
    <s v="1ф"/>
    <s v="5-60А"/>
    <s v="2007"/>
    <n v="17640"/>
    <m/>
    <m/>
    <m/>
    <m/>
    <m/>
    <m/>
    <m/>
    <m/>
  </r>
  <r>
    <n v="4988"/>
    <d v="2023-07-18T00:00:00"/>
    <x v="3"/>
    <s v="Вагапов Ильшад Зуфарович"/>
    <n v="100394982"/>
    <x v="4"/>
    <s v="Чебоксары"/>
    <s v="Гражданская"/>
    <s v="131"/>
    <n v="122"/>
    <x v="1"/>
    <n v="5560"/>
    <s v="1ф"/>
    <s v="5-60А"/>
    <s v="2007"/>
    <n v="7510"/>
    <m/>
    <m/>
    <m/>
    <m/>
    <m/>
    <m/>
    <m/>
    <m/>
  </r>
  <r>
    <n v="4989"/>
    <d v="2023-07-18T00:00:00"/>
    <x v="3"/>
    <s v="Солуянова Алла Юрьевна"/>
    <s v="отсутствует"/>
    <x v="4"/>
    <s v="Чебоксары"/>
    <s v="Э.М. Юрьева"/>
    <s v="4"/>
    <n v="12"/>
    <x v="1"/>
    <s v="11010198"/>
    <s v="1ф"/>
    <s v="5-60А"/>
    <s v="2006"/>
    <n v="40439"/>
    <s v="МИРТЕК-12-РУ"/>
    <s v="6240162925883"/>
    <d v="2024-02-22T00:00:00"/>
    <s v="0"/>
    <s v="в подъезде"/>
    <d v="2024-04-20T00:00:00"/>
    <s v="7277"/>
    <s v="ЧЭСК"/>
  </r>
  <r>
    <n v="4990"/>
    <d v="2023-07-18T00:00:00"/>
    <x v="3"/>
    <s v="Емельянова Алевтина Аркадьевна"/>
    <n v="100229426"/>
    <x v="4"/>
    <s v="Чебоксары"/>
    <s v="Р. Зорге"/>
    <s v="21/1"/>
    <n v="37"/>
    <x v="0"/>
    <n v="6739"/>
    <s v="1ф"/>
    <s v="5-60А"/>
    <s v="2005"/>
    <n v="16289"/>
    <s v="МИРТЕК-12-РУ"/>
    <s v="6240162923931"/>
    <d v="2024-02-22T00:00:00"/>
    <s v="0"/>
    <s v="в подъезде"/>
    <d v="2024-05-03T00:00:00"/>
    <s v="7512"/>
    <s v="ЧЭСК"/>
  </r>
  <r>
    <n v="4991"/>
    <d v="2023-07-18T00:00:00"/>
    <x v="3"/>
    <s v="Семенова Мария Геннадьевна"/>
    <n v="100225622"/>
    <x v="4"/>
    <s v="Чебоксары"/>
    <s v="Ашмарина"/>
    <s v="34"/>
    <n v="87"/>
    <x v="0"/>
    <n v="7540"/>
    <s v="1ф"/>
    <s v="5-60А"/>
    <s v="2005"/>
    <n v="21638"/>
    <s v="МИРТЕК-12-РУ"/>
    <s v="6240162923763"/>
    <d v="2024-02-22T00:00:00"/>
    <s v="0"/>
    <s v="в подъезде"/>
    <d v="2024-05-17T00:00:00"/>
    <s v="7740"/>
    <s v="ЧЭСК"/>
  </r>
  <r>
    <n v="4992"/>
    <d v="2023-07-18T00:00:00"/>
    <x v="3"/>
    <s v="Ларионов Виктор Михайлович"/>
    <n v="100226198"/>
    <x v="4"/>
    <s v="Чебоксары"/>
    <s v="Ашмарина"/>
    <s v="36"/>
    <n v="23"/>
    <x v="0"/>
    <n v="9485"/>
    <s v="1ф"/>
    <s v="5-60А"/>
    <s v="2007"/>
    <n v="17345"/>
    <s v="МИРТЕК-12-РУ"/>
    <s v="6240162923925"/>
    <d v="2024-02-22T00:00:00"/>
    <s v="0"/>
    <s v="в подъезде"/>
    <d v="2024-05-17T00:00:00"/>
    <s v="7744"/>
    <s v="ЧЭСК"/>
  </r>
  <r>
    <n v="4993"/>
    <d v="2023-07-18T00:00:00"/>
    <x v="3"/>
    <s v="Егорова Светлана Николаевна"/>
    <n v="100226204"/>
    <x v="4"/>
    <s v="Чебоксары"/>
    <s v="Ашмарина"/>
    <s v="36"/>
    <n v="29"/>
    <x v="0"/>
    <s v="822672"/>
    <s v="1ф"/>
    <s v="5-60А"/>
    <s v="2005"/>
    <n v="24239"/>
    <s v="меркурий 201.5"/>
    <s v="48981383"/>
    <m/>
    <s v="24"/>
    <s v="в подъезде"/>
    <d v="2023-12-15T00:00:00"/>
    <s v="б/н"/>
    <s v="Замена в УК"/>
  </r>
  <r>
    <n v="4994"/>
    <d v="2023-07-18T00:00:00"/>
    <x v="3"/>
    <s v="Гусева Татьяна Леонидовна"/>
    <n v="100226231"/>
    <x v="4"/>
    <s v="Чебоксары"/>
    <s v="Ашмарина"/>
    <s v="36"/>
    <n v="54"/>
    <x v="1"/>
    <n v="827681"/>
    <s v="1ф"/>
    <s v="5-60А"/>
    <s v="2005"/>
    <n v="9439"/>
    <s v="МИРТЕК-12-РУ"/>
    <s v="6240162924416"/>
    <d v="2024-02-22T00:00:00"/>
    <s v="0"/>
    <s v="в подъезде"/>
    <d v="2024-05-17T00:00:00"/>
    <s v="7738"/>
    <s v="ЧЭСК"/>
  </r>
  <r>
    <n v="4995"/>
    <d v="2023-07-19T00:00:00"/>
    <x v="3"/>
    <s v="Черкасова Евгения Анатольевна"/>
    <n v="100307940"/>
    <x v="4"/>
    <s v="Чебоксары"/>
    <s v="Ленина"/>
    <s v="38/1"/>
    <n v="14"/>
    <x v="0"/>
    <s v="42006863"/>
    <s v="1ф"/>
    <s v="5-60А"/>
    <s v="2011"/>
    <s v="2603"/>
    <m/>
    <m/>
    <m/>
    <m/>
    <m/>
    <m/>
    <m/>
    <m/>
  </r>
  <r>
    <n v="4996"/>
    <d v="2023-07-19T00:00:00"/>
    <x v="3"/>
    <s v="Овчинников Владимир Андреевич"/>
    <n v="100244030"/>
    <x v="4"/>
    <s v="Чебоксары"/>
    <s v="Текстильщиков"/>
    <s v="12"/>
    <s v="(18-34)"/>
    <x v="0"/>
    <s v="006842029000109"/>
    <s v="3ф"/>
    <s v="5-60А"/>
    <s v="2010"/>
    <m/>
    <m/>
    <m/>
    <m/>
    <m/>
    <m/>
    <m/>
    <m/>
    <m/>
  </r>
  <r>
    <n v="4997"/>
    <d v="2023-07-19T00:00:00"/>
    <x v="3"/>
    <s v="Круглов Владимир Петрович"/>
    <n v="100339684"/>
    <x v="4"/>
    <s v="Чебоксары"/>
    <s v="Радужная"/>
    <s v="10/1"/>
    <n v="75"/>
    <x v="0"/>
    <s v="36597576"/>
    <s v="1ф"/>
    <s v="5-60А"/>
    <s v="2018"/>
    <s v="9900"/>
    <s v="МИРТЕК-12-РУ"/>
    <s v="6240157746831"/>
    <d v="2024-02-22T00:00:00"/>
    <s v="0"/>
    <s v="в подъезде"/>
    <d v="2024-04-25T00:00:00"/>
    <s v="7361"/>
    <s v="ЧЭСК"/>
  </r>
  <r>
    <n v="4998"/>
    <d v="2023-07-19T00:00:00"/>
    <x v="3"/>
    <s v="Карсакова Клара Михайловна"/>
    <s v="отсутствует"/>
    <x v="6"/>
    <s v="Чебоксары"/>
    <s v="Ахазова"/>
    <s v="2"/>
    <n v="94"/>
    <x v="0"/>
    <s v="002607"/>
    <s v="1ф"/>
    <s v="5-60А"/>
    <s v="2007"/>
    <s v="12211"/>
    <s v="меркурий 201.5"/>
    <s v="47928721"/>
    <d v="2023-06-01T00:00:00"/>
    <s v="0"/>
    <s v="в подъезде"/>
    <d v="2023-07-21T00:00:00"/>
    <s v="б/н"/>
    <s v="Замена в УК"/>
  </r>
  <r>
    <n v="4999"/>
    <d v="2023-07-19T00:00:00"/>
    <x v="3"/>
    <s v="Петрова Татьяна Анатольевна"/>
    <n v="100394984"/>
    <x v="4"/>
    <s v="Чебоксары"/>
    <s v="Гражданская"/>
    <s v="131"/>
    <n v="124"/>
    <x v="1"/>
    <s v="006534"/>
    <s v="1ф"/>
    <s v="5-60А"/>
    <s v="2007"/>
    <s v="42170"/>
    <m/>
    <m/>
    <m/>
    <m/>
    <m/>
    <m/>
    <m/>
    <m/>
  </r>
  <r>
    <n v="5000"/>
    <d v="2023-07-19T00:00:00"/>
    <x v="3"/>
    <s v="Матвеева Надежда Николаевна"/>
    <n v="100394999"/>
    <x v="4"/>
    <s v="Чебоксары"/>
    <s v="Гражданская"/>
    <s v="131"/>
    <n v="138"/>
    <x v="0"/>
    <s v="018269"/>
    <s v="1ф"/>
    <s v="5-60А"/>
    <s v="2007"/>
    <s v="24859"/>
    <m/>
    <m/>
    <m/>
    <m/>
    <m/>
    <m/>
    <m/>
    <m/>
  </r>
  <r>
    <n v="5001"/>
    <d v="2023-07-19T00:00:00"/>
    <x v="3"/>
    <s v="Артемьева Нина Михайловна"/>
    <n v="100395002"/>
    <x v="4"/>
    <s v="Чебоксары"/>
    <s v="Гражданская"/>
    <s v="131"/>
    <n v="141"/>
    <x v="0"/>
    <s v="004935"/>
    <s v="1ф"/>
    <s v="5-60А"/>
    <s v="2007"/>
    <s v="15222"/>
    <m/>
    <m/>
    <m/>
    <m/>
    <m/>
    <m/>
    <m/>
    <m/>
  </r>
  <r>
    <n v="5002"/>
    <d v="2023-07-19T00:00:00"/>
    <x v="3"/>
    <s v="Игреева Вероника Юрьевна"/>
    <n v="100395015"/>
    <x v="4"/>
    <s v="Чебоксары"/>
    <s v="Гражданская"/>
    <s v="131"/>
    <n v="154"/>
    <x v="1"/>
    <s v="006226"/>
    <s v="1ф"/>
    <s v="5-60А"/>
    <s v="2007"/>
    <s v="27463"/>
    <m/>
    <m/>
    <m/>
    <m/>
    <m/>
    <m/>
    <m/>
    <m/>
  </r>
  <r>
    <n v="5003"/>
    <d v="2023-07-19T00:00:00"/>
    <x v="3"/>
    <s v="Тимофеева Галина Юмановна"/>
    <n v="100395072"/>
    <x v="4"/>
    <s v="Чебоксары"/>
    <s v="Гражданская"/>
    <s v="131"/>
    <n v="209"/>
    <x v="0"/>
    <s v="001453"/>
    <s v="1ф"/>
    <s v="5-60А"/>
    <s v="2007"/>
    <s v="30645"/>
    <m/>
    <m/>
    <m/>
    <m/>
    <m/>
    <m/>
    <m/>
    <m/>
  </r>
  <r>
    <n v="5004"/>
    <d v="2023-07-19T00:00:00"/>
    <x v="3"/>
    <s v="Иванова Галина Николаевна"/>
    <n v="100395100"/>
    <x v="4"/>
    <s v="Чебоксары"/>
    <s v="Гражданская"/>
    <s v="131"/>
    <n v="237"/>
    <x v="0"/>
    <s v="014365"/>
    <s v="1ф"/>
    <s v="5-60А"/>
    <s v="2007"/>
    <s v="29201"/>
    <s v="МИРТЕК-12-РУ"/>
    <s v="6240162925567"/>
    <d v="2024-02-22T00:00:00"/>
    <s v="0"/>
    <s v="в подъезде"/>
    <d v="2024-06-07T00:00:00"/>
    <s v="7968"/>
    <s v="ЧЭСК"/>
  </r>
  <r>
    <n v="5005"/>
    <d v="2023-07-19T00:00:00"/>
    <x v="3"/>
    <s v="Заболотина Оксана Владимировна"/>
    <n v="100395114"/>
    <x v="4"/>
    <s v="Чебоксары"/>
    <s v="Гражданская"/>
    <s v="131"/>
    <n v="250"/>
    <x v="1"/>
    <s v="001563"/>
    <s v="1ф"/>
    <s v="5-60А"/>
    <s v="2007"/>
    <s v="13882"/>
    <m/>
    <m/>
    <m/>
    <m/>
    <m/>
    <m/>
    <m/>
    <m/>
  </r>
  <r>
    <n v="5006"/>
    <d v="2023-07-19T00:00:00"/>
    <x v="3"/>
    <s v="Егорова Надежда Аркадьевна"/>
    <n v="100395116"/>
    <x v="4"/>
    <s v="Чебоксары"/>
    <s v="Гражданская"/>
    <s v="131"/>
    <n v="252"/>
    <x v="0"/>
    <s v="001478"/>
    <s v="1ф"/>
    <s v="5-60А"/>
    <s v="2007"/>
    <s v="18481"/>
    <m/>
    <m/>
    <m/>
    <m/>
    <m/>
    <m/>
    <m/>
    <m/>
  </r>
  <r>
    <n v="5007"/>
    <d v="2023-07-19T00:00:00"/>
    <x v="3"/>
    <s v="Семенова Зинаида Валентиновна"/>
    <n v="100395130"/>
    <x v="4"/>
    <s v="Чебоксары"/>
    <s v="Гражданская"/>
    <s v="131"/>
    <n v="264"/>
    <x v="0"/>
    <s v="00693"/>
    <s v="1ф"/>
    <s v="5-60А"/>
    <s v="2007"/>
    <s v="22837"/>
    <m/>
    <m/>
    <m/>
    <m/>
    <m/>
    <m/>
    <m/>
    <m/>
  </r>
  <r>
    <n v="5008"/>
    <d v="2023-07-19T00:00:00"/>
    <x v="3"/>
    <s v="Иванов Владимир Валерианович"/>
    <n v="100395164"/>
    <x v="4"/>
    <s v="Чебоксары"/>
    <s v="Гражданская"/>
    <s v="131"/>
    <n v="297"/>
    <x v="0"/>
    <s v="020935"/>
    <s v="1ф"/>
    <s v="5-60А"/>
    <s v="2007"/>
    <s v="41486"/>
    <m/>
    <m/>
    <m/>
    <m/>
    <m/>
    <m/>
    <m/>
    <m/>
  </r>
  <r>
    <n v="5009"/>
    <d v="2023-07-19T00:00:00"/>
    <x v="3"/>
    <s v="Васильева Зинаида Никитична"/>
    <n v="100395181"/>
    <x v="4"/>
    <s v="Чебоксары"/>
    <s v="Гражданская"/>
    <s v="131"/>
    <n v="312"/>
    <x v="0"/>
    <s v="002127"/>
    <s v="1ф"/>
    <s v="5-60А"/>
    <s v="2007"/>
    <s v="18046"/>
    <s v="МИРТЕК-12-РУ"/>
    <s v="6240162925846"/>
    <d v="2024-02-22T00:00:00"/>
    <s v="0"/>
    <s v="в подъезде"/>
    <d v="2024-04-20T00:00:00"/>
    <s v="7281"/>
    <s v="ЧЭСК"/>
  </r>
  <r>
    <n v="5010"/>
    <d v="2023-07-19T00:00:00"/>
    <x v="3"/>
    <s v="Кривоносов Николай Емельянович"/>
    <n v="100395252"/>
    <x v="4"/>
    <s v="Чебоксары"/>
    <s v="Гражданская"/>
    <s v="131"/>
    <n v="379"/>
    <x v="1"/>
    <s v="006473"/>
    <s v="1ф"/>
    <s v="5-60А"/>
    <s v="2007"/>
    <s v="19059"/>
    <m/>
    <m/>
    <m/>
    <m/>
    <m/>
    <m/>
    <m/>
    <m/>
  </r>
  <r>
    <n v="5011"/>
    <d v="2023-07-19T00:00:00"/>
    <x v="3"/>
    <m/>
    <s v="отсутствует"/>
    <x v="4"/>
    <s v="Чебоксары"/>
    <s v="Короленко"/>
    <s v="6"/>
    <n v="16"/>
    <x v="1"/>
    <s v="312438"/>
    <s v="1ф"/>
    <s v="5-60А"/>
    <m/>
    <n v="12296"/>
    <m/>
    <m/>
    <m/>
    <m/>
    <m/>
    <m/>
    <m/>
    <m/>
  </r>
  <r>
    <n v="5012"/>
    <d v="2023-07-19T00:00:00"/>
    <x v="3"/>
    <m/>
    <s v="отсутствует"/>
    <x v="4"/>
    <s v="Чебоксары"/>
    <s v="Короленко"/>
    <s v="6"/>
    <n v="12"/>
    <x v="1"/>
    <s v="577204"/>
    <s v="1ф"/>
    <s v="5-60А"/>
    <m/>
    <n v="11816"/>
    <m/>
    <m/>
    <m/>
    <m/>
    <m/>
    <m/>
    <m/>
    <m/>
  </r>
  <r>
    <n v="5013"/>
    <d v="2023-07-19T00:00:00"/>
    <x v="3"/>
    <m/>
    <s v="отсутствует"/>
    <x v="4"/>
    <s v="Чебоксары"/>
    <s v="Короленко"/>
    <s v="6"/>
    <n v="27"/>
    <x v="1"/>
    <s v="577135"/>
    <s v="1ф"/>
    <s v="5-60А"/>
    <m/>
    <n v="9343"/>
    <m/>
    <m/>
    <m/>
    <m/>
    <m/>
    <m/>
    <m/>
    <m/>
  </r>
  <r>
    <n v="5014"/>
    <d v="2023-07-19T00:00:00"/>
    <x v="3"/>
    <s v="Витальева Валентина Витальевна"/>
    <n v="100257494"/>
    <x v="4"/>
    <s v="Чебоксары"/>
    <s v="Л. Комсомола"/>
    <s v="48"/>
    <n v="64"/>
    <x v="0"/>
    <n v="5763"/>
    <s v="1ф"/>
    <s v="5-60А"/>
    <s v="2007"/>
    <n v="20611"/>
    <s v="МИРТЕК-12-РУ"/>
    <s v="6240162924005"/>
    <d v="2024-02-22T00:00:00"/>
    <s v="0"/>
    <s v="в подъезде"/>
    <d v="2024-05-24T00:00:00"/>
    <s v="7798"/>
    <s v="ЧЭСК"/>
  </r>
  <r>
    <n v="5015"/>
    <d v="2023-07-19T00:00:00"/>
    <x v="3"/>
    <s v="Меркурьев Василий Лазаревич"/>
    <n v="100227905"/>
    <x v="4"/>
    <s v="Чебоксары"/>
    <s v="Бичурина"/>
    <s v="8"/>
    <n v="46"/>
    <x v="0"/>
    <n v="18420"/>
    <s v="1ф"/>
    <s v="5-60А"/>
    <s v="2007"/>
    <n v="15693"/>
    <s v="МИРТЕК-12-РУ"/>
    <s v="6240162925476"/>
    <d v="2024-02-22T00:00:00"/>
    <s v="0"/>
    <s v="в подъезде"/>
    <d v="2024-05-17T00:00:00"/>
    <s v="7743"/>
    <s v="ЧЭСК"/>
  </r>
  <r>
    <n v="5016"/>
    <d v="2023-07-19T00:00:00"/>
    <x v="3"/>
    <s v="Чувашкин Антон Владимирович"/>
    <n v="100227908"/>
    <x v="4"/>
    <s v="Чебоксары"/>
    <s v="Бичурина"/>
    <s v="8"/>
    <n v="49"/>
    <x v="0"/>
    <n v="18136"/>
    <s v="1ф"/>
    <s v="5-60А"/>
    <s v="2007"/>
    <n v="32988"/>
    <s v="МИРТЕК-12-РУ"/>
    <s v="6240162923654"/>
    <d v="2024-02-22T00:00:00"/>
    <s v="0"/>
    <s v="в подъезде"/>
    <d v="2024-05-17T00:00:00"/>
    <s v="7742"/>
    <s v="ЧЭСК"/>
  </r>
  <r>
    <n v="5017"/>
    <d v="2023-07-19T00:00:00"/>
    <x v="3"/>
    <s v="Андреева Мария Сергеевна"/>
    <n v="100415429"/>
    <x v="4"/>
    <s v="Чебоксары"/>
    <s v="Таллерова"/>
    <s v="28"/>
    <n v="212"/>
    <x v="0"/>
    <n v="47267409"/>
    <s v="1ф"/>
    <s v="5-60А"/>
    <s v="2022"/>
    <n v="61"/>
    <s v="МИРТЕК-12-РУ"/>
    <s v="6240162924741"/>
    <d v="2024-02-21T00:00:00"/>
    <s v="0"/>
    <s v="в подъезде"/>
    <d v="2024-05-15T00:00:00"/>
    <s v="7692"/>
    <s v="ЧЭСК"/>
  </r>
  <r>
    <n v="5018"/>
    <d v="2023-07-20T00:00:00"/>
    <x v="3"/>
    <s v="Андреева Раиса Ивановна "/>
    <s v="отсутствует"/>
    <x v="6"/>
    <s v="Чебоксары"/>
    <s v="Эгерский б-р"/>
    <s v="15"/>
    <n v="11"/>
    <x v="0"/>
    <s v="681737"/>
    <s v="1ф"/>
    <s v="5-60А"/>
    <s v="2007"/>
    <s v="17370"/>
    <m/>
    <m/>
    <m/>
    <m/>
    <m/>
    <d v="2023-10-28T00:00:00"/>
    <s v="б/н"/>
    <s v="Поверка"/>
  </r>
  <r>
    <n v="5019"/>
    <d v="2023-07-20T00:00:00"/>
    <x v="3"/>
    <s v="Савкин Андрей Петрович"/>
    <n v="100372819"/>
    <x v="4"/>
    <s v="Чебоксары"/>
    <s v="Л. Комсомола"/>
    <s v="28"/>
    <n v="54"/>
    <x v="0"/>
    <s v="17325463"/>
    <s v="1ф"/>
    <s v="5-60А"/>
    <s v="2013"/>
    <m/>
    <s v="МИРТЕК-12-РУ"/>
    <s v="6240162925645"/>
    <d v="2024-02-26T00:00:00"/>
    <s v="0"/>
    <s v="в подъезде"/>
    <d v="2024-05-31T00:00:00"/>
    <s v="7853"/>
    <s v="ЧЭСК"/>
  </r>
  <r>
    <n v="5020"/>
    <d v="2023-07-20T00:00:00"/>
    <x v="3"/>
    <s v="Езюков Артем Александрович"/>
    <n v="100244665"/>
    <x v="4"/>
    <s v="Чебоксары"/>
    <s v="Маршака"/>
    <s v="10А"/>
    <n v="25"/>
    <x v="0"/>
    <s v="514599"/>
    <s v="1ф"/>
    <s v="5-60А"/>
    <s v="2001"/>
    <s v="41891"/>
    <s v="МИРТЕК-12-РУ"/>
    <s v="6240162925741"/>
    <d v="2024-02-22T00:00:00"/>
    <s v="0"/>
    <s v="в подъезде"/>
    <d v="2024-05-15T00:00:00"/>
    <s v="7664"/>
    <s v="ЧЭСК"/>
  </r>
  <r>
    <n v="5021"/>
    <d v="2023-07-20T00:00:00"/>
    <x v="3"/>
    <s v="Максимова Светлана Николаевна"/>
    <s v="отсутствует"/>
    <x v="4"/>
    <s v="Чебоксары"/>
    <s v="Энергетиков"/>
    <s v="19"/>
    <n v="61"/>
    <x v="0"/>
    <s v="31732469"/>
    <s v="1ф"/>
    <s v="5-60А"/>
    <s v="2017"/>
    <s v="14769"/>
    <s v="МИРТЕК-12-РУ"/>
    <s v="6240162924319"/>
    <d v="2024-02-22T00:00:00"/>
    <s v="0"/>
    <s v="в подъезде"/>
    <d v="2024-05-30T00:00:00"/>
    <s v="7840"/>
    <s v="ЧЭСК"/>
  </r>
  <r>
    <n v="5022"/>
    <d v="2023-07-20T00:00:00"/>
    <x v="3"/>
    <m/>
    <s v="отсутствует"/>
    <x v="4"/>
    <s v="Чебоксары"/>
    <s v="Б. Хмельницкого"/>
    <s v="78"/>
    <n v="32"/>
    <x v="1"/>
    <s v="016115"/>
    <s v="1ф"/>
    <s v="5-60А"/>
    <m/>
    <s v="28356"/>
    <m/>
    <m/>
    <m/>
    <m/>
    <m/>
    <m/>
    <m/>
    <m/>
  </r>
  <r>
    <n v="5023"/>
    <d v="2023-07-20T00:00:00"/>
    <x v="3"/>
    <s v="Павлова Марина Геннадьевна"/>
    <n v="100394738"/>
    <x v="4"/>
    <s v="Чебоксары"/>
    <s v="Гражданская"/>
    <s v="131/1"/>
    <n v="7"/>
    <x v="0"/>
    <n v="1638"/>
    <s v="1ф"/>
    <s v="5-60А"/>
    <s v="2007"/>
    <s v="22537"/>
    <m/>
    <m/>
    <m/>
    <m/>
    <m/>
    <m/>
    <m/>
    <m/>
  </r>
  <r>
    <n v="5024"/>
    <d v="2023-07-20T00:00:00"/>
    <x v="3"/>
    <s v="Буйкевич Алевтиа Геннадьевна"/>
    <n v="100394741"/>
    <x v="4"/>
    <s v="Чебоксары"/>
    <s v="Гражданская"/>
    <s v="131/1"/>
    <n v="10"/>
    <x v="1"/>
    <n v="1731"/>
    <s v="1ф"/>
    <s v="5-60А"/>
    <s v="2007"/>
    <s v="33645"/>
    <m/>
    <m/>
    <m/>
    <m/>
    <m/>
    <d v="2023-09-01T00:00:00"/>
    <s v="б/н"/>
    <s v="Замена в УК"/>
  </r>
  <r>
    <n v="5025"/>
    <d v="2023-07-20T00:00:00"/>
    <x v="3"/>
    <s v="Юнисова Юлия Ивановна"/>
    <n v="100394786"/>
    <x v="4"/>
    <s v="Чебоксары"/>
    <s v="Гражданская"/>
    <s v="131/1"/>
    <n v="53"/>
    <x v="0"/>
    <n v="22447"/>
    <s v="1ф"/>
    <s v="5-60А"/>
    <s v="2007"/>
    <s v="24917"/>
    <s v="МИРТЕК-12-РУ"/>
    <s v="6240162924211"/>
    <d v="2024-02-21T00:00:00"/>
    <s v="0"/>
    <s v="в подъезде"/>
    <d v="2024-05-23T00:00:00"/>
    <s v="7801"/>
    <s v="ЧЭСК"/>
  </r>
  <r>
    <n v="5026"/>
    <d v="2023-07-20T00:00:00"/>
    <x v="3"/>
    <s v="Чамжайкина Светлана Владимировна"/>
    <n v="100394806"/>
    <x v="4"/>
    <s v="Чебоксары"/>
    <s v="Гражданская"/>
    <s v="131/1"/>
    <n v="71"/>
    <x v="1"/>
    <n v="2198"/>
    <s v="1ф"/>
    <s v="5-60А"/>
    <s v="2007"/>
    <s v="17513"/>
    <m/>
    <m/>
    <m/>
    <m/>
    <m/>
    <m/>
    <m/>
    <m/>
  </r>
  <r>
    <n v="5027"/>
    <d v="2023-07-20T00:00:00"/>
    <x v="3"/>
    <s v="Агеева Мария Ивановна"/>
    <n v="100394807"/>
    <x v="4"/>
    <s v="Чебоксары"/>
    <s v="Гражданская"/>
    <s v="131/1"/>
    <n v="72"/>
    <x v="0"/>
    <n v="1562"/>
    <s v="1ф"/>
    <s v="5-60А"/>
    <s v="2007"/>
    <s v="23476"/>
    <s v="МИРТЕК-12-РУ"/>
    <s v="6240162926142"/>
    <d v="2024-02-22T00:00:00"/>
    <s v="0"/>
    <s v="в подъезде"/>
    <d v="2024-04-24T00:00:00"/>
    <s v="7338"/>
    <s v="ЧЭСК"/>
  </r>
  <r>
    <n v="5028"/>
    <d v="2023-07-20T00:00:00"/>
    <x v="3"/>
    <s v="Жуков Владислав Николаевич"/>
    <n v="100394803"/>
    <x v="4"/>
    <s v="Чебоксары"/>
    <s v="Гражданская"/>
    <s v="131/1"/>
    <n v="68"/>
    <x v="0"/>
    <n v="4657"/>
    <s v="1ф"/>
    <s v="5-60А"/>
    <s v="2007"/>
    <s v="21349"/>
    <m/>
    <m/>
    <m/>
    <m/>
    <m/>
    <m/>
    <m/>
    <m/>
  </r>
  <r>
    <n v="5029"/>
    <d v="2023-07-20T00:00:00"/>
    <x v="3"/>
    <s v="Сажин Иван Геннадьевич"/>
    <n v="100394853"/>
    <x v="4"/>
    <s v="Чебоксары"/>
    <s v="Гражданская"/>
    <s v="131/1"/>
    <n v="116"/>
    <x v="0"/>
    <n v="16108"/>
    <s v="1ф"/>
    <s v="5-60А"/>
    <s v="2007"/>
    <s v="17891"/>
    <m/>
    <m/>
    <m/>
    <m/>
    <m/>
    <m/>
    <m/>
    <m/>
  </r>
  <r>
    <n v="5030"/>
    <d v="2023-07-20T00:00:00"/>
    <x v="3"/>
    <s v="Гурьева Анастасия Андреевна"/>
    <n v="100394836"/>
    <x v="4"/>
    <s v="Чебоксары"/>
    <s v="Гражданская"/>
    <s v="131/1"/>
    <n v="99"/>
    <x v="0"/>
    <n v="1700"/>
    <s v="1ф"/>
    <s v="5-60А"/>
    <s v="2007"/>
    <s v="12302"/>
    <s v="МИРТЕК-12-РУ"/>
    <s v="6240162925591"/>
    <d v="2024-02-22T00:00:00"/>
    <s v="0"/>
    <s v="в подъезде"/>
    <d v="2024-04-12T00:00:00"/>
    <s v="7167"/>
    <s v="ЧЭСК"/>
  </r>
  <r>
    <n v="5031"/>
    <d v="2023-07-20T00:00:00"/>
    <x v="3"/>
    <s v="Иванова Ольга Леонидовна"/>
    <n v="100369952"/>
    <x v="4"/>
    <s v="Чебоксары"/>
    <s v="Максимова"/>
    <s v="2/5"/>
    <n v="18"/>
    <x v="1"/>
    <n v="25074"/>
    <s v="1ф"/>
    <s v="5-60А"/>
    <s v="2007"/>
    <s v="17536"/>
    <m/>
    <m/>
    <m/>
    <m/>
    <m/>
    <m/>
    <m/>
    <m/>
  </r>
  <r>
    <n v="5032"/>
    <d v="2023-07-20T00:00:00"/>
    <x v="3"/>
    <s v="Филинкина Антонина Федоровна"/>
    <n v="100369968"/>
    <x v="4"/>
    <s v="Чебоксары"/>
    <s v="Максимова"/>
    <s v="2/5"/>
    <n v="33"/>
    <x v="0"/>
    <n v="14226"/>
    <s v="1ф"/>
    <s v="5-60А"/>
    <s v="2007"/>
    <s v="22129"/>
    <m/>
    <m/>
    <m/>
    <m/>
    <m/>
    <m/>
    <m/>
    <m/>
  </r>
  <r>
    <n v="5033"/>
    <d v="2023-07-20T00:00:00"/>
    <x v="3"/>
    <s v="Крылова Анастасия Николаевна"/>
    <n v="100369980"/>
    <x v="4"/>
    <s v="Чебоксары"/>
    <s v="Максимова"/>
    <s v="2/5"/>
    <n v="44"/>
    <x v="0"/>
    <n v="23746"/>
    <s v="1ф"/>
    <s v="5-60А"/>
    <s v="2007"/>
    <s v="28200"/>
    <m/>
    <m/>
    <m/>
    <m/>
    <m/>
    <d v="2023-08-25T00:00:00"/>
    <s v="б/н"/>
    <s v="Замена в УК"/>
  </r>
  <r>
    <n v="5034"/>
    <d v="2023-07-20T00:00:00"/>
    <x v="3"/>
    <s v="Ларионова Алевтина Ивановна"/>
    <n v="100369981"/>
    <x v="4"/>
    <s v="Чебоксары"/>
    <s v="Максимова"/>
    <s v="2/5"/>
    <n v="45"/>
    <x v="1"/>
    <n v="23768"/>
    <s v="1ф"/>
    <s v="5-60А"/>
    <s v="2007"/>
    <s v="33857"/>
    <m/>
    <m/>
    <m/>
    <m/>
    <m/>
    <m/>
    <m/>
    <m/>
  </r>
  <r>
    <n v="5035"/>
    <d v="2023-07-20T00:00:00"/>
    <x v="3"/>
    <s v="Козлова Тамара Платоновна"/>
    <n v="100369983"/>
    <x v="4"/>
    <s v="Чебоксары"/>
    <s v="Максимова"/>
    <s v="2/5"/>
    <n v="47"/>
    <x v="0"/>
    <n v="23711"/>
    <s v="1ф"/>
    <s v="5-60А"/>
    <s v="2007"/>
    <s v="13053"/>
    <m/>
    <m/>
    <m/>
    <m/>
    <m/>
    <m/>
    <m/>
    <m/>
  </r>
  <r>
    <n v="5036"/>
    <d v="2023-07-20T00:00:00"/>
    <x v="3"/>
    <s v="Маргинова Валентина Витальевна"/>
    <n v="100369992"/>
    <x v="4"/>
    <s v="Чебоксары"/>
    <s v="Максимова"/>
    <s v="2/5"/>
    <n v="56"/>
    <x v="1"/>
    <n v="23702"/>
    <s v="1ф"/>
    <s v="5-60А"/>
    <s v="2007"/>
    <s v="29844"/>
    <m/>
    <m/>
    <m/>
    <m/>
    <m/>
    <m/>
    <m/>
    <m/>
  </r>
  <r>
    <n v="5037"/>
    <d v="2023-07-20T00:00:00"/>
    <x v="3"/>
    <s v="Анисимов Петр Дмитриевич"/>
    <n v="100257995"/>
    <x v="4"/>
    <s v="Чебоксары"/>
    <s v="Л. Комсомола"/>
    <s v="52"/>
    <n v="223"/>
    <x v="0"/>
    <n v="197057"/>
    <s v="1ф"/>
    <s v="5-60А"/>
    <s v="2007"/>
    <s v="30790"/>
    <s v="МИРТЕК-12-РУ"/>
    <s v="6240162925358"/>
    <d v="2024-02-22T00:00:00"/>
    <s v="0"/>
    <s v="в подъезде"/>
    <d v="2024-03-24T00:00:00"/>
    <s v="7792"/>
    <s v="ЧЭСК"/>
  </r>
  <r>
    <n v="5038"/>
    <d v="2023-07-21T00:00:00"/>
    <x v="3"/>
    <s v="Романова Галина Михайловна"/>
    <n v="100227749"/>
    <x v="6"/>
    <s v="Чебоксары"/>
    <s v="Яблочкова"/>
    <s v="12"/>
    <n v="18"/>
    <x v="0"/>
    <s v="609842"/>
    <s v="1ф"/>
    <s v="5-60А"/>
    <s v="2007"/>
    <m/>
    <m/>
    <m/>
    <d v="2023-07-16T00:00:00"/>
    <s v="21888"/>
    <s v="в подъезде"/>
    <d v="2023-07-16T00:00:00"/>
    <s v="б/н"/>
    <s v="Поверка"/>
  </r>
  <r>
    <n v="5039"/>
    <d v="2023-07-21T00:00:00"/>
    <x v="3"/>
    <s v="Бугрова Анастасия Владимировна"/>
    <n v="100329526"/>
    <x v="4"/>
    <s v="Чебоксары"/>
    <s v="139 Стрелковой Дивизии"/>
    <s v="20"/>
    <n v="39"/>
    <x v="0"/>
    <s v="009370"/>
    <s v="1ф"/>
    <s v="5-60А"/>
    <s v="2006"/>
    <s v="18098"/>
    <m/>
    <m/>
    <m/>
    <m/>
    <m/>
    <m/>
    <m/>
    <m/>
  </r>
  <r>
    <n v="5040"/>
    <d v="2023-07-21T00:00:00"/>
    <x v="3"/>
    <s v="Липин Константин Владимирович"/>
    <n v="100329528"/>
    <x v="4"/>
    <s v="Чебоксары"/>
    <s v="139 Стрелковой Дивизии"/>
    <s v="20"/>
    <n v="41"/>
    <x v="0"/>
    <s v="0141147"/>
    <s v="1ф"/>
    <s v="5-60А"/>
    <s v="2007"/>
    <s v="20547"/>
    <m/>
    <m/>
    <m/>
    <m/>
    <m/>
    <m/>
    <m/>
    <m/>
  </r>
  <r>
    <n v="5041"/>
    <d v="2023-07-21T00:00:00"/>
    <x v="3"/>
    <s v="Вылегжанин Евгений Геннадьевич"/>
    <n v="100329547"/>
    <x v="4"/>
    <s v="Чебоксары"/>
    <s v="139 Стрелковой Дивизии"/>
    <s v="20"/>
    <n v="60"/>
    <x v="1"/>
    <s v="01720"/>
    <s v="1ф"/>
    <s v="5-60А"/>
    <s v="2007"/>
    <s v="15246"/>
    <m/>
    <m/>
    <m/>
    <m/>
    <m/>
    <m/>
    <m/>
    <m/>
  </r>
  <r>
    <n v="5042"/>
    <d v="2023-07-21T00:00:00"/>
    <x v="3"/>
    <s v="Хорст Ольга Юрьевна"/>
    <n v="100329557"/>
    <x v="4"/>
    <s v="Чебоксары"/>
    <s v="139 Стрелковой Дивизии"/>
    <s v="20"/>
    <n v="70"/>
    <x v="1"/>
    <s v="017825"/>
    <s v="1ф"/>
    <s v="5-60А"/>
    <s v="2007"/>
    <s v="20883"/>
    <m/>
    <m/>
    <m/>
    <m/>
    <m/>
    <m/>
    <m/>
    <m/>
  </r>
  <r>
    <n v="5043"/>
    <d v="2023-07-21T00:00:00"/>
    <x v="3"/>
    <s v="Шипаева Галина Моисеевна"/>
    <n v="100329559"/>
    <x v="4"/>
    <s v="Чебоксары"/>
    <s v="139 Стрелковой Дивизии"/>
    <s v="20"/>
    <n v="72"/>
    <x v="0"/>
    <s v="014216"/>
    <s v="1ф"/>
    <s v="5-60А"/>
    <s v="2007"/>
    <s v="11529"/>
    <s v="МИРТЕК-12-РУ"/>
    <s v="6240162926104"/>
    <d v="2024-02-22T00:00:00"/>
    <s v="0"/>
    <s v="в подъезде"/>
    <d v="2024-04-17T00:00:00"/>
    <s v="2713"/>
    <s v="ЧЭСК"/>
  </r>
  <r>
    <n v="5044"/>
    <d v="2023-07-21T00:00:00"/>
    <x v="3"/>
    <m/>
    <s v="отсутствует"/>
    <x v="4"/>
    <s v="Чебоксары"/>
    <s v="С. Ислюкова"/>
    <s v="10"/>
    <n v="15"/>
    <x v="1"/>
    <s v="001897"/>
    <s v="1ф"/>
    <s v="5-60А"/>
    <m/>
    <s v="013707"/>
    <m/>
    <m/>
    <m/>
    <m/>
    <m/>
    <m/>
    <m/>
    <m/>
  </r>
  <r>
    <n v="5045"/>
    <d v="2023-07-21T00:00:00"/>
    <x v="3"/>
    <m/>
    <s v="отсутствует"/>
    <x v="4"/>
    <s v="Чебоксары"/>
    <s v="С. Ислюкова"/>
    <s v="10"/>
    <n v="6"/>
    <x v="1"/>
    <s v="000969"/>
    <s v="1ф"/>
    <s v="5-60А"/>
    <m/>
    <s v="038850"/>
    <m/>
    <m/>
    <m/>
    <m/>
    <m/>
    <m/>
    <m/>
    <m/>
  </r>
  <r>
    <n v="5046"/>
    <d v="2023-07-21T00:00:00"/>
    <x v="3"/>
    <m/>
    <s v="отсутствует"/>
    <x v="4"/>
    <s v="Чебоксары"/>
    <s v="Э.М. Юрьева"/>
    <s v="8/7"/>
    <n v="26"/>
    <x v="1"/>
    <s v="037838"/>
    <s v="1ф"/>
    <s v="5-60А"/>
    <m/>
    <n v="7180"/>
    <m/>
    <m/>
    <m/>
    <m/>
    <m/>
    <m/>
    <m/>
    <m/>
  </r>
  <r>
    <n v="5047"/>
    <d v="2023-07-21T00:00:00"/>
    <x v="3"/>
    <m/>
    <s v="отсутствует"/>
    <x v="4"/>
    <s v="Чебоксары"/>
    <s v="Э.М. Юрьева"/>
    <s v="8/7"/>
    <n v="18"/>
    <x v="1"/>
    <s v="037314"/>
    <s v="1ф"/>
    <s v="5-60А"/>
    <m/>
    <n v="71190"/>
    <m/>
    <m/>
    <m/>
    <m/>
    <m/>
    <m/>
    <m/>
    <m/>
  </r>
  <r>
    <n v="5048"/>
    <d v="2023-07-21T00:00:00"/>
    <x v="3"/>
    <s v="Соловьева Людмила Георгиевна"/>
    <n v="100229891"/>
    <x v="4"/>
    <s v="Чебоксары"/>
    <s v="Ашмарина"/>
    <s v="52/1"/>
    <n v="33"/>
    <x v="0"/>
    <n v="7120"/>
    <s v="1ф"/>
    <s v="5-60А"/>
    <s v="2005"/>
    <n v="20077"/>
    <s v="МИРТЕК-12-РУ"/>
    <s v="6240162923656"/>
    <d v="2024-02-22T00:00:00"/>
    <s v="0"/>
    <s v="в подъезде"/>
    <d v="2024-05-17T00:00:00"/>
    <s v="7739"/>
    <s v="ЧЭСК"/>
  </r>
  <r>
    <n v="5049"/>
    <d v="2023-07-24T00:00:00"/>
    <x v="3"/>
    <s v="Романова Вера Владимировна"/>
    <n v="100229232"/>
    <x v="4"/>
    <s v="Чебоксары"/>
    <s v="Р. Зорге"/>
    <s v="15"/>
    <n v="59"/>
    <x v="0"/>
    <s v="26088183"/>
    <s v="1ф"/>
    <s v="5-60А"/>
    <s v="1965"/>
    <s v="5177"/>
    <s v="МИРТЕК-12-РУ"/>
    <s v="6240162923954"/>
    <d v="2024-02-22T00:00:00"/>
    <s v="0"/>
    <s v="в подъезде"/>
    <d v="2024-04-27T00:00:00"/>
    <s v="7401"/>
    <s v="ЧЭСК"/>
  </r>
  <r>
    <n v="5050"/>
    <d v="2023-07-24T00:00:00"/>
    <x v="3"/>
    <s v="Белова Валентина Григорьевна"/>
    <n v="100318840"/>
    <x v="4"/>
    <s v="Чебоксары"/>
    <s v="Афанасьева"/>
    <s v="9"/>
    <n v="236"/>
    <x v="0"/>
    <s v="19689584"/>
    <s v="1ф"/>
    <s v="5-60А"/>
    <s v="2014"/>
    <s v="6528"/>
    <s v="МИРТЕК-12-РУ"/>
    <s v="6240162923892"/>
    <d v="2024-02-22T00:00:00"/>
    <s v="0"/>
    <s v="в подъезде"/>
    <d v="2024-04-12T00:00:00"/>
    <s v="7120"/>
    <s v="ЧЭСК"/>
  </r>
  <r>
    <n v="5051"/>
    <d v="2023-07-24T00:00:00"/>
    <x v="3"/>
    <s v="Григорьев Александр Геннадьевич"/>
    <n v="100391542"/>
    <x v="4"/>
    <s v="Чебоксары"/>
    <s v="Эльменя"/>
    <s v="22"/>
    <n v="56"/>
    <x v="1"/>
    <s v="023630"/>
    <s v="1ф"/>
    <s v="5-60А"/>
    <s v="2007"/>
    <s v="10973"/>
    <m/>
    <m/>
    <m/>
    <m/>
    <m/>
    <m/>
    <m/>
    <m/>
  </r>
  <r>
    <n v="5052"/>
    <d v="2023-07-24T00:00:00"/>
    <x v="3"/>
    <s v="Васильева Мария Александровна"/>
    <n v="100391574"/>
    <x v="4"/>
    <s v="Чебоксары"/>
    <s v="Эльменя"/>
    <s v="22"/>
    <n v="89"/>
    <x v="0"/>
    <s v="023691"/>
    <s v="1ф"/>
    <s v="5-60А"/>
    <s v="2007"/>
    <s v="10002"/>
    <m/>
    <m/>
    <m/>
    <m/>
    <m/>
    <m/>
    <m/>
    <m/>
  </r>
  <r>
    <n v="5053"/>
    <d v="2023-07-24T00:00:00"/>
    <x v="3"/>
    <s v="Каленова Любовь Петровна"/>
    <n v="100391571"/>
    <x v="4"/>
    <s v="Чебоксары"/>
    <s v="Эльменя"/>
    <s v="22"/>
    <n v="86"/>
    <x v="0"/>
    <s v="010602"/>
    <s v="1ф"/>
    <s v="5-60А"/>
    <s v="2006"/>
    <s v="25618"/>
    <m/>
    <m/>
    <m/>
    <m/>
    <m/>
    <m/>
    <m/>
    <m/>
  </r>
  <r>
    <n v="5054"/>
    <d v="2023-07-24T00:00:00"/>
    <x v="3"/>
    <s v="Мамина Асия Абдрахмановна"/>
    <n v="100372012"/>
    <x v="4"/>
    <s v="Чебоксары"/>
    <s v="Энтузиастов"/>
    <s v="11"/>
    <n v="26"/>
    <x v="0"/>
    <s v="009591"/>
    <s v="1ф"/>
    <s v="5-60А"/>
    <s v="2006"/>
    <s v="18227"/>
    <s v="меркурий 201.5"/>
    <s v="48485702"/>
    <m/>
    <s v="0"/>
    <s v="в подъезде"/>
    <d v="2023-09-21T00:00:00"/>
    <s v="б/н"/>
    <s v="Замена в УК"/>
  </r>
  <r>
    <n v="5055"/>
    <d v="2023-07-24T00:00:00"/>
    <x v="3"/>
    <s v="Обаков Сергей Станиславович"/>
    <n v="100329163"/>
    <x v="4"/>
    <s v="Чебоксары"/>
    <s v="139 Стрелковой Дивизии"/>
    <s v="16"/>
    <n v="12"/>
    <x v="0"/>
    <s v="014393"/>
    <s v="1ф"/>
    <s v="5-60А"/>
    <s v="2007"/>
    <s v="9577"/>
    <m/>
    <m/>
    <m/>
    <m/>
    <m/>
    <m/>
    <m/>
    <m/>
  </r>
  <r>
    <n v="5056"/>
    <d v="2023-07-24T00:00:00"/>
    <x v="3"/>
    <s v="Смирнова Юлия Андреевна"/>
    <n v="100329576"/>
    <x v="4"/>
    <s v="Чебоксары"/>
    <s v="139 Стрелковой Дивизии"/>
    <s v="20"/>
    <n v="89"/>
    <x v="1"/>
    <s v="009470"/>
    <s v="1ф"/>
    <s v="5-60А"/>
    <s v="2006"/>
    <s v="14146"/>
    <m/>
    <m/>
    <m/>
    <m/>
    <m/>
    <m/>
    <m/>
    <m/>
  </r>
  <r>
    <n v="5057"/>
    <d v="2023-07-24T00:00:00"/>
    <x v="3"/>
    <s v="Данилова Светлана Геннадьевна"/>
    <n v="100329580"/>
    <x v="4"/>
    <s v="Чебоксары"/>
    <s v="139 Стрелковой Дивизии"/>
    <s v="20"/>
    <n v="93"/>
    <x v="0"/>
    <s v="015996"/>
    <s v="1ф"/>
    <s v="5-60А"/>
    <s v="2007"/>
    <s v="15484"/>
    <m/>
    <m/>
    <m/>
    <m/>
    <m/>
    <m/>
    <m/>
    <m/>
  </r>
  <r>
    <n v="5058"/>
    <d v="2023-07-24T00:00:00"/>
    <x v="3"/>
    <s v="Арсентьева Лина Аврамовна"/>
    <n v="100329591"/>
    <x v="4"/>
    <s v="Чебоксары"/>
    <s v="139 Стрелковой Дивизии"/>
    <s v="20"/>
    <n v="104"/>
    <x v="0"/>
    <s v="009303"/>
    <s v="1ф"/>
    <s v="5-60А"/>
    <s v="2006"/>
    <s v="25096"/>
    <m/>
    <m/>
    <m/>
    <m/>
    <m/>
    <m/>
    <m/>
    <m/>
  </r>
  <r>
    <n v="5059"/>
    <d v="2023-07-24T00:00:00"/>
    <x v="3"/>
    <s v="Осипова Роза Петровна"/>
    <n v="100329592"/>
    <x v="4"/>
    <s v="Чебоксары"/>
    <s v="139 Стрелковой Дивизии"/>
    <s v="20"/>
    <n v="105"/>
    <x v="0"/>
    <s v="009219"/>
    <s v="1ф"/>
    <s v="5-60А"/>
    <s v="2006"/>
    <s v="37245"/>
    <m/>
    <m/>
    <m/>
    <m/>
    <m/>
    <m/>
    <m/>
    <m/>
  </r>
  <r>
    <n v="5060"/>
    <d v="2023-07-24T00:00:00"/>
    <x v="3"/>
    <s v="Иванова Наталья Васильевна"/>
    <n v="100329607"/>
    <x v="4"/>
    <s v="Чебоксары"/>
    <s v="139 Стрелковой Дивизии"/>
    <s v="20"/>
    <n v="119"/>
    <x v="0"/>
    <s v="016251"/>
    <s v="1ф"/>
    <s v="5-60А"/>
    <s v="2007"/>
    <s v="28132"/>
    <m/>
    <m/>
    <m/>
    <m/>
    <m/>
    <m/>
    <m/>
    <m/>
  </r>
  <r>
    <n v="5061"/>
    <d v="2023-07-24T00:00:00"/>
    <x v="3"/>
    <s v="Садовников Вячеслав Николаевич"/>
    <n v="100329611"/>
    <x v="4"/>
    <s v="Чебоксары"/>
    <s v="139 Стрелковой Дивизии"/>
    <s v="20"/>
    <n v="123"/>
    <x v="0"/>
    <s v="014373"/>
    <s v="1ф"/>
    <s v="5-60А"/>
    <s v="2007"/>
    <s v="22379"/>
    <m/>
    <m/>
    <m/>
    <m/>
    <m/>
    <m/>
    <m/>
    <m/>
  </r>
  <r>
    <n v="5062"/>
    <d v="2023-07-24T00:00:00"/>
    <x v="3"/>
    <s v="Алексеева Галина Николаевна"/>
    <n v="100329612"/>
    <x v="4"/>
    <s v="Чебоксары"/>
    <s v="139 Стрелковой Дивизии"/>
    <s v="20"/>
    <n v="124"/>
    <x v="0"/>
    <s v="016449"/>
    <s v="1ф"/>
    <s v="5-60А"/>
    <s v="2007"/>
    <s v="19916"/>
    <m/>
    <m/>
    <m/>
    <m/>
    <m/>
    <m/>
    <m/>
    <m/>
  </r>
  <r>
    <n v="5063"/>
    <d v="2023-07-24T00:00:00"/>
    <x v="3"/>
    <s v="Петров Владимир Петрович"/>
    <n v="100329613"/>
    <x v="4"/>
    <s v="Чебоксары"/>
    <s v="139 Стрелковой Дивизии"/>
    <s v="20"/>
    <n v="125"/>
    <x v="1"/>
    <s v="016236"/>
    <s v="1ф"/>
    <s v="5-60А"/>
    <s v="2007"/>
    <s v="19341"/>
    <m/>
    <m/>
    <m/>
    <m/>
    <m/>
    <m/>
    <m/>
    <m/>
  </r>
  <r>
    <n v="5064"/>
    <d v="2023-07-25T00:00:00"/>
    <x v="3"/>
    <s v="Сазанова Валентина Николаевна"/>
    <n v="100409821"/>
    <x v="4"/>
    <s v="Чебоксары"/>
    <s v="пр. Соляное"/>
    <s v="10"/>
    <n v="33"/>
    <x v="0"/>
    <s v="22747886"/>
    <s v="1ф"/>
    <s v="5-60А"/>
    <m/>
    <s v="6877"/>
    <s v="МИРТЕК-12-РУ"/>
    <s v="6240162923259"/>
    <d v="2024-02-21T00:00:00"/>
    <s v="0"/>
    <s v="в подъезде"/>
    <d v="2024-06-08T00:00:00"/>
    <s v="7960"/>
    <s v="ЧЭСК"/>
  </r>
  <r>
    <n v="5065"/>
    <d v="2023-07-25T00:00:00"/>
    <x v="3"/>
    <s v="Марасанова Елена Валентиновна"/>
    <n v="100362934"/>
    <x v="4"/>
    <s v="Чебоксары"/>
    <s v="Учительская"/>
    <s v="15"/>
    <n v="56"/>
    <x v="0"/>
    <s v="38682969"/>
    <s v="1ф"/>
    <s v="5-60А"/>
    <s v="2019"/>
    <s v="779"/>
    <s v="МИРТЕК-12-РУ"/>
    <s v="6240157746870"/>
    <d v="2024-02-22T00:00:00"/>
    <s v="0"/>
    <s v="в подъезде"/>
    <d v="2024-04-20T00:00:00"/>
    <s v="7284"/>
    <s v="ЧЭСК"/>
  </r>
  <r>
    <n v="5066"/>
    <d v="2023-07-25T00:00:00"/>
    <x v="3"/>
    <s v="Соколова Зоя Григорьевна"/>
    <n v="100350989"/>
    <x v="4"/>
    <s v="Чебоксары"/>
    <s v="М. Залка"/>
    <s v="3"/>
    <n v="56"/>
    <x v="0"/>
    <s v="07576"/>
    <s v="1ф"/>
    <s v="5-60А"/>
    <s v="2011"/>
    <s v="16642"/>
    <s v="МИРТЕК-12-РУ"/>
    <s v="6240162925791"/>
    <d v="2024-02-22T00:00:00"/>
    <s v="0"/>
    <s v="в подъезде"/>
    <d v="2024-04-23T00:00:00"/>
    <s v="7309"/>
    <s v="ЧЭСК"/>
  </r>
  <r>
    <n v="5067"/>
    <d v="2023-07-25T00:00:00"/>
    <x v="3"/>
    <s v="Кузьмина Марина Геннадьевна"/>
    <n v="100410959"/>
    <x v="4"/>
    <s v="Чебоксары"/>
    <s v="Университетская"/>
    <s v="14/1"/>
    <n v="41"/>
    <x v="0"/>
    <s v="22779190"/>
    <s v="1ф"/>
    <s v="5-60А"/>
    <s v="2015"/>
    <s v="12404"/>
    <s v="МИРТЕК-12-РУ"/>
    <s v="6240162926134"/>
    <d v="2024-02-22T00:00:00"/>
    <s v="0"/>
    <s v="в подъезде"/>
    <d v="2024-04-15T00:00:00"/>
    <s v="7184"/>
    <s v="ЧЭСК"/>
  </r>
  <r>
    <n v="5068"/>
    <d v="2023-07-25T00:00:00"/>
    <x v="3"/>
    <s v="Индрикова Маргарита Юрьевна"/>
    <n v="100411144"/>
    <x v="6"/>
    <s v="Чебоксары"/>
    <s v="Пирогова"/>
    <s v="2/1"/>
    <n v="82"/>
    <x v="0"/>
    <s v="000737"/>
    <s v="1ф"/>
    <s v="5-60А"/>
    <s v="1999"/>
    <s v="826"/>
    <s v="меркурий 201.5"/>
    <s v="48779886"/>
    <m/>
    <m/>
    <m/>
    <d v="2023-10-17T00:00:00"/>
    <s v="б/н"/>
    <s v="Замена в УК"/>
  </r>
  <r>
    <n v="5069"/>
    <d v="2023-07-25T00:00:00"/>
    <x v="3"/>
    <s v="Никитин Дмитрий Анатольевич"/>
    <n v="100221722"/>
    <x v="4"/>
    <s v="Чебоксары"/>
    <s v="Ю. Гагарина"/>
    <s v="53/1"/>
    <n v="30"/>
    <x v="0"/>
    <s v="027468"/>
    <s v="1ф"/>
    <s v="5-60А"/>
    <s v="2007"/>
    <s v="21992"/>
    <s v="МИРТЕК-12-РУ"/>
    <s v="6240162923767"/>
    <d v="2024-02-22T00:00:00"/>
    <s v="0"/>
    <s v="в подъезде"/>
    <d v="2024-05-21T00:00:00"/>
    <s v="7765"/>
    <s v="ЧЭСК"/>
  </r>
  <r>
    <n v="5070"/>
    <d v="2023-07-25T00:00:00"/>
    <x v="3"/>
    <s v="Бибибксарова Елена Александровна"/>
    <n v="100312121"/>
    <x v="6"/>
    <s v="Чебоксары"/>
    <s v="Ю. Гагарина"/>
    <s v="28"/>
    <n v="5"/>
    <x v="0"/>
    <s v="019305"/>
    <s v="1ф"/>
    <s v="5-60А"/>
    <s v="2007"/>
    <s v="13886"/>
    <s v="МИРТЕК-12-РУ"/>
    <s v="6240162923808"/>
    <d v="2024-02-21T00:00:00"/>
    <s v="0"/>
    <s v="в подъезде"/>
    <d v="2024-07-03T00:00:00"/>
    <s v="8162"/>
    <s v="ЧЭСК"/>
  </r>
  <r>
    <n v="5071"/>
    <d v="2023-07-25T00:00:00"/>
    <x v="3"/>
    <s v="Мисина Наталия Николаевна"/>
    <n v="100294994"/>
    <x v="4"/>
    <s v="Чебоксары"/>
    <s v="Болгарстроя"/>
    <s v="1/1"/>
    <n v="35"/>
    <x v="0"/>
    <s v="18589199"/>
    <s v="1ф"/>
    <s v="5-60А"/>
    <s v="2014"/>
    <s v="10999"/>
    <s v="МИРТЕК-12-РУ"/>
    <s v="6240162924432"/>
    <d v="2024-02-22T00:00:00"/>
    <s v="0"/>
    <s v="в подъезде"/>
    <d v="2024-04-19T00:00:00"/>
    <s v="7250"/>
    <s v="ЧЭСК"/>
  </r>
  <r>
    <n v="5072"/>
    <d v="2023-07-25T00:00:00"/>
    <x v="3"/>
    <s v="Кудряшова Татьяна Николаевна"/>
    <n v="100336415"/>
    <x v="4"/>
    <s v="Чебоксары"/>
    <s v="Гладкова"/>
    <s v="24"/>
    <n v="74"/>
    <x v="0"/>
    <s v="11786"/>
    <s v="1ф"/>
    <s v="5-60А"/>
    <s v="2011"/>
    <s v="12112"/>
    <s v="МИРТЕК-12-РУ"/>
    <s v="6240162924046"/>
    <d v="2024-02-21T00:00:00"/>
    <s v="0"/>
    <s v="в подъезде"/>
    <d v="2024-05-08T00:00:00"/>
    <s v="7568"/>
    <s v="ЧЭСК"/>
  </r>
  <r>
    <n v="5073"/>
    <d v="2023-07-25T00:00:00"/>
    <x v="3"/>
    <s v="Савватаева Наталья Ивановна"/>
    <n v="100350997"/>
    <x v="4"/>
    <s v="Чебоксары"/>
    <s v="М. Залка"/>
    <s v="15"/>
    <n v="4"/>
    <x v="0"/>
    <s v="021330"/>
    <s v="1ф"/>
    <s v="5-60А"/>
    <s v="2007"/>
    <s v="13033"/>
    <m/>
    <m/>
    <m/>
    <m/>
    <m/>
    <m/>
    <m/>
    <m/>
  </r>
  <r>
    <n v="5074"/>
    <d v="2023-07-25T00:00:00"/>
    <x v="3"/>
    <s v="Никулов Александр Васильевич"/>
    <n v="100329321"/>
    <x v="4"/>
    <s v="Чебоксары"/>
    <s v="139 Стрелковой Дивизии"/>
    <s v="16"/>
    <n v="166"/>
    <x v="0"/>
    <s v="005699"/>
    <s v="1ф"/>
    <s v="5-60А"/>
    <s v="2007"/>
    <s v="30757"/>
    <m/>
    <m/>
    <m/>
    <m/>
    <m/>
    <m/>
    <m/>
    <m/>
  </r>
  <r>
    <n v="5075"/>
    <d v="2023-07-25T00:00:00"/>
    <x v="3"/>
    <s v="Коснова Галина Васильевна"/>
    <n v="100398894"/>
    <x v="4"/>
    <s v="Чебоксары"/>
    <s v="Чернышевского "/>
    <s v="32"/>
    <n v="12"/>
    <x v="1"/>
    <s v="016140"/>
    <s v="1ф"/>
    <s v="5-60А"/>
    <s v="2007"/>
    <s v="39888"/>
    <s v="меркурий 201.5"/>
    <s v="48741603"/>
    <d v="2023-11-14T00:00:00"/>
    <s v="0"/>
    <m/>
    <d v="2023-10-26T00:00:00"/>
    <s v="б/н"/>
    <s v="Замена в УК"/>
  </r>
  <r>
    <n v="5076"/>
    <d v="2023-07-25T00:00:00"/>
    <x v="3"/>
    <s v="Калмыков Валерий Васильевич"/>
    <n v="100398898"/>
    <x v="4"/>
    <s v="Чебоксары"/>
    <s v="Чернышевского "/>
    <s v="32"/>
    <n v="16"/>
    <x v="1"/>
    <s v="018247"/>
    <s v="1ф"/>
    <s v="5-60А"/>
    <s v="2007"/>
    <s v="25007"/>
    <s v="меркурий 201.5"/>
    <s v="48922099"/>
    <m/>
    <s v="0"/>
    <s v="в подъезде"/>
    <d v="2023-10-31T00:00:00"/>
    <s v="б/н"/>
    <s v="Замена в УК"/>
  </r>
  <r>
    <n v="5077"/>
    <d v="2023-07-25T00:00:00"/>
    <x v="3"/>
    <s v="Дикарев Владимир Алексеевич"/>
    <n v="100398968"/>
    <x v="4"/>
    <s v="Чебоксары"/>
    <s v="Чернышевского "/>
    <s v="34"/>
    <n v="6"/>
    <x v="1"/>
    <s v="006054"/>
    <s v="1ф"/>
    <s v="5-60А"/>
    <s v="2007"/>
    <s v="18139"/>
    <m/>
    <m/>
    <m/>
    <m/>
    <m/>
    <m/>
    <m/>
    <m/>
  </r>
  <r>
    <n v="5078"/>
    <d v="2023-07-25T00:00:00"/>
    <x v="3"/>
    <s v="Салдимиров Геральд Прокопьевич"/>
    <n v="100398975"/>
    <x v="4"/>
    <s v="Чебоксары"/>
    <s v="Чернышевского "/>
    <s v="34"/>
    <n v="13"/>
    <x v="0"/>
    <s v="108967"/>
    <s v="1ф"/>
    <s v="5-60А"/>
    <s v="2007"/>
    <s v="22586"/>
    <m/>
    <m/>
    <m/>
    <m/>
    <m/>
    <m/>
    <m/>
    <m/>
  </r>
  <r>
    <n v="5079"/>
    <d v="2023-07-25T00:00:00"/>
    <x v="3"/>
    <s v="Васильев Рудольф Владимирович"/>
    <n v="100399023"/>
    <x v="4"/>
    <s v="Чебоксары"/>
    <s v="Чернышевского "/>
    <s v="34"/>
    <n v="61"/>
    <x v="1"/>
    <s v="005149"/>
    <s v="1ф"/>
    <s v="5-60А"/>
    <s v="2007"/>
    <s v="33237"/>
    <m/>
    <m/>
    <m/>
    <m/>
    <m/>
    <m/>
    <m/>
    <m/>
  </r>
  <r>
    <n v="5080"/>
    <d v="2023-07-25T00:00:00"/>
    <x v="3"/>
    <s v="Пономарев Дмитрий Петрович"/>
    <n v="100379857"/>
    <x v="4"/>
    <s v="Чебоксары"/>
    <s v="Энтузиастов"/>
    <s v="9"/>
    <n v="82"/>
    <x v="1"/>
    <s v="026756"/>
    <s v="1ф"/>
    <s v="5-60А"/>
    <s v="2007"/>
    <s v="13673"/>
    <m/>
    <m/>
    <m/>
    <m/>
    <m/>
    <m/>
    <m/>
    <m/>
  </r>
  <r>
    <n v="5081"/>
    <d v="2023-07-25T00:00:00"/>
    <x v="3"/>
    <s v="Кончулизов Александр Николаевич"/>
    <n v="100379862"/>
    <x v="4"/>
    <s v="Чебоксары"/>
    <s v="Энтузиастов"/>
    <s v="9"/>
    <n v="87"/>
    <x v="1"/>
    <s v="021874"/>
    <s v="1ф"/>
    <s v="5-60А"/>
    <s v="2007"/>
    <s v="23897"/>
    <m/>
    <m/>
    <m/>
    <m/>
    <m/>
    <m/>
    <m/>
    <m/>
  </r>
  <r>
    <n v="5082"/>
    <d v="2023-07-25T00:00:00"/>
    <x v="3"/>
    <s v="Иванова Татьяна Александровна"/>
    <n v="100372040"/>
    <x v="4"/>
    <s v="Чебоксары"/>
    <s v="Энтузиастов"/>
    <s v="11"/>
    <n v="53"/>
    <x v="0"/>
    <s v="023814"/>
    <s v="1ф"/>
    <s v="5-60А"/>
    <s v="2007"/>
    <s v="22804"/>
    <s v="МИРТЕК-12-РУ"/>
    <s v="6240162925221"/>
    <d v="2024-02-21T00:00:00"/>
    <s v="0"/>
    <s v="в подъезде"/>
    <d v="2024-06-28T00:00:00"/>
    <s v="8132"/>
    <s v="ЧЭСК"/>
  </r>
  <r>
    <n v="5083"/>
    <d v="2023-07-25T00:00:00"/>
    <x v="3"/>
    <s v="Васильева Татьяна Юрьевна"/>
    <n v="100372005"/>
    <x v="4"/>
    <s v="Чебоксары"/>
    <s v="Энтузиастов"/>
    <s v="11"/>
    <n v="19"/>
    <x v="0"/>
    <s v="022188"/>
    <s v="1ф"/>
    <s v="5-60А"/>
    <s v="2007"/>
    <s v="22022"/>
    <m/>
    <m/>
    <m/>
    <m/>
    <m/>
    <m/>
    <m/>
    <m/>
  </r>
  <r>
    <n v="5084"/>
    <d v="2023-07-25T00:00:00"/>
    <x v="3"/>
    <s v="Федотов Валерий Иванович"/>
    <n v="100348816"/>
    <x v="4"/>
    <s v="Чебоксары"/>
    <s v="М. Залка"/>
    <s v="2/76"/>
    <n v="26"/>
    <x v="0"/>
    <s v="005769"/>
    <s v="1ф"/>
    <s v="5-60А"/>
    <s v="2007"/>
    <s v="11371"/>
    <m/>
    <m/>
    <m/>
    <m/>
    <m/>
    <m/>
    <m/>
    <m/>
  </r>
  <r>
    <n v="5085"/>
    <d v="2023-07-25T00:00:00"/>
    <x v="3"/>
    <s v="Тувалкин Сергей Александрович"/>
    <n v="100348856"/>
    <x v="4"/>
    <s v="Чебоксары"/>
    <s v="М. Залка"/>
    <s v="2/76"/>
    <n v="63"/>
    <x v="1"/>
    <s v="022346"/>
    <s v="1ф"/>
    <s v="5-60А"/>
    <s v="2007"/>
    <s v="15849"/>
    <m/>
    <m/>
    <m/>
    <m/>
    <m/>
    <m/>
    <m/>
    <m/>
  </r>
  <r>
    <n v="5086"/>
    <d v="2023-07-25T00:00:00"/>
    <x v="3"/>
    <s v="Кундрова Луиза Михайловна"/>
    <n v="100350995"/>
    <x v="4"/>
    <s v="Чебоксары"/>
    <s v="М. Залка"/>
    <s v="15"/>
    <n v="2"/>
    <x v="0"/>
    <s v="021642"/>
    <s v="1ф"/>
    <s v="5-60А"/>
    <s v="2007"/>
    <s v="29743"/>
    <m/>
    <m/>
    <m/>
    <m/>
    <m/>
    <m/>
    <m/>
    <m/>
  </r>
  <r>
    <n v="5087"/>
    <d v="2023-07-25T00:00:00"/>
    <x v="3"/>
    <s v="Николаев Владимир Николаевич"/>
    <n v="100351121"/>
    <x v="4"/>
    <s v="Чебоксары"/>
    <s v="М. Залка"/>
    <s v="15"/>
    <n v="115"/>
    <x v="1"/>
    <s v="020404"/>
    <s v="1ф"/>
    <s v="5-60А"/>
    <s v="2007"/>
    <s v="11948"/>
    <m/>
    <m/>
    <m/>
    <m/>
    <m/>
    <m/>
    <m/>
    <m/>
  </r>
  <r>
    <n v="5088"/>
    <d v="2023-07-25T00:00:00"/>
    <x v="3"/>
    <s v="Антонова Любовь Георгиевна"/>
    <n v="100212202"/>
    <x v="4"/>
    <s v="Чебоксары"/>
    <s v="9-ой Пятилетки "/>
    <s v="18/2"/>
    <n v="12"/>
    <x v="0"/>
    <s v="033712"/>
    <s v="1ф"/>
    <s v="5-60А"/>
    <s v="2008"/>
    <s v="14245"/>
    <m/>
    <m/>
    <m/>
    <m/>
    <m/>
    <d v="2023-09-16T00:00:00"/>
    <s v="б/н"/>
    <s v="Замена в УК"/>
  </r>
  <r>
    <n v="5089"/>
    <d v="2023-07-26T00:00:00"/>
    <x v="3"/>
    <s v="Игнатьев Александр Поликарпович"/>
    <n v="100311646"/>
    <x v="4"/>
    <s v="Чебоксары"/>
    <s v="Космонавта Николаева"/>
    <s v="47/1"/>
    <n v="38"/>
    <x v="0"/>
    <s v="23058625"/>
    <s v="1ф"/>
    <s v="5-60А"/>
    <s v="2015"/>
    <s v="15724"/>
    <s v="МИРТЕК-12-РУ"/>
    <s v="6240162924665"/>
    <d v="2024-02-26T00:00:00"/>
    <s v="0"/>
    <s v="в подъезде"/>
    <d v="2024-04-24T00:00:00"/>
    <s v="7348"/>
    <s v="ЧЭСК"/>
  </r>
  <r>
    <n v="5090"/>
    <d v="2023-07-26T00:00:00"/>
    <x v="3"/>
    <s v="Воронцов Владислав Игоревич"/>
    <n v="100339417"/>
    <x v="4"/>
    <s v="Чебоксары"/>
    <s v="Радужная"/>
    <s v="9"/>
    <n v="80"/>
    <x v="0"/>
    <s v="22844880"/>
    <s v="1ф"/>
    <s v="5-60А"/>
    <s v="2015"/>
    <s v="14258"/>
    <s v="МИРТЕК-12-РУ"/>
    <s v="6240162926014"/>
    <d v="2024-02-22T00:00:00"/>
    <s v="0"/>
    <s v="в подъезде"/>
    <d v="2024-02-25T00:00:00"/>
    <s v="7362"/>
    <s v="ЧЭСК"/>
  </r>
  <r>
    <n v="5091"/>
    <d v="2023-07-26T00:00:00"/>
    <x v="3"/>
    <s v="Михайлова Эмилия Спартаковна"/>
    <n v="100381872"/>
    <x v="4"/>
    <s v="Чебоксары"/>
    <s v="Московский проспект"/>
    <s v="50/1"/>
    <n v="14"/>
    <x v="0"/>
    <n v="17710"/>
    <s v="1ф"/>
    <s v="5-60А"/>
    <s v="2007"/>
    <s v="32203"/>
    <s v="МИРТЕК-12-РУ"/>
    <s v="6240162926171"/>
    <d v="2024-02-26T00:00:00"/>
    <s v="0"/>
    <s v="в подъезде"/>
    <d v="2024-04-22T00:00:00"/>
    <s v="7293"/>
    <s v="ЧЭСК"/>
  </r>
  <r>
    <n v="5092"/>
    <d v="2023-07-26T00:00:00"/>
    <x v="3"/>
    <s v="Петрова Елена Леонидовна"/>
    <n v="100327073"/>
    <x v="4"/>
    <s v="Чебоксары"/>
    <s v="И. Франко"/>
    <s v="7"/>
    <n v="97"/>
    <x v="0"/>
    <n v="15040440"/>
    <s v="1ф"/>
    <s v="5-60А"/>
    <s v="2013"/>
    <s v="2844"/>
    <s v="МИРТЕК-12-РУ"/>
    <s v="6240162924143"/>
    <d v="2024-02-21T00:00:00"/>
    <s v="0"/>
    <s v="в подъезде"/>
    <d v="2024-05-20T00:00:00"/>
    <s v="7756"/>
    <s v="ЧЭСК"/>
  </r>
  <r>
    <n v="5093"/>
    <d v="2023-07-26T00:00:00"/>
    <x v="3"/>
    <s v="Андреева Татьяна Петровна"/>
    <n v="100295289"/>
    <x v="4"/>
    <s v="Чебоксары"/>
    <s v="Болгарстроя"/>
    <s v="1"/>
    <n v="26"/>
    <x v="0"/>
    <n v="20518204"/>
    <s v="1ф"/>
    <s v="5-60А"/>
    <s v="2014"/>
    <s v="5721"/>
    <s v="Меркурий 201.5"/>
    <n v="20518204"/>
    <m/>
    <s v="5806"/>
    <s v="в подъезде"/>
    <m/>
    <s v="б/н"/>
    <m/>
  </r>
  <r>
    <n v="5094"/>
    <d v="2023-07-26T00:00:00"/>
    <x v="3"/>
    <s v="Сулагаева Юлия Георгиевна"/>
    <n v="100295167"/>
    <x v="4"/>
    <s v="Чебоксары"/>
    <s v="Болгарстроя"/>
    <s v="1/2"/>
    <n v="80"/>
    <x v="0"/>
    <n v="22911020"/>
    <s v="1ф"/>
    <s v="5-60А"/>
    <s v="2015"/>
    <s v="10633"/>
    <s v="МИРТЕК-12-РУ"/>
    <s v="6240157746811"/>
    <d v="2024-03-14T00:00:00"/>
    <s v="0"/>
    <s v="в подъезде"/>
    <d v="2024-05-03T00:00:00"/>
    <s v="7513"/>
    <s v="ЧЭСК"/>
  </r>
  <r>
    <n v="5095"/>
    <d v="2023-07-26T00:00:00"/>
    <x v="3"/>
    <s v="Иванов Евгений Александрович"/>
    <n v="100379735"/>
    <x v="4"/>
    <s v="Чебоксары"/>
    <s v="Энтузиастов"/>
    <s v="5/2"/>
    <n v="47"/>
    <x v="0"/>
    <n v="42161"/>
    <s v="1ф"/>
    <s v="5-60А"/>
    <s v="2007"/>
    <s v="30505"/>
    <m/>
    <m/>
    <m/>
    <m/>
    <m/>
    <m/>
    <m/>
    <m/>
  </r>
  <r>
    <n v="5096"/>
    <d v="2023-07-26T00:00:00"/>
    <x v="3"/>
    <s v="Ингина Ирина Андреевна"/>
    <n v="100323288"/>
    <x v="4"/>
    <s v="Чебоксары"/>
    <s v="Мира"/>
    <s v="34"/>
    <n v="7"/>
    <x v="0"/>
    <n v="52875"/>
    <s v="1ф"/>
    <s v="5-60А"/>
    <s v="2007"/>
    <s v="17182"/>
    <s v="МИРТЕК-12-РУ"/>
    <s v="6240162925216"/>
    <d v="2024-02-21T00:00:00"/>
    <s v="0"/>
    <s v="в подъезде"/>
    <d v="2024-06-25T00:00:00"/>
    <s v="8119"/>
    <s v="ЧЭСК"/>
  </r>
  <r>
    <n v="5097"/>
    <d v="2023-07-26T00:00:00"/>
    <x v="3"/>
    <s v="Яшурина Рита Федоровна"/>
    <n v="100323307"/>
    <x v="4"/>
    <s v="Чебоксары"/>
    <s v="Мира"/>
    <s v="34"/>
    <n v="26"/>
    <x v="1"/>
    <n v="96674"/>
    <s v="1ф"/>
    <s v="5-60А"/>
    <s v="2007"/>
    <s v="15647"/>
    <s v="МИРТЕК-12-РУ"/>
    <s v="6240162923363"/>
    <d v="2024-02-21T00:00:00"/>
    <s v="0"/>
    <s v="в подъезде"/>
    <d v="2024-06-25T00:00:00"/>
    <s v="8116"/>
    <s v="ЧЭСК"/>
  </r>
  <r>
    <n v="5098"/>
    <d v="2023-07-26T00:00:00"/>
    <x v="3"/>
    <s v="Гребенюк Татьяна Владиславовна"/>
    <n v="100343893"/>
    <x v="4"/>
    <s v="Чебоксары"/>
    <s v="Эльменя"/>
    <s v="19"/>
    <n v="40"/>
    <x v="0"/>
    <n v="32569"/>
    <s v="1ф"/>
    <s v="5-60А"/>
    <s v="2008"/>
    <s v="10199"/>
    <m/>
    <m/>
    <m/>
    <m/>
    <m/>
    <d v="2023-08-09T00:00:00"/>
    <s v="б/н"/>
    <s v="Замена в УК"/>
  </r>
  <r>
    <n v="5099"/>
    <d v="2023-07-27T00:00:00"/>
    <x v="3"/>
    <s v="Медведева Надежда Валериановна"/>
    <s v="отсутствует"/>
    <x v="4"/>
    <s v="Чебоксары"/>
    <s v="Ю. Гагарина"/>
    <s v="39"/>
    <n v="62"/>
    <x v="0"/>
    <s v="025688"/>
    <s v="1ф"/>
    <s v="5-60А"/>
    <s v="2007"/>
    <s v="27689"/>
    <s v="МИРТЕК-12-РУ"/>
    <s v="6240162926116"/>
    <d v="2024-02-22T00:00:00"/>
    <s v="0"/>
    <s v="в подъезде"/>
    <d v="2024-04-27T00:00:00"/>
    <s v="7367"/>
    <s v="ЧЭСК"/>
  </r>
  <r>
    <n v="5100"/>
    <d v="2023-07-27T00:00:00"/>
    <x v="3"/>
    <s v="Орехова Елена Владиславовна"/>
    <s v="отсутствует"/>
    <x v="4"/>
    <s v="Чебоксары"/>
    <s v="Гузовского"/>
    <s v="38"/>
    <n v="35"/>
    <x v="0"/>
    <s v="09011710"/>
    <s v="1ф"/>
    <s v="5-60А"/>
    <s v="2006"/>
    <s v="20542"/>
    <s v="МИРТЕК-12-РУ"/>
    <s v="6240162925426"/>
    <d v="2024-02-22T00:00:00"/>
    <s v="0"/>
    <s v="в подъезде"/>
    <d v="2024-04-06T00:00:00"/>
    <s v="6977"/>
    <s v="ЧЭСК"/>
  </r>
  <r>
    <n v="5101"/>
    <d v="2023-07-27T00:00:00"/>
    <x v="3"/>
    <s v="Щербакова Мария Сергеевна"/>
    <n v="100320923"/>
    <x v="4"/>
    <s v="Чебоксары"/>
    <s v="К. Иванова"/>
    <s v="81"/>
    <n v="128"/>
    <x v="0"/>
    <s v="20013191"/>
    <s v="1ф"/>
    <s v="5-60А"/>
    <s v="2014"/>
    <s v="6065"/>
    <s v="МИРТЕК-12-РУ"/>
    <s v="6240162923271"/>
    <d v="2024-02-26T00:00:00"/>
    <s v="0"/>
    <s v="в подъезде"/>
    <d v="2024-04-22T00:00:00"/>
    <s v="7290"/>
    <s v="ЧЭСК"/>
  </r>
  <r>
    <n v="5102"/>
    <d v="2023-07-27T00:00:00"/>
    <x v="3"/>
    <s v="Павлова Раиса Арольдовна"/>
    <n v="100326377"/>
    <x v="4"/>
    <s v="Чебоксары"/>
    <s v="Гузовского"/>
    <s v="36"/>
    <n v="11"/>
    <x v="0"/>
    <s v="039363"/>
    <s v="1ф"/>
    <s v="5-60А"/>
    <s v="2009"/>
    <s v="6927"/>
    <s v="МИРТЕК-12-РУ"/>
    <s v="6240162925277"/>
    <d v="2024-02-26T00:00:00"/>
    <s v="0"/>
    <s v="в подъезде"/>
    <d v="2024-04-22T00:00:00"/>
    <s v="7291"/>
    <s v="ЧЭСК"/>
  </r>
  <r>
    <n v="5103"/>
    <d v="2023-07-27T00:00:00"/>
    <x v="3"/>
    <s v="Павлова Людмила Валерьевна"/>
    <s v="отсутствует"/>
    <x v="6"/>
    <s v="Чебоксары"/>
    <s v="Миттова"/>
    <s v="21"/>
    <n v="24"/>
    <x v="0"/>
    <s v="006113"/>
    <s v="1ф"/>
    <s v="5-60А"/>
    <s v="2007"/>
    <s v="705"/>
    <s v="СЦЭТ-12"/>
    <s v="006113"/>
    <d v="2024-03-21T00:00:00"/>
    <s v="712"/>
    <s v="в подъезде"/>
    <d v="2024-03-21T00:00:00"/>
    <s v="б/н"/>
    <s v="Поверка"/>
  </r>
  <r>
    <n v="5104"/>
    <d v="2023-07-27T00:00:00"/>
    <x v="3"/>
    <s v="Васильев Андрей Геннадьевич"/>
    <n v="100295111"/>
    <x v="4"/>
    <s v="Чебоксары"/>
    <s v="Болгарстроя"/>
    <s v="1/2"/>
    <n v="24"/>
    <x v="0"/>
    <s v="22978680"/>
    <s v="1ф"/>
    <s v="5-60А"/>
    <s v="2015"/>
    <s v="1935"/>
    <s v="меркурий 201.5"/>
    <s v="48465924"/>
    <m/>
    <s v="0"/>
    <s v="в подъезде"/>
    <d v="2023-08-19T00:00:00"/>
    <s v="б/н"/>
    <s v="Замена в УК"/>
  </r>
  <r>
    <n v="5105"/>
    <d v="2023-07-27T00:00:00"/>
    <x v="3"/>
    <s v="Федорова Елена Ивановна"/>
    <s v="отсутствует"/>
    <x v="4"/>
    <s v="Чебоксары"/>
    <s v="Миттова"/>
    <s v="13"/>
    <n v="41"/>
    <x v="0"/>
    <s v="004812"/>
    <s v="1ф"/>
    <s v="5-60А"/>
    <s v="2007"/>
    <n v="14678"/>
    <s v="МИРТЕК-12-РУ"/>
    <s v="6240162924968"/>
    <d v="2024-02-22T00:00:00"/>
    <s v="0"/>
    <s v="в подъезде"/>
    <d v="2024-04-23T00:00:00"/>
    <s v="7312"/>
    <s v="ЧЭСК"/>
  </r>
  <r>
    <n v="5106"/>
    <d v="2023-07-27T00:00:00"/>
    <x v="3"/>
    <m/>
    <s v="отсутствует"/>
    <x v="4"/>
    <s v="Чебоксары"/>
    <s v="Миттова"/>
    <s v="13"/>
    <n v="32"/>
    <x v="1"/>
    <s v="004887"/>
    <s v="1ф"/>
    <s v="5-60А"/>
    <m/>
    <n v="27210"/>
    <m/>
    <m/>
    <m/>
    <m/>
    <m/>
    <m/>
    <m/>
    <m/>
  </r>
  <r>
    <n v="5107"/>
    <d v="2023-07-27T00:00:00"/>
    <x v="3"/>
    <s v="Казачкова Татьяна Геннадьевна"/>
    <s v="отсутствует"/>
    <x v="4"/>
    <s v="Чебоксары"/>
    <s v="Миттова"/>
    <s v="13А"/>
    <n v="17"/>
    <x v="0"/>
    <s v="603634"/>
    <s v="1ф"/>
    <s v="5-60А"/>
    <s v="2007"/>
    <s v="32125"/>
    <m/>
    <m/>
    <m/>
    <m/>
    <m/>
    <m/>
    <s v="б/н"/>
    <s v="Замена в УК"/>
  </r>
  <r>
    <n v="5108"/>
    <d v="2023-07-27T00:00:00"/>
    <x v="3"/>
    <s v="Кузьмин Николай Герасимович"/>
    <n v="100379749"/>
    <x v="4"/>
    <s v="Чебоксары"/>
    <s v="Энтузиастов"/>
    <s v="5/2"/>
    <n v="60"/>
    <x v="1"/>
    <s v="035110"/>
    <s v="1ф"/>
    <s v="5-60А"/>
    <m/>
    <s v="32688"/>
    <m/>
    <m/>
    <m/>
    <m/>
    <m/>
    <m/>
    <m/>
    <m/>
  </r>
  <r>
    <n v="5109"/>
    <d v="2023-07-27T00:00:00"/>
    <x v="3"/>
    <s v="Коннова Любовь Геннадьевна"/>
    <n v="100379770"/>
    <x v="4"/>
    <s v="Чебоксары"/>
    <s v="Энтузиастов"/>
    <s v="5/2"/>
    <n v="81"/>
    <x v="0"/>
    <s v="023786"/>
    <s v="1ф"/>
    <s v="5-60А"/>
    <s v="2007"/>
    <s v="46265"/>
    <m/>
    <m/>
    <m/>
    <m/>
    <m/>
    <m/>
    <m/>
    <m/>
  </r>
  <r>
    <n v="5110"/>
    <d v="2023-07-27T00:00:00"/>
    <x v="3"/>
    <s v="Гаврушова Кристина Михайловна"/>
    <n v="100307544"/>
    <x v="4"/>
    <s v="Кугеси"/>
    <s v="К. Маркса"/>
    <s v="112"/>
    <n v="105"/>
    <x v="0"/>
    <s v="21480178"/>
    <s v="1ф"/>
    <s v="5-60А"/>
    <s v="2015"/>
    <s v="6761"/>
    <s v="МИРТЕК-12-РУ"/>
    <s v="6240157746910"/>
    <d v="2024-03-14T00:00:00"/>
    <s v="0"/>
    <s v="в подъезде"/>
    <d v="2024-04-29T00:00:00"/>
    <s v="7392"/>
    <s v="ЧЭСК"/>
  </r>
  <r>
    <n v="5111"/>
    <d v="2023-07-27T00:00:00"/>
    <x v="3"/>
    <s v="Ижеев Михаил Зиновьевич"/>
    <s v="отсутствует"/>
    <x v="4"/>
    <s v="Чебоксары"/>
    <s v="М. Горького"/>
    <s v="51"/>
    <n v="33"/>
    <x v="0"/>
    <s v="15796269"/>
    <s v="1ф"/>
    <s v="5-60А"/>
    <s v="2013"/>
    <s v="11360"/>
    <s v="МИРТЕК-12-РУ"/>
    <s v="6240162925869"/>
    <d v="2024-02-22T00:00:00"/>
    <s v="0"/>
    <s v="в подъезде"/>
    <d v="2024-04-16T00:00:00"/>
    <s v="7198"/>
    <s v="ЧЭСК"/>
  </r>
  <r>
    <n v="5112"/>
    <d v="2023-07-28T00:00:00"/>
    <x v="3"/>
    <s v="Петрова Светлана Николаевна"/>
    <n v="100416721"/>
    <x v="6"/>
    <s v="Чебоксары"/>
    <s v="М. Павлова"/>
    <s v="34"/>
    <n v="34"/>
    <x v="0"/>
    <s v="3653026"/>
    <s v="1ф"/>
    <s v="5-60А"/>
    <s v="1980"/>
    <s v="3471"/>
    <s v="МИРТЕК-12-РУ"/>
    <s v="6240162925540"/>
    <d v="2024-02-22T00:00:00"/>
    <s v="0"/>
    <s v="в подъезде"/>
    <d v="2024-04-15T00:00:00"/>
    <s v="7172"/>
    <s v="ЧЭСК"/>
  </r>
  <r>
    <n v="5113"/>
    <d v="2023-07-28T00:00:00"/>
    <x v="3"/>
    <s v="Иванов Палладий Иванович"/>
    <n v="101129953"/>
    <x v="4"/>
    <s v="Кугеси"/>
    <s v="50 лет СССР"/>
    <s v="41"/>
    <n v="11"/>
    <x v="0"/>
    <s v="975523"/>
    <s v="1ф"/>
    <s v="5-60А"/>
    <s v="2006"/>
    <s v="20817"/>
    <m/>
    <m/>
    <m/>
    <m/>
    <m/>
    <m/>
    <m/>
    <m/>
  </r>
  <r>
    <n v="5114"/>
    <d v="2023-07-28T00:00:00"/>
    <x v="3"/>
    <s v="Кущик Елена Павловна"/>
    <n v="101131688"/>
    <x v="4"/>
    <s v="Кугеси"/>
    <s v="Советская"/>
    <s v="65"/>
    <n v="11"/>
    <x v="1"/>
    <s v="0083616"/>
    <s v="1ф"/>
    <s v="5-60А"/>
    <s v="1990"/>
    <s v="21006"/>
    <m/>
    <m/>
    <m/>
    <m/>
    <m/>
    <m/>
    <m/>
    <m/>
  </r>
  <r>
    <n v="5115"/>
    <d v="2023-07-28T00:00:00"/>
    <x v="3"/>
    <s v="Юрьев Владимир Вениаминович"/>
    <n v="101131828"/>
    <x v="4"/>
    <s v="Кугеси"/>
    <s v="Советская"/>
    <s v="67"/>
    <n v="78"/>
    <x v="1"/>
    <s v="320582"/>
    <s v="1ф"/>
    <s v="5-60А"/>
    <s v="2006"/>
    <s v="22088"/>
    <m/>
    <m/>
    <m/>
    <m/>
    <m/>
    <m/>
    <m/>
    <m/>
  </r>
  <r>
    <n v="5116"/>
    <d v="2023-07-28T00:00:00"/>
    <x v="3"/>
    <s v="Матвеева Анастасия Константиновна"/>
    <n v="101131829"/>
    <x v="4"/>
    <s v="Кугеси"/>
    <s v="Советская"/>
    <s v="67"/>
    <n v="79"/>
    <x v="0"/>
    <s v="320135"/>
    <s v="1ф"/>
    <s v="5-60А"/>
    <s v="2006"/>
    <s v="24450"/>
    <s v="МИРТЕК-12-РУ"/>
    <s v="6240162926090"/>
    <d v="2024-04-22T00:00:00"/>
    <s v="0"/>
    <s v="в подъезде"/>
    <d v="2024-04-28T00:00:00"/>
    <s v="7381"/>
    <s v="ЧЭСК"/>
  </r>
  <r>
    <n v="5117"/>
    <d v="2023-07-28T00:00:00"/>
    <x v="3"/>
    <s v="Никитин Вячеслав Витальевич"/>
    <n v="101131830"/>
    <x v="4"/>
    <s v="Кугеси"/>
    <s v="Советская"/>
    <s v="67"/>
    <n v="80"/>
    <x v="1"/>
    <s v="321426"/>
    <s v="1ф"/>
    <s v="5-60А"/>
    <s v="2006"/>
    <s v="31021"/>
    <m/>
    <m/>
    <m/>
    <m/>
    <m/>
    <m/>
    <m/>
    <m/>
  </r>
  <r>
    <n v="5118"/>
    <d v="2023-07-28T00:00:00"/>
    <x v="3"/>
    <s v="Егорова Любовь Алексеевна"/>
    <n v="101133068"/>
    <x v="4"/>
    <s v="Кугеси"/>
    <s v="Шоссейная"/>
    <s v="25/1"/>
    <n v="18"/>
    <x v="0"/>
    <s v="909278"/>
    <s v="1ф"/>
    <s v="5-60А"/>
    <s v="2006"/>
    <s v="38648"/>
    <m/>
    <m/>
    <m/>
    <m/>
    <m/>
    <m/>
    <m/>
    <m/>
  </r>
  <r>
    <n v="5119"/>
    <d v="2023-07-28T00:00:00"/>
    <x v="3"/>
    <s v="Шарыгин Андрей Станиславович"/>
    <n v="100371482"/>
    <x v="4"/>
    <s v="Чебоксары"/>
    <s v="О. Кошевого"/>
    <s v="7/1"/>
    <n v="14"/>
    <x v="1"/>
    <s v="018160"/>
    <s v="1ф"/>
    <s v="5-60А"/>
    <s v="2007"/>
    <s v="21922"/>
    <m/>
    <m/>
    <m/>
    <m/>
    <m/>
    <d v="2023-10-01T00:00:00"/>
    <s v="б/н"/>
    <s v="Замена в УК"/>
  </r>
  <r>
    <n v="5120"/>
    <d v="2023-07-28T00:00:00"/>
    <x v="3"/>
    <s v="Петрова Лидия Валериановна"/>
    <n v="100397141"/>
    <x v="4"/>
    <s v="Чебоксары"/>
    <s v="Социалистическая"/>
    <s v="13/1"/>
    <n v="3"/>
    <x v="0"/>
    <s v="828550"/>
    <s v="1ф"/>
    <s v="5-60А"/>
    <s v="2005"/>
    <s v="10111"/>
    <s v="МИРТЕК-12-РУ"/>
    <s v="6240162925350"/>
    <d v="2024-02-22T00:00:00"/>
    <s v="0"/>
    <s v="в подъезде"/>
    <d v="2024-06-19T00:00:00"/>
    <s v="8078"/>
    <s v="ЧЭСК"/>
  </r>
  <r>
    <n v="5121"/>
    <d v="2023-07-28T00:00:00"/>
    <x v="3"/>
    <s v="Дроздов Олег Юрьевич"/>
    <n v="100397683"/>
    <x v="4"/>
    <s v="Чебоксары"/>
    <s v="Социалистическая"/>
    <s v="21"/>
    <n v="38"/>
    <x v="0"/>
    <s v="005032"/>
    <s v="1ф"/>
    <s v="5-60А"/>
    <s v="2007"/>
    <s v="21625"/>
    <m/>
    <m/>
    <m/>
    <m/>
    <m/>
    <m/>
    <m/>
    <m/>
  </r>
  <r>
    <n v="5122"/>
    <d v="2023-07-28T00:00:00"/>
    <x v="3"/>
    <s v="Гордеева Наталья Васильевна"/>
    <n v="100397710"/>
    <x v="4"/>
    <s v="Чебоксары"/>
    <s v="Социалистическая"/>
    <s v="21"/>
    <n v="63"/>
    <x v="1"/>
    <s v="005990"/>
    <s v="1ф"/>
    <s v="5-60А"/>
    <s v="2007"/>
    <s v="11762"/>
    <m/>
    <m/>
    <m/>
    <m/>
    <m/>
    <m/>
    <m/>
    <m/>
  </r>
  <r>
    <n v="5123"/>
    <d v="2023-07-28T00:00:00"/>
    <x v="3"/>
    <s v="Ильина Мария Алексеевна"/>
    <n v="100397711"/>
    <x v="4"/>
    <s v="Чебоксары"/>
    <s v="Социалистическая"/>
    <s v="21"/>
    <n v="64"/>
    <x v="0"/>
    <s v="006034"/>
    <s v="1ф"/>
    <s v="5-60А"/>
    <s v="2007"/>
    <s v="25081"/>
    <m/>
    <m/>
    <m/>
    <m/>
    <m/>
    <m/>
    <m/>
    <m/>
  </r>
  <r>
    <n v="5124"/>
    <d v="2023-07-28T00:00:00"/>
    <x v="3"/>
    <s v="Семенова Галина Аркадьевна"/>
    <n v="100397679"/>
    <x v="4"/>
    <s v="Чебоксары"/>
    <s v="Социалистическая"/>
    <s v="21"/>
    <n v="34"/>
    <x v="0"/>
    <s v="005035"/>
    <s v="1ф"/>
    <s v="5-60А"/>
    <s v="2007"/>
    <s v="10175"/>
    <m/>
    <m/>
    <m/>
    <m/>
    <m/>
    <m/>
    <m/>
    <m/>
  </r>
  <r>
    <n v="5125"/>
    <d v="2023-07-28T00:00:00"/>
    <x v="3"/>
    <s v="Мидуркина Марина Владимировна"/>
    <n v="100224997"/>
    <x v="4"/>
    <s v="Чебоксары"/>
    <s v="Крупской"/>
    <s v="3"/>
    <n v="48"/>
    <x v="0"/>
    <s v="12063684"/>
    <s v="1ф"/>
    <s v="5-60А"/>
    <s v="2008"/>
    <s v="11129"/>
    <s v="МИРТЕК-12-РУ"/>
    <s v="6240162926137"/>
    <d v="2024-02-22T00:00:00"/>
    <s v="0"/>
    <s v="в подъезде"/>
    <d v="2024-05-17T00:00:00"/>
    <s v="7741"/>
    <s v="ЧЭСК"/>
  </r>
  <r>
    <n v="5126"/>
    <d v="2023-07-28T00:00:00"/>
    <x v="3"/>
    <s v="Павлова Елена Валентиновна"/>
    <n v="100380562"/>
    <x v="4"/>
    <s v="Чебоксары"/>
    <s v="Миначева"/>
    <s v="11"/>
    <n v="70"/>
    <x v="0"/>
    <s v="41722739"/>
    <s v="1ф"/>
    <s v="5-60А"/>
    <s v="2020"/>
    <s v="1870"/>
    <s v="МИРТЕК-12-РУ"/>
    <s v="6240162925208"/>
    <d v="2024-02-26T00:00:00"/>
    <s v="0"/>
    <s v="в подъезде"/>
    <d v="2024-04-28T00:00:00"/>
    <s v="7389"/>
    <s v="ЧЭСК"/>
  </r>
  <r>
    <n v="5127"/>
    <d v="2023-07-28T00:00:00"/>
    <x v="3"/>
    <s v="Шименкова Светлана Владимировна"/>
    <n v="100360762"/>
    <x v="4"/>
    <s v="Чебоксары"/>
    <s v="Хузангая "/>
    <s v="8/1"/>
    <n v="63"/>
    <x v="0"/>
    <s v="22975270-15"/>
    <s v="1ф"/>
    <s v="5-60А"/>
    <s v="2015"/>
    <s v="21958"/>
    <s v="МИРТЕК-12-РУ"/>
    <s v="6240162925606"/>
    <d v="2024-02-22T00:00:00"/>
    <s v="0"/>
    <s v="в подъезде"/>
    <d v="2024-05-14T00:00:00"/>
    <s v="7689"/>
    <s v="ЧЭСК"/>
  </r>
  <r>
    <n v="5128"/>
    <d v="2023-07-29T00:00:00"/>
    <x v="3"/>
    <s v="Гущин Михаил Юрьевич"/>
    <n v="100320739"/>
    <x v="4"/>
    <s v="Чебоксары"/>
    <s v="Энтузиастов"/>
    <s v="33"/>
    <n v="137"/>
    <x v="0"/>
    <n v="70582"/>
    <s v="1ф"/>
    <s v="5-60А"/>
    <s v="2011"/>
    <s v="16805"/>
    <s v="МИРТЕК-12-РУ"/>
    <s v="6240162926056"/>
    <d v="2024-02-22T00:00:00"/>
    <s v="0"/>
    <s v="в подъезде"/>
    <d v="2024-04-20T00:00:00"/>
    <s v="7262"/>
    <s v="ЧЭСК"/>
  </r>
  <r>
    <n v="5129"/>
    <d v="2023-07-29T00:00:00"/>
    <x v="3"/>
    <s v="Терентьев Валерий Александрович/ Филимонов Алексей Юрьевич-нов. собст"/>
    <n v="100372095"/>
    <x v="4"/>
    <s v="Чебоксары"/>
    <s v="Энтузиастов"/>
    <s v="12"/>
    <n v="27"/>
    <x v="0"/>
    <s v="21340663"/>
    <s v="1ф"/>
    <s v="5-60А"/>
    <s v="2015"/>
    <s v="14647"/>
    <s v="МИРТЕК-12-РУ"/>
    <s v="6240162926149"/>
    <d v="2024-02-22T00:00:00"/>
    <s v="0"/>
    <s v="в подъезде"/>
    <d v="2024-04-20T00:00:00"/>
    <s v="7264"/>
    <s v="ЧЭСК"/>
  </r>
  <r>
    <n v="5130"/>
    <d v="2023-07-29T00:00:00"/>
    <x v="3"/>
    <s v="Павлова Вера Федотовна"/>
    <n v="100257377"/>
    <x v="4"/>
    <s v="Чебоксары"/>
    <s v="Л. Комсомола"/>
    <s v="46"/>
    <n v="23"/>
    <x v="0"/>
    <s v="019008"/>
    <s v="1ф"/>
    <s v="5-60А"/>
    <s v="2007"/>
    <s v="15909"/>
    <s v="МИРТЕК-12-РУ"/>
    <s v="6240162925049"/>
    <d v="2024-02-22T00:00:00"/>
    <s v="0"/>
    <s v="в подъезде"/>
    <d v="2024-05-24T00:00:00"/>
    <s v="7793"/>
    <s v="ЧЭСК"/>
  </r>
  <r>
    <n v="5131"/>
    <d v="2023-07-29T00:00:00"/>
    <x v="3"/>
    <s v="Дмитриев Владимир Иванович"/>
    <n v="100257381"/>
    <x v="4"/>
    <s v="Чебоксары"/>
    <s v="Л. Комсомола"/>
    <s v="46"/>
    <n v="27"/>
    <x v="0"/>
    <s v="017926"/>
    <s v="1ф"/>
    <s v="5-60А"/>
    <s v="2007"/>
    <s v="10707"/>
    <s v="МИРТЕК-12-РУ"/>
    <s v="6240162925380"/>
    <d v="2024-02-22T00:00:00"/>
    <s v="0"/>
    <s v="в подъезде"/>
    <d v="2024-05-24T00:00:00"/>
    <s v="7796"/>
    <s v="ЧЭСК"/>
  </r>
  <r>
    <n v="5132"/>
    <d v="2023-07-29T00:00:00"/>
    <x v="3"/>
    <s v="Емельянова Лариса Николаевна"/>
    <n v="100257388"/>
    <x v="4"/>
    <s v="Чебоксары"/>
    <s v="Л. Комсомола"/>
    <s v="46"/>
    <n v="34"/>
    <x v="0"/>
    <s v="027908"/>
    <s v="1ф"/>
    <s v="5-60А"/>
    <s v="2007"/>
    <s v="19587"/>
    <s v="МИРТЕК-12-РУ"/>
    <s v="62401629224639"/>
    <d v="2024-02-22T00:00:00"/>
    <s v="0"/>
    <s v="в подъезде"/>
    <d v="2024-05-24T00:00:00"/>
    <s v="7794"/>
    <s v="ЧЭСК"/>
  </r>
  <r>
    <n v="5133"/>
    <d v="2023-07-29T00:00:00"/>
    <x v="3"/>
    <s v="Орлова Валентина Ивановна"/>
    <n v="100257418"/>
    <x v="4"/>
    <s v="Чебоксары"/>
    <s v="Л. Комсомола"/>
    <s v="46"/>
    <n v="64"/>
    <x v="0"/>
    <s v="027742"/>
    <s v="1ф"/>
    <s v="5-60А"/>
    <s v="2007"/>
    <s v="12594"/>
    <s v="МИРТЕК-12-РУ"/>
    <s v="6240162924636"/>
    <d v="2024-02-22T00:00:00"/>
    <s v="0"/>
    <s v="в подъезде"/>
    <d v="2024-05-24T00:00:00"/>
    <s v="7797"/>
    <s v="ЧЭСК"/>
  </r>
  <r>
    <n v="5134"/>
    <d v="2023-07-29T00:00:00"/>
    <x v="3"/>
    <s v="Петров Владимир Геннадьевич"/>
    <n v="100371495"/>
    <x v="4"/>
    <s v="Чебоксары"/>
    <s v="О. Кошевого"/>
    <s v="7/1"/>
    <n v="27"/>
    <x v="1"/>
    <s v="023773"/>
    <s v="1ф"/>
    <s v="5-60А"/>
    <s v="2007"/>
    <s v="13074"/>
    <m/>
    <m/>
    <m/>
    <m/>
    <m/>
    <m/>
    <m/>
    <m/>
  </r>
  <r>
    <n v="5135"/>
    <d v="2023-07-29T00:00:00"/>
    <x v="3"/>
    <s v="Егорычева Анна Петровна"/>
    <n v="100371499"/>
    <x v="4"/>
    <s v="Чебоксары"/>
    <s v="О. Кошевого"/>
    <s v="7/1"/>
    <n v="31"/>
    <x v="0"/>
    <s v="024012"/>
    <s v="1ф"/>
    <s v="5-60А"/>
    <s v="2007"/>
    <s v="13026"/>
    <m/>
    <m/>
    <m/>
    <m/>
    <m/>
    <m/>
    <m/>
    <m/>
  </r>
  <r>
    <n v="5136"/>
    <d v="2023-07-29T00:00:00"/>
    <x v="3"/>
    <s v="Камбулова Наталия Борисовна"/>
    <n v="100371501"/>
    <x v="4"/>
    <s v="Чебоксары"/>
    <s v="О. Кошевого"/>
    <s v="7/1"/>
    <n v="33"/>
    <x v="0"/>
    <s v="018145"/>
    <s v="1ф"/>
    <s v="5-60А"/>
    <s v="2007"/>
    <s v="967"/>
    <s v="МИРТЕК-12-РУ"/>
    <s v="6240162923325"/>
    <d v="2024-02-22T00:00:00"/>
    <s v="0"/>
    <s v="в подъезде"/>
    <d v="2024-07-16T00:00:00"/>
    <s v="8178"/>
    <s v="ЧЭСК"/>
  </r>
  <r>
    <n v="5137"/>
    <d v="2023-07-29T00:00:00"/>
    <x v="3"/>
    <s v="Перевязко Светлана Витальевна"/>
    <n v="100371504"/>
    <x v="4"/>
    <s v="Чебоксары"/>
    <s v="О. Кошевого"/>
    <s v="7/1"/>
    <n v="36"/>
    <x v="1"/>
    <s v="017903"/>
    <s v="1ф"/>
    <s v="5-60А"/>
    <s v="2007"/>
    <s v="17381"/>
    <m/>
    <m/>
    <m/>
    <m/>
    <m/>
    <m/>
    <m/>
    <m/>
  </r>
  <r>
    <n v="5138"/>
    <d v="2023-07-29T00:00:00"/>
    <x v="3"/>
    <s v="Щербакова Наталия Николаевна"/>
    <n v="100371503"/>
    <x v="4"/>
    <s v="Чебоксары"/>
    <s v="О. Кошевого"/>
    <s v="7/1"/>
    <n v="35"/>
    <x v="1"/>
    <s v="017843"/>
    <s v="1ф"/>
    <s v="5-60А"/>
    <s v="2007"/>
    <s v="16541"/>
    <m/>
    <m/>
    <m/>
    <m/>
    <m/>
    <m/>
    <m/>
    <m/>
  </r>
  <r>
    <n v="5139"/>
    <d v="2023-07-29T00:00:00"/>
    <x v="3"/>
    <s v="Павлова Надежда Васильевна"/>
    <n v="100370505"/>
    <x v="4"/>
    <s v="Чебоксары"/>
    <s v="Энтузиастов"/>
    <s v="3"/>
    <n v="46"/>
    <x v="1"/>
    <s v="001531"/>
    <s v="1ф"/>
    <s v="5-60А"/>
    <s v="2007"/>
    <s v="13355"/>
    <m/>
    <m/>
    <m/>
    <m/>
    <m/>
    <m/>
    <m/>
    <m/>
  </r>
  <r>
    <n v="5140"/>
    <d v="2023-07-31T00:00:00"/>
    <x v="3"/>
    <s v="Краснова Светлана Анатольевна"/>
    <n v="100375781"/>
    <x v="4"/>
    <s v="Чебоксары"/>
    <s v="Пирогова"/>
    <s v="28"/>
    <n v="23"/>
    <x v="0"/>
    <s v="20857738"/>
    <s v="1ф"/>
    <s v="5-60А"/>
    <s v="2004"/>
    <s v="6622"/>
    <s v="МИРТЕК-12-РУ"/>
    <s v="6240162926132"/>
    <d v="2024-02-22T00:00:00"/>
    <s v="0"/>
    <s v="в подъезде"/>
    <d v="2024-04-18T00:00:00"/>
    <s v="7241"/>
    <s v="ЧЭСК"/>
  </r>
  <r>
    <n v="5141"/>
    <d v="2023-07-31T00:00:00"/>
    <x v="3"/>
    <s v="Сорокин Владимир Иванович"/>
    <n v="100318885"/>
    <x v="4"/>
    <s v="Чебоксары"/>
    <s v="Афанасьева"/>
    <s v="9"/>
    <n v="281"/>
    <x v="0"/>
    <s v="038941"/>
    <s v="1ф"/>
    <s v="5-60А"/>
    <s v="2009"/>
    <s v="12628"/>
    <s v="МИРТЕК-12-РУ"/>
    <s v="6240162926118"/>
    <d v="2024-02-22T00:00:00"/>
    <s v="0"/>
    <s v="в подъезде"/>
    <d v="2024-04-12T00:00:00"/>
    <s v="7124"/>
    <s v="ЧЭСК"/>
  </r>
  <r>
    <n v="5142"/>
    <d v="2023-07-31T00:00:00"/>
    <x v="3"/>
    <s v="Кириллов Валерий Сергеевич"/>
    <n v="100418020"/>
    <x v="6"/>
    <s v="Чебоксары"/>
    <s v="Цивильская"/>
    <s v="9"/>
    <n v="1"/>
    <x v="0"/>
    <s v="13015774"/>
    <s v="1ф"/>
    <s v="5-60А"/>
    <n v="2001"/>
    <n v="5337"/>
    <s v="МИРТЕК-12-РУ"/>
    <s v="6240162925393"/>
    <d v="2024-02-26T00:00:00"/>
    <s v="0"/>
    <s v="в подъезде"/>
    <d v="2024-04-14T00:00:00"/>
    <s v="7091"/>
    <s v="ЧЭСК"/>
  </r>
  <r>
    <n v="5143"/>
    <d v="2023-07-31T00:00:00"/>
    <x v="3"/>
    <s v="Доброхотов Виталий Георгиевич"/>
    <n v="100418021"/>
    <x v="6"/>
    <s v="Чебоксары"/>
    <s v="Цивильская"/>
    <s v="9"/>
    <n v="2"/>
    <x v="0"/>
    <s v="130015770"/>
    <s v="1ф"/>
    <s v="5-60А"/>
    <n v="2001"/>
    <n v="8830"/>
    <s v="МИРТЕК-12-РУ"/>
    <s v="6240162925648"/>
    <d v="2024-02-26T00:00:00"/>
    <s v="0"/>
    <s v="в подъезде"/>
    <d v="2024-04-14T00:00:00"/>
    <s v="7090"/>
    <s v="ЧЭСК"/>
  </r>
  <r>
    <n v="5144"/>
    <d v="2023-07-31T00:00:00"/>
    <x v="3"/>
    <s v="Маркарян Аршалуйс Мамиконовна"/>
    <n v="100418022"/>
    <x v="6"/>
    <s v="Чебоксары"/>
    <s v="Цивильская"/>
    <s v="9"/>
    <n v="3"/>
    <x v="0"/>
    <s v="340059"/>
    <s v="1ф"/>
    <s v="5-60А"/>
    <n v="2001"/>
    <n v="6151"/>
    <s v="МИРТЕК-12-РУ"/>
    <s v="6240162924771"/>
    <d v="2024-02-26T00:00:00"/>
    <s v="0"/>
    <s v="в подъезде"/>
    <d v="2024-04-14T00:00:00"/>
    <s v="7075"/>
    <s v="ЧЭСК"/>
  </r>
  <r>
    <n v="5145"/>
    <d v="2023-07-31T00:00:00"/>
    <x v="3"/>
    <s v="Комиссарова Зоя Николаевна"/>
    <n v="100418024"/>
    <x v="6"/>
    <s v="Чебоксары"/>
    <s v="Цивильская"/>
    <s v="9"/>
    <n v="5"/>
    <x v="0"/>
    <s v="341144"/>
    <s v="1ф"/>
    <s v="5-60А"/>
    <n v="2001"/>
    <n v="628"/>
    <s v="МИРТЕК-12-РУ"/>
    <s v="6240162925649"/>
    <d v="2024-02-26T00:00:00"/>
    <s v="0"/>
    <s v="в подъезде"/>
    <d v="2024-04-14T00:00:00"/>
    <s v="7080"/>
    <s v="ЧЭСК"/>
  </r>
  <r>
    <n v="5146"/>
    <d v="2023-07-31T00:00:00"/>
    <x v="3"/>
    <s v="Макаров Константин Макарович"/>
    <n v="100418025"/>
    <x v="6"/>
    <s v="Чебоксары"/>
    <s v="Цивильская"/>
    <s v="9"/>
    <n v="6"/>
    <x v="0"/>
    <s v="341074"/>
    <s v="1ф"/>
    <s v="5-60А"/>
    <n v="2001"/>
    <n v="970"/>
    <s v="МИРТЕК-12-РУ"/>
    <s v="6240162925650"/>
    <d v="2024-02-26T00:00:00"/>
    <s v="0"/>
    <s v="в подъезде"/>
    <d v="2024-04-14T00:00:00"/>
    <s v="7082"/>
    <s v="ЧЭСК"/>
  </r>
  <r>
    <n v="5147"/>
    <d v="2023-07-31T00:00:00"/>
    <x v="3"/>
    <s v="Мартьянов Владимир Витальевич"/>
    <n v="100418027"/>
    <x v="6"/>
    <s v="Чебоксары"/>
    <s v="Цивильская"/>
    <s v="9"/>
    <n v="8"/>
    <x v="0"/>
    <s v="341140"/>
    <s v="1ф"/>
    <s v="5-60А"/>
    <n v="2001"/>
    <n v="9285"/>
    <s v="МИРТЕК-12-РУ"/>
    <s v="6240162923604"/>
    <d v="2024-02-26T00:00:00"/>
    <s v="0"/>
    <s v="в подъезде"/>
    <d v="2024-04-14T00:00:00"/>
    <s v="7081"/>
    <s v="ЧЭСК"/>
  </r>
  <r>
    <n v="5148"/>
    <d v="2023-07-31T00:00:00"/>
    <x v="3"/>
    <s v="Банников Николай Владимирович"/>
    <n v="100418029"/>
    <x v="6"/>
    <s v="Чебоксары"/>
    <s v="Цивильская"/>
    <s v="9"/>
    <n v="10"/>
    <x v="0"/>
    <s v="341011"/>
    <s v="1ф"/>
    <s v="5-60А"/>
    <n v="2001"/>
    <n v="392"/>
    <s v="МИРТЕК-12-РУ"/>
    <s v="6240162925690"/>
    <d v="2024-02-26T00:00:00"/>
    <s v="0"/>
    <s v="в подъезде"/>
    <d v="2024-04-14T00:00:00"/>
    <s v="7089"/>
    <s v="ЧЭСК"/>
  </r>
  <r>
    <n v="5149"/>
    <d v="2023-07-31T00:00:00"/>
    <x v="3"/>
    <s v="Молькова Зинаида Никифоровна"/>
    <n v="100418030"/>
    <x v="6"/>
    <s v="Чебоксары"/>
    <s v="Цивильская"/>
    <s v="9"/>
    <n v="11"/>
    <x v="0"/>
    <s v="241159"/>
    <s v="1ф"/>
    <s v="5-60А"/>
    <n v="2001"/>
    <n v="7890"/>
    <s v="МИРТЕК-12-РУ"/>
    <s v="6240162925962"/>
    <d v="2024-02-26T00:00:00"/>
    <s v="0"/>
    <s v="в подъезде"/>
    <d v="2024-04-14T00:00:00"/>
    <s v="7088"/>
    <s v="ЧЭСК"/>
  </r>
  <r>
    <n v="5150"/>
    <d v="2023-07-31T00:00:00"/>
    <x v="3"/>
    <s v="Данилова Людмила Станиславовна"/>
    <n v="100418031"/>
    <x v="6"/>
    <s v="Чебоксары"/>
    <s v="Цивильская"/>
    <s v="9"/>
    <n v="12"/>
    <x v="0"/>
    <s v="2503312"/>
    <s v="1ф"/>
    <s v="5-60А"/>
    <n v="1991"/>
    <n v="30797"/>
    <s v="МИРТЕК-12-РУ"/>
    <s v="6240162925222"/>
    <d v="2024-02-26T00:00:00"/>
    <s v="0"/>
    <s v="в подъезде"/>
    <d v="2024-04-14T00:00:00"/>
    <s v="7072"/>
    <s v="ЧЭСК"/>
  </r>
  <r>
    <n v="5151"/>
    <d v="2023-07-31T00:00:00"/>
    <x v="3"/>
    <s v="Алферова Лора Владиcлавовна"/>
    <n v="100418032"/>
    <x v="6"/>
    <s v="Чебоксары"/>
    <s v="Цивильская"/>
    <s v="9"/>
    <n v="13"/>
    <x v="0"/>
    <s v="340172"/>
    <s v="1ф"/>
    <s v="5-60А"/>
    <n v="2001"/>
    <n v="3771"/>
    <s v="МИРТЕК-12-РУ"/>
    <s v="6240162925212"/>
    <d v="2024-02-26T00:00:00"/>
    <s v="0"/>
    <s v="в подъезде"/>
    <d v="2024-04-04T00:00:00"/>
    <s v="6974"/>
    <s v="ЧЭСК"/>
  </r>
  <r>
    <n v="5152"/>
    <d v="2023-07-31T00:00:00"/>
    <x v="3"/>
    <s v="Кожевников Николай Георгиевич"/>
    <n v="100418033"/>
    <x v="6"/>
    <s v="Чебоксары"/>
    <s v="Цивильская"/>
    <s v="9"/>
    <n v="14"/>
    <x v="0"/>
    <s v="00064041"/>
    <s v="1ф"/>
    <s v="5-60А"/>
    <n v="2001"/>
    <n v="24365"/>
    <s v="МИРТЕК-12-РУ"/>
    <s v="6240162924213"/>
    <d v="2024-02-26T00:00:00"/>
    <s v="0"/>
    <s v="в подъезде"/>
    <d v="2024-04-14T00:00:00"/>
    <s v="7085"/>
    <s v="ЧЭСК"/>
  </r>
  <r>
    <n v="5153"/>
    <d v="2023-07-31T00:00:00"/>
    <x v="3"/>
    <s v="Захарова Ольга Яковлевна"/>
    <n v="100418034"/>
    <x v="6"/>
    <s v="Чебоксары"/>
    <s v="Цивильская"/>
    <s v="9"/>
    <n v="15"/>
    <x v="0"/>
    <s v="340159"/>
    <s v="1ф"/>
    <s v="5-60А"/>
    <n v="2001"/>
    <n v="7263"/>
    <s v="МИРТЕК-12-РУ"/>
    <s v="6240162925398"/>
    <d v="2024-02-26T00:00:00"/>
    <s v="0"/>
    <s v="в подъезде"/>
    <d v="2024-04-14T00:00:00"/>
    <s v="7086"/>
    <s v="ЧЭСК"/>
  </r>
  <r>
    <n v="5154"/>
    <d v="2023-07-31T00:00:00"/>
    <x v="3"/>
    <s v="Макарова Татьяна Леонидовна"/>
    <n v="100418035"/>
    <x v="6"/>
    <s v="Чебоксары"/>
    <s v="Цивильская"/>
    <s v="9"/>
    <n v="16"/>
    <x v="0"/>
    <s v="341141"/>
    <s v="1ф"/>
    <s v="5-60А"/>
    <n v="2001"/>
    <n v="6349"/>
    <s v="МИРТЕК-12-РУ"/>
    <s v="6240162924295"/>
    <d v="2024-02-26T00:00:00"/>
    <s v="0"/>
    <s v="в подъезде"/>
    <d v="2024-04-14T00:00:00"/>
    <s v="7093"/>
    <s v="ЧЭСК"/>
  </r>
  <r>
    <n v="5155"/>
    <d v="2023-07-31T00:00:00"/>
    <x v="3"/>
    <s v="Ахметов Фенис Минумович"/>
    <n v="100418036"/>
    <x v="6"/>
    <s v="Чебоксары"/>
    <s v="Цивильская"/>
    <s v="9"/>
    <n v="17"/>
    <x v="0"/>
    <s v="0006344"/>
    <s v="1ф"/>
    <s v="5-60А"/>
    <n v="2001"/>
    <n v="34907"/>
    <s v="МИРТЕК-12-РУ"/>
    <s v="6240162925661"/>
    <d v="2024-02-26T00:00:00"/>
    <s v="0"/>
    <s v="в подъезде"/>
    <d v="2024-04-14T00:00:00"/>
    <s v="7092"/>
    <s v="ЧЭСК"/>
  </r>
  <r>
    <n v="5156"/>
    <d v="2023-07-31T00:00:00"/>
    <x v="3"/>
    <s v="Толстова Лариса Пантелеймоновна"/>
    <n v="100418037"/>
    <x v="6"/>
    <s v="Чебоксары"/>
    <s v="Цивильская"/>
    <s v="9"/>
    <n v="18"/>
    <x v="0"/>
    <s v="66410"/>
    <s v="1ф"/>
    <s v="5-60А"/>
    <n v="2001"/>
    <n v="2052"/>
    <s v="МИРТЕК-12-РУ"/>
    <s v="6240162925643"/>
    <d v="2024-02-26T00:00:00"/>
    <s v="0"/>
    <s v="в подъезде"/>
    <d v="2024-04-14T00:00:00"/>
    <s v="7077"/>
    <s v="ЧЭСК"/>
  </r>
  <r>
    <n v="5157"/>
    <d v="2023-07-31T00:00:00"/>
    <x v="3"/>
    <s v="Энвери Лилии Ахмедулловна"/>
    <n v="100418040"/>
    <x v="6"/>
    <s v="Чебоксары"/>
    <s v="Цивильская"/>
    <s v="9"/>
    <n v="22"/>
    <x v="0"/>
    <s v="00064090"/>
    <s v="1ф"/>
    <s v="5-60А"/>
    <n v="2001"/>
    <n v="15993"/>
    <s v="МИРТЕК-12-РУ"/>
    <s v="6240162923462"/>
    <d v="2024-02-26T00:00:00"/>
    <s v="0"/>
    <s v="в подъезде"/>
    <d v="2024-04-14T00:00:00"/>
    <s v="7084"/>
    <s v="ЧЭСК"/>
  </r>
  <r>
    <n v="5158"/>
    <d v="2023-07-31T00:00:00"/>
    <x v="3"/>
    <s v="Иванова Александра Ивановна"/>
    <n v="100418041"/>
    <x v="6"/>
    <s v="Чебоксары"/>
    <s v="Цивильская"/>
    <s v="9"/>
    <n v="23"/>
    <x v="0"/>
    <s v="00064046"/>
    <s v="1ф"/>
    <s v="5-60А"/>
    <n v="2001"/>
    <n v="23207"/>
    <s v="МИРТЕК-12-РУ"/>
    <s v="6240162923986"/>
    <d v="2024-02-26T00:00:00"/>
    <s v="0"/>
    <s v="в подъезде"/>
    <s v="14.04.22024"/>
    <s v="7083"/>
    <s v="ЧЭСК"/>
  </r>
  <r>
    <n v="5159"/>
    <d v="2023-07-31T00:00:00"/>
    <x v="3"/>
    <s v="Благодарный Анатолий Иванович"/>
    <n v="100418042"/>
    <x v="6"/>
    <s v="Чебоксары"/>
    <s v="Цивильская"/>
    <s v="9"/>
    <n v="24"/>
    <x v="0"/>
    <s v="341163"/>
    <s v="1ф"/>
    <s v="5-60А"/>
    <n v="2001"/>
    <n v="9121"/>
    <s v="МИРТЕК-12-РУ"/>
    <s v="6240162923655"/>
    <d v="2024-02-26T00:00:00"/>
    <s v="0"/>
    <s v="в подъезде"/>
    <d v="2024-04-14T00:00:00"/>
    <s v="7078"/>
    <s v="ЧЭСК"/>
  </r>
  <r>
    <n v="5160"/>
    <d v="2023-07-31T00:00:00"/>
    <x v="3"/>
    <s v="Захарова Ольга Яковлевна"/>
    <n v="100418044"/>
    <x v="6"/>
    <s v="Чебоксары"/>
    <s v="Цивильская"/>
    <s v="9"/>
    <n v="26"/>
    <x v="0"/>
    <s v="00063213"/>
    <s v="1ф"/>
    <s v="5-60А"/>
    <n v="2001"/>
    <n v="19123"/>
    <s v="МИРТЕК-12-РУ"/>
    <s v="6240162925395"/>
    <d v="2024-02-26T00:00:00"/>
    <s v="0"/>
    <s v="а"/>
    <d v="2024-04-14T00:00:00"/>
    <s v="7079"/>
    <s v="ЧЭСК"/>
  </r>
  <r>
    <n v="5161"/>
    <d v="2023-07-31T00:00:00"/>
    <x v="3"/>
    <s v="Бородавин Александр Вениаминович"/>
    <n v="100418046"/>
    <x v="6"/>
    <s v="Чебоксары"/>
    <s v="Цивильская"/>
    <s v="9"/>
    <n v="28"/>
    <x v="0"/>
    <s v="340109"/>
    <s v="1ф"/>
    <s v="5-60А"/>
    <n v="2001"/>
    <n v="7335"/>
    <s v="МИРТЕК-12-РУ"/>
    <s v="6240162925391"/>
    <d v="2024-02-26T00:00:00"/>
    <s v="0"/>
    <s v="в подъезде"/>
    <d v="2024-04-14T00:00:00"/>
    <s v="7074"/>
    <s v="ЧЭСК"/>
  </r>
  <r>
    <n v="5162"/>
    <d v="2023-07-31T00:00:00"/>
    <x v="3"/>
    <s v="Быков Евгений Николаевич"/>
    <n v="100418047"/>
    <x v="6"/>
    <s v="Чебоксары"/>
    <s v="Цивильская"/>
    <s v="9"/>
    <n v="29"/>
    <x v="0"/>
    <s v="341031"/>
    <s v="1ф"/>
    <s v="5-60А"/>
    <n v="2001"/>
    <n v="2240"/>
    <s v="МИРТЕК-12-РУ"/>
    <s v="6240162925132"/>
    <d v="2024-02-26T00:00:00"/>
    <s v="0"/>
    <s v="в подъезде"/>
    <d v="2024-04-14T00:00:00"/>
    <s v="7087"/>
    <s v="ЧЭСК"/>
  </r>
  <r>
    <n v="5163"/>
    <d v="2023-07-31T00:00:00"/>
    <x v="3"/>
    <s v="Придон Татьяна Владимировна"/>
    <n v="100418048"/>
    <x v="6"/>
    <s v="Чебоксары"/>
    <s v="Цивильская"/>
    <s v="9"/>
    <n v="30"/>
    <x v="0"/>
    <s v="341040"/>
    <s v="1ф"/>
    <s v="5-60А"/>
    <n v="2001"/>
    <n v="5648"/>
    <s v="МИРТЕК-12-РУ"/>
    <s v="6240162925542"/>
    <d v="2024-02-22T00:00:00"/>
    <s v="0"/>
    <s v="в подъезде"/>
    <d v="2024-04-14T00:00:00"/>
    <s v="7073"/>
    <s v="ЧЭСК"/>
  </r>
  <r>
    <n v="5164"/>
    <d v="2023-07-31T00:00:00"/>
    <x v="3"/>
    <s v="Правилова Александра Олеговна"/>
    <n v="100418049"/>
    <x v="6"/>
    <s v="Чебоксары"/>
    <s v="Цивильская"/>
    <s v="9"/>
    <n v="31"/>
    <x v="0"/>
    <s v="0172790"/>
    <s v="1ф"/>
    <s v="5-60А"/>
    <n v="1984"/>
    <n v="53661"/>
    <s v="МИРТЕК-12-РУ"/>
    <s v="6240162925566"/>
    <d v="2024-02-22T00:00:00"/>
    <s v="0"/>
    <s v="в подъезде"/>
    <d v="2024-04-14T00:00:00"/>
    <s v="7076"/>
    <s v="ЧЭСК"/>
  </r>
  <r>
    <n v="5165"/>
    <d v="2023-07-31T00:00:00"/>
    <x v="3"/>
    <s v="Федорова Зоя Денисовна"/>
    <n v="100257439"/>
    <x v="4"/>
    <s v="Чебоксары"/>
    <s v="Л. Комсомола"/>
    <s v="48"/>
    <n v="9"/>
    <x v="0"/>
    <s v="0782070903936338"/>
    <s v="1ф"/>
    <s v="5-60А"/>
    <n v="2007"/>
    <n v="7666"/>
    <s v="МИРТЕК-12-РУ"/>
    <s v="6240162924433"/>
    <d v="2024-02-22T00:00:00"/>
    <s v="0"/>
    <s v="в подъезде"/>
    <d v="2024-04-23T00:00:00"/>
    <s v="7302"/>
    <s v="ЧЭСК"/>
  </r>
  <r>
    <n v="5166"/>
    <d v="2023-07-31T00:00:00"/>
    <x v="3"/>
    <s v="Хрисанова Мария Ивановна"/>
    <n v="100371650"/>
    <x v="4"/>
    <s v="Чебоксары"/>
    <s v="Энтузиастов"/>
    <s v="3/2"/>
    <n v="11"/>
    <x v="0"/>
    <s v="365269"/>
    <s v="1ф"/>
    <s v="5-60А"/>
    <n v="2006"/>
    <n v="14716"/>
    <s v="МИРТЕК-12-РУ"/>
    <s v="6240162925768"/>
    <d v="2024-02-22T00:00:00"/>
    <s v="0"/>
    <s v="в подъезде"/>
    <d v="2024-04-18T00:00:00"/>
    <s v="7227"/>
    <s v="ЧЭСК"/>
  </r>
  <r>
    <n v="5167"/>
    <d v="2023-07-31T00:00:00"/>
    <x v="3"/>
    <s v="Тимофеева Надежда Ивановна"/>
    <n v="100371710"/>
    <x v="4"/>
    <s v="Чебоксары"/>
    <s v="Энтузиастов"/>
    <s v="3/2"/>
    <n v="71"/>
    <x v="0"/>
    <s v="368568"/>
    <s v="1ф"/>
    <s v="5-60А"/>
    <n v="2006"/>
    <n v="13609"/>
    <m/>
    <m/>
    <m/>
    <m/>
    <m/>
    <m/>
    <m/>
    <m/>
  </r>
  <r>
    <n v="5168"/>
    <d v="2023-07-31T00:00:00"/>
    <x v="3"/>
    <s v="Зайков Павел Викторович"/>
    <n v="100371711"/>
    <x v="4"/>
    <s v="Чебоксары"/>
    <s v="Энтузиастов"/>
    <s v="3/2"/>
    <n v="72"/>
    <x v="1"/>
    <s v="203124"/>
    <s v="1ф"/>
    <s v="5-60А"/>
    <n v="2006"/>
    <n v="19921"/>
    <m/>
    <m/>
    <m/>
    <m/>
    <m/>
    <m/>
    <m/>
    <m/>
  </r>
  <r>
    <n v="5169"/>
    <d v="2023-07-31T00:00:00"/>
    <x v="3"/>
    <m/>
    <s v="отсутствует"/>
    <x v="4"/>
    <s v="Чебоксары"/>
    <s v="Университетская"/>
    <s v="8"/>
    <n v="25"/>
    <x v="1"/>
    <s v="005538"/>
    <s v="1ф"/>
    <s v="5-60А"/>
    <m/>
    <n v="20250"/>
    <m/>
    <m/>
    <m/>
    <m/>
    <m/>
    <m/>
    <m/>
    <m/>
  </r>
  <r>
    <n v="5170"/>
    <d v="2023-07-31T00:00:00"/>
    <x v="3"/>
    <m/>
    <s v="отсутствует"/>
    <x v="4"/>
    <s v="Чебоксары"/>
    <s v="Университетская"/>
    <s v="8"/>
    <n v="22"/>
    <x v="1"/>
    <s v="005206"/>
    <s v="1ф"/>
    <s v="5-60А"/>
    <m/>
    <n v="26307"/>
    <m/>
    <m/>
    <m/>
    <m/>
    <m/>
    <m/>
    <m/>
    <m/>
  </r>
  <r>
    <n v="5171"/>
    <d v="2023-07-31T00:00:00"/>
    <x v="3"/>
    <m/>
    <s v="отсутствует"/>
    <x v="4"/>
    <s v="Чебоксары"/>
    <s v="Университетская"/>
    <s v="8"/>
    <n v="11"/>
    <x v="1"/>
    <s v="006156"/>
    <s v="1ф"/>
    <s v="5-60А"/>
    <m/>
    <n v="19809"/>
    <m/>
    <m/>
    <m/>
    <m/>
    <m/>
    <m/>
    <m/>
    <m/>
  </r>
  <r>
    <n v="5172"/>
    <d v="2023-07-31T00:00:00"/>
    <x v="3"/>
    <m/>
    <s v="отсутствует"/>
    <x v="4"/>
    <s v="Чебоксары"/>
    <s v="Университетская"/>
    <s v="8"/>
    <n v="96"/>
    <x v="1"/>
    <s v="006221"/>
    <s v="1ф"/>
    <s v="5-60А"/>
    <m/>
    <n v="33420"/>
    <m/>
    <m/>
    <m/>
    <m/>
    <m/>
    <m/>
    <m/>
    <m/>
  </r>
  <r>
    <n v="5173"/>
    <d v="2023-07-31T00:00:00"/>
    <x v="3"/>
    <m/>
    <s v="отсутствует"/>
    <x v="4"/>
    <s v="Чебоксары"/>
    <s v="Университетская"/>
    <s v="8"/>
    <n v="81"/>
    <x v="1"/>
    <s v="005045"/>
    <s v="1ф"/>
    <s v="5-60А"/>
    <m/>
    <n v="30560"/>
    <m/>
    <m/>
    <m/>
    <m/>
    <m/>
    <m/>
    <m/>
    <m/>
  </r>
  <r>
    <n v="5174"/>
    <d v="2023-07-31T00:00:00"/>
    <x v="3"/>
    <s v="Илларионов Владислав Валерьевич"/>
    <n v="100255102"/>
    <x v="4"/>
    <s v="Чебоксары"/>
    <s v="Эгерский б-р"/>
    <s v="12"/>
    <n v="105"/>
    <x v="1"/>
    <s v="005505"/>
    <s v="1ф"/>
    <s v="5-60А"/>
    <n v="2005"/>
    <n v="13568"/>
    <s v="МИРТЕК-12-РУ"/>
    <s v="6240162924666"/>
    <d v="2024-02-26T00:00:00"/>
    <s v="0"/>
    <s v="в подъезде"/>
    <d v="2024-06-03T00:00:00"/>
    <s v="7872"/>
    <s v="ЧЭСК"/>
  </r>
  <r>
    <n v="5175"/>
    <d v="2023-07-31T00:00:00"/>
    <x v="3"/>
    <s v="Максимова Людмила Валериановна"/>
    <n v="100233540"/>
    <x v="4"/>
    <s v="Чебоксары"/>
    <s v="Эгерский б-р"/>
    <s v="6/1"/>
    <n v="41"/>
    <x v="0"/>
    <s v="005451"/>
    <s v="1ф"/>
    <s v="5-60А"/>
    <n v="2005"/>
    <n v="43923"/>
    <s v="МИРТЕК-12-РУ"/>
    <s v="6240162925280"/>
    <d v="2024-02-22T00:00:00"/>
    <s v="0"/>
    <s v="в подъезде"/>
    <d v="2024-05-02T00:00:00"/>
    <s v="7428"/>
    <s v="ЧЭСК"/>
  </r>
  <r>
    <n v="5176"/>
    <d v="2023-07-31T00:00:00"/>
    <x v="3"/>
    <s v="Гордеев Сергей Степанович"/>
    <n v="100233541"/>
    <x v="4"/>
    <s v="Чебоксары"/>
    <s v="Эгерский б-р"/>
    <s v="6/1"/>
    <n v="42"/>
    <x v="0"/>
    <s v="008817"/>
    <s v="1ф"/>
    <s v="5-60А"/>
    <n v="2005"/>
    <n v="27041"/>
    <s v="МИРТЕК-12-РУ"/>
    <s v="6240162925023"/>
    <d v="2024-02-22T00:00:00"/>
    <s v="0"/>
    <s v="в подъезде"/>
    <d v="2024-05-02T00:00:00"/>
    <s v="7427"/>
    <s v="ЧЭСК"/>
  </r>
  <r>
    <n v="5177"/>
    <d v="2023-08-01T00:00:00"/>
    <x v="3"/>
    <s v="Пушкарева Надежда Федоровна"/>
    <n v="100375445"/>
    <x v="4"/>
    <s v="Чебоксары"/>
    <s v="М. Павлова"/>
    <s v="13"/>
    <n v="8"/>
    <x v="0"/>
    <s v="020878"/>
    <s v="1ф"/>
    <s v="5-60А"/>
    <s v="2007"/>
    <s v="11620"/>
    <s v="МИРТЕК-12-РУ"/>
    <s v="6240162926091"/>
    <d v="2024-02-22T00:00:00"/>
    <s v="0"/>
    <s v="в подъезде"/>
    <d v="2024-04-14T00:00:00"/>
    <s v="7097"/>
    <s v="ЧЭСК"/>
  </r>
  <r>
    <n v="5178"/>
    <d v="2023-08-01T00:00:00"/>
    <x v="3"/>
    <s v="Ивашкевич Вера Алимпьевна"/>
    <n v="100370543"/>
    <x v="4"/>
    <s v="Чебоксары"/>
    <s v="Энтузиастов"/>
    <s v="3"/>
    <n v="84"/>
    <x v="0"/>
    <n v="55383"/>
    <s v="1ф"/>
    <s v="5-60А"/>
    <s v="2006"/>
    <s v="17164"/>
    <s v="МИРТЕК-12-РУ"/>
    <s v="6240162925873"/>
    <d v="2024-02-02T00:00:00"/>
    <s v="0"/>
    <s v="в подъезде"/>
    <d v="2024-04-18T00:00:00"/>
    <s v="7226"/>
    <s v="ЧЭСК"/>
  </r>
  <r>
    <n v="5179"/>
    <d v="2023-08-01T00:00:00"/>
    <x v="3"/>
    <s v="Комаристова Светлана Абрамовна"/>
    <n v="100363444"/>
    <x v="6"/>
    <s v="Чебоксары"/>
    <s v="Энтузиастов"/>
    <s v="10/11"/>
    <n v="70"/>
    <x v="0"/>
    <s v="24895"/>
    <s v="1ф"/>
    <s v="5-60А"/>
    <s v="2007"/>
    <s v="18046"/>
    <m/>
    <m/>
    <m/>
    <m/>
    <m/>
    <m/>
    <m/>
    <m/>
  </r>
  <r>
    <n v="5180"/>
    <d v="2023-08-01T00:00:00"/>
    <x v="3"/>
    <s v="Васильева Роза Константиновна"/>
    <n v="100371607"/>
    <x v="4"/>
    <s v="Чебоксары"/>
    <s v="О. Кошевого"/>
    <s v="11"/>
    <n v="87"/>
    <x v="0"/>
    <s v="07392"/>
    <s v="1ф"/>
    <s v="5-60А"/>
    <s v="2011"/>
    <s v="14735"/>
    <s v="МИРТЕК-12-РУ"/>
    <s v="6240162925612"/>
    <d v="2024-02-22T00:00:00"/>
    <s v="0"/>
    <s v="в подъезде"/>
    <d v="2024-04-25T00:00:00"/>
    <s v="7356"/>
    <s v="ЧЭСК"/>
  </r>
  <r>
    <n v="5181"/>
    <d v="2023-08-01T00:00:00"/>
    <x v="3"/>
    <m/>
    <s v="отсутствует"/>
    <x v="4"/>
    <s v="Чебоксары"/>
    <s v="Университетская"/>
    <s v="22"/>
    <n v="28"/>
    <x v="1"/>
    <s v="001362"/>
    <s v="1ф"/>
    <s v="5-60А"/>
    <m/>
    <n v="54957"/>
    <m/>
    <m/>
    <m/>
    <m/>
    <m/>
    <m/>
    <m/>
    <m/>
  </r>
  <r>
    <n v="5182"/>
    <d v="2023-08-01T00:00:00"/>
    <x v="3"/>
    <m/>
    <s v="отсутствует"/>
    <x v="4"/>
    <s v="Чебоксары"/>
    <s v="Университетская"/>
    <s v="22"/>
    <n v="19"/>
    <x v="1"/>
    <s v="003019"/>
    <s v="1ф"/>
    <s v="5-60А"/>
    <m/>
    <n v="8111"/>
    <m/>
    <m/>
    <m/>
    <m/>
    <m/>
    <m/>
    <m/>
    <m/>
  </r>
  <r>
    <n v="5183"/>
    <d v="2023-08-01T00:00:00"/>
    <x v="3"/>
    <m/>
    <s v="отсутствует"/>
    <x v="4"/>
    <s v="Чебоксары"/>
    <s v="Университетская"/>
    <s v="22"/>
    <n v="20"/>
    <x v="1"/>
    <s v="002124"/>
    <s v="1ф"/>
    <s v="5-60А"/>
    <m/>
    <n v="33703"/>
    <m/>
    <m/>
    <m/>
    <m/>
    <m/>
    <m/>
    <m/>
    <m/>
  </r>
  <r>
    <n v="5184"/>
    <d v="2023-08-01T00:00:00"/>
    <x v="3"/>
    <m/>
    <s v="отсутствует"/>
    <x v="4"/>
    <s v="Чебоксары"/>
    <s v="Университетская"/>
    <s v="22"/>
    <n v="7"/>
    <x v="1"/>
    <s v="004654"/>
    <s v="1ф"/>
    <s v="5-60А"/>
    <m/>
    <n v="17340"/>
    <m/>
    <m/>
    <m/>
    <m/>
    <m/>
    <m/>
    <m/>
    <m/>
  </r>
  <r>
    <n v="5185"/>
    <d v="2023-08-01T00:00:00"/>
    <x v="3"/>
    <m/>
    <s v="отсутствует"/>
    <x v="4"/>
    <s v="Чебоксары"/>
    <s v="Университетская"/>
    <s v="22"/>
    <n v="3"/>
    <x v="1"/>
    <s v="002679"/>
    <s v="1ф"/>
    <s v="5-60А"/>
    <m/>
    <n v="33985"/>
    <m/>
    <m/>
    <m/>
    <m/>
    <m/>
    <m/>
    <m/>
    <m/>
  </r>
  <r>
    <n v="5186"/>
    <d v="2023-08-01T00:00:00"/>
    <x v="3"/>
    <m/>
    <s v="отсутствует"/>
    <x v="4"/>
    <s v="Чебоксары"/>
    <s v="Университетская"/>
    <s v="22"/>
    <n v="55"/>
    <x v="1"/>
    <s v="002675"/>
    <s v="1ф"/>
    <s v="5-60А"/>
    <m/>
    <n v="24854"/>
    <m/>
    <m/>
    <m/>
    <m/>
    <m/>
    <m/>
    <m/>
    <m/>
  </r>
  <r>
    <n v="5187"/>
    <d v="2023-08-01T00:00:00"/>
    <x v="3"/>
    <m/>
    <s v="отсутствует"/>
    <x v="4"/>
    <s v="Чебоксары"/>
    <s v="Университетская"/>
    <s v="22"/>
    <n v="56"/>
    <x v="1"/>
    <s v="002460"/>
    <s v="1ф"/>
    <s v="5-60А"/>
    <m/>
    <n v="45281"/>
    <m/>
    <m/>
    <m/>
    <m/>
    <m/>
    <m/>
    <m/>
    <m/>
  </r>
  <r>
    <n v="5188"/>
    <d v="2023-08-01T00:00:00"/>
    <x v="3"/>
    <m/>
    <s v="отсутствует"/>
    <x v="4"/>
    <s v="Чебоксары"/>
    <s v="Университетская"/>
    <s v="22"/>
    <n v="42"/>
    <x v="1"/>
    <s v="024078"/>
    <s v="1ф"/>
    <s v="5-60А"/>
    <m/>
    <n v="15671"/>
    <m/>
    <m/>
    <m/>
    <m/>
    <m/>
    <m/>
    <m/>
    <m/>
  </r>
  <r>
    <n v="5189"/>
    <d v="2023-08-01T00:00:00"/>
    <x v="3"/>
    <m/>
    <s v="отсутствует"/>
    <x v="4"/>
    <s v="Чебоксары"/>
    <s v="Университетская"/>
    <s v="22"/>
    <n v="36"/>
    <x v="1"/>
    <s v="001349"/>
    <s v="1ф"/>
    <s v="5-60А"/>
    <m/>
    <n v="29992"/>
    <m/>
    <m/>
    <m/>
    <m/>
    <m/>
    <m/>
    <m/>
    <m/>
  </r>
  <r>
    <n v="5190"/>
    <d v="2023-08-01T00:00:00"/>
    <x v="3"/>
    <m/>
    <s v="отсутствует"/>
    <x v="4"/>
    <s v="Чебоксары"/>
    <s v="Университетская"/>
    <s v="22"/>
    <n v="91"/>
    <x v="1"/>
    <s v="001629"/>
    <s v="1ф"/>
    <s v="5-60А"/>
    <m/>
    <n v="34617"/>
    <m/>
    <m/>
    <m/>
    <m/>
    <m/>
    <m/>
    <m/>
    <m/>
  </r>
  <r>
    <n v="5191"/>
    <d v="2023-08-01T00:00:00"/>
    <x v="3"/>
    <m/>
    <s v="отсутствует"/>
    <x v="4"/>
    <s v="Чебоксары"/>
    <s v="Университетская"/>
    <s v="22"/>
    <n v="92"/>
    <x v="1"/>
    <s v="001338"/>
    <s v="1ф"/>
    <s v="5-60А"/>
    <m/>
    <n v="5104"/>
    <m/>
    <m/>
    <m/>
    <m/>
    <m/>
    <m/>
    <m/>
    <m/>
  </r>
  <r>
    <n v="5192"/>
    <d v="2023-08-01T00:00:00"/>
    <x v="3"/>
    <m/>
    <s v="отсутствует"/>
    <x v="4"/>
    <s v="Чебоксары"/>
    <s v="Университетская"/>
    <s v="22"/>
    <n v="88"/>
    <x v="0"/>
    <s v="002482"/>
    <s v="1ф"/>
    <s v="5-60А"/>
    <m/>
    <n v="6546"/>
    <m/>
    <m/>
    <m/>
    <m/>
    <m/>
    <m/>
    <m/>
    <m/>
  </r>
  <r>
    <n v="5193"/>
    <d v="2023-08-01T00:00:00"/>
    <x v="3"/>
    <m/>
    <s v="отсутствует"/>
    <x v="4"/>
    <s v="Чебоксары"/>
    <s v="Университетская"/>
    <s v="22"/>
    <n v="62"/>
    <x v="1"/>
    <s v="001644"/>
    <s v="1ф"/>
    <s v="5-60А"/>
    <m/>
    <n v="32364"/>
    <m/>
    <m/>
    <m/>
    <m/>
    <m/>
    <m/>
    <m/>
    <m/>
  </r>
  <r>
    <n v="5194"/>
    <d v="2023-08-01T00:00:00"/>
    <x v="3"/>
    <m/>
    <s v="отсутствует"/>
    <x v="4"/>
    <s v="Чебоксары"/>
    <s v="Университетская"/>
    <s v="22"/>
    <n v="124"/>
    <x v="1"/>
    <s v="004773"/>
    <s v="1ф"/>
    <s v="5-60А"/>
    <m/>
    <n v="15483"/>
    <m/>
    <m/>
    <m/>
    <m/>
    <m/>
    <m/>
    <m/>
    <m/>
  </r>
  <r>
    <n v="5195"/>
    <d v="2023-08-01T00:00:00"/>
    <x v="3"/>
    <m/>
    <s v="отсутствует"/>
    <x v="4"/>
    <s v="Чебоксары"/>
    <s v="Университетская"/>
    <s v="22"/>
    <n v="119"/>
    <x v="1"/>
    <s v="023736"/>
    <s v="1ф"/>
    <s v="5-60А"/>
    <m/>
    <n v="32385"/>
    <m/>
    <m/>
    <m/>
    <m/>
    <m/>
    <m/>
    <m/>
    <m/>
  </r>
  <r>
    <n v="5196"/>
    <d v="2023-08-01T00:00:00"/>
    <x v="3"/>
    <m/>
    <s v="отсутствует"/>
    <x v="4"/>
    <s v="Чебоксары"/>
    <s v="Университетская"/>
    <s v="22"/>
    <n v="114"/>
    <x v="1"/>
    <s v="002487"/>
    <s v="1ф"/>
    <s v="5-60А"/>
    <m/>
    <n v="30647"/>
    <m/>
    <m/>
    <m/>
    <m/>
    <m/>
    <m/>
    <m/>
    <m/>
  </r>
  <r>
    <n v="5197"/>
    <d v="2023-08-01T00:00:00"/>
    <x v="3"/>
    <m/>
    <s v="отсутствует"/>
    <x v="4"/>
    <s v="Чебоксары"/>
    <s v="Университетская"/>
    <s v="22"/>
    <n v="103"/>
    <x v="1"/>
    <s v="021502"/>
    <s v="1ф"/>
    <s v="5-60А"/>
    <m/>
    <n v="1030"/>
    <m/>
    <m/>
    <m/>
    <m/>
    <m/>
    <m/>
    <m/>
    <m/>
  </r>
  <r>
    <n v="5198"/>
    <d v="2023-08-01T00:00:00"/>
    <x v="3"/>
    <m/>
    <s v="отсутствует"/>
    <x v="4"/>
    <s v="Чебоксары"/>
    <s v="Университетская"/>
    <s v="8"/>
    <n v="45"/>
    <x v="1"/>
    <s v="005093"/>
    <s v="1ф"/>
    <s v="5-60А"/>
    <m/>
    <n v="35889"/>
    <m/>
    <m/>
    <m/>
    <m/>
    <m/>
    <m/>
    <m/>
    <m/>
  </r>
  <r>
    <n v="5199"/>
    <d v="2023-08-01T00:00:00"/>
    <x v="3"/>
    <m/>
    <s v="отсутствует"/>
    <x v="4"/>
    <s v="Чебоксары"/>
    <s v="Университетская"/>
    <s v="8"/>
    <n v="46"/>
    <x v="1"/>
    <s v="002075"/>
    <s v="1ф"/>
    <s v="5-60А"/>
    <m/>
    <n v="15639"/>
    <m/>
    <m/>
    <m/>
    <m/>
    <m/>
    <m/>
    <m/>
    <m/>
  </r>
  <r>
    <n v="5200"/>
    <d v="2023-08-01T00:00:00"/>
    <x v="3"/>
    <m/>
    <s v="отсутствует"/>
    <x v="4"/>
    <s v="Чебоксары"/>
    <s v="Университетская"/>
    <s v="8"/>
    <n v="48"/>
    <x v="1"/>
    <s v="006213"/>
    <s v="1ф"/>
    <s v="5-60А"/>
    <m/>
    <n v="35384"/>
    <m/>
    <m/>
    <m/>
    <m/>
    <m/>
    <m/>
    <m/>
    <m/>
  </r>
  <r>
    <n v="5201"/>
    <d v="2023-08-01T00:00:00"/>
    <x v="3"/>
    <m/>
    <s v="отсутствует"/>
    <x v="4"/>
    <s v="Чебоксары"/>
    <s v="Университетская"/>
    <s v="8"/>
    <n v="35"/>
    <x v="1"/>
    <s v="003606"/>
    <s v="1ф"/>
    <s v="5-60А"/>
    <m/>
    <n v="6664"/>
    <m/>
    <m/>
    <m/>
    <m/>
    <m/>
    <m/>
    <m/>
    <m/>
  </r>
  <r>
    <n v="5202"/>
    <d v="2023-08-01T00:00:00"/>
    <x v="3"/>
    <m/>
    <s v="отсутствует"/>
    <x v="4"/>
    <s v="Чебоксары"/>
    <s v="Университетская"/>
    <s v="8"/>
    <n v="122"/>
    <x v="1"/>
    <s v="002161"/>
    <s v="1ф"/>
    <s v="5-60А"/>
    <m/>
    <n v="32185"/>
    <m/>
    <m/>
    <m/>
    <m/>
    <m/>
    <m/>
    <m/>
    <m/>
  </r>
  <r>
    <n v="5203"/>
    <d v="2023-08-01T00:00:00"/>
    <x v="3"/>
    <s v="Кокорев Сергей Витальевич"/>
    <n v="100233665"/>
    <x v="4"/>
    <s v="Чебоксары"/>
    <s v="Эгерский б-р"/>
    <s v="6/1"/>
    <n v="166"/>
    <x v="0"/>
    <s v="34063"/>
    <s v="1ф"/>
    <s v="5-60А"/>
    <s v="2008"/>
    <n v="23927"/>
    <s v="МИРТЕК-12-РУ"/>
    <s v="6240162924498"/>
    <d v="2024-02-22T00:00:00"/>
    <s v="0"/>
    <s v="в подъезде"/>
    <d v="2024-05-08T00:00:00"/>
    <s v="7624"/>
    <s v="ЧЭСК"/>
  </r>
  <r>
    <n v="5204"/>
    <d v="2023-08-01T00:00:00"/>
    <x v="3"/>
    <s v="Иванов Александр Корнилович"/>
    <n v="100233644"/>
    <x v="4"/>
    <s v="Чебоксары"/>
    <s v="Эгерский б-р"/>
    <s v="6/1"/>
    <n v="145"/>
    <x v="1"/>
    <s v="008808"/>
    <s v="1ф"/>
    <s v="5-60А"/>
    <s v="2005"/>
    <n v="23988"/>
    <s v="МИРТЕК-12-РУ"/>
    <s v="6240162925480"/>
    <d v="2024-02-22T00:00:00"/>
    <s v="0"/>
    <s v="в подъезде"/>
    <d v="2024-05-20T00:00:00"/>
    <s v="7737"/>
    <s v="ЧЭСК"/>
  </r>
  <r>
    <n v="5205"/>
    <d v="2023-08-01T00:00:00"/>
    <x v="3"/>
    <s v="Иванова Ирина Николаевна"/>
    <n v="100233703"/>
    <x v="4"/>
    <s v="Чебоксары"/>
    <s v="Эгерский б-р"/>
    <s v="6/1"/>
    <n v="204"/>
    <x v="0"/>
    <s v="006539"/>
    <s v="1ф"/>
    <s v="5-60А"/>
    <s v="2005"/>
    <n v="34695"/>
    <s v="МИРТЕК-12-РУ"/>
    <s v="6240162924350"/>
    <d v="2024-02-22T00:00:00"/>
    <s v="0"/>
    <s v="в подъезде"/>
    <d v="2024-05-20T00:00:00"/>
    <s v="7736"/>
    <s v="ЧЭСК"/>
  </r>
  <r>
    <n v="5206"/>
    <d v="2023-08-01T00:00:00"/>
    <x v="3"/>
    <s v="Иванова Людмила Семеновна"/>
    <n v="100418193"/>
    <x v="4"/>
    <s v="Чебоксары"/>
    <s v="Эгерский б-р"/>
    <s v="6/1"/>
    <n v="203"/>
    <x v="1"/>
    <s v="029662"/>
    <s v="1ф"/>
    <s v="5-60А"/>
    <m/>
    <n v="7938"/>
    <s v="меркурий 201.5"/>
    <s v="48635663-23"/>
    <m/>
    <s v="2"/>
    <m/>
    <d v="2023-09-23T00:00:00"/>
    <s v="б/н"/>
    <s v="Замена в УК"/>
  </r>
  <r>
    <n v="5207"/>
    <d v="2023-08-02T00:00:00"/>
    <x v="3"/>
    <s v="Гаврилова Ирина Николаевна"/>
    <s v="отсутствует"/>
    <x v="6"/>
    <s v="Чебоксары"/>
    <s v="Короленко"/>
    <s v="6А"/>
    <n v="30"/>
    <x v="0"/>
    <s v="23325896"/>
    <s v="1ф"/>
    <s v="5-60А"/>
    <s v="2007"/>
    <m/>
    <m/>
    <m/>
    <m/>
    <m/>
    <m/>
    <m/>
    <m/>
    <m/>
  </r>
  <r>
    <n v="5208"/>
    <d v="2023-08-02T00:00:00"/>
    <x v="3"/>
    <s v="Комиссаров Павел Алексеевич"/>
    <n v="100318050"/>
    <x v="4"/>
    <s v="Чебоксары"/>
    <s v="М. Павлова"/>
    <s v="42"/>
    <n v="3"/>
    <x v="0"/>
    <s v="21342054"/>
    <s v="1ф"/>
    <s v="5-60А"/>
    <s v="2005"/>
    <s v="11121"/>
    <s v="МИРТЕК-12-РУ"/>
    <s v="6240162925573"/>
    <d v="2024-02-22T00:00:00"/>
    <s v="0"/>
    <s v="в подъезде"/>
    <d v="2024-04-15T00:00:00"/>
    <s v="7174"/>
    <s v="ЧЭСК"/>
  </r>
  <r>
    <n v="5209"/>
    <d v="2023-08-02T00:00:00"/>
    <x v="3"/>
    <s v="Козлова Людмила Федоровна"/>
    <s v="отсутствует"/>
    <x v="4"/>
    <s v="Чебоксары"/>
    <s v="Чернышевского "/>
    <s v="17/2"/>
    <n v="19"/>
    <x v="0"/>
    <s v="22246768"/>
    <s v="1ф"/>
    <s v="5-60А"/>
    <s v="2015"/>
    <s v="5970"/>
    <s v="МИРТЕК-12-РУ"/>
    <s v="6240162923933"/>
    <d v="2024-02-22T00:00:00"/>
    <s v="0"/>
    <s v="в подъезде"/>
    <d v="2024-04-17T00:00:00"/>
    <s v="7222"/>
    <s v="ЧЭСК"/>
  </r>
  <r>
    <n v="5210"/>
    <d v="2023-08-02T00:00:00"/>
    <x v="3"/>
    <m/>
    <s v="отсутствует"/>
    <x v="4"/>
    <s v="Чебоксары"/>
    <s v="139 Стрелковой Дивизии"/>
    <s v="13"/>
    <n v="5"/>
    <x v="1"/>
    <s v="590094"/>
    <s v="1ф"/>
    <s v="5-60А"/>
    <m/>
    <n v="18862"/>
    <m/>
    <m/>
    <m/>
    <m/>
    <m/>
    <m/>
    <m/>
    <m/>
  </r>
  <r>
    <n v="5211"/>
    <d v="2023-08-02T00:00:00"/>
    <x v="3"/>
    <m/>
    <s v="отсутствует"/>
    <x v="4"/>
    <s v="Чебоксары"/>
    <s v="139 Стрелковой Дивизии"/>
    <s v="13"/>
    <n v="10"/>
    <x v="1"/>
    <s v="589587"/>
    <s v="1ф"/>
    <s v="5-60А"/>
    <m/>
    <n v="55412"/>
    <m/>
    <m/>
    <m/>
    <m/>
    <m/>
    <m/>
    <m/>
    <m/>
  </r>
  <r>
    <n v="5212"/>
    <d v="2023-08-02T00:00:00"/>
    <x v="3"/>
    <m/>
    <s v="отсутствует"/>
    <x v="4"/>
    <s v="Чебоксары"/>
    <s v="139 Стрелковой Дивизии"/>
    <s v="13"/>
    <n v="9"/>
    <x v="1"/>
    <s v="589198"/>
    <s v="1ф"/>
    <s v="5-60А"/>
    <m/>
    <n v="146"/>
    <m/>
    <m/>
    <m/>
    <m/>
    <m/>
    <m/>
    <m/>
    <m/>
  </r>
  <r>
    <n v="5213"/>
    <d v="2023-08-02T00:00:00"/>
    <x v="3"/>
    <m/>
    <s v="отсутствует"/>
    <x v="4"/>
    <s v="Чебоксары"/>
    <s v="139 Стрелковой Дивизии"/>
    <s v="13"/>
    <n v="8"/>
    <x v="1"/>
    <s v="587508"/>
    <s v="1ф"/>
    <s v="5-60А"/>
    <m/>
    <n v="39621"/>
    <m/>
    <m/>
    <m/>
    <m/>
    <m/>
    <m/>
    <m/>
    <m/>
  </r>
  <r>
    <n v="5214"/>
    <d v="2023-08-02T00:00:00"/>
    <x v="3"/>
    <m/>
    <s v="отсутствует"/>
    <x v="4"/>
    <s v="Чебоксары"/>
    <s v="139 Стрелковой Дивизии"/>
    <s v="13"/>
    <n v="15"/>
    <x v="1"/>
    <s v="590670"/>
    <s v="1ф"/>
    <s v="5-60А"/>
    <m/>
    <n v="59899"/>
    <m/>
    <m/>
    <m/>
    <m/>
    <m/>
    <m/>
    <m/>
    <m/>
  </r>
  <r>
    <n v="5215"/>
    <d v="2023-08-02T00:00:00"/>
    <x v="3"/>
    <m/>
    <s v="отсутствует"/>
    <x v="4"/>
    <s v="Чебоксары"/>
    <s v="Университетская"/>
    <s v="22"/>
    <n v="101"/>
    <x v="1"/>
    <s v="001538"/>
    <s v="1ф"/>
    <s v="5-60А"/>
    <m/>
    <n v="22391"/>
    <m/>
    <m/>
    <m/>
    <m/>
    <m/>
    <m/>
    <m/>
    <m/>
  </r>
  <r>
    <n v="5216"/>
    <d v="2023-08-02T00:00:00"/>
    <x v="3"/>
    <m/>
    <s v="отсутствует"/>
    <x v="4"/>
    <s v="Чебоксары"/>
    <s v="Университетская"/>
    <s v="22"/>
    <n v="96"/>
    <x v="1"/>
    <s v="004681"/>
    <s v="1ф"/>
    <s v="5-60А"/>
    <m/>
    <n v="17622"/>
    <m/>
    <m/>
    <m/>
    <m/>
    <m/>
    <m/>
    <m/>
    <m/>
  </r>
  <r>
    <n v="5217"/>
    <d v="2023-08-02T00:00:00"/>
    <x v="3"/>
    <m/>
    <s v="отсутствует"/>
    <x v="4"/>
    <s v="Чебоксары"/>
    <s v="Университетская"/>
    <s v="22"/>
    <n v="152"/>
    <x v="1"/>
    <s v="002476"/>
    <s v="1ф"/>
    <s v="5-60А"/>
    <m/>
    <n v="18628"/>
    <m/>
    <m/>
    <m/>
    <m/>
    <m/>
    <m/>
    <m/>
    <m/>
  </r>
  <r>
    <n v="5218"/>
    <d v="2023-08-02T00:00:00"/>
    <x v="3"/>
    <m/>
    <s v="отсутствует"/>
    <x v="4"/>
    <s v="Чебоксары"/>
    <s v="Университетская"/>
    <s v="22"/>
    <n v="183"/>
    <x v="1"/>
    <s v="001774"/>
    <s v="1ф"/>
    <s v="5-60А"/>
    <m/>
    <n v="27990"/>
    <m/>
    <m/>
    <m/>
    <m/>
    <m/>
    <m/>
    <m/>
    <m/>
  </r>
  <r>
    <n v="5219"/>
    <d v="2023-08-02T00:00:00"/>
    <x v="3"/>
    <m/>
    <s v="отсутствует"/>
    <x v="4"/>
    <s v="Чебоксары"/>
    <s v="Университетская"/>
    <s v="22"/>
    <n v="185"/>
    <x v="1"/>
    <s v="005145"/>
    <s v="1ф"/>
    <s v="5-60А"/>
    <m/>
    <n v="20494"/>
    <m/>
    <m/>
    <m/>
    <m/>
    <m/>
    <m/>
    <m/>
    <m/>
  </r>
  <r>
    <n v="5220"/>
    <d v="2023-08-02T00:00:00"/>
    <x v="3"/>
    <m/>
    <s v="отсутствует"/>
    <x v="4"/>
    <s v="Чебоксары"/>
    <s v="Университетская"/>
    <s v="22"/>
    <n v="166"/>
    <x v="1"/>
    <s v="0023753"/>
    <s v="1ф"/>
    <s v="5-60А"/>
    <m/>
    <n v="27158"/>
    <m/>
    <m/>
    <m/>
    <m/>
    <m/>
    <m/>
    <m/>
    <m/>
  </r>
  <r>
    <n v="5221"/>
    <d v="2023-08-02T00:00:00"/>
    <x v="3"/>
    <m/>
    <s v="отсутствует"/>
    <x v="4"/>
    <s v="Чебоксары"/>
    <s v="Университетская"/>
    <s v="22"/>
    <n v="156"/>
    <x v="1"/>
    <s v="020480"/>
    <s v="1ф"/>
    <s v="5-60А"/>
    <m/>
    <n v="33505"/>
    <m/>
    <m/>
    <m/>
    <m/>
    <m/>
    <m/>
    <m/>
    <m/>
  </r>
  <r>
    <n v="5222"/>
    <d v="2023-08-02T00:00:00"/>
    <x v="3"/>
    <m/>
    <s v="отсутствует"/>
    <x v="4"/>
    <s v="Чебоксары"/>
    <s v="Университетская"/>
    <s v="22"/>
    <n v="158"/>
    <x v="1"/>
    <s v="004776"/>
    <s v="1ф"/>
    <s v="5-60А"/>
    <m/>
    <n v="33928"/>
    <m/>
    <m/>
    <m/>
    <m/>
    <m/>
    <m/>
    <m/>
    <m/>
  </r>
  <r>
    <n v="5223"/>
    <d v="2023-08-02T00:00:00"/>
    <x v="3"/>
    <s v="Пенской Трофим Александрович"/>
    <n v="100325465"/>
    <x v="4"/>
    <s v="Чебоксары"/>
    <s v="Ярмарочная"/>
    <s v="11/1"/>
    <n v="60"/>
    <x v="0"/>
    <n v="20506"/>
    <s v="1ф"/>
    <s v="5-60А"/>
    <s v="2007"/>
    <n v="24210"/>
    <s v="МИРТЕК-12-РУ"/>
    <s v="6240162924654"/>
    <d v="2024-02-21T00:00:00"/>
    <s v="0"/>
    <s v="в подъезде"/>
    <d v="2024-05-07T00:00:00"/>
    <s v="7516"/>
    <s v="ЧЭСК"/>
  </r>
  <r>
    <n v="5224"/>
    <d v="2023-08-02T00:00:00"/>
    <x v="3"/>
    <s v="Никитин Дмитрий Софронович"/>
    <n v="100372478"/>
    <x v="4"/>
    <s v="Чебоксары"/>
    <s v="9-ой Пятилетки "/>
    <s v="15"/>
    <n v="72"/>
    <x v="1"/>
    <s v="009260"/>
    <s v="1ф"/>
    <s v="5-60А"/>
    <m/>
    <n v="15429"/>
    <s v="МИРТЕК-12-РУ"/>
    <s v="6240162925958"/>
    <d v="2024-02-26T00:00:00"/>
    <s v="0"/>
    <s v="в подъезде"/>
    <d v="2024-06-14T00:00:00"/>
    <s v="8034"/>
    <s v="ЧЭСК"/>
  </r>
  <r>
    <n v="5225"/>
    <d v="2023-08-02T00:00:00"/>
    <x v="3"/>
    <s v="Дмитриева Анна Евгеньевна"/>
    <n v="100219862"/>
    <x v="4"/>
    <s v="Чебоксары"/>
    <s v="9-ой Пятилетки "/>
    <s v="16/15"/>
    <n v="37"/>
    <x v="0"/>
    <s v="758030"/>
    <s v="1ф"/>
    <s v="5-60А"/>
    <s v="2000"/>
    <n v="50594"/>
    <s v="МИРТЕК-12-РУ"/>
    <s v="6240162925647"/>
    <d v="2024-02-26T00:00:00"/>
    <s v="0"/>
    <s v="в подъезде"/>
    <d v="2024-05-28T00:00:00"/>
    <s v="7820"/>
    <s v="ЧЭСК"/>
  </r>
  <r>
    <n v="5226"/>
    <d v="2023-08-02T00:00:00"/>
    <x v="3"/>
    <s v="Смелова Ираида Васильевна"/>
    <n v="100219923"/>
    <x v="4"/>
    <s v="Чебоксары"/>
    <s v="9-ой Пятилетки "/>
    <s v="18"/>
    <n v="12"/>
    <x v="1"/>
    <s v="681809"/>
    <s v="1ф"/>
    <s v="5-60А"/>
    <s v="2007"/>
    <n v="23025"/>
    <s v="МИРТЕК-12-РУ"/>
    <s v="6240162925715"/>
    <d v="2024-02-26T00:00:00"/>
    <s v="0"/>
    <s v="в подъезде"/>
    <d v="2024-06-14T00:00:00"/>
    <s v="8033"/>
    <s v="ЧЭСК"/>
  </r>
  <r>
    <n v="5227"/>
    <d v="2023-08-02T00:00:00"/>
    <x v="3"/>
    <s v="Гришин Николай Васильевич"/>
    <n v="100360781"/>
    <x v="4"/>
    <s v="Чебоксары"/>
    <s v="Хузангая "/>
    <s v="8/2"/>
    <n v="7"/>
    <x v="1"/>
    <s v="016911"/>
    <s v="1ф"/>
    <s v="5-60А"/>
    <m/>
    <n v="19904"/>
    <m/>
    <m/>
    <m/>
    <m/>
    <m/>
    <d v="2023-10-25T00:00:00"/>
    <s v="б/н"/>
    <s v="Замена в УК"/>
  </r>
  <r>
    <n v="5228"/>
    <d v="2023-08-02T00:00:00"/>
    <x v="3"/>
    <s v="Чуксеева Ирина Владимировна"/>
    <n v="100360450"/>
    <x v="4"/>
    <s v="Чебоксары"/>
    <s v="Хузангая "/>
    <s v="6/2"/>
    <n v="42"/>
    <x v="1"/>
    <s v="670088"/>
    <s v="1ф"/>
    <s v="5-60А"/>
    <s v="2007"/>
    <n v="19730"/>
    <s v="МИРТЕК-12-РУ"/>
    <s v="6240162923575"/>
    <d v="2024-02-22T00:00:00"/>
    <s v="0"/>
    <s v="в подъезде"/>
    <d v="2024-06-14T00:00:00"/>
    <s v="8031"/>
    <s v="ЧЭСК"/>
  </r>
  <r>
    <n v="5229"/>
    <d v="2023-08-03T00:00:00"/>
    <x v="3"/>
    <s v="Аполонова Ольга Михайловна"/>
    <n v="100226957"/>
    <x v="4"/>
    <s v="Чебоксары"/>
    <s v="Никитина"/>
    <s v="9"/>
    <n v="3"/>
    <x v="0"/>
    <s v="04611"/>
    <s v="1ф"/>
    <s v="5-60А"/>
    <s v="2010"/>
    <s v="11955"/>
    <s v="меркурий 201.5"/>
    <s v="48780014"/>
    <m/>
    <s v="2"/>
    <m/>
    <d v="2023-11-09T00:00:00"/>
    <s v="б/н"/>
    <s v="Замена в УК"/>
  </r>
  <r>
    <n v="5230"/>
    <d v="2023-08-03T00:00:00"/>
    <x v="3"/>
    <s v="Стариков Александр Пантелеевич"/>
    <n v="100322387"/>
    <x v="4"/>
    <s v="Чебоксары"/>
    <s v="50 лет Октября"/>
    <s v="1"/>
    <n v="120"/>
    <x v="0"/>
    <s v="00712902102418"/>
    <s v="1ф"/>
    <s v="5-60А"/>
    <s v="2009"/>
    <s v="21442"/>
    <s v="МИРТЕК-12-РУ"/>
    <s v="6240162926108"/>
    <d v="2024-02-26T00:00:00"/>
    <s v="0"/>
    <s v="в подъезде"/>
    <d v="2024-04-09T00:00:00"/>
    <s v="7022"/>
    <s v="ЧЭСК"/>
  </r>
  <r>
    <n v="5231"/>
    <d v="2023-08-03T00:00:00"/>
    <x v="3"/>
    <s v="Коновалова Валентина Михайловна"/>
    <n v="100236565"/>
    <x v="4"/>
    <s v="Чебоксары"/>
    <s v="Шумилова"/>
    <s v="15"/>
    <n v="25"/>
    <x v="1"/>
    <s v="018342"/>
    <s v="1ф"/>
    <s v="5-60А"/>
    <s v="2007"/>
    <s v="24310"/>
    <s v="МИРТЕК-12-РУ"/>
    <s v="6240162925274"/>
    <d v="2024-02-22T00:00:00"/>
    <s v="0"/>
    <s v="в подъезде"/>
    <d v="2024-06-13T00:00:00"/>
    <s v="8026"/>
    <s v="ЧЭСК"/>
  </r>
  <r>
    <n v="5232"/>
    <d v="2023-08-03T00:00:00"/>
    <x v="3"/>
    <s v="Муравьева Надежда Константиновна"/>
    <n v="100236617"/>
    <x v="4"/>
    <s v="Чебоксары"/>
    <s v="Шумилова"/>
    <s v="15"/>
    <n v="76"/>
    <x v="1"/>
    <s v="001467"/>
    <s v="1ф"/>
    <s v="5-60А"/>
    <s v="2006"/>
    <s v="19893"/>
    <s v="МИРТЕК-12-РУ"/>
    <s v="6240162925646"/>
    <d v="2024-02-26T00:00:00"/>
    <s v="0"/>
    <s v="в подъезде"/>
    <d v="2024-05-29T00:00:00"/>
    <s v="7822"/>
    <s v="ЧЭСК"/>
  </r>
  <r>
    <n v="5233"/>
    <d v="2023-08-03T00:00:00"/>
    <x v="3"/>
    <m/>
    <s v="отсутствует"/>
    <x v="4"/>
    <s v="Чебоксары"/>
    <s v="Университетская"/>
    <s v="22"/>
    <n v="212"/>
    <x v="1"/>
    <s v="001528"/>
    <s v="1ф"/>
    <s v="5-60А"/>
    <m/>
    <s v="16848"/>
    <m/>
    <m/>
    <m/>
    <m/>
    <m/>
    <m/>
    <m/>
    <m/>
  </r>
  <r>
    <n v="5234"/>
    <d v="2023-08-03T00:00:00"/>
    <x v="3"/>
    <m/>
    <s v="отсутствует"/>
    <x v="4"/>
    <s v="Чебоксары"/>
    <s v="Университетская"/>
    <s v="22"/>
    <n v="204"/>
    <x v="1"/>
    <s v="004739"/>
    <s v="1ф"/>
    <s v="5-60А"/>
    <m/>
    <s v="12780"/>
    <m/>
    <m/>
    <m/>
    <m/>
    <m/>
    <m/>
    <m/>
    <m/>
  </r>
  <r>
    <n v="5235"/>
    <d v="2023-08-03T00:00:00"/>
    <x v="3"/>
    <s v="Фомина Людмила Петровна"/>
    <s v="отсутствует"/>
    <x v="4"/>
    <s v="Чебоксары"/>
    <s v="Университетская"/>
    <s v="22"/>
    <n v="196"/>
    <x v="0"/>
    <s v="002602"/>
    <s v="1ф"/>
    <s v="5-60А"/>
    <s v="2007"/>
    <s v="11227"/>
    <s v="МИРТЕК-12-РУ"/>
    <s v="6240162923340"/>
    <d v="2024-02-22T00:00:00"/>
    <s v="0"/>
    <s v="в подъезде"/>
    <d v="2024-04-17T00:00:00"/>
    <s v="7215"/>
    <s v="ЧЭСК"/>
  </r>
  <r>
    <n v="5236"/>
    <d v="2023-08-03T00:00:00"/>
    <x v="3"/>
    <m/>
    <s v="отсутствует"/>
    <x v="4"/>
    <s v="Чебоксары"/>
    <s v="Университетская"/>
    <s v="22"/>
    <n v="197"/>
    <x v="1"/>
    <s v="002518"/>
    <s v="1ф"/>
    <s v="5-60А"/>
    <m/>
    <s v="23221"/>
    <m/>
    <m/>
    <m/>
    <m/>
    <m/>
    <m/>
    <m/>
    <m/>
  </r>
  <r>
    <n v="5237"/>
    <d v="2023-08-03T00:00:00"/>
    <x v="3"/>
    <m/>
    <s v="отсутствует"/>
    <x v="4"/>
    <s v="Чебоксары"/>
    <s v="Университетская"/>
    <s v="22"/>
    <n v="192"/>
    <x v="1"/>
    <s v="002556"/>
    <s v="1ф"/>
    <s v="5-60А"/>
    <m/>
    <s v="13172"/>
    <m/>
    <m/>
    <m/>
    <m/>
    <m/>
    <m/>
    <m/>
    <m/>
  </r>
  <r>
    <n v="5238"/>
    <d v="2023-08-03T00:00:00"/>
    <x v="3"/>
    <m/>
    <s v="отсутствует"/>
    <x v="4"/>
    <s v="Чебоксары"/>
    <s v="Университетская"/>
    <s v="22"/>
    <n v="245"/>
    <x v="1"/>
    <s v="005619"/>
    <s v="1ф"/>
    <s v="5-60А"/>
    <m/>
    <s v="15637"/>
    <m/>
    <m/>
    <m/>
    <m/>
    <m/>
    <m/>
    <m/>
    <m/>
  </r>
  <r>
    <n v="5239"/>
    <d v="2023-08-03T00:00:00"/>
    <x v="3"/>
    <m/>
    <s v="отсутствует"/>
    <x v="4"/>
    <s v="Чебоксары"/>
    <s v="Университетская"/>
    <s v="22"/>
    <n v="246"/>
    <x v="1"/>
    <s v="002574"/>
    <s v="1ф"/>
    <s v="5-60А"/>
    <m/>
    <s v="26774"/>
    <m/>
    <m/>
    <m/>
    <m/>
    <m/>
    <m/>
    <m/>
    <m/>
  </r>
  <r>
    <n v="5240"/>
    <d v="2023-08-03T00:00:00"/>
    <x v="3"/>
    <m/>
    <s v="отсутствует"/>
    <x v="4"/>
    <s v="Чебоксары"/>
    <s v="Университетская"/>
    <s v="22"/>
    <n v="235"/>
    <x v="1"/>
    <s v="004845"/>
    <s v="1ф"/>
    <s v="5-60А"/>
    <m/>
    <s v="25595"/>
    <m/>
    <m/>
    <m/>
    <m/>
    <m/>
    <m/>
    <m/>
    <m/>
  </r>
  <r>
    <n v="5241"/>
    <d v="2023-08-03T00:00:00"/>
    <x v="3"/>
    <m/>
    <s v="отсутствует"/>
    <x v="4"/>
    <s v="Чебоксары"/>
    <s v="Университетская"/>
    <s v="22"/>
    <n v="237"/>
    <x v="1"/>
    <s v="004857"/>
    <s v="1ф"/>
    <s v="5-60А"/>
    <m/>
    <s v="12712"/>
    <m/>
    <m/>
    <m/>
    <m/>
    <m/>
    <m/>
    <m/>
    <m/>
  </r>
  <r>
    <n v="5242"/>
    <d v="2023-08-03T00:00:00"/>
    <x v="3"/>
    <m/>
    <s v="отсутствует"/>
    <x v="4"/>
    <s v="Чебоксары"/>
    <s v="Университетская"/>
    <s v="22"/>
    <n v="278"/>
    <x v="1"/>
    <s v="004851"/>
    <s v="1ф"/>
    <s v="5-60А"/>
    <m/>
    <s v="12227"/>
    <m/>
    <m/>
    <m/>
    <m/>
    <m/>
    <m/>
    <m/>
    <m/>
  </r>
  <r>
    <n v="5243"/>
    <d v="2023-08-03T00:00:00"/>
    <x v="3"/>
    <m/>
    <s v="отсутствует"/>
    <x v="4"/>
    <s v="Чебоксары"/>
    <s v="Университетская"/>
    <s v="22"/>
    <n v="275"/>
    <x v="1"/>
    <s v="002434"/>
    <s v="1ф"/>
    <s v="5-60А"/>
    <m/>
    <s v="10272"/>
    <m/>
    <m/>
    <m/>
    <m/>
    <m/>
    <m/>
    <m/>
    <m/>
  </r>
  <r>
    <n v="5244"/>
    <d v="2023-08-03T00:00:00"/>
    <x v="3"/>
    <m/>
    <s v="отсутствует"/>
    <x v="4"/>
    <s v="Чебоксары"/>
    <s v="Университетская"/>
    <s v="22"/>
    <n v="276"/>
    <x v="1"/>
    <s v="004754"/>
    <s v="1ф"/>
    <s v="5-60А"/>
    <m/>
    <s v="19548"/>
    <m/>
    <m/>
    <m/>
    <m/>
    <m/>
    <m/>
    <m/>
    <m/>
  </r>
  <r>
    <n v="5245"/>
    <d v="2023-08-03T00:00:00"/>
    <x v="3"/>
    <m/>
    <s v="отсутствует"/>
    <x v="4"/>
    <s v="Чебоксары"/>
    <s v="Университетская"/>
    <s v="22"/>
    <n v="270"/>
    <x v="1"/>
    <s v="005498"/>
    <s v="1ф"/>
    <s v="5-60А"/>
    <m/>
    <s v="15896"/>
    <m/>
    <m/>
    <m/>
    <m/>
    <m/>
    <m/>
    <m/>
    <m/>
  </r>
  <r>
    <n v="5246"/>
    <d v="2023-08-03T00:00:00"/>
    <x v="3"/>
    <m/>
    <s v="отсутствует"/>
    <x v="4"/>
    <s v="Чебоксары"/>
    <s v="Университетская"/>
    <s v="22"/>
    <n v="269"/>
    <x v="1"/>
    <s v="021024"/>
    <s v="1ф"/>
    <s v="5-60А"/>
    <m/>
    <s v="28667"/>
    <m/>
    <m/>
    <m/>
    <m/>
    <m/>
    <m/>
    <m/>
    <m/>
  </r>
  <r>
    <n v="5247"/>
    <d v="2023-08-03T00:00:00"/>
    <x v="3"/>
    <m/>
    <s v="отсутствует"/>
    <x v="4"/>
    <s v="Чебоксары"/>
    <s v="Университетская"/>
    <s v="22"/>
    <n v="265"/>
    <x v="1"/>
    <s v="004737"/>
    <s v="1ф"/>
    <s v="5-60А"/>
    <m/>
    <s v="15875"/>
    <m/>
    <m/>
    <m/>
    <m/>
    <m/>
    <m/>
    <m/>
    <m/>
  </r>
  <r>
    <n v="5248"/>
    <d v="2023-08-03T00:00:00"/>
    <x v="3"/>
    <m/>
    <s v="отсутствует"/>
    <x v="4"/>
    <s v="Чебоксары"/>
    <s v="Эгерский б-р"/>
    <s v="59"/>
    <n v="126"/>
    <x v="1"/>
    <s v="017272"/>
    <s v="1ф"/>
    <s v="5-60А"/>
    <s v="2007"/>
    <s v="5386"/>
    <s v="МИРТЕК-12-РУ"/>
    <s v="6240162925383"/>
    <d v="2024-02-26T00:00:00"/>
    <s v="0"/>
    <s v="в подъезде"/>
    <d v="2024-06-10T00:00:00"/>
    <s v="7992"/>
    <s v="ЧЭСК"/>
  </r>
  <r>
    <n v="5249"/>
    <d v="2023-08-03T00:00:00"/>
    <x v="3"/>
    <m/>
    <s v="отсутствует"/>
    <x v="4"/>
    <s v="Чебоксары"/>
    <s v="Эгерский б-р"/>
    <s v="59"/>
    <n v="170"/>
    <x v="1"/>
    <s v="017457"/>
    <s v="1ф"/>
    <s v="5-60А"/>
    <m/>
    <s v="19062"/>
    <m/>
    <m/>
    <m/>
    <m/>
    <m/>
    <m/>
    <m/>
    <m/>
  </r>
  <r>
    <n v="5250"/>
    <d v="2023-08-03T00:00:00"/>
    <x v="3"/>
    <m/>
    <s v="отсутствует"/>
    <x v="4"/>
    <s v="Чебоксары"/>
    <s v="Эгерский б-р"/>
    <s v="59"/>
    <n v="219"/>
    <x v="1"/>
    <s v="017572"/>
    <s v="1ф"/>
    <s v="5-60А"/>
    <m/>
    <s v="17193"/>
    <m/>
    <m/>
    <m/>
    <m/>
    <m/>
    <m/>
    <m/>
    <m/>
  </r>
  <r>
    <n v="5251"/>
    <d v="2023-08-03T00:00:00"/>
    <x v="3"/>
    <m/>
    <s v="отсутствует"/>
    <x v="4"/>
    <s v="Чебоксары"/>
    <s v="Университетская"/>
    <s v="20/1"/>
    <n v="189"/>
    <x v="1"/>
    <s v="022544"/>
    <s v="1ф"/>
    <s v="5-60А"/>
    <m/>
    <s v="00034"/>
    <m/>
    <m/>
    <m/>
    <m/>
    <m/>
    <m/>
    <m/>
    <m/>
  </r>
  <r>
    <n v="5252"/>
    <d v="2023-08-03T00:00:00"/>
    <x v="3"/>
    <m/>
    <s v="отсутствует"/>
    <x v="4"/>
    <s v="Чебоксары"/>
    <s v="Университетская"/>
    <s v="20/1"/>
    <n v="174"/>
    <x v="1"/>
    <s v="014586"/>
    <s v="1ф"/>
    <s v="5-60А"/>
    <m/>
    <s v="36739"/>
    <m/>
    <m/>
    <m/>
    <m/>
    <m/>
    <m/>
    <m/>
    <m/>
  </r>
  <r>
    <n v="5253"/>
    <d v="2023-08-03T00:00:00"/>
    <x v="3"/>
    <m/>
    <s v="отсутствует"/>
    <x v="4"/>
    <s v="Чебоксары"/>
    <s v="Университетская"/>
    <s v="20/1"/>
    <n v="167"/>
    <x v="1"/>
    <s v="005219"/>
    <s v="1ф"/>
    <s v="5-60А"/>
    <m/>
    <s v="09843"/>
    <m/>
    <m/>
    <m/>
    <m/>
    <m/>
    <m/>
    <m/>
    <m/>
  </r>
  <r>
    <n v="5254"/>
    <d v="2023-08-03T00:00:00"/>
    <x v="3"/>
    <m/>
    <s v="отсутствует"/>
    <x v="4"/>
    <s v="Чебоксары"/>
    <s v="Университетская"/>
    <s v="20/1"/>
    <n v="168"/>
    <x v="1"/>
    <s v="005744"/>
    <s v="1ф"/>
    <s v="5-60А"/>
    <m/>
    <s v="14821"/>
    <m/>
    <m/>
    <m/>
    <m/>
    <m/>
    <m/>
    <m/>
    <m/>
  </r>
  <r>
    <n v="5255"/>
    <d v="2023-08-03T00:00:00"/>
    <x v="3"/>
    <m/>
    <s v="отсутствует"/>
    <x v="4"/>
    <s v="Чебоксары"/>
    <s v="Университетская"/>
    <s v="20/1"/>
    <n v="176"/>
    <x v="1"/>
    <s v="006169"/>
    <s v="1ф"/>
    <s v="5-60А"/>
    <m/>
    <s v="30738"/>
    <m/>
    <m/>
    <m/>
    <m/>
    <m/>
    <m/>
    <m/>
    <m/>
  </r>
  <r>
    <n v="5256"/>
    <d v="2023-08-04T00:00:00"/>
    <x v="3"/>
    <s v="Семенов Иван Алексеевич"/>
    <n v="100419134"/>
    <x v="4"/>
    <s v="Чебоксары"/>
    <s v="Московский проспект"/>
    <s v="5"/>
    <n v="34"/>
    <x v="0"/>
    <s v="22188001"/>
    <s v="1ф"/>
    <s v="5-60А"/>
    <s v="2015"/>
    <s v="6983"/>
    <s v="МИРТЕК-12-РУ"/>
    <s v="6240162923942"/>
    <d v="2024-02-22T00:00:00"/>
    <s v="0"/>
    <s v="в подъезде"/>
    <d v="2024-04-23T00:00:00"/>
    <s v="7316"/>
    <s v="ЧЭСК"/>
  </r>
  <r>
    <n v="5257"/>
    <d v="2023-08-04T00:00:00"/>
    <x v="3"/>
    <s v="Арсентьева Роза Алексеевна"/>
    <n v="100238259"/>
    <x v="4"/>
    <s v="Чебоксары"/>
    <s v="Мира"/>
    <s v="8"/>
    <n v="26"/>
    <x v="0"/>
    <s v="052585"/>
    <s v="1ф"/>
    <s v="5-60А"/>
    <s v="2013"/>
    <s v="59"/>
    <m/>
    <m/>
    <m/>
    <m/>
    <m/>
    <m/>
    <m/>
    <m/>
  </r>
  <r>
    <n v="5258"/>
    <d v="2023-08-04T00:00:00"/>
    <x v="3"/>
    <s v="Ермолаева Эмма Геннадьевна"/>
    <n v="100238317"/>
    <x v="4"/>
    <s v="Чебоксары"/>
    <s v="Мира"/>
    <s v="8"/>
    <n v="82"/>
    <x v="0"/>
    <s v="053409"/>
    <s v="1ф"/>
    <s v="5-60А"/>
    <s v="2013"/>
    <s v="949"/>
    <m/>
    <m/>
    <m/>
    <m/>
    <m/>
    <m/>
    <m/>
    <m/>
  </r>
  <r>
    <n v="5259"/>
    <d v="2023-08-04T00:00:00"/>
    <x v="3"/>
    <s v="Александрова Эльмира Рафаиловна"/>
    <s v="отсутствует"/>
    <x v="4"/>
    <s v="Чебоксары"/>
    <s v="Университетская"/>
    <s v="38/4"/>
    <n v="13"/>
    <x v="0"/>
    <s v="48444146"/>
    <s v="1ф"/>
    <s v="5-60А"/>
    <s v="2023"/>
    <s v="869"/>
    <s v="МИРТЕК-12-РУ"/>
    <s v="6240162926015"/>
    <d v="2024-02-06T00:00:00"/>
    <s v="0"/>
    <s v="в подъезде"/>
    <d v="2024-04-28T00:00:00"/>
    <s v="7388"/>
    <s v="ЧЭСК"/>
  </r>
  <r>
    <n v="5260"/>
    <d v="2023-08-04T00:00:00"/>
    <x v="3"/>
    <s v="Никифоров Олег Петрович"/>
    <s v="отсутствует"/>
    <x v="4"/>
    <s v="Чебоксары"/>
    <s v="Университетская"/>
    <s v="38/4"/>
    <n v="434"/>
    <x v="0"/>
    <s v="23189872"/>
    <s v="1ф"/>
    <s v="5-60А"/>
    <s v="2015"/>
    <s v="4640"/>
    <s v="МИРТЕК-12-РУ"/>
    <s v="6240162925905"/>
    <d v="2024-02-26T00:00:00"/>
    <s v="0"/>
    <s v="в подъезде"/>
    <d v="2024-04-28T00:00:00"/>
    <s v="7387"/>
    <s v="ЧЭСК"/>
  </r>
  <r>
    <n v="5261"/>
    <d v="2023-08-04T00:00:00"/>
    <x v="3"/>
    <s v="Назаров Алексей Анатольевич"/>
    <s v="отсутствует"/>
    <x v="4"/>
    <s v="Чебоксары"/>
    <s v="Ф. Лукина"/>
    <s v="5"/>
    <n v="9"/>
    <x v="0"/>
    <s v="19964622"/>
    <s v="1ф"/>
    <s v="5-60А"/>
    <s v="2014"/>
    <s v="6304"/>
    <s v="МИРТЕК-12-РУ"/>
    <s v="6240162925518"/>
    <d v="2024-02-22T00:00:00"/>
    <s v="0"/>
    <s v="в подъезде"/>
    <d v="2024-04-13T00:00:00"/>
    <s v="7106"/>
    <s v="ЧЭСК"/>
  </r>
  <r>
    <n v="5262"/>
    <d v="2023-08-04T00:00:00"/>
    <x v="3"/>
    <m/>
    <s v="отсутствует"/>
    <x v="4"/>
    <s v="Чебоксары"/>
    <s v="Ф. Лукина"/>
    <s v="5"/>
    <n v="58"/>
    <x v="0"/>
    <s v="20387641"/>
    <s v="1ф"/>
    <s v="5-60А"/>
    <s v="2014"/>
    <s v="1466"/>
    <s v="МИРТЕК-12-РУ"/>
    <s v="6240162924544"/>
    <d v="2024-02-22T00:00:00"/>
    <s v="0"/>
    <s v="в подъезде"/>
    <d v="2024-04-13T00:00:00"/>
    <s v="7108"/>
    <s v="ЧЭСК"/>
  </r>
  <r>
    <n v="5263"/>
    <d v="2023-08-04T00:00:00"/>
    <x v="3"/>
    <m/>
    <s v="отсутствует"/>
    <x v="4"/>
    <s v="Чебоксары"/>
    <s v="Ф. Лукина"/>
    <s v="5"/>
    <n v="66"/>
    <x v="0"/>
    <s v="19658585"/>
    <s v="1ф"/>
    <s v="5-60А"/>
    <s v="2014"/>
    <s v="3033"/>
    <s v="МИРТЕК-12-РУ"/>
    <s v="6240162925959"/>
    <d v="2024-02-22T00:00:00"/>
    <s v="0"/>
    <s v="в подъезде"/>
    <d v="2024-04-13T00:00:00"/>
    <s v="7109"/>
    <s v="ЧЭСК"/>
  </r>
  <r>
    <n v="5264"/>
    <d v="2023-08-04T00:00:00"/>
    <x v="3"/>
    <m/>
    <s v="отсутствует"/>
    <x v="4"/>
    <s v="Чебоксары"/>
    <s v="Ф. Лукина"/>
    <s v="5"/>
    <n v="95"/>
    <x v="0"/>
    <s v="19648497"/>
    <s v="1ф"/>
    <s v="5-60А"/>
    <s v="2014"/>
    <s v="3955"/>
    <s v="МИРТЕК-12-РУ"/>
    <s v="6240162925734"/>
    <d v="2024-02-22T00:00:00"/>
    <s v="0"/>
    <s v="в подъезде"/>
    <d v="2024-04-13T00:00:00"/>
    <s v="7107"/>
    <s v="ЧЭСК"/>
  </r>
  <r>
    <n v="5265"/>
    <d v="2023-08-04T00:00:00"/>
    <x v="3"/>
    <m/>
    <s v="отсутствует"/>
    <x v="4"/>
    <s v="Чебоксары"/>
    <s v="Ф. Лукина"/>
    <s v="5"/>
    <n v="172"/>
    <x v="0"/>
    <s v="48621142"/>
    <s v="1ф"/>
    <s v="5-60А"/>
    <s v="2023"/>
    <s v="1042"/>
    <s v="МИРТЕК-12-РУ"/>
    <s v="6240162925196"/>
    <d v="2024-02-22T00:00:00"/>
    <s v="0"/>
    <s v="в подъезде"/>
    <d v="2024-04-14T00:00:00"/>
    <s v="7115"/>
    <s v="ЧЭСК"/>
  </r>
  <r>
    <n v="5266"/>
    <d v="2023-08-04T00:00:00"/>
    <x v="3"/>
    <m/>
    <s v="отсутствует"/>
    <x v="4"/>
    <s v="Чебоксары"/>
    <s v="Ф. Лукина"/>
    <s v="5"/>
    <n v="185"/>
    <x v="0"/>
    <s v="19993610"/>
    <s v="1ф"/>
    <s v="5-60А"/>
    <s v="2014"/>
    <s v="4177"/>
    <s v="МИРТЕК-12-РУ"/>
    <s v="6240162923263"/>
    <d v="2024-02-22T00:00:00"/>
    <s v="0"/>
    <s v="в подъезде"/>
    <d v="2024-04-13T00:00:00"/>
    <s v="7111"/>
    <s v="ЧЭСК"/>
  </r>
  <r>
    <n v="5267"/>
    <d v="2023-08-04T00:00:00"/>
    <x v="3"/>
    <m/>
    <s v="отсутствует"/>
    <x v="4"/>
    <s v="Чебоксары"/>
    <s v="Ф. Лукина"/>
    <s v="5"/>
    <n v="196"/>
    <x v="0"/>
    <s v="48580343"/>
    <s v="1ф"/>
    <s v="5-60А"/>
    <s v="2023"/>
    <s v="633"/>
    <s v="МИРТЕК-12-РУ"/>
    <s v="6240162925266"/>
    <d v="2024-02-22T00:00:00"/>
    <s v="0"/>
    <s v="в подъезде"/>
    <d v="2024-04-13T00:00:00"/>
    <s v="7110"/>
    <s v="ЧЭСК"/>
  </r>
  <r>
    <n v="5268"/>
    <d v="2023-08-04T00:00:00"/>
    <x v="3"/>
    <m/>
    <s v="отсутствует"/>
    <x v="4"/>
    <s v="Чебоксары"/>
    <s v="Ф. Лукина"/>
    <s v="5"/>
    <n v="202"/>
    <x v="0"/>
    <s v="19707448"/>
    <s v="1ф"/>
    <s v="5-60А"/>
    <s v="2014"/>
    <s v="8143"/>
    <s v="МИРТЕК-12-РУ"/>
    <s v="6240162923254"/>
    <d v="2024-04-22T00:00:00"/>
    <s v="0"/>
    <s v="в подъезде"/>
    <d v="2024-04-13T00:00:00"/>
    <s v="7112"/>
    <s v="ЧЭСК"/>
  </r>
  <r>
    <n v="5269"/>
    <d v="2023-08-04T00:00:00"/>
    <x v="3"/>
    <m/>
    <s v="отсутствует"/>
    <x v="4"/>
    <s v="Чебоксары"/>
    <s v="Ф. Лукина"/>
    <s v="5"/>
    <n v="206"/>
    <x v="0"/>
    <s v="19850454"/>
    <s v="1ф"/>
    <s v="5-60А"/>
    <s v="2014"/>
    <s v="11513"/>
    <s v="МИРТЕК-12-РУ"/>
    <s v="6240162924036"/>
    <d v="2024-02-22T00:00:00"/>
    <s v="0"/>
    <s v="в подъезде"/>
    <d v="2024-04-14T00:00:00"/>
    <s v="7114"/>
    <s v="ЧЭСК"/>
  </r>
  <r>
    <n v="5270"/>
    <d v="2023-08-04T00:00:00"/>
    <x v="3"/>
    <s v="Алексеев Игорь Александрович"/>
    <s v="отсутствует"/>
    <x v="4"/>
    <s v="Чебоксары"/>
    <s v="Ф. Лукина"/>
    <s v="5"/>
    <n v="225"/>
    <x v="0"/>
    <s v="19706317"/>
    <s v="1ф"/>
    <s v="5-60А"/>
    <s v="2014"/>
    <s v="5555"/>
    <s v="МИРТЕК-12-РУ"/>
    <s v="6240162925565"/>
    <d v="2024-02-22T00:00:00"/>
    <s v="0"/>
    <s v="в подъезде"/>
    <d v="2024-04-13T00:00:00"/>
    <s v="7105"/>
    <s v="ЧЭСК"/>
  </r>
  <r>
    <n v="5271"/>
    <d v="2023-08-04T00:00:00"/>
    <x v="3"/>
    <m/>
    <s v="отсутствует"/>
    <x v="4"/>
    <s v="Чебоксары"/>
    <s v="Ф. Лукина"/>
    <s v="5"/>
    <n v="296"/>
    <x v="0"/>
    <s v="19955509"/>
    <s v="1ф"/>
    <s v="5-60А"/>
    <s v="2014"/>
    <s v="10898"/>
    <s v="МИРТЕК-12-РУ"/>
    <s v="6240162923504"/>
    <d v="2024-02-22T00:00:00"/>
    <s v="0"/>
    <s v="в подъезде"/>
    <d v="2024-04-13T00:00:00"/>
    <s v="7113"/>
    <s v="ЧЭСК"/>
  </r>
  <r>
    <n v="5272"/>
    <d v="2023-08-04T00:00:00"/>
    <x v="3"/>
    <m/>
    <s v="отсутствует"/>
    <x v="4"/>
    <s v="Чебоксары"/>
    <s v="Ф. Лукина"/>
    <s v="5"/>
    <n v="322"/>
    <x v="0"/>
    <s v="48498581"/>
    <s v="1ф"/>
    <s v="5-60А"/>
    <s v="2023"/>
    <s v="214"/>
    <s v="МИРТЕК-12-РУ"/>
    <s v="6240162923449"/>
    <d v="2024-02-22T00:00:00"/>
    <s v="0"/>
    <s v="в подъезде"/>
    <d v="2024-04-14T00:00:00"/>
    <s v="7118"/>
    <s v="ЧЭСК"/>
  </r>
  <r>
    <n v="5273"/>
    <d v="2023-08-04T00:00:00"/>
    <x v="3"/>
    <m/>
    <s v="отсутствует"/>
    <x v="4"/>
    <s v="Чебоксары"/>
    <s v="Ф. Лукина"/>
    <s v="5"/>
    <n v="346"/>
    <x v="0"/>
    <s v="20404183"/>
    <s v="1ф"/>
    <s v="5-60А"/>
    <s v="2014"/>
    <s v="4257"/>
    <s v="МИРТЕК-12-РУ"/>
    <s v="6240162925605"/>
    <d v="2024-02-22T00:00:00"/>
    <s v="0"/>
    <s v="в подъезде"/>
    <d v="2024-04-14T00:00:00"/>
    <s v="7117"/>
    <s v="ЧЭСК"/>
  </r>
  <r>
    <n v="5274"/>
    <d v="2023-08-04T00:00:00"/>
    <x v="3"/>
    <m/>
    <s v="отсутствует"/>
    <x v="4"/>
    <s v="Чебоксары"/>
    <s v="Ф. Лукина"/>
    <s v="5"/>
    <n v="350"/>
    <x v="0"/>
    <s v="19851056"/>
    <s v="1ф"/>
    <s v="5-60А"/>
    <s v="2014"/>
    <s v="5730"/>
    <s v="МИРТЕК-12-РУ"/>
    <s v="6240162923517"/>
    <d v="2024-02-22T00:00:00"/>
    <s v="0"/>
    <s v="в подъезде"/>
    <d v="2024-04-14T00:00:00"/>
    <s v="7116"/>
    <s v="ЧЭСК"/>
  </r>
  <r>
    <n v="5275"/>
    <d v="2023-08-04T00:00:00"/>
    <x v="3"/>
    <m/>
    <s v="отсутствует"/>
    <x v="4"/>
    <s v="Чебоксары"/>
    <s v="Ф. Лукина"/>
    <s v="5"/>
    <n v="373"/>
    <x v="0"/>
    <s v="20389420"/>
    <s v="1ф"/>
    <s v="5-60А"/>
    <s v="2014"/>
    <s v="9279"/>
    <s v="МИРТЕК-12-РУ"/>
    <s v="6240162923884"/>
    <d v="2024-02-22T00:00:00"/>
    <s v="0"/>
    <s v="в подъезде"/>
    <d v="2024-04-14T00:00:00"/>
    <s v="7119"/>
    <s v="ЧЭСК"/>
  </r>
  <r>
    <n v="5276"/>
    <d v="2023-08-04T00:00:00"/>
    <x v="3"/>
    <m/>
    <s v="отсутствует"/>
    <x v="4"/>
    <s v="Чебоксары"/>
    <s v="Ф. Лукина"/>
    <s v="5"/>
    <n v="398"/>
    <x v="0"/>
    <s v="48487918"/>
    <s v="1ф"/>
    <s v="5-60А"/>
    <s v="2023"/>
    <s v="767"/>
    <s v="МИРТЕК-12-РУ"/>
    <s v="6240162925192"/>
    <d v="2024-02-22T00:00:00"/>
    <s v="0"/>
    <s v="в подъезде"/>
    <d v="2024-04-14T00:00:00"/>
    <s v="7098"/>
    <s v="ЧЭСК"/>
  </r>
  <r>
    <n v="5277"/>
    <d v="2023-08-04T00:00:00"/>
    <x v="3"/>
    <m/>
    <s v="отсутствует"/>
    <x v="4"/>
    <s v="Чебоксары"/>
    <s v="Ф. Лукина"/>
    <s v="5"/>
    <n v="410"/>
    <x v="0"/>
    <s v="20389316"/>
    <s v="1ф"/>
    <s v="5-60А"/>
    <s v="2014"/>
    <s v="7142"/>
    <s v="МИРТЕК-12-РУ"/>
    <s v="6240162924362"/>
    <d v="2024-02-22T00:00:00"/>
    <s v="0"/>
    <s v="в подъезде"/>
    <d v="2024-04-14T00:00:00"/>
    <s v="7099"/>
    <s v="ЧЭСК"/>
  </r>
  <r>
    <n v="5278"/>
    <d v="2023-08-04T00:00:00"/>
    <x v="3"/>
    <m/>
    <s v="отсутствует"/>
    <x v="4"/>
    <s v="Чебоксары"/>
    <s v="Ф. Лукина"/>
    <s v="5"/>
    <n v="424"/>
    <x v="0"/>
    <s v="19851966"/>
    <s v="1ф"/>
    <s v="5-60А"/>
    <s v="2014"/>
    <s v="4408"/>
    <s v="МИРТЕК-12-РУ"/>
    <s v="6240162925896"/>
    <d v="2024-02-22T00:00:00"/>
    <s v="0"/>
    <s v="в подъезде"/>
    <d v="2024-04-14T00:00:00"/>
    <s v="7101"/>
    <s v="ЧЭСК"/>
  </r>
  <r>
    <n v="5279"/>
    <d v="2023-08-04T00:00:00"/>
    <x v="3"/>
    <m/>
    <s v="отсутствует"/>
    <x v="4"/>
    <s v="Чебоксары"/>
    <s v="Ф. Лукина"/>
    <s v="5"/>
    <n v="425"/>
    <x v="0"/>
    <s v="19708012"/>
    <s v="1ф"/>
    <s v="5-60А"/>
    <s v="2014"/>
    <s v="1745"/>
    <s v="МИРТЕК-12-РУ"/>
    <s v="6240162925459"/>
    <d v="2024-02-22T00:00:00"/>
    <s v="0"/>
    <s v="в подъезде"/>
    <d v="2024-04-14T00:00:00"/>
    <s v="7102"/>
    <s v="ЧЭСК"/>
  </r>
  <r>
    <n v="5280"/>
    <d v="2023-08-04T00:00:00"/>
    <x v="3"/>
    <m/>
    <s v="отсутствует"/>
    <x v="4"/>
    <s v="Чебоксары"/>
    <s v="Ф. Лукина"/>
    <s v="5"/>
    <n v="427"/>
    <x v="0"/>
    <s v="20936123"/>
    <s v="1ф"/>
    <s v="5-60А"/>
    <s v="2014"/>
    <s v="3629"/>
    <s v="МИРТЕК-12-РУ"/>
    <s v="6240162925310"/>
    <d v="2024-02-22T00:00:00"/>
    <s v="0"/>
    <s v="в подъезде"/>
    <d v="2024-04-14T00:00:00"/>
    <s v="7100"/>
    <s v="ЧЭСК"/>
  </r>
  <r>
    <n v="5281"/>
    <d v="2023-08-04T00:00:00"/>
    <x v="3"/>
    <m/>
    <s v="отсутствует"/>
    <x v="4"/>
    <s v="Чебоксары"/>
    <s v="Ф. Лукина"/>
    <s v="5"/>
    <n v="433"/>
    <x v="0"/>
    <s v="20561282"/>
    <s v="1ф"/>
    <s v="5-60А"/>
    <s v="2014"/>
    <s v="2197"/>
    <s v="МИРТЕК-12-РУ"/>
    <s v="6240162925308"/>
    <d v="2024-02-22T00:00:00"/>
    <s v="0"/>
    <s v="в подъезде"/>
    <d v="2024-04-14T00:00:00"/>
    <s v="7103"/>
    <s v="ЧЭСК"/>
  </r>
  <r>
    <n v="5282"/>
    <d v="2023-08-04T00:00:00"/>
    <x v="3"/>
    <m/>
    <s v="отсутствует"/>
    <x v="4"/>
    <s v="Чебоксары"/>
    <s v="Ф. Лукина"/>
    <s v="5"/>
    <n v="449"/>
    <x v="0"/>
    <s v="20927809"/>
    <s v="1ф"/>
    <s v="5-60А"/>
    <s v="2014"/>
    <s v="3806"/>
    <s v="МИРТЕК-12-РУ"/>
    <s v="6240162924366"/>
    <d v="2024-02-22T00:00:00"/>
    <s v="0"/>
    <s v="в подъезде"/>
    <d v="2024-04-14T00:00:00"/>
    <s v="7104"/>
    <s v="ЧЭСК"/>
  </r>
  <r>
    <n v="5283"/>
    <d v="2023-08-04T00:00:00"/>
    <x v="3"/>
    <m/>
    <s v="отсутствует"/>
    <x v="4"/>
    <s v="Чебоксары"/>
    <s v="б-р Юности"/>
    <s v="2"/>
    <n v="40"/>
    <x v="1"/>
    <s v="051622"/>
    <s v="1ф"/>
    <s v="5-60А"/>
    <m/>
    <s v="51512"/>
    <m/>
    <m/>
    <m/>
    <m/>
    <m/>
    <m/>
    <m/>
    <m/>
  </r>
  <r>
    <n v="5284"/>
    <d v="2023-08-04T00:00:00"/>
    <x v="3"/>
    <m/>
    <s v="отсутствует"/>
    <x v="4"/>
    <s v="Чебоксары"/>
    <s v="б-р Юности"/>
    <s v="2"/>
    <n v="41"/>
    <x v="1"/>
    <s v="051611"/>
    <s v="1ф"/>
    <s v="5-60А"/>
    <m/>
    <s v="43510"/>
    <m/>
    <m/>
    <m/>
    <m/>
    <m/>
    <m/>
    <m/>
    <m/>
  </r>
  <r>
    <n v="5285"/>
    <d v="2023-08-04T00:00:00"/>
    <x v="3"/>
    <m/>
    <s v="отсутствует"/>
    <x v="4"/>
    <s v="Чебоксары"/>
    <s v="б-р Юности"/>
    <s v="2"/>
    <n v="33"/>
    <x v="1"/>
    <s v="052403"/>
    <s v="1ф"/>
    <s v="5-60А"/>
    <m/>
    <s v="41075"/>
    <m/>
    <m/>
    <m/>
    <m/>
    <m/>
    <m/>
    <m/>
    <m/>
  </r>
  <r>
    <n v="5286"/>
    <d v="2023-08-04T00:00:00"/>
    <x v="3"/>
    <m/>
    <s v="отсутствует"/>
    <x v="4"/>
    <s v="Чебоксары"/>
    <s v="б-р Юности"/>
    <s v="2"/>
    <n v="34"/>
    <x v="1"/>
    <s v="052911"/>
    <s v="1ф"/>
    <s v="5-60А"/>
    <m/>
    <s v="45766"/>
    <m/>
    <m/>
    <m/>
    <m/>
    <m/>
    <m/>
    <m/>
    <m/>
  </r>
  <r>
    <n v="5287"/>
    <d v="2023-08-04T00:00:00"/>
    <x v="3"/>
    <m/>
    <s v="отсутствует"/>
    <x v="4"/>
    <s v="Чебоксары"/>
    <s v="б-р Юности"/>
    <s v="2"/>
    <n v="30"/>
    <x v="1"/>
    <s v="052905"/>
    <s v="1ф"/>
    <s v="5-60А"/>
    <m/>
    <s v="51067"/>
    <m/>
    <m/>
    <m/>
    <m/>
    <m/>
    <m/>
    <m/>
    <m/>
  </r>
  <r>
    <n v="5288"/>
    <d v="2023-08-04T00:00:00"/>
    <x v="3"/>
    <s v="Кравченко Татьяна Николаевна"/>
    <s v="отсутствует"/>
    <x v="4"/>
    <s v="Чебоксары"/>
    <s v="б-р Юности"/>
    <s v="2"/>
    <n v="31"/>
    <x v="0"/>
    <s v="052910"/>
    <s v="1ф"/>
    <s v="5-60А"/>
    <s v="1995"/>
    <s v="21078"/>
    <s v="МИРТЕК-12-РУ"/>
    <s v="6240162923886"/>
    <d v="2024-02-22T00:00:00"/>
    <s v="0"/>
    <s v="в подъезде"/>
    <d v="2024-04-17T00:00:00"/>
    <s v="7216"/>
    <s v="ЧЭСК"/>
  </r>
  <r>
    <n v="5289"/>
    <d v="2023-08-04T00:00:00"/>
    <x v="3"/>
    <m/>
    <s v="отсутствует"/>
    <x v="4"/>
    <s v="Чебоксары"/>
    <s v="б-р Юности"/>
    <s v="2"/>
    <n v="32"/>
    <x v="1"/>
    <s v="009834"/>
    <s v="1ф"/>
    <s v="5-60А"/>
    <m/>
    <s v="37025"/>
    <m/>
    <m/>
    <m/>
    <m/>
    <m/>
    <m/>
    <m/>
    <m/>
  </r>
  <r>
    <n v="5290"/>
    <d v="2023-08-04T00:00:00"/>
    <x v="3"/>
    <m/>
    <s v="отсутствует"/>
    <x v="4"/>
    <s v="Чебоксары"/>
    <s v="б-р Юности"/>
    <s v="2"/>
    <n v="26"/>
    <x v="1"/>
    <s v="002098"/>
    <s v="1ф"/>
    <s v="5-60А"/>
    <m/>
    <s v="28325"/>
    <m/>
    <m/>
    <m/>
    <m/>
    <m/>
    <m/>
    <m/>
    <m/>
  </r>
  <r>
    <n v="5291"/>
    <d v="2023-08-04T00:00:00"/>
    <x v="3"/>
    <m/>
    <s v="отсутствует"/>
    <x v="4"/>
    <s v="Чебоксары"/>
    <s v="б-р Юности"/>
    <s v="2"/>
    <n v="27"/>
    <x v="1"/>
    <s v="002158"/>
    <s v="1ф"/>
    <s v="5-60А"/>
    <m/>
    <s v="22443"/>
    <m/>
    <m/>
    <m/>
    <m/>
    <m/>
    <m/>
    <m/>
    <m/>
  </r>
  <r>
    <n v="5292"/>
    <d v="2023-08-04T00:00:00"/>
    <x v="3"/>
    <m/>
    <s v="отсутствует"/>
    <x v="4"/>
    <s v="Чебоксары"/>
    <s v="б-р Юности"/>
    <s v="2"/>
    <n v="20"/>
    <x v="1"/>
    <s v="050409"/>
    <s v="1ф"/>
    <s v="5-60А"/>
    <m/>
    <s v="19254"/>
    <m/>
    <m/>
    <m/>
    <m/>
    <m/>
    <m/>
    <m/>
    <m/>
  </r>
  <r>
    <n v="5293"/>
    <d v="2023-08-04T00:00:00"/>
    <x v="3"/>
    <m/>
    <s v="отсутствует"/>
    <x v="4"/>
    <s v="Чебоксары"/>
    <s v="б-р Юности"/>
    <s v="2"/>
    <n v="21"/>
    <x v="1"/>
    <s v="050410"/>
    <s v="1ф"/>
    <s v="5-60А"/>
    <m/>
    <s v="13243"/>
    <m/>
    <m/>
    <m/>
    <m/>
    <m/>
    <m/>
    <m/>
    <m/>
  </r>
  <r>
    <n v="5294"/>
    <d v="2023-08-04T00:00:00"/>
    <x v="3"/>
    <m/>
    <s v="отсутствует"/>
    <x v="4"/>
    <s v="Чебоксары"/>
    <s v="б-р Юности"/>
    <s v="2"/>
    <n v="22"/>
    <x v="1"/>
    <s v="051872"/>
    <s v="1ф"/>
    <s v="5-60А"/>
    <m/>
    <s v="20487"/>
    <m/>
    <m/>
    <m/>
    <m/>
    <m/>
    <m/>
    <m/>
    <m/>
  </r>
  <r>
    <n v="5295"/>
    <d v="2023-08-04T00:00:00"/>
    <x v="3"/>
    <m/>
    <s v="отсутствует"/>
    <x v="4"/>
    <s v="Чебоксары"/>
    <s v="б-р Юности"/>
    <s v="2"/>
    <n v="16"/>
    <x v="1"/>
    <s v="051859"/>
    <s v="1ф"/>
    <s v="5-60А"/>
    <m/>
    <s v="82298"/>
    <m/>
    <m/>
    <m/>
    <m/>
    <m/>
    <m/>
    <m/>
    <m/>
  </r>
  <r>
    <n v="5296"/>
    <d v="2023-08-04T00:00:00"/>
    <x v="3"/>
    <m/>
    <s v="отсутствует"/>
    <x v="4"/>
    <s v="Чебоксары"/>
    <s v="Пирогова"/>
    <s v="4/1"/>
    <n v="59"/>
    <x v="1"/>
    <s v="66384"/>
    <s v="1ф"/>
    <s v="5-60А"/>
    <m/>
    <s v="37698"/>
    <m/>
    <m/>
    <m/>
    <m/>
    <m/>
    <m/>
    <s v="б/н"/>
    <s v="Поверка"/>
  </r>
  <r>
    <n v="5297"/>
    <d v="2023-08-04T00:00:00"/>
    <x v="3"/>
    <m/>
    <s v="отсутствует"/>
    <x v="4"/>
    <s v="Чебоксары"/>
    <s v="Пирогова"/>
    <s v="4/1"/>
    <n v="60"/>
    <x v="1"/>
    <s v="65491"/>
    <s v="1ф"/>
    <s v="5-60А"/>
    <m/>
    <s v="21468"/>
    <m/>
    <m/>
    <m/>
    <m/>
    <m/>
    <m/>
    <s v="б/н"/>
    <s v="Поверка"/>
  </r>
  <r>
    <n v="5298"/>
    <d v="2023-08-04T00:00:00"/>
    <x v="3"/>
    <s v="Никимин Юрий Георгиевич"/>
    <s v="отсутствует"/>
    <x v="4"/>
    <s v="Чебоксары"/>
    <s v="Пирогова"/>
    <s v="4/1"/>
    <n v="61"/>
    <x v="0"/>
    <s v="65474"/>
    <s v="1ф"/>
    <s v="5-60А"/>
    <s v="1988"/>
    <s v="51260"/>
    <s v="МИРТЕК-12-РУ"/>
    <s v="6240162925236"/>
    <d v="2024-02-22T00:00:00"/>
    <s v="0"/>
    <s v="в подъезде"/>
    <d v="2024-04-25T00:00:00"/>
    <s v="7360"/>
    <s v="ЧЭСК"/>
  </r>
  <r>
    <n v="5299"/>
    <d v="2023-08-04T00:00:00"/>
    <x v="3"/>
    <m/>
    <s v="отсутствует"/>
    <x v="4"/>
    <s v="Чебоксары"/>
    <s v="Пирогова"/>
    <s v="4/2"/>
    <n v="14"/>
    <x v="1"/>
    <s v="884835"/>
    <s v="1ф"/>
    <s v="5-60А"/>
    <m/>
    <s v="23889"/>
    <m/>
    <m/>
    <m/>
    <m/>
    <m/>
    <m/>
    <m/>
    <m/>
  </r>
  <r>
    <n v="5300"/>
    <d v="2023-08-04T00:00:00"/>
    <x v="3"/>
    <m/>
    <s v="отсутствует"/>
    <x v="4"/>
    <s v="Чебоксары"/>
    <s v="Пирогова"/>
    <s v="4/2"/>
    <n v="7"/>
    <x v="1"/>
    <s v="700425"/>
    <s v="1ф"/>
    <s v="5-60А"/>
    <m/>
    <s v="16710"/>
    <m/>
    <m/>
    <m/>
    <m/>
    <m/>
    <m/>
    <m/>
    <m/>
  </r>
  <r>
    <n v="5301"/>
    <d v="2023-08-04T00:00:00"/>
    <x v="3"/>
    <m/>
    <s v="отсутствует"/>
    <x v="4"/>
    <s v="Чебоксары"/>
    <s v="Пирогова"/>
    <s v="4/2"/>
    <n v="73"/>
    <x v="1"/>
    <s v="098929"/>
    <s v="1ф"/>
    <s v="5-60А"/>
    <m/>
    <s v="78197"/>
    <m/>
    <m/>
    <m/>
    <m/>
    <m/>
    <m/>
    <m/>
    <m/>
  </r>
  <r>
    <n v="5302"/>
    <d v="2023-08-05T00:00:00"/>
    <x v="3"/>
    <s v="Ионова Надежда Евстафьевна"/>
    <n v="100229519"/>
    <x v="4"/>
    <s v="Чебоксары"/>
    <s v="Ашмарина"/>
    <s v="36/1"/>
    <n v="19"/>
    <x v="0"/>
    <s v="40390260"/>
    <s v="1ф"/>
    <s v="5-60А"/>
    <s v="2019"/>
    <s v="5698"/>
    <s v="МИРТЕК-12-РУ-D1"/>
    <s v="6240157746877"/>
    <d v="2024-03-12T00:00:00"/>
    <s v="0"/>
    <s v="в подъезде"/>
    <d v="2024-06-10T00:00:00"/>
    <s v="8053"/>
    <s v="ЧЭСК"/>
  </r>
  <r>
    <n v="5303"/>
    <d v="2023-08-05T00:00:00"/>
    <x v="3"/>
    <m/>
    <s v="отсутствует"/>
    <x v="4"/>
    <s v="Чебоксары"/>
    <s v="Эгерский б-р"/>
    <s v="49"/>
    <n v="206"/>
    <x v="1"/>
    <s v="81371"/>
    <s v="1ф"/>
    <s v="5-60А"/>
    <m/>
    <s v="05921"/>
    <m/>
    <m/>
    <m/>
    <m/>
    <m/>
    <m/>
    <m/>
    <m/>
  </r>
  <r>
    <n v="5304"/>
    <d v="2023-08-05T00:00:00"/>
    <x v="3"/>
    <m/>
    <s v="отсутствует"/>
    <x v="4"/>
    <s v="Чебоксары"/>
    <s v="Эгерский б-р"/>
    <s v="49"/>
    <n v="82"/>
    <x v="1"/>
    <s v="009730"/>
    <s v="1ф"/>
    <s v="5-60А"/>
    <m/>
    <s v="10675"/>
    <m/>
    <m/>
    <m/>
    <m/>
    <m/>
    <m/>
    <m/>
    <m/>
  </r>
  <r>
    <n v="5305"/>
    <d v="2023-08-05T00:00:00"/>
    <x v="3"/>
    <m/>
    <s v="отсутствует"/>
    <x v="4"/>
    <s v="Чебоксары"/>
    <s v="Эгерский б-р"/>
    <s v="49"/>
    <n v="66"/>
    <x v="1"/>
    <s v="017898"/>
    <s v="1ф"/>
    <s v="5-60А"/>
    <m/>
    <s v="26407"/>
    <m/>
    <m/>
    <m/>
    <m/>
    <m/>
    <m/>
    <m/>
    <m/>
  </r>
  <r>
    <n v="5306"/>
    <d v="2023-08-06T00:00:00"/>
    <x v="3"/>
    <m/>
    <s v="отсутствует"/>
    <x v="4"/>
    <s v="Чебоксары"/>
    <s v="б-р Юности"/>
    <s v="2"/>
    <n v="93"/>
    <x v="1"/>
    <s v="037437"/>
    <s v="1ф"/>
    <s v="5-60А"/>
    <m/>
    <s v="26973"/>
    <m/>
    <m/>
    <m/>
    <m/>
    <m/>
    <m/>
    <m/>
    <m/>
  </r>
  <r>
    <n v="5307"/>
    <d v="2023-08-06T00:00:00"/>
    <x v="3"/>
    <m/>
    <s v="отсутствует"/>
    <x v="4"/>
    <s v="Чебоксары"/>
    <s v="б-р Юности"/>
    <s v="2"/>
    <n v="94"/>
    <x v="1"/>
    <s v="052404"/>
    <s v="1ф"/>
    <s v="5-60А"/>
    <m/>
    <s v="29934"/>
    <m/>
    <m/>
    <m/>
    <m/>
    <m/>
    <m/>
    <m/>
    <m/>
  </r>
  <r>
    <n v="5308"/>
    <d v="2023-08-06T00:00:00"/>
    <x v="3"/>
    <m/>
    <s v="отсутствует"/>
    <x v="4"/>
    <s v="Чебоксары"/>
    <s v="б-р Юности"/>
    <s v="2"/>
    <n v="91"/>
    <x v="1"/>
    <s v="052240"/>
    <s v="1ф"/>
    <s v="5-60А"/>
    <m/>
    <s v="24537"/>
    <m/>
    <m/>
    <m/>
    <m/>
    <m/>
    <m/>
    <m/>
    <m/>
  </r>
  <r>
    <n v="5309"/>
    <d v="2023-08-06T00:00:00"/>
    <x v="3"/>
    <m/>
    <s v="отсутствует"/>
    <x v="4"/>
    <s v="Чебоксары"/>
    <s v="б-р Юности"/>
    <s v="2"/>
    <n v="87"/>
    <x v="1"/>
    <s v="049042"/>
    <s v="1ф"/>
    <s v="5-60А"/>
    <m/>
    <s v="95572"/>
    <m/>
    <m/>
    <m/>
    <m/>
    <m/>
    <m/>
    <m/>
    <m/>
  </r>
  <r>
    <n v="5310"/>
    <d v="2023-08-06T00:00:00"/>
    <x v="3"/>
    <m/>
    <s v="отсутствует"/>
    <x v="4"/>
    <s v="Чебоксары"/>
    <s v="б-р Юности"/>
    <s v="2"/>
    <n v="88"/>
    <x v="1"/>
    <s v="049043"/>
    <s v="1ф"/>
    <s v="5-60А"/>
    <m/>
    <s v="16212"/>
    <m/>
    <m/>
    <m/>
    <m/>
    <m/>
    <m/>
    <m/>
    <m/>
  </r>
  <r>
    <n v="5311"/>
    <d v="2023-08-06T00:00:00"/>
    <x v="3"/>
    <m/>
    <s v="отсутствует"/>
    <x v="4"/>
    <s v="Чебоксары"/>
    <s v="б-р Юности"/>
    <s v="2"/>
    <n v="89"/>
    <x v="1"/>
    <s v="049041"/>
    <s v="1ф"/>
    <s v="5-60А"/>
    <m/>
    <s v="02418"/>
    <m/>
    <m/>
    <m/>
    <m/>
    <m/>
    <m/>
    <m/>
    <m/>
  </r>
  <r>
    <n v="5312"/>
    <d v="2023-08-06T00:00:00"/>
    <x v="3"/>
    <m/>
    <s v="отсутствует"/>
    <x v="4"/>
    <s v="Чебоксары"/>
    <s v="б-р Юности"/>
    <s v="2"/>
    <n v="86"/>
    <x v="1"/>
    <n v="51421"/>
    <s v="1ф"/>
    <s v="5-60А"/>
    <m/>
    <s v="25535"/>
    <m/>
    <m/>
    <m/>
    <m/>
    <m/>
    <m/>
    <m/>
    <m/>
  </r>
  <r>
    <n v="5313"/>
    <d v="2023-08-06T00:00:00"/>
    <x v="3"/>
    <m/>
    <s v="отсутствует"/>
    <x v="4"/>
    <s v="Чебоксары"/>
    <s v="б-р Юности"/>
    <s v="2"/>
    <n v="82"/>
    <x v="1"/>
    <s v="051414"/>
    <s v="1ф"/>
    <s v="5-60А"/>
    <m/>
    <s v="54786"/>
    <m/>
    <m/>
    <m/>
    <m/>
    <m/>
    <m/>
    <m/>
    <m/>
  </r>
  <r>
    <n v="5314"/>
    <d v="2023-08-06T00:00:00"/>
    <x v="3"/>
    <m/>
    <s v="отсутствует"/>
    <x v="4"/>
    <s v="Чебоксары"/>
    <s v="б-р Юности"/>
    <s v="2"/>
    <n v="83"/>
    <x v="1"/>
    <s v="051413"/>
    <s v="1ф"/>
    <s v="5-60А"/>
    <m/>
    <s v="35311"/>
    <m/>
    <m/>
    <m/>
    <m/>
    <m/>
    <m/>
    <m/>
    <m/>
  </r>
  <r>
    <n v="5315"/>
    <d v="2023-08-06T00:00:00"/>
    <x v="3"/>
    <m/>
    <s v="отсутствует"/>
    <x v="4"/>
    <s v="Чебоксары"/>
    <s v="б-р Юности"/>
    <s v="2"/>
    <n v="80"/>
    <x v="1"/>
    <s v="037424"/>
    <s v="1ф"/>
    <s v="5-60А"/>
    <m/>
    <s v="38867"/>
    <m/>
    <m/>
    <m/>
    <m/>
    <m/>
    <m/>
    <m/>
    <m/>
  </r>
  <r>
    <n v="5316"/>
    <d v="2023-08-06T00:00:00"/>
    <x v="3"/>
    <m/>
    <s v="отсутствует"/>
    <x v="4"/>
    <s v="Чебоксары"/>
    <s v="б-р Юности"/>
    <s v="2"/>
    <n v="81"/>
    <x v="1"/>
    <s v="037440"/>
    <s v="1ф"/>
    <s v="5-60А"/>
    <m/>
    <s v="43795"/>
    <m/>
    <m/>
    <m/>
    <m/>
    <m/>
    <m/>
    <m/>
    <m/>
  </r>
  <r>
    <n v="5317"/>
    <d v="2023-08-06T00:00:00"/>
    <x v="3"/>
    <m/>
    <s v="отсутствует"/>
    <x v="4"/>
    <s v="Чебоксары"/>
    <s v="б-р Юности"/>
    <s v="2"/>
    <n v="77"/>
    <x v="1"/>
    <s v="051419"/>
    <s v="1ф"/>
    <s v="5-60А"/>
    <m/>
    <s v="25192"/>
    <m/>
    <m/>
    <m/>
    <m/>
    <m/>
    <m/>
    <m/>
    <m/>
  </r>
  <r>
    <n v="5318"/>
    <d v="2023-08-06T00:00:00"/>
    <x v="3"/>
    <m/>
    <s v="отсутствует"/>
    <x v="4"/>
    <s v="Чебоксары"/>
    <s v="б-р Юности"/>
    <s v="2"/>
    <n v="78"/>
    <x v="1"/>
    <s v="051412"/>
    <s v="1ф"/>
    <s v="5-60А"/>
    <m/>
    <s v="23624"/>
    <m/>
    <m/>
    <m/>
    <m/>
    <m/>
    <m/>
    <m/>
    <m/>
  </r>
  <r>
    <n v="5319"/>
    <d v="2023-08-06T00:00:00"/>
    <x v="3"/>
    <m/>
    <s v="отсутствует"/>
    <x v="4"/>
    <s v="Чебоксары"/>
    <s v="б-р Юности"/>
    <s v="2"/>
    <n v="79"/>
    <x v="1"/>
    <s v="051614"/>
    <s v="1ф"/>
    <s v="5-60А"/>
    <m/>
    <s v="65521"/>
    <m/>
    <m/>
    <m/>
    <m/>
    <m/>
    <m/>
    <m/>
    <m/>
  </r>
  <r>
    <n v="5320"/>
    <d v="2023-08-06T00:00:00"/>
    <x v="3"/>
    <m/>
    <s v="отсутствует"/>
    <x v="4"/>
    <s v="Чебоксары"/>
    <s v="б-р Юности"/>
    <s v="2"/>
    <n v="72"/>
    <x v="1"/>
    <s v="051609"/>
    <s v="1ф"/>
    <s v="5-60А"/>
    <m/>
    <s v="52453"/>
    <m/>
    <m/>
    <m/>
    <m/>
    <m/>
    <m/>
    <m/>
    <m/>
  </r>
  <r>
    <n v="5321"/>
    <d v="2023-08-06T00:00:00"/>
    <x v="3"/>
    <s v="Николаева Оксана Юрьевна"/>
    <s v="отсутствует"/>
    <x v="4"/>
    <s v="Чебоксары"/>
    <s v="б-р Юности"/>
    <s v="2"/>
    <n v="73"/>
    <x v="0"/>
    <s v="051612"/>
    <s v="1ф"/>
    <s v="5-60А"/>
    <s v="1995"/>
    <s v="21936"/>
    <s v="МИРТЕК-12-РУ"/>
    <s v="6240162925974"/>
    <d v="2024-02-22T00:00:00"/>
    <s v="0"/>
    <s v="в подъезде"/>
    <d v="2024-04-17T00:00:00"/>
    <s v="7217"/>
    <s v="ЧЭСК"/>
  </r>
  <r>
    <n v="5322"/>
    <d v="2023-08-06T00:00:00"/>
    <x v="3"/>
    <m/>
    <s v="отсутствует"/>
    <x v="4"/>
    <s v="Чебоксары"/>
    <s v="б-р Юности"/>
    <s v="2"/>
    <n v="74"/>
    <x v="1"/>
    <s v="051499"/>
    <s v="1ф"/>
    <s v="5-60А"/>
    <m/>
    <s v="56173"/>
    <m/>
    <m/>
    <m/>
    <m/>
    <m/>
    <m/>
    <m/>
    <m/>
  </r>
  <r>
    <n v="5323"/>
    <d v="2023-08-06T00:00:00"/>
    <x v="3"/>
    <m/>
    <s v="отсутствует"/>
    <x v="4"/>
    <s v="Чебоксары"/>
    <s v="б-р Юности"/>
    <s v="2"/>
    <n v="68"/>
    <x v="1"/>
    <s v="048863"/>
    <s v="1ф"/>
    <s v="5-60А"/>
    <m/>
    <s v="20717"/>
    <m/>
    <m/>
    <m/>
    <m/>
    <m/>
    <m/>
    <m/>
    <m/>
  </r>
  <r>
    <n v="5324"/>
    <d v="2023-08-06T00:00:00"/>
    <x v="3"/>
    <m/>
    <s v="отсутствует"/>
    <x v="4"/>
    <s v="Чебоксары"/>
    <s v="б-р Юности"/>
    <s v="2"/>
    <n v="69"/>
    <x v="1"/>
    <s v="721121"/>
    <s v="1ф"/>
    <s v="5-60А"/>
    <m/>
    <s v="23991"/>
    <m/>
    <m/>
    <m/>
    <m/>
    <m/>
    <m/>
    <m/>
    <m/>
  </r>
  <r>
    <n v="5325"/>
    <d v="2023-08-07T00:00:00"/>
    <x v="3"/>
    <s v="Мочалов Александр Ананьевич"/>
    <n v="100313879"/>
    <x v="4"/>
    <s v="Чебоксары"/>
    <s v="Сапожникова"/>
    <s v="4"/>
    <n v="239"/>
    <x v="0"/>
    <n v="36954"/>
    <s v="1ф"/>
    <s v="5-60А"/>
    <s v="2009"/>
    <s v="14690"/>
    <m/>
    <m/>
    <m/>
    <m/>
    <m/>
    <m/>
    <m/>
    <m/>
  </r>
  <r>
    <n v="5326"/>
    <d v="2023-08-07T00:00:00"/>
    <x v="3"/>
    <s v="Селиванов Виктор Алексеевич"/>
    <n v="100313857"/>
    <x v="4"/>
    <s v="Чебоксары"/>
    <s v="Сапожникова"/>
    <s v="4"/>
    <n v="217"/>
    <x v="0"/>
    <s v="55317"/>
    <s v="1ф"/>
    <s v="5-60А"/>
    <s v="2009"/>
    <s v="9075"/>
    <s v="меркурий 201.5"/>
    <s v="48436790"/>
    <m/>
    <s v="4"/>
    <s v="в подъезде"/>
    <d v="2023-11-26T00:00:00"/>
    <s v="б/н"/>
    <s v="Замена в УК"/>
  </r>
  <r>
    <n v="5327"/>
    <d v="2023-08-07T00:00:00"/>
    <x v="3"/>
    <s v="Садовникова Валентина Валериановна"/>
    <n v="100238397"/>
    <x v="4"/>
    <s v="Чебоксары"/>
    <s v="Мира"/>
    <s v="8"/>
    <n v="152"/>
    <x v="0"/>
    <s v="052989"/>
    <s v="1ф"/>
    <s v="5-60А"/>
    <s v="2013"/>
    <s v="5614"/>
    <m/>
    <m/>
    <m/>
    <m/>
    <m/>
    <m/>
    <m/>
    <m/>
  </r>
  <r>
    <n v="5328"/>
    <d v="2023-08-07T00:00:00"/>
    <x v="3"/>
    <m/>
    <s v="отсутствует"/>
    <x v="4"/>
    <s v="Чебоксары"/>
    <s v="Эгерский б-р"/>
    <s v="45"/>
    <n v="51"/>
    <x v="1"/>
    <s v="4756879"/>
    <s v="1ф"/>
    <s v="5-60А"/>
    <m/>
    <s v="36859"/>
    <s v="меркурий 201.7"/>
    <s v="48708700-23"/>
    <m/>
    <m/>
    <m/>
    <m/>
    <s v="б/н"/>
    <s v="Замена в УК"/>
  </r>
  <r>
    <n v="5329"/>
    <d v="2023-08-07T00:00:00"/>
    <x v="3"/>
    <m/>
    <s v="отсутствует"/>
    <x v="4"/>
    <s v="Чебоксары"/>
    <s v="Тополиная "/>
    <s v="13"/>
    <n v="18"/>
    <x v="1"/>
    <s v="18703"/>
    <s v="1ф"/>
    <s v="5-60А"/>
    <m/>
    <s v="21850"/>
    <m/>
    <m/>
    <m/>
    <m/>
    <m/>
    <m/>
    <m/>
    <m/>
  </r>
  <r>
    <n v="5330"/>
    <d v="2023-08-07T00:00:00"/>
    <x v="3"/>
    <m/>
    <s v="отсутствует"/>
    <x v="4"/>
    <s v="Чебоксары"/>
    <s v="Тополиная "/>
    <s v="13"/>
    <n v="20"/>
    <x v="1"/>
    <s v="16346"/>
    <s v="1ф"/>
    <s v="5-60А"/>
    <m/>
    <s v="32176"/>
    <m/>
    <m/>
    <m/>
    <m/>
    <m/>
    <m/>
    <m/>
    <m/>
  </r>
  <r>
    <n v="5331"/>
    <d v="2023-08-07T00:00:00"/>
    <x v="3"/>
    <m/>
    <s v="отсутствует"/>
    <x v="4"/>
    <s v="Чебоксары"/>
    <s v="Тополиная "/>
    <s v="13"/>
    <n v="22"/>
    <x v="1"/>
    <s v="22566"/>
    <s v="1ф"/>
    <s v="5-60А"/>
    <m/>
    <s v="42307"/>
    <m/>
    <m/>
    <m/>
    <m/>
    <m/>
    <m/>
    <m/>
    <m/>
  </r>
  <r>
    <n v="5332"/>
    <d v="2023-08-07T00:00:00"/>
    <x v="3"/>
    <m/>
    <s v="отсутствует"/>
    <x v="4"/>
    <s v="Чебоксары"/>
    <s v="Тополиная "/>
    <s v="13"/>
    <n v="78"/>
    <x v="1"/>
    <s v="74317"/>
    <s v="1ф"/>
    <s v="5-60А"/>
    <m/>
    <s v="08050"/>
    <m/>
    <m/>
    <m/>
    <m/>
    <m/>
    <m/>
    <m/>
    <m/>
  </r>
  <r>
    <n v="5333"/>
    <d v="2023-08-07T00:00:00"/>
    <x v="3"/>
    <m/>
    <s v="отсутствует"/>
    <x v="4"/>
    <s v="Чебоксары"/>
    <s v="Тополиная "/>
    <s v="13"/>
    <n v="79"/>
    <x v="1"/>
    <s v="16319"/>
    <s v="1ф"/>
    <s v="5-60А"/>
    <m/>
    <s v="38917"/>
    <m/>
    <m/>
    <m/>
    <m/>
    <m/>
    <m/>
    <m/>
    <m/>
  </r>
  <r>
    <n v="5334"/>
    <d v="2023-08-07T00:00:00"/>
    <x v="3"/>
    <m/>
    <s v="отсутствует"/>
    <x v="4"/>
    <s v="Чебоксары"/>
    <s v="Тополиная "/>
    <s v="13"/>
    <n v="80"/>
    <x v="1"/>
    <s v="16525"/>
    <s v="1ф"/>
    <s v="5-60А"/>
    <m/>
    <m/>
    <m/>
    <m/>
    <m/>
    <m/>
    <m/>
    <m/>
    <m/>
    <m/>
  </r>
  <r>
    <n v="5335"/>
    <d v="2023-08-07T00:00:00"/>
    <x v="3"/>
    <m/>
    <s v="отсутствует"/>
    <x v="4"/>
    <s v="Чебоксары"/>
    <s v="Тополиная "/>
    <s v="13"/>
    <n v="38"/>
    <x v="1"/>
    <s v="032243"/>
    <s v="1ф"/>
    <s v="5-60А"/>
    <m/>
    <s v="24836"/>
    <m/>
    <m/>
    <m/>
    <m/>
    <m/>
    <m/>
    <m/>
    <m/>
  </r>
  <r>
    <n v="5336"/>
    <d v="2023-08-07T00:00:00"/>
    <x v="3"/>
    <m/>
    <s v="отсутствует"/>
    <x v="4"/>
    <s v="Чебоксары"/>
    <s v="Тополиная "/>
    <s v="13"/>
    <n v="37"/>
    <x v="1"/>
    <s v="013638"/>
    <s v="1ф"/>
    <s v="5-60А"/>
    <m/>
    <s v="22337"/>
    <m/>
    <m/>
    <m/>
    <m/>
    <m/>
    <m/>
    <m/>
    <m/>
  </r>
  <r>
    <n v="5337"/>
    <d v="2023-08-07T00:00:00"/>
    <x v="3"/>
    <m/>
    <s v="отсутствует"/>
    <x v="4"/>
    <s v="Чебоксары"/>
    <s v="Тополиная "/>
    <s v="13"/>
    <n v="34"/>
    <x v="1"/>
    <s v="02400"/>
    <s v="1ф"/>
    <s v="5-60А"/>
    <m/>
    <s v="16122"/>
    <m/>
    <m/>
    <m/>
    <m/>
    <m/>
    <m/>
    <m/>
    <m/>
  </r>
  <r>
    <n v="5338"/>
    <d v="2023-08-07T00:00:00"/>
    <x v="3"/>
    <m/>
    <s v="отсутствует"/>
    <x v="4"/>
    <s v="Чебоксары"/>
    <s v="Тополиная "/>
    <s v="13"/>
    <n v="21"/>
    <x v="1"/>
    <s v="118878"/>
    <s v="1ф"/>
    <s v="5-60А"/>
    <m/>
    <s v="3094"/>
    <m/>
    <m/>
    <m/>
    <m/>
    <m/>
    <m/>
    <m/>
    <m/>
  </r>
  <r>
    <n v="5339"/>
    <d v="2023-08-07T00:00:00"/>
    <x v="3"/>
    <m/>
    <s v="отсутствует"/>
    <x v="4"/>
    <s v="Чебоксары"/>
    <s v="Тополиная "/>
    <s v="13"/>
    <n v="19"/>
    <x v="1"/>
    <s v="003810"/>
    <s v="1ф"/>
    <s v="5-60А"/>
    <m/>
    <s v="37222"/>
    <m/>
    <m/>
    <m/>
    <m/>
    <m/>
    <m/>
    <m/>
    <m/>
  </r>
  <r>
    <n v="5340"/>
    <d v="2023-08-07T00:00:00"/>
    <x v="3"/>
    <m/>
    <s v="отсутствует"/>
    <x v="4"/>
    <s v="Чебоксары"/>
    <s v="б-р Юности"/>
    <s v="2"/>
    <n v="14"/>
    <x v="1"/>
    <s v="052876"/>
    <s v="1ф"/>
    <s v="5-60А"/>
    <m/>
    <s v="30552"/>
    <m/>
    <m/>
    <m/>
    <m/>
    <m/>
    <m/>
    <m/>
    <m/>
  </r>
  <r>
    <n v="5341"/>
    <d v="2023-08-07T00:00:00"/>
    <x v="3"/>
    <m/>
    <s v="отсутствует"/>
    <x v="4"/>
    <s v="Чебоксары"/>
    <s v="б-р Юности"/>
    <s v="2"/>
    <n v="15"/>
    <x v="1"/>
    <s v="052879"/>
    <s v="1ф"/>
    <s v="5-60А"/>
    <m/>
    <s v="48094"/>
    <m/>
    <m/>
    <m/>
    <m/>
    <m/>
    <m/>
    <m/>
    <m/>
  </r>
  <r>
    <n v="5342"/>
    <d v="2023-08-07T00:00:00"/>
    <x v="3"/>
    <m/>
    <s v="отсутствует"/>
    <x v="4"/>
    <s v="Чебоксары"/>
    <s v="б-р Юности"/>
    <s v="2"/>
    <n v="12"/>
    <x v="1"/>
    <s v="037266"/>
    <s v="1ф"/>
    <s v="5-60А"/>
    <m/>
    <s v="30139"/>
    <m/>
    <m/>
    <m/>
    <m/>
    <m/>
    <m/>
    <m/>
    <m/>
  </r>
  <r>
    <n v="5343"/>
    <d v="2023-08-07T00:00:00"/>
    <x v="3"/>
    <m/>
    <s v="отсутствует"/>
    <x v="4"/>
    <s v="Чебоксары"/>
    <s v="б-р Юности"/>
    <s v="2"/>
    <n v="11"/>
    <x v="1"/>
    <s v="052243"/>
    <s v="1ф"/>
    <s v="5-60А"/>
    <m/>
    <s v="55567"/>
    <m/>
    <m/>
    <m/>
    <m/>
    <m/>
    <m/>
    <m/>
    <m/>
  </r>
  <r>
    <n v="5344"/>
    <d v="2023-08-07T00:00:00"/>
    <x v="3"/>
    <m/>
    <s v="отсутствует"/>
    <x v="4"/>
    <s v="Чебоксары"/>
    <s v="б-р Юности"/>
    <s v="2"/>
    <n v="6"/>
    <x v="1"/>
    <s v="052882"/>
    <s v="1ф"/>
    <s v="5-60А"/>
    <m/>
    <s v="43232"/>
    <m/>
    <m/>
    <m/>
    <m/>
    <m/>
    <m/>
    <m/>
    <m/>
  </r>
  <r>
    <n v="5345"/>
    <d v="2023-08-07T00:00:00"/>
    <x v="3"/>
    <m/>
    <s v="отсутствует"/>
    <x v="4"/>
    <s v="Чебоксары"/>
    <s v="б-р Юности"/>
    <s v="2"/>
    <n v="8"/>
    <x v="1"/>
    <s v="052888"/>
    <s v="1ф"/>
    <s v="5-60А"/>
    <m/>
    <s v="39988"/>
    <m/>
    <m/>
    <m/>
    <m/>
    <m/>
    <m/>
    <m/>
    <m/>
  </r>
  <r>
    <n v="5346"/>
    <d v="2023-08-07T00:00:00"/>
    <x v="3"/>
    <m/>
    <s v="отсутствует"/>
    <x v="4"/>
    <s v="Чебоксары"/>
    <s v="б-р Юности"/>
    <s v="2"/>
    <n v="4"/>
    <x v="1"/>
    <s v="037278"/>
    <s v="1ф"/>
    <s v="5-60А"/>
    <m/>
    <s v="37441"/>
    <m/>
    <m/>
    <m/>
    <m/>
    <m/>
    <m/>
    <m/>
    <m/>
  </r>
  <r>
    <n v="5347"/>
    <d v="2023-08-07T00:00:00"/>
    <x v="3"/>
    <m/>
    <s v="отсутствует"/>
    <x v="4"/>
    <s v="Чебоксары"/>
    <s v="б-р Юности"/>
    <s v="2"/>
    <n v="5"/>
    <x v="1"/>
    <s v="037260"/>
    <s v="1ф"/>
    <s v="5-60А"/>
    <m/>
    <s v="32288"/>
    <m/>
    <m/>
    <m/>
    <m/>
    <m/>
    <m/>
    <m/>
    <m/>
  </r>
  <r>
    <n v="5348"/>
    <d v="2023-08-07T00:00:00"/>
    <x v="3"/>
    <m/>
    <s v="отсутствует"/>
    <x v="4"/>
    <s v="Чебоксары"/>
    <s v="б-р Юности"/>
    <s v="2"/>
    <n v="59"/>
    <x v="1"/>
    <s v="052241"/>
    <s v="1ф"/>
    <s v="5-60А"/>
    <m/>
    <s v="60456"/>
    <m/>
    <m/>
    <m/>
    <m/>
    <m/>
    <m/>
    <m/>
    <m/>
  </r>
  <r>
    <n v="5349"/>
    <d v="2023-08-07T00:00:00"/>
    <x v="3"/>
    <m/>
    <s v="отсутствует"/>
    <x v="4"/>
    <s v="Чебоксары"/>
    <s v="б-р Юности"/>
    <s v="2"/>
    <n v="57"/>
    <x v="1"/>
    <s v="004088"/>
    <s v="1ф"/>
    <s v="5-60А"/>
    <m/>
    <s v="35022"/>
    <m/>
    <m/>
    <m/>
    <m/>
    <m/>
    <m/>
    <m/>
    <m/>
  </r>
  <r>
    <n v="5350"/>
    <d v="2023-08-07T00:00:00"/>
    <x v="3"/>
    <m/>
    <s v="отсутствует"/>
    <x v="4"/>
    <s v="Чебоксары"/>
    <s v="б-р Юности"/>
    <s v="2"/>
    <n v="53"/>
    <x v="1"/>
    <s v="045724"/>
    <s v="1ф"/>
    <s v="5-60А"/>
    <m/>
    <s v="74056"/>
    <m/>
    <m/>
    <m/>
    <m/>
    <m/>
    <m/>
    <m/>
    <m/>
  </r>
  <r>
    <n v="5351"/>
    <d v="2023-08-07T00:00:00"/>
    <x v="3"/>
    <m/>
    <s v="отсутствует"/>
    <x v="4"/>
    <s v="Чебоксары"/>
    <s v="б-р Юности"/>
    <s v="2"/>
    <n v="49"/>
    <x v="1"/>
    <s v="009304"/>
    <s v="1ф"/>
    <s v="5-60А"/>
    <m/>
    <s v="63491"/>
    <m/>
    <m/>
    <m/>
    <m/>
    <m/>
    <m/>
    <m/>
    <m/>
  </r>
  <r>
    <n v="5352"/>
    <d v="2023-08-07T00:00:00"/>
    <x v="3"/>
    <m/>
    <s v="отсутствует"/>
    <x v="4"/>
    <s v="Чебоксары"/>
    <s v="б-р Юности"/>
    <s v="2"/>
    <n v="47"/>
    <x v="1"/>
    <s v="045710"/>
    <s v="1ф"/>
    <s v="5-60А"/>
    <m/>
    <s v="36307"/>
    <m/>
    <m/>
    <m/>
    <m/>
    <m/>
    <m/>
    <m/>
    <m/>
  </r>
  <r>
    <n v="5353"/>
    <d v="2023-08-07T00:00:00"/>
    <x v="3"/>
    <m/>
    <s v="отсутствует"/>
    <x v="4"/>
    <s v="Чебоксары"/>
    <s v="б-р Юности"/>
    <s v="2"/>
    <n v="48"/>
    <x v="1"/>
    <s v="054746"/>
    <s v="1ф"/>
    <s v="5-60А"/>
    <m/>
    <s v="65117"/>
    <m/>
    <m/>
    <m/>
    <m/>
    <m/>
    <m/>
    <m/>
    <m/>
  </r>
  <r>
    <n v="5354"/>
    <d v="2023-08-07T00:00:00"/>
    <x v="3"/>
    <m/>
    <s v="отсутствует"/>
    <x v="4"/>
    <s v="Чебоксары"/>
    <s v="б-р Юности"/>
    <s v="2"/>
    <n v="101"/>
    <x v="1"/>
    <s v="037264"/>
    <s v="1ф"/>
    <s v="5-60А"/>
    <m/>
    <s v="44226"/>
    <m/>
    <m/>
    <m/>
    <m/>
    <m/>
    <m/>
    <m/>
    <m/>
  </r>
  <r>
    <n v="5355"/>
    <d v="2023-08-07T00:00:00"/>
    <x v="3"/>
    <m/>
    <s v="отсутствует"/>
    <x v="4"/>
    <s v="Чебоксары"/>
    <s v="б-р Юности"/>
    <s v="2"/>
    <n v="100"/>
    <x v="0"/>
    <s v="0660625"/>
    <s v="1ф"/>
    <s v="5-60А"/>
    <m/>
    <s v="82619"/>
    <m/>
    <m/>
    <m/>
    <m/>
    <m/>
    <m/>
    <m/>
    <m/>
  </r>
  <r>
    <n v="5356"/>
    <d v="2023-08-07T00:00:00"/>
    <x v="3"/>
    <m/>
    <s v="отсутствует"/>
    <x v="4"/>
    <s v="Чебоксары"/>
    <s v="б-р Юности"/>
    <s v="2"/>
    <n v="97"/>
    <x v="1"/>
    <s v="052234"/>
    <s v="1ф"/>
    <s v="5-60А"/>
    <m/>
    <s v="44387"/>
    <m/>
    <m/>
    <m/>
    <m/>
    <m/>
    <m/>
    <m/>
    <m/>
  </r>
  <r>
    <n v="5357"/>
    <d v="2023-08-07T00:00:00"/>
    <x v="3"/>
    <m/>
    <s v="отсутствует"/>
    <x v="4"/>
    <s v="Чебоксары"/>
    <s v="б-р Юности"/>
    <s v="2"/>
    <n v="98"/>
    <x v="1"/>
    <s v="052414"/>
    <s v="1ф"/>
    <s v="5-60А"/>
    <m/>
    <s v="19079"/>
    <m/>
    <m/>
    <m/>
    <m/>
    <m/>
    <m/>
    <m/>
    <m/>
  </r>
  <r>
    <n v="5358"/>
    <d v="2023-08-07T00:00:00"/>
    <x v="3"/>
    <m/>
    <s v="отсутствует"/>
    <x v="4"/>
    <s v="Чебоксары"/>
    <s v="б-р Юности"/>
    <s v="2"/>
    <n v="99"/>
    <x v="1"/>
    <s v="052148"/>
    <s v="1ф"/>
    <s v="5-60А"/>
    <m/>
    <s v="64184"/>
    <m/>
    <m/>
    <m/>
    <m/>
    <m/>
    <m/>
    <m/>
    <m/>
  </r>
  <r>
    <n v="5359"/>
    <d v="2023-08-07T00:00:00"/>
    <x v="3"/>
    <m/>
    <s v="отсутствует"/>
    <x v="4"/>
    <s v="Чебоксары"/>
    <s v="б-р Юности"/>
    <s v="2"/>
    <n v="95"/>
    <x v="1"/>
    <s v="052415"/>
    <s v="1ф"/>
    <s v="5-60А"/>
    <m/>
    <s v="62008"/>
    <m/>
    <m/>
    <m/>
    <m/>
    <m/>
    <m/>
    <m/>
    <m/>
  </r>
  <r>
    <n v="5360"/>
    <d v="2023-08-08T00:00:00"/>
    <x v="3"/>
    <s v="Виноградов Радий Яковлевич"/>
    <s v="отсутствует"/>
    <x v="4"/>
    <s v="Чебоксары"/>
    <s v="М. Горького"/>
    <s v="26"/>
    <n v="203"/>
    <x v="0"/>
    <s v="10000816"/>
    <s v="1ф"/>
    <s v="5-60А"/>
    <m/>
    <s v="39577"/>
    <m/>
    <m/>
    <d v="2023-08-13T00:00:00"/>
    <s v="39898"/>
    <s v="в подъезде"/>
    <d v="2023-08-13T00:00:00"/>
    <s v="б/н"/>
    <s v="Поверка"/>
  </r>
  <r>
    <n v="5361"/>
    <d v="2023-08-08T00:00:00"/>
    <x v="3"/>
    <m/>
    <s v="отсутствует"/>
    <x v="4"/>
    <s v="Чебоксары"/>
    <s v="Эгерский б-р"/>
    <s v="59"/>
    <n v="31"/>
    <x v="1"/>
    <s v="0166197"/>
    <s v="1ф"/>
    <s v="5-60А"/>
    <m/>
    <s v="52387"/>
    <m/>
    <m/>
    <m/>
    <m/>
    <m/>
    <m/>
    <s v="б/н"/>
    <s v="Замена в УК"/>
  </r>
  <r>
    <n v="5362"/>
    <d v="2023-08-08T00:00:00"/>
    <x v="3"/>
    <m/>
    <s v="отсутствует"/>
    <x v="4"/>
    <s v="Чебоксары"/>
    <s v="Эгерский б-р"/>
    <s v="59"/>
    <n v="37"/>
    <x v="1"/>
    <s v="016693"/>
    <s v="1ф"/>
    <s v="5-60А"/>
    <m/>
    <s v="32156"/>
    <m/>
    <m/>
    <m/>
    <m/>
    <m/>
    <m/>
    <m/>
    <m/>
  </r>
  <r>
    <n v="5363"/>
    <d v="2023-08-08T00:00:00"/>
    <x v="3"/>
    <m/>
    <s v="отсутствует"/>
    <x v="4"/>
    <s v="Чебоксары"/>
    <s v="Эгерский б-р"/>
    <s v="59"/>
    <n v="130"/>
    <x v="1"/>
    <s v="017197"/>
    <s v="1ф"/>
    <s v="5-60А"/>
    <m/>
    <s v="17179"/>
    <m/>
    <m/>
    <m/>
    <m/>
    <m/>
    <m/>
    <m/>
    <m/>
  </r>
  <r>
    <n v="5364"/>
    <d v="2023-08-08T00:00:00"/>
    <x v="3"/>
    <m/>
    <s v="отсутствует"/>
    <x v="4"/>
    <s v="Чебоксары"/>
    <s v="Эгерский б-р"/>
    <s v="59"/>
    <n v="135"/>
    <x v="1"/>
    <s v="029717"/>
    <s v="1ф"/>
    <s v="5-60А"/>
    <m/>
    <s v="09736"/>
    <m/>
    <m/>
    <m/>
    <m/>
    <m/>
    <m/>
    <m/>
    <m/>
  </r>
  <r>
    <n v="5365"/>
    <d v="2023-08-08T00:00:00"/>
    <x v="3"/>
    <m/>
    <s v="отсутствует"/>
    <x v="4"/>
    <s v="Чебоксары"/>
    <s v="М. Горького"/>
    <s v="26"/>
    <n v="21"/>
    <x v="1"/>
    <s v="840792"/>
    <s v="1ф"/>
    <s v="5-60А"/>
    <m/>
    <s v="47413"/>
    <m/>
    <m/>
    <m/>
    <m/>
    <m/>
    <m/>
    <m/>
    <m/>
  </r>
  <r>
    <n v="5366"/>
    <d v="2023-08-08T00:00:00"/>
    <x v="3"/>
    <m/>
    <s v="отсутствует"/>
    <x v="4"/>
    <s v="Чебоксары"/>
    <s v="М. Горького"/>
    <s v="26"/>
    <n v="22"/>
    <x v="1"/>
    <s v="014582"/>
    <s v="1ф"/>
    <s v="5-60А"/>
    <m/>
    <s v="58833"/>
    <m/>
    <m/>
    <m/>
    <m/>
    <m/>
    <m/>
    <m/>
    <m/>
  </r>
  <r>
    <n v="5367"/>
    <d v="2023-08-08T00:00:00"/>
    <x v="3"/>
    <m/>
    <s v="отсутствует"/>
    <x v="4"/>
    <s v="Чебоксары"/>
    <s v="М. Горького"/>
    <s v="26"/>
    <n v="15"/>
    <x v="1"/>
    <s v="041319"/>
    <s v="1ф"/>
    <s v="5-60А"/>
    <m/>
    <s v="34531"/>
    <m/>
    <m/>
    <m/>
    <m/>
    <m/>
    <m/>
    <m/>
    <m/>
  </r>
  <r>
    <n v="5368"/>
    <d v="2023-08-08T00:00:00"/>
    <x v="3"/>
    <m/>
    <s v="отсутствует"/>
    <x v="4"/>
    <s v="Чебоксары"/>
    <s v="М. Горького"/>
    <s v="26"/>
    <n v="5"/>
    <x v="1"/>
    <s v="868609"/>
    <s v="1ф"/>
    <s v="5-60А"/>
    <m/>
    <s v="40013"/>
    <m/>
    <m/>
    <m/>
    <m/>
    <m/>
    <m/>
    <m/>
    <m/>
  </r>
  <r>
    <n v="5369"/>
    <d v="2023-08-08T00:00:00"/>
    <x v="3"/>
    <m/>
    <s v="отсутствует"/>
    <x v="4"/>
    <s v="Чебоксары"/>
    <s v="М. Горького"/>
    <s v="26"/>
    <n v="7"/>
    <x v="1"/>
    <s v="905185"/>
    <s v="1ф"/>
    <s v="5-60А"/>
    <m/>
    <s v="71941"/>
    <m/>
    <m/>
    <m/>
    <m/>
    <m/>
    <m/>
    <m/>
    <m/>
  </r>
  <r>
    <n v="5370"/>
    <d v="2023-08-08T00:00:00"/>
    <x v="3"/>
    <m/>
    <s v="отсутствует"/>
    <x v="4"/>
    <s v="Чебоксары"/>
    <s v="М. Горького"/>
    <s v="26"/>
    <n v="26"/>
    <x v="1"/>
    <s v="868226"/>
    <s v="1ф"/>
    <s v="5-60А"/>
    <m/>
    <s v="31896"/>
    <m/>
    <m/>
    <m/>
    <m/>
    <m/>
    <m/>
    <m/>
    <m/>
  </r>
  <r>
    <n v="5371"/>
    <d v="2023-08-08T00:00:00"/>
    <x v="3"/>
    <m/>
    <s v="отсутствует"/>
    <x v="4"/>
    <s v="Чебоксары"/>
    <s v="М. Горького"/>
    <s v="26"/>
    <n v="27"/>
    <x v="1"/>
    <s v="000498"/>
    <s v="1ф"/>
    <s v="5-60А"/>
    <m/>
    <s v="21054"/>
    <m/>
    <m/>
    <m/>
    <m/>
    <m/>
    <m/>
    <m/>
    <m/>
  </r>
  <r>
    <n v="5372"/>
    <d v="2023-08-08T00:00:00"/>
    <x v="3"/>
    <m/>
    <s v="отсутствует"/>
    <x v="4"/>
    <s v="Чебоксары"/>
    <s v="М. Горького"/>
    <s v="26"/>
    <s v="31А"/>
    <x v="1"/>
    <s v="912192"/>
    <s v="1ф"/>
    <s v="5-60А"/>
    <m/>
    <s v="50282"/>
    <m/>
    <m/>
    <m/>
    <m/>
    <m/>
    <m/>
    <m/>
    <m/>
  </r>
  <r>
    <n v="5373"/>
    <d v="2023-08-08T00:00:00"/>
    <x v="3"/>
    <m/>
    <s v="отсутствует"/>
    <x v="4"/>
    <s v="Чебоксары"/>
    <s v="М. Горького"/>
    <s v="26"/>
    <n v="53"/>
    <x v="1"/>
    <s v="732558"/>
    <s v="1ф"/>
    <s v="5-60А"/>
    <m/>
    <s v="68913"/>
    <m/>
    <m/>
    <m/>
    <m/>
    <m/>
    <m/>
    <m/>
    <m/>
  </r>
  <r>
    <n v="5374"/>
    <d v="2023-08-08T00:00:00"/>
    <x v="3"/>
    <m/>
    <s v="отсутствует"/>
    <x v="4"/>
    <s v="Чебоксары"/>
    <s v="М. Горького"/>
    <s v="26"/>
    <n v="164"/>
    <x v="0"/>
    <s v="01003149"/>
    <s v="1ф"/>
    <s v="5-60А"/>
    <m/>
    <s v="48775"/>
    <m/>
    <m/>
    <m/>
    <m/>
    <m/>
    <m/>
    <m/>
    <m/>
  </r>
  <r>
    <n v="5375"/>
    <d v="2023-08-09T00:00:00"/>
    <x v="3"/>
    <s v="Сергеев Андрей Юрьевич"/>
    <n v="100416509"/>
    <x v="4"/>
    <s v="Чебоксары"/>
    <s v="Московский проспект"/>
    <s v="8"/>
    <n v="17"/>
    <x v="0"/>
    <s v="37607"/>
    <s v="1ф"/>
    <s v="5-60А"/>
    <s v="2009"/>
    <s v="9113"/>
    <s v="МИРТЕК-12-РУ"/>
    <s v="6240162923839"/>
    <d v="2024-02-22T00:00:00"/>
    <s v="0"/>
    <s v="в подъезде"/>
    <d v="2024-04-23T00:00:00"/>
    <s v="7315"/>
    <s v="ЧЭСК"/>
  </r>
  <r>
    <n v="5376"/>
    <d v="2023-08-09T00:00:00"/>
    <x v="3"/>
    <s v="Иванов Эдуард Вячеславович"/>
    <n v="100307542"/>
    <x v="4"/>
    <s v="Кугеси"/>
    <s v="К. Маркса"/>
    <s v="112"/>
    <n v="103"/>
    <x v="0"/>
    <s v="21406372"/>
    <s v="1ф"/>
    <s v="5-60А"/>
    <s v="2015"/>
    <s v="8147"/>
    <s v="МИРТЕК-12-РУ"/>
    <s v="6240157746822"/>
    <d v="2024-03-14T00:00:00"/>
    <s v="0"/>
    <s v="в подъезде"/>
    <d v="2024-04-29T00:00:00"/>
    <s v="7391"/>
    <s v="ЧЭСК"/>
  </r>
  <r>
    <n v="5377"/>
    <d v="2023-08-09T00:00:00"/>
    <x v="3"/>
    <m/>
    <s v="отсутствует"/>
    <x v="4"/>
    <s v="Чебоксары"/>
    <s v="И. Яковлева"/>
    <s v="14"/>
    <n v="21"/>
    <x v="1"/>
    <s v="016017"/>
    <s v="1ф"/>
    <s v="5-60А"/>
    <m/>
    <s v="15088"/>
    <m/>
    <m/>
    <m/>
    <m/>
    <m/>
    <m/>
    <m/>
    <m/>
  </r>
  <r>
    <n v="5378"/>
    <d v="2023-08-09T00:00:00"/>
    <x v="3"/>
    <m/>
    <s v="отсутствует"/>
    <x v="4"/>
    <s v="Чебоксары"/>
    <s v="И. Яковлева"/>
    <s v="14"/>
    <n v="26"/>
    <x v="1"/>
    <s v="016894"/>
    <s v="1ф"/>
    <s v="5-60А"/>
    <m/>
    <s v="36082"/>
    <m/>
    <m/>
    <m/>
    <m/>
    <m/>
    <m/>
    <m/>
    <m/>
  </r>
  <r>
    <n v="5379"/>
    <d v="2023-08-09T00:00:00"/>
    <x v="3"/>
    <m/>
    <s v="отсутствует"/>
    <x v="4"/>
    <s v="Чебоксары"/>
    <s v="И. Яковлева"/>
    <s v="14"/>
    <n v="33"/>
    <x v="1"/>
    <s v="017024"/>
    <s v="1ф"/>
    <s v="5-60А"/>
    <m/>
    <s v="17729"/>
    <m/>
    <m/>
    <m/>
    <m/>
    <m/>
    <m/>
    <m/>
    <m/>
  </r>
  <r>
    <n v="5380"/>
    <d v="2023-08-09T00:00:00"/>
    <x v="3"/>
    <m/>
    <s v="отсутствует"/>
    <x v="4"/>
    <s v="Чебоксары"/>
    <s v="И. Яковлева"/>
    <s v="14"/>
    <n v="41"/>
    <x v="1"/>
    <s v="016422"/>
    <s v="1ф"/>
    <s v="5-60А"/>
    <m/>
    <s v="17008"/>
    <m/>
    <m/>
    <m/>
    <m/>
    <m/>
    <m/>
    <m/>
    <m/>
  </r>
  <r>
    <n v="5381"/>
    <d v="2023-08-09T00:00:00"/>
    <x v="3"/>
    <m/>
    <s v="отсутствует"/>
    <x v="4"/>
    <s v="Чебоксары"/>
    <s v="И. Яковлева"/>
    <s v="14"/>
    <n v="54"/>
    <x v="1"/>
    <s v="016866"/>
    <s v="1ф"/>
    <s v="5-60А"/>
    <m/>
    <s v="40162"/>
    <m/>
    <m/>
    <m/>
    <m/>
    <m/>
    <m/>
    <m/>
    <m/>
  </r>
  <r>
    <n v="5382"/>
    <d v="2023-08-09T00:00:00"/>
    <x v="3"/>
    <m/>
    <s v="отсутствует"/>
    <x v="4"/>
    <s v="Чебоксары"/>
    <s v="И. Яковлева"/>
    <s v="14"/>
    <n v="64"/>
    <x v="1"/>
    <s v="016514"/>
    <s v="1ф"/>
    <s v="5-60А"/>
    <m/>
    <s v="14096"/>
    <m/>
    <m/>
    <m/>
    <m/>
    <m/>
    <m/>
    <m/>
    <m/>
  </r>
  <r>
    <n v="5383"/>
    <d v="2023-08-09T00:00:00"/>
    <x v="3"/>
    <m/>
    <s v="отсутствует"/>
    <x v="4"/>
    <s v="Чебоксары"/>
    <s v="И. Яковлева"/>
    <s v="14"/>
    <n v="65"/>
    <x v="1"/>
    <s v="016487"/>
    <s v="1ф"/>
    <s v="5-60А"/>
    <m/>
    <s v="15775"/>
    <m/>
    <m/>
    <m/>
    <m/>
    <m/>
    <m/>
    <m/>
    <m/>
  </r>
  <r>
    <n v="5384"/>
    <d v="2023-08-09T00:00:00"/>
    <x v="3"/>
    <m/>
    <s v="отсутствует"/>
    <x v="4"/>
    <s v="Чебоксары"/>
    <s v="И. Яковлева"/>
    <s v="14"/>
    <n v="81"/>
    <x v="1"/>
    <s v="020862"/>
    <s v="1ф"/>
    <s v="5-60А"/>
    <m/>
    <s v="19068"/>
    <m/>
    <m/>
    <m/>
    <m/>
    <m/>
    <m/>
    <m/>
    <m/>
  </r>
  <r>
    <n v="5385"/>
    <d v="2023-08-09T00:00:00"/>
    <x v="3"/>
    <m/>
    <s v="отсутствует"/>
    <x v="4"/>
    <s v="Чебоксары"/>
    <s v="И. Яковлева"/>
    <s v="14"/>
    <n v="96"/>
    <x v="1"/>
    <s v="017091"/>
    <s v="1ф"/>
    <s v="5-60А"/>
    <m/>
    <s v="15285"/>
    <m/>
    <m/>
    <m/>
    <m/>
    <m/>
    <m/>
    <m/>
    <m/>
  </r>
  <r>
    <n v="5386"/>
    <d v="2023-08-09T00:00:00"/>
    <x v="3"/>
    <m/>
    <s v="отсутствует"/>
    <x v="4"/>
    <s v="Чебоксары"/>
    <s v="И. Яковлева"/>
    <s v="14"/>
    <n v="110"/>
    <x v="1"/>
    <s v="017032"/>
    <s v="1ф"/>
    <s v="5-60А"/>
    <m/>
    <s v="17141"/>
    <m/>
    <m/>
    <m/>
    <m/>
    <m/>
    <m/>
    <m/>
    <m/>
  </r>
  <r>
    <n v="5387"/>
    <d v="2023-08-09T00:00:00"/>
    <x v="3"/>
    <m/>
    <s v="отсутствует"/>
    <x v="4"/>
    <s v="Чебоксары"/>
    <s v="И. Яковлева"/>
    <s v="14"/>
    <n v="127"/>
    <x v="1"/>
    <s v="017136"/>
    <s v="1ф"/>
    <s v="5-60А"/>
    <m/>
    <s v="27246"/>
    <m/>
    <m/>
    <m/>
    <m/>
    <m/>
    <m/>
    <m/>
    <m/>
  </r>
  <r>
    <n v="5388"/>
    <d v="2023-08-09T00:00:00"/>
    <x v="3"/>
    <m/>
    <s v="отсутствует"/>
    <x v="4"/>
    <s v="Чебоксары"/>
    <s v="И. Яковлева"/>
    <s v="14"/>
    <n v="124"/>
    <x v="1"/>
    <s v="017029"/>
    <s v="1ф"/>
    <s v="5-60А"/>
    <m/>
    <s v="14518"/>
    <m/>
    <m/>
    <m/>
    <m/>
    <m/>
    <m/>
    <m/>
    <m/>
  </r>
  <r>
    <n v="5389"/>
    <d v="2023-08-09T00:00:00"/>
    <x v="3"/>
    <m/>
    <s v="отсутствует"/>
    <x v="4"/>
    <s v="Чебоксары"/>
    <s v="И. Яковлева"/>
    <s v="14"/>
    <n v="135"/>
    <x v="1"/>
    <s v="016518"/>
    <s v="1ф"/>
    <s v="5-60А"/>
    <m/>
    <s v="16859"/>
    <m/>
    <m/>
    <m/>
    <m/>
    <m/>
    <m/>
    <m/>
    <m/>
  </r>
  <r>
    <n v="5390"/>
    <d v="2023-08-09T00:00:00"/>
    <x v="3"/>
    <m/>
    <s v="отсутствует"/>
    <x v="4"/>
    <s v="Чебоксары"/>
    <s v="Э.М. Юрьева"/>
    <s v="1"/>
    <n v="11"/>
    <x v="1"/>
    <s v="705933"/>
    <s v="1ф"/>
    <s v="5-60А"/>
    <m/>
    <s v="41072"/>
    <m/>
    <m/>
    <m/>
    <m/>
    <m/>
    <m/>
    <m/>
    <m/>
  </r>
  <r>
    <n v="5391"/>
    <d v="2023-08-09T00:00:00"/>
    <x v="3"/>
    <m/>
    <s v="отсутствует"/>
    <x v="4"/>
    <s v="Чебоксары"/>
    <s v="Э.М. Юрьева"/>
    <s v="1"/>
    <n v="9"/>
    <x v="1"/>
    <s v="800541"/>
    <s v="1ф"/>
    <s v="5-60А"/>
    <m/>
    <s v="45721"/>
    <m/>
    <m/>
    <m/>
    <m/>
    <m/>
    <m/>
    <m/>
    <m/>
  </r>
  <r>
    <n v="5392"/>
    <d v="2023-08-09T00:00:00"/>
    <x v="3"/>
    <m/>
    <s v="отсутствует"/>
    <x v="4"/>
    <s v="Чебоксары"/>
    <s v="Эгерский б-р"/>
    <s v="47"/>
    <n v="145"/>
    <x v="1"/>
    <s v="747298"/>
    <s v="1ф"/>
    <s v="5-60А"/>
    <m/>
    <s v="11577"/>
    <m/>
    <m/>
    <m/>
    <m/>
    <m/>
    <m/>
    <m/>
    <m/>
  </r>
  <r>
    <n v="5393"/>
    <d v="2023-08-09T00:00:00"/>
    <x v="3"/>
    <m/>
    <s v="отсутствует"/>
    <x v="4"/>
    <s v="Чебоксары"/>
    <s v="Эгерский б-р"/>
    <s v="47"/>
    <n v="117"/>
    <x v="1"/>
    <s v="833514"/>
    <s v="1ф"/>
    <s v="5-60А"/>
    <m/>
    <s v="28509"/>
    <m/>
    <m/>
    <m/>
    <m/>
    <m/>
    <m/>
    <m/>
    <m/>
  </r>
  <r>
    <n v="5394"/>
    <d v="2023-08-09T00:00:00"/>
    <x v="3"/>
    <m/>
    <s v="отсутствует"/>
    <x v="4"/>
    <s v="Чебоксары"/>
    <s v="Эгерский б-р"/>
    <s v="47"/>
    <n v="86"/>
    <x v="1"/>
    <s v="297622"/>
    <s v="1ф"/>
    <s v="5-60А"/>
    <m/>
    <s v="21689"/>
    <m/>
    <m/>
    <m/>
    <m/>
    <m/>
    <m/>
    <m/>
    <m/>
  </r>
  <r>
    <n v="5395"/>
    <d v="2023-08-09T00:00:00"/>
    <x v="3"/>
    <m/>
    <s v="отсутствует"/>
    <x v="4"/>
    <s v="Чебоксары"/>
    <s v="Эгерский б-р"/>
    <s v="47"/>
    <n v="30"/>
    <x v="1"/>
    <s v="761632"/>
    <s v="1ф"/>
    <s v="5-60А"/>
    <m/>
    <s v="30913"/>
    <m/>
    <m/>
    <m/>
    <m/>
    <m/>
    <m/>
    <m/>
    <m/>
  </r>
  <r>
    <n v="5396"/>
    <d v="2023-08-10T00:00:00"/>
    <x v="3"/>
    <s v="Степанова Татьяна Леонидовна"/>
    <n v="100360145"/>
    <x v="4"/>
    <s v="Чебоксары"/>
    <s v="Хузангая "/>
    <s v="2"/>
    <n v="59"/>
    <x v="0"/>
    <s v="47091524"/>
    <s v="1ф"/>
    <s v="5-60А"/>
    <s v="2011"/>
    <s v="8436"/>
    <m/>
    <m/>
    <m/>
    <m/>
    <m/>
    <m/>
    <m/>
    <m/>
  </r>
  <r>
    <n v="5397"/>
    <d v="2023-08-10T00:00:00"/>
    <x v="3"/>
    <s v="Софронов Геннадий Николаевич"/>
    <n v="100403828"/>
    <x v="6"/>
    <s v="Чебоксары"/>
    <s v="Привокзальная "/>
    <s v="10"/>
    <n v="13"/>
    <x v="0"/>
    <n v="1886882"/>
    <s v="1ф"/>
    <s v="5-60А"/>
    <s v="1966"/>
    <s v="8247"/>
    <m/>
    <m/>
    <m/>
    <m/>
    <m/>
    <m/>
    <m/>
    <m/>
  </r>
  <r>
    <n v="5398"/>
    <d v="2023-08-10T00:00:00"/>
    <x v="3"/>
    <s v="Софронов Геннадий Николаевич"/>
    <n v="100392908"/>
    <x v="6"/>
    <s v="Чебоксары"/>
    <s v="Энгельса"/>
    <s v="52"/>
    <n v="14"/>
    <x v="0"/>
    <s v="549626"/>
    <s v="1ф"/>
    <s v="5-60А"/>
    <s v="2004"/>
    <s v="8605"/>
    <m/>
    <m/>
    <m/>
    <m/>
    <m/>
    <m/>
    <m/>
    <m/>
  </r>
  <r>
    <n v="5399"/>
    <d v="2023-08-10T00:00:00"/>
    <x v="3"/>
    <s v="Джураев Тимур Усейнович"/>
    <s v="отсутствует"/>
    <x v="4"/>
    <s v="Чебоксары"/>
    <s v="Ю. Гагарина"/>
    <s v="6/1"/>
    <n v="7"/>
    <x v="0"/>
    <s v="32162880"/>
    <s v="1ф"/>
    <s v="5-60А"/>
    <s v="2017"/>
    <s v="3059"/>
    <s v="МИРТЕК-12-РУ"/>
    <s v="6240162925580"/>
    <d v="2024-02-21T00:00:00"/>
    <s v="0"/>
    <s v="в подъезде"/>
    <d v="2024-05-15T00:00:00"/>
    <s v="7661"/>
    <s v="ЧЭСК"/>
  </r>
  <r>
    <n v="5400"/>
    <d v="2023-08-10T00:00:00"/>
    <x v="3"/>
    <m/>
    <s v="отсутствует"/>
    <x v="4"/>
    <s v="Чебоксары"/>
    <s v="Московский проспект"/>
    <s v="19/7"/>
    <n v="54"/>
    <x v="1"/>
    <s v="002630 05"/>
    <s v="1ф"/>
    <s v="5-60А"/>
    <m/>
    <s v="67425"/>
    <m/>
    <m/>
    <m/>
    <m/>
    <m/>
    <m/>
    <m/>
    <m/>
  </r>
  <r>
    <n v="5401"/>
    <d v="2023-08-10T00:00:00"/>
    <x v="3"/>
    <m/>
    <s v="отсутствует"/>
    <x v="4"/>
    <s v="Чебоксары"/>
    <s v="Московский проспект"/>
    <s v="19/7"/>
    <n v="53"/>
    <x v="1"/>
    <s v="002661 05"/>
    <s v="1ф"/>
    <s v="5-60А"/>
    <m/>
    <s v="25238"/>
    <m/>
    <m/>
    <m/>
    <m/>
    <m/>
    <m/>
    <m/>
    <m/>
  </r>
  <r>
    <n v="5402"/>
    <d v="2023-08-10T00:00:00"/>
    <x v="3"/>
    <m/>
    <s v="отсутствует"/>
    <x v="4"/>
    <s v="Чебоксары"/>
    <s v="Московский проспект"/>
    <s v="19/7"/>
    <n v="49"/>
    <x v="1"/>
    <s v="002151 05"/>
    <s v="1ф"/>
    <s v="5-60А"/>
    <m/>
    <s v="55300"/>
    <m/>
    <m/>
    <m/>
    <m/>
    <m/>
    <m/>
    <m/>
    <m/>
  </r>
  <r>
    <n v="5403"/>
    <d v="2023-08-10T00:00:00"/>
    <x v="3"/>
    <m/>
    <s v="отсутствует"/>
    <x v="4"/>
    <s v="Чебоксары"/>
    <s v="Московский проспект"/>
    <s v="19/7"/>
    <n v="50"/>
    <x v="1"/>
    <s v="000419 05"/>
    <s v="1ф"/>
    <s v="5-60А"/>
    <m/>
    <s v="43951"/>
    <m/>
    <m/>
    <m/>
    <m/>
    <m/>
    <m/>
    <m/>
    <m/>
  </r>
  <r>
    <n v="5404"/>
    <d v="2023-08-10T00:00:00"/>
    <x v="3"/>
    <m/>
    <s v="отсутствует"/>
    <x v="4"/>
    <s v="Чебоксары"/>
    <s v="Московский проспект"/>
    <s v="19/7"/>
    <n v="51"/>
    <x v="1"/>
    <s v="002334 05"/>
    <s v="1ф"/>
    <s v="5-60А"/>
    <m/>
    <s v="29953"/>
    <m/>
    <m/>
    <m/>
    <m/>
    <m/>
    <m/>
    <m/>
    <m/>
  </r>
  <r>
    <n v="5405"/>
    <d v="2023-08-10T00:00:00"/>
    <x v="3"/>
    <m/>
    <s v="отсутствует"/>
    <x v="4"/>
    <s v="Чебоксары"/>
    <s v="Московский проспект"/>
    <s v="19/7"/>
    <n v="55"/>
    <x v="1"/>
    <s v="749343"/>
    <s v="1ф"/>
    <s v="5-60А"/>
    <m/>
    <s v="32303"/>
    <m/>
    <m/>
    <m/>
    <m/>
    <m/>
    <m/>
    <m/>
    <m/>
  </r>
  <r>
    <n v="5406"/>
    <d v="2023-08-10T00:00:00"/>
    <x v="3"/>
    <m/>
    <s v="отсутствует"/>
    <x v="4"/>
    <s v="Чебоксары"/>
    <s v="Московский проспект"/>
    <s v="19/7"/>
    <n v="48"/>
    <x v="1"/>
    <s v="002683 05"/>
    <s v="1ф"/>
    <s v="5-60А"/>
    <m/>
    <s v="37751"/>
    <m/>
    <m/>
    <m/>
    <m/>
    <m/>
    <m/>
    <m/>
    <m/>
  </r>
  <r>
    <n v="5407"/>
    <d v="2023-08-10T00:00:00"/>
    <x v="3"/>
    <m/>
    <s v="отсутствует"/>
    <x v="4"/>
    <s v="Чебоксары"/>
    <s v="Московский проспект"/>
    <s v="19/7"/>
    <n v="47"/>
    <x v="1"/>
    <s v="001908 05"/>
    <s v="1ф"/>
    <s v="5-60А"/>
    <m/>
    <s v="18414"/>
    <m/>
    <m/>
    <m/>
    <m/>
    <m/>
    <m/>
    <m/>
    <m/>
  </r>
  <r>
    <n v="5408"/>
    <d v="2023-08-10T00:00:00"/>
    <x v="3"/>
    <m/>
    <s v="отсутствует"/>
    <x v="4"/>
    <s v="Чебоксары"/>
    <s v="Московский проспект"/>
    <s v="19/7"/>
    <n v="46"/>
    <x v="1"/>
    <s v="002390 05"/>
    <s v="1ф"/>
    <s v="5-60А"/>
    <m/>
    <s v="45053"/>
    <m/>
    <m/>
    <m/>
    <m/>
    <m/>
    <m/>
    <m/>
    <m/>
  </r>
  <r>
    <n v="5409"/>
    <d v="2023-08-10T00:00:00"/>
    <x v="3"/>
    <m/>
    <s v="отсутствует"/>
    <x v="4"/>
    <s v="Чебоксары"/>
    <s v="Московский проспект"/>
    <s v="19/7"/>
    <n v="45"/>
    <x v="1"/>
    <s v="002654 05"/>
    <s v="1ф"/>
    <s v="5-60А"/>
    <m/>
    <s v="36535"/>
    <m/>
    <m/>
    <m/>
    <m/>
    <m/>
    <m/>
    <m/>
    <m/>
  </r>
  <r>
    <n v="5410"/>
    <d v="2023-08-10T00:00:00"/>
    <x v="3"/>
    <m/>
    <s v="отсутствует"/>
    <x v="4"/>
    <s v="Чебоксары"/>
    <s v="Московский проспект"/>
    <s v="19/7"/>
    <n v="44"/>
    <x v="1"/>
    <s v="001553 05"/>
    <s v="1ф"/>
    <s v="5-60А"/>
    <m/>
    <s v="26869"/>
    <m/>
    <m/>
    <m/>
    <m/>
    <m/>
    <m/>
    <m/>
    <m/>
  </r>
  <r>
    <n v="5411"/>
    <d v="2023-08-10T00:00:00"/>
    <x v="3"/>
    <m/>
    <s v="отсутствует"/>
    <x v="4"/>
    <s v="Чебоксары"/>
    <s v="Московский проспект"/>
    <s v="19/7"/>
    <n v="43"/>
    <x v="1"/>
    <s v="001863 05"/>
    <s v="1ф"/>
    <s v="5-60А"/>
    <m/>
    <s v="43373"/>
    <m/>
    <m/>
    <m/>
    <m/>
    <m/>
    <m/>
    <m/>
    <m/>
  </r>
  <r>
    <n v="5412"/>
    <d v="2023-08-10T00:00:00"/>
    <x v="3"/>
    <m/>
    <s v="отсутствует"/>
    <x v="4"/>
    <s v="Чебоксары"/>
    <s v="Московский проспект"/>
    <s v="19/7"/>
    <n v="42"/>
    <x v="1"/>
    <s v="002562 05"/>
    <s v="1ф"/>
    <s v="5-60А"/>
    <m/>
    <s v="01557"/>
    <m/>
    <m/>
    <m/>
    <m/>
    <m/>
    <m/>
    <m/>
    <m/>
  </r>
  <r>
    <n v="5413"/>
    <d v="2023-08-10T00:00:00"/>
    <x v="3"/>
    <m/>
    <s v="отсутствует"/>
    <x v="4"/>
    <s v="Чебоксары"/>
    <s v="Московский проспект"/>
    <s v="19/7"/>
    <n v="41"/>
    <x v="1"/>
    <s v="002199 05"/>
    <s v="1ф"/>
    <s v="5-60А"/>
    <m/>
    <s v="25346"/>
    <m/>
    <m/>
    <m/>
    <m/>
    <m/>
    <m/>
    <m/>
    <m/>
  </r>
  <r>
    <n v="5414"/>
    <d v="2023-08-10T00:00:00"/>
    <x v="3"/>
    <m/>
    <s v="отсутствует"/>
    <x v="4"/>
    <s v="Чебоксары"/>
    <s v="Московский проспект"/>
    <s v="19/7"/>
    <n v="39"/>
    <x v="1"/>
    <s v="002078 05"/>
    <s v="1ф"/>
    <s v="5-60А"/>
    <m/>
    <s v="31475"/>
    <m/>
    <m/>
    <m/>
    <m/>
    <m/>
    <m/>
    <m/>
    <m/>
  </r>
  <r>
    <n v="5415"/>
    <d v="2023-08-10T00:00:00"/>
    <x v="3"/>
    <m/>
    <s v="отсутствует"/>
    <x v="4"/>
    <s v="Чебоксары"/>
    <s v="Московский проспект"/>
    <s v="19/7"/>
    <n v="38"/>
    <x v="1"/>
    <s v="002444 05"/>
    <s v="1ф"/>
    <s v="5-60А"/>
    <m/>
    <s v="15340"/>
    <m/>
    <m/>
    <m/>
    <m/>
    <m/>
    <m/>
    <m/>
    <m/>
  </r>
  <r>
    <n v="5416"/>
    <d v="2023-08-10T00:00:00"/>
    <x v="3"/>
    <m/>
    <s v="отсутствует"/>
    <x v="4"/>
    <s v="Чебоксары"/>
    <s v="Московский проспект"/>
    <s v="19/7"/>
    <n v="37"/>
    <x v="1"/>
    <s v="002210 05"/>
    <s v="1ф"/>
    <s v="5-60А"/>
    <m/>
    <s v="19682"/>
    <m/>
    <m/>
    <m/>
    <m/>
    <m/>
    <m/>
    <m/>
    <m/>
  </r>
  <r>
    <n v="5417"/>
    <d v="2023-08-10T00:00:00"/>
    <x v="3"/>
    <m/>
    <s v="отсутствует"/>
    <x v="4"/>
    <s v="Чебоксары"/>
    <s v="Московский проспект"/>
    <s v="19/7"/>
    <n v="36"/>
    <x v="1"/>
    <s v="002482 05"/>
    <s v="1ф"/>
    <s v="5-60А"/>
    <m/>
    <s v="02934"/>
    <m/>
    <m/>
    <m/>
    <m/>
    <m/>
    <m/>
    <m/>
    <m/>
  </r>
  <r>
    <n v="5418"/>
    <d v="2023-08-10T00:00:00"/>
    <x v="3"/>
    <m/>
    <s v="отсутствует"/>
    <x v="4"/>
    <s v="Чебоксары"/>
    <s v="Московский проспект"/>
    <s v="19/7"/>
    <n v="35"/>
    <x v="1"/>
    <s v="001885 05"/>
    <s v="1ф"/>
    <s v="5-60А"/>
    <m/>
    <s v="18307"/>
    <m/>
    <m/>
    <m/>
    <m/>
    <m/>
    <m/>
    <m/>
    <m/>
  </r>
  <r>
    <n v="5419"/>
    <d v="2023-08-10T00:00:00"/>
    <x v="3"/>
    <m/>
    <s v="отсутствует"/>
    <x v="4"/>
    <s v="Чебоксары"/>
    <s v="Московский проспект"/>
    <s v="19/7"/>
    <n v="34"/>
    <x v="1"/>
    <s v="002316 05"/>
    <s v="1ф"/>
    <s v="5-60А"/>
    <m/>
    <s v="65211"/>
    <m/>
    <m/>
    <m/>
    <m/>
    <m/>
    <m/>
    <m/>
    <m/>
  </r>
  <r>
    <n v="5420"/>
    <d v="2023-08-10T00:00:00"/>
    <x v="3"/>
    <m/>
    <s v="отсутствует"/>
    <x v="4"/>
    <s v="Чебоксары"/>
    <s v="Московский проспект"/>
    <s v="19/7"/>
    <n v="33"/>
    <x v="1"/>
    <s v="002257 05"/>
    <s v="1ф"/>
    <s v="5-60А"/>
    <m/>
    <s v="28327"/>
    <m/>
    <m/>
    <m/>
    <m/>
    <m/>
    <m/>
    <m/>
    <m/>
  </r>
  <r>
    <n v="5421"/>
    <d v="2023-08-10T00:00:00"/>
    <x v="3"/>
    <m/>
    <s v="отсутствует"/>
    <x v="4"/>
    <s v="Чебоксары"/>
    <s v="Московский проспект"/>
    <s v="19/7"/>
    <n v="32"/>
    <x v="1"/>
    <s v="002299 05"/>
    <s v="1ф"/>
    <s v="5-60А"/>
    <m/>
    <s v="15748"/>
    <m/>
    <m/>
    <m/>
    <m/>
    <m/>
    <m/>
    <m/>
    <m/>
  </r>
  <r>
    <n v="5422"/>
    <d v="2023-08-10T00:00:00"/>
    <x v="3"/>
    <m/>
    <s v="отсутствует"/>
    <x v="4"/>
    <s v="Чебоксары"/>
    <s v="Московский проспект"/>
    <s v="19/7"/>
    <n v="31"/>
    <x v="1"/>
    <s v="002314 05"/>
    <s v="1ф"/>
    <s v="5-60А"/>
    <m/>
    <s v="35389"/>
    <m/>
    <m/>
    <m/>
    <m/>
    <m/>
    <m/>
    <m/>
    <m/>
  </r>
  <r>
    <n v="5423"/>
    <d v="2023-08-10T00:00:00"/>
    <x v="3"/>
    <m/>
    <s v="отсутствует"/>
    <x v="4"/>
    <s v="Чебоксары"/>
    <s v="Московский проспект"/>
    <s v="19/7"/>
    <n v="29"/>
    <x v="1"/>
    <s v="002481 05"/>
    <s v="1ф"/>
    <s v="5-60А"/>
    <m/>
    <s v="14264"/>
    <m/>
    <m/>
    <m/>
    <m/>
    <m/>
    <m/>
    <m/>
    <m/>
  </r>
  <r>
    <n v="5424"/>
    <d v="2023-08-10T00:00:00"/>
    <x v="3"/>
    <m/>
    <s v="отсутствует"/>
    <x v="4"/>
    <s v="Чебоксары"/>
    <s v="Московский проспект"/>
    <s v="19/7"/>
    <n v="28"/>
    <x v="1"/>
    <s v="002676 05"/>
    <s v="1ф"/>
    <s v="5-60А"/>
    <m/>
    <s v="35713"/>
    <m/>
    <m/>
    <m/>
    <m/>
    <m/>
    <m/>
    <m/>
    <m/>
  </r>
  <r>
    <n v="5425"/>
    <d v="2023-08-10T00:00:00"/>
    <x v="3"/>
    <m/>
    <s v="отсутствует"/>
    <x v="4"/>
    <s v="Чебоксары"/>
    <s v="М. Горького"/>
    <s v="26"/>
    <n v="50"/>
    <x v="1"/>
    <s v="732593"/>
    <s v="1ф"/>
    <s v="5-60А"/>
    <m/>
    <s v="42913"/>
    <m/>
    <m/>
    <m/>
    <m/>
    <m/>
    <m/>
    <m/>
    <m/>
  </r>
  <r>
    <n v="5426"/>
    <d v="2023-08-10T00:00:00"/>
    <x v="3"/>
    <m/>
    <s v="отсутствует"/>
    <x v="4"/>
    <s v="Чебоксары"/>
    <s v="М. Горького"/>
    <s v="26"/>
    <n v="51"/>
    <x v="1"/>
    <s v="718115"/>
    <s v="1ф"/>
    <s v="5-60А"/>
    <m/>
    <s v="68498"/>
    <m/>
    <m/>
    <m/>
    <m/>
    <m/>
    <m/>
    <m/>
    <m/>
  </r>
  <r>
    <n v="5427"/>
    <d v="2023-08-10T00:00:00"/>
    <x v="3"/>
    <m/>
    <s v="отсутствует"/>
    <x v="4"/>
    <s v="Чебоксары"/>
    <s v="М. Горького"/>
    <s v="26"/>
    <n v="59"/>
    <x v="1"/>
    <s v="717462"/>
    <s v="1ф"/>
    <s v="5-60А"/>
    <m/>
    <s v="39308"/>
    <m/>
    <m/>
    <m/>
    <m/>
    <m/>
    <m/>
    <m/>
    <m/>
  </r>
  <r>
    <n v="5428"/>
    <d v="2023-08-10T00:00:00"/>
    <x v="3"/>
    <m/>
    <s v="отсутствует"/>
    <x v="4"/>
    <s v="Чебоксары"/>
    <s v="М. Горького"/>
    <s v="26"/>
    <n v="94"/>
    <x v="1"/>
    <s v="118832"/>
    <s v="1ф"/>
    <s v="5-60А"/>
    <m/>
    <s v="96786"/>
    <m/>
    <m/>
    <m/>
    <m/>
    <m/>
    <m/>
    <m/>
    <m/>
  </r>
  <r>
    <n v="5429"/>
    <d v="2023-08-10T00:00:00"/>
    <x v="3"/>
    <m/>
    <s v="отсутствует"/>
    <x v="4"/>
    <s v="Чебоксары"/>
    <s v="М. Горького"/>
    <s v="26"/>
    <n v="85"/>
    <x v="1"/>
    <s v="718505"/>
    <s v="1ф"/>
    <s v="5-60А"/>
    <m/>
    <s v="57928"/>
    <m/>
    <m/>
    <m/>
    <m/>
    <m/>
    <m/>
    <m/>
    <m/>
  </r>
  <r>
    <n v="5430"/>
    <d v="2023-08-10T00:00:00"/>
    <x v="3"/>
    <s v="Иванов Андрей Владиславович"/>
    <n v="100291224"/>
    <x v="4"/>
    <s v="Чебоксары"/>
    <s v="п-т Тракторостроителей"/>
    <s v="64"/>
    <n v="32"/>
    <x v="1"/>
    <s v="285821"/>
    <s v="1ф"/>
    <s v="5-60А"/>
    <m/>
    <s v="16107"/>
    <m/>
    <m/>
    <m/>
    <m/>
    <m/>
    <m/>
    <m/>
    <m/>
  </r>
  <r>
    <n v="5431"/>
    <d v="2023-08-10T00:00:00"/>
    <x v="3"/>
    <s v="Терентьев Руслан Анатольевич"/>
    <n v="100291195"/>
    <x v="4"/>
    <s v="Чебоксары"/>
    <s v="п-т Тракторостроителей"/>
    <s v="64"/>
    <n v="3"/>
    <x v="1"/>
    <s v="287807"/>
    <s v="1ф"/>
    <s v="5-60А"/>
    <m/>
    <s v="24700"/>
    <m/>
    <m/>
    <m/>
    <m/>
    <m/>
    <m/>
    <m/>
    <m/>
  </r>
  <r>
    <n v="5432"/>
    <d v="2023-08-11T00:00:00"/>
    <x v="3"/>
    <s v="Юркин Андрей Анатольевич"/>
    <n v="100291250"/>
    <x v="4"/>
    <s v="Чебоксары"/>
    <s v="п-т Тракторостроителей"/>
    <s v="64"/>
    <n v="58"/>
    <x v="0"/>
    <s v="285972"/>
    <s v="1ф"/>
    <s v="5-60А"/>
    <s v="2006"/>
    <s v="05562"/>
    <s v="МИРТЕК-12-РУ"/>
    <s v="6240162925511"/>
    <d v="2024-02-22T00:00:00"/>
    <s v="0"/>
    <s v="в подъезде"/>
    <d v="2024-06-17T00:00:00"/>
    <s v="8068"/>
    <s v="ЧЭСК"/>
  </r>
  <r>
    <n v="5433"/>
    <d v="2023-08-11T00:00:00"/>
    <x v="3"/>
    <s v="Ермаков Станислав Павлович"/>
    <n v="100328085"/>
    <x v="4"/>
    <s v="Чебоксары"/>
    <s v="50 лет Октября"/>
    <s v="10"/>
    <n v="115"/>
    <x v="0"/>
    <s v="005952"/>
    <s v="1ф"/>
    <s v="5-60А"/>
    <s v="2005"/>
    <s v="19317"/>
    <s v="МИРТЕК-12-РУ"/>
    <s v="6240162923622"/>
    <d v="2024-02-26T00:00:00"/>
    <s v="0"/>
    <s v="в подъезде"/>
    <d v="2024-04-09T00:00:00"/>
    <s v="7025"/>
    <s v="ЧЭСК"/>
  </r>
  <r>
    <n v="5434"/>
    <d v="2023-08-11T00:00:00"/>
    <x v="3"/>
    <s v="Захарова Анна Александровна"/>
    <s v="отсутствует"/>
    <x v="6"/>
    <s v="Чебоксары"/>
    <s v="Пролетарская"/>
    <s v="21/22"/>
    <n v="275"/>
    <x v="0"/>
    <s v="49646"/>
    <s v="1ф"/>
    <s v="5-60А"/>
    <s v="2003"/>
    <s v="23087"/>
    <s v="СО-ИБ2"/>
    <s v="49646"/>
    <d v="2024-04-04T00:00:00"/>
    <s v="24130"/>
    <s v="в подъезде"/>
    <d v="2024-04-16T00:00:00"/>
    <s v="б/н"/>
    <s v="Поверка"/>
  </r>
  <r>
    <n v="5435"/>
    <d v="2023-08-11T00:00:00"/>
    <x v="3"/>
    <m/>
    <s v="отсутствует"/>
    <x v="4"/>
    <s v="Чебоксары"/>
    <s v="Московский проспект"/>
    <s v="19/7"/>
    <n v="27"/>
    <x v="1"/>
    <s v="002567 05"/>
    <s v="1ф"/>
    <s v="5-60А"/>
    <m/>
    <s v="13186"/>
    <m/>
    <m/>
    <m/>
    <m/>
    <m/>
    <m/>
    <m/>
    <m/>
  </r>
  <r>
    <n v="5436"/>
    <d v="2023-08-11T00:00:00"/>
    <x v="3"/>
    <m/>
    <s v="отсутствует"/>
    <x v="4"/>
    <s v="Чебоксары"/>
    <s v="Московский проспект"/>
    <s v="19/7"/>
    <n v="25"/>
    <x v="1"/>
    <s v="002480 05"/>
    <s v="1ф"/>
    <s v="5-60А"/>
    <m/>
    <s v="32919"/>
    <m/>
    <m/>
    <m/>
    <m/>
    <m/>
    <m/>
    <m/>
    <m/>
  </r>
  <r>
    <n v="5437"/>
    <d v="2023-08-11T00:00:00"/>
    <x v="3"/>
    <m/>
    <s v="отсутствует"/>
    <x v="4"/>
    <s v="Чебоксары"/>
    <s v="Московский проспект"/>
    <s v="19/7"/>
    <n v="24"/>
    <x v="1"/>
    <s v="002135 05"/>
    <s v="1ф"/>
    <s v="5-60А"/>
    <m/>
    <s v="46584"/>
    <m/>
    <m/>
    <m/>
    <m/>
    <m/>
    <m/>
    <m/>
    <m/>
  </r>
  <r>
    <n v="5438"/>
    <d v="2023-08-11T00:00:00"/>
    <x v="3"/>
    <m/>
    <s v="отсутствует"/>
    <x v="4"/>
    <s v="Чебоксары"/>
    <s v="Московский проспект"/>
    <s v="19/7"/>
    <n v="23"/>
    <x v="1"/>
    <s v="002570 05"/>
    <s v="1ф"/>
    <s v="5-60А"/>
    <m/>
    <s v="11973"/>
    <m/>
    <m/>
    <m/>
    <m/>
    <m/>
    <m/>
    <m/>
    <m/>
  </r>
  <r>
    <n v="5439"/>
    <d v="2023-08-11T00:00:00"/>
    <x v="3"/>
    <m/>
    <s v="отсутствует"/>
    <x v="4"/>
    <s v="Чебоксары"/>
    <s v="Московский проспект"/>
    <s v="19/7"/>
    <n v="20"/>
    <x v="1"/>
    <s v="002810 05"/>
    <s v="1ф"/>
    <s v="5-60А"/>
    <m/>
    <s v="18775"/>
    <m/>
    <m/>
    <m/>
    <m/>
    <m/>
    <m/>
    <m/>
    <m/>
  </r>
  <r>
    <n v="5440"/>
    <d v="2023-08-11T00:00:00"/>
    <x v="3"/>
    <m/>
    <s v="отсутствует"/>
    <x v="4"/>
    <s v="Чебоксары"/>
    <s v="Московский проспект"/>
    <s v="19/7"/>
    <n v="19"/>
    <x v="1"/>
    <s v="002010 05"/>
    <s v="1ф"/>
    <s v="5-60А"/>
    <m/>
    <s v="22628"/>
    <m/>
    <m/>
    <m/>
    <m/>
    <m/>
    <m/>
    <m/>
    <m/>
  </r>
  <r>
    <n v="5441"/>
    <d v="2023-08-11T00:00:00"/>
    <x v="3"/>
    <m/>
    <s v="отсутствует"/>
    <x v="4"/>
    <s v="Чебоксары"/>
    <s v="Московский проспект"/>
    <s v="19/7"/>
    <n v="18"/>
    <x v="1"/>
    <s v="002474 05"/>
    <s v="1ф"/>
    <s v="5-60А"/>
    <m/>
    <s v="10064"/>
    <m/>
    <m/>
    <m/>
    <m/>
    <m/>
    <m/>
    <m/>
    <m/>
  </r>
  <r>
    <n v="5442"/>
    <d v="2023-08-11T00:00:00"/>
    <x v="3"/>
    <m/>
    <s v="отсутствует"/>
    <x v="4"/>
    <s v="Чебоксары"/>
    <s v="Московский проспект"/>
    <s v="19/7"/>
    <n v="17"/>
    <x v="1"/>
    <s v="002475 05"/>
    <s v="1ф"/>
    <s v="5-60А"/>
    <m/>
    <s v="25985"/>
    <m/>
    <m/>
    <m/>
    <m/>
    <m/>
    <m/>
    <m/>
    <m/>
  </r>
  <r>
    <n v="5443"/>
    <d v="2023-08-11T00:00:00"/>
    <x v="3"/>
    <m/>
    <s v="отсутствует"/>
    <x v="4"/>
    <s v="Чебоксары"/>
    <s v="Московский проспект"/>
    <s v="19/7"/>
    <n v="16"/>
    <x v="1"/>
    <s v="002411 05"/>
    <s v="1ф"/>
    <s v="5-60А"/>
    <m/>
    <s v="40316"/>
    <m/>
    <m/>
    <m/>
    <m/>
    <m/>
    <m/>
    <m/>
    <m/>
  </r>
  <r>
    <n v="5444"/>
    <d v="2023-08-11T00:00:00"/>
    <x v="3"/>
    <m/>
    <s v="отсутствует"/>
    <x v="4"/>
    <s v="Чебоксары"/>
    <s v="Московский проспект"/>
    <s v="19/7"/>
    <n v="15"/>
    <x v="1"/>
    <s v="002047 05"/>
    <s v="1ф"/>
    <s v="5-60А"/>
    <m/>
    <s v="17716"/>
    <m/>
    <m/>
    <m/>
    <m/>
    <m/>
    <m/>
    <m/>
    <m/>
  </r>
  <r>
    <n v="5445"/>
    <d v="2023-08-11T00:00:00"/>
    <x v="3"/>
    <m/>
    <s v="отсутствует"/>
    <x v="4"/>
    <s v="Чебоксары"/>
    <s v="Московский проспект"/>
    <s v="19/7"/>
    <n v="14"/>
    <x v="1"/>
    <s v="002592 05"/>
    <s v="1ф"/>
    <s v="5-60А"/>
    <m/>
    <s v="20819"/>
    <m/>
    <m/>
    <m/>
    <m/>
    <m/>
    <m/>
    <m/>
    <m/>
  </r>
  <r>
    <n v="5446"/>
    <d v="2023-08-11T00:00:00"/>
    <x v="3"/>
    <m/>
    <s v="отсутствует"/>
    <x v="4"/>
    <s v="Чебоксары"/>
    <s v="Московский проспект"/>
    <s v="19/7"/>
    <n v="10"/>
    <x v="1"/>
    <s v="002270 05"/>
    <s v="1ф"/>
    <s v="5-60А"/>
    <m/>
    <s v="27638"/>
    <m/>
    <m/>
    <m/>
    <m/>
    <m/>
    <m/>
    <m/>
    <m/>
  </r>
  <r>
    <n v="5447"/>
    <d v="2023-08-11T00:00:00"/>
    <x v="3"/>
    <m/>
    <s v="отсутствует"/>
    <x v="4"/>
    <s v="Чебоксары"/>
    <s v="Московский проспект"/>
    <s v="19/7"/>
    <n v="11"/>
    <x v="1"/>
    <s v="002822 05"/>
    <s v="1ф"/>
    <s v="5-60А"/>
    <m/>
    <s v="15146"/>
    <m/>
    <m/>
    <m/>
    <m/>
    <m/>
    <m/>
    <m/>
    <m/>
  </r>
  <r>
    <n v="5448"/>
    <d v="2023-08-11T00:00:00"/>
    <x v="3"/>
    <m/>
    <s v="отсутствует"/>
    <x v="4"/>
    <s v="Чебоксары"/>
    <s v="Московский проспект"/>
    <s v="19/7"/>
    <n v="12"/>
    <x v="1"/>
    <s v="002272 05"/>
    <s v="1ф"/>
    <s v="5-60А"/>
    <m/>
    <s v="18491"/>
    <m/>
    <m/>
    <m/>
    <m/>
    <m/>
    <m/>
    <m/>
    <m/>
  </r>
  <r>
    <n v="5449"/>
    <d v="2023-08-11T00:00:00"/>
    <x v="3"/>
    <m/>
    <s v="отсутствует"/>
    <x v="4"/>
    <s v="Чебоксары"/>
    <s v="Московский проспект"/>
    <s v="19/7"/>
    <n v="9"/>
    <x v="1"/>
    <s v="002269,05"/>
    <s v="1ф"/>
    <s v="5-60А"/>
    <m/>
    <s v="31072"/>
    <m/>
    <m/>
    <m/>
    <m/>
    <m/>
    <m/>
    <m/>
    <m/>
  </r>
  <r>
    <n v="5450"/>
    <d v="2023-08-11T00:00:00"/>
    <x v="3"/>
    <m/>
    <s v="отсутствует"/>
    <x v="4"/>
    <s v="Чебоксары"/>
    <s v="Московский проспект"/>
    <s v="19/7"/>
    <n v="8"/>
    <x v="1"/>
    <s v="002726 05"/>
    <s v="1ф"/>
    <s v="5-60А"/>
    <m/>
    <s v="11407"/>
    <m/>
    <m/>
    <m/>
    <m/>
    <m/>
    <m/>
    <m/>
    <m/>
  </r>
  <r>
    <n v="5451"/>
    <d v="2023-08-11T00:00:00"/>
    <x v="3"/>
    <m/>
    <s v="отсутствует"/>
    <x v="4"/>
    <s v="Чебоксары"/>
    <s v="Московский проспект"/>
    <s v="19/7"/>
    <n v="7"/>
    <x v="1"/>
    <s v="002772 05"/>
    <s v="1ф"/>
    <s v="5-60А"/>
    <m/>
    <s v="35227"/>
    <m/>
    <m/>
    <m/>
    <m/>
    <m/>
    <m/>
    <m/>
    <m/>
  </r>
  <r>
    <n v="5452"/>
    <d v="2023-08-11T00:00:00"/>
    <x v="3"/>
    <m/>
    <s v="отсутствует"/>
    <x v="4"/>
    <s v="Чебоксары"/>
    <s v="Московский проспект"/>
    <s v="19/7"/>
    <n v="6"/>
    <x v="1"/>
    <s v="002289 05"/>
    <s v="1ф"/>
    <s v="5-60А"/>
    <m/>
    <s v="29196"/>
    <m/>
    <m/>
    <m/>
    <m/>
    <m/>
    <m/>
    <m/>
    <m/>
  </r>
  <r>
    <n v="5453"/>
    <d v="2023-08-11T00:00:00"/>
    <x v="3"/>
    <m/>
    <s v="отсутствует"/>
    <x v="4"/>
    <s v="Чебоксары"/>
    <s v="Московский проспект"/>
    <s v="19/7"/>
    <n v="5"/>
    <x v="1"/>
    <s v="002451 05"/>
    <s v="1ф"/>
    <s v="5-60А"/>
    <m/>
    <s v="17345"/>
    <m/>
    <m/>
    <m/>
    <m/>
    <m/>
    <m/>
    <m/>
    <m/>
  </r>
  <r>
    <n v="5454"/>
    <d v="2023-08-11T00:00:00"/>
    <x v="3"/>
    <m/>
    <s v="отсутствует"/>
    <x v="4"/>
    <s v="Чебоксары"/>
    <s v="Московский проспект"/>
    <s v="19/7"/>
    <n v="4"/>
    <x v="1"/>
    <s v="002571 05"/>
    <s v="1ф"/>
    <s v="5-60А"/>
    <m/>
    <s v="20547"/>
    <m/>
    <m/>
    <m/>
    <m/>
    <m/>
    <m/>
    <m/>
    <m/>
  </r>
  <r>
    <n v="5455"/>
    <d v="2023-08-11T00:00:00"/>
    <x v="3"/>
    <m/>
    <s v="отсутствует"/>
    <x v="4"/>
    <s v="Чебоксары"/>
    <s v="Московский проспект"/>
    <s v="19/7"/>
    <n v="2"/>
    <x v="1"/>
    <s v="002090 05"/>
    <s v="1ф"/>
    <s v="5-60А"/>
    <m/>
    <s v="21921"/>
    <m/>
    <m/>
    <m/>
    <m/>
    <m/>
    <m/>
    <m/>
    <m/>
  </r>
  <r>
    <n v="5456"/>
    <d v="2023-08-11T00:00:00"/>
    <x v="3"/>
    <m/>
    <s v="отсутствует"/>
    <x v="4"/>
    <s v="Чебоксары"/>
    <s v="Московский проспект"/>
    <s v="19/7"/>
    <n v="1"/>
    <x v="1"/>
    <s v="002423 05"/>
    <s v="1ф"/>
    <s v="5-60А"/>
    <m/>
    <s v="29942"/>
    <m/>
    <m/>
    <m/>
    <m/>
    <m/>
    <m/>
    <m/>
    <m/>
  </r>
  <r>
    <n v="5457"/>
    <d v="2023-08-12T00:00:00"/>
    <x v="3"/>
    <s v="Семенова Надежда Алексеевна"/>
    <n v="100011222"/>
    <x v="4"/>
    <s v="Чебоксары"/>
    <s v="Энгельса"/>
    <s v="6"/>
    <n v="12"/>
    <x v="0"/>
    <s v="10309063"/>
    <s v="1ф"/>
    <s v="5-60А"/>
    <s v="2011"/>
    <s v="7721"/>
    <s v="МИРТЕК-12-РУ"/>
    <s v="6240162924861"/>
    <d v="2024-02-22T00:00:00"/>
    <s v="0"/>
    <s v="в подъезде"/>
    <d v="2024-05-02T00:00:00"/>
    <s v="7409"/>
    <s v="ЧЭСК"/>
  </r>
  <r>
    <n v="5458"/>
    <d v="2023-08-12T00:00:00"/>
    <x v="3"/>
    <m/>
    <s v="отсутствует"/>
    <x v="4"/>
    <s v="Чебоксары"/>
    <s v="Афанасьева"/>
    <s v="9/5"/>
    <s v="5А"/>
    <x v="1"/>
    <s v="731853"/>
    <s v="1ф"/>
    <s v="5-60А"/>
    <m/>
    <s v="07413"/>
    <m/>
    <m/>
    <m/>
    <m/>
    <m/>
    <m/>
    <m/>
    <m/>
  </r>
  <r>
    <n v="5459"/>
    <d v="2023-08-13T00:00:00"/>
    <x v="3"/>
    <m/>
    <s v="отсутствует"/>
    <x v="4"/>
    <s v="Чебоксары"/>
    <s v="Э.М. Юрьева"/>
    <s v="1"/>
    <n v="34"/>
    <x v="1"/>
    <s v="705829"/>
    <s v="1ф"/>
    <s v="5-60А"/>
    <m/>
    <s v="06090"/>
    <m/>
    <m/>
    <m/>
    <m/>
    <m/>
    <m/>
    <m/>
    <m/>
  </r>
  <r>
    <n v="5460"/>
    <d v="2023-08-13T00:00:00"/>
    <x v="3"/>
    <m/>
    <s v="отсутствует"/>
    <x v="4"/>
    <s v="Чебоксары"/>
    <s v="Э.М. Юрьева"/>
    <s v="1"/>
    <n v="50"/>
    <x v="1"/>
    <s v="698216"/>
    <s v="1ф"/>
    <s v="5-60А"/>
    <m/>
    <s v="09195"/>
    <m/>
    <m/>
    <m/>
    <m/>
    <m/>
    <m/>
    <m/>
    <m/>
  </r>
  <r>
    <n v="5461"/>
    <d v="2023-08-13T00:00:00"/>
    <x v="3"/>
    <m/>
    <s v="отсутствует"/>
    <x v="4"/>
    <s v="Чебоксары"/>
    <s v="Э.М. Юрьева"/>
    <s v="1"/>
    <n v="46"/>
    <x v="1"/>
    <s v="0727670104269469"/>
    <s v="1ф"/>
    <s v="5-60А"/>
    <m/>
    <s v="25112"/>
    <m/>
    <m/>
    <m/>
    <m/>
    <m/>
    <m/>
    <m/>
    <m/>
  </r>
  <r>
    <n v="5462"/>
    <d v="2023-08-14T00:00:00"/>
    <x v="3"/>
    <s v="Никифоров Алексей Валерьевич"/>
    <s v="отсутствует"/>
    <x v="4"/>
    <s v="Чебоксары"/>
    <s v="Б. Хмельницкого"/>
    <s v="125"/>
    <n v="11"/>
    <x v="0"/>
    <s v="22325691"/>
    <s v="1ф"/>
    <s v="5-60А"/>
    <s v="2015"/>
    <s v="4667"/>
    <m/>
    <m/>
    <m/>
    <m/>
    <m/>
    <m/>
    <s v="б/н"/>
    <s v="Замена в УК"/>
  </r>
  <r>
    <n v="5463"/>
    <d v="2023-08-14T00:00:00"/>
    <x v="3"/>
    <s v="Цветкова Маргарита Владимировна"/>
    <n v="100309322"/>
    <x v="4"/>
    <s v="Чебоксары"/>
    <s v="Гузовского"/>
    <s v="1"/>
    <n v="15"/>
    <x v="0"/>
    <s v="16199967"/>
    <s v="1ф"/>
    <s v="5-60А"/>
    <s v="2013"/>
    <s v="12953"/>
    <s v="МИРТЕК-12-РУ"/>
    <s v="6240162925490"/>
    <d v="2024-02-22T00:00:00"/>
    <s v="0"/>
    <s v="в подъезде"/>
    <d v="2024-04-16T00:00:00"/>
    <s v="7189"/>
    <s v="ЧЭСК"/>
  </r>
  <r>
    <n v="5464"/>
    <d v="2023-08-14T00:00:00"/>
    <x v="3"/>
    <s v="Шарифуллина Галина Васильевна"/>
    <n v="100418214"/>
    <x v="6"/>
    <s v="Чебоксары"/>
    <s v="О. Кошевого"/>
    <s v="9"/>
    <n v="41"/>
    <x v="0"/>
    <s v="40749040"/>
    <s v="1ф"/>
    <s v="5-60А"/>
    <s v="1967"/>
    <s v="6547"/>
    <s v="МИРТЕК-12-РУ"/>
    <s v="3220158028930"/>
    <d v="2022-09-01T00:00:00"/>
    <s v="0"/>
    <s v="в подъезде"/>
    <d v="2023-10-03T00:00:00"/>
    <s v="6500"/>
    <s v="ЧЭСК"/>
  </r>
  <r>
    <n v="5465"/>
    <d v="2023-08-14T00:00:00"/>
    <x v="3"/>
    <m/>
    <s v="отсутствует"/>
    <x v="4"/>
    <s v="Чебоксары"/>
    <s v="М. Павлова"/>
    <s v="76"/>
    <n v="77"/>
    <x v="1"/>
    <s v="482556"/>
    <s v="1ф"/>
    <s v="5-60А"/>
    <m/>
    <s v="09739"/>
    <m/>
    <m/>
    <m/>
    <m/>
    <m/>
    <m/>
    <m/>
    <m/>
  </r>
  <r>
    <n v="5466"/>
    <d v="2023-08-14T00:00:00"/>
    <x v="3"/>
    <m/>
    <s v="отсутствует"/>
    <x v="4"/>
    <s v="Чебоксары"/>
    <s v="М. Павлова"/>
    <s v="76"/>
    <n v="72"/>
    <x v="1"/>
    <s v="595115"/>
    <s v="1ф"/>
    <s v="5-60А"/>
    <m/>
    <s v="88130"/>
    <m/>
    <m/>
    <m/>
    <m/>
    <m/>
    <m/>
    <m/>
    <m/>
  </r>
  <r>
    <n v="5467"/>
    <d v="2023-08-14T00:00:00"/>
    <x v="3"/>
    <m/>
    <s v="отсутствует"/>
    <x v="4"/>
    <s v="Чебоксары"/>
    <s v="М. Павлова"/>
    <s v="76"/>
    <n v="60"/>
    <x v="1"/>
    <s v="482448"/>
    <s v="1ф"/>
    <s v="5-60А"/>
    <m/>
    <s v="37073"/>
    <m/>
    <m/>
    <m/>
    <m/>
    <m/>
    <m/>
    <m/>
    <m/>
  </r>
  <r>
    <n v="5468"/>
    <d v="2023-08-14T00:00:00"/>
    <x v="3"/>
    <m/>
    <s v="отсутствует"/>
    <x v="4"/>
    <s v="Чебоксары"/>
    <s v="М. Павлова"/>
    <s v="76"/>
    <n v="49"/>
    <x v="1"/>
    <s v="595933"/>
    <s v="1ф"/>
    <s v="5-60А"/>
    <m/>
    <s v="64702"/>
    <m/>
    <m/>
    <m/>
    <m/>
    <m/>
    <m/>
    <m/>
    <m/>
  </r>
  <r>
    <n v="5469"/>
    <d v="2023-08-14T00:00:00"/>
    <x v="3"/>
    <m/>
    <s v="отсутствует"/>
    <x v="4"/>
    <s v="Чебоксары"/>
    <s v="М. Павлова"/>
    <s v="76"/>
    <n v="50"/>
    <x v="1"/>
    <s v="595878"/>
    <s v="1ф"/>
    <s v="5-60А"/>
    <m/>
    <s v="32614"/>
    <m/>
    <m/>
    <m/>
    <m/>
    <m/>
    <m/>
    <m/>
    <m/>
  </r>
  <r>
    <n v="5470"/>
    <d v="2023-08-14T00:00:00"/>
    <x v="3"/>
    <m/>
    <s v="отсутствует"/>
    <x v="4"/>
    <s v="Чебоксары"/>
    <s v="М. Павлова"/>
    <s v="76"/>
    <n v="46"/>
    <x v="1"/>
    <s v="482551"/>
    <s v="1ф"/>
    <s v="5-60А"/>
    <m/>
    <s v="52460"/>
    <m/>
    <m/>
    <m/>
    <m/>
    <m/>
    <m/>
    <m/>
    <m/>
  </r>
  <r>
    <n v="5471"/>
    <d v="2023-08-14T00:00:00"/>
    <x v="3"/>
    <m/>
    <s v="отсутствует"/>
    <x v="4"/>
    <s v="Чебоксары"/>
    <s v="М. Павлова"/>
    <s v="76"/>
    <n v="43"/>
    <x v="1"/>
    <s v="482585"/>
    <s v="1ф"/>
    <s v="5-60А"/>
    <m/>
    <s v="41272"/>
    <m/>
    <m/>
    <m/>
    <m/>
    <m/>
    <m/>
    <m/>
    <m/>
  </r>
  <r>
    <n v="5472"/>
    <d v="2023-08-14T00:00:00"/>
    <x v="3"/>
    <m/>
    <s v="отсутствует"/>
    <x v="4"/>
    <s v="Чебоксары"/>
    <s v="М. Павлова"/>
    <s v="76"/>
    <n v="44"/>
    <x v="1"/>
    <s v="483758"/>
    <s v="1ф"/>
    <s v="5-60А"/>
    <m/>
    <s v="90798"/>
    <m/>
    <m/>
    <m/>
    <m/>
    <m/>
    <m/>
    <m/>
    <m/>
  </r>
  <r>
    <n v="5473"/>
    <d v="2023-08-14T00:00:00"/>
    <x v="3"/>
    <m/>
    <s v="отсутствует"/>
    <x v="4"/>
    <s v="Чебоксары"/>
    <s v="М. Павлова"/>
    <s v="76"/>
    <n v="37"/>
    <x v="1"/>
    <s v="482592"/>
    <s v="1ф"/>
    <s v="5-60А"/>
    <m/>
    <s v="53126"/>
    <m/>
    <m/>
    <m/>
    <m/>
    <m/>
    <m/>
    <m/>
    <m/>
  </r>
  <r>
    <n v="5474"/>
    <d v="2023-08-14T00:00:00"/>
    <x v="3"/>
    <m/>
    <s v="отсутствует"/>
    <x v="4"/>
    <s v="Чебоксары"/>
    <s v="М. Павлова"/>
    <s v="76"/>
    <n v="34"/>
    <x v="1"/>
    <s v="483781"/>
    <s v="1ф"/>
    <s v="5-60А"/>
    <m/>
    <s v="24379"/>
    <m/>
    <m/>
    <m/>
    <m/>
    <m/>
    <m/>
    <m/>
    <m/>
  </r>
  <r>
    <n v="5475"/>
    <d v="2023-08-14T00:00:00"/>
    <x v="3"/>
    <m/>
    <s v="отсутствует"/>
    <x v="4"/>
    <s v="Чебоксары"/>
    <s v="М. Павлова"/>
    <s v="76"/>
    <n v="36"/>
    <x v="1"/>
    <s v="482989"/>
    <s v="1ф"/>
    <s v="5-60А"/>
    <m/>
    <s v="74706"/>
    <m/>
    <m/>
    <m/>
    <m/>
    <m/>
    <m/>
    <m/>
    <m/>
  </r>
  <r>
    <n v="5476"/>
    <d v="2023-08-14T00:00:00"/>
    <x v="3"/>
    <m/>
    <s v="отсутствует"/>
    <x v="4"/>
    <s v="Чебоксары"/>
    <s v="М. Павлова"/>
    <s v="76"/>
    <n v="25"/>
    <x v="1"/>
    <s v="482582"/>
    <s v="1ф"/>
    <s v="5-60А"/>
    <m/>
    <s v="56944"/>
    <m/>
    <m/>
    <m/>
    <m/>
    <m/>
    <m/>
    <m/>
    <m/>
  </r>
  <r>
    <n v="5477"/>
    <d v="2023-08-14T00:00:00"/>
    <x v="3"/>
    <m/>
    <s v="отсутствует"/>
    <x v="4"/>
    <s v="Чебоксары"/>
    <s v="М. Павлова"/>
    <s v="76"/>
    <n v="27"/>
    <x v="1"/>
    <s v="595336"/>
    <s v="1ф"/>
    <s v="5-60А"/>
    <m/>
    <s v="57745"/>
    <m/>
    <m/>
    <m/>
    <m/>
    <m/>
    <m/>
    <m/>
    <m/>
  </r>
  <r>
    <n v="5478"/>
    <d v="2023-08-14T00:00:00"/>
    <x v="3"/>
    <m/>
    <s v="отсутствует"/>
    <x v="4"/>
    <s v="Чебоксары"/>
    <s v="М. Павлова"/>
    <s v="76"/>
    <n v="24"/>
    <x v="1"/>
    <s v="596234"/>
    <s v="1ф"/>
    <s v="5-60А"/>
    <m/>
    <s v="31584"/>
    <m/>
    <m/>
    <m/>
    <m/>
    <m/>
    <m/>
    <m/>
    <m/>
  </r>
  <r>
    <n v="5479"/>
    <d v="2023-08-14T00:00:00"/>
    <x v="3"/>
    <m/>
    <s v="отсутствует"/>
    <x v="4"/>
    <s v="Чебоксары"/>
    <s v="М. Павлова"/>
    <s v="76"/>
    <n v="20"/>
    <x v="1"/>
    <s v="482515"/>
    <s v="1ф"/>
    <s v="5-60А"/>
    <m/>
    <s v="43985"/>
    <m/>
    <m/>
    <m/>
    <m/>
    <m/>
    <m/>
    <m/>
    <m/>
  </r>
  <r>
    <n v="5480"/>
    <d v="2023-08-14T00:00:00"/>
    <x v="3"/>
    <m/>
    <s v="отсутствует"/>
    <x v="4"/>
    <s v="Чебоксары"/>
    <s v="М. Павлова"/>
    <s v="76"/>
    <n v="19"/>
    <x v="1"/>
    <s v="483112"/>
    <s v="1ф"/>
    <s v="5-60А"/>
    <m/>
    <s v="21758"/>
    <m/>
    <m/>
    <m/>
    <m/>
    <m/>
    <m/>
    <m/>
    <m/>
  </r>
  <r>
    <n v="5481"/>
    <d v="2023-08-14T00:00:00"/>
    <x v="3"/>
    <m/>
    <s v="отсутствует"/>
    <x v="4"/>
    <s v="Чебоксары"/>
    <s v="М. Павлова"/>
    <s v="76"/>
    <n v="13"/>
    <x v="0"/>
    <s v="596010"/>
    <s v="1ф"/>
    <s v="5-60А"/>
    <m/>
    <s v="59737"/>
    <m/>
    <m/>
    <m/>
    <m/>
    <m/>
    <m/>
    <m/>
    <m/>
  </r>
  <r>
    <n v="5482"/>
    <d v="2023-08-14T00:00:00"/>
    <x v="3"/>
    <m/>
    <s v="отсутствует"/>
    <x v="4"/>
    <s v="Чебоксары"/>
    <s v="М. Павлова"/>
    <s v="76"/>
    <n v="16"/>
    <x v="1"/>
    <s v="596035"/>
    <s v="1ф"/>
    <s v="5-60А"/>
    <m/>
    <s v="30992"/>
    <m/>
    <m/>
    <m/>
    <m/>
    <m/>
    <m/>
    <m/>
    <m/>
  </r>
  <r>
    <n v="5483"/>
    <d v="2023-08-14T00:00:00"/>
    <x v="3"/>
    <m/>
    <s v="отсутствует"/>
    <x v="4"/>
    <s v="Чебоксары"/>
    <s v="М. Павлова"/>
    <s v="76"/>
    <n v="9"/>
    <x v="1"/>
    <s v="483999"/>
    <s v="1ф"/>
    <s v="5-60А"/>
    <m/>
    <s v="36713"/>
    <m/>
    <m/>
    <m/>
    <m/>
    <m/>
    <m/>
    <m/>
    <m/>
  </r>
  <r>
    <n v="5484"/>
    <d v="2023-08-14T00:00:00"/>
    <x v="3"/>
    <m/>
    <s v="отсутствует"/>
    <x v="4"/>
    <s v="Чебоксары"/>
    <s v="М. Павлова"/>
    <s v="76"/>
    <n v="11"/>
    <x v="1"/>
    <s v="482817"/>
    <s v="1ф"/>
    <s v="5-60А"/>
    <m/>
    <s v="17566"/>
    <m/>
    <m/>
    <m/>
    <m/>
    <m/>
    <m/>
    <m/>
    <m/>
  </r>
  <r>
    <n v="5485"/>
    <d v="2023-08-14T00:00:00"/>
    <x v="3"/>
    <m/>
    <s v="отсутствует"/>
    <x v="4"/>
    <s v="Чебоксары"/>
    <s v="М. Павлова"/>
    <s v="76"/>
    <n v="12"/>
    <x v="1"/>
    <s v="482995"/>
    <s v="1ф"/>
    <s v="5-60А"/>
    <m/>
    <s v="31331"/>
    <m/>
    <m/>
    <m/>
    <m/>
    <m/>
    <m/>
    <m/>
    <m/>
  </r>
  <r>
    <n v="5486"/>
    <d v="2023-08-14T00:00:00"/>
    <x v="3"/>
    <m/>
    <s v="отсутствует"/>
    <x v="4"/>
    <s v="Чебоксары"/>
    <s v="М. Павлова"/>
    <s v="76"/>
    <n v="6"/>
    <x v="1"/>
    <s v="483770"/>
    <s v="1ф"/>
    <s v="5-60А"/>
    <m/>
    <s v="61995"/>
    <m/>
    <m/>
    <m/>
    <m/>
    <m/>
    <m/>
    <m/>
    <m/>
  </r>
  <r>
    <n v="5487"/>
    <d v="2023-08-14T00:00:00"/>
    <x v="3"/>
    <m/>
    <s v="отсутствует"/>
    <x v="4"/>
    <s v="Чебоксары"/>
    <s v="М. Павлова"/>
    <s v="76"/>
    <n v="5"/>
    <x v="1"/>
    <s v="482877"/>
    <s v="1ф"/>
    <s v="5-60А"/>
    <m/>
    <s v="28928"/>
    <m/>
    <m/>
    <m/>
    <m/>
    <m/>
    <m/>
    <m/>
    <m/>
  </r>
  <r>
    <n v="5488"/>
    <d v="2023-08-14T00:00:00"/>
    <x v="3"/>
    <m/>
    <s v="отсутствует"/>
    <x v="4"/>
    <s v="Чебоксары"/>
    <s v="М. Павлова"/>
    <s v="76"/>
    <n v="1"/>
    <x v="1"/>
    <s v="353890"/>
    <s v="1ф"/>
    <s v="5-60А"/>
    <m/>
    <s v="21685"/>
    <m/>
    <m/>
    <m/>
    <m/>
    <m/>
    <m/>
    <m/>
    <m/>
  </r>
  <r>
    <n v="5489"/>
    <d v="2023-08-14T00:00:00"/>
    <x v="3"/>
    <m/>
    <s v="отсутствует"/>
    <x v="4"/>
    <s v="Чебоксары"/>
    <s v="М. Павлова"/>
    <s v="76"/>
    <n v="3"/>
    <x v="1"/>
    <s v="483793"/>
    <s v="1ф"/>
    <s v="5-60А"/>
    <m/>
    <s v="54784"/>
    <m/>
    <m/>
    <m/>
    <m/>
    <m/>
    <m/>
    <m/>
    <m/>
  </r>
  <r>
    <n v="5490"/>
    <d v="2023-08-14T00:00:00"/>
    <x v="3"/>
    <m/>
    <s v="отсутствует"/>
    <x v="4"/>
    <s v="Чебоксары"/>
    <s v="М. Павлова"/>
    <s v="76"/>
    <n v="4"/>
    <x v="1"/>
    <s v="595104"/>
    <s v="1ф"/>
    <s v="5-60А"/>
    <m/>
    <s v="91364"/>
    <m/>
    <m/>
    <m/>
    <m/>
    <m/>
    <m/>
    <m/>
    <m/>
  </r>
  <r>
    <n v="5491"/>
    <d v="2023-08-14T00:00:00"/>
    <x v="3"/>
    <m/>
    <s v="отсутствует"/>
    <x v="4"/>
    <s v="Чебоксары"/>
    <s v="Ю. Гагарина"/>
    <s v="39"/>
    <n v="89"/>
    <x v="1"/>
    <s v="027072"/>
    <s v="1ф"/>
    <s v="5-60А"/>
    <m/>
    <s v="22372"/>
    <m/>
    <m/>
    <m/>
    <m/>
    <m/>
    <m/>
    <m/>
    <m/>
  </r>
  <r>
    <n v="5492"/>
    <d v="2023-08-14T00:00:00"/>
    <x v="3"/>
    <m/>
    <s v="отсутствует"/>
    <x v="4"/>
    <s v="Чебоксары"/>
    <s v="Ю. Гагарина"/>
    <s v="39"/>
    <n v="90"/>
    <x v="1"/>
    <s v="026343"/>
    <s v="1ф"/>
    <s v="5-60А"/>
    <m/>
    <s v="13073"/>
    <m/>
    <m/>
    <m/>
    <m/>
    <m/>
    <m/>
    <m/>
    <m/>
  </r>
  <r>
    <n v="5493"/>
    <d v="2023-08-14T00:00:00"/>
    <x v="3"/>
    <s v="Низамов Рустам Реисович"/>
    <s v="отсутствует"/>
    <x v="4"/>
    <s v="Чебоксары"/>
    <s v="Ю. Гагарина"/>
    <s v="39"/>
    <n v="59"/>
    <x v="0"/>
    <s v="027008"/>
    <s v="1ф"/>
    <s v="5-60А"/>
    <s v="2007"/>
    <s v="19625"/>
    <s v="МИРТЕК-12-РУ"/>
    <s v="6240162924421"/>
    <d v="2024-02-22T00:00:00"/>
    <s v="0"/>
    <s v="в подъезде"/>
    <d v="2024-04-27T00:00:00"/>
    <s v="7368"/>
    <s v="ЧЭСК"/>
  </r>
  <r>
    <n v="5494"/>
    <d v="2023-08-14T00:00:00"/>
    <x v="3"/>
    <s v="Александрова Ольга Тимофеевна"/>
    <n v="100291277"/>
    <x v="4"/>
    <s v="Чебоксары"/>
    <s v="п-т Тракторостроителей"/>
    <s v="64"/>
    <n v="85"/>
    <x v="1"/>
    <s v="958735"/>
    <s v="1ф"/>
    <s v="5-60А"/>
    <m/>
    <s v="17524"/>
    <m/>
    <m/>
    <m/>
    <m/>
    <m/>
    <m/>
    <m/>
    <m/>
  </r>
  <r>
    <n v="5495"/>
    <d v="2023-08-15T00:00:00"/>
    <x v="3"/>
    <s v="Степанова Надежда Константиновна"/>
    <n v="101131500"/>
    <x v="4"/>
    <s v="Кугеси"/>
    <s v="Советская"/>
    <s v="61"/>
    <n v="14"/>
    <x v="0"/>
    <s v="07301188"/>
    <s v="1ф"/>
    <s v="5-60А"/>
    <s v="2010"/>
    <s v="25610"/>
    <s v="МИРТЕК-12-РУ"/>
    <s v="6240162925818"/>
    <d v="2024-02-22T00:00:00"/>
    <s v="0"/>
    <s v="в подъезде"/>
    <d v="2024-04-28T00:00:00"/>
    <s v="7384"/>
    <s v="ЧЭСК"/>
  </r>
  <r>
    <n v="5496"/>
    <d v="2023-08-15T00:00:00"/>
    <x v="3"/>
    <s v="Кольцова Зоя Дмитриевна"/>
    <n v="101131505"/>
    <x v="4"/>
    <s v="Кугеси"/>
    <s v="Советская"/>
    <s v="61"/>
    <n v="19"/>
    <x v="0"/>
    <s v="07308612"/>
    <s v="1ф"/>
    <s v="5-60А"/>
    <s v="2010"/>
    <s v="24580"/>
    <s v="МИРТЕК-12-РУ"/>
    <s v="6240162926046"/>
    <d v="2024-02-22T00:00:00"/>
    <s v="0"/>
    <s v="в подъезде"/>
    <d v="2024-04-28T00:00:00"/>
    <s v="7383"/>
    <s v="ЧЭСК"/>
  </r>
  <r>
    <n v="5497"/>
    <d v="2023-08-15T00:00:00"/>
    <x v="3"/>
    <s v="Ванифадьева Нина Федоровна"/>
    <n v="100328099"/>
    <x v="4"/>
    <s v="Чебоксары"/>
    <s v="50 лет Октября"/>
    <s v="15"/>
    <n v="9"/>
    <x v="0"/>
    <n v="19394"/>
    <s v="1ф"/>
    <s v="5-60А"/>
    <s v="2007"/>
    <s v="9474"/>
    <s v="МИРТЕК-12-РУ"/>
    <s v="6240162925258"/>
    <d v="2024-02-22T00:00:00"/>
    <s v="0"/>
    <s v="в подъезде"/>
    <d v="2024-06-05T00:00:00"/>
    <s v="7906"/>
    <s v="ЧЭСК"/>
  </r>
  <r>
    <n v="5498"/>
    <d v="2023-08-15T00:00:00"/>
    <x v="3"/>
    <s v="Быченков Дмитрий Владимирович"/>
    <n v="100294153"/>
    <x v="4"/>
    <s v="Чебоксары"/>
    <s v=" Гладкова"/>
    <s v="28"/>
    <n v="2"/>
    <x v="0"/>
    <s v="23053098"/>
    <s v="1ф"/>
    <s v="5-60А"/>
    <s v="2009"/>
    <s v="11664"/>
    <m/>
    <m/>
    <m/>
    <m/>
    <m/>
    <m/>
    <m/>
    <m/>
  </r>
  <r>
    <n v="5499"/>
    <d v="2023-08-15T00:00:00"/>
    <x v="3"/>
    <s v="Петров Анатолий Ильич"/>
    <n v="100295157"/>
    <x v="4"/>
    <s v="Чебоксары"/>
    <s v="Болгарстроя"/>
    <s v="1/2"/>
    <n v="70"/>
    <x v="0"/>
    <s v="23148229"/>
    <s v="1ф"/>
    <s v="5-60А"/>
    <s v="2015"/>
    <s v="5107"/>
    <s v="меркурий 201.5"/>
    <s v="48620454"/>
    <m/>
    <s v="3"/>
    <s v="в подъезде"/>
    <d v="2023-12-01T00:00:00"/>
    <s v="б/н"/>
    <s v="Замена в УК"/>
  </r>
  <r>
    <n v="5500"/>
    <d v="2023-08-15T00:00:00"/>
    <x v="3"/>
    <s v="Толстов Сергей Александрович"/>
    <n v="100305843"/>
    <x v="4"/>
    <s v="Чебоксары"/>
    <s v="Афанасьева"/>
    <s v="14"/>
    <n v="4"/>
    <x v="0"/>
    <s v="22860954"/>
    <s v="1ф"/>
    <s v="5-60А"/>
    <s v="2015"/>
    <s v="9891"/>
    <s v="МИРТЕК-12-РУ"/>
    <s v="6240157746917"/>
    <d v="2024-03-14T00:00:00"/>
    <s v="0"/>
    <s v="в подъезде"/>
    <d v="2024-04-27T00:00:00"/>
    <s v="7385"/>
    <s v="ЧЭСК"/>
  </r>
  <r>
    <n v="5501"/>
    <d v="2023-08-15T00:00:00"/>
    <x v="3"/>
    <s v="Казаков Геннадий Васильевич"/>
    <s v="отсутствует"/>
    <x v="4"/>
    <s v="Чебоксары"/>
    <s v="Маршака"/>
    <s v="2"/>
    <n v="44"/>
    <x v="0"/>
    <s v="831076"/>
    <s v="1ф"/>
    <s v="5-60А"/>
    <s v="1970"/>
    <s v="8484"/>
    <s v="МИРТЕК-12-РУ"/>
    <s v="6240162925740"/>
    <d v="2024-02-21T00:00:00"/>
    <s v="0"/>
    <s v="в подъезде"/>
    <d v="2024-05-15T00:00:00"/>
    <s v="7663"/>
    <s v="ЧЭСК"/>
  </r>
  <r>
    <n v="5502"/>
    <d v="2023-08-15T00:00:00"/>
    <x v="3"/>
    <s v="Стешин Олег Владимирович"/>
    <n v="100342997"/>
    <x v="4"/>
    <s v="Чебоксары"/>
    <s v="Чернышевского "/>
    <s v="20"/>
    <n v="50"/>
    <x v="0"/>
    <s v="12755"/>
    <s v="1ф"/>
    <s v="5-60А"/>
    <s v="2009"/>
    <s v="16767"/>
    <s v="МИРТЕК-12-РУ"/>
    <s v="6240162925290"/>
    <d v="2024-02-22T00:00:00"/>
    <s v="0"/>
    <s v="в подъезде"/>
    <d v="2024-04-16T00:00:00"/>
    <s v="7196"/>
    <s v="ЧЭСК"/>
  </r>
  <r>
    <n v="5503"/>
    <d v="2023-08-15T00:00:00"/>
    <x v="3"/>
    <s v="Попова Нина Михайловна"/>
    <s v="отсутствует"/>
    <x v="6"/>
    <s v="Чебоксары"/>
    <s v="Университетская"/>
    <s v="2/1"/>
    <n v="12"/>
    <x v="0"/>
    <n v="14600"/>
    <s v="1ф"/>
    <s v="5-60А"/>
    <s v="2007"/>
    <s v="30863"/>
    <s v="МИРТЕК-12-РУ"/>
    <s v="6240162925886"/>
    <d v="2024-02-22T00:00:00"/>
    <s v="0"/>
    <s v="в подъезде"/>
    <d v="2024-04-15T00:00:00"/>
    <s v="7186"/>
    <s v="ЧЭСК"/>
  </r>
  <r>
    <n v="5504"/>
    <d v="2023-08-15T00:00:00"/>
    <x v="3"/>
    <m/>
    <s v="отсутствует"/>
    <x v="4"/>
    <s v="Чебоксары"/>
    <s v="С. Ислюкова"/>
    <s v="16"/>
    <n v="51"/>
    <x v="1"/>
    <s v="04001068"/>
    <s v="1ф"/>
    <s v="5-60А"/>
    <m/>
    <s v="23559"/>
    <m/>
    <m/>
    <m/>
    <m/>
    <m/>
    <m/>
    <m/>
    <m/>
  </r>
  <r>
    <n v="5505"/>
    <d v="2023-08-15T00:00:00"/>
    <x v="3"/>
    <m/>
    <s v="отсутствует"/>
    <x v="4"/>
    <s v="Чебоксары"/>
    <s v="С. Ислюкова"/>
    <s v="16"/>
    <n v="80"/>
    <x v="1"/>
    <s v="07002012"/>
    <s v="1ф"/>
    <s v="5-60А"/>
    <m/>
    <s v="11838"/>
    <m/>
    <m/>
    <m/>
    <m/>
    <m/>
    <m/>
    <m/>
    <m/>
  </r>
  <r>
    <n v="5506"/>
    <d v="2023-08-15T00:00:00"/>
    <x v="3"/>
    <m/>
    <s v="отсутствует"/>
    <x v="4"/>
    <s v="Чебоксары"/>
    <s v="С. Ислюкова"/>
    <s v="16"/>
    <n v="73"/>
    <x v="1"/>
    <s v="10002359"/>
    <s v="1ф"/>
    <s v="5-60А"/>
    <m/>
    <s v="32670"/>
    <m/>
    <m/>
    <m/>
    <m/>
    <m/>
    <m/>
    <m/>
    <m/>
  </r>
  <r>
    <n v="5507"/>
    <d v="2023-08-15T00:00:00"/>
    <x v="3"/>
    <m/>
    <s v="отсутствует"/>
    <x v="4"/>
    <s v="Чебоксары"/>
    <s v="Ю. Гагарина"/>
    <s v="39"/>
    <n v="52"/>
    <x v="1"/>
    <s v="026592"/>
    <s v="1ф"/>
    <s v="5-60А"/>
    <m/>
    <s v="24916"/>
    <m/>
    <m/>
    <m/>
    <m/>
    <m/>
    <m/>
    <m/>
    <m/>
  </r>
  <r>
    <n v="5508"/>
    <d v="2023-08-15T00:00:00"/>
    <x v="3"/>
    <m/>
    <s v="отсутствует"/>
    <x v="4"/>
    <s v="Чебоксары"/>
    <s v="Афанасьева"/>
    <s v="9/5"/>
    <n v="34"/>
    <x v="1"/>
    <s v="730880"/>
    <s v="1ф"/>
    <s v="5-60А"/>
    <m/>
    <s v="29029"/>
    <m/>
    <m/>
    <m/>
    <m/>
    <m/>
    <m/>
    <m/>
    <m/>
  </r>
  <r>
    <n v="5509"/>
    <d v="2023-08-15T00:00:00"/>
    <x v="3"/>
    <m/>
    <s v="отсутствует"/>
    <x v="4"/>
    <s v="Чебоксары"/>
    <s v="Афанасьева"/>
    <s v="9/5"/>
    <n v="27"/>
    <x v="1"/>
    <s v="732031"/>
    <s v="1ф"/>
    <s v="5-60А"/>
    <m/>
    <s v="28283"/>
    <m/>
    <m/>
    <m/>
    <m/>
    <m/>
    <m/>
    <m/>
    <m/>
  </r>
  <r>
    <n v="5510"/>
    <d v="2023-08-15T00:00:00"/>
    <x v="3"/>
    <m/>
    <s v="отсутствует"/>
    <x v="4"/>
    <s v="Чебоксары"/>
    <s v="Афанасьева"/>
    <s v="9/5"/>
    <n v="19"/>
    <x v="1"/>
    <s v="731654"/>
    <s v="1ф"/>
    <s v="5-60А"/>
    <m/>
    <s v="24541"/>
    <m/>
    <m/>
    <m/>
    <m/>
    <m/>
    <m/>
    <m/>
    <m/>
  </r>
  <r>
    <n v="5511"/>
    <d v="2023-08-15T00:00:00"/>
    <x v="3"/>
    <m/>
    <s v="отсутствует"/>
    <x v="4"/>
    <s v="Чебоксары"/>
    <s v="Афанасьева"/>
    <s v="9/5"/>
    <n v="8"/>
    <x v="1"/>
    <s v="717148"/>
    <s v="1ф"/>
    <s v="5-60А"/>
    <m/>
    <s v="23358"/>
    <m/>
    <m/>
    <m/>
    <m/>
    <m/>
    <m/>
    <m/>
    <m/>
  </r>
  <r>
    <n v="5512"/>
    <d v="2023-08-15T00:00:00"/>
    <x v="3"/>
    <m/>
    <s v="отсутствует"/>
    <x v="4"/>
    <s v="Чебоксары"/>
    <s v="Афанасьева"/>
    <s v="9/5"/>
    <n v="22"/>
    <x v="1"/>
    <s v="515351"/>
    <s v="1ф"/>
    <s v="5-60А"/>
    <m/>
    <s v="08260"/>
    <m/>
    <m/>
    <m/>
    <m/>
    <m/>
    <m/>
    <m/>
    <m/>
  </r>
  <r>
    <n v="5513"/>
    <d v="2023-08-16T00:00:00"/>
    <x v="3"/>
    <s v="Акимкин Иван Васильевич"/>
    <s v="отсутствует"/>
    <x v="4"/>
    <s v="Чебоксары"/>
    <s v="9-ой Пятилетки "/>
    <s v="2/10 к.3"/>
    <n v="35"/>
    <x v="0"/>
    <s v="285560"/>
    <s v="1ф"/>
    <s v="5-60А"/>
    <s v="2006"/>
    <s v="59879"/>
    <s v="МИРТЕК-12-РУ"/>
    <s v="6240162923807"/>
    <d v="2024-02-21T00:00:00"/>
    <s v="0"/>
    <s v="в подъезде"/>
    <d v="2024-06-02T00:00:00"/>
    <s v="7855"/>
    <s v="ЧЭСК"/>
  </r>
  <r>
    <n v="5514"/>
    <d v="2023-08-16T00:00:00"/>
    <x v="3"/>
    <s v="Евлампьева Татьяна Александровна"/>
    <n v="100318906"/>
    <x v="4"/>
    <s v="Чебоксары"/>
    <s v="Афанасьева"/>
    <s v="9"/>
    <n v="302"/>
    <x v="0"/>
    <s v="37245799"/>
    <s v="1ф"/>
    <s v="5-60А"/>
    <s v="2019"/>
    <s v="2909"/>
    <s v="МИРТЕК-12-РУ"/>
    <s v="6240162926090"/>
    <d v="2024-02-22T00:00:00"/>
    <s v="0"/>
    <s v="в подъезде"/>
    <d v="2024-04-12T00:00:00"/>
    <s v="7125"/>
    <s v="ЧЭСК"/>
  </r>
  <r>
    <n v="5515"/>
    <d v="2023-08-16T00:00:00"/>
    <x v="3"/>
    <s v="Иванова Альбина Леонидовна"/>
    <n v="101130964"/>
    <x v="4"/>
    <s v="Кугеси"/>
    <s v="Первомайская"/>
    <s v="9"/>
    <n v="41"/>
    <x v="0"/>
    <s v="20411343"/>
    <s v="1ф"/>
    <s v="5-60А"/>
    <s v="2014"/>
    <s v="7828"/>
    <s v="меркурий 201.5"/>
    <s v="48608262"/>
    <m/>
    <s v="0"/>
    <s v="в подъезде"/>
    <d v="2023-08-22T00:00:00"/>
    <s v="б/н"/>
    <s v="Замена в УК"/>
  </r>
  <r>
    <n v="5516"/>
    <d v="2023-08-16T00:00:00"/>
    <x v="3"/>
    <m/>
    <s v="отсутствует"/>
    <x v="4"/>
    <s v="Чебоксары"/>
    <s v="Ю. Гагарина"/>
    <s v="37"/>
    <n v="8"/>
    <x v="1"/>
    <s v="55505701547"/>
    <s v="1ф"/>
    <s v="5-60А"/>
    <m/>
    <s v="27654"/>
    <m/>
    <m/>
    <m/>
    <m/>
    <m/>
    <m/>
    <m/>
    <m/>
  </r>
  <r>
    <n v="5517"/>
    <d v="2023-08-16T00:00:00"/>
    <x v="3"/>
    <m/>
    <s v="отсутствует"/>
    <x v="4"/>
    <s v="Чебоксары"/>
    <s v="п-т Тракторостроителей"/>
    <s v="34/2"/>
    <n v="38"/>
    <x v="1"/>
    <s v="026621"/>
    <s v="1ф"/>
    <s v="5-60А"/>
    <m/>
    <s v="22220"/>
    <m/>
    <m/>
    <m/>
    <m/>
    <m/>
    <m/>
    <m/>
    <m/>
  </r>
  <r>
    <n v="5518"/>
    <d v="2023-08-16T00:00:00"/>
    <x v="3"/>
    <m/>
    <s v="отсутствует"/>
    <x v="4"/>
    <s v="Чебоксары"/>
    <s v="п-т Тракторостроителей"/>
    <s v="34/2"/>
    <n v="36"/>
    <x v="1"/>
    <s v="026961"/>
    <s v="1ф"/>
    <s v="5-60А"/>
    <m/>
    <s v="16621"/>
    <m/>
    <m/>
    <m/>
    <m/>
    <m/>
    <m/>
    <m/>
    <m/>
  </r>
  <r>
    <n v="5519"/>
    <d v="2023-08-16T00:00:00"/>
    <x v="3"/>
    <m/>
    <s v="отсутствует"/>
    <x v="4"/>
    <s v="Чебоксары"/>
    <s v="п-т Тракторостроителей"/>
    <s v="34/2"/>
    <n v="27"/>
    <x v="1"/>
    <s v="026068"/>
    <s v="1ф"/>
    <s v="5-60А"/>
    <m/>
    <s v="12558"/>
    <m/>
    <m/>
    <m/>
    <m/>
    <m/>
    <m/>
    <m/>
    <m/>
  </r>
  <r>
    <n v="5520"/>
    <d v="2023-08-16T00:00:00"/>
    <x v="3"/>
    <m/>
    <s v="отсутствует"/>
    <x v="4"/>
    <s v="Чебоксары"/>
    <s v="п-т Тракторостроителей"/>
    <s v="34/2"/>
    <n v="8"/>
    <x v="1"/>
    <s v="026980"/>
    <s v="1ф"/>
    <s v="5-60А"/>
    <m/>
    <s v="12520"/>
    <m/>
    <m/>
    <m/>
    <m/>
    <m/>
    <m/>
    <m/>
    <m/>
  </r>
  <r>
    <n v="5521"/>
    <d v="2023-08-16T00:00:00"/>
    <x v="3"/>
    <m/>
    <s v="отсутствует"/>
    <x v="4"/>
    <s v="Чебоксары"/>
    <s v="п-т Тракторостроителей"/>
    <s v="34/2"/>
    <n v="2"/>
    <x v="1"/>
    <s v="026580"/>
    <s v="1ф"/>
    <s v="5-60А"/>
    <m/>
    <s v="18888"/>
    <m/>
    <m/>
    <m/>
    <m/>
    <m/>
    <m/>
    <m/>
    <m/>
  </r>
  <r>
    <n v="5522"/>
    <d v="2023-08-16T00:00:00"/>
    <x v="3"/>
    <m/>
    <s v="отсутствует"/>
    <x v="4"/>
    <s v="Чебоксары"/>
    <s v="п-т Тракторостроителей"/>
    <s v="34/2"/>
    <n v="87"/>
    <x v="1"/>
    <s v="026504"/>
    <s v="1ф"/>
    <s v="5-60А"/>
    <m/>
    <s v="22836"/>
    <m/>
    <m/>
    <m/>
    <m/>
    <m/>
    <m/>
    <m/>
    <m/>
  </r>
  <r>
    <n v="5523"/>
    <d v="2023-08-16T00:00:00"/>
    <x v="3"/>
    <m/>
    <s v="отсутствует"/>
    <x v="4"/>
    <s v="Чебоксары"/>
    <s v="Б. Хмельницкого"/>
    <n v="78"/>
    <n v="72"/>
    <x v="1"/>
    <s v="015783"/>
    <s v="1ф"/>
    <s v="5-60А"/>
    <m/>
    <s v="29971"/>
    <m/>
    <m/>
    <m/>
    <m/>
    <m/>
    <m/>
    <m/>
    <m/>
  </r>
  <r>
    <n v="5524"/>
    <d v="2023-08-16T00:00:00"/>
    <x v="3"/>
    <s v="Журавлева Светлана Геннадьевна"/>
    <s v="отсутствует"/>
    <x v="4"/>
    <s v="Чебоксары"/>
    <s v="Мира"/>
    <s v="17"/>
    <n v="46"/>
    <x v="0"/>
    <n v="186771"/>
    <s v="1ф"/>
    <s v="5-60А"/>
    <s v="2004"/>
    <s v="20216"/>
    <m/>
    <m/>
    <m/>
    <m/>
    <m/>
    <m/>
    <m/>
    <m/>
  </r>
  <r>
    <n v="5525"/>
    <d v="2023-08-17T00:00:00"/>
    <x v="3"/>
    <s v="Абдрахманова Татьяна Петровна"/>
    <n v="100352912"/>
    <x v="4"/>
    <s v="Чебоксары"/>
    <s v="Радужная"/>
    <s v="11"/>
    <n v="54"/>
    <x v="0"/>
    <s v="12405661"/>
    <s v="1ф"/>
    <s v="5-60А"/>
    <s v="2015"/>
    <s v="10444"/>
    <s v="МИРТЕК-12-РУ"/>
    <s v="6240162923938"/>
    <d v="2024-02-22T00:00:00"/>
    <s v="0"/>
    <s v="в подъезде"/>
    <d v="2024-04-25T00:00:00"/>
    <s v="7363"/>
    <s v="ЧЭСК"/>
  </r>
  <r>
    <n v="5526"/>
    <d v="2023-08-17T00:00:00"/>
    <x v="3"/>
    <s v="Никитин Александр Владимирович"/>
    <s v="отсутствует"/>
    <x v="4"/>
    <s v="Чебоксары"/>
    <s v="З. Яковлевой"/>
    <s v="54"/>
    <n v="29"/>
    <x v="0"/>
    <s v="23141649"/>
    <s v="1ф"/>
    <s v="5-60А"/>
    <s v="2015"/>
    <s v="6034"/>
    <s v="МИРТЕК-12-РУ"/>
    <s v="6240157746944"/>
    <d v="2024-03-12T00:00:00"/>
    <s v="0"/>
    <s v="в подъезде"/>
    <d v="2024-05-20T00:00:00"/>
    <s v="7760"/>
    <s v="ЧЭСК"/>
  </r>
  <r>
    <n v="5527"/>
    <d v="2023-08-17T00:00:00"/>
    <x v="3"/>
    <m/>
    <s v="отсутствует"/>
    <x v="4"/>
    <s v="Чебоксары"/>
    <s v="п-т Тракторостроителей"/>
    <s v="34/2"/>
    <n v="68"/>
    <x v="0"/>
    <s v="027007"/>
    <s v="1ф"/>
    <s v="5-60А"/>
    <m/>
    <n v="20635"/>
    <m/>
    <m/>
    <m/>
    <m/>
    <m/>
    <m/>
    <m/>
    <m/>
  </r>
  <r>
    <n v="5528"/>
    <d v="2023-08-17T00:00:00"/>
    <x v="3"/>
    <s v="Демидова Сергей Викторович"/>
    <s v="отсутствует"/>
    <x v="4"/>
    <s v="Чебоксары"/>
    <s v="п-т Тракторостроителей"/>
    <s v="34/2"/>
    <n v="64"/>
    <x v="0"/>
    <s v="026565"/>
    <s v="1ф"/>
    <s v="5-60А"/>
    <m/>
    <n v="18627"/>
    <m/>
    <m/>
    <m/>
    <m/>
    <m/>
    <m/>
    <m/>
    <m/>
  </r>
  <r>
    <n v="5529"/>
    <d v="2023-08-17T00:00:00"/>
    <x v="3"/>
    <m/>
    <s v="отсутствует"/>
    <x v="4"/>
    <s v="Чебоксары"/>
    <s v="п-т Тракторостроителей"/>
    <s v="34/2"/>
    <n v="56"/>
    <x v="1"/>
    <s v="026940"/>
    <s v="1ф"/>
    <s v="5-60А"/>
    <m/>
    <n v="22243"/>
    <m/>
    <m/>
    <m/>
    <m/>
    <m/>
    <m/>
    <m/>
    <m/>
  </r>
  <r>
    <n v="5530"/>
    <d v="2023-08-17T00:00:00"/>
    <x v="3"/>
    <m/>
    <s v="отсутствует"/>
    <x v="4"/>
    <s v="Чебоксары"/>
    <s v="п-т Тракторостроителей"/>
    <s v="34/2"/>
    <n v="58"/>
    <x v="1"/>
    <s v="026559"/>
    <s v="1ф"/>
    <s v="5-60А"/>
    <m/>
    <n v="50907"/>
    <m/>
    <m/>
    <m/>
    <m/>
    <m/>
    <m/>
    <m/>
    <m/>
  </r>
  <r>
    <n v="5531"/>
    <d v="2023-08-17T00:00:00"/>
    <x v="3"/>
    <m/>
    <s v="отсутствует"/>
    <x v="4"/>
    <s v="Чебоксары"/>
    <s v="п-т Тракторостроителей"/>
    <s v="34/2"/>
    <n v="135"/>
    <x v="1"/>
    <s v="026991"/>
    <s v="1ф"/>
    <s v="5-60А"/>
    <m/>
    <n v="19923"/>
    <m/>
    <m/>
    <m/>
    <m/>
    <m/>
    <m/>
    <m/>
    <m/>
  </r>
  <r>
    <n v="5532"/>
    <d v="2023-08-17T00:00:00"/>
    <x v="3"/>
    <m/>
    <s v="отсутствует"/>
    <x v="4"/>
    <s v="Чебоксары"/>
    <s v="п-т Тракторостроителей"/>
    <s v="34/2"/>
    <n v="123"/>
    <x v="1"/>
    <s v="026090"/>
    <s v="1ф"/>
    <s v="5-60А"/>
    <m/>
    <n v="15543"/>
    <m/>
    <m/>
    <m/>
    <m/>
    <m/>
    <m/>
    <m/>
    <m/>
  </r>
  <r>
    <n v="5533"/>
    <d v="2023-08-17T00:00:00"/>
    <x v="3"/>
    <m/>
    <s v="отсутствует"/>
    <x v="4"/>
    <s v="Чебоксары"/>
    <s v="Ю. Гагарина"/>
    <s v="37"/>
    <n v="80"/>
    <x v="1"/>
    <s v="534861"/>
    <s v="1ф"/>
    <s v="5-60А"/>
    <m/>
    <n v="18117"/>
    <m/>
    <m/>
    <m/>
    <m/>
    <m/>
    <m/>
    <m/>
    <m/>
  </r>
  <r>
    <n v="5534"/>
    <d v="2023-08-17T00:00:00"/>
    <x v="3"/>
    <m/>
    <s v="отсутствует"/>
    <x v="4"/>
    <s v="Чебоксары"/>
    <s v="Ю. Гагарина"/>
    <s v="37"/>
    <n v="81"/>
    <x v="1"/>
    <s v="532991"/>
    <s v="1ф"/>
    <s v="5-60А"/>
    <m/>
    <n v="43977"/>
    <m/>
    <m/>
    <m/>
    <m/>
    <m/>
    <m/>
    <m/>
    <m/>
  </r>
  <r>
    <n v="5535"/>
    <d v="2023-08-17T00:00:00"/>
    <x v="3"/>
    <m/>
    <s v="отсутствует"/>
    <x v="4"/>
    <s v="Чебоксары"/>
    <s v="Ю. Гагарина"/>
    <s v="37"/>
    <n v="83"/>
    <x v="1"/>
    <s v="546430"/>
    <s v="1ф"/>
    <s v="5-60А"/>
    <m/>
    <n v="9213"/>
    <m/>
    <m/>
    <m/>
    <m/>
    <m/>
    <m/>
    <m/>
    <m/>
  </r>
  <r>
    <n v="5536"/>
    <d v="2023-08-17T00:00:00"/>
    <x v="3"/>
    <m/>
    <s v="отсутствует"/>
    <x v="4"/>
    <s v="Чебоксары"/>
    <s v="Ю. Гагарина"/>
    <s v="37"/>
    <n v="79"/>
    <x v="1"/>
    <s v="547877"/>
    <s v="1ф"/>
    <s v="5-60А"/>
    <m/>
    <n v="23795"/>
    <m/>
    <m/>
    <m/>
    <m/>
    <m/>
    <m/>
    <m/>
    <m/>
  </r>
  <r>
    <n v="5537"/>
    <d v="2023-08-17T00:00:00"/>
    <x v="3"/>
    <m/>
    <s v="отсутствует"/>
    <x v="4"/>
    <s v="Чебоксары"/>
    <s v="Ю. Гагарина"/>
    <s v="37"/>
    <n v="74"/>
    <x v="1"/>
    <s v="549644"/>
    <s v="1ф"/>
    <s v="5-60А"/>
    <m/>
    <n v="28627"/>
    <m/>
    <m/>
    <m/>
    <m/>
    <m/>
    <m/>
    <m/>
    <m/>
  </r>
  <r>
    <n v="5538"/>
    <d v="2023-08-17T00:00:00"/>
    <x v="3"/>
    <m/>
    <s v="отсутствует"/>
    <x v="4"/>
    <s v="Чебоксары"/>
    <s v="Ю. Гагарина"/>
    <s v="37"/>
    <n v="70"/>
    <x v="1"/>
    <s v="549668"/>
    <s v="1ф"/>
    <s v="5-60А"/>
    <m/>
    <n v="42876"/>
    <m/>
    <m/>
    <m/>
    <m/>
    <m/>
    <m/>
    <m/>
    <m/>
  </r>
  <r>
    <n v="5539"/>
    <d v="2023-08-17T00:00:00"/>
    <x v="3"/>
    <m/>
    <s v="отсутствует"/>
    <x v="4"/>
    <s v="Чебоксары"/>
    <s v="Ю. Гагарина"/>
    <s v="37"/>
    <n v="72"/>
    <x v="1"/>
    <s v="550055"/>
    <s v="1ф"/>
    <s v="5-60А"/>
    <m/>
    <n v="467"/>
    <m/>
    <m/>
    <m/>
    <m/>
    <m/>
    <m/>
    <m/>
    <m/>
  </r>
  <r>
    <n v="5540"/>
    <d v="2023-08-17T00:00:00"/>
    <x v="3"/>
    <m/>
    <s v="отсутствует"/>
    <x v="4"/>
    <s v="Чебоксары"/>
    <s v="Ю. Гагарина"/>
    <s v="37"/>
    <n v="69"/>
    <x v="1"/>
    <s v="527621"/>
    <s v="1ф"/>
    <s v="5-60А"/>
    <m/>
    <n v="27922"/>
    <m/>
    <m/>
    <m/>
    <m/>
    <m/>
    <m/>
    <m/>
    <m/>
  </r>
  <r>
    <n v="5541"/>
    <d v="2023-08-17T00:00:00"/>
    <x v="3"/>
    <m/>
    <s v="отсутствует"/>
    <x v="4"/>
    <s v="Чебоксары"/>
    <s v="Ю. Гагарина"/>
    <s v="37"/>
    <n v="65"/>
    <x v="1"/>
    <s v="551192"/>
    <s v="1ф"/>
    <s v="5-60А"/>
    <m/>
    <n v="49160"/>
    <m/>
    <m/>
    <m/>
    <m/>
    <m/>
    <m/>
    <m/>
    <m/>
  </r>
  <r>
    <n v="5542"/>
    <d v="2023-08-17T00:00:00"/>
    <x v="3"/>
    <m/>
    <s v="отсутствует"/>
    <x v="4"/>
    <s v="Чебоксары"/>
    <s v="Ю. Гагарина"/>
    <s v="37"/>
    <n v="66"/>
    <x v="1"/>
    <s v="546961"/>
    <s v="1ф"/>
    <s v="5-60А"/>
    <m/>
    <n v="17071"/>
    <m/>
    <m/>
    <m/>
    <m/>
    <m/>
    <m/>
    <m/>
    <m/>
  </r>
  <r>
    <n v="5543"/>
    <d v="2023-08-17T00:00:00"/>
    <x v="3"/>
    <m/>
    <s v="отсутствует"/>
    <x v="4"/>
    <s v="Чебоксары"/>
    <s v="Ю. Гагарина"/>
    <s v="37"/>
    <n v="64"/>
    <x v="1"/>
    <s v="549308"/>
    <s v="1ф"/>
    <s v="5-60А"/>
    <m/>
    <n v="20964"/>
    <m/>
    <m/>
    <m/>
    <m/>
    <m/>
    <m/>
    <m/>
    <m/>
  </r>
  <r>
    <n v="5544"/>
    <d v="2023-08-17T00:00:00"/>
    <x v="3"/>
    <m/>
    <s v="отсутствует"/>
    <x v="4"/>
    <s v="Чебоксары"/>
    <s v="Ю. Гагарина"/>
    <s v="37"/>
    <n v="60"/>
    <x v="1"/>
    <s v="550876"/>
    <s v="1ф"/>
    <s v="5-60А"/>
    <m/>
    <n v="22067"/>
    <m/>
    <m/>
    <m/>
    <m/>
    <m/>
    <m/>
    <m/>
    <m/>
  </r>
  <r>
    <n v="5545"/>
    <d v="2023-08-17T00:00:00"/>
    <x v="3"/>
    <m/>
    <s v="отсутствует"/>
    <x v="4"/>
    <s v="Чебоксары"/>
    <s v="Ю. Гагарина"/>
    <s v="37"/>
    <n v="61"/>
    <x v="1"/>
    <s v="549172"/>
    <s v="1ф"/>
    <s v="5-60А"/>
    <m/>
    <n v="19302"/>
    <m/>
    <m/>
    <m/>
    <m/>
    <m/>
    <m/>
    <m/>
    <m/>
  </r>
  <r>
    <n v="5546"/>
    <d v="2023-08-17T00:00:00"/>
    <x v="3"/>
    <m/>
    <s v="отсутствует"/>
    <x v="4"/>
    <s v="Чебоксары"/>
    <s v="Ю. Гагарина"/>
    <s v="37"/>
    <n v="59"/>
    <x v="1"/>
    <s v="570882"/>
    <s v="1ф"/>
    <s v="5-60А"/>
    <m/>
    <n v="18007"/>
    <m/>
    <m/>
    <m/>
    <m/>
    <m/>
    <m/>
    <m/>
    <m/>
  </r>
  <r>
    <n v="5547"/>
    <d v="2023-08-17T00:00:00"/>
    <x v="3"/>
    <m/>
    <s v="отсутствует"/>
    <x v="4"/>
    <s v="Чебоксары"/>
    <s v="Э.М. Юрьева"/>
    <s v="10"/>
    <n v="66"/>
    <x v="1"/>
    <s v="027389"/>
    <s v="1ф"/>
    <s v="5-60А"/>
    <m/>
    <n v="32928"/>
    <m/>
    <m/>
    <m/>
    <m/>
    <m/>
    <m/>
    <m/>
    <m/>
  </r>
  <r>
    <n v="5548"/>
    <d v="2023-08-17T00:00:00"/>
    <x v="3"/>
    <m/>
    <s v="отсутствует"/>
    <x v="4"/>
    <s v="Чебоксары"/>
    <s v="Э.М. Юрьева"/>
    <s v="10"/>
    <n v="34"/>
    <x v="1"/>
    <s v="118822"/>
    <s v="1ф"/>
    <s v="5-60А"/>
    <m/>
    <n v="53929"/>
    <m/>
    <m/>
    <m/>
    <m/>
    <m/>
    <m/>
    <m/>
    <m/>
  </r>
  <r>
    <n v="5549"/>
    <d v="2023-08-17T00:00:00"/>
    <x v="3"/>
    <m/>
    <s v="отсутствует"/>
    <x v="4"/>
    <s v="Чебоксары"/>
    <s v="Э.М. Юрьева"/>
    <s v="10"/>
    <n v="16"/>
    <x v="1"/>
    <s v="120491"/>
    <s v="1ф"/>
    <s v="5-60А"/>
    <m/>
    <n v="13419"/>
    <m/>
    <m/>
    <m/>
    <m/>
    <m/>
    <m/>
    <m/>
    <m/>
  </r>
  <r>
    <n v="5550"/>
    <d v="2023-08-17T00:00:00"/>
    <x v="3"/>
    <m/>
    <s v="отсутствует"/>
    <x v="4"/>
    <s v="Чебоксары"/>
    <s v="Э.М. Юрьева"/>
    <s v="10"/>
    <n v="15"/>
    <x v="1"/>
    <s v="120565"/>
    <s v="1ф"/>
    <s v="5-60А"/>
    <m/>
    <n v="34080"/>
    <m/>
    <m/>
    <m/>
    <m/>
    <m/>
    <m/>
    <m/>
    <m/>
  </r>
  <r>
    <n v="5551"/>
    <d v="2023-08-17T00:00:00"/>
    <x v="3"/>
    <m/>
    <s v="отсутствует"/>
    <x v="4"/>
    <s v="Чебоксары"/>
    <s v="Ю. Гагарина"/>
    <s v="37"/>
    <n v="56"/>
    <x v="1"/>
    <s v="548694"/>
    <s v="1ф"/>
    <s v="5-60А"/>
    <m/>
    <n v="14345"/>
    <m/>
    <m/>
    <m/>
    <m/>
    <m/>
    <m/>
    <m/>
    <m/>
  </r>
  <r>
    <n v="5552"/>
    <d v="2023-08-17T00:00:00"/>
    <x v="3"/>
    <s v="Осипова Анна Алексеевна"/>
    <n v="100390154"/>
    <x v="4"/>
    <s v="Чебоксары"/>
    <s v="п-т Тракторостроителей"/>
    <s v="72"/>
    <n v="174"/>
    <x v="0"/>
    <n v="19851872"/>
    <s v="1ф"/>
    <s v="5-60А"/>
    <s v="2014"/>
    <n v="15450"/>
    <s v="МИРТЕК-12-РУ"/>
    <s v="6240162924567"/>
    <d v="2024-02-21T00:00:00"/>
    <s v="0"/>
    <s v="в подъезде"/>
    <d v="2024-05-15T00:00:00"/>
    <s v="7691"/>
    <s v="ЧЭСК"/>
  </r>
  <r>
    <n v="5553"/>
    <d v="2023-08-18T00:00:00"/>
    <x v="3"/>
    <m/>
    <s v="отсутствует"/>
    <x v="4"/>
    <s v="Чебоксары"/>
    <s v="п-т Тракторостроителей"/>
    <s v="34/2"/>
    <n v="113"/>
    <x v="1"/>
    <s v="026506"/>
    <s v="1ф"/>
    <s v="5-60А"/>
    <m/>
    <n v="12690"/>
    <m/>
    <m/>
    <m/>
    <m/>
    <m/>
    <m/>
    <m/>
    <m/>
  </r>
  <r>
    <n v="5554"/>
    <d v="2023-08-18T00:00:00"/>
    <x v="3"/>
    <m/>
    <s v="отсутствует"/>
    <x v="4"/>
    <s v="Чебоксары"/>
    <s v="п-т Тракторостроителей"/>
    <s v="34/2"/>
    <n v="103"/>
    <x v="1"/>
    <s v="025845"/>
    <s v="1ф"/>
    <s v="5-60А"/>
    <m/>
    <n v="16692"/>
    <m/>
    <m/>
    <m/>
    <m/>
    <m/>
    <m/>
    <m/>
    <m/>
  </r>
  <r>
    <n v="5555"/>
    <d v="2023-08-18T00:00:00"/>
    <x v="3"/>
    <m/>
    <s v="отсутствует"/>
    <x v="4"/>
    <s v="Чебоксары"/>
    <s v="п-т Тракторостроителей"/>
    <s v="34/2"/>
    <n v="104"/>
    <x v="1"/>
    <s v="026990"/>
    <s v="1ф"/>
    <s v="5-60А"/>
    <m/>
    <n v="11930"/>
    <m/>
    <m/>
    <m/>
    <m/>
    <m/>
    <m/>
    <m/>
    <m/>
  </r>
  <r>
    <n v="5556"/>
    <d v="2023-08-18T00:00:00"/>
    <x v="3"/>
    <m/>
    <s v="отсутствует"/>
    <x v="4"/>
    <s v="Чебоксары"/>
    <s v="п-т Тракторостроителей"/>
    <s v="34/2"/>
    <n v="92"/>
    <x v="1"/>
    <s v="026996"/>
    <s v="1ф"/>
    <s v="5-60А"/>
    <m/>
    <n v="9936"/>
    <m/>
    <m/>
    <m/>
    <m/>
    <m/>
    <m/>
    <m/>
    <m/>
  </r>
  <r>
    <n v="5557"/>
    <d v="2023-08-18T00:00:00"/>
    <x v="3"/>
    <m/>
    <s v="отсутствует"/>
    <x v="4"/>
    <s v="Чебоксары"/>
    <s v="М. Горького"/>
    <s v="10"/>
    <n v="31"/>
    <x v="1"/>
    <s v="002471"/>
    <s v="1ф"/>
    <s v="5-60А"/>
    <m/>
    <n v="12824"/>
    <m/>
    <m/>
    <m/>
    <m/>
    <m/>
    <m/>
    <m/>
    <m/>
  </r>
  <r>
    <n v="5558"/>
    <d v="2023-08-18T00:00:00"/>
    <x v="3"/>
    <m/>
    <s v="отсутствует"/>
    <x v="4"/>
    <s v="Чебоксары"/>
    <s v="М. Горького"/>
    <s v="10"/>
    <n v="15"/>
    <x v="1"/>
    <s v="002481"/>
    <s v="1ф"/>
    <s v="5-60А"/>
    <m/>
    <n v="17487"/>
    <m/>
    <m/>
    <m/>
    <m/>
    <m/>
    <m/>
    <m/>
    <m/>
  </r>
  <r>
    <n v="5559"/>
    <d v="2023-08-18T00:00:00"/>
    <x v="3"/>
    <m/>
    <s v="отсутствует"/>
    <x v="4"/>
    <s v="Чебоксары"/>
    <s v="Ю. Гагарина"/>
    <s v="37"/>
    <n v="54"/>
    <x v="1"/>
    <s v="551324"/>
    <s v="1ф"/>
    <s v="5-60А"/>
    <m/>
    <n v="41267"/>
    <m/>
    <m/>
    <m/>
    <m/>
    <m/>
    <m/>
    <m/>
    <m/>
  </r>
  <r>
    <n v="5560"/>
    <d v="2023-08-18T00:00:00"/>
    <x v="3"/>
    <m/>
    <s v="отсутствует"/>
    <x v="4"/>
    <s v="Чебоксары"/>
    <s v="Ю. Гагарина"/>
    <s v="37"/>
    <n v="52"/>
    <x v="1"/>
    <s v="498688"/>
    <s v="1ф"/>
    <s v="5-60А"/>
    <m/>
    <n v="14350"/>
    <m/>
    <m/>
    <m/>
    <m/>
    <m/>
    <m/>
    <m/>
    <m/>
  </r>
  <r>
    <n v="5561"/>
    <d v="2023-08-18T00:00:00"/>
    <x v="3"/>
    <m/>
    <s v="отсутствует"/>
    <x v="4"/>
    <s v="Чебоксары"/>
    <s v="Ю. Гагарина"/>
    <s v="37"/>
    <n v="46"/>
    <x v="1"/>
    <s v="499148"/>
    <s v="1ф"/>
    <s v="5-60А"/>
    <m/>
    <n v="12194"/>
    <m/>
    <m/>
    <m/>
    <m/>
    <m/>
    <m/>
    <m/>
    <m/>
  </r>
  <r>
    <n v="5562"/>
    <d v="2023-08-18T00:00:00"/>
    <x v="3"/>
    <m/>
    <s v="отсутствует"/>
    <x v="4"/>
    <s v="Чебоксары"/>
    <s v="Ю. Гагарина"/>
    <s v="37"/>
    <n v="43"/>
    <x v="1"/>
    <s v="302910"/>
    <s v="1ф"/>
    <s v="5-60А"/>
    <m/>
    <n v="16506"/>
    <m/>
    <m/>
    <m/>
    <m/>
    <m/>
    <m/>
    <m/>
    <m/>
  </r>
  <r>
    <n v="5563"/>
    <d v="2023-08-18T00:00:00"/>
    <x v="3"/>
    <m/>
    <s v="отсутствует"/>
    <x v="4"/>
    <s v="Чебоксары"/>
    <s v="Ю. Гагарина"/>
    <s v="37"/>
    <n v="109"/>
    <x v="1"/>
    <s v="551160"/>
    <s v="1ф"/>
    <s v="5-60А"/>
    <m/>
    <n v="27712"/>
    <m/>
    <m/>
    <m/>
    <m/>
    <m/>
    <m/>
    <m/>
    <m/>
  </r>
  <r>
    <n v="5564"/>
    <d v="2023-08-18T00:00:00"/>
    <x v="3"/>
    <m/>
    <s v="отсутствует"/>
    <x v="4"/>
    <s v="Чебоксары"/>
    <s v="Ю. Гагарина"/>
    <s v="37"/>
    <n v="110"/>
    <x v="1"/>
    <s v="560390"/>
    <s v="1ф"/>
    <s v="5-60А"/>
    <m/>
    <n v="22801"/>
    <m/>
    <m/>
    <m/>
    <m/>
    <m/>
    <m/>
    <m/>
    <m/>
  </r>
  <r>
    <n v="5565"/>
    <d v="2023-08-18T00:00:00"/>
    <x v="3"/>
    <m/>
    <s v="отсутствует"/>
    <x v="4"/>
    <s v="Чебоксары"/>
    <s v="Ю. Гагарина"/>
    <s v="37"/>
    <n v="108"/>
    <x v="1"/>
    <s v="550670"/>
    <s v="1ф"/>
    <s v="5-60А"/>
    <m/>
    <n v="23196"/>
    <m/>
    <m/>
    <m/>
    <m/>
    <m/>
    <m/>
    <m/>
    <m/>
  </r>
  <r>
    <n v="5566"/>
    <d v="2023-08-18T00:00:00"/>
    <x v="3"/>
    <m/>
    <s v="отсутствует"/>
    <x v="4"/>
    <s v="Чебоксары"/>
    <s v="Ю. Гагарина"/>
    <s v="37"/>
    <n v="101"/>
    <x v="1"/>
    <s v="570270"/>
    <s v="1ф"/>
    <s v="5-60А"/>
    <m/>
    <n v="33817"/>
    <m/>
    <m/>
    <m/>
    <m/>
    <m/>
    <m/>
    <m/>
    <m/>
  </r>
  <r>
    <n v="5567"/>
    <d v="2023-08-19T00:00:00"/>
    <x v="3"/>
    <m/>
    <s v="отсутствует"/>
    <x v="4"/>
    <s v="Чебоксары"/>
    <s v="Ю. Гагарина"/>
    <s v="37"/>
    <n v="100"/>
    <x v="1"/>
    <s v="547858"/>
    <s v="1ф"/>
    <s v="5-60А"/>
    <m/>
    <n v="27776"/>
    <m/>
    <m/>
    <m/>
    <m/>
    <m/>
    <m/>
    <m/>
    <m/>
  </r>
  <r>
    <n v="5568"/>
    <d v="2023-08-19T00:00:00"/>
    <x v="3"/>
    <m/>
    <s v="отсутствует"/>
    <x v="4"/>
    <s v="Чебоксары"/>
    <s v="Ю. Гагарина"/>
    <s v="37"/>
    <n v="96"/>
    <x v="1"/>
    <s v="542443"/>
    <s v="1ф"/>
    <s v="5-60А"/>
    <m/>
    <n v="31263"/>
    <m/>
    <m/>
    <m/>
    <m/>
    <m/>
    <m/>
    <m/>
    <m/>
  </r>
  <r>
    <n v="5569"/>
    <d v="2023-08-19T00:00:00"/>
    <x v="3"/>
    <m/>
    <s v="отсутствует"/>
    <x v="4"/>
    <s v="Чебоксары"/>
    <s v="Ю. Гагарина"/>
    <s v="37"/>
    <n v="89"/>
    <x v="1"/>
    <s v="550215"/>
    <s v="1ф"/>
    <s v="5-60А"/>
    <m/>
    <n v="14325"/>
    <m/>
    <m/>
    <m/>
    <m/>
    <m/>
    <m/>
    <m/>
    <m/>
  </r>
  <r>
    <n v="5570"/>
    <d v="2023-08-19T00:00:00"/>
    <x v="3"/>
    <m/>
    <s v="отсутствует"/>
    <x v="4"/>
    <s v="Чебоксары"/>
    <s v="Ю. Гагарина"/>
    <s v="37"/>
    <n v="92"/>
    <x v="1"/>
    <s v="543790"/>
    <s v="1ф"/>
    <s v="5-60А"/>
    <m/>
    <n v="32244"/>
    <m/>
    <m/>
    <m/>
    <m/>
    <m/>
    <m/>
    <m/>
    <m/>
  </r>
  <r>
    <n v="5571"/>
    <d v="2023-08-19T00:00:00"/>
    <x v="3"/>
    <m/>
    <s v="отсутствует"/>
    <x v="4"/>
    <s v="Чебоксары"/>
    <s v="Ю. Гагарина"/>
    <s v="37"/>
    <n v="87"/>
    <x v="1"/>
    <s v="545017"/>
    <s v="1ф"/>
    <s v="5-60А"/>
    <m/>
    <n v="22424"/>
    <m/>
    <m/>
    <m/>
    <m/>
    <m/>
    <m/>
    <m/>
    <m/>
  </r>
  <r>
    <n v="5572"/>
    <d v="2023-08-19T00:00:00"/>
    <x v="3"/>
    <m/>
    <s v="отсутствует"/>
    <x v="4"/>
    <s v="Чебоксары"/>
    <s v="Ю. Гагарина"/>
    <s v="37"/>
    <n v="88"/>
    <x v="1"/>
    <s v="549696"/>
    <s v="1ф"/>
    <s v="5-60А"/>
    <m/>
    <n v="15237"/>
    <m/>
    <m/>
    <m/>
    <m/>
    <m/>
    <m/>
    <m/>
    <m/>
  </r>
  <r>
    <n v="5573"/>
    <d v="2023-08-19T00:00:00"/>
    <x v="3"/>
    <m/>
    <s v="отсутствует"/>
    <x v="4"/>
    <s v="Чебоксары"/>
    <s v="С. Ислюкова"/>
    <s v="16"/>
    <n v="124"/>
    <x v="1"/>
    <s v="10001538"/>
    <s v="1ф"/>
    <s v="5-60А"/>
    <m/>
    <n v="24730"/>
    <m/>
    <m/>
    <m/>
    <m/>
    <m/>
    <m/>
    <m/>
    <m/>
  </r>
  <r>
    <n v="5574"/>
    <d v="2023-08-20T00:00:00"/>
    <x v="3"/>
    <m/>
    <s v="отсутствует"/>
    <x v="4"/>
    <s v="Чебоксары"/>
    <s v="М. Горького"/>
    <s v="10"/>
    <n v="153"/>
    <x v="1"/>
    <s v="002468"/>
    <s v="1ф"/>
    <s v="5-60А"/>
    <m/>
    <n v="232"/>
    <m/>
    <m/>
    <m/>
    <m/>
    <m/>
    <m/>
    <m/>
    <m/>
  </r>
  <r>
    <n v="5575"/>
    <d v="2023-08-20T00:00:00"/>
    <x v="3"/>
    <m/>
    <s v="отсутствует"/>
    <x v="4"/>
    <s v="Чебоксары"/>
    <s v="М. Горького"/>
    <s v="10"/>
    <n v="144"/>
    <x v="1"/>
    <s v="002379"/>
    <s v="1ф"/>
    <s v="5-60А"/>
    <m/>
    <n v="14403"/>
    <m/>
    <m/>
    <m/>
    <m/>
    <m/>
    <m/>
    <m/>
    <m/>
  </r>
  <r>
    <n v="5576"/>
    <d v="2023-08-21T00:00:00"/>
    <x v="3"/>
    <s v="Скрипачева Ирина Максимилиановна"/>
    <n v="100318171"/>
    <x v="6"/>
    <s v="Чебоксары"/>
    <s v="М. Павлова"/>
    <s v="48/2"/>
    <n v="63"/>
    <x v="0"/>
    <s v="1167856"/>
    <s v="1ф"/>
    <s v="5-60А"/>
    <s v="1987"/>
    <s v="1463"/>
    <s v="МИРТЕК-12-РУ"/>
    <s v="6240162924076"/>
    <d v="2024-02-22T00:00:00"/>
    <s v="0"/>
    <s v="в подъезде"/>
    <d v="2024-04-15T00:00:00"/>
    <s v="7176"/>
    <s v="ЧЭСК"/>
  </r>
  <r>
    <n v="5577"/>
    <d v="2023-08-21T00:00:00"/>
    <x v="3"/>
    <s v="Глазова Наталья Евгеньевна"/>
    <n v="100392223"/>
    <x v="4"/>
    <s v="Чебоксары"/>
    <s v="Ленина"/>
    <s v="17"/>
    <n v="63"/>
    <x v="0"/>
    <n v="5846084"/>
    <s v="1ф"/>
    <s v="5-60А"/>
    <s v="1959"/>
    <s v="1117"/>
    <s v="МИРТЕК-12-РУ"/>
    <s v="6240162925259"/>
    <d v="2024-02-22T00:00:00"/>
    <s v="0"/>
    <s v="в подъезде"/>
    <d v="2024-06-03T00:00:00"/>
    <s v="7866"/>
    <s v="ЧЭСК"/>
  </r>
  <r>
    <n v="5578"/>
    <d v="2023-08-21T00:00:00"/>
    <x v="3"/>
    <s v="Шавикова Анисия Алексеевна"/>
    <n v="100418192"/>
    <x v="4"/>
    <s v="Чебоксары"/>
    <s v="50 лет Октября"/>
    <s v="15"/>
    <n v="24"/>
    <x v="0"/>
    <s v="2885909"/>
    <s v="1ф"/>
    <s v="5-60А"/>
    <s v="1974"/>
    <s v="37305"/>
    <s v="МИРТЕК-12-РУ"/>
    <s v="6240162923434"/>
    <d v="2024-02-26T00:00:00"/>
    <s v="0"/>
    <s v="в подъезде"/>
    <d v="2024-04-25T00:00:00"/>
    <s v="7359"/>
    <s v="ЧЭСК"/>
  </r>
  <r>
    <n v="5579"/>
    <d v="2023-08-21T00:00:00"/>
    <x v="3"/>
    <s v="Александров Владимир Иванович"/>
    <n v="100258061"/>
    <x v="6"/>
    <s v="Чебоксары"/>
    <s v="Пролетарская"/>
    <s v="1"/>
    <n v="21"/>
    <x v="0"/>
    <s v="30478"/>
    <s v="1ф"/>
    <s v="5-60А"/>
    <s v="2007"/>
    <m/>
    <s v="лейне электро-01"/>
    <s v="30478"/>
    <d v="2024-04-01T00:00:00"/>
    <s v="11871"/>
    <s v="в подъезде"/>
    <d v="2024-04-26T00:00:00"/>
    <s v="б/н"/>
    <s v="Поверка"/>
  </r>
  <r>
    <n v="5580"/>
    <d v="2023-08-21T00:00:00"/>
    <x v="3"/>
    <m/>
    <s v="отсутствует"/>
    <x v="4"/>
    <s v="Чебоксары"/>
    <s v="Ю. Гагарина"/>
    <s v="37"/>
    <n v="118"/>
    <x v="1"/>
    <s v="545006"/>
    <s v="1ф"/>
    <s v="5-60А"/>
    <m/>
    <n v="12689"/>
    <m/>
    <m/>
    <m/>
    <m/>
    <m/>
    <m/>
    <m/>
    <m/>
  </r>
  <r>
    <n v="5581"/>
    <d v="2023-08-21T00:00:00"/>
    <x v="3"/>
    <m/>
    <s v="отсутствует"/>
    <x v="4"/>
    <s v="Чебоксары"/>
    <s v="Ю. Гагарина"/>
    <s v="37"/>
    <n v="119"/>
    <x v="1"/>
    <s v="549854"/>
    <s v="1ф"/>
    <s v="5-60А"/>
    <m/>
    <n v="13319"/>
    <m/>
    <m/>
    <m/>
    <m/>
    <m/>
    <m/>
    <m/>
    <m/>
  </r>
  <r>
    <n v="5582"/>
    <d v="2023-08-21T00:00:00"/>
    <x v="3"/>
    <m/>
    <s v="отсутствует"/>
    <x v="4"/>
    <s v="Чебоксары"/>
    <s v="Ю. Гагарина"/>
    <s v="37"/>
    <n v="120"/>
    <x v="1"/>
    <s v="551209"/>
    <s v="1ф"/>
    <s v="5-60А"/>
    <m/>
    <n v="25762"/>
    <m/>
    <m/>
    <m/>
    <m/>
    <m/>
    <m/>
    <m/>
    <m/>
  </r>
  <r>
    <n v="5583"/>
    <d v="2023-08-21T00:00:00"/>
    <x v="3"/>
    <m/>
    <s v="отсутствует"/>
    <x v="4"/>
    <s v="Чебоксары"/>
    <s v="Ю. Гагарина"/>
    <s v="37"/>
    <n v="124"/>
    <x v="1"/>
    <s v="550386"/>
    <s v="1ф"/>
    <s v="5-60А"/>
    <m/>
    <n v="24895"/>
    <m/>
    <m/>
    <m/>
    <m/>
    <m/>
    <m/>
    <m/>
    <m/>
  </r>
  <r>
    <n v="5584"/>
    <d v="2023-08-21T00:00:00"/>
    <x v="3"/>
    <m/>
    <s v="отсутствует"/>
    <x v="4"/>
    <s v="Чебоксары"/>
    <s v="Ю. Гагарина"/>
    <s v="37"/>
    <n v="126"/>
    <x v="1"/>
    <s v="560015"/>
    <s v="1ф"/>
    <s v="5-60А"/>
    <m/>
    <n v="13701"/>
    <m/>
    <m/>
    <m/>
    <m/>
    <m/>
    <m/>
    <m/>
    <m/>
  </r>
  <r>
    <n v="5585"/>
    <d v="2023-08-21T00:00:00"/>
    <x v="3"/>
    <m/>
    <s v="отсутствует"/>
    <x v="4"/>
    <s v="Чебоксары"/>
    <s v="Ю. Гагарина"/>
    <s v="37"/>
    <n v="129"/>
    <x v="1"/>
    <s v="544961"/>
    <s v="1ф"/>
    <s v="5-60А"/>
    <m/>
    <n v="16987"/>
    <m/>
    <m/>
    <m/>
    <m/>
    <m/>
    <m/>
    <m/>
    <m/>
  </r>
  <r>
    <n v="5586"/>
    <d v="2023-08-21T00:00:00"/>
    <x v="3"/>
    <m/>
    <s v="отсутствует"/>
    <x v="4"/>
    <s v="Чебоксары"/>
    <s v="Ю. Гагарина"/>
    <s v="37"/>
    <n v="131"/>
    <x v="1"/>
    <s v="543924"/>
    <s v="1ф"/>
    <s v="5-60А"/>
    <m/>
    <n v="11676"/>
    <m/>
    <m/>
    <m/>
    <m/>
    <m/>
    <m/>
    <m/>
    <m/>
  </r>
  <r>
    <n v="5587"/>
    <d v="2023-08-21T00:00:00"/>
    <x v="3"/>
    <m/>
    <s v="отсутствует"/>
    <x v="4"/>
    <s v="Чебоксары"/>
    <s v="Ю. Гагарина"/>
    <s v="37"/>
    <n v="132"/>
    <x v="1"/>
    <s v="542380"/>
    <s v="1ф"/>
    <s v="5-60А"/>
    <m/>
    <n v="62345"/>
    <m/>
    <m/>
    <m/>
    <m/>
    <m/>
    <m/>
    <m/>
    <m/>
  </r>
  <r>
    <n v="5588"/>
    <d v="2023-08-22T00:00:00"/>
    <x v="3"/>
    <s v="Тимофеева Наталия Николаевна"/>
    <n v="100319140"/>
    <x v="4"/>
    <s v="Чебоксары"/>
    <s v="Московский проспект"/>
    <s v="38/2"/>
    <n v="5"/>
    <x v="0"/>
    <s v="36297"/>
    <s v="1ф"/>
    <s v="5-60А"/>
    <s v="2009"/>
    <s v="29468"/>
    <s v="МИРТЕК-12-РУ"/>
    <s v="6240162924494"/>
    <d v="2024-02-22T00:00:00"/>
    <s v="0"/>
    <s v="в подъезде"/>
    <d v="2024-04-17T00:00:00"/>
    <s v="7224"/>
    <s v="ЧЭСК"/>
  </r>
  <r>
    <n v="5589"/>
    <d v="2023-08-22T00:00:00"/>
    <x v="3"/>
    <s v="Федорова Елена Павловна"/>
    <n v="100211666"/>
    <x v="4"/>
    <s v="Лапсары"/>
    <s v="Совхозная"/>
    <s v="10"/>
    <n v="29"/>
    <x v="0"/>
    <s v="36951253"/>
    <s v="1ф"/>
    <s v="5-60А"/>
    <s v="2019"/>
    <s v="5990"/>
    <m/>
    <m/>
    <m/>
    <m/>
    <m/>
    <m/>
    <m/>
    <m/>
  </r>
  <r>
    <n v="5590"/>
    <d v="2023-08-22T00:00:00"/>
    <x v="3"/>
    <m/>
    <s v="отсутствует"/>
    <x v="4"/>
    <s v="Чебоксары"/>
    <s v="9-ой Пятилетки "/>
    <s v="2/3"/>
    <n v="3"/>
    <x v="1"/>
    <s v="932337"/>
    <s v="1ф"/>
    <s v="5-60А"/>
    <m/>
    <n v="81507"/>
    <m/>
    <m/>
    <m/>
    <m/>
    <m/>
    <m/>
    <m/>
    <m/>
  </r>
  <r>
    <n v="5591"/>
    <d v="2023-08-22T00:00:00"/>
    <x v="3"/>
    <m/>
    <s v="отсутствует"/>
    <x v="4"/>
    <s v="Чебоксары"/>
    <s v="9-ой Пятилетки "/>
    <s v="2/3"/>
    <n v="38"/>
    <x v="1"/>
    <s v="07384"/>
    <s v="1ф"/>
    <s v="5-60А"/>
    <m/>
    <n v="40785"/>
    <m/>
    <m/>
    <m/>
    <m/>
    <m/>
    <m/>
    <m/>
    <m/>
  </r>
  <r>
    <n v="5592"/>
    <d v="2023-08-22T00:00:00"/>
    <x v="3"/>
    <m/>
    <s v="отсутствует"/>
    <x v="4"/>
    <s v="Чебоксары"/>
    <s v="9-ой Пятилетки "/>
    <s v="2/3"/>
    <n v="44"/>
    <x v="0"/>
    <n v="14568"/>
    <s v="1ф"/>
    <s v="5-60А"/>
    <s v="2005"/>
    <n v="44779"/>
    <m/>
    <m/>
    <m/>
    <m/>
    <m/>
    <m/>
    <m/>
    <m/>
  </r>
  <r>
    <n v="5593"/>
    <d v="2023-08-22T00:00:00"/>
    <x v="3"/>
    <m/>
    <s v="отсутствует"/>
    <x v="4"/>
    <s v="Чебоксары"/>
    <s v="Пролетарская"/>
    <s v="3А"/>
    <n v="35"/>
    <x v="1"/>
    <s v="007433"/>
    <s v="1ф"/>
    <s v="5-60А"/>
    <m/>
    <n v="20900"/>
    <m/>
    <m/>
    <m/>
    <m/>
    <m/>
    <m/>
    <m/>
    <m/>
  </r>
  <r>
    <n v="5594"/>
    <d v="2023-08-22T00:00:00"/>
    <x v="3"/>
    <m/>
    <s v="отсутствует"/>
    <x v="4"/>
    <s v="Чебоксары"/>
    <s v="Пролетарская"/>
    <s v="3А"/>
    <n v="33"/>
    <x v="1"/>
    <s v="651239"/>
    <s v="1ф"/>
    <s v="5-60А"/>
    <m/>
    <n v="8805"/>
    <m/>
    <m/>
    <m/>
    <m/>
    <m/>
    <m/>
    <m/>
    <m/>
  </r>
  <r>
    <n v="5595"/>
    <d v="2023-08-22T00:00:00"/>
    <x v="3"/>
    <s v="Комиссарова Галина Васильевна"/>
    <s v="отсутствует"/>
    <x v="6"/>
    <s v="Чебоксары"/>
    <s v="Эгерский б-р"/>
    <s v="15"/>
    <n v="63"/>
    <x v="0"/>
    <n v="17976"/>
    <s v="1ф"/>
    <s v="5-60А"/>
    <s v="2007"/>
    <n v="14367"/>
    <m/>
    <m/>
    <m/>
    <m/>
    <s v="в подъезде"/>
    <d v="2023-10-30T00:00:00"/>
    <s v="б/н"/>
    <s v="Поверка"/>
  </r>
  <r>
    <n v="5596"/>
    <d v="2023-08-22T00:00:00"/>
    <x v="3"/>
    <s v="Чеснокова Оксана Вячеславовна (Вячеслав Александрович)"/>
    <s v="отсутствует"/>
    <x v="4"/>
    <s v="Чебоксары"/>
    <s v="М. Горького"/>
    <s v="10"/>
    <n v="242"/>
    <x v="0"/>
    <s v="002568"/>
    <s v="1ф"/>
    <s v="5-60А"/>
    <s v="2007"/>
    <n v="3108"/>
    <s v="МИРТЕК-12-РУ"/>
    <s v="6240162925175"/>
    <d v="2024-02-21T00:00:00"/>
    <s v="0"/>
    <s v="в подъезде"/>
    <d v="2024-07-16T00:00:00"/>
    <s v="8177"/>
    <s v="ЧЭСК"/>
  </r>
  <r>
    <n v="5597"/>
    <d v="2023-08-22T00:00:00"/>
    <x v="3"/>
    <m/>
    <s v="отсутствует"/>
    <x v="4"/>
    <s v="Чебоксары"/>
    <s v="М. Горького"/>
    <s v="10"/>
    <n v="213"/>
    <x v="1"/>
    <s v="023539"/>
    <s v="1ф"/>
    <s v="5-60А"/>
    <m/>
    <n v="13980"/>
    <m/>
    <m/>
    <m/>
    <m/>
    <m/>
    <m/>
    <m/>
    <m/>
  </r>
  <r>
    <n v="5598"/>
    <d v="2023-08-22T00:00:00"/>
    <x v="3"/>
    <m/>
    <s v="отсутствует"/>
    <x v="4"/>
    <s v="Чебоксары"/>
    <s v="Ю. Гагарина"/>
    <s v="37"/>
    <n v="38"/>
    <x v="1"/>
    <s v="547851"/>
    <s v="1ф"/>
    <s v="5-60А"/>
    <m/>
    <n v="549"/>
    <m/>
    <m/>
    <m/>
    <m/>
    <m/>
    <m/>
    <m/>
    <m/>
  </r>
  <r>
    <n v="5599"/>
    <d v="2023-08-22T00:00:00"/>
    <x v="3"/>
    <m/>
    <s v="отсутствует"/>
    <x v="4"/>
    <s v="Чебоксары"/>
    <s v="Ю. Гагарина"/>
    <s v="37"/>
    <n v="40"/>
    <x v="1"/>
    <s v="548512"/>
    <s v="1ф"/>
    <s v="5-60А"/>
    <m/>
    <n v="15132"/>
    <m/>
    <m/>
    <m/>
    <m/>
    <m/>
    <m/>
    <m/>
    <m/>
  </r>
  <r>
    <n v="5600"/>
    <d v="2023-08-22T00:00:00"/>
    <x v="3"/>
    <m/>
    <s v="отсутствует"/>
    <x v="4"/>
    <s v="Чебоксары"/>
    <s v="Ю. Гагарина"/>
    <s v="37"/>
    <n v="33"/>
    <x v="1"/>
    <s v="490206"/>
    <s v="1ф"/>
    <s v="5-60А"/>
    <m/>
    <n v="26014"/>
    <m/>
    <m/>
    <m/>
    <m/>
    <m/>
    <m/>
    <m/>
    <m/>
  </r>
  <r>
    <n v="5601"/>
    <d v="2023-08-22T00:00:00"/>
    <x v="3"/>
    <m/>
    <s v="отсутствует"/>
    <x v="4"/>
    <s v="Чебоксары"/>
    <s v="Ю. Гагарина"/>
    <s v="37"/>
    <n v="36"/>
    <x v="1"/>
    <s v="510930"/>
    <s v="1ф"/>
    <s v="5-60А"/>
    <m/>
    <n v="37445"/>
    <m/>
    <m/>
    <m/>
    <m/>
    <m/>
    <m/>
    <m/>
    <m/>
  </r>
  <r>
    <n v="5602"/>
    <d v="2023-08-22T00:00:00"/>
    <x v="3"/>
    <m/>
    <s v="отсутствует"/>
    <x v="4"/>
    <s v="Чебоксары"/>
    <s v="Ю. Гагарина"/>
    <s v="37"/>
    <n v="29"/>
    <x v="1"/>
    <s v="543865"/>
    <s v="1ф"/>
    <s v="5-60А"/>
    <m/>
    <n v="24884"/>
    <m/>
    <m/>
    <m/>
    <m/>
    <m/>
    <m/>
    <m/>
    <m/>
  </r>
  <r>
    <n v="5603"/>
    <d v="2023-08-22T00:00:00"/>
    <x v="3"/>
    <m/>
    <s v="отсутствует"/>
    <x v="4"/>
    <s v="Чебоксары"/>
    <s v="Ю. Гагарина"/>
    <s v="37"/>
    <n v="30"/>
    <x v="1"/>
    <s v="550996"/>
    <s v="1ф"/>
    <s v="5-60А"/>
    <m/>
    <n v="24085"/>
    <m/>
    <m/>
    <m/>
    <m/>
    <m/>
    <m/>
    <m/>
    <m/>
  </r>
  <r>
    <n v="5604"/>
    <d v="2023-08-22T00:00:00"/>
    <x v="3"/>
    <m/>
    <s v="отсутствует"/>
    <x v="4"/>
    <s v="Чебоксары"/>
    <s v="Ю. Гагарина"/>
    <s v="37"/>
    <n v="32"/>
    <x v="1"/>
    <s v="454409"/>
    <s v="1ф"/>
    <s v="5-60А"/>
    <m/>
    <n v="29229"/>
    <m/>
    <m/>
    <m/>
    <m/>
    <m/>
    <m/>
    <m/>
    <m/>
  </r>
  <r>
    <n v="5605"/>
    <d v="2023-08-22T00:00:00"/>
    <x v="3"/>
    <m/>
    <s v="отсутствует"/>
    <x v="4"/>
    <s v="Чебоксары"/>
    <s v="Ю. Гагарина"/>
    <s v="37"/>
    <n v="25"/>
    <x v="1"/>
    <s v="037226"/>
    <s v="1ф"/>
    <s v="5-60А"/>
    <m/>
    <n v="36732"/>
    <m/>
    <m/>
    <m/>
    <m/>
    <m/>
    <m/>
    <m/>
    <m/>
  </r>
  <r>
    <n v="5606"/>
    <d v="2023-08-22T00:00:00"/>
    <x v="3"/>
    <m/>
    <s v="отсутствует"/>
    <x v="4"/>
    <s v="Чебоксары"/>
    <s v="Ю. Гагарина"/>
    <s v="37"/>
    <n v="26"/>
    <x v="1"/>
    <s v="037303"/>
    <s v="1ф"/>
    <s v="5-60А"/>
    <m/>
    <n v="9054"/>
    <m/>
    <m/>
    <m/>
    <m/>
    <m/>
    <m/>
    <m/>
    <m/>
  </r>
  <r>
    <n v="5607"/>
    <d v="2023-08-22T00:00:00"/>
    <x v="3"/>
    <m/>
    <s v="отсутствует"/>
    <x v="4"/>
    <s v="Чебоксары"/>
    <s v="Ю. Гагарина"/>
    <s v="37"/>
    <n v="27"/>
    <x v="1"/>
    <s v="037188"/>
    <s v="1ф"/>
    <s v="5-60А"/>
    <m/>
    <n v="6508"/>
    <m/>
    <m/>
    <m/>
    <m/>
    <m/>
    <m/>
    <m/>
    <m/>
  </r>
  <r>
    <n v="5608"/>
    <d v="2023-08-22T00:00:00"/>
    <x v="3"/>
    <m/>
    <s v="отсутствует"/>
    <x v="4"/>
    <s v="Чебоксары"/>
    <s v="Ю. Гагарина"/>
    <s v="37"/>
    <n v="28"/>
    <x v="1"/>
    <s v="037225"/>
    <s v="1ф"/>
    <s v="5-60А"/>
    <m/>
    <n v="28954"/>
    <m/>
    <m/>
    <m/>
    <m/>
    <m/>
    <m/>
    <m/>
    <m/>
  </r>
  <r>
    <n v="5609"/>
    <d v="2023-08-22T00:00:00"/>
    <x v="3"/>
    <m/>
    <s v="отсутствует"/>
    <x v="4"/>
    <s v="Чебоксары"/>
    <s v="Ю. Гагарина"/>
    <s v="37"/>
    <n v="21"/>
    <x v="1"/>
    <s v="494770"/>
    <s v="1ф"/>
    <s v="5-60А"/>
    <m/>
    <n v="11785"/>
    <m/>
    <m/>
    <m/>
    <m/>
    <m/>
    <m/>
    <m/>
    <m/>
  </r>
  <r>
    <n v="5610"/>
    <d v="2023-08-22T00:00:00"/>
    <x v="3"/>
    <m/>
    <s v="отсутствует"/>
    <x v="4"/>
    <s v="Чебоксары"/>
    <s v="Ю. Гагарина"/>
    <s v="37"/>
    <n v="23"/>
    <x v="1"/>
    <s v="046446"/>
    <s v="1ф"/>
    <s v="5-60А"/>
    <m/>
    <n v="17534"/>
    <m/>
    <m/>
    <m/>
    <m/>
    <m/>
    <m/>
    <m/>
    <m/>
  </r>
  <r>
    <n v="5611"/>
    <d v="2023-08-22T00:00:00"/>
    <x v="3"/>
    <m/>
    <s v="отсутствует"/>
    <x v="4"/>
    <s v="Чебоксары"/>
    <s v="Ю. Гагарина"/>
    <s v="37"/>
    <n v="17"/>
    <x v="1"/>
    <s v="546190"/>
    <s v="1ф"/>
    <s v="5-60А"/>
    <m/>
    <n v="16517"/>
    <m/>
    <m/>
    <m/>
    <m/>
    <m/>
    <m/>
    <m/>
    <m/>
  </r>
  <r>
    <n v="5612"/>
    <d v="2023-08-22T00:00:00"/>
    <x v="3"/>
    <m/>
    <s v="отсутствует"/>
    <x v="4"/>
    <s v="Чебоксары"/>
    <s v="Ю. Гагарина"/>
    <s v="37"/>
    <n v="18"/>
    <x v="1"/>
    <s v="544950"/>
    <s v="1ф"/>
    <s v="5-60А"/>
    <m/>
    <n v="21453"/>
    <m/>
    <m/>
    <m/>
    <m/>
    <m/>
    <m/>
    <m/>
    <m/>
  </r>
  <r>
    <n v="5613"/>
    <d v="2023-08-22T00:00:00"/>
    <x v="3"/>
    <m/>
    <s v="отсутствует"/>
    <x v="4"/>
    <s v="Чебоксары"/>
    <s v="Ю. Гагарина"/>
    <s v="37"/>
    <n v="19"/>
    <x v="1"/>
    <s v="427280"/>
    <s v="1ф"/>
    <s v="5-60А"/>
    <m/>
    <n v="24596"/>
    <m/>
    <m/>
    <m/>
    <m/>
    <m/>
    <m/>
    <m/>
    <m/>
  </r>
  <r>
    <n v="5614"/>
    <d v="2023-08-23T00:00:00"/>
    <x v="3"/>
    <s v="Ефимов Иван Витальевич"/>
    <n v="100379950"/>
    <x v="4"/>
    <s v="Чебоксары"/>
    <s v="Энтузиастов"/>
    <s v="19"/>
    <n v="79"/>
    <x v="0"/>
    <n v="352790"/>
    <s v="1ф"/>
    <s v="5-60А"/>
    <s v="1970"/>
    <s v="4358"/>
    <s v="МИРТЕК-12-РУ"/>
    <s v="6240162925240"/>
    <d v="2024-02-22T00:00:00"/>
    <s v="0"/>
    <s v="в подъезде"/>
    <d v="2024-04-20T00:00:00"/>
    <s v="7261"/>
    <s v="ЧЭСК"/>
  </r>
  <r>
    <n v="5615"/>
    <d v="2023-08-23T00:00:00"/>
    <x v="3"/>
    <s v="Волкова Ольга Валериановна"/>
    <n v="100319522"/>
    <x v="4"/>
    <s v="Чебоксары"/>
    <s v="К. Иванова"/>
    <s v="85"/>
    <n v="99"/>
    <x v="0"/>
    <s v="36134792"/>
    <s v="1ф"/>
    <s v="5-60А"/>
    <s v="2018"/>
    <s v="2717"/>
    <s v="МИРТЕК-12-РУ"/>
    <s v="6240162924152"/>
    <d v="2024-02-26T00:00:00"/>
    <s v="0"/>
    <s v="в подъезде"/>
    <d v="2024-04-22T00:00:00"/>
    <s v="7286"/>
    <s v="ЧЭСК"/>
  </r>
  <r>
    <n v="5616"/>
    <d v="2023-08-23T00:00:00"/>
    <x v="3"/>
    <s v="Олангин Иосиф Федорович"/>
    <n v="100321019"/>
    <x v="4"/>
    <s v="Чебоксары"/>
    <s v="К. Иванова"/>
    <s v="81"/>
    <n v="224"/>
    <x v="0"/>
    <s v="019919"/>
    <s v="1ф"/>
    <s v="5-60А"/>
    <s v="2007"/>
    <s v="16799"/>
    <s v="МИРТЕК-12-РУ"/>
    <s v="6240162923922"/>
    <d v="2024-02-26T00:00:00"/>
    <s v="0"/>
    <s v="в подъезде"/>
    <d v="2024-04-01T00:00:00"/>
    <s v="6960"/>
    <s v="ЧЭСК"/>
  </r>
  <r>
    <n v="5617"/>
    <d v="2023-08-23T00:00:00"/>
    <x v="3"/>
    <s v="Музякова Анна Александровна "/>
    <n v="100382191"/>
    <x v="4"/>
    <s v="Чебоксары"/>
    <s v="Гузовского"/>
    <s v="8"/>
    <n v="9"/>
    <x v="0"/>
    <s v="22286964"/>
    <s v="1ф"/>
    <s v="5-60А"/>
    <s v="2015"/>
    <s v="19755"/>
    <s v="МИРТЕК-12-РУ"/>
    <s v="6240162923442"/>
    <d v="2024-02-22T00:00:00"/>
    <s v="0"/>
    <s v="в подъезде"/>
    <d v="2024-04-16T00:00:00"/>
    <s v="7191"/>
    <s v="ЧЭСК"/>
  </r>
  <r>
    <n v="5618"/>
    <d v="2023-08-23T00:00:00"/>
    <x v="3"/>
    <m/>
    <s v="отсутствует"/>
    <x v="4"/>
    <s v="Чебоксары"/>
    <s v="Ю. Гагарина"/>
    <s v="35"/>
    <n v="13"/>
    <x v="1"/>
    <s v="045600"/>
    <s v="1ф"/>
    <s v="5-60А"/>
    <m/>
    <s v="37453"/>
    <m/>
    <m/>
    <m/>
    <m/>
    <m/>
    <m/>
    <m/>
    <m/>
  </r>
  <r>
    <n v="5619"/>
    <d v="2023-08-23T00:00:00"/>
    <x v="3"/>
    <m/>
    <s v="отсутствует"/>
    <x v="4"/>
    <s v="Чебоксары"/>
    <s v="Ю. Гагарина"/>
    <s v="35"/>
    <n v="12"/>
    <x v="1"/>
    <s v="06013970"/>
    <s v="1ф"/>
    <s v="5-60А"/>
    <m/>
    <s v="28770"/>
    <m/>
    <m/>
    <m/>
    <m/>
    <m/>
    <m/>
    <m/>
    <m/>
  </r>
  <r>
    <n v="5620"/>
    <d v="2023-08-23T00:00:00"/>
    <x v="3"/>
    <m/>
    <s v="отсутствует"/>
    <x v="4"/>
    <s v="Чебоксары"/>
    <s v="Ю. Гагарина"/>
    <s v="35"/>
    <n v="70"/>
    <x v="1"/>
    <s v="302252"/>
    <s v="1ф"/>
    <s v="5-60А"/>
    <m/>
    <s v="12303"/>
    <m/>
    <m/>
    <m/>
    <m/>
    <m/>
    <m/>
    <m/>
    <m/>
  </r>
  <r>
    <n v="5621"/>
    <d v="2023-08-23T00:00:00"/>
    <x v="3"/>
    <m/>
    <s v="отсутствует"/>
    <x v="4"/>
    <s v="Чебоксары"/>
    <s v="Ю. Гагарина"/>
    <s v="35"/>
    <n v="71"/>
    <x v="1"/>
    <s v="498704"/>
    <s v="1ф"/>
    <s v="5-60А"/>
    <m/>
    <s v="13657"/>
    <m/>
    <m/>
    <m/>
    <m/>
    <m/>
    <m/>
    <m/>
    <m/>
  </r>
  <r>
    <n v="5622"/>
    <d v="2023-08-23T00:00:00"/>
    <x v="3"/>
    <m/>
    <s v="отсутствует"/>
    <x v="4"/>
    <s v="Чебоксары"/>
    <s v="Ю. Гагарина"/>
    <s v="35"/>
    <n v="54"/>
    <x v="1"/>
    <s v="275967"/>
    <s v="1ф"/>
    <s v="5-60А"/>
    <m/>
    <s v="14124"/>
    <m/>
    <m/>
    <m/>
    <m/>
    <m/>
    <m/>
    <m/>
    <m/>
  </r>
  <r>
    <n v="5623"/>
    <d v="2023-08-23T00:00:00"/>
    <x v="3"/>
    <m/>
    <s v="отсутствует"/>
    <x v="4"/>
    <s v="Чебоксары"/>
    <s v="Ю. Гагарина"/>
    <s v="35"/>
    <n v="55"/>
    <x v="1"/>
    <s v="301887"/>
    <s v="1ф"/>
    <s v="5-60А"/>
    <m/>
    <s v="27112"/>
    <m/>
    <m/>
    <m/>
    <m/>
    <m/>
    <m/>
    <m/>
    <m/>
  </r>
  <r>
    <n v="5624"/>
    <d v="2023-08-23T00:00:00"/>
    <x v="3"/>
    <m/>
    <s v="отсутствует"/>
    <x v="4"/>
    <s v="Чебоксары"/>
    <s v="Ю. Гагарина"/>
    <s v="35"/>
    <n v="56"/>
    <x v="1"/>
    <s v="498663"/>
    <s v="1ф"/>
    <s v="5-60А"/>
    <m/>
    <s v="42919"/>
    <m/>
    <m/>
    <m/>
    <m/>
    <m/>
    <m/>
    <m/>
    <m/>
  </r>
  <r>
    <n v="5625"/>
    <d v="2023-08-23T00:00:00"/>
    <x v="3"/>
    <m/>
    <s v="отсутствует"/>
    <x v="4"/>
    <s v="Чебоксары"/>
    <s v="Ю. Гагарина"/>
    <s v="35"/>
    <n v="49"/>
    <x v="1"/>
    <s v="465310"/>
    <s v="1ф"/>
    <s v="5-60А"/>
    <m/>
    <s v="22854"/>
    <m/>
    <m/>
    <m/>
    <m/>
    <m/>
    <m/>
    <m/>
    <m/>
  </r>
  <r>
    <n v="5626"/>
    <d v="2023-08-23T00:00:00"/>
    <x v="3"/>
    <m/>
    <s v="отсутствует"/>
    <x v="4"/>
    <s v="Чебоксары"/>
    <s v="Ю. Гагарина"/>
    <s v="35"/>
    <n v="51"/>
    <x v="1"/>
    <s v="464512"/>
    <s v="1ф"/>
    <s v="5-60А"/>
    <m/>
    <s v="19687"/>
    <m/>
    <m/>
    <m/>
    <m/>
    <m/>
    <m/>
    <m/>
    <m/>
  </r>
  <r>
    <n v="5627"/>
    <d v="2023-08-23T00:00:00"/>
    <x v="3"/>
    <m/>
    <s v="отсутствует"/>
    <x v="4"/>
    <s v="Чебоксары"/>
    <s v="Ю. Гагарина"/>
    <s v="35"/>
    <n v="52"/>
    <x v="1"/>
    <s v="570339"/>
    <s v="1ф"/>
    <s v="5-60А"/>
    <m/>
    <s v="37917"/>
    <m/>
    <m/>
    <m/>
    <m/>
    <m/>
    <m/>
    <m/>
    <m/>
  </r>
  <r>
    <n v="5628"/>
    <d v="2023-08-23T00:00:00"/>
    <x v="3"/>
    <m/>
    <s v="отсутствует"/>
    <x v="4"/>
    <s v="Чебоксары"/>
    <s v="Ю. Гагарина"/>
    <s v="35"/>
    <n v="45"/>
    <x v="1"/>
    <s v="031771 04"/>
    <s v="1ф"/>
    <s v="5-60А"/>
    <m/>
    <s v="34984"/>
    <m/>
    <m/>
    <m/>
    <m/>
    <m/>
    <m/>
    <m/>
    <m/>
  </r>
  <r>
    <n v="5629"/>
    <d v="2023-08-23T00:00:00"/>
    <x v="3"/>
    <m/>
    <s v="отсутствует"/>
    <x v="4"/>
    <s v="Чебоксары"/>
    <s v="Ю. Гагарина"/>
    <s v="35"/>
    <n v="46"/>
    <x v="1"/>
    <s v="688913"/>
    <s v="1ф"/>
    <s v="5-60А"/>
    <m/>
    <s v="18129"/>
    <m/>
    <m/>
    <m/>
    <m/>
    <m/>
    <m/>
    <m/>
    <m/>
  </r>
  <r>
    <n v="5630"/>
    <d v="2023-08-23T00:00:00"/>
    <x v="3"/>
    <m/>
    <s v="отсутствует"/>
    <x v="4"/>
    <s v="Чебоксары"/>
    <s v="Ю. Гагарина"/>
    <s v="35"/>
    <n v="47"/>
    <x v="1"/>
    <s v="556033"/>
    <s v="1ф"/>
    <s v="5-60А"/>
    <m/>
    <s v="19949"/>
    <m/>
    <m/>
    <m/>
    <m/>
    <m/>
    <m/>
    <m/>
    <m/>
  </r>
  <r>
    <n v="5631"/>
    <d v="2023-08-23T00:00:00"/>
    <x v="3"/>
    <m/>
    <s v="отсутствует"/>
    <x v="4"/>
    <s v="Чебоксары"/>
    <s v="Ю. Гагарина"/>
    <s v="35"/>
    <n v="48"/>
    <x v="1"/>
    <s v="465305"/>
    <s v="1ф"/>
    <s v="5-60А"/>
    <m/>
    <s v="36564"/>
    <m/>
    <m/>
    <m/>
    <m/>
    <m/>
    <m/>
    <m/>
    <m/>
  </r>
  <r>
    <n v="5632"/>
    <d v="2023-08-23T00:00:00"/>
    <x v="3"/>
    <m/>
    <s v="отсутствует"/>
    <x v="4"/>
    <s v="Чебоксары"/>
    <s v="Ю. Гагарина"/>
    <s v="35"/>
    <n v="42"/>
    <x v="1"/>
    <s v="037837"/>
    <s v="1ф"/>
    <s v="5-60А"/>
    <m/>
    <s v="24692"/>
    <m/>
    <m/>
    <m/>
    <m/>
    <m/>
    <m/>
    <m/>
    <m/>
  </r>
  <r>
    <n v="5633"/>
    <d v="2023-08-23T00:00:00"/>
    <x v="3"/>
    <m/>
    <s v="отсутствует"/>
    <x v="4"/>
    <s v="Чебоксары"/>
    <s v="Ю. Гагарина"/>
    <s v="35"/>
    <n v="43"/>
    <x v="1"/>
    <s v="223801"/>
    <s v="1ф"/>
    <s v="5-60А"/>
    <m/>
    <s v="19225"/>
    <m/>
    <m/>
    <m/>
    <m/>
    <m/>
    <m/>
    <m/>
    <m/>
  </r>
  <r>
    <n v="5634"/>
    <d v="2023-08-23T00:00:00"/>
    <x v="3"/>
    <m/>
    <s v="отсутствует"/>
    <x v="4"/>
    <s v="Чебоксары"/>
    <s v="Ю. Гагарина"/>
    <s v="35"/>
    <n v="38"/>
    <x v="1"/>
    <s v="462589"/>
    <s v="1ф"/>
    <s v="5-60А"/>
    <m/>
    <s v="14178"/>
    <m/>
    <m/>
    <m/>
    <m/>
    <m/>
    <m/>
    <m/>
    <m/>
  </r>
  <r>
    <n v="5635"/>
    <d v="2023-08-24T00:00:00"/>
    <x v="3"/>
    <s v="Васильев Владимир Николаевич"/>
    <n v="100395267"/>
    <x v="6"/>
    <s v="Чебоксары"/>
    <s v="Гражданская"/>
    <s v="131"/>
    <n v="393"/>
    <x v="0"/>
    <s v="018106"/>
    <s v="1ф"/>
    <s v="5-60А"/>
    <s v="2007"/>
    <s v="22090"/>
    <s v="МИРТЕК-12-РУ"/>
    <s v="6240162925050"/>
    <d v="2024-02-22T00:00:00"/>
    <s v="0"/>
    <s v="в подъезде"/>
    <d v="2024-04-12T00:00:00"/>
    <s v="7169"/>
    <s v="ЧЭСК"/>
  </r>
  <r>
    <n v="5636"/>
    <d v="2023-08-24T00:00:00"/>
    <x v="3"/>
    <s v="Никитина Леана Николаевна"/>
    <n v="100326443"/>
    <x v="4"/>
    <s v="Чебоксары"/>
    <s v="Гузовского"/>
    <s v="36"/>
    <n v="76"/>
    <x v="0"/>
    <n v="34575"/>
    <s v="1ф"/>
    <s v="5-60А"/>
    <s v="2009"/>
    <s v="10085"/>
    <s v="МИРТЕК-12-РУ"/>
    <s v="6240162925881"/>
    <d v="2024-02-26T00:00:00"/>
    <s v="0"/>
    <s v="в подъезде"/>
    <d v="2024-02-22T00:00:00"/>
    <s v="7292"/>
    <s v="ЧЭСК"/>
  </r>
  <r>
    <n v="5637"/>
    <d v="2023-08-24T00:00:00"/>
    <x v="3"/>
    <s v="Чайкина Светлана Николаевна"/>
    <n v="100215969"/>
    <x v="4"/>
    <s v="Чебоксары"/>
    <s v="Чапаева"/>
    <s v="4"/>
    <n v="185"/>
    <x v="0"/>
    <s v="017082"/>
    <s v="1ф"/>
    <s v="5-60А"/>
    <s v="2007"/>
    <s v="28404"/>
    <s v="МИРТЕК-12-РУ"/>
    <s v="6240162925967"/>
    <d v="2024-02-26T00:00:00"/>
    <s v="0"/>
    <s v="в подъезде"/>
    <d v="2024-05-03T00:00:00"/>
    <s v="7434"/>
    <s v="ЧЭСК"/>
  </r>
  <r>
    <n v="5638"/>
    <d v="2023-08-24T00:00:00"/>
    <x v="3"/>
    <s v="Николаева Надежда Ивановна"/>
    <n v="100300752"/>
    <x v="4"/>
    <s v="Чебоксары"/>
    <s v="Якимовский"/>
    <s v="13"/>
    <n v="29"/>
    <x v="0"/>
    <s v="720028"/>
    <s v="1ф"/>
    <s v="5-60А"/>
    <s v="2001"/>
    <s v="5270"/>
    <s v="МИРТЕК-12-РУ"/>
    <s v="6240162924222"/>
    <d v="2024-02-22T00:00:00"/>
    <s v="0"/>
    <s v="в подъезде"/>
    <d v="2024-05-04T00:00:00"/>
    <s v="7446"/>
    <s v="ЧЭСК"/>
  </r>
  <r>
    <n v="5639"/>
    <d v="2023-08-24T00:00:00"/>
    <x v="3"/>
    <s v="Лукина Мария Георгиевна"/>
    <s v="отсутствует"/>
    <x v="4"/>
    <s v="Чебоксары"/>
    <s v="324 Стрелковой Дивизии"/>
    <s v="4"/>
    <n v="163"/>
    <x v="0"/>
    <s v="018773"/>
    <s v="1ф"/>
    <s v="5-60А"/>
    <s v="2007"/>
    <s v="10288"/>
    <s v="МИРТЕК-12-РУ"/>
    <s v="6240162923975"/>
    <d v="2024-02-21T00:00:00"/>
    <s v="0"/>
    <s v="в подъезде"/>
    <d v="2024-06-04T00:00:00"/>
    <s v="8050"/>
    <s v="ЧЭСК"/>
  </r>
  <r>
    <n v="5640"/>
    <d v="2023-08-24T00:00:00"/>
    <x v="3"/>
    <s v="Никитина Галина Петровна"/>
    <n v="100227025"/>
    <x v="4"/>
    <s v="Чебоксары"/>
    <s v="Никитина"/>
    <s v="9"/>
    <n v="67"/>
    <x v="0"/>
    <s v="17102169"/>
    <s v="1ф"/>
    <s v="5-60А"/>
    <m/>
    <s v="3866"/>
    <m/>
    <m/>
    <m/>
    <m/>
    <m/>
    <d v="2023-09-12T00:00:00"/>
    <s v="б/н"/>
    <s v="Замена в УК"/>
  </r>
  <r>
    <n v="5641"/>
    <d v="2023-08-24T00:00:00"/>
    <x v="3"/>
    <m/>
    <s v="отсутствует"/>
    <x v="4"/>
    <s v="Чебоксары"/>
    <s v="Ю. Гагарина"/>
    <s v="35"/>
    <n v="106"/>
    <x v="1"/>
    <s v="496452"/>
    <s v="1ф"/>
    <s v="5-60А"/>
    <m/>
    <s v="16730"/>
    <m/>
    <m/>
    <m/>
    <m/>
    <m/>
    <m/>
    <m/>
    <m/>
  </r>
  <r>
    <n v="5642"/>
    <d v="2023-08-24T00:00:00"/>
    <x v="3"/>
    <m/>
    <s v="отсутствует"/>
    <x v="4"/>
    <s v="Чебоксары"/>
    <s v="Ю. Гагарина"/>
    <s v="35"/>
    <n v="108"/>
    <x v="1"/>
    <s v="466014"/>
    <s v="1ф"/>
    <s v="5-60А"/>
    <m/>
    <s v="20999"/>
    <m/>
    <m/>
    <m/>
    <m/>
    <m/>
    <m/>
    <m/>
    <m/>
  </r>
  <r>
    <n v="5643"/>
    <d v="2023-08-24T00:00:00"/>
    <x v="3"/>
    <m/>
    <s v="отсутствует"/>
    <x v="4"/>
    <s v="Чебоксары"/>
    <s v="Ю. Гагарина"/>
    <s v="35"/>
    <n v="101"/>
    <x v="1"/>
    <s v="497213"/>
    <s v="1ф"/>
    <s v="5-60А"/>
    <m/>
    <s v="36696"/>
    <m/>
    <m/>
    <m/>
    <m/>
    <m/>
    <m/>
    <m/>
    <m/>
  </r>
  <r>
    <n v="5644"/>
    <d v="2023-08-24T00:00:00"/>
    <x v="3"/>
    <m/>
    <s v="отсутствует"/>
    <x v="4"/>
    <s v="Чебоксары"/>
    <s v="Ю. Гагарина"/>
    <s v="35"/>
    <n v="104"/>
    <x v="1"/>
    <s v="493662"/>
    <s v="1ф"/>
    <s v="5-60А"/>
    <m/>
    <s v="51342"/>
    <m/>
    <m/>
    <m/>
    <m/>
    <m/>
    <m/>
    <m/>
    <m/>
  </r>
  <r>
    <n v="5645"/>
    <d v="2023-08-24T00:00:00"/>
    <x v="3"/>
    <m/>
    <s v="отсутствует"/>
    <x v="4"/>
    <s v="Чебоксары"/>
    <s v="Ю. Гагарина"/>
    <s v="35"/>
    <n v="97"/>
    <x v="1"/>
    <s v="495956"/>
    <s v="1ф"/>
    <s v="5-60А"/>
    <m/>
    <s v="25051"/>
    <m/>
    <m/>
    <m/>
    <m/>
    <m/>
    <m/>
    <m/>
    <m/>
  </r>
  <r>
    <n v="5646"/>
    <d v="2023-08-24T00:00:00"/>
    <x v="3"/>
    <m/>
    <s v="отсутствует"/>
    <x v="4"/>
    <s v="Чебоксары"/>
    <s v="Ю. Гагарина"/>
    <s v="35"/>
    <n v="94"/>
    <x v="1"/>
    <s v="487506"/>
    <s v="1ф"/>
    <s v="5-60А"/>
    <m/>
    <s v="13561"/>
    <m/>
    <m/>
    <m/>
    <m/>
    <m/>
    <m/>
    <m/>
    <m/>
  </r>
  <r>
    <n v="5647"/>
    <d v="2023-08-24T00:00:00"/>
    <x v="3"/>
    <m/>
    <s v="отсутствует"/>
    <x v="4"/>
    <s v="Чебоксары"/>
    <s v="Ю. Гагарина"/>
    <s v="35"/>
    <n v="96"/>
    <x v="1"/>
    <s v="488470"/>
    <s v="1ф"/>
    <s v="5-60А"/>
    <m/>
    <s v="90820"/>
    <m/>
    <m/>
    <m/>
    <m/>
    <m/>
    <m/>
    <m/>
    <m/>
  </r>
  <r>
    <n v="5648"/>
    <d v="2023-08-24T00:00:00"/>
    <x v="3"/>
    <m/>
    <s v="отсутствует"/>
    <x v="4"/>
    <s v="Чебоксары"/>
    <s v="Пролетарская"/>
    <s v="3А"/>
    <n v="30"/>
    <x v="1"/>
    <s v="007680"/>
    <s v="1ф"/>
    <s v="5-60А"/>
    <m/>
    <n v="41861"/>
    <m/>
    <m/>
    <m/>
    <m/>
    <m/>
    <m/>
    <m/>
    <m/>
  </r>
  <r>
    <n v="5649"/>
    <d v="2023-08-24T00:00:00"/>
    <x v="3"/>
    <m/>
    <s v="отсутствует"/>
    <x v="4"/>
    <s v="Чебоксары"/>
    <s v="Пролетарская"/>
    <s v="3А"/>
    <n v="25"/>
    <x v="1"/>
    <s v="0100678"/>
    <s v="1ф"/>
    <s v="5-60А"/>
    <m/>
    <n v="44773"/>
    <m/>
    <m/>
    <m/>
    <m/>
    <m/>
    <m/>
    <m/>
    <m/>
  </r>
  <r>
    <n v="5650"/>
    <d v="2023-08-24T00:00:00"/>
    <x v="3"/>
    <m/>
    <s v="отсутствует"/>
    <x v="4"/>
    <s v="Чебоксары"/>
    <s v="Пролетарская"/>
    <s v="3А"/>
    <n v="20"/>
    <x v="1"/>
    <s v="007409"/>
    <s v="1ф"/>
    <s v="5-60А"/>
    <m/>
    <n v="31283"/>
    <m/>
    <m/>
    <m/>
    <m/>
    <m/>
    <m/>
    <m/>
    <m/>
  </r>
  <r>
    <n v="5651"/>
    <d v="2023-08-24T00:00:00"/>
    <x v="3"/>
    <s v="Гладкова Людмила Александровна"/>
    <s v="отсутствует"/>
    <x v="4"/>
    <s v="Чебоксары"/>
    <s v="Пролетарская"/>
    <s v="3А"/>
    <n v="55"/>
    <x v="0"/>
    <s v="007428"/>
    <s v="1ф"/>
    <s v="5-60А"/>
    <s v="2005"/>
    <n v="26816"/>
    <s v="МИРТЕК-12-РУ"/>
    <s v="6240162924089"/>
    <d v="2024-02-22T00:00:00"/>
    <s v="0"/>
    <s v="в подъезде"/>
    <d v="2024-06-20T00:00:00"/>
    <s v="8101"/>
    <s v="ЧЭСК"/>
  </r>
  <r>
    <n v="5652"/>
    <d v="2023-08-24T00:00:00"/>
    <x v="3"/>
    <m/>
    <s v="отсутствует"/>
    <x v="4"/>
    <s v="Чебоксары"/>
    <s v="Пролетарская"/>
    <s v="3А"/>
    <n v="85"/>
    <x v="1"/>
    <s v="008141"/>
    <s v="1ф"/>
    <s v="5-60А"/>
    <m/>
    <n v="18088"/>
    <m/>
    <m/>
    <m/>
    <m/>
    <m/>
    <m/>
    <m/>
    <m/>
  </r>
  <r>
    <n v="5653"/>
    <d v="2023-08-24T00:00:00"/>
    <x v="3"/>
    <m/>
    <s v="отсутствует"/>
    <x v="4"/>
    <s v="Чебоксары"/>
    <s v="Пролетарская"/>
    <s v="3А"/>
    <n v="84"/>
    <x v="1"/>
    <s v="008098"/>
    <s v="1ф"/>
    <s v="5-60А"/>
    <m/>
    <n v="30303"/>
    <m/>
    <m/>
    <m/>
    <m/>
    <m/>
    <m/>
    <m/>
    <m/>
  </r>
  <r>
    <n v="5654"/>
    <d v="2023-08-24T00:00:00"/>
    <x v="3"/>
    <s v="Данилова С.Г."/>
    <s v="отсутствует"/>
    <x v="4"/>
    <s v="Чебоксары"/>
    <s v="Пролетарская"/>
    <s v="3А"/>
    <n v="78"/>
    <x v="0"/>
    <s v="008080"/>
    <s v="1ф"/>
    <s v="5-60А"/>
    <s v="2005"/>
    <n v="30125"/>
    <s v="МИРТЕК-12-РУ"/>
    <s v="6240162923523"/>
    <d v="2024-02-22T00:00:00"/>
    <s v="0"/>
    <s v="в подъезде"/>
    <d v="2024-07-05T00:00:00"/>
    <s v="8175"/>
    <s v="ЧЭСК"/>
  </r>
  <r>
    <n v="5655"/>
    <d v="2023-08-25T00:00:00"/>
    <x v="3"/>
    <s v="Плеткин Юрий Николаевич"/>
    <n v="100397670"/>
    <x v="4"/>
    <s v="Чебоксары"/>
    <s v="Социалистическая"/>
    <s v="21"/>
    <n v="25"/>
    <x v="0"/>
    <s v="8079632"/>
    <s v="1ф"/>
    <s v="5-60А"/>
    <s v="1983"/>
    <s v="9488"/>
    <s v="МИРТЕК-12-РУ"/>
    <s v="6240162925829"/>
    <d v="2024-02-22T00:00:00"/>
    <s v="0"/>
    <s v="в подъезде"/>
    <d v="2024-05-02T00:00:00"/>
    <s v="7404"/>
    <s v="ЧЭСК"/>
  </r>
  <r>
    <n v="5656"/>
    <d v="2023-08-25T00:00:00"/>
    <x v="3"/>
    <s v="Герасимова Марина Ивановна"/>
    <n v="100312078"/>
    <x v="4"/>
    <s v="Чебоксары"/>
    <s v="К. Иванова"/>
    <s v="78"/>
    <n v="10"/>
    <x v="0"/>
    <s v="00936023"/>
    <s v="1ф"/>
    <s v="5-60А"/>
    <s v="1962"/>
    <s v="8485"/>
    <s v="МИРТЕК-12-РУ"/>
    <s v="6240162925951"/>
    <d v="2024-02-22T00:00:00"/>
    <s v="0"/>
    <s v="в подъезде"/>
    <d v="2024-04-23T00:00:00"/>
    <s v="7307"/>
    <s v="ЧЭСК"/>
  </r>
  <r>
    <n v="5657"/>
    <d v="2023-08-25T00:00:00"/>
    <x v="3"/>
    <s v="Гришина Марина Анатольевна"/>
    <n v="100324049"/>
    <x v="4"/>
    <s v="Чебоксары"/>
    <s v="Космонавта Николаева"/>
    <s v="51"/>
    <n v="12"/>
    <x v="0"/>
    <s v="63985"/>
    <s v="1ф"/>
    <s v="5-60А"/>
    <s v="2009"/>
    <s v="16603"/>
    <s v="МИРТЕК-12-РУ"/>
    <s v="6240162924632"/>
    <d v="2024-02-26T00:00:00"/>
    <s v="0"/>
    <s v="в подъезде"/>
    <d v="2024-04-24T00:00:00"/>
    <s v="7347"/>
    <s v="ЧЭСК"/>
  </r>
  <r>
    <n v="5658"/>
    <d v="2023-08-25T00:00:00"/>
    <x v="3"/>
    <s v="Прокопьева Марина Николаевна"/>
    <s v="отсутствует"/>
    <x v="4"/>
    <s v="Чебоксары"/>
    <s v="Пролетарская"/>
    <s v="3А"/>
    <n v="68"/>
    <x v="0"/>
    <s v="008231"/>
    <s v="1ф"/>
    <s v="5-60А"/>
    <s v="2005"/>
    <s v="30591"/>
    <s v="МИРТЕК-12-РУ"/>
    <s v="6240162925747"/>
    <d v="2024-02-22T00:00:00"/>
    <s v="0"/>
    <s v="в подъезде"/>
    <d v="2024-07-03T00:00:00"/>
    <s v="8165"/>
    <s v="ЧЭСК"/>
  </r>
  <r>
    <n v="5659"/>
    <d v="2023-08-25T00:00:00"/>
    <x v="3"/>
    <s v="Большебородов Сергей Евлогиевич"/>
    <s v="отсутствует"/>
    <x v="4"/>
    <s v="Чебоксары"/>
    <s v="Пролетарская"/>
    <s v="3А"/>
    <n v="64"/>
    <x v="0"/>
    <s v="008140"/>
    <s v="1ф"/>
    <s v="5-60А"/>
    <s v="2005"/>
    <s v="11398"/>
    <s v="МИРТЕК-12-РУ"/>
    <s v="6240162924359"/>
    <d v="2024-02-21T00:00:00"/>
    <s v="0"/>
    <s v="в подъезде"/>
    <d v="2024-06-15T00:00:00"/>
    <s v="8036"/>
    <s v="ЧЭСК"/>
  </r>
  <r>
    <n v="5660"/>
    <d v="2023-08-25T00:00:00"/>
    <x v="3"/>
    <m/>
    <s v="отсутствует"/>
    <x v="4"/>
    <s v="Чебоксары"/>
    <s v="Пролетарская"/>
    <s v="3А"/>
    <n v="54"/>
    <x v="1"/>
    <s v="007672"/>
    <s v="1ф"/>
    <s v="5-60А"/>
    <m/>
    <s v="39414"/>
    <m/>
    <m/>
    <m/>
    <m/>
    <m/>
    <m/>
    <m/>
    <m/>
  </r>
  <r>
    <n v="5661"/>
    <d v="2023-08-25T00:00:00"/>
    <x v="3"/>
    <m/>
    <s v="отсутствует"/>
    <x v="4"/>
    <s v="Чебоксары"/>
    <s v="Пролетарская"/>
    <s v="3А"/>
    <n v="52"/>
    <x v="1"/>
    <s v="008789"/>
    <s v="1ф"/>
    <s v="5-60А"/>
    <m/>
    <s v="21336"/>
    <m/>
    <m/>
    <m/>
    <m/>
    <m/>
    <m/>
    <m/>
    <m/>
  </r>
  <r>
    <n v="5662"/>
    <d v="2023-08-25T00:00:00"/>
    <x v="3"/>
    <m/>
    <s v="отсутствует"/>
    <x v="4"/>
    <s v="Чебоксары"/>
    <s v="Пролетарская"/>
    <s v="3"/>
    <n v="119"/>
    <x v="1"/>
    <s v="005761"/>
    <s v="1ф"/>
    <s v="5-60А"/>
    <m/>
    <n v="17972"/>
    <m/>
    <m/>
    <m/>
    <m/>
    <m/>
    <m/>
    <m/>
    <m/>
  </r>
  <r>
    <n v="5663"/>
    <d v="2023-08-25T00:00:00"/>
    <x v="3"/>
    <m/>
    <s v="отсутствует"/>
    <x v="4"/>
    <s v="Чебоксары"/>
    <s v="Пролетарская"/>
    <s v="3"/>
    <n v="112"/>
    <x v="1"/>
    <s v="008002"/>
    <s v="1ф"/>
    <s v="5-60А"/>
    <m/>
    <n v="31645"/>
    <m/>
    <m/>
    <m/>
    <m/>
    <m/>
    <m/>
    <m/>
    <m/>
  </r>
  <r>
    <n v="5664"/>
    <d v="2023-08-25T00:00:00"/>
    <x v="3"/>
    <m/>
    <s v="отсутствует"/>
    <x v="4"/>
    <s v="Чебоксары"/>
    <s v="Пролетарская"/>
    <s v="3"/>
    <n v="109"/>
    <x v="1"/>
    <s v="005786"/>
    <s v="1ф"/>
    <s v="5-60А"/>
    <m/>
    <n v="26007"/>
    <m/>
    <m/>
    <m/>
    <m/>
    <m/>
    <m/>
    <m/>
    <m/>
  </r>
  <r>
    <n v="5665"/>
    <d v="2023-08-25T00:00:00"/>
    <x v="3"/>
    <m/>
    <s v="отсутствует"/>
    <x v="4"/>
    <s v="Чебоксары"/>
    <s v="Пролетарская"/>
    <s v="3"/>
    <n v="103"/>
    <x v="1"/>
    <s v="005787"/>
    <s v="1ф"/>
    <s v="5-60А"/>
    <m/>
    <n v="31502"/>
    <m/>
    <m/>
    <m/>
    <m/>
    <m/>
    <m/>
    <m/>
    <m/>
  </r>
  <r>
    <n v="5666"/>
    <d v="2023-08-25T00:00:00"/>
    <x v="3"/>
    <m/>
    <s v="отсутствует"/>
    <x v="4"/>
    <s v="Чебоксары"/>
    <s v="Пролетарская"/>
    <s v="3"/>
    <n v="99"/>
    <x v="1"/>
    <s v="018237"/>
    <s v="1ф"/>
    <s v="5-60А"/>
    <m/>
    <n v="13976"/>
    <m/>
    <m/>
    <m/>
    <m/>
    <m/>
    <m/>
    <m/>
    <m/>
  </r>
  <r>
    <n v="5667"/>
    <d v="2023-08-25T00:00:00"/>
    <x v="3"/>
    <m/>
    <s v="отсутствует"/>
    <x v="4"/>
    <s v="Чебоксары"/>
    <s v="Ю. Гагарина"/>
    <s v="35"/>
    <n v="86"/>
    <x v="1"/>
    <s v="750388"/>
    <s v="1ф"/>
    <s v="5-60А"/>
    <m/>
    <n v="9340"/>
    <m/>
    <m/>
    <m/>
    <m/>
    <m/>
    <m/>
    <m/>
    <m/>
  </r>
  <r>
    <n v="5668"/>
    <d v="2023-08-25T00:00:00"/>
    <x v="3"/>
    <m/>
    <s v="отсутствует"/>
    <x v="4"/>
    <s v="Чебоксары"/>
    <s v="Ю. Гагарина"/>
    <s v="35"/>
    <n v="88"/>
    <x v="1"/>
    <s v="046392"/>
    <s v="1ф"/>
    <s v="5-60А"/>
    <m/>
    <n v="18665"/>
    <m/>
    <m/>
    <m/>
    <m/>
    <m/>
    <m/>
    <m/>
    <m/>
  </r>
  <r>
    <n v="5669"/>
    <d v="2023-08-25T00:00:00"/>
    <x v="3"/>
    <m/>
    <s v="отсутствует"/>
    <x v="4"/>
    <s v="Чебоксары"/>
    <s v="Ю. Гагарина"/>
    <s v="35"/>
    <n v="83"/>
    <x v="1"/>
    <s v="498933"/>
    <s v="1ф"/>
    <s v="5-60А"/>
    <m/>
    <n v="25108"/>
    <m/>
    <m/>
    <m/>
    <m/>
    <m/>
    <m/>
    <m/>
    <m/>
  </r>
  <r>
    <n v="5670"/>
    <d v="2023-08-25T00:00:00"/>
    <x v="3"/>
    <m/>
    <s v="отсутствует"/>
    <x v="4"/>
    <s v="Чебоксары"/>
    <s v="Ю. Гагарина"/>
    <s v="35"/>
    <n v="80"/>
    <x v="1"/>
    <s v="715800"/>
    <s v="1ф"/>
    <s v="5-60А"/>
    <m/>
    <n v="32442"/>
    <m/>
    <m/>
    <m/>
    <m/>
    <m/>
    <m/>
    <m/>
    <m/>
  </r>
  <r>
    <n v="5671"/>
    <d v="2023-08-25T00:00:00"/>
    <x v="3"/>
    <m/>
    <s v="отсутствует"/>
    <x v="4"/>
    <s v="Чебоксары"/>
    <s v="Ю. Гагарина"/>
    <s v="35"/>
    <n v="73"/>
    <x v="1"/>
    <s v="300530"/>
    <s v="1ф"/>
    <s v="5-60А"/>
    <m/>
    <n v="15752"/>
    <m/>
    <m/>
    <m/>
    <m/>
    <m/>
    <m/>
    <m/>
    <m/>
  </r>
  <r>
    <n v="5672"/>
    <d v="2023-08-25T00:00:00"/>
    <x v="3"/>
    <m/>
    <s v="отсутствует"/>
    <x v="4"/>
    <s v="Чебоксары"/>
    <s v="Ю. Гагарина"/>
    <s v="35"/>
    <n v="110"/>
    <x v="1"/>
    <s v="554155"/>
    <s v="1ф"/>
    <s v="5-60А"/>
    <m/>
    <n v="23089"/>
    <m/>
    <m/>
    <m/>
    <m/>
    <m/>
    <m/>
    <m/>
    <m/>
  </r>
  <r>
    <n v="5673"/>
    <d v="2023-08-25T00:00:00"/>
    <x v="3"/>
    <s v="Захаров Владимир Ильич"/>
    <n v="100397627"/>
    <x v="4"/>
    <s v="Чебоксары"/>
    <s v="Социалистическая"/>
    <s v="19"/>
    <n v="55"/>
    <x v="0"/>
    <s v="006540"/>
    <s v="1ф"/>
    <s v="5-60А"/>
    <m/>
    <n v="25233"/>
    <m/>
    <m/>
    <m/>
    <m/>
    <m/>
    <m/>
    <m/>
    <m/>
  </r>
  <r>
    <n v="5674"/>
    <d v="2023-08-26T00:00:00"/>
    <x v="3"/>
    <s v="Илларионов Виктор Болеславич"/>
    <n v="100344471"/>
    <x v="4"/>
    <s v="Чебоксары"/>
    <s v="Юго-Западный "/>
    <s v="8"/>
    <n v="204"/>
    <x v="0"/>
    <s v="78265"/>
    <s v="1ф"/>
    <s v="5-60А"/>
    <s v="2008"/>
    <s v="23896"/>
    <s v="МИРТЕК-12-РУ"/>
    <s v="6240162925523"/>
    <d v="2024-02-22T00:00:00"/>
    <s v="0"/>
    <s v="в подъезде"/>
    <d v="2024-04-12T00:00:00"/>
    <s v="7171"/>
    <s v="ЧЭСК"/>
  </r>
  <r>
    <n v="5675"/>
    <d v="2023-08-26T00:00:00"/>
    <x v="3"/>
    <m/>
    <s v="отсутствует"/>
    <x v="4"/>
    <s v="Чебоксары"/>
    <s v="Ю. Гагарина"/>
    <s v="35"/>
    <n v="137"/>
    <x v="1"/>
    <s v="552892"/>
    <s v="1ф"/>
    <s v="5-60А"/>
    <m/>
    <s v="35261"/>
    <m/>
    <m/>
    <m/>
    <m/>
    <m/>
    <m/>
    <m/>
    <m/>
  </r>
  <r>
    <n v="5676"/>
    <d v="2023-08-26T00:00:00"/>
    <x v="3"/>
    <m/>
    <s v="отсутствует"/>
    <x v="4"/>
    <s v="Чебоксары"/>
    <s v="Ю. Гагарина"/>
    <s v="35"/>
    <n v="133"/>
    <x v="1"/>
    <s v="552351"/>
    <s v="1ф"/>
    <s v="5-60А"/>
    <m/>
    <s v="40094"/>
    <m/>
    <m/>
    <m/>
    <m/>
    <m/>
    <m/>
    <m/>
    <m/>
  </r>
  <r>
    <n v="5677"/>
    <d v="2023-08-26T00:00:00"/>
    <x v="3"/>
    <m/>
    <s v="отсутствует"/>
    <x v="4"/>
    <s v="Чебоксары"/>
    <s v="Ю. Гагарина"/>
    <s v="35"/>
    <n v="136"/>
    <x v="1"/>
    <s v="497177"/>
    <s v="1ф"/>
    <s v="5-60А"/>
    <m/>
    <s v="24034"/>
    <m/>
    <m/>
    <m/>
    <m/>
    <m/>
    <m/>
    <m/>
    <m/>
  </r>
  <r>
    <n v="5678"/>
    <d v="2023-08-26T00:00:00"/>
    <x v="3"/>
    <m/>
    <s v="отсутствует"/>
    <x v="4"/>
    <s v="Чебоксары"/>
    <s v="Ю. Гагарина"/>
    <s v="35"/>
    <n v="125"/>
    <x v="1"/>
    <s v="466435"/>
    <s v="1ф"/>
    <s v="5-60А"/>
    <m/>
    <s v="28585"/>
    <m/>
    <m/>
    <m/>
    <m/>
    <m/>
    <m/>
    <m/>
    <m/>
  </r>
  <r>
    <n v="5679"/>
    <d v="2023-08-26T00:00:00"/>
    <x v="3"/>
    <m/>
    <s v="отсутствует"/>
    <x v="4"/>
    <s v="Чебоксары"/>
    <s v="Ю. Гагарина"/>
    <s v="35"/>
    <n v="127"/>
    <x v="1"/>
    <s v="462570"/>
    <s v="1ф"/>
    <s v="5-60А"/>
    <m/>
    <s v="25473"/>
    <m/>
    <m/>
    <m/>
    <m/>
    <m/>
    <m/>
    <m/>
    <m/>
  </r>
  <r>
    <n v="5680"/>
    <d v="2023-08-26T00:00:00"/>
    <x v="3"/>
    <m/>
    <s v="отсутствует"/>
    <x v="4"/>
    <s v="Чебоксары"/>
    <s v="Ю. Гагарина"/>
    <s v="35"/>
    <n v="128"/>
    <x v="1"/>
    <s v="684394"/>
    <s v="1ф"/>
    <s v="5-60А"/>
    <m/>
    <s v="13388"/>
    <m/>
    <m/>
    <m/>
    <m/>
    <m/>
    <m/>
    <m/>
    <m/>
  </r>
  <r>
    <n v="5681"/>
    <d v="2023-08-26T00:00:00"/>
    <x v="3"/>
    <m/>
    <s v="отсутствует"/>
    <x v="4"/>
    <s v="Чебоксары"/>
    <s v="Пролетарская"/>
    <s v="3"/>
    <n v="85"/>
    <x v="1"/>
    <s v="007989"/>
    <s v="1ф"/>
    <s v="5-60А"/>
    <m/>
    <s v="38447"/>
    <m/>
    <m/>
    <m/>
    <m/>
    <m/>
    <m/>
    <m/>
    <m/>
  </r>
  <r>
    <n v="5682"/>
    <d v="2023-08-26T00:00:00"/>
    <x v="3"/>
    <m/>
    <s v="отсутствует"/>
    <x v="4"/>
    <s v="Чебоксары"/>
    <s v="Пролетарская"/>
    <s v="3"/>
    <n v="81"/>
    <x v="1"/>
    <s v="007410"/>
    <s v="1ф"/>
    <s v="5-60А"/>
    <m/>
    <s v="27145"/>
    <m/>
    <m/>
    <m/>
    <m/>
    <m/>
    <m/>
    <m/>
    <m/>
  </r>
  <r>
    <n v="5683"/>
    <d v="2023-08-26T00:00:00"/>
    <x v="3"/>
    <m/>
    <s v="отсутствует"/>
    <x v="4"/>
    <s v="Чебоксары"/>
    <s v="Пролетарская"/>
    <s v="3"/>
    <n v="84"/>
    <x v="0"/>
    <s v="007379"/>
    <s v="1ф"/>
    <s v="5-60А"/>
    <m/>
    <s v="0"/>
    <m/>
    <m/>
    <m/>
    <m/>
    <m/>
    <m/>
    <m/>
    <m/>
  </r>
  <r>
    <n v="5684"/>
    <d v="2023-08-26T00:00:00"/>
    <x v="3"/>
    <s v="Острякова Нина Петровна"/>
    <s v="отсутствует"/>
    <x v="4"/>
    <s v="Чебоксары"/>
    <s v="Пролетарская"/>
    <s v="3"/>
    <n v="76"/>
    <x v="0"/>
    <s v="006316"/>
    <s v="1ф"/>
    <s v="5-60А"/>
    <s v="2005"/>
    <s v="24752"/>
    <s v="МИРТЕК-12-РУ"/>
    <s v="6240162925165"/>
    <d v="2024-02-21T00:00:00"/>
    <s v="0"/>
    <s v="в подъезде"/>
    <d v="2024-06-15T00:00:00"/>
    <s v="8043"/>
    <s v="ЧЭСК"/>
  </r>
  <r>
    <n v="5685"/>
    <d v="2023-08-26T00:00:00"/>
    <x v="3"/>
    <m/>
    <s v="отсутствует"/>
    <x v="4"/>
    <s v="Чебоксары"/>
    <s v="Пролетарская"/>
    <s v="3"/>
    <n v="72"/>
    <x v="1"/>
    <s v="031826"/>
    <s v="1ф"/>
    <s v="5-60А"/>
    <m/>
    <s v="23517"/>
    <m/>
    <m/>
    <m/>
    <m/>
    <m/>
    <m/>
    <m/>
    <m/>
  </r>
  <r>
    <n v="5686"/>
    <d v="2023-08-26T00:00:00"/>
    <x v="3"/>
    <m/>
    <s v="отсутствует"/>
    <x v="4"/>
    <s v="Чебоксары"/>
    <s v="Пролетарская"/>
    <s v="3"/>
    <n v="56"/>
    <x v="1"/>
    <s v="006919"/>
    <s v="1ф"/>
    <s v="5-60А"/>
    <m/>
    <s v="14791"/>
    <m/>
    <m/>
    <m/>
    <m/>
    <m/>
    <m/>
    <m/>
    <m/>
  </r>
  <r>
    <n v="5687"/>
    <d v="2023-08-27T00:00:00"/>
    <x v="3"/>
    <m/>
    <s v="отсутствует"/>
    <x v="4"/>
    <s v="Чебоксары"/>
    <s v="Пролетарская"/>
    <s v="3"/>
    <n v="26"/>
    <x v="1"/>
    <s v="006890"/>
    <s v="1ф"/>
    <s v="5-60А"/>
    <m/>
    <s v="20607"/>
    <m/>
    <m/>
    <m/>
    <m/>
    <m/>
    <m/>
    <m/>
    <m/>
  </r>
  <r>
    <n v="5688"/>
    <d v="2023-08-27T00:00:00"/>
    <x v="3"/>
    <s v="Яранова А.А."/>
    <s v="отсутствует"/>
    <x v="4"/>
    <s v="Чебоксары"/>
    <s v="Кадыкова"/>
    <s v="20/13"/>
    <n v="146"/>
    <x v="1"/>
    <s v="007075"/>
    <s v="1ф"/>
    <s v="5-60А"/>
    <s v="2005"/>
    <n v="6630"/>
    <s v="МИРТЕК-12-РУ"/>
    <s v="6240162925657"/>
    <d v="2024-02-26T00:00:00"/>
    <s v="0"/>
    <s v="в подъезде"/>
    <d v="2024-06-06T00:00:00"/>
    <s v="7923"/>
    <s v="ЧЭСК"/>
  </r>
  <r>
    <n v="5689"/>
    <d v="2023-08-27T00:00:00"/>
    <x v="3"/>
    <m/>
    <s v="отсутствует"/>
    <x v="4"/>
    <s v="Чебоксары"/>
    <s v="Кадыкова"/>
    <s v="20/13"/>
    <n v="141"/>
    <x v="1"/>
    <s v="984680"/>
    <s v="1ф"/>
    <s v="5-60А"/>
    <m/>
    <n v="27072"/>
    <m/>
    <m/>
    <m/>
    <m/>
    <m/>
    <m/>
    <m/>
    <m/>
  </r>
  <r>
    <n v="5690"/>
    <d v="2023-08-27T00:00:00"/>
    <x v="3"/>
    <m/>
    <s v="отсутствует"/>
    <x v="4"/>
    <s v="Чебоксары"/>
    <s v="Кадыкова"/>
    <s v="20/13"/>
    <n v="143"/>
    <x v="1"/>
    <s v="0038303"/>
    <s v="1ф"/>
    <s v="5-60А"/>
    <m/>
    <n v="49900"/>
    <m/>
    <m/>
    <m/>
    <m/>
    <m/>
    <m/>
    <m/>
    <m/>
  </r>
  <r>
    <n v="5691"/>
    <d v="2023-08-27T00:00:00"/>
    <x v="3"/>
    <m/>
    <s v="отсутствует"/>
    <x v="4"/>
    <s v="Чебоксары"/>
    <s v="Кадыкова"/>
    <s v="20/13"/>
    <n v="134"/>
    <x v="1"/>
    <s v="00009189"/>
    <s v="1ф"/>
    <s v="5-60А"/>
    <m/>
    <n v="8414"/>
    <m/>
    <m/>
    <m/>
    <m/>
    <m/>
    <m/>
    <m/>
    <m/>
  </r>
  <r>
    <n v="5692"/>
    <d v="2023-08-27T00:00:00"/>
    <x v="3"/>
    <s v="Савинова Елена Николаевна"/>
    <n v="100235472"/>
    <x v="4"/>
    <s v="Чебоксары"/>
    <s v="Кадыкова"/>
    <s v="18/1"/>
    <n v="6"/>
    <x v="0"/>
    <s v="018437"/>
    <s v="1ф"/>
    <s v="5-60А"/>
    <m/>
    <n v="9620"/>
    <m/>
    <m/>
    <m/>
    <m/>
    <m/>
    <m/>
    <m/>
    <m/>
  </r>
  <r>
    <n v="5693"/>
    <d v="2023-08-28T00:00:00"/>
    <x v="3"/>
    <m/>
    <s v="отсутствует"/>
    <x v="4"/>
    <s v="Чебоксары"/>
    <s v="Кадыкова"/>
    <s v="20/13"/>
    <n v="127"/>
    <x v="1"/>
    <s v="18095"/>
    <s v="1ф"/>
    <s v="5-60А"/>
    <m/>
    <n v="18247"/>
    <m/>
    <m/>
    <m/>
    <m/>
    <m/>
    <m/>
    <m/>
    <m/>
  </r>
  <r>
    <n v="5694"/>
    <d v="2023-08-28T00:00:00"/>
    <x v="3"/>
    <m/>
    <s v="отсутствует"/>
    <x v="4"/>
    <s v="Чебоксары"/>
    <s v="Кадыкова"/>
    <s v="20/13"/>
    <n v="122"/>
    <x v="1"/>
    <s v="007185"/>
    <s v="1ф"/>
    <s v="5-60А"/>
    <m/>
    <n v="32211"/>
    <m/>
    <m/>
    <m/>
    <m/>
    <m/>
    <m/>
    <m/>
    <m/>
  </r>
  <r>
    <n v="5695"/>
    <d v="2023-08-28T00:00:00"/>
    <x v="3"/>
    <m/>
    <s v="отсутствует"/>
    <x v="4"/>
    <s v="Чебоксары"/>
    <s v="Кадыкова"/>
    <s v="20/13"/>
    <n v="90"/>
    <x v="1"/>
    <s v="007237"/>
    <s v="1ф"/>
    <s v="5-60А"/>
    <m/>
    <n v="23524"/>
    <m/>
    <m/>
    <m/>
    <m/>
    <m/>
    <m/>
    <m/>
    <m/>
  </r>
  <r>
    <n v="5696"/>
    <d v="2023-08-28T00:00:00"/>
    <x v="3"/>
    <m/>
    <s v="отсутствует"/>
    <x v="4"/>
    <s v="Чебоксары"/>
    <s v="Кадыкова"/>
    <s v="20/13"/>
    <n v="72"/>
    <x v="1"/>
    <s v="224535"/>
    <s v="1ф"/>
    <s v="5-60А"/>
    <m/>
    <n v="14607"/>
    <m/>
    <m/>
    <m/>
    <m/>
    <m/>
    <m/>
    <m/>
    <m/>
  </r>
  <r>
    <n v="5697"/>
    <d v="2023-08-28T00:00:00"/>
    <x v="3"/>
    <m/>
    <s v="отсутствует"/>
    <x v="4"/>
    <s v="Чебоксары"/>
    <s v="Кадыкова"/>
    <s v="20/13"/>
    <n v="65"/>
    <x v="1"/>
    <s v="0025543"/>
    <s v="1ф"/>
    <s v="5-60А"/>
    <m/>
    <n v="48492"/>
    <m/>
    <m/>
    <m/>
    <m/>
    <m/>
    <m/>
    <m/>
    <m/>
  </r>
  <r>
    <n v="5698"/>
    <d v="2023-08-28T00:00:00"/>
    <x v="3"/>
    <m/>
    <s v="отсутствует"/>
    <x v="4"/>
    <s v="Чебоксары"/>
    <s v="Кадыкова"/>
    <s v="20/13"/>
    <n v="62"/>
    <x v="1"/>
    <s v="0022092"/>
    <s v="1ф"/>
    <s v="5-60А"/>
    <m/>
    <n v="37274"/>
    <m/>
    <m/>
    <m/>
    <m/>
    <m/>
    <m/>
    <m/>
    <m/>
  </r>
  <r>
    <n v="5699"/>
    <d v="2023-08-28T00:00:00"/>
    <x v="3"/>
    <m/>
    <s v="отсутствует"/>
    <x v="4"/>
    <s v="Чебоксары"/>
    <s v="Кадыкова"/>
    <s v="20/13"/>
    <n v="45"/>
    <x v="1"/>
    <s v="175488"/>
    <s v="1ф"/>
    <s v="5-60А"/>
    <m/>
    <n v="35724"/>
    <m/>
    <m/>
    <m/>
    <m/>
    <m/>
    <m/>
    <m/>
    <m/>
  </r>
  <r>
    <n v="5700"/>
    <d v="2023-08-28T00:00:00"/>
    <x v="3"/>
    <m/>
    <s v="отсутствует"/>
    <x v="4"/>
    <s v="Чебоксары"/>
    <s v="Кадыкова"/>
    <s v="20/13"/>
    <n v="38"/>
    <x v="1"/>
    <s v="17128"/>
    <s v="1ф"/>
    <s v="5-60А"/>
    <m/>
    <n v="8897"/>
    <m/>
    <m/>
    <m/>
    <m/>
    <m/>
    <m/>
    <m/>
    <m/>
  </r>
  <r>
    <n v="5701"/>
    <d v="2023-08-28T00:00:00"/>
    <x v="3"/>
    <m/>
    <s v="отсутствует"/>
    <x v="4"/>
    <s v="Чебоксары"/>
    <s v="Кадыкова"/>
    <s v="20/13"/>
    <n v="33"/>
    <x v="1"/>
    <s v="007283"/>
    <s v="1ф"/>
    <s v="5-60А"/>
    <m/>
    <n v="16298"/>
    <m/>
    <m/>
    <m/>
    <m/>
    <m/>
    <m/>
    <m/>
    <m/>
  </r>
  <r>
    <n v="5702"/>
    <d v="2023-08-28T00:00:00"/>
    <x v="3"/>
    <m/>
    <s v="отсутствует"/>
    <x v="4"/>
    <s v="Чебоксары"/>
    <s v="Кадыкова"/>
    <s v="20/13"/>
    <n v="36"/>
    <x v="1"/>
    <s v="0603221"/>
    <s v="1ф"/>
    <s v="5-60А"/>
    <m/>
    <n v="41639"/>
    <m/>
    <m/>
    <m/>
    <m/>
    <m/>
    <m/>
    <m/>
    <m/>
  </r>
  <r>
    <n v="5703"/>
    <d v="2023-08-28T00:00:00"/>
    <x v="3"/>
    <m/>
    <s v="отсутствует"/>
    <x v="4"/>
    <s v="Чебоксары"/>
    <s v="Кадыкова"/>
    <s v="20/13"/>
    <n v="24"/>
    <x v="1"/>
    <s v="263805"/>
    <s v="1ф"/>
    <s v="5-60А"/>
    <m/>
    <n v="37865"/>
    <m/>
    <m/>
    <m/>
    <m/>
    <m/>
    <m/>
    <m/>
    <m/>
  </r>
  <r>
    <n v="5704"/>
    <d v="2023-08-28T00:00:00"/>
    <x v="3"/>
    <m/>
    <s v="отсутствует"/>
    <x v="4"/>
    <s v="Чебоксары"/>
    <s v="Кадыкова"/>
    <s v="20/13"/>
    <n v="20"/>
    <x v="1"/>
    <s v="007525"/>
    <s v="1ф"/>
    <s v="5-60А"/>
    <m/>
    <n v="19981"/>
    <m/>
    <m/>
    <m/>
    <m/>
    <m/>
    <m/>
    <m/>
    <m/>
  </r>
  <r>
    <n v="5705"/>
    <d v="2023-08-28T00:00:00"/>
    <x v="3"/>
    <m/>
    <s v="отсутствует"/>
    <x v="4"/>
    <s v="Чебоксары"/>
    <s v="Ю. Гагарина"/>
    <s v="35"/>
    <n v="121"/>
    <x v="1"/>
    <s v="300273"/>
    <s v="1ф"/>
    <s v="5-60А"/>
    <m/>
    <n v="27323"/>
    <m/>
    <m/>
    <m/>
    <m/>
    <m/>
    <m/>
    <m/>
    <m/>
  </r>
  <r>
    <n v="5706"/>
    <d v="2023-08-28T00:00:00"/>
    <x v="3"/>
    <m/>
    <s v="отсутствует"/>
    <x v="4"/>
    <s v="Чебоксары"/>
    <s v="Ю. Гагарина"/>
    <s v="35"/>
    <n v="117"/>
    <x v="1"/>
    <s v="097073"/>
    <s v="1ф"/>
    <s v="5-60А"/>
    <m/>
    <n v="33813"/>
    <m/>
    <m/>
    <m/>
    <m/>
    <m/>
    <m/>
    <m/>
    <m/>
  </r>
  <r>
    <n v="5707"/>
    <d v="2023-08-28T00:00:00"/>
    <x v="3"/>
    <m/>
    <s v="отсутствует"/>
    <x v="4"/>
    <s v="Чебоксары"/>
    <s v="Ю. Гагарина"/>
    <s v="35"/>
    <n v="114"/>
    <x v="1"/>
    <s v="223733"/>
    <s v="1ф"/>
    <s v="5-60А"/>
    <m/>
    <n v="12046"/>
    <m/>
    <m/>
    <m/>
    <m/>
    <m/>
    <m/>
    <m/>
    <m/>
  </r>
  <r>
    <n v="5708"/>
    <d v="2023-08-28T00:00:00"/>
    <x v="3"/>
    <m/>
    <s v="отсутствует"/>
    <x v="4"/>
    <s v="Чебоксары"/>
    <s v="Ю. Гагарина"/>
    <s v="35"/>
    <n v="115"/>
    <x v="1"/>
    <s v="754323"/>
    <s v="1ф"/>
    <s v="5-60А"/>
    <m/>
    <n v="16411"/>
    <m/>
    <m/>
    <m/>
    <m/>
    <m/>
    <m/>
    <m/>
    <m/>
  </r>
  <r>
    <n v="5709"/>
    <d v="2023-08-28T00:00:00"/>
    <x v="3"/>
    <m/>
    <s v="отсутствует"/>
    <x v="4"/>
    <s v="Чебоксары"/>
    <s v="Ю. Гагарина"/>
    <s v="35"/>
    <n v="178"/>
    <x v="1"/>
    <s v="499106"/>
    <s v="1ф"/>
    <s v="5-60А"/>
    <m/>
    <n v="9761"/>
    <m/>
    <m/>
    <m/>
    <m/>
    <m/>
    <m/>
    <m/>
    <m/>
  </r>
  <r>
    <n v="5710"/>
    <d v="2023-08-28T00:00:00"/>
    <x v="3"/>
    <m/>
    <s v="отсутствует"/>
    <x v="4"/>
    <s v="Чебоксары"/>
    <s v="Ю. Гагарина"/>
    <s v="35"/>
    <n v="179"/>
    <x v="1"/>
    <s v="558202"/>
    <s v="1ф"/>
    <s v="5-60А"/>
    <m/>
    <n v="33828"/>
    <m/>
    <m/>
    <m/>
    <m/>
    <m/>
    <m/>
    <m/>
    <m/>
  </r>
  <r>
    <n v="5711"/>
    <d v="2023-08-28T00:00:00"/>
    <x v="3"/>
    <s v="Никитина Екатерина Леонидовна"/>
    <n v="100375100"/>
    <x v="6"/>
    <s v="Чебоксары"/>
    <s v="Московский проспект"/>
    <s v="20"/>
    <n v="81"/>
    <x v="0"/>
    <s v="148239"/>
    <s v="1ф"/>
    <s v="5-60А"/>
    <s v="2004"/>
    <n v="25907"/>
    <m/>
    <m/>
    <m/>
    <m/>
    <m/>
    <m/>
    <m/>
    <m/>
  </r>
  <r>
    <n v="5712"/>
    <d v="2023-08-29T00:00:00"/>
    <x v="3"/>
    <s v="Соколов Владислав Геннадьевич"/>
    <n v="100324049"/>
    <x v="4"/>
    <s v="Чебоксары"/>
    <s v="Гражданская"/>
    <s v="92/2"/>
    <n v="1"/>
    <x v="0"/>
    <s v="22233449"/>
    <s v="1ф"/>
    <s v="5-60А"/>
    <s v="2015"/>
    <s v="8797"/>
    <s v="МИРТЕК-12-РУ"/>
    <s v="6240162925847"/>
    <d v="2024-02-22T00:00:00"/>
    <s v="0"/>
    <s v="в подъезде"/>
    <d v="2024-04-20T00:00:00"/>
    <s v="7280"/>
    <s v="ЧЭСК"/>
  </r>
  <r>
    <n v="5713"/>
    <d v="2023-08-29T00:00:00"/>
    <x v="3"/>
    <s v="Пайгусов Андрей Павлович"/>
    <n v="100288630"/>
    <x v="4"/>
    <s v="Чебоксары"/>
    <s v="Байдула"/>
    <s v="10"/>
    <n v="97"/>
    <x v="0"/>
    <s v="045117"/>
    <s v="1ф"/>
    <s v="5-60А"/>
    <s v="2010"/>
    <s v="44831"/>
    <s v="МИРТЕК-12-РУ"/>
    <s v="6240162924196"/>
    <d v="2024-02-22T00:00:00"/>
    <s v="0"/>
    <s v="в подъезде"/>
    <d v="2024-05-04T00:00:00"/>
    <s v="7438"/>
    <s v="ЧЭСК"/>
  </r>
  <r>
    <n v="5714"/>
    <d v="2023-08-29T00:00:00"/>
    <x v="3"/>
    <s v="Ефремова Н.В."/>
    <s v="отсутствует"/>
    <x v="4"/>
    <s v="Чебоксары"/>
    <s v="п-т Тракторостроителей"/>
    <s v="47/9"/>
    <n v="51"/>
    <x v="0"/>
    <s v="17902840"/>
    <s v="1ф"/>
    <s v="5-60А"/>
    <s v="2014"/>
    <m/>
    <m/>
    <m/>
    <m/>
    <m/>
    <m/>
    <m/>
    <m/>
    <m/>
  </r>
  <r>
    <n v="5715"/>
    <d v="2023-08-29T00:00:00"/>
    <x v="3"/>
    <s v="Григорьев М.А."/>
    <s v="отсутствует"/>
    <x v="4"/>
    <s v="Чебоксары"/>
    <s v="п-т Тракторостроителей"/>
    <s v="54/1"/>
    <n v="76"/>
    <x v="0"/>
    <s v="22332246"/>
    <s v="1ф"/>
    <s v="5-60А"/>
    <s v="2015"/>
    <m/>
    <m/>
    <m/>
    <m/>
    <m/>
    <m/>
    <m/>
    <s v="б/н"/>
    <s v="Замена в УК"/>
  </r>
  <r>
    <n v="5716"/>
    <d v="2023-08-29T00:00:00"/>
    <x v="3"/>
    <s v="Егупова А.В."/>
    <s v="отсутствует"/>
    <x v="4"/>
    <s v="Чебоксары"/>
    <s v="Н. Гастелло"/>
    <s v="1/72"/>
    <n v="125"/>
    <x v="0"/>
    <s v="007129015038672"/>
    <s v="1ф"/>
    <s v="5-60А"/>
    <s v="2009"/>
    <s v="26698"/>
    <s v="МИРТЕК-12-РУ"/>
    <s v="6240162924096"/>
    <d v="2024-02-21T00:00:00"/>
    <s v="0"/>
    <s v="в подъезде"/>
    <d v="2024-05-11T00:00:00"/>
    <s v="7632"/>
    <s v="ЧЭСК"/>
  </r>
  <r>
    <n v="5717"/>
    <d v="2023-08-29T00:00:00"/>
    <x v="3"/>
    <s v="Иванов Дмитрий Вячеславович"/>
    <n v="100356713"/>
    <x v="4"/>
    <s v="Чебоксары"/>
    <s v="9-ой Пятилетки "/>
    <s v="19/37"/>
    <n v="138"/>
    <x v="0"/>
    <s v="56732"/>
    <s v="1ф"/>
    <s v="5-60А"/>
    <s v="2011"/>
    <s v="17658"/>
    <s v="МИРТЕК-12-РУ"/>
    <s v="6240162924299"/>
    <d v="2024-02-21T00:00:00"/>
    <s v="0"/>
    <s v="в подъезде"/>
    <d v="2024-06-02T00:00:00"/>
    <s v="7856"/>
    <s v="ЧЭСК"/>
  </r>
  <r>
    <n v="5718"/>
    <d v="2023-08-29T00:00:00"/>
    <x v="3"/>
    <s v="Илюхина Анна Андреевна"/>
    <n v="101132641"/>
    <x v="4"/>
    <s v="Кугеси"/>
    <s v="Советская"/>
    <s v="86"/>
    <n v="43"/>
    <x v="0"/>
    <s v="20410546"/>
    <s v="1ф"/>
    <s v="5-60А"/>
    <s v="2014"/>
    <s v="15630"/>
    <s v="МИРТЕК-12-РУ"/>
    <s v="6240157746849"/>
    <d v="2024-03-12T00:00:00"/>
    <s v="0"/>
    <s v="в подъезде"/>
    <d v="2024-04-28T00:00:00"/>
    <s v="7382"/>
    <s v="ЧЭСК"/>
  </r>
  <r>
    <n v="5719"/>
    <d v="2023-08-29T00:00:00"/>
    <x v="3"/>
    <m/>
    <s v="отсутствует"/>
    <x v="4"/>
    <s v="Чебоксары"/>
    <s v="Ю. Гагарина"/>
    <s v="35"/>
    <n v="173"/>
    <x v="1"/>
    <s v="734139"/>
    <s v="1ф"/>
    <s v="5-60А"/>
    <m/>
    <s v="31503"/>
    <m/>
    <m/>
    <m/>
    <m/>
    <m/>
    <m/>
    <m/>
    <m/>
  </r>
  <r>
    <n v="5720"/>
    <d v="2023-08-29T00:00:00"/>
    <x v="3"/>
    <m/>
    <s v="отсутствует"/>
    <x v="4"/>
    <s v="Чебоксары"/>
    <s v="Ю. Гагарина"/>
    <s v="35"/>
    <n v="174"/>
    <x v="1"/>
    <s v="496317"/>
    <s v="1ф"/>
    <s v="5-60А"/>
    <m/>
    <s v="10051"/>
    <m/>
    <m/>
    <m/>
    <m/>
    <m/>
    <m/>
    <m/>
    <m/>
  </r>
  <r>
    <n v="5721"/>
    <d v="2023-08-29T00:00:00"/>
    <x v="3"/>
    <m/>
    <s v="отсутствует"/>
    <x v="4"/>
    <s v="Чебоксары"/>
    <s v="Ю. Гагарина"/>
    <s v="35"/>
    <n v="170"/>
    <x v="1"/>
    <s v="497168"/>
    <s v="1ф"/>
    <s v="5-60А"/>
    <m/>
    <s v="15333"/>
    <m/>
    <m/>
    <m/>
    <m/>
    <m/>
    <m/>
    <m/>
    <m/>
  </r>
  <r>
    <n v="5722"/>
    <d v="2023-08-29T00:00:00"/>
    <x v="3"/>
    <m/>
    <s v="отсутствует"/>
    <x v="4"/>
    <s v="Чебоксары"/>
    <s v="Ю. Гагарина"/>
    <s v="35"/>
    <n v="171"/>
    <x v="1"/>
    <s v="97705"/>
    <s v="1ф"/>
    <s v="5-60А"/>
    <m/>
    <s v="09756"/>
    <m/>
    <m/>
    <m/>
    <m/>
    <m/>
    <m/>
    <m/>
    <m/>
  </r>
  <r>
    <n v="5723"/>
    <d v="2023-08-29T00:00:00"/>
    <x v="3"/>
    <m/>
    <s v="отсутствует"/>
    <x v="4"/>
    <s v="Чебоксары"/>
    <s v="Ю. Гагарина"/>
    <s v="35"/>
    <n v="167"/>
    <x v="1"/>
    <s v="465505"/>
    <s v="1ф"/>
    <s v="5-60А"/>
    <m/>
    <s v="15873"/>
    <m/>
    <m/>
    <m/>
    <m/>
    <m/>
    <m/>
    <m/>
    <m/>
  </r>
  <r>
    <n v="5724"/>
    <d v="2023-08-29T00:00:00"/>
    <x v="3"/>
    <m/>
    <s v="отсутствует"/>
    <x v="4"/>
    <s v="Чебоксары"/>
    <s v="Ю. Гагарина"/>
    <s v="35"/>
    <n v="163"/>
    <x v="1"/>
    <s v="004861"/>
    <s v="1ф"/>
    <s v="5-60А"/>
    <m/>
    <s v="23877"/>
    <m/>
    <m/>
    <m/>
    <m/>
    <m/>
    <m/>
    <m/>
    <m/>
  </r>
  <r>
    <n v="5725"/>
    <d v="2023-08-29T00:00:00"/>
    <x v="3"/>
    <m/>
    <s v="отсутствует"/>
    <x v="4"/>
    <s v="Чебоксары"/>
    <s v="Ю. Гагарина"/>
    <s v="35"/>
    <n v="164"/>
    <x v="1"/>
    <s v="497001"/>
    <s v="1ф"/>
    <s v="5-60А"/>
    <m/>
    <s v="30594"/>
    <m/>
    <m/>
    <m/>
    <m/>
    <m/>
    <m/>
    <m/>
    <m/>
  </r>
  <r>
    <n v="5726"/>
    <d v="2023-08-29T00:00:00"/>
    <x v="3"/>
    <m/>
    <s v="отсутствует"/>
    <x v="4"/>
    <s v="Чебоксары"/>
    <s v="Короленко"/>
    <s v="18"/>
    <n v="152"/>
    <x v="1"/>
    <s v="017172"/>
    <s v="1ф"/>
    <s v="5-60А"/>
    <m/>
    <s v="24898"/>
    <m/>
    <m/>
    <m/>
    <m/>
    <m/>
    <m/>
    <m/>
    <m/>
  </r>
  <r>
    <n v="5727"/>
    <d v="2023-08-29T00:00:00"/>
    <x v="3"/>
    <m/>
    <s v="отсутствует"/>
    <x v="4"/>
    <s v="Чебоксары"/>
    <s v="Кадыкова"/>
    <s v="18"/>
    <n v="42"/>
    <x v="0"/>
    <s v="018921"/>
    <s v="1ф"/>
    <s v="5-60А"/>
    <m/>
    <s v="17916"/>
    <m/>
    <m/>
    <m/>
    <m/>
    <m/>
    <m/>
    <m/>
    <m/>
  </r>
  <r>
    <n v="5728"/>
    <d v="2023-08-29T00:00:00"/>
    <x v="3"/>
    <m/>
    <s v="отсутствует"/>
    <x v="4"/>
    <s v="Чебоксары"/>
    <s v="Кадыкова"/>
    <s v="20/13"/>
    <n v="12"/>
    <x v="1"/>
    <s v="0042261"/>
    <s v="1ф"/>
    <s v="5-60А"/>
    <m/>
    <s v="32671"/>
    <m/>
    <m/>
    <m/>
    <m/>
    <m/>
    <m/>
    <m/>
    <m/>
  </r>
  <r>
    <n v="5729"/>
    <d v="2023-08-29T00:00:00"/>
    <x v="3"/>
    <m/>
    <s v="отсутствует"/>
    <x v="4"/>
    <s v="Чебоксары"/>
    <s v="Кадыкова"/>
    <s v="20/13"/>
    <n v="1"/>
    <x v="1"/>
    <s v="007631"/>
    <s v="1ф"/>
    <s v="5-60А"/>
    <m/>
    <s v="24220"/>
    <m/>
    <m/>
    <m/>
    <m/>
    <m/>
    <m/>
    <m/>
    <m/>
  </r>
  <r>
    <n v="5730"/>
    <d v="2023-08-30T00:00:00"/>
    <x v="3"/>
    <s v="Ильина Людмила Васильевна"/>
    <n v="100327449"/>
    <x v="4"/>
    <s v="Чебоксары"/>
    <s v="Ю. Гагарина"/>
    <s v="47"/>
    <n v="23"/>
    <x v="0"/>
    <s v="046338"/>
    <s v="1ф"/>
    <s v="5-60А"/>
    <s v="2010"/>
    <s v="7627"/>
    <m/>
    <m/>
    <m/>
    <m/>
    <m/>
    <m/>
    <m/>
    <m/>
  </r>
  <r>
    <n v="5731"/>
    <d v="2023-08-30T00:00:00"/>
    <x v="3"/>
    <s v="Самарин Иван Валерьевич"/>
    <n v="100363959"/>
    <x v="4"/>
    <s v="Чебоксары"/>
    <s v="Ю. Гагарина"/>
    <s v="47/3"/>
    <n v="54"/>
    <x v="0"/>
    <s v="39970308"/>
    <s v="1ф"/>
    <s v="5-60А"/>
    <s v="2019"/>
    <s v="2090"/>
    <m/>
    <m/>
    <m/>
    <m/>
    <m/>
    <d v="2023-09-28T00:00:00"/>
    <s v="б/н"/>
    <s v="Замена в УК"/>
  </r>
  <r>
    <n v="5732"/>
    <d v="2023-08-30T00:00:00"/>
    <x v="3"/>
    <s v="Микишин Владимир Новомирович"/>
    <n v="100310946"/>
    <x v="4"/>
    <s v="Чебоксары"/>
    <s v="Цивильская"/>
    <s v="13"/>
    <n v="63"/>
    <x v="0"/>
    <n v="12778"/>
    <s v="1ф"/>
    <s v="5-60А"/>
    <s v="2009"/>
    <s v="146"/>
    <s v="МИРТЕК-12-РУ"/>
    <s v="6240162925177"/>
    <d v="2024-02-22T00:00:00"/>
    <s v="0"/>
    <s v="в подъезде"/>
    <d v="2024-07-03T00:00:00"/>
    <s v="8164"/>
    <s v="ЧЭСК"/>
  </r>
  <r>
    <n v="5733"/>
    <d v="2023-08-30T00:00:00"/>
    <x v="3"/>
    <s v="Мешкова Людмила Михайловна"/>
    <n v="100363426"/>
    <x v="4"/>
    <s v="Чебоксары"/>
    <s v="Энтузиастов"/>
    <s v="10/11"/>
    <n v="52"/>
    <x v="0"/>
    <s v="3831288"/>
    <s v="1ф"/>
    <s v="5-60А"/>
    <s v="1980"/>
    <s v="3438"/>
    <m/>
    <m/>
    <m/>
    <m/>
    <m/>
    <m/>
    <m/>
    <m/>
  </r>
  <r>
    <n v="5734"/>
    <d v="2023-08-30T00:00:00"/>
    <x v="3"/>
    <s v="Ливанов Владислав Михайлович"/>
    <s v="отсутствует"/>
    <x v="4"/>
    <s v="Чебоксары"/>
    <s v="В. Соколова"/>
    <s v="6"/>
    <n v="112"/>
    <x v="0"/>
    <s v="55505425132"/>
    <s v="1ф"/>
    <s v="5-60А"/>
    <s v="2005"/>
    <s v="15018"/>
    <s v="МИРТЕК-12-РУ"/>
    <s v="6240162926151"/>
    <d v="2024-02-22T00:00:00"/>
    <s v="0"/>
    <s v="в подъезде"/>
    <d v="2024-04-24T00:00:00"/>
    <s v="7344"/>
    <s v="ЧЭСК"/>
  </r>
  <r>
    <n v="5735"/>
    <d v="2023-08-30T00:00:00"/>
    <x v="3"/>
    <s v="Филизнов Дмитрий Владимирович"/>
    <n v="100228466"/>
    <x v="4"/>
    <s v="Чебоксары"/>
    <s v="Р. Люксембург"/>
    <s v="3"/>
    <n v="4"/>
    <x v="0"/>
    <s v="27570834"/>
    <s v="1ф"/>
    <s v="5-60А"/>
    <s v="2016"/>
    <s v="1682"/>
    <m/>
    <m/>
    <m/>
    <m/>
    <m/>
    <m/>
    <m/>
    <m/>
  </r>
  <r>
    <n v="5736"/>
    <d v="2023-08-30T00:00:00"/>
    <x v="3"/>
    <s v="Спиридонов Владимир Петрович"/>
    <n v="100338977"/>
    <x v="4"/>
    <s v="Чебоксары"/>
    <s v="Радужная"/>
    <s v="5"/>
    <n v="120"/>
    <x v="0"/>
    <s v="22265914"/>
    <s v="1ф"/>
    <s v="5-60А"/>
    <s v="2015"/>
    <s v="4517"/>
    <s v="МИРТЕК-12-РУ"/>
    <s v="6240162926135"/>
    <d v="2024-02-22T00:00:00"/>
    <s v="0"/>
    <s v="в подъезде"/>
    <d v="2024-04-10T00:00:00"/>
    <s v="7056"/>
    <s v="ЧЭСК"/>
  </r>
  <r>
    <n v="5737"/>
    <d v="2023-08-30T00:00:00"/>
    <x v="3"/>
    <s v="Бархоткина Валентина Николаевна"/>
    <n v="100258053"/>
    <x v="4"/>
    <s v="Чебоксары"/>
    <s v="Пролетарская"/>
    <s v="1"/>
    <n v="13"/>
    <x v="1"/>
    <s v="932058"/>
    <s v="1ф"/>
    <s v="5-60А"/>
    <m/>
    <s v="12837"/>
    <m/>
    <m/>
    <m/>
    <m/>
    <m/>
    <m/>
    <m/>
    <m/>
  </r>
  <r>
    <n v="5738"/>
    <d v="2023-08-30T00:00:00"/>
    <x v="3"/>
    <s v="Сапогова Лидия Николаевна"/>
    <n v="100312287"/>
    <x v="4"/>
    <s v="Чебоксары"/>
    <s v="Афанасьева"/>
    <s v="13"/>
    <n v="26"/>
    <x v="1"/>
    <s v="1759693"/>
    <s v="1ф"/>
    <s v="5-60А"/>
    <m/>
    <s v="47830"/>
    <m/>
    <m/>
    <m/>
    <m/>
    <m/>
    <m/>
    <m/>
    <m/>
  </r>
  <r>
    <n v="5739"/>
    <d v="2023-08-30T00:00:00"/>
    <x v="3"/>
    <s v="Филиппова Галина Ивановна (5753)"/>
    <n v="100381935"/>
    <x v="4"/>
    <s v="Чебоксары"/>
    <s v="Московский проспект"/>
    <s v="50/1"/>
    <n v="75"/>
    <x v="0"/>
    <s v="005147"/>
    <s v="1ф"/>
    <s v="5-60А"/>
    <s v="2007"/>
    <s v="12802"/>
    <s v="МИРТЕК-12-РУ"/>
    <s v="6240162924836"/>
    <d v="2024-02-26T00:00:00"/>
    <s v="0"/>
    <s v="в подъезде"/>
    <d v="2024-04-02T00:00:00"/>
    <s v="6965"/>
    <s v="ЧЭСК"/>
  </r>
  <r>
    <n v="5740"/>
    <d v="2023-08-30T00:00:00"/>
    <x v="3"/>
    <s v="Смольев Леонид Григорьевич"/>
    <n v="100233355"/>
    <x v="4"/>
    <s v="Чебоксары"/>
    <s v="Ленина"/>
    <s v="1"/>
    <n v="87"/>
    <x v="0"/>
    <s v="00809920 07"/>
    <s v="1ф"/>
    <s v="5-60А"/>
    <m/>
    <m/>
    <m/>
    <m/>
    <m/>
    <m/>
    <m/>
    <m/>
    <m/>
    <m/>
  </r>
  <r>
    <n v="5741"/>
    <d v="2023-08-30T00:00:00"/>
    <x v="3"/>
    <s v="Михайлов Алексей Викторович"/>
    <n v="100348799"/>
    <x v="4"/>
    <s v="Чебоксары"/>
    <s v="М. Залка"/>
    <s v="2/76"/>
    <n v="9"/>
    <x v="0"/>
    <s v="004758"/>
    <s v="1ф"/>
    <s v="5-60А"/>
    <m/>
    <s v="31057"/>
    <m/>
    <m/>
    <m/>
    <m/>
    <m/>
    <m/>
    <m/>
    <m/>
  </r>
  <r>
    <n v="5742"/>
    <d v="2023-08-30T00:00:00"/>
    <x v="3"/>
    <m/>
    <s v="отсутствует"/>
    <x v="4"/>
    <s v="Чебоксары"/>
    <s v="Ю. Гагарина"/>
    <s v="33"/>
    <n v="42"/>
    <x v="1"/>
    <s v="903132"/>
    <s v="1ф"/>
    <s v="5-60А"/>
    <m/>
    <n v="48261"/>
    <m/>
    <m/>
    <m/>
    <m/>
    <m/>
    <m/>
    <m/>
    <m/>
  </r>
  <r>
    <n v="5743"/>
    <d v="2023-08-30T00:00:00"/>
    <x v="3"/>
    <m/>
    <s v="отсутствует"/>
    <x v="4"/>
    <s v="Чебоксары"/>
    <s v="Ю. Гагарина"/>
    <s v="33"/>
    <n v="35"/>
    <x v="1"/>
    <s v="012725"/>
    <s v="1ф"/>
    <s v="5-60А"/>
    <m/>
    <n v="5038"/>
    <m/>
    <m/>
    <m/>
    <m/>
    <m/>
    <m/>
    <m/>
    <m/>
  </r>
  <r>
    <n v="5744"/>
    <d v="2023-08-30T00:00:00"/>
    <x v="3"/>
    <m/>
    <s v="отсутствует"/>
    <x v="4"/>
    <s v="Чебоксары"/>
    <s v="Ю. Гагарина"/>
    <s v="35"/>
    <n v="156"/>
    <x v="1"/>
    <s v="001988"/>
    <s v="1ф"/>
    <s v="5-60А"/>
    <m/>
    <n v="41742"/>
    <m/>
    <m/>
    <m/>
    <m/>
    <m/>
    <m/>
    <m/>
    <m/>
  </r>
  <r>
    <n v="5745"/>
    <d v="2023-08-30T00:00:00"/>
    <x v="3"/>
    <m/>
    <s v="отсутствует"/>
    <x v="4"/>
    <s v="Чебоксары"/>
    <s v="Ю. Гагарина"/>
    <s v="35"/>
    <n v="150"/>
    <x v="1"/>
    <s v="016993"/>
    <s v="1ф"/>
    <s v="5-60А"/>
    <m/>
    <n v="22334"/>
    <m/>
    <m/>
    <m/>
    <m/>
    <m/>
    <m/>
    <m/>
    <m/>
  </r>
  <r>
    <n v="5746"/>
    <d v="2023-08-30T00:00:00"/>
    <x v="3"/>
    <m/>
    <s v="отсутствует"/>
    <x v="4"/>
    <s v="Чебоксары"/>
    <s v="Ю. Гагарина"/>
    <s v="35"/>
    <n v="146"/>
    <x v="1"/>
    <s v="720878"/>
    <s v="1ф"/>
    <s v="5-60А"/>
    <m/>
    <n v="18768"/>
    <m/>
    <m/>
    <m/>
    <m/>
    <m/>
    <m/>
    <m/>
    <m/>
  </r>
  <r>
    <n v="5747"/>
    <d v="2023-08-30T00:00:00"/>
    <x v="3"/>
    <m/>
    <s v="отсутствует"/>
    <x v="4"/>
    <s v="Чебоксары"/>
    <s v="Ю. Гагарина"/>
    <s v="35"/>
    <n v="148"/>
    <x v="1"/>
    <s v="302830"/>
    <s v="1ф"/>
    <s v="5-60А"/>
    <m/>
    <n v="62709"/>
    <m/>
    <m/>
    <m/>
    <m/>
    <m/>
    <m/>
    <m/>
    <m/>
  </r>
  <r>
    <n v="5748"/>
    <d v="2023-08-31T00:00:00"/>
    <x v="3"/>
    <s v="Шимкевич Дина Георгиевна"/>
    <n v="100391641"/>
    <x v="4"/>
    <s v="Чебоксары"/>
    <s v="Энтузиастов"/>
    <s v="5"/>
    <n v="41"/>
    <x v="0"/>
    <s v="4841387"/>
    <s v="1ф"/>
    <s v="5-60А"/>
    <s v="1971"/>
    <s v="2922"/>
    <s v="МИРТЕК-12-РУ"/>
    <s v="6240162924028"/>
    <d v="2024-02-22T00:00:00"/>
    <s v="0"/>
    <s v="в подъезде"/>
    <d v="2024-04-18T00:00:00"/>
    <s v="7235"/>
    <s v="ЧЭСК"/>
  </r>
  <r>
    <n v="5749"/>
    <d v="2023-08-31T00:00:00"/>
    <x v="3"/>
    <s v="Якимов Андрей Анатольевич"/>
    <n v="101130446"/>
    <x v="4"/>
    <s v="Кугеси"/>
    <s v="Первомайская"/>
    <s v="13"/>
    <n v="45"/>
    <x v="0"/>
    <s v="20864365"/>
    <s v="1ф"/>
    <s v="5-60А"/>
    <s v="2014"/>
    <s v="15888"/>
    <s v="МИРТЕК-12-РУ"/>
    <s v="6240162926034"/>
    <d v="2024-02-26T00:00:00"/>
    <s v="0"/>
    <s v="в подъезде"/>
    <d v="2024-04-29T00:00:00"/>
    <s v="7390"/>
    <s v="ЧЭСК"/>
  </r>
  <r>
    <n v="5750"/>
    <d v="2023-08-31T00:00:00"/>
    <x v="3"/>
    <s v="Алексеева Вера Ильинична"/>
    <n v="100292510"/>
    <x v="4"/>
    <s v="Чебоксары"/>
    <s v="М. Залка"/>
    <s v="7"/>
    <n v="11"/>
    <x v="0"/>
    <s v="20133"/>
    <s v="1ф"/>
    <s v="5-60А"/>
    <s v="2009"/>
    <s v="12127"/>
    <s v="МИРТЕК-12-РУ"/>
    <s v="6240162924981"/>
    <d v="2024-02-22T00:00:00"/>
    <s v="0"/>
    <s v="в подъезде"/>
    <d v="2024-04-23T00:00:00"/>
    <s v="7310"/>
    <s v="ЧЭСК"/>
  </r>
  <r>
    <n v="5751"/>
    <d v="2023-08-31T00:00:00"/>
    <x v="3"/>
    <s v="Косулина Лидия Федоровна"/>
    <s v="отсутствует"/>
    <x v="4"/>
    <s v="Чебоксары"/>
    <s v="Хевешская"/>
    <s v="29"/>
    <n v="102"/>
    <x v="0"/>
    <s v="32191"/>
    <s v="1ф"/>
    <s v="5-60А"/>
    <s v="2003"/>
    <s v="23828"/>
    <s v="МИРТЕК-12-РУ"/>
    <s v="6240162924079"/>
    <d v="2024-02-22T00:00:00"/>
    <s v="0"/>
    <s v="в подъезде"/>
    <d v="2024-05-09T00:00:00"/>
    <s v="7635"/>
    <s v="ЧЭСК"/>
  </r>
  <r>
    <n v="5752"/>
    <d v="2023-08-31T00:00:00"/>
    <x v="3"/>
    <s v="Ефремова Анна Сергеевна"/>
    <s v="отсутствует"/>
    <x v="4"/>
    <s v="Чебоксары"/>
    <s v="пер. Молодежный"/>
    <s v="3"/>
    <n v="15"/>
    <x v="0"/>
    <s v="030022"/>
    <s v="1ф"/>
    <s v="5-60А"/>
    <s v="2008"/>
    <s v="10840"/>
    <s v="МИРТЕК-12-РУ"/>
    <s v="6240162923509"/>
    <d v="2024-02-22T00:00:00"/>
    <s v="0"/>
    <s v="в подъезде"/>
    <d v="2024-05-20T00:00:00"/>
    <s v="7758"/>
    <s v="ЧЭСК"/>
  </r>
  <r>
    <n v="5753"/>
    <d v="2023-08-31T00:00:00"/>
    <x v="3"/>
    <m/>
    <s v="отсутствует"/>
    <x v="4"/>
    <s v="Чебоксары"/>
    <s v="Ю. Гагарина"/>
    <s v="33"/>
    <n v="21"/>
    <x v="1"/>
    <s v="527464"/>
    <s v="1ф"/>
    <s v="5-60А"/>
    <m/>
    <s v="70257"/>
    <m/>
    <m/>
    <m/>
    <m/>
    <m/>
    <m/>
    <m/>
    <m/>
  </r>
  <r>
    <n v="5754"/>
    <d v="2023-08-31T00:00:00"/>
    <x v="3"/>
    <m/>
    <s v="отсутствует"/>
    <x v="4"/>
    <s v="Чебоксары"/>
    <s v="Ю. Гагарина"/>
    <s v="33"/>
    <n v="23"/>
    <x v="1"/>
    <s v="275751"/>
    <s v="1ф"/>
    <s v="5-60А"/>
    <m/>
    <s v="43292"/>
    <m/>
    <m/>
    <m/>
    <m/>
    <m/>
    <m/>
    <m/>
    <m/>
  </r>
  <r>
    <n v="5755"/>
    <d v="2023-08-31T00:00:00"/>
    <x v="3"/>
    <m/>
    <s v="отсутствует"/>
    <x v="4"/>
    <s v="Чебоксары"/>
    <s v="Ю. Гагарина"/>
    <s v="33"/>
    <n v="17"/>
    <x v="1"/>
    <s v="690379"/>
    <s v="1ф"/>
    <s v="5-60А"/>
    <m/>
    <s v="51679"/>
    <m/>
    <m/>
    <m/>
    <m/>
    <m/>
    <m/>
    <m/>
    <m/>
  </r>
  <r>
    <n v="5756"/>
    <d v="2023-08-31T00:00:00"/>
    <x v="3"/>
    <m/>
    <s v="отсутствует"/>
    <x v="4"/>
    <s v="Чебоксары"/>
    <s v="Ю. Гагарина"/>
    <s v="33"/>
    <n v="20"/>
    <x v="1"/>
    <s v="879545"/>
    <s v="1ф"/>
    <s v="5-60А"/>
    <m/>
    <s v="57926"/>
    <m/>
    <m/>
    <m/>
    <m/>
    <m/>
    <m/>
    <m/>
    <m/>
  </r>
  <r>
    <n v="5757"/>
    <d v="2023-08-31T00:00:00"/>
    <x v="3"/>
    <m/>
    <s v="отсутствует"/>
    <x v="4"/>
    <s v="Чебоксары"/>
    <s v="Ю. Гагарина"/>
    <s v="33"/>
    <n v="10"/>
    <x v="1"/>
    <s v="046635"/>
    <s v="1ф"/>
    <s v="5-60А"/>
    <m/>
    <s v="51867"/>
    <m/>
    <m/>
    <m/>
    <m/>
    <m/>
    <m/>
    <m/>
    <m/>
  </r>
  <r>
    <n v="5758"/>
    <d v="2023-08-31T00:00:00"/>
    <x v="3"/>
    <m/>
    <s v="отсутствует"/>
    <x v="4"/>
    <s v="Чебоксары"/>
    <s v="Ю. Гагарина"/>
    <s v="33"/>
    <n v="6"/>
    <x v="1"/>
    <s v="004969"/>
    <s v="1ф"/>
    <s v="5-60А"/>
    <m/>
    <s v="20505"/>
    <m/>
    <m/>
    <m/>
    <m/>
    <m/>
    <m/>
    <m/>
    <m/>
  </r>
  <r>
    <n v="5759"/>
    <d v="2023-08-31T00:00:00"/>
    <x v="3"/>
    <m/>
    <s v="отсутствует"/>
    <x v="4"/>
    <s v="Чебоксары"/>
    <s v="Ю. Гагарина"/>
    <s v="33"/>
    <n v="1"/>
    <x v="1"/>
    <s v="299253"/>
    <s v="1ф"/>
    <s v="5-60А"/>
    <m/>
    <s v="50079"/>
    <m/>
    <m/>
    <m/>
    <m/>
    <m/>
    <m/>
    <m/>
    <m/>
  </r>
  <r>
    <n v="5760"/>
    <d v="2023-08-31T00:00:00"/>
    <x v="3"/>
    <m/>
    <s v="отсутствует"/>
    <x v="4"/>
    <s v="Чебоксары"/>
    <s v="Ю. Гагарина"/>
    <s v="33"/>
    <n v="3"/>
    <x v="1"/>
    <s v="003977"/>
    <s v="1ф"/>
    <s v="5-60А"/>
    <m/>
    <s v="31292"/>
    <m/>
    <m/>
    <m/>
    <m/>
    <m/>
    <m/>
    <m/>
    <m/>
  </r>
  <r>
    <n v="5761"/>
    <d v="2023-08-31T00:00:00"/>
    <x v="3"/>
    <m/>
    <s v="отсутствует"/>
    <x v="4"/>
    <s v="Чебоксары"/>
    <s v="Т. Кривова"/>
    <s v="22/13"/>
    <n v="36"/>
    <x v="1"/>
    <s v="005387"/>
    <s v="1ф"/>
    <s v="5-60А"/>
    <m/>
    <s v="41758"/>
    <m/>
    <m/>
    <m/>
    <m/>
    <m/>
    <m/>
    <m/>
    <m/>
  </r>
  <r>
    <n v="5762"/>
    <d v="2023-08-31T00:00:00"/>
    <x v="3"/>
    <s v="Микейкина Наталия Николаевна"/>
    <n v="100219993"/>
    <x v="4"/>
    <s v="Чебоксары"/>
    <s v="9-ой Пятилетки "/>
    <s v="18"/>
    <n v="75"/>
    <x v="0"/>
    <s v="07315492"/>
    <s v="1ф"/>
    <s v="5-60А"/>
    <s v="2010"/>
    <s v="22398"/>
    <s v="МИРТЕК-12-РУ"/>
    <s v="6240162924713"/>
    <d v="2024-02-21T00:00:00"/>
    <s v="0"/>
    <s v="в подъезде"/>
    <d v="2024-06-02T00:00:00"/>
    <s v="7858"/>
    <s v="ЧЭСК"/>
  </r>
  <r>
    <n v="5763"/>
    <d v="2023-08-31T00:00:00"/>
    <x v="3"/>
    <m/>
    <s v="отсутствует"/>
    <x v="4"/>
    <s v="Чебоксары"/>
    <s v="Т. Кривова"/>
    <s v="22/13"/>
    <n v="14"/>
    <x v="1"/>
    <s v="005402"/>
    <s v="1ф"/>
    <s v="5-60А"/>
    <m/>
    <s v="32210"/>
    <m/>
    <m/>
    <m/>
    <m/>
    <m/>
    <m/>
    <m/>
    <m/>
  </r>
  <r>
    <n v="5764"/>
    <d v="2023-09-01T00:00:00"/>
    <x v="3"/>
    <s v="Ефимова Любовь Петровна"/>
    <n v="100343034"/>
    <x v="4"/>
    <s v="Чебоксары"/>
    <s v="Чернышевского "/>
    <s v="20"/>
    <n v="88"/>
    <x v="0"/>
    <n v="2045"/>
    <s v="1ф"/>
    <s v="5-60А"/>
    <s v="2009"/>
    <s v="11260"/>
    <s v="МИРТЕК-12-РУ"/>
    <s v="6240162923930"/>
    <d v="2024-02-22T00:00:00"/>
    <s v="0"/>
    <s v="в подъезде"/>
    <d v="2024-04-16T00:00:00"/>
    <s v="7197"/>
    <s v="ЧЭСК"/>
  </r>
  <r>
    <n v="5765"/>
    <d v="2023-09-01T00:00:00"/>
    <x v="3"/>
    <s v="Филиппова Надежда Алексеевна"/>
    <n v="101255181"/>
    <x v="4"/>
    <s v="Абашево"/>
    <s v="Садовая"/>
    <s v="19"/>
    <n v="2"/>
    <x v="0"/>
    <s v="0047433"/>
    <s v="1ф"/>
    <s v="5-60А"/>
    <s v="1989"/>
    <m/>
    <m/>
    <m/>
    <m/>
    <m/>
    <m/>
    <m/>
    <m/>
    <m/>
  </r>
  <r>
    <n v="5766"/>
    <d v="2023-09-01T00:00:00"/>
    <x v="3"/>
    <s v="Игнатьева Аксинья Владимировна"/>
    <n v="101255182"/>
    <x v="4"/>
    <s v="Абашево"/>
    <s v="Садовая"/>
    <s v="19"/>
    <n v="3"/>
    <x v="0"/>
    <s v="6892559"/>
    <s v="1ф"/>
    <s v="5-60А"/>
    <s v="1960"/>
    <m/>
    <m/>
    <m/>
    <m/>
    <m/>
    <m/>
    <m/>
    <m/>
    <m/>
  </r>
  <r>
    <n v="5767"/>
    <d v="2023-09-01T00:00:00"/>
    <x v="3"/>
    <s v="Егоров Николай Валентинович"/>
    <n v="101255195"/>
    <x v="4"/>
    <s v="Абашево"/>
    <s v="Садовая"/>
    <s v="19"/>
    <n v="7"/>
    <x v="0"/>
    <s v="29287739"/>
    <s v="1ф"/>
    <s v="5-60А"/>
    <s v="1989"/>
    <m/>
    <m/>
    <m/>
    <m/>
    <m/>
    <m/>
    <m/>
    <m/>
    <m/>
  </r>
  <r>
    <n v="5768"/>
    <d v="2023-09-01T00:00:00"/>
    <x v="3"/>
    <s v="Безрукина Диана Александровна"/>
    <n v="100327311"/>
    <x v="4"/>
    <s v="Чебоксары"/>
    <s v="П. Лумумбы"/>
    <s v="14"/>
    <n v="70"/>
    <x v="0"/>
    <s v="019668"/>
    <s v="1ф"/>
    <s v="5-60А"/>
    <s v="2002"/>
    <s v="11022"/>
    <s v="МИРТЕК-12-РУ"/>
    <s v="6240162925909"/>
    <d v="2024-02-22T00:00:00"/>
    <s v="0"/>
    <s v="в подъезде"/>
    <d v="2024-04-27T00:00:00"/>
    <s v="7374"/>
    <s v="ЧЭСК"/>
  </r>
  <r>
    <n v="5769"/>
    <d v="2023-09-01T00:00:00"/>
    <x v="3"/>
    <m/>
    <s v="отсутствует"/>
    <x v="4"/>
    <s v="Чебоксары"/>
    <s v="М. Горького"/>
    <n v="10"/>
    <n v="75"/>
    <x v="1"/>
    <s v="002368"/>
    <s v="1ф"/>
    <s v="5-60А"/>
    <m/>
    <s v="020063"/>
    <m/>
    <m/>
    <m/>
    <m/>
    <m/>
    <m/>
    <m/>
    <m/>
  </r>
  <r>
    <n v="5770"/>
    <d v="2023-09-01T00:00:00"/>
    <x v="3"/>
    <m/>
    <s v="отсутствует"/>
    <x v="4"/>
    <s v="Чебоксары"/>
    <s v="Ю. Гагарина"/>
    <s v="33"/>
    <n v="79"/>
    <x v="1"/>
    <s v="003982"/>
    <s v="1ф"/>
    <s v="5-60А"/>
    <m/>
    <s v="38513"/>
    <m/>
    <m/>
    <m/>
    <m/>
    <m/>
    <m/>
    <m/>
    <m/>
  </r>
  <r>
    <n v="5771"/>
    <d v="2023-09-01T00:00:00"/>
    <x v="3"/>
    <m/>
    <s v="отсутствует"/>
    <x v="4"/>
    <s v="Чебоксары"/>
    <s v="Ю. Гагарина"/>
    <s v="33"/>
    <n v="77"/>
    <x v="1"/>
    <s v="083181"/>
    <s v="1ф"/>
    <s v="5-60А"/>
    <m/>
    <s v="21097"/>
    <m/>
    <m/>
    <m/>
    <m/>
    <m/>
    <m/>
    <m/>
    <m/>
  </r>
  <r>
    <n v="5772"/>
    <d v="2023-09-01T00:00:00"/>
    <x v="3"/>
    <m/>
    <s v="отсутствует"/>
    <x v="4"/>
    <s v="Чебоксары"/>
    <s v="Ю. Гагарина"/>
    <s v="33"/>
    <n v="78"/>
    <x v="1"/>
    <s v="003978"/>
    <s v="1ф"/>
    <s v="5-60А"/>
    <m/>
    <s v="57766"/>
    <m/>
    <m/>
    <m/>
    <m/>
    <m/>
    <m/>
    <m/>
    <m/>
  </r>
  <r>
    <n v="5773"/>
    <d v="2023-09-01T00:00:00"/>
    <x v="3"/>
    <m/>
    <s v="отсутствует"/>
    <x v="4"/>
    <s v="Чебоксары"/>
    <s v="Ю. Гагарина"/>
    <s v="33"/>
    <n v="72"/>
    <x v="1"/>
    <s v="725841"/>
    <s v="1ф"/>
    <s v="5-60А"/>
    <m/>
    <s v="18878"/>
    <m/>
    <m/>
    <m/>
    <m/>
    <m/>
    <m/>
    <m/>
    <m/>
  </r>
  <r>
    <n v="5774"/>
    <d v="2023-09-01T00:00:00"/>
    <x v="3"/>
    <m/>
    <s v="отсутствует"/>
    <x v="4"/>
    <s v="Чебоксары"/>
    <s v="Ю. Гагарина"/>
    <s v="33"/>
    <n v="67"/>
    <x v="1"/>
    <s v="977864"/>
    <s v="1ф"/>
    <s v="5-60А"/>
    <m/>
    <s v="64522"/>
    <m/>
    <m/>
    <m/>
    <m/>
    <m/>
    <m/>
    <m/>
    <m/>
  </r>
  <r>
    <n v="5775"/>
    <d v="2023-09-01T00:00:00"/>
    <x v="3"/>
    <m/>
    <s v="отсутствует"/>
    <x v="4"/>
    <s v="Чебоксары"/>
    <s v="Ю. Гагарина"/>
    <s v="33"/>
    <n v="68"/>
    <x v="1"/>
    <s v="491226"/>
    <s v="1ф"/>
    <s v="5-60А"/>
    <m/>
    <s v="28402"/>
    <m/>
    <m/>
    <m/>
    <m/>
    <m/>
    <m/>
    <m/>
    <m/>
  </r>
  <r>
    <n v="5776"/>
    <d v="2023-09-01T00:00:00"/>
    <x v="3"/>
    <m/>
    <s v="отсутствует"/>
    <x v="4"/>
    <s v="Чебоксары"/>
    <s v="Ю. Гагарина"/>
    <s v="33"/>
    <n v="64"/>
    <x v="1"/>
    <s v="778055"/>
    <s v="1ф"/>
    <s v="5-60А"/>
    <m/>
    <s v="27407"/>
    <m/>
    <m/>
    <m/>
    <m/>
    <m/>
    <m/>
    <m/>
    <m/>
  </r>
  <r>
    <n v="5777"/>
    <d v="2023-09-01T00:00:00"/>
    <x v="3"/>
    <m/>
    <s v="отсутствует"/>
    <x v="4"/>
    <s v="Чебоксары"/>
    <s v="Ю. Гагарина"/>
    <s v="33"/>
    <n v="65"/>
    <x v="1"/>
    <s v="283187"/>
    <s v="1ф"/>
    <s v="5-60А"/>
    <m/>
    <s v="35267"/>
    <m/>
    <m/>
    <m/>
    <m/>
    <m/>
    <m/>
    <m/>
    <m/>
  </r>
  <r>
    <n v="5778"/>
    <d v="2023-09-01T00:00:00"/>
    <x v="3"/>
    <m/>
    <s v="отсутствует"/>
    <x v="4"/>
    <s v="Чебоксары"/>
    <s v="Ю. Гагарина"/>
    <s v="33"/>
    <n v="57"/>
    <x v="1"/>
    <s v="556084"/>
    <s v="1ф"/>
    <s v="5-60А"/>
    <m/>
    <s v="48827"/>
    <m/>
    <m/>
    <m/>
    <m/>
    <m/>
    <m/>
    <m/>
    <m/>
  </r>
  <r>
    <n v="5779"/>
    <d v="2023-09-01T00:00:00"/>
    <x v="3"/>
    <m/>
    <s v="отсутствует"/>
    <x v="4"/>
    <s v="Чебоксары"/>
    <s v="Ю. Гагарина"/>
    <s v="33"/>
    <n v="51"/>
    <x v="1"/>
    <s v="778212"/>
    <s v="1ф"/>
    <s v="5-60А"/>
    <m/>
    <s v="41742"/>
    <m/>
    <m/>
    <m/>
    <m/>
    <m/>
    <m/>
    <m/>
    <m/>
  </r>
  <r>
    <n v="5780"/>
    <d v="2023-09-01T00:00:00"/>
    <x v="3"/>
    <m/>
    <s v="отсутствует"/>
    <x v="4"/>
    <s v="Чебоксары"/>
    <s v="Ю. Гагарина"/>
    <s v="33"/>
    <n v="50"/>
    <x v="1"/>
    <s v="355014"/>
    <s v="1ф"/>
    <s v="5-60А"/>
    <m/>
    <s v="1732"/>
    <m/>
    <m/>
    <m/>
    <m/>
    <m/>
    <m/>
    <m/>
    <m/>
  </r>
  <r>
    <n v="5781"/>
    <d v="2023-09-01T00:00:00"/>
    <x v="3"/>
    <m/>
    <s v="отсутствует"/>
    <x v="4"/>
    <s v="Чебоксары"/>
    <s v="Ю. Гагарина"/>
    <s v="33"/>
    <n v="43"/>
    <x v="1"/>
    <s v="553772"/>
    <s v="1ф"/>
    <s v="5-60А"/>
    <m/>
    <s v="51678"/>
    <m/>
    <m/>
    <m/>
    <m/>
    <m/>
    <m/>
    <m/>
    <m/>
  </r>
  <r>
    <n v="5782"/>
    <d v="2023-09-01T00:00:00"/>
    <x v="3"/>
    <m/>
    <s v="отсутствует"/>
    <x v="4"/>
    <s v="Чебоксары"/>
    <s v="П. Ермолаева"/>
    <s v="1"/>
    <n v="152"/>
    <x v="1"/>
    <s v="173389"/>
    <s v="1ф"/>
    <s v="5-60А"/>
    <m/>
    <s v="25649"/>
    <m/>
    <m/>
    <m/>
    <m/>
    <m/>
    <m/>
    <m/>
    <m/>
  </r>
  <r>
    <n v="5783"/>
    <d v="2023-09-01T00:00:00"/>
    <x v="3"/>
    <m/>
    <s v="отсутствует"/>
    <x v="4"/>
    <s v="Чебоксары"/>
    <s v="П. Ермолаева"/>
    <s v="1"/>
    <n v="154"/>
    <x v="1"/>
    <s v="172542"/>
    <s v="1ф"/>
    <s v="5-60А"/>
    <m/>
    <s v="36414"/>
    <m/>
    <m/>
    <m/>
    <m/>
    <m/>
    <m/>
    <m/>
    <m/>
  </r>
  <r>
    <n v="5784"/>
    <d v="2023-09-01T00:00:00"/>
    <x v="3"/>
    <m/>
    <s v="отсутствует"/>
    <x v="4"/>
    <s v="Чебоксары"/>
    <s v="П. Ермолаева"/>
    <s v="1"/>
    <n v="143"/>
    <x v="1"/>
    <s v="176748"/>
    <s v="1ф"/>
    <s v="5-60А"/>
    <m/>
    <s v="27806"/>
    <m/>
    <m/>
    <m/>
    <m/>
    <m/>
    <m/>
    <m/>
    <m/>
  </r>
  <r>
    <n v="5785"/>
    <d v="2023-09-02T00:00:00"/>
    <x v="3"/>
    <s v="Иванова Галина Савватьевна"/>
    <n v="100379807"/>
    <x v="4"/>
    <s v="Чебоксары"/>
    <s v="Энтузиастов"/>
    <s v="9"/>
    <n v="34"/>
    <x v="0"/>
    <s v="041269"/>
    <s v="1ф"/>
    <s v="5-60А"/>
    <s v="2009"/>
    <s v="29086"/>
    <s v="МИРТЕК-12-РУ"/>
    <s v="6240162925867"/>
    <d v="2024-02-22T00:00:00"/>
    <s v="0"/>
    <s v="в подъезде"/>
    <d v="2024-04-18T00:00:00"/>
    <s v="7230"/>
    <s v="ЧЭСК"/>
  </r>
  <r>
    <n v="5786"/>
    <d v="2023-09-02T00:00:00"/>
    <x v="3"/>
    <m/>
    <s v="отсутствует"/>
    <x v="4"/>
    <s v="Чебоксары"/>
    <s v="В. Соколова"/>
    <s v="6/1"/>
    <n v="36"/>
    <x v="1"/>
    <s v="001554"/>
    <s v="1ф"/>
    <s v="5-60А"/>
    <m/>
    <s v="006809"/>
    <m/>
    <m/>
    <m/>
    <m/>
    <m/>
    <m/>
    <m/>
    <m/>
  </r>
  <r>
    <n v="5787"/>
    <d v="2023-09-03T00:00:00"/>
    <x v="3"/>
    <m/>
    <s v="отсутствует"/>
    <x v="4"/>
    <s v="Чебоксары"/>
    <s v="В. Соколова"/>
    <s v="6/1"/>
    <n v="62"/>
    <x v="1"/>
    <s v="001494"/>
    <s v="1ф"/>
    <s v="5-60А"/>
    <m/>
    <s v="033309"/>
    <m/>
    <m/>
    <m/>
    <m/>
    <m/>
    <m/>
    <m/>
    <m/>
  </r>
  <r>
    <n v="5788"/>
    <d v="2023-09-03T00:00:00"/>
    <x v="3"/>
    <m/>
    <s v="отсутствует"/>
    <x v="4"/>
    <s v="Чебоксары"/>
    <s v="В. Соколова"/>
    <s v="6/1"/>
    <n v="55"/>
    <x v="1"/>
    <s v="001469"/>
    <s v="1ф"/>
    <s v="5-60А"/>
    <m/>
    <s v="013156"/>
    <m/>
    <m/>
    <m/>
    <m/>
    <m/>
    <m/>
    <m/>
    <m/>
  </r>
  <r>
    <n v="5789"/>
    <d v="2023-09-03T00:00:00"/>
    <x v="3"/>
    <m/>
    <s v="отсутствует"/>
    <x v="4"/>
    <s v="Чебоксары"/>
    <s v="П. Ермолаева"/>
    <s v="1"/>
    <n v="101"/>
    <x v="1"/>
    <s v="173692"/>
    <s v="1ф"/>
    <s v="5-60А"/>
    <m/>
    <s v="10309"/>
    <m/>
    <m/>
    <m/>
    <m/>
    <m/>
    <m/>
    <m/>
    <m/>
  </r>
  <r>
    <n v="5790"/>
    <d v="2023-09-03T00:00:00"/>
    <x v="3"/>
    <m/>
    <s v="отсутствует"/>
    <x v="4"/>
    <s v="Чебоксары"/>
    <s v="П. Ермолаева"/>
    <s v="1"/>
    <n v="104"/>
    <x v="1"/>
    <s v="178604"/>
    <s v="1ф"/>
    <s v="5-60А"/>
    <m/>
    <s v="25856"/>
    <m/>
    <m/>
    <m/>
    <m/>
    <m/>
    <m/>
    <m/>
    <m/>
  </r>
  <r>
    <n v="5791"/>
    <d v="2023-09-04T00:00:00"/>
    <x v="3"/>
    <s v="Зиновьева Елена Владимировна"/>
    <n v="100294266"/>
    <x v="4"/>
    <s v="Чебоксары"/>
    <s v=" Гладкова"/>
    <s v="28"/>
    <n v="118"/>
    <x v="0"/>
    <s v="23000676"/>
    <s v="1ф"/>
    <s v="5-60А"/>
    <s v="2009"/>
    <s v="13970"/>
    <m/>
    <m/>
    <m/>
    <m/>
    <m/>
    <d v="2023-09-14T00:00:00"/>
    <s v="б/н"/>
    <s v="Замена в УК"/>
  </r>
  <r>
    <n v="5792"/>
    <d v="2023-09-04T00:00:00"/>
    <x v="3"/>
    <s v="Леонтьева Татьяна Александровна"/>
    <s v="отсутствует"/>
    <x v="4"/>
    <s v="Чебоксары"/>
    <s v="Н. Гастелло"/>
    <s v="17/1"/>
    <n v="30"/>
    <x v="0"/>
    <s v="042624"/>
    <s v="1ф"/>
    <s v="5-60А"/>
    <s v="2009"/>
    <s v="13798"/>
    <s v="МИРТЕК-12-РУ"/>
    <s v="6240162923709"/>
    <d v="2024-02-21T00:00:00"/>
    <s v="0"/>
    <s v="в подъезде"/>
    <d v="2024-05-11T00:00:00"/>
    <s v="7631"/>
    <s v="ЧЭСК"/>
  </r>
  <r>
    <n v="5793"/>
    <d v="2023-09-04T00:00:00"/>
    <x v="3"/>
    <s v="Рожнова Галина Григорьевна"/>
    <s v="отсутствует"/>
    <x v="4"/>
    <s v="Чебоксары"/>
    <s v="Н. Рождественского"/>
    <s v="9"/>
    <n v="25"/>
    <x v="0"/>
    <s v="12302973"/>
    <s v="1ф"/>
    <s v="5-60А"/>
    <s v="2012"/>
    <s v="7870"/>
    <s v="МИРТЕК-12-РУ"/>
    <s v="6240162923416"/>
    <d v="2024-02-22T00:00:00"/>
    <s v="0"/>
    <s v="в подъезде"/>
    <d v="2024-05-16T00:00:00"/>
    <s v="7695"/>
    <s v="ЧЭСК"/>
  </r>
  <r>
    <n v="5794"/>
    <d v="2023-09-04T00:00:00"/>
    <x v="3"/>
    <m/>
    <s v="отсутствует"/>
    <x v="4"/>
    <s v="Чебоксары"/>
    <s v="П. Ермолаева"/>
    <s v="1"/>
    <n v="90"/>
    <x v="1"/>
    <s v="179236"/>
    <s v="1ф"/>
    <s v="5-60А"/>
    <m/>
    <s v="38649"/>
    <m/>
    <m/>
    <m/>
    <m/>
    <m/>
    <m/>
    <m/>
    <m/>
  </r>
  <r>
    <n v="5795"/>
    <d v="2023-09-04T00:00:00"/>
    <x v="3"/>
    <m/>
    <s v="отсутствует"/>
    <x v="4"/>
    <s v="Чебоксары"/>
    <s v="П. Ермолаева"/>
    <s v="1"/>
    <n v="87"/>
    <x v="1"/>
    <s v="174127"/>
    <s v="1ф"/>
    <s v="5-60А"/>
    <m/>
    <s v="16472"/>
    <m/>
    <m/>
    <m/>
    <m/>
    <m/>
    <m/>
    <m/>
    <m/>
  </r>
  <r>
    <n v="5796"/>
    <d v="2023-09-04T00:00:00"/>
    <x v="3"/>
    <m/>
    <s v="отсутствует"/>
    <x v="4"/>
    <s v="Чебоксары"/>
    <s v="Ю. Гагарина"/>
    <s v="31"/>
    <n v="2"/>
    <x v="1"/>
    <s v="035038"/>
    <s v="1ф"/>
    <s v="5-60А"/>
    <m/>
    <s v="35314"/>
    <m/>
    <m/>
    <m/>
    <m/>
    <m/>
    <m/>
    <m/>
    <m/>
  </r>
  <r>
    <n v="5797"/>
    <d v="2023-09-04T00:00:00"/>
    <x v="3"/>
    <m/>
    <s v="отсутствует"/>
    <x v="4"/>
    <s v="Чебоксары"/>
    <s v="Ю. Гагарина"/>
    <s v="31"/>
    <n v="3"/>
    <x v="1"/>
    <s v="157128"/>
    <s v="1ф"/>
    <s v="5-60А"/>
    <m/>
    <s v="28281"/>
    <m/>
    <m/>
    <m/>
    <m/>
    <m/>
    <m/>
    <m/>
    <m/>
  </r>
  <r>
    <n v="5798"/>
    <d v="2023-09-04T00:00:00"/>
    <x v="3"/>
    <m/>
    <s v="отсутствует"/>
    <x v="4"/>
    <s v="Чебоксары"/>
    <s v="Ю. Гагарина"/>
    <s v="31"/>
    <n v="9"/>
    <x v="1"/>
    <s v="157065"/>
    <s v="1ф"/>
    <s v="5-60А"/>
    <m/>
    <s v="33184"/>
    <m/>
    <m/>
    <m/>
    <m/>
    <m/>
    <m/>
    <m/>
    <m/>
  </r>
  <r>
    <n v="5799"/>
    <d v="2023-09-04T00:00:00"/>
    <x v="3"/>
    <m/>
    <s v="отсутствует"/>
    <x v="4"/>
    <s v="Чебоксары"/>
    <s v="Ю. Гагарина"/>
    <s v="31"/>
    <n v="12"/>
    <x v="1"/>
    <s v="157150"/>
    <s v="1ф"/>
    <s v="5-60А"/>
    <m/>
    <s v="23123"/>
    <m/>
    <m/>
    <m/>
    <m/>
    <m/>
    <m/>
    <m/>
    <m/>
  </r>
  <r>
    <n v="5800"/>
    <d v="2023-09-04T00:00:00"/>
    <x v="3"/>
    <m/>
    <s v="отсутствует"/>
    <x v="4"/>
    <s v="Чебоксары"/>
    <s v="Ю. Гагарина"/>
    <s v="31"/>
    <n v="14"/>
    <x v="1"/>
    <s v="154986"/>
    <s v="1ф"/>
    <s v="5-60А"/>
    <m/>
    <s v="26629"/>
    <m/>
    <m/>
    <m/>
    <m/>
    <m/>
    <m/>
    <m/>
    <m/>
  </r>
  <r>
    <n v="5801"/>
    <d v="2023-09-04T00:00:00"/>
    <x v="3"/>
    <m/>
    <s v="отсутствует"/>
    <x v="4"/>
    <s v="Чебоксары"/>
    <s v="Ю. Гагарина"/>
    <s v="31"/>
    <n v="15"/>
    <x v="1"/>
    <s v="035118"/>
    <s v="1ф"/>
    <s v="5-60А"/>
    <m/>
    <s v="28360"/>
    <m/>
    <m/>
    <m/>
    <m/>
    <m/>
    <m/>
    <m/>
    <m/>
  </r>
  <r>
    <n v="5802"/>
    <d v="2023-09-04T00:00:00"/>
    <x v="3"/>
    <m/>
    <s v="отсутствует"/>
    <x v="4"/>
    <s v="Чебоксары"/>
    <s v="Ю. Гагарина"/>
    <s v="31"/>
    <n v="17"/>
    <x v="1"/>
    <s v="492652"/>
    <s v="1ф"/>
    <s v="5-60А"/>
    <m/>
    <s v="39289"/>
    <m/>
    <m/>
    <m/>
    <m/>
    <m/>
    <m/>
    <m/>
    <m/>
  </r>
  <r>
    <n v="5803"/>
    <d v="2023-09-04T00:00:00"/>
    <x v="3"/>
    <m/>
    <s v="отсутствует"/>
    <x v="4"/>
    <s v="Чебоксары"/>
    <s v="Ю. Гагарина"/>
    <s v="31"/>
    <n v="18"/>
    <x v="1"/>
    <s v="154960"/>
    <s v="1ф"/>
    <s v="5-60А"/>
    <m/>
    <s v="57488"/>
    <m/>
    <m/>
    <m/>
    <m/>
    <m/>
    <m/>
    <m/>
    <m/>
  </r>
  <r>
    <n v="5804"/>
    <d v="2023-09-05T00:00:00"/>
    <x v="3"/>
    <s v="Ефимова Елена Юрьевна"/>
    <n v="100349409"/>
    <x v="4"/>
    <s v="Чебоксары"/>
    <s v="Чернышевского "/>
    <s v="40"/>
    <n v="47"/>
    <x v="0"/>
    <n v="17757583"/>
    <s v="1ф"/>
    <s v="5-60А"/>
    <s v="2014"/>
    <s v="4439"/>
    <s v="МИРТЕК-12-РУ"/>
    <s v="6240162925251"/>
    <d v="2024-02-22T00:00:00"/>
    <s v="0"/>
    <s v="в подъезде"/>
    <d v="2024-04-13T00:00:00"/>
    <s v="7163"/>
    <s v="ЧЭСК"/>
  </r>
  <r>
    <n v="5805"/>
    <d v="2023-09-05T00:00:00"/>
    <x v="3"/>
    <s v="Королева Светлана Валентиновна"/>
    <n v="100350648"/>
    <x v="4"/>
    <s v="Чебоксары"/>
    <s v="Гражданская"/>
    <s v="72"/>
    <n v="172"/>
    <x v="0"/>
    <s v="02003489"/>
    <s v="1ф"/>
    <s v="5-60А"/>
    <s v="2010"/>
    <s v="13199"/>
    <m/>
    <m/>
    <m/>
    <m/>
    <m/>
    <m/>
    <m/>
    <m/>
  </r>
  <r>
    <n v="5806"/>
    <d v="2023-09-05T00:00:00"/>
    <x v="3"/>
    <s v="Осипов Михаил Валерьевич"/>
    <s v="отсутствует"/>
    <x v="6"/>
    <s v="Чебоксары"/>
    <s v="М. Горького"/>
    <s v="26"/>
    <n v="77"/>
    <x v="0"/>
    <s v="732222"/>
    <s v="1ф"/>
    <s v="5-60А"/>
    <s v="2006"/>
    <s v="48666"/>
    <m/>
    <m/>
    <m/>
    <m/>
    <m/>
    <m/>
    <m/>
    <m/>
  </r>
  <r>
    <n v="5807"/>
    <d v="2023-09-05T00:00:00"/>
    <x v="3"/>
    <s v="Рябова Светлана Юрьевна"/>
    <n v="100329264"/>
    <x v="4"/>
    <s v="Чебоксары"/>
    <s v="139 Стрелковой Дивизии"/>
    <s v="16"/>
    <n v="110"/>
    <x v="0"/>
    <s v="21383483"/>
    <s v="1ф"/>
    <s v="5-60А"/>
    <s v="2015"/>
    <s v="12875"/>
    <s v="МИРТЕК-12-РУ"/>
    <s v="6240162923673"/>
    <d v="2024-02-22T00:00:00"/>
    <s v="0"/>
    <s v="в подъезде"/>
    <d v="2024-04-16T00:00:00"/>
    <s v="7202"/>
    <s v="ЧЭСК"/>
  </r>
  <r>
    <n v="5808"/>
    <d v="2023-09-05T00:00:00"/>
    <x v="3"/>
    <s v="Трофимова Людмила Михайловна"/>
    <n v="100355439"/>
    <x v="4"/>
    <s v="Чебоксары"/>
    <s v="Энгельса"/>
    <s v="22"/>
    <n v="20"/>
    <x v="0"/>
    <s v="07300734"/>
    <s v="1ф"/>
    <s v="5-60А"/>
    <s v="2010"/>
    <s v="16955"/>
    <s v="МИРТЕК-12-РУ"/>
    <s v="6240162925421"/>
    <d v="2024-02-22T00:00:00"/>
    <s v="0"/>
    <s v="в подъезде"/>
    <d v="2024-05-06T00:00:00"/>
    <s v="7537"/>
    <s v="ЧЭСК"/>
  </r>
  <r>
    <n v="5809"/>
    <d v="2023-09-05T00:00:00"/>
    <x v="3"/>
    <s v="Хушкина Татьяна Петровна"/>
    <s v="отсутствует"/>
    <x v="4"/>
    <s v="Чебоксары"/>
    <s v="Пролетарская"/>
    <s v="26"/>
    <n v="86"/>
    <x v="0"/>
    <s v="3718859"/>
    <s v="1ф"/>
    <s v="5-60А"/>
    <s v="1981"/>
    <s v="38746"/>
    <s v="МИРТЕК-12-РУ"/>
    <s v="6240162923902"/>
    <d v="2024-02-21T00:00:00"/>
    <s v="0"/>
    <s v="в подъезде"/>
    <d v="2024-06-15T00:00:00"/>
    <s v="8042"/>
    <s v="ЧЭСК"/>
  </r>
  <r>
    <n v="5810"/>
    <d v="2023-09-05T00:00:00"/>
    <x v="3"/>
    <m/>
    <s v="отсутствует"/>
    <x v="4"/>
    <s v="Чебоксары"/>
    <s v="Ю. Гагарина"/>
    <s v="31"/>
    <n v="22"/>
    <x v="1"/>
    <s v="157440"/>
    <s v="1ф"/>
    <s v="5-60А"/>
    <m/>
    <s v="33364"/>
    <m/>
    <m/>
    <m/>
    <m/>
    <m/>
    <m/>
    <m/>
    <m/>
  </r>
  <r>
    <n v="5811"/>
    <d v="2023-09-05T00:00:00"/>
    <x v="3"/>
    <m/>
    <s v="отсутствует"/>
    <x v="4"/>
    <s v="Чебоксары"/>
    <s v="Ю. Гагарина"/>
    <s v="31"/>
    <n v="23"/>
    <x v="1"/>
    <s v="157413"/>
    <s v="1ф"/>
    <s v="5-60А"/>
    <m/>
    <s v="24297"/>
    <m/>
    <m/>
    <m/>
    <m/>
    <m/>
    <m/>
    <m/>
    <m/>
  </r>
  <r>
    <n v="5812"/>
    <d v="2023-09-05T00:00:00"/>
    <x v="3"/>
    <m/>
    <s v="отсутствует"/>
    <x v="4"/>
    <s v="Чебоксары"/>
    <s v="Ю. Гагарина"/>
    <s v="31"/>
    <n v="24"/>
    <x v="1"/>
    <s v="157415"/>
    <s v="1ф"/>
    <s v="5-60А"/>
    <m/>
    <s v="38104"/>
    <m/>
    <m/>
    <m/>
    <m/>
    <m/>
    <m/>
    <m/>
    <m/>
  </r>
  <r>
    <n v="5813"/>
    <d v="2023-09-05T00:00:00"/>
    <x v="3"/>
    <m/>
    <s v="отсутствует"/>
    <x v="4"/>
    <s v="Чебоксары"/>
    <s v="Ю. Гагарина"/>
    <s v="31"/>
    <n v="26"/>
    <x v="1"/>
    <s v="035052"/>
    <s v="1ф"/>
    <s v="5-60А"/>
    <m/>
    <s v="25798"/>
    <m/>
    <m/>
    <m/>
    <m/>
    <m/>
    <m/>
    <m/>
    <m/>
  </r>
  <r>
    <n v="5814"/>
    <d v="2023-09-05T00:00:00"/>
    <x v="3"/>
    <m/>
    <s v="отсутствует"/>
    <x v="4"/>
    <s v="Чебоксары"/>
    <s v="Ю. Гагарина"/>
    <s v="31"/>
    <n v="27"/>
    <x v="1"/>
    <s v="035145"/>
    <s v="1ф"/>
    <s v="5-60А"/>
    <m/>
    <s v="31061"/>
    <m/>
    <m/>
    <m/>
    <m/>
    <m/>
    <m/>
    <m/>
    <m/>
  </r>
  <r>
    <n v="5815"/>
    <d v="2023-09-05T00:00:00"/>
    <x v="3"/>
    <m/>
    <s v="отсутствует"/>
    <x v="4"/>
    <s v="Чебоксары"/>
    <s v="Ю. Гагарина"/>
    <s v="31"/>
    <n v="28"/>
    <x v="1"/>
    <s v="035210"/>
    <s v="1ф"/>
    <s v="5-60А"/>
    <m/>
    <s v="27327"/>
    <m/>
    <m/>
    <m/>
    <m/>
    <m/>
    <m/>
    <m/>
    <m/>
  </r>
  <r>
    <n v="5816"/>
    <d v="2023-09-05T00:00:00"/>
    <x v="3"/>
    <m/>
    <s v="отсутствует"/>
    <x v="4"/>
    <s v="Чебоксары"/>
    <s v="Ю. Гагарина"/>
    <s v="31"/>
    <n v="29"/>
    <x v="1"/>
    <s v="035199"/>
    <s v="1ф"/>
    <s v="5-60А"/>
    <m/>
    <s v="27032"/>
    <m/>
    <m/>
    <m/>
    <m/>
    <m/>
    <m/>
    <m/>
    <m/>
  </r>
  <r>
    <n v="5817"/>
    <d v="2023-09-05T00:00:00"/>
    <x v="3"/>
    <m/>
    <s v="отсутствует"/>
    <x v="4"/>
    <s v="Чебоксары"/>
    <s v="Ю. Гагарина"/>
    <s v="31"/>
    <n v="30"/>
    <x v="1"/>
    <s v="035211"/>
    <s v="1ф"/>
    <s v="5-60А"/>
    <m/>
    <s v="46054"/>
    <m/>
    <m/>
    <m/>
    <m/>
    <m/>
    <m/>
    <m/>
    <m/>
  </r>
  <r>
    <n v="5818"/>
    <d v="2023-09-05T00:00:00"/>
    <x v="3"/>
    <m/>
    <s v="отсутствует"/>
    <x v="4"/>
    <s v="Чебоксары"/>
    <s v="Ю. Гагарина"/>
    <s v="31"/>
    <n v="31"/>
    <x v="1"/>
    <s v="035046"/>
    <s v="1ф"/>
    <s v="5-60А"/>
    <m/>
    <s v="40110"/>
    <m/>
    <m/>
    <m/>
    <m/>
    <m/>
    <m/>
    <m/>
    <m/>
  </r>
  <r>
    <n v="5819"/>
    <d v="2023-09-05T00:00:00"/>
    <x v="3"/>
    <m/>
    <s v="отсутствует"/>
    <x v="4"/>
    <s v="Чебоксары"/>
    <s v="Ю. Гагарина"/>
    <s v="31"/>
    <n v="33"/>
    <x v="1"/>
    <s v="035117"/>
    <s v="1ф"/>
    <s v="5-60А"/>
    <m/>
    <s v="47282"/>
    <m/>
    <m/>
    <m/>
    <m/>
    <m/>
    <m/>
    <m/>
    <m/>
  </r>
  <r>
    <n v="5820"/>
    <d v="2023-09-05T00:00:00"/>
    <x v="3"/>
    <m/>
    <s v="отсутствует"/>
    <x v="4"/>
    <s v="Чебоксары"/>
    <s v="Ю. Гагарина"/>
    <s v="31"/>
    <n v="34"/>
    <x v="1"/>
    <s v="307389"/>
    <s v="1ф"/>
    <s v="5-60А"/>
    <m/>
    <s v="32581"/>
    <m/>
    <m/>
    <m/>
    <m/>
    <m/>
    <m/>
    <m/>
    <m/>
  </r>
  <r>
    <n v="5821"/>
    <d v="2023-09-05T00:00:00"/>
    <x v="3"/>
    <m/>
    <s v="отсутствует"/>
    <x v="4"/>
    <s v="Чебоксары"/>
    <s v="Ю. Гагарина"/>
    <s v="31"/>
    <n v="35"/>
    <x v="1"/>
    <s v="035141"/>
    <s v="1ф"/>
    <s v="5-60А"/>
    <m/>
    <s v="71609"/>
    <m/>
    <m/>
    <m/>
    <m/>
    <m/>
    <m/>
    <m/>
    <m/>
  </r>
  <r>
    <n v="5822"/>
    <d v="2023-09-05T00:00:00"/>
    <x v="3"/>
    <m/>
    <s v="отсутствует"/>
    <x v="4"/>
    <s v="Чебоксары"/>
    <s v="М. Горького"/>
    <s v="16"/>
    <n v="163"/>
    <x v="1"/>
    <s v="340723"/>
    <s v="1ф"/>
    <s v="5-60А"/>
    <m/>
    <s v="10735"/>
    <m/>
    <m/>
    <m/>
    <m/>
    <m/>
    <m/>
    <m/>
    <m/>
  </r>
  <r>
    <n v="5823"/>
    <d v="2023-09-05T00:00:00"/>
    <x v="3"/>
    <m/>
    <s v="отсутствует"/>
    <x v="4"/>
    <s v="Чебоксары"/>
    <s v="М. Горького"/>
    <s v="16"/>
    <n v="142"/>
    <x v="1"/>
    <s v="340547"/>
    <s v="1ф"/>
    <s v="5-60А"/>
    <m/>
    <s v="18772"/>
    <m/>
    <m/>
    <m/>
    <m/>
    <m/>
    <m/>
    <m/>
    <m/>
  </r>
  <r>
    <n v="5824"/>
    <d v="2023-09-05T00:00:00"/>
    <x v="3"/>
    <m/>
    <s v="отсутствует"/>
    <x v="4"/>
    <s v="Чебоксары"/>
    <s v="п-т Тракторостроителей"/>
    <s v="58"/>
    <n v="17"/>
    <x v="1"/>
    <s v="284214"/>
    <s v="1ф"/>
    <s v="5-60А"/>
    <m/>
    <s v="32470"/>
    <m/>
    <m/>
    <m/>
    <m/>
    <m/>
    <m/>
    <m/>
    <m/>
  </r>
  <r>
    <n v="5825"/>
    <d v="2023-09-05T00:00:00"/>
    <x v="3"/>
    <m/>
    <s v="отсутствует"/>
    <x v="4"/>
    <s v="Чебоксары"/>
    <s v="п-т Тракторостроителей"/>
    <s v="58"/>
    <n v="1"/>
    <x v="1"/>
    <s v="850064"/>
    <s v="1ф"/>
    <s v="5-60А"/>
    <m/>
    <s v="30259"/>
    <m/>
    <m/>
    <m/>
    <m/>
    <m/>
    <m/>
    <m/>
    <m/>
  </r>
  <r>
    <n v="5826"/>
    <d v="2023-09-05T00:00:00"/>
    <x v="3"/>
    <s v="Батыжина Лариса Ильинична"/>
    <n v="100328406"/>
    <x v="4"/>
    <s v="Чебоксары"/>
    <s v="Ахазова"/>
    <s v="5"/>
    <n v="14"/>
    <x v="0"/>
    <s v="209028"/>
    <s v="1ф"/>
    <s v="5-60А"/>
    <m/>
    <s v="25831"/>
    <m/>
    <m/>
    <m/>
    <m/>
    <m/>
    <m/>
    <m/>
    <m/>
  </r>
  <r>
    <n v="5827"/>
    <d v="2023-09-05T00:00:00"/>
    <x v="3"/>
    <s v="Григорьева Марина Сергеевна"/>
    <n v="100328510"/>
    <x v="4"/>
    <s v="Чебоксары"/>
    <s v="Ахазова"/>
    <s v="5"/>
    <n v="115"/>
    <x v="0"/>
    <s v="005561"/>
    <s v="1ф"/>
    <s v="5-60А"/>
    <m/>
    <s v="26673"/>
    <m/>
    <m/>
    <m/>
    <m/>
    <m/>
    <m/>
    <m/>
    <m/>
  </r>
  <r>
    <n v="5828"/>
    <d v="2023-09-06T00:00:00"/>
    <x v="3"/>
    <s v="Селлина Надежда Витальевна"/>
    <n v="100243068"/>
    <x v="6"/>
    <s v="Чебоксары"/>
    <s v="Космонавта Николаева"/>
    <s v="38"/>
    <n v="62"/>
    <x v="0"/>
    <s v="514935"/>
    <s v="1ф"/>
    <s v="5-60А"/>
    <s v="2001"/>
    <s v="43969"/>
    <m/>
    <m/>
    <m/>
    <m/>
    <m/>
    <m/>
    <m/>
    <m/>
  </r>
  <r>
    <n v="5829"/>
    <d v="2023-09-06T00:00:00"/>
    <x v="3"/>
    <s v="Орлова Зоя Михайловна"/>
    <n v="101133104"/>
    <x v="4"/>
    <s v="Кугеси"/>
    <s v="Шоссейная"/>
    <s v="29"/>
    <n v="14"/>
    <x v="0"/>
    <s v="007229021006010"/>
    <s v="1ф"/>
    <s v="5-60А"/>
    <s v="2009"/>
    <s v="31159"/>
    <s v="МИРТЕК-12-РУ"/>
    <s v="6240162924396"/>
    <d v="2024-04-26T00:00:00"/>
    <s v="0"/>
    <s v="в подъезде"/>
    <d v="2024-04-29T00:00:00"/>
    <s v="7394"/>
    <s v="ЧЭСК"/>
  </r>
  <r>
    <n v="5830"/>
    <d v="2023-09-06T00:00:00"/>
    <x v="3"/>
    <s v="Васильев Александр Николаевич"/>
    <n v="100300747"/>
    <x v="4"/>
    <s v="Чебоксары"/>
    <s v="Якимовский"/>
    <s v="13"/>
    <n v="23"/>
    <x v="0"/>
    <s v="504181"/>
    <s v="1ф"/>
    <s v="5-60А"/>
    <s v="2001"/>
    <s v="2912"/>
    <m/>
    <m/>
    <m/>
    <m/>
    <m/>
    <m/>
    <m/>
    <m/>
  </r>
  <r>
    <n v="5831"/>
    <d v="2023-09-06T00:00:00"/>
    <x v="3"/>
    <s v="Карсаков Андрей Геннадьевич"/>
    <n v="100363038"/>
    <x v="4"/>
    <s v="Чебоксары"/>
    <s v="Учительская"/>
    <s v="15"/>
    <n v="160"/>
    <x v="0"/>
    <s v="38301013"/>
    <s v="1ф"/>
    <s v="5-60А"/>
    <s v="2019"/>
    <s v="8909"/>
    <m/>
    <m/>
    <m/>
    <m/>
    <m/>
    <m/>
    <m/>
    <m/>
  </r>
  <r>
    <n v="5832"/>
    <d v="2023-09-06T00:00:00"/>
    <x v="3"/>
    <s v="Сергеев Алексей Владимирович"/>
    <n v="100330102"/>
    <x v="4"/>
    <s v="Чебоксары"/>
    <s v="Космонавта Николаева"/>
    <s v="32"/>
    <n v="43"/>
    <x v="0"/>
    <n v="18275932"/>
    <s v="1ф"/>
    <s v="5-60А"/>
    <s v="2014"/>
    <s v="1051"/>
    <m/>
    <m/>
    <m/>
    <m/>
    <m/>
    <m/>
    <m/>
    <m/>
  </r>
  <r>
    <n v="5833"/>
    <d v="2023-09-06T00:00:00"/>
    <x v="3"/>
    <s v="Дуброва Нина Германовна"/>
    <n v="100312434"/>
    <x v="4"/>
    <s v="Чебоксары"/>
    <s v="Афанасьева"/>
    <s v="6/1"/>
    <n v="37"/>
    <x v="0"/>
    <s v="20039972"/>
    <s v="1ф"/>
    <s v="5-60А"/>
    <s v="2009"/>
    <s v="8004"/>
    <m/>
    <m/>
    <m/>
    <m/>
    <m/>
    <m/>
    <m/>
    <m/>
  </r>
  <r>
    <n v="5834"/>
    <d v="2023-09-06T00:00:00"/>
    <x v="3"/>
    <s v="Кужиков Александр Николаевич"/>
    <s v="отсутствует"/>
    <x v="4"/>
    <s v="Чебоксары"/>
    <s v="Дементьева"/>
    <s v="3"/>
    <n v="12"/>
    <x v="0"/>
    <s v="39271357"/>
    <s v="1ф"/>
    <s v="5-60А"/>
    <s v="2019"/>
    <s v="739"/>
    <s v="МИРТЕК-12-РУ"/>
    <s v="6240162926148"/>
    <d v="2024-02-22T00:00:00"/>
    <s v="0"/>
    <s v="в подъезде"/>
    <d v="2024-04-20T00:00:00"/>
    <s v="7262"/>
    <s v="ЧЭСК"/>
  </r>
  <r>
    <n v="5835"/>
    <d v="2023-09-06T00:00:00"/>
    <x v="3"/>
    <s v="Николаев Владимир Александрович"/>
    <n v="100322968"/>
    <x v="4"/>
    <s v="Чебоксары"/>
    <s v="Эльгера"/>
    <s v="17"/>
    <n v="49"/>
    <x v="0"/>
    <s v="40814"/>
    <s v="1ф"/>
    <s v="5-60А"/>
    <s v="2010"/>
    <s v="8504"/>
    <s v="МИРТЕК-12-РУ"/>
    <s v="6240162926123"/>
    <d v="2024-02-22T00:00:00"/>
    <s v="0"/>
    <s v="в подъезде"/>
    <d v="2024-04-17T00:00:00"/>
    <s v="7212"/>
    <s v="ЧЭСК"/>
  </r>
  <r>
    <n v="5836"/>
    <d v="2023-09-06T00:00:00"/>
    <x v="3"/>
    <m/>
    <s v="отсутствует"/>
    <x v="4"/>
    <s v="Чебоксары"/>
    <s v="п-т Тракторостроителей"/>
    <s v="58"/>
    <n v="29"/>
    <x v="1"/>
    <s v="88176"/>
    <s v="1ф"/>
    <s v="5-60А"/>
    <m/>
    <s v="17763"/>
    <m/>
    <m/>
    <m/>
    <m/>
    <m/>
    <m/>
    <m/>
    <m/>
  </r>
  <r>
    <n v="5837"/>
    <d v="2023-09-06T00:00:00"/>
    <x v="3"/>
    <m/>
    <s v="отсутствует"/>
    <x v="4"/>
    <s v="Чебоксары"/>
    <s v="п-т Тракторостроителей"/>
    <s v="58"/>
    <n v="87"/>
    <x v="1"/>
    <s v="010631"/>
    <s v="1ф"/>
    <s v="5-60А"/>
    <m/>
    <s v="36949"/>
    <m/>
    <m/>
    <m/>
    <m/>
    <m/>
    <m/>
    <m/>
    <m/>
  </r>
  <r>
    <n v="5838"/>
    <d v="2023-09-06T00:00:00"/>
    <x v="3"/>
    <m/>
    <s v="отсутствует"/>
    <x v="4"/>
    <s v="Чебоксары"/>
    <s v="п-т Тракторостроителей"/>
    <s v="58"/>
    <n v="84"/>
    <x v="1"/>
    <s v="011357"/>
    <s v="1ф"/>
    <s v="5-60А"/>
    <m/>
    <s v="20567"/>
    <m/>
    <m/>
    <m/>
    <m/>
    <m/>
    <m/>
    <m/>
    <m/>
  </r>
  <r>
    <n v="5839"/>
    <d v="2023-09-06T00:00:00"/>
    <x v="3"/>
    <m/>
    <s v="отсутствует"/>
    <x v="4"/>
    <s v="Чебоксары"/>
    <s v="п-т Тракторостроителей"/>
    <s v="58"/>
    <n v="80"/>
    <x v="1"/>
    <s v="011493"/>
    <s v="1ф"/>
    <s v="5-60А"/>
    <m/>
    <s v="19181"/>
    <m/>
    <m/>
    <m/>
    <m/>
    <m/>
    <m/>
    <m/>
    <m/>
  </r>
  <r>
    <n v="5840"/>
    <d v="2023-09-06T00:00:00"/>
    <x v="3"/>
    <m/>
    <s v="отсутствует"/>
    <x v="4"/>
    <s v="Чебоксары"/>
    <s v="п-т Тракторостроителей"/>
    <s v="58"/>
    <n v="77"/>
    <x v="1"/>
    <s v="010641"/>
    <s v="1ф"/>
    <s v="5-60А"/>
    <m/>
    <s v="05738"/>
    <m/>
    <m/>
    <m/>
    <m/>
    <m/>
    <m/>
    <m/>
    <m/>
  </r>
  <r>
    <n v="5841"/>
    <d v="2023-09-06T00:00:00"/>
    <x v="3"/>
    <m/>
    <s v="отсутствует"/>
    <x v="4"/>
    <s v="Чебоксары"/>
    <s v="п-т Тракторостроителей"/>
    <s v="58"/>
    <n v="75"/>
    <x v="1"/>
    <s v="010643"/>
    <s v="1ф"/>
    <s v="5-60А"/>
    <m/>
    <s v="03474"/>
    <m/>
    <m/>
    <m/>
    <m/>
    <m/>
    <m/>
    <m/>
    <m/>
  </r>
  <r>
    <n v="5842"/>
    <d v="2023-09-06T00:00:00"/>
    <x v="3"/>
    <m/>
    <s v="отсутствует"/>
    <x v="4"/>
    <s v="Чебоксары"/>
    <s v="п-т Тракторостроителей"/>
    <s v="58"/>
    <n v="85"/>
    <x v="1"/>
    <s v="011427"/>
    <s v="1ф"/>
    <s v="5-60А"/>
    <m/>
    <s v="04353"/>
    <m/>
    <m/>
    <m/>
    <m/>
    <m/>
    <m/>
    <m/>
    <m/>
  </r>
  <r>
    <n v="5843"/>
    <d v="2023-09-06T00:00:00"/>
    <x v="3"/>
    <m/>
    <s v="отсутствует"/>
    <x v="4"/>
    <s v="Чебоксары"/>
    <s v="М. Горького"/>
    <s v="14"/>
    <n v="19"/>
    <x v="1"/>
    <s v="002611"/>
    <s v="1ф"/>
    <s v="5-60А"/>
    <m/>
    <s v="023582"/>
    <m/>
    <m/>
    <m/>
    <m/>
    <m/>
    <m/>
    <m/>
    <m/>
  </r>
  <r>
    <n v="5844"/>
    <d v="2023-09-06T00:00:00"/>
    <x v="3"/>
    <m/>
    <s v="отсутствует"/>
    <x v="4"/>
    <s v="Чебоксары"/>
    <s v="М. Горького"/>
    <s v="14"/>
    <n v="5"/>
    <x v="1"/>
    <s v="002662"/>
    <s v="1ф"/>
    <s v="5-60А"/>
    <m/>
    <s v="034279"/>
    <m/>
    <m/>
    <m/>
    <m/>
    <m/>
    <m/>
    <m/>
    <m/>
  </r>
  <r>
    <n v="5845"/>
    <d v="2023-09-06T00:00:00"/>
    <x v="3"/>
    <m/>
    <s v="отсутствует"/>
    <x v="4"/>
    <s v="Чебоксары"/>
    <s v="М. Горького"/>
    <s v="14"/>
    <n v="6"/>
    <x v="1"/>
    <s v="002614"/>
    <s v="1ф"/>
    <s v="5-60А"/>
    <m/>
    <s v="039937"/>
    <m/>
    <m/>
    <m/>
    <m/>
    <m/>
    <m/>
    <m/>
    <m/>
  </r>
  <r>
    <n v="5846"/>
    <d v="2023-09-06T00:00:00"/>
    <x v="3"/>
    <m/>
    <s v="отсутствует"/>
    <x v="4"/>
    <s v="Чебоксары"/>
    <s v="М. Горького"/>
    <s v="14"/>
    <n v="4"/>
    <x v="1"/>
    <s v="002395"/>
    <s v="1ф"/>
    <s v="5-60А"/>
    <m/>
    <s v="043730"/>
    <m/>
    <m/>
    <m/>
    <m/>
    <m/>
    <m/>
    <m/>
    <m/>
  </r>
  <r>
    <n v="5847"/>
    <d v="2023-09-06T00:00:00"/>
    <x v="3"/>
    <m/>
    <s v="отсутствует"/>
    <x v="4"/>
    <s v="Чебоксары"/>
    <s v="М. Горького"/>
    <s v="14"/>
    <n v="3"/>
    <x v="1"/>
    <s v="002324"/>
    <s v="1ф"/>
    <s v="5-60А"/>
    <m/>
    <s v="022349"/>
    <m/>
    <m/>
    <m/>
    <m/>
    <m/>
    <m/>
    <m/>
    <m/>
  </r>
  <r>
    <n v="5848"/>
    <d v="2023-09-06T00:00:00"/>
    <x v="3"/>
    <m/>
    <s v="отсутствует"/>
    <x v="4"/>
    <s v="Чебоксары"/>
    <s v="М. Горького"/>
    <s v="16"/>
    <n v="140"/>
    <x v="1"/>
    <s v="252084"/>
    <s v="1ф"/>
    <s v="5-60А"/>
    <m/>
    <s v="31526"/>
    <m/>
    <m/>
    <m/>
    <m/>
    <m/>
    <m/>
    <m/>
    <m/>
  </r>
  <r>
    <n v="5849"/>
    <d v="2023-09-06T00:00:00"/>
    <x v="3"/>
    <m/>
    <s v="отсутствует"/>
    <x v="4"/>
    <s v="Чебоксары"/>
    <s v="М. Горького"/>
    <s v="16"/>
    <n v="138"/>
    <x v="0"/>
    <s v="110185"/>
    <s v="1ф"/>
    <s v="5-60А"/>
    <s v="2006"/>
    <s v="20648"/>
    <s v="МИРТЕК-12-РУ"/>
    <s v="6240162925858"/>
    <d v="2024-02-26T00:00:00"/>
    <s v="0"/>
    <s v="в подъезде"/>
    <d v="2024-04-08T00:00:00"/>
    <s v="7020"/>
    <s v="ЧЭСК"/>
  </r>
  <r>
    <n v="5850"/>
    <d v="2023-09-06T00:00:00"/>
    <x v="3"/>
    <m/>
    <s v="отсутствует"/>
    <x v="4"/>
    <s v="Чебоксары"/>
    <s v="М. Горького"/>
    <s v="16"/>
    <n v="129"/>
    <x v="1"/>
    <s v="109987"/>
    <s v="1ф"/>
    <s v="5-60А"/>
    <m/>
    <s v="25479"/>
    <m/>
    <m/>
    <m/>
    <m/>
    <m/>
    <m/>
    <m/>
    <m/>
  </r>
  <r>
    <n v="5851"/>
    <d v="2023-09-06T00:00:00"/>
    <x v="3"/>
    <m/>
    <s v="отсутствует"/>
    <x v="4"/>
    <s v="Чебоксары"/>
    <s v="М. Горького"/>
    <s v="16"/>
    <n v="132"/>
    <x v="1"/>
    <s v="108158"/>
    <s v="1ф"/>
    <s v="5-60А"/>
    <m/>
    <s v="47079"/>
    <m/>
    <m/>
    <m/>
    <m/>
    <m/>
    <m/>
    <m/>
    <m/>
  </r>
  <r>
    <n v="5852"/>
    <d v="2023-09-06T00:00:00"/>
    <x v="3"/>
    <s v="Сторожева Наталия Николаевна"/>
    <n v="100314566"/>
    <x v="4"/>
    <s v="Чебоксары"/>
    <s v="М. Горького"/>
    <s v="13/22"/>
    <n v="108"/>
    <x v="1"/>
    <s v="006143"/>
    <s v="1ф"/>
    <s v="5-60А"/>
    <m/>
    <s v="35810"/>
    <m/>
    <m/>
    <m/>
    <m/>
    <m/>
    <m/>
    <m/>
    <m/>
  </r>
  <r>
    <n v="5853"/>
    <d v="2023-09-06T00:00:00"/>
    <x v="3"/>
    <s v="Никулина Татьяна Григорьевна"/>
    <n v="100314564"/>
    <x v="4"/>
    <s v="Чебоксары"/>
    <s v="М. Горького"/>
    <s v="13/22"/>
    <n v="106"/>
    <x v="0"/>
    <s v="006721"/>
    <s v="1ф"/>
    <s v="5-60А"/>
    <m/>
    <s v="53082"/>
    <m/>
    <m/>
    <m/>
    <m/>
    <m/>
    <m/>
    <m/>
    <m/>
  </r>
  <r>
    <n v="5854"/>
    <d v="2023-09-06T00:00:00"/>
    <x v="3"/>
    <s v="Умова Резеда Ильдаровна"/>
    <n v="100314673"/>
    <x v="4"/>
    <s v="Чебоксары"/>
    <s v="М. Горького"/>
    <s v="13/22"/>
    <n v="212"/>
    <x v="0"/>
    <s v="005152"/>
    <s v="1ф"/>
    <s v="5-60А"/>
    <m/>
    <s v="22419"/>
    <s v="СЦЭТ-12"/>
    <s v="005152"/>
    <d v="2024-04-01T00:00:00"/>
    <s v="24114"/>
    <s v="в подъезде"/>
    <d v="2024-04-24T00:00:00"/>
    <s v="б/н"/>
    <s v="Поверка"/>
  </r>
  <r>
    <n v="5855"/>
    <d v="2023-09-06T00:00:00"/>
    <x v="3"/>
    <s v="Сидоров Дмитрий Сергеевич"/>
    <n v="100321462"/>
    <x v="4"/>
    <s v="Чебоксары"/>
    <s v="Красина"/>
    <s v="14"/>
    <n v="11"/>
    <x v="0"/>
    <s v="6317386"/>
    <s v="1ф"/>
    <s v="5-60А"/>
    <s v="1977"/>
    <s v="5865"/>
    <m/>
    <m/>
    <m/>
    <m/>
    <m/>
    <m/>
    <m/>
    <m/>
  </r>
  <r>
    <n v="5856"/>
    <d v="2023-09-07T00:00:00"/>
    <x v="3"/>
    <s v="Яковлева Екатерина Васильевна"/>
    <n v="100407622"/>
    <x v="4"/>
    <s v="Чебоксары"/>
    <s v="п-т Тракторостроителей"/>
    <s v="16/2"/>
    <n v="11"/>
    <x v="0"/>
    <s v="03006528"/>
    <s v="1ф"/>
    <s v="5-60А"/>
    <s v="2010"/>
    <s v="4350"/>
    <m/>
    <m/>
    <m/>
    <m/>
    <m/>
    <m/>
    <m/>
    <m/>
  </r>
  <r>
    <n v="5857"/>
    <d v="2023-09-07T00:00:00"/>
    <x v="3"/>
    <s v="Калашникова Марина Леонидовна"/>
    <n v="100300727"/>
    <x v="4"/>
    <s v="Чебоксары"/>
    <s v="Якимовский"/>
    <s v="13"/>
    <n v="3"/>
    <x v="0"/>
    <s v="171017"/>
    <s v="1ф"/>
    <s v="5-60А"/>
    <s v="2004"/>
    <s v="42830"/>
    <s v="МИРТЕК-12-РУ"/>
    <s v="6240162925762"/>
    <d v="2024-02-22T00:00:00"/>
    <s v="0"/>
    <s v="в подъезде"/>
    <d v="2024-05-04T00:00:00"/>
    <s v="7449"/>
    <s v="ЧЭСК"/>
  </r>
  <r>
    <n v="5858"/>
    <d v="2023-09-07T00:00:00"/>
    <x v="3"/>
    <s v="Никитин Андрей Владимирович"/>
    <n v="100300728"/>
    <x v="4"/>
    <s v="Чебоксары"/>
    <s v="Якимовский"/>
    <s v="13"/>
    <n v="4"/>
    <x v="0"/>
    <s v="51129097"/>
    <s v="1ф"/>
    <s v="5-60А"/>
    <s v="2001"/>
    <s v="4470"/>
    <s v="МИРТЕК-12-РУ"/>
    <s v="6240162924566"/>
    <d v="2024-02-21T00:00:00"/>
    <s v="0"/>
    <s v="в подъезде"/>
    <d v="2024-05-04T00:00:00"/>
    <s v="7450"/>
    <s v="ЧЭСК"/>
  </r>
  <r>
    <n v="5859"/>
    <d v="2023-09-07T00:00:00"/>
    <x v="3"/>
    <s v="Родионова Людмила Александровна"/>
    <n v="100300733"/>
    <x v="4"/>
    <s v="Чебоксары"/>
    <s v="Якимовский"/>
    <s v="13"/>
    <n v="9"/>
    <x v="0"/>
    <s v="51129369"/>
    <s v="1ф"/>
    <s v="5-60А"/>
    <s v="2001"/>
    <s v="26742"/>
    <s v="МИРТЕК-12-РУ"/>
    <s v="6240162923725"/>
    <d v="2024-02-21T00:00:00"/>
    <s v="0"/>
    <s v="в подъезде"/>
    <d v="2024-05-04T00:00:00"/>
    <s v="7455"/>
    <s v="ЧЭСК"/>
  </r>
  <r>
    <n v="5860"/>
    <d v="2023-09-07T00:00:00"/>
    <x v="3"/>
    <s v="Тимофеев Дмитрий Всеволодович"/>
    <n v="100300734"/>
    <x v="4"/>
    <s v="Чебоксары"/>
    <s v="Якимовский"/>
    <s v="13"/>
    <n v="10"/>
    <x v="0"/>
    <s v="33355614"/>
    <s v="1ф"/>
    <s v="5-60А"/>
    <s v="2001"/>
    <s v="40766"/>
    <s v="МИРТЕК-12-РУ"/>
    <s v="6240162924055"/>
    <d v="2024-02-22T00:00:00"/>
    <s v="0"/>
    <s v="в подъезде"/>
    <d v="2024-05-04T00:00:00"/>
    <s v="7458"/>
    <s v="ЧЭСК"/>
  </r>
  <r>
    <n v="5861"/>
    <d v="2023-09-07T00:00:00"/>
    <x v="3"/>
    <s v="Михайловская Тамара Николаевна"/>
    <n v="100300735"/>
    <x v="4"/>
    <s v="Чебоксары"/>
    <s v="Якимовский"/>
    <s v="13"/>
    <n v="11"/>
    <x v="0"/>
    <s v="33392205"/>
    <s v="1ф"/>
    <s v="5-60А"/>
    <s v="2001"/>
    <s v="9067"/>
    <s v="МИРТЕК-12-РУ"/>
    <s v="6240162924356"/>
    <d v="2024-02-21T00:00:00"/>
    <s v="0"/>
    <s v="в подъезде"/>
    <d v="2024-05-04T00:00:00"/>
    <s v="7457"/>
    <s v="ЧЭСК"/>
  </r>
  <r>
    <n v="5862"/>
    <d v="2023-09-07T00:00:00"/>
    <x v="3"/>
    <s v="Аврамов Владимир Феофанович"/>
    <n v="100300736"/>
    <x v="4"/>
    <s v="Чебоксары"/>
    <s v="Якимовский"/>
    <s v="13"/>
    <n v="12"/>
    <x v="0"/>
    <s v="33368545"/>
    <s v="1ф"/>
    <s v="5-60А"/>
    <s v="2001"/>
    <s v="9192"/>
    <s v="МИРТЕК-12-РУ"/>
    <s v="6240162924058"/>
    <d v="2024-02-22T00:00:00"/>
    <s v="0"/>
    <s v="в подъезде"/>
    <d v="2024-05-04T00:00:00"/>
    <s v="7456"/>
    <s v="ЧЭСК"/>
  </r>
  <r>
    <n v="5863"/>
    <d v="2023-09-07T00:00:00"/>
    <x v="3"/>
    <s v="Соловьев Дмитрий Валерьевич"/>
    <n v="100300737"/>
    <x v="4"/>
    <s v="Чебоксары"/>
    <s v="Якимовский"/>
    <s v="13"/>
    <n v="13"/>
    <x v="0"/>
    <s v="504425"/>
    <s v="1ф"/>
    <s v="5-60А"/>
    <s v="2001"/>
    <s v="4198"/>
    <s v="МИРТЕК-12-РУ"/>
    <s v="6240162924057"/>
    <d v="2024-02-22T00:00:00"/>
    <s v="0"/>
    <s v="в подъезде"/>
    <d v="2024-05-04T00:00:00"/>
    <s v="7461"/>
    <s v="ЧЭСК"/>
  </r>
  <r>
    <n v="5864"/>
    <d v="2023-09-07T00:00:00"/>
    <x v="3"/>
    <s v="Никишова Светлана Александровна"/>
    <n v="100300748"/>
    <x v="4"/>
    <s v="Чебоксары"/>
    <s v="Якимовский"/>
    <s v="13"/>
    <n v="24"/>
    <x v="0"/>
    <s v="504311"/>
    <s v="1ф"/>
    <s v="5-60А"/>
    <s v="2001"/>
    <s v="8930"/>
    <s v="МИРТЕК-12-РУ"/>
    <s v="6240162924293"/>
    <d v="2024-04-21T00:00:00"/>
    <s v="0"/>
    <s v="в подъезде"/>
    <d v="2024-05-04T00:00:00"/>
    <s v="7448"/>
    <s v="ЧЭСК"/>
  </r>
  <r>
    <n v="5865"/>
    <d v="2023-09-07T00:00:00"/>
    <x v="3"/>
    <s v="Емельянов Геннадий Петрович"/>
    <n v="100300750"/>
    <x v="4"/>
    <s v="Чебоксары"/>
    <s v="Якимовский"/>
    <s v="13"/>
    <n v="26"/>
    <x v="0"/>
    <s v="504125"/>
    <s v="1ф"/>
    <s v="5-60А"/>
    <s v="2001"/>
    <s v="4316"/>
    <s v="МИРТЕК-12-РУ"/>
    <s v="6240162924154"/>
    <d v="2024-02-22T00:00:00"/>
    <s v="0"/>
    <s v="в подъезде"/>
    <d v="2024-05-04T00:00:00"/>
    <s v="7447"/>
    <s v="ЧЭСК"/>
  </r>
  <r>
    <n v="5866"/>
    <d v="2023-09-07T00:00:00"/>
    <x v="3"/>
    <s v="Кисельков Александр Геннадьевич"/>
    <n v="100300757"/>
    <x v="4"/>
    <s v="Чебоксары"/>
    <s v="Якимовский"/>
    <s v="13"/>
    <n v="34"/>
    <x v="0"/>
    <s v="51129101"/>
    <s v="1ф"/>
    <s v="5-60А"/>
    <s v="2001"/>
    <s v="51747"/>
    <s v="МИРТЕК-12-РУ"/>
    <s v="6240162925678"/>
    <d v="2024-02-26T00:00:00"/>
    <s v="0"/>
    <s v="в подъезде"/>
    <d v="2024-05-04T00:00:00"/>
    <s v="7454"/>
    <s v="ЧЭСК"/>
  </r>
  <r>
    <n v="5867"/>
    <d v="2023-09-07T00:00:00"/>
    <x v="3"/>
    <s v="Алтышева Марина Анатольевна"/>
    <n v="100300759"/>
    <x v="4"/>
    <s v="Чебоксары"/>
    <s v="Якимовский"/>
    <s v="13"/>
    <n v="36"/>
    <x v="0"/>
    <s v="33346430"/>
    <s v="1ф"/>
    <s v="5-60А"/>
    <s v="2001"/>
    <s v="12161"/>
    <s v="МИРТЕК-12-РУ"/>
    <s v="6240162925970"/>
    <d v="2024-02-26T00:00:00"/>
    <s v="0"/>
    <s v="в подъезде"/>
    <d v="2024-05-04T00:00:00"/>
    <s v="7453"/>
    <s v="ЧЭСК"/>
  </r>
  <r>
    <n v="5868"/>
    <d v="2023-09-07T00:00:00"/>
    <x v="3"/>
    <s v="Григорьев Владимир Владимирович"/>
    <n v="100300762"/>
    <x v="4"/>
    <s v="Чебоксары"/>
    <s v="Якимовский"/>
    <s v="13"/>
    <n v="39"/>
    <x v="0"/>
    <s v="504340"/>
    <s v="1ф"/>
    <s v="5-60А"/>
    <s v="2001"/>
    <s v="5564"/>
    <s v="МИРТЕК-12-РУ"/>
    <s v="6240162924253"/>
    <d v="2024-02-26T00:00:00"/>
    <s v="0"/>
    <s v="в подъезде"/>
    <d v="2024-05-04T00:00:00"/>
    <s v="7464"/>
    <s v="ЧЭСК"/>
  </r>
  <r>
    <n v="5869"/>
    <d v="2023-09-07T00:00:00"/>
    <x v="3"/>
    <s v="Самакаев Иван Геннадьевич"/>
    <n v="100300763"/>
    <x v="4"/>
    <s v="Чебоксары"/>
    <s v="Якимовский"/>
    <s v="13"/>
    <n v="40"/>
    <x v="0"/>
    <s v="3341820"/>
    <s v="1ф"/>
    <s v="5-60А"/>
    <s v="2001"/>
    <s v="6136"/>
    <s v="МИРТЕК-12-РУ"/>
    <s v="6240162924241"/>
    <d v="2024-02-26T00:00:00"/>
    <s v="0"/>
    <s v="в подъезде"/>
    <d v="2024-05-04T00:00:00"/>
    <s v="7463"/>
    <s v="ЧЭСК"/>
  </r>
  <r>
    <n v="5870"/>
    <d v="2023-09-07T00:00:00"/>
    <x v="3"/>
    <s v="Ри Любовь Юрьевна"/>
    <n v="100300764"/>
    <x v="4"/>
    <s v="Чебоксары"/>
    <s v="Якимовский"/>
    <s v="13"/>
    <n v="41"/>
    <x v="0"/>
    <s v="504424"/>
    <s v="1ф"/>
    <s v="5-60А"/>
    <s v="2001"/>
    <s v="8397"/>
    <s v="МИРТЕК-12-РУ"/>
    <s v="6240162925964"/>
    <d v="2024-02-26T00:00:00"/>
    <s v="0"/>
    <s v="в подъезде"/>
    <d v="2024-05-04T00:00:00"/>
    <s v="7465"/>
    <s v="ЧЭСК"/>
  </r>
  <r>
    <n v="5871"/>
    <d v="2023-09-07T00:00:00"/>
    <x v="3"/>
    <s v="Гаврилов Анатолий Васильевич"/>
    <n v="100300765"/>
    <x v="4"/>
    <s v="Чебоксары"/>
    <s v="Якимовский"/>
    <s v="13"/>
    <n v="42"/>
    <x v="0"/>
    <s v="504447"/>
    <s v="1ф"/>
    <s v="5-60А"/>
    <s v="2001"/>
    <s v="7620"/>
    <s v="МИРТЕК-12-РУ"/>
    <s v="6240162924485"/>
    <d v="2024-02-26T00:00:00"/>
    <s v="0"/>
    <s v="в подъезде"/>
    <d v="2024-05-04T00:00:00"/>
    <s v="7462"/>
    <s v="ЧЭСК"/>
  </r>
  <r>
    <n v="5872"/>
    <d v="2023-09-07T00:00:00"/>
    <x v="3"/>
    <s v="Сергеев Руслан Владиславович"/>
    <n v="100300766"/>
    <x v="4"/>
    <s v="Чебоксары"/>
    <s v="Якимовский"/>
    <s v="13"/>
    <n v="43"/>
    <x v="0"/>
    <s v="51129419"/>
    <s v="1ф"/>
    <s v="5-60А"/>
    <s v="2001"/>
    <s v="44831"/>
    <s v="МИРТЕК-12-РУ"/>
    <s v="6240162924872"/>
    <d v="2024-02-26T00:00:00"/>
    <s v="0"/>
    <s v="в подъезде"/>
    <d v="2024-05-04T00:00:00"/>
    <s v="7459"/>
    <s v="ЧЭСК"/>
  </r>
  <r>
    <n v="5873"/>
    <d v="2023-09-07T00:00:00"/>
    <x v="3"/>
    <s v="Ларшникова Нина Алексеевна"/>
    <n v="100300767"/>
    <x v="4"/>
    <s v="Чебоксары"/>
    <s v="Якимовский"/>
    <s v="13"/>
    <n v="44"/>
    <x v="0"/>
    <s v="504426"/>
    <s v="1ф"/>
    <s v="5-60А"/>
    <s v="2001"/>
    <s v="2837"/>
    <s v="МИРТЕК-12-РУ"/>
    <s v="6240162923970"/>
    <d v="2024-02-26T00:00:00"/>
    <s v="0"/>
    <s v="в подъезде"/>
    <d v="2024-05-04T00:00:00"/>
    <s v="7460"/>
    <s v="ЧЭСК"/>
  </r>
  <r>
    <n v="5874"/>
    <d v="2023-09-07T00:00:00"/>
    <x v="3"/>
    <s v="Денисов Александр Вячеславович"/>
    <n v="100300774"/>
    <x v="4"/>
    <s v="Чебоксары"/>
    <s v="Якимовский"/>
    <s v="13"/>
    <n v="51"/>
    <x v="0"/>
    <s v="504450"/>
    <s v="1ф"/>
    <s v="5-60А"/>
    <s v="2001"/>
    <s v="3688"/>
    <s v="МИРТЕК-12-РУ"/>
    <s v="6240162926100"/>
    <d v="2024-02-22T00:00:00"/>
    <s v="0"/>
    <s v="в подъезде"/>
    <d v="2024-05-04T00:00:00"/>
    <s v="7452"/>
    <s v="ЧЭСК"/>
  </r>
  <r>
    <n v="5875"/>
    <d v="2023-09-07T00:00:00"/>
    <x v="3"/>
    <s v="Морозова Анна Петровна"/>
    <n v="100300775"/>
    <x v="4"/>
    <s v="Чебоксары"/>
    <s v="Якимовский"/>
    <s v="13"/>
    <n v="52"/>
    <x v="0"/>
    <s v="504419"/>
    <s v="1ф"/>
    <s v="5-60А"/>
    <s v="2001"/>
    <s v="2566"/>
    <s v="МИРТЕК-12-РУ"/>
    <s v="6240162926107"/>
    <d v="2024-02-26T00:00:00"/>
    <s v="0"/>
    <s v="в подъезде"/>
    <d v="2024-05-04T00:00:00"/>
    <s v="7451"/>
    <s v="ЧЭСК"/>
  </r>
  <r>
    <n v="5876"/>
    <d v="2023-09-07T00:00:00"/>
    <x v="3"/>
    <s v="Тихонова Анна Владимировна"/>
    <s v="отсутствует"/>
    <x v="4"/>
    <s v="Чебоксары"/>
    <s v="б-р Приволжский"/>
    <s v="2/1"/>
    <n v="25"/>
    <x v="0"/>
    <s v="02001144"/>
    <s v="1ф"/>
    <s v="5-60А"/>
    <s v="2008"/>
    <s v="17552"/>
    <s v="МИРТЕК-12-РУ"/>
    <s v="6240162925016"/>
    <d v="2024-02-22T00:00:00"/>
    <s v="0"/>
    <s v="в подъезде"/>
    <d v="2024-04-24T00:00:00"/>
    <s v="7342"/>
    <s v="ЧЭСК"/>
  </r>
  <r>
    <n v="5877"/>
    <d v="2023-09-07T00:00:00"/>
    <x v="3"/>
    <s v="Михайлова Ирина Алексеевна"/>
    <s v="отсутствует"/>
    <x v="4"/>
    <s v="Чебоксары"/>
    <s v="Чернышевского "/>
    <s v="17/2"/>
    <n v="87"/>
    <x v="0"/>
    <s v="22743014"/>
    <s v="1ф"/>
    <s v="5-60А"/>
    <s v="2015"/>
    <s v="4933"/>
    <s v="МИРТЕК-12-РУ"/>
    <s v="6240162925689"/>
    <d v="2024-02-22T00:00:00"/>
    <s v="0"/>
    <s v="в подъезде"/>
    <d v="2024-04-17T00:00:00"/>
    <s v="7220"/>
    <s v="ЧЭСК"/>
  </r>
  <r>
    <n v="5878"/>
    <d v="2023-09-07T00:00:00"/>
    <x v="3"/>
    <s v="Амаева Надежда Вячеславовна"/>
    <n v="100355370"/>
    <x v="4"/>
    <s v="Чебоксары"/>
    <s v="Энгельса"/>
    <s v="16"/>
    <n v="27"/>
    <x v="0"/>
    <s v="0132263"/>
    <s v="1ф"/>
    <s v="5-60А"/>
    <s v="1985"/>
    <s v="4935"/>
    <s v="МИРТЕК-12-РУ"/>
    <s v="6240162926071"/>
    <d v="2024-02-22T00:00:00"/>
    <s v="0"/>
    <s v="в подъезде"/>
    <d v="2024-05-06T00:00:00"/>
    <s v="7536"/>
    <s v="ЧЭСК"/>
  </r>
  <r>
    <n v="5879"/>
    <d v="2023-09-07T00:00:00"/>
    <x v="3"/>
    <s v="Федоров Александр Николаевич"/>
    <n v="100382844"/>
    <x v="4"/>
    <s v="Чебоксары"/>
    <s v="Асламаса"/>
    <s v="24"/>
    <n v="54"/>
    <x v="0"/>
    <s v="17805337"/>
    <s v="1ф"/>
    <s v="5-60А"/>
    <m/>
    <s v="6181"/>
    <m/>
    <m/>
    <m/>
    <m/>
    <m/>
    <d v="2023-09-23T00:00:00"/>
    <s v="б/н"/>
    <s v="Замена в УК"/>
  </r>
  <r>
    <n v="5880"/>
    <d v="2023-09-07T00:00:00"/>
    <x v="3"/>
    <s v="Чалова Ольга Васильевна"/>
    <n v="100255044"/>
    <x v="4"/>
    <s v="Чебоксары"/>
    <s v="Эгерский б-р"/>
    <s v="12"/>
    <n v="46"/>
    <x v="0"/>
    <s v="019017"/>
    <s v="1ф"/>
    <s v="5-60А"/>
    <s v="2007"/>
    <s v="16578"/>
    <s v="МИРТЕК-12-РУ"/>
    <s v="6240162923507"/>
    <d v="2024-02-22T00:00:00"/>
    <s v="0"/>
    <s v="в подъезде"/>
    <d v="2024-05-07T00:00:00"/>
    <s v="7628"/>
    <s v="ЧЭСК"/>
  </r>
  <r>
    <n v="5881"/>
    <d v="2023-09-07T00:00:00"/>
    <x v="3"/>
    <m/>
    <s v="отсутствует"/>
    <x v="4"/>
    <s v="Чебоксары"/>
    <s v="М. Горького"/>
    <n v="14"/>
    <n v="24"/>
    <x v="1"/>
    <s v="002498"/>
    <s v="1ф"/>
    <s v="5-60А"/>
    <m/>
    <s v="024874"/>
    <m/>
    <m/>
    <m/>
    <m/>
    <m/>
    <m/>
    <m/>
    <m/>
  </r>
  <r>
    <n v="5882"/>
    <d v="2023-09-07T00:00:00"/>
    <x v="3"/>
    <m/>
    <s v="отсутствует"/>
    <x v="4"/>
    <s v="Чебоксары"/>
    <s v="М. Горького"/>
    <n v="14"/>
    <n v="31"/>
    <x v="1"/>
    <s v="002683"/>
    <s v="1ф"/>
    <s v="5-60А"/>
    <m/>
    <s v="013880"/>
    <m/>
    <m/>
    <m/>
    <m/>
    <m/>
    <m/>
    <m/>
    <m/>
  </r>
  <r>
    <n v="5883"/>
    <d v="2023-09-07T00:00:00"/>
    <x v="3"/>
    <m/>
    <s v="отсутствует"/>
    <x v="4"/>
    <s v="Чебоксары"/>
    <s v="М. Горького"/>
    <n v="14"/>
    <n v="67"/>
    <x v="1"/>
    <s v="002564"/>
    <s v="1ф"/>
    <s v="5-60А"/>
    <m/>
    <s v="022100"/>
    <m/>
    <m/>
    <m/>
    <m/>
    <m/>
    <m/>
    <m/>
    <m/>
  </r>
  <r>
    <n v="5884"/>
    <d v="2023-09-07T00:00:00"/>
    <x v="3"/>
    <m/>
    <s v="отсутствует"/>
    <x v="4"/>
    <s v="Чебоксары"/>
    <s v="п-т Тракторостроителей"/>
    <s v="58"/>
    <n v="63"/>
    <x v="1"/>
    <s v="001472"/>
    <s v="1ф"/>
    <s v="5-60А"/>
    <m/>
    <s v="32991"/>
    <m/>
    <m/>
    <m/>
    <m/>
    <m/>
    <m/>
    <m/>
    <m/>
  </r>
  <r>
    <n v="5885"/>
    <d v="2023-09-07T00:00:00"/>
    <x v="3"/>
    <m/>
    <s v="отсутствует"/>
    <x v="4"/>
    <s v="Чебоксары"/>
    <s v="п-т Тракторостроителей"/>
    <s v="58"/>
    <n v="56"/>
    <x v="1"/>
    <s v="007122"/>
    <s v="1ф"/>
    <s v="5-60А"/>
    <m/>
    <s v="14793"/>
    <m/>
    <m/>
    <m/>
    <m/>
    <m/>
    <m/>
    <m/>
    <m/>
  </r>
  <r>
    <n v="5886"/>
    <d v="2023-09-07T00:00:00"/>
    <x v="3"/>
    <m/>
    <s v="отсутствует"/>
    <x v="4"/>
    <s v="Чебоксары"/>
    <s v="п-т Тракторостроителей"/>
    <s v="58"/>
    <n v="116"/>
    <x v="1"/>
    <s v="004943"/>
    <s v="1ф"/>
    <s v="5-60А"/>
    <m/>
    <s v="07657"/>
    <m/>
    <m/>
    <m/>
    <m/>
    <m/>
    <m/>
    <m/>
    <m/>
  </r>
  <r>
    <n v="5887"/>
    <d v="2023-09-07T00:00:00"/>
    <x v="3"/>
    <s v="Массарди Татьяна Робертовна"/>
    <n v="100309149"/>
    <x v="4"/>
    <s v="Чебоксары"/>
    <s v="М. Горького"/>
    <s v="15"/>
    <n v="134"/>
    <x v="0"/>
    <s v="006390"/>
    <s v="1ф"/>
    <s v="5-60А"/>
    <m/>
    <s v="16457"/>
    <m/>
    <m/>
    <m/>
    <m/>
    <m/>
    <m/>
    <m/>
    <m/>
  </r>
  <r>
    <n v="5888"/>
    <d v="2023-09-07T00:00:00"/>
    <x v="3"/>
    <s v="Степанова Ирина Васильевна"/>
    <n v="100309127"/>
    <x v="4"/>
    <s v="Чебоксары"/>
    <s v="М. Горького"/>
    <s v="15"/>
    <n v="112"/>
    <x v="0"/>
    <s v="005262"/>
    <s v="1ф"/>
    <s v="5-60А"/>
    <m/>
    <s v="19579"/>
    <m/>
    <m/>
    <m/>
    <m/>
    <m/>
    <m/>
    <m/>
    <m/>
  </r>
  <r>
    <n v="5889"/>
    <d v="2023-09-07T00:00:00"/>
    <x v="3"/>
    <s v="Султанова Татьяна Владимировна"/>
    <n v="100326116"/>
    <x v="4"/>
    <s v="Чебоксары"/>
    <s v="М. Горького"/>
    <s v="21"/>
    <n v="30"/>
    <x v="1"/>
    <s v="005342"/>
    <s v="1ф"/>
    <s v="5-60А"/>
    <m/>
    <s v="27454"/>
    <m/>
    <m/>
    <m/>
    <m/>
    <m/>
    <m/>
    <m/>
    <m/>
  </r>
  <r>
    <n v="5890"/>
    <d v="2023-09-08T00:00:00"/>
    <x v="3"/>
    <s v="Багильдинская Марина Владимировна"/>
    <n v="100233769"/>
    <x v="4"/>
    <s v="Чебоксары"/>
    <s v="Эгерский б-р"/>
    <s v="8"/>
    <n v="58"/>
    <x v="0"/>
    <s v="014188"/>
    <s v="1ф"/>
    <s v="5-60А"/>
    <s v="2007"/>
    <s v="15030"/>
    <m/>
    <m/>
    <m/>
    <m/>
    <m/>
    <m/>
    <m/>
    <m/>
  </r>
  <r>
    <n v="5891"/>
    <d v="2023-09-08T00:00:00"/>
    <x v="3"/>
    <s v="Илларионова Ольга Геннадьевна"/>
    <n v="100215717"/>
    <x v="4"/>
    <s v="Чебоксары"/>
    <s v="Чапаева"/>
    <s v="24"/>
    <n v="2"/>
    <x v="0"/>
    <s v="334512"/>
    <s v="1ф"/>
    <s v="5-60А"/>
    <s v="2011"/>
    <s v="18266"/>
    <m/>
    <m/>
    <m/>
    <m/>
    <m/>
    <m/>
    <m/>
    <m/>
  </r>
  <r>
    <n v="5892"/>
    <d v="2023-09-08T00:00:00"/>
    <x v="3"/>
    <s v="Титова Ольга Алексеевна"/>
    <n v="100288633"/>
    <x v="4"/>
    <s v="Чебоксары"/>
    <s v="Байдула"/>
    <s v="10"/>
    <n v="100"/>
    <x v="0"/>
    <s v="045195"/>
    <s v="1ф"/>
    <s v="5-60А"/>
    <s v="2010"/>
    <s v="22706"/>
    <s v="МИРТЕК-12-РУ"/>
    <s v="6240162924368"/>
    <d v="2024-02-21T00:00:00"/>
    <s v="0"/>
    <s v="в подъезде"/>
    <d v="2024-05-04T00:00:00"/>
    <s v="7439"/>
    <s v="ЧЭСК"/>
  </r>
  <r>
    <n v="5893"/>
    <d v="2023-09-08T00:00:00"/>
    <x v="3"/>
    <s v="Новокаев Сергей Егорович"/>
    <s v="отсутствует"/>
    <x v="4"/>
    <s v="Чебоксары"/>
    <s v="Университетская"/>
    <s v="8"/>
    <n v="266"/>
    <x v="0"/>
    <s v="0037340"/>
    <s v="1ф"/>
    <s v="5-60А"/>
    <s v="1989"/>
    <s v="31439"/>
    <s v="МИРТЕК-12-РУ"/>
    <s v="6240162926136"/>
    <d v="2024-02-22T00:00:00"/>
    <s v="0"/>
    <s v="в подъезде"/>
    <d v="2024-04-15T00:00:00"/>
    <s v="7185"/>
    <s v="ЧЭСК"/>
  </r>
  <r>
    <n v="5894"/>
    <d v="2023-09-08T00:00:00"/>
    <x v="3"/>
    <s v="Титов Андрей Юрьевич"/>
    <n v="100345306"/>
    <x v="4"/>
    <s v="Чебоксары"/>
    <s v="Гузовского"/>
    <s v="13"/>
    <n v="79"/>
    <x v="0"/>
    <s v="96146"/>
    <s v="1ф"/>
    <s v="5-60А"/>
    <s v="2010"/>
    <s v="7316"/>
    <s v="МИРТЕК-12-РУ"/>
    <s v="6240162925330"/>
    <d v="2024-02-22T00:00:00"/>
    <s v="0"/>
    <s v="в подъезде"/>
    <d v="2024-04-16T00:00:00"/>
    <s v="7187"/>
    <s v="ЧЭСК"/>
  </r>
  <r>
    <n v="5895"/>
    <d v="2023-09-08T00:00:00"/>
    <x v="3"/>
    <m/>
    <s v="отсутствует"/>
    <x v="4"/>
    <s v="Чебоксары"/>
    <s v="М. Горького"/>
    <s v="16"/>
    <n v="65"/>
    <x v="1"/>
    <s v="349675"/>
    <s v="1ф"/>
    <s v="5-60А"/>
    <m/>
    <s v="33242"/>
    <m/>
    <m/>
    <m/>
    <m/>
    <m/>
    <m/>
    <m/>
    <m/>
  </r>
  <r>
    <n v="5896"/>
    <d v="2023-09-08T00:00:00"/>
    <x v="3"/>
    <s v="Порфирьева Татьяна Сергеевна"/>
    <s v="отсутствует"/>
    <x v="4"/>
    <s v="Чебоксары"/>
    <s v="М. Горького"/>
    <s v="16"/>
    <n v="47"/>
    <x v="1"/>
    <s v="286820"/>
    <s v="1ф"/>
    <s v="5-60А"/>
    <m/>
    <s v="27941"/>
    <m/>
    <m/>
    <m/>
    <m/>
    <m/>
    <m/>
    <m/>
    <m/>
  </r>
  <r>
    <n v="5897"/>
    <d v="2023-09-08T00:00:00"/>
    <x v="3"/>
    <m/>
    <s v="отсутствует"/>
    <x v="4"/>
    <s v="Чебоксары"/>
    <s v="п-т Тракторостроителей"/>
    <s v="34/1"/>
    <n v="10"/>
    <x v="1"/>
    <s v="000848"/>
    <s v="1ф"/>
    <s v="5-60А"/>
    <m/>
    <s v="003279"/>
    <m/>
    <m/>
    <m/>
    <m/>
    <m/>
    <m/>
    <m/>
    <m/>
  </r>
  <r>
    <n v="5898"/>
    <d v="2023-09-08T00:00:00"/>
    <x v="3"/>
    <m/>
    <s v="отсутствует"/>
    <x v="4"/>
    <s v="Чебоксары"/>
    <s v="п-т Тракторостроителей"/>
    <s v="34/1"/>
    <n v="2"/>
    <x v="1"/>
    <s v="000647"/>
    <s v="1ф"/>
    <s v="5-60А"/>
    <m/>
    <s v="008566"/>
    <m/>
    <m/>
    <m/>
    <m/>
    <m/>
    <m/>
    <m/>
    <m/>
  </r>
  <r>
    <n v="5899"/>
    <d v="2023-09-08T00:00:00"/>
    <x v="3"/>
    <m/>
    <s v="отсутствует"/>
    <x v="4"/>
    <s v="Чебоксары"/>
    <s v="Цивильская"/>
    <s v="7"/>
    <n v="39"/>
    <x v="1"/>
    <s v="01000512"/>
    <s v="1ф"/>
    <s v="5-60А"/>
    <m/>
    <s v="19307"/>
    <m/>
    <m/>
    <m/>
    <m/>
    <m/>
    <m/>
    <m/>
    <m/>
  </r>
  <r>
    <n v="5900"/>
    <d v="2023-09-08T00:00:00"/>
    <x v="3"/>
    <m/>
    <s v="отсутствует"/>
    <x v="4"/>
    <s v="Чебоксары"/>
    <s v="б-р Приволжский"/>
    <s v="1"/>
    <n v="7"/>
    <x v="1"/>
    <s v="05000415"/>
    <s v="1ф"/>
    <s v="5-60А"/>
    <m/>
    <n v="26456"/>
    <m/>
    <m/>
    <m/>
    <m/>
    <m/>
    <m/>
    <m/>
    <m/>
  </r>
  <r>
    <n v="5901"/>
    <d v="2023-09-08T00:00:00"/>
    <x v="3"/>
    <m/>
    <s v="отсутствует"/>
    <x v="4"/>
    <s v="Чебоксары"/>
    <s v="б-р Приволжский"/>
    <s v="1"/>
    <n v="16"/>
    <x v="1"/>
    <s v="06001417"/>
    <s v="1ф"/>
    <s v="5-60А"/>
    <m/>
    <m/>
    <m/>
    <m/>
    <m/>
    <m/>
    <m/>
    <m/>
    <m/>
    <m/>
  </r>
  <r>
    <n v="5902"/>
    <d v="2023-09-08T00:00:00"/>
    <x v="3"/>
    <m/>
    <s v="отсутствует"/>
    <x v="4"/>
    <s v="Чебоксары"/>
    <s v="б-р Приволжский"/>
    <s v="1"/>
    <n v="29"/>
    <x v="1"/>
    <s v="06001544"/>
    <s v="1ф"/>
    <s v="5-60А"/>
    <m/>
    <n v="78461"/>
    <m/>
    <m/>
    <m/>
    <m/>
    <m/>
    <m/>
    <m/>
    <m/>
  </r>
  <r>
    <n v="5903"/>
    <d v="2023-09-09T00:00:00"/>
    <x v="3"/>
    <s v="Яганов Валерий Юрьевич"/>
    <n v="100384403"/>
    <x v="4"/>
    <s v="Чебоксары"/>
    <s v="Л. Комсомола"/>
    <s v="24/1"/>
    <n v="68"/>
    <x v="0"/>
    <s v="7200012959"/>
    <s v="1ф"/>
    <s v="5-60А"/>
    <s v="2007"/>
    <s v="34407"/>
    <m/>
    <m/>
    <m/>
    <m/>
    <m/>
    <m/>
    <m/>
    <m/>
  </r>
  <r>
    <n v="5904"/>
    <d v="2023-09-09T00:00:00"/>
    <x v="3"/>
    <m/>
    <s v="отсутствует"/>
    <x v="4"/>
    <s v="Чебоксары"/>
    <s v="п-т Тракторостроителей"/>
    <s v="58"/>
    <n v="100"/>
    <x v="1"/>
    <s v="010468"/>
    <s v="1ф"/>
    <s v="5-60А"/>
    <m/>
    <s v="18128"/>
    <m/>
    <m/>
    <m/>
    <m/>
    <m/>
    <m/>
    <m/>
    <m/>
  </r>
  <r>
    <n v="5905"/>
    <d v="2023-09-09T00:00:00"/>
    <x v="3"/>
    <m/>
    <s v="отсутствует"/>
    <x v="4"/>
    <s v="Чебоксары"/>
    <s v="п-т Тракторостроителей"/>
    <s v="58"/>
    <n v="99"/>
    <x v="1"/>
    <s v="88151"/>
    <s v="1ф"/>
    <s v="5-60А"/>
    <m/>
    <s v="18231"/>
    <m/>
    <m/>
    <m/>
    <m/>
    <m/>
    <m/>
    <m/>
    <m/>
  </r>
  <r>
    <n v="5906"/>
    <d v="2023-09-09T00:00:00"/>
    <x v="3"/>
    <m/>
    <s v="отсутствует"/>
    <x v="4"/>
    <s v="Чебоксары"/>
    <s v="п-т Тракторостроителей"/>
    <s v="58"/>
    <n v="94"/>
    <x v="1"/>
    <s v="011227"/>
    <s v="1ф"/>
    <s v="5-60А"/>
    <m/>
    <s v="16745"/>
    <m/>
    <m/>
    <m/>
    <m/>
    <m/>
    <m/>
    <m/>
    <m/>
  </r>
  <r>
    <n v="5907"/>
    <d v="2023-09-09T00:00:00"/>
    <x v="3"/>
    <m/>
    <s v="отсутствует"/>
    <x v="4"/>
    <s v="Чебоксары"/>
    <s v="п-т Тракторостроителей"/>
    <s v="58"/>
    <n v="156"/>
    <x v="1"/>
    <s v="010485"/>
    <s v="1ф"/>
    <s v="5-60А"/>
    <m/>
    <s v="06444"/>
    <m/>
    <m/>
    <m/>
    <m/>
    <m/>
    <m/>
    <m/>
    <m/>
  </r>
  <r>
    <n v="5908"/>
    <d v="2023-09-09T00:00:00"/>
    <x v="3"/>
    <m/>
    <s v="отсутствует"/>
    <x v="4"/>
    <s v="Чебоксары"/>
    <s v="б-р Приволжский"/>
    <s v="1"/>
    <n v="48"/>
    <x v="1"/>
    <s v="06001171"/>
    <s v="1ф"/>
    <s v="5-60А"/>
    <m/>
    <n v="37382"/>
    <m/>
    <m/>
    <m/>
    <m/>
    <m/>
    <m/>
    <m/>
    <m/>
  </r>
  <r>
    <n v="5909"/>
    <d v="2023-09-10T00:00:00"/>
    <x v="3"/>
    <m/>
    <s v="отсутствует"/>
    <x v="4"/>
    <s v="Чебоксары"/>
    <s v="п-т Тракторостроителей"/>
    <s v="58"/>
    <n v="140"/>
    <x v="1"/>
    <s v="001519"/>
    <s v="1ф"/>
    <s v="5-60А"/>
    <m/>
    <s v="19460"/>
    <m/>
    <m/>
    <m/>
    <m/>
    <m/>
    <m/>
    <m/>
    <m/>
  </r>
  <r>
    <n v="5910"/>
    <d v="2023-09-10T00:00:00"/>
    <x v="3"/>
    <m/>
    <s v="отсутствует"/>
    <x v="4"/>
    <s v="Чебоксары"/>
    <s v="п-т Тракторостроителей"/>
    <s v="58"/>
    <n v="137"/>
    <x v="1"/>
    <s v="001371"/>
    <s v="1ф"/>
    <s v="5-60А"/>
    <m/>
    <s v="09286"/>
    <m/>
    <m/>
    <m/>
    <m/>
    <m/>
    <m/>
    <m/>
    <m/>
  </r>
  <r>
    <n v="5911"/>
    <d v="2023-09-10T00:00:00"/>
    <x v="3"/>
    <m/>
    <s v="отсутствует"/>
    <x v="4"/>
    <s v="Чебоксары"/>
    <s v="п-т Тракторостроителей"/>
    <s v="58"/>
    <n v="135"/>
    <x v="1"/>
    <s v="001516"/>
    <s v="1ф"/>
    <s v="5-60А"/>
    <m/>
    <s v="19676"/>
    <m/>
    <m/>
    <m/>
    <m/>
    <m/>
    <m/>
    <m/>
    <m/>
  </r>
  <r>
    <n v="5912"/>
    <d v="2023-09-10T00:00:00"/>
    <x v="3"/>
    <m/>
    <s v="отсутствует"/>
    <x v="4"/>
    <s v="Чебоксары"/>
    <s v="п-т Тракторостроителей"/>
    <s v="58"/>
    <n v="132"/>
    <x v="1"/>
    <s v="010582"/>
    <s v="1ф"/>
    <s v="5-60А"/>
    <m/>
    <s v="23019"/>
    <m/>
    <m/>
    <m/>
    <m/>
    <m/>
    <m/>
    <m/>
    <m/>
  </r>
  <r>
    <n v="5913"/>
    <d v="2023-09-10T00:00:00"/>
    <x v="3"/>
    <m/>
    <s v="отсутствует"/>
    <x v="4"/>
    <s v="Чебоксары"/>
    <s v="п-т Тракторостроителей"/>
    <s v="58"/>
    <n v="131"/>
    <x v="1"/>
    <s v="010573"/>
    <s v="1ф"/>
    <s v="5-60А"/>
    <m/>
    <s v="25536"/>
    <m/>
    <m/>
    <m/>
    <m/>
    <m/>
    <m/>
    <m/>
    <m/>
  </r>
  <r>
    <n v="5914"/>
    <d v="2023-09-10T00:00:00"/>
    <x v="3"/>
    <m/>
    <s v="отсутствует"/>
    <x v="4"/>
    <s v="Чебоксары"/>
    <s v="п-т Тракторостроителей"/>
    <s v="58"/>
    <n v="152"/>
    <x v="1"/>
    <s v="010471"/>
    <s v="1ф"/>
    <s v="5-60А"/>
    <m/>
    <s v="09607"/>
    <m/>
    <m/>
    <m/>
    <m/>
    <m/>
    <m/>
    <m/>
    <m/>
  </r>
  <r>
    <n v="5915"/>
    <d v="2023-09-10T00:00:00"/>
    <x v="3"/>
    <m/>
    <s v="отсутствует"/>
    <x v="4"/>
    <s v="Чебоксары"/>
    <s v="П. Ермолаева"/>
    <s v="1"/>
    <n v="31"/>
    <x v="1"/>
    <s v="037867"/>
    <s v="1ф"/>
    <s v="5-60А"/>
    <m/>
    <s v="31460"/>
    <m/>
    <m/>
    <m/>
    <m/>
    <m/>
    <m/>
    <m/>
    <m/>
  </r>
  <r>
    <n v="5916"/>
    <d v="2023-09-10T00:00:00"/>
    <x v="3"/>
    <m/>
    <s v="отсутствует"/>
    <x v="4"/>
    <s v="Чебоксары"/>
    <s v="П. Ермолаева"/>
    <s v="1"/>
    <n v="6"/>
    <x v="1"/>
    <s v="030733"/>
    <s v="1ф"/>
    <s v="5-60А"/>
    <m/>
    <s v="44738"/>
    <m/>
    <m/>
    <m/>
    <m/>
    <m/>
    <m/>
    <m/>
    <m/>
  </r>
  <r>
    <n v="5917"/>
    <d v="2023-09-10T00:00:00"/>
    <x v="3"/>
    <m/>
    <s v="отсутствует"/>
    <x v="4"/>
    <s v="Чебоксары"/>
    <s v="б-р Приволжский"/>
    <s v="2"/>
    <n v="29"/>
    <x v="1"/>
    <s v="11000345"/>
    <s v="1ф"/>
    <s v="5-60А"/>
    <m/>
    <m/>
    <m/>
    <m/>
    <m/>
    <m/>
    <m/>
    <m/>
    <m/>
    <m/>
  </r>
  <r>
    <n v="5918"/>
    <d v="2023-09-11T00:00:00"/>
    <x v="3"/>
    <s v="Ананьева Алена Геннадьевна"/>
    <n v="100382459"/>
    <x v="4"/>
    <s v="Чебоксары"/>
    <s v="М. Павлова"/>
    <s v="11"/>
    <n v="78"/>
    <x v="0"/>
    <n v="9756"/>
    <s v="1ф"/>
    <s v="5-60А"/>
    <s v="2011"/>
    <s v="16175"/>
    <s v="МИРТЕК-12-РУ"/>
    <s v="6240162925794"/>
    <d v="2024-02-22T00:00:00"/>
    <s v="0"/>
    <s v="в подъезде"/>
    <d v="2024-04-14T00:00:00"/>
    <s v="7096"/>
    <s v="ЧЭСК"/>
  </r>
  <r>
    <n v="5919"/>
    <d v="2023-09-11T00:00:00"/>
    <x v="3"/>
    <s v="Микейкина Наталия Николаевна"/>
    <s v="отсутствует"/>
    <x v="4"/>
    <s v="Чебоксары"/>
    <s v="9-ой Пятилетки "/>
    <s v="18"/>
    <n v="75"/>
    <x v="0"/>
    <n v="7315492"/>
    <s v="1ф"/>
    <s v="5-60А"/>
    <s v="2010"/>
    <s v="22398"/>
    <m/>
    <m/>
    <m/>
    <m/>
    <m/>
    <m/>
    <s v="б/н"/>
    <m/>
  </r>
  <r>
    <n v="5920"/>
    <d v="2023-09-11T00:00:00"/>
    <x v="3"/>
    <m/>
    <s v="отсутствует"/>
    <x v="4"/>
    <s v="Чебоксары"/>
    <s v="М. Горького"/>
    <s v="14"/>
    <n v="38"/>
    <x v="1"/>
    <s v="002808"/>
    <s v="1ф"/>
    <s v="5-60А"/>
    <m/>
    <s v="00221"/>
    <m/>
    <m/>
    <m/>
    <m/>
    <m/>
    <m/>
    <m/>
    <m/>
  </r>
  <r>
    <n v="5921"/>
    <d v="2023-09-11T00:00:00"/>
    <x v="3"/>
    <m/>
    <s v="отсутствует"/>
    <x v="4"/>
    <s v="Чебоксары"/>
    <s v="М. Горького"/>
    <s v="14"/>
    <n v="36"/>
    <x v="1"/>
    <s v="002341"/>
    <s v="1ф"/>
    <s v="5-60А"/>
    <m/>
    <s v="032008"/>
    <m/>
    <m/>
    <m/>
    <m/>
    <m/>
    <m/>
    <m/>
    <m/>
  </r>
  <r>
    <n v="5922"/>
    <d v="2023-09-11T00:00:00"/>
    <x v="3"/>
    <m/>
    <s v="отсутствует"/>
    <x v="4"/>
    <s v="Чебоксары"/>
    <s v="М. Горького"/>
    <s v="14"/>
    <n v="101"/>
    <x v="1"/>
    <s v="002676"/>
    <s v="1ф"/>
    <s v="5-60А"/>
    <m/>
    <s v="020776"/>
    <m/>
    <m/>
    <m/>
    <m/>
    <m/>
    <m/>
    <m/>
    <m/>
  </r>
  <r>
    <n v="5923"/>
    <d v="2023-09-11T00:00:00"/>
    <x v="3"/>
    <m/>
    <s v="отсутствует"/>
    <x v="4"/>
    <s v="Чебоксары"/>
    <s v="М. Горького"/>
    <s v="14"/>
    <n v="103"/>
    <x v="1"/>
    <s v="002552"/>
    <s v="1ф"/>
    <s v="5-60А"/>
    <m/>
    <s v="016962"/>
    <m/>
    <m/>
    <m/>
    <m/>
    <m/>
    <m/>
    <m/>
    <m/>
  </r>
  <r>
    <n v="5924"/>
    <d v="2023-09-11T00:00:00"/>
    <x v="3"/>
    <m/>
    <s v="отсутствует"/>
    <x v="4"/>
    <s v="Чебоксары"/>
    <s v="М. Горького"/>
    <s v="14"/>
    <n v="99"/>
    <x v="1"/>
    <s v="002801"/>
    <s v="1ф"/>
    <s v="5-60А"/>
    <m/>
    <s v="026753"/>
    <m/>
    <m/>
    <m/>
    <m/>
    <m/>
    <m/>
    <m/>
    <m/>
  </r>
  <r>
    <n v="5925"/>
    <d v="2023-09-11T00:00:00"/>
    <x v="3"/>
    <m/>
    <s v="отсутствует"/>
    <x v="4"/>
    <s v="Чебоксары"/>
    <s v="М. Горького"/>
    <s v="14"/>
    <n v="94"/>
    <x v="1"/>
    <s v="002879"/>
    <s v="1ф"/>
    <s v="5-60А"/>
    <m/>
    <s v="016979"/>
    <m/>
    <m/>
    <m/>
    <m/>
    <m/>
    <m/>
    <m/>
    <m/>
  </r>
  <r>
    <n v="5926"/>
    <d v="2023-09-11T00:00:00"/>
    <x v="3"/>
    <m/>
    <s v="отсутствует"/>
    <x v="4"/>
    <s v="Чебоксары"/>
    <s v="М. Горького"/>
    <s v="6"/>
    <n v="66"/>
    <x v="1"/>
    <s v="000711"/>
    <s v="1ф"/>
    <s v="5-60А"/>
    <m/>
    <s v="017320"/>
    <m/>
    <m/>
    <m/>
    <m/>
    <m/>
    <m/>
    <m/>
    <m/>
  </r>
  <r>
    <n v="5927"/>
    <d v="2023-09-11T00:00:00"/>
    <x v="3"/>
    <m/>
    <s v="отсутствует"/>
    <x v="4"/>
    <s v="Чебоксары"/>
    <s v="М. Горького"/>
    <s v="6"/>
    <n v="48"/>
    <x v="1"/>
    <s v="000676"/>
    <s v="1ф"/>
    <s v="5-60А"/>
    <m/>
    <s v="028002"/>
    <m/>
    <m/>
    <m/>
    <m/>
    <m/>
    <m/>
    <m/>
    <m/>
  </r>
  <r>
    <n v="5928"/>
    <d v="2023-09-11T00:00:00"/>
    <x v="3"/>
    <m/>
    <s v="отсутствует"/>
    <x v="4"/>
    <s v="Чебоксары"/>
    <s v="М. Горького"/>
    <s v="6"/>
    <n v="50"/>
    <x v="1"/>
    <s v="000660"/>
    <s v="1ф"/>
    <s v="5-60А"/>
    <m/>
    <s v="015208"/>
    <m/>
    <m/>
    <m/>
    <m/>
    <m/>
    <m/>
    <m/>
    <m/>
  </r>
  <r>
    <n v="5929"/>
    <d v="2023-09-12T00:00:00"/>
    <x v="3"/>
    <s v="Четверикова Надежда Николаевна"/>
    <n v="100371589"/>
    <x v="4"/>
    <s v="Чебоксары"/>
    <s v="О. Кошевого"/>
    <s v="11"/>
    <n v="69"/>
    <x v="0"/>
    <s v="021620"/>
    <s v="1ф"/>
    <s v="5-60А"/>
    <s v="2007"/>
    <s v="7517"/>
    <m/>
    <m/>
    <m/>
    <m/>
    <m/>
    <d v="2023-09-15T00:00:00"/>
    <s v="б/н"/>
    <s v="Замена в УК"/>
  </r>
  <r>
    <n v="5930"/>
    <d v="2023-09-12T00:00:00"/>
    <x v="3"/>
    <m/>
    <s v="отсутствует"/>
    <x v="4"/>
    <s v="Чебоксары"/>
    <s v="М. Горького"/>
    <s v="6"/>
    <n v="84"/>
    <x v="1"/>
    <s v="000757"/>
    <s v="1ф"/>
    <s v="5-60А"/>
    <m/>
    <s v="001848"/>
    <m/>
    <m/>
    <m/>
    <m/>
    <m/>
    <m/>
    <m/>
    <m/>
  </r>
  <r>
    <n v="5931"/>
    <d v="2023-09-12T00:00:00"/>
    <x v="3"/>
    <s v="Сорокин Сергей Иосифович"/>
    <n v="100299064"/>
    <x v="4"/>
    <s v="Чебоксары"/>
    <s v="Л. Комсомола"/>
    <s v="44"/>
    <n v="13"/>
    <x v="0"/>
    <s v="003282"/>
    <s v="1ф"/>
    <s v="5-60А"/>
    <m/>
    <s v="019309"/>
    <m/>
    <m/>
    <m/>
    <m/>
    <m/>
    <m/>
    <m/>
    <m/>
  </r>
  <r>
    <n v="5932"/>
    <d v="2023-09-12T00:00:00"/>
    <x v="3"/>
    <s v="Немешкин Юрий Александрович"/>
    <n v="100299061"/>
    <x v="4"/>
    <s v="Чебоксары"/>
    <s v="Л. Комсомола"/>
    <s v="44"/>
    <n v="10"/>
    <x v="0"/>
    <s v="18734"/>
    <s v="1ф"/>
    <s v="5-60А"/>
    <m/>
    <s v="007968"/>
    <m/>
    <m/>
    <m/>
    <m/>
    <m/>
    <m/>
    <m/>
    <m/>
  </r>
  <r>
    <n v="5933"/>
    <d v="2023-09-12T00:00:00"/>
    <x v="3"/>
    <s v="Семенов Виктор Игоревич"/>
    <n v="100299150"/>
    <x v="4"/>
    <s v="Чебоксары"/>
    <s v="Л. Комсомола"/>
    <s v="44"/>
    <n v="95"/>
    <x v="1"/>
    <s v="12064565"/>
    <s v="1ф"/>
    <s v="5-60А"/>
    <m/>
    <s v="04110"/>
    <m/>
    <m/>
    <m/>
    <m/>
    <m/>
    <m/>
    <m/>
    <m/>
  </r>
  <r>
    <n v="5934"/>
    <d v="2023-09-12T00:00:00"/>
    <x v="3"/>
    <s v="Медуницына Елена Борисовна"/>
    <n v="100299181"/>
    <x v="4"/>
    <s v="Чебоксары"/>
    <s v="Л. Комсомола"/>
    <s v="44"/>
    <n v="126"/>
    <x v="0"/>
    <s v="030627"/>
    <s v="1ф"/>
    <s v="5-60А"/>
    <m/>
    <s v="19990"/>
    <m/>
    <m/>
    <m/>
    <m/>
    <m/>
    <m/>
    <m/>
    <m/>
  </r>
  <r>
    <n v="5935"/>
    <d v="2023-09-12T00:00:00"/>
    <x v="3"/>
    <s v="Павлова Жанна Ивановна"/>
    <n v="100299170"/>
    <x v="4"/>
    <s v="Чебоксары"/>
    <s v="Л. Комсомола"/>
    <s v="44"/>
    <n v="115"/>
    <x v="0"/>
    <s v="331003"/>
    <s v="1ф"/>
    <s v="5-60А"/>
    <m/>
    <s v="32002"/>
    <m/>
    <m/>
    <m/>
    <m/>
    <m/>
    <m/>
    <m/>
    <m/>
  </r>
  <r>
    <n v="5936"/>
    <d v="2023-09-12T00:00:00"/>
    <x v="3"/>
    <s v="Степанов Владимир Валерианович"/>
    <n v="100403322"/>
    <x v="4"/>
    <s v="Чебоксары"/>
    <s v="Шумилова"/>
    <s v="29"/>
    <n v="96"/>
    <x v="0"/>
    <s v="01067199126161"/>
    <s v="1ф"/>
    <s v="5-60А"/>
    <s v="2024"/>
    <s v="57"/>
    <s v="МИРТЕК-12-РУ"/>
    <s v="6240162925746"/>
    <d v="2024-02-22T00:00:00"/>
    <s v="0"/>
    <s v="в подъезде"/>
    <d v="2024-07-03T00:00:00"/>
    <s v="8166"/>
    <s v="ЧЭСК"/>
  </r>
  <r>
    <n v="5937"/>
    <d v="2023-09-13T00:00:00"/>
    <x v="3"/>
    <s v="Федорова Елена Николаевна"/>
    <n v="100362989"/>
    <x v="4"/>
    <s v="Чебоксары"/>
    <s v="Учительская"/>
    <s v="15"/>
    <n v="111"/>
    <x v="0"/>
    <s v="38686657"/>
    <s v="1ф"/>
    <s v="5-60А"/>
    <s v="2019"/>
    <s v="3"/>
    <s v="МИРТЕК-12-РУ"/>
    <s v="6240157746878"/>
    <d v="2024-03-12T00:00:00"/>
    <s v="0"/>
    <s v="в подъезде"/>
    <d v="2024-05-20T00:00:00"/>
    <s v="7761"/>
    <s v="ЧЭСК"/>
  </r>
  <r>
    <n v="5938"/>
    <d v="2023-09-13T00:00:00"/>
    <x v="3"/>
    <m/>
    <s v="отсутствует"/>
    <x v="4"/>
    <s v="Чебоксары"/>
    <s v="М. Горького"/>
    <s v="6"/>
    <n v="133"/>
    <x v="1"/>
    <s v="000459"/>
    <s v="1ф"/>
    <s v="5-60А"/>
    <m/>
    <s v="015526"/>
    <m/>
    <m/>
    <m/>
    <m/>
    <m/>
    <m/>
    <m/>
    <m/>
  </r>
  <r>
    <n v="5939"/>
    <d v="2023-09-13T00:00:00"/>
    <x v="3"/>
    <m/>
    <s v="отсутствует"/>
    <x v="4"/>
    <s v="Чебоксары"/>
    <s v="М. Горького"/>
    <s v="6"/>
    <n v="111"/>
    <x v="1"/>
    <s v="000423"/>
    <s v="1ф"/>
    <s v="5-60А"/>
    <m/>
    <s v="018510"/>
    <m/>
    <m/>
    <m/>
    <m/>
    <m/>
    <m/>
    <m/>
    <m/>
  </r>
  <r>
    <n v="5940"/>
    <d v="2023-09-13T00:00:00"/>
    <x v="3"/>
    <m/>
    <s v="отсутствует"/>
    <x v="4"/>
    <s v="Чебоксары"/>
    <s v="Цивильская"/>
    <n v="3"/>
    <n v="80"/>
    <x v="1"/>
    <s v="147028"/>
    <s v="1ф"/>
    <s v="5-60А"/>
    <m/>
    <n v="44699"/>
    <m/>
    <m/>
    <m/>
    <m/>
    <m/>
    <m/>
    <m/>
    <m/>
  </r>
  <r>
    <n v="5941"/>
    <d v="2023-09-13T00:00:00"/>
    <x v="3"/>
    <m/>
    <s v="отсутствует"/>
    <x v="4"/>
    <s v="Чебоксары"/>
    <s v="Цивильская"/>
    <n v="3"/>
    <n v="21"/>
    <x v="1"/>
    <s v="358989"/>
    <s v="1ф"/>
    <s v="5-60А"/>
    <m/>
    <n v="10694"/>
    <m/>
    <m/>
    <m/>
    <m/>
    <m/>
    <m/>
    <m/>
    <m/>
  </r>
  <r>
    <n v="5942"/>
    <d v="2023-09-13T00:00:00"/>
    <x v="3"/>
    <s v="Харченко Татьяна Александровна"/>
    <s v="отсутствует"/>
    <x v="4"/>
    <s v="Чебоксары"/>
    <s v="Эгерский б-р"/>
    <s v="10"/>
    <n v="69"/>
    <x v="0"/>
    <s v="16127462"/>
    <s v="1ф"/>
    <s v="5-60А"/>
    <s v="2013"/>
    <n v="29781"/>
    <s v="МИРТЕК-12-РУ"/>
    <s v="6240162923831"/>
    <d v="2024-02-21T00:00:00"/>
    <s v="0"/>
    <s v="в подъезде"/>
    <d v="2024-05-18T00:00:00"/>
    <s v="7752"/>
    <s v="ЧЭСК"/>
  </r>
  <r>
    <n v="5943"/>
    <d v="2023-09-14T00:00:00"/>
    <x v="3"/>
    <s v="Пелих Алексей Анатольевич"/>
    <n v="100323159"/>
    <x v="4"/>
    <s v="Чебоксары"/>
    <s v="Мира"/>
    <s v="28"/>
    <n v="55"/>
    <x v="0"/>
    <s v="045811"/>
    <s v="1ф"/>
    <s v="5-60А"/>
    <m/>
    <s v="11163"/>
    <m/>
    <m/>
    <m/>
    <m/>
    <m/>
    <m/>
    <m/>
    <m/>
  </r>
  <r>
    <n v="5944"/>
    <d v="2023-09-14T00:00:00"/>
    <x v="3"/>
    <m/>
    <s v="отсутствует"/>
    <x v="4"/>
    <s v="Чебоксары"/>
    <s v="М. Горького"/>
    <s v="33"/>
    <n v="12"/>
    <x v="1"/>
    <s v="885030"/>
    <s v="1ф"/>
    <s v="5-60А"/>
    <m/>
    <s v="37724"/>
    <m/>
    <m/>
    <m/>
    <m/>
    <m/>
    <m/>
    <m/>
    <m/>
  </r>
  <r>
    <n v="5945"/>
    <d v="2023-09-14T00:00:00"/>
    <x v="3"/>
    <m/>
    <s v="отсутствует"/>
    <x v="4"/>
    <s v="Чебоксары"/>
    <s v="М. Горького"/>
    <s v="33"/>
    <n v="4"/>
    <x v="1"/>
    <s v="950533"/>
    <s v="1ф"/>
    <s v="5-60А"/>
    <m/>
    <s v="18334"/>
    <m/>
    <m/>
    <m/>
    <m/>
    <m/>
    <m/>
    <m/>
    <m/>
  </r>
  <r>
    <n v="5946"/>
    <d v="2023-09-14T00:00:00"/>
    <x v="3"/>
    <m/>
    <s v="отсутствует"/>
    <x v="4"/>
    <s v="Чебоксары"/>
    <s v="М. Горького"/>
    <s v="33"/>
    <n v="2"/>
    <x v="1"/>
    <s v="948096"/>
    <s v="1ф"/>
    <s v="5-60А"/>
    <m/>
    <s v="20570"/>
    <m/>
    <m/>
    <m/>
    <m/>
    <m/>
    <m/>
    <m/>
    <m/>
  </r>
  <r>
    <n v="5947"/>
    <d v="2023-09-14T00:00:00"/>
    <x v="3"/>
    <m/>
    <s v="отсутствует"/>
    <x v="4"/>
    <s v="Чебоксары"/>
    <s v="М. Горького"/>
    <s v="33"/>
    <n v="42"/>
    <x v="1"/>
    <s v="364792"/>
    <s v="1ф"/>
    <s v="5-60А"/>
    <m/>
    <s v="35161"/>
    <m/>
    <m/>
    <m/>
    <m/>
    <m/>
    <m/>
    <m/>
    <m/>
  </r>
  <r>
    <n v="5948"/>
    <d v="2023-09-14T00:00:00"/>
    <x v="3"/>
    <m/>
    <s v="отсутствует"/>
    <x v="4"/>
    <s v="Чебоксары"/>
    <s v="М. Горького"/>
    <s v="33"/>
    <n v="82"/>
    <x v="1"/>
    <s v="053035"/>
    <s v="1ф"/>
    <s v="5-60А"/>
    <m/>
    <s v="86543"/>
    <m/>
    <m/>
    <m/>
    <m/>
    <m/>
    <m/>
    <m/>
    <m/>
  </r>
  <r>
    <n v="5949"/>
    <d v="2023-09-14T00:00:00"/>
    <x v="3"/>
    <m/>
    <s v="отсутствует"/>
    <x v="4"/>
    <s v="Чебоксары"/>
    <s v="М. Горького"/>
    <s v="33"/>
    <n v="83"/>
    <x v="1"/>
    <s v="133021"/>
    <s v="1ф"/>
    <s v="5-60А"/>
    <m/>
    <s v="4380"/>
    <m/>
    <m/>
    <m/>
    <m/>
    <m/>
    <m/>
    <m/>
    <m/>
  </r>
  <r>
    <n v="5950"/>
    <d v="2023-09-15T00:00:00"/>
    <x v="3"/>
    <s v="Пахмутова Римма Деомидовна"/>
    <n v="100292215"/>
    <x v="4"/>
    <s v="Чебоксары"/>
    <s v="Ярославская"/>
    <s v="34/8"/>
    <n v="29"/>
    <x v="0"/>
    <s v="07789015005512"/>
    <s v="1ф"/>
    <s v="5-60А"/>
    <s v="2009"/>
    <s v="12917"/>
    <s v="МИРТЕК-12-РУ"/>
    <s v="6240162924248"/>
    <d v="2024-02-01T00:00:00"/>
    <s v="0"/>
    <s v="в подъезде"/>
    <d v="2024-06-03T00:00:00"/>
    <s v="7869"/>
    <s v="ЧЭСК"/>
  </r>
  <r>
    <n v="5951"/>
    <d v="2023-09-15T00:00:00"/>
    <x v="3"/>
    <m/>
    <s v="отсутствует"/>
    <x v="4"/>
    <s v="Чебоксары"/>
    <s v="М. Горького"/>
    <s v="33"/>
    <n v="66"/>
    <x v="1"/>
    <s v="052947"/>
    <s v="1ф"/>
    <s v="5-60А"/>
    <m/>
    <s v="16916"/>
    <m/>
    <m/>
    <m/>
    <m/>
    <m/>
    <m/>
    <m/>
    <m/>
  </r>
  <r>
    <n v="5952"/>
    <d v="2023-09-15T00:00:00"/>
    <x v="3"/>
    <m/>
    <s v="отсутствует"/>
    <x v="4"/>
    <s v="Чебоксары"/>
    <s v="М. Горького"/>
    <s v="33"/>
    <n v="64"/>
    <x v="1"/>
    <s v="053040"/>
    <s v="1ф"/>
    <s v="5-60А"/>
    <m/>
    <s v="12405"/>
    <m/>
    <m/>
    <m/>
    <m/>
    <m/>
    <m/>
    <m/>
    <m/>
  </r>
  <r>
    <n v="5953"/>
    <d v="2023-09-15T00:00:00"/>
    <x v="3"/>
    <m/>
    <s v="отсутствует"/>
    <x v="4"/>
    <s v="Чебоксары"/>
    <s v="М. Горького"/>
    <s v="33"/>
    <n v="62"/>
    <x v="1"/>
    <s v="054481"/>
    <s v="1ф"/>
    <s v="5-60А"/>
    <m/>
    <s v="64914"/>
    <m/>
    <m/>
    <m/>
    <m/>
    <m/>
    <m/>
    <m/>
    <m/>
  </r>
  <r>
    <n v="5954"/>
    <d v="2023-09-15T00:00:00"/>
    <x v="3"/>
    <m/>
    <s v="отсутствует"/>
    <x v="4"/>
    <s v="Чебоксары"/>
    <s v="М. Горького"/>
    <s v="33"/>
    <n v="61"/>
    <x v="1"/>
    <s v="053044"/>
    <s v="1ф"/>
    <s v="5-60А"/>
    <m/>
    <s v="67328"/>
    <m/>
    <m/>
    <m/>
    <m/>
    <m/>
    <m/>
    <m/>
    <m/>
  </r>
  <r>
    <n v="5955"/>
    <d v="2023-09-15T00:00:00"/>
    <x v="3"/>
    <s v="Миронов Юрий Михайлович"/>
    <n v="100319187"/>
    <x v="4"/>
    <s v="Чебоксары"/>
    <s v="Московский проспект"/>
    <s v="38/2"/>
    <n v="50"/>
    <x v="0"/>
    <s v="014354"/>
    <s v="1ф"/>
    <s v="5-60А"/>
    <s v="2007"/>
    <s v="58776"/>
    <s v="МИРТЕК-12-РУ"/>
    <s v="6240162925357"/>
    <d v="2024-02-22T00:00:00"/>
    <s v="0"/>
    <s v="в подъезде"/>
    <d v="2024-04-17T00:00:00"/>
    <s v="7223"/>
    <s v="ЧЭСК"/>
  </r>
  <r>
    <n v="5956"/>
    <d v="2023-09-15T00:00:00"/>
    <x v="3"/>
    <s v="Максимова Татьяна Лаврентьевна"/>
    <n v="100319145"/>
    <x v="4"/>
    <s v="Чебоксары"/>
    <s v="Московский проспект"/>
    <s v="38/2"/>
    <n v="10"/>
    <x v="0"/>
    <s v="005293"/>
    <s v="1ф"/>
    <s v="5-60А"/>
    <s v="2005"/>
    <s v="64733"/>
    <s v="МИРТЕК-12-РУ"/>
    <s v="6240162925312"/>
    <d v="2022-02-01T00:00:00"/>
    <s v="0"/>
    <s v="в подъезде"/>
    <d v="2024-04-17T00:00:00"/>
    <s v="7225"/>
    <s v="ЧЭСК"/>
  </r>
  <r>
    <n v="5957"/>
    <d v="2023-09-15T00:00:00"/>
    <x v="3"/>
    <m/>
    <s v="отсутствует"/>
    <x v="4"/>
    <s v="Чебоксары"/>
    <s v="Хевешская"/>
    <s v="27"/>
    <n v="73"/>
    <x v="0"/>
    <s v="017503"/>
    <s v="1ф"/>
    <s v="5-60А"/>
    <m/>
    <s v="24985"/>
    <m/>
    <m/>
    <m/>
    <m/>
    <m/>
    <m/>
    <m/>
    <m/>
  </r>
  <r>
    <n v="5958"/>
    <d v="2023-09-16T00:00:00"/>
    <x v="3"/>
    <m/>
    <s v="отсутствует"/>
    <x v="4"/>
    <s v="Чебоксары"/>
    <s v="п-т Тракторостроителей"/>
    <s v="34/1"/>
    <n v="37"/>
    <x v="1"/>
    <s v="000772"/>
    <s v="1ф"/>
    <s v="5-60А"/>
    <m/>
    <s v="023952"/>
    <m/>
    <m/>
    <m/>
    <m/>
    <m/>
    <m/>
    <m/>
    <m/>
  </r>
  <r>
    <n v="5959"/>
    <d v="2023-09-16T00:00:00"/>
    <x v="3"/>
    <m/>
    <s v="отсутствует"/>
    <x v="4"/>
    <s v="Чебоксары"/>
    <s v="п-т Тракторостроителей"/>
    <s v="34/1"/>
    <n v="69"/>
    <x v="1"/>
    <s v="000849"/>
    <s v="1ф"/>
    <s v="5-60А"/>
    <m/>
    <s v="021377"/>
    <m/>
    <m/>
    <m/>
    <m/>
    <m/>
    <m/>
    <m/>
    <m/>
  </r>
  <r>
    <n v="5960"/>
    <d v="2023-09-16T00:00:00"/>
    <x v="3"/>
    <m/>
    <s v="отсутствует"/>
    <x v="4"/>
    <s v="Чебоксары"/>
    <s v="п-т Тракторостроителей"/>
    <s v="34/1"/>
    <n v="47"/>
    <x v="1"/>
    <s v="000765"/>
    <s v="1ф"/>
    <s v="5-60А"/>
    <m/>
    <s v="011618"/>
    <m/>
    <m/>
    <m/>
    <m/>
    <m/>
    <m/>
    <m/>
    <m/>
  </r>
  <r>
    <n v="5961"/>
    <d v="2023-09-16T00:00:00"/>
    <x v="3"/>
    <m/>
    <s v="отсутствует"/>
    <x v="4"/>
    <s v="Чебоксары"/>
    <s v="п-т Тракторостроителей"/>
    <s v="34/1"/>
    <n v="41"/>
    <x v="1"/>
    <s v="000879"/>
    <s v="1ф"/>
    <s v="5-60А"/>
    <m/>
    <s v="004384"/>
    <m/>
    <m/>
    <m/>
    <m/>
    <m/>
    <m/>
    <m/>
    <m/>
  </r>
  <r>
    <n v="5962"/>
    <d v="2023-09-18T00:00:00"/>
    <x v="3"/>
    <s v="Курбатов Олег Васильевич"/>
    <s v="отсутствует"/>
    <x v="4"/>
    <s v="Чебоксары"/>
    <s v="п-т Тракторостроителей"/>
    <s v="43"/>
    <n v="25"/>
    <x v="0"/>
    <s v="0618946"/>
    <s v="1ф"/>
    <s v="5-60А"/>
    <s v="1989"/>
    <s v="74110"/>
    <m/>
    <m/>
    <m/>
    <m/>
    <m/>
    <m/>
    <m/>
    <m/>
  </r>
  <r>
    <n v="5963"/>
    <d v="2023-09-18T00:00:00"/>
    <x v="3"/>
    <s v="Метелин Владимир Георгиевич"/>
    <n v="100408952"/>
    <x v="6"/>
    <s v="Чебоксары"/>
    <s v="Э.М. Юрьева"/>
    <s v="3"/>
    <s v="г/б 17"/>
    <x v="0"/>
    <s v="12054893"/>
    <s v="1ф"/>
    <s v="5-60А"/>
    <s v="2007"/>
    <s v="252"/>
    <m/>
    <m/>
    <m/>
    <m/>
    <m/>
    <d v="2023-09-18T00:00:00"/>
    <s v="б/н"/>
    <s v="Замена в УК"/>
  </r>
  <r>
    <n v="5964"/>
    <d v="2023-09-18T00:00:00"/>
    <x v="3"/>
    <s v="Зайцев Николай Юрьевич"/>
    <n v="100408948"/>
    <x v="6"/>
    <s v="Чебоксары"/>
    <s v="Э.М. Юрьева"/>
    <s v="3"/>
    <s v="г/б 13"/>
    <x v="0"/>
    <s v="12054841"/>
    <s v="1ф"/>
    <s v="5-60А"/>
    <s v="2007"/>
    <s v="2245"/>
    <m/>
    <m/>
    <m/>
    <m/>
    <m/>
    <d v="2023-09-18T00:00:00"/>
    <s v="б/н"/>
    <s v="Замена в УК"/>
  </r>
  <r>
    <n v="5965"/>
    <d v="2023-09-18T00:00:00"/>
    <x v="3"/>
    <s v="Николаев Геннадий Юрьевич"/>
    <n v="100325733"/>
    <x v="4"/>
    <s v="Чебоксары"/>
    <s v="Афанасьева"/>
    <s v="3"/>
    <n v="402"/>
    <x v="0"/>
    <s v="04024189"/>
    <s v="1ф"/>
    <s v="5-60А"/>
    <m/>
    <s v="01528"/>
    <m/>
    <m/>
    <m/>
    <m/>
    <m/>
    <m/>
    <m/>
    <m/>
  </r>
  <r>
    <n v="5966"/>
    <d v="2023-09-18T00:00:00"/>
    <x v="3"/>
    <m/>
    <s v="отсутствует"/>
    <x v="4"/>
    <s v="Чебоксары"/>
    <s v="М. Горького"/>
    <s v="14"/>
    <n v="89"/>
    <x v="1"/>
    <s v="002594"/>
    <s v="1ф"/>
    <s v="5-60А"/>
    <m/>
    <s v="029720"/>
    <m/>
    <m/>
    <m/>
    <m/>
    <m/>
    <m/>
    <m/>
    <m/>
  </r>
  <r>
    <n v="5967"/>
    <d v="2023-09-18T00:00:00"/>
    <x v="3"/>
    <m/>
    <s v="отсутствует"/>
    <x v="4"/>
    <s v="Чебоксары"/>
    <s v="М. Горького"/>
    <s v="14"/>
    <n v="90"/>
    <x v="1"/>
    <s v="002540"/>
    <s v="1ф"/>
    <s v="5-60А"/>
    <m/>
    <s v="017076"/>
    <m/>
    <m/>
    <m/>
    <m/>
    <m/>
    <m/>
    <m/>
    <m/>
  </r>
  <r>
    <n v="5968"/>
    <d v="2023-09-18T00:00:00"/>
    <x v="3"/>
    <m/>
    <s v="отсутствует"/>
    <x v="4"/>
    <s v="Чебоксары"/>
    <s v="М. Горького"/>
    <s v="14"/>
    <n v="91"/>
    <x v="0"/>
    <s v="002590"/>
    <s v="1ф"/>
    <s v="5-60А"/>
    <m/>
    <s v="014857"/>
    <m/>
    <m/>
    <m/>
    <m/>
    <m/>
    <m/>
    <m/>
    <m/>
  </r>
  <r>
    <n v="5969"/>
    <d v="2023-09-18T00:00:00"/>
    <x v="3"/>
    <m/>
    <s v="отсутствует"/>
    <x v="4"/>
    <s v="Чебоксары"/>
    <s v="М. Горького"/>
    <s v="14"/>
    <n v="140"/>
    <x v="1"/>
    <s v="002499"/>
    <s v="1ф"/>
    <s v="5-60А"/>
    <m/>
    <s v="022029"/>
    <m/>
    <m/>
    <m/>
    <m/>
    <m/>
    <m/>
    <m/>
    <m/>
  </r>
  <r>
    <n v="5970"/>
    <d v="2023-09-18T00:00:00"/>
    <x v="3"/>
    <s v="Хрисанова Светлана Александровна"/>
    <s v="отсутствует"/>
    <x v="6"/>
    <s v="Чебоксары"/>
    <s v="9-ой Пятилетки "/>
    <s v="3/1"/>
    <n v="32"/>
    <x v="0"/>
    <s v="093037"/>
    <s v="1ф"/>
    <s v="5-60А"/>
    <s v="2004"/>
    <m/>
    <s v="СО-505"/>
    <s v="093037"/>
    <d v="2024-03-30T00:00:00"/>
    <s v="31098"/>
    <s v="в подъезде"/>
    <d v="2024-03-30T00:00:00"/>
    <s v="б/н"/>
    <s v="Поверка"/>
  </r>
  <r>
    <n v="5971"/>
    <d v="2023-09-19T00:00:00"/>
    <x v="3"/>
    <s v="Сидякова Алла Андреевна"/>
    <n v="100391651"/>
    <x v="4"/>
    <s v="Чебоксары"/>
    <s v="Энтузиастов"/>
    <s v="5"/>
    <n v="51"/>
    <x v="0"/>
    <s v="14843696"/>
    <s v="1ф"/>
    <s v="5-60А"/>
    <s v="1977"/>
    <s v="5054"/>
    <s v="МИРТЕК-12-РУ"/>
    <s v="6240162923671"/>
    <d v="2024-02-22T00:00:00"/>
    <s v="0"/>
    <s v="в подъезде"/>
    <d v="2024-04-18T00:00:00"/>
    <s v="7234"/>
    <s v="ЧЭСК"/>
  </r>
  <r>
    <n v="5972"/>
    <d v="2023-09-19T00:00:00"/>
    <x v="3"/>
    <s v="Андреев Григорий Иванович"/>
    <n v="100288547"/>
    <x v="4"/>
    <s v="Чебоксары"/>
    <s v="Байдула"/>
    <s v="10"/>
    <n v="15"/>
    <x v="0"/>
    <s v="041099"/>
    <s v="1ф"/>
    <s v="5-60А"/>
    <s v="2009"/>
    <s v="21145"/>
    <s v="МИРТЕК-12-РУ"/>
    <s v="6240162924162"/>
    <d v="2024-02-22T00:00:00"/>
    <s v="0"/>
    <s v="в подъезде"/>
    <d v="2024-05-04T00:00:00"/>
    <s v="7445"/>
    <s v="ЧЭСК"/>
  </r>
  <r>
    <n v="5973"/>
    <d v="2023-09-19T00:00:00"/>
    <x v="3"/>
    <s v="Вадертинов Тахир Василлович"/>
    <n v="100318629"/>
    <x v="4"/>
    <s v="Чебоксары"/>
    <s v="Афанасьева"/>
    <n v="9"/>
    <n v="26"/>
    <x v="0"/>
    <s v="12050486"/>
    <s v="1ф"/>
    <s v="5-60А"/>
    <m/>
    <s v="03430"/>
    <m/>
    <m/>
    <m/>
    <m/>
    <m/>
    <m/>
    <m/>
    <m/>
  </r>
  <r>
    <n v="5974"/>
    <d v="2023-09-19T00:00:00"/>
    <x v="3"/>
    <s v="Тарасова Галина Геннадьевна"/>
    <n v="100318745"/>
    <x v="4"/>
    <s v="Чебоксары"/>
    <s v="Афанасьева"/>
    <n v="9"/>
    <n v="142"/>
    <x v="0"/>
    <s v="073273"/>
    <s v="1ф"/>
    <s v="5-60А"/>
    <m/>
    <s v="03045"/>
    <m/>
    <m/>
    <m/>
    <m/>
    <m/>
    <m/>
    <m/>
    <m/>
  </r>
  <r>
    <n v="5975"/>
    <d v="2023-09-19T00:00:00"/>
    <x v="3"/>
    <s v="Котов Владимир Максимович"/>
    <n v="100318807"/>
    <x v="4"/>
    <s v="Чебоксары"/>
    <s v="Афанасьева"/>
    <n v="9"/>
    <n v="203"/>
    <x v="1"/>
    <s v="12015420"/>
    <s v="1ф"/>
    <s v="5-60А"/>
    <m/>
    <s v="018402"/>
    <m/>
    <m/>
    <m/>
    <m/>
    <m/>
    <m/>
    <m/>
    <m/>
  </r>
  <r>
    <n v="5976"/>
    <d v="2023-09-19T00:00:00"/>
    <x v="3"/>
    <m/>
    <s v="отсутствует"/>
    <x v="4"/>
    <s v="Чебоксары"/>
    <s v="М. Горького"/>
    <s v="6"/>
    <n v="166"/>
    <x v="1"/>
    <s v="000436"/>
    <s v="1ф"/>
    <s v="5-60А"/>
    <m/>
    <s v="033360"/>
    <m/>
    <m/>
    <m/>
    <m/>
    <m/>
    <m/>
    <m/>
    <m/>
  </r>
  <r>
    <n v="5977"/>
    <d v="2023-09-19T00:00:00"/>
    <x v="3"/>
    <s v="Пушкина Валентина Ивановна"/>
    <n v="100389195"/>
    <x v="4"/>
    <s v="Чебоксары"/>
    <s v="Яблочкова"/>
    <s v="8/2"/>
    <n v="52"/>
    <x v="0"/>
    <s v="23376328"/>
    <s v="1ф"/>
    <s v="5-60А"/>
    <m/>
    <m/>
    <m/>
    <m/>
    <m/>
    <m/>
    <m/>
    <m/>
    <m/>
    <m/>
  </r>
  <r>
    <n v="5978"/>
    <d v="2023-09-19T00:00:00"/>
    <x v="3"/>
    <s v="Давыдов Павел Алексеевич"/>
    <n v="100317578"/>
    <x v="4"/>
    <s v="Чебоксары"/>
    <s v="М. Горького"/>
    <s v="41"/>
    <n v="31"/>
    <x v="0"/>
    <s v="009473"/>
    <s v="1ф"/>
    <s v="5-60А"/>
    <s v="2006"/>
    <s v="19456"/>
    <m/>
    <m/>
    <m/>
    <m/>
    <m/>
    <m/>
    <m/>
    <m/>
  </r>
  <r>
    <n v="5979"/>
    <d v="2023-09-20T00:00:00"/>
    <x v="3"/>
    <s v="Васильева Галина Ивановна"/>
    <s v="отсутствует"/>
    <x v="4"/>
    <s v="Чебоксары"/>
    <s v="п-т Тракторостроителей"/>
    <s v="49"/>
    <n v="67"/>
    <x v="0"/>
    <s v="033298"/>
    <s v="1ф"/>
    <s v="5-60А"/>
    <s v="2008"/>
    <s v="26723"/>
    <s v="МИРТЕК-12-РУ"/>
    <s v="6240162924686"/>
    <d v="2024-02-21T00:00:00"/>
    <s v="0"/>
    <s v="в подъезде"/>
    <d v="2024-06-17T00:00:00"/>
    <s v="8104"/>
    <s v="ЧЭСК"/>
  </r>
  <r>
    <n v="5980"/>
    <d v="2023-09-20T00:00:00"/>
    <x v="3"/>
    <s v="Григорьева Елена Евгеньевна"/>
    <n v="100221299"/>
    <x v="4"/>
    <s v="Чебоксары"/>
    <s v="9-ой Пятилетки "/>
    <s v="24"/>
    <n v="269"/>
    <x v="0"/>
    <s v="09002849"/>
    <s v="1ф"/>
    <s v="5-60А"/>
    <s v="2010"/>
    <s v="16522"/>
    <s v="МИРТЕК-12-РУ"/>
    <s v="6240162923638"/>
    <d v="2024-02-21T00:00:00"/>
    <s v="0"/>
    <s v="в подъезде"/>
    <d v="2024-06-04T00:00:00"/>
    <s v="8052"/>
    <s v="ЧЭСК"/>
  </r>
  <r>
    <n v="5981"/>
    <d v="2023-09-20T00:00:00"/>
    <x v="3"/>
    <s v="Панычева Елена Сергеевна"/>
    <n v="100413716"/>
    <x v="4"/>
    <s v="Чебоксары"/>
    <s v="Ленина"/>
    <s v="21/1"/>
    <n v="35"/>
    <x v="0"/>
    <s v="044038"/>
    <s v="1ф"/>
    <s v="5-60А"/>
    <s v="2009"/>
    <s v="9790"/>
    <s v="МИРТЕК-12-РУ"/>
    <s v="6240162923581"/>
    <d v="2024-02-22T00:00:00"/>
    <s v="0"/>
    <s v="в подъезде"/>
    <d v="2024-05-02T00:00:00"/>
    <s v="7412"/>
    <s v="ЧЭСК"/>
  </r>
  <r>
    <n v="5982"/>
    <d v="2023-09-20T00:00:00"/>
    <x v="3"/>
    <s v="Васильева Татьяна Александровна"/>
    <n v="100402967"/>
    <x v="4"/>
    <s v="Чебоксары"/>
    <s v="Н. Рождественского"/>
    <s v="8"/>
    <n v="306"/>
    <x v="0"/>
    <s v="19968019"/>
    <s v="1ф"/>
    <s v="5-60А"/>
    <s v="2014"/>
    <s v="11767"/>
    <s v="МИРТЕК-12-РУ"/>
    <s v="6240162925527"/>
    <d v="2024-02-22T00:00:00"/>
    <s v="0"/>
    <s v="в подъезде"/>
    <d v="2024-05-15T00:00:00"/>
    <s v="7666"/>
    <s v="ЧЭСК"/>
  </r>
  <r>
    <n v="5983"/>
    <d v="2023-09-20T00:00:00"/>
    <x v="3"/>
    <m/>
    <s v="отсутствует"/>
    <x v="4"/>
    <s v="Чебоксары"/>
    <s v="М. Горького"/>
    <n v="8"/>
    <n v="24"/>
    <x v="1"/>
    <s v="000629"/>
    <s v="1ф"/>
    <s v="5-60А"/>
    <m/>
    <s v="015521"/>
    <m/>
    <m/>
    <m/>
    <m/>
    <m/>
    <m/>
    <m/>
    <m/>
  </r>
  <r>
    <n v="5984"/>
    <d v="2023-09-20T00:00:00"/>
    <x v="3"/>
    <s v="Степанова Вера Александровна"/>
    <n v="100318852"/>
    <x v="4"/>
    <s v="Чебоксары"/>
    <s v="Афанасьева"/>
    <s v="9"/>
    <n v="248"/>
    <x v="0"/>
    <s v="065965308"/>
    <s v="1ф"/>
    <s v="5-60А"/>
    <s v="2008"/>
    <s v="7429"/>
    <s v="МИРТЕК-12-РУ"/>
    <s v="6240162925079"/>
    <d v="2024-02-22T00:00:00"/>
    <s v="0"/>
    <s v="в подъезде"/>
    <d v="2024-04-12T00:00:00"/>
    <s v="7121"/>
    <s v="ЧЭСК"/>
  </r>
  <r>
    <n v="5985"/>
    <d v="2023-09-20T00:00:00"/>
    <x v="3"/>
    <s v="Гордеева Анастасия Сергеевна"/>
    <n v="100319418"/>
    <x v="4"/>
    <s v="Чебоксары"/>
    <s v="К. Иванова"/>
    <s v="82"/>
    <n v="21"/>
    <x v="0"/>
    <s v="20387144"/>
    <s v="1ф"/>
    <s v="5-60А"/>
    <s v="2014"/>
    <s v="3620"/>
    <s v="МИРТЕК-12-РУ"/>
    <s v="6240162923458"/>
    <d v="2024-02-22T00:00:00"/>
    <s v="0"/>
    <s v="в подъезде"/>
    <d v="2024-04-23T00:00:00"/>
    <s v="7306"/>
    <s v="ЧЭСК"/>
  </r>
  <r>
    <n v="5986"/>
    <d v="2023-09-20T00:00:00"/>
    <x v="3"/>
    <s v="Малиновская Галина Владимировна"/>
    <n v="100317653"/>
    <x v="4"/>
    <s v="Чебоксары"/>
    <s v="М. Горького"/>
    <s v="45"/>
    <n v="42"/>
    <x v="0"/>
    <s v="0011429"/>
    <s v="1ф"/>
    <s v="5-60А"/>
    <s v="2012"/>
    <s v="18103"/>
    <m/>
    <m/>
    <m/>
    <m/>
    <m/>
    <m/>
    <m/>
    <m/>
  </r>
  <r>
    <n v="5987"/>
    <d v="2023-09-21T00:00:00"/>
    <x v="3"/>
    <s v="Кузьмин Андрей Владимирович"/>
    <s v="отсутствует"/>
    <x v="4"/>
    <s v="Чебоксары"/>
    <s v="Университетская"/>
    <s v="30"/>
    <n v="79"/>
    <x v="0"/>
    <s v="022780"/>
    <s v="1ф"/>
    <s v="5-60А"/>
    <s v="2007"/>
    <s v="14840"/>
    <s v="МИРТЕК-12-РУ"/>
    <s v="6240162926119"/>
    <d v="2024-02-22T00:00:00"/>
    <s v="0"/>
    <s v="в подъезде"/>
    <d v="2024-04-15T00:00:00"/>
    <s v="7182"/>
    <s v="ЧЭСК"/>
  </r>
  <r>
    <n v="5988"/>
    <d v="2023-09-21T00:00:00"/>
    <x v="3"/>
    <s v="Лебедева Людмила Григорьевна"/>
    <n v="100319041"/>
    <x v="4"/>
    <s v="Чебоксары"/>
    <s v="Афанасьева"/>
    <s v="9"/>
    <n v="434"/>
    <x v="0"/>
    <s v="020588"/>
    <s v="1ф"/>
    <s v="5-60А"/>
    <s v="2007"/>
    <s v="23535"/>
    <s v="МИРТЕК-12-РУ"/>
    <s v="6240162926092"/>
    <d v="2024-02-22T00:00:00"/>
    <s v="0"/>
    <s v="в подъезде"/>
    <d v="2024-04-12T00:00:00"/>
    <s v="7123"/>
    <s v="ЧЭСК"/>
  </r>
  <r>
    <n v="5989"/>
    <d v="2023-09-21T00:00:00"/>
    <x v="3"/>
    <m/>
    <s v="отсутствует"/>
    <x v="4"/>
    <s v="Чебоксары"/>
    <s v="М. Горького"/>
    <s v="8"/>
    <n v="49"/>
    <x v="1"/>
    <s v="000644"/>
    <s v="1ф"/>
    <s v="5-60А"/>
    <m/>
    <s v="014656"/>
    <m/>
    <m/>
    <m/>
    <m/>
    <m/>
    <m/>
    <m/>
    <m/>
  </r>
  <r>
    <n v="5990"/>
    <d v="2023-09-21T00:00:00"/>
    <x v="3"/>
    <m/>
    <s v="отсутствует"/>
    <x v="4"/>
    <s v="Чебоксары"/>
    <s v="М. Горького"/>
    <s v="33"/>
    <n v="229"/>
    <x v="1"/>
    <s v="169488"/>
    <s v="1ф"/>
    <s v="5-60А"/>
    <m/>
    <s v="60890"/>
    <m/>
    <m/>
    <m/>
    <m/>
    <m/>
    <m/>
    <m/>
    <m/>
  </r>
  <r>
    <n v="5991"/>
    <d v="2023-09-21T00:00:00"/>
    <x v="3"/>
    <m/>
    <s v="отсутствует"/>
    <x v="4"/>
    <s v="Чебоксары"/>
    <s v="М. Горького"/>
    <s v="33"/>
    <n v="160"/>
    <x v="1"/>
    <s v="657626"/>
    <s v="1ф"/>
    <s v="5-60А"/>
    <m/>
    <s v="50415"/>
    <m/>
    <m/>
    <m/>
    <m/>
    <m/>
    <m/>
    <m/>
    <m/>
  </r>
  <r>
    <n v="5992"/>
    <d v="2023-09-21T00:00:00"/>
    <x v="3"/>
    <m/>
    <s v="отсутствует"/>
    <x v="4"/>
    <s v="Чебоксары"/>
    <s v="М. Горького"/>
    <s v="33"/>
    <n v="145"/>
    <x v="1"/>
    <s v="662469"/>
    <s v="1ф"/>
    <s v="5-60А"/>
    <m/>
    <s v="05622"/>
    <m/>
    <m/>
    <m/>
    <m/>
    <m/>
    <m/>
    <m/>
    <m/>
  </r>
  <r>
    <n v="5993"/>
    <d v="2023-09-21T00:00:00"/>
    <x v="3"/>
    <m/>
    <s v="отсутствует"/>
    <x v="4"/>
    <s v="Чебоксары"/>
    <s v="М. Горького"/>
    <n v="14"/>
    <n v="161"/>
    <x v="1"/>
    <s v="002606"/>
    <s v="1ф"/>
    <s v="5-60А"/>
    <m/>
    <s v="020661"/>
    <m/>
    <m/>
    <m/>
    <m/>
    <m/>
    <m/>
    <m/>
    <m/>
  </r>
  <r>
    <n v="5994"/>
    <d v="2023-09-21T00:00:00"/>
    <x v="3"/>
    <m/>
    <s v="отсутствует"/>
    <x v="4"/>
    <s v="Чебоксары"/>
    <s v="М. Горького"/>
    <n v="14"/>
    <n v="162"/>
    <x v="1"/>
    <s v="002563"/>
    <s v="1ф"/>
    <s v="5-60А"/>
    <m/>
    <s v="027956"/>
    <m/>
    <m/>
    <m/>
    <m/>
    <m/>
    <m/>
    <m/>
    <m/>
  </r>
  <r>
    <n v="5995"/>
    <d v="2023-09-21T00:00:00"/>
    <x v="3"/>
    <s v="Николаева Елизавета Геннадьевна"/>
    <n v="100215847"/>
    <x v="6"/>
    <s v="Чебоксары"/>
    <s v="Чапаева"/>
    <s v="4"/>
    <n v="62"/>
    <x v="0"/>
    <s v="016625"/>
    <s v="1ф"/>
    <s v="5-60А"/>
    <s v="2007"/>
    <s v="14782"/>
    <m/>
    <m/>
    <m/>
    <m/>
    <m/>
    <d v="2023-10-06T00:00:00"/>
    <s v="б/н"/>
    <s v="Замена в УК"/>
  </r>
  <r>
    <n v="5996"/>
    <d v="2023-09-21T00:00:00"/>
    <x v="3"/>
    <s v="Никандрова Валентина Николаевна"/>
    <s v="отсутствует"/>
    <x v="4"/>
    <s v="Чебоксары"/>
    <s v="Хевешская"/>
    <s v="19А"/>
    <n v="4"/>
    <x v="0"/>
    <s v="681795"/>
    <s v="1ф"/>
    <s v="5-60А"/>
    <s v="2007"/>
    <s v="28613"/>
    <s v="МИРТЕК-12-РУ"/>
    <s v="6240162924294"/>
    <d v="2024-02-21T00:00:00"/>
    <s v="0"/>
    <s v="в подъезде"/>
    <d v="2024-05-09T00:00:00"/>
    <s v="7634"/>
    <s v="ЧЭСК"/>
  </r>
  <r>
    <n v="5997"/>
    <d v="2023-09-21T00:00:00"/>
    <x v="3"/>
    <s v="Казначеев Дмитрий Тимофеевич"/>
    <n v="100210949"/>
    <x v="4"/>
    <s v="Чебоксары"/>
    <s v="Дубравная"/>
    <s v="2"/>
    <n v="4"/>
    <x v="0"/>
    <s v="034304"/>
    <s v="1ф"/>
    <s v="5-60А"/>
    <s v="2008"/>
    <s v="21983"/>
    <m/>
    <m/>
    <m/>
    <m/>
    <m/>
    <m/>
    <m/>
    <m/>
  </r>
  <r>
    <n v="5998"/>
    <d v="2023-09-22T00:00:00"/>
    <x v="3"/>
    <m/>
    <s v="отсутствует"/>
    <x v="4"/>
    <s v="Чебоксары"/>
    <s v="М. Горького"/>
    <n v="8"/>
    <n v="138"/>
    <x v="1"/>
    <s v="000552"/>
    <s v="1ф"/>
    <s v="5-60А"/>
    <m/>
    <s v="031706"/>
    <m/>
    <m/>
    <m/>
    <m/>
    <m/>
    <m/>
    <m/>
    <m/>
  </r>
  <r>
    <n v="5999"/>
    <d v="2023-09-22T00:00:00"/>
    <x v="3"/>
    <m/>
    <s v="отсутствует"/>
    <x v="4"/>
    <s v="Чебоксары"/>
    <s v="М. Горького"/>
    <n v="8"/>
    <n v="103"/>
    <x v="1"/>
    <s v="000374"/>
    <s v="1ф"/>
    <s v="5-60А"/>
    <m/>
    <s v="009433"/>
    <m/>
    <m/>
    <m/>
    <m/>
    <m/>
    <m/>
    <m/>
    <m/>
  </r>
  <r>
    <n v="6000"/>
    <d v="2023-09-22T00:00:00"/>
    <x v="3"/>
    <m/>
    <s v="отсутствует"/>
    <x v="4"/>
    <s v="Чебоксары"/>
    <s v="М. Горького"/>
    <n v="14"/>
    <n v="150"/>
    <x v="1"/>
    <s v="002312"/>
    <s v="1ф"/>
    <s v="5-60А"/>
    <m/>
    <s v="024302"/>
    <m/>
    <m/>
    <m/>
    <m/>
    <m/>
    <m/>
    <m/>
    <m/>
  </r>
  <r>
    <n v="6001"/>
    <d v="2023-09-22T00:00:00"/>
    <x v="3"/>
    <m/>
    <s v="отсутствует"/>
    <x v="4"/>
    <s v="Чебоксары"/>
    <s v="М. Горького"/>
    <n v="14"/>
    <n v="151"/>
    <x v="1"/>
    <s v="002343"/>
    <s v="1ф"/>
    <s v="5-60А"/>
    <m/>
    <s v="022498"/>
    <m/>
    <m/>
    <m/>
    <m/>
    <m/>
    <m/>
    <m/>
    <m/>
  </r>
  <r>
    <n v="6002"/>
    <d v="2023-09-22T00:00:00"/>
    <x v="3"/>
    <s v="Григорьева Маргарита Николаевна"/>
    <s v="отсутствует"/>
    <x v="4"/>
    <s v="Чебоксары"/>
    <s v="Университетская"/>
    <s v="9"/>
    <n v="99"/>
    <x v="0"/>
    <s v="12003798"/>
    <s v="1ф"/>
    <s v="5-60А"/>
    <s v="2000"/>
    <s v="3771"/>
    <s v="МИРТЕК-12-РУ"/>
    <s v="6240162924700"/>
    <d v="2024-02-22T00:00:00"/>
    <s v="0"/>
    <s v="в подъезде"/>
    <d v="2024-04-15T00:00:00"/>
    <s v="7183"/>
    <s v="ЧЭСК"/>
  </r>
  <r>
    <n v="6003"/>
    <d v="2023-09-22T00:00:00"/>
    <x v="3"/>
    <s v="Федоров Иван Федорович"/>
    <n v="100319518"/>
    <x v="4"/>
    <s v="Чебоксары"/>
    <s v="К. Иванова"/>
    <s v="85"/>
    <n v="95"/>
    <x v="0"/>
    <s v="19969335"/>
    <s v="1ф"/>
    <s v="5-60А"/>
    <s v="2014"/>
    <s v="21509"/>
    <s v="МИРТЕК-12-РУ"/>
    <s v="6240162923539"/>
    <d v="2024-02-26T00:00:00"/>
    <s v="0"/>
    <s v="в подъезде"/>
    <d v="2024-04-22T00:00:00"/>
    <s v="7288"/>
    <s v="ЧЭСК"/>
  </r>
  <r>
    <n v="6004"/>
    <d v="2023-09-22T00:00:00"/>
    <x v="3"/>
    <s v="Крылов Валерий Николаевич"/>
    <n v="100256962"/>
    <x v="4"/>
    <s v="Чебоксары"/>
    <s v="324 Стрелковой Дивизии"/>
    <s v="15"/>
    <n v="106"/>
    <x v="0"/>
    <s v="12064073"/>
    <s v="1ф"/>
    <s v="5-60А"/>
    <s v="2008"/>
    <s v="22233"/>
    <m/>
    <m/>
    <m/>
    <m/>
    <m/>
    <m/>
    <m/>
    <m/>
  </r>
  <r>
    <n v="6005"/>
    <d v="2023-09-23T00:00:00"/>
    <x v="3"/>
    <s v="Полякова Валентина Анатольевна"/>
    <n v="100325686"/>
    <x v="4"/>
    <s v="Чебоксары"/>
    <s v="Афанасьева"/>
    <s v="3"/>
    <n v="111"/>
    <x v="0"/>
    <s v="03017227"/>
    <s v="1ф"/>
    <s v="5-60А"/>
    <m/>
    <s v="10523"/>
    <m/>
    <m/>
    <m/>
    <m/>
    <m/>
    <m/>
    <m/>
    <m/>
  </r>
  <r>
    <n v="6006"/>
    <d v="2023-09-23T00:00:00"/>
    <x v="3"/>
    <s v="Филиппов Александр Вениаминович"/>
    <n v="100325688"/>
    <x v="4"/>
    <s v="Чебоксары"/>
    <s v="Афанасьева"/>
    <s v="3"/>
    <n v="113"/>
    <x v="0"/>
    <s v="03017310"/>
    <s v="1ф"/>
    <s v="5-60А"/>
    <m/>
    <s v="08888"/>
    <m/>
    <m/>
    <m/>
    <m/>
    <m/>
    <m/>
    <m/>
    <m/>
  </r>
  <r>
    <n v="6007"/>
    <d v="2023-09-23T00:00:00"/>
    <x v="3"/>
    <m/>
    <s v="отсутствует"/>
    <x v="4"/>
    <s v="Чебоксары"/>
    <s v="М. Горького"/>
    <n v="8"/>
    <n v="79"/>
    <x v="1"/>
    <s v="000427"/>
    <s v="1ф"/>
    <s v="5-60А"/>
    <m/>
    <s v="034693"/>
    <m/>
    <m/>
    <m/>
    <m/>
    <m/>
    <m/>
    <m/>
    <m/>
  </r>
  <r>
    <n v="6008"/>
    <d v="2023-09-23T00:00:00"/>
    <x v="3"/>
    <s v="Левина Зоя Ивановна"/>
    <n v="100236842"/>
    <x v="4"/>
    <s v="Чебоксары"/>
    <s v="Шумилова"/>
    <s v="19"/>
    <n v="3"/>
    <x v="0"/>
    <s v="18952"/>
    <s v="1ф"/>
    <s v="5-60А"/>
    <s v="2007"/>
    <s v="21725"/>
    <m/>
    <m/>
    <m/>
    <m/>
    <m/>
    <m/>
    <m/>
    <m/>
  </r>
  <r>
    <n v="6009"/>
    <d v="2023-09-23T00:00:00"/>
    <x v="3"/>
    <s v="Григорьева Зоя Ивановна"/>
    <n v="100236849"/>
    <x v="4"/>
    <s v="Чебоксары"/>
    <s v="Шумилова"/>
    <s v="19"/>
    <n v="10"/>
    <x v="0"/>
    <s v="42267"/>
    <s v="1ф"/>
    <s v="5-60А"/>
    <s v="2008"/>
    <s v="10736"/>
    <s v="МИРТЕК-12-РУ"/>
    <s v="6240162924734"/>
    <d v="2024-02-22T00:00:00"/>
    <s v="0"/>
    <s v="в подъезде"/>
    <d v="2024-05-27T00:00:00"/>
    <s v="7813"/>
    <s v="ЧЭСК"/>
  </r>
  <r>
    <n v="6010"/>
    <d v="2023-09-24T00:00:00"/>
    <x v="3"/>
    <m/>
    <s v="отсутствует"/>
    <x v="4"/>
    <s v="Чебоксары"/>
    <s v="М. Горького"/>
    <n v="6"/>
    <n v="10"/>
    <x v="1"/>
    <s v="000701"/>
    <s v="1ф"/>
    <s v="5-60А"/>
    <m/>
    <s v="028622"/>
    <m/>
    <m/>
    <m/>
    <m/>
    <m/>
    <m/>
    <m/>
    <m/>
  </r>
  <r>
    <n v="6011"/>
    <d v="2023-09-24T00:00:00"/>
    <x v="3"/>
    <m/>
    <s v="отсутствует"/>
    <x v="4"/>
    <s v="Чебоксары"/>
    <s v="М. Горького"/>
    <n v="6"/>
    <n v="5"/>
    <x v="1"/>
    <s v="000682"/>
    <s v="1ф"/>
    <s v="5-60А"/>
    <m/>
    <s v="012428"/>
    <m/>
    <m/>
    <m/>
    <m/>
    <m/>
    <m/>
    <m/>
    <m/>
  </r>
  <r>
    <n v="6012"/>
    <d v="2023-09-24T00:00:00"/>
    <x v="3"/>
    <s v="Назаров Виталий Николаевич"/>
    <n v="100325705"/>
    <x v="4"/>
    <s v="Чебоксары"/>
    <s v="Афанасьева"/>
    <n v="3"/>
    <n v="216"/>
    <x v="1"/>
    <s v="04022671"/>
    <s v="1ф"/>
    <s v="5-60А"/>
    <m/>
    <s v="03009"/>
    <m/>
    <m/>
    <m/>
    <m/>
    <m/>
    <m/>
    <m/>
    <m/>
  </r>
  <r>
    <n v="6013"/>
    <d v="2023-09-24T00:00:00"/>
    <x v="3"/>
    <s v="Моисеева Галина Федоровна"/>
    <n v="100325702"/>
    <x v="4"/>
    <s v="Чебоксары"/>
    <s v="Афанасьева"/>
    <n v="3"/>
    <n v="213"/>
    <x v="0"/>
    <s v="11012489"/>
    <s v="1ф"/>
    <s v="5-60А"/>
    <m/>
    <s v="04398"/>
    <m/>
    <m/>
    <m/>
    <m/>
    <m/>
    <m/>
    <m/>
    <m/>
  </r>
  <r>
    <n v="6014"/>
    <d v="2023-09-25T00:00:00"/>
    <x v="3"/>
    <s v="Григорьева Надежда Петровна"/>
    <n v="100373427"/>
    <x v="4"/>
    <s v="Чебоксары"/>
    <s v="Тукташа"/>
    <s v="7/8"/>
    <n v="97"/>
    <x v="0"/>
    <n v="12008789"/>
    <s v="1ф"/>
    <s v="5-60А"/>
    <s v="2008"/>
    <s v="1322"/>
    <m/>
    <m/>
    <m/>
    <m/>
    <m/>
    <m/>
    <m/>
    <m/>
  </r>
  <r>
    <n v="6015"/>
    <d v="2023-09-25T00:00:00"/>
    <x v="3"/>
    <s v="Григорьева Гульсинэ Сафовна"/>
    <n v="100351557"/>
    <x v="4"/>
    <s v="Чебоксары"/>
    <s v="Ленина"/>
    <s v="14"/>
    <n v="73"/>
    <x v="0"/>
    <s v="226227-30"/>
    <s v="1ф"/>
    <s v="5-60А"/>
    <s v="2009"/>
    <s v="31181"/>
    <s v="МИРТЕК-12-РУ"/>
    <s v="6240157746835"/>
    <d v="2024-03-12T00:00:00"/>
    <s v="0"/>
    <s v="в подъезде"/>
    <d v="2024-06-01T00:00:00"/>
    <s v="7860"/>
    <s v="ЧЭСК"/>
  </r>
  <r>
    <n v="6016"/>
    <d v="2023-09-25T00:00:00"/>
    <x v="3"/>
    <m/>
    <s v="отсутствует"/>
    <x v="4"/>
    <s v="Чебоксары"/>
    <s v="М. Горького"/>
    <n v="8"/>
    <n v="173"/>
    <x v="1"/>
    <s v="000413"/>
    <s v="1ф"/>
    <s v="5-60А"/>
    <m/>
    <s v="015584"/>
    <m/>
    <m/>
    <m/>
    <m/>
    <m/>
    <m/>
    <m/>
    <m/>
  </r>
  <r>
    <n v="6017"/>
    <d v="2023-09-25T00:00:00"/>
    <x v="3"/>
    <m/>
    <s v="отсутствует"/>
    <x v="4"/>
    <s v="Чебоксары"/>
    <s v="В. Соколова"/>
    <s v=" 8/1"/>
    <n v="58"/>
    <x v="1"/>
    <s v="004501"/>
    <s v="1ф"/>
    <s v="5-60А"/>
    <m/>
    <s v="011999"/>
    <m/>
    <m/>
    <m/>
    <m/>
    <m/>
    <m/>
    <m/>
    <m/>
  </r>
  <r>
    <n v="6018"/>
    <d v="2023-09-25T00:00:00"/>
    <x v="3"/>
    <s v="Алексеев Сергей Петрович"/>
    <n v="100382436"/>
    <x v="4"/>
    <s v="Чебоксары"/>
    <s v="М. Павлова"/>
    <s v="11"/>
    <n v="54"/>
    <x v="0"/>
    <n v="20449"/>
    <s v="1ф"/>
    <s v="5-60А"/>
    <s v="2007"/>
    <s v="28520"/>
    <s v="МИРТЕК-12-РУ"/>
    <s v="6240162925895"/>
    <d v="2024-02-22T00:00:00"/>
    <s v="0"/>
    <s v="в подъезде"/>
    <d v="2024-04-14T00:00:00"/>
    <s v="7095"/>
    <s v="ЧЭСК"/>
  </r>
  <r>
    <n v="6019"/>
    <d v="2023-09-25T00:00:00"/>
    <x v="3"/>
    <s v="Дуброва Маргарита Анатольевна"/>
    <s v="отсутствует"/>
    <x v="4"/>
    <s v="Чебоксары"/>
    <s v="Чернышевского "/>
    <s v="17/2"/>
    <n v="73"/>
    <x v="0"/>
    <n v="21537334"/>
    <s v="1ф"/>
    <s v="5-60А"/>
    <s v="2015"/>
    <s v="8747"/>
    <s v="МИРТЕК-12-РУ"/>
    <s v="6240162923765"/>
    <d v="2024-02-22T00:00:00"/>
    <s v="0"/>
    <s v="в подъезде"/>
    <d v="2024-05-28T00:00:00"/>
    <s v="7818"/>
    <s v="ЧЭСК"/>
  </r>
  <r>
    <n v="6020"/>
    <d v="2023-09-25T00:00:00"/>
    <x v="3"/>
    <s v="Соловьева Камила Равшанбековна"/>
    <n v="100256670"/>
    <x v="4"/>
    <s v="Чебоксары"/>
    <s v="324 Стрелковой Дивизии"/>
    <s v="5"/>
    <n v="60"/>
    <x v="0"/>
    <s v="018976"/>
    <s v="1ф"/>
    <s v="5-60А"/>
    <s v="2007"/>
    <m/>
    <m/>
    <m/>
    <m/>
    <m/>
    <m/>
    <m/>
    <m/>
    <m/>
  </r>
  <r>
    <n v="6021"/>
    <d v="2023-09-25T00:00:00"/>
    <x v="3"/>
    <s v="Душин Леонид Петрович"/>
    <n v="100256731"/>
    <x v="4"/>
    <s v="Чебоксары"/>
    <s v="324 Стрелковой Дивизии"/>
    <s v="9"/>
    <n v="11"/>
    <x v="1"/>
    <n v="42837"/>
    <m/>
    <m/>
    <s v="2007"/>
    <m/>
    <m/>
    <m/>
    <m/>
    <m/>
    <m/>
    <m/>
    <m/>
    <m/>
  </r>
  <r>
    <n v="6022"/>
    <d v="2023-09-26T00:00:00"/>
    <x v="3"/>
    <s v="Офишкин Андриян Владимирович"/>
    <n v="100418274"/>
    <x v="4"/>
    <s v="Чебоксары"/>
    <s v="50 лет Октября"/>
    <s v="15/1"/>
    <n v="36"/>
    <x v="0"/>
    <s v="10888020"/>
    <s v="1ф"/>
    <s v="5-60А"/>
    <s v="2012"/>
    <s v="29596"/>
    <m/>
    <m/>
    <m/>
    <m/>
    <m/>
    <m/>
    <m/>
    <m/>
  </r>
  <r>
    <n v="6023"/>
    <d v="2023-09-26T00:00:00"/>
    <x v="3"/>
    <s v="Григорьева Елена Васильевна"/>
    <s v="отсутствует"/>
    <x v="4"/>
    <s v="Чебоксары"/>
    <s v="М. Павлова"/>
    <s v="54"/>
    <n v="28"/>
    <x v="0"/>
    <s v="038399"/>
    <s v="1ф"/>
    <s v="5-60А"/>
    <s v="2009"/>
    <s v="14394"/>
    <s v="МИРТЕК-12-РУ"/>
    <s v="6240162925325"/>
    <d v="2024-02-22T00:00:00"/>
    <s v="0"/>
    <s v="в подъезде"/>
    <d v="2024-04-15T00:00:00"/>
    <s v="7175"/>
    <s v="ЧЭСК"/>
  </r>
  <r>
    <n v="6024"/>
    <d v="2023-09-26T00:00:00"/>
    <x v="3"/>
    <s v="Шанин Владимир Юрьевич"/>
    <s v="отсутствует"/>
    <x v="4"/>
    <s v="Чебоксары"/>
    <s v="Чернышевского "/>
    <s v="17/2"/>
    <n v="134"/>
    <x v="0"/>
    <s v="22246270"/>
    <s v="1ф"/>
    <s v="5-60А"/>
    <s v="2015"/>
    <s v="4930"/>
    <s v="МИРТЕК-12-РУ"/>
    <s v="6240162925285"/>
    <d v="2024-02-22T00:00:00"/>
    <s v="0"/>
    <s v="в подъезде"/>
    <d v="2024-04-17T00:00:00"/>
    <s v="7221"/>
    <s v="ЧЭСК"/>
  </r>
  <r>
    <n v="6025"/>
    <d v="2023-09-26T00:00:00"/>
    <x v="3"/>
    <m/>
    <s v="отсутствует"/>
    <x v="4"/>
    <s v="Чебоксары"/>
    <s v="В. Соколова"/>
    <s v="4"/>
    <n v="43"/>
    <x v="1"/>
    <s v="55505432110"/>
    <s v="1ф"/>
    <s v="5-60А"/>
    <m/>
    <s v="38535"/>
    <m/>
    <m/>
    <m/>
    <m/>
    <m/>
    <m/>
    <m/>
    <m/>
  </r>
  <r>
    <n v="6026"/>
    <d v="2023-09-26T00:00:00"/>
    <x v="3"/>
    <m/>
    <s v="отсутствует"/>
    <x v="4"/>
    <s v="Чебоксары"/>
    <s v="В. Соколова"/>
    <s v="4"/>
    <n v="44"/>
    <x v="1"/>
    <s v="55505408227"/>
    <s v="1ф"/>
    <s v="5-60А"/>
    <m/>
    <s v="25030"/>
    <m/>
    <m/>
    <m/>
    <m/>
    <m/>
    <m/>
    <m/>
    <m/>
  </r>
  <r>
    <n v="6027"/>
    <d v="2023-09-26T00:00:00"/>
    <x v="3"/>
    <m/>
    <s v="отсутствует"/>
    <x v="4"/>
    <s v="Чебоксары"/>
    <s v="В. Соколова"/>
    <s v="4"/>
    <n v="35"/>
    <x v="1"/>
    <s v="55505406874"/>
    <s v="1ф"/>
    <s v="5-60А"/>
    <m/>
    <s v="13432"/>
    <m/>
    <m/>
    <m/>
    <m/>
    <m/>
    <m/>
    <m/>
    <m/>
  </r>
  <r>
    <n v="6028"/>
    <d v="2023-09-26T00:00:00"/>
    <x v="3"/>
    <m/>
    <s v="отсутствует"/>
    <x v="4"/>
    <s v="Чебоксары"/>
    <s v="б-р Приволжский "/>
    <s v="3"/>
    <n v="1"/>
    <x v="1"/>
    <s v="12002128"/>
    <s v="1ф"/>
    <s v="5-60А"/>
    <m/>
    <s v="37070"/>
    <m/>
    <m/>
    <m/>
    <m/>
    <m/>
    <m/>
    <m/>
    <m/>
  </r>
  <r>
    <n v="6029"/>
    <d v="2023-09-26T00:00:00"/>
    <x v="3"/>
    <m/>
    <s v="отсутствует"/>
    <x v="4"/>
    <s v="Чебоксары"/>
    <s v="б-р Приволжский "/>
    <s v="3"/>
    <n v="21"/>
    <x v="1"/>
    <s v="12000735"/>
    <s v="1ф"/>
    <s v="5-60А"/>
    <m/>
    <s v="41520"/>
    <m/>
    <m/>
    <m/>
    <m/>
    <m/>
    <m/>
    <m/>
    <m/>
  </r>
  <r>
    <n v="6030"/>
    <d v="2023-09-26T00:00:00"/>
    <x v="3"/>
    <s v="Хисиева Эльвира Хасибовна"/>
    <n v="100288540"/>
    <x v="4"/>
    <s v="Чебоксары"/>
    <s v="Байдула"/>
    <s v="10"/>
    <n v="8"/>
    <x v="0"/>
    <s v="041197"/>
    <s v="1ф"/>
    <s v="5-60А"/>
    <s v="2009"/>
    <s v="17604"/>
    <s v="МИРТЕК-12-РУ"/>
    <s v="6240162924941"/>
    <d v="2024-02-21T00:00:00"/>
    <s v="0"/>
    <s v="в подъезде"/>
    <d v="2024-05-04T00:00:00"/>
    <s v="7442"/>
    <s v="ЧЭСК"/>
  </r>
  <r>
    <n v="6031"/>
    <d v="2023-09-26T00:00:00"/>
    <x v="3"/>
    <s v="Гаврилова Ираида Владимировна"/>
    <n v="100307653"/>
    <x v="4"/>
    <s v="Кугеси"/>
    <s v="К. Маркса"/>
    <s v="112"/>
    <n v="214"/>
    <x v="0"/>
    <s v="21475974"/>
    <s v="1ф"/>
    <s v="5-60А"/>
    <s v="2015"/>
    <s v="3482"/>
    <s v="МИРТЕК-12-РУ"/>
    <s v="6240157746909"/>
    <d v="2024-03-14T00:00:00"/>
    <s v="0"/>
    <s v="в подъезде"/>
    <d v="2024-04-29T00:00:00"/>
    <s v="7393"/>
    <s v="ЧЭСК"/>
  </r>
  <r>
    <n v="6032"/>
    <d v="2023-09-26T00:00:00"/>
    <x v="3"/>
    <s v="Уточкина Людмила Александровна"/>
    <s v="отсутствует"/>
    <x v="4"/>
    <s v="Чебоксары"/>
    <s v="Эгерский б-р"/>
    <s v="5"/>
    <n v="68"/>
    <x v="0"/>
    <s v="669794"/>
    <s v="1ф"/>
    <s v="5-60А"/>
    <s v="2007"/>
    <s v="9563"/>
    <s v="СО-51ПК"/>
    <s v="669794"/>
    <d v="2024-04-01T00:00:00"/>
    <s v="9870"/>
    <s v="в подъезде"/>
    <d v="2024-04-17T00:00:00"/>
    <s v="б/н"/>
    <s v="Поверка"/>
  </r>
  <r>
    <n v="6033"/>
    <d v="2023-09-26T00:00:00"/>
    <x v="3"/>
    <s v="Бондарева Вера Ивановна"/>
    <n v="100342873"/>
    <x v="8"/>
    <s v="Чебоксары"/>
    <s v="Чернышевского "/>
    <s v="12"/>
    <n v="14"/>
    <x v="0"/>
    <s v="48437873"/>
    <s v="1ф"/>
    <s v="5-60А"/>
    <s v="2023"/>
    <s v="227"/>
    <s v="МИРТЕК-12-РУ"/>
    <s v="6240162924075"/>
    <d v="2024-02-22T00:00:00"/>
    <s v="0"/>
    <s v="в подъезде"/>
    <d v="2024-04-25T00:00:00"/>
    <s v="7357"/>
    <s v="ЧЭСК"/>
  </r>
  <r>
    <n v="6034"/>
    <d v="2023-09-26T00:00:00"/>
    <x v="3"/>
    <s v="Ашкапов Михаил Григорьевич"/>
    <n v="100342913"/>
    <x v="4"/>
    <s v="Чебоксары"/>
    <s v="Чернышевского "/>
    <s v="12"/>
    <n v="50"/>
    <x v="0"/>
    <s v="014512"/>
    <s v="1ф"/>
    <s v="5-60А"/>
    <s v="2007"/>
    <m/>
    <m/>
    <m/>
    <m/>
    <m/>
    <m/>
    <m/>
    <m/>
    <m/>
  </r>
  <r>
    <n v="6035"/>
    <d v="2023-09-26T00:00:00"/>
    <x v="3"/>
    <s v="Акчурина Светлана Васильевна"/>
    <n v="100342947"/>
    <x v="4"/>
    <s v="Чебоксары"/>
    <s v="Чернышевского "/>
    <s v="20"/>
    <n v="2"/>
    <x v="0"/>
    <s v="021542"/>
    <s v="1ф"/>
    <s v="5-60А"/>
    <s v="2007"/>
    <m/>
    <m/>
    <m/>
    <m/>
    <m/>
    <m/>
    <m/>
    <m/>
    <m/>
  </r>
  <r>
    <n v="6036"/>
    <d v="2023-09-26T00:00:00"/>
    <x v="3"/>
    <s v="Гурина Ольга Викторовна"/>
    <n v="100342949"/>
    <x v="4"/>
    <s v="Чебоксары"/>
    <s v="Чернышевского "/>
    <s v="20"/>
    <n v="3"/>
    <x v="0"/>
    <s v="021327"/>
    <s v="1ф"/>
    <s v="5-60А"/>
    <s v="2007"/>
    <m/>
    <m/>
    <m/>
    <m/>
    <m/>
    <m/>
    <m/>
    <m/>
    <m/>
  </r>
  <r>
    <n v="6037"/>
    <d v="2023-09-26T00:00:00"/>
    <x v="3"/>
    <s v="Байдураев Владимир Николаевич"/>
    <n v="100342991"/>
    <x v="4"/>
    <s v="Чебоксары"/>
    <s v="Чернышевского "/>
    <s v="20"/>
    <n v="44"/>
    <x v="0"/>
    <s v="021598"/>
    <s v="1ф"/>
    <s v="5-60А"/>
    <s v="2007"/>
    <m/>
    <m/>
    <m/>
    <m/>
    <m/>
    <m/>
    <m/>
    <m/>
    <m/>
  </r>
  <r>
    <n v="6038"/>
    <d v="2023-09-26T00:00:00"/>
    <x v="3"/>
    <s v="Кудрявцева Раиса Петровна"/>
    <n v="100342981"/>
    <x v="4"/>
    <s v="Чебоксары"/>
    <s v="Чернышевского "/>
    <s v="20"/>
    <n v="34"/>
    <x v="1"/>
    <s v="022865"/>
    <s v="1ф"/>
    <s v="5-60А"/>
    <s v="2007"/>
    <m/>
    <m/>
    <m/>
    <m/>
    <m/>
    <m/>
    <m/>
    <m/>
    <m/>
  </r>
  <r>
    <n v="6039"/>
    <d v="2023-09-27T00:00:00"/>
    <x v="3"/>
    <s v="Безрукова Наталия Анатольевна"/>
    <n v="100382496"/>
    <x v="4"/>
    <s v="Чебоксары"/>
    <s v="Урукова"/>
    <s v="1"/>
    <n v="35"/>
    <x v="0"/>
    <s v="33454780"/>
    <s v="1ф"/>
    <s v="5-60А"/>
    <s v="1968"/>
    <s v="2992"/>
    <m/>
    <m/>
    <m/>
    <m/>
    <m/>
    <m/>
    <m/>
    <m/>
  </r>
  <r>
    <n v="6040"/>
    <d v="2023-09-27T00:00:00"/>
    <x v="3"/>
    <s v="Игнатьева Лариса Георгиевна"/>
    <n v="100210287"/>
    <x v="4"/>
    <s v="Чебоксары"/>
    <s v="Университетская"/>
    <s v="34"/>
    <n v="41"/>
    <x v="0"/>
    <s v="338521"/>
    <s v="1ф"/>
    <s v="5-60А"/>
    <s v="2006"/>
    <s v="18450"/>
    <s v="МИРТЕК-12-РУ"/>
    <s v="6240162926102"/>
    <d v="2024-02-22T00:00:00"/>
    <s v="0"/>
    <s v="в подъезде"/>
    <d v="2024-04-16T00:00:00"/>
    <s v="7203"/>
    <s v="ЧЭСК"/>
  </r>
  <r>
    <n v="6041"/>
    <d v="2023-09-27T00:00:00"/>
    <x v="3"/>
    <s v="Авдонина Анастасия Сергеевна"/>
    <s v="отсутствует"/>
    <x v="4"/>
    <s v="Чебоксары"/>
    <s v="Г. Ильенко"/>
    <n v="6"/>
    <n v="9"/>
    <x v="0"/>
    <n v="286585"/>
    <s v="1ф"/>
    <s v="5-60А"/>
    <s v="2009"/>
    <s v="14552"/>
    <s v="МИРТЕК-12-РУ"/>
    <s v="6240162925719"/>
    <d v="2024-02-22T00:00:00"/>
    <s v="0"/>
    <s v="в подъезде"/>
    <d v="2024-04-24T00:00:00"/>
    <s v="7343"/>
    <s v="ЧЭСК"/>
  </r>
  <r>
    <n v="6042"/>
    <d v="2023-09-27T00:00:00"/>
    <x v="3"/>
    <m/>
    <s v="отсутствует"/>
    <x v="4"/>
    <s v="Чебоксары"/>
    <s v="Ленина"/>
    <s v="25/1"/>
    <n v="17"/>
    <x v="1"/>
    <s v="10018798"/>
    <s v="1ф"/>
    <s v="5-60А"/>
    <m/>
    <s v="57623"/>
    <m/>
    <m/>
    <m/>
    <m/>
    <m/>
    <m/>
    <m/>
    <m/>
  </r>
  <r>
    <n v="6043"/>
    <d v="2023-09-27T00:00:00"/>
    <x v="3"/>
    <s v="Сергеев Евгений Александрович"/>
    <s v="отсутствует"/>
    <x v="4"/>
    <s v="Чебоксары"/>
    <s v="Г. Айги"/>
    <s v="15/10"/>
    <n v="135"/>
    <x v="0"/>
    <n v="17960767"/>
    <s v="1ф"/>
    <s v="5-60А"/>
    <s v="2014"/>
    <s v="6999"/>
    <s v="МИРТЕК-12-РУ"/>
    <s v="6240162926173"/>
    <d v="2024-02-22T00:00:00"/>
    <s v="0"/>
    <s v="в подъезде"/>
    <d v="2024-04-21T00:00:00"/>
    <s v="7251"/>
    <s v="ЧЭСК"/>
  </r>
  <r>
    <n v="6044"/>
    <d v="2023-09-27T00:00:00"/>
    <x v="3"/>
    <s v="Кузьмина Глафира Константиновна"/>
    <n v="100233796"/>
    <x v="4"/>
    <s v="Чебоксары"/>
    <s v="Эгерский б-р"/>
    <s v="8"/>
    <n v="85"/>
    <x v="0"/>
    <n v="18491"/>
    <s v="1ф"/>
    <s v="5-60А"/>
    <s v="2010"/>
    <s v="14990"/>
    <m/>
    <m/>
    <m/>
    <m/>
    <m/>
    <d v="2023-10-02T00:00:00"/>
    <s v="б/н"/>
    <s v="Замена в УК"/>
  </r>
  <r>
    <n v="6045"/>
    <d v="2023-09-27T00:00:00"/>
    <x v="3"/>
    <s v="Ефимов Владимир Ефремович"/>
    <s v="отсутствует"/>
    <x v="4"/>
    <s v="Чебоксары"/>
    <s v="Хевешская"/>
    <s v="19А"/>
    <n v="3"/>
    <x v="0"/>
    <n v="681852"/>
    <s v="1ф"/>
    <s v="5-60А"/>
    <s v="2007"/>
    <s v="33530"/>
    <s v="МИРТЕК-12-РУ"/>
    <s v="6240162923887"/>
    <d v="2024-02-22T00:00:00"/>
    <s v="0"/>
    <s v="в подъезде"/>
    <d v="2024-05-10T00:00:00"/>
    <s v="7633"/>
    <s v="ЧЭСК"/>
  </r>
  <r>
    <n v="6046"/>
    <d v="2023-09-28T00:00:00"/>
    <x v="3"/>
    <s v="Владимиров Андрей Валерьевич"/>
    <n v="100211445"/>
    <x v="4"/>
    <s v="Лапсары"/>
    <s v="Совхозная"/>
    <n v="6"/>
    <n v="1"/>
    <x v="0"/>
    <n v="24834788"/>
    <s v="1ф"/>
    <s v="5-60А"/>
    <s v="2015"/>
    <s v="2113"/>
    <m/>
    <m/>
    <m/>
    <m/>
    <m/>
    <m/>
    <m/>
    <m/>
  </r>
  <r>
    <n v="6047"/>
    <d v="2023-09-28T00:00:00"/>
    <x v="3"/>
    <m/>
    <m/>
    <x v="4"/>
    <s v="Лапсары"/>
    <s v="Совхозная"/>
    <n v="6"/>
    <s v="(ком. 114-129)"/>
    <x v="0"/>
    <s v="22851867"/>
    <s v="1ф"/>
    <s v="5-60А"/>
    <s v="2015"/>
    <s v="7536"/>
    <s v="МИРТЕК-12-РУ"/>
    <s v="6240157746823"/>
    <d v="2024-03-12T00:00:00"/>
    <s v="0"/>
    <s v="в подъезде"/>
    <d v="2024-05-19T00:00:00"/>
    <s v="7754"/>
    <s v="ЧЭСК"/>
  </r>
  <r>
    <n v="6048"/>
    <d v="2023-09-28T00:00:00"/>
    <x v="3"/>
    <s v="Храмова Майя Валентиновна"/>
    <n v="100375415"/>
    <x v="6"/>
    <s v="Чебоксары"/>
    <s v="Гузовского"/>
    <s v="12/15"/>
    <n v="59"/>
    <x v="0"/>
    <s v="475522550"/>
    <s v="1ф"/>
    <s v="5-60А"/>
    <s v="1968"/>
    <s v="5108"/>
    <s v="МИРТЕК-12-РУ"/>
    <s v="6240162923730"/>
    <d v="2024-02-22T00:00:00"/>
    <s v="0"/>
    <s v="в подъезде"/>
    <d v="2024-04-16T00:00:00"/>
    <s v="7190"/>
    <s v="ЧЭСК"/>
  </r>
  <r>
    <n v="6049"/>
    <d v="2023-09-28T00:00:00"/>
    <x v="3"/>
    <s v="Асадова Светлана Юрьевна"/>
    <n v="100382140"/>
    <x v="4"/>
    <s v="Чебоксары"/>
    <s v="Анисимова"/>
    <s v="4"/>
    <n v="28"/>
    <x v="0"/>
    <s v="24742974"/>
    <s v="1ф"/>
    <s v="5-60А"/>
    <s v="2015"/>
    <s v="9757"/>
    <s v="МИРТЕК-12-РУ"/>
    <s v="6240162923453"/>
    <d v="2024-02-21T00:00:00"/>
    <s v="0"/>
    <s v="в подъезде"/>
    <d v="2024-05-12T00:00:00"/>
    <s v="7601"/>
    <s v="ЧЭСК"/>
  </r>
  <r>
    <n v="6050"/>
    <d v="2023-09-28T00:00:00"/>
    <x v="3"/>
    <s v="Никитина Мария Валерьевна"/>
    <n v="100323915"/>
    <x v="4"/>
    <s v="Чебоксары"/>
    <s v="50 лет Октября"/>
    <s v="18/45"/>
    <n v="63"/>
    <x v="0"/>
    <s v="4320582"/>
    <s v="1ф"/>
    <s v="5-60А"/>
    <s v="1967"/>
    <s v="6913"/>
    <m/>
    <m/>
    <m/>
    <m/>
    <m/>
    <m/>
    <m/>
    <m/>
  </r>
  <r>
    <n v="6051"/>
    <d v="2023-09-28T00:00:00"/>
    <x v="3"/>
    <s v="Куделина Марина Валериевна"/>
    <n v="100363109"/>
    <x v="4"/>
    <s v="Чебоксары"/>
    <s v="Гражданская"/>
    <s v="52"/>
    <n v="59"/>
    <x v="0"/>
    <s v="018192"/>
    <s v="1ф"/>
    <s v="5-60А"/>
    <s v="2007"/>
    <s v="9890"/>
    <s v="МИРТЕК-12-РУ"/>
    <s v="6240162926036"/>
    <d v="2024-02-22T00:00:00"/>
    <s v="0"/>
    <s v="в подъезде"/>
    <d v="2024-04-25T00:00:00"/>
    <s v="7354"/>
    <s v="ЧЭСК"/>
  </r>
  <r>
    <n v="6052"/>
    <d v="2023-09-28T00:00:00"/>
    <x v="3"/>
    <s v="Короткова Евдокия Михайловна"/>
    <n v="100403294"/>
    <x v="6"/>
    <s v="Чебоксары"/>
    <s v="Шумилова"/>
    <s v="29"/>
    <n v="69"/>
    <x v="0"/>
    <s v="006877"/>
    <s v="1ф"/>
    <s v="5-60А"/>
    <s v="2005"/>
    <s v="34771"/>
    <m/>
    <m/>
    <m/>
    <m/>
    <m/>
    <m/>
    <m/>
    <m/>
  </r>
  <r>
    <n v="6053"/>
    <d v="2023-09-28T00:00:00"/>
    <x v="3"/>
    <s v="Ежеев Сергей Владимирович"/>
    <s v="отсутствует"/>
    <x v="4"/>
    <s v="Чебоксары"/>
    <s v="Кукшумская"/>
    <s v="21"/>
    <n v="180"/>
    <x v="0"/>
    <s v="02002810"/>
    <s v="1ф"/>
    <s v="5-60А"/>
    <s v="2012"/>
    <s v="23378"/>
    <s v="МИРТЕК-12-РУ"/>
    <s v="6240162923663"/>
    <d v="2024-02-21T00:00:00"/>
    <s v="0"/>
    <s v="в подъезде"/>
    <d v="2024-06-19T00:00:00"/>
    <s v="8108"/>
    <s v="ЧЭСК"/>
  </r>
  <r>
    <n v="6054"/>
    <d v="2023-09-29T00:00:00"/>
    <x v="3"/>
    <s v="Кузьмина Наталия Вячеславовна"/>
    <s v="отсутствует"/>
    <x v="4"/>
    <s v="Кугеси"/>
    <s v="Первомайская"/>
    <s v="3А"/>
    <n v="17"/>
    <x v="0"/>
    <s v="15335862"/>
    <s v="1ф"/>
    <s v="5-60А"/>
    <s v="2013"/>
    <s v="3258"/>
    <s v="МИРТЕК-12-РУ"/>
    <s v="6240162924840"/>
    <d v="2024-02-22T00:00:00"/>
    <s v="0"/>
    <s v="в подъезде"/>
    <d v="2024-04-13T00:00:00"/>
    <s v="7144"/>
    <s v="ЧЭСК"/>
  </r>
  <r>
    <n v="6055"/>
    <d v="2023-09-29T00:00:00"/>
    <x v="3"/>
    <s v="Галямина Ольга Николаевна"/>
    <n v="100388772"/>
    <x v="4"/>
    <s v="Чебоксары"/>
    <s v="Пирогова"/>
    <s v="20"/>
    <n v="55"/>
    <x v="0"/>
    <s v="201967"/>
    <s v="1ф"/>
    <s v="5-60А"/>
    <s v="2004"/>
    <s v="21580"/>
    <s v="МИРТЕК-12-РУ"/>
    <s v="6240162925887"/>
    <d v="2024-02-22T00:00:00"/>
    <s v="0"/>
    <s v="в подъезде"/>
    <d v="2024-04-18T00:00:00"/>
    <s v="7239"/>
    <s v="ЧЭСК"/>
  </r>
  <r>
    <n v="6056"/>
    <d v="2023-09-29T00:00:00"/>
    <x v="3"/>
    <s v="Васильева Надежда Ивановна"/>
    <n v="100319526"/>
    <x v="4"/>
    <s v="Чебоксары"/>
    <s v="К. Иванова"/>
    <s v="85"/>
    <n v="103"/>
    <x v="0"/>
    <s v="19682714"/>
    <s v="1ф"/>
    <s v="5-60А"/>
    <s v="2014"/>
    <s v="11902"/>
    <s v="МИРТЕК-12-РУ"/>
    <s v="6240162923475"/>
    <d v="2024-02-26T00:00:00"/>
    <s v="0"/>
    <s v="в подъезде"/>
    <d v="2024-04-22T00:00:00"/>
    <s v="7287"/>
    <s v="ЧЭСК"/>
  </r>
  <r>
    <n v="6057"/>
    <d v="2023-09-30T00:00:00"/>
    <x v="3"/>
    <s v="Васильева Анастасия Алексеевна"/>
    <n v="100321456"/>
    <x v="4"/>
    <s v="Чебоксары"/>
    <s v="Красина"/>
    <s v="14"/>
    <n v="5"/>
    <x v="1"/>
    <s v="015597"/>
    <s v="1ф"/>
    <s v="5-60А"/>
    <s v="2007"/>
    <s v="13692"/>
    <m/>
    <m/>
    <m/>
    <m/>
    <m/>
    <m/>
    <m/>
    <m/>
  </r>
  <r>
    <n v="6058"/>
    <d v="2023-09-30T00:00:00"/>
    <x v="3"/>
    <s v="Павлов Георгий Павлович"/>
    <n v="100361687"/>
    <x v="4"/>
    <s v="Чебоксары"/>
    <s v="Эгерский б-р"/>
    <s v="31"/>
    <n v="171"/>
    <x v="0"/>
    <s v="017372"/>
    <s v="1ф"/>
    <s v="5-60А"/>
    <s v="2007"/>
    <s v="9834"/>
    <s v="МИРТЕК-12-РУ"/>
    <s v="6240162924676"/>
    <d v="2024-02-21T00:00:00"/>
    <s v="0"/>
    <s v="в подъезде"/>
    <d v="2024-05-24T00:00:00"/>
    <s v="7807"/>
    <s v="ЧЭСК"/>
  </r>
  <r>
    <n v="6059"/>
    <d v="2023-10-01T00:00:00"/>
    <x v="3"/>
    <m/>
    <s v="отсутствует"/>
    <x v="4"/>
    <s v="Чебоксары"/>
    <s v="б-р Приволжский "/>
    <s v="2/1"/>
    <n v="162"/>
    <x v="1"/>
    <s v="11000115"/>
    <s v="1ф"/>
    <s v="5-60А"/>
    <m/>
    <s v="41382"/>
    <m/>
    <m/>
    <m/>
    <m/>
    <m/>
    <m/>
    <m/>
    <m/>
  </r>
  <r>
    <n v="6060"/>
    <d v="2023-10-02T00:00:00"/>
    <x v="3"/>
    <s v="Маслова Виктория Михайловна"/>
    <n v="100236704"/>
    <x v="4"/>
    <s v="Чебоксары"/>
    <s v="Шумилова"/>
    <s v="18"/>
    <n v="27"/>
    <x v="0"/>
    <s v="2350682"/>
    <s v="1ф"/>
    <s v="5-60А"/>
    <s v="2015"/>
    <s v="11876"/>
    <s v="меркурий 201.5"/>
    <s v="48782979"/>
    <d v="2023-08-18T00:00:00"/>
    <s v="10"/>
    <s v="в подъезде"/>
    <d v="2023-10-13T00:00:00"/>
    <s v="б/н"/>
    <s v="Замена в УК"/>
  </r>
  <r>
    <n v="6061"/>
    <d v="2023-10-02T00:00:00"/>
    <x v="3"/>
    <s v="Логунин Алексей Михайлович"/>
    <n v="100215928"/>
    <x v="4"/>
    <s v="Чебоксары"/>
    <s v="Чапаева"/>
    <s v="4"/>
    <n v="144"/>
    <x v="0"/>
    <s v="016782"/>
    <s v="1ф"/>
    <s v="5-60А"/>
    <s v="2007"/>
    <s v="20626"/>
    <s v="МИРТЕК-12-РУ"/>
    <s v="6240162923816"/>
    <d v="2024-02-22T00:00:00"/>
    <s v="0"/>
    <s v="в подъезде"/>
    <d v="2024-05-03T00:00:00"/>
    <s v="7433"/>
    <s v="ЧЭСК"/>
  </r>
  <r>
    <n v="6062"/>
    <d v="2023-10-02T00:00:00"/>
    <x v="3"/>
    <m/>
    <s v="отсутствует"/>
    <x v="4"/>
    <s v="Чебоксары"/>
    <s v="б-р Приволжский "/>
    <s v="2/1"/>
    <n v="125"/>
    <x v="1"/>
    <s v="08000231"/>
    <s v="1ф"/>
    <s v="5-60А"/>
    <m/>
    <s v="0"/>
    <m/>
    <m/>
    <m/>
    <m/>
    <m/>
    <m/>
    <m/>
    <m/>
  </r>
  <r>
    <n v="6063"/>
    <d v="2023-10-02T00:00:00"/>
    <x v="3"/>
    <m/>
    <s v="отсутствует"/>
    <x v="4"/>
    <s v="Чебоксары"/>
    <s v="Университетская"/>
    <s v="7/2"/>
    <n v="5"/>
    <x v="1"/>
    <s v="665194"/>
    <s v="1ф"/>
    <s v="5-60А"/>
    <m/>
    <s v="64244"/>
    <m/>
    <m/>
    <m/>
    <m/>
    <m/>
    <m/>
    <m/>
    <m/>
  </r>
  <r>
    <n v="6064"/>
    <d v="2023-10-02T00:00:00"/>
    <x v="3"/>
    <m/>
    <s v="отсутствует"/>
    <x v="4"/>
    <s v="Чебоксары"/>
    <s v="Университетская"/>
    <s v="7/2"/>
    <n v="9"/>
    <x v="1"/>
    <s v="252549"/>
    <s v="1ф"/>
    <s v="5-60А"/>
    <m/>
    <s v="77785"/>
    <m/>
    <m/>
    <m/>
    <m/>
    <m/>
    <m/>
    <m/>
    <m/>
  </r>
  <r>
    <n v="6065"/>
    <d v="2023-10-02T00:00:00"/>
    <x v="3"/>
    <m/>
    <s v="отсутствует"/>
    <x v="4"/>
    <s v="Чебоксары"/>
    <s v="Университетская"/>
    <s v="7/2"/>
    <n v="8"/>
    <x v="1"/>
    <s v="252871"/>
    <s v="1ф"/>
    <s v="5-60А"/>
    <m/>
    <s v="56507"/>
    <m/>
    <m/>
    <m/>
    <m/>
    <m/>
    <m/>
    <m/>
    <m/>
  </r>
  <r>
    <n v="6066"/>
    <d v="2023-10-02T00:00:00"/>
    <x v="3"/>
    <m/>
    <s v="отсутствует"/>
    <x v="4"/>
    <s v="Чебоксары"/>
    <s v="Университетская"/>
    <s v="7/2"/>
    <n v="11"/>
    <x v="1"/>
    <s v="665463"/>
    <s v="1ф"/>
    <s v="5-60А"/>
    <m/>
    <s v="59388"/>
    <m/>
    <m/>
    <m/>
    <m/>
    <m/>
    <m/>
    <m/>
    <m/>
  </r>
  <r>
    <n v="6067"/>
    <d v="2023-10-02T00:00:00"/>
    <x v="3"/>
    <m/>
    <s v="отсутствует"/>
    <x v="4"/>
    <s v="Чебоксары"/>
    <s v="Университетская"/>
    <s v="7/2"/>
    <n v="12"/>
    <x v="1"/>
    <s v="665293"/>
    <s v="1ф"/>
    <s v="5-60А"/>
    <m/>
    <s v="55278"/>
    <m/>
    <m/>
    <m/>
    <m/>
    <m/>
    <m/>
    <m/>
    <m/>
  </r>
  <r>
    <n v="6068"/>
    <d v="2023-10-02T00:00:00"/>
    <x v="3"/>
    <m/>
    <s v="отсутствует"/>
    <x v="4"/>
    <s v="Чебоксары"/>
    <s v="Университетская"/>
    <s v="7/2"/>
    <n v="16"/>
    <x v="1"/>
    <s v="665296"/>
    <s v="1ф"/>
    <s v="5-60А"/>
    <m/>
    <s v="44978"/>
    <m/>
    <m/>
    <m/>
    <m/>
    <m/>
    <m/>
    <m/>
    <m/>
  </r>
  <r>
    <n v="6069"/>
    <d v="2023-10-02T00:00:00"/>
    <x v="3"/>
    <m/>
    <s v="отсутствует"/>
    <x v="4"/>
    <s v="Чебоксары"/>
    <s v="Университетская"/>
    <s v="7/2"/>
    <n v="19"/>
    <x v="1"/>
    <s v="671234"/>
    <s v="1ф"/>
    <s v="5-60А"/>
    <m/>
    <s v="34295"/>
    <m/>
    <m/>
    <m/>
    <m/>
    <m/>
    <m/>
    <m/>
    <m/>
  </r>
  <r>
    <n v="6070"/>
    <d v="2023-10-02T00:00:00"/>
    <x v="3"/>
    <m/>
    <s v="отсутствует"/>
    <x v="4"/>
    <s v="Чебоксары"/>
    <s v="Ленина"/>
    <s v="25/1"/>
    <n v="39"/>
    <x v="1"/>
    <s v="12001860"/>
    <s v="1ф"/>
    <s v="5-60А"/>
    <m/>
    <s v="38591"/>
    <m/>
    <m/>
    <m/>
    <m/>
    <m/>
    <m/>
    <m/>
    <m/>
  </r>
  <r>
    <n v="6071"/>
    <d v="2023-10-03T00:00:00"/>
    <x v="3"/>
    <s v="Тарасов Юрий Григорьевич"/>
    <n v="100363902"/>
    <x v="4"/>
    <s v="Чебоксары"/>
    <s v="М. Залка"/>
    <s v="19"/>
    <n v="57"/>
    <x v="0"/>
    <s v="043987"/>
    <s v="1ф"/>
    <s v="5-60А"/>
    <s v="2009"/>
    <s v="282023"/>
    <m/>
    <m/>
    <m/>
    <m/>
    <m/>
    <m/>
    <m/>
    <m/>
  </r>
  <r>
    <n v="6072"/>
    <d v="2023-10-03T00:00:00"/>
    <x v="3"/>
    <s v="Степанов Антон Юрьевич"/>
    <n v="100288595"/>
    <x v="4"/>
    <s v="Чебоксары"/>
    <s v="Байдула"/>
    <s v="10"/>
    <n v="62"/>
    <x v="0"/>
    <s v="040939"/>
    <s v="1ф"/>
    <s v="5-60А"/>
    <s v="2009"/>
    <s v="32458"/>
    <s v="МИРТЕК-12-РУ"/>
    <s v="6240162924731"/>
    <d v="2024-02-22T00:00:00"/>
    <s v="0"/>
    <s v="в подъезде"/>
    <d v="2024-06-19T00:00:00"/>
    <s v="8099"/>
    <s v="ЧЭСК"/>
  </r>
  <r>
    <n v="6073"/>
    <d v="2023-10-03T00:00:00"/>
    <x v="3"/>
    <s v="Ермошкин Александр Петрович"/>
    <n v="100391951"/>
    <x v="4"/>
    <s v="Чебоксары"/>
    <s v="Космонавта Николаева"/>
    <s v="3"/>
    <n v="14"/>
    <x v="0"/>
    <s v="01154060"/>
    <s v="1ф"/>
    <s v="5-60А"/>
    <s v="1962"/>
    <s v="2683"/>
    <s v="МИРТЕК-12-РУ"/>
    <s v="6240162923909"/>
    <d v="2024-02-21T00:00:00"/>
    <s v="0"/>
    <s v="в подъезде"/>
    <d v="2024-07-02T00:00:00"/>
    <s v="8160"/>
    <s v="ЧЭСК"/>
  </r>
  <r>
    <n v="6074"/>
    <d v="2023-10-03T00:00:00"/>
    <x v="3"/>
    <m/>
    <s v="отсутствует"/>
    <x v="4"/>
    <s v="Чебоксары"/>
    <s v="Ленина"/>
    <s v="25/1"/>
    <n v="77"/>
    <x v="1"/>
    <s v="12001945"/>
    <s v="1ф"/>
    <s v="5-60А"/>
    <m/>
    <s v="35775"/>
    <m/>
    <m/>
    <m/>
    <m/>
    <m/>
    <m/>
    <m/>
    <m/>
  </r>
  <r>
    <n v="6075"/>
    <d v="2023-10-03T00:00:00"/>
    <x v="3"/>
    <m/>
    <s v="отсутствует"/>
    <x v="4"/>
    <s v="Чебоксары"/>
    <s v="Ленина"/>
    <s v="25/1"/>
    <n v="78"/>
    <x v="1"/>
    <s v="12000191"/>
    <s v="1ф"/>
    <s v="5-60А"/>
    <m/>
    <s v="22694"/>
    <m/>
    <m/>
    <m/>
    <m/>
    <m/>
    <m/>
    <m/>
    <m/>
  </r>
  <r>
    <n v="6076"/>
    <d v="2023-10-03T00:00:00"/>
    <x v="3"/>
    <m/>
    <s v="отсутствует"/>
    <x v="4"/>
    <s v="Чебоксары"/>
    <s v="М. Денисова"/>
    <s v="4"/>
    <n v="1"/>
    <x v="1"/>
    <s v="079565"/>
    <s v="1ф"/>
    <s v="5-60А"/>
    <m/>
    <s v="47832"/>
    <m/>
    <m/>
    <m/>
    <m/>
    <m/>
    <m/>
    <m/>
    <m/>
  </r>
  <r>
    <n v="6077"/>
    <d v="2023-10-03T00:00:00"/>
    <x v="3"/>
    <m/>
    <s v="отсутствует"/>
    <x v="4"/>
    <s v="Чебоксары"/>
    <s v="М. Денисова"/>
    <s v="4"/>
    <n v="4"/>
    <x v="1"/>
    <s v="079573"/>
    <s v="1ф"/>
    <s v="5-60А"/>
    <m/>
    <s v="31616"/>
    <m/>
    <m/>
    <m/>
    <m/>
    <m/>
    <m/>
    <m/>
    <m/>
  </r>
  <r>
    <n v="6078"/>
    <d v="2023-10-03T00:00:00"/>
    <x v="3"/>
    <m/>
    <s v="отсутствует"/>
    <x v="4"/>
    <s v="Чебоксары"/>
    <s v="М. Денисова"/>
    <s v="4"/>
    <n v="3"/>
    <x v="1"/>
    <s v="296664"/>
    <s v="1ф"/>
    <s v="5-60А"/>
    <m/>
    <s v="58860"/>
    <m/>
    <m/>
    <m/>
    <m/>
    <m/>
    <m/>
    <m/>
    <m/>
  </r>
  <r>
    <n v="6079"/>
    <d v="2023-10-03T00:00:00"/>
    <x v="3"/>
    <m/>
    <s v="отсутствует"/>
    <x v="4"/>
    <s v="Чебоксары"/>
    <s v="М. Денисова"/>
    <s v="4"/>
    <n v="18"/>
    <x v="1"/>
    <s v="077329"/>
    <s v="1ф"/>
    <s v="5-60А"/>
    <m/>
    <s v="79471"/>
    <m/>
    <m/>
    <m/>
    <m/>
    <m/>
    <m/>
    <m/>
    <m/>
  </r>
  <r>
    <n v="6080"/>
    <d v="2023-10-03T00:00:00"/>
    <x v="3"/>
    <s v="Яковлева Галина Юрьевна"/>
    <n v="100329931"/>
    <x v="4"/>
    <s v="Чебоксары"/>
    <s v="М. Горького"/>
    <s v="30/1"/>
    <n v="130"/>
    <x v="0"/>
    <s v="021973"/>
    <s v="1ф"/>
    <s v="5-60А"/>
    <s v="2013"/>
    <s v="11993"/>
    <m/>
    <m/>
    <m/>
    <m/>
    <m/>
    <m/>
    <m/>
    <m/>
  </r>
  <r>
    <n v="6081"/>
    <d v="2023-10-03T00:00:00"/>
    <x v="3"/>
    <s v="Никитина Татьяна Ивановна"/>
    <n v="100329928"/>
    <x v="4"/>
    <s v="Чебоксары"/>
    <s v="М. Горького"/>
    <s v="30/1"/>
    <n v="127"/>
    <x v="0"/>
    <s v="019649"/>
    <s v="1ф"/>
    <s v="5-60А"/>
    <s v="2013"/>
    <s v="18684"/>
    <m/>
    <m/>
    <m/>
    <m/>
    <m/>
    <m/>
    <m/>
    <m/>
  </r>
  <r>
    <n v="6082"/>
    <d v="2023-10-03T00:00:00"/>
    <x v="3"/>
    <s v="Яковлева Анна Александровна"/>
    <n v="100288593"/>
    <x v="4"/>
    <s v="Чебоксары"/>
    <s v="Байдула"/>
    <s v="10"/>
    <n v="60"/>
    <x v="0"/>
    <s v="04130"/>
    <s v="1ф"/>
    <s v="5-60А"/>
    <s v="2009"/>
    <s v="10359"/>
    <s v="МИРТЕК-12-РУ"/>
    <s v="6240162924056"/>
    <d v="2024-02-22T00:00:00"/>
    <s v="0"/>
    <s v="в подъезде"/>
    <d v="2024-05-04T00:00:00"/>
    <s v="7436"/>
    <s v="ЧЭСК"/>
  </r>
  <r>
    <n v="6083"/>
    <d v="2023-10-03T00:00:00"/>
    <x v="3"/>
    <s v="Бахомова Людмила Васильевна"/>
    <s v="отсутствует"/>
    <x v="4"/>
    <s v="Чебоксары"/>
    <s v="б-р О.Волкова"/>
    <s v="3"/>
    <n v="234"/>
    <x v="0"/>
    <s v="31703796"/>
    <s v="1ф"/>
    <s v="5-60А"/>
    <m/>
    <s v="7290"/>
    <m/>
    <m/>
    <m/>
    <m/>
    <m/>
    <m/>
    <m/>
    <m/>
  </r>
  <r>
    <n v="6084"/>
    <d v="2023-10-04T00:00:00"/>
    <x v="3"/>
    <s v="Федотова Зоя Мефодьевна"/>
    <n v="100344569"/>
    <x v="4"/>
    <s v="Чебоксары"/>
    <s v="Гражданская"/>
    <s v="68"/>
    <n v="1"/>
    <x v="0"/>
    <s v="53511"/>
    <s v="1ф"/>
    <s v="5-60А"/>
    <s v="2010"/>
    <s v="28014"/>
    <s v="МИРТЕК-12-РУ"/>
    <s v="6240162923912"/>
    <d v="2024-02-21T00:00:00"/>
    <s v="0"/>
    <s v="в подъезде"/>
    <d v="2024-07-03T00:00:00"/>
    <s v="8163"/>
    <s v="ЧЭСК"/>
  </r>
  <r>
    <n v="6085"/>
    <d v="2023-10-04T00:00:00"/>
    <x v="3"/>
    <s v="Андреева Наталья Александровна"/>
    <s v="отсутствует"/>
    <x v="4"/>
    <s v="Чебоксары"/>
    <s v="Хузангая"/>
    <s v="10"/>
    <n v="5"/>
    <x v="0"/>
    <s v="2726736"/>
    <s v="1ф"/>
    <s v="5-60А"/>
    <s v="1982"/>
    <s v="9436"/>
    <s v="МИРТЕК-12-РУ"/>
    <s v="6240162925599"/>
    <d v="2024-02-22T00:00:00"/>
    <s v="0"/>
    <s v="в подъезде"/>
    <d v="2024-06-28T00:00:00"/>
    <s v="8139"/>
    <s v="ЧЭСК"/>
  </r>
  <r>
    <n v="6086"/>
    <d v="2023-10-04T00:00:00"/>
    <x v="3"/>
    <s v="Прохорова Т.И."/>
    <s v="отсутствует"/>
    <x v="4"/>
    <s v="Чебоксары"/>
    <s v="п-т Тракторостроителей"/>
    <s v="54/1"/>
    <n v="173"/>
    <x v="0"/>
    <s v="220698"/>
    <s v="1ф"/>
    <s v="5-60А"/>
    <s v="2015"/>
    <s v="11338"/>
    <s v="МИРТЕК-12-РУ-D1"/>
    <s v="6240157746810"/>
    <d v="2024-03-12T00:00:00"/>
    <s v="0"/>
    <s v="в подъезде"/>
    <d v="2024-06-13T00:00:00"/>
    <s v="8057"/>
    <s v="ЧЭСК"/>
  </r>
  <r>
    <n v="6087"/>
    <d v="2023-10-04T00:00:00"/>
    <x v="3"/>
    <s v="Баринов Ю.А."/>
    <s v="отсутствует"/>
    <x v="4"/>
    <s v="Чебоксары"/>
    <s v="п-т Тракторостроителей"/>
    <s v="49"/>
    <n v="101"/>
    <x v="0"/>
    <s v="206116113"/>
    <s v="1ф"/>
    <s v="5-60А"/>
    <s v="2014"/>
    <m/>
    <m/>
    <m/>
    <m/>
    <m/>
    <m/>
    <m/>
    <m/>
    <m/>
  </r>
  <r>
    <n v="6088"/>
    <d v="2023-10-04T00:00:00"/>
    <x v="3"/>
    <s v="Герасимов Н.В."/>
    <s v="отсутствует"/>
    <x v="4"/>
    <s v="Чебоксары"/>
    <s v="Н. Гастелло"/>
    <s v="19"/>
    <n v="3"/>
    <x v="0"/>
    <s v="48833017"/>
    <s v="1ф"/>
    <s v="5-60А"/>
    <s v="2023"/>
    <s v="949"/>
    <s v="МИРТЕК-12-РУ"/>
    <s v="6240162924575"/>
    <d v="2024-02-21T00:00:00"/>
    <s v="0"/>
    <s v="в подъезде"/>
    <d v="2024-05-11T00:00:00"/>
    <s v="7630"/>
    <s v="ЧЭСК"/>
  </r>
  <r>
    <n v="6089"/>
    <d v="2023-10-04T00:00:00"/>
    <x v="3"/>
    <m/>
    <s v="отсутствует"/>
    <x v="4"/>
    <s v="Чебоксары"/>
    <s v="Ленина"/>
    <s v="25/1"/>
    <n v="52"/>
    <x v="1"/>
    <s v="12001874"/>
    <s v="1ф"/>
    <s v="5-60А"/>
    <m/>
    <s v="28335"/>
    <m/>
    <m/>
    <m/>
    <m/>
    <m/>
    <m/>
    <m/>
    <m/>
  </r>
  <r>
    <n v="6090"/>
    <d v="2023-10-04T00:00:00"/>
    <x v="3"/>
    <m/>
    <s v="отсутствует"/>
    <x v="4"/>
    <s v="Чебоксары"/>
    <s v="Ленина"/>
    <s v="25/1"/>
    <n v="54"/>
    <x v="1"/>
    <s v="12001909"/>
    <s v="1ф"/>
    <s v="5-60А"/>
    <m/>
    <s v="12288"/>
    <m/>
    <m/>
    <m/>
    <m/>
    <m/>
    <m/>
    <m/>
    <m/>
  </r>
  <r>
    <n v="6091"/>
    <d v="2023-10-04T00:00:00"/>
    <x v="3"/>
    <m/>
    <s v="отсутствует"/>
    <x v="4"/>
    <s v="Чебоксары"/>
    <s v="Ленина"/>
    <s v="25/1"/>
    <n v="75"/>
    <x v="1"/>
    <s v="12001771"/>
    <s v="1ф"/>
    <s v="5-60А"/>
    <m/>
    <m/>
    <m/>
    <m/>
    <m/>
    <m/>
    <m/>
    <m/>
    <m/>
    <m/>
  </r>
  <r>
    <n v="6092"/>
    <d v="2023-10-04T00:00:00"/>
    <x v="3"/>
    <m/>
    <s v="отсутствует"/>
    <x v="4"/>
    <s v="Чебоксары"/>
    <s v="Ленина"/>
    <s v="25/1"/>
    <n v="66"/>
    <x v="1"/>
    <s v="12000233"/>
    <s v="1ф"/>
    <s v="5-60А"/>
    <m/>
    <s v="22279"/>
    <m/>
    <m/>
    <m/>
    <m/>
    <m/>
    <m/>
    <m/>
    <m/>
  </r>
  <r>
    <n v="6093"/>
    <d v="2023-10-04T00:00:00"/>
    <x v="3"/>
    <m/>
    <s v="отсутствует"/>
    <x v="4"/>
    <s v="Чебоксары"/>
    <s v="Ленина"/>
    <s v="25/1"/>
    <n v="67"/>
    <x v="1"/>
    <s v="12001740"/>
    <s v="1ф"/>
    <s v="5-60А"/>
    <m/>
    <s v="37884"/>
    <m/>
    <m/>
    <m/>
    <m/>
    <m/>
    <m/>
    <m/>
    <m/>
  </r>
  <r>
    <n v="6094"/>
    <d v="2023-10-05T00:00:00"/>
    <x v="3"/>
    <s v="Осипова Ираида Михайловна"/>
    <n v="100418231"/>
    <x v="6"/>
    <s v="Чебоксары"/>
    <s v="Э.М. Юрьева"/>
    <s v="3"/>
    <s v="г/б 7"/>
    <x v="0"/>
    <s v="000217"/>
    <s v="1ф"/>
    <s v="5-60А"/>
    <s v="2005"/>
    <s v="1271"/>
    <m/>
    <m/>
    <m/>
    <m/>
    <m/>
    <m/>
    <m/>
    <m/>
  </r>
  <r>
    <n v="6095"/>
    <d v="2023-10-05T00:00:00"/>
    <x v="3"/>
    <s v="Смирнова Наталья Анатольевна"/>
    <n v="100288425"/>
    <x v="4"/>
    <s v="Чебоксары"/>
    <s v="Ярмарочная"/>
    <s v="14"/>
    <n v="92"/>
    <x v="0"/>
    <n v="82343"/>
    <s v="1ф"/>
    <s v="5-60А"/>
    <s v="2012"/>
    <s v="17999"/>
    <s v="МИРТЕК-12-РУ"/>
    <s v="6240162925454"/>
    <d v="2024-02-27T00:00:00"/>
    <s v="0"/>
    <s v="в подъезде"/>
    <d v="2024-05-07T00:00:00"/>
    <s v="7518"/>
    <s v="ЧЭСК"/>
  </r>
  <r>
    <n v="6096"/>
    <d v="2023-10-05T00:00:00"/>
    <x v="3"/>
    <m/>
    <s v="отсутствует"/>
    <x v="4"/>
    <s v="Чебоксары"/>
    <s v="Ленина"/>
    <s v="25/1"/>
    <n v="123"/>
    <x v="1"/>
    <s v="12000321"/>
    <s v="1ф"/>
    <s v="5-60А"/>
    <m/>
    <s v="13441"/>
    <m/>
    <m/>
    <m/>
    <m/>
    <m/>
    <m/>
    <m/>
    <m/>
  </r>
  <r>
    <n v="6097"/>
    <d v="2023-10-05T00:00:00"/>
    <x v="3"/>
    <m/>
    <s v="отсутствует"/>
    <x v="4"/>
    <s v="Чебоксары"/>
    <s v="Ленина"/>
    <s v="25/1"/>
    <n v="125"/>
    <x v="1"/>
    <s v="12001806"/>
    <s v="1ф"/>
    <s v="5-60А"/>
    <m/>
    <s v="8067"/>
    <m/>
    <m/>
    <m/>
    <m/>
    <m/>
    <m/>
    <m/>
    <m/>
  </r>
  <r>
    <n v="6098"/>
    <d v="2023-10-05T00:00:00"/>
    <x v="3"/>
    <m/>
    <s v="отсутствует"/>
    <x v="4"/>
    <s v="Чебоксары"/>
    <s v="Ленина"/>
    <s v="25/1"/>
    <n v="120"/>
    <x v="1"/>
    <s v="12001768"/>
    <s v="1ф"/>
    <s v="5-60А"/>
    <m/>
    <s v="54407"/>
    <m/>
    <m/>
    <m/>
    <m/>
    <m/>
    <m/>
    <m/>
    <m/>
  </r>
  <r>
    <n v="6099"/>
    <d v="2023-10-05T00:00:00"/>
    <x v="3"/>
    <m/>
    <s v="отсутствует"/>
    <x v="4"/>
    <s v="Чебоксары"/>
    <s v="Ленина"/>
    <s v="25/1"/>
    <n v="121"/>
    <x v="1"/>
    <s v="12000669"/>
    <s v="1ф"/>
    <s v="5-60А"/>
    <m/>
    <s v="13612"/>
    <m/>
    <m/>
    <m/>
    <m/>
    <m/>
    <m/>
    <m/>
    <m/>
  </r>
  <r>
    <n v="6100"/>
    <d v="2023-10-05T00:00:00"/>
    <x v="3"/>
    <m/>
    <s v="отсутствует"/>
    <x v="4"/>
    <s v="Чебоксары"/>
    <s v="Ленина"/>
    <s v="25/1"/>
    <n v="101"/>
    <x v="1"/>
    <s v="12000474"/>
    <s v="1ф"/>
    <s v="5-60А"/>
    <m/>
    <s v="22958"/>
    <m/>
    <m/>
    <m/>
    <m/>
    <m/>
    <m/>
    <m/>
    <m/>
  </r>
  <r>
    <n v="6101"/>
    <d v="2023-10-05T00:00:00"/>
    <x v="3"/>
    <m/>
    <s v="отсутствует"/>
    <x v="4"/>
    <s v="Чебоксары"/>
    <s v="Гражданская"/>
    <n v="31"/>
    <n v="284"/>
    <x v="1"/>
    <s v="015934"/>
    <s v="1ф"/>
    <s v="5-60А"/>
    <m/>
    <s v="21098"/>
    <m/>
    <m/>
    <m/>
    <m/>
    <m/>
    <m/>
    <m/>
    <m/>
  </r>
  <r>
    <n v="6102"/>
    <d v="2023-10-05T00:00:00"/>
    <x v="3"/>
    <m/>
    <s v="отсутствует"/>
    <x v="4"/>
    <s v="Чебоксары"/>
    <s v="Короленко"/>
    <s v="6А"/>
    <n v="113"/>
    <x v="1"/>
    <s v="011612"/>
    <s v="1ф"/>
    <s v="5-60А"/>
    <m/>
    <s v="15028"/>
    <m/>
    <m/>
    <m/>
    <m/>
    <m/>
    <m/>
    <m/>
    <m/>
  </r>
  <r>
    <n v="6103"/>
    <d v="2023-10-05T00:00:00"/>
    <x v="3"/>
    <s v="Селиверстров Владимир Дмитриевич"/>
    <s v="отсутствует"/>
    <x v="4"/>
    <s v="Чебоксары"/>
    <s v="Мира"/>
    <s v="23"/>
    <n v="108"/>
    <x v="0"/>
    <s v="16202710-13"/>
    <s v="1ф"/>
    <s v="5-60А"/>
    <s v="2013"/>
    <s v="14276"/>
    <s v="МИРТЕК-12-РУ"/>
    <s v="6240162923276"/>
    <d v="2024-02-22T00:00:00"/>
    <s v="0"/>
    <s v="в подъезде"/>
    <d v="2024-05-23T00:00:00"/>
    <s v="7788"/>
    <s v="ЧЭСК"/>
  </r>
  <r>
    <n v="6104"/>
    <d v="2023-10-06T00:00:00"/>
    <x v="3"/>
    <m/>
    <s v="отсутствует"/>
    <x v="4"/>
    <s v="Чебоксары"/>
    <s v="Ленина"/>
    <s v="25/1"/>
    <n v="108"/>
    <x v="1"/>
    <s v="11009905"/>
    <s v="1ф"/>
    <s v="5-60А"/>
    <m/>
    <s v="35726"/>
    <m/>
    <m/>
    <m/>
    <m/>
    <m/>
    <m/>
    <m/>
    <m/>
  </r>
  <r>
    <n v="6105"/>
    <d v="2023-10-06T00:00:00"/>
    <x v="3"/>
    <m/>
    <s v="отсутствует"/>
    <x v="4"/>
    <s v="Чебоксары"/>
    <s v="Короленко"/>
    <n v="18"/>
    <n v="74"/>
    <x v="1"/>
    <s v="016735"/>
    <s v="1ф"/>
    <s v="5-60А"/>
    <m/>
    <s v="27982"/>
    <m/>
    <m/>
    <m/>
    <m/>
    <m/>
    <m/>
    <m/>
    <m/>
  </r>
  <r>
    <n v="6106"/>
    <d v="2023-10-06T00:00:00"/>
    <x v="3"/>
    <m/>
    <s v="отсутствует"/>
    <x v="4"/>
    <s v="Чебоксары"/>
    <s v="Короленко"/>
    <n v="18"/>
    <n v="105"/>
    <x v="1"/>
    <s v="017001"/>
    <s v="1ф"/>
    <s v="5-60А"/>
    <m/>
    <s v="30419"/>
    <m/>
    <m/>
    <m/>
    <m/>
    <m/>
    <m/>
    <m/>
    <m/>
  </r>
  <r>
    <n v="6107"/>
    <d v="2023-10-06T00:00:00"/>
    <x v="3"/>
    <m/>
    <s v="отсутствует"/>
    <x v="4"/>
    <s v="Чебоксары"/>
    <s v="Университетская"/>
    <s v="38/1"/>
    <n v="1"/>
    <x v="1"/>
    <s v="870630"/>
    <s v="1ф"/>
    <s v="5-60А"/>
    <m/>
    <s v="27178"/>
    <m/>
    <m/>
    <m/>
    <m/>
    <m/>
    <m/>
    <m/>
    <m/>
  </r>
  <r>
    <n v="6108"/>
    <d v="2023-10-06T00:00:00"/>
    <x v="3"/>
    <s v="Гиматдинов Евгений Идрисович (6106)"/>
    <s v="отсутствует"/>
    <x v="4"/>
    <s v="Чебоксары"/>
    <s v="Университетская"/>
    <s v="38/1"/>
    <n v="3"/>
    <x v="0"/>
    <s v="876874"/>
    <s v="1ф"/>
    <s v="5-60А"/>
    <s v="2003"/>
    <s v="9677"/>
    <s v="МИРТЕК-12-РУ"/>
    <s v="6240162925924"/>
    <d v="2024-02-26T00:00:00"/>
    <s v="0"/>
    <s v="в подъезде"/>
    <d v="2024-04-02T00:00:00"/>
    <s v="6964"/>
    <s v="ЧЭСК"/>
  </r>
  <r>
    <n v="6109"/>
    <d v="2023-10-06T00:00:00"/>
    <x v="3"/>
    <m/>
    <s v="отсутствует"/>
    <x v="4"/>
    <s v="Чебоксары"/>
    <s v="Университетская"/>
    <s v="38/1"/>
    <n v="6"/>
    <x v="1"/>
    <s v="516614"/>
    <s v="1ф"/>
    <s v="5-60А"/>
    <m/>
    <s v="10984"/>
    <m/>
    <m/>
    <m/>
    <m/>
    <m/>
    <m/>
    <m/>
    <m/>
  </r>
  <r>
    <n v="6110"/>
    <d v="2023-10-06T00:00:00"/>
    <x v="3"/>
    <m/>
    <s v="отсутствует"/>
    <x v="4"/>
    <s v="Чебоксары"/>
    <s v="Университетская"/>
    <s v="38/1"/>
    <n v="12"/>
    <x v="1"/>
    <s v="499563"/>
    <s v="1ф"/>
    <s v="5-60А"/>
    <m/>
    <s v="3800"/>
    <m/>
    <m/>
    <m/>
    <m/>
    <m/>
    <m/>
    <m/>
    <m/>
  </r>
  <r>
    <n v="6111"/>
    <d v="2023-10-06T00:00:00"/>
    <x v="3"/>
    <s v="Хрусцелевская Юлия Андреевна"/>
    <n v="100329937"/>
    <x v="4"/>
    <s v="Чебоксары"/>
    <s v="М. Горького"/>
    <s v="30/1"/>
    <n v="136"/>
    <x v="1"/>
    <n v="21961"/>
    <s v="1ф"/>
    <s v="5-60А"/>
    <s v="2013"/>
    <s v="0"/>
    <m/>
    <m/>
    <m/>
    <m/>
    <m/>
    <m/>
    <m/>
    <m/>
  </r>
  <r>
    <n v="6112"/>
    <d v="2023-10-06T00:00:00"/>
    <x v="3"/>
    <s v="Филиппова Ксения Александровна"/>
    <n v="100388453"/>
    <x v="4"/>
    <s v="Чебоксары"/>
    <s v="М. Павлова"/>
    <s v="5"/>
    <n v="96"/>
    <x v="0"/>
    <n v="48881"/>
    <s v="1ф"/>
    <s v="5-60А"/>
    <s v="2011"/>
    <s v="27999"/>
    <s v="МИРТЕК-12-РУ"/>
    <s v="6240162925755"/>
    <d v="2024-02-22T00:00:00"/>
    <s v="0"/>
    <s v="в подъезде"/>
    <d v="2024-04-14T00:00:00"/>
    <s v="7094"/>
    <s v="ЧЭСК"/>
  </r>
  <r>
    <n v="6113"/>
    <d v="2023-10-09T00:00:00"/>
    <x v="3"/>
    <s v="Лобанова Оксана Николаевна"/>
    <n v="100388614"/>
    <x v="4"/>
    <s v="Чебоксары"/>
    <s v="Пирогова"/>
    <s v="8"/>
    <n v="17"/>
    <x v="0"/>
    <s v="60355"/>
    <s v="1ф"/>
    <s v="5-60А"/>
    <s v="2009"/>
    <s v="15556"/>
    <s v="МИРТЕК-12-РУ"/>
    <s v="6240162926074"/>
    <d v="2024-02-22T00:00:00"/>
    <s v="0"/>
    <s v="в подъезде"/>
    <d v="2024-04-18T00:00:00"/>
    <s v="7238"/>
    <s v="ЧЭСК"/>
  </r>
  <r>
    <n v="6114"/>
    <d v="2023-10-09T00:00:00"/>
    <x v="3"/>
    <s v="Илясова Татьяна Васильевна"/>
    <n v="100388297"/>
    <x v="4"/>
    <s v="Чебоксары"/>
    <s v="М. Павлова"/>
    <s v="3"/>
    <n v="60"/>
    <x v="0"/>
    <s v="25260"/>
    <s v="1ф"/>
    <s v="5-60А"/>
    <s v="2007"/>
    <s v="3666"/>
    <s v="МИРТЕК-12-РУ"/>
    <s v="6240162926088"/>
    <d v="2024-02-26T00:00:00"/>
    <s v="0"/>
    <s v="в подъезде"/>
    <d v="2024-04-22T00:00:00"/>
    <s v="7295"/>
    <s v="ЧЭСК"/>
  </r>
  <r>
    <n v="6115"/>
    <d v="2023-10-09T00:00:00"/>
    <x v="3"/>
    <s v="Маркова Надежда Владимировна"/>
    <n v="100320900"/>
    <x v="4"/>
    <s v="Чебоксары"/>
    <s v="К. Иванова"/>
    <s v="81"/>
    <n v="107"/>
    <x v="0"/>
    <s v="21411380"/>
    <s v="1ф"/>
    <s v="5-60А"/>
    <s v="2015"/>
    <s v="8198"/>
    <s v="МИРТЕК-12-РУ"/>
    <s v="6240162925012"/>
    <d v="2024-02-26T00:00:00"/>
    <s v="0"/>
    <s v="в подъезде"/>
    <d v="2024-04-22T00:00:00"/>
    <s v="7289"/>
    <s v="ЧЭСК"/>
  </r>
  <r>
    <n v="6116"/>
    <d v="2023-10-09T00:00:00"/>
    <x v="3"/>
    <m/>
    <s v="отсутствует"/>
    <x v="4"/>
    <s v="Чебоксары"/>
    <s v="Университетская"/>
    <s v="38/1"/>
    <n v="15"/>
    <x v="1"/>
    <s v="499047"/>
    <s v="1ф"/>
    <s v="5-60А"/>
    <m/>
    <s v="30902"/>
    <m/>
    <m/>
    <m/>
    <m/>
    <m/>
    <m/>
    <m/>
    <m/>
  </r>
  <r>
    <n v="6117"/>
    <d v="2023-10-09T00:00:00"/>
    <x v="3"/>
    <m/>
    <s v="отсутствует"/>
    <x v="4"/>
    <s v="Чебоксары"/>
    <s v="Университетская"/>
    <s v="38/1"/>
    <n v="24"/>
    <x v="1"/>
    <s v="499424"/>
    <s v="1ф"/>
    <s v="5-60А"/>
    <m/>
    <s v="28513"/>
    <m/>
    <m/>
    <m/>
    <m/>
    <m/>
    <m/>
    <m/>
    <m/>
  </r>
  <r>
    <n v="6118"/>
    <d v="2023-10-10T00:00:00"/>
    <x v="3"/>
    <s v="Степанов Виталий Алексеевич"/>
    <n v="100382066"/>
    <x v="4"/>
    <s v="Чебоксары"/>
    <s v="Московский проспект"/>
    <s v="50"/>
    <n v="58"/>
    <x v="0"/>
    <s v="22450623"/>
    <s v="1ф"/>
    <s v="5-60А"/>
    <s v="2015"/>
    <s v="7874"/>
    <s v="МИРТЕК-12-РУ"/>
    <s v="6240162925197"/>
    <d v="2024-04-21T00:00:00"/>
    <s v="0"/>
    <s v="в подъезде"/>
    <d v="2024-05-03T00:00:00"/>
    <s v="7487"/>
    <s v="ЧЭСК"/>
  </r>
  <r>
    <n v="6119"/>
    <d v="2023-10-10T00:00:00"/>
    <x v="3"/>
    <s v="Темнова Валентина Викторовна"/>
    <n v="100319564"/>
    <x v="4"/>
    <s v="Чебоксары"/>
    <s v="К. Иванова"/>
    <s v="98"/>
    <n v="21"/>
    <x v="0"/>
    <s v="030875"/>
    <s v="1ф"/>
    <s v="5-60А"/>
    <s v="2014"/>
    <s v="7620"/>
    <s v="МИРТЕК-12-РУ"/>
    <s v="6240162925382"/>
    <d v="2024-02-22T00:00:00"/>
    <s v="0"/>
    <s v="в подъезде"/>
    <d v="2024-04-23T00:00:00"/>
    <s v="7305"/>
    <s v="ЧЭСК"/>
  </r>
  <r>
    <n v="6120"/>
    <d v="2023-10-10T00:00:00"/>
    <x v="3"/>
    <s v="Сергеева Екатерина Александровна"/>
    <n v="100388115"/>
    <x v="4"/>
    <s v="Чебоксары"/>
    <s v="Московский проспект"/>
    <s v="52"/>
    <n v="103"/>
    <x v="0"/>
    <n v="4002551"/>
    <s v="1ф"/>
    <s v="5-60А"/>
    <s v="2013"/>
    <s v="15689"/>
    <s v="МИРТЕК-12-РУ"/>
    <s v="6240162924339"/>
    <d v="2024-02-21T00:00:00"/>
    <s v="0"/>
    <s v="в подъезде"/>
    <d v="2024-05-03T00:00:00"/>
    <s v="7486"/>
    <s v="ЧЭСК"/>
  </r>
  <r>
    <n v="6121"/>
    <d v="2023-10-10T00:00:00"/>
    <x v="3"/>
    <m/>
    <s v="отсутствует"/>
    <x v="4"/>
    <s v="Чебоксары"/>
    <s v="Университетская"/>
    <s v="38/1"/>
    <n v="31"/>
    <x v="1"/>
    <s v="804872"/>
    <s v="1ф"/>
    <s v="5-60А"/>
    <m/>
    <s v="28373"/>
    <m/>
    <m/>
    <m/>
    <m/>
    <m/>
    <m/>
    <m/>
    <m/>
  </r>
  <r>
    <n v="6122"/>
    <d v="2023-10-10T00:00:00"/>
    <x v="3"/>
    <m/>
    <s v="отсутствует"/>
    <x v="4"/>
    <s v="Чебоксары"/>
    <s v="Университетская"/>
    <s v="38/1"/>
    <n v="36"/>
    <x v="0"/>
    <s v="368648"/>
    <s v="1ф"/>
    <s v="5-60А"/>
    <m/>
    <s v="23759"/>
    <m/>
    <m/>
    <m/>
    <m/>
    <m/>
    <m/>
    <m/>
    <m/>
  </r>
  <r>
    <n v="6123"/>
    <d v="2023-10-10T00:00:00"/>
    <x v="3"/>
    <m/>
    <s v="отсутствует"/>
    <x v="4"/>
    <s v="Чебоксары"/>
    <s v="Университетская"/>
    <s v="38/1"/>
    <n v="40"/>
    <x v="1"/>
    <s v="107571"/>
    <s v="1ф"/>
    <s v="5-60А"/>
    <m/>
    <s v="30712"/>
    <m/>
    <m/>
    <m/>
    <m/>
    <m/>
    <m/>
    <m/>
    <m/>
  </r>
  <r>
    <n v="6124"/>
    <d v="2023-10-10T00:00:00"/>
    <x v="3"/>
    <m/>
    <s v="отсутствует"/>
    <x v="4"/>
    <s v="Чебоксары"/>
    <s v="Гузовского"/>
    <s v="13А"/>
    <n v="18"/>
    <x v="1"/>
    <s v="120208"/>
    <s v="1ф"/>
    <s v="5-60А"/>
    <m/>
    <s v="29210"/>
    <m/>
    <m/>
    <m/>
    <m/>
    <m/>
    <m/>
    <m/>
    <m/>
  </r>
  <r>
    <n v="6125"/>
    <d v="2023-10-10T00:00:00"/>
    <x v="3"/>
    <m/>
    <s v="отсутствует"/>
    <x v="4"/>
    <s v="Чебоксары"/>
    <s v="Гузовского"/>
    <s v="13А"/>
    <n v="31"/>
    <x v="1"/>
    <s v="018929"/>
    <s v="1ф"/>
    <s v="5-60А"/>
    <m/>
    <s v="41102"/>
    <m/>
    <m/>
    <m/>
    <m/>
    <m/>
    <m/>
    <m/>
    <m/>
  </r>
  <r>
    <n v="6126"/>
    <d v="2023-10-11T00:00:00"/>
    <x v="3"/>
    <s v="Воронцова Людмила Степановна"/>
    <n v="100323365"/>
    <x v="4"/>
    <s v="Чебоксары"/>
    <s v="П. Лумумбы"/>
    <s v="14/1"/>
    <n v="24"/>
    <x v="0"/>
    <s v="26443679"/>
    <s v="1ф"/>
    <s v="5-60А"/>
    <s v="2016"/>
    <s v="9412"/>
    <m/>
    <m/>
    <m/>
    <m/>
    <m/>
    <m/>
    <s v="б/н"/>
    <m/>
  </r>
  <r>
    <n v="6127"/>
    <d v="2023-10-11T00:00:00"/>
    <x v="3"/>
    <s v="Ефимов Александр Валентинович"/>
    <n v="100366234"/>
    <x v="4"/>
    <s v="Чебоксары"/>
    <s v="Хевешская"/>
    <s v="35/17"/>
    <n v="53"/>
    <x v="0"/>
    <s v="65114"/>
    <s v="1ф"/>
    <s v="5-60А"/>
    <s v="2010"/>
    <s v="15272"/>
    <s v="МИРТЕК-12-РУ"/>
    <s v="6240162925992"/>
    <d v="2024-02-22T00:00:00"/>
    <s v="0"/>
    <s v="в подъезде"/>
    <d v="2024-05-07T00:00:00"/>
    <s v="7629"/>
    <s v="ЧЭСК"/>
  </r>
  <r>
    <n v="6128"/>
    <d v="2023-10-11T00:00:00"/>
    <x v="3"/>
    <m/>
    <s v="отсутствует"/>
    <x v="4"/>
    <s v="Чебоксары"/>
    <s v="Московский проспект"/>
    <s v="19/6"/>
    <n v="34"/>
    <x v="1"/>
    <s v="196386"/>
    <s v="1ф"/>
    <s v="5-60А"/>
    <m/>
    <s v="28255"/>
    <m/>
    <m/>
    <m/>
    <m/>
    <m/>
    <m/>
    <m/>
    <m/>
  </r>
  <r>
    <n v="6129"/>
    <d v="2023-10-11T00:00:00"/>
    <x v="3"/>
    <m/>
    <s v="отсутствует"/>
    <x v="4"/>
    <s v="Чебоксары"/>
    <s v="Гузовского"/>
    <s v="13А"/>
    <n v="7"/>
    <x v="1"/>
    <s v="018649"/>
    <s v="1ф"/>
    <s v="5-60А"/>
    <m/>
    <s v="92239"/>
    <m/>
    <m/>
    <m/>
    <m/>
    <m/>
    <m/>
    <m/>
    <m/>
  </r>
  <r>
    <n v="6130"/>
    <d v="2023-10-11T00:00:00"/>
    <x v="3"/>
    <m/>
    <s v="отсутствует"/>
    <x v="4"/>
    <s v="Чебоксары"/>
    <s v="Гузовского"/>
    <s v="13А"/>
    <n v="8"/>
    <x v="1"/>
    <s v="017228"/>
    <s v="1ф"/>
    <s v="5-60А"/>
    <m/>
    <s v="24701"/>
    <m/>
    <m/>
    <m/>
    <m/>
    <m/>
    <m/>
    <m/>
    <m/>
  </r>
  <r>
    <n v="6131"/>
    <d v="2023-10-11T00:00:00"/>
    <x v="3"/>
    <m/>
    <s v="отсутствует"/>
    <x v="4"/>
    <s v="Чебоксары"/>
    <s v="Гузовского"/>
    <s v="13А"/>
    <n v="6"/>
    <x v="1"/>
    <s v="056073"/>
    <s v="1ф"/>
    <s v="5-60А"/>
    <m/>
    <s v="33189"/>
    <m/>
    <m/>
    <m/>
    <m/>
    <m/>
    <m/>
    <m/>
    <m/>
  </r>
  <r>
    <n v="6132"/>
    <d v="2023-10-11T00:00:00"/>
    <x v="3"/>
    <m/>
    <s v="отсутствует"/>
    <x v="4"/>
    <s v="Чебоксары"/>
    <s v="Гузовского"/>
    <s v="13А"/>
    <n v="51"/>
    <x v="1"/>
    <s v="028484"/>
    <s v="1ф"/>
    <s v="5-60А"/>
    <m/>
    <s v="51021"/>
    <m/>
    <m/>
    <m/>
    <m/>
    <m/>
    <m/>
    <m/>
    <m/>
  </r>
  <r>
    <n v="6133"/>
    <d v="2023-10-11T00:00:00"/>
    <x v="3"/>
    <m/>
    <s v="отсутствует"/>
    <x v="4"/>
    <s v="Чебоксары"/>
    <s v="Университетская"/>
    <s v="38/1"/>
    <n v="52"/>
    <x v="1"/>
    <s v="979815"/>
    <s v="1ф"/>
    <s v="5-60А"/>
    <m/>
    <s v="32451"/>
    <m/>
    <m/>
    <m/>
    <m/>
    <m/>
    <m/>
    <m/>
    <m/>
  </r>
  <r>
    <n v="6134"/>
    <d v="2023-10-11T00:00:00"/>
    <x v="3"/>
    <m/>
    <s v="отсутствует"/>
    <x v="4"/>
    <s v="Чебоксары"/>
    <s v="Университетская"/>
    <s v="38/1"/>
    <n v="63"/>
    <x v="1"/>
    <s v="496838"/>
    <s v="1ф"/>
    <s v="5-60А"/>
    <m/>
    <s v="21064"/>
    <m/>
    <m/>
    <m/>
    <m/>
    <m/>
    <m/>
    <m/>
    <m/>
  </r>
  <r>
    <n v="6135"/>
    <d v="2023-10-11T00:00:00"/>
    <x v="3"/>
    <m/>
    <s v="отсутствует"/>
    <x v="4"/>
    <s v="Чебоксары"/>
    <s v="Университетская"/>
    <s v="38/1"/>
    <n v="67"/>
    <x v="1"/>
    <s v="566085"/>
    <s v="1ф"/>
    <s v="5-60А"/>
    <m/>
    <s v="28583"/>
    <m/>
    <m/>
    <m/>
    <m/>
    <m/>
    <m/>
    <m/>
    <m/>
  </r>
  <r>
    <n v="6136"/>
    <d v="2023-10-11T00:00:00"/>
    <x v="3"/>
    <m/>
    <s v="отсутствует"/>
    <x v="4"/>
    <s v="Чебоксары"/>
    <s v="Гузовского"/>
    <s v="13А"/>
    <n v="45"/>
    <x v="1"/>
    <s v="017272"/>
    <s v="1ф"/>
    <s v="5-60А"/>
    <m/>
    <s v="26442"/>
    <m/>
    <m/>
    <m/>
    <m/>
    <m/>
    <m/>
    <m/>
    <m/>
  </r>
  <r>
    <n v="6137"/>
    <d v="2023-10-11T00:00:00"/>
    <x v="3"/>
    <m/>
    <s v="отсутствует"/>
    <x v="4"/>
    <s v="Чебоксары"/>
    <s v="Гузовского"/>
    <s v="13А"/>
    <n v="44"/>
    <x v="1"/>
    <s v="017273"/>
    <s v="1ф"/>
    <s v="5-60А"/>
    <m/>
    <s v="15966"/>
    <m/>
    <m/>
    <m/>
    <m/>
    <m/>
    <m/>
    <m/>
    <m/>
  </r>
  <r>
    <n v="6138"/>
    <d v="2023-10-11T00:00:00"/>
    <x v="3"/>
    <s v="Поломкин Евгений Алексеевич"/>
    <s v="отсутствует"/>
    <x v="4"/>
    <s v="Чебоксары"/>
    <s v="Университетская"/>
    <s v="29"/>
    <n v="52"/>
    <x v="0"/>
    <s v="030882"/>
    <s v="1ф"/>
    <s v="5-60А"/>
    <s v="2008"/>
    <s v="34893"/>
    <s v="МИРТЕК-12-РУ"/>
    <s v="6240162924456"/>
    <d v="2024-02-22T00:00:00"/>
    <s v="0"/>
    <s v="в подъезде"/>
    <d v="2024-05-06T00:00:00"/>
    <s v="7541"/>
    <s v="ЧЭСК"/>
  </r>
  <r>
    <n v="6139"/>
    <d v="2023-10-12T00:00:00"/>
    <x v="3"/>
    <s v="Грудцына Любовь Ивановна"/>
    <s v="отсутствует"/>
    <x v="4"/>
    <s v="Чебоксары"/>
    <s v="Университетская"/>
    <s v="38/1"/>
    <n v="77"/>
    <x v="0"/>
    <s v="564210"/>
    <s v="1ф"/>
    <s v="5-60А"/>
    <s v="2000"/>
    <s v="24469"/>
    <s v="МИРТЕК-12-РУ"/>
    <s v="6240162924790"/>
    <d v="2024-02-21T00:00:00"/>
    <s v="0"/>
    <s v="в подъезде"/>
    <d v="2024-05-11T00:00:00"/>
    <s v="7581"/>
    <s v="ЧЭСК"/>
  </r>
  <r>
    <n v="6140"/>
    <d v="2023-10-12T00:00:00"/>
    <x v="3"/>
    <m/>
    <s v="отсутствует"/>
    <x v="4"/>
    <s v="Чебоксары"/>
    <s v="Университетская"/>
    <s v="38/1"/>
    <n v="106"/>
    <x v="1"/>
    <s v="107412"/>
    <s v="1ф"/>
    <s v="5-60А"/>
    <m/>
    <s v="23660"/>
    <m/>
    <m/>
    <m/>
    <m/>
    <m/>
    <m/>
    <m/>
    <m/>
  </r>
  <r>
    <n v="6141"/>
    <d v="2023-10-12T00:00:00"/>
    <x v="3"/>
    <m/>
    <s v="отсутствует"/>
    <x v="4"/>
    <s v="Чебоксары"/>
    <s v="Ярмарочная"/>
    <s v="9/1"/>
    <n v="7"/>
    <x v="1"/>
    <s v="971327"/>
    <s v="1ф"/>
    <s v="5-60А"/>
    <m/>
    <s v="45227"/>
    <m/>
    <m/>
    <m/>
    <m/>
    <m/>
    <m/>
    <m/>
    <m/>
  </r>
  <r>
    <n v="6142"/>
    <d v="2023-10-13T00:00:00"/>
    <x v="3"/>
    <m/>
    <s v="отсутствует"/>
    <x v="4"/>
    <s v="Чебоксары"/>
    <s v="Московский проспект"/>
    <s v="19/6"/>
    <n v="25"/>
    <x v="1"/>
    <s v="196688"/>
    <s v="1ф"/>
    <s v="5-60А"/>
    <m/>
    <s v="29684"/>
    <m/>
    <m/>
    <m/>
    <m/>
    <m/>
    <m/>
    <m/>
    <m/>
  </r>
  <r>
    <n v="6143"/>
    <d v="2023-10-13T00:00:00"/>
    <x v="3"/>
    <m/>
    <s v="отсутствует"/>
    <x v="4"/>
    <s v="Чебоксары"/>
    <s v="Г. Айги"/>
    <s v="1/1"/>
    <n v="49"/>
    <x v="1"/>
    <s v="001741"/>
    <s v="1ф"/>
    <s v="5-60А"/>
    <m/>
    <m/>
    <m/>
    <m/>
    <m/>
    <m/>
    <m/>
    <m/>
    <m/>
    <m/>
  </r>
  <r>
    <n v="6144"/>
    <d v="2023-10-13T00:00:00"/>
    <x v="3"/>
    <m/>
    <s v="отсутствует"/>
    <x v="4"/>
    <s v="Чебоксары"/>
    <s v="Г. Айги"/>
    <s v="1/1"/>
    <n v="43"/>
    <x v="1"/>
    <s v="001704"/>
    <s v="1ф"/>
    <s v="5-60А"/>
    <m/>
    <m/>
    <m/>
    <m/>
    <m/>
    <m/>
    <m/>
    <m/>
    <m/>
    <m/>
  </r>
  <r>
    <n v="6145"/>
    <d v="2023-10-13T00:00:00"/>
    <x v="3"/>
    <m/>
    <s v="отсутствует"/>
    <x v="4"/>
    <s v="Чебоксары"/>
    <s v="Г. Айги"/>
    <s v="1/1"/>
    <n v="44"/>
    <x v="1"/>
    <s v="001714"/>
    <s v="1ф"/>
    <s v="5-60А"/>
    <m/>
    <m/>
    <m/>
    <m/>
    <m/>
    <m/>
    <m/>
    <m/>
    <m/>
    <m/>
  </r>
  <r>
    <n v="6146"/>
    <d v="2023-10-13T00:00:00"/>
    <x v="3"/>
    <m/>
    <s v="отсутствует"/>
    <x v="4"/>
    <s v="Чебоксары"/>
    <s v="Г. Айги"/>
    <s v="1/1"/>
    <n v="45"/>
    <x v="1"/>
    <s v="001716"/>
    <s v="1ф"/>
    <s v="5-60А"/>
    <m/>
    <m/>
    <m/>
    <m/>
    <m/>
    <m/>
    <m/>
    <m/>
    <m/>
    <m/>
  </r>
  <r>
    <n v="6147"/>
    <d v="2023-10-13T00:00:00"/>
    <x v="3"/>
    <m/>
    <s v="отсутствует"/>
    <x v="4"/>
    <s v="Чебоксары"/>
    <s v="Г. Айги"/>
    <s v="1/1"/>
    <n v="42"/>
    <x v="1"/>
    <s v="001719"/>
    <s v="1ф"/>
    <s v="5-60А"/>
    <m/>
    <m/>
    <m/>
    <m/>
    <m/>
    <m/>
    <m/>
    <m/>
    <m/>
    <m/>
  </r>
  <r>
    <n v="6148"/>
    <d v="2023-10-13T00:00:00"/>
    <x v="3"/>
    <m/>
    <s v="отсутствует"/>
    <x v="4"/>
    <s v="Чебоксары"/>
    <s v="И. Франко"/>
    <s v="4/2"/>
    <n v="8"/>
    <x v="1"/>
    <s v="417140"/>
    <s v="1ф"/>
    <s v="5-60А"/>
    <m/>
    <s v="25907"/>
    <m/>
    <m/>
    <m/>
    <m/>
    <m/>
    <m/>
    <m/>
    <m/>
  </r>
  <r>
    <n v="6149"/>
    <d v="2023-10-13T00:00:00"/>
    <x v="3"/>
    <s v="Васильева Светлана Виссарионовна"/>
    <s v="отсутствует"/>
    <x v="4"/>
    <s v="Чебоксары"/>
    <s v="Кадыкова"/>
    <s v="21"/>
    <n v="170"/>
    <x v="0"/>
    <s v="6941857"/>
    <s v="1ф"/>
    <s v="5-60А"/>
    <s v="1982"/>
    <s v="13294"/>
    <s v="МИРТЕК-12-РУ"/>
    <s v="6240162923744"/>
    <d v="2024-02-21T00:00:00"/>
    <s v="0"/>
    <s v="в подъезде"/>
    <d v="2024-06-17T00:00:00"/>
    <s v="8103"/>
    <s v="ЧЭСК"/>
  </r>
  <r>
    <n v="6150"/>
    <d v="2023-10-13T00:00:00"/>
    <x v="3"/>
    <s v="Фридман Маргарита Павловна"/>
    <s v="отсутствует"/>
    <x v="4"/>
    <s v="Чебоксары"/>
    <s v="Университетская"/>
    <s v="11"/>
    <n v="106"/>
    <x v="0"/>
    <s v="001237"/>
    <s v="1ф"/>
    <s v="5-60А"/>
    <s v="2006"/>
    <s v="21574"/>
    <s v="МИРТЕК-12-РУ"/>
    <s v="6240162924795"/>
    <d v="2024-02-22T00:00:00"/>
    <s v="0"/>
    <s v="в подъезде"/>
    <d v="2024-05-06T00:00:00"/>
    <s v="7548"/>
    <s v="ЧЭСК"/>
  </r>
  <r>
    <n v="6151"/>
    <d v="2023-10-13T00:00:00"/>
    <x v="3"/>
    <s v="Волкова Елена Николаевна"/>
    <n v="100339873"/>
    <x v="4"/>
    <s v="Чебоксары"/>
    <s v="Радужная"/>
    <s v="14"/>
    <n v="58"/>
    <x v="0"/>
    <s v="22108175"/>
    <s v="1ф"/>
    <s v="5-60А"/>
    <s v="2015"/>
    <s v="12749"/>
    <s v="МИРТЕК-12-РУ"/>
    <s v="6240162925404"/>
    <d v="2024-02-26T00:00:00"/>
    <s v="0"/>
    <s v="в подъезде"/>
    <d v="2024-05-04T00:00:00"/>
    <s v="7495"/>
    <s v="ЧЭСК"/>
  </r>
  <r>
    <n v="6152"/>
    <d v="2023-10-13T00:00:00"/>
    <x v="3"/>
    <s v="Михайлов Алексей Анатольевич"/>
    <n v="100343097"/>
    <x v="4"/>
    <s v="Чебоксары"/>
    <s v="Чернышевского "/>
    <s v="20"/>
    <n v="151"/>
    <x v="0"/>
    <n v="37913"/>
    <s v="1ф"/>
    <s v="5-60А"/>
    <s v="2009"/>
    <s v="22233"/>
    <s v="МИРТЕК-12-РУ"/>
    <s v="6240162924459"/>
    <d v="2024-02-22T00:00:00"/>
    <s v="0"/>
    <s v="в подъезде"/>
    <d v="2024-04-16T00:00:00"/>
    <s v="7195"/>
    <s v="ЧЭСК"/>
  </r>
  <r>
    <n v="6153"/>
    <d v="2023-10-13T00:00:00"/>
    <x v="3"/>
    <s v="Федотов Борис Гурьевич"/>
    <s v="отсутствует"/>
    <x v="4"/>
    <s v="Чебоксары"/>
    <s v="Эльменя"/>
    <s v="26"/>
    <n v="21"/>
    <x v="0"/>
    <s v="22222075"/>
    <s v="1ф"/>
    <s v="5-60А"/>
    <s v="2015"/>
    <s v="5825"/>
    <s v="МИРТЕК-12-РУ"/>
    <s v="6240162925982"/>
    <d v="2024-02-22T00:00:00"/>
    <s v="0"/>
    <s v="в подъезде"/>
    <d v="2024-04-25T00:00:00"/>
    <s v="7355"/>
    <s v="ЧЭСК"/>
  </r>
  <r>
    <n v="6154"/>
    <d v="2023-10-13T00:00:00"/>
    <x v="3"/>
    <s v="Шамеев Вячеслав Витальевич"/>
    <s v="отсутствует"/>
    <x v="4"/>
    <s v="Чебоксары"/>
    <s v="Дементьева "/>
    <s v="1/1"/>
    <n v="297"/>
    <x v="0"/>
    <s v="2159080"/>
    <s v="1ф"/>
    <s v="5-60А"/>
    <s v="2015"/>
    <s v="3433"/>
    <s v="МИРТЕК-12-РУ"/>
    <s v="6240162925981"/>
    <d v="2024-02-22T00:00:00"/>
    <s v="0"/>
    <s v="в подъезде"/>
    <d v="2024-04-20T00:00:00"/>
    <s v="7256"/>
    <s v="ЧЭСК"/>
  </r>
  <r>
    <n v="6155"/>
    <d v="2023-10-14T00:00:00"/>
    <x v="3"/>
    <s v="Мюресова Валентина Петровна"/>
    <n v="100213398"/>
    <x v="4"/>
    <s v="Чебоксары"/>
    <s v="Байдула"/>
    <s v="9"/>
    <n v="28"/>
    <x v="0"/>
    <s v="003205"/>
    <s v="1ф"/>
    <s v="5-60А"/>
    <s v="2007"/>
    <s v="13484"/>
    <m/>
    <m/>
    <m/>
    <m/>
    <m/>
    <m/>
    <m/>
    <m/>
  </r>
  <r>
    <n v="6156"/>
    <d v="2023-10-14T00:00:00"/>
    <x v="3"/>
    <m/>
    <s v="отсутствует"/>
    <x v="4"/>
    <s v="Чебоксары"/>
    <s v="Водопроводная "/>
    <s v="11"/>
    <n v="26"/>
    <x v="1"/>
    <s v="07000608"/>
    <s v="1ф"/>
    <s v="5-60А"/>
    <m/>
    <s v="36427"/>
    <m/>
    <m/>
    <m/>
    <m/>
    <m/>
    <m/>
    <m/>
    <m/>
  </r>
  <r>
    <n v="6157"/>
    <d v="2023-10-15T00:00:00"/>
    <x v="3"/>
    <s v="Путеров Владислав Михайлович "/>
    <n v="100213382"/>
    <x v="4"/>
    <s v="Чебоксары"/>
    <s v="Байдула"/>
    <s v="9"/>
    <n v="12"/>
    <x v="0"/>
    <s v="003125"/>
    <s v="1ф"/>
    <s v="5-60А"/>
    <s v="2007"/>
    <s v="16060"/>
    <m/>
    <m/>
    <m/>
    <m/>
    <m/>
    <m/>
    <m/>
    <m/>
  </r>
  <r>
    <n v="6158"/>
    <d v="2023-10-15T00:00:00"/>
    <x v="3"/>
    <m/>
    <s v="отсутствует"/>
    <x v="4"/>
    <s v="Чебоксары"/>
    <s v="Водопроводная "/>
    <s v="11"/>
    <n v="12"/>
    <x v="1"/>
    <s v="07009131"/>
    <s v="1ф"/>
    <s v="5-60А"/>
    <m/>
    <s v="278"/>
    <m/>
    <m/>
    <m/>
    <m/>
    <m/>
    <m/>
    <m/>
    <m/>
  </r>
  <r>
    <n v="6159"/>
    <d v="2023-10-16T00:00:00"/>
    <x v="3"/>
    <s v="Никонова Елена Николаевна"/>
    <s v="отсутствует"/>
    <x v="4"/>
    <s v="Чебоксары"/>
    <s v="М. Горького"/>
    <s v="12"/>
    <n v="215"/>
    <x v="0"/>
    <s v="037589"/>
    <s v="1ф"/>
    <s v="5-60А"/>
    <s v="2008"/>
    <s v="13334"/>
    <s v="МИРТЕК-12-РУ"/>
    <s v="6240162923543"/>
    <d v="2024-02-22T00:00:00"/>
    <s v="0"/>
    <s v="в подъезде"/>
    <d v="2024-05-14T00:00:00"/>
    <s v="7675"/>
    <s v="ЧЭСК"/>
  </r>
  <r>
    <n v="6160"/>
    <d v="2023-10-16T00:00:00"/>
    <x v="3"/>
    <m/>
    <s v="отсутствует"/>
    <x v="4"/>
    <s v="Чебоксары"/>
    <s v="Л. Комсомола"/>
    <s v="40А"/>
    <n v="57"/>
    <x v="1"/>
    <s v="205346"/>
    <s v="1ф"/>
    <s v="5-60А"/>
    <m/>
    <s v="22368"/>
    <m/>
    <m/>
    <m/>
    <m/>
    <m/>
    <m/>
    <m/>
    <m/>
  </r>
  <r>
    <n v="6161"/>
    <d v="2023-10-16T00:00:00"/>
    <x v="3"/>
    <m/>
    <s v="отсутствует"/>
    <x v="4"/>
    <s v="Чебоксары"/>
    <s v="Л. Комсомола"/>
    <s v="40А"/>
    <n v="60"/>
    <x v="1"/>
    <s v="218274"/>
    <s v="1ф"/>
    <s v="5-60А"/>
    <m/>
    <s v="11957"/>
    <m/>
    <m/>
    <m/>
    <m/>
    <m/>
    <m/>
    <m/>
    <m/>
  </r>
  <r>
    <n v="6162"/>
    <d v="2023-10-16T00:00:00"/>
    <x v="3"/>
    <m/>
    <s v="отсутствует"/>
    <x v="4"/>
    <s v="Чебоксары"/>
    <s v="Л. Комсомола"/>
    <s v="40А"/>
    <n v="66"/>
    <x v="1"/>
    <s v="263686"/>
    <s v="1ф"/>
    <s v="5-60А"/>
    <m/>
    <s v="18712"/>
    <m/>
    <m/>
    <m/>
    <m/>
    <m/>
    <m/>
    <m/>
    <m/>
  </r>
  <r>
    <n v="6163"/>
    <d v="2023-10-16T00:00:00"/>
    <x v="3"/>
    <m/>
    <s v="отсутствует"/>
    <x v="4"/>
    <s v="Чебоксары"/>
    <s v="Л. Комсомола"/>
    <s v="40А"/>
    <n v="69"/>
    <x v="1"/>
    <s v="263832"/>
    <s v="1ф"/>
    <s v="5-60А"/>
    <m/>
    <s v="45361"/>
    <m/>
    <m/>
    <m/>
    <m/>
    <m/>
    <m/>
    <m/>
    <m/>
  </r>
  <r>
    <n v="6164"/>
    <d v="2023-10-16T00:00:00"/>
    <x v="3"/>
    <m/>
    <s v="отсутствует"/>
    <x v="4"/>
    <s v="Чебоксары"/>
    <s v="М. Залка"/>
    <s v=" 10/2"/>
    <n v="10"/>
    <x v="1"/>
    <s v="002759"/>
    <s v="1ф"/>
    <s v="5-60А"/>
    <m/>
    <s v="2141"/>
    <m/>
    <m/>
    <m/>
    <m/>
    <m/>
    <m/>
    <m/>
    <m/>
  </r>
  <r>
    <n v="6165"/>
    <d v="2023-10-16T00:00:00"/>
    <x v="3"/>
    <m/>
    <s v="отсутствует"/>
    <x v="4"/>
    <s v="Чебоксары"/>
    <s v="М. Залка"/>
    <s v=" 10/2"/>
    <n v="7"/>
    <x v="1"/>
    <s v="032000"/>
    <s v="1ф"/>
    <s v="5-60А"/>
    <m/>
    <s v="1647"/>
    <m/>
    <m/>
    <m/>
    <m/>
    <m/>
    <m/>
    <m/>
    <m/>
  </r>
  <r>
    <n v="6166"/>
    <d v="2023-10-16T00:00:00"/>
    <x v="3"/>
    <m/>
    <s v="отсутствует"/>
    <x v="4"/>
    <s v="Чебоксары"/>
    <s v="М. Залка"/>
    <s v=" 10/2"/>
    <n v="8"/>
    <x v="1"/>
    <s v="001381"/>
    <s v="1ф"/>
    <s v="5-60А"/>
    <m/>
    <s v="1353"/>
    <m/>
    <m/>
    <m/>
    <m/>
    <m/>
    <m/>
    <m/>
    <m/>
  </r>
  <r>
    <n v="6167"/>
    <d v="2023-10-17T00:00:00"/>
    <x v="3"/>
    <s v="Попов Михаил Владимирович"/>
    <n v="100324997"/>
    <x v="4"/>
    <s v="Чебоксары"/>
    <s v="Ю. Гагарина"/>
    <s v="36"/>
    <n v="13"/>
    <x v="0"/>
    <s v="062250908"/>
    <s v="1ф"/>
    <s v="5-60А"/>
    <s v="2008"/>
    <s v="13700"/>
    <s v="МИРТЕК-12-РУ"/>
    <s v="6240162924742"/>
    <d v="2024-02-21T00:00:00"/>
    <s v="0"/>
    <s v="в подъезде"/>
    <d v="2024-04-28T00:00:00"/>
    <s v="7370"/>
    <s v="ЧЭСК"/>
  </r>
  <r>
    <n v="6168"/>
    <d v="2023-10-17T00:00:00"/>
    <x v="3"/>
    <s v="Ивашкин Андрей Валерианович"/>
    <s v="отсутствует"/>
    <x v="6"/>
    <s v="Чебоксары"/>
    <s v="Эгерский б-р"/>
    <s v="49"/>
    <n v="248"/>
    <x v="0"/>
    <s v="10297"/>
    <s v="1ф"/>
    <s v="5-60А"/>
    <s v="2006"/>
    <m/>
    <m/>
    <m/>
    <m/>
    <m/>
    <m/>
    <m/>
    <m/>
    <m/>
  </r>
  <r>
    <n v="6169"/>
    <d v="2023-10-17T00:00:00"/>
    <x v="3"/>
    <m/>
    <s v="отсутствует"/>
    <x v="4"/>
    <s v="Чебоксары"/>
    <s v="Л. Комсомола"/>
    <s v="40А"/>
    <n v="6"/>
    <x v="1"/>
    <s v="394485"/>
    <s v="1ф"/>
    <s v="5-60А"/>
    <m/>
    <s v="11651"/>
    <m/>
    <m/>
    <m/>
    <m/>
    <m/>
    <m/>
    <m/>
    <m/>
  </r>
  <r>
    <n v="6170"/>
    <d v="2023-10-18T00:00:00"/>
    <x v="3"/>
    <s v="Арсентьева Виктория Валерьевна"/>
    <n v="101251208"/>
    <x v="4"/>
    <s v="Ишлеи"/>
    <s v="Советская"/>
    <s v="72А"/>
    <n v="16"/>
    <x v="0"/>
    <s v="22227504"/>
    <s v="1ф"/>
    <s v="5-60А"/>
    <s v="2015"/>
    <s v="5118"/>
    <s v="МИРТЕК-12-РУ"/>
    <s v="6240162926115"/>
    <d v="2024-02-22T00:00:00"/>
    <s v="0"/>
    <s v="в подъезде"/>
    <d v="2024-04-27T00:00:00"/>
    <s v="7378"/>
    <s v="ЧЭСК"/>
  </r>
  <r>
    <n v="6171"/>
    <d v="2023-10-18T00:00:00"/>
    <x v="3"/>
    <s v="Иванов Михаил Петрович"/>
    <n v="101140994"/>
    <x v="4"/>
    <s v="Ишлеи"/>
    <s v="Космическая"/>
    <s v="2"/>
    <n v="90"/>
    <x v="0"/>
    <n v="2002330"/>
    <s v="1ф"/>
    <s v="5-60А"/>
    <s v="2009"/>
    <s v="21374"/>
    <s v="МИРТЕК-12-РУ"/>
    <s v="6240162923858"/>
    <d v="2024-02-22T00:00:00"/>
    <s v="0"/>
    <s v="в подъезде"/>
    <d v="2024-04-27T00:00:00"/>
    <s v="7380"/>
    <s v="ЧЭСК"/>
  </r>
  <r>
    <n v="6172"/>
    <d v="2023-10-18T00:00:00"/>
    <x v="3"/>
    <s v="Бусыгина Анна Вячеславовна"/>
    <n v="100355015"/>
    <x v="4"/>
    <s v="Чебоксары"/>
    <s v="Ленина"/>
    <s v="59"/>
    <n v="16"/>
    <x v="0"/>
    <s v="01879538"/>
    <s v="1ф"/>
    <s v="5-60А"/>
    <s v="1962"/>
    <s v="846"/>
    <s v="МИРТЕК-12-РУ"/>
    <s v="6240162926073"/>
    <d v="2024-02-22T00:00:00"/>
    <s v="0"/>
    <s v="в подъезде"/>
    <d v="2024-06-01T00:00:00"/>
    <s v="7862"/>
    <s v="ЧЭСК"/>
  </r>
  <r>
    <n v="6173"/>
    <d v="2023-10-18T00:00:00"/>
    <x v="3"/>
    <s v="Громова Инга Рафаэлевна"/>
    <n v="100318259"/>
    <x v="4"/>
    <s v="Чебоксары"/>
    <s v="Эльгера"/>
    <s v="14"/>
    <n v="14"/>
    <x v="0"/>
    <s v="7507143"/>
    <s v="1ф"/>
    <s v="5-60А"/>
    <s v="1975"/>
    <s v="9562"/>
    <s v="МИРТЕК-12-РУ"/>
    <s v="6240162924197"/>
    <d v="2024-02-22T00:00:00"/>
    <s v="0"/>
    <s v="в подъезде"/>
    <d v="2024-05-06T00:00:00"/>
    <s v="7553"/>
    <s v="ЧЭСК"/>
  </r>
  <r>
    <n v="6174"/>
    <d v="2023-10-18T00:00:00"/>
    <x v="3"/>
    <s v="Уездный Михаил Николаевич"/>
    <n v="100309838"/>
    <x v="4"/>
    <s v="Чебоксары"/>
    <s v="Гузовского"/>
    <s v="30"/>
    <n v="73"/>
    <x v="0"/>
    <s v="49111186"/>
    <s v="1ф"/>
    <s v="5-60А"/>
    <s v="2023"/>
    <s v="12"/>
    <s v="МИРТЕК-12-РУ"/>
    <s v="6240162924623"/>
    <d v="2024-02-21T00:00:00"/>
    <s v="0"/>
    <s v="в подъезде"/>
    <d v="2024-05-11T00:00:00"/>
    <s v="7575"/>
    <s v="ЧЭСК"/>
  </r>
  <r>
    <n v="6175"/>
    <d v="2023-10-18T00:00:00"/>
    <x v="3"/>
    <s v="Петрова Ольга Владимировна"/>
    <n v="100221764"/>
    <x v="4"/>
    <s v="Чебоксары"/>
    <s v="Ю. Гагарина"/>
    <s v="53/1"/>
    <n v="72"/>
    <x v="0"/>
    <s v="027533"/>
    <s v="1ф"/>
    <s v="5-60А"/>
    <s v="2007"/>
    <s v="24572"/>
    <m/>
    <m/>
    <m/>
    <m/>
    <m/>
    <m/>
    <m/>
    <m/>
  </r>
  <r>
    <n v="6176"/>
    <d v="2023-10-18T00:00:00"/>
    <x v="3"/>
    <s v="Петрова Ольга Павловна"/>
    <n v="100221746"/>
    <x v="4"/>
    <s v="Чебоксары"/>
    <s v="Ю. Гагарина"/>
    <s v="53/1"/>
    <n v="54"/>
    <x v="0"/>
    <s v="026556"/>
    <s v="1ф"/>
    <s v="5-60А"/>
    <s v="2007"/>
    <s v="7537"/>
    <m/>
    <m/>
    <m/>
    <m/>
    <m/>
    <m/>
    <m/>
    <m/>
  </r>
  <r>
    <n v="6177"/>
    <d v="2023-10-18T00:00:00"/>
    <x v="3"/>
    <s v="Степанова Марина Михайловна"/>
    <n v="100221027"/>
    <x v="4"/>
    <s v="Чебоксары"/>
    <s v="Ю. Гагарина"/>
    <s v="53/1"/>
    <n v="63"/>
    <x v="1"/>
    <s v="027483"/>
    <s v="1ф"/>
    <s v="5-60А"/>
    <s v="2007"/>
    <s v="17071"/>
    <m/>
    <m/>
    <m/>
    <m/>
    <m/>
    <m/>
    <m/>
    <m/>
  </r>
  <r>
    <n v="6178"/>
    <d v="2023-10-18T00:00:00"/>
    <x v="3"/>
    <s v="Коконкин Алексей Николаевич"/>
    <n v="100221753"/>
    <x v="4"/>
    <s v="Чебоксары"/>
    <s v="Ю. Гагарина"/>
    <s v="53/1"/>
    <n v="61"/>
    <x v="0"/>
    <s v="027545"/>
    <s v="1ф"/>
    <s v="5-60А"/>
    <s v="2007"/>
    <s v="7320"/>
    <m/>
    <m/>
    <m/>
    <m/>
    <m/>
    <m/>
    <m/>
    <m/>
  </r>
  <r>
    <n v="6179"/>
    <d v="2023-10-18T00:00:00"/>
    <x v="3"/>
    <s v="Пахинова Галина Ивановна"/>
    <n v="100221727"/>
    <x v="4"/>
    <s v="Чебоксары"/>
    <s v="Ю. Гагарина"/>
    <s v="53/1"/>
    <n v="35"/>
    <x v="0"/>
    <s v="027620"/>
    <s v="1ф"/>
    <s v="5-60А"/>
    <s v="2007"/>
    <s v="18503"/>
    <m/>
    <m/>
    <m/>
    <m/>
    <m/>
    <m/>
    <m/>
    <m/>
  </r>
  <r>
    <n v="6180"/>
    <d v="2023-10-18T00:00:00"/>
    <x v="3"/>
    <s v="Петров Геннадий Алексеевич"/>
    <n v="100221725"/>
    <x v="4"/>
    <s v="Чебоксары"/>
    <s v="Ю. Гагарина"/>
    <s v="53/1"/>
    <n v="33"/>
    <x v="1"/>
    <s v="027401"/>
    <s v="1ф"/>
    <s v="5-60А"/>
    <s v="2007"/>
    <s v="8901"/>
    <m/>
    <m/>
    <m/>
    <m/>
    <m/>
    <m/>
    <m/>
    <m/>
  </r>
  <r>
    <n v="6181"/>
    <d v="2023-10-18T00:00:00"/>
    <x v="3"/>
    <s v="Следственное управление следственного комитета"/>
    <n v="100221731"/>
    <x v="4"/>
    <s v="Чебоксары"/>
    <s v="Ю. Гагарина"/>
    <s v="53/1"/>
    <n v="39"/>
    <x v="0"/>
    <s v="027511"/>
    <s v="1ф"/>
    <s v="5-60А"/>
    <s v="2007"/>
    <s v="11635"/>
    <m/>
    <m/>
    <m/>
    <m/>
    <m/>
    <m/>
    <m/>
    <m/>
  </r>
  <r>
    <n v="6182"/>
    <d v="2023-10-18T00:00:00"/>
    <x v="3"/>
    <s v="Степанова Татьяна Витальевна"/>
    <n v="100221712"/>
    <x v="4"/>
    <s v="Чебоксары"/>
    <s v="Ю. Гагарина"/>
    <s v="53/1"/>
    <n v="20"/>
    <x v="0"/>
    <s v="027476"/>
    <s v="1ф"/>
    <s v="5-60А"/>
    <s v="2007"/>
    <s v="16170"/>
    <m/>
    <m/>
    <m/>
    <m/>
    <m/>
    <m/>
    <m/>
    <m/>
  </r>
  <r>
    <n v="6183"/>
    <d v="2023-10-18T00:00:00"/>
    <x v="3"/>
    <s v="Грунина Елена Вячеславовна"/>
    <n v="100221715"/>
    <x v="4"/>
    <s v="Чебоксары"/>
    <s v="Ю. Гагарина"/>
    <s v="53/1"/>
    <n v="23"/>
    <x v="1"/>
    <s v="026658"/>
    <s v="1ф"/>
    <s v="5-60А"/>
    <s v="2007"/>
    <s v="7778"/>
    <m/>
    <m/>
    <m/>
    <m/>
    <m/>
    <m/>
    <m/>
    <m/>
  </r>
  <r>
    <n v="6184"/>
    <d v="2023-10-18T00:00:00"/>
    <x v="3"/>
    <s v="Гордеева Светлана Анатольевна"/>
    <n v="100221724"/>
    <x v="4"/>
    <s v="Чебоксары"/>
    <s v="Ю. Гагарина"/>
    <s v="53/1"/>
    <n v="32"/>
    <x v="0"/>
    <s v="027554"/>
    <s v="1ф"/>
    <s v="5-60А"/>
    <s v="2007"/>
    <s v="16450"/>
    <m/>
    <m/>
    <m/>
    <m/>
    <m/>
    <m/>
    <m/>
    <m/>
  </r>
  <r>
    <n v="6185"/>
    <d v="2023-10-18T00:00:00"/>
    <x v="3"/>
    <s v="Пайков Александр Валерьевич"/>
    <n v="100221721"/>
    <x v="4"/>
    <s v="Чебоксары"/>
    <s v="Ю. Гагарина"/>
    <s v="53/1"/>
    <n v="29"/>
    <x v="0"/>
    <s v="027629"/>
    <s v="1ф"/>
    <s v="5-60А"/>
    <s v="2007"/>
    <s v="18905"/>
    <m/>
    <m/>
    <m/>
    <m/>
    <m/>
    <m/>
    <m/>
    <m/>
  </r>
  <r>
    <n v="6186"/>
    <d v="2023-10-19T00:00:00"/>
    <x v="3"/>
    <s v="Никифорова Ираида Ивановна"/>
    <n v="101132789"/>
    <x v="4"/>
    <s v="Кугеси"/>
    <s v="Советская"/>
    <s v="96"/>
    <n v="20"/>
    <x v="0"/>
    <s v="138499№000080"/>
    <s v="1ф"/>
    <s v="5-60А"/>
    <s v="2013"/>
    <m/>
    <s v="МИРТЕК-12-РУ"/>
    <s v="6240162925467"/>
    <d v="2024-02-22T00:00:00"/>
    <s v="0"/>
    <s v="в подъезде"/>
    <d v="2024-04-14T00:00:00"/>
    <s v="7129"/>
    <s v="ЧЭСК"/>
  </r>
  <r>
    <n v="6187"/>
    <d v="2023-10-19T00:00:00"/>
    <x v="3"/>
    <m/>
    <s v="отсутствует"/>
    <x v="4"/>
    <s v="Чебоксары"/>
    <s v="М. Залка"/>
    <n v="27"/>
    <n v="9"/>
    <x v="1"/>
    <s v="078671"/>
    <s v="1ф"/>
    <s v="5-60А"/>
    <m/>
    <s v="28400"/>
    <m/>
    <m/>
    <m/>
    <m/>
    <m/>
    <m/>
    <m/>
    <m/>
  </r>
  <r>
    <n v="6188"/>
    <d v="2023-10-19T00:00:00"/>
    <x v="3"/>
    <m/>
    <s v="отсутствует"/>
    <x v="4"/>
    <s v="Чебоксары"/>
    <s v="М. Залка"/>
    <n v="27"/>
    <n v="36"/>
    <x v="1"/>
    <s v="067375"/>
    <s v="1ф"/>
    <s v="5-60А"/>
    <m/>
    <s v="11826"/>
    <m/>
    <m/>
    <m/>
    <m/>
    <m/>
    <m/>
    <m/>
    <m/>
  </r>
  <r>
    <n v="6189"/>
    <d v="2023-10-20T00:00:00"/>
    <x v="3"/>
    <s v="Ромахова Ольга Геннадьевна"/>
    <s v="отсутствует"/>
    <x v="4"/>
    <s v="Чебоксары"/>
    <s v="9-ой Пятилетки "/>
    <s v="18"/>
    <n v="35"/>
    <x v="0"/>
    <s v="19831685"/>
    <s v="1ф"/>
    <s v="5-60А"/>
    <s v="2014"/>
    <s v="10989"/>
    <s v="МИРТЕК-12-РУ"/>
    <s v="6240162924594"/>
    <d v="2024-02-21T00:00:00"/>
    <s v="0"/>
    <s v="в подъезде"/>
    <d v="2024-06-02T00:00:00"/>
    <s v="7857"/>
    <s v="ЧЭСК"/>
  </r>
  <r>
    <n v="6190"/>
    <d v="2023-10-20T00:00:00"/>
    <x v="3"/>
    <s v="Лаптева Оксана Владимировна"/>
    <n v="100238288"/>
    <x v="4"/>
    <s v="Чебоксары"/>
    <s v="Мира"/>
    <s v="8"/>
    <n v="54"/>
    <x v="0"/>
    <s v="007789062062356"/>
    <s v="1ф"/>
    <s v="5-60А"/>
    <s v="2013"/>
    <s v="5391"/>
    <m/>
    <m/>
    <m/>
    <m/>
    <m/>
    <m/>
    <m/>
    <m/>
  </r>
  <r>
    <n v="6191"/>
    <d v="2023-10-20T00:00:00"/>
    <x v="3"/>
    <m/>
    <s v="отсутствует"/>
    <x v="4"/>
    <s v="Чебоксары"/>
    <s v="Ярмарочная"/>
    <s v="7"/>
    <n v="88"/>
    <x v="1"/>
    <s v="238360"/>
    <s v="1ф"/>
    <s v="5-60А"/>
    <m/>
    <s v="19605"/>
    <m/>
    <m/>
    <m/>
    <m/>
    <m/>
    <m/>
    <m/>
    <m/>
  </r>
  <r>
    <n v="6192"/>
    <d v="2023-10-20T00:00:00"/>
    <x v="3"/>
    <m/>
    <s v="отсутствует"/>
    <x v="4"/>
    <s v="Чебоксары"/>
    <s v="Московский проспект"/>
    <n v="18"/>
    <n v="58"/>
    <x v="1"/>
    <s v="277379"/>
    <s v="1ф"/>
    <s v="5-60А"/>
    <m/>
    <s v="27714"/>
    <m/>
    <m/>
    <m/>
    <m/>
    <m/>
    <m/>
    <m/>
    <m/>
  </r>
  <r>
    <n v="6193"/>
    <d v="2023-10-20T00:00:00"/>
    <x v="3"/>
    <m/>
    <s v="отсутствует"/>
    <x v="4"/>
    <s v="Чебоксары"/>
    <s v="Московский проспект"/>
    <n v="18"/>
    <n v="57"/>
    <x v="1"/>
    <s v="277381"/>
    <s v="1ф"/>
    <s v="5-60А"/>
    <m/>
    <s v="94918"/>
    <m/>
    <m/>
    <m/>
    <m/>
    <m/>
    <m/>
    <m/>
    <m/>
  </r>
  <r>
    <n v="6194"/>
    <d v="2023-10-20T00:00:00"/>
    <x v="3"/>
    <m/>
    <s v="отсутствует"/>
    <x v="4"/>
    <s v="Чебоксары"/>
    <s v="Московский проспект"/>
    <n v="18"/>
    <n v="50"/>
    <x v="1"/>
    <s v="394333"/>
    <s v="1ф"/>
    <s v="5-60А"/>
    <m/>
    <s v="08684"/>
    <m/>
    <m/>
    <m/>
    <m/>
    <m/>
    <m/>
    <m/>
    <m/>
  </r>
  <r>
    <n v="6195"/>
    <d v="2023-10-20T00:00:00"/>
    <x v="3"/>
    <s v="Родионова Вера Владимировна"/>
    <n v="100328117"/>
    <x v="4"/>
    <s v="Чебоксары"/>
    <s v="50 лет Октября"/>
    <s v="15"/>
    <n v="27"/>
    <x v="0"/>
    <s v="00341010"/>
    <s v="1ф"/>
    <s v="5-60А"/>
    <s v="2009"/>
    <s v="11684"/>
    <s v="МИРТЕК-12-РУ"/>
    <s v="6240162923653"/>
    <d v="2024-02-26T00:00:00"/>
    <s v="0"/>
    <s v="в подъезде"/>
    <d v="2024-04-24T00:00:00"/>
    <s v="7346"/>
    <s v="ЧЭСК"/>
  </r>
  <r>
    <n v="6196"/>
    <d v="2023-10-20T00:00:00"/>
    <x v="3"/>
    <s v="Пудова Анастасия Вячеславовна"/>
    <n v="100389773"/>
    <x v="4"/>
    <s v="Чебоксары"/>
    <s v="Асламаса"/>
    <s v="5"/>
    <n v="153"/>
    <x v="0"/>
    <s v="41213612"/>
    <s v="1ф"/>
    <s v="5-60А"/>
    <s v="2020"/>
    <s v="89"/>
    <s v="МИРТЕК-12-РУ"/>
    <s v="6240157746868"/>
    <d v="2024-03-14T00:00:00"/>
    <s v="1"/>
    <s v="в подъезде"/>
    <d v="2024-06-29T00:00:00"/>
    <s v="8145"/>
    <s v="ЧЭСК"/>
  </r>
  <r>
    <n v="6197"/>
    <d v="2023-10-21T00:00:00"/>
    <x v="3"/>
    <s v="Болотова Галина Анатольевна"/>
    <n v="100221700"/>
    <x v="4"/>
    <s v="Чебоксары"/>
    <s v="Ю. Гагарина"/>
    <s v="53/1"/>
    <n v="8"/>
    <x v="0"/>
    <s v="027500"/>
    <s v="1ф"/>
    <s v="5-60А"/>
    <s v="2007"/>
    <s v="13266"/>
    <m/>
    <m/>
    <m/>
    <m/>
    <m/>
    <m/>
    <m/>
    <m/>
  </r>
  <r>
    <n v="6198"/>
    <d v="2023-10-21T00:00:00"/>
    <x v="3"/>
    <m/>
    <s v="отсутствует"/>
    <x v="4"/>
    <s v="Чебоксары"/>
    <s v="Московский проспект"/>
    <s v="18"/>
    <n v="20"/>
    <x v="1"/>
    <s v="283784"/>
    <s v="1ф"/>
    <s v="5-60А"/>
    <m/>
    <s v="13644"/>
    <m/>
    <m/>
    <m/>
    <m/>
    <m/>
    <m/>
    <m/>
    <m/>
  </r>
  <r>
    <n v="6199"/>
    <d v="2023-10-21T00:00:00"/>
    <x v="3"/>
    <m/>
    <s v="отсутствует"/>
    <x v="4"/>
    <s v="Чебоксары"/>
    <s v="Московский проспект"/>
    <s v="18"/>
    <n v="15"/>
    <x v="1"/>
    <s v="415039"/>
    <s v="1ф"/>
    <s v="5-60А"/>
    <m/>
    <s v="36036"/>
    <m/>
    <m/>
    <m/>
    <m/>
    <m/>
    <m/>
    <m/>
    <m/>
  </r>
  <r>
    <n v="6200"/>
    <d v="2023-10-22T00:00:00"/>
    <x v="3"/>
    <m/>
    <s v="отсутствует"/>
    <x v="4"/>
    <s v="Чебоксары"/>
    <s v="М. Залка"/>
    <n v="25"/>
    <n v="15"/>
    <x v="1"/>
    <s v="628100"/>
    <s v="1ф"/>
    <s v="5-60А"/>
    <m/>
    <s v="19034"/>
    <m/>
    <m/>
    <m/>
    <m/>
    <m/>
    <m/>
    <m/>
    <m/>
  </r>
  <r>
    <n v="6201"/>
    <d v="2023-10-22T00:00:00"/>
    <x v="3"/>
    <s v="Петрова Наталия Геннадьевна"/>
    <s v="отсутствует"/>
    <x v="4"/>
    <s v="Чебоксары"/>
    <s v="М. Залка"/>
    <n v="25"/>
    <n v="19"/>
    <x v="0"/>
    <s v="630004"/>
    <s v="1ф"/>
    <s v="5-60А"/>
    <m/>
    <s v="19353"/>
    <m/>
    <m/>
    <m/>
    <m/>
    <m/>
    <m/>
    <m/>
    <m/>
  </r>
  <r>
    <n v="6202"/>
    <d v="2023-10-22T00:00:00"/>
    <x v="3"/>
    <m/>
    <s v="отсутствует"/>
    <x v="4"/>
    <s v="Чебоксары"/>
    <s v="М. Залка"/>
    <s v="27"/>
    <n v="50"/>
    <x v="1"/>
    <s v="078830"/>
    <s v="1ф"/>
    <s v="5-60А"/>
    <m/>
    <s v="47638"/>
    <m/>
    <m/>
    <m/>
    <m/>
    <m/>
    <m/>
    <m/>
    <m/>
  </r>
  <r>
    <n v="6203"/>
    <d v="2023-10-23T00:00:00"/>
    <x v="3"/>
    <s v="Соловьева Людмила Михайловна"/>
    <s v="отсутствует"/>
    <x v="6"/>
    <s v="Чебоксары"/>
    <s v="Мира"/>
    <s v="23"/>
    <n v="24"/>
    <x v="0"/>
    <s v="016781"/>
    <s v="1ф"/>
    <s v="5-60А"/>
    <s v="2007"/>
    <s v="21981"/>
    <m/>
    <m/>
    <m/>
    <m/>
    <m/>
    <m/>
    <m/>
    <m/>
  </r>
  <r>
    <n v="6204"/>
    <d v="2023-10-23T00:00:00"/>
    <x v="3"/>
    <s v="Кандюков Юрий Николаевич"/>
    <n v="100221619"/>
    <x v="4"/>
    <s v="Чебоксары"/>
    <s v="Ю. Гагарина"/>
    <s v="49"/>
    <n v="36"/>
    <x v="0"/>
    <s v="61473"/>
    <s v="1ф"/>
    <s v="5-60А"/>
    <s v="2009"/>
    <s v="17414"/>
    <s v="МИРТЕК-12-РУ"/>
    <s v="6240162925660"/>
    <d v="2024-02-26T00:00:00"/>
    <s v="0"/>
    <s v="в подъезде"/>
    <d v="2024-04-04T00:00:00"/>
    <s v="6975"/>
    <s v="ЧЭСК"/>
  </r>
  <r>
    <n v="6205"/>
    <d v="2023-10-23T00:00:00"/>
    <x v="3"/>
    <m/>
    <s v="отсутствует"/>
    <x v="4"/>
    <s v="Чебоксары"/>
    <s v="Гайдара"/>
    <s v=" 1/1"/>
    <n v="32"/>
    <x v="1"/>
    <s v="001777"/>
    <s v="1ф"/>
    <s v="5-60А"/>
    <m/>
    <s v="12474"/>
    <m/>
    <m/>
    <m/>
    <m/>
    <m/>
    <m/>
    <m/>
    <m/>
  </r>
  <r>
    <n v="6206"/>
    <d v="2023-10-23T00:00:00"/>
    <x v="3"/>
    <m/>
    <s v="отсутствует"/>
    <x v="4"/>
    <s v="Чебоксары"/>
    <s v="Гайдара"/>
    <s v=" 1/1"/>
    <n v="25"/>
    <x v="1"/>
    <s v="001786"/>
    <s v="1ф"/>
    <s v="5-60А"/>
    <m/>
    <s v="20432"/>
    <m/>
    <m/>
    <m/>
    <m/>
    <m/>
    <m/>
    <m/>
    <m/>
  </r>
  <r>
    <n v="6207"/>
    <d v="2023-10-23T00:00:00"/>
    <x v="3"/>
    <s v="Яндровкин Анатолий Петрович"/>
    <n v="100215964"/>
    <x v="4"/>
    <s v="Чебоксары"/>
    <s v="Чапаева"/>
    <s v="4"/>
    <n v="180"/>
    <x v="0"/>
    <s v="016845"/>
    <s v="1ф"/>
    <s v="5-60А"/>
    <s v="2007"/>
    <s v="32423"/>
    <m/>
    <m/>
    <m/>
    <m/>
    <m/>
    <m/>
    <m/>
    <m/>
  </r>
  <r>
    <n v="6208"/>
    <d v="2023-10-24T00:00:00"/>
    <x v="3"/>
    <s v="Кириллов Евгений Михайлович"/>
    <s v="отсутствует"/>
    <x v="4"/>
    <s v="Чебоксары"/>
    <s v="Университетская"/>
    <s v="25"/>
    <n v="59"/>
    <x v="0"/>
    <s v="038496"/>
    <s v="1ф"/>
    <s v="5-60А"/>
    <s v="2009"/>
    <s v="21470"/>
    <s v="МИРТЕК-12-РУ"/>
    <s v="6240162924629"/>
    <d v="2024-02-22T00:00:00"/>
    <s v="0"/>
    <s v="в подъезде"/>
    <d v="2024-05-06T00:00:00"/>
    <s v="7543"/>
    <s v="ЧЭСК"/>
  </r>
  <r>
    <n v="6209"/>
    <d v="2023-10-24T00:00:00"/>
    <x v="3"/>
    <s v="Чепурная Елена Владимировна"/>
    <s v="отсутствует"/>
    <x v="4"/>
    <s v="Чебоксары"/>
    <s v="Радужная"/>
    <s v="13"/>
    <n v="15"/>
    <x v="0"/>
    <s v="22770580"/>
    <s v="1ф"/>
    <s v="5-60А"/>
    <s v="2015"/>
    <s v="8907"/>
    <s v="МИРТЕК-12-РУ"/>
    <s v="6240162925199"/>
    <d v="2024-02-26T00:00:00"/>
    <s v="0"/>
    <s v="в подъезде"/>
    <d v="2024-05-04T00:00:00"/>
    <s v="7500"/>
    <s v="ЧЭСК"/>
  </r>
  <r>
    <n v="6210"/>
    <d v="2023-10-24T00:00:00"/>
    <x v="3"/>
    <s v="Семенова Светлана Ильинична"/>
    <n v="100339119"/>
    <x v="4"/>
    <s v="Чебоксары"/>
    <s v="Радужная"/>
    <s v="7"/>
    <n v="82"/>
    <x v="0"/>
    <s v="22185331"/>
    <s v="1ф"/>
    <s v="5-60А"/>
    <s v="2015"/>
    <s v="19861"/>
    <s v="МИРТЕК-12-РУ"/>
    <s v="6240162926109"/>
    <d v="2024-02-26T00:00:00"/>
    <s v="0"/>
    <s v="в подъезде"/>
    <d v="2024-05-04T00:00:00"/>
    <s v="7503"/>
    <s v="ЧЭСК"/>
  </r>
  <r>
    <n v="6211"/>
    <d v="2023-10-24T00:00:00"/>
    <x v="3"/>
    <s v="Филиппова Елена Олеговна"/>
    <s v="отсутствует"/>
    <x v="4"/>
    <s v="Чебоксары"/>
    <s v="М. Горького"/>
    <s v="51"/>
    <n v="126"/>
    <x v="0"/>
    <s v="15898983"/>
    <s v="1ф"/>
    <s v="5-60А"/>
    <s v="2013"/>
    <s v="6773"/>
    <s v="МИРТЕК-12-РУ"/>
    <s v="6240162923304"/>
    <d v="2024-02-22T00:00:00"/>
    <s v="0"/>
    <s v="в подъезде"/>
    <d v="2024-05-15T00:00:00"/>
    <s v="7668"/>
    <s v="ЧЭСК"/>
  </r>
  <r>
    <n v="6212"/>
    <d v="2023-10-24T00:00:00"/>
    <x v="3"/>
    <s v="Васильева Ольга Владимировна"/>
    <n v="100413695"/>
    <x v="4"/>
    <s v="Чебоксары"/>
    <s v="Ленина"/>
    <s v="21/1"/>
    <n v="14"/>
    <x v="0"/>
    <s v="043635"/>
    <s v="1ф"/>
    <s v="5-60А"/>
    <s v="2009"/>
    <s v="17865"/>
    <s v="МИРТЕК-12-РУ"/>
    <s v="6240162924175"/>
    <d v="2024-02-22T00:00:00"/>
    <s v="0"/>
    <s v="в подъезде"/>
    <d v="2024-04-27T00:00:00"/>
    <s v="7377"/>
    <s v="ЧЭСК"/>
  </r>
  <r>
    <n v="6213"/>
    <d v="2023-10-24T00:00:00"/>
    <x v="3"/>
    <s v="Захаров Эдуард Владимирович"/>
    <n v="100379730"/>
    <x v="4"/>
    <s v="Чебоксары"/>
    <s v="Энтузиастов"/>
    <s v="5/2"/>
    <n v="42"/>
    <x v="0"/>
    <s v="22069337"/>
    <s v="1ф"/>
    <s v="5-60А"/>
    <s v="2015"/>
    <s v="5933"/>
    <s v="МИРТЕК-12-РУ"/>
    <s v="6240162925309"/>
    <d v="2024-02-22T00:00:00"/>
    <s v="0"/>
    <s v="в подъезде"/>
    <d v="2024-04-18T00:00:00"/>
    <s v="7233"/>
    <s v="ЧЭСК"/>
  </r>
  <r>
    <n v="6214"/>
    <d v="2023-10-24T00:00:00"/>
    <x v="3"/>
    <s v="Шиллер Игорь Валерьевич"/>
    <n v="100307611"/>
    <x v="4"/>
    <s v="Кугеси"/>
    <s v="К. Маркса"/>
    <s v="112"/>
    <n v="172"/>
    <x v="0"/>
    <s v="21357614"/>
    <s v="1ф"/>
    <s v="5-60А"/>
    <s v="2015"/>
    <s v="10383"/>
    <s v="МИРТЕК-12-РУ"/>
    <s v="6240162924094"/>
    <d v="2024-02-22T00:00:00"/>
    <s v="0"/>
    <s v="в подъезде"/>
    <d v="2024-04-18T00:00:00"/>
    <s v="7708"/>
    <s v="ЧЭСК"/>
  </r>
  <r>
    <n v="6215"/>
    <d v="2023-10-24T00:00:00"/>
    <x v="3"/>
    <m/>
    <s v="отсутствует"/>
    <x v="4"/>
    <s v="Чебоксары"/>
    <s v="Гайдара"/>
    <s v=" 1/1"/>
    <n v="10"/>
    <x v="1"/>
    <s v="001729"/>
    <s v="1ф"/>
    <s v="5-60А"/>
    <m/>
    <m/>
    <m/>
    <m/>
    <m/>
    <m/>
    <m/>
    <m/>
    <m/>
    <m/>
  </r>
  <r>
    <n v="6216"/>
    <d v="2023-10-24T00:00:00"/>
    <x v="3"/>
    <m/>
    <s v="отсутствует"/>
    <x v="4"/>
    <s v="Чебоксары"/>
    <s v="Гайдара"/>
    <s v=" 1/1"/>
    <n v="6"/>
    <x v="1"/>
    <s v="001728"/>
    <s v="1ф"/>
    <s v="5-60А"/>
    <m/>
    <s v="66949"/>
    <m/>
    <m/>
    <m/>
    <m/>
    <m/>
    <m/>
    <m/>
    <m/>
  </r>
  <r>
    <n v="6217"/>
    <d v="2023-10-24T00:00:00"/>
    <x v="3"/>
    <s v="Евграфов Анатолий Геннадьевич"/>
    <n v="100215919"/>
    <x v="4"/>
    <s v="Чебоксары"/>
    <s v="Чапаева"/>
    <s v="4"/>
    <n v="135"/>
    <x v="0"/>
    <s v="016746"/>
    <s v="1ф"/>
    <s v="5-60А"/>
    <s v="2007"/>
    <s v="19574"/>
    <s v="МИРТЕК-12-РУ"/>
    <s v="6240162925173"/>
    <d v="2024-02-22T00:00:00"/>
    <s v="0"/>
    <s v="в подъезде"/>
    <d v="2024-05-03T00:00:00"/>
    <s v="7432"/>
    <s v="ЧЭСК"/>
  </r>
  <r>
    <n v="6218"/>
    <d v="2023-10-24T00:00:00"/>
    <x v="3"/>
    <s v="Васильева Галина Никитична"/>
    <n v="100215834"/>
    <x v="4"/>
    <s v="Чебоксары"/>
    <s v="Чапаева"/>
    <s v="4"/>
    <n v="49"/>
    <x v="1"/>
    <s v="0022040"/>
    <s v="1ф"/>
    <s v="5-60А"/>
    <s v="2007"/>
    <s v="54149"/>
    <m/>
    <m/>
    <m/>
    <m/>
    <m/>
    <m/>
    <m/>
    <m/>
  </r>
  <r>
    <n v="6219"/>
    <d v="2023-10-24T00:00:00"/>
    <x v="3"/>
    <m/>
    <s v="отсутствует"/>
    <x v="4"/>
    <s v="Чебоксары"/>
    <s v="Чапаева"/>
    <s v=" 8/2"/>
    <n v="38"/>
    <x v="1"/>
    <s v="017495"/>
    <s v="1ф"/>
    <s v="5-60А"/>
    <m/>
    <s v="31412"/>
    <m/>
    <m/>
    <m/>
    <m/>
    <m/>
    <m/>
    <m/>
    <m/>
  </r>
  <r>
    <n v="6220"/>
    <d v="2023-10-24T00:00:00"/>
    <x v="3"/>
    <m/>
    <s v="отсутствует"/>
    <x v="4"/>
    <s v="Чебоксары"/>
    <s v="Чапаева"/>
    <s v=" 8/2"/>
    <n v="63"/>
    <x v="1"/>
    <s v="017180"/>
    <s v="1ф"/>
    <s v="5-60А"/>
    <m/>
    <s v="31408"/>
    <m/>
    <m/>
    <m/>
    <m/>
    <m/>
    <m/>
    <m/>
    <m/>
  </r>
  <r>
    <n v="6221"/>
    <d v="2023-10-24T00:00:00"/>
    <x v="3"/>
    <m/>
    <s v="отсутствует"/>
    <x v="4"/>
    <s v="Чебоксары"/>
    <s v="М. Залка"/>
    <s v="23/1"/>
    <n v="38"/>
    <x v="1"/>
    <s v="450873"/>
    <s v="1ф"/>
    <s v="5-60А"/>
    <m/>
    <s v="22401"/>
    <m/>
    <m/>
    <m/>
    <m/>
    <m/>
    <m/>
    <m/>
    <m/>
  </r>
  <r>
    <n v="6222"/>
    <d v="2023-10-24T00:00:00"/>
    <x v="3"/>
    <m/>
    <s v="отсутствует"/>
    <x v="4"/>
    <s v="Чебоксары"/>
    <s v="М. Залка"/>
    <s v="23/1"/>
    <n v="30"/>
    <x v="1"/>
    <s v="658006"/>
    <s v="1ф"/>
    <s v="5-60А"/>
    <m/>
    <s v="818"/>
    <m/>
    <m/>
    <m/>
    <m/>
    <m/>
    <m/>
    <m/>
    <m/>
  </r>
  <r>
    <n v="6223"/>
    <d v="2023-10-24T00:00:00"/>
    <x v="3"/>
    <s v="Порфирьева Эльвира Алексеевна"/>
    <s v="отсутствует"/>
    <x v="4"/>
    <s v="Чебоксары"/>
    <s v="М. Залка"/>
    <s v="23/1"/>
    <n v="29"/>
    <x v="0"/>
    <s v="648301"/>
    <s v="1ф"/>
    <s v="5-60А"/>
    <s v="2007"/>
    <s v="23576"/>
    <s v="МИРТЕК-12-РУ"/>
    <s v="6240162925106"/>
    <d v="2024-02-21T00:00:00"/>
    <s v="0"/>
    <s v="в подъезде"/>
    <d v="2024-06-28T00:00:00"/>
    <s v="8131"/>
    <s v="ЧЭСК"/>
  </r>
  <r>
    <n v="6224"/>
    <d v="2023-10-25T00:00:00"/>
    <x v="3"/>
    <s v="Деомидова Ирина Владимировна"/>
    <n v="100382972"/>
    <x v="4"/>
    <s v="Чебоксары"/>
    <s v="Академика Крылова"/>
    <s v="7"/>
    <n v="36"/>
    <x v="0"/>
    <s v="033996"/>
    <s v="1ф"/>
    <s v="5-60А"/>
    <s v="2008"/>
    <s v="38536"/>
    <s v="МИРТЕК-12-РУ"/>
    <s v="6240162923688"/>
    <d v="2024-02-21T00:00:00"/>
    <s v="0"/>
    <s v="в подъезде"/>
    <d v="2024-05-04T00:00:00"/>
    <s v="7483"/>
    <s v="ЧЭСК"/>
  </r>
  <r>
    <n v="6225"/>
    <d v="2023-10-25T00:00:00"/>
    <x v="3"/>
    <s v="Жидкова Екатерина Анатольевна"/>
    <s v="отсутствует"/>
    <x v="4"/>
    <s v="Чебоксары"/>
    <s v="Хузангая"/>
    <s v="34"/>
    <n v="131"/>
    <x v="0"/>
    <s v="020076"/>
    <s v="1ф"/>
    <s v="5-60А"/>
    <s v="2007"/>
    <s v="11926"/>
    <m/>
    <m/>
    <m/>
    <m/>
    <m/>
    <m/>
    <m/>
    <m/>
  </r>
  <r>
    <n v="6226"/>
    <d v="2023-10-25T00:00:00"/>
    <x v="3"/>
    <s v="Панькова Инна Яковлевна"/>
    <n v="100322321"/>
    <x v="4"/>
    <s v="Чебоксары"/>
    <s v="50 лет Октября"/>
    <s v="1"/>
    <n v="53"/>
    <x v="0"/>
    <s v="3036140"/>
    <s v="1ф"/>
    <s v="5-60А"/>
    <s v="1975"/>
    <s v="8076"/>
    <s v="МИРТЕК-12-РУ"/>
    <s v="6240162924216"/>
    <d v="2024-02-22T00:00:00"/>
    <s v="0"/>
    <s v="в подъезде"/>
    <d v="2024-05-19T00:00:00"/>
    <s v="7726"/>
    <s v="ЧЭСК"/>
  </r>
  <r>
    <n v="6227"/>
    <d v="2023-10-25T00:00:00"/>
    <x v="3"/>
    <s v="Чеснокова Светлана Анатольевна"/>
    <n v="100388253"/>
    <x v="4"/>
    <s v="Чебоксары"/>
    <s v="М. Павлова"/>
    <s v="3"/>
    <n v="18"/>
    <x v="0"/>
    <s v="42691"/>
    <s v="1ф"/>
    <s v="5-60А"/>
    <s v="2010"/>
    <s v="34137"/>
    <s v="МИРТЕК-12-РУ"/>
    <s v="6240162923431"/>
    <d v="2024-02-21T00:00:00"/>
    <s v="0"/>
    <s v="в подъезде"/>
    <d v="2024-05-03T00:00:00"/>
    <s v="7489"/>
    <s v="ЧЭСК"/>
  </r>
  <r>
    <n v="6228"/>
    <d v="2023-10-25T00:00:00"/>
    <x v="3"/>
    <s v="Казакова Мария Владимировна"/>
    <n v="100381535"/>
    <x v="4"/>
    <s v="Чебоксары"/>
    <s v="Калинина"/>
    <s v="25"/>
    <n v="201"/>
    <x v="0"/>
    <s v="42383163"/>
    <s v="1ф"/>
    <s v="5-60А"/>
    <s v="2020"/>
    <s v="1690"/>
    <s v="меркурий 201.7"/>
    <s v="4887454"/>
    <m/>
    <s v="2"/>
    <m/>
    <d v="2023-11-14T00:00:00"/>
    <s v="б/н"/>
    <s v="Замена в УК"/>
  </r>
  <r>
    <n v="6229"/>
    <d v="2023-10-25T00:00:00"/>
    <x v="3"/>
    <s v="Иванова Анастасия Алексеевна "/>
    <n v="100371805"/>
    <x v="4"/>
    <s v="Чебоксары"/>
    <s v="Энтузиастов"/>
    <s v="7/1"/>
    <n v="46"/>
    <x v="0"/>
    <s v="040067"/>
    <s v="1ф"/>
    <s v="5-60А"/>
    <s v="2009"/>
    <s v="7851"/>
    <s v="МИРТЕК-12-РУ"/>
    <s v="6240162923444"/>
    <d v="2024-02-22T00:00:00"/>
    <s v="0"/>
    <s v="в подъезде"/>
    <d v="2024-04-18T00:00:00"/>
    <s v="7232"/>
    <s v="ЧЭСК"/>
  </r>
  <r>
    <n v="6230"/>
    <d v="2023-10-25T00:00:00"/>
    <x v="3"/>
    <s v="Мурашкин Александр Юрьевич"/>
    <n v="100288717"/>
    <x v="4"/>
    <s v="Чебоксары"/>
    <s v="Строителей"/>
    <s v="14"/>
    <n v="10"/>
    <x v="0"/>
    <s v="201079"/>
    <s v="1ф"/>
    <s v="5-60А"/>
    <s v="2008"/>
    <s v="9600"/>
    <s v="МИРТЕК-12-РУ"/>
    <s v="6240162925145"/>
    <d v="2024-02-21T00:00:00"/>
    <s v="0"/>
    <s v="в подъезде"/>
    <d v="2024-05-08T00:00:00"/>
    <s v="7566"/>
    <s v="ЧЭСК"/>
  </r>
  <r>
    <n v="6231"/>
    <d v="2023-10-25T00:00:00"/>
    <x v="3"/>
    <s v="Изутова Анна Филипповна"/>
    <n v="100370210"/>
    <x v="4"/>
    <s v="Чебоксары"/>
    <s v="Эльменя"/>
    <s v="2"/>
    <n v="8"/>
    <x v="0"/>
    <s v="26957"/>
    <s v="1ф"/>
    <s v="5-60А"/>
    <s v="2009"/>
    <s v="5485"/>
    <s v="МИРТЕК-12-РУ"/>
    <s v="6240162925834"/>
    <d v="2024-02-22T00:00:00"/>
    <s v="0"/>
    <s v="в подъезде"/>
    <d v="2024-04-24T00:00:00"/>
    <s v="7340"/>
    <s v="ЧЭСК"/>
  </r>
  <r>
    <n v="6232"/>
    <d v="2023-10-25T00:00:00"/>
    <x v="3"/>
    <s v="Филиппова Марина Леонидовна"/>
    <n v="100327548"/>
    <x v="4"/>
    <s v="Чебоксары"/>
    <s v="Ю. Гагарина"/>
    <s v="51"/>
    <n v="18"/>
    <x v="0"/>
    <s v="84380"/>
    <s v="1ф"/>
    <s v="5-60А"/>
    <s v="2009"/>
    <s v="28601"/>
    <s v="МИРТЕК-12-РУ"/>
    <s v="6240162924976"/>
    <d v="2024-02-21T00:00:00"/>
    <s v="0"/>
    <s v="в подъезде"/>
    <d v="2024-04-28T00:00:00"/>
    <s v="7371"/>
    <s v="ЧЭСК"/>
  </r>
  <r>
    <n v="6233"/>
    <d v="2023-10-25T00:00:00"/>
    <x v="3"/>
    <s v="Голубятникова Ольга Ивановна"/>
    <n v="100382685"/>
    <x v="4"/>
    <s v="Чебоксары"/>
    <s v="Урукова"/>
    <s v="11"/>
    <n v="31"/>
    <x v="0"/>
    <s v="15130"/>
    <s v="1ф"/>
    <s v="5-60А"/>
    <s v="2007"/>
    <s v="26898"/>
    <s v="МИРТЕК-12-РУ"/>
    <s v="6240162923802"/>
    <d v="2024-02-21T00:00:00"/>
    <s v="0"/>
    <s v="в подъезде"/>
    <d v="2024-05-12T00:00:00"/>
    <s v="7604"/>
    <s v="ЧЭСК"/>
  </r>
  <r>
    <n v="6234"/>
    <d v="2023-10-25T00:00:00"/>
    <x v="3"/>
    <s v="Горбунов Игорь Дмитриевич"/>
    <n v="100375541"/>
    <x v="7"/>
    <s v="Чебоксары"/>
    <s v="Пирогова"/>
    <s v="12/1"/>
    <n v="24"/>
    <x v="0"/>
    <m/>
    <s v="1ф"/>
    <s v="5-60А"/>
    <s v="2007"/>
    <m/>
    <s v="меркурий 201.5"/>
    <s v="48777168"/>
    <m/>
    <s v="2"/>
    <s v="в подъезде"/>
    <d v="2023-10-31T00:00:00"/>
    <s v="б/н"/>
    <s v="Замена в УК"/>
  </r>
  <r>
    <n v="6235"/>
    <d v="2023-10-25T00:00:00"/>
    <x v="3"/>
    <m/>
    <s v="отсутствует"/>
    <x v="4"/>
    <s v="Чебоксары"/>
    <s v="Пирогова"/>
    <s v=" 4/1"/>
    <n v="6"/>
    <x v="1"/>
    <s v="03448"/>
    <s v="1ф"/>
    <s v="5-60А"/>
    <m/>
    <s v="44489"/>
    <m/>
    <m/>
    <m/>
    <m/>
    <m/>
    <m/>
    <m/>
    <m/>
  </r>
  <r>
    <n v="6236"/>
    <d v="2023-10-25T00:00:00"/>
    <x v="3"/>
    <m/>
    <s v="отсутствует"/>
    <x v="4"/>
    <s v="Чебоксары"/>
    <s v="Пирогова"/>
    <s v=" 4/1"/>
    <n v="7"/>
    <x v="1"/>
    <s v="03454"/>
    <s v="1ф"/>
    <s v="5-60А"/>
    <m/>
    <s v="56855"/>
    <m/>
    <m/>
    <m/>
    <m/>
    <m/>
    <m/>
    <m/>
    <m/>
  </r>
  <r>
    <n v="6237"/>
    <d v="2023-10-25T00:00:00"/>
    <x v="3"/>
    <m/>
    <s v="отсутствует"/>
    <x v="4"/>
    <s v="Чебоксары"/>
    <s v="Пирогова"/>
    <s v=" 4/1"/>
    <n v="9"/>
    <x v="1"/>
    <s v="66354"/>
    <s v="1ф"/>
    <s v="5-60А"/>
    <m/>
    <s v="72114"/>
    <m/>
    <m/>
    <m/>
    <m/>
    <m/>
    <m/>
    <m/>
    <m/>
  </r>
  <r>
    <n v="6238"/>
    <d v="2023-10-25T00:00:00"/>
    <x v="3"/>
    <m/>
    <s v="отсутствует"/>
    <x v="4"/>
    <s v="Чебоксары"/>
    <s v="Пирогова"/>
    <s v=" 4/1"/>
    <n v="13"/>
    <x v="1"/>
    <s v="02828"/>
    <s v="1ф"/>
    <s v="5-60А"/>
    <m/>
    <s v="52100"/>
    <m/>
    <m/>
    <m/>
    <m/>
    <m/>
    <m/>
    <m/>
    <m/>
  </r>
  <r>
    <n v="6239"/>
    <d v="2023-10-25T00:00:00"/>
    <x v="3"/>
    <m/>
    <s v="отсутствует"/>
    <x v="4"/>
    <s v="Чебоксары"/>
    <s v="Пирогова"/>
    <s v=" 4/1"/>
    <n v="15"/>
    <x v="1"/>
    <s v="66608"/>
    <s v="1ф"/>
    <s v="5-60А"/>
    <m/>
    <s v="52980"/>
    <m/>
    <m/>
    <m/>
    <m/>
    <m/>
    <m/>
    <m/>
    <m/>
  </r>
  <r>
    <n v="6240"/>
    <d v="2023-10-25T00:00:00"/>
    <x v="3"/>
    <m/>
    <s v="отсутствует"/>
    <x v="4"/>
    <s v="Чебоксары"/>
    <s v="Грасиса"/>
    <s v=" 6/2"/>
    <n v="21"/>
    <x v="1"/>
    <s v="09048524"/>
    <s v="1ф"/>
    <s v="5-60А"/>
    <m/>
    <s v="33061"/>
    <m/>
    <m/>
    <m/>
    <m/>
    <m/>
    <m/>
    <m/>
    <m/>
  </r>
  <r>
    <n v="6241"/>
    <d v="2023-10-25T00:00:00"/>
    <x v="3"/>
    <s v="Федоров Александр Иванович"/>
    <s v="отсутствует"/>
    <x v="4"/>
    <s v="Чебоксары"/>
    <s v="п-т Тракторостроителей"/>
    <s v="54/1"/>
    <n v="115"/>
    <x v="0"/>
    <s v="22770230"/>
    <s v="1ф"/>
    <s v="5-60А"/>
    <s v="2015"/>
    <s v="8596"/>
    <s v="МИРТЕК-12-РУ-D1"/>
    <s v="6240157746902"/>
    <d v="2024-03-12T00:00:00"/>
    <s v="0"/>
    <s v="в подъезде"/>
    <d v="2024-06-13T00:00:00"/>
    <s v="8056"/>
    <s v="ЧЭСК"/>
  </r>
  <r>
    <n v="6242"/>
    <d v="2023-10-26T00:00:00"/>
    <x v="3"/>
    <s v="Геннадьева Светлана Николаевна"/>
    <n v="101239133"/>
    <x v="4"/>
    <s v="Кугеси"/>
    <s v="30 лет Победы"/>
    <s v="56"/>
    <n v="5"/>
    <x v="0"/>
    <s v="15470921"/>
    <s v="1ф"/>
    <s v="5-60А"/>
    <s v="2013"/>
    <s v="17767"/>
    <s v="МИРТЕК-12-РУ"/>
    <s v="6240157746931"/>
    <d v="2024-03-12T00:00:00"/>
    <s v="0"/>
    <s v="в подъезде"/>
    <d v="2024-05-18T00:00:00"/>
    <s v="7717"/>
    <s v="ЧЭСК"/>
  </r>
  <r>
    <n v="6243"/>
    <d v="2023-10-26T00:00:00"/>
    <x v="3"/>
    <s v="Краснов Михаил Валерьевич"/>
    <s v="отсутствует"/>
    <x v="4"/>
    <s v="Чебоксары"/>
    <s v="Ленина"/>
    <s v="54"/>
    <n v="21"/>
    <x v="0"/>
    <s v="23321645"/>
    <s v="1ф"/>
    <s v="5-60А"/>
    <s v="2015"/>
    <s v="38247"/>
    <s v="Меркурий 201.5"/>
    <s v="48579104"/>
    <d v="2023-06-01T00:00:00"/>
    <s v="2644"/>
    <s v="в подъезде"/>
    <m/>
    <s v="б/н"/>
    <s v="Замена в УК"/>
  </r>
  <r>
    <n v="6244"/>
    <d v="2023-10-26T00:00:00"/>
    <x v="3"/>
    <s v="Тимошкина Татьяна Владимировна"/>
    <s v="отсутствует"/>
    <x v="4"/>
    <s v="Чебоксары"/>
    <s v="Байдула"/>
    <s v="8"/>
    <n v="53"/>
    <x v="0"/>
    <s v="036783"/>
    <s v="1ф"/>
    <s v="5-60А"/>
    <s v="2016"/>
    <s v="1184"/>
    <s v="МИРТЕК-12-РУ"/>
    <s v="6240162925187"/>
    <d v="2024-02-22T00:00:00"/>
    <s v="0"/>
    <s v="в подъезде"/>
    <d v="2024-05-16T00:00:00"/>
    <s v="7696"/>
    <s v="ЧЭСК"/>
  </r>
  <r>
    <n v="6245"/>
    <d v="2023-10-26T00:00:00"/>
    <x v="3"/>
    <s v="Прохорова Татьяна Александровна"/>
    <n v="100307284"/>
    <x v="4"/>
    <s v="Кугеси"/>
    <s v="Советская"/>
    <s v="98"/>
    <n v="2"/>
    <x v="0"/>
    <s v="000784"/>
    <s v="1ф"/>
    <s v="5-60А"/>
    <s v="2014"/>
    <m/>
    <s v="МИРТЕК-12-РУ"/>
    <s v="6240162925578"/>
    <d v="2024-02-22T00:00:00"/>
    <s v="0"/>
    <s v="в подъезде"/>
    <d v="2024-04-13T00:00:00"/>
    <s v="7148"/>
    <s v="ЧЭСК"/>
  </r>
  <r>
    <n v="6246"/>
    <d v="2023-10-26T00:00:00"/>
    <x v="3"/>
    <s v="Алексеева Татьяна Васильевна"/>
    <n v="100307288"/>
    <x v="4"/>
    <s v="Кугеси"/>
    <s v="Советская"/>
    <s v="98"/>
    <n v="6"/>
    <x v="0"/>
    <s v="4853157"/>
    <s v="1ф"/>
    <s v="5-60А"/>
    <s v="2023"/>
    <s v="505"/>
    <s v="МИРТЕК-12-РУ"/>
    <s v="6240162925321"/>
    <d v="2024-02-22T00:00:00"/>
    <s v="0"/>
    <s v="в подъезде"/>
    <d v="2024-04-13T00:00:00"/>
    <s v="7145"/>
    <s v="ЧЭСК"/>
  </r>
  <r>
    <n v="6247"/>
    <d v="2023-10-26T00:00:00"/>
    <x v="3"/>
    <s v="Волкова Татьяна Валериевна"/>
    <n v="100307292"/>
    <x v="4"/>
    <s v="Кугеси"/>
    <s v="Советская"/>
    <s v="98"/>
    <n v="10"/>
    <x v="0"/>
    <s v="000498"/>
    <s v="1ф"/>
    <s v="5-60А"/>
    <s v="2016"/>
    <m/>
    <s v="меркурий 201.5"/>
    <s v="48769414"/>
    <m/>
    <s v="1"/>
    <m/>
    <d v="2023-11-30T00:00:00"/>
    <s v="б/н"/>
    <s v="Замена в УК"/>
  </r>
  <r>
    <n v="6248"/>
    <d v="2023-10-26T00:00:00"/>
    <x v="3"/>
    <s v="Алешина Светлана Германовна"/>
    <n v="100307300"/>
    <x v="4"/>
    <s v="Кугеси"/>
    <s v="Советская"/>
    <s v="98"/>
    <n v="18"/>
    <x v="0"/>
    <s v="000684"/>
    <s v="1ф"/>
    <s v="5-60А"/>
    <s v="2014"/>
    <m/>
    <s v="МИРТЕК-12-РУ"/>
    <s v="6240162925529"/>
    <d v="2024-02-22T00:00:00"/>
    <s v="0"/>
    <s v="в подъезде"/>
    <d v="2024-04-13T00:00:00"/>
    <s v="7147"/>
    <s v="ЧЭСК"/>
  </r>
  <r>
    <n v="6249"/>
    <d v="2023-10-26T00:00:00"/>
    <x v="3"/>
    <s v="Чеменева Надежда Николаевна"/>
    <n v="100307304"/>
    <x v="4"/>
    <s v="Кугеси"/>
    <s v="Советская"/>
    <s v="98"/>
    <n v="22"/>
    <x v="0"/>
    <s v="000151"/>
    <s v="1ф"/>
    <s v="5-60А"/>
    <s v="2014"/>
    <m/>
    <s v="МИРТЕК-12-РУ"/>
    <s v="6240162925570"/>
    <d v="2024-02-22T00:00:00"/>
    <s v="0"/>
    <s v="в подъезде"/>
    <d v="2024-04-13T00:00:00"/>
    <s v="7146"/>
    <s v="ЧЭСК"/>
  </r>
  <r>
    <n v="6250"/>
    <d v="2023-10-26T00:00:00"/>
    <x v="3"/>
    <s v="Павлова Ольга Петровна"/>
    <n v="100307316"/>
    <x v="4"/>
    <s v="Кугеси"/>
    <s v="Советская"/>
    <s v="98"/>
    <n v="34"/>
    <x v="0"/>
    <s v="000801"/>
    <s v="1ф"/>
    <s v="5-60А"/>
    <s v="2014"/>
    <m/>
    <s v="МИРТЕК-12-РУ"/>
    <s v="6240162923893"/>
    <d v="2024-02-22T00:00:00"/>
    <s v="0"/>
    <s v="в подъезде"/>
    <d v="2024-04-13T00:00:00"/>
    <s v="7149"/>
    <s v="ЧЭСК"/>
  </r>
  <r>
    <n v="6251"/>
    <d v="2023-10-26T00:00:00"/>
    <x v="3"/>
    <s v="Головина Татьяна Сергеевна"/>
    <n v="100307319"/>
    <x v="4"/>
    <s v="Кугеси"/>
    <s v="Советская"/>
    <s v="98"/>
    <n v="37"/>
    <x v="0"/>
    <s v="000325"/>
    <s v="1ф"/>
    <s v="5-60А"/>
    <s v="2014"/>
    <m/>
    <s v="МИРТЕК-12-РУ"/>
    <s v="6240157746847"/>
    <d v="2024-03-12T00:00:00"/>
    <s v="0"/>
    <s v="в подъезде"/>
    <d v="2024-04-13T00:00:00"/>
    <s v="7153"/>
    <s v="ЧЭСК"/>
  </r>
  <r>
    <n v="6252"/>
    <d v="2023-10-26T00:00:00"/>
    <x v="3"/>
    <s v="Павлов Артем Александрович"/>
    <n v="100307324"/>
    <x v="4"/>
    <s v="Кугеси"/>
    <s v="Советская"/>
    <s v="98"/>
    <n v="42"/>
    <x v="0"/>
    <s v="000288"/>
    <s v="1ф"/>
    <s v="5-60А"/>
    <s v="2016"/>
    <m/>
    <s v="Меркурий 201.5"/>
    <s v="48799811"/>
    <m/>
    <s v="4"/>
    <m/>
    <d v="2023-11-28T00:00:00"/>
    <s v="б/н"/>
    <s v="Замена в УК"/>
  </r>
  <r>
    <n v="6253"/>
    <d v="2023-10-26T00:00:00"/>
    <x v="3"/>
    <s v="Егорова Лилия Геннадьевна"/>
    <n v="100307328"/>
    <x v="4"/>
    <s v="Кугеси"/>
    <s v="Советская"/>
    <s v="98"/>
    <n v="46"/>
    <x v="0"/>
    <s v="000205"/>
    <s v="1ф"/>
    <s v="5-60А"/>
    <s v="2014"/>
    <m/>
    <s v="МИРТЕК-12-РУ"/>
    <s v="6240162925039"/>
    <d v="2024-02-22T00:00:00"/>
    <s v="0"/>
    <s v="в подъезде"/>
    <d v="2024-04-13T00:00:00"/>
    <s v="7154"/>
    <s v="ЧЭСК"/>
  </r>
  <r>
    <n v="6254"/>
    <d v="2023-10-26T00:00:00"/>
    <x v="3"/>
    <s v="Михайлова Ирина Николаевна"/>
    <n v="100307332"/>
    <x v="4"/>
    <s v="Кугеси"/>
    <s v="Советская"/>
    <s v="98"/>
    <n v="50"/>
    <x v="0"/>
    <s v="000822"/>
    <s v="1ф"/>
    <s v="5-60А"/>
    <s v="2014"/>
    <m/>
    <s v="МИРТЕК-12-РУ"/>
    <s v="6240157746834"/>
    <d v="2024-03-12T00:00:00"/>
    <s v="0"/>
    <s v="в подъезде"/>
    <d v="2024-04-13T00:00:00"/>
    <s v="7152"/>
    <s v="ЧЭСК"/>
  </r>
  <r>
    <n v="6255"/>
    <d v="2023-10-26T00:00:00"/>
    <x v="3"/>
    <s v="Ефимова Ангелина Михайловна"/>
    <n v="100307336"/>
    <x v="4"/>
    <s v="Кугеси"/>
    <s v="Советская"/>
    <s v="98"/>
    <n v="54"/>
    <x v="0"/>
    <s v="000122"/>
    <s v="1ф"/>
    <s v="5-60А"/>
    <s v="2016"/>
    <m/>
    <s v="Меркурий 201.5"/>
    <s v="48800024"/>
    <m/>
    <s v="0"/>
    <m/>
    <d v="2023-11-17T00:00:00"/>
    <s v="б/н"/>
    <s v="Замена в УК"/>
  </r>
  <r>
    <n v="6256"/>
    <d v="2023-10-26T00:00:00"/>
    <x v="3"/>
    <s v="Скворцов Сергей Николаевич"/>
    <n v="100307340"/>
    <x v="4"/>
    <s v="Кугеси"/>
    <s v="Советская"/>
    <s v="98"/>
    <n v="58"/>
    <x v="0"/>
    <s v="000538"/>
    <s v="1ф"/>
    <s v="5-60А"/>
    <s v="2014"/>
    <m/>
    <s v="МИРТЕК-12-РУ"/>
    <s v="6240162925344"/>
    <d v="2024-02-22T00:00:00"/>
    <s v="0"/>
    <s v="в подъезде"/>
    <d v="2024-04-13T00:00:00"/>
    <s v="7151"/>
    <s v="ЧЭСК"/>
  </r>
  <r>
    <n v="6257"/>
    <d v="2023-10-26T00:00:00"/>
    <x v="3"/>
    <s v="Иванов Денис Николаевич"/>
    <n v="100307344"/>
    <x v="4"/>
    <s v="Кугеси"/>
    <s v="Советская"/>
    <s v="98"/>
    <n v="62"/>
    <x v="0"/>
    <s v="000729"/>
    <s v="1ф"/>
    <s v="5-60А"/>
    <s v="2014"/>
    <m/>
    <s v="МИРТЕК-12-РУ"/>
    <s v="6240162924736"/>
    <d v="2024-02-22T00:00:00"/>
    <s v="0"/>
    <s v="в подъезде"/>
    <d v="2024-04-13T00:00:00"/>
    <s v="7150"/>
    <s v="ЧЭСК"/>
  </r>
  <r>
    <n v="6258"/>
    <d v="2023-10-26T00:00:00"/>
    <x v="3"/>
    <s v="Павлов Дмитрий Николаевич"/>
    <n v="100307355"/>
    <x v="4"/>
    <s v="Кугеси"/>
    <s v="Советская"/>
    <s v="98"/>
    <n v="73"/>
    <x v="0"/>
    <s v="000649"/>
    <s v="1ф"/>
    <s v="5-60А"/>
    <s v="2014"/>
    <m/>
    <s v="МИРТЕК-12-РУ"/>
    <s v="6240162925412"/>
    <d v="2024-02-22T00:00:00"/>
    <s v="0"/>
    <s v="в подъезде"/>
    <d v="2224-04-13T00:00:00"/>
    <s v="7161"/>
    <s v="ЧЭСК"/>
  </r>
  <r>
    <n v="6259"/>
    <d v="2023-10-26T00:00:00"/>
    <x v="3"/>
    <s v="Евстафьева Ирина Григорьевна"/>
    <n v="100307359"/>
    <x v="4"/>
    <s v="Кугеси"/>
    <s v="Советская"/>
    <s v="98"/>
    <n v="77"/>
    <x v="0"/>
    <s v="000050"/>
    <s v="1ф"/>
    <s v="5-60А"/>
    <s v="2016"/>
    <m/>
    <s v="Меркурий 201.7"/>
    <s v="48742003"/>
    <m/>
    <s v="2"/>
    <m/>
    <d v="2023-11-09T00:00:00"/>
    <s v="б/н"/>
    <s v="Замена в УК"/>
  </r>
  <r>
    <n v="6260"/>
    <d v="2023-10-26T00:00:00"/>
    <x v="3"/>
    <s v="Петрова Анна Витальевна"/>
    <n v="100307363"/>
    <x v="4"/>
    <s v="Кугеси"/>
    <s v="Советская"/>
    <s v="98"/>
    <n v="81"/>
    <x v="0"/>
    <s v="000525"/>
    <s v="1ф"/>
    <s v="5-60А"/>
    <s v="2014"/>
    <m/>
    <s v="МИРТЕК-12-РУ"/>
    <s v="6240162924772"/>
    <d v="2024-02-22T00:00:00"/>
    <s v="0"/>
    <s v="в подъезде"/>
    <d v="2024-04-13T00:00:00"/>
    <s v="7160"/>
    <s v="ЧЭСК"/>
  </r>
  <r>
    <n v="6261"/>
    <d v="2023-10-26T00:00:00"/>
    <x v="3"/>
    <s v="Филоненко Вера Александровна"/>
    <n v="100307367"/>
    <x v="4"/>
    <s v="Кугеси"/>
    <s v="Советская"/>
    <s v="98"/>
    <n v="85"/>
    <x v="0"/>
    <s v="000266"/>
    <s v="1ф"/>
    <s v="5-60А"/>
    <s v="2014"/>
    <m/>
    <s v="МИРТЕК-12-РУ"/>
    <s v="6240162925180"/>
    <d v="2024-02-22T00:00:00"/>
    <s v="0"/>
    <s v="в подъезде"/>
    <d v="2024-04-14T00:00:00"/>
    <s v="7158"/>
    <s v="ЧЭСК"/>
  </r>
  <r>
    <n v="6262"/>
    <d v="2023-10-26T00:00:00"/>
    <x v="3"/>
    <s v="Иванов Юрий Витальевич"/>
    <n v="100307371"/>
    <x v="4"/>
    <s v="Кугеси"/>
    <s v="Советская"/>
    <s v="98"/>
    <n v="89"/>
    <x v="0"/>
    <s v="000249"/>
    <s v="1ф"/>
    <s v="5-60А"/>
    <s v="2014"/>
    <m/>
    <s v="МИРТЕК-12-РУ"/>
    <s v="6240162925449"/>
    <d v="2024-02-22T00:00:00"/>
    <s v="0"/>
    <s v="в подъезде"/>
    <d v="2024-04-13T00:00:00"/>
    <s v="7159"/>
    <s v="ЧЭСК"/>
  </r>
  <r>
    <n v="6263"/>
    <d v="2023-10-26T00:00:00"/>
    <x v="3"/>
    <s v="Максимов Дмитрий Викторович"/>
    <n v="100307375"/>
    <x v="4"/>
    <s v="Кугеси"/>
    <s v="Советская"/>
    <s v="98"/>
    <n v="93"/>
    <x v="0"/>
    <s v="000260"/>
    <s v="1ф"/>
    <s v="5-60А"/>
    <s v="2016"/>
    <m/>
    <s v="Меркурий 201.5"/>
    <s v="48736722"/>
    <m/>
    <s v="2"/>
    <m/>
    <d v="2023-10-31T00:00:00"/>
    <s v="б/н"/>
    <s v="Замена в УК"/>
  </r>
  <r>
    <n v="6264"/>
    <d v="2023-10-26T00:00:00"/>
    <x v="3"/>
    <s v="Изман Елена Васильевна"/>
    <n v="100307395"/>
    <x v="4"/>
    <s v="Кугеси"/>
    <s v="Советская"/>
    <s v="98"/>
    <n v="113"/>
    <x v="0"/>
    <s v="000988"/>
    <s v="1ф"/>
    <s v="5-60А"/>
    <s v="2016"/>
    <m/>
    <s v="Меркурий 201.5"/>
    <s v="48584214"/>
    <m/>
    <s v="0"/>
    <m/>
    <d v="2023-11-28T00:00:00"/>
    <s v="б/н"/>
    <s v="Замена в УК"/>
  </r>
  <r>
    <n v="6265"/>
    <d v="2023-10-26T00:00:00"/>
    <x v="3"/>
    <s v="Исаков Николай Валерьевич"/>
    <n v="100307402"/>
    <x v="4"/>
    <s v="Кугеси"/>
    <s v="Советская"/>
    <s v="98"/>
    <n v="120"/>
    <x v="0"/>
    <s v="000171"/>
    <s v="1ф"/>
    <s v="5-60А"/>
    <s v="2014"/>
    <m/>
    <s v="МИРТЕК-12-РУ"/>
    <s v="6240162923786"/>
    <d v="2024-02-22T00:00:00"/>
    <s v="0"/>
    <s v="в подъезде"/>
    <d v="2024-04-13T00:00:00"/>
    <s v="7157"/>
    <s v="ЧЭСК"/>
  </r>
  <r>
    <n v="6266"/>
    <d v="2023-10-26T00:00:00"/>
    <x v="3"/>
    <s v="Васкинеева Тамара Владимировна"/>
    <n v="100307406"/>
    <x v="4"/>
    <s v="Кугеси"/>
    <s v="Советская"/>
    <s v="98"/>
    <n v="124"/>
    <x v="0"/>
    <s v="000575"/>
    <s v="1ф"/>
    <s v="5-60А"/>
    <s v="2014"/>
    <m/>
    <s v="МИРТЕК-12-РУ"/>
    <s v="6240162924729"/>
    <d v="2024-02-22T00:00:00"/>
    <s v="0"/>
    <s v="в подъезде"/>
    <d v="2024-04-13T00:00:00"/>
    <s v="7156"/>
    <s v="ЧЭСК"/>
  </r>
  <r>
    <n v="6267"/>
    <d v="2023-10-26T00:00:00"/>
    <x v="3"/>
    <s v="Паймуков Максим Петрович"/>
    <n v="100307414"/>
    <x v="4"/>
    <s v="Кугеси"/>
    <s v="Советская"/>
    <s v="98"/>
    <n v="132"/>
    <x v="0"/>
    <s v="000334"/>
    <s v="1ф"/>
    <s v="5-60А"/>
    <s v="2016"/>
    <m/>
    <s v="Меркурий 201.5"/>
    <s v="48780720"/>
    <m/>
    <s v="0"/>
    <m/>
    <d v="2023-11-21T00:00:00"/>
    <s v="б/н"/>
    <s v="Замена в УК"/>
  </r>
  <r>
    <n v="6268"/>
    <d v="2023-10-26T00:00:00"/>
    <x v="3"/>
    <s v="Александрова Олеся Петровна"/>
    <n v="100307423"/>
    <x v="4"/>
    <s v="Кугеси"/>
    <s v="Советская"/>
    <s v="98"/>
    <n v="141"/>
    <x v="0"/>
    <s v="000717"/>
    <s v="1ф"/>
    <s v="5-60А"/>
    <s v="2014"/>
    <m/>
    <s v="МИРТЕК-12-РУ"/>
    <s v="6240162925327"/>
    <d v="2024-02-22T00:00:00"/>
    <s v="0"/>
    <s v="в подъезде"/>
    <d v="2024-04-13T00:00:00"/>
    <s v="7155"/>
    <s v="ЧЭСК"/>
  </r>
  <r>
    <n v="6269"/>
    <d v="2023-10-26T00:00:00"/>
    <x v="3"/>
    <s v="Семенова Елена Германовна"/>
    <n v="101132770"/>
    <x v="4"/>
    <s v="Кугеси"/>
    <s v="Советская"/>
    <s v="96"/>
    <n v="1"/>
    <x v="0"/>
    <s v="000052"/>
    <s v="1ф"/>
    <s v="5-60А"/>
    <s v="2013"/>
    <m/>
    <s v="МИРТЕК-12-РУ"/>
    <s v="6240162925583"/>
    <d v="2024-02-22T00:00:00"/>
    <s v="0"/>
    <s v="в подъезде"/>
    <d v="2024-04-14T00:00:00"/>
    <s v="7134"/>
    <s v="ЧЭСК"/>
  </r>
  <r>
    <n v="6270"/>
    <d v="2023-10-26T00:00:00"/>
    <x v="3"/>
    <s v="Яковлев Сергей Вячеславович"/>
    <n v="101132771"/>
    <x v="4"/>
    <s v="Кугеси"/>
    <s v="Советская"/>
    <s v="96"/>
    <n v="2"/>
    <x v="0"/>
    <s v="000887"/>
    <s v="1ф"/>
    <s v="5-60А"/>
    <s v="2013"/>
    <m/>
    <s v="МИРТЕК-12-РУ"/>
    <s v="6240162924070"/>
    <d v="2024-02-22T00:00:00"/>
    <s v="0"/>
    <s v="в подъезде"/>
    <d v="2024-04-14T00:00:00"/>
    <s v="7133"/>
    <s v="ЧЭСК"/>
  </r>
  <r>
    <n v="6271"/>
    <d v="2023-10-26T00:00:00"/>
    <x v="3"/>
    <s v="Александрова Татьяна Ивановна"/>
    <n v="101132774"/>
    <x v="4"/>
    <s v="Кугеси"/>
    <s v="Советская"/>
    <s v="96"/>
    <n v="5"/>
    <x v="0"/>
    <s v="001188"/>
    <s v="1ф"/>
    <s v="5-60А"/>
    <s v="2013"/>
    <m/>
    <s v="МИРТЕК-12-РУ"/>
    <s v="6240162924404"/>
    <d v="2024-02-22T00:00:00"/>
    <s v="0"/>
    <s v="в подъезде"/>
    <d v="2024-04-14T00:00:00"/>
    <s v="7132"/>
    <s v="ЧЭСК"/>
  </r>
  <r>
    <n v="6272"/>
    <d v="2023-10-26T00:00:00"/>
    <x v="3"/>
    <s v="Михайлова Элла Геннадьевна"/>
    <n v="101132775"/>
    <x v="4"/>
    <s v="Кугеси"/>
    <s v="Советская"/>
    <s v="96"/>
    <n v="6"/>
    <x v="0"/>
    <s v="000865"/>
    <s v="1ф"/>
    <s v="5-60А"/>
    <s v="2013"/>
    <m/>
    <s v="МИРТЕК-12-РУ"/>
    <s v="6240162925596"/>
    <d v="2024-02-22T00:00:00"/>
    <s v="0"/>
    <s v="в подъезде"/>
    <d v="2024-04-14T00:00:00"/>
    <s v="7131"/>
    <s v="ЧЭСК"/>
  </r>
  <r>
    <n v="6273"/>
    <d v="2023-10-26T00:00:00"/>
    <x v="3"/>
    <s v="Дубова Алевтина Алексеевна"/>
    <n v="101132780"/>
    <x v="4"/>
    <s v="Кугеси"/>
    <s v="Советская"/>
    <s v="96"/>
    <n v="11"/>
    <x v="0"/>
    <s v="000284"/>
    <s v="1ф"/>
    <s v="5-60А"/>
    <s v="2013"/>
    <s v="956"/>
    <s v="МИРТЕК-12-РУ"/>
    <s v="6240162923895"/>
    <d v="2024-02-22T00:00:00"/>
    <s v="0"/>
    <s v="в подъезде"/>
    <d v="2024-04-14T00:00:00"/>
    <s v="7136"/>
    <s v="ЧЭСК"/>
  </r>
  <r>
    <n v="6274"/>
    <d v="2023-10-26T00:00:00"/>
    <x v="3"/>
    <s v="Павлова Светлана Михайловна"/>
    <n v="101132790"/>
    <x v="4"/>
    <s v="Кугеси"/>
    <s v="Советская"/>
    <s v="96"/>
    <n v="21"/>
    <x v="0"/>
    <s v="000765"/>
    <s v="1ф"/>
    <s v="5-60А"/>
    <s v="2013"/>
    <m/>
    <s v="МИРТЕК-12-РУ"/>
    <s v="6240162924264"/>
    <d v="2024-02-22T00:00:00"/>
    <s v="0"/>
    <s v="в подъезде"/>
    <d v="2024-04-14T00:00:00"/>
    <s v="7130"/>
    <s v="ЧЭСК"/>
  </r>
  <r>
    <n v="6275"/>
    <d v="2023-10-26T00:00:00"/>
    <x v="3"/>
    <s v="Тихонова Татьяна Валерьевна"/>
    <n v="101132806"/>
    <x v="4"/>
    <s v="Кугеси"/>
    <s v="Советская"/>
    <s v="96"/>
    <n v="37"/>
    <x v="0"/>
    <s v="000746"/>
    <s v="1ф"/>
    <s v="5-60А"/>
    <s v="2013"/>
    <m/>
    <s v="МИРТЕК-12-РУ"/>
    <s v="6240162925477"/>
    <d v="2024-02-22T00:00:00"/>
    <s v="0"/>
    <s v="в подъезде"/>
    <d v="2024-04-14T00:00:00"/>
    <s v="7128"/>
    <s v="ЧЭСК"/>
  </r>
  <r>
    <n v="6276"/>
    <d v="2023-10-26T00:00:00"/>
    <x v="3"/>
    <s v="Яковлев Александр Николаевич"/>
    <n v="101132807"/>
    <x v="4"/>
    <s v="Кугеси"/>
    <s v="Советская"/>
    <s v="96"/>
    <n v="38"/>
    <x v="0"/>
    <s v="000380"/>
    <s v="1ф"/>
    <s v="5-60А"/>
    <s v="2014"/>
    <m/>
    <s v="Меркурий 201.5"/>
    <s v="48715981"/>
    <m/>
    <s v="2"/>
    <m/>
    <d v="2023-11-13T00:00:00"/>
    <s v="б/н"/>
    <s v="Замена в УК"/>
  </r>
  <r>
    <n v="6277"/>
    <d v="2023-10-26T00:00:00"/>
    <x v="3"/>
    <s v="Эльмен Алина Владиславовна"/>
    <n v="101132808"/>
    <x v="4"/>
    <s v="Кугеси"/>
    <s v="Советская"/>
    <s v="96"/>
    <n v="39"/>
    <x v="0"/>
    <s v="000753"/>
    <s v="1ф"/>
    <s v="5-60А"/>
    <s v="2013"/>
    <m/>
    <s v="МИРТЕК-12-РУ"/>
    <s v="6240162925557"/>
    <d v="2024-02-22T00:00:00"/>
    <s v="0"/>
    <s v="в подъезде"/>
    <d v="2024-04-14T00:00:00"/>
    <s v="7126"/>
    <s v="ЧЭСК"/>
  </r>
  <r>
    <n v="6278"/>
    <d v="2023-10-26T00:00:00"/>
    <x v="3"/>
    <s v="Ширшова Зоя Ивановна"/>
    <n v="101132810"/>
    <x v="4"/>
    <s v="Кугеси"/>
    <s v="Советская"/>
    <s v="96"/>
    <n v="41"/>
    <x v="0"/>
    <s v="000331"/>
    <s v="1ф"/>
    <s v="5-60А"/>
    <s v="2014"/>
    <m/>
    <s v="Меркурий 201.7"/>
    <s v="48854169"/>
    <m/>
    <s v="2"/>
    <m/>
    <d v="2023-11-15T00:00:00"/>
    <s v="б/н"/>
    <s v="Замена в УК"/>
  </r>
  <r>
    <n v="6279"/>
    <d v="2023-10-26T00:00:00"/>
    <x v="3"/>
    <s v="Петрова Любовь Станиславовна"/>
    <n v="101132811"/>
    <x v="4"/>
    <s v="Кугеси"/>
    <s v="Советская"/>
    <s v="96"/>
    <n v="42"/>
    <x v="0"/>
    <s v="000217"/>
    <s v="1ф"/>
    <s v="5-60А"/>
    <s v="2013"/>
    <m/>
    <s v="МИРТЕК-12-РУ"/>
    <s v="6240162925195"/>
    <d v="2024-02-22T00:00:00"/>
    <s v="0"/>
    <s v="в подъезде"/>
    <d v="2024-04-14T00:00:00"/>
    <s v="7127"/>
    <s v="ЧЭСК"/>
  </r>
  <r>
    <n v="6280"/>
    <d v="2023-10-26T00:00:00"/>
    <x v="3"/>
    <s v="Васильев Евгений Ростиславович"/>
    <n v="101132827"/>
    <x v="4"/>
    <s v="Кугеси"/>
    <s v="Советская"/>
    <s v="96"/>
    <n v="58"/>
    <x v="0"/>
    <s v="000385"/>
    <s v="1ф"/>
    <s v="5-60А"/>
    <s v="2013"/>
    <m/>
    <s v="МИРТЕК-12-РУ"/>
    <s v="6240162924249"/>
    <d v="2024-02-22T00:00:00"/>
    <s v="0"/>
    <s v="в подъезде"/>
    <d v="2024-04-14T00:00:00"/>
    <s v="7137"/>
    <s v="ЧЭСК"/>
  </r>
  <r>
    <n v="6281"/>
    <d v="2023-10-26T00:00:00"/>
    <x v="3"/>
    <s v="Егорова Ольга Вячеславовна"/>
    <n v="101132829"/>
    <x v="4"/>
    <s v="Кугеси"/>
    <s v="Советская"/>
    <s v="96"/>
    <n v="60"/>
    <x v="0"/>
    <s v="000111"/>
    <s v="1ф"/>
    <s v="5-60А"/>
    <s v="2013"/>
    <m/>
    <s v="МИРТЕК-12-РУ"/>
    <s v="6240162925594"/>
    <d v="2024-02-22T00:00:00"/>
    <s v="0"/>
    <s v="в подъезде"/>
    <d v="2024-04-14T00:00:00"/>
    <s v="7138"/>
    <s v="ЧЭСК"/>
  </r>
  <r>
    <n v="6282"/>
    <d v="2023-10-26T00:00:00"/>
    <x v="3"/>
    <s v="Рустамова Лилия Александровна"/>
    <n v="101132842"/>
    <x v="4"/>
    <s v="Кугеси"/>
    <s v="Советская"/>
    <s v="96"/>
    <n v="73"/>
    <x v="0"/>
    <s v="000687"/>
    <s v="1ф"/>
    <s v="5-60А"/>
    <s v="2013"/>
    <m/>
    <s v="МИРТЕК-12-РУ"/>
    <s v="6240162923610"/>
    <d v="2024-02-22T00:00:00"/>
    <s v="0"/>
    <s v="в подъезде"/>
    <d v="2024-04-14T00:00:00"/>
    <s v="7139"/>
    <s v="ЧЭСК"/>
  </r>
  <r>
    <n v="6283"/>
    <d v="2023-10-26T00:00:00"/>
    <x v="3"/>
    <s v="Александрова Лилия Николаевна"/>
    <n v="101132843"/>
    <x v="4"/>
    <s v="Кугеси"/>
    <s v="Советская"/>
    <s v="96"/>
    <n v="74"/>
    <x v="0"/>
    <s v="000514"/>
    <s v="1ф"/>
    <s v="5-60А"/>
    <s v="2013"/>
    <m/>
    <s v="МИРТЕК-12-РУ"/>
    <s v="6240162924365"/>
    <d v="2024-02-22T00:00:00"/>
    <s v="0"/>
    <s v="в подъезде"/>
    <d v="2024-04-14T00:00:00"/>
    <s v="7140"/>
    <s v="ЧЭСК"/>
  </r>
  <r>
    <n v="6284"/>
    <d v="2023-10-26T00:00:00"/>
    <x v="3"/>
    <s v="Андриянова Надежда Витальевна"/>
    <n v="101132860"/>
    <x v="4"/>
    <s v="Кугеси"/>
    <s v="Советская"/>
    <s v="96"/>
    <n v="91"/>
    <x v="0"/>
    <s v="000138"/>
    <s v="1ф"/>
    <s v="5-60А"/>
    <s v="2013"/>
    <m/>
    <s v="МИРТЕК-12-РУ"/>
    <s v="6240162925584"/>
    <d v="2024-02-22T00:00:00"/>
    <s v="0"/>
    <s v="в подъезде"/>
    <d v="2024-04-14T00:00:00"/>
    <s v="7141"/>
    <s v="ЧЭСК"/>
  </r>
  <r>
    <n v="6285"/>
    <d v="2023-10-26T00:00:00"/>
    <x v="3"/>
    <s v="Иванова Лидия Федоровна"/>
    <n v="101132861"/>
    <x v="4"/>
    <s v="Кугеси"/>
    <s v="Советская"/>
    <s v="96"/>
    <n v="92"/>
    <x v="0"/>
    <s v="000500"/>
    <s v="1ф"/>
    <s v="5-60А"/>
    <s v="2013"/>
    <m/>
    <s v="МИРТЕК-12-РУ"/>
    <s v="6240162925322"/>
    <d v="2024-02-22T00:00:00"/>
    <s v="0"/>
    <s v="в подъезде"/>
    <d v="2024-04-14T00:00:00"/>
    <s v="7135"/>
    <s v="ЧЭСК"/>
  </r>
  <r>
    <n v="6286"/>
    <d v="2023-10-26T00:00:00"/>
    <x v="3"/>
    <s v="Кузюкова Ольга Вячеславовна"/>
    <n v="101132862"/>
    <x v="4"/>
    <s v="Кугеси"/>
    <s v="Советская"/>
    <s v="96"/>
    <n v="93"/>
    <x v="0"/>
    <s v="000534"/>
    <s v="1ф"/>
    <s v="5-60А"/>
    <s v="2013"/>
    <m/>
    <s v="МИРТЕК-12-РУ"/>
    <s v="6240162925535"/>
    <d v="2024-02-22T00:00:00"/>
    <s v="0"/>
    <s v="в подъезде"/>
    <d v="2024-04-14T00:00:00"/>
    <s v="7142"/>
    <s v="ЧЭСК"/>
  </r>
  <r>
    <n v="6287"/>
    <d v="2023-10-26T00:00:00"/>
    <x v="3"/>
    <s v="Иванова Ольга Васильевна"/>
    <n v="101132865"/>
    <x v="4"/>
    <s v="Кугеси"/>
    <s v="Советская"/>
    <s v="96"/>
    <n v="96"/>
    <x v="0"/>
    <s v="000208"/>
    <s v="1ф"/>
    <s v="5-60А"/>
    <s v="2013"/>
    <m/>
    <s v="МИРТЕК-12-РУ"/>
    <s v="6240162925536"/>
    <d v="2024-02-22T00:00:00"/>
    <s v="0"/>
    <s v="в подъезде"/>
    <d v="2024-04-14T00:00:00"/>
    <s v="7173"/>
    <s v="ЧЭСК"/>
  </r>
  <r>
    <n v="6288"/>
    <d v="2023-10-26T00:00:00"/>
    <x v="3"/>
    <s v="Каленова Людмила Георгиевна"/>
    <n v="100373024"/>
    <x v="4"/>
    <s v="Чебоксары"/>
    <s v="Чебоксарский проспект"/>
    <s v="17/1"/>
    <n v="91"/>
    <x v="0"/>
    <s v="41580824-20"/>
    <s v="1ф"/>
    <s v="5-60А"/>
    <s v="2020"/>
    <s v="2890"/>
    <s v="МИРТЕК-12-РУ"/>
    <s v="6240162925021"/>
    <d v="2024-02-22T00:00:00"/>
    <s v="0"/>
    <s v="в подъезде"/>
    <d v="2024-05-29T00:00:00"/>
    <s v="7828"/>
    <s v="ЧЭСК"/>
  </r>
  <r>
    <n v="6289"/>
    <d v="2023-10-26T00:00:00"/>
    <x v="3"/>
    <m/>
    <s v="отсутствует"/>
    <x v="4"/>
    <s v="Чебоксары"/>
    <s v="Мира"/>
    <s v="96"/>
    <n v="129"/>
    <x v="1"/>
    <s v="000000"/>
    <s v="1ф"/>
    <s v="5-60А"/>
    <m/>
    <s v="16923"/>
    <m/>
    <m/>
    <m/>
    <m/>
    <m/>
    <m/>
    <m/>
    <m/>
  </r>
  <r>
    <n v="6290"/>
    <d v="2023-10-26T00:00:00"/>
    <x v="3"/>
    <m/>
    <s v="отсутствует"/>
    <x v="4"/>
    <s v="Чебоксары"/>
    <s v="Мира"/>
    <s v="96"/>
    <n v="102"/>
    <x v="1"/>
    <s v="017661"/>
    <s v="1ф"/>
    <s v="5-60А"/>
    <m/>
    <s v="19657"/>
    <m/>
    <m/>
    <m/>
    <m/>
    <m/>
    <m/>
    <m/>
    <m/>
  </r>
  <r>
    <n v="6291"/>
    <d v="2023-10-26T00:00:00"/>
    <x v="3"/>
    <m/>
    <s v="отсутствует"/>
    <x v="4"/>
    <s v="Чебоксары"/>
    <s v="Мира"/>
    <s v="96"/>
    <n v="22"/>
    <x v="1"/>
    <s v="671148"/>
    <s v="1ф"/>
    <s v="5-60А"/>
    <m/>
    <s v="12175"/>
    <m/>
    <m/>
    <m/>
    <m/>
    <m/>
    <m/>
    <m/>
    <m/>
  </r>
  <r>
    <n v="6292"/>
    <d v="2023-10-26T00:00:00"/>
    <x v="3"/>
    <m/>
    <s v="отсутствует"/>
    <x v="4"/>
    <s v="Чебоксары"/>
    <s v="Мира"/>
    <s v="96"/>
    <n v="235"/>
    <x v="1"/>
    <s v="018323"/>
    <s v="1ф"/>
    <s v="5-60А"/>
    <m/>
    <s v="10352"/>
    <m/>
    <m/>
    <m/>
    <m/>
    <m/>
    <m/>
    <m/>
    <m/>
  </r>
  <r>
    <n v="6293"/>
    <d v="2023-10-26T00:00:00"/>
    <x v="3"/>
    <m/>
    <s v="отсутствует"/>
    <x v="4"/>
    <s v="Чебоксары"/>
    <s v="Талвира"/>
    <n v="28"/>
    <n v="11"/>
    <x v="1"/>
    <s v="015094"/>
    <s v="1ф"/>
    <s v="5-60А"/>
    <m/>
    <s v="54312"/>
    <m/>
    <m/>
    <m/>
    <m/>
    <m/>
    <m/>
    <m/>
    <m/>
  </r>
  <r>
    <n v="6294"/>
    <d v="2023-10-26T00:00:00"/>
    <x v="3"/>
    <m/>
    <s v="отсутствует"/>
    <x v="4"/>
    <s v="Чебоксары"/>
    <s v="Талвира"/>
    <n v="28"/>
    <n v="12"/>
    <x v="1"/>
    <s v="056921"/>
    <s v="1ф"/>
    <s v="5-60А"/>
    <m/>
    <s v="64875"/>
    <m/>
    <m/>
    <m/>
    <m/>
    <m/>
    <m/>
    <m/>
    <m/>
  </r>
  <r>
    <n v="6295"/>
    <d v="2023-10-26T00:00:00"/>
    <x v="3"/>
    <m/>
    <s v="отсутствует"/>
    <x v="4"/>
    <s v="Чебоксары"/>
    <s v="Талвира"/>
    <n v="28"/>
    <n v="8"/>
    <x v="1"/>
    <s v="068791"/>
    <s v="1ф"/>
    <s v="5-60А"/>
    <m/>
    <s v="64968"/>
    <m/>
    <m/>
    <m/>
    <m/>
    <m/>
    <m/>
    <m/>
    <m/>
  </r>
  <r>
    <n v="6296"/>
    <d v="2023-10-26T00:00:00"/>
    <x v="3"/>
    <m/>
    <s v="отсутствует"/>
    <x v="4"/>
    <s v="Чебоксары"/>
    <s v="Пирогова"/>
    <s v=" 4/1"/>
    <n v="23"/>
    <x v="1"/>
    <s v="65645"/>
    <s v="1ф"/>
    <s v="5-60А"/>
    <m/>
    <s v="38452"/>
    <m/>
    <m/>
    <m/>
    <m/>
    <m/>
    <m/>
    <m/>
    <m/>
  </r>
  <r>
    <n v="6297"/>
    <d v="2023-10-26T00:00:00"/>
    <x v="3"/>
    <m/>
    <s v="отсутствует"/>
    <x v="4"/>
    <s v="Чебоксары"/>
    <s v="Пирогова"/>
    <s v=" 4/1"/>
    <n v="24"/>
    <x v="1"/>
    <s v="66073"/>
    <s v="1ф"/>
    <s v="5-60А"/>
    <m/>
    <s v="76675"/>
    <m/>
    <m/>
    <m/>
    <m/>
    <m/>
    <m/>
    <m/>
    <m/>
  </r>
  <r>
    <n v="6298"/>
    <d v="2023-10-26T00:00:00"/>
    <x v="3"/>
    <m/>
    <s v="отсутствует"/>
    <x v="4"/>
    <s v="Чебоксары"/>
    <s v="Пирогова"/>
    <s v=" 4/1"/>
    <n v="30"/>
    <x v="1"/>
    <s v="07016283"/>
    <s v="1ф"/>
    <s v="5-60А"/>
    <m/>
    <s v="11783"/>
    <m/>
    <m/>
    <m/>
    <m/>
    <m/>
    <m/>
    <m/>
    <m/>
  </r>
  <r>
    <n v="6299"/>
    <d v="2023-10-26T00:00:00"/>
    <x v="3"/>
    <m/>
    <s v="отсутствует"/>
    <x v="4"/>
    <s v="Чебоксары"/>
    <s v="Пирогова"/>
    <s v=" 4/1"/>
    <n v="35"/>
    <x v="1"/>
    <s v="66322"/>
    <s v="1ф"/>
    <s v="5-60А"/>
    <m/>
    <s v="19355"/>
    <m/>
    <m/>
    <m/>
    <m/>
    <m/>
    <m/>
    <m/>
    <m/>
  </r>
  <r>
    <n v="6300"/>
    <d v="2023-10-26T00:00:00"/>
    <x v="3"/>
    <m/>
    <s v="отсутствует"/>
    <x v="4"/>
    <s v="Чебоксары"/>
    <s v="Пирогова"/>
    <s v=" 4/1"/>
    <n v="38"/>
    <x v="1"/>
    <s v="66074"/>
    <s v="1ф"/>
    <s v="5-60А"/>
    <m/>
    <s v="55566"/>
    <m/>
    <m/>
    <m/>
    <m/>
    <m/>
    <m/>
    <m/>
    <m/>
  </r>
  <r>
    <n v="6301"/>
    <d v="2023-10-26T00:00:00"/>
    <x v="3"/>
    <m/>
    <s v="отсутствует"/>
    <x v="4"/>
    <s v="Чебоксары"/>
    <s v="Пирогова"/>
    <s v=" 4/1"/>
    <n v="42"/>
    <x v="1"/>
    <s v="02602"/>
    <s v="1ф"/>
    <s v="5-60А"/>
    <m/>
    <s v="62706"/>
    <m/>
    <m/>
    <m/>
    <m/>
    <m/>
    <m/>
    <m/>
    <m/>
  </r>
  <r>
    <n v="6302"/>
    <d v="2023-10-27T00:00:00"/>
    <x v="3"/>
    <s v="Козлова Татьяна Викторовна"/>
    <n v="100384442"/>
    <x v="4"/>
    <s v="Чебоксары"/>
    <s v="Университетская"/>
    <s v="38/3"/>
    <n v="38"/>
    <x v="0"/>
    <s v="02012890"/>
    <s v="1ф"/>
    <s v="5-60А"/>
    <s v="2009"/>
    <s v="2310"/>
    <s v="МИРТЕК-12-РУ"/>
    <s v="6240162924652"/>
    <d v="2024-02-21T00:00:00"/>
    <s v="0"/>
    <s v="в подъезде"/>
    <d v="2024-05-11T00:00:00"/>
    <s v="7571"/>
    <s v="ЧЭСК"/>
  </r>
  <r>
    <n v="6303"/>
    <d v="2023-10-27T00:00:00"/>
    <x v="3"/>
    <s v="Васильева Раиса Геннадьевна"/>
    <n v="100316630"/>
    <x v="4"/>
    <s v="Чебоксары"/>
    <s v="139 Стрелковой Дивизии"/>
    <s v="6"/>
    <n v="20"/>
    <x v="0"/>
    <n v="64114"/>
    <s v="1ф"/>
    <s v="5-60А"/>
    <s v="2009"/>
    <s v="11703"/>
    <s v="МИРТЕК-12-РУ"/>
    <s v="6240162923489"/>
    <d v="2024-02-22T00:00:00"/>
    <s v="0"/>
    <s v="в подъезде"/>
    <d v="2024-05-07T00:00:00"/>
    <s v="7532"/>
    <s v="ЧЭСК"/>
  </r>
  <r>
    <n v="6304"/>
    <d v="2023-10-27T00:00:00"/>
    <x v="3"/>
    <s v="Александров Андрей Александрович"/>
    <n v="100367720"/>
    <x v="4"/>
    <s v="Чебоксары"/>
    <s v="Ф. Лукина"/>
    <s v="18"/>
    <n v="117"/>
    <x v="0"/>
    <s v="39222584"/>
    <s v="1ф"/>
    <s v="5-60А"/>
    <s v="2019"/>
    <s v="469"/>
    <s v="МИРТЕК-12-РУ"/>
    <s v="6240162923680"/>
    <d v="2024-02-21T00:00:00"/>
    <s v="0"/>
    <s v="в подъезде"/>
    <d v="2024-05-11T00:00:00"/>
    <s v="7587"/>
    <s v="ЧЭСК"/>
  </r>
  <r>
    <n v="6305"/>
    <d v="2023-10-27T00:00:00"/>
    <x v="3"/>
    <s v="Александрова Людмила Ивановна"/>
    <n v="100412909"/>
    <x v="4"/>
    <s v="Чебоксары"/>
    <s v="Правая Набережная Сугутки"/>
    <s v="7"/>
    <n v="201"/>
    <x v="0"/>
    <s v="17888213"/>
    <s v="1ф"/>
    <s v="5-60А"/>
    <s v="2014"/>
    <s v="8651"/>
    <s v="МИРТЕК-12-РУ"/>
    <s v="6240157746825"/>
    <d v="2024-03-12T00:00:00"/>
    <s v="0"/>
    <s v="в подъезде"/>
    <d v="2024-04-24T00:00:00"/>
    <s v="7336"/>
    <s v="ЧЭСК"/>
  </r>
  <r>
    <n v="6306"/>
    <d v="2023-10-27T00:00:00"/>
    <x v="3"/>
    <s v="Свеклов Петр Сосипатрович"/>
    <s v="отсутствует"/>
    <x v="4"/>
    <s v="Чебоксары"/>
    <s v="п-т Тракторостроителей"/>
    <s v="39"/>
    <n v="137"/>
    <x v="0"/>
    <s v="69308"/>
    <s v="1ф"/>
    <s v="5-60А"/>
    <s v="2010"/>
    <s v="37671"/>
    <m/>
    <m/>
    <m/>
    <m/>
    <m/>
    <m/>
    <m/>
    <m/>
  </r>
  <r>
    <n v="6307"/>
    <d v="2023-10-27T00:00:00"/>
    <x v="3"/>
    <s v="Кириллова Тамара Германовна"/>
    <n v="100256695"/>
    <x v="4"/>
    <s v="Чебоксары"/>
    <s v="324 Стрелковой Дивизии"/>
    <s v="5"/>
    <n v="87"/>
    <x v="0"/>
    <s v="040335"/>
    <s v="1ф"/>
    <s v="5-60А"/>
    <s v="2009"/>
    <s v="21557"/>
    <s v="Меркурий 201.5"/>
    <s v="48620726"/>
    <m/>
    <s v="2"/>
    <m/>
    <d v="2023-11-16T00:00:00"/>
    <s v="б/н"/>
    <s v="Замена в УК"/>
  </r>
  <r>
    <n v="6308"/>
    <d v="2023-10-27T00:00:00"/>
    <x v="3"/>
    <s v="Якимов Вячеслав Валерианович"/>
    <n v="100329751"/>
    <x v="4"/>
    <s v="Чебоксары"/>
    <s v="Мира"/>
    <n v="64"/>
    <n v="133"/>
    <x v="1"/>
    <s v="681442"/>
    <s v="1ф"/>
    <s v="5-60А"/>
    <s v="2007"/>
    <s v="24081"/>
    <m/>
    <m/>
    <m/>
    <m/>
    <m/>
    <m/>
    <m/>
    <m/>
  </r>
  <r>
    <n v="6309"/>
    <d v="2023-10-27T00:00:00"/>
    <x v="3"/>
    <s v="Лукина Лилия Станиславовна"/>
    <n v="100329714"/>
    <x v="4"/>
    <s v="Чебоксары"/>
    <s v="Мира"/>
    <n v="64"/>
    <n v="96"/>
    <x v="1"/>
    <s v="670004"/>
    <s v="1ф"/>
    <s v="5-60А"/>
    <s v="2008"/>
    <s v="5295"/>
    <m/>
    <m/>
    <m/>
    <m/>
    <m/>
    <m/>
    <m/>
    <m/>
  </r>
  <r>
    <n v="6310"/>
    <d v="2023-10-27T00:00:00"/>
    <x v="3"/>
    <m/>
    <s v="отсутствует"/>
    <x v="4"/>
    <s v="Чебоксары"/>
    <s v="Эгерский б-р"/>
    <n v="15"/>
    <n v="40"/>
    <x v="1"/>
    <s v="0041119"/>
    <s v="1ф"/>
    <s v="5-60А"/>
    <m/>
    <s v="31478"/>
    <m/>
    <m/>
    <m/>
    <m/>
    <m/>
    <m/>
    <m/>
    <m/>
  </r>
  <r>
    <n v="6311"/>
    <d v="2023-10-27T00:00:00"/>
    <x v="3"/>
    <m/>
    <s v="отсутствует"/>
    <x v="4"/>
    <s v="Чебоксары"/>
    <s v="Пирогова"/>
    <s v=" 4/1"/>
    <n v="50"/>
    <x v="1"/>
    <s v="02654"/>
    <s v="1ф"/>
    <s v="5-60А"/>
    <m/>
    <s v="46681"/>
    <m/>
    <m/>
    <m/>
    <m/>
    <m/>
    <m/>
    <m/>
    <m/>
  </r>
  <r>
    <n v="6312"/>
    <d v="2023-10-27T00:00:00"/>
    <x v="3"/>
    <m/>
    <s v="отсутствует"/>
    <x v="4"/>
    <s v="Чебоксары"/>
    <s v="Пирогова"/>
    <s v=" 4/1"/>
    <n v="52"/>
    <x v="1"/>
    <s v="57963"/>
    <s v="1ф"/>
    <s v="5-60А"/>
    <m/>
    <s v="65517"/>
    <m/>
    <m/>
    <m/>
    <m/>
    <m/>
    <m/>
    <m/>
    <m/>
  </r>
  <r>
    <n v="6313"/>
    <d v="2023-10-27T00:00:00"/>
    <x v="3"/>
    <m/>
    <s v="отсутствует"/>
    <x v="4"/>
    <s v="Чебоксары"/>
    <s v="Пирогова"/>
    <s v=" 4/1"/>
    <n v="54"/>
    <x v="1"/>
    <s v="002089"/>
    <s v="1ф"/>
    <s v="5-60А"/>
    <m/>
    <s v="6371"/>
    <m/>
    <m/>
    <m/>
    <m/>
    <m/>
    <m/>
    <m/>
    <m/>
  </r>
  <r>
    <n v="6314"/>
    <d v="2023-10-27T00:00:00"/>
    <x v="3"/>
    <m/>
    <s v="отсутствует"/>
    <x v="4"/>
    <s v="Чебоксары"/>
    <s v="Пирогова"/>
    <s v=" 4/1"/>
    <n v="67"/>
    <x v="1"/>
    <s v="66236"/>
    <s v="1ф"/>
    <s v="5-60А"/>
    <m/>
    <s v="39612"/>
    <m/>
    <m/>
    <m/>
    <m/>
    <m/>
    <m/>
    <m/>
    <m/>
  </r>
  <r>
    <n v="6315"/>
    <d v="2023-10-27T00:00:00"/>
    <x v="3"/>
    <s v="Долгова Наталия Валерьевна"/>
    <s v="отсутствует"/>
    <x v="4"/>
    <s v="Чебоксары"/>
    <s v="Пирогова"/>
    <s v=" 4/1"/>
    <n v="71"/>
    <x v="0"/>
    <s v="66039"/>
    <s v="1ф"/>
    <s v="5-60А"/>
    <m/>
    <s v="26911"/>
    <m/>
    <m/>
    <m/>
    <m/>
    <m/>
    <m/>
    <m/>
    <m/>
  </r>
  <r>
    <n v="6316"/>
    <d v="2023-10-27T00:00:00"/>
    <x v="3"/>
    <m/>
    <s v="отсутствует"/>
    <x v="4"/>
    <s v="Чебоксары"/>
    <s v="Пирогова"/>
    <s v=" 4/1"/>
    <n v="76"/>
    <x v="1"/>
    <s v="66818"/>
    <s v="1ф"/>
    <s v="5-60А"/>
    <m/>
    <s v="25983"/>
    <m/>
    <m/>
    <m/>
    <m/>
    <m/>
    <m/>
    <m/>
    <m/>
  </r>
  <r>
    <n v="6317"/>
    <d v="2023-10-27T00:00:00"/>
    <x v="3"/>
    <m/>
    <s v="отсутствует"/>
    <x v="4"/>
    <s v="Чебоксары"/>
    <s v="Пирогова"/>
    <s v=" 4/1"/>
    <n v="77"/>
    <x v="1"/>
    <s v="66352"/>
    <s v="1ф"/>
    <s v="5-60А"/>
    <m/>
    <s v="53564"/>
    <m/>
    <m/>
    <m/>
    <m/>
    <m/>
    <m/>
    <m/>
    <m/>
  </r>
  <r>
    <n v="6318"/>
    <d v="2023-10-27T00:00:00"/>
    <x v="3"/>
    <m/>
    <s v="отсутствует"/>
    <x v="4"/>
    <s v="Чебоксары"/>
    <s v="Талвира"/>
    <n v="12"/>
    <n v="52"/>
    <x v="1"/>
    <s v="080899"/>
    <s v="1ф"/>
    <s v="5-60А"/>
    <m/>
    <s v="2986"/>
    <m/>
    <m/>
    <m/>
    <m/>
    <m/>
    <m/>
    <m/>
    <m/>
  </r>
  <r>
    <n v="6319"/>
    <d v="2023-10-28T00:00:00"/>
    <x v="3"/>
    <m/>
    <s v="отсутствует"/>
    <x v="4"/>
    <s v="Чебоксары"/>
    <s v="Мира"/>
    <n v="94"/>
    <n v="27"/>
    <x v="1"/>
    <s v="017818"/>
    <s v="1ф"/>
    <s v="5-60А"/>
    <m/>
    <s v="19790"/>
    <m/>
    <m/>
    <m/>
    <m/>
    <m/>
    <m/>
    <m/>
    <m/>
  </r>
  <r>
    <n v="6320"/>
    <d v="2023-10-28T00:00:00"/>
    <x v="3"/>
    <m/>
    <s v="отсутствует"/>
    <x v="4"/>
    <s v="Чебоксары"/>
    <s v="Пирогова"/>
    <s v=" 4/2"/>
    <n v="60"/>
    <x v="1"/>
    <s v="0033809"/>
    <s v="1ф"/>
    <s v="5-60А"/>
    <m/>
    <s v="44816"/>
    <m/>
    <m/>
    <m/>
    <m/>
    <m/>
    <m/>
    <m/>
    <m/>
  </r>
  <r>
    <n v="6321"/>
    <d v="2023-10-28T00:00:00"/>
    <x v="3"/>
    <m/>
    <s v="отсутствует"/>
    <x v="4"/>
    <s v="Чебоксары"/>
    <s v="Пирогова"/>
    <s v=" 4/2"/>
    <n v="59"/>
    <x v="1"/>
    <s v="169583"/>
    <s v="1ф"/>
    <s v="5-60А"/>
    <m/>
    <s v="56700"/>
    <m/>
    <m/>
    <m/>
    <m/>
    <m/>
    <m/>
    <m/>
    <m/>
  </r>
  <r>
    <n v="6322"/>
    <d v="2023-10-28T00:00:00"/>
    <x v="3"/>
    <m/>
    <s v="отсутствует"/>
    <x v="4"/>
    <s v="Чебоксары"/>
    <s v="Пирогова"/>
    <s v=" 4/2"/>
    <n v="56"/>
    <x v="1"/>
    <s v="758770"/>
    <s v="1ф"/>
    <s v="5-60А"/>
    <m/>
    <s v="69444"/>
    <m/>
    <m/>
    <m/>
    <m/>
    <m/>
    <m/>
    <m/>
    <m/>
  </r>
  <r>
    <n v="6323"/>
    <d v="2023-10-28T00:00:00"/>
    <x v="3"/>
    <m/>
    <s v="отсутствует"/>
    <x v="4"/>
    <s v="Чебоксары"/>
    <s v="Пирогова"/>
    <s v=" 4/2"/>
    <n v="46"/>
    <x v="1"/>
    <s v="555890"/>
    <s v="1ф"/>
    <s v="5-60А"/>
    <m/>
    <s v="24584"/>
    <m/>
    <m/>
    <m/>
    <m/>
    <m/>
    <m/>
    <m/>
    <m/>
  </r>
  <r>
    <n v="6324"/>
    <d v="2023-10-28T00:00:00"/>
    <x v="3"/>
    <m/>
    <s v="отсутствует"/>
    <x v="4"/>
    <s v="Чебоксары"/>
    <s v="Пирогова"/>
    <s v=" 4/2"/>
    <n v="55"/>
    <x v="1"/>
    <s v="128410"/>
    <s v="1ф"/>
    <s v="5-60А"/>
    <m/>
    <s v="53248"/>
    <m/>
    <m/>
    <m/>
    <m/>
    <m/>
    <m/>
    <m/>
    <m/>
  </r>
  <r>
    <n v="6325"/>
    <d v="2023-10-28T00:00:00"/>
    <x v="3"/>
    <m/>
    <s v="отсутствует"/>
    <x v="4"/>
    <s v="Чебоксары"/>
    <s v="Пирогова"/>
    <s v=" 4/2"/>
    <n v="54"/>
    <x v="1"/>
    <s v="761884"/>
    <s v="1ф"/>
    <s v="5-60А"/>
    <m/>
    <s v="40962"/>
    <m/>
    <m/>
    <m/>
    <m/>
    <m/>
    <m/>
    <m/>
    <m/>
  </r>
  <r>
    <n v="6326"/>
    <d v="2023-10-28T00:00:00"/>
    <x v="3"/>
    <s v="Гусев Петр Александрович"/>
    <n v="100329664"/>
    <x v="4"/>
    <s v="Чебоксары"/>
    <s v="Мира"/>
    <s v="64"/>
    <n v="46"/>
    <x v="1"/>
    <s v="670752"/>
    <s v="1ф"/>
    <s v="5-60А"/>
    <m/>
    <s v="28324"/>
    <m/>
    <m/>
    <m/>
    <m/>
    <m/>
    <m/>
    <m/>
    <m/>
  </r>
  <r>
    <n v="6327"/>
    <d v="2023-10-28T00:00:00"/>
    <x v="3"/>
    <s v="Баранов Иван Павлович"/>
    <n v="100329619"/>
    <x v="4"/>
    <s v="Чебоксары"/>
    <s v="Мира"/>
    <s v="64"/>
    <n v="2"/>
    <x v="0"/>
    <s v="681547"/>
    <s v="1ф"/>
    <s v="5-60А"/>
    <m/>
    <s v="21571"/>
    <m/>
    <m/>
    <m/>
    <m/>
    <m/>
    <m/>
    <m/>
    <m/>
  </r>
  <r>
    <n v="6328"/>
    <d v="2023-10-28T00:00:00"/>
    <x v="3"/>
    <s v="Михайлов Николай Григорьевич"/>
    <n v="100329618"/>
    <x v="4"/>
    <s v="Чебоксары"/>
    <s v="Мира"/>
    <s v="64"/>
    <n v="1"/>
    <x v="1"/>
    <s v="681568"/>
    <s v="1ф"/>
    <s v="5-60А"/>
    <m/>
    <s v="18996"/>
    <m/>
    <m/>
    <m/>
    <m/>
    <m/>
    <m/>
    <m/>
    <m/>
  </r>
  <r>
    <n v="6329"/>
    <d v="2023-10-29T00:00:00"/>
    <x v="3"/>
    <m/>
    <s v="отсутствует"/>
    <x v="4"/>
    <s v="Чебоксары"/>
    <s v="Мира"/>
    <n v="94"/>
    <n v="125"/>
    <x v="1"/>
    <s v="018060"/>
    <s v="1ф"/>
    <s v="5-60А"/>
    <m/>
    <s v="32170"/>
    <m/>
    <m/>
    <m/>
    <m/>
    <m/>
    <m/>
    <m/>
    <m/>
  </r>
  <r>
    <n v="6330"/>
    <d v="2023-10-29T00:00:00"/>
    <x v="3"/>
    <s v="Архипов Борис Игоревич"/>
    <s v="отсутствует"/>
    <x v="4"/>
    <s v="Чебоксары"/>
    <s v="Мира"/>
    <n v="94"/>
    <n v="115"/>
    <x v="0"/>
    <s v="017962"/>
    <s v="1ф"/>
    <s v="5-60А"/>
    <m/>
    <s v="31950"/>
    <m/>
    <m/>
    <m/>
    <m/>
    <m/>
    <m/>
    <m/>
    <m/>
  </r>
  <r>
    <n v="6331"/>
    <d v="2023-10-29T00:00:00"/>
    <x v="3"/>
    <m/>
    <s v="отсутствует"/>
    <x v="4"/>
    <s v="Чебоксары"/>
    <s v="Мира"/>
    <n v="94"/>
    <n v="105"/>
    <x v="1"/>
    <s v="017756"/>
    <s v="1ф"/>
    <s v="5-60А"/>
    <m/>
    <s v="18039"/>
    <m/>
    <m/>
    <m/>
    <m/>
    <m/>
    <m/>
    <m/>
    <m/>
  </r>
  <r>
    <n v="6332"/>
    <d v="2023-10-29T00:00:00"/>
    <x v="3"/>
    <s v="Ильин Сергей Михайлович"/>
    <s v="отсутствует"/>
    <x v="4"/>
    <s v="Чебоксары"/>
    <s v="Мира"/>
    <n v="94"/>
    <n v="60"/>
    <x v="0"/>
    <s v="008682"/>
    <s v="1ф"/>
    <s v="5-60А"/>
    <s v="2006"/>
    <s v="16862"/>
    <s v="МИРТЕК-12-РУ"/>
    <s v="6240162925666"/>
    <d v="2024-02-22T00:00:00"/>
    <s v="0"/>
    <s v="в подъезде"/>
    <d v="2024-05-23T00:00:00"/>
    <s v="7787"/>
    <s v="ЧЭСК"/>
  </r>
  <r>
    <n v="6333"/>
    <d v="2023-10-29T00:00:00"/>
    <x v="3"/>
    <m/>
    <s v="отсутствует"/>
    <x v="4"/>
    <s v="Чебоксары"/>
    <s v="Мира"/>
    <n v="94"/>
    <n v="38"/>
    <x v="1"/>
    <s v="017964"/>
    <s v="1ф"/>
    <s v="5-60А"/>
    <m/>
    <s v="20098"/>
    <m/>
    <m/>
    <m/>
    <m/>
    <m/>
    <m/>
    <m/>
    <m/>
  </r>
  <r>
    <n v="6334"/>
    <d v="2023-10-29T00:00:00"/>
    <x v="3"/>
    <m/>
    <s v="отсутствует"/>
    <x v="4"/>
    <s v="Чебоксары"/>
    <s v="Мира"/>
    <n v="94"/>
    <n v="24"/>
    <x v="1"/>
    <s v="017977"/>
    <s v="1ф"/>
    <s v="5-60А"/>
    <m/>
    <s v="18973"/>
    <m/>
    <m/>
    <m/>
    <m/>
    <m/>
    <m/>
    <m/>
    <m/>
  </r>
  <r>
    <n v="6335"/>
    <d v="2023-10-30T00:00:00"/>
    <x v="3"/>
    <s v="Вълкова Рина Михайловна"/>
    <n v="100398706"/>
    <x v="4"/>
    <s v="Чебоксары"/>
    <s v="Чернышевского "/>
    <s v="26"/>
    <n v="16"/>
    <x v="0"/>
    <s v="17085429"/>
    <s v="1ф"/>
    <s v="5-60А"/>
    <s v="2013"/>
    <s v="7147"/>
    <s v="МИРТЕК-12-РУ"/>
    <s v="6240162925525"/>
    <d v="2024-02-22T00:00:00"/>
    <s v="0"/>
    <s v="в подъезде"/>
    <d v="2024-04-13T00:00:00"/>
    <s v="7162"/>
    <s v="ЧЭСК"/>
  </r>
  <r>
    <n v="6336"/>
    <d v="2023-10-30T00:00:00"/>
    <x v="3"/>
    <m/>
    <s v="отсутствует"/>
    <x v="4"/>
    <s v="Чебоксары"/>
    <s v="Пирогова"/>
    <s v=" 4/2"/>
    <n v="29"/>
    <x v="1"/>
    <s v="690394"/>
    <s v="1ф"/>
    <s v="5-60А"/>
    <m/>
    <s v="43260"/>
    <m/>
    <m/>
    <m/>
    <m/>
    <m/>
    <m/>
    <m/>
    <m/>
  </r>
  <r>
    <n v="6337"/>
    <d v="2023-10-30T00:00:00"/>
    <x v="3"/>
    <m/>
    <s v="отсутствует"/>
    <x v="4"/>
    <s v="Чебоксары"/>
    <s v="Пирогова"/>
    <s v=" 4/2"/>
    <n v="27"/>
    <x v="1"/>
    <s v="533629"/>
    <s v="1ф"/>
    <s v="5-60А"/>
    <m/>
    <s v="43574"/>
    <m/>
    <m/>
    <m/>
    <m/>
    <m/>
    <m/>
    <m/>
    <m/>
  </r>
  <r>
    <n v="6338"/>
    <d v="2023-10-30T00:00:00"/>
    <x v="3"/>
    <m/>
    <s v="отсутствует"/>
    <x v="4"/>
    <s v="Чебоксары"/>
    <s v="Пирогова"/>
    <s v=" 4/2"/>
    <n v="25"/>
    <x v="1"/>
    <s v="096680"/>
    <s v="1ф"/>
    <s v="5-60А"/>
    <m/>
    <s v="94171"/>
    <m/>
    <m/>
    <m/>
    <m/>
    <m/>
    <m/>
    <m/>
    <m/>
  </r>
  <r>
    <n v="6339"/>
    <d v="2023-10-30T00:00:00"/>
    <x v="3"/>
    <m/>
    <s v="отсутствует"/>
    <x v="4"/>
    <s v="Чебоксары"/>
    <s v="Пирогова"/>
    <s v=" 4/2"/>
    <n v="20"/>
    <x v="1"/>
    <s v="65958"/>
    <s v="1ф"/>
    <s v="5-60А"/>
    <m/>
    <s v="38677"/>
    <m/>
    <m/>
    <m/>
    <m/>
    <m/>
    <m/>
    <m/>
    <m/>
  </r>
  <r>
    <n v="6340"/>
    <d v="2023-10-30T00:00:00"/>
    <x v="3"/>
    <m/>
    <s v="отсутствует"/>
    <x v="4"/>
    <s v="Чебоксары"/>
    <s v="Пирогова"/>
    <s v=" 4/2"/>
    <n v="81"/>
    <x v="1"/>
    <s v="096692"/>
    <s v="1ф"/>
    <s v="5-60А"/>
    <m/>
    <s v="62863"/>
    <m/>
    <m/>
    <m/>
    <m/>
    <m/>
    <m/>
    <m/>
    <m/>
  </r>
  <r>
    <n v="6341"/>
    <d v="2023-10-30T00:00:00"/>
    <x v="3"/>
    <m/>
    <s v="отсутствует"/>
    <x v="4"/>
    <s v="Чебоксары"/>
    <s v="Пирогова"/>
    <s v=" 4/2"/>
    <n v="77"/>
    <x v="1"/>
    <s v="108043"/>
    <s v="1ф"/>
    <s v="5-60А"/>
    <m/>
    <s v="29384"/>
    <m/>
    <m/>
    <m/>
    <m/>
    <m/>
    <m/>
    <m/>
    <m/>
  </r>
  <r>
    <n v="6342"/>
    <d v="2023-10-30T00:00:00"/>
    <x v="3"/>
    <m/>
    <s v="отсутствует"/>
    <x v="4"/>
    <s v="Чебоксары"/>
    <s v="Пирогова"/>
    <s v=" 4/2"/>
    <n v="71"/>
    <x v="1"/>
    <s v="683586"/>
    <s v="1ф"/>
    <s v="5-60А"/>
    <m/>
    <s v="27844"/>
    <m/>
    <m/>
    <m/>
    <m/>
    <m/>
    <m/>
    <m/>
    <m/>
  </r>
  <r>
    <n v="6343"/>
    <d v="2023-10-30T00:00:00"/>
    <x v="3"/>
    <m/>
    <s v="отсутствует"/>
    <x v="4"/>
    <s v="Чебоксары"/>
    <s v="Пирогова"/>
    <s v=" 4/2"/>
    <n v="70"/>
    <x v="1"/>
    <s v="684750"/>
    <s v="1ф"/>
    <s v="5-60А"/>
    <m/>
    <s v="72442"/>
    <m/>
    <m/>
    <m/>
    <m/>
    <m/>
    <m/>
    <m/>
    <m/>
  </r>
  <r>
    <n v="6344"/>
    <d v="2023-10-30T00:00:00"/>
    <x v="3"/>
    <m/>
    <s v="отсутствует"/>
    <x v="4"/>
    <s v="Чебоксары"/>
    <s v="Пирогова"/>
    <s v=" 4/2"/>
    <n v="64"/>
    <x v="1"/>
    <s v="100295"/>
    <s v="1ф"/>
    <s v="5-60А"/>
    <m/>
    <s v="63372"/>
    <m/>
    <m/>
    <m/>
    <m/>
    <m/>
    <m/>
    <m/>
    <m/>
  </r>
  <r>
    <n v="6345"/>
    <d v="2023-10-30T00:00:00"/>
    <x v="3"/>
    <m/>
    <s v="отсутствует"/>
    <x v="4"/>
    <s v="Чебоксары"/>
    <s v="Эгерский б-р"/>
    <s v="15"/>
    <n v="77"/>
    <x v="1"/>
    <s v="23254"/>
    <s v="1ф"/>
    <s v="5-60А"/>
    <m/>
    <s v="5244"/>
    <m/>
    <m/>
    <m/>
    <m/>
    <m/>
    <m/>
    <m/>
    <m/>
  </r>
  <r>
    <n v="6346"/>
    <d v="2023-10-30T00:00:00"/>
    <x v="3"/>
    <m/>
    <s v="отсутствует"/>
    <x v="4"/>
    <s v="Чебоксары"/>
    <s v="Пирогова"/>
    <s v=" 4/2"/>
    <n v="1"/>
    <x v="1"/>
    <s v="107090"/>
    <s v="1ф"/>
    <s v="5-60А"/>
    <m/>
    <s v="62595"/>
    <m/>
    <m/>
    <m/>
    <m/>
    <m/>
    <m/>
    <m/>
    <m/>
  </r>
  <r>
    <n v="6347"/>
    <d v="2023-10-30T00:00:00"/>
    <x v="3"/>
    <m/>
    <s v="отсутствует"/>
    <x v="4"/>
    <s v="Чебоксары"/>
    <s v="Пирогова"/>
    <s v=" 4/2"/>
    <n v="2"/>
    <x v="1"/>
    <s v="567950"/>
    <s v="1ф"/>
    <s v="5-60А"/>
    <m/>
    <s v="39780"/>
    <m/>
    <m/>
    <m/>
    <m/>
    <m/>
    <m/>
    <m/>
    <m/>
  </r>
  <r>
    <n v="6348"/>
    <d v="2023-10-30T00:00:00"/>
    <x v="3"/>
    <m/>
    <s v="отсутствует"/>
    <x v="4"/>
    <s v="Чебоксары"/>
    <s v="Пирогова"/>
    <s v=" 4/2"/>
    <n v="3"/>
    <x v="1"/>
    <s v="128094"/>
    <s v="1ф"/>
    <s v="5-60А"/>
    <m/>
    <s v="78100"/>
    <m/>
    <m/>
    <m/>
    <m/>
    <m/>
    <m/>
    <m/>
    <m/>
  </r>
  <r>
    <n v="6349"/>
    <d v="2023-10-30T00:00:00"/>
    <x v="3"/>
    <m/>
    <s v="отсутствует"/>
    <x v="4"/>
    <s v="Чебоксары"/>
    <s v="Пирогова"/>
    <s v=" 4/2"/>
    <n v="6"/>
    <x v="1"/>
    <s v="035188"/>
    <s v="1ф"/>
    <s v="5-60А"/>
    <m/>
    <s v="50174"/>
    <m/>
    <m/>
    <m/>
    <m/>
    <m/>
    <m/>
    <m/>
    <m/>
  </r>
  <r>
    <n v="6350"/>
    <d v="2023-10-30T00:00:00"/>
    <x v="3"/>
    <m/>
    <s v="отсутствует"/>
    <x v="4"/>
    <s v="Чебоксары"/>
    <s v="Пирогова"/>
    <s v=" 4/2"/>
    <n v="30"/>
    <x v="1"/>
    <s v="107215"/>
    <s v="1ф"/>
    <s v="5-60А"/>
    <m/>
    <s v="57467"/>
    <m/>
    <m/>
    <m/>
    <m/>
    <m/>
    <m/>
    <m/>
    <m/>
  </r>
  <r>
    <n v="6351"/>
    <d v="2023-10-30T00:00:00"/>
    <x v="3"/>
    <m/>
    <s v="отсутствует"/>
    <x v="4"/>
    <s v="Чебоксары"/>
    <s v="Пирогова"/>
    <s v=" 4/2"/>
    <n v="32"/>
    <x v="1"/>
    <s v="097558"/>
    <s v="1ф"/>
    <s v="5-60А"/>
    <m/>
    <s v="45293"/>
    <m/>
    <m/>
    <m/>
    <m/>
    <m/>
    <m/>
    <m/>
    <m/>
  </r>
  <r>
    <n v="6352"/>
    <d v="2023-10-30T00:00:00"/>
    <x v="3"/>
    <m/>
    <s v="отсутствует"/>
    <x v="4"/>
    <s v="Чебоксары"/>
    <s v="Пирогова"/>
    <s v=" 4/2"/>
    <n v="35"/>
    <x v="1"/>
    <s v="0212052097"/>
    <s v="1ф"/>
    <s v="5-60А"/>
    <m/>
    <s v="1361"/>
    <m/>
    <m/>
    <m/>
    <m/>
    <m/>
    <m/>
    <m/>
    <m/>
  </r>
  <r>
    <n v="6353"/>
    <d v="2023-10-30T00:00:00"/>
    <x v="3"/>
    <m/>
    <s v="отсутствует"/>
    <x v="4"/>
    <s v="Чебоксары"/>
    <s v="Пирогова"/>
    <s v=" 4/2"/>
    <n v="37"/>
    <x v="1"/>
    <s v="097976"/>
    <s v="1ф"/>
    <s v="5-60А"/>
    <m/>
    <s v="29474"/>
    <m/>
    <m/>
    <m/>
    <m/>
    <m/>
    <m/>
    <m/>
    <m/>
  </r>
  <r>
    <n v="6354"/>
    <d v="2023-10-30T00:00:00"/>
    <x v="3"/>
    <m/>
    <s v="отсутствует"/>
    <x v="4"/>
    <s v="Чебоксары"/>
    <s v="Пирогова"/>
    <s v=" 4/2"/>
    <n v="40"/>
    <x v="1"/>
    <s v="555885"/>
    <s v="1ф"/>
    <s v="5-60А"/>
    <m/>
    <s v="17267"/>
    <m/>
    <m/>
    <m/>
    <m/>
    <m/>
    <m/>
    <m/>
    <m/>
  </r>
  <r>
    <n v="6355"/>
    <d v="2023-10-30T00:00:00"/>
    <x v="3"/>
    <m/>
    <s v="отсутствует"/>
    <x v="4"/>
    <s v="Чебоксары"/>
    <s v="Пирогова"/>
    <s v=" 4/2"/>
    <n v="41"/>
    <x v="1"/>
    <s v="702838"/>
    <s v="1ф"/>
    <s v="5-60А"/>
    <m/>
    <s v="11732"/>
    <m/>
    <m/>
    <m/>
    <m/>
    <m/>
    <m/>
    <m/>
    <m/>
  </r>
  <r>
    <n v="6356"/>
    <d v="2023-10-31T00:00:00"/>
    <x v="3"/>
    <s v="Андреева Полина Нестеровна"/>
    <n v="100344797"/>
    <x v="4"/>
    <s v="Чебоксары"/>
    <s v="Гражданская"/>
    <s v="86"/>
    <n v="53"/>
    <x v="0"/>
    <s v="045431"/>
    <s v="1ф"/>
    <s v="5-60А"/>
    <s v="2010"/>
    <s v="26083"/>
    <s v="Меркурий 201.5"/>
    <s v="48777176"/>
    <m/>
    <s v="3"/>
    <m/>
    <d v="2023-11-03T00:00:00"/>
    <s v="б/н"/>
    <s v="Замена в УК"/>
  </r>
  <r>
    <n v="6357"/>
    <d v="2023-10-31T00:00:00"/>
    <x v="3"/>
    <s v="Михайлова Галина Григорьевна"/>
    <n v="100382471"/>
    <x v="4"/>
    <s v="Чебоксары"/>
    <s v="Урукова"/>
    <s v="1"/>
    <n v="10"/>
    <x v="0"/>
    <s v="41156"/>
    <s v="1ф"/>
    <s v="5-60А"/>
    <s v="2011"/>
    <s v="8183"/>
    <s v="МИРТЕК-12-РУ"/>
    <s v="6240162923374"/>
    <d v="2024-02-21T00:00:00"/>
    <s v="0"/>
    <s v="в подъезде"/>
    <d v="2024-05-12T00:00:00"/>
    <s v="7602"/>
    <s v="ЧЭСК"/>
  </r>
  <r>
    <n v="6358"/>
    <d v="2023-10-31T00:00:00"/>
    <x v="3"/>
    <s v="Смирнова Светлана Саватьевна"/>
    <s v="отсутствует"/>
    <x v="4"/>
    <s v="Чебоксары"/>
    <s v="Социалистическая"/>
    <s v="2"/>
    <n v="38"/>
    <x v="0"/>
    <n v="49515"/>
    <s v="1ф"/>
    <s v="5-60А"/>
    <s v="2015"/>
    <s v="11600"/>
    <s v="МИРТЕК-12-РУ"/>
    <s v="6240162925785"/>
    <d v="2024-02-22T00:00:00"/>
    <s v="0"/>
    <s v="в подъезде"/>
    <d v="2024-04-22T00:00:00"/>
    <s v="7299"/>
    <s v="ЧЭСК"/>
  </r>
  <r>
    <n v="6359"/>
    <d v="2023-10-31T00:00:00"/>
    <x v="3"/>
    <m/>
    <s v="отсутствует"/>
    <x v="4"/>
    <s v="Чебоксары"/>
    <s v="Пирогова"/>
    <s v=" 4/2"/>
    <n v="85"/>
    <x v="1"/>
    <s v="106892"/>
    <s v="1ф"/>
    <s v="5-60А"/>
    <m/>
    <s v="24898"/>
    <m/>
    <m/>
    <m/>
    <m/>
    <m/>
    <m/>
    <m/>
    <m/>
  </r>
  <r>
    <n v="6360"/>
    <d v="2023-10-31T00:00:00"/>
    <x v="3"/>
    <m/>
    <s v="отсутствует"/>
    <x v="4"/>
    <s v="Чебоксары"/>
    <s v="Пирогова"/>
    <s v=" 4/2"/>
    <n v="86"/>
    <x v="1"/>
    <s v="680168"/>
    <s v="1ф"/>
    <s v="5-60А"/>
    <m/>
    <s v="46476"/>
    <m/>
    <m/>
    <m/>
    <m/>
    <m/>
    <m/>
    <m/>
    <m/>
  </r>
  <r>
    <n v="6361"/>
    <d v="2023-10-31T00:00:00"/>
    <x v="3"/>
    <m/>
    <s v="отсутствует"/>
    <x v="4"/>
    <s v="Чебоксары"/>
    <s v="Пирогова"/>
    <s v=" 4/2"/>
    <n v="87"/>
    <x v="1"/>
    <s v="376665"/>
    <s v="1ф"/>
    <s v="5-60А"/>
    <m/>
    <s v="53637"/>
    <m/>
    <m/>
    <m/>
    <m/>
    <m/>
    <m/>
    <m/>
    <m/>
  </r>
  <r>
    <n v="6362"/>
    <d v="2023-10-31T00:00:00"/>
    <x v="3"/>
    <m/>
    <s v="отсутствует"/>
    <x v="4"/>
    <s v="Чебоксары"/>
    <s v="Пирогова"/>
    <s v=" 4/2"/>
    <n v="89"/>
    <x v="1"/>
    <s v="690392"/>
    <s v="1ф"/>
    <s v="5-60А"/>
    <m/>
    <s v="62264"/>
    <m/>
    <m/>
    <m/>
    <m/>
    <m/>
    <m/>
    <m/>
    <m/>
  </r>
  <r>
    <n v="6363"/>
    <d v="2023-10-31T00:00:00"/>
    <x v="3"/>
    <m/>
    <s v="отсутствует"/>
    <x v="4"/>
    <s v="Чебоксары"/>
    <s v="Пирогова"/>
    <s v=" 4/2"/>
    <n v="92"/>
    <x v="1"/>
    <s v="099911"/>
    <s v="1ф"/>
    <s v="5-60А"/>
    <m/>
    <s v="22694"/>
    <m/>
    <m/>
    <m/>
    <m/>
    <m/>
    <m/>
    <m/>
    <m/>
  </r>
  <r>
    <n v="6364"/>
    <d v="2023-10-31T00:00:00"/>
    <x v="3"/>
    <m/>
    <s v="отсутствует"/>
    <x v="4"/>
    <s v="Чебоксары"/>
    <s v="Пирогова"/>
    <s v=" 4/2"/>
    <n v="93"/>
    <x v="1"/>
    <s v="555477"/>
    <s v="1ф"/>
    <s v="5-60А"/>
    <m/>
    <s v="51499"/>
    <m/>
    <m/>
    <m/>
    <m/>
    <m/>
    <m/>
    <m/>
    <m/>
  </r>
  <r>
    <n v="6365"/>
    <d v="2023-10-31T00:00:00"/>
    <x v="3"/>
    <m/>
    <s v="отсутствует"/>
    <x v="4"/>
    <s v="Чебоксары"/>
    <s v="Пирогова"/>
    <s v=" 4/2"/>
    <n v="94"/>
    <x v="1"/>
    <s v="376683"/>
    <s v="1ф"/>
    <s v="5-60А"/>
    <m/>
    <s v="25473"/>
    <m/>
    <m/>
    <m/>
    <m/>
    <m/>
    <m/>
    <m/>
    <m/>
  </r>
  <r>
    <n v="6366"/>
    <d v="2023-10-31T00:00:00"/>
    <x v="3"/>
    <m/>
    <s v="отсутствует"/>
    <x v="4"/>
    <s v="Чебоксары"/>
    <s v="Пирогова"/>
    <s v=" 4/2"/>
    <n v="96"/>
    <x v="1"/>
    <s v="761813"/>
    <s v="1ф"/>
    <s v="5-60А"/>
    <m/>
    <s v="62615"/>
    <m/>
    <m/>
    <m/>
    <m/>
    <m/>
    <m/>
    <m/>
    <m/>
  </r>
  <r>
    <n v="6367"/>
    <d v="2023-10-31T00:00:00"/>
    <x v="3"/>
    <m/>
    <s v="отсутствует"/>
    <x v="4"/>
    <s v="Чебоксары"/>
    <s v="Пирогова"/>
    <s v=" 4/2"/>
    <n v="97"/>
    <x v="1"/>
    <s v="125973"/>
    <s v="1ф"/>
    <s v="5-60А"/>
    <m/>
    <s v="32375"/>
    <m/>
    <m/>
    <m/>
    <m/>
    <m/>
    <m/>
    <m/>
    <m/>
  </r>
  <r>
    <n v="6368"/>
    <d v="2023-10-31T00:00:00"/>
    <x v="3"/>
    <m/>
    <s v="отсутствует"/>
    <x v="4"/>
    <s v="Чебоксары"/>
    <s v="Пирогова"/>
    <s v=" 4/2"/>
    <n v="100"/>
    <x v="1"/>
    <s v="107123"/>
    <s v="1ф"/>
    <s v="5-60А"/>
    <m/>
    <s v="33511"/>
    <m/>
    <m/>
    <m/>
    <m/>
    <m/>
    <m/>
    <m/>
    <m/>
  </r>
  <r>
    <n v="6369"/>
    <d v="2023-10-31T00:00:00"/>
    <x v="3"/>
    <m/>
    <s v="отсутствует"/>
    <x v="4"/>
    <s v="Чебоксары"/>
    <s v="Пирогова"/>
    <s v=" 4/2"/>
    <n v="110"/>
    <x v="1"/>
    <s v="753720"/>
    <s v="1ф"/>
    <s v="5-60А"/>
    <m/>
    <s v="47147"/>
    <m/>
    <m/>
    <m/>
    <m/>
    <m/>
    <m/>
    <m/>
    <m/>
  </r>
  <r>
    <n v="6370"/>
    <d v="2023-10-31T00:00:00"/>
    <x v="3"/>
    <m/>
    <s v="отсутствует"/>
    <x v="4"/>
    <s v="Чебоксары"/>
    <s v="Пирогова"/>
    <s v=" 4/2"/>
    <n v="109"/>
    <x v="1"/>
    <s v="048896"/>
    <s v="1ф"/>
    <s v="5-60А"/>
    <m/>
    <s v="55845"/>
    <m/>
    <m/>
    <m/>
    <m/>
    <m/>
    <m/>
    <m/>
    <m/>
  </r>
  <r>
    <n v="6371"/>
    <d v="2023-10-31T00:00:00"/>
    <x v="3"/>
    <m/>
    <s v="отсутствует"/>
    <x v="4"/>
    <s v="Чебоксары"/>
    <s v="Пирогова"/>
    <s v=" 4/2"/>
    <n v="113"/>
    <x v="1"/>
    <s v="33429223"/>
    <s v="1ф"/>
    <s v="5-60А"/>
    <m/>
    <s v="69079"/>
    <m/>
    <m/>
    <m/>
    <m/>
    <m/>
    <m/>
    <m/>
    <m/>
  </r>
  <r>
    <n v="6372"/>
    <d v="2023-10-31T00:00:00"/>
    <x v="3"/>
    <m/>
    <s v="отсутствует"/>
    <x v="4"/>
    <s v="Чебоксары"/>
    <s v="Пирогова"/>
    <s v=" 4/2"/>
    <n v="112"/>
    <x v="1"/>
    <s v="378608"/>
    <s v="1ф"/>
    <s v="5-60А"/>
    <m/>
    <s v="24540"/>
    <m/>
    <m/>
    <m/>
    <m/>
    <m/>
    <m/>
    <m/>
    <m/>
  </r>
  <r>
    <n v="6373"/>
    <d v="2023-10-31T00:00:00"/>
    <x v="3"/>
    <m/>
    <s v="отсутствует"/>
    <x v="4"/>
    <s v="Чебоксары"/>
    <s v="Пирогова"/>
    <s v=" 4/2"/>
    <n v="111"/>
    <x v="1"/>
    <s v="100794"/>
    <s v="1ф"/>
    <s v="5-60А"/>
    <m/>
    <s v="40743"/>
    <m/>
    <m/>
    <m/>
    <m/>
    <m/>
    <m/>
    <m/>
    <m/>
  </r>
  <r>
    <n v="6374"/>
    <d v="2023-10-31T00:00:00"/>
    <x v="3"/>
    <m/>
    <s v="отсутствует"/>
    <x v="4"/>
    <s v="Чебоксары"/>
    <s v="Пирогова"/>
    <s v=" 4/2"/>
    <n v="116"/>
    <x v="1"/>
    <s v="555463"/>
    <s v="1ф"/>
    <s v="5-60А"/>
    <m/>
    <s v="47073"/>
    <m/>
    <m/>
    <m/>
    <m/>
    <m/>
    <m/>
    <m/>
    <m/>
  </r>
  <r>
    <n v="6375"/>
    <d v="2023-10-31T00:00:00"/>
    <x v="3"/>
    <m/>
    <s v="отсутствует"/>
    <x v="4"/>
    <s v="Чебоксары"/>
    <s v="Пирогова"/>
    <s v=" 4/2"/>
    <n v="123"/>
    <x v="1"/>
    <s v="128832"/>
    <s v="1ф"/>
    <s v="5-60А"/>
    <m/>
    <s v="12178"/>
    <m/>
    <m/>
    <m/>
    <m/>
    <m/>
    <m/>
    <m/>
    <m/>
  </r>
  <r>
    <n v="6376"/>
    <d v="2023-10-31T00:00:00"/>
    <x v="3"/>
    <m/>
    <s v="отсутствует"/>
    <x v="4"/>
    <s v="Чебоксары"/>
    <s v="Пирогова"/>
    <s v=" 4/2"/>
    <n v="104"/>
    <x v="1"/>
    <s v="702592"/>
    <s v="1ф"/>
    <s v="5-60А"/>
    <m/>
    <s v="29083"/>
    <m/>
    <m/>
    <m/>
    <m/>
    <m/>
    <m/>
    <m/>
    <m/>
  </r>
  <r>
    <n v="6377"/>
    <d v="2023-10-31T00:00:00"/>
    <x v="3"/>
    <m/>
    <s v="отсутствует"/>
    <x v="4"/>
    <s v="Чебоксары"/>
    <s v="Эгерский б-р"/>
    <s v="7/1"/>
    <n v="45"/>
    <x v="1"/>
    <s v="889532"/>
    <s v="1ф"/>
    <s v="5-60А"/>
    <m/>
    <s v="19284"/>
    <m/>
    <m/>
    <m/>
    <m/>
    <m/>
    <m/>
    <m/>
    <m/>
  </r>
  <r>
    <n v="6378"/>
    <d v="2023-10-31T00:00:00"/>
    <x v="3"/>
    <s v="Лаврентьев Анатолий Юрьевич"/>
    <s v="отсутствует"/>
    <x v="6"/>
    <s v="Чебоксары"/>
    <s v="Мира"/>
    <s v="23а"/>
    <n v="13"/>
    <x v="0"/>
    <n v="681727"/>
    <s v="1ф"/>
    <s v="5-60А"/>
    <s v="2007"/>
    <s v="23755"/>
    <s v="СО-51ПК"/>
    <n v="681727"/>
    <d v="2024-03-31T00:00:00"/>
    <s v="24302"/>
    <s v="в подъезде"/>
    <d v="2024-03-31T00:00:00"/>
    <s v="б/н"/>
    <s v="Поверка"/>
  </r>
  <r>
    <n v="6379"/>
    <d v="2023-11-01T00:00:00"/>
    <x v="3"/>
    <s v="Федорова Лариса Михайловна"/>
    <n v="100318570"/>
    <x v="4"/>
    <s v="Чебоксары"/>
    <s v="Афанасьева"/>
    <s v="4"/>
    <n v="24"/>
    <x v="0"/>
    <s v="19978429-14"/>
    <s v="1ф"/>
    <s v="5-60А"/>
    <s v="2014"/>
    <s v="3594"/>
    <s v="МИРТЕК-12-РУ"/>
    <s v="6240157746914"/>
    <d v="2024-02-22T00:00:00"/>
    <s v="0"/>
    <s v="в подъезде"/>
    <d v="2024-05-17T00:00:00"/>
    <s v="7724"/>
    <s v="ЧЭСК"/>
  </r>
  <r>
    <n v="6380"/>
    <d v="2023-11-01T00:00:00"/>
    <x v="3"/>
    <s v="Кузьмина Ольга Вячеславовна"/>
    <n v="100368725"/>
    <x v="4"/>
    <s v="Чебоксары"/>
    <s v="М. Горького"/>
    <s v="19"/>
    <n v="228"/>
    <x v="0"/>
    <s v="283563"/>
    <s v="1ф"/>
    <s v="5-60А"/>
    <s v="2004"/>
    <s v="46584"/>
    <s v="МИРТЕК-12-РУ"/>
    <s v="6240162924363"/>
    <d v="2024-02-22T00:00:00"/>
    <s v="0"/>
    <s v="в подъезде"/>
    <d v="2024-06-20T00:00:00"/>
    <s v="8095"/>
    <s v="ЧЭСК"/>
  </r>
  <r>
    <n v="6381"/>
    <d v="2023-11-01T00:00:00"/>
    <x v="3"/>
    <s v="Семенов Александр Петрович"/>
    <n v="100405902"/>
    <x v="4"/>
    <s v="Чебоксары"/>
    <s v="Асламаса"/>
    <s v="14"/>
    <n v="40"/>
    <x v="0"/>
    <s v="17420875"/>
    <s v="1ф"/>
    <s v="5-60А"/>
    <m/>
    <m/>
    <m/>
    <m/>
    <m/>
    <m/>
    <m/>
    <m/>
    <m/>
    <m/>
  </r>
  <r>
    <n v="6382"/>
    <d v="2023-11-01T00:00:00"/>
    <x v="3"/>
    <s v="Семенова Римма Васильевна"/>
    <n v="100417680"/>
    <x v="4"/>
    <s v="Чебоксары"/>
    <s v="Строителей"/>
    <s v="6"/>
    <n v="1"/>
    <x v="0"/>
    <s v="423676"/>
    <s v="1ф"/>
    <s v="5-60А"/>
    <s v="2007"/>
    <s v="81486"/>
    <m/>
    <m/>
    <m/>
    <m/>
    <m/>
    <m/>
    <m/>
    <m/>
  </r>
  <r>
    <n v="6383"/>
    <d v="2023-11-01T00:00:00"/>
    <x v="3"/>
    <m/>
    <s v="отсутствует"/>
    <x v="4"/>
    <s v="Чебоксары"/>
    <s v="Лебедева"/>
    <s v="64/1"/>
    <n v="1"/>
    <x v="1"/>
    <s v="218854"/>
    <s v="1ф"/>
    <s v="5-60А"/>
    <m/>
    <s v="25162"/>
    <m/>
    <m/>
    <m/>
    <m/>
    <m/>
    <m/>
    <m/>
    <m/>
  </r>
  <r>
    <n v="6384"/>
    <d v="2023-11-01T00:00:00"/>
    <x v="3"/>
    <m/>
    <s v="отсутствует"/>
    <x v="4"/>
    <s v="Чебоксары"/>
    <s v="Лебедева"/>
    <s v="64/1"/>
    <n v="8"/>
    <x v="1"/>
    <s v="218389"/>
    <s v="1ф"/>
    <s v="5-60А"/>
    <m/>
    <s v="16519"/>
    <m/>
    <m/>
    <m/>
    <m/>
    <m/>
    <m/>
    <m/>
    <m/>
  </r>
  <r>
    <n v="6385"/>
    <d v="2023-11-01T00:00:00"/>
    <x v="3"/>
    <m/>
    <s v="отсутствует"/>
    <x v="4"/>
    <s v="Чебоксары"/>
    <s v="Лебедева"/>
    <s v="64/1"/>
    <n v="9"/>
    <x v="1"/>
    <s v="122630"/>
    <s v="1ф"/>
    <s v="5-60А"/>
    <m/>
    <s v="39968"/>
    <m/>
    <m/>
    <m/>
    <m/>
    <m/>
    <m/>
    <m/>
    <m/>
  </r>
  <r>
    <n v="6386"/>
    <d v="2023-11-01T00:00:00"/>
    <x v="3"/>
    <m/>
    <s v="отсутствует"/>
    <x v="4"/>
    <s v="Чебоксары"/>
    <s v="Лебедева"/>
    <s v="64/1"/>
    <n v="21"/>
    <x v="1"/>
    <s v="364597"/>
    <s v="1ф"/>
    <s v="5-60А"/>
    <m/>
    <s v="16143"/>
    <m/>
    <m/>
    <m/>
    <m/>
    <m/>
    <m/>
    <m/>
    <m/>
  </r>
  <r>
    <n v="6387"/>
    <d v="2023-11-01T00:00:00"/>
    <x v="3"/>
    <m/>
    <s v="отсутствует"/>
    <x v="4"/>
    <s v="Чебоксары"/>
    <s v="Пролетарская"/>
    <n v="9"/>
    <n v="5"/>
    <x v="1"/>
    <s v="035067"/>
    <s v="1ф"/>
    <s v="5-60А"/>
    <m/>
    <s v="17231"/>
    <m/>
    <m/>
    <m/>
    <m/>
    <m/>
    <m/>
    <m/>
    <m/>
  </r>
  <r>
    <n v="6388"/>
    <d v="2023-11-01T00:00:00"/>
    <x v="3"/>
    <m/>
    <s v="отсутствует"/>
    <x v="4"/>
    <s v="Чебоксары"/>
    <s v="Пролетарская"/>
    <n v="9"/>
    <n v="6"/>
    <x v="1"/>
    <s v="035093"/>
    <s v="1ф"/>
    <s v="5-60А"/>
    <m/>
    <s v="31897"/>
    <m/>
    <m/>
    <m/>
    <m/>
    <m/>
    <m/>
    <m/>
    <m/>
  </r>
  <r>
    <n v="6389"/>
    <d v="2023-11-01T00:00:00"/>
    <x v="3"/>
    <m/>
    <s v="отсутствует"/>
    <x v="4"/>
    <s v="Чебоксары"/>
    <s v="Л. Комсомола"/>
    <s v=" 80/1"/>
    <n v="1"/>
    <x v="1"/>
    <s v="587148"/>
    <s v="1ф"/>
    <s v="5-60А"/>
    <m/>
    <s v="51683"/>
    <m/>
    <m/>
    <m/>
    <m/>
    <m/>
    <m/>
    <m/>
    <m/>
  </r>
  <r>
    <n v="6390"/>
    <d v="2023-11-01T00:00:00"/>
    <x v="3"/>
    <m/>
    <s v="отсутствует"/>
    <x v="4"/>
    <s v="Чебоксары"/>
    <s v="Л. Комсомола"/>
    <s v=" 80/1"/>
    <n v="3"/>
    <x v="1"/>
    <s v="501214"/>
    <s v="1ф"/>
    <s v="5-60А"/>
    <m/>
    <s v="28181"/>
    <m/>
    <m/>
    <m/>
    <m/>
    <m/>
    <m/>
    <m/>
    <m/>
  </r>
  <r>
    <n v="6391"/>
    <d v="2023-11-01T00:00:00"/>
    <x v="3"/>
    <m/>
    <s v="отсутствует"/>
    <x v="4"/>
    <s v="Чебоксары"/>
    <s v="Л. Комсомола"/>
    <s v=" 80/1"/>
    <n v="5"/>
    <x v="1"/>
    <s v="515910"/>
    <s v="1ф"/>
    <s v="5-60А"/>
    <m/>
    <s v="29638"/>
    <m/>
    <m/>
    <m/>
    <m/>
    <m/>
    <m/>
    <m/>
    <m/>
  </r>
  <r>
    <n v="6392"/>
    <d v="2023-11-01T00:00:00"/>
    <x v="3"/>
    <m/>
    <s v="отсутствует"/>
    <x v="4"/>
    <s v="Чебоксары"/>
    <s v="Л. Комсомола"/>
    <s v=" 80/1"/>
    <n v="18"/>
    <x v="1"/>
    <s v="518138"/>
    <s v="1ф"/>
    <s v="5-60А"/>
    <m/>
    <s v="18423"/>
    <m/>
    <m/>
    <m/>
    <m/>
    <m/>
    <m/>
    <m/>
    <m/>
  </r>
  <r>
    <n v="6393"/>
    <d v="2023-11-01T00:00:00"/>
    <x v="3"/>
    <m/>
    <s v="отсутствует"/>
    <x v="4"/>
    <s v="Чебоксары"/>
    <s v="Л. Комсомола"/>
    <s v=" 80/1"/>
    <n v="19"/>
    <x v="1"/>
    <s v="519120"/>
    <s v="1ф"/>
    <s v="5-60А"/>
    <m/>
    <s v="33430"/>
    <m/>
    <m/>
    <m/>
    <m/>
    <m/>
    <m/>
    <m/>
    <m/>
  </r>
  <r>
    <n v="6394"/>
    <d v="2023-11-01T00:00:00"/>
    <x v="3"/>
    <m/>
    <s v="отсутствует"/>
    <x v="4"/>
    <s v="Чебоксары"/>
    <s v="Л. Комсомола"/>
    <s v=" 80/1"/>
    <n v="22"/>
    <x v="1"/>
    <s v="519469"/>
    <s v="1ф"/>
    <s v="5-60А"/>
    <m/>
    <s v="12102"/>
    <m/>
    <m/>
    <m/>
    <m/>
    <m/>
    <m/>
    <m/>
    <m/>
  </r>
  <r>
    <n v="6395"/>
    <d v="2023-11-01T00:00:00"/>
    <x v="3"/>
    <m/>
    <s v="отсутствует"/>
    <x v="4"/>
    <s v="Чебоксары"/>
    <s v="И. Яковлева"/>
    <n v="16"/>
    <n v="240"/>
    <x v="1"/>
    <s v="016030"/>
    <s v="1ф"/>
    <s v="5-60А"/>
    <m/>
    <s v="15477"/>
    <m/>
    <m/>
    <m/>
    <m/>
    <m/>
    <m/>
    <m/>
    <m/>
  </r>
  <r>
    <n v="6396"/>
    <d v="2023-11-01T00:00:00"/>
    <x v="3"/>
    <m/>
    <s v="отсутствует"/>
    <x v="4"/>
    <s v="Чебоксары"/>
    <s v="И. Яковлева"/>
    <n v="16"/>
    <n v="217"/>
    <x v="1"/>
    <s v="016085"/>
    <s v="1ф"/>
    <s v="5-60А"/>
    <m/>
    <s v="00115"/>
    <m/>
    <m/>
    <m/>
    <m/>
    <m/>
    <m/>
    <m/>
    <m/>
  </r>
  <r>
    <n v="6397"/>
    <d v="2023-11-01T00:00:00"/>
    <x v="3"/>
    <m/>
    <s v="отсутствует"/>
    <x v="4"/>
    <s v="Чебоксары"/>
    <s v="И. Яковлева"/>
    <n v="16"/>
    <n v="132"/>
    <x v="1"/>
    <s v="833442"/>
    <s v="1ф"/>
    <s v="5-60А"/>
    <m/>
    <s v="19376"/>
    <m/>
    <m/>
    <m/>
    <m/>
    <m/>
    <m/>
    <m/>
    <m/>
  </r>
  <r>
    <n v="6398"/>
    <d v="2023-11-01T00:00:00"/>
    <x v="3"/>
    <m/>
    <s v="отсутствует"/>
    <x v="4"/>
    <s v="Чебоксары"/>
    <s v="И. Яковлева"/>
    <n v="16"/>
    <n v="32"/>
    <x v="1"/>
    <s v="017612"/>
    <s v="1ф"/>
    <s v="5-60А"/>
    <m/>
    <s v="22709"/>
    <m/>
    <m/>
    <m/>
    <m/>
    <m/>
    <m/>
    <m/>
    <m/>
  </r>
  <r>
    <n v="6399"/>
    <d v="2023-11-01T00:00:00"/>
    <x v="3"/>
    <s v="Степанова Мария Васильевна"/>
    <n v="100312517"/>
    <x v="4"/>
    <s v="Чебоксары"/>
    <s v="50 лет Октября"/>
    <s v="23"/>
    <n v="56"/>
    <x v="0"/>
    <s v="85648"/>
    <s v="1ф"/>
    <s v="5-60А"/>
    <s v="2009"/>
    <s v="19328"/>
    <s v="МИРТЕК-12-РУ"/>
    <s v="6240162923266"/>
    <d v="2024-02-21T00:00:00"/>
    <s v="0"/>
    <s v="в подъезде"/>
    <d v="2024-05-19T00:00:00"/>
    <s v="7728"/>
    <s v="ЧЭСК"/>
  </r>
  <r>
    <n v="6400"/>
    <d v="2023-11-02T00:00:00"/>
    <x v="3"/>
    <s v="Алексеева Екатерина Евгеньевна"/>
    <n v="100382431"/>
    <x v="4"/>
    <s v="Чебоксары"/>
    <s v="М. Павлова"/>
    <s v="11"/>
    <n v="49"/>
    <x v="0"/>
    <s v="020667"/>
    <s v="1ф"/>
    <s v="5-60А"/>
    <s v="2007"/>
    <s v="30389"/>
    <s v="МИРТЕК-12-РУ"/>
    <s v="6240162924863"/>
    <d v="2024-02-21T00:00:00"/>
    <s v="0"/>
    <s v="в подъезде"/>
    <d v="2024-05-03T00:00:00"/>
    <s v="7491"/>
    <s v="ЧЭСК"/>
  </r>
  <r>
    <n v="6401"/>
    <d v="2023-11-02T00:00:00"/>
    <x v="3"/>
    <s v="Фомичева Светлана Ивановна"/>
    <n v="100214178"/>
    <x v="4"/>
    <s v="Чебоксары"/>
    <s v="Ю. Гагарина"/>
    <s v="22"/>
    <n v="18"/>
    <x v="0"/>
    <s v="16400897"/>
    <s v="1ф"/>
    <s v="5-60А"/>
    <s v="2013"/>
    <s v="3643"/>
    <m/>
    <m/>
    <m/>
    <m/>
    <m/>
    <m/>
    <m/>
    <m/>
  </r>
  <r>
    <n v="6402"/>
    <d v="2023-11-02T00:00:00"/>
    <x v="3"/>
    <s v="Громова Тамара Аркадьевна"/>
    <s v="отсутствует"/>
    <x v="6"/>
    <s v="Чебоксары"/>
    <s v="Миттова"/>
    <s v="13"/>
    <n v="47"/>
    <x v="0"/>
    <s v="004894"/>
    <s v="1ф"/>
    <s v="5-60А"/>
    <s v="2007"/>
    <s v="27553"/>
    <s v="СЦЭТ-12"/>
    <s v="004894"/>
    <d v="2024-03-21T00:00:00"/>
    <s v="29077"/>
    <s v="в подъезде"/>
    <d v="2024-03-21T00:00:00"/>
    <s v="б/н"/>
    <s v="Поверка"/>
  </r>
  <r>
    <n v="6403"/>
    <d v="2023-11-02T00:00:00"/>
    <x v="3"/>
    <s v="Павлова Ольга Олеговна"/>
    <s v="отсутствует"/>
    <x v="4"/>
    <s v="Чебоксары"/>
    <s v="Дементьева "/>
    <s v="6/1"/>
    <n v="23"/>
    <x v="0"/>
    <n v="17774880"/>
    <s v="1ф"/>
    <s v="5-60А"/>
    <s v="2012"/>
    <s v="5822"/>
    <s v="МИРТЕК-12-РУ"/>
    <s v="6240162926144"/>
    <d v="2024-02-22T00:00:00"/>
    <s v="0"/>
    <s v="в подъезде"/>
    <d v="2024-04-20T00:00:00"/>
    <s v="7258"/>
    <s v="ЧЭСК"/>
  </r>
  <r>
    <n v="6404"/>
    <d v="2023-11-02T00:00:00"/>
    <x v="3"/>
    <s v="Шкаралевич Елена Калистратовна"/>
    <n v="100336355"/>
    <x v="4"/>
    <s v="Чебоксары"/>
    <s v="Гладкова"/>
    <s v="24"/>
    <n v="14"/>
    <x v="0"/>
    <n v="19884"/>
    <s v="1ф"/>
    <s v="5-60А"/>
    <s v="2011"/>
    <s v="4187"/>
    <s v="МИРТЕК-12-РУ"/>
    <s v="6240162924905"/>
    <d v="2024-02-21T00:00:00"/>
    <s v="0"/>
    <s v="в подъезде"/>
    <d v="2024-05-08T00:00:00"/>
    <s v="7570"/>
    <s v="ЧЭСК"/>
  </r>
  <r>
    <n v="6405"/>
    <d v="2023-11-02T00:00:00"/>
    <x v="3"/>
    <m/>
    <s v="отсутствует"/>
    <x v="4"/>
    <s v="Чебоксары"/>
    <s v="Л. Комсомола"/>
    <s v="80/1"/>
    <n v="8"/>
    <x v="1"/>
    <s v="534517"/>
    <s v="1ф"/>
    <s v="5-60А"/>
    <m/>
    <s v="13615"/>
    <m/>
    <m/>
    <m/>
    <m/>
    <m/>
    <m/>
    <m/>
    <m/>
  </r>
  <r>
    <n v="6406"/>
    <d v="2023-11-02T00:00:00"/>
    <x v="3"/>
    <m/>
    <s v="отсутствует"/>
    <x v="4"/>
    <s v="Чебоксары"/>
    <s v="Л. Комсомола"/>
    <s v="80/1"/>
    <n v="10"/>
    <x v="1"/>
    <s v="587213"/>
    <s v="1ф"/>
    <s v="5-60А"/>
    <m/>
    <s v="16785"/>
    <m/>
    <m/>
    <m/>
    <m/>
    <m/>
    <m/>
    <m/>
    <m/>
  </r>
  <r>
    <n v="6407"/>
    <d v="2023-11-02T00:00:00"/>
    <x v="3"/>
    <m/>
    <s v="отсутствует"/>
    <x v="4"/>
    <s v="Чебоксары"/>
    <s v="Л. Комсомола"/>
    <s v="80/1"/>
    <n v="27"/>
    <x v="1"/>
    <s v="518176"/>
    <s v="1ф"/>
    <s v="5-60А"/>
    <m/>
    <s v="20968"/>
    <m/>
    <m/>
    <m/>
    <m/>
    <m/>
    <m/>
    <m/>
    <m/>
  </r>
  <r>
    <n v="6408"/>
    <d v="2023-11-02T00:00:00"/>
    <x v="3"/>
    <s v="ООО &quot;Кейсистемс Интегратор&quot;"/>
    <n v="100417738"/>
    <x v="4"/>
    <s v="Чебоксары"/>
    <s v="Строителей"/>
    <s v="6"/>
    <n v="59"/>
    <x v="0"/>
    <s v="423729"/>
    <s v="1ф"/>
    <s v="5-60А"/>
    <s v="2007"/>
    <s v="15681"/>
    <m/>
    <m/>
    <m/>
    <m/>
    <m/>
    <m/>
    <m/>
    <m/>
  </r>
  <r>
    <n v="6409"/>
    <d v="2023-11-02T00:00:00"/>
    <x v="3"/>
    <s v="Орлова Елена Владимировна"/>
    <n v="100417748"/>
    <x v="4"/>
    <s v="Чебоксары"/>
    <s v="Строителей"/>
    <s v="6"/>
    <n v="69"/>
    <x v="0"/>
    <s v="660320"/>
    <s v="1ф"/>
    <s v="5-60А"/>
    <s v="2007"/>
    <s v="33065"/>
    <m/>
    <m/>
    <m/>
    <m/>
    <m/>
    <m/>
    <m/>
    <m/>
  </r>
  <r>
    <n v="6410"/>
    <d v="2023-11-02T00:00:00"/>
    <x v="3"/>
    <m/>
    <s v="отсутствует"/>
    <x v="4"/>
    <s v="Чебоксары"/>
    <s v="Лебедева"/>
    <s v="64/1"/>
    <n v="53"/>
    <x v="1"/>
    <s v="224590"/>
    <s v="1ф"/>
    <s v="5-60А"/>
    <m/>
    <s v="54918"/>
    <m/>
    <m/>
    <m/>
    <m/>
    <m/>
    <m/>
    <m/>
    <m/>
  </r>
  <r>
    <n v="6411"/>
    <d v="2023-11-02T00:00:00"/>
    <x v="3"/>
    <m/>
    <s v="отсутствует"/>
    <x v="4"/>
    <s v="Чебоксары"/>
    <s v="Лебедева"/>
    <s v="64/1"/>
    <n v="54"/>
    <x v="1"/>
    <s v="368408"/>
    <s v="1ф"/>
    <s v="5-60А"/>
    <m/>
    <s v="31461"/>
    <m/>
    <m/>
    <m/>
    <m/>
    <m/>
    <m/>
    <m/>
    <m/>
  </r>
  <r>
    <n v="6412"/>
    <d v="2023-11-02T00:00:00"/>
    <x v="3"/>
    <m/>
    <s v="отсутствует"/>
    <x v="4"/>
    <s v="Чебоксары"/>
    <s v="Лебедева"/>
    <s v="64/1"/>
    <n v="49"/>
    <x v="1"/>
    <s v="171717"/>
    <s v="1ф"/>
    <s v="5-60А"/>
    <m/>
    <s v="48598"/>
    <m/>
    <m/>
    <m/>
    <m/>
    <m/>
    <m/>
    <m/>
    <m/>
  </r>
  <r>
    <n v="6413"/>
    <d v="2023-11-02T00:00:00"/>
    <x v="3"/>
    <m/>
    <s v="отсутствует"/>
    <x v="4"/>
    <s v="Чебоксары"/>
    <s v="Лебедева"/>
    <s v="64/1"/>
    <n v="50"/>
    <x v="1"/>
    <s v="160368"/>
    <s v="1ф"/>
    <s v="5-60А"/>
    <m/>
    <s v="34142"/>
    <m/>
    <m/>
    <m/>
    <m/>
    <m/>
    <m/>
    <m/>
    <m/>
  </r>
  <r>
    <n v="6414"/>
    <d v="2023-11-02T00:00:00"/>
    <x v="3"/>
    <m/>
    <s v="отсутствует"/>
    <x v="4"/>
    <s v="Чебоксары"/>
    <s v="Лебедева"/>
    <s v="64/1"/>
    <n v="43"/>
    <x v="1"/>
    <s v="096920"/>
    <s v="1ф"/>
    <s v="5-60А"/>
    <m/>
    <s v="06677"/>
    <m/>
    <m/>
    <m/>
    <m/>
    <m/>
    <m/>
    <m/>
    <m/>
  </r>
  <r>
    <n v="6415"/>
    <d v="2023-11-02T00:00:00"/>
    <x v="3"/>
    <m/>
    <s v="отсутствует"/>
    <x v="4"/>
    <s v="Чебоксары"/>
    <s v="Лебедева"/>
    <s v="64/1"/>
    <n v="37"/>
    <x v="1"/>
    <s v="091510"/>
    <s v="1ф"/>
    <s v="5-60А"/>
    <m/>
    <s v="57932"/>
    <m/>
    <m/>
    <m/>
    <m/>
    <m/>
    <m/>
    <m/>
    <m/>
  </r>
  <r>
    <n v="6416"/>
    <d v="2023-11-02T00:00:00"/>
    <x v="3"/>
    <m/>
    <s v="отсутствует"/>
    <x v="4"/>
    <s v="Чебоксары"/>
    <s v="Лебедева"/>
    <s v="64/1"/>
    <n v="39"/>
    <x v="1"/>
    <s v="364887"/>
    <s v="1ф"/>
    <s v="5-60А"/>
    <m/>
    <s v="31333"/>
    <m/>
    <m/>
    <m/>
    <m/>
    <m/>
    <m/>
    <m/>
    <m/>
  </r>
  <r>
    <n v="6417"/>
    <d v="2023-11-02T00:00:00"/>
    <x v="3"/>
    <m/>
    <s v="отсутствует"/>
    <x v="4"/>
    <s v="Чебоксары"/>
    <s v="Лебедева"/>
    <n v="68"/>
    <n v="17"/>
    <x v="1"/>
    <s v="060224"/>
    <s v="1ф"/>
    <s v="5-60А"/>
    <m/>
    <s v="05736"/>
    <m/>
    <m/>
    <m/>
    <m/>
    <m/>
    <m/>
    <m/>
    <m/>
  </r>
  <r>
    <n v="6418"/>
    <d v="2023-11-02T00:00:00"/>
    <x v="3"/>
    <m/>
    <s v="отсутствует"/>
    <x v="4"/>
    <s v="Чебоксары"/>
    <s v="Лебедева"/>
    <n v="68"/>
    <n v="18"/>
    <x v="1"/>
    <s v="509556"/>
    <s v="1ф"/>
    <s v="5-60А"/>
    <m/>
    <s v="61204"/>
    <m/>
    <m/>
    <m/>
    <m/>
    <m/>
    <m/>
    <m/>
    <m/>
  </r>
  <r>
    <n v="6419"/>
    <d v="2023-11-03T00:00:00"/>
    <x v="3"/>
    <s v="Шаликова Ирина Вениаминовна"/>
    <s v="отсутствует"/>
    <x v="4"/>
    <s v="Чебоксары"/>
    <s v="Ф. Лукина"/>
    <s v="4"/>
    <n v="204"/>
    <x v="0"/>
    <s v="16614115"/>
    <s v="1ф"/>
    <s v="5-60А"/>
    <s v="2013"/>
    <s v="5513"/>
    <s v="МИРТЕК-12-РУ"/>
    <s v="6240162924202"/>
    <d v="2024-02-21T00:00:00"/>
    <s v="0"/>
    <s v="в подъезде"/>
    <d v="2024-05-11T00:00:00"/>
    <s v="7580"/>
    <s v="ЧЭСК"/>
  </r>
  <r>
    <n v="6420"/>
    <d v="2023-11-03T00:00:00"/>
    <x v="3"/>
    <s v="Зефирова Фаина Петровна"/>
    <n v="100220259"/>
    <x v="4"/>
    <s v="Лапсары"/>
    <s v="Совхозная"/>
    <s v="14"/>
    <n v="61"/>
    <x v="0"/>
    <s v="19668978"/>
    <s v="1ф"/>
    <s v="5-60А"/>
    <s v="2014"/>
    <s v="3225"/>
    <s v="МИРТЕК-12-РУ"/>
    <s v="6240162924831"/>
    <d v="2024-02-21T00:00:00"/>
    <s v="0"/>
    <s v="в подъезде"/>
    <d v="2024-05-19T00:00:00"/>
    <s v="7753"/>
    <s v="ЧЭСК"/>
  </r>
  <r>
    <n v="6421"/>
    <d v="2023-11-03T00:00:00"/>
    <x v="3"/>
    <s v="Матросов Александр Викторович"/>
    <n v="100244367"/>
    <x v="4"/>
    <s v="Чебоксары"/>
    <s v="Энергетиков"/>
    <s v="5"/>
    <n v="5"/>
    <x v="0"/>
    <s v="16673148"/>
    <s v="1ф"/>
    <s v="5-60А"/>
    <s v="2013"/>
    <s v="12581"/>
    <s v="МИРТЕК-12-РУ"/>
    <s v="6240162925252"/>
    <d v="2024-02-22T00:00:00"/>
    <s v="0"/>
    <s v="в подъезде"/>
    <d v="2024-06-03T00:00:00"/>
    <s v="7868"/>
    <s v="ЧЭСК"/>
  </r>
  <r>
    <n v="6422"/>
    <d v="2023-11-03T00:00:00"/>
    <x v="3"/>
    <s v="Николаев Андрей Викторович"/>
    <n v="100239933"/>
    <x v="4"/>
    <s v="Чебоксары"/>
    <s v="Гайдара"/>
    <s v="6"/>
    <n v="126"/>
    <x v="0"/>
    <s v="22333547"/>
    <s v="1ф"/>
    <s v="5-60А"/>
    <s v="2015"/>
    <s v="3276"/>
    <s v="МИРТЕК-12-РУ-D1"/>
    <s v="6240157746836"/>
    <d v="2024-03-14T00:00:00"/>
    <s v="0"/>
    <s v="в подъезде"/>
    <d v="2024-06-17T00:00:00"/>
    <s v="8064"/>
    <s v="ЧЭСК"/>
  </r>
  <r>
    <n v="6423"/>
    <d v="2023-11-03T00:00:00"/>
    <x v="3"/>
    <s v="Мамуткина Ольга Васильевна"/>
    <n v="100239962"/>
    <x v="4"/>
    <s v="Чебоксары"/>
    <s v="Гайдара"/>
    <s v="6"/>
    <n v="152"/>
    <x v="0"/>
    <s v="22797899"/>
    <s v="1ф"/>
    <s v="5-60А"/>
    <s v="2015"/>
    <s v="3228"/>
    <m/>
    <m/>
    <m/>
    <m/>
    <m/>
    <m/>
    <m/>
    <m/>
  </r>
  <r>
    <n v="6424"/>
    <d v="2023-11-03T00:00:00"/>
    <x v="3"/>
    <s v="Богданова Анастасия Владиславовна"/>
    <n v="100239943"/>
    <x v="4"/>
    <s v="Чебоксары"/>
    <s v="Гайдара"/>
    <s v="6"/>
    <n v="134"/>
    <x v="0"/>
    <n v="22797274"/>
    <s v="1ф"/>
    <s v="5-60А"/>
    <s v="2015"/>
    <s v="2753"/>
    <m/>
    <m/>
    <m/>
    <m/>
    <m/>
    <m/>
    <m/>
    <m/>
  </r>
  <r>
    <n v="6425"/>
    <d v="2023-11-03T00:00:00"/>
    <x v="3"/>
    <s v="Головин Дмитрий Николаевич"/>
    <n v="100239872"/>
    <x v="4"/>
    <s v="Чебоксары"/>
    <s v="Гайдара"/>
    <s v="6"/>
    <n v="69"/>
    <x v="0"/>
    <s v="22806097"/>
    <s v="1ф"/>
    <s v="5-60А"/>
    <s v="2015"/>
    <s v="4331"/>
    <m/>
    <m/>
    <m/>
    <m/>
    <m/>
    <m/>
    <m/>
    <m/>
  </r>
  <r>
    <n v="6426"/>
    <d v="2023-11-03T00:00:00"/>
    <x v="3"/>
    <s v="Кудряшова Раиса Терентьевна"/>
    <n v="100308477"/>
    <x v="4"/>
    <s v="Чебоксары"/>
    <s v="Восточная (п. Восточный)"/>
    <s v="10"/>
    <n v="45"/>
    <x v="0"/>
    <s v="020084"/>
    <s v="1ф"/>
    <s v="5-60А"/>
    <s v="2012"/>
    <s v="1030"/>
    <m/>
    <m/>
    <m/>
    <m/>
    <m/>
    <m/>
    <m/>
    <m/>
  </r>
  <r>
    <n v="6427"/>
    <d v="2023-11-03T00:00:00"/>
    <x v="3"/>
    <s v="Воробьев Александр Владимирович"/>
    <n v="100252407"/>
    <x v="4"/>
    <s v="Чебоксары"/>
    <s v="Новогородская"/>
    <s v="34"/>
    <n v="298"/>
    <x v="0"/>
    <s v="20939590"/>
    <s v="1ф"/>
    <s v="5-60А"/>
    <s v="2014"/>
    <s v="10680"/>
    <s v="МИРТЕК-12-РУ"/>
    <s v="6240157746848"/>
    <d v="2024-02-21T00:00:00"/>
    <s v="0"/>
    <s v="в подъезде"/>
    <d v="2024-05-14T00:00:00"/>
    <s v="7652"/>
    <s v="ЧЭСК"/>
  </r>
  <r>
    <n v="6428"/>
    <d v="2023-11-03T00:00:00"/>
    <x v="3"/>
    <s v="Андрианова Надежда Леонидовна"/>
    <n v="100309157"/>
    <x v="4"/>
    <s v="Чебоксары"/>
    <s v="М. Горького"/>
    <s v="15"/>
    <n v="141"/>
    <x v="0"/>
    <s v="35793"/>
    <s v="1ф"/>
    <s v="5-60А"/>
    <s v="2010"/>
    <s v="3163"/>
    <s v="МИРТЕК-12-РУ"/>
    <s v="6240162923613"/>
    <d v="2024-02-22T00:00:00"/>
    <s v="0"/>
    <s v="в подъезде"/>
    <d v="2024-05-02T00:00:00"/>
    <s v="7422"/>
    <s v="ЧЭСК"/>
  </r>
  <r>
    <n v="6429"/>
    <d v="2023-11-03T00:00:00"/>
    <x v="3"/>
    <s v="Осипова Марина Владиславовна"/>
    <n v="100213064"/>
    <x v="4"/>
    <s v="Чебоксары"/>
    <s v="Байдула"/>
    <s v="5"/>
    <n v="19"/>
    <x v="0"/>
    <s v="Б4570627"/>
    <s v="1ф"/>
    <s v="5-60А"/>
    <s v="1979"/>
    <s v="1699"/>
    <m/>
    <m/>
    <m/>
    <m/>
    <m/>
    <m/>
    <m/>
    <m/>
  </r>
  <r>
    <n v="6430"/>
    <d v="2023-11-03T00:00:00"/>
    <x v="3"/>
    <s v="Зайцева Надежда Сергеевна"/>
    <n v="100213066"/>
    <x v="4"/>
    <s v="Чебоксары"/>
    <s v="Байдула"/>
    <s v="5"/>
    <n v="21"/>
    <x v="0"/>
    <s v="0588899"/>
    <s v="1ф"/>
    <s v="5-60А"/>
    <s v="1986"/>
    <s v="72904"/>
    <s v="МИРТЕК-12-РУ"/>
    <s v="6240162923659"/>
    <d v="2024-02-22T00:00:00"/>
    <s v="0"/>
    <s v="в подъезде"/>
    <d v="2024-06-20T00:00:00"/>
    <s v="8088"/>
    <s v="ЧЭСК"/>
  </r>
  <r>
    <n v="6431"/>
    <d v="2023-11-03T00:00:00"/>
    <x v="3"/>
    <s v="Ильин Юрий Владимирович"/>
    <n v="100213067"/>
    <x v="4"/>
    <s v="Чебоксары"/>
    <s v="Байдула"/>
    <s v="5"/>
    <n v="22"/>
    <x v="0"/>
    <s v="9389271"/>
    <s v="1ф"/>
    <s v="5-60А"/>
    <s v="1981"/>
    <s v="61344"/>
    <s v="МИРТЕК-12-РУ"/>
    <s v="6240162925341"/>
    <d v="2024-02-22T00:00:00"/>
    <s v="0"/>
    <s v="в подъезде"/>
    <d v="2024-06-20T00:00:00"/>
    <s v="8087"/>
    <s v="ЧЭСК"/>
  </r>
  <r>
    <n v="6432"/>
    <d v="2023-11-03T00:00:00"/>
    <x v="3"/>
    <s v="Петрова Лариса Александровна"/>
    <n v="100213072"/>
    <x v="4"/>
    <s v="Чебоксары"/>
    <s v="Байдула"/>
    <s v="5"/>
    <n v="27"/>
    <x v="0"/>
    <s v="0254427"/>
    <s v="1ф"/>
    <s v="5-60А"/>
    <s v="1986"/>
    <s v="5181"/>
    <m/>
    <m/>
    <m/>
    <m/>
    <m/>
    <m/>
    <m/>
    <m/>
  </r>
  <r>
    <n v="6433"/>
    <d v="2023-11-03T00:00:00"/>
    <x v="3"/>
    <s v="Ильина Татьяна Александровна"/>
    <n v="100213124"/>
    <x v="4"/>
    <s v="Чебоксары"/>
    <s v="Байдула"/>
    <s v="5"/>
    <n v="79"/>
    <x v="0"/>
    <s v="0065406"/>
    <s v="1ф"/>
    <s v="5-60А"/>
    <s v="1992"/>
    <s v="70819"/>
    <m/>
    <m/>
    <m/>
    <m/>
    <m/>
    <m/>
    <m/>
    <m/>
  </r>
  <r>
    <n v="6434"/>
    <d v="2023-11-03T00:00:00"/>
    <x v="3"/>
    <s v="Яковлев Николай Николаевич"/>
    <n v="100213125"/>
    <x v="4"/>
    <s v="Чебоксары"/>
    <s v="Байдула"/>
    <s v="5"/>
    <n v="80"/>
    <x v="0"/>
    <s v="0024033"/>
    <s v="1ф"/>
    <s v="5-60А"/>
    <s v="1992"/>
    <s v="67027"/>
    <m/>
    <m/>
    <m/>
    <m/>
    <m/>
    <m/>
    <m/>
    <m/>
  </r>
  <r>
    <n v="6435"/>
    <d v="2023-11-03T00:00:00"/>
    <x v="3"/>
    <s v="Тестова Антонина Анатольевна"/>
    <n v="100213153"/>
    <x v="4"/>
    <s v="Чебоксары"/>
    <s v="Байдула"/>
    <s v="5"/>
    <n v="108"/>
    <x v="0"/>
    <s v="0794688"/>
    <s v="1ф"/>
    <s v="5-60А"/>
    <s v="1986"/>
    <s v="61310"/>
    <s v="МИРТЕК-12-РУ"/>
    <s v="6240162925826"/>
    <d v="2024-02-22T00:00:00"/>
    <s v="0"/>
    <s v="в подъезде"/>
    <d v="2024-05-30T00:00:00"/>
    <s v="7837"/>
    <s v="ЧЭСК"/>
  </r>
  <r>
    <n v="6436"/>
    <d v="2023-11-03T00:00:00"/>
    <x v="3"/>
    <s v="Румянцева Светлана Димитриевна"/>
    <n v="100213159"/>
    <x v="4"/>
    <s v="Чебоксары"/>
    <s v="Байдула"/>
    <s v="5"/>
    <n v="114"/>
    <x v="0"/>
    <s v="00226118"/>
    <s v="1ф"/>
    <s v="5-60А"/>
    <s v="1992"/>
    <s v="8717"/>
    <m/>
    <m/>
    <m/>
    <m/>
    <m/>
    <m/>
    <m/>
    <m/>
  </r>
  <r>
    <n v="6437"/>
    <d v="2023-11-03T00:00:00"/>
    <x v="3"/>
    <s v="Богоявленский Сергей Анатольевич"/>
    <n v="100213278"/>
    <x v="4"/>
    <s v="Чебоксары"/>
    <s v="Байдула"/>
    <s v="5"/>
    <n v="232"/>
    <x v="0"/>
    <s v="2300150"/>
    <s v="1ф"/>
    <s v="5-60А"/>
    <s v="1992"/>
    <s v="69880"/>
    <m/>
    <m/>
    <m/>
    <m/>
    <m/>
    <m/>
    <m/>
    <m/>
  </r>
  <r>
    <n v="6438"/>
    <d v="2023-11-03T00:00:00"/>
    <x v="3"/>
    <s v="Алексеева Наталья Владимировна"/>
    <n v="100213293"/>
    <x v="4"/>
    <s v="Чебоксары"/>
    <s v="Байдула"/>
    <s v="5"/>
    <n v="247"/>
    <x v="0"/>
    <s v="2357011"/>
    <s v="1ф"/>
    <s v="5-60А"/>
    <s v="1992"/>
    <s v="50386"/>
    <m/>
    <m/>
    <m/>
    <m/>
    <m/>
    <m/>
    <m/>
    <m/>
  </r>
  <r>
    <n v="6439"/>
    <d v="2023-11-03T00:00:00"/>
    <x v="3"/>
    <s v="Трубецкая Фаина Васильевна"/>
    <n v="100213296"/>
    <x v="4"/>
    <s v="Чебоксары"/>
    <s v="Байдула"/>
    <s v="5"/>
    <n v="250"/>
    <x v="0"/>
    <s v="234243"/>
    <s v="1ф"/>
    <s v="5-60А"/>
    <s v="1992"/>
    <s v="37881"/>
    <m/>
    <m/>
    <m/>
    <m/>
    <m/>
    <m/>
    <m/>
    <m/>
  </r>
  <r>
    <n v="6440"/>
    <d v="2023-11-03T00:00:00"/>
    <x v="3"/>
    <s v="Морозова Ольга Евгеньевна"/>
    <n v="100357523"/>
    <x v="4"/>
    <s v="Чебоксары"/>
    <s v="Шумилова"/>
    <s v="6"/>
    <n v="24"/>
    <x v="0"/>
    <s v="17733"/>
    <s v="1ф"/>
    <s v="5-60А"/>
    <s v="2010"/>
    <s v="9965"/>
    <s v="МИРТЕК-12-РУ"/>
    <s v="6240162923291"/>
    <d v="2024-02-21T00:00:00"/>
    <s v="0"/>
    <s v="в подъезде"/>
    <d v="2024-06-28T00:00:00"/>
    <s v="8156"/>
    <s v="ЧЭСК"/>
  </r>
  <r>
    <n v="6441"/>
    <d v="2023-11-03T00:00:00"/>
    <x v="3"/>
    <m/>
    <s v="отсутствует"/>
    <x v="4"/>
    <s v="Чебоксары"/>
    <s v="Л. Комсомола"/>
    <s v="80/1"/>
    <n v="46"/>
    <x v="1"/>
    <s v="518623"/>
    <s v="1ф"/>
    <s v="5-60А"/>
    <m/>
    <s v="13852"/>
    <m/>
    <m/>
    <m/>
    <m/>
    <m/>
    <m/>
    <m/>
    <m/>
  </r>
  <r>
    <n v="6442"/>
    <d v="2023-11-03T00:00:00"/>
    <x v="3"/>
    <m/>
    <s v="отсутствует"/>
    <x v="4"/>
    <s v="Чебоксары"/>
    <s v="Л. Комсомола"/>
    <s v="80/1"/>
    <n v="48"/>
    <x v="1"/>
    <s v="715504"/>
    <s v="1ф"/>
    <s v="5-60А"/>
    <m/>
    <s v="07955"/>
    <m/>
    <m/>
    <m/>
    <m/>
    <m/>
    <m/>
    <m/>
    <m/>
  </r>
  <r>
    <n v="6443"/>
    <d v="2023-11-03T00:00:00"/>
    <x v="3"/>
    <m/>
    <s v="отсутствует"/>
    <x v="4"/>
    <s v="Чебоксары"/>
    <s v="Лебедева"/>
    <s v=" 64/1"/>
    <n v="36"/>
    <x v="1"/>
    <s v="170433"/>
    <s v="1ф"/>
    <s v="5-60А"/>
    <m/>
    <s v="63255"/>
    <m/>
    <m/>
    <m/>
    <m/>
    <m/>
    <m/>
    <m/>
    <m/>
  </r>
  <r>
    <n v="6444"/>
    <d v="2023-11-03T00:00:00"/>
    <x v="3"/>
    <m/>
    <s v="отсутствует"/>
    <x v="4"/>
    <s v="Чебоксары"/>
    <s v="Лебедева"/>
    <s v=" 64/1"/>
    <n v="30"/>
    <x v="1"/>
    <s v="170362"/>
    <s v="1ф"/>
    <s v="5-60А"/>
    <m/>
    <s v="43231"/>
    <m/>
    <m/>
    <m/>
    <m/>
    <m/>
    <m/>
    <m/>
    <m/>
  </r>
  <r>
    <n v="6445"/>
    <d v="2023-11-03T00:00:00"/>
    <x v="3"/>
    <m/>
    <s v="отсутствует"/>
    <x v="4"/>
    <s v="Чебоксары"/>
    <s v="Лебедева"/>
    <s v=" 64/1"/>
    <n v="26"/>
    <x v="1"/>
    <s v="168900"/>
    <s v="1ф"/>
    <s v="5-60А"/>
    <m/>
    <s v="29629"/>
    <m/>
    <m/>
    <m/>
    <m/>
    <m/>
    <m/>
    <m/>
    <m/>
  </r>
  <r>
    <n v="6446"/>
    <d v="2023-11-03T00:00:00"/>
    <x v="3"/>
    <m/>
    <s v="отсутствует"/>
    <x v="4"/>
    <s v="Чебоксары"/>
    <s v="Лебедева"/>
    <s v=" 64/1"/>
    <n v="23"/>
    <x v="1"/>
    <s v="170428"/>
    <s v="1ф"/>
    <s v="5-60А"/>
    <m/>
    <s v="34749"/>
    <m/>
    <m/>
    <m/>
    <m/>
    <m/>
    <m/>
    <m/>
    <m/>
  </r>
  <r>
    <n v="6447"/>
    <d v="2023-11-03T00:00:00"/>
    <x v="3"/>
    <m/>
    <s v="отсутствует"/>
    <x v="4"/>
    <s v="Чебоксары"/>
    <s v="М. Горького"/>
    <n v="33"/>
    <n v="143"/>
    <x v="1"/>
    <s v="657682"/>
    <s v="1ф"/>
    <s v="5-60А"/>
    <m/>
    <s v="63990"/>
    <m/>
    <m/>
    <m/>
    <m/>
    <m/>
    <m/>
    <m/>
    <m/>
  </r>
  <r>
    <n v="6448"/>
    <d v="2023-11-03T00:00:00"/>
    <x v="3"/>
    <m/>
    <s v="отсутствует"/>
    <x v="4"/>
    <s v="Чебоксары"/>
    <s v="М. Горького"/>
    <n v="33"/>
    <n v="134"/>
    <x v="1"/>
    <s v="745909"/>
    <s v="1ф"/>
    <s v="5-60А"/>
    <m/>
    <s v="32017"/>
    <m/>
    <m/>
    <m/>
    <m/>
    <m/>
    <m/>
    <m/>
    <m/>
  </r>
  <r>
    <n v="6449"/>
    <d v="2023-11-03T00:00:00"/>
    <x v="3"/>
    <m/>
    <s v="отсутствует"/>
    <x v="4"/>
    <s v="Чебоксары"/>
    <s v="М. Горького"/>
    <n v="33"/>
    <n v="112"/>
    <x v="1"/>
    <s v="659791"/>
    <s v="1ф"/>
    <s v="5-60А"/>
    <m/>
    <s v="76371"/>
    <m/>
    <m/>
    <m/>
    <m/>
    <m/>
    <m/>
    <m/>
    <m/>
  </r>
  <r>
    <n v="6450"/>
    <d v="2023-11-03T00:00:00"/>
    <x v="3"/>
    <m/>
    <s v="отсутствует"/>
    <x v="4"/>
    <s v="Чебоксары"/>
    <s v="М. Горького"/>
    <n v="33"/>
    <n v="108"/>
    <x v="1"/>
    <s v="657547"/>
    <s v="1ф"/>
    <s v="5-60А"/>
    <m/>
    <s v="55222"/>
    <m/>
    <m/>
    <m/>
    <m/>
    <m/>
    <m/>
    <m/>
    <m/>
  </r>
  <r>
    <n v="6451"/>
    <d v="2023-11-04T00:00:00"/>
    <x v="3"/>
    <m/>
    <s v="отсутствует"/>
    <x v="4"/>
    <s v="Чебоксары"/>
    <s v="Эгерский б-р"/>
    <s v="10"/>
    <n v="2"/>
    <x v="1"/>
    <s v="30485"/>
    <s v="1ф"/>
    <s v="5-60А"/>
    <m/>
    <s v="3657"/>
    <m/>
    <m/>
    <m/>
    <m/>
    <m/>
    <m/>
    <m/>
    <m/>
  </r>
  <r>
    <n v="6452"/>
    <d v="2023-11-05T00:00:00"/>
    <x v="3"/>
    <m/>
    <s v="отсутствует"/>
    <x v="4"/>
    <s v="Чебоксары"/>
    <s v="М. Горького"/>
    <n v="33"/>
    <n v="209"/>
    <x v="1"/>
    <s v="169668"/>
    <s v="1ф"/>
    <s v="5-60А"/>
    <m/>
    <s v="44062"/>
    <m/>
    <m/>
    <m/>
    <m/>
    <m/>
    <m/>
    <m/>
    <m/>
  </r>
  <r>
    <n v="6453"/>
    <d v="2023-11-05T00:00:00"/>
    <x v="3"/>
    <m/>
    <s v="отсутствует"/>
    <x v="4"/>
    <s v="Чебоксары"/>
    <s v="М. Горького"/>
    <n v="33"/>
    <n v="201"/>
    <x v="1"/>
    <s v="368383"/>
    <s v="1ф"/>
    <s v="5-60А"/>
    <m/>
    <s v="09976"/>
    <m/>
    <m/>
    <m/>
    <m/>
    <m/>
    <m/>
    <m/>
    <m/>
  </r>
  <r>
    <n v="6454"/>
    <d v="2023-11-05T00:00:00"/>
    <x v="3"/>
    <m/>
    <s v="отсутствует"/>
    <x v="4"/>
    <s v="Чебоксары"/>
    <s v="М. Горького"/>
    <n v="33"/>
    <n v="196"/>
    <x v="1"/>
    <s v="368357"/>
    <s v="1ф"/>
    <s v="5-60А"/>
    <m/>
    <s v="5513"/>
    <m/>
    <m/>
    <m/>
    <m/>
    <m/>
    <m/>
    <m/>
    <m/>
  </r>
  <r>
    <n v="6455"/>
    <d v="2023-11-05T00:00:00"/>
    <x v="3"/>
    <m/>
    <s v="отсутствует"/>
    <x v="4"/>
    <s v="Чебоксары"/>
    <s v="Лебедева"/>
    <s v="64/1"/>
    <n v="17"/>
    <x v="1"/>
    <s v="169680"/>
    <s v="1ф"/>
    <s v="5-60А"/>
    <m/>
    <s v="7676"/>
    <m/>
    <m/>
    <m/>
    <m/>
    <m/>
    <m/>
    <m/>
    <m/>
  </r>
  <r>
    <n v="6456"/>
    <d v="2023-11-06T00:00:00"/>
    <x v="3"/>
    <m/>
    <s v="отсутствует"/>
    <x v="4"/>
    <s v="Чебоксары"/>
    <s v="М. Горького"/>
    <n v="33"/>
    <n v="188"/>
    <x v="1"/>
    <s v="364870"/>
    <s v="1ф"/>
    <s v="5-60А"/>
    <m/>
    <s v="56035"/>
    <m/>
    <m/>
    <m/>
    <m/>
    <m/>
    <m/>
    <m/>
    <m/>
  </r>
  <r>
    <n v="6457"/>
    <d v="2023-11-06T00:00:00"/>
    <x v="3"/>
    <m/>
    <s v="отсутствует"/>
    <x v="4"/>
    <s v="Чебоксары"/>
    <s v="М. Горького"/>
    <n v="33"/>
    <n v="183"/>
    <x v="1"/>
    <s v="364594"/>
    <s v="1ф"/>
    <s v="5-60А"/>
    <m/>
    <s v="24885"/>
    <m/>
    <m/>
    <m/>
    <m/>
    <m/>
    <m/>
    <m/>
    <m/>
  </r>
  <r>
    <n v="6458"/>
    <d v="2023-11-06T00:00:00"/>
    <x v="3"/>
    <m/>
    <s v="отсутствует"/>
    <x v="4"/>
    <s v="Чебоксары"/>
    <s v="М. Горького"/>
    <n v="33"/>
    <n v="179"/>
    <x v="1"/>
    <s v="220372"/>
    <s v="1ф"/>
    <s v="5-60А"/>
    <m/>
    <s v="08413"/>
    <m/>
    <m/>
    <m/>
    <m/>
    <m/>
    <m/>
    <m/>
    <m/>
  </r>
  <r>
    <n v="6459"/>
    <d v="2023-11-06T00:00:00"/>
    <x v="3"/>
    <m/>
    <s v="отсутствует"/>
    <x v="4"/>
    <s v="Чебоксары"/>
    <s v="М. Горького"/>
    <n v="33"/>
    <n v="169"/>
    <x v="1"/>
    <s v="368410"/>
    <s v="1ф"/>
    <s v="5-60А"/>
    <m/>
    <s v="47446"/>
    <m/>
    <m/>
    <m/>
    <m/>
    <m/>
    <m/>
    <m/>
    <m/>
  </r>
  <r>
    <n v="6460"/>
    <d v="2023-11-06T00:00:00"/>
    <x v="3"/>
    <m/>
    <s v="отсутствует"/>
    <x v="4"/>
    <s v="Чебоксары"/>
    <s v="Л. Комсомола"/>
    <s v="80/1"/>
    <n v="56"/>
    <x v="1"/>
    <s v="517579"/>
    <s v="1ф"/>
    <s v="5-60А"/>
    <m/>
    <s v="20596"/>
    <m/>
    <m/>
    <m/>
    <m/>
    <m/>
    <m/>
    <m/>
    <m/>
  </r>
  <r>
    <n v="6461"/>
    <d v="2023-11-06T00:00:00"/>
    <x v="3"/>
    <m/>
    <s v="отсутствует"/>
    <x v="4"/>
    <s v="Чебоксары"/>
    <s v="Л. Комсомола"/>
    <s v="80/1"/>
    <n v="57"/>
    <x v="1"/>
    <s v="488838"/>
    <s v="1ф"/>
    <s v="5-60А"/>
    <m/>
    <s v="26434"/>
    <m/>
    <m/>
    <m/>
    <m/>
    <m/>
    <m/>
    <m/>
    <m/>
  </r>
  <r>
    <n v="6462"/>
    <d v="2023-11-06T00:00:00"/>
    <x v="3"/>
    <m/>
    <s v="отсутствует"/>
    <x v="4"/>
    <s v="Чебоксары"/>
    <s v="Л. Комсомола"/>
    <s v="80/1"/>
    <n v="58"/>
    <x v="1"/>
    <s v="518855"/>
    <s v="1ф"/>
    <s v="5-60А"/>
    <m/>
    <s v="17845"/>
    <m/>
    <m/>
    <m/>
    <m/>
    <m/>
    <m/>
    <m/>
    <m/>
  </r>
  <r>
    <n v="6463"/>
    <d v="2023-11-06T00:00:00"/>
    <x v="3"/>
    <m/>
    <s v="отсутствует"/>
    <x v="4"/>
    <s v="Чебоксары"/>
    <s v="Л. Комсомола"/>
    <s v="80/1"/>
    <n v="62"/>
    <x v="1"/>
    <s v="739146"/>
    <s v="1ф"/>
    <s v="5-60А"/>
    <m/>
    <s v="21493"/>
    <m/>
    <m/>
    <m/>
    <m/>
    <m/>
    <m/>
    <m/>
    <m/>
  </r>
  <r>
    <n v="6464"/>
    <d v="2023-11-06T00:00:00"/>
    <x v="3"/>
    <m/>
    <s v="отсутствует"/>
    <x v="4"/>
    <s v="Чебоксары"/>
    <s v="Л. Комсомола"/>
    <s v="80/1"/>
    <n v="63"/>
    <x v="1"/>
    <s v="739167"/>
    <s v="1ф"/>
    <s v="5-60А"/>
    <m/>
    <s v="22895"/>
    <m/>
    <m/>
    <m/>
    <m/>
    <m/>
    <m/>
    <m/>
    <m/>
  </r>
  <r>
    <n v="6465"/>
    <d v="2023-11-06T00:00:00"/>
    <x v="3"/>
    <m/>
    <s v="отсутствует"/>
    <x v="4"/>
    <s v="Чебоксары"/>
    <s v="Лебедева"/>
    <n v="66"/>
    <n v="47"/>
    <x v="1"/>
    <s v="005858"/>
    <s v="1ф"/>
    <s v="5-60А"/>
    <m/>
    <s v="42543"/>
    <m/>
    <m/>
    <m/>
    <m/>
    <m/>
    <m/>
    <m/>
    <m/>
  </r>
  <r>
    <n v="6466"/>
    <d v="2023-11-06T00:00:00"/>
    <x v="3"/>
    <m/>
    <s v="отсутствует"/>
    <x v="4"/>
    <s v="Чебоксары"/>
    <s v="Лебедева"/>
    <n v="66"/>
    <n v="48"/>
    <x v="1"/>
    <s v="364598"/>
    <s v="1ф"/>
    <s v="5-60А"/>
    <m/>
    <s v="35396"/>
    <m/>
    <m/>
    <m/>
    <m/>
    <m/>
    <m/>
    <m/>
    <m/>
  </r>
  <r>
    <n v="6467"/>
    <d v="2023-11-06T00:00:00"/>
    <x v="3"/>
    <m/>
    <s v="отсутствует"/>
    <x v="4"/>
    <s v="Чебоксары"/>
    <s v="Лебедева"/>
    <n v="66"/>
    <n v="45"/>
    <x v="1"/>
    <s v="368349"/>
    <s v="1ф"/>
    <s v="5-60А"/>
    <m/>
    <s v="10620"/>
    <m/>
    <m/>
    <m/>
    <m/>
    <m/>
    <m/>
    <m/>
    <m/>
  </r>
  <r>
    <n v="6468"/>
    <d v="2023-11-06T00:00:00"/>
    <x v="3"/>
    <m/>
    <s v="отсутствует"/>
    <x v="4"/>
    <s v="Чебоксары"/>
    <s v="Лебедева"/>
    <n v="66"/>
    <n v="42"/>
    <x v="1"/>
    <s v="001671"/>
    <s v="1ф"/>
    <s v="5-60А"/>
    <m/>
    <s v="81738"/>
    <m/>
    <m/>
    <m/>
    <m/>
    <m/>
    <m/>
    <m/>
    <m/>
  </r>
  <r>
    <n v="6469"/>
    <d v="2023-11-06T00:00:00"/>
    <x v="3"/>
    <m/>
    <s v="отсутствует"/>
    <x v="4"/>
    <s v="Чебоксары"/>
    <s v="Лебедева"/>
    <n v="66"/>
    <n v="31"/>
    <x v="1"/>
    <s v="001673"/>
    <s v="1ф"/>
    <s v="5-60А"/>
    <m/>
    <s v="22155"/>
    <m/>
    <m/>
    <m/>
    <m/>
    <m/>
    <m/>
    <m/>
    <m/>
  </r>
  <r>
    <n v="6470"/>
    <d v="2023-11-06T00:00:00"/>
    <x v="3"/>
    <m/>
    <s v="отсутствует"/>
    <x v="4"/>
    <s v="Чебоксары"/>
    <s v="Лебедева"/>
    <n v="66"/>
    <n v="32"/>
    <x v="1"/>
    <s v="001682"/>
    <s v="1ф"/>
    <s v="5-60А"/>
    <m/>
    <s v="26069"/>
    <m/>
    <m/>
    <m/>
    <m/>
    <m/>
    <m/>
    <m/>
    <m/>
  </r>
  <r>
    <n v="6471"/>
    <d v="2023-11-07T00:00:00"/>
    <x v="3"/>
    <m/>
    <s v="отсутствует"/>
    <x v="4"/>
    <s v="Чебоксары"/>
    <s v="Лебедева"/>
    <n v="66"/>
    <n v="25"/>
    <x v="1"/>
    <s v="19578"/>
    <s v="1ф"/>
    <s v="5-60А"/>
    <m/>
    <s v="62055"/>
    <m/>
    <m/>
    <m/>
    <m/>
    <m/>
    <m/>
    <m/>
    <m/>
  </r>
  <r>
    <n v="6472"/>
    <d v="2023-11-07T00:00:00"/>
    <x v="3"/>
    <m/>
    <s v="отсутствует"/>
    <x v="4"/>
    <s v="Чебоксары"/>
    <s v="Лебедева"/>
    <n v="66"/>
    <n v="30"/>
    <x v="1"/>
    <s v="364897"/>
    <s v="1ф"/>
    <s v="5-60А"/>
    <m/>
    <s v="47034"/>
    <m/>
    <m/>
    <m/>
    <m/>
    <m/>
    <m/>
    <m/>
    <m/>
  </r>
  <r>
    <n v="6473"/>
    <d v="2023-11-07T00:00:00"/>
    <x v="3"/>
    <m/>
    <s v="отсутствует"/>
    <x v="4"/>
    <s v="Чебоксары"/>
    <s v="Лебедева"/>
    <n v="66"/>
    <n v="19"/>
    <x v="1"/>
    <s v="121013"/>
    <s v="1ф"/>
    <s v="5-60А"/>
    <m/>
    <s v="56406"/>
    <m/>
    <m/>
    <m/>
    <m/>
    <m/>
    <m/>
    <m/>
    <m/>
  </r>
  <r>
    <n v="6474"/>
    <d v="2023-11-07T00:00:00"/>
    <x v="3"/>
    <m/>
    <s v="отсутствует"/>
    <x v="4"/>
    <s v="Чебоксары"/>
    <s v="Лебедева"/>
    <n v="66"/>
    <n v="21"/>
    <x v="1"/>
    <s v="168896"/>
    <s v="1ф"/>
    <s v="5-60А"/>
    <m/>
    <s v="19775"/>
    <m/>
    <m/>
    <m/>
    <m/>
    <m/>
    <m/>
    <m/>
    <m/>
  </r>
  <r>
    <n v="6475"/>
    <d v="2023-11-07T00:00:00"/>
    <x v="3"/>
    <m/>
    <s v="отсутствует"/>
    <x v="4"/>
    <s v="Чебоксары"/>
    <s v="Лебедева"/>
    <n v="66"/>
    <n v="17"/>
    <x v="1"/>
    <s v="006046"/>
    <s v="1ф"/>
    <s v="5-60А"/>
    <m/>
    <s v="32798"/>
    <m/>
    <m/>
    <m/>
    <m/>
    <m/>
    <m/>
    <m/>
    <m/>
  </r>
  <r>
    <n v="6476"/>
    <d v="2023-11-07T00:00:00"/>
    <x v="3"/>
    <m/>
    <s v="отсутствует"/>
    <x v="4"/>
    <s v="Чебоксары"/>
    <s v="Лебедева"/>
    <n v="66"/>
    <n v="16"/>
    <x v="1"/>
    <s v="001186"/>
    <s v="1ф"/>
    <s v="5-60А"/>
    <m/>
    <s v="19786"/>
    <m/>
    <m/>
    <m/>
    <m/>
    <m/>
    <m/>
    <m/>
    <m/>
  </r>
  <r>
    <n v="6477"/>
    <d v="2023-11-07T00:00:00"/>
    <x v="3"/>
    <m/>
    <s v="отсутствует"/>
    <x v="4"/>
    <s v="Чебоксары"/>
    <s v="Л. Комсомола"/>
    <s v="80/1"/>
    <n v="67"/>
    <x v="1"/>
    <s v="738964"/>
    <s v="1ф"/>
    <s v="5-60А"/>
    <m/>
    <s v="19484"/>
    <m/>
    <m/>
    <m/>
    <m/>
    <m/>
    <m/>
    <m/>
    <m/>
  </r>
  <r>
    <n v="6478"/>
    <d v="2023-11-07T00:00:00"/>
    <x v="3"/>
    <m/>
    <s v="отсутствует"/>
    <x v="4"/>
    <s v="Чебоксары"/>
    <s v="Л. Комсомола"/>
    <s v="80/1"/>
    <n v="68"/>
    <x v="1"/>
    <s v="739190"/>
    <s v="1ф"/>
    <s v="5-60А"/>
    <m/>
    <s v="28975"/>
    <m/>
    <m/>
    <m/>
    <m/>
    <m/>
    <m/>
    <m/>
    <m/>
  </r>
  <r>
    <n v="6479"/>
    <d v="2023-11-07T00:00:00"/>
    <x v="3"/>
    <m/>
    <s v="отсутствует"/>
    <x v="4"/>
    <s v="Чебоксары"/>
    <s v="Л. Комсомола"/>
    <s v="80/1"/>
    <n v="71"/>
    <x v="1"/>
    <s v="715611"/>
    <s v="1ф"/>
    <s v="5-60А"/>
    <m/>
    <s v="13629"/>
    <m/>
    <m/>
    <m/>
    <m/>
    <m/>
    <m/>
    <m/>
    <m/>
  </r>
  <r>
    <n v="6480"/>
    <d v="2023-11-07T00:00:00"/>
    <x v="3"/>
    <m/>
    <s v="отсутствует"/>
    <x v="4"/>
    <s v="Чебоксары"/>
    <s v="Л. Комсомола"/>
    <s v="80/1"/>
    <n v="72"/>
    <x v="1"/>
    <s v="714813"/>
    <s v="1ф"/>
    <s v="5-60А"/>
    <m/>
    <s v="26139"/>
    <m/>
    <m/>
    <m/>
    <m/>
    <m/>
    <m/>
    <m/>
    <m/>
  </r>
  <r>
    <n v="6481"/>
    <d v="2023-11-07T00:00:00"/>
    <x v="3"/>
    <m/>
    <s v="отсутствует"/>
    <x v="4"/>
    <s v="Чебоксары"/>
    <s v="Л. Комсомола"/>
    <s v="80/1"/>
    <n v="75"/>
    <x v="1"/>
    <s v="584143"/>
    <s v="1ф"/>
    <s v="5-60А"/>
    <m/>
    <s v="18013"/>
    <m/>
    <m/>
    <m/>
    <m/>
    <m/>
    <m/>
    <m/>
    <m/>
  </r>
  <r>
    <n v="6482"/>
    <d v="2023-11-07T00:00:00"/>
    <x v="3"/>
    <s v="Черняк Елена Геннадьевна"/>
    <n v="100417815"/>
    <x v="4"/>
    <s v="Чебоксары"/>
    <s v="Строителей"/>
    <s v="6"/>
    <n v="136"/>
    <x v="0"/>
    <s v="660936"/>
    <s v="1ф"/>
    <s v="5-60А"/>
    <s v="2007"/>
    <s v="52741"/>
    <m/>
    <m/>
    <m/>
    <m/>
    <m/>
    <m/>
    <m/>
    <m/>
  </r>
  <r>
    <n v="6483"/>
    <d v="2023-11-07T00:00:00"/>
    <x v="3"/>
    <s v="Николаева Эльвира Валериановна"/>
    <n v="100417864"/>
    <x v="4"/>
    <s v="Чебоксары"/>
    <s v="Строителей"/>
    <s v="6"/>
    <n v="185"/>
    <x v="0"/>
    <s v="650463"/>
    <s v="1ф"/>
    <s v="5-60А"/>
    <s v="2007"/>
    <s v="30730"/>
    <m/>
    <m/>
    <m/>
    <m/>
    <m/>
    <m/>
    <m/>
    <m/>
  </r>
  <r>
    <n v="6484"/>
    <d v="2023-11-07T00:00:00"/>
    <x v="3"/>
    <m/>
    <s v="отсутствует"/>
    <x v="4"/>
    <s v="Чебоксары"/>
    <s v="М. Горького"/>
    <n v="33"/>
    <n v="103"/>
    <x v="1"/>
    <s v="219902"/>
    <s v="1ф"/>
    <s v="5-60А"/>
    <m/>
    <s v="52138"/>
    <m/>
    <m/>
    <m/>
    <m/>
    <m/>
    <m/>
    <m/>
    <m/>
  </r>
  <r>
    <n v="6485"/>
    <d v="2023-11-07T00:00:00"/>
    <x v="3"/>
    <m/>
    <s v="отсутствует"/>
    <x v="4"/>
    <s v="Чебоксары"/>
    <s v="М. Горького"/>
    <n v="33"/>
    <n v="99"/>
    <x v="1"/>
    <s v="657558"/>
    <s v="1ф"/>
    <s v="5-60А"/>
    <m/>
    <s v="53118"/>
    <m/>
    <m/>
    <m/>
    <m/>
    <m/>
    <m/>
    <m/>
    <m/>
  </r>
  <r>
    <n v="6486"/>
    <d v="2023-11-07T00:00:00"/>
    <x v="3"/>
    <m/>
    <s v="отсутствует"/>
    <x v="4"/>
    <s v="Чебоксары"/>
    <s v="М. Горького"/>
    <n v="33"/>
    <n v="76"/>
    <x v="1"/>
    <s v="053459"/>
    <s v="1ф"/>
    <s v="5-60А"/>
    <m/>
    <s v="16295"/>
    <m/>
    <m/>
    <m/>
    <m/>
    <m/>
    <m/>
    <m/>
    <m/>
  </r>
  <r>
    <n v="6487"/>
    <d v="2023-11-08T00:00:00"/>
    <x v="3"/>
    <s v="Андреев Андрей Владимирович"/>
    <n v="101132662"/>
    <x v="4"/>
    <s v="Кугеси"/>
    <s v="Советская"/>
    <s v="86/1"/>
    <n v="8"/>
    <x v="0"/>
    <s v="6000532"/>
    <s v="1ф"/>
    <s v="5-60А"/>
    <s v="2010"/>
    <s v="18"/>
    <m/>
    <m/>
    <m/>
    <m/>
    <m/>
    <m/>
    <m/>
    <m/>
  </r>
  <r>
    <n v="6488"/>
    <d v="2023-11-08T00:00:00"/>
    <x v="3"/>
    <s v="Петрова Алевтина Витальевна"/>
    <n v="100311733"/>
    <x v="4"/>
    <s v="Чебоксары"/>
    <s v="Красина"/>
    <s v="16"/>
    <n v="61"/>
    <x v="0"/>
    <s v="04003645"/>
    <s v="1ф"/>
    <s v="5-60А"/>
    <s v="2012"/>
    <s v="6659"/>
    <s v="МИРТЕК-12-РУ"/>
    <s v="6240162923278"/>
    <d v="2024-02-21T00:00:00"/>
    <s v="0"/>
    <s v="в подъезде"/>
    <d v="2024-05-03T00:00:00"/>
    <s v="7474"/>
    <s v="ЧЭСК"/>
  </r>
  <r>
    <n v="6489"/>
    <d v="2023-11-08T00:00:00"/>
    <x v="3"/>
    <m/>
    <s v="отсутствует"/>
    <x v="4"/>
    <s v="Чебоксары"/>
    <s v="М. Горького"/>
    <n v="33"/>
    <n v="51"/>
    <x v="1"/>
    <s v="875611"/>
    <s v="1ф"/>
    <s v="5-60А"/>
    <m/>
    <s v="35004"/>
    <m/>
    <m/>
    <m/>
    <m/>
    <m/>
    <m/>
    <m/>
    <m/>
  </r>
  <r>
    <n v="6490"/>
    <d v="2023-11-08T00:00:00"/>
    <x v="3"/>
    <m/>
    <s v="отсутствует"/>
    <x v="4"/>
    <s v="Чебоксары"/>
    <s v="М. Горького"/>
    <n v="33"/>
    <n v="47"/>
    <x v="1"/>
    <s v="12003868"/>
    <s v="1ф"/>
    <s v="5-60А"/>
    <m/>
    <s v="12490"/>
    <m/>
    <m/>
    <m/>
    <m/>
    <m/>
    <m/>
    <m/>
    <m/>
  </r>
  <r>
    <n v="6491"/>
    <d v="2023-11-08T00:00:00"/>
    <x v="3"/>
    <m/>
    <s v="отсутствует"/>
    <x v="4"/>
    <s v="Чебоксары"/>
    <s v="М. Горького"/>
    <n v="33"/>
    <n v="46"/>
    <x v="1"/>
    <s v="365588"/>
    <s v="1ф"/>
    <s v="5-60А"/>
    <m/>
    <s v="31495"/>
    <m/>
    <m/>
    <m/>
    <m/>
    <m/>
    <m/>
    <m/>
    <m/>
  </r>
  <r>
    <n v="6492"/>
    <d v="2023-11-08T00:00:00"/>
    <x v="3"/>
    <m/>
    <s v="отсутствует"/>
    <x v="4"/>
    <s v="Чебоксары"/>
    <s v="М. Горького"/>
    <n v="33"/>
    <n v="131"/>
    <x v="1"/>
    <s v="662482"/>
    <s v="1ф"/>
    <s v="5-60А"/>
    <m/>
    <s v="11068"/>
    <m/>
    <m/>
    <m/>
    <m/>
    <m/>
    <m/>
    <m/>
    <m/>
  </r>
  <r>
    <n v="6493"/>
    <d v="2023-11-08T00:00:00"/>
    <x v="3"/>
    <m/>
    <s v="отсутствует"/>
    <x v="4"/>
    <s v="Чебоксары"/>
    <s v="М. Горького"/>
    <n v="33"/>
    <n v="130"/>
    <x v="1"/>
    <s v="657747"/>
    <s v="1ф"/>
    <s v="5-60А"/>
    <m/>
    <s v="42988"/>
    <m/>
    <m/>
    <m/>
    <m/>
    <m/>
    <m/>
    <m/>
    <m/>
  </r>
  <r>
    <n v="6494"/>
    <d v="2023-11-08T00:00:00"/>
    <x v="3"/>
    <m/>
    <s v="отсутствует"/>
    <x v="4"/>
    <s v="Чебоксары"/>
    <s v="М. Горького"/>
    <n v="33"/>
    <n v="129"/>
    <x v="1"/>
    <s v="747766"/>
    <s v="1ф"/>
    <s v="5-60А"/>
    <m/>
    <s v="79230"/>
    <m/>
    <m/>
    <m/>
    <m/>
    <m/>
    <m/>
    <m/>
    <m/>
  </r>
  <r>
    <n v="6495"/>
    <d v="2023-11-08T00:00:00"/>
    <x v="3"/>
    <m/>
    <s v="отсутствует"/>
    <x v="4"/>
    <s v="Чебоксары"/>
    <s v="М. Горького"/>
    <n v="33"/>
    <n v="114"/>
    <x v="1"/>
    <s v="02019208 08"/>
    <s v="1ф"/>
    <s v="5-60А"/>
    <m/>
    <s v="30142"/>
    <m/>
    <m/>
    <m/>
    <m/>
    <m/>
    <m/>
    <m/>
    <m/>
  </r>
  <r>
    <n v="6496"/>
    <d v="2023-11-08T00:00:00"/>
    <x v="3"/>
    <m/>
    <s v="отсутствует"/>
    <x v="4"/>
    <s v="Чебоксары"/>
    <s v="М. Горького"/>
    <s v="49"/>
    <n v="72"/>
    <x v="1"/>
    <s v="005775"/>
    <s v="1ф"/>
    <s v="5-60А"/>
    <m/>
    <s v="21066"/>
    <m/>
    <m/>
    <m/>
    <m/>
    <m/>
    <m/>
    <m/>
    <m/>
  </r>
  <r>
    <n v="6497"/>
    <d v="2023-11-08T00:00:00"/>
    <x v="3"/>
    <m/>
    <s v="отсутствует"/>
    <x v="4"/>
    <s v="Чебоксары"/>
    <s v="Пролетарская"/>
    <n v="9"/>
    <n v="2"/>
    <x v="1"/>
    <s v="049103"/>
    <s v="1ф"/>
    <s v="5-60А"/>
    <m/>
    <s v="14295"/>
    <m/>
    <m/>
    <m/>
    <m/>
    <m/>
    <m/>
    <m/>
    <m/>
  </r>
  <r>
    <n v="6498"/>
    <d v="2023-11-08T00:00:00"/>
    <x v="3"/>
    <m/>
    <s v="отсутствует"/>
    <x v="4"/>
    <s v="Чебоксары"/>
    <s v="Пролетарская"/>
    <n v="9"/>
    <n v="7"/>
    <x v="1"/>
    <s v="048950"/>
    <s v="1ф"/>
    <s v="5-60А"/>
    <m/>
    <s v="25105"/>
    <m/>
    <m/>
    <m/>
    <m/>
    <m/>
    <m/>
    <m/>
    <m/>
  </r>
  <r>
    <n v="6499"/>
    <d v="2023-11-08T00:00:00"/>
    <x v="3"/>
    <m/>
    <s v="отсутствует"/>
    <x v="4"/>
    <s v="Чебоксары"/>
    <s v="Пролетарская"/>
    <n v="9"/>
    <n v="8"/>
    <x v="1"/>
    <s v="035059"/>
    <s v="1ф"/>
    <s v="5-60А"/>
    <m/>
    <s v="35215"/>
    <m/>
    <m/>
    <m/>
    <m/>
    <m/>
    <m/>
    <m/>
    <m/>
  </r>
  <r>
    <n v="6500"/>
    <d v="2023-11-08T00:00:00"/>
    <x v="3"/>
    <m/>
    <s v="отсутствует"/>
    <x v="4"/>
    <s v="Чебоксары"/>
    <s v="Пролетарская"/>
    <n v="9"/>
    <n v="9"/>
    <x v="1"/>
    <s v="049029"/>
    <s v="1ф"/>
    <s v="5-60А"/>
    <m/>
    <s v="56456"/>
    <m/>
    <m/>
    <m/>
    <m/>
    <m/>
    <m/>
    <m/>
    <m/>
  </r>
  <r>
    <n v="6501"/>
    <d v="2023-11-08T00:00:00"/>
    <x v="3"/>
    <m/>
    <s v="отсутствует"/>
    <x v="4"/>
    <s v="Чебоксары"/>
    <s v="Пролетарская"/>
    <n v="9"/>
    <n v="11"/>
    <x v="1"/>
    <s v="049237"/>
    <s v="1ф"/>
    <s v="5-60А"/>
    <m/>
    <s v="27170"/>
    <m/>
    <m/>
    <m/>
    <m/>
    <m/>
    <m/>
    <m/>
    <m/>
  </r>
  <r>
    <n v="6502"/>
    <d v="2023-11-08T00:00:00"/>
    <x v="3"/>
    <m/>
    <s v="отсутствует"/>
    <x v="4"/>
    <s v="Чебоксары"/>
    <s v="Пролетарская"/>
    <n v="9"/>
    <n v="20"/>
    <x v="1"/>
    <s v="049011"/>
    <s v="1ф"/>
    <s v="5-60А"/>
    <m/>
    <s v="18664"/>
    <m/>
    <m/>
    <m/>
    <m/>
    <m/>
    <m/>
    <m/>
    <m/>
  </r>
  <r>
    <n v="6503"/>
    <d v="2023-11-08T00:00:00"/>
    <x v="3"/>
    <m/>
    <s v="отсутствует"/>
    <x v="4"/>
    <s v="Чебоксары"/>
    <s v="Пролетарская"/>
    <n v="9"/>
    <n v="24"/>
    <x v="1"/>
    <s v="471706"/>
    <s v="1ф"/>
    <s v="5-60А"/>
    <m/>
    <s v="35010"/>
    <m/>
    <m/>
    <m/>
    <m/>
    <m/>
    <m/>
    <m/>
    <m/>
  </r>
  <r>
    <n v="6504"/>
    <d v="2023-11-08T00:00:00"/>
    <x v="3"/>
    <m/>
    <s v="отсутствует"/>
    <x v="4"/>
    <s v="Чебоксары"/>
    <s v="Пролетарская"/>
    <n v="9"/>
    <n v="25"/>
    <x v="1"/>
    <s v="488759"/>
    <s v="1ф"/>
    <s v="5-60А"/>
    <m/>
    <s v="20187"/>
    <m/>
    <m/>
    <m/>
    <m/>
    <m/>
    <m/>
    <m/>
    <m/>
  </r>
  <r>
    <n v="6505"/>
    <d v="2023-11-08T00:00:00"/>
    <x v="3"/>
    <m/>
    <s v="отсутствует"/>
    <x v="4"/>
    <s v="Чебоксары"/>
    <s v="Пролетарская"/>
    <n v="9"/>
    <n v="26"/>
    <x v="1"/>
    <s v="469702"/>
    <s v="1ф"/>
    <s v="5-60А"/>
    <m/>
    <s v="30992"/>
    <m/>
    <m/>
    <m/>
    <m/>
    <m/>
    <m/>
    <m/>
    <m/>
  </r>
  <r>
    <n v="6506"/>
    <d v="2023-11-08T00:00:00"/>
    <x v="3"/>
    <m/>
    <s v="отсутствует"/>
    <x v="4"/>
    <s v="Чебоксары"/>
    <s v="Лебедева"/>
    <n v="66"/>
    <n v="7"/>
    <x v="1"/>
    <s v="343283"/>
    <s v="1ф"/>
    <s v="5-60А"/>
    <m/>
    <s v="9409"/>
    <m/>
    <m/>
    <m/>
    <m/>
    <m/>
    <m/>
    <m/>
    <m/>
  </r>
  <r>
    <n v="6507"/>
    <d v="2023-11-08T00:00:00"/>
    <x v="3"/>
    <m/>
    <s v="отсутствует"/>
    <x v="4"/>
    <s v="Чебоксары"/>
    <s v="Лебедева"/>
    <n v="66"/>
    <n v="9"/>
    <x v="1"/>
    <s v="001674"/>
    <s v="1ф"/>
    <s v="5-60А"/>
    <m/>
    <s v="39826"/>
    <m/>
    <m/>
    <m/>
    <m/>
    <m/>
    <m/>
    <m/>
    <m/>
  </r>
  <r>
    <n v="6508"/>
    <d v="2023-11-08T00:00:00"/>
    <x v="3"/>
    <m/>
    <s v="отсутствует"/>
    <x v="4"/>
    <s v="Чебоксары"/>
    <s v="Лебедева"/>
    <n v="66"/>
    <n v="4"/>
    <x v="1"/>
    <s v="006048"/>
    <s v="1ф"/>
    <s v="5-60А"/>
    <m/>
    <s v="12547"/>
    <m/>
    <m/>
    <m/>
    <m/>
    <m/>
    <m/>
    <m/>
    <m/>
  </r>
  <r>
    <n v="6509"/>
    <d v="2023-11-08T00:00:00"/>
    <x v="3"/>
    <m/>
    <s v="отсутствует"/>
    <x v="4"/>
    <s v="Чебоксары"/>
    <s v="Лебедева"/>
    <n v="66"/>
    <n v="2"/>
    <x v="1"/>
    <s v="001658"/>
    <s v="1ф"/>
    <s v="5-60А"/>
    <m/>
    <s v="20961"/>
    <m/>
    <m/>
    <m/>
    <m/>
    <m/>
    <m/>
    <m/>
    <m/>
  </r>
  <r>
    <n v="6510"/>
    <d v="2023-11-09T00:00:00"/>
    <x v="3"/>
    <s v="Алексеев Олег Николаевич"/>
    <n v="101130994"/>
    <x v="4"/>
    <s v="Кугеси"/>
    <s v="Первомайская"/>
    <s v="9"/>
    <n v="71"/>
    <x v="0"/>
    <n v="20602199"/>
    <s v="1ф"/>
    <s v="5-60А"/>
    <s v="2014"/>
    <s v="8279"/>
    <m/>
    <m/>
    <m/>
    <m/>
    <m/>
    <m/>
    <m/>
    <m/>
  </r>
  <r>
    <n v="6511"/>
    <d v="2023-11-09T00:00:00"/>
    <x v="3"/>
    <s v="Яковлев Валерий Владимирович"/>
    <n v="100325545"/>
    <x v="4"/>
    <s v="Чебоксары"/>
    <s v="Ярмарочная"/>
    <s v="11/1"/>
    <n v="137"/>
    <x v="0"/>
    <s v="15359763"/>
    <s v="1ф"/>
    <s v="5-60А"/>
    <s v="2013"/>
    <s v="13575"/>
    <s v="МИРТЕК-12-РУ"/>
    <s v="6240162925399"/>
    <d v="2024-02-26T00:00:00"/>
    <s v="0"/>
    <s v="в подъезде"/>
    <d v="2024-05-07T00:00:00"/>
    <s v="7517"/>
    <s v="ЧЭСК"/>
  </r>
  <r>
    <n v="6512"/>
    <d v="2023-11-09T00:00:00"/>
    <x v="3"/>
    <s v="Кожевников Никита Станиславович"/>
    <s v="отсутствует"/>
    <x v="4"/>
    <s v="Чебоксары"/>
    <s v="50 лет Октября"/>
    <s v="24/1"/>
    <n v="10"/>
    <x v="0"/>
    <s v="488060"/>
    <s v="1ф"/>
    <s v="5-60А"/>
    <s v="1958"/>
    <s v="5616"/>
    <s v="МИРТЕК-12-РУ"/>
    <s v="6240162924047"/>
    <d v="2024-02-21T00:00:00"/>
    <s v="0"/>
    <s v="в подъезде"/>
    <d v="2024-05-19T00:00:00"/>
    <s v="7729"/>
    <s v="ЧЭСК"/>
  </r>
  <r>
    <n v="6513"/>
    <d v="2023-11-09T00:00:00"/>
    <x v="3"/>
    <s v="Петухов Андрей Валерьевич"/>
    <n v="100413721"/>
    <x v="4"/>
    <s v="Чебоксары"/>
    <s v="Ленина"/>
    <s v="21/1"/>
    <n v="40"/>
    <x v="0"/>
    <s v="76238"/>
    <s v="1ф"/>
    <s v="5-60А"/>
    <s v="2010"/>
    <s v="3067"/>
    <s v="МИРТЕК-12-РУ"/>
    <s v="6240162925780"/>
    <d v="2024-02-22T00:00:00"/>
    <s v="0"/>
    <s v="в подъезде"/>
    <d v="2024-05-02T00:00:00"/>
    <s v="7411"/>
    <s v="ЧЭСК"/>
  </r>
  <r>
    <n v="6514"/>
    <d v="2023-11-09T00:00:00"/>
    <x v="3"/>
    <m/>
    <s v="отсутствует"/>
    <x v="4"/>
    <s v="Чебоксары"/>
    <s v="Пролетарская"/>
    <n v="9"/>
    <n v="29"/>
    <x v="1"/>
    <s v="035101"/>
    <s v="1ф"/>
    <s v="5-60А"/>
    <m/>
    <s v="38405"/>
    <m/>
    <m/>
    <m/>
    <m/>
    <m/>
    <m/>
    <m/>
    <m/>
  </r>
  <r>
    <n v="6515"/>
    <d v="2023-11-09T00:00:00"/>
    <x v="3"/>
    <m/>
    <s v="отсутствует"/>
    <x v="4"/>
    <s v="Чебоксары"/>
    <s v="Пролетарская"/>
    <n v="9"/>
    <n v="30"/>
    <x v="1"/>
    <s v="035103"/>
    <s v="1ф"/>
    <s v="5-60А"/>
    <m/>
    <s v="23205"/>
    <m/>
    <m/>
    <m/>
    <m/>
    <m/>
    <m/>
    <m/>
    <m/>
  </r>
  <r>
    <n v="6516"/>
    <d v="2023-11-09T00:00:00"/>
    <x v="3"/>
    <m/>
    <s v="отсутствует"/>
    <x v="4"/>
    <s v="Чебоксары"/>
    <s v="Пролетарская"/>
    <n v="9"/>
    <n v="31"/>
    <x v="1"/>
    <s v="041962"/>
    <s v="1ф"/>
    <s v="5-60А"/>
    <m/>
    <s v="34119"/>
    <m/>
    <m/>
    <m/>
    <m/>
    <m/>
    <m/>
    <m/>
    <m/>
  </r>
  <r>
    <n v="6517"/>
    <d v="2023-11-09T00:00:00"/>
    <x v="3"/>
    <m/>
    <s v="отсутствует"/>
    <x v="4"/>
    <s v="Чебоксары"/>
    <s v="Пролетарская"/>
    <n v="9"/>
    <n v="34"/>
    <x v="1"/>
    <s v="493085"/>
    <s v="1ф"/>
    <s v="5-60А"/>
    <m/>
    <s v="18006"/>
    <m/>
    <m/>
    <m/>
    <m/>
    <m/>
    <m/>
    <m/>
    <m/>
  </r>
  <r>
    <n v="6518"/>
    <d v="2023-11-09T00:00:00"/>
    <x v="3"/>
    <m/>
    <s v="отсутствует"/>
    <x v="4"/>
    <s v="Чебоксары"/>
    <s v="Пролетарская"/>
    <n v="9"/>
    <n v="40"/>
    <x v="1"/>
    <s v="065533"/>
    <s v="1ф"/>
    <s v="5-60А"/>
    <m/>
    <s v="28455"/>
    <m/>
    <m/>
    <m/>
    <m/>
    <m/>
    <m/>
    <m/>
    <m/>
  </r>
  <r>
    <n v="6519"/>
    <d v="2023-11-09T00:00:00"/>
    <x v="3"/>
    <m/>
    <s v="отсутствует"/>
    <x v="4"/>
    <s v="Чебоксары"/>
    <s v="Пролетарская"/>
    <n v="9"/>
    <n v="42"/>
    <x v="1"/>
    <s v="067089"/>
    <s v="1ф"/>
    <s v="5-60А"/>
    <m/>
    <s v="35619"/>
    <m/>
    <m/>
    <m/>
    <m/>
    <m/>
    <m/>
    <m/>
    <m/>
  </r>
  <r>
    <n v="6520"/>
    <d v="2023-11-09T00:00:00"/>
    <x v="3"/>
    <m/>
    <s v="отсутствует"/>
    <x v="4"/>
    <s v="Чебоксары"/>
    <s v="Пролетарская"/>
    <n v="9"/>
    <n v="44"/>
    <x v="1"/>
    <s v="035146"/>
    <s v="1ф"/>
    <s v="5-60А"/>
    <m/>
    <s v="32059"/>
    <m/>
    <m/>
    <m/>
    <m/>
    <m/>
    <m/>
    <m/>
    <m/>
  </r>
  <r>
    <n v="6521"/>
    <d v="2023-11-09T00:00:00"/>
    <x v="3"/>
    <m/>
    <s v="отсутствует"/>
    <x v="4"/>
    <s v="Чебоксары"/>
    <s v="Пролетарская"/>
    <n v="9"/>
    <n v="45"/>
    <x v="1"/>
    <s v="035200"/>
    <s v="1ф"/>
    <s v="5-60А"/>
    <m/>
    <s v="33532"/>
    <m/>
    <m/>
    <m/>
    <m/>
    <m/>
    <m/>
    <m/>
    <m/>
  </r>
  <r>
    <n v="6522"/>
    <d v="2023-11-09T00:00:00"/>
    <x v="3"/>
    <m/>
    <s v="отсутствует"/>
    <x v="4"/>
    <s v="Чебоксары"/>
    <s v="Лебедева"/>
    <s v="1"/>
    <n v="31"/>
    <x v="1"/>
    <s v="002232"/>
    <s v="1ф"/>
    <s v="5-60А"/>
    <m/>
    <s v="22312"/>
    <m/>
    <m/>
    <m/>
    <m/>
    <m/>
    <m/>
    <m/>
    <m/>
  </r>
  <r>
    <n v="6523"/>
    <d v="2023-11-09T00:00:00"/>
    <x v="3"/>
    <m/>
    <s v="отсутствует"/>
    <x v="4"/>
    <s v="Чебоксары"/>
    <s v="Лебедева"/>
    <s v="1"/>
    <n v="29"/>
    <x v="1"/>
    <s v="002296"/>
    <s v="1ф"/>
    <s v="5-60А"/>
    <m/>
    <s v="37970"/>
    <m/>
    <m/>
    <m/>
    <m/>
    <m/>
    <m/>
    <m/>
    <m/>
  </r>
  <r>
    <n v="6524"/>
    <d v="2023-11-09T00:00:00"/>
    <x v="3"/>
    <m/>
    <s v="отсутствует"/>
    <x v="4"/>
    <s v="Чебоксары"/>
    <s v="Лебедева"/>
    <s v="1"/>
    <n v="28"/>
    <x v="1"/>
    <s v="517219"/>
    <s v="1ф"/>
    <s v="5-60А"/>
    <m/>
    <s v="41370"/>
    <m/>
    <m/>
    <m/>
    <m/>
    <m/>
    <m/>
    <m/>
    <m/>
  </r>
  <r>
    <n v="6525"/>
    <d v="2023-11-09T00:00:00"/>
    <x v="3"/>
    <m/>
    <s v="отсутствует"/>
    <x v="4"/>
    <s v="Чебоксары"/>
    <s v="Лебедева"/>
    <s v="1"/>
    <n v="26"/>
    <x v="1"/>
    <s v="005948"/>
    <s v="1ф"/>
    <s v="5-60А"/>
    <m/>
    <s v="25852"/>
    <m/>
    <m/>
    <m/>
    <m/>
    <m/>
    <m/>
    <m/>
    <m/>
  </r>
  <r>
    <n v="6526"/>
    <d v="2023-11-09T00:00:00"/>
    <x v="3"/>
    <m/>
    <s v="отсутствует"/>
    <x v="4"/>
    <s v="Чебоксары"/>
    <s v="Лебедева"/>
    <s v="1"/>
    <n v="24"/>
    <x v="1"/>
    <s v="002294"/>
    <s v="1ф"/>
    <s v="5-60А"/>
    <m/>
    <s v="40987"/>
    <m/>
    <m/>
    <m/>
    <m/>
    <m/>
    <m/>
    <m/>
    <m/>
  </r>
  <r>
    <n v="6527"/>
    <d v="2023-11-09T00:00:00"/>
    <x v="3"/>
    <m/>
    <s v="отсутствует"/>
    <x v="4"/>
    <s v="Чебоксары"/>
    <s v="Лебедева"/>
    <s v="1"/>
    <n v="21"/>
    <x v="1"/>
    <s v="004967"/>
    <s v="1ф"/>
    <s v="5-60А"/>
    <m/>
    <s v="26435"/>
    <m/>
    <m/>
    <m/>
    <m/>
    <m/>
    <m/>
    <m/>
    <m/>
  </r>
  <r>
    <n v="6528"/>
    <d v="2023-11-09T00:00:00"/>
    <x v="3"/>
    <m/>
    <s v="отсутствует"/>
    <x v="4"/>
    <s v="Чебоксары"/>
    <s v="Лебедева"/>
    <s v="1"/>
    <n v="2"/>
    <x v="1"/>
    <s v="004897"/>
    <s v="1ф"/>
    <s v="5-60А"/>
    <m/>
    <s v="14703"/>
    <m/>
    <m/>
    <m/>
    <m/>
    <m/>
    <m/>
    <m/>
    <m/>
  </r>
  <r>
    <n v="6529"/>
    <d v="2023-11-09T00:00:00"/>
    <x v="3"/>
    <m/>
    <s v="отсутствует"/>
    <x v="4"/>
    <s v="Чебоксары"/>
    <s v="Лебедева"/>
    <s v="1"/>
    <n v="4"/>
    <x v="1"/>
    <s v="002205"/>
    <s v="1ф"/>
    <s v="5-60А"/>
    <m/>
    <s v="29318"/>
    <m/>
    <m/>
    <m/>
    <m/>
    <m/>
    <m/>
    <m/>
    <m/>
  </r>
  <r>
    <n v="6530"/>
    <d v="2023-11-09T00:00:00"/>
    <x v="3"/>
    <s v="Мифодьев Тимур Алексеевич"/>
    <s v="отсутствует"/>
    <x v="4"/>
    <s v="Чебоксары"/>
    <s v="Р. Люксембург"/>
    <n v="9"/>
    <n v="5"/>
    <x v="1"/>
    <s v="239385"/>
    <s v="1ф"/>
    <s v="5-60А"/>
    <m/>
    <s v="12189"/>
    <s v="МИРТЕК-12-РУ"/>
    <s v="6240162925396"/>
    <d v="2024-02-26T00:00:00"/>
    <s v="0"/>
    <s v="в подъезде"/>
    <d v="2024-06-13T00:00:00"/>
    <s v="8025"/>
    <s v="ЧЭСК"/>
  </r>
  <r>
    <n v="6531"/>
    <d v="2023-11-09T00:00:00"/>
    <x v="3"/>
    <m/>
    <s v="отсутствует"/>
    <x v="4"/>
    <s v="Чебоксары"/>
    <s v="Мира"/>
    <n v="25"/>
    <n v="58"/>
    <x v="0"/>
    <s v="12013472"/>
    <s v="1ф"/>
    <s v="5-60А"/>
    <m/>
    <s v="06572"/>
    <m/>
    <m/>
    <m/>
    <m/>
    <m/>
    <m/>
    <m/>
    <m/>
  </r>
  <r>
    <n v="6532"/>
    <d v="2023-11-09T00:00:00"/>
    <x v="3"/>
    <m/>
    <s v="отсутствует"/>
    <x v="4"/>
    <s v="Чебоксары"/>
    <s v="Мира"/>
    <n v="33"/>
    <n v="47"/>
    <x v="1"/>
    <s v="016844"/>
    <s v="1ф"/>
    <s v="5-60А"/>
    <m/>
    <s v="24634"/>
    <m/>
    <m/>
    <m/>
    <m/>
    <m/>
    <m/>
    <m/>
    <m/>
  </r>
  <r>
    <n v="6533"/>
    <d v="2023-11-09T00:00:00"/>
    <x v="3"/>
    <s v="Михайлова Людмила Сергеевна"/>
    <n v="100398529"/>
    <x v="4"/>
    <s v="Чебоксары"/>
    <s v="Чернышевского "/>
    <n v="5"/>
    <n v="3"/>
    <x v="0"/>
    <s v="001450"/>
    <s v="1ф"/>
    <s v="5-60А"/>
    <s v="2007"/>
    <s v="12758"/>
    <m/>
    <m/>
    <m/>
    <m/>
    <m/>
    <m/>
    <m/>
    <m/>
  </r>
  <r>
    <n v="6534"/>
    <d v="2023-11-09T00:00:00"/>
    <x v="3"/>
    <s v="Андреева Лариса Геннадьевна"/>
    <n v="100338955"/>
    <x v="4"/>
    <s v="Чебоксары"/>
    <s v="Радужная"/>
    <s v="5"/>
    <n v="98"/>
    <x v="0"/>
    <s v="23118338"/>
    <s v="1ф"/>
    <s v="5-60А"/>
    <s v="2015"/>
    <s v="1530"/>
    <s v="МИРТЕК-12-РУ"/>
    <s v="6240162926010"/>
    <d v="2024-01-26T00:00:00"/>
    <s v="0"/>
    <s v="в подъезде"/>
    <d v="2024-05-04T00:00:00"/>
    <s v="7505"/>
    <s v="ЧЭСК"/>
  </r>
  <r>
    <n v="6535"/>
    <d v="2023-11-09T00:00:00"/>
    <x v="3"/>
    <s v="Николаева Нина Пантелеймоновна"/>
    <s v="отсутствует"/>
    <x v="4"/>
    <s v="Чебоксары"/>
    <s v="п-т Тракторостроителей"/>
    <s v="48"/>
    <n v="27"/>
    <x v="0"/>
    <s v="007129020043320"/>
    <s v="1ф"/>
    <s v="5-60А"/>
    <s v="2009"/>
    <s v="6885"/>
    <s v="МИРТЕК-12-РУ"/>
    <s v="6240162923777"/>
    <d v="2024-02-21T00:00:00"/>
    <s v="0"/>
    <s v="в подъезде"/>
    <d v="2024-05-23T00:00:00"/>
    <s v="7802"/>
    <s v="ЧЭСК"/>
  </r>
  <r>
    <n v="6536"/>
    <d v="2023-11-10T00:00:00"/>
    <x v="3"/>
    <s v="Согина Ирина Викторовна"/>
    <n v="100358110"/>
    <x v="4"/>
    <s v="Чебоксары"/>
    <s v="Миначева"/>
    <s v="11/1"/>
    <n v="5"/>
    <x v="0"/>
    <s v="39638693"/>
    <s v="1ф"/>
    <s v="5-60А"/>
    <s v="2019"/>
    <s v="900"/>
    <m/>
    <m/>
    <m/>
    <m/>
    <m/>
    <m/>
    <m/>
    <m/>
  </r>
  <r>
    <n v="6537"/>
    <d v="2023-11-10T00:00:00"/>
    <x v="3"/>
    <s v="Мураткина Нина Анатольевна"/>
    <n v="100327248"/>
    <x v="4"/>
    <s v="Чебоксары"/>
    <s v="П. Лумумбы"/>
    <s v="14"/>
    <n v="9"/>
    <x v="0"/>
    <s v="020859"/>
    <s v="1ф"/>
    <s v="5-60А"/>
    <s v="2007"/>
    <s v="22394"/>
    <s v="МИРТЕК-12-РУ"/>
    <s v="6240162923272"/>
    <d v="2024-02-22T00:00:00"/>
    <s v="0"/>
    <s v="в подъезде"/>
    <d v="2024-04-27T00:00:00"/>
    <s v="7373"/>
    <s v="ЧЭСК"/>
  </r>
  <r>
    <n v="6538"/>
    <d v="2023-11-10T00:00:00"/>
    <x v="3"/>
    <s v="Фомичева Наталья Алексеевна"/>
    <n v="100395225"/>
    <x v="6"/>
    <s v="Чебоксары"/>
    <s v="Гражданская"/>
    <s v="131"/>
    <n v="353"/>
    <x v="0"/>
    <s v="006564"/>
    <s v="1ф"/>
    <s v="5-60А"/>
    <s v="2007"/>
    <m/>
    <s v="СЦЭТ-12"/>
    <s v="006564"/>
    <d v="2024-05-03T00:00:00"/>
    <s v="43796"/>
    <s v="в подъезде"/>
    <m/>
    <s v="б/н"/>
    <s v="Поверка"/>
  </r>
  <r>
    <n v="6539"/>
    <d v="2023-11-10T00:00:00"/>
    <x v="3"/>
    <s v="Котенко Галина Михайловна"/>
    <s v="отсутствует"/>
    <x v="4"/>
    <s v="Чебоксары"/>
    <s v="Фруктовая"/>
    <s v="4"/>
    <n v="13"/>
    <x v="0"/>
    <s v="77428"/>
    <s v="1ф"/>
    <s v="5-60А"/>
    <s v="2011"/>
    <s v="11992"/>
    <s v="МИРТЕК-12-РУ"/>
    <s v="6240157746873"/>
    <d v="2024-03-12T00:00:00"/>
    <s v="0"/>
    <s v="в подъезде"/>
    <d v="2024-05-02T00:00:00"/>
    <s v="7405"/>
    <s v="ЧЭСК"/>
  </r>
  <r>
    <n v="6540"/>
    <d v="2023-11-10T00:00:00"/>
    <x v="3"/>
    <s v="Васильева Ирина Владимировна"/>
    <n v="100347256"/>
    <x v="4"/>
    <s v="Чебоксары"/>
    <s v="Эльгера"/>
    <s v="8"/>
    <n v="164"/>
    <x v="0"/>
    <n v="99184"/>
    <s v="1ф"/>
    <s v="5-60А"/>
    <s v="2011"/>
    <s v="9957"/>
    <s v="МИРТЕК-12-РУ"/>
    <s v="6240162925849"/>
    <d v="2024-02-22T00:00:00"/>
    <s v="0"/>
    <s v="в подъезде"/>
    <d v="2024-04-20T00:00:00"/>
    <s v="7278"/>
    <s v="ЧЭСК"/>
  </r>
  <r>
    <n v="6541"/>
    <d v="2023-11-10T00:00:00"/>
    <x v="3"/>
    <s v="Мельников Михаил Алексеевич"/>
    <n v="100386665"/>
    <x v="4"/>
    <s v="Чебоксары"/>
    <s v="Водопроводная "/>
    <s v="12"/>
    <n v="129"/>
    <x v="0"/>
    <s v="41887285"/>
    <s v="1ф"/>
    <s v="5-60А"/>
    <s v="2020"/>
    <s v="6900"/>
    <s v="МИРТЕК-12-РУ"/>
    <s v="6240162924214"/>
    <d v="2024-02-22T00:00:00"/>
    <s v="0"/>
    <s v="в подъезде"/>
    <d v="2024-05-17T00:00:00"/>
    <s v="7723"/>
    <s v="ЧЭСК"/>
  </r>
  <r>
    <n v="6542"/>
    <d v="2023-11-10T00:00:00"/>
    <x v="3"/>
    <m/>
    <s v="отсутствует"/>
    <x v="4"/>
    <s v="Чебоксары"/>
    <s v="Пролетарская"/>
    <n v="9"/>
    <n v="46"/>
    <x v="1"/>
    <s v="017099"/>
    <s v="1ф"/>
    <s v="5-60А"/>
    <m/>
    <s v="33931"/>
    <m/>
    <m/>
    <m/>
    <m/>
    <m/>
    <m/>
    <m/>
    <m/>
  </r>
  <r>
    <n v="6543"/>
    <d v="2023-11-10T00:00:00"/>
    <x v="3"/>
    <m/>
    <s v="отсутствует"/>
    <x v="4"/>
    <s v="Чебоксары"/>
    <s v="Пролетарская"/>
    <n v="9"/>
    <n v="52"/>
    <x v="1"/>
    <s v="017094"/>
    <s v="1ф"/>
    <s v="5-60А"/>
    <m/>
    <s v="40615"/>
    <m/>
    <m/>
    <m/>
    <m/>
    <m/>
    <m/>
    <m/>
    <m/>
  </r>
  <r>
    <n v="6544"/>
    <d v="2023-11-10T00:00:00"/>
    <x v="3"/>
    <m/>
    <s v="отсутствует"/>
    <x v="4"/>
    <s v="Чебоксары"/>
    <s v="Пролетарская"/>
    <n v="9"/>
    <n v="56"/>
    <x v="1"/>
    <s v="017095"/>
    <s v="1ф"/>
    <s v="5-60А"/>
    <m/>
    <s v="25132"/>
    <m/>
    <m/>
    <m/>
    <m/>
    <m/>
    <m/>
    <m/>
    <m/>
  </r>
  <r>
    <n v="6545"/>
    <d v="2023-11-10T00:00:00"/>
    <x v="3"/>
    <m/>
    <s v="отсутствует"/>
    <x v="4"/>
    <s v="Чебоксары"/>
    <s v="Пролетарская"/>
    <n v="9"/>
    <n v="64"/>
    <x v="1"/>
    <s v="017002"/>
    <s v="1ф"/>
    <s v="5-60А"/>
    <m/>
    <s v="39385"/>
    <m/>
    <m/>
    <m/>
    <m/>
    <m/>
    <m/>
    <m/>
    <m/>
  </r>
  <r>
    <n v="6546"/>
    <d v="2023-11-10T00:00:00"/>
    <x v="3"/>
    <m/>
    <s v="отсутствует"/>
    <x v="4"/>
    <s v="Чебоксары"/>
    <s v="Пролетарская"/>
    <n v="9"/>
    <n v="65"/>
    <x v="1"/>
    <s v="042025"/>
    <s v="1ф"/>
    <s v="5-60А"/>
    <m/>
    <s v="14730"/>
    <m/>
    <m/>
    <m/>
    <m/>
    <m/>
    <m/>
    <m/>
    <m/>
  </r>
  <r>
    <n v="6547"/>
    <d v="2023-11-10T00:00:00"/>
    <x v="3"/>
    <m/>
    <s v="отсутствует"/>
    <x v="4"/>
    <s v="Чебоксары"/>
    <s v="Пролетарская"/>
    <n v="9"/>
    <n v="66"/>
    <x v="1"/>
    <s v="012581 04"/>
    <s v="1ф"/>
    <s v="5-60А"/>
    <m/>
    <s v="17840"/>
    <m/>
    <m/>
    <m/>
    <m/>
    <m/>
    <m/>
    <m/>
    <m/>
  </r>
  <r>
    <n v="6548"/>
    <d v="2023-11-10T00:00:00"/>
    <x v="3"/>
    <m/>
    <s v="отсутствует"/>
    <x v="4"/>
    <s v="Чебоксары"/>
    <s v="Лебедева"/>
    <n v="1"/>
    <n v="65"/>
    <x v="1"/>
    <s v="002303"/>
    <s v="1ф"/>
    <s v="5-60А"/>
    <m/>
    <s v="65116"/>
    <m/>
    <m/>
    <m/>
    <m/>
    <m/>
    <m/>
    <m/>
    <m/>
  </r>
  <r>
    <n v="6549"/>
    <d v="2023-11-10T00:00:00"/>
    <x v="3"/>
    <m/>
    <s v="отсутствует"/>
    <x v="4"/>
    <s v="Чебоксары"/>
    <s v="Лебедева"/>
    <n v="1"/>
    <n v="57"/>
    <x v="1"/>
    <s v="003178"/>
    <s v="1ф"/>
    <s v="5-60А"/>
    <m/>
    <s v="22596"/>
    <m/>
    <m/>
    <m/>
    <m/>
    <m/>
    <m/>
    <m/>
    <m/>
  </r>
  <r>
    <n v="6550"/>
    <d v="2023-11-10T00:00:00"/>
    <x v="3"/>
    <m/>
    <s v="отсутствует"/>
    <x v="4"/>
    <s v="Чебоксары"/>
    <s v="Лебедева"/>
    <n v="1"/>
    <n v="46"/>
    <x v="1"/>
    <s v="002204"/>
    <s v="1ф"/>
    <s v="5-60А"/>
    <m/>
    <s v="15696"/>
    <m/>
    <m/>
    <m/>
    <m/>
    <m/>
    <m/>
    <m/>
    <m/>
  </r>
  <r>
    <n v="6551"/>
    <d v="2023-11-10T00:00:00"/>
    <x v="3"/>
    <m/>
    <s v="отсутствует"/>
    <x v="4"/>
    <s v="Чебоксары"/>
    <s v="Лебедева"/>
    <n v="1"/>
    <n v="37"/>
    <x v="1"/>
    <s v="002306"/>
    <s v="1ф"/>
    <s v="5-60А"/>
    <m/>
    <s v="31327"/>
    <m/>
    <m/>
    <m/>
    <m/>
    <m/>
    <m/>
    <m/>
    <m/>
  </r>
  <r>
    <n v="6552"/>
    <d v="2023-11-11T00:00:00"/>
    <x v="3"/>
    <m/>
    <s v="отсутствует"/>
    <x v="4"/>
    <s v="Чебоксары"/>
    <s v="Энгельса"/>
    <s v=" 42/1"/>
    <n v="34"/>
    <x v="1"/>
    <s v="222140"/>
    <s v="1ф"/>
    <s v="5-60А"/>
    <m/>
    <s v="35082"/>
    <m/>
    <m/>
    <m/>
    <m/>
    <m/>
    <m/>
    <m/>
    <m/>
  </r>
  <r>
    <n v="6553"/>
    <d v="2023-11-12T00:00:00"/>
    <x v="3"/>
    <s v="Камалтдинова Лейсан Нургалиевна"/>
    <n v="100408373"/>
    <x v="4"/>
    <s v="Чебоксары"/>
    <s v="Асламаса"/>
    <s v="8"/>
    <n v="55"/>
    <x v="0"/>
    <s v="26351584"/>
    <s v="1ф"/>
    <s v="5-60А"/>
    <s v="2016"/>
    <s v="10332"/>
    <s v="МИРТЕК-12-РУ"/>
    <s v="6240157746841"/>
    <d v="2024-03-12T00:00:00"/>
    <s v="0"/>
    <s v="в подъезде"/>
    <d v="2024-06-05T00:00:00"/>
    <s v="8044"/>
    <s v="ЧЭСК"/>
  </r>
  <r>
    <n v="6554"/>
    <d v="2023-11-12T00:00:00"/>
    <x v="3"/>
    <m/>
    <s v="отсутствует"/>
    <x v="4"/>
    <s v="Чебоксары"/>
    <s v="Энгельса"/>
    <n v="12"/>
    <n v="25"/>
    <x v="1"/>
    <s v="588669"/>
    <s v="1ф"/>
    <s v="5-60А"/>
    <m/>
    <s v="19225"/>
    <m/>
    <m/>
    <m/>
    <m/>
    <m/>
    <m/>
    <m/>
    <m/>
  </r>
  <r>
    <n v="6555"/>
    <d v="2023-11-12T00:00:00"/>
    <x v="3"/>
    <m/>
    <s v="отсутствует"/>
    <x v="4"/>
    <s v="Чебоксары"/>
    <s v="Энгельса"/>
    <n v="12"/>
    <n v="26"/>
    <x v="1"/>
    <s v="576693"/>
    <s v="1ф"/>
    <s v="5-60А"/>
    <m/>
    <s v="13149"/>
    <m/>
    <m/>
    <m/>
    <m/>
    <m/>
    <m/>
    <m/>
    <m/>
  </r>
  <r>
    <n v="6556"/>
    <d v="2023-11-12T00:00:00"/>
    <x v="3"/>
    <m/>
    <s v="отсутствует"/>
    <x v="4"/>
    <s v="Чебоксары"/>
    <s v="Энгельса"/>
    <n v="12"/>
    <n v="32"/>
    <x v="1"/>
    <s v="589384"/>
    <s v="1ф"/>
    <s v="5-60А"/>
    <m/>
    <s v="26619"/>
    <m/>
    <m/>
    <m/>
    <m/>
    <m/>
    <m/>
    <m/>
    <m/>
  </r>
  <r>
    <n v="6557"/>
    <d v="2023-11-12T00:00:00"/>
    <x v="3"/>
    <m/>
    <s v="отсутствует"/>
    <x v="4"/>
    <s v="Чебоксары"/>
    <s v="Энгельса"/>
    <n v="12"/>
    <n v="33"/>
    <x v="1"/>
    <s v="495903"/>
    <s v="1ф"/>
    <s v="5-60А"/>
    <m/>
    <s v="36925"/>
    <m/>
    <m/>
    <m/>
    <m/>
    <m/>
    <m/>
    <m/>
    <m/>
  </r>
  <r>
    <n v="6558"/>
    <d v="2023-11-13T00:00:00"/>
    <x v="3"/>
    <s v="Сачкова Татьяна Ивановна"/>
    <s v="отсутствует"/>
    <x v="4"/>
    <s v="Чебоксары"/>
    <s v="Короленко"/>
    <s v="18"/>
    <n v="8"/>
    <x v="0"/>
    <s v="333105"/>
    <s v="1ф"/>
    <s v="5-60А"/>
    <s v="2000"/>
    <m/>
    <m/>
    <m/>
    <m/>
    <m/>
    <m/>
    <m/>
    <m/>
    <m/>
  </r>
  <r>
    <n v="6559"/>
    <d v="2023-11-13T00:00:00"/>
    <x v="3"/>
    <s v="Карачарскова Татьяна Германовна"/>
    <s v="отсутствует"/>
    <x v="4"/>
    <s v="Чебоксары"/>
    <s v="М. Павлова"/>
    <s v="30"/>
    <n v="199"/>
    <x v="0"/>
    <s v="36872"/>
    <s v="1ф"/>
    <s v="5-60А"/>
    <s v="2012"/>
    <s v="14117"/>
    <s v="МИРТЕК-12-РУ"/>
    <s v="6240162923615"/>
    <d v="2024-02-22T00:00:00"/>
    <s v="0"/>
    <s v="в подъезде"/>
    <d v="2024-05-02T00:00:00"/>
    <s v="7414"/>
    <s v="ЧЭСК"/>
  </r>
  <r>
    <n v="6560"/>
    <d v="2023-11-13T00:00:00"/>
    <x v="3"/>
    <s v="Репина Надежда Васильевна"/>
    <s v="отсутствует"/>
    <x v="4"/>
    <s v="Чебоксары"/>
    <s v="Гражданская"/>
    <s v="119"/>
    <n v="113"/>
    <x v="0"/>
    <s v="0214383"/>
    <s v="1ф"/>
    <s v="5-60А"/>
    <s v="1992"/>
    <s v="81588"/>
    <s v="МИРТЕК-12-РУ"/>
    <s v="6240162924048"/>
    <d v="2024-02-21T00:00:00"/>
    <s v="0"/>
    <s v="в подъезде"/>
    <d v="2024-06-10T00:00:00"/>
    <s v="7993"/>
    <s v="ЧЭСК"/>
  </r>
  <r>
    <n v="6561"/>
    <d v="2023-11-13T00:00:00"/>
    <x v="3"/>
    <m/>
    <s v="отсутствует"/>
    <x v="4"/>
    <s v="Чебоксары"/>
    <s v="Энгельса"/>
    <n v="12"/>
    <n v="42"/>
    <x v="1"/>
    <s v="588512"/>
    <s v="1ф"/>
    <s v="5-60А"/>
    <m/>
    <s v="25121"/>
    <m/>
    <m/>
    <m/>
    <m/>
    <m/>
    <m/>
    <m/>
    <m/>
  </r>
  <r>
    <n v="6562"/>
    <d v="2023-11-13T00:00:00"/>
    <x v="3"/>
    <m/>
    <s v="отсутствует"/>
    <x v="4"/>
    <s v="Чебоксары"/>
    <s v="Энгельса"/>
    <n v="12"/>
    <n v="41"/>
    <x v="1"/>
    <s v="589251"/>
    <s v="1ф"/>
    <s v="5-60А"/>
    <m/>
    <s v="24886"/>
    <m/>
    <m/>
    <m/>
    <m/>
    <m/>
    <m/>
    <m/>
    <m/>
  </r>
  <r>
    <n v="6563"/>
    <d v="2023-11-13T00:00:00"/>
    <x v="3"/>
    <m/>
    <s v="отсутствует"/>
    <x v="4"/>
    <s v="Чебоксары"/>
    <s v="Энгельса"/>
    <n v="12"/>
    <n v="40"/>
    <x v="1"/>
    <s v="590245"/>
    <s v="1ф"/>
    <s v="5-60А"/>
    <m/>
    <s v="52704"/>
    <m/>
    <m/>
    <m/>
    <m/>
    <m/>
    <m/>
    <m/>
    <m/>
  </r>
  <r>
    <n v="6564"/>
    <d v="2023-11-13T00:00:00"/>
    <x v="3"/>
    <m/>
    <s v="отсутствует"/>
    <x v="4"/>
    <s v="Чебоксары"/>
    <s v="Энгельса"/>
    <n v="12"/>
    <n v="44"/>
    <x v="1"/>
    <s v="589860"/>
    <s v="1ф"/>
    <s v="5-60А"/>
    <m/>
    <s v="25418"/>
    <m/>
    <m/>
    <m/>
    <m/>
    <m/>
    <m/>
    <m/>
    <m/>
  </r>
  <r>
    <n v="6565"/>
    <d v="2023-11-13T00:00:00"/>
    <x v="3"/>
    <m/>
    <s v="отсутствует"/>
    <x v="4"/>
    <s v="Чебоксары"/>
    <s v="Энгельса"/>
    <n v="12"/>
    <n v="43"/>
    <x v="1"/>
    <s v="589958"/>
    <s v="1ф"/>
    <s v="5-60А"/>
    <m/>
    <s v="46448"/>
    <m/>
    <m/>
    <m/>
    <m/>
    <m/>
    <m/>
    <m/>
    <m/>
  </r>
  <r>
    <n v="6566"/>
    <d v="2023-11-13T00:00:00"/>
    <x v="3"/>
    <m/>
    <s v="отсутствует"/>
    <x v="4"/>
    <s v="Чебоксары"/>
    <s v="Энгельса"/>
    <n v="12"/>
    <n v="45"/>
    <x v="1"/>
    <s v="515425"/>
    <s v="1ф"/>
    <s v="5-60А"/>
    <m/>
    <s v="36860"/>
    <m/>
    <m/>
    <m/>
    <m/>
    <m/>
    <m/>
    <m/>
    <m/>
  </r>
  <r>
    <n v="6567"/>
    <d v="2023-11-13T00:00:00"/>
    <x v="3"/>
    <m/>
    <s v="отсутствует"/>
    <x v="4"/>
    <s v="Чебоксары"/>
    <s v="Энгельса"/>
    <n v="12"/>
    <n v="5"/>
    <x v="1"/>
    <s v="513566"/>
    <s v="1ф"/>
    <s v="5-60А"/>
    <m/>
    <s v="48341"/>
    <m/>
    <m/>
    <m/>
    <m/>
    <m/>
    <m/>
    <m/>
    <m/>
  </r>
  <r>
    <n v="6568"/>
    <d v="2023-11-13T00:00:00"/>
    <x v="3"/>
    <m/>
    <s v="отсутствует"/>
    <x v="4"/>
    <s v="Чебоксары"/>
    <s v="Энгельса"/>
    <n v="12"/>
    <n v="9"/>
    <x v="1"/>
    <s v="496555"/>
    <s v="1ф"/>
    <s v="5-60А"/>
    <m/>
    <s v="25301"/>
    <m/>
    <m/>
    <m/>
    <m/>
    <m/>
    <m/>
    <m/>
    <m/>
  </r>
  <r>
    <n v="6569"/>
    <d v="2023-11-13T00:00:00"/>
    <x v="3"/>
    <m/>
    <s v="отсутствует"/>
    <x v="4"/>
    <s v="Чебоксары"/>
    <s v="Энгельса"/>
    <n v="12"/>
    <n v="49"/>
    <x v="1"/>
    <s v="516322"/>
    <s v="1ф"/>
    <s v="5-60А"/>
    <m/>
    <s v="27029"/>
    <m/>
    <m/>
    <m/>
    <m/>
    <m/>
    <m/>
    <m/>
    <m/>
  </r>
  <r>
    <n v="6570"/>
    <d v="2023-11-13T00:00:00"/>
    <x v="3"/>
    <m/>
    <s v="отсутствует"/>
    <x v="4"/>
    <s v="Чебоксары"/>
    <s v="Энгельса"/>
    <n v="12"/>
    <n v="60"/>
    <x v="1"/>
    <s v="589239"/>
    <s v="1ф"/>
    <s v="5-60А"/>
    <m/>
    <s v="28831"/>
    <m/>
    <m/>
    <m/>
    <m/>
    <m/>
    <m/>
    <m/>
    <m/>
  </r>
  <r>
    <n v="6571"/>
    <d v="2023-11-13T00:00:00"/>
    <x v="3"/>
    <m/>
    <s v="отсутствует"/>
    <x v="4"/>
    <s v="Чебоксары"/>
    <s v="Энгельса"/>
    <n v="12"/>
    <n v="59"/>
    <x v="1"/>
    <s v="528166"/>
    <s v="1ф"/>
    <s v="5-60А"/>
    <m/>
    <s v="32632"/>
    <m/>
    <m/>
    <m/>
    <m/>
    <m/>
    <m/>
    <m/>
    <m/>
  </r>
  <r>
    <n v="6572"/>
    <d v="2023-11-13T00:00:00"/>
    <x v="3"/>
    <m/>
    <s v="отсутствует"/>
    <x v="4"/>
    <s v="Чебоксары"/>
    <s v="Гражданская"/>
    <n v="119"/>
    <n v="114"/>
    <x v="1"/>
    <s v="0849696"/>
    <s v="1ф"/>
    <s v="5-60А"/>
    <m/>
    <s v="46726"/>
    <m/>
    <m/>
    <m/>
    <m/>
    <m/>
    <m/>
    <m/>
    <m/>
  </r>
  <r>
    <n v="6573"/>
    <d v="2023-11-13T00:00:00"/>
    <x v="3"/>
    <m/>
    <s v="отсутствует"/>
    <x v="4"/>
    <s v="Чебоксары"/>
    <s v="Пролетарская"/>
    <n v="9"/>
    <n v="17"/>
    <x v="1"/>
    <s v="049087"/>
    <s v="1ф"/>
    <s v="5-60А"/>
    <m/>
    <s v="19240"/>
    <m/>
    <m/>
    <m/>
    <m/>
    <m/>
    <m/>
    <m/>
    <m/>
  </r>
  <r>
    <n v="6574"/>
    <d v="2023-11-13T00:00:00"/>
    <x v="3"/>
    <m/>
    <s v="отсутствует"/>
    <x v="4"/>
    <s v="Чебоксары"/>
    <s v="Пролетарская"/>
    <n v="9"/>
    <n v="14"/>
    <x v="1"/>
    <s v="049047"/>
    <s v="1ф"/>
    <s v="5-60А"/>
    <m/>
    <s v="08251"/>
    <m/>
    <m/>
    <m/>
    <m/>
    <m/>
    <m/>
    <m/>
    <m/>
  </r>
  <r>
    <n v="6575"/>
    <d v="2023-11-13T00:00:00"/>
    <x v="3"/>
    <m/>
    <s v="отсутствует"/>
    <x v="4"/>
    <s v="Чебоксары"/>
    <s v="Пролетарская"/>
    <n v="9"/>
    <n v="15"/>
    <x v="1"/>
    <s v="048961"/>
    <s v="1ф"/>
    <s v="5-60А"/>
    <m/>
    <s v="14710"/>
    <m/>
    <m/>
    <m/>
    <m/>
    <m/>
    <m/>
    <m/>
    <m/>
  </r>
  <r>
    <n v="6576"/>
    <d v="2023-11-13T00:00:00"/>
    <x v="3"/>
    <m/>
    <s v="отсутствует"/>
    <x v="4"/>
    <s v="Чебоксары"/>
    <s v="Пролетарская"/>
    <n v="9"/>
    <n v="51"/>
    <x v="1"/>
    <s v="019170"/>
    <s v="1ф"/>
    <s v="5-60А"/>
    <m/>
    <s v="18621"/>
    <m/>
    <m/>
    <m/>
    <m/>
    <m/>
    <m/>
    <m/>
    <m/>
  </r>
  <r>
    <n v="6577"/>
    <d v="2023-11-13T00:00:00"/>
    <x v="3"/>
    <m/>
    <s v="отсутствует"/>
    <x v="4"/>
    <s v="Чебоксары"/>
    <s v="Пролетарская"/>
    <n v="9"/>
    <n v="67"/>
    <x v="1"/>
    <s v="536451"/>
    <s v="1ф"/>
    <s v="5-60А"/>
    <m/>
    <s v="89386"/>
    <m/>
    <m/>
    <m/>
    <m/>
    <m/>
    <m/>
    <m/>
    <m/>
  </r>
  <r>
    <n v="6578"/>
    <d v="2023-11-13T00:00:00"/>
    <x v="3"/>
    <m/>
    <s v="отсутствует"/>
    <x v="4"/>
    <s v="Чебоксары"/>
    <s v="Пролетарская"/>
    <n v="9"/>
    <n v="68"/>
    <x v="1"/>
    <s v="017080"/>
    <s v="1ф"/>
    <s v="5-60А"/>
    <m/>
    <s v="20712"/>
    <m/>
    <m/>
    <m/>
    <m/>
    <m/>
    <m/>
    <m/>
    <m/>
  </r>
  <r>
    <n v="6579"/>
    <d v="2023-11-13T00:00:00"/>
    <x v="3"/>
    <m/>
    <s v="отсутствует"/>
    <x v="4"/>
    <s v="Чебоксары"/>
    <s v="Пролетарская"/>
    <n v="9"/>
    <n v="70"/>
    <x v="1"/>
    <s v="376443"/>
    <s v="1ф"/>
    <s v="5-60А"/>
    <m/>
    <s v="47428"/>
    <m/>
    <m/>
    <m/>
    <m/>
    <m/>
    <m/>
    <m/>
    <m/>
  </r>
  <r>
    <n v="6580"/>
    <d v="2023-11-13T00:00:00"/>
    <x v="3"/>
    <m/>
    <s v="отсутствует"/>
    <x v="4"/>
    <s v="Чебоксары"/>
    <s v="Пролетарская"/>
    <n v="9"/>
    <n v="71"/>
    <x v="1"/>
    <s v="017967"/>
    <s v="1ф"/>
    <s v="5-60А"/>
    <m/>
    <s v="34285"/>
    <m/>
    <m/>
    <m/>
    <m/>
    <m/>
    <m/>
    <m/>
    <m/>
  </r>
  <r>
    <n v="6581"/>
    <d v="2023-11-13T00:00:00"/>
    <x v="3"/>
    <m/>
    <s v="отсутствует"/>
    <x v="4"/>
    <s v="Чебоксары"/>
    <s v="Сверчкова"/>
    <n v="4"/>
    <n v="4"/>
    <x v="1"/>
    <s v="515011"/>
    <s v="1ф"/>
    <s v="5-60А"/>
    <m/>
    <s v="71031"/>
    <m/>
    <m/>
    <m/>
    <m/>
    <m/>
    <m/>
    <m/>
    <m/>
  </r>
  <r>
    <n v="6582"/>
    <d v="2023-11-13T00:00:00"/>
    <x v="3"/>
    <m/>
    <s v="отсутствует"/>
    <x v="4"/>
    <s v="Чебоксары"/>
    <s v="Сверчкова"/>
    <n v="4"/>
    <n v="3"/>
    <x v="1"/>
    <s v="281805"/>
    <s v="1ф"/>
    <s v="5-60А"/>
    <m/>
    <s v="64397"/>
    <m/>
    <m/>
    <m/>
    <m/>
    <m/>
    <m/>
    <m/>
    <m/>
  </r>
  <r>
    <n v="6583"/>
    <d v="2023-11-13T00:00:00"/>
    <x v="3"/>
    <m/>
    <s v="отсутствует"/>
    <x v="4"/>
    <s v="Чебоксары"/>
    <s v="Сверчкова"/>
    <n v="4"/>
    <n v="10"/>
    <x v="1"/>
    <s v="031603"/>
    <s v="1ф"/>
    <s v="5-60А"/>
    <m/>
    <s v="88173"/>
    <m/>
    <m/>
    <m/>
    <m/>
    <m/>
    <m/>
    <m/>
    <m/>
  </r>
  <r>
    <n v="6584"/>
    <d v="2023-11-13T00:00:00"/>
    <x v="3"/>
    <m/>
    <s v="отсутствует"/>
    <x v="4"/>
    <s v="Чебоксары"/>
    <s v="Сверчкова"/>
    <n v="4"/>
    <n v="8"/>
    <x v="1"/>
    <s v="515234"/>
    <s v="1ф"/>
    <s v="5-60А"/>
    <m/>
    <s v="28361"/>
    <m/>
    <m/>
    <m/>
    <m/>
    <m/>
    <m/>
    <m/>
    <m/>
  </r>
  <r>
    <n v="6585"/>
    <d v="2023-11-13T00:00:00"/>
    <x v="3"/>
    <m/>
    <s v="отсутствует"/>
    <x v="4"/>
    <s v="Чебоксары"/>
    <s v="Сверчкова"/>
    <n v="4"/>
    <n v="5"/>
    <x v="1"/>
    <s v="514878"/>
    <s v="1ф"/>
    <s v="5-60А"/>
    <m/>
    <s v="01653"/>
    <m/>
    <m/>
    <m/>
    <m/>
    <m/>
    <m/>
    <m/>
    <m/>
  </r>
  <r>
    <n v="6586"/>
    <d v="2023-11-13T00:00:00"/>
    <x v="3"/>
    <s v="Ярмолович В.И."/>
    <s v="отсутствует"/>
    <x v="4"/>
    <s v="Чебоксары"/>
    <s v="Сверчкова"/>
    <n v="4"/>
    <n v="2"/>
    <x v="0"/>
    <s v="293287"/>
    <s v="1ф"/>
    <s v="5-60А"/>
    <s v="2001"/>
    <s v="78707"/>
    <s v="МИРТЕК-12-РУ"/>
    <s v="6240162926158"/>
    <d v="2024-02-22T00:00:00"/>
    <s v="0"/>
    <s v="в подъезде"/>
    <d v="2024-06-05T00:00:00"/>
    <s v="7896"/>
    <s v="ЧЭСК"/>
  </r>
  <r>
    <n v="6587"/>
    <d v="2023-11-13T00:00:00"/>
    <x v="3"/>
    <m/>
    <s v="отсутствует"/>
    <x v="4"/>
    <s v="Чебоксары"/>
    <s v="Хевешская"/>
    <s v="11/2"/>
    <n v="92"/>
    <x v="1"/>
    <s v="671359"/>
    <s v="1ф"/>
    <s v="5-60А"/>
    <m/>
    <s v="03123"/>
    <m/>
    <m/>
    <m/>
    <m/>
    <m/>
    <m/>
    <m/>
    <m/>
  </r>
  <r>
    <n v="6588"/>
    <d v="2023-11-13T00:00:00"/>
    <x v="3"/>
    <m/>
    <s v="отсутствует"/>
    <x v="4"/>
    <s v="Чебоксары"/>
    <s v="Хевешская"/>
    <s v="11/2"/>
    <n v="75"/>
    <x v="1"/>
    <s v="671360"/>
    <s v="1ф"/>
    <s v="5-60А"/>
    <m/>
    <s v="22366"/>
    <m/>
    <m/>
    <m/>
    <m/>
    <m/>
    <m/>
    <m/>
    <m/>
  </r>
  <r>
    <n v="6589"/>
    <d v="2023-11-13T00:00:00"/>
    <x v="3"/>
    <m/>
    <s v="отсутствует"/>
    <x v="4"/>
    <s v="Чебоксары"/>
    <s v="Хевешская"/>
    <s v="11/2"/>
    <n v="73"/>
    <x v="1"/>
    <s v="0217398"/>
    <s v="1ф"/>
    <s v="5-60А"/>
    <m/>
    <s v="75829"/>
    <m/>
    <m/>
    <m/>
    <m/>
    <m/>
    <m/>
    <m/>
    <m/>
  </r>
  <r>
    <n v="6590"/>
    <d v="2023-11-13T00:00:00"/>
    <x v="3"/>
    <m/>
    <s v="отсутствует"/>
    <x v="4"/>
    <s v="Чебоксары"/>
    <s v="Хевешская"/>
    <s v="11/2"/>
    <n v="79"/>
    <x v="1"/>
    <s v="671246"/>
    <s v="1ф"/>
    <s v="5-60А"/>
    <m/>
    <s v="28285"/>
    <m/>
    <m/>
    <m/>
    <m/>
    <m/>
    <m/>
    <m/>
    <m/>
  </r>
  <r>
    <n v="6591"/>
    <d v="2023-11-13T00:00:00"/>
    <x v="3"/>
    <m/>
    <s v="отсутствует"/>
    <x v="4"/>
    <s v="Чебоксары"/>
    <s v="Хевешская"/>
    <s v="11/2"/>
    <n v="57"/>
    <x v="1"/>
    <s v="681592"/>
    <s v="1ф"/>
    <s v="5-60А"/>
    <m/>
    <s v="09882"/>
    <m/>
    <m/>
    <m/>
    <m/>
    <m/>
    <m/>
    <m/>
    <m/>
  </r>
  <r>
    <n v="6592"/>
    <d v="2023-11-13T00:00:00"/>
    <x v="3"/>
    <m/>
    <s v="отсутствует"/>
    <x v="4"/>
    <s v="Чебоксары"/>
    <s v="Хевешская"/>
    <s v="11/2"/>
    <n v="54"/>
    <x v="1"/>
    <s v="1126032"/>
    <s v="1ф"/>
    <s v="5-60А"/>
    <m/>
    <s v="40870"/>
    <m/>
    <m/>
    <m/>
    <m/>
    <m/>
    <m/>
    <m/>
    <m/>
  </r>
  <r>
    <n v="6593"/>
    <d v="2023-11-13T00:00:00"/>
    <x v="3"/>
    <m/>
    <s v="отсутствует"/>
    <x v="4"/>
    <s v="Чебоксары"/>
    <s v="Хевешская"/>
    <s v="11/2"/>
    <n v="45"/>
    <x v="1"/>
    <s v="681595"/>
    <s v="1ф"/>
    <s v="5-60А"/>
    <m/>
    <s v="19091"/>
    <m/>
    <m/>
    <m/>
    <m/>
    <m/>
    <m/>
    <m/>
    <m/>
  </r>
  <r>
    <n v="6594"/>
    <d v="2023-11-13T00:00:00"/>
    <x v="3"/>
    <m/>
    <s v="отсутствует"/>
    <x v="4"/>
    <s v="Чебоксары"/>
    <s v="Хевешская"/>
    <s v="11/2"/>
    <n v="47"/>
    <x v="1"/>
    <s v="681715"/>
    <s v="1ф"/>
    <s v="5-60А"/>
    <m/>
    <s v="07504"/>
    <m/>
    <m/>
    <m/>
    <m/>
    <m/>
    <m/>
    <m/>
    <m/>
  </r>
  <r>
    <n v="6595"/>
    <d v="2023-11-13T00:00:00"/>
    <x v="3"/>
    <m/>
    <s v="отсутствует"/>
    <x v="4"/>
    <s v="Чебоксары"/>
    <s v="Хевешская"/>
    <s v="11/2"/>
    <n v="23"/>
    <x v="1"/>
    <s v="1128662"/>
    <s v="1ф"/>
    <s v="5-60А"/>
    <m/>
    <s v="30890"/>
    <m/>
    <m/>
    <m/>
    <m/>
    <m/>
    <m/>
    <m/>
    <m/>
  </r>
  <r>
    <n v="6596"/>
    <d v="2023-11-13T00:00:00"/>
    <x v="3"/>
    <m/>
    <s v="отсутствует"/>
    <x v="4"/>
    <s v="Чебоксары"/>
    <s v="Хевешская"/>
    <s v="11/2"/>
    <n v="24"/>
    <x v="1"/>
    <s v="2860144"/>
    <s v="1ф"/>
    <s v="5-60А"/>
    <m/>
    <s v="58426"/>
    <m/>
    <m/>
    <m/>
    <m/>
    <m/>
    <m/>
    <m/>
    <m/>
  </r>
  <r>
    <n v="6597"/>
    <d v="2023-11-13T00:00:00"/>
    <x v="3"/>
    <s v="Сергеева Диана Борисовна"/>
    <n v="100229537"/>
    <x v="4"/>
    <s v="Чебоксары"/>
    <s v="Ашмарина"/>
    <s v="36/1"/>
    <s v="33-40"/>
    <x v="0"/>
    <s v="18497258"/>
    <s v="3ф"/>
    <s v="5-60А"/>
    <m/>
    <m/>
    <m/>
    <m/>
    <m/>
    <m/>
    <m/>
    <m/>
    <m/>
    <m/>
  </r>
  <r>
    <n v="6598"/>
    <d v="2023-11-13T00:00:00"/>
    <x v="3"/>
    <s v="Журавлева Любовь Васильевна"/>
    <n v="100319305"/>
    <x v="4"/>
    <s v="Чебоксары"/>
    <s v="К. Иванова"/>
    <s v="79/16"/>
    <n v="6"/>
    <x v="0"/>
    <s v="007444"/>
    <s v="1ф"/>
    <s v="5-60А"/>
    <m/>
    <s v="31900"/>
    <m/>
    <m/>
    <m/>
    <m/>
    <m/>
    <m/>
    <m/>
    <m/>
  </r>
  <r>
    <n v="6599"/>
    <d v="2023-11-14T00:00:00"/>
    <x v="3"/>
    <s v="Шернякова Екатерина Валерьевна"/>
    <n v="100348877"/>
    <x v="4"/>
    <s v="Чебоксары"/>
    <s v="Эльгера"/>
    <s v="1"/>
    <n v="11"/>
    <x v="0"/>
    <s v="452270"/>
    <s v="1ф"/>
    <s v="5-60А"/>
    <s v="1977"/>
    <s v="2124"/>
    <s v="МИРТЕК-12-РУ"/>
    <s v="6240162925545"/>
    <d v="2024-02-22T00:00:00"/>
    <s v="0"/>
    <s v="в подъезде"/>
    <d v="2024-05-02T00:00:00"/>
    <s v="7417"/>
    <s v="ЧЭСК"/>
  </r>
  <r>
    <n v="6600"/>
    <d v="2023-11-14T00:00:00"/>
    <x v="3"/>
    <s v="Иливанов Владимир Петрович"/>
    <n v="100380229"/>
    <x v="4"/>
    <s v="Чебоксары"/>
    <s v="К. Иванова"/>
    <s v="88"/>
    <n v="61"/>
    <x v="0"/>
    <s v="2179"/>
    <s v="1ф"/>
    <s v="5-60А"/>
    <m/>
    <s v="24995"/>
    <m/>
    <m/>
    <m/>
    <m/>
    <m/>
    <m/>
    <m/>
    <m/>
  </r>
  <r>
    <n v="6601"/>
    <d v="2023-11-14T00:00:00"/>
    <x v="3"/>
    <s v="Скрипкин Юрий Александрович"/>
    <n v="100380228"/>
    <x v="4"/>
    <s v="Чебоксары"/>
    <s v="К. Иванова"/>
    <s v="88"/>
    <n v="60"/>
    <x v="1"/>
    <s v="2812"/>
    <s v="1ф"/>
    <s v="5-60А"/>
    <m/>
    <s v="30317"/>
    <m/>
    <m/>
    <m/>
    <m/>
    <m/>
    <m/>
    <m/>
    <m/>
  </r>
  <r>
    <n v="6602"/>
    <d v="2023-11-14T00:00:00"/>
    <x v="3"/>
    <s v="Егорова Светлана Геннадьевна"/>
    <n v="100380227"/>
    <x v="4"/>
    <s v="Чебоксары"/>
    <s v="К. Иванова"/>
    <s v="88"/>
    <n v="59"/>
    <x v="0"/>
    <s v="1467081"/>
    <s v="1ф"/>
    <s v="5-60А"/>
    <m/>
    <s v="29437"/>
    <m/>
    <m/>
    <m/>
    <m/>
    <m/>
    <m/>
    <m/>
    <m/>
  </r>
  <r>
    <n v="6603"/>
    <d v="2023-11-14T00:00:00"/>
    <x v="3"/>
    <m/>
    <s v="отсутствует"/>
    <x v="4"/>
    <s v="Чебоксары"/>
    <s v="Пролетарская"/>
    <n v="9"/>
    <n v="74"/>
    <x v="1"/>
    <s v="376378"/>
    <s v="1ф"/>
    <s v="5-60А"/>
    <m/>
    <s v="32666"/>
    <m/>
    <m/>
    <m/>
    <m/>
    <m/>
    <m/>
    <m/>
    <m/>
  </r>
  <r>
    <n v="6604"/>
    <d v="2023-11-14T00:00:00"/>
    <x v="3"/>
    <m/>
    <s v="отсутствует"/>
    <x v="4"/>
    <s v="Чебоксары"/>
    <s v="Пролетарская"/>
    <n v="9"/>
    <n v="77"/>
    <x v="1"/>
    <s v="045733"/>
    <s v="1ф"/>
    <s v="5-60А"/>
    <m/>
    <s v="20598"/>
    <m/>
    <m/>
    <m/>
    <m/>
    <m/>
    <m/>
    <m/>
    <m/>
  </r>
  <r>
    <n v="6605"/>
    <d v="2023-11-14T00:00:00"/>
    <x v="3"/>
    <m/>
    <s v="отсутствует"/>
    <x v="4"/>
    <s v="Чебоксары"/>
    <s v="Пролетарская"/>
    <n v="9"/>
    <n v="78"/>
    <x v="1"/>
    <s v="014333"/>
    <s v="1ф"/>
    <s v="5-60А"/>
    <m/>
    <s v="38504"/>
    <m/>
    <m/>
    <m/>
    <m/>
    <m/>
    <m/>
    <m/>
    <m/>
  </r>
  <r>
    <n v="6606"/>
    <d v="2023-11-14T00:00:00"/>
    <x v="3"/>
    <m/>
    <s v="отсутствует"/>
    <x v="4"/>
    <s v="Чебоксары"/>
    <s v="Пролетарская"/>
    <n v="9"/>
    <n v="81"/>
    <x v="1"/>
    <s v="017079"/>
    <s v="1ф"/>
    <s v="5-60А"/>
    <m/>
    <s v="39379"/>
    <m/>
    <m/>
    <m/>
    <m/>
    <m/>
    <m/>
    <m/>
    <m/>
  </r>
  <r>
    <n v="6607"/>
    <d v="2023-11-14T00:00:00"/>
    <x v="3"/>
    <m/>
    <s v="отсутствует"/>
    <x v="4"/>
    <s v="Чебоксары"/>
    <s v="Пролетарская"/>
    <n v="9"/>
    <n v="82"/>
    <x v="1"/>
    <s v="019160"/>
    <s v="1ф"/>
    <s v="5-60А"/>
    <m/>
    <s v="17948"/>
    <m/>
    <m/>
    <m/>
    <m/>
    <m/>
    <m/>
    <m/>
    <m/>
  </r>
  <r>
    <n v="6608"/>
    <d v="2023-11-14T00:00:00"/>
    <x v="3"/>
    <m/>
    <s v="отсутствует"/>
    <x v="4"/>
    <s v="Чебоксары"/>
    <s v="Пролетарская"/>
    <n v="9"/>
    <n v="84"/>
    <x v="1"/>
    <s v="042092"/>
    <s v="1ф"/>
    <s v="5-60А"/>
    <m/>
    <s v="46375"/>
    <m/>
    <m/>
    <m/>
    <m/>
    <m/>
    <m/>
    <m/>
    <m/>
  </r>
  <r>
    <n v="6609"/>
    <d v="2023-11-14T00:00:00"/>
    <x v="3"/>
    <m/>
    <s v="отсутствует"/>
    <x v="4"/>
    <s v="Чебоксары"/>
    <s v="Пролетарская"/>
    <n v="9"/>
    <n v="86"/>
    <x v="1"/>
    <s v="014262"/>
    <s v="1ф"/>
    <s v="5-60А"/>
    <m/>
    <s v="36535"/>
    <m/>
    <m/>
    <m/>
    <m/>
    <m/>
    <m/>
    <m/>
    <m/>
  </r>
  <r>
    <n v="6610"/>
    <d v="2023-11-14T00:00:00"/>
    <x v="3"/>
    <m/>
    <s v="отсутствует"/>
    <x v="4"/>
    <s v="Чебоксары"/>
    <s v="Пролетарская"/>
    <n v="9"/>
    <n v="87"/>
    <x v="1"/>
    <s v="042077"/>
    <s v="1ф"/>
    <s v="5-60А"/>
    <m/>
    <s v="17788"/>
    <m/>
    <m/>
    <m/>
    <m/>
    <m/>
    <m/>
    <m/>
    <m/>
  </r>
  <r>
    <n v="6611"/>
    <d v="2023-11-14T00:00:00"/>
    <x v="3"/>
    <m/>
    <s v="отсутствует"/>
    <x v="4"/>
    <s v="Чебоксары"/>
    <s v="пер. Заводской"/>
    <n v="2"/>
    <n v="11"/>
    <x v="1"/>
    <s v="338115"/>
    <s v="1ф"/>
    <s v="5-60А"/>
    <m/>
    <s v="26631"/>
    <m/>
    <m/>
    <m/>
    <m/>
    <m/>
    <m/>
    <m/>
    <m/>
  </r>
  <r>
    <n v="6612"/>
    <d v="2023-11-14T00:00:00"/>
    <x v="3"/>
    <m/>
    <s v="отсутствует"/>
    <x v="4"/>
    <s v="Чебоксары"/>
    <s v="пер. Заводской"/>
    <n v="2"/>
    <n v="9"/>
    <x v="1"/>
    <s v="320807"/>
    <s v="1ф"/>
    <s v="5-60А"/>
    <m/>
    <s v="20709"/>
    <m/>
    <m/>
    <m/>
    <m/>
    <m/>
    <m/>
    <m/>
    <m/>
  </r>
  <r>
    <n v="6613"/>
    <d v="2023-11-14T00:00:00"/>
    <x v="3"/>
    <m/>
    <s v="отсутствует"/>
    <x v="4"/>
    <s v="Чебоксары"/>
    <s v="пер. Заводской"/>
    <n v="2"/>
    <n v="14"/>
    <x v="1"/>
    <s v="340391"/>
    <s v="1ф"/>
    <s v="5-60А"/>
    <m/>
    <s v="21785"/>
    <m/>
    <m/>
    <m/>
    <m/>
    <m/>
    <m/>
    <m/>
    <m/>
  </r>
  <r>
    <n v="6614"/>
    <d v="2023-11-14T00:00:00"/>
    <x v="3"/>
    <m/>
    <s v="отсутствует"/>
    <x v="4"/>
    <s v="Чебоксары"/>
    <s v="Хевешская"/>
    <s v=" 15/1"/>
    <n v="66"/>
    <x v="1"/>
    <s v="681731"/>
    <s v="1ф"/>
    <s v="5-60А"/>
    <m/>
    <s v="34974"/>
    <m/>
    <m/>
    <m/>
    <m/>
    <m/>
    <m/>
    <m/>
    <m/>
  </r>
  <r>
    <n v="6615"/>
    <d v="2023-11-14T00:00:00"/>
    <x v="3"/>
    <s v="Плечикова Галина Егоровна"/>
    <s v="отсутствует"/>
    <x v="4"/>
    <s v="Чебоксары"/>
    <s v="Хевешская"/>
    <n v="20"/>
    <n v="22"/>
    <x v="0"/>
    <s v="018853"/>
    <s v="1ф"/>
    <s v="5-60А"/>
    <s v="2007"/>
    <s v="30282"/>
    <s v="МИРТЕК-12-РУ"/>
    <s v="6240162924832"/>
    <d v="2024-02-22T00:00:00"/>
    <s v="0"/>
    <s v="в подъезде"/>
    <d v="2024-05-09T00:00:00"/>
    <s v="7638"/>
    <s v="ЧЭСК"/>
  </r>
  <r>
    <n v="6616"/>
    <d v="2023-11-14T00:00:00"/>
    <x v="3"/>
    <s v="Васильева Валентина Николаевна"/>
    <s v="отсутствует"/>
    <x v="4"/>
    <s v="Чебоксары"/>
    <s v="Хевешская"/>
    <n v="20"/>
    <n v="1"/>
    <x v="0"/>
    <s v="017695"/>
    <s v="1ф"/>
    <s v="5-60А"/>
    <s v="2007"/>
    <s v="23061"/>
    <s v="МИРТЕК-12-РУ"/>
    <s v="6240162924240"/>
    <d v="2024-02-21T00:00:00"/>
    <s v="0"/>
    <s v="в подъезде"/>
    <d v="2024-05-09T00:00:00"/>
    <s v="7637"/>
    <s v="ЧЭСК"/>
  </r>
  <r>
    <n v="6617"/>
    <d v="2023-11-14T00:00:00"/>
    <x v="3"/>
    <m/>
    <s v="отсутствует"/>
    <x v="4"/>
    <s v="Чебоксары"/>
    <s v="Хевешская"/>
    <s v="21"/>
    <n v="48"/>
    <x v="1"/>
    <s v="681853"/>
    <s v="1ф"/>
    <s v="5-60А"/>
    <m/>
    <s v="23001"/>
    <m/>
    <m/>
    <m/>
    <m/>
    <m/>
    <m/>
    <m/>
    <m/>
  </r>
  <r>
    <n v="6618"/>
    <d v="2023-11-14T00:00:00"/>
    <x v="3"/>
    <s v="Максимова Людмила Ивановна"/>
    <n v="100319359"/>
    <x v="4"/>
    <s v="Чебоксары"/>
    <s v="К. Иванова"/>
    <s v="79/16"/>
    <n v="56"/>
    <x v="0"/>
    <s v="45207"/>
    <s v="1ф"/>
    <s v="5-60А"/>
    <m/>
    <s v="08307"/>
    <m/>
    <m/>
    <m/>
    <m/>
    <m/>
    <m/>
    <m/>
    <m/>
  </r>
  <r>
    <n v="6619"/>
    <d v="2023-11-14T00:00:00"/>
    <x v="3"/>
    <s v="Елесина Марина Николаевна"/>
    <n v="100319372"/>
    <x v="4"/>
    <s v="Чебоксары"/>
    <s v="К. Иванова"/>
    <s v="79/16"/>
    <n v="68"/>
    <x v="1"/>
    <s v="015400"/>
    <s v="1ф"/>
    <s v="5-60А"/>
    <m/>
    <s v="15888"/>
    <m/>
    <m/>
    <m/>
    <m/>
    <m/>
    <m/>
    <m/>
    <m/>
  </r>
  <r>
    <n v="6620"/>
    <d v="2023-11-14T00:00:00"/>
    <x v="3"/>
    <s v="Шелков Алексей Анатольевич"/>
    <n v="100319392"/>
    <x v="4"/>
    <s v="Чебоксары"/>
    <s v="К. Иванова"/>
    <s v="79/16"/>
    <n v="91"/>
    <x v="1"/>
    <s v="000604"/>
    <s v="1ф"/>
    <s v="5-60А"/>
    <m/>
    <s v="81278"/>
    <m/>
    <m/>
    <m/>
    <m/>
    <m/>
    <m/>
    <m/>
    <m/>
  </r>
  <r>
    <n v="6621"/>
    <d v="2023-11-15T00:00:00"/>
    <x v="3"/>
    <s v="Александрова Ольга Африкановна"/>
    <s v="отсутствует"/>
    <x v="4"/>
    <s v="Чебоксары"/>
    <s v="Шумилова"/>
    <s v="22/18"/>
    <n v="47"/>
    <x v="0"/>
    <s v="033330"/>
    <s v="1ф"/>
    <s v="5-60А"/>
    <s v="2008"/>
    <s v="19214"/>
    <m/>
    <m/>
    <m/>
    <m/>
    <m/>
    <m/>
    <m/>
    <m/>
  </r>
  <r>
    <n v="6622"/>
    <d v="2023-11-15T00:00:00"/>
    <x v="3"/>
    <s v="Сазонова Ирина Семеновна"/>
    <n v="101250281"/>
    <x v="6"/>
    <s v="Ишлеи"/>
    <s v="Советская"/>
    <s v="5А"/>
    <n v="43"/>
    <x v="0"/>
    <n v="32232"/>
    <s v="1ф"/>
    <s v="5-60А"/>
    <s v="2003"/>
    <s v="22317"/>
    <m/>
    <m/>
    <m/>
    <m/>
    <m/>
    <m/>
    <m/>
    <m/>
  </r>
  <r>
    <n v="6623"/>
    <d v="2023-11-15T00:00:00"/>
    <x v="3"/>
    <m/>
    <s v="отсутствует"/>
    <x v="4"/>
    <s v="Чебоксары"/>
    <s v="Хевешская"/>
    <n v="31"/>
    <n v="56"/>
    <x v="1"/>
    <s v="017322"/>
    <s v="1ф"/>
    <s v="5-60А"/>
    <m/>
    <s v="18312"/>
    <m/>
    <m/>
    <m/>
    <m/>
    <m/>
    <m/>
    <m/>
    <m/>
  </r>
  <r>
    <n v="6624"/>
    <d v="2023-11-15T00:00:00"/>
    <x v="3"/>
    <s v="Данилова Мария Николаевна"/>
    <s v="отсутствует"/>
    <x v="4"/>
    <s v="Чебоксары"/>
    <s v="Хевешская"/>
    <n v="31"/>
    <n v="53"/>
    <x v="0"/>
    <s v="017567"/>
    <s v="1ф"/>
    <s v="5-60А"/>
    <s v="2007"/>
    <s v="32902"/>
    <s v="МИРТЕК-12-РУ"/>
    <s v="6240162924778"/>
    <d v="2024-02-21T00:00:00"/>
    <s v="0"/>
    <s v="в подъезде"/>
    <d v="2024-05-09T00:00:00"/>
    <s v="7636"/>
    <s v="ЧЭСК"/>
  </r>
  <r>
    <n v="6625"/>
    <d v="2023-11-15T00:00:00"/>
    <x v="3"/>
    <s v="Ишмуратова Наталия Юрьевна"/>
    <s v="отсутствует"/>
    <x v="4"/>
    <s v="Чебоксары"/>
    <s v="500-летия Чебоксар"/>
    <n v="16"/>
    <n v="35"/>
    <x v="0"/>
    <s v="003075"/>
    <s v="1ф"/>
    <s v="5-60А"/>
    <m/>
    <s v="34517"/>
    <m/>
    <m/>
    <m/>
    <m/>
    <m/>
    <m/>
    <m/>
    <m/>
  </r>
  <r>
    <n v="6626"/>
    <d v="2023-11-15T00:00:00"/>
    <x v="3"/>
    <m/>
    <s v="отсутствует"/>
    <x v="4"/>
    <s v="Чебоксары"/>
    <s v="Короленко"/>
    <n v="18"/>
    <n v="70"/>
    <x v="1"/>
    <s v="019093"/>
    <s v="1ф"/>
    <s v="5-60А"/>
    <m/>
    <s v="16960"/>
    <m/>
    <m/>
    <m/>
    <m/>
    <m/>
    <m/>
    <m/>
    <m/>
  </r>
  <r>
    <n v="6627"/>
    <d v="2023-11-15T00:00:00"/>
    <x v="3"/>
    <m/>
    <s v="отсутствует"/>
    <x v="4"/>
    <s v="Чебоксары"/>
    <s v="Пролетарская"/>
    <n v="9"/>
    <n v="90"/>
    <x v="1"/>
    <s v="035749"/>
    <s v="1ф"/>
    <s v="5-60А"/>
    <m/>
    <s v="10626"/>
    <m/>
    <m/>
    <m/>
    <m/>
    <m/>
    <m/>
    <m/>
    <m/>
  </r>
  <r>
    <n v="6628"/>
    <d v="2023-11-15T00:00:00"/>
    <x v="3"/>
    <m/>
    <s v="отсутствует"/>
    <x v="4"/>
    <s v="Чебоксары"/>
    <s v="Пролетарская"/>
    <n v="9"/>
    <n v="92"/>
    <x v="1"/>
    <s v="001853"/>
    <s v="1ф"/>
    <s v="5-60А"/>
    <m/>
    <s v="32841"/>
    <m/>
    <m/>
    <m/>
    <m/>
    <m/>
    <m/>
    <m/>
    <m/>
  </r>
  <r>
    <n v="6629"/>
    <d v="2023-11-15T00:00:00"/>
    <x v="3"/>
    <m/>
    <s v="отсутствует"/>
    <x v="4"/>
    <s v="Чебоксары"/>
    <s v="Пролетарская"/>
    <n v="9"/>
    <n v="94"/>
    <x v="1"/>
    <s v="042022"/>
    <s v="1ф"/>
    <s v="5-60А"/>
    <m/>
    <s v="33741"/>
    <m/>
    <m/>
    <m/>
    <m/>
    <m/>
    <m/>
    <m/>
    <m/>
  </r>
  <r>
    <n v="6630"/>
    <d v="2023-11-15T00:00:00"/>
    <x v="3"/>
    <m/>
    <s v="отсутствует"/>
    <x v="4"/>
    <s v="Чебоксары"/>
    <s v="Пролетарская"/>
    <n v="9"/>
    <n v="97"/>
    <x v="1"/>
    <s v="046278"/>
    <s v="1ф"/>
    <s v="5-60А"/>
    <m/>
    <s v="44049"/>
    <m/>
    <m/>
    <m/>
    <m/>
    <m/>
    <m/>
    <m/>
    <m/>
  </r>
  <r>
    <n v="6631"/>
    <d v="2023-11-15T00:00:00"/>
    <x v="3"/>
    <m/>
    <s v="отсутствует"/>
    <x v="4"/>
    <s v="Чебоксары"/>
    <s v="Пролетарская"/>
    <n v="9"/>
    <n v="98"/>
    <x v="1"/>
    <s v="042046"/>
    <s v="1ф"/>
    <s v="5-60А"/>
    <m/>
    <s v="27002"/>
    <m/>
    <m/>
    <m/>
    <m/>
    <m/>
    <m/>
    <m/>
    <m/>
  </r>
  <r>
    <n v="6632"/>
    <d v="2023-11-15T00:00:00"/>
    <x v="3"/>
    <m/>
    <s v="отсутствует"/>
    <x v="4"/>
    <s v="Чебоксары"/>
    <s v="Пролетарская"/>
    <n v="9"/>
    <n v="99"/>
    <x v="1"/>
    <s v="042202"/>
    <s v="1ф"/>
    <s v="5-60А"/>
    <m/>
    <s v="50392"/>
    <m/>
    <m/>
    <m/>
    <m/>
    <m/>
    <m/>
    <m/>
    <m/>
  </r>
  <r>
    <n v="6633"/>
    <d v="2023-11-15T00:00:00"/>
    <x v="3"/>
    <s v="Лохин Дмитрий Викторович"/>
    <n v="100319064"/>
    <x v="4"/>
    <s v="Чебоксары"/>
    <s v="Афанасьева"/>
    <n v="10"/>
    <n v="8"/>
    <x v="0"/>
    <s v="0871221"/>
    <s v="1ф"/>
    <s v="5-60А"/>
    <m/>
    <s v="41771"/>
    <m/>
    <m/>
    <m/>
    <m/>
    <m/>
    <m/>
    <m/>
    <m/>
  </r>
  <r>
    <n v="6634"/>
    <d v="2023-11-15T00:00:00"/>
    <x v="3"/>
    <s v="Матвеева Татьяна Ивановна"/>
    <n v="100318344"/>
    <x v="4"/>
    <s v="Чебоксары"/>
    <s v="М. Павлова"/>
    <s v="10А"/>
    <n v="39"/>
    <x v="0"/>
    <n v="2277"/>
    <s v="1ф"/>
    <s v="5-60А"/>
    <m/>
    <s v="8475"/>
    <m/>
    <m/>
    <m/>
    <m/>
    <m/>
    <m/>
    <m/>
    <m/>
  </r>
  <r>
    <n v="6635"/>
    <d v="2023-11-15T00:00:00"/>
    <x v="3"/>
    <s v="Товалев Евгений Леонидович"/>
    <s v="отсутствует"/>
    <x v="6"/>
    <s v="Чебоксары"/>
    <s v="Кукшумская"/>
    <s v="21"/>
    <n v="78"/>
    <x v="0"/>
    <n v="17426"/>
    <s v="1ф"/>
    <s v="5-60А"/>
    <s v="2007"/>
    <m/>
    <s v="ЦЭ2705-3"/>
    <n v="17426"/>
    <d v="2024-04-09T00:00:00"/>
    <s v="27066"/>
    <s v="в подъезде"/>
    <d v="2024-04-09T00:00:00"/>
    <s v="б/н"/>
    <s v="Поверка"/>
  </r>
  <r>
    <n v="6636"/>
    <d v="2023-11-15T00:00:00"/>
    <x v="3"/>
    <s v="Космина Тамара Семеновна"/>
    <n v="100257251"/>
    <x v="4"/>
    <s v="Чебоксары"/>
    <s v="324 Стрелковой Дивизии"/>
    <s v="19"/>
    <n v="46"/>
    <x v="0"/>
    <n v="98004"/>
    <s v="1ф"/>
    <s v="5-60А"/>
    <s v="2010"/>
    <s v="14815"/>
    <s v="МИРТЕК-12-РУ"/>
    <s v="6240162924815"/>
    <d v="2024-02-21T00:00:00"/>
    <s v="0"/>
    <s v="в подъезде"/>
    <d v="2024-06-03T00:00:00"/>
    <s v="8048"/>
    <s v="ЧЭСК"/>
  </r>
  <r>
    <n v="6637"/>
    <d v="2023-11-16T00:00:00"/>
    <x v="3"/>
    <s v="Баландеева Вероника Якимовна"/>
    <n v="100375330"/>
    <x v="4"/>
    <s v="Чебоксары"/>
    <s v="Московский проспект"/>
    <s v="54/2"/>
    <n v="75"/>
    <x v="0"/>
    <n v="22047"/>
    <s v="1ф"/>
    <s v="5-60А"/>
    <s v="2007"/>
    <s v="15433"/>
    <s v="МИРТЕК-12-РУ"/>
    <s v="6240162924473"/>
    <d v="2024-02-21T00:00:00"/>
    <s v="0"/>
    <s v="в подъезде"/>
    <d v="2024-05-03T00:00:00"/>
    <s v="7485"/>
    <s v="ЧЭСК"/>
  </r>
  <r>
    <n v="6638"/>
    <d v="2023-11-16T00:00:00"/>
    <x v="3"/>
    <m/>
    <s v="отсутствует"/>
    <x v="4"/>
    <s v="Чебоксары"/>
    <s v="500-летия Чебоксар"/>
    <n v="16"/>
    <n v="26"/>
    <x v="1"/>
    <s v="003102"/>
    <s v="1ф"/>
    <s v="5-60А"/>
    <m/>
    <s v="4620"/>
    <m/>
    <m/>
    <m/>
    <m/>
    <m/>
    <m/>
    <m/>
    <m/>
  </r>
  <r>
    <n v="6639"/>
    <d v="2023-11-16T00:00:00"/>
    <x v="3"/>
    <m/>
    <s v="отсутствует"/>
    <x v="4"/>
    <s v="Чебоксары"/>
    <s v="500-летия Чебоксар"/>
    <n v="16"/>
    <n v="19"/>
    <x v="1"/>
    <s v="003078"/>
    <s v="1ф"/>
    <s v="5-60А"/>
    <m/>
    <s v="4507"/>
    <m/>
    <m/>
    <m/>
    <m/>
    <m/>
    <m/>
    <m/>
    <m/>
  </r>
  <r>
    <n v="6640"/>
    <d v="2023-11-16T00:00:00"/>
    <x v="3"/>
    <m/>
    <s v="отсутствует"/>
    <x v="4"/>
    <s v="Чебоксары"/>
    <s v="500-летия Чебоксар"/>
    <n v="16"/>
    <n v="20"/>
    <x v="1"/>
    <s v="003119"/>
    <s v="1ф"/>
    <s v="5-60А"/>
    <m/>
    <s v="24880"/>
    <m/>
    <m/>
    <m/>
    <m/>
    <m/>
    <m/>
    <m/>
    <m/>
  </r>
  <r>
    <n v="6641"/>
    <d v="2023-11-16T00:00:00"/>
    <x v="3"/>
    <m/>
    <s v="отсутствует"/>
    <x v="4"/>
    <s v="Чебоксары"/>
    <s v="500-летия Чебоксар"/>
    <n v="16"/>
    <n v="8"/>
    <x v="1"/>
    <s v="003073"/>
    <s v="1ф"/>
    <s v="5-60А"/>
    <m/>
    <s v="22557"/>
    <m/>
    <m/>
    <m/>
    <m/>
    <m/>
    <m/>
    <m/>
    <m/>
  </r>
  <r>
    <n v="6642"/>
    <d v="2023-11-16T00:00:00"/>
    <x v="3"/>
    <m/>
    <s v="отсутствует"/>
    <x v="4"/>
    <s v="Чебоксары"/>
    <s v="Университетская"/>
    <s v="9"/>
    <n v="7"/>
    <x v="1"/>
    <s v="1351185"/>
    <s v="1ф"/>
    <s v="5-60А"/>
    <m/>
    <s v="31050"/>
    <m/>
    <m/>
    <m/>
    <m/>
    <m/>
    <m/>
    <m/>
    <m/>
  </r>
  <r>
    <n v="6643"/>
    <d v="2023-11-16T00:00:00"/>
    <x v="3"/>
    <m/>
    <s v="отсутствует"/>
    <x v="4"/>
    <s v="Чебоксары"/>
    <s v="Талвира"/>
    <n v="30"/>
    <n v="9"/>
    <x v="1"/>
    <s v="067814"/>
    <s v="1ф"/>
    <s v="5-60А"/>
    <m/>
    <s v="92411"/>
    <m/>
    <m/>
    <m/>
    <m/>
    <m/>
    <m/>
    <m/>
    <m/>
  </r>
  <r>
    <n v="6644"/>
    <d v="2023-11-16T00:00:00"/>
    <x v="3"/>
    <m/>
    <s v="отсутствует"/>
    <x v="4"/>
    <s v="Чебоксары"/>
    <s v="Талвира"/>
    <n v="30"/>
    <n v="8"/>
    <x v="1"/>
    <s v="026625"/>
    <s v="1ф"/>
    <s v="5-60А"/>
    <m/>
    <s v="04547"/>
    <m/>
    <m/>
    <m/>
    <m/>
    <m/>
    <m/>
    <m/>
    <m/>
  </r>
  <r>
    <n v="6645"/>
    <d v="2023-11-16T00:00:00"/>
    <x v="3"/>
    <m/>
    <s v="отсутствует"/>
    <x v="4"/>
    <s v="Чебоксары"/>
    <s v="Талвира"/>
    <n v="30"/>
    <n v="7"/>
    <x v="1"/>
    <s v="026028"/>
    <s v="1ф"/>
    <s v="5-60А"/>
    <m/>
    <s v="12906"/>
    <m/>
    <m/>
    <m/>
    <m/>
    <m/>
    <m/>
    <m/>
    <m/>
  </r>
  <r>
    <n v="6646"/>
    <d v="2023-11-16T00:00:00"/>
    <x v="3"/>
    <m/>
    <s v="отсутствует"/>
    <x v="4"/>
    <s v="Чебоксары"/>
    <s v="Талвира"/>
    <n v="30"/>
    <n v="5"/>
    <x v="1"/>
    <s v="041509"/>
    <s v="1ф"/>
    <s v="5-60А"/>
    <m/>
    <s v="55727"/>
    <m/>
    <m/>
    <m/>
    <m/>
    <m/>
    <m/>
    <m/>
    <m/>
  </r>
  <r>
    <n v="6647"/>
    <d v="2023-11-16T00:00:00"/>
    <x v="3"/>
    <m/>
    <s v="отсутствует"/>
    <x v="4"/>
    <s v="Чебоксары"/>
    <s v="Л. Комсомола"/>
    <n v="30"/>
    <n v="10"/>
    <x v="1"/>
    <s v="000644"/>
    <s v="1ф"/>
    <s v="5-60А"/>
    <m/>
    <s v="9127"/>
    <m/>
    <m/>
    <m/>
    <m/>
    <m/>
    <m/>
    <m/>
    <m/>
  </r>
  <r>
    <n v="6648"/>
    <d v="2023-11-16T00:00:00"/>
    <x v="3"/>
    <m/>
    <s v="отсутствует"/>
    <x v="4"/>
    <s v="Чебоксары"/>
    <s v="Хевешская"/>
    <n v="19"/>
    <n v="99"/>
    <x v="1"/>
    <s v="017261"/>
    <s v="1ф"/>
    <s v="5-60А"/>
    <m/>
    <s v="13620"/>
    <m/>
    <m/>
    <m/>
    <m/>
    <m/>
    <m/>
    <m/>
    <m/>
  </r>
  <r>
    <n v="6649"/>
    <d v="2023-11-16T00:00:00"/>
    <x v="3"/>
    <m/>
    <s v="отсутствует"/>
    <x v="4"/>
    <s v="Чебоксары"/>
    <s v="Хевешская"/>
    <n v="19"/>
    <n v="35"/>
    <x v="1"/>
    <s v="017400"/>
    <s v="1ф"/>
    <s v="5-60А"/>
    <m/>
    <s v="16847"/>
    <m/>
    <m/>
    <m/>
    <m/>
    <m/>
    <m/>
    <m/>
    <m/>
  </r>
  <r>
    <n v="6650"/>
    <d v="2023-11-16T00:00:00"/>
    <x v="3"/>
    <s v="Кирьянова Татьяна Васильевна"/>
    <n v="100288637"/>
    <x v="4"/>
    <s v="Чебоксары"/>
    <s v="Байдула"/>
    <s v="10"/>
    <n v="104"/>
    <x v="0"/>
    <n v="44987"/>
    <s v="1ф"/>
    <s v="5-60А"/>
    <s v="2009"/>
    <s v="17059"/>
    <s v="МИРТЕК-12-РУ"/>
    <s v="6240162924228"/>
    <d v="2024-02-22T00:00:00"/>
    <s v="0"/>
    <s v="в подъезде"/>
    <d v="2024-05-04T00:00:00"/>
    <s v="7443"/>
    <s v="ЧЭСК"/>
  </r>
  <r>
    <n v="6651"/>
    <d v="2023-11-16T00:00:00"/>
    <x v="3"/>
    <s v="Краснов Анатолий Григорьевич"/>
    <n v="100396720"/>
    <x v="4"/>
    <s v="Чебоксары"/>
    <s v="Социалистическая"/>
    <s v="2/1"/>
    <n v="24"/>
    <x v="0"/>
    <n v="45379"/>
    <s v="1ф"/>
    <s v="5-60А"/>
    <s v="2010"/>
    <s v="15430"/>
    <s v="МИРТЕК-12-РУ"/>
    <s v="6240162925931"/>
    <d v="2024-02-22T00:00:00"/>
    <s v="0"/>
    <s v="в подъезде"/>
    <d v="2024-04-22T00:00:00"/>
    <s v="7298"/>
    <s v="ЧЭСК"/>
  </r>
  <r>
    <n v="6652"/>
    <d v="2023-11-16T00:00:00"/>
    <x v="3"/>
    <s v="Васильева Раиса Сергеевна"/>
    <n v="100327648"/>
    <x v="4"/>
    <s v="Чебоксары"/>
    <s v="Мира"/>
    <s v="36"/>
    <n v="22"/>
    <x v="0"/>
    <n v="16086658"/>
    <s v="1ф"/>
    <s v="5-60А"/>
    <s v="2013"/>
    <m/>
    <m/>
    <m/>
    <m/>
    <m/>
    <m/>
    <m/>
    <s v="б/н"/>
    <s v="Замена в УК"/>
  </r>
  <r>
    <n v="6653"/>
    <d v="2023-11-17T00:00:00"/>
    <x v="3"/>
    <s v="Обреев Алексей Николаевич"/>
    <n v="101130245"/>
    <x v="4"/>
    <s v="Кугеси"/>
    <s v="Мелиораторов"/>
    <s v="7"/>
    <n v="14"/>
    <x v="0"/>
    <s v="20858000"/>
    <s v="1ф"/>
    <s v="5-60А"/>
    <s v="2014"/>
    <s v="2949"/>
    <s v="МИРТЕК-12-РУ"/>
    <s v="6240162924102"/>
    <d v="2024-02-22T00:00:00"/>
    <s v="0"/>
    <s v="в подъезде"/>
    <d v="2024-05-18T00:00:00"/>
    <s v="7716"/>
    <s v="ЧЭСК"/>
  </r>
  <r>
    <n v="6654"/>
    <d v="2023-11-17T00:00:00"/>
    <x v="3"/>
    <s v="Антропова Татьяна Алексеевна"/>
    <s v="отсутствует"/>
    <x v="4"/>
    <s v="Чебоксары"/>
    <s v="М. Горького"/>
    <s v="12"/>
    <n v="115"/>
    <x v="0"/>
    <s v="037559"/>
    <s v="1ф"/>
    <s v="5-60А"/>
    <s v="2008"/>
    <s v="20097"/>
    <s v="МИРТЕК-12-РУ"/>
    <s v="6240162924697"/>
    <d v="2024-02-22T00:00:00"/>
    <s v="0"/>
    <s v="в подъезде"/>
    <d v="2024-05-14T00:00:00"/>
    <s v="7674"/>
    <s v="ЧЭСК"/>
  </r>
  <r>
    <n v="6655"/>
    <d v="2023-11-17T00:00:00"/>
    <x v="3"/>
    <s v="Михайлова Альбина Петровна"/>
    <s v="отсутствует"/>
    <x v="4"/>
    <s v="Чебоксары"/>
    <s v="Чернышевского "/>
    <s v="17/2"/>
    <n v="89"/>
    <x v="0"/>
    <s v="22247575"/>
    <s v="1ф"/>
    <s v="5-60А"/>
    <s v="2015"/>
    <s v="8989"/>
    <s v="МИРТЕК-12-РУ"/>
    <s v="6240162924374"/>
    <d v="2024-02-22T00:00:00"/>
    <s v="0"/>
    <s v="в подъезде"/>
    <d v="2024-06-13T00:00:00"/>
    <s v="8022"/>
    <s v="ЧЭСК"/>
  </r>
  <r>
    <n v="6656"/>
    <d v="2023-11-17T00:00:00"/>
    <x v="3"/>
    <m/>
    <s v="отсутствует"/>
    <x v="4"/>
    <s v="Чебоксары"/>
    <s v="Университетская"/>
    <n v="9"/>
    <n v="77"/>
    <x v="1"/>
    <s v="006052"/>
    <s v="1ф"/>
    <s v="5-60А"/>
    <m/>
    <s v="33378"/>
    <m/>
    <m/>
    <m/>
    <m/>
    <m/>
    <m/>
    <m/>
    <m/>
  </r>
  <r>
    <n v="6657"/>
    <d v="2023-11-17T00:00:00"/>
    <x v="3"/>
    <m/>
    <s v="отсутствует"/>
    <x v="4"/>
    <s v="Чебоксары"/>
    <s v="Университетская"/>
    <n v="9"/>
    <n v="50"/>
    <x v="1"/>
    <s v="005273"/>
    <s v="1ф"/>
    <s v="5-60А"/>
    <m/>
    <s v="57462"/>
    <m/>
    <m/>
    <m/>
    <m/>
    <m/>
    <m/>
    <m/>
    <m/>
  </r>
  <r>
    <n v="6658"/>
    <d v="2023-11-17T00:00:00"/>
    <x v="3"/>
    <m/>
    <s v="отсутствует"/>
    <x v="4"/>
    <s v="Чебоксары"/>
    <s v="Университетская"/>
    <n v="9"/>
    <n v="51"/>
    <x v="1"/>
    <s v="005837"/>
    <s v="1ф"/>
    <s v="5-60А"/>
    <m/>
    <s v="21676"/>
    <m/>
    <m/>
    <m/>
    <m/>
    <m/>
    <m/>
    <m/>
    <m/>
  </r>
  <r>
    <n v="6659"/>
    <d v="2023-11-17T00:00:00"/>
    <x v="3"/>
    <m/>
    <s v="отсутствует"/>
    <x v="4"/>
    <s v="Чебоксары"/>
    <s v="Университетская"/>
    <n v="31"/>
    <n v="3"/>
    <x v="1"/>
    <s v="556771"/>
    <s v="1ф"/>
    <s v="5-60А"/>
    <m/>
    <s v="25270"/>
    <m/>
    <m/>
    <m/>
    <m/>
    <m/>
    <m/>
    <m/>
    <m/>
  </r>
  <r>
    <n v="6660"/>
    <d v="2023-11-17T00:00:00"/>
    <x v="3"/>
    <m/>
    <s v="отсутствует"/>
    <x v="4"/>
    <s v="Чебоксары"/>
    <s v="Университетская"/>
    <n v="31"/>
    <n v="12"/>
    <x v="1"/>
    <s v="0023800"/>
    <s v="1ф"/>
    <s v="5-60А"/>
    <m/>
    <s v="29117"/>
    <m/>
    <m/>
    <m/>
    <m/>
    <m/>
    <m/>
    <m/>
    <m/>
  </r>
  <r>
    <n v="6661"/>
    <d v="2023-11-17T00:00:00"/>
    <x v="3"/>
    <m/>
    <s v="отсутствует"/>
    <x v="4"/>
    <s v="Чебоксары"/>
    <s v="Университетская"/>
    <n v="35"/>
    <n v="27"/>
    <x v="1"/>
    <s v="030216"/>
    <s v="1ф"/>
    <s v="5-60А"/>
    <m/>
    <s v="07732"/>
    <m/>
    <m/>
    <m/>
    <m/>
    <m/>
    <m/>
    <m/>
    <m/>
  </r>
  <r>
    <n v="6662"/>
    <d v="2023-11-17T00:00:00"/>
    <x v="3"/>
    <m/>
    <s v="отсутствует"/>
    <x v="4"/>
    <s v="Чебоксары"/>
    <s v="Университетская"/>
    <n v="35"/>
    <n v="39"/>
    <x v="1"/>
    <s v="0023845"/>
    <s v="1ф"/>
    <s v="5-60А"/>
    <m/>
    <s v="09910"/>
    <m/>
    <m/>
    <m/>
    <m/>
    <m/>
    <m/>
    <m/>
    <m/>
  </r>
  <r>
    <n v="6663"/>
    <d v="2023-11-17T00:00:00"/>
    <x v="3"/>
    <m/>
    <s v="отсутствует"/>
    <x v="4"/>
    <s v="Чебоксары"/>
    <s v="Университетская"/>
    <n v="35"/>
    <n v="90"/>
    <x v="1"/>
    <s v="01510740-07"/>
    <s v="1ф"/>
    <s v="5-60А"/>
    <m/>
    <s v="09096"/>
    <m/>
    <m/>
    <m/>
    <m/>
    <m/>
    <m/>
    <m/>
    <m/>
  </r>
  <r>
    <n v="6664"/>
    <d v="2023-11-17T00:00:00"/>
    <x v="3"/>
    <m/>
    <s v="отсутствует"/>
    <x v="4"/>
    <s v="Чебоксары"/>
    <s v="Университетская"/>
    <n v="35"/>
    <n v="114"/>
    <x v="1"/>
    <s v="015577"/>
    <s v="1ф"/>
    <s v="5-60А"/>
    <m/>
    <s v="17786"/>
    <m/>
    <m/>
    <m/>
    <m/>
    <m/>
    <m/>
    <m/>
    <m/>
  </r>
  <r>
    <n v="6665"/>
    <d v="2023-11-17T00:00:00"/>
    <x v="3"/>
    <s v="Бернс Елена Анатольевна"/>
    <s v="отсутствует"/>
    <x v="4"/>
    <s v="Чебоксары"/>
    <s v="Мира"/>
    <s v=" 15а"/>
    <n v="68"/>
    <x v="0"/>
    <s v="681836"/>
    <s v="1ф"/>
    <s v="5-60А"/>
    <s v="2007"/>
    <s v="13589"/>
    <s v="МИРТЕК-12-РУ"/>
    <s v="6240162926001"/>
    <d v="2024-02-22T00:00:00"/>
    <s v="0"/>
    <s v="в подъезде"/>
    <d v="2024-05-23T00:00:00"/>
    <s v="7789"/>
    <s v="ЧЭСК"/>
  </r>
  <r>
    <n v="6666"/>
    <d v="2023-11-17T00:00:00"/>
    <x v="3"/>
    <s v="Иванов Максим Александрович"/>
    <s v="отсутствует"/>
    <x v="4"/>
    <s v="Чебоксары"/>
    <s v="Гражданская"/>
    <n v="127"/>
    <n v="4"/>
    <x v="0"/>
    <s v="119300"/>
    <s v="1ф"/>
    <s v="5-60А"/>
    <m/>
    <s v="29964"/>
    <m/>
    <m/>
    <m/>
    <m/>
    <m/>
    <m/>
    <m/>
    <m/>
  </r>
  <r>
    <n v="6667"/>
    <d v="2023-11-17T00:00:00"/>
    <x v="3"/>
    <m/>
    <s v="отсутствует"/>
    <x v="4"/>
    <s v="Чебоксары"/>
    <s v="Гражданская"/>
    <n v="127"/>
    <n v="30"/>
    <x v="1"/>
    <s v="004888"/>
    <s v="1ф"/>
    <s v="5-60А"/>
    <m/>
    <s v="32114"/>
    <m/>
    <m/>
    <m/>
    <m/>
    <m/>
    <m/>
    <m/>
    <m/>
  </r>
  <r>
    <n v="6668"/>
    <d v="2023-11-18T00:00:00"/>
    <x v="3"/>
    <s v="Никитин Евгений Александрович"/>
    <n v="100366287"/>
    <x v="4"/>
    <s v="Чебоксары"/>
    <s v="Хевешская"/>
    <s v="35/17"/>
    <n v="106"/>
    <x v="0"/>
    <s v="041862"/>
    <s v="1ф"/>
    <s v="5-60А"/>
    <s v="2009"/>
    <s v="18313"/>
    <s v="МИРТЕК-12-РУ"/>
    <s v="6240162924296"/>
    <d v="2024-02-21T00:00:00"/>
    <s v="0"/>
    <s v="в подъезде"/>
    <d v="2024-05-09T00:00:00"/>
    <s v="7639"/>
    <s v="ЧЭСК"/>
  </r>
  <r>
    <n v="6669"/>
    <d v="2023-11-20T00:00:00"/>
    <x v="3"/>
    <s v="Фролова Татьяна Константиновна"/>
    <n v="100367271"/>
    <x v="4"/>
    <s v="Чебоксары"/>
    <s v="Щорса"/>
    <s v="26"/>
    <n v="235"/>
    <x v="0"/>
    <s v="4221803-20"/>
    <s v="1ф"/>
    <s v="5-60А"/>
    <s v="2020"/>
    <s v="4900"/>
    <s v="МИРТЕК-12-РУ"/>
    <s v="6240162923510"/>
    <d v="2024-02-22T00:00:00"/>
    <s v="0"/>
    <s v="в подъезде"/>
    <d v="2024-06-07T00:00:00"/>
    <s v="7934"/>
    <s v="ЧЭСК"/>
  </r>
  <r>
    <n v="6670"/>
    <d v="2023-11-20T00:00:00"/>
    <x v="3"/>
    <s v="Иванова Анастасия Игоревна"/>
    <s v="отсутствует"/>
    <x v="6"/>
    <s v="Чебоксары"/>
    <s v="п-т Тракторостроителей"/>
    <s v="66"/>
    <n v="54"/>
    <x v="0"/>
    <s v="07009147"/>
    <s v="1ф"/>
    <s v="5-60А"/>
    <s v="2006"/>
    <s v="17994"/>
    <m/>
    <m/>
    <m/>
    <m/>
    <m/>
    <m/>
    <m/>
    <m/>
  </r>
  <r>
    <n v="6671"/>
    <d v="2023-11-20T00:00:00"/>
    <x v="3"/>
    <s v="Андреева Светлана Александровна"/>
    <s v="отсутствует"/>
    <x v="6"/>
    <s v="Чебоксары"/>
    <s v="п-т Тракторостроителей"/>
    <s v="66"/>
    <n v="68"/>
    <x v="0"/>
    <s v="07000862"/>
    <s v="1ф"/>
    <s v="5-60А"/>
    <s v="2006"/>
    <s v="31132"/>
    <s v="СЭБ-2А"/>
    <s v="07000862"/>
    <d v="2024-04-10T00:00:00"/>
    <s v="31932"/>
    <s v="в подъезде"/>
    <d v="2024-04-10T00:00:00"/>
    <s v="б/н"/>
    <s v="Поверка"/>
  </r>
  <r>
    <n v="6672"/>
    <d v="2023-11-20T00:00:00"/>
    <x v="3"/>
    <s v="Романов Николай Геннадьевич"/>
    <s v="отсутствует"/>
    <x v="6"/>
    <s v="Чебоксары"/>
    <s v="п-т Тракторостроителей"/>
    <s v="66"/>
    <n v="106"/>
    <x v="0"/>
    <s v="07009156"/>
    <s v="1ф"/>
    <s v="5-60А"/>
    <s v="2006"/>
    <s v="6831"/>
    <m/>
    <m/>
    <m/>
    <m/>
    <m/>
    <m/>
    <m/>
    <m/>
  </r>
  <r>
    <n v="6673"/>
    <d v="2023-11-20T00:00:00"/>
    <x v="3"/>
    <s v="Крылова Анастасия Владимировна"/>
    <s v="отсутствует"/>
    <x v="6"/>
    <s v="Чебоксары"/>
    <s v="п-т Тракторостроителей"/>
    <s v="66"/>
    <n v="114"/>
    <x v="0"/>
    <s v="03000255"/>
    <s v="1ф"/>
    <s v="5-60А"/>
    <s v="2006"/>
    <s v="19333"/>
    <m/>
    <m/>
    <m/>
    <m/>
    <m/>
    <m/>
    <m/>
    <m/>
  </r>
  <r>
    <n v="6674"/>
    <d v="2023-11-20T00:00:00"/>
    <x v="3"/>
    <s v="Васюхин Алексей Федорович"/>
    <s v="отсутствует"/>
    <x v="4"/>
    <s v="Чебоксары"/>
    <s v="п-т Тракторостроителей"/>
    <s v="66"/>
    <n v="118"/>
    <x v="0"/>
    <s v="03000426"/>
    <s v="1ф"/>
    <s v="5-60А"/>
    <s v="2006"/>
    <s v="17399"/>
    <m/>
    <m/>
    <m/>
    <m/>
    <m/>
    <m/>
    <m/>
    <m/>
  </r>
  <r>
    <n v="6675"/>
    <d v="2023-11-20T00:00:00"/>
    <x v="3"/>
    <s v="Федотова Ирина Николаевна"/>
    <s v="отсутствует"/>
    <x v="6"/>
    <s v="Чебоксары"/>
    <s v="п-т Тракторостроителей"/>
    <s v="66"/>
    <n v="178"/>
    <x v="0"/>
    <s v="033239"/>
    <s v="1ф"/>
    <s v="5-60А"/>
    <s v="2004"/>
    <s v="36121"/>
    <s v="СЭБ-2А"/>
    <s v="033239"/>
    <d v="2024-06-11T00:00:00"/>
    <s v="36860"/>
    <s v="в подъезде"/>
    <d v="2024-06-11T00:00:00"/>
    <s v="б/н"/>
    <s v="Поверка"/>
  </r>
  <r>
    <n v="6676"/>
    <d v="2023-11-20T00:00:00"/>
    <x v="3"/>
    <s v="Самакова Ольга Михайловна"/>
    <s v="отсутствует"/>
    <x v="6"/>
    <s v="Чебоксары"/>
    <s v="п-т Тракторостроителей"/>
    <s v="66"/>
    <n v="199"/>
    <x v="0"/>
    <s v="07000858"/>
    <s v="1ф"/>
    <s v="5-60А"/>
    <s v="2006"/>
    <s v="15482"/>
    <s v="СЭБ-2А"/>
    <s v="07000858"/>
    <d v="2024-04-01T00:00:00"/>
    <s v="16180"/>
    <s v="в подъезде"/>
    <d v="2024-04-18T00:00:00"/>
    <s v="б/н"/>
    <s v="Поверка"/>
  </r>
  <r>
    <n v="6677"/>
    <d v="2023-11-20T00:00:00"/>
    <x v="3"/>
    <s v="Кириллова Ирина Александровна"/>
    <s v="отсутствует"/>
    <x v="6"/>
    <s v="Чебоксары"/>
    <s v="п-т Тракторостроителей"/>
    <s v="66"/>
    <n v="232"/>
    <x v="0"/>
    <s v="07000728"/>
    <s v="1ф"/>
    <s v="5-60А"/>
    <s v="2006"/>
    <s v="17178"/>
    <m/>
    <m/>
    <m/>
    <m/>
    <m/>
    <m/>
    <m/>
    <m/>
  </r>
  <r>
    <n v="6678"/>
    <d v="2023-11-20T00:00:00"/>
    <x v="3"/>
    <s v="Васильева Елизавета Мироновна"/>
    <s v="отсутствует"/>
    <x v="6"/>
    <s v="Чебоксары"/>
    <s v="Хевешская"/>
    <s v="29"/>
    <n v="3"/>
    <x v="0"/>
    <s v="017369"/>
    <s v="1ф"/>
    <s v="5-60А"/>
    <s v="2007"/>
    <s v="34500"/>
    <m/>
    <m/>
    <m/>
    <m/>
    <m/>
    <m/>
    <m/>
    <m/>
  </r>
  <r>
    <n v="6679"/>
    <d v="2023-11-22T00:00:00"/>
    <x v="3"/>
    <s v="Тимофеев Валерий Герасимович"/>
    <s v="отсутствует"/>
    <x v="4"/>
    <s v="Чебоксары"/>
    <s v="Университетская"/>
    <s v="23"/>
    <n v="42"/>
    <x v="0"/>
    <s v="0200627"/>
    <s v="1ф"/>
    <s v="5-60А"/>
    <s v="1984"/>
    <s v="25826"/>
    <s v="МИРТЕК-12-РУ"/>
    <s v="6240162924442"/>
    <d v="2024-02-22T00:00:00"/>
    <s v="0"/>
    <s v="в подъезде"/>
    <d v="2024-05-06T00:00:00"/>
    <s v="7546"/>
    <s v="ЧЭСК"/>
  </r>
  <r>
    <n v="6680"/>
    <d v="2023-11-22T00:00:00"/>
    <x v="3"/>
    <m/>
    <s v="отсутствует"/>
    <x v="4"/>
    <s v="Чебоксары"/>
    <s v="Университетская"/>
    <s v="23"/>
    <n v="148"/>
    <x v="1"/>
    <s v="004833"/>
    <s v="1ф"/>
    <s v="5-60А"/>
    <m/>
    <s v="34657"/>
    <m/>
    <m/>
    <m/>
    <m/>
    <m/>
    <m/>
    <m/>
    <m/>
  </r>
  <r>
    <n v="6681"/>
    <d v="2023-11-22T00:00:00"/>
    <x v="3"/>
    <s v="Симурзина Елена Евгеньевна"/>
    <s v="отсутствует"/>
    <x v="4"/>
    <s v="Чебоксары"/>
    <s v="Университетская"/>
    <s v="25"/>
    <n v="18"/>
    <x v="0"/>
    <s v="000402"/>
    <s v="1ф"/>
    <s v="5-60А"/>
    <s v="2002"/>
    <s v="13355"/>
    <s v="МИРТЕК-12-РУ"/>
    <s v="6240162924753"/>
    <d v="2024-02-22T00:00:00"/>
    <s v="0"/>
    <s v="в подъезде"/>
    <d v="2024-05-06T00:00:00"/>
    <s v="7545"/>
    <s v="ЧЭСК"/>
  </r>
  <r>
    <n v="6682"/>
    <d v="2023-11-22T00:00:00"/>
    <x v="3"/>
    <m/>
    <s v="отсутствует"/>
    <x v="4"/>
    <s v="Чебоксары"/>
    <s v="Университетская"/>
    <s v="25"/>
    <n v="61"/>
    <x v="1"/>
    <s v="12050611"/>
    <s v="1ф"/>
    <s v="5-60А"/>
    <m/>
    <s v="10676"/>
    <m/>
    <m/>
    <m/>
    <m/>
    <m/>
    <m/>
    <m/>
    <m/>
  </r>
  <r>
    <n v="6683"/>
    <d v="2023-11-21T00:00:00"/>
    <x v="3"/>
    <s v="Бабайкин Владимир Алексеевич"/>
    <n v="100212187"/>
    <x v="4"/>
    <s v="Лапсары"/>
    <s v="Совхозная"/>
    <s v="25"/>
    <n v="120"/>
    <x v="0"/>
    <s v="607094"/>
    <s v="1ф"/>
    <s v="5-60А"/>
    <s v="2009"/>
    <s v="23719"/>
    <s v="МИРТЕК-12-РУ"/>
    <s v="6240162924259"/>
    <d v="2024-02-21T00:00:00"/>
    <s v="0"/>
    <s v="в подъезде"/>
    <d v="2024-05-21T00:00:00"/>
    <s v="7799"/>
    <s v="ЧЭСК"/>
  </r>
  <r>
    <n v="6684"/>
    <d v="2023-11-21T00:00:00"/>
    <x v="3"/>
    <s v="Цвень Олеся Викторовна"/>
    <n v="100326196"/>
    <x v="4"/>
    <s v="Чебоксары"/>
    <s v="Гузовского"/>
    <s v="24"/>
    <n v="34"/>
    <x v="0"/>
    <n v="22551912"/>
    <s v="1ф"/>
    <s v="5-60А"/>
    <s v="2015"/>
    <s v="12830"/>
    <m/>
    <m/>
    <m/>
    <m/>
    <m/>
    <m/>
    <m/>
    <m/>
  </r>
  <r>
    <n v="6685"/>
    <d v="2023-11-21T00:00:00"/>
    <x v="3"/>
    <s v="Золотарева Е.В."/>
    <s v="отсутствует"/>
    <x v="4"/>
    <s v="Чебоксары"/>
    <s v="п-т Тракторостроителей"/>
    <s v="52/1"/>
    <n v="60"/>
    <x v="0"/>
    <s v="23154083"/>
    <s v="1ф"/>
    <s v="5-60А"/>
    <s v="2015"/>
    <m/>
    <m/>
    <m/>
    <m/>
    <m/>
    <m/>
    <m/>
    <m/>
    <m/>
  </r>
  <r>
    <n v="6686"/>
    <d v="2023-11-21T00:00:00"/>
    <x v="3"/>
    <s v="Петров С.Н."/>
    <s v="отсутствует"/>
    <x v="4"/>
    <s v="Чебоксары"/>
    <s v="п-т Тракторостроителей"/>
    <s v="68"/>
    <n v="47"/>
    <x v="0"/>
    <s v="125650483"/>
    <s v="1ф"/>
    <s v="5-60А"/>
    <s v="2018"/>
    <m/>
    <m/>
    <m/>
    <m/>
    <m/>
    <m/>
    <m/>
    <m/>
    <m/>
  </r>
  <r>
    <n v="6687"/>
    <d v="2023-11-21T00:00:00"/>
    <x v="3"/>
    <s v="Кравченко Ю.С."/>
    <s v="отсутствует"/>
    <x v="4"/>
    <s v="Чебоксары"/>
    <s v="Пролетарская"/>
    <s v="16"/>
    <n v="5"/>
    <x v="0"/>
    <s v="0200800"/>
    <s v="1ф"/>
    <s v="5-60А"/>
    <s v="2009"/>
    <m/>
    <s v="меркурий 201.5"/>
    <m/>
    <m/>
    <m/>
    <m/>
    <m/>
    <s v="б/н"/>
    <s v="Замена в УК"/>
  </r>
  <r>
    <n v="6688"/>
    <d v="2023-11-21T00:00:00"/>
    <x v="3"/>
    <s v="Ладыкова Лариса Алексеевна"/>
    <n v="100336698"/>
    <x v="4"/>
    <s v="Чебоксары"/>
    <s v="Гладкова"/>
    <s v="34"/>
    <n v="61"/>
    <x v="0"/>
    <s v="035612"/>
    <s v="1ф"/>
    <s v="5-60А"/>
    <s v="2007"/>
    <s v="13726"/>
    <m/>
    <m/>
    <m/>
    <m/>
    <m/>
    <m/>
    <m/>
    <m/>
  </r>
  <r>
    <n v="6689"/>
    <d v="2023-11-21T00:00:00"/>
    <x v="3"/>
    <s v="Чернова Мария Николаевна"/>
    <n v="100307986"/>
    <x v="4"/>
    <s v="Чебоксары"/>
    <s v="Ленина"/>
    <s v="38/1"/>
    <n v="49"/>
    <x v="0"/>
    <s v="039084"/>
    <s v="1ф"/>
    <s v="5-60А"/>
    <s v="2009"/>
    <s v="7556"/>
    <s v="МИРТЕК-12-РУ"/>
    <s v="6240157746844"/>
    <d v="2024-03-12T00:00:00"/>
    <s v="0"/>
    <s v="в подъезде"/>
    <d v="2024-05-22T00:00:00"/>
    <s v="7771"/>
    <s v="ЧЭСК"/>
  </r>
  <r>
    <n v="6690"/>
    <d v="2023-11-21T00:00:00"/>
    <x v="3"/>
    <m/>
    <s v="отсутствует"/>
    <x v="4"/>
    <s v="Чебоксары"/>
    <s v="Сверчкова"/>
    <n v="2"/>
    <n v="7"/>
    <x v="1"/>
    <s v="019497"/>
    <s v="1ф"/>
    <s v="5-60А"/>
    <m/>
    <s v="17823"/>
    <m/>
    <m/>
    <m/>
    <m/>
    <m/>
    <m/>
    <m/>
    <m/>
  </r>
  <r>
    <n v="6691"/>
    <d v="2023-11-21T00:00:00"/>
    <x v="3"/>
    <m/>
    <s v="отсутствует"/>
    <x v="4"/>
    <s v="Чебоксары"/>
    <s v="Сверчкова"/>
    <n v="2"/>
    <n v="4"/>
    <x v="1"/>
    <s v="519379"/>
    <s v="1ф"/>
    <s v="5-60А"/>
    <m/>
    <s v="63953"/>
    <m/>
    <m/>
    <m/>
    <m/>
    <m/>
    <m/>
    <m/>
    <m/>
  </r>
  <r>
    <n v="6692"/>
    <d v="2023-11-21T00:00:00"/>
    <x v="3"/>
    <m/>
    <s v="отсутствует"/>
    <x v="4"/>
    <s v="Чебоксары"/>
    <s v="Сверчкова"/>
    <n v="2"/>
    <n v="3"/>
    <x v="1"/>
    <s v="017771"/>
    <s v="1ф"/>
    <s v="5-60А"/>
    <m/>
    <s v="50430"/>
    <m/>
    <m/>
    <m/>
    <m/>
    <m/>
    <m/>
    <m/>
    <m/>
  </r>
  <r>
    <n v="6693"/>
    <d v="2023-11-21T00:00:00"/>
    <x v="3"/>
    <m/>
    <s v="отсутствует"/>
    <x v="4"/>
    <s v="Чебоксары"/>
    <s v="А. Игнатьева"/>
    <n v="19"/>
    <n v="3"/>
    <x v="1"/>
    <s v="817957"/>
    <s v="1ф"/>
    <s v="5-60А"/>
    <m/>
    <s v="66684"/>
    <m/>
    <m/>
    <m/>
    <m/>
    <m/>
    <m/>
    <m/>
    <m/>
  </r>
  <r>
    <n v="6694"/>
    <d v="2023-11-21T00:00:00"/>
    <x v="3"/>
    <s v="Васильева Елена Станиславовна"/>
    <n v="100327413"/>
    <x v="4"/>
    <s v="Чебоксары"/>
    <s v="Ю. Гагарина"/>
    <s v="24/1"/>
    <n v="72"/>
    <x v="0"/>
    <s v="48999422"/>
    <s v="1ф"/>
    <s v="5-60А"/>
    <s v="2023"/>
    <s v="2"/>
    <s v="МИРТЕК-12-РУ"/>
    <s v="6240162924065"/>
    <d v="2024-02-22T00:00:00"/>
    <s v="0"/>
    <s v="в подъезде"/>
    <d v="2024-04-28T00:00:00"/>
    <s v="7369"/>
    <s v="ЧЭСК"/>
  </r>
  <r>
    <n v="6695"/>
    <d v="2023-11-21T00:00:00"/>
    <x v="3"/>
    <s v="Долгова Луиза Александроввна"/>
    <n v="100252755"/>
    <x v="4"/>
    <s v="Чебоксары"/>
    <s v="Новогородская"/>
    <s v="30"/>
    <n v="93"/>
    <x v="0"/>
    <s v="17858434"/>
    <s v="1ф"/>
    <s v="5-60А"/>
    <m/>
    <s v="9144"/>
    <s v="Меркурий 201.7"/>
    <s v="48787679"/>
    <m/>
    <s v="3"/>
    <m/>
    <d v="2023-11-24T00:00:00"/>
    <s v="б/н"/>
    <s v="Замена в УК"/>
  </r>
  <r>
    <n v="6696"/>
    <d v="2023-11-21T00:00:00"/>
    <x v="3"/>
    <s v="Софронов Антон Юрьевич"/>
    <n v="100381788"/>
    <x v="4"/>
    <s v="Чебоксары"/>
    <s v="Московский проспект"/>
    <s v="46"/>
    <n v="12"/>
    <x v="0"/>
    <s v="1665179"/>
    <s v="1ф"/>
    <s v="5-60А"/>
    <s v="1985"/>
    <s v="3318"/>
    <s v="МИРТЕК-12-РУ"/>
    <s v="2230159854333"/>
    <d v="2023-07-12T00:00:00"/>
    <s v="0"/>
    <s v="в подъезде"/>
    <d v="2023-12-26T00:00:00"/>
    <s v="6946"/>
    <s v="ЧЭСК"/>
  </r>
  <r>
    <n v="6697"/>
    <d v="2023-11-22T00:00:00"/>
    <x v="3"/>
    <s v="Жукова Евгения Аркадьевна"/>
    <s v="отсутствует"/>
    <x v="6"/>
    <s v="Чебоксары"/>
    <s v="Кадыкова"/>
    <s v="11"/>
    <n v="189"/>
    <x v="0"/>
    <s v="006590"/>
    <s v="1ф"/>
    <s v="5-60А"/>
    <s v="2005"/>
    <s v="19055"/>
    <s v="ЦЭ2705"/>
    <s v="006590"/>
    <d v="2024-03-26T00:00:00"/>
    <s v="19804"/>
    <s v="в подъезде"/>
    <d v="2024-03-27T00:00:00"/>
    <s v="б/н"/>
    <s v="Поверка"/>
  </r>
  <r>
    <n v="6698"/>
    <d v="2023-11-22T00:00:00"/>
    <x v="3"/>
    <s v="Елахова Татьяна Витальевна"/>
    <s v="отсутствует"/>
    <x v="4"/>
    <s v="Чебоксары"/>
    <s v="Асламаса"/>
    <s v="4"/>
    <n v="30"/>
    <x v="0"/>
    <n v="22907248"/>
    <s v="1ф"/>
    <s v="5-60А"/>
    <s v="2018"/>
    <m/>
    <m/>
    <m/>
    <m/>
    <m/>
    <m/>
    <m/>
    <m/>
    <m/>
  </r>
  <r>
    <n v="6699"/>
    <d v="2023-11-22T00:00:00"/>
    <x v="3"/>
    <s v="Светлова Надежда Валериановна"/>
    <n v="100388500"/>
    <x v="6"/>
    <s v="Чебоксары"/>
    <s v="Пирогова "/>
    <s v="8/1"/>
    <n v="24"/>
    <x v="0"/>
    <s v="034363"/>
    <s v="1ф"/>
    <s v="5-60А"/>
    <s v="2004"/>
    <s v="13570"/>
    <m/>
    <m/>
    <m/>
    <m/>
    <m/>
    <m/>
    <m/>
    <m/>
  </r>
  <r>
    <n v="6700"/>
    <d v="2023-11-22T00:00:00"/>
    <x v="3"/>
    <s v="Шиканов Валерий Николаевич"/>
    <s v="отсутствует"/>
    <x v="4"/>
    <s v="Чебоксары"/>
    <s v="Г. Ильенко"/>
    <s v="7/5"/>
    <n v="41"/>
    <x v="0"/>
    <s v="036698"/>
    <s v="1ф"/>
    <s v="5-60А"/>
    <s v="2008"/>
    <s v="29281"/>
    <s v="МИРТЕК-12-РУ"/>
    <s v="6240162924104"/>
    <d v="2024-04-22T00:00:00"/>
    <s v="0"/>
    <s v="в подъезде"/>
    <d v="2024-02-14T00:00:00"/>
    <s v="7680"/>
    <s v="ЧЭСК"/>
  </r>
  <r>
    <n v="6701"/>
    <d v="2023-11-22T00:00:00"/>
    <x v="3"/>
    <s v="Бычков Юрий Иванович"/>
    <n v="100336400"/>
    <x v="4"/>
    <s v="Чебоксары"/>
    <s v="Гладкова"/>
    <s v="24"/>
    <n v="59"/>
    <x v="0"/>
    <s v="19053"/>
    <s v="1ф"/>
    <s v="5-60А"/>
    <s v="2011"/>
    <s v="15231"/>
    <s v="МИРТЕК-12-РУ"/>
    <s v="6240162924760"/>
    <d v="2024-02-21T00:00:00"/>
    <s v="0"/>
    <s v="в подъезде"/>
    <d v="2024-05-08T00:00:00"/>
    <s v="7569"/>
    <s v="ЧЭСК"/>
  </r>
  <r>
    <n v="6702"/>
    <d v="2023-11-22T00:00:00"/>
    <x v="3"/>
    <s v="Белобородова Альбина Филлиповна"/>
    <n v="100347581"/>
    <x v="6"/>
    <s v="Чебоксары"/>
    <s v="Эльменя"/>
    <s v="3"/>
    <n v="86"/>
    <x v="0"/>
    <s v="005208"/>
    <s v="1ф"/>
    <s v="5-60А"/>
    <s v="2007"/>
    <m/>
    <m/>
    <m/>
    <m/>
    <m/>
    <m/>
    <m/>
    <m/>
    <m/>
  </r>
  <r>
    <n v="6703"/>
    <d v="2023-11-22T00:00:00"/>
    <x v="3"/>
    <s v="Макаричев Анатолий Николаевич"/>
    <s v="отсутствует"/>
    <x v="4"/>
    <s v="Чебоксары"/>
    <s v="Кадыкова"/>
    <s v="30"/>
    <n v="12"/>
    <x v="0"/>
    <s v="95670"/>
    <s v="1ф"/>
    <s v="5-60А"/>
    <s v="2010"/>
    <s v="19041"/>
    <m/>
    <m/>
    <m/>
    <m/>
    <m/>
    <m/>
    <m/>
    <m/>
  </r>
  <r>
    <n v="6704"/>
    <d v="2023-11-23T00:00:00"/>
    <x v="3"/>
    <s v="Коротков Александр Сергеевич"/>
    <n v="100396906"/>
    <x v="4"/>
    <s v="Чебоксары"/>
    <s v="Социалистическая"/>
    <s v="11"/>
    <n v="8"/>
    <x v="0"/>
    <s v="22166041"/>
    <s v="1ф"/>
    <s v="5-60А"/>
    <s v="2015"/>
    <s v="7728"/>
    <s v="МИРТЕК-12-РУ"/>
    <s v="6240162925223"/>
    <d v="2024-02-21T00:00:00"/>
    <s v="0"/>
    <s v="в подъезде"/>
    <d v="2024-06-13T00:00:00"/>
    <s v="8015"/>
    <s v="ЧЭСК"/>
  </r>
  <r>
    <n v="6705"/>
    <d v="2023-11-23T00:00:00"/>
    <x v="3"/>
    <s v="Гилс Надежда Зиновьевна"/>
    <n v="100354002"/>
    <x v="4"/>
    <s v="Чебоксары"/>
    <s v="Ю. Гагарина"/>
    <s v="10"/>
    <n v="13"/>
    <x v="0"/>
    <s v="23961735"/>
    <s v="1ф"/>
    <s v="5-60А"/>
    <s v="1964"/>
    <s v="6205"/>
    <m/>
    <m/>
    <m/>
    <m/>
    <m/>
    <m/>
    <m/>
    <m/>
  </r>
  <r>
    <n v="6706"/>
    <d v="2023-11-23T00:00:00"/>
    <x v="3"/>
    <s v="Казаков Сергей Борисович"/>
    <n v="100299210"/>
    <x v="4"/>
    <s v="Чебоксары"/>
    <s v="Бондарева"/>
    <s v="15"/>
    <n v="5"/>
    <x v="0"/>
    <n v="40213"/>
    <s v="1ф"/>
    <s v="5-60А"/>
    <s v="2009"/>
    <s v="43129"/>
    <s v="МИРТЕК-12-РУ"/>
    <s v="6240162923847"/>
    <d v="2024-02-22T00:00:00"/>
    <s v="0"/>
    <s v="в подъезде"/>
    <d v="2024-05-17T00:00:00"/>
    <s v="7722"/>
    <s v="ЧЭСК"/>
  </r>
  <r>
    <n v="6707"/>
    <d v="2023-11-23T00:00:00"/>
    <x v="3"/>
    <s v="Тихонова Галина Тихоновна"/>
    <n v="100388584"/>
    <x v="4"/>
    <s v="Чебоксары"/>
    <s v="Пирогова "/>
    <s v="8/1"/>
    <n v="107"/>
    <x v="0"/>
    <s v="020892"/>
    <s v="1ф"/>
    <s v="5-60А"/>
    <s v="2007"/>
    <s v="13232"/>
    <s v="МИРТЕК-12-РУ"/>
    <s v="6240162924155"/>
    <d v="2024-02-22T00:00:00"/>
    <s v="0"/>
    <s v="в подъезде"/>
    <d v="2024-05-16T00:00:00"/>
    <s v="7700"/>
    <s v="ЧЭСК"/>
  </r>
  <r>
    <n v="6708"/>
    <d v="2023-11-23T00:00:00"/>
    <x v="3"/>
    <s v="Солодовникова Ольга Владимировна"/>
    <n v="100417647"/>
    <x v="4"/>
    <s v="Чебоксары"/>
    <s v="Университетская"/>
    <s v="9/1"/>
    <n v="2"/>
    <x v="0"/>
    <s v="011067167081262"/>
    <s v="1ф"/>
    <s v="5-60А"/>
    <s v="2021"/>
    <s v="10"/>
    <s v="МИРТЕК-12-РУ"/>
    <s v="6240162924051"/>
    <d v="2024-02-22T00:00:00"/>
    <s v="0"/>
    <s v="в подъезде"/>
    <d v="2024-05-15T00:00:00"/>
    <s v="7670"/>
    <s v="ЧЭСК"/>
  </r>
  <r>
    <n v="6709"/>
    <d v="2023-11-23T00:00:00"/>
    <x v="3"/>
    <s v="Михайлова Елена Викторовна"/>
    <n v="100414357"/>
    <x v="6"/>
    <s v="Чебоксары"/>
    <s v="п-т Тракторостроителей"/>
    <s v="30/1"/>
    <n v="18"/>
    <x v="0"/>
    <s v="11940"/>
    <s v="1ф"/>
    <s v="5-60А"/>
    <s v="2007"/>
    <s v="11388"/>
    <m/>
    <m/>
    <m/>
    <m/>
    <m/>
    <m/>
    <m/>
    <m/>
  </r>
  <r>
    <n v="6710"/>
    <d v="2023-11-24T00:00:00"/>
    <x v="3"/>
    <s v="Кярунц Баграт Андраникович"/>
    <n v="100363889"/>
    <x v="4"/>
    <s v="Чебоксары"/>
    <s v="М. Залка"/>
    <s v="19"/>
    <n v="44"/>
    <x v="0"/>
    <s v="043981"/>
    <s v="1ф"/>
    <s v="5-60А"/>
    <s v="2009"/>
    <s v="32741"/>
    <s v="МИРТЕК-12-РУ"/>
    <s v="6240162925783"/>
    <d v="2024-02-22T00:00:00"/>
    <s v="0"/>
    <s v="в подъезде"/>
    <d v="2024-06-05T00:00:00"/>
    <s v="7900"/>
    <s v="ЧЭСК"/>
  </r>
  <r>
    <n v="6711"/>
    <d v="2023-11-24T00:00:00"/>
    <x v="3"/>
    <s v="Лобанов Александр Анатольевич"/>
    <s v="отсутствует"/>
    <x v="4"/>
    <s v="Чебоксары"/>
    <s v="Ленина"/>
    <s v="13"/>
    <n v="7"/>
    <x v="0"/>
    <s v="044891"/>
    <s v="1ф"/>
    <s v="5-60А"/>
    <s v="2010"/>
    <s v="8775"/>
    <s v="МИРТЕК-12-РУ"/>
    <s v="6240162924116"/>
    <d v="2024-02-22T00:00:00"/>
    <s v="0"/>
    <s v="в подъезде"/>
    <d v="2024-05-02T00:00:00"/>
    <s v="7408"/>
    <s v="ЧЭСК"/>
  </r>
  <r>
    <n v="6712"/>
    <d v="2023-11-24T00:00:00"/>
    <x v="3"/>
    <s v="Соловьев Константин Юрьевич"/>
    <n v="100330877"/>
    <x v="4"/>
    <s v="Чебоксары"/>
    <s v="Радужная"/>
    <s v="1/1"/>
    <n v="40"/>
    <x v="0"/>
    <s v="34417830"/>
    <s v="1ф"/>
    <s v="5-60А"/>
    <s v="2018"/>
    <s v="7999"/>
    <s v="МИРТЕК-12-РУ"/>
    <s v="6240162923875"/>
    <d v="2024-02-26T00:00:00"/>
    <s v="0"/>
    <s v="в подъезде"/>
    <d v="2024-05-04T00:00:00"/>
    <s v="7506"/>
    <s v="ЧЭСК"/>
  </r>
  <r>
    <n v="6713"/>
    <d v="2023-11-24T00:00:00"/>
    <x v="3"/>
    <s v="Азмуханов Фарит Алтынбаевич"/>
    <n v="100333787"/>
    <x v="4"/>
    <s v="Чебоксары"/>
    <s v="Н. Рождественского"/>
    <s v="6"/>
    <n v="82"/>
    <x v="0"/>
    <n v="17777915"/>
    <s v="1ф"/>
    <s v="5-60А"/>
    <s v="2014"/>
    <s v="10687"/>
    <s v="МИРТЕК-12-РУ"/>
    <s v="6240162925456"/>
    <d v="2024-02-22T00:00:00"/>
    <s v="0"/>
    <s v="в подъезде"/>
    <d v="2024-05-15T00:00:00"/>
    <s v="7662"/>
    <s v="ЧЭСК"/>
  </r>
  <r>
    <n v="6714"/>
    <d v="2023-11-24T00:00:00"/>
    <x v="3"/>
    <s v="Данилов Владимир Юрьевич"/>
    <s v="отсутствует"/>
    <x v="4"/>
    <s v="Чебоксары"/>
    <s v="Гузовского"/>
    <s v="17"/>
    <n v="12"/>
    <x v="0"/>
    <s v="22103121"/>
    <s v="1ф"/>
    <s v="5-60А"/>
    <s v="2015"/>
    <s v="12560"/>
    <s v="МИРТЕК-12-РУ"/>
    <s v="6240162923693"/>
    <d v="2024-02-21T00:00:00"/>
    <s v="0"/>
    <s v="в подъезде"/>
    <d v="2024-05-03T00:00:00"/>
    <s v="7467"/>
    <s v="ЧЭСК"/>
  </r>
  <r>
    <n v="6715"/>
    <d v="2023-11-24T00:00:00"/>
    <x v="3"/>
    <s v="Федоров Юрий Дмитриевич"/>
    <s v="отсутствует"/>
    <x v="4"/>
    <s v="Чебоксары"/>
    <s v="п-т Тракторостроителей"/>
    <s v="16"/>
    <n v="110"/>
    <x v="0"/>
    <s v="03013649"/>
    <s v="1ф"/>
    <s v="5-60А"/>
    <s v="2010"/>
    <m/>
    <m/>
    <m/>
    <m/>
    <m/>
    <m/>
    <m/>
    <m/>
    <m/>
  </r>
  <r>
    <n v="6716"/>
    <d v="2023-11-25T00:00:00"/>
    <x v="3"/>
    <s v="Федорова Людмила Вячеславовна"/>
    <n v="100350927"/>
    <x v="4"/>
    <s v="Чебоксары"/>
    <s v="М. Залка"/>
    <s v="1"/>
    <n v="31"/>
    <x v="0"/>
    <s v="38184"/>
    <s v="1ф"/>
    <s v="5-60А"/>
    <s v="2009"/>
    <s v="10900"/>
    <s v="МИРТЕК-12-РУ"/>
    <s v="6240162926168"/>
    <d v="2024-02-22T00:00:00"/>
    <s v="0"/>
    <s v="в подъезде"/>
    <d v="2024-06-06T00:00:00"/>
    <s v="7909"/>
    <s v="ЧЭСК"/>
  </r>
  <r>
    <n v="6717"/>
    <d v="2023-11-27T00:00:00"/>
    <x v="3"/>
    <s v="Корнилова Ирина Анатольевна"/>
    <s v="отсутствует"/>
    <x v="4"/>
    <s v="Чебоксары"/>
    <s v="Дементьева "/>
    <s v="1"/>
    <n v="158"/>
    <x v="0"/>
    <s v="20927522"/>
    <s v="1ф"/>
    <s v="5-60А"/>
    <s v="2014"/>
    <s v="5332"/>
    <s v="МИРТЕК-12-РУ"/>
    <s v="6240162924612"/>
    <d v="2024-02-22T00:00:00"/>
    <s v="0"/>
    <s v="в подъезде"/>
    <d v="2024-04-19T00:00:00"/>
    <s v="7333"/>
    <s v="ЧЭСК"/>
  </r>
  <r>
    <n v="6718"/>
    <d v="2023-11-27T00:00:00"/>
    <x v="3"/>
    <s v="Пайманова Наталья Николаевна"/>
    <s v="отсутствует"/>
    <x v="4"/>
    <s v="Чебоксары"/>
    <s v="Г. Ильенко"/>
    <s v="7/5"/>
    <n v="28"/>
    <x v="0"/>
    <s v="037580"/>
    <s v="1ф"/>
    <s v="5-60А"/>
    <s v="2008"/>
    <s v="10387"/>
    <s v="МИРТЕК-12-РУ"/>
    <s v="6240162923467"/>
    <d v="2024-02-22T00:00:00"/>
    <s v="0"/>
    <s v="в подъезде"/>
    <d v="2024-05-14T00:00:00"/>
    <s v="7677"/>
    <s v="ЧЭСК"/>
  </r>
  <r>
    <n v="6719"/>
    <d v="2023-11-27T00:00:00"/>
    <x v="3"/>
    <s v="Бодров Вениамин Андреевич"/>
    <n v="100394125"/>
    <x v="6"/>
    <s v="Чебоксары"/>
    <s v="Миттова"/>
    <s v="41"/>
    <n v="4"/>
    <x v="0"/>
    <n v="5986"/>
    <s v="1ф"/>
    <s v="5-60А"/>
    <s v="2007"/>
    <s v="18836"/>
    <s v="СЦЭТ-12"/>
    <s v="005986"/>
    <d v="2024-05-15T00:00:00"/>
    <s v="19387"/>
    <s v="в подъезде"/>
    <d v="2024-05-15T00:00:00"/>
    <s v="б/н"/>
    <s v="Поверка"/>
  </r>
  <r>
    <n v="6720"/>
    <d v="2023-11-27T00:00:00"/>
    <x v="3"/>
    <s v="Тарасова Татьяна Вениаминовна"/>
    <s v="отсутствует"/>
    <x v="4"/>
    <s v="Чебоксары"/>
    <s v="Декабристов"/>
    <s v="31"/>
    <n v="36"/>
    <x v="0"/>
    <s v="51722"/>
    <s v="1ф"/>
    <s v="5-60А"/>
    <s v="2011"/>
    <s v="13019"/>
    <s v="МИРТЕК-12-РУ"/>
    <s v="6240162923937"/>
    <d v="2024-02-22T00:00:00"/>
    <s v="0"/>
    <s v="в подъезде"/>
    <d v="2024-05-21T00:00:00"/>
    <s v="7763"/>
    <s v="ЧЭСК"/>
  </r>
  <r>
    <n v="6721"/>
    <d v="2023-11-27T00:00:00"/>
    <x v="3"/>
    <s v="Скворцова Александра Борисовна"/>
    <n v="100370987"/>
    <x v="4"/>
    <s v="Чебоксары"/>
    <s v="Энтузиастов"/>
    <s v="1А"/>
    <n v="121"/>
    <x v="0"/>
    <s v="40948774"/>
    <s v="1ф"/>
    <s v="5-60А"/>
    <s v="2020"/>
    <s v="890"/>
    <s v="МИРТЕК-12-РУ"/>
    <s v="6240162925766"/>
    <d v="2024-02-22T00:00:00"/>
    <s v="0"/>
    <s v="в подъезде"/>
    <d v="2024-06-06T00:00:00"/>
    <s v="7920"/>
    <s v="ЧЭСК"/>
  </r>
  <r>
    <n v="6722"/>
    <d v="2023-11-27T00:00:00"/>
    <x v="3"/>
    <s v="Иванов Алексей Петрович"/>
    <n v="100392264"/>
    <x v="4"/>
    <s v="Чебоксары"/>
    <s v="Ленина"/>
    <s v="25"/>
    <n v="45"/>
    <x v="0"/>
    <s v="1001401942"/>
    <s v="1ф"/>
    <s v="5-60А"/>
    <s v="2010"/>
    <s v="8344"/>
    <s v="МИРТЕК-12-РУ"/>
    <s v="6240162925420"/>
    <d v="2024-02-22T00:00:00"/>
    <s v="0"/>
    <s v="в подъезде"/>
    <d v="2024-05-30T00:00:00"/>
    <s v="7839"/>
    <s v="ЧЭСК"/>
  </r>
  <r>
    <n v="6723"/>
    <d v="2023-11-27T00:00:00"/>
    <x v="3"/>
    <s v="Николаев Егор Александрович"/>
    <n v="100415735"/>
    <x v="4"/>
    <s v="Чебоксары"/>
    <s v="Чапаева"/>
    <s v="8"/>
    <n v="59"/>
    <x v="0"/>
    <s v="321157"/>
    <s v="1ф"/>
    <s v="5-60А"/>
    <s v="2011"/>
    <s v="14806"/>
    <s v="МИРТЕК-12-РУ"/>
    <s v="6240162925860"/>
    <d v="2024-02-26T00:00:00"/>
    <s v="0"/>
    <s v="в подъезде"/>
    <d v="2024-05-03T00:00:00"/>
    <s v="7435"/>
    <s v="ЧЭСК"/>
  </r>
  <r>
    <n v="6724"/>
    <d v="2023-11-28T00:00:00"/>
    <x v="3"/>
    <s v="Лукоянова Людмила Васильевна"/>
    <n v="100336173"/>
    <x v="4"/>
    <s v="Чебоксары"/>
    <s v="Ярославская"/>
    <s v="72"/>
    <n v="369"/>
    <x v="0"/>
    <s v="12026312"/>
    <s v="1ф"/>
    <s v="5-60А"/>
    <s v="2008"/>
    <s v="8751"/>
    <s v="МИРТЕК-12-РУ"/>
    <s v="6240162925257"/>
    <d v="2024-02-22T00:00:00"/>
    <s v="0"/>
    <s v="в подъезде"/>
    <d v="2024-05-16T00:00:00"/>
    <s v="7693"/>
    <s v="ЧЭСК"/>
  </r>
  <r>
    <n v="6725"/>
    <d v="2023-11-28T00:00:00"/>
    <x v="3"/>
    <s v="Илларионова Галина Анатольевна"/>
    <s v="отсутствует"/>
    <x v="4"/>
    <s v="Чебоксары"/>
    <s v="Ф. Лукина"/>
    <s v="4"/>
    <n v="128"/>
    <x v="0"/>
    <s v="16625255"/>
    <s v="1ф"/>
    <s v="5-60А"/>
    <s v="2013"/>
    <s v="10582"/>
    <s v="МИРТЕК-12-РУ"/>
    <s v="6240162924635"/>
    <d v="2024-02-21T00:00:00"/>
    <s v="0"/>
    <s v="в подъезде"/>
    <d v="2024-05-11T00:00:00"/>
    <s v="7582"/>
    <s v="ЧЭСК"/>
  </r>
  <r>
    <n v="6726"/>
    <d v="2023-11-28T00:00:00"/>
    <x v="3"/>
    <s v="Васильева Татьяна Ивановна"/>
    <n v="100376017"/>
    <x v="8"/>
    <s v="Чебоксары"/>
    <s v="Урукова"/>
    <s v="1/1"/>
    <n v="70"/>
    <x v="0"/>
    <s v="48489901"/>
    <s v="1ф"/>
    <s v="5-60А"/>
    <s v="2023"/>
    <s v="477"/>
    <s v="МИРТЕК-12-РУ"/>
    <s v="6240162923844"/>
    <d v="2024-02-21T00:00:00"/>
    <s v="0"/>
    <s v="в подъезде"/>
    <d v="2024-05-12T00:00:00"/>
    <s v="7603"/>
    <s v="ЧЭСК"/>
  </r>
  <r>
    <n v="6727"/>
    <d v="2023-11-28T00:00:00"/>
    <x v="3"/>
    <s v="Павлов Олег Федорович"/>
    <n v="100221929"/>
    <x v="6"/>
    <s v="Чебоксары"/>
    <s v="М. Павлова"/>
    <s v="39"/>
    <n v="37"/>
    <x v="0"/>
    <s v="06005288"/>
    <s v="1ф"/>
    <s v="5-60А"/>
    <s v="2006"/>
    <s v="10475"/>
    <m/>
    <m/>
    <m/>
    <m/>
    <m/>
    <m/>
    <m/>
    <m/>
  </r>
  <r>
    <n v="6728"/>
    <d v="2023-11-28T00:00:00"/>
    <x v="3"/>
    <s v="Трифонова Тамара Германовна"/>
    <n v="100314004"/>
    <x v="6"/>
    <s v="Чебоксары"/>
    <s v="Гузовского"/>
    <s v="23"/>
    <n v="4"/>
    <x v="0"/>
    <n v="2228"/>
    <s v="1ф"/>
    <s v="5-60А"/>
    <s v="2007"/>
    <m/>
    <m/>
    <m/>
    <m/>
    <m/>
    <m/>
    <m/>
    <m/>
    <m/>
  </r>
  <r>
    <n v="6729"/>
    <d v="2023-11-28T00:00:00"/>
    <x v="3"/>
    <s v="Орешкин Петр Владимирович"/>
    <n v="100385921"/>
    <x v="4"/>
    <s v="Чебоксары"/>
    <s v="Асламаса"/>
    <s v="1/3"/>
    <n v="33"/>
    <x v="0"/>
    <n v="41661825"/>
    <s v="1ф"/>
    <s v="5-60А"/>
    <s v="2020"/>
    <s v="1779"/>
    <s v="МИРТЕК-12-РУ"/>
    <s v="6240157746923"/>
    <d v="2024-03-12T00:00:00"/>
    <s v="0"/>
    <s v="в подъезде"/>
    <d v="2024-05-24T00:00:00"/>
    <s v="7808"/>
    <s v="ЧЭСК"/>
  </r>
  <r>
    <n v="6730"/>
    <d v="2023-11-28T00:00:00"/>
    <x v="3"/>
    <s v="Никитин Максим Андреевич"/>
    <s v="отсутствует"/>
    <x v="4"/>
    <s v="Чебоксары"/>
    <s v="Асламаса"/>
    <s v="4"/>
    <n v="86"/>
    <x v="0"/>
    <n v="22942669"/>
    <s v="1ф"/>
    <s v="5-60А"/>
    <s v="2015"/>
    <m/>
    <m/>
    <m/>
    <m/>
    <m/>
    <m/>
    <m/>
    <m/>
    <m/>
  </r>
  <r>
    <n v="6731"/>
    <d v="2023-11-29T00:00:00"/>
    <x v="3"/>
    <s v="Петров Алексей Владиславович"/>
    <n v="100391773"/>
    <x v="6"/>
    <s v="Чебоксары"/>
    <s v="Тукташа"/>
    <s v="5/12"/>
    <n v="104"/>
    <x v="0"/>
    <s v="09086718"/>
    <s v="3ф"/>
    <s v="5-60А"/>
    <s v="2011"/>
    <m/>
    <m/>
    <m/>
    <m/>
    <m/>
    <m/>
    <m/>
    <m/>
    <m/>
  </r>
  <r>
    <n v="6732"/>
    <d v="2023-11-29T00:00:00"/>
    <x v="3"/>
    <s v="Самсонова Анжелика Владимировна"/>
    <n v="100340012"/>
    <x v="4"/>
    <s v="Чебоксары"/>
    <s v="Радужная"/>
    <s v="16"/>
    <n v="53"/>
    <x v="0"/>
    <s v="16681075"/>
    <s v="1ф"/>
    <s v="5-60А"/>
    <s v="2013"/>
    <s v="11488"/>
    <s v="МИРТЕК-12-РУ"/>
    <s v="6240162926112"/>
    <d v="2024-02-26T00:00:00"/>
    <s v="0"/>
    <s v="в подъезде"/>
    <d v="2024-05-04T00:00:00"/>
    <s v="7498"/>
    <s v="ЧЭСК"/>
  </r>
  <r>
    <n v="6733"/>
    <d v="2023-11-29T00:00:00"/>
    <x v="3"/>
    <s v="Полутов Андрей Геннадьевич"/>
    <n v="100316880"/>
    <x v="8"/>
    <s v="Чебоксары"/>
    <s v="Гузовского"/>
    <s v="5"/>
    <n v="61"/>
    <x v="0"/>
    <s v="21384726"/>
    <s v="1ф"/>
    <s v="5-60А"/>
    <s v="2015"/>
    <s v="206"/>
    <s v="МИРТЕК-12-РУ"/>
    <s v="6240162924748"/>
    <d v="2024-02-21T00:00:00"/>
    <s v="0"/>
    <s v="в подъезде"/>
    <d v="2024-05-03T00:00:00"/>
    <s v="7470"/>
    <s v="ЧЭСК"/>
  </r>
  <r>
    <n v="6734"/>
    <d v="2023-11-29T00:00:00"/>
    <x v="3"/>
    <s v="Малькова Селиме Васильевна"/>
    <n v="100368653"/>
    <x v="4"/>
    <s v="Чебоксары"/>
    <s v="М. Горького"/>
    <s v="19"/>
    <n v="156"/>
    <x v="0"/>
    <s v="692418"/>
    <s v="1ф"/>
    <s v="5-60А"/>
    <s v="2000"/>
    <s v="84343"/>
    <s v="МИРТЕК-12-РУ"/>
    <s v="6240162925956"/>
    <d v="2024-02-22T00:00:00"/>
    <s v="0"/>
    <s v="в подъезде"/>
    <d v="2024-05-02T00:00:00"/>
    <s v="7421"/>
    <s v="ЧЭСК"/>
  </r>
  <r>
    <n v="6735"/>
    <d v="2023-11-29T00:00:00"/>
    <x v="3"/>
    <s v="Шалимов Евгений Станисловович"/>
    <s v="отсутствует"/>
    <x v="4"/>
    <s v="Чебоксары"/>
    <s v="Г. Ильенко"/>
    <s v="7/5"/>
    <n v="43"/>
    <x v="0"/>
    <n v="36113"/>
    <s v="1ф"/>
    <s v="5-60А"/>
    <s v="2008"/>
    <s v="24440"/>
    <s v="МИРТЕК-12-РУ"/>
    <s v="6240162923790"/>
    <d v="2024-02-22T00:00:00"/>
    <s v="0"/>
    <s v="в подъезде"/>
    <d v="2024-05-14T00:00:00"/>
    <s v="7681"/>
    <s v="ЧЭСК"/>
  </r>
  <r>
    <n v="6736"/>
    <d v="2023-11-29T00:00:00"/>
    <x v="3"/>
    <s v="Петров Игорь Александрович"/>
    <n v="100382127"/>
    <x v="4"/>
    <s v="Чебоксары"/>
    <s v="Анисимова"/>
    <s v="4"/>
    <n v="15"/>
    <x v="0"/>
    <s v="36635924 "/>
    <s v="1ф"/>
    <s v="5-60А"/>
    <s v="1966"/>
    <s v="8308"/>
    <s v="МИРТЕК-12-РУ"/>
    <s v="6240162924115"/>
    <d v="2024-02-22T00:00:00"/>
    <s v="0"/>
    <s v="в подъезде"/>
    <d v="2024-05-17T00:00:00"/>
    <s v="7725"/>
    <s v="ЧЭСК"/>
  </r>
  <r>
    <n v="6737"/>
    <d v="2023-11-29T00:00:00"/>
    <x v="3"/>
    <s v="Клдров Расим Фанисович"/>
    <s v="отсутствует"/>
    <x v="6"/>
    <s v="Чебоксары"/>
    <s v="Хевешская"/>
    <s v="1/1"/>
    <n v="114"/>
    <x v="0"/>
    <s v="670265"/>
    <s v="1ф"/>
    <s v="5-60А"/>
    <s v="2007"/>
    <s v="16489"/>
    <s v="СО-51ПК"/>
    <s v="670265"/>
    <d v="2024-03-31T00:00:00"/>
    <s v="10833"/>
    <s v="в подъезде"/>
    <d v="2024-03-31T00:00:00"/>
    <s v="б/н"/>
    <s v="Поверка"/>
  </r>
  <r>
    <n v="6738"/>
    <d v="2023-11-29T00:00:00"/>
    <x v="3"/>
    <s v="Геронтьев Андрей Юрьевич"/>
    <s v="отсутствует"/>
    <x v="4"/>
    <s v="Чебоксары"/>
    <s v="Г. Ильенко"/>
    <s v="7/5"/>
    <n v="60"/>
    <x v="0"/>
    <s v="036204"/>
    <s v="1ф"/>
    <s v="5-60А"/>
    <s v="2008"/>
    <s v="14310"/>
    <s v="МИРТЕК-12-РУ"/>
    <s v="6240162925171"/>
    <d v="2024-02-22T00:00:00"/>
    <s v="0"/>
    <s v="в подъезде"/>
    <d v="2024-05-14T00:00:00"/>
    <s v="7682"/>
    <s v="ЧЭСК"/>
  </r>
  <r>
    <n v="6739"/>
    <d v="2023-11-29T00:00:00"/>
    <x v="3"/>
    <s v="Ефремова Вера Евсеевна"/>
    <n v="100215897"/>
    <x v="4"/>
    <s v="Чебоксары"/>
    <s v="Чапаева"/>
    <s v="4"/>
    <n v="113"/>
    <x v="0"/>
    <s v="91578"/>
    <s v="1ф"/>
    <s v="5-60А"/>
    <s v="2010"/>
    <s v="34861"/>
    <s v="МИРТЕК-12-РУ"/>
    <s v="6240162924090"/>
    <d v="2024-02-22T00:00:00"/>
    <s v="0"/>
    <s v="в подъезде"/>
    <d v="2024-05-03T00:00:00"/>
    <s v="7431"/>
    <s v="ЧЭСК"/>
  </r>
  <r>
    <n v="6740"/>
    <d v="2023-11-30T00:00:00"/>
    <x v="3"/>
    <s v="Сорокин Илья Иванвоич"/>
    <n v="101132342"/>
    <x v="4"/>
    <s v="Кугеси"/>
    <s v="Советская"/>
    <s v="76"/>
    <s v="99А"/>
    <x v="0"/>
    <s v="554509"/>
    <s v="1ф"/>
    <s v="5-60А"/>
    <s v="2004"/>
    <s v="15344"/>
    <s v="МИРТЕК-12-РУ"/>
    <s v="6240162923842"/>
    <d v="2024-09-21T00:00:00"/>
    <s v="0"/>
    <s v="в подъезде"/>
    <d v="2024-07-05T00:00:00"/>
    <s v="8172"/>
    <s v="ЧЭСК"/>
  </r>
  <r>
    <n v="6741"/>
    <d v="2023-11-30T00:00:00"/>
    <x v="3"/>
    <s v="Васильева Людмила Николаевна"/>
    <n v="100340001"/>
    <x v="4"/>
    <s v="Чебоксары"/>
    <s v="Радужная"/>
    <s v="16"/>
    <n v="42"/>
    <x v="0"/>
    <s v="16663595"/>
    <s v="1ф"/>
    <s v="5-60А"/>
    <s v="2014"/>
    <s v="11310"/>
    <s v="МИРТЕК-12-РУ"/>
    <s v="6240162926110"/>
    <d v="2024-02-26T00:00:00"/>
    <s v="0"/>
    <s v="в подъезде"/>
    <d v="2024-05-04T00:00:00"/>
    <s v="7499"/>
    <s v="ЧЭСК"/>
  </r>
  <r>
    <n v="6742"/>
    <d v="2023-11-30T00:00:00"/>
    <x v="3"/>
    <s v="Тиглева Татьяна Михайловна"/>
    <n v="100002177"/>
    <x v="4"/>
    <s v="Чебоксары"/>
    <s v="пер. Молодежный"/>
    <s v="5"/>
    <n v="37"/>
    <x v="0"/>
    <s v="12250947"/>
    <s v="1ф"/>
    <s v="5-60А"/>
    <s v="2012"/>
    <s v="10979"/>
    <s v="МИРТЕК-12-РУ"/>
    <s v="6240162924880"/>
    <d v="2024-02-21T00:00:00"/>
    <s v="0"/>
    <s v="в подъезде"/>
    <d v="2024-05-20T00:00:00"/>
    <s v="7757"/>
    <s v="ЧЭСК"/>
  </r>
  <r>
    <n v="6743"/>
    <d v="2023-11-30T00:00:00"/>
    <x v="3"/>
    <s v="Капустин Дмитрий Николаевич"/>
    <s v="отсутствует"/>
    <x v="4"/>
    <s v="Чебоксары"/>
    <s v="Ленина"/>
    <s v="54"/>
    <n v="32"/>
    <x v="0"/>
    <n v="940975"/>
    <s v="1ф"/>
    <s v="5-60А"/>
    <s v="2005"/>
    <s v="7858"/>
    <s v="МИРТЕК-12-РУ"/>
    <s v="6240162923714"/>
    <d v="2024-02-21T00:00:00"/>
    <s v="0"/>
    <s v="в подъезде"/>
    <d v="2024-05-08T00:00:00"/>
    <s v="7565"/>
    <s v="ЧЭСК"/>
  </r>
  <r>
    <n v="6744"/>
    <d v="2023-11-30T00:00:00"/>
    <x v="3"/>
    <s v="Щенникова Татьяна Владимировна"/>
    <n v="100382438"/>
    <x v="4"/>
    <s v="Чебоксары"/>
    <s v="М. Павлова"/>
    <s v="11"/>
    <n v="56"/>
    <x v="0"/>
    <s v="020559"/>
    <s v="1ф"/>
    <s v="5-60А"/>
    <s v="2007"/>
    <s v="18047"/>
    <s v="МИРТЕК-12-РУ"/>
    <s v="6240162924370"/>
    <d v="2024-04-21T00:00:00"/>
    <s v="0"/>
    <s v="в подъезде"/>
    <d v="2024-05-03T00:00:00"/>
    <s v="7492"/>
    <s v="ЧЭСК"/>
  </r>
  <r>
    <n v="6745"/>
    <d v="2023-11-30T00:00:00"/>
    <x v="3"/>
    <s v="Никитина Ангелина Михайловна"/>
    <s v="отсутствует"/>
    <x v="4"/>
    <s v="Чебоксары"/>
    <s v="Кукшумская"/>
    <s v="9"/>
    <n v="104"/>
    <x v="0"/>
    <s v="16600379"/>
    <s v="1ф"/>
    <s v="5-60А"/>
    <s v="2013"/>
    <s v="7099"/>
    <s v="МИРТЕК-12-РУ"/>
    <s v="6240157746883"/>
    <d v="2024-03-14T00:00:00"/>
    <s v="1"/>
    <s v="в подъезде"/>
    <d v="2024-06-20T00:00:00"/>
    <s v="8111"/>
    <s v="ЧЭСК"/>
  </r>
  <r>
    <n v="6746"/>
    <d v="2023-11-30T00:00:00"/>
    <x v="3"/>
    <s v="Толстов Сергей Владиславович"/>
    <n v="100227050"/>
    <x v="4"/>
    <s v="Чебоксары"/>
    <s v="Никитина"/>
    <s v="9"/>
    <n v="91"/>
    <x v="0"/>
    <s v="20015831"/>
    <s v="1ф"/>
    <s v="5-60А"/>
    <s v="2014"/>
    <s v="8432"/>
    <s v="МИРТЕК-12-РУ"/>
    <s v="6240162925224"/>
    <d v="2024-02-21T00:00:00"/>
    <s v="0"/>
    <s v="в подъезде"/>
    <d v="2024-05-24T00:00:00"/>
    <s v="7806"/>
    <s v="ЧЭСК"/>
  </r>
  <r>
    <n v="6747"/>
    <d v="2023-12-01T00:00:00"/>
    <x v="3"/>
    <s v="Игнатьева Ольга Кузьминична"/>
    <n v="100356719"/>
    <x v="8"/>
    <s v="Чебоксары"/>
    <s v="9-ой Пятилетки"/>
    <s v="19/37"/>
    <n v="143"/>
    <x v="0"/>
    <n v="19952840"/>
    <s v="1ф"/>
    <s v="5-60А"/>
    <s v="2014"/>
    <s v="7537"/>
    <s v="МИРТЕК-12-РУ"/>
    <s v="6240162924834"/>
    <d v="2024-02-21T00:00:00"/>
    <s v="0"/>
    <s v="в подъезде"/>
    <d v="2024-06-02T00:00:00"/>
    <s v="7859"/>
    <s v="ЧЭСК"/>
  </r>
  <r>
    <n v="6748"/>
    <d v="2023-12-01T00:00:00"/>
    <x v="3"/>
    <s v="Измайлов Равиль Миралиевич"/>
    <n v="100362767"/>
    <x v="4"/>
    <s v="Чебоксары"/>
    <s v="Академика Королева"/>
    <s v="15"/>
    <n v="70"/>
    <x v="0"/>
    <s v="20484210"/>
    <s v="1ф"/>
    <s v="5-60А"/>
    <s v="2014"/>
    <s v="3857"/>
    <m/>
    <m/>
    <m/>
    <m/>
    <m/>
    <m/>
    <m/>
    <m/>
  </r>
  <r>
    <n v="6749"/>
    <d v="2023-12-01T00:00:00"/>
    <x v="3"/>
    <s v="Карпова Татьяна Николаевна"/>
    <s v="отсутствует"/>
    <x v="4"/>
    <s v="Чебоксары"/>
    <s v="Дементьева "/>
    <s v="4/1"/>
    <n v="170"/>
    <x v="0"/>
    <s v="1302-009942"/>
    <s v="1ф"/>
    <s v="5-60А"/>
    <s v="2005"/>
    <s v="4571"/>
    <s v="МИРТЕК-12-РУ"/>
    <s v="6240157746935"/>
    <d v="2024-03-12T00:00:00"/>
    <s v="0"/>
    <s v="в подъезде"/>
    <d v="2024-04-19T00:00:00"/>
    <s v="7332"/>
    <s v="ЧЭСК"/>
  </r>
  <r>
    <n v="6750"/>
    <d v="2023-12-01T00:00:00"/>
    <x v="3"/>
    <s v="Вовколуп Марина Петровна"/>
    <n v="100329467"/>
    <x v="4"/>
    <s v="Чебоксары"/>
    <s v="139 Стрелковой Дивизии"/>
    <s v="16"/>
    <n v="306"/>
    <x v="0"/>
    <s v="21573"/>
    <s v="1ф"/>
    <s v="5-60А"/>
    <s v="2011"/>
    <s v="5019"/>
    <s v="МИРТЕК-12-РУ"/>
    <s v="6240162924164"/>
    <d v="2024-02-22T00:00:00"/>
    <s v="0"/>
    <s v="в подъезде"/>
    <d v="2024-05-07T00:00:00"/>
    <s v="7530"/>
    <s v="ЧЭСК"/>
  </r>
  <r>
    <n v="6751"/>
    <d v="2023-12-01T00:00:00"/>
    <x v="3"/>
    <s v="Аучюте Дайва Ионасовна"/>
    <n v="100388895"/>
    <x v="6"/>
    <s v="Чебоксары"/>
    <s v="Урукова"/>
    <s v="7/1"/>
    <n v="41"/>
    <x v="0"/>
    <n v="1270"/>
    <s v="1ф"/>
    <s v="5-60А"/>
    <s v="2004"/>
    <m/>
    <s v="ЦЭ2705"/>
    <n v="1270"/>
    <d v="2024-06-12T00:00:00"/>
    <s v="26496"/>
    <s v="в подъезде"/>
    <d v="2024-06-12T00:00:00"/>
    <s v="б/н"/>
    <s v="Поверка"/>
  </r>
  <r>
    <n v="6752"/>
    <d v="2023-12-01T00:00:00"/>
    <x v="3"/>
    <s v="Большаков Сергей Владимирович"/>
    <n v="100398233"/>
    <x v="4"/>
    <s v="Чебоксары"/>
    <s v="Фруктовая"/>
    <s v="12"/>
    <n v="34"/>
    <x v="0"/>
    <s v="004863"/>
    <s v="1ф"/>
    <s v="5-60А"/>
    <s v="2007"/>
    <s v="14129"/>
    <m/>
    <m/>
    <m/>
    <m/>
    <m/>
    <m/>
    <m/>
    <m/>
  </r>
  <r>
    <n v="6753"/>
    <d v="2023-12-01T00:00:00"/>
    <x v="3"/>
    <s v="Афанасьева Наталья Александровна"/>
    <n v="100411447"/>
    <x v="6"/>
    <s v="Чебоксары"/>
    <s v="Калинина"/>
    <s v="101/1"/>
    <n v="44"/>
    <x v="0"/>
    <s v="019624"/>
    <s v="1ф"/>
    <s v="5-60А"/>
    <s v="2011"/>
    <m/>
    <s v="СО-505"/>
    <s v="019624"/>
    <d v="2024-04-21T00:00:00"/>
    <s v="19895"/>
    <s v="в подъезде"/>
    <d v="2024-04-21T00:00:00"/>
    <s v="б/н"/>
    <s v="Поверка"/>
  </r>
  <r>
    <n v="6754"/>
    <d v="2023-12-01T00:00:00"/>
    <x v="3"/>
    <s v="Мефодьев Владимир Венедиктович"/>
    <s v="отсутствует"/>
    <x v="4"/>
    <s v="Чебоксары"/>
    <s v="Университетская"/>
    <s v="2/1"/>
    <n v="244"/>
    <x v="0"/>
    <s v="003846"/>
    <s v="1ф"/>
    <s v="5-60А"/>
    <s v="2007"/>
    <s v="47153"/>
    <s v="МИРТЕК-12-РУ"/>
    <s v="6240162925220"/>
    <d v="2024-02-26T00:00:00"/>
    <s v="0"/>
    <s v="в подъезде"/>
    <d v="2024-05-11T00:00:00"/>
    <s v="7572"/>
    <s v="ЧЭСК"/>
  </r>
  <r>
    <n v="6755"/>
    <d v="2023-12-01T00:00:00"/>
    <x v="3"/>
    <s v="Гордеева Вера Юрьевна"/>
    <s v="отсутствует"/>
    <x v="6"/>
    <s v="Чебоксары"/>
    <s v="Хузангая"/>
    <s v="29"/>
    <n v="9"/>
    <x v="0"/>
    <s v="17507"/>
    <s v="1ф"/>
    <s v="5-60А"/>
    <s v="2007"/>
    <m/>
    <m/>
    <m/>
    <m/>
    <m/>
    <m/>
    <m/>
    <m/>
    <m/>
  </r>
  <r>
    <n v="6756"/>
    <d v="2023-12-01T00:00:00"/>
    <x v="3"/>
    <s v="Константинова Татьяна Алексеевна"/>
    <n v="100288666"/>
    <x v="4"/>
    <s v="Чебоксары"/>
    <s v="Байдула"/>
    <s v="10"/>
    <n v="131"/>
    <x v="0"/>
    <s v="045101"/>
    <s v="1ф"/>
    <s v="5-60А"/>
    <s v="2010"/>
    <s v="17050"/>
    <s v="МИРТЕК-12-РУ"/>
    <s v="6240162924865"/>
    <d v="2024-02-21T00:00:00"/>
    <s v="0"/>
    <s v="в подъезде"/>
    <d v="2024-05-04T00:00:00"/>
    <s v="7440"/>
    <s v="ЧЭСК"/>
  </r>
  <r>
    <n v="6757"/>
    <d v="2023-12-01T00:00:00"/>
    <x v="3"/>
    <s v="Санкеев Дмитрий Владимирович"/>
    <n v="100383837"/>
    <x v="8"/>
    <s v="Чебоксары"/>
    <s v="Прокопьева"/>
    <s v="4"/>
    <n v="283"/>
    <x v="0"/>
    <s v="011067192368496"/>
    <s v="1ф"/>
    <s v="5-60А"/>
    <s v="2023"/>
    <s v="694"/>
    <s v="МИРТЕК-12-РУ"/>
    <s v="6240162925436"/>
    <d v="2024-02-21T00:00:00"/>
    <s v="0"/>
    <s v="в подъезде"/>
    <d v="2024-05-14T00:00:00"/>
    <s v="7653"/>
    <s v="ЧЭСК"/>
  </r>
  <r>
    <n v="6758"/>
    <d v="2023-12-01T00:00:00"/>
    <x v="3"/>
    <s v="Казынкина Татьяна Сергеевна"/>
    <n v="100356005"/>
    <x v="8"/>
    <s v="Чебоксары"/>
    <s v="Новогородская"/>
    <s v="14"/>
    <n v="5"/>
    <x v="0"/>
    <s v="011067193088003"/>
    <s v="1ф"/>
    <s v="5-60А"/>
    <s v="2023"/>
    <s v="1100"/>
    <s v="МИРТЕК-12-РУ"/>
    <s v="6240162926004"/>
    <d v="2024-02-22T00:00:00"/>
    <s v="0"/>
    <s v="в подъезде"/>
    <d v="2024-05-29T00:00:00"/>
    <s v="7829"/>
    <s v="ЧЭСК"/>
  </r>
  <r>
    <n v="6759"/>
    <d v="2023-12-01T00:00:00"/>
    <x v="3"/>
    <s v="Сапожников Сергей Николаевич"/>
    <s v="отсутствует"/>
    <x v="4"/>
    <s v="Чебоксары"/>
    <s v="Эгерский б-р"/>
    <s v="9"/>
    <n v="27"/>
    <x v="0"/>
    <s v="40608"/>
    <s v="1ф"/>
    <s v="5-60А"/>
    <s v="2009"/>
    <s v="28266"/>
    <m/>
    <m/>
    <m/>
    <m/>
    <m/>
    <m/>
    <s v="б/н"/>
    <s v="Замена в УК"/>
  </r>
  <r>
    <n v="6760"/>
    <d v="2023-12-02T00:00:00"/>
    <x v="3"/>
    <s v="Нонкина Наталья Валерьевна"/>
    <s v="отсутствует"/>
    <x v="4"/>
    <s v="Чебоксары"/>
    <s v="Дементьева "/>
    <s v="4/1"/>
    <n v="151"/>
    <x v="0"/>
    <s v="1304-016609"/>
    <s v="1ф"/>
    <s v="5-60А"/>
    <s v="2013"/>
    <s v="2613"/>
    <s v="МИРТЕК-12-РУ"/>
    <s v="6240162924371"/>
    <d v="2024-02-22T00:00:00"/>
    <s v="0"/>
    <s v="в подъезде"/>
    <d v="2024-06-07T00:00:00"/>
    <s v="7932"/>
    <s v="ЧЭСК"/>
  </r>
  <r>
    <n v="6761"/>
    <d v="2023-12-02T00:00:00"/>
    <x v="3"/>
    <s v="Титова Елена Сергеевна"/>
    <n v="100228641"/>
    <x v="6"/>
    <s v="Чебоксары"/>
    <s v="Р. Люксембург"/>
    <s v="6"/>
    <n v="48"/>
    <x v="0"/>
    <s v="699361"/>
    <s v="1ф"/>
    <s v="5-60А"/>
    <s v="2007"/>
    <m/>
    <s v="СО-505"/>
    <s v="699361"/>
    <d v="2024-06-20T00:00:00"/>
    <s v="29100"/>
    <s v="в подъезде"/>
    <d v="2024-06-20T00:00:00"/>
    <s v="б/н"/>
    <s v="ЧЭСК"/>
  </r>
  <r>
    <n v="6762"/>
    <d v="2023-12-04T00:00:00"/>
    <x v="3"/>
    <s v="Ильменейкин Игорь Александрович"/>
    <s v="отсутствует"/>
    <x v="4"/>
    <s v="Чебоксары"/>
    <s v="Лебедева"/>
    <s v="11"/>
    <n v="69"/>
    <x v="0"/>
    <s v="041440"/>
    <s v="1ф"/>
    <s v="5-60А"/>
    <s v="2004"/>
    <s v="22997"/>
    <s v="МИРТЕК-12-РУ"/>
    <s v="6240162925214"/>
    <d v="2024-02-21T00:00:00"/>
    <s v="0"/>
    <s v="в подъезде"/>
    <d v="2024-05-15T00:00:00"/>
    <s v="7669"/>
    <s v="ЧЭСК"/>
  </r>
  <r>
    <n v="6763"/>
    <d v="2023-12-04T00:00:00"/>
    <x v="3"/>
    <s v="Шмелев Валерий Васильевич"/>
    <s v="отсутствует"/>
    <x v="4"/>
    <s v="Чебоксары"/>
    <s v="Социалистическая"/>
    <s v="2"/>
    <n v="93"/>
    <x v="0"/>
    <s v="22792647"/>
    <s v="1ф"/>
    <s v="5-60А"/>
    <s v="2015"/>
    <s v="11692"/>
    <s v="МИРТЕК-12-РУ"/>
    <s v="6240162923743"/>
    <d v="2024-02-22T00:00:00"/>
    <s v="0"/>
    <s v="в подъезде"/>
    <d v="2024-06-04T00:00:00"/>
    <s v="7876"/>
    <s v="ЧЭСК"/>
  </r>
  <r>
    <n v="6764"/>
    <d v="2023-12-04T00:00:00"/>
    <x v="3"/>
    <n v="100375397"/>
    <s v="отсутствует"/>
    <x v="4"/>
    <s v="Чебоксары"/>
    <s v="Гузовского"/>
    <s v="22"/>
    <n v="107"/>
    <x v="0"/>
    <n v="17815"/>
    <s v="1ф"/>
    <s v="5-60А"/>
    <s v="2007"/>
    <s v="6493"/>
    <s v="МИРТЕК-12-РУ"/>
    <s v="6240162923711"/>
    <d v="2024-02-22T00:00:00"/>
    <s v="0"/>
    <s v="в подъезде"/>
    <d v="2024-06-04T00:00:00"/>
    <s v="7881"/>
    <s v="ЧЭСК"/>
  </r>
  <r>
    <n v="6765"/>
    <d v="2023-12-04T00:00:00"/>
    <x v="3"/>
    <s v="Калашников Павел Андреевич"/>
    <s v="отсутствует"/>
    <x v="6"/>
    <s v="Чебоксары"/>
    <s v="Ярославская"/>
    <s v="30"/>
    <n v="12"/>
    <x v="0"/>
    <s v="15902"/>
    <s v="1ф"/>
    <s v="5-60А"/>
    <s v="1994"/>
    <s v="9230"/>
    <m/>
    <m/>
    <m/>
    <m/>
    <m/>
    <m/>
    <m/>
    <m/>
  </r>
  <r>
    <n v="6766"/>
    <d v="2023-12-05T00:00:00"/>
    <x v="3"/>
    <s v="Николаева Антонина Георгиевна"/>
    <n v="100314390"/>
    <x v="4"/>
    <s v="Чебоксары"/>
    <s v="Эльгера"/>
    <s v="28"/>
    <n v="78"/>
    <x v="0"/>
    <s v="35036795"/>
    <s v="1ф"/>
    <s v="5-60А"/>
    <s v="2010"/>
    <s v="10159"/>
    <m/>
    <m/>
    <m/>
    <m/>
    <m/>
    <m/>
    <m/>
    <m/>
  </r>
  <r>
    <n v="6767"/>
    <d v="2023-12-05T00:00:00"/>
    <x v="3"/>
    <s v="Архипов Игорь Алексеевич"/>
    <n v="100317269"/>
    <x v="4"/>
    <s v="Чебоксары"/>
    <s v="М. Горького"/>
    <s v="31"/>
    <n v="307"/>
    <x v="0"/>
    <s v="21416860"/>
    <s v="1ф"/>
    <s v="5-60А"/>
    <s v="2015"/>
    <s v="6028"/>
    <m/>
    <m/>
    <m/>
    <m/>
    <m/>
    <m/>
    <m/>
    <m/>
  </r>
  <r>
    <n v="6768"/>
    <d v="2023-12-05T00:00:00"/>
    <x v="3"/>
    <s v="Моисеева Галина Михайловна"/>
    <s v="отсутствует"/>
    <x v="4"/>
    <s v="Чебоксары"/>
    <s v="Космонавта Николаева"/>
    <s v="57"/>
    <n v="49"/>
    <x v="0"/>
    <s v="00983418"/>
    <s v="1ф"/>
    <s v="5-60А"/>
    <s v="2007"/>
    <s v="10324"/>
    <s v="МИРТЕК-12-РУ"/>
    <s v="6240162923932"/>
    <d v="2024-02-22T00:00:00"/>
    <s v="0"/>
    <s v="в подъезде"/>
    <d v="2024-05-21T00:00:00"/>
    <s v="7764"/>
    <s v="ЧЭСК"/>
  </r>
  <r>
    <n v="6769"/>
    <d v="2023-12-06T00:00:00"/>
    <x v="3"/>
    <s v="Браженко Владимир Александрович"/>
    <n v="100214879"/>
    <x v="4"/>
    <s v="Чебоксары"/>
    <s v="Маршака"/>
    <s v="14/1"/>
    <n v="70"/>
    <x v="0"/>
    <s v="272533"/>
    <s v="1ф"/>
    <s v="5-60А"/>
    <s v="2011"/>
    <s v="7234"/>
    <m/>
    <m/>
    <m/>
    <m/>
    <m/>
    <m/>
    <m/>
    <m/>
  </r>
  <r>
    <n v="6770"/>
    <d v="2023-12-06T00:00:00"/>
    <x v="3"/>
    <s v="Пегасов Максим Леонидович"/>
    <n v="100412915"/>
    <x v="4"/>
    <s v="Чебоксары"/>
    <s v="Правая Набережная Сугутки"/>
    <s v="7"/>
    <n v="207"/>
    <x v="0"/>
    <s v="17878833"/>
    <s v="1ф"/>
    <s v="5-60А"/>
    <s v="2014"/>
    <s v="3440"/>
    <m/>
    <m/>
    <m/>
    <m/>
    <m/>
    <m/>
    <m/>
    <m/>
  </r>
  <r>
    <n v="6771"/>
    <d v="2023-12-06T00:00:00"/>
    <x v="3"/>
    <s v="Федорова Светлана Владимировна"/>
    <n v="100397500"/>
    <x v="4"/>
    <s v="Чебоксары"/>
    <s v="Социалистическая"/>
    <s v="17"/>
    <n v="49"/>
    <x v="0"/>
    <n v="48068661"/>
    <s v="1ф"/>
    <s v="5-60А"/>
    <s v="2011"/>
    <s v="1366"/>
    <m/>
    <m/>
    <m/>
    <m/>
    <m/>
    <m/>
    <m/>
    <m/>
  </r>
  <r>
    <n v="6772"/>
    <d v="2023-12-06T00:00:00"/>
    <x v="3"/>
    <s v="Анчиков Эдуард Рудольфович"/>
    <s v="отсутствует"/>
    <x v="6"/>
    <s v="Чебоксары"/>
    <s v="Эгерский б-р"/>
    <s v="5"/>
    <n v="80"/>
    <x v="0"/>
    <n v="670684"/>
    <s v="1ф"/>
    <s v="5-60А"/>
    <s v="2007"/>
    <s v="28364"/>
    <s v="СО-51ПК"/>
    <n v="670684"/>
    <d v="2024-04-01T00:00:00"/>
    <s v="28704"/>
    <s v="в подъезде"/>
    <d v="2024-04-17T00:00:00"/>
    <s v="б/н"/>
    <s v="Поверка"/>
  </r>
  <r>
    <n v="6773"/>
    <d v="2023-12-06T00:00:00"/>
    <x v="3"/>
    <s v="Федорова Людмила Поликарповна"/>
    <n v="100309072"/>
    <x v="4"/>
    <s v="Чебоксары"/>
    <s v="М. Горького"/>
    <s v="15"/>
    <n v="58"/>
    <x v="0"/>
    <n v="21407"/>
    <s v="1ф"/>
    <s v="5-60А"/>
    <s v="2011"/>
    <s v="22533"/>
    <s v="МИРТЕК-12-РУ"/>
    <s v="6240162925227"/>
    <d v="2024-02-22T00:00:00"/>
    <s v="0"/>
    <s v="в подъезде"/>
    <d v="2024-05-02T00:00:00"/>
    <s v="7424"/>
    <s v="ЧЭСК"/>
  </r>
  <r>
    <n v="6774"/>
    <d v="2023-12-06T00:00:00"/>
    <x v="3"/>
    <s v="Исакова зоя Гурьевна"/>
    <n v="100228357"/>
    <x v="4"/>
    <s v="Чебоксары"/>
    <s v="Р. Люксембург"/>
    <s v="1"/>
    <n v="45"/>
    <x v="0"/>
    <n v="34015312"/>
    <s v="1ф"/>
    <s v="5-60А"/>
    <s v="2018"/>
    <s v="3692"/>
    <m/>
    <m/>
    <m/>
    <m/>
    <m/>
    <m/>
    <m/>
    <m/>
  </r>
  <r>
    <n v="6775"/>
    <d v="2023-12-06T00:00:00"/>
    <x v="3"/>
    <s v="Авдеева Татьяна Николаевна"/>
    <n v="100378244"/>
    <x v="4"/>
    <s v="Чебоксары"/>
    <s v="Афанасьева"/>
    <s v="19"/>
    <n v="336"/>
    <x v="0"/>
    <s v="41445666"/>
    <s v="1ф"/>
    <s v="5-60А"/>
    <s v="2020"/>
    <s v="1699"/>
    <s v="МИРТЕК-12-РУ"/>
    <s v="6240162923794"/>
    <d v="2024-02-21T00:00:00"/>
    <s v="0"/>
    <s v="в подъезде"/>
    <d v="2024-05-08T00:00:00"/>
    <s v="7591"/>
    <s v="ЧЭСК"/>
  </r>
  <r>
    <n v="6776"/>
    <d v="2023-12-06T00:00:00"/>
    <x v="3"/>
    <s v="Петров Николай Петрович"/>
    <s v="отсутствует"/>
    <x v="6"/>
    <s v="Чебоксары"/>
    <s v="Хузангая"/>
    <s v="21"/>
    <n v="340"/>
    <x v="0"/>
    <s v="0010607"/>
    <s v="1ф"/>
    <s v="5-60А"/>
    <s v="2006"/>
    <m/>
    <s v="ЦЭ2705-3"/>
    <s v="0010607"/>
    <d v="2024-06-10T00:00:00"/>
    <s v="0"/>
    <s v="в подъезде"/>
    <d v="2024-06-10T00:00:00"/>
    <s v="б/н"/>
    <s v="Поверка"/>
  </r>
  <r>
    <n v="6777"/>
    <d v="2023-12-06T00:00:00"/>
    <x v="3"/>
    <s v="Федорова Александра Алексеевна"/>
    <n v="100251454"/>
    <x v="4"/>
    <s v="Чебоксары"/>
    <s v="И. Яковлева"/>
    <s v="10/2"/>
    <n v="24"/>
    <x v="0"/>
    <s v="46303152"/>
    <s v="1ф"/>
    <s v="5-60А"/>
    <s v="2022"/>
    <s v="1253"/>
    <s v="МИРТЕК-12-РУ"/>
    <s v="6240162926078"/>
    <d v="2024-02-22T00:00:00"/>
    <s v="0"/>
    <s v="в подъезде"/>
    <d v="2024-06-03T00:00:00"/>
    <s v="7867"/>
    <s v="ЧЭСК"/>
  </r>
  <r>
    <n v="6778"/>
    <d v="2023-12-07T00:00:00"/>
    <x v="3"/>
    <s v="Егорова Ирина Геннадьевна"/>
    <n v="100328715"/>
    <x v="4"/>
    <s v="Чебоксары"/>
    <s v="М. Павлова"/>
    <s v="46"/>
    <n v="184"/>
    <x v="0"/>
    <s v="219926"/>
    <s v="1ф"/>
    <s v="5-60А"/>
    <s v="2009"/>
    <s v="52842"/>
    <m/>
    <m/>
    <m/>
    <m/>
    <m/>
    <m/>
    <m/>
    <m/>
  </r>
  <r>
    <n v="6779"/>
    <d v="2023-12-07T00:00:00"/>
    <x v="3"/>
    <s v="Золотаев Андрей Леонтьевич"/>
    <n v="100370887"/>
    <x v="4"/>
    <s v="Чебоксары"/>
    <s v="Энтузиастов"/>
    <s v="1А"/>
    <n v="21"/>
    <x v="0"/>
    <s v="40957733"/>
    <s v="1ф"/>
    <s v="5-60А"/>
    <s v="2020"/>
    <s v="789"/>
    <m/>
    <m/>
    <m/>
    <m/>
    <m/>
    <m/>
    <m/>
    <m/>
  </r>
  <r>
    <n v="6780"/>
    <d v="2023-12-07T00:00:00"/>
    <x v="3"/>
    <s v="Кузьмин Евгений Александрович"/>
    <n v="100370907"/>
    <x v="4"/>
    <s v="Чебоксары"/>
    <s v="Энтузиастов"/>
    <s v="1А"/>
    <n v="41"/>
    <x v="0"/>
    <s v="40881443"/>
    <s v="1ф"/>
    <s v="5-60А"/>
    <s v="2020"/>
    <s v="269"/>
    <m/>
    <m/>
    <m/>
    <m/>
    <m/>
    <m/>
    <m/>
    <m/>
  </r>
  <r>
    <n v="6781"/>
    <d v="2023-12-07T00:00:00"/>
    <x v="3"/>
    <s v="Беспалова Ирина Алексеевна"/>
    <s v="отсутствует"/>
    <x v="6"/>
    <s v="Чебоксары"/>
    <s v="Мира"/>
    <s v="17"/>
    <n v="22"/>
    <x v="0"/>
    <s v="681747"/>
    <s v="1ф"/>
    <s v="5-60А"/>
    <s v="2007"/>
    <s v="27979"/>
    <s v="СО-51ПК"/>
    <s v="681747"/>
    <d v="2024-03-31T00:00:00"/>
    <s v="28764"/>
    <s v="в подъезде"/>
    <d v="2024-03-30T00:00:00"/>
    <s v="б/н"/>
    <s v="Поверка"/>
  </r>
  <r>
    <n v="6782"/>
    <d v="2023-12-07T00:00:00"/>
    <x v="3"/>
    <s v="Герасимова Елена Витальевна"/>
    <s v="отсутствует"/>
    <x v="4"/>
    <s v="Чебоксары"/>
    <s v="Эльгера"/>
    <s v="32"/>
    <n v="37"/>
    <x v="0"/>
    <s v="54204"/>
    <s v="1ф"/>
    <s v="5-60А"/>
    <s v="2011"/>
    <s v="18406"/>
    <s v="МИРТЕК-12-РУ"/>
    <s v="6240162924952"/>
    <d v="2024-02-22T00:00:00"/>
    <s v="0"/>
    <s v="в подъезде"/>
    <d v="2024-05-06T00:00:00"/>
    <s v="7549"/>
    <s v="ЧЭСК"/>
  </r>
  <r>
    <n v="6783"/>
    <d v="2023-12-07T00:00:00"/>
    <x v="3"/>
    <s v="Яковлев Павел Николаевич"/>
    <n v="100406186"/>
    <x v="4"/>
    <s v="Чебоксары"/>
    <s v="Б. Хмельницкого"/>
    <s v="127/2"/>
    <n v="90"/>
    <x v="0"/>
    <s v="20639724"/>
    <s v="1ф"/>
    <s v="5-60А"/>
    <s v="2014"/>
    <s v="7038"/>
    <s v="МИРТЕК-12-РУ"/>
    <s v="6240157746863"/>
    <d v="2024-03-12T00:00:00"/>
    <s v="0"/>
    <s v="в подъезде"/>
    <d v="2024-04-19T00:00:00"/>
    <s v="7325"/>
    <s v="ЧЭСК"/>
  </r>
  <r>
    <n v="6784"/>
    <d v="2023-12-07T00:00:00"/>
    <x v="3"/>
    <s v="Смирнова А.Н."/>
    <s v="отсутствует"/>
    <x v="4"/>
    <s v="Чебоксары"/>
    <s v="п-т Тракторостроителей"/>
    <s v="34/2"/>
    <n v="4"/>
    <x v="0"/>
    <s v="15616"/>
    <s v="1ф"/>
    <s v="5-60А"/>
    <s v="2011"/>
    <m/>
    <m/>
    <m/>
    <m/>
    <m/>
    <m/>
    <m/>
    <m/>
    <m/>
  </r>
  <r>
    <n v="6785"/>
    <d v="2023-12-07T00:00:00"/>
    <x v="3"/>
    <s v="Кириллова В.Л."/>
    <s v="отсутствует"/>
    <x v="4"/>
    <s v="Чебоксары"/>
    <s v="п-т Тракторостроителей"/>
    <s v="49"/>
    <n v="72"/>
    <x v="0"/>
    <s v="027572"/>
    <s v="1ф"/>
    <s v="5-60А"/>
    <s v="2007"/>
    <s v="13076"/>
    <s v="МИРТЕК-12-РУ"/>
    <s v="6240162924541"/>
    <d v="2024-02-21T00:00:00"/>
    <s v="0"/>
    <s v="в подъезде"/>
    <d v="2024-06-17T00:00:00"/>
    <s v="8105"/>
    <s v="ЧЭСК"/>
  </r>
  <r>
    <n v="6786"/>
    <d v="2023-12-08T00:00:00"/>
    <x v="3"/>
    <s v="Исаева Луиза Александровна"/>
    <n v="100338466"/>
    <x v="4"/>
    <s v="Чебоксары"/>
    <s v="Пирогова "/>
    <s v="1/2"/>
    <n v="29"/>
    <x v="0"/>
    <s v="20413836"/>
    <s v="1ф"/>
    <s v="5-60А"/>
    <s v="2014"/>
    <s v="8023"/>
    <m/>
    <m/>
    <m/>
    <m/>
    <m/>
    <m/>
    <m/>
    <m/>
  </r>
  <r>
    <n v="6787"/>
    <d v="2023-12-08T00:00:00"/>
    <x v="3"/>
    <s v="Михеева Елена Олеговна"/>
    <n v="100293500"/>
    <x v="4"/>
    <s v="Чебоксары"/>
    <s v="Б.С. Маркова"/>
    <s v="14"/>
    <n v="135"/>
    <x v="0"/>
    <s v="22879502"/>
    <s v="1ф"/>
    <s v="5-60А"/>
    <s v="2015"/>
    <s v="6645"/>
    <s v="МИРТЕК-12-РУ"/>
    <s v="6240162924467"/>
    <d v="2024-02-21T00:00:00"/>
    <s v="0"/>
    <s v="в подъезде"/>
    <d v="2024-05-04T00:00:00"/>
    <s v="7480"/>
    <s v="ЧЭСК"/>
  </r>
  <r>
    <n v="6788"/>
    <d v="2023-12-08T00:00:00"/>
    <x v="3"/>
    <s v="Ничепурук Александр Петрович"/>
    <n v="100339430"/>
    <x v="4"/>
    <s v="Чебоксары"/>
    <s v="Радужная"/>
    <s v="9"/>
    <n v="93"/>
    <x v="0"/>
    <n v="14077686"/>
    <s v="1ф"/>
    <s v="5-60А"/>
    <s v="2013"/>
    <s v="5953"/>
    <m/>
    <m/>
    <m/>
    <m/>
    <m/>
    <m/>
    <m/>
    <m/>
  </r>
  <r>
    <n v="6789"/>
    <d v="2023-12-08T00:00:00"/>
    <x v="3"/>
    <s v="Тарасов Андрей Николаевич"/>
    <n v="100388679"/>
    <x v="4"/>
    <s v="Чебоксары"/>
    <s v="Пирогова "/>
    <s v="8"/>
    <n v="82"/>
    <x v="0"/>
    <s v="225377"/>
    <s v="1ф"/>
    <s v="5-60А"/>
    <s v="2009"/>
    <s v="9564"/>
    <m/>
    <m/>
    <m/>
    <m/>
    <m/>
    <m/>
    <m/>
    <m/>
  </r>
  <r>
    <n v="6790"/>
    <d v="2023-12-08T00:00:00"/>
    <x v="3"/>
    <s v="Лукьянова Наталья Петровна"/>
    <s v="отсутствует"/>
    <x v="4"/>
    <s v="Чебоксары"/>
    <s v="Маршака"/>
    <s v="12"/>
    <n v="61"/>
    <x v="0"/>
    <s v="041579"/>
    <s v="1ф"/>
    <s v="5-60А"/>
    <s v="2005"/>
    <s v="13466"/>
    <s v="МИРТЕК-12-РУ"/>
    <s v="6240162925406"/>
    <d v="2024-02-22T00:00:00"/>
    <s v="0"/>
    <s v="в подъезде"/>
    <d v="2024-05-15T00:00:00"/>
    <s v="7665"/>
    <s v="ЧЭСК"/>
  </r>
  <r>
    <n v="6791"/>
    <d v="2023-12-08T00:00:00"/>
    <x v="3"/>
    <s v="Кудрин Евгений Родионович"/>
    <s v="отсутствует"/>
    <x v="4"/>
    <s v="Чебоксары"/>
    <s v="Челомея"/>
    <s v="5"/>
    <n v="232"/>
    <x v="0"/>
    <s v="32731959"/>
    <s v="1ф"/>
    <s v="5-60А"/>
    <s v="2017"/>
    <s v="2"/>
    <s v="МИРТЕК-12-РУ"/>
    <s v="6240162924092"/>
    <d v="2024-02-22T00:00:00"/>
    <s v="0"/>
    <s v="в подъезде"/>
    <d v="2024-06-07T00:00:00"/>
    <s v="7935"/>
    <s v="ЧЭСК"/>
  </r>
  <r>
    <n v="6792"/>
    <d v="2023-12-08T00:00:00"/>
    <x v="3"/>
    <s v="Лукин Игорь Георгиевич"/>
    <s v="отсутствует"/>
    <x v="4"/>
    <s v="Чебоксары"/>
    <s v="Хузангая"/>
    <s v="38"/>
    <n v="208"/>
    <x v="0"/>
    <s v="2871060"/>
    <s v="1ф"/>
    <s v="5-60А"/>
    <s v="1984"/>
    <s v="38322"/>
    <m/>
    <m/>
    <m/>
    <m/>
    <m/>
    <m/>
    <m/>
    <m/>
  </r>
  <r>
    <n v="6793"/>
    <d v="2023-12-08T00:00:00"/>
    <x v="3"/>
    <s v="Алексеев Владимир Юрьевич"/>
    <s v="отсутствует"/>
    <x v="6"/>
    <s v="Чебоксары"/>
    <s v="Хузангая"/>
    <s v="29"/>
    <n v="202"/>
    <x v="0"/>
    <s v="016524"/>
    <s v="1ф"/>
    <s v="5-60А"/>
    <s v="2007"/>
    <m/>
    <m/>
    <m/>
    <m/>
    <m/>
    <m/>
    <m/>
    <m/>
    <m/>
  </r>
  <r>
    <n v="6794"/>
    <d v="2023-12-08T00:00:00"/>
    <x v="3"/>
    <s v="Дуров Владимир Васильевич"/>
    <s v="отсутствует"/>
    <x v="6"/>
    <s v="Чебоксары"/>
    <s v="Л. Комсомола"/>
    <s v="66"/>
    <n v="61"/>
    <x v="0"/>
    <s v="06004"/>
    <s v="1ф"/>
    <s v="5-60А"/>
    <s v="2007"/>
    <s v="18917"/>
    <s v="лейне электро-01"/>
    <s v="06004"/>
    <d v="2024-04-06T00:00:00"/>
    <s v="19254"/>
    <s v="в подъезде"/>
    <d v="2024-04-06T00:00:00"/>
    <s v="б/н"/>
    <s v="Поверка"/>
  </r>
  <r>
    <n v="6795"/>
    <d v="2023-12-08T00:00:00"/>
    <x v="3"/>
    <s v="Игнатьева Раиса Павловна"/>
    <n v="100384305"/>
    <x v="8"/>
    <s v="Чебоксары"/>
    <s v="9-ой Пятилетки"/>
    <s v="17"/>
    <n v="30"/>
    <x v="0"/>
    <s v="48842043"/>
    <s v="1ф"/>
    <s v="5-60А"/>
    <s v="2023"/>
    <s v="2"/>
    <m/>
    <m/>
    <m/>
    <m/>
    <m/>
    <m/>
    <m/>
    <m/>
  </r>
  <r>
    <n v="6796"/>
    <d v="2023-12-09T00:00:00"/>
    <x v="3"/>
    <s v="Гурьева Людмила Васильевна"/>
    <n v="100296326"/>
    <x v="4"/>
    <s v="Чебоксары"/>
    <s v="Р. Люксембург"/>
    <s v="2"/>
    <n v="165"/>
    <x v="0"/>
    <s v="05007061"/>
    <s v="1ф"/>
    <s v="5-60А"/>
    <s v="2012"/>
    <s v="8399"/>
    <m/>
    <m/>
    <m/>
    <m/>
    <m/>
    <m/>
    <m/>
    <m/>
  </r>
  <r>
    <n v="6797"/>
    <d v="2023-12-11T00:00:00"/>
    <x v="3"/>
    <s v="Иванова Зоя Алексеевна"/>
    <n v="100331169"/>
    <x v="4"/>
    <s v="Чебоксары"/>
    <s v="Прокопьева"/>
    <s v="10"/>
    <n v="45"/>
    <x v="0"/>
    <s v="35081854"/>
    <s v="1ф"/>
    <s v="5-60А"/>
    <s v="2018"/>
    <m/>
    <m/>
    <m/>
    <m/>
    <m/>
    <m/>
    <m/>
    <m/>
    <m/>
  </r>
  <r>
    <n v="6798"/>
    <d v="2023-12-11T00:00:00"/>
    <x v="3"/>
    <s v="Егоров Илья Николаевич"/>
    <n v="100358235"/>
    <x v="4"/>
    <s v="Чебоксары"/>
    <s v="Миначева"/>
    <s v="11/1"/>
    <n v="130"/>
    <x v="0"/>
    <n v="39600042"/>
    <s v="1ф"/>
    <s v="5-60А"/>
    <s v="2019"/>
    <s v="6790"/>
    <s v="МИРТЕК-12-РУ"/>
    <s v="6240162925969"/>
    <d v="2024-02-21T00:00:00"/>
    <s v="0"/>
    <s v="в подъезде"/>
    <d v="2024-05-11T00:00:00"/>
    <s v="7583"/>
    <s v="ЧЭСК"/>
  </r>
  <r>
    <n v="6799"/>
    <d v="2023-12-11T00:00:00"/>
    <x v="3"/>
    <s v="Кузьмин Юрий Владимирович"/>
    <s v="отсутствует"/>
    <x v="4"/>
    <s v="Чебоксары"/>
    <s v="Гражданская "/>
    <s v="109/1"/>
    <n v="54"/>
    <x v="0"/>
    <s v="0181171"/>
    <s v="1ф"/>
    <s v="5-60А"/>
    <s v="2007"/>
    <s v="25833"/>
    <s v="МИРТЕК-12-РУ"/>
    <s v="6240162924035"/>
    <d v="2024-02-22T00:00:00"/>
    <s v="0"/>
    <s v="в подъезде"/>
    <d v="2024-06-10T00:00:00"/>
    <s v="7985"/>
    <s v="ЧЭСК"/>
  </r>
  <r>
    <n v="6800"/>
    <d v="2023-12-11T00:00:00"/>
    <x v="3"/>
    <s v="Арсентьева Людмила Александровна"/>
    <s v="отсутствует"/>
    <x v="4"/>
    <s v="Чебоксары"/>
    <s v="Пролетарская"/>
    <s v="25/1"/>
    <n v="92"/>
    <x v="0"/>
    <s v="17234170"/>
    <s v="1ф"/>
    <s v="5-60А"/>
    <s v="2013"/>
    <s v="9625"/>
    <s v="МИРТЕК-12-РУ"/>
    <s v="6240162923776"/>
    <d v="2024-02-21T00:00:00"/>
    <s v="0"/>
    <s v="в подъезде"/>
    <d v="2024-06-15T00:00:00"/>
    <s v="8035"/>
    <s v="ЧЭСК"/>
  </r>
  <r>
    <n v="6801"/>
    <d v="2023-12-12T00:00:00"/>
    <x v="3"/>
    <s v="Степанова Арина Владимировна"/>
    <n v="100418883"/>
    <x v="4"/>
    <s v="Чебоксары"/>
    <s v="Московский проспект"/>
    <s v="7"/>
    <n v="56"/>
    <x v="0"/>
    <s v="734397"/>
    <s v="1ф"/>
    <s v="5-60А"/>
    <s v="1986"/>
    <s v="300"/>
    <s v="МИРТЕК-12-РУ"/>
    <s v="6240162923820"/>
    <d v="2024-02-21T00:00:00"/>
    <s v="0"/>
    <s v="в подъезде"/>
    <d v="2024-05-13T00:00:00"/>
    <s v="7649"/>
    <s v="ЧЭСК"/>
  </r>
  <r>
    <n v="6802"/>
    <d v="2023-12-12T00:00:00"/>
    <x v="3"/>
    <s v="Козырев Павел Владимирович"/>
    <n v="100417810"/>
    <x v="6"/>
    <s v="Чебоксары"/>
    <s v="Строителей"/>
    <s v="6"/>
    <n v="131"/>
    <x v="0"/>
    <s v="648640"/>
    <s v="1ф"/>
    <s v="5-60А"/>
    <s v="2007"/>
    <s v="35428"/>
    <m/>
    <m/>
    <m/>
    <m/>
    <m/>
    <m/>
    <m/>
    <m/>
  </r>
  <r>
    <n v="6803"/>
    <d v="2023-12-12T00:00:00"/>
    <x v="3"/>
    <s v="Данилова Марина Витальевна"/>
    <n v="100408398"/>
    <x v="4"/>
    <s v="Чебоксары"/>
    <s v="Асламаса"/>
    <s v="8"/>
    <n v="80"/>
    <x v="0"/>
    <s v="26247472"/>
    <s v="1ф"/>
    <s v="5-60А"/>
    <s v="2016"/>
    <s v="6589"/>
    <s v="миРТЕК-12-РУ"/>
    <s v="6240157746940"/>
    <d v="2024-03-12T00:00:00"/>
    <s v="0"/>
    <s v="в подъезде"/>
    <d v="2024-06-05T00:00:00"/>
    <s v="8045"/>
    <s v="ЧЭСК"/>
  </r>
  <r>
    <n v="6804"/>
    <d v="2023-12-13T00:00:00"/>
    <x v="3"/>
    <s v="Якимова Галина Николавена"/>
    <n v="100416690"/>
    <x v="8"/>
    <s v="Чебоксары"/>
    <s v="М. Павлова"/>
    <s v="34"/>
    <n v="3"/>
    <x v="0"/>
    <s v="492234493"/>
    <s v="1ф"/>
    <s v="5-60А"/>
    <s v="2024"/>
    <s v="4"/>
    <s v="МИРТЕК-12-РУ"/>
    <s v="6240162923760"/>
    <d v="2024-02-22T00:00:00"/>
    <s v="0"/>
    <s v="в подъезде"/>
    <d v="2024-05-02T00:00:00"/>
    <s v="7418"/>
    <s v="ЧЭСК"/>
  </r>
  <r>
    <n v="6805"/>
    <d v="2023-12-13T00:00:00"/>
    <x v="3"/>
    <s v="Беспалов Владимир Федорович"/>
    <n v="100387786"/>
    <x v="4"/>
    <s v="Чебоксары"/>
    <s v="Московский проспект"/>
    <s v="7"/>
    <n v="53"/>
    <x v="0"/>
    <s v="51109"/>
    <s v="1ф"/>
    <s v="5-60А"/>
    <s v="2011"/>
    <s v="4176"/>
    <s v="МИРТЕК-12-РУ"/>
    <s v="6240162925133"/>
    <d v="2024-02-21T00:00:00"/>
    <s v="0"/>
    <s v="в подъезде"/>
    <d v="2024-05-13T00:00:00"/>
    <s v="7650"/>
    <s v="ЧЭСК"/>
  </r>
  <r>
    <n v="6806"/>
    <d v="2023-12-13T00:00:00"/>
    <x v="3"/>
    <s v="Алексеева Елена Николавена"/>
    <s v="отсутствует"/>
    <x v="4"/>
    <s v="Чебоксары"/>
    <s v="Университетская"/>
    <s v="33"/>
    <n v="116"/>
    <x v="0"/>
    <s v="2343119"/>
    <s v="1ф"/>
    <s v="5-60А"/>
    <s v="1984"/>
    <s v="69627"/>
    <s v="МИРТЕК-12-РУ"/>
    <s v="6240162923372"/>
    <d v="2024-02-26T00:00:00"/>
    <s v="0"/>
    <s v="в подъезде"/>
    <d v="2024-05-04T00:00:00"/>
    <s v="7507"/>
    <s v="ЧЭСК"/>
  </r>
  <r>
    <n v="6807"/>
    <d v="2023-12-13T00:00:00"/>
    <x v="3"/>
    <s v="Романова Марина Ивановна"/>
    <n v="100399640"/>
    <x v="4"/>
    <s v="Чебоксары"/>
    <s v="Эгерский б-р"/>
    <s v="35"/>
    <n v="48"/>
    <x v="0"/>
    <n v="11021"/>
    <s v="1ф"/>
    <s v="5-60А"/>
    <s v="2009"/>
    <s v="16468"/>
    <s v="МИРТЕК-12-РУ"/>
    <s v="6240162924743"/>
    <d v="2024-02-21T00:00:00"/>
    <s v="0"/>
    <s v="в подъезде"/>
    <d v="2024-05-17T00:00:00"/>
    <s v="7750"/>
    <s v="ЧЭСК"/>
  </r>
  <r>
    <n v="6808"/>
    <d v="2023-12-13T00:00:00"/>
    <x v="3"/>
    <s v="Ипатьева Надежда Витальевна"/>
    <n v="100296525"/>
    <x v="4"/>
    <s v="Чебоксары"/>
    <s v="Пролетарская"/>
    <s v="25"/>
    <n v="76"/>
    <x v="0"/>
    <n v="9045771"/>
    <s v="1ф"/>
    <s v="5-60А"/>
    <s v="2007"/>
    <s v="15999"/>
    <m/>
    <m/>
    <m/>
    <m/>
    <m/>
    <m/>
    <m/>
    <m/>
  </r>
  <r>
    <n v="6809"/>
    <d v="2023-12-14T00:00:00"/>
    <x v="3"/>
    <s v="Уруков Анатолий Петрович"/>
    <n v="100389230"/>
    <x v="4"/>
    <s v="Чебоксары"/>
    <s v="Базовый проезд"/>
    <s v="35"/>
    <n v="1"/>
    <x v="0"/>
    <s v="56493"/>
    <s v="1ф"/>
    <s v="5-60А"/>
    <s v="2010"/>
    <s v="9470"/>
    <m/>
    <m/>
    <m/>
    <m/>
    <m/>
    <m/>
    <m/>
    <m/>
  </r>
  <r>
    <n v="6810"/>
    <d v="2023-12-14T00:00:00"/>
    <x v="3"/>
    <s v="Павлова Валентина Николаевна"/>
    <s v="отсутствует"/>
    <x v="6"/>
    <s v="Чебоксары"/>
    <s v="Хевешская"/>
    <s v="15/1"/>
    <n v="56"/>
    <x v="0"/>
    <s v="681825"/>
    <s v="1ф"/>
    <s v="5-60А"/>
    <s v="2007"/>
    <s v="10297"/>
    <s v="СО-51ПК"/>
    <s v="681825"/>
    <d v="2024-04-09T00:00:00"/>
    <s v="11282"/>
    <s v="в подъезде"/>
    <d v="2024-04-09T00:00:00"/>
    <s v="б/н"/>
    <s v="Поверка"/>
  </r>
  <r>
    <n v="6811"/>
    <d v="2023-12-14T00:00:00"/>
    <x v="3"/>
    <s v="Терентьева Лилия Владимировна"/>
    <s v="отсутствует"/>
    <x v="6"/>
    <s v="Чебоксары"/>
    <s v="Эгерский б-р"/>
    <s v="57"/>
    <n v="174"/>
    <x v="0"/>
    <s v="009553"/>
    <s v="1ф"/>
    <s v="5-60А"/>
    <s v="2006"/>
    <m/>
    <s v="ЦЭ2705"/>
    <s v="009553"/>
    <d v="2024-02-28T00:00:00"/>
    <s v="18728"/>
    <s v="в подъезде"/>
    <d v="2024-02-28T00:00:00"/>
    <s v="б/н"/>
    <s v="Поверка"/>
  </r>
  <r>
    <n v="6812"/>
    <d v="2023-12-14T00:00:00"/>
    <x v="3"/>
    <s v="Резчикова Валентина Александровна"/>
    <n v="100257397"/>
    <x v="4"/>
    <s v="Чебоксары"/>
    <s v="Л. Комсомола"/>
    <s v="46"/>
    <n v="43"/>
    <x v="0"/>
    <s v="284045"/>
    <s v="1ф"/>
    <s v="5-60А"/>
    <s v="2009"/>
    <s v="12421"/>
    <s v="МИРТЕК-12-РУ"/>
    <s v="6240162924799"/>
    <d v="2024-02-21T00:00:00"/>
    <s v="0"/>
    <s v="в подъезде"/>
    <d v="2024-06-18T00:00:00"/>
    <s v="8107"/>
    <s v="ЧЭСК"/>
  </r>
  <r>
    <n v="6813"/>
    <d v="2023-12-15T00:00:00"/>
    <x v="3"/>
    <s v="Ефремов Станислав Хрисанович"/>
    <n v="100317853"/>
    <x v="4"/>
    <s v="Чебоксары"/>
    <s v="М. Павлова"/>
    <s v="32"/>
    <n v="115"/>
    <x v="0"/>
    <s v="93647"/>
    <s v="1ф"/>
    <s v="5-60А"/>
    <s v="2009"/>
    <s v="18983"/>
    <m/>
    <m/>
    <m/>
    <m/>
    <m/>
    <m/>
    <m/>
    <m/>
  </r>
  <r>
    <n v="6814"/>
    <d v="2023-12-15T00:00:00"/>
    <x v="3"/>
    <s v="Алексеева Мария Александровна"/>
    <n v="100398685"/>
    <x v="4"/>
    <s v="Чебоксары"/>
    <s v="Чернышевского "/>
    <s v="5"/>
    <n v="159"/>
    <x v="0"/>
    <s v="37561012"/>
    <s v="1ф"/>
    <s v="5-60А"/>
    <s v="2019"/>
    <s v="2789"/>
    <s v="МИРТЕК-12-РУ"/>
    <s v="6240162923397"/>
    <d v="2024-02-21T00:00:00"/>
    <s v="0"/>
    <s v="в подъезде"/>
    <d v="2024-07-02T00:00:00"/>
    <s v="8161"/>
    <s v="ЧЭСК"/>
  </r>
  <r>
    <n v="6815"/>
    <d v="2023-12-15T00:00:00"/>
    <x v="3"/>
    <s v="Климова Надежда Юрьевна"/>
    <n v="100360374"/>
    <x v="8"/>
    <s v="Чебоксары"/>
    <s v="Хузангая"/>
    <s v="6/1"/>
    <n v="42"/>
    <x v="0"/>
    <s v="48437693"/>
    <s v="1ф"/>
    <s v="5-60А"/>
    <s v="2023"/>
    <s v="0"/>
    <m/>
    <m/>
    <m/>
    <m/>
    <m/>
    <m/>
    <m/>
    <m/>
  </r>
  <r>
    <n v="6816"/>
    <d v="2023-12-18T00:00:00"/>
    <x v="3"/>
    <s v="Смирнова Маргарита Владимировна"/>
    <n v="100211834"/>
    <x v="4"/>
    <s v="Лапсары"/>
    <s v="Совхозная"/>
    <s v="11"/>
    <n v="72"/>
    <x v="0"/>
    <s v="23003"/>
    <s v="1ф"/>
    <s v="5-60А"/>
    <s v="2011"/>
    <m/>
    <m/>
    <m/>
    <m/>
    <m/>
    <m/>
    <m/>
    <m/>
    <m/>
  </r>
  <r>
    <n v="6817"/>
    <d v="2023-12-18T00:00:00"/>
    <x v="3"/>
    <s v="Гофман Влада Владиславовна"/>
    <n v="100348946"/>
    <x v="4"/>
    <s v="Чебоксары"/>
    <s v="Эльгера"/>
    <s v="1"/>
    <n v="78"/>
    <x v="0"/>
    <s v="528189"/>
    <s v="1ф"/>
    <s v="5-60А"/>
    <s v="1977"/>
    <s v="5049"/>
    <s v="МИРТЕК-12-РУ"/>
    <s v="6240162924023"/>
    <d v="2024-02-22T00:00:00"/>
    <s v="0"/>
    <s v="в подъезде"/>
    <d v="2024-05-02T00:00:00"/>
    <s v="7416"/>
    <s v="ЧЭСК"/>
  </r>
  <r>
    <n v="6818"/>
    <d v="2023-12-18T00:00:00"/>
    <x v="3"/>
    <s v="Константинова Раиса Семеновна"/>
    <n v="100416856"/>
    <x v="4"/>
    <s v="Чебоксары"/>
    <s v="М. Павлова"/>
    <s v="34"/>
    <n v="169"/>
    <x v="0"/>
    <s v="98400"/>
    <s v="1ф"/>
    <s v="5-60А"/>
    <s v="2011"/>
    <s v="21894"/>
    <s v="МИРТЕК-12-РУ"/>
    <s v="6240162924938"/>
    <d v="2024-02-22T00:00:00"/>
    <s v="0"/>
    <s v="в подъезде"/>
    <d v="2024-05-02T00:00:00"/>
    <s v="7419"/>
    <s v="ЧЭСК"/>
  </r>
  <r>
    <n v="6819"/>
    <d v="2023-12-18T00:00:00"/>
    <x v="3"/>
    <s v="Трофимова Татьяна Петровна"/>
    <n v="101130819"/>
    <x v="8"/>
    <s v="Кугеси"/>
    <s v="Первомайская"/>
    <s v="8"/>
    <n v="19"/>
    <x v="0"/>
    <s v="41080327"/>
    <s v="1ф"/>
    <s v="5-60А"/>
    <s v="2020"/>
    <s v="1011"/>
    <s v="МИРТЕК-12-РУ"/>
    <s v="6240162923418"/>
    <d v="2024-02-22T00:00:00"/>
    <s v="0"/>
    <s v="в подъезде"/>
    <d v="2024-05-18T00:00:00"/>
    <s v="7714"/>
    <s v="ЧЭСК"/>
  </r>
  <r>
    <n v="6820"/>
    <d v="2023-12-19T00:00:00"/>
    <x v="3"/>
    <s v="Шефер Анастасия Александровна"/>
    <n v="100402639"/>
    <x v="4"/>
    <s v="Чебоксары"/>
    <s v="Миначева"/>
    <s v="11"/>
    <n v="349"/>
    <x v="0"/>
    <s v="41082911"/>
    <s v="1ф"/>
    <s v="5-60А"/>
    <s v="2020"/>
    <s v="1988"/>
    <s v="МИРТЕК-12-РУ"/>
    <s v="6240162923635"/>
    <d v="2024-02-21T00:00:00"/>
    <s v="0"/>
    <s v="в подъезде"/>
    <d v="2024-05-11T00:00:00"/>
    <s v="7586"/>
    <s v="ЧЭСК"/>
  </r>
  <r>
    <n v="6821"/>
    <d v="2023-12-19T00:00:00"/>
    <x v="3"/>
    <s v="Рыжов Андрей Александрович"/>
    <n v="100338330"/>
    <x v="4"/>
    <s v="Чебоксары"/>
    <s v="Герцена"/>
    <s v="12/2"/>
    <n v="46"/>
    <x v="0"/>
    <s v="37164628"/>
    <s v="1ф"/>
    <s v="5-60А"/>
    <s v="2019"/>
    <s v="4652"/>
    <s v="МИРТЕК-12-РУ"/>
    <s v="6240162925008"/>
    <d v="2024-02-22T00:00:00"/>
    <s v="0"/>
    <s v="в подъезде"/>
    <d v="2024-05-17T00:00:00"/>
    <s v="7721"/>
    <s v="ЧЭСК"/>
  </r>
  <r>
    <n v="6822"/>
    <d v="2023-12-19T00:00:00"/>
    <x v="3"/>
    <s v="Коновалов Андрей Валерьевич"/>
    <s v="отсутствует"/>
    <x v="6"/>
    <s v="Чебоксары"/>
    <s v="Эгерский б-р"/>
    <s v="49"/>
    <n v="26"/>
    <x v="0"/>
    <s v="012949"/>
    <s v="1ф"/>
    <s v="5-60А"/>
    <s v="2007"/>
    <m/>
    <m/>
    <m/>
    <m/>
    <m/>
    <m/>
    <m/>
    <m/>
    <m/>
  </r>
  <r>
    <n v="6823"/>
    <d v="2023-12-19T00:00:00"/>
    <x v="3"/>
    <s v="Емельянова Галина Николаевна"/>
    <s v="отсутствует"/>
    <x v="4"/>
    <s v="Чебоксары"/>
    <s v="Гоголя"/>
    <s v="3"/>
    <n v="31"/>
    <x v="0"/>
    <s v="12044609"/>
    <s v="1ф"/>
    <s v="5-60А"/>
    <s v="2007"/>
    <s v="21951"/>
    <s v="МИРТЕК-12-РУ"/>
    <s v="6240162923826"/>
    <d v="2024-02-21T00:00:00"/>
    <s v="0"/>
    <s v="в подъезде"/>
    <d v="2024-06-11T00:00:00"/>
    <s v="8054"/>
    <s v="ЧЭСК"/>
  </r>
  <r>
    <n v="6824"/>
    <d v="2023-12-19T00:00:00"/>
    <x v="3"/>
    <s v="Ганцев Владимир Николаевич"/>
    <n v="101130184"/>
    <x v="8"/>
    <s v="Кугеси"/>
    <s v="Кутузова"/>
    <s v="16"/>
    <n v="1"/>
    <x v="0"/>
    <s v="4848456"/>
    <s v="1ф"/>
    <s v="5-60А"/>
    <s v="2023"/>
    <s v="1585"/>
    <s v="МИРТЕК-12-РУ"/>
    <s v="6240162924977"/>
    <d v="2024-02-22T00:00:00"/>
    <s v="0"/>
    <s v="в подъезде"/>
    <d v="2024-05-18T00:00:00"/>
    <s v="7719"/>
    <s v="ЧЭСК"/>
  </r>
  <r>
    <n v="6825"/>
    <d v="2023-12-20T00:00:00"/>
    <x v="3"/>
    <s v="Алматаева Валентина Николаевна"/>
    <s v="отсутствует"/>
    <x v="6"/>
    <s v="Чебоксары"/>
    <s v="б-р Юности"/>
    <s v="10"/>
    <n v="42"/>
    <x v="0"/>
    <s v="002148"/>
    <s v="1ф"/>
    <s v="5-60А"/>
    <s v="2007"/>
    <s v="23852"/>
    <m/>
    <m/>
    <m/>
    <m/>
    <m/>
    <m/>
    <m/>
    <m/>
  </r>
  <r>
    <n v="6826"/>
    <d v="2023-12-20T00:00:00"/>
    <x v="3"/>
    <s v="Васильева Зинаида Григорьевна"/>
    <s v="отсутствует"/>
    <x v="6"/>
    <s v="Чебоксары"/>
    <s v="Эгерский б-р"/>
    <s v="49"/>
    <n v="27"/>
    <x v="0"/>
    <s v="018811"/>
    <s v="1ф"/>
    <s v="5-60А"/>
    <s v="2007"/>
    <m/>
    <m/>
    <m/>
    <m/>
    <m/>
    <m/>
    <m/>
    <m/>
    <m/>
  </r>
  <r>
    <n v="6827"/>
    <d v="2023-12-20T00:00:00"/>
    <x v="3"/>
    <s v="Павлова Вера Александровна"/>
    <n v="100331398"/>
    <x v="8"/>
    <s v="Чебоксары"/>
    <s v="п-т Тракторостроителей"/>
    <s v="56/1"/>
    <n v="14"/>
    <x v="0"/>
    <s v="48831107"/>
    <s v="1ф"/>
    <s v="5-60А"/>
    <s v="2023"/>
    <s v="0"/>
    <m/>
    <m/>
    <m/>
    <m/>
    <m/>
    <m/>
    <m/>
    <m/>
  </r>
  <r>
    <n v="6828"/>
    <d v="2023-12-20T00:00:00"/>
    <x v="3"/>
    <s v="Иванов Павел Леонидович"/>
    <n v="100352599"/>
    <x v="8"/>
    <s v="Чебоксары"/>
    <s v="Калинина"/>
    <s v="93"/>
    <n v="67"/>
    <x v="0"/>
    <s v="487876614"/>
    <s v="1ф"/>
    <s v="5-60А"/>
    <s v="2023"/>
    <s v="3353"/>
    <s v="МИРТЕК-12-РУ"/>
    <s v="6240162924862"/>
    <d v="2024-02-22T00:00:00"/>
    <s v="0"/>
    <s v="в подъезде"/>
    <d v="2024-05-30T00:00:00"/>
    <s v="7842"/>
    <s v="ЧЭСК"/>
  </r>
  <r>
    <n v="6829"/>
    <d v="2023-12-20T00:00:00"/>
    <x v="3"/>
    <s v="Белебенцев  Дмитрий Николаевич"/>
    <n v="100350598"/>
    <x v="8"/>
    <s v="Чебоксары"/>
    <s v="Гражданская"/>
    <s v="72"/>
    <n v="123"/>
    <x v="0"/>
    <s v="48640383"/>
    <s v="1ф"/>
    <s v="5-60А"/>
    <s v="2023"/>
    <s v="1"/>
    <s v="МИРТЕК-12-РУ"/>
    <s v="6240162924988"/>
    <d v="2024-02-21T00:00:00"/>
    <s v="0"/>
    <s v="в подъезде"/>
    <d v="2024-06-11T00:00:00"/>
    <s v="8009"/>
    <s v="ЧЭСК"/>
  </r>
  <r>
    <n v="6830"/>
    <d v="2023-12-20T00:00:00"/>
    <x v="3"/>
    <s v="Остроумов Павел Николаевич"/>
    <n v="100417002"/>
    <x v="8"/>
    <s v="Чебоксары"/>
    <s v="М. Павлова"/>
    <s v="34"/>
    <n v="311"/>
    <x v="0"/>
    <s v="49172881"/>
    <s v="1ф"/>
    <s v="5-60А"/>
    <s v="2023"/>
    <s v="478"/>
    <s v="МИРТЕК-12-РУ"/>
    <s v="6240162924173"/>
    <d v="2024-02-22T00:00:00"/>
    <s v="0"/>
    <s v="в подъезде"/>
    <d v="2024-05-02T00:00:00"/>
    <s v="7420"/>
    <s v="ЧЭСК"/>
  </r>
  <r>
    <n v="6831"/>
    <d v="2023-12-21T00:00:00"/>
    <x v="3"/>
    <s v="Никифорова Ольга Григорьевна"/>
    <n v="100350675"/>
    <x v="6"/>
    <s v="Чебоксары"/>
    <s v="Гражданская "/>
    <s v="72"/>
    <n v="198"/>
    <x v="0"/>
    <n v="38857508"/>
    <s v="1ф"/>
    <s v="5-60А"/>
    <s v="2008"/>
    <s v="24092"/>
    <m/>
    <m/>
    <m/>
    <m/>
    <m/>
    <m/>
    <m/>
    <m/>
  </r>
  <r>
    <n v="6832"/>
    <d v="2023-12-21T00:00:00"/>
    <x v="3"/>
    <s v="Кирягин Вячеслав Михайлович"/>
    <n v="100233789"/>
    <x v="8"/>
    <s v="Чебоксары"/>
    <s v="Эгерский б-р"/>
    <s v="8"/>
    <n v="78"/>
    <x v="0"/>
    <s v="48862743"/>
    <s v="1ф"/>
    <s v="5-60А"/>
    <s v="2023"/>
    <s v="3"/>
    <s v="МИРТЕК-12-РУ"/>
    <s v="6240162925098"/>
    <d v="2024-02-22T00:00:00"/>
    <s v="0"/>
    <s v="в подъезде"/>
    <d v="2024-04-07T00:00:00"/>
    <s v="6981"/>
    <s v="ЧЭСК"/>
  </r>
  <r>
    <n v="6833"/>
    <d v="2023-12-21T00:00:00"/>
    <x v="3"/>
    <s v="Семенова Людмила Васильевна"/>
    <n v="100317847"/>
    <x v="4"/>
    <s v="Чебоксары"/>
    <s v="М. Павлова"/>
    <s v="32"/>
    <n v="109"/>
    <x v="0"/>
    <s v="20527"/>
    <s v="1ф"/>
    <s v="5-60А"/>
    <s v="2009"/>
    <s v="17720"/>
    <s v="МИРТЕК-12-РУ"/>
    <s v="6240162923432"/>
    <d v="2024-02-22T00:00:00"/>
    <s v="0"/>
    <s v="в подъезде"/>
    <d v="2024-05-02T00:00:00"/>
    <s v="7415"/>
    <s v="ЧЭСК"/>
  </r>
  <r>
    <n v="6834"/>
    <d v="2023-12-21T00:00:00"/>
    <x v="3"/>
    <s v="Петров Анатолий Григорьевич"/>
    <s v="отсутствует"/>
    <x v="6"/>
    <s v="Чебоксары"/>
    <s v="Чапаева"/>
    <s v="8/2"/>
    <n v="38"/>
    <x v="0"/>
    <s v="017495"/>
    <s v="1ф"/>
    <s v="5-60А"/>
    <s v="2007"/>
    <m/>
    <m/>
    <m/>
    <m/>
    <m/>
    <m/>
    <m/>
    <m/>
    <m/>
  </r>
  <r>
    <n v="6835"/>
    <d v="2023-12-21T00:00:00"/>
    <x v="3"/>
    <s v="Оливанова Светлана Николаевна"/>
    <n v="100403809"/>
    <x v="8"/>
    <s v="Чебоксары"/>
    <s v="Космонавта Николаева"/>
    <s v="6"/>
    <n v="24"/>
    <x v="0"/>
    <s v="48398317"/>
    <s v="1ф"/>
    <s v="5-60А"/>
    <s v="2023"/>
    <s v="855"/>
    <s v="МИРТЕК-12-РУ-D1"/>
    <s v="6240157746821"/>
    <d v="2024-03-12T00:00:00"/>
    <s v="0"/>
    <s v="в подъезде"/>
    <d v="2024-06-20T00:00:00"/>
    <s v="8094"/>
    <s v="ЧЭСК"/>
  </r>
  <r>
    <n v="6836"/>
    <d v="2023-12-21T00:00:00"/>
    <x v="3"/>
    <s v="Смирнова Тамара Викторовна"/>
    <n v="100418898"/>
    <x v="8"/>
    <s v="Чебоксары"/>
    <s v="Энгельса"/>
    <s v="21"/>
    <n v="86"/>
    <x v="0"/>
    <s v="48780575"/>
    <s v="1ф"/>
    <s v="5-60А"/>
    <s v="2023"/>
    <s v="0"/>
    <m/>
    <m/>
    <m/>
    <m/>
    <m/>
    <m/>
    <m/>
    <m/>
  </r>
  <r>
    <n v="6837"/>
    <d v="2023-12-21T00:00:00"/>
    <x v="3"/>
    <s v="Серебрякова Елена Михайловна"/>
    <n v="100319336"/>
    <x v="8"/>
    <s v="Чебоксары"/>
    <s v="К. Иванова"/>
    <s v="79/16"/>
    <n v="35"/>
    <x v="0"/>
    <s v="49148491-23"/>
    <s v="1ф"/>
    <s v="5-60А"/>
    <s v="2023"/>
    <s v="405"/>
    <s v="МИРТЕК-12-РУ"/>
    <s v="6240162923829"/>
    <d v="2024-02-21T00:00:00"/>
    <s v="0"/>
    <s v="в подъезде"/>
    <d v="2024-06-03T00:00:00"/>
    <s v="7864"/>
    <s v="ЧЭСК"/>
  </r>
  <r>
    <n v="6838"/>
    <d v="2023-12-21T00:00:00"/>
    <x v="3"/>
    <s v="Алексеева Оксана Николаевна"/>
    <s v="отсутствует"/>
    <x v="4"/>
    <s v="Чебоксары"/>
    <s v="п-т Тракторостроителей"/>
    <s v="70/1"/>
    <n v="52"/>
    <x v="0"/>
    <s v="19338563-14"/>
    <s v="1ф"/>
    <s v="5-60А"/>
    <m/>
    <s v="11417"/>
    <m/>
    <m/>
    <m/>
    <m/>
    <m/>
    <m/>
    <m/>
    <m/>
  </r>
  <r>
    <n v="6839"/>
    <d v="2023-12-21T00:00:00"/>
    <x v="3"/>
    <s v="Шахвердиева Иоланта Андреевна"/>
    <n v="100233869"/>
    <x v="8"/>
    <s v="Чебоксары"/>
    <s v="Эгерский б-р"/>
    <s v="14"/>
    <n v="14"/>
    <x v="0"/>
    <s v="48746508"/>
    <s v="1ф"/>
    <s v="5-60А"/>
    <s v="2023"/>
    <s v="0"/>
    <m/>
    <m/>
    <m/>
    <m/>
    <m/>
    <m/>
    <m/>
    <m/>
  </r>
  <r>
    <n v="6840"/>
    <d v="2023-12-21T00:00:00"/>
    <x v="3"/>
    <s v="Филимонов Сергей Константинович"/>
    <n v="100414375"/>
    <x v="4"/>
    <s v="Чебоксары"/>
    <s v="п-т Тракторостроителей"/>
    <s v="30/1"/>
    <n v="36"/>
    <x v="0"/>
    <s v="0022197"/>
    <m/>
    <m/>
    <s v="1980"/>
    <s v="33062"/>
    <m/>
    <m/>
    <m/>
    <m/>
    <m/>
    <m/>
    <m/>
    <m/>
  </r>
  <r>
    <n v="6841"/>
    <d v="2023-12-22T00:00:00"/>
    <x v="3"/>
    <s v="Курзанова Нина Владимировна"/>
    <s v="отсутствует"/>
    <x v="4"/>
    <s v="Чебоксары"/>
    <s v="Дементьева "/>
    <s v="6/2"/>
    <n v="27"/>
    <x v="0"/>
    <s v="17745427"/>
    <s v="1ф"/>
    <s v="5-60А"/>
    <s v="2014"/>
    <s v="7364"/>
    <s v="МИРТЕК-12-РУ"/>
    <s v="6240162923920"/>
    <d v="2024-02-22T00:00:00"/>
    <s v="0"/>
    <s v="в подъезде"/>
    <d v="2024-04-19T00:00:00"/>
    <s v="7331"/>
    <s v="ЧЭСК"/>
  </r>
  <r>
    <n v="6842"/>
    <d v="2023-12-22T00:00:00"/>
    <x v="3"/>
    <s v="Николаева Ольга Сергеевна"/>
    <n v="100379367"/>
    <x v="4"/>
    <s v="Чебоксары"/>
    <s v="Гражданская "/>
    <s v="48/1"/>
    <n v="30"/>
    <x v="0"/>
    <s v="024620"/>
    <s v="1ф"/>
    <s v="5-60А"/>
    <s v="2007"/>
    <s v="31448"/>
    <s v="МИРТЕК-12-РУ"/>
    <s v="6240162923809"/>
    <d v="2024-02-21T00:00:00"/>
    <s v="0"/>
    <s v="в подъезде"/>
    <d v="2024-06-13T00:00:00"/>
    <s v="8013"/>
    <s v="ЧЭСК"/>
  </r>
  <r>
    <n v="6843"/>
    <d v="2023-12-21T00:00:00"/>
    <x v="3"/>
    <s v="Зимин Александр Алексеевич"/>
    <n v="100229213"/>
    <x v="8"/>
    <s v="Чебоксары"/>
    <s v="Р. Зорге"/>
    <s v="15"/>
    <n v="40"/>
    <x v="0"/>
    <s v="48663933"/>
    <s v="1ф"/>
    <s v="5-60А"/>
    <s v="2023"/>
    <s v="0"/>
    <m/>
    <m/>
    <m/>
    <m/>
    <m/>
    <m/>
    <m/>
    <m/>
  </r>
  <r>
    <n v="6844"/>
    <d v="2023-12-22T00:00:00"/>
    <x v="3"/>
    <s v="Казенова Елена Геннадьевна"/>
    <n v="100371908"/>
    <x v="4"/>
    <s v="Чебоксары"/>
    <s v="Энтузиастов"/>
    <s v="7"/>
    <n v="3"/>
    <x v="0"/>
    <s v="41016"/>
    <s v="1ф"/>
    <s v="5-60А"/>
    <s v="2011"/>
    <s v="13872"/>
    <s v="МИРТЕК-12-РУ"/>
    <s v="6240162924707"/>
    <d v="2024-02-21T00:00:00"/>
    <s v="0"/>
    <s v="в подъезде"/>
    <d v="2024-06-07T00:00:00"/>
    <s v="7938"/>
    <s v="ЧЭСК"/>
  </r>
  <r>
    <n v="6845"/>
    <d v="2023-12-22T00:00:00"/>
    <x v="3"/>
    <s v="Иванова Маргарита Павловна"/>
    <n v="100321517"/>
    <x v="4"/>
    <s v="Чебоксары"/>
    <s v="Красина "/>
    <s v="14"/>
    <n v="65"/>
    <x v="0"/>
    <n v="12057424"/>
    <s v="1ф"/>
    <s v="5-60А"/>
    <s v="2008"/>
    <s v="8866"/>
    <s v="МИРТЕК-12-РУ"/>
    <s v="6240162923698"/>
    <d v="2024-02-21T00:00:00"/>
    <s v="0"/>
    <s v="в подъезде"/>
    <d v="2024-05-03T00:00:00"/>
    <s v="7473"/>
    <s v="ЧЭСК"/>
  </r>
  <r>
    <n v="6846"/>
    <d v="2023-12-22T00:00:00"/>
    <x v="3"/>
    <s v="Семенова Татьяна Романовна"/>
    <s v="отсутствует"/>
    <x v="4"/>
    <s v="Чебоксары"/>
    <s v="Ю. Фучика"/>
    <s v="30/1"/>
    <n v="32"/>
    <x v="0"/>
    <s v="007791057084273"/>
    <s v="1ф"/>
    <s v="5-60А"/>
    <s v="2012"/>
    <s v="7065"/>
    <s v="МИРТЕК-12-РУ"/>
    <s v="6240157746894"/>
    <d v="2024-03-12T00:00:00"/>
    <s v="0"/>
    <s v="в подъезде"/>
    <d v="2024-04-18T00:00:00"/>
    <s v="7318"/>
    <s v="ЧЭСК"/>
  </r>
  <r>
    <n v="6847"/>
    <d v="2023-12-22T00:00:00"/>
    <x v="3"/>
    <s v="Ефимова Рената Григорьевна"/>
    <n v="100388407"/>
    <x v="4"/>
    <s v="Чебоксары"/>
    <s v="М. Павлова"/>
    <s v="5"/>
    <n v="50"/>
    <x v="0"/>
    <s v="71106"/>
    <s v="1ф"/>
    <s v="5-60А"/>
    <s v="2011"/>
    <s v="14817"/>
    <s v="МИРТЕК-12-РУ"/>
    <s v="6240162924761"/>
    <d v="2024-02-21T00:00:00"/>
    <s v="0"/>
    <s v="в подъезде"/>
    <d v="2024-05-03T00:00:00"/>
    <s v="7490"/>
    <s v="ЧЭСК"/>
  </r>
  <r>
    <n v="6848"/>
    <d v="2023-12-22T00:00:00"/>
    <x v="3"/>
    <s v="Енцова Ирина Ивановна"/>
    <n v="100314345"/>
    <x v="4"/>
    <s v="Чебоксары"/>
    <s v="Эльгера"/>
    <s v="28"/>
    <n v="34"/>
    <x v="0"/>
    <s v="039339"/>
    <s v="1ф"/>
    <s v="5-60А"/>
    <s v="2009"/>
    <s v="19039"/>
    <s v="МИРТЕК-12-РУ"/>
    <s v="6240162924866"/>
    <d v="2024-02-22T00:00:00"/>
    <s v="0"/>
    <s v="в подъезде"/>
    <d v="2024-05-06T00:00:00"/>
    <s v="7550"/>
    <s v="ЧЭСК"/>
  </r>
  <r>
    <n v="6849"/>
    <d v="2023-12-22T00:00:00"/>
    <x v="3"/>
    <s v="Лапшина Л.В."/>
    <s v="отсутствует"/>
    <x v="4"/>
    <s v="Чебоксары"/>
    <s v="п-т Тракторостроителей"/>
    <s v="61"/>
    <n v="46"/>
    <x v="0"/>
    <n v="43970"/>
    <s v="1ф"/>
    <s v="5-60А"/>
    <s v="2010"/>
    <m/>
    <m/>
    <m/>
    <m/>
    <m/>
    <m/>
    <m/>
    <m/>
    <m/>
  </r>
  <r>
    <n v="6850"/>
    <d v="2023-12-22T00:00:00"/>
    <x v="3"/>
    <s v="Михайлов Дмитрий Владимирович"/>
    <n v="100376810"/>
    <x v="4"/>
    <s v="Чебоксары"/>
    <s v="Новогородская"/>
    <s v="10"/>
    <n v="116"/>
    <x v="0"/>
    <n v="41166946"/>
    <s v="1ф"/>
    <s v="5-60А"/>
    <s v="2020"/>
    <s v="4690"/>
    <s v="МИРТЕК-12-РУ"/>
    <s v="6240162923264"/>
    <d v="2024-02-22T00:00:00"/>
    <s v="0"/>
    <s v="в подъезде"/>
    <d v="2024-05-15T00:00:00"/>
    <s v="7684"/>
    <s v="ЧЭСК"/>
  </r>
  <r>
    <n v="6851"/>
    <d v="2023-12-22T00:00:00"/>
    <x v="3"/>
    <s v="Чирков Михаил Геннадьевич"/>
    <n v="100357149"/>
    <x v="8"/>
    <s v="Чебоксары"/>
    <s v="И. Яковлева"/>
    <s v="8"/>
    <n v="174"/>
    <x v="0"/>
    <n v="48982236"/>
    <s v="1ф"/>
    <s v="5-60А"/>
    <s v="2023"/>
    <s v="590"/>
    <s v="МИРТЕК-12-РУ"/>
    <s v="6240162923279"/>
    <d v="2024-02-22T00:00:00"/>
    <s v="0"/>
    <s v="в подъезде"/>
    <d v="2024-05-07T00:00:00"/>
    <s v="7526"/>
    <s v="ЧЭСК"/>
  </r>
  <r>
    <n v="6852"/>
    <d v="2023-12-23T00:00:00"/>
    <x v="3"/>
    <s v="Кузнецова Светлана Петровна"/>
    <n v="100261784"/>
    <x v="4"/>
    <s v="Чебоксары"/>
    <s v="Новогородская"/>
    <s v="38"/>
    <n v="17"/>
    <x v="0"/>
    <s v="22240306"/>
    <s v="1ф"/>
    <s v="5-60А"/>
    <s v="2015"/>
    <s v="17680"/>
    <s v="МИРТЕК-12-РУ"/>
    <s v="6240162923297"/>
    <d v="2024-02-21T00:00:00"/>
    <s v="0"/>
    <s v="в подъезде"/>
    <d v="2024-06-08T00:00:00"/>
    <s v="7957"/>
    <s v="ЧЭСК"/>
  </r>
  <r>
    <n v="6853"/>
    <d v="2023-12-23T00:00:00"/>
    <x v="3"/>
    <s v="Сичуркина Людмила Борисовна"/>
    <n v="100252547"/>
    <x v="4"/>
    <s v="Чебоксары"/>
    <s v="Стартовая"/>
    <s v="2"/>
    <n v="16"/>
    <x v="0"/>
    <s v="007129021008540"/>
    <s v="1ф"/>
    <s v="5-60А"/>
    <s v="2009"/>
    <s v="16842"/>
    <s v="МИРТЕК-12-РУ"/>
    <s v="6240162924534"/>
    <d v="2024-02-21T00:00:00"/>
    <s v="7959"/>
    <s v="в подъезде"/>
    <d v="2024-06-08T00:00:00"/>
    <s v="7959"/>
    <s v="ЧЭСК"/>
  </r>
  <r>
    <n v="6854"/>
    <d v="2023-12-25T00:00:00"/>
    <x v="3"/>
    <s v="Щербань Владимир Леонидович"/>
    <n v="100419460"/>
    <x v="4"/>
    <s v="Чебоксары"/>
    <s v="Сверчкова"/>
    <s v="15"/>
    <n v="8"/>
    <x v="0"/>
    <s v="25007"/>
    <s v="1ф"/>
    <s v="5-60А"/>
    <s v="2009"/>
    <s v="30292"/>
    <s v="МИРТЕК-12-РУ"/>
    <s v="6240162924443"/>
    <d v="2024-02-21T00:00:00"/>
    <s v="0"/>
    <s v="в подъезде"/>
    <d v="2024-05-12T00:00:00"/>
    <s v="7600"/>
    <s v="ЧЭСК"/>
  </r>
  <r>
    <n v="6855"/>
    <d v="2023-12-25T00:00:00"/>
    <x v="3"/>
    <s v="Андрусяк Марьяна Павловна"/>
    <n v="100410461"/>
    <x v="4"/>
    <s v="Чебоксары"/>
    <s v="Новоилларионовская "/>
    <s v="47/1"/>
    <n v="172"/>
    <x v="0"/>
    <s v="49206563"/>
    <s v="1ф"/>
    <s v="5-60А"/>
    <s v="2024"/>
    <s v="23"/>
    <s v="МИРТЕК-12-РУ"/>
    <s v="6240162924624"/>
    <d v="2024-02-21T00:00:00"/>
    <s v="0"/>
    <s v="в подъезде"/>
    <d v="2024-05-07T00:00:00"/>
    <s v="7522"/>
    <s v="ЧЭСК"/>
  </r>
  <r>
    <n v="6856"/>
    <d v="2023-12-25T00:00:00"/>
    <x v="3"/>
    <s v="Курушин Сергей Александрович"/>
    <n v="100370444"/>
    <x v="4"/>
    <s v="Чебоксары"/>
    <s v="Энтузиастов"/>
    <s v="3/1"/>
    <n v="8"/>
    <x v="0"/>
    <s v="06024732"/>
    <s v="1ф"/>
    <s v="5-60А"/>
    <s v="2008"/>
    <s v="23017"/>
    <s v="МИРТЕК-12-РУ"/>
    <s v="6240162926164"/>
    <d v="2024-02-22T00:00:00"/>
    <s v="0"/>
    <s v="в подъезде"/>
    <d v="2024-06-06T00:00:00"/>
    <s v="7918"/>
    <s v="ЧЭСК"/>
  </r>
  <r>
    <n v="6857"/>
    <d v="2023-12-25T00:00:00"/>
    <x v="3"/>
    <s v="Романова Галина Николаевна"/>
    <n v="100244542"/>
    <x v="4"/>
    <s v="Чебоксары"/>
    <s v="324 Стрелковой Дивизии"/>
    <s v="7"/>
    <n v="13"/>
    <x v="0"/>
    <n v="12059606"/>
    <s v="1ф"/>
    <s v="5-60А"/>
    <s v="2008"/>
    <s v="16421"/>
    <s v="МИРТЕК-12-РУ"/>
    <s v="6240162923645"/>
    <d v="2024-02-21T00:00:00"/>
    <s v="0"/>
    <s v="в подъезде"/>
    <d v="2024-06-05T00:00:00"/>
    <s v="8046"/>
    <s v="ЧЭСК"/>
  </r>
  <r>
    <n v="6858"/>
    <d v="2023-12-25T00:00:00"/>
    <x v="3"/>
    <s v="Алексеев Александр Николаевич"/>
    <n v="100332291"/>
    <x v="8"/>
    <s v="Чебоксары"/>
    <s v="Ю. Гагарина"/>
    <s v="45"/>
    <n v="2"/>
    <x v="0"/>
    <n v="48771535"/>
    <s v="1ф"/>
    <s v="5-60А"/>
    <s v="2023"/>
    <s v="314"/>
    <s v="МИРТЕК-12-РУ"/>
    <s v="6240162924045"/>
    <d v="2024-02-21T00:00:00"/>
    <s v="0"/>
    <s v="в подъезде"/>
    <d v="2024-05-22T00:00:00"/>
    <s v="7776"/>
    <s v="ЧЭСК"/>
  </r>
  <r>
    <n v="6859"/>
    <d v="2023-12-25T00:00:00"/>
    <x v="3"/>
    <s v="Семенов Сергей Валерьевич"/>
    <n v="100333562"/>
    <x v="4"/>
    <s v="Чебоксары"/>
    <s v="Новоилларионовская "/>
    <s v="47"/>
    <n v="75"/>
    <x v="0"/>
    <n v="35232667"/>
    <s v="1ф"/>
    <s v="5-60А"/>
    <s v="2018"/>
    <s v="877"/>
    <s v="МИРТЕК-12-РУ"/>
    <s v="6240157746893"/>
    <d v="2024-03-12T00:00:00"/>
    <s v="0"/>
    <s v="в подъезде"/>
    <d v="2024-05-07T00:00:00"/>
    <s v="7521"/>
    <s v="ЧЭСК"/>
  </r>
  <r>
    <n v="6860"/>
    <d v="2023-12-25T00:00:00"/>
    <x v="3"/>
    <s v="Портнова Людмила Витальевна"/>
    <n v="100333527"/>
    <x v="4"/>
    <s v="Чебоксары"/>
    <s v="Новоилларионовская "/>
    <s v="47"/>
    <n v="41"/>
    <x v="0"/>
    <n v="34458336"/>
    <s v="1ф"/>
    <s v="5-60А"/>
    <s v="2018"/>
    <s v="5932"/>
    <s v="МИРТЕК-12-РУ"/>
    <s v="6240157746925"/>
    <d v="2024-03-12T00:00:00"/>
    <s v="0"/>
    <s v="в подъезде"/>
    <d v="2024-05-11T00:00:00"/>
    <s v="7573"/>
    <s v="ЧЭСК"/>
  </r>
  <r>
    <n v="6861"/>
    <d v="2023-12-25T00:00:00"/>
    <x v="3"/>
    <s v="Хованская Ольга Алексеевна"/>
    <n v="100333487"/>
    <x v="4"/>
    <s v="Чебоксары"/>
    <s v="Новоилларионовская "/>
    <s v="47"/>
    <n v="1"/>
    <x v="0"/>
    <n v="41692072"/>
    <s v="1ф"/>
    <s v="5-60А"/>
    <s v="2020"/>
    <s v="1682"/>
    <m/>
    <m/>
    <m/>
    <m/>
    <m/>
    <m/>
    <s v="б/н"/>
    <m/>
  </r>
  <r>
    <n v="6862"/>
    <d v="2023-12-26T00:00:00"/>
    <x v="3"/>
    <s v="Родионова Наталия Владиславовна"/>
    <s v="отсутствует"/>
    <x v="4"/>
    <s v="Чебоксары"/>
    <s v="Дементьева "/>
    <s v="9"/>
    <n v="163"/>
    <x v="0"/>
    <s v="17752932"/>
    <s v="1ф"/>
    <s v="5-60А"/>
    <s v="2014"/>
    <s v="7675"/>
    <s v="МИРТЕК-12-РУ"/>
    <s v="6240162924605"/>
    <d v="2024-02-22T00:00:00"/>
    <s v="0"/>
    <s v="в подъезде"/>
    <d v="2024-04-19T00:00:00"/>
    <s v="7330"/>
    <s v="ЧЭСК"/>
  </r>
  <r>
    <n v="6863"/>
    <d v="2023-12-26T00:00:00"/>
    <x v="3"/>
    <s v="Тихонова Лилия Владимировна"/>
    <n v="100394721"/>
    <x v="6"/>
    <s v="Чебоксары"/>
    <s v="Гражданская "/>
    <s v="92"/>
    <n v="207"/>
    <x v="0"/>
    <s v="0062014"/>
    <s v="1ф"/>
    <s v="5-60А"/>
    <s v="1984"/>
    <s v="27277"/>
    <m/>
    <m/>
    <m/>
    <m/>
    <m/>
    <m/>
    <m/>
    <m/>
  </r>
  <r>
    <n v="6864"/>
    <d v="2023-12-26T00:00:00"/>
    <x v="3"/>
    <s v="Ивановский Рудольф Николаевич"/>
    <n v="100379780"/>
    <x v="4"/>
    <s v="Чебоксары"/>
    <s v="Энтузиастов"/>
    <s v="9"/>
    <n v="7"/>
    <x v="0"/>
    <s v="10011947"/>
    <s v="1ф"/>
    <s v="5-60А"/>
    <s v="2008"/>
    <s v="11100"/>
    <s v="МИРТЕК-12-РУ"/>
    <s v="6240162924533"/>
    <d v="2024-02-21T00:00:00"/>
    <s v="0"/>
    <s v="в подъезде"/>
    <d v="2024-06-07T00:00:00"/>
    <s v="7940"/>
    <s v="ЧЭСК"/>
  </r>
  <r>
    <n v="6865"/>
    <d v="2023-12-26T00:00:00"/>
    <x v="3"/>
    <s v="Соснов Юрий Иванович"/>
    <s v="отсутствует"/>
    <x v="6"/>
    <s v="Чебоксары"/>
    <s v="Хевешская"/>
    <s v="15/1"/>
    <n v="3"/>
    <x v="0"/>
    <s v="681847"/>
    <s v="1ф"/>
    <s v="5-60А"/>
    <s v="2008"/>
    <s v="21980"/>
    <s v="СО-51ПК"/>
    <s v="681847"/>
    <d v="2024-04-09T00:00:00"/>
    <s v="22483"/>
    <s v="в подъезде"/>
    <d v="2024-04-09T00:00:00"/>
    <s v="б/н"/>
    <s v="Поверка"/>
  </r>
  <r>
    <n v="6866"/>
    <d v="2023-12-26T00:00:00"/>
    <x v="3"/>
    <s v="Афонина Снежана Андреевна"/>
    <n v="100220887"/>
    <x v="8"/>
    <s v="Чебоксары"/>
    <s v="Пирогова "/>
    <s v="2"/>
    <n v="111"/>
    <x v="0"/>
    <s v="48952167"/>
    <s v="1ф"/>
    <s v="5-60А"/>
    <s v="2023"/>
    <s v="1273"/>
    <s v="МИРТЕК-12-РУ"/>
    <s v="6240162925044"/>
    <d v="2024-02-22T00:00:00"/>
    <s v="0"/>
    <s v="в подъезде"/>
    <d v="2024-05-16T00:00:00"/>
    <s v="7699"/>
    <s v="ЧЭСК"/>
  </r>
  <r>
    <n v="6867"/>
    <d v="2023-12-26T00:00:00"/>
    <x v="3"/>
    <s v="Иванов Евгений Геннадьевич"/>
    <n v="100328893"/>
    <x v="8"/>
    <s v="Чебоксары"/>
    <s v="139 Стрелковой Дивизии"/>
    <s v="8"/>
    <n v="145"/>
    <x v="0"/>
    <s v="48436941"/>
    <s v="1ф"/>
    <s v="5-60А"/>
    <s v="2023"/>
    <s v="0"/>
    <s v="МИРТЕК-12-РУ"/>
    <s v="6240162924310"/>
    <d v="2024-02-22T00:00:00"/>
    <s v="0"/>
    <s v="в подъезде"/>
    <d v="2024-06-05T00:00:00"/>
    <s v="7894"/>
    <s v="ЧЭСК"/>
  </r>
  <r>
    <n v="6868"/>
    <d v="2023-12-26T00:00:00"/>
    <x v="3"/>
    <s v="Константинова Зоя Васильевна"/>
    <n v="100309100"/>
    <x v="8"/>
    <s v="Чебоксары"/>
    <s v="М. Горького"/>
    <s v="15"/>
    <n v="86"/>
    <x v="0"/>
    <s v="48801619"/>
    <s v="1ф"/>
    <s v="5-60А"/>
    <s v="2023"/>
    <s v="585"/>
    <s v="МИРТЕК-12-РУ"/>
    <s v="6240162925703"/>
    <d v="2024-02-22T00:00:00"/>
    <s v="0"/>
    <s v="в подъезде"/>
    <d v="2024-05-02T00:00:00"/>
    <s v="7423"/>
    <s v="ЧЭСК"/>
  </r>
  <r>
    <n v="6869"/>
    <d v="2023-12-26T00:00:00"/>
    <x v="3"/>
    <s v="Иванова Раиса Васильевна"/>
    <n v="100228795"/>
    <x v="8"/>
    <s v="Чебоксары"/>
    <s v="Р. Зорге"/>
    <s v="6"/>
    <n v="53"/>
    <x v="0"/>
    <s v="46879036"/>
    <s v="1ф"/>
    <s v="5-60А"/>
    <s v="2022"/>
    <s v="492"/>
    <s v="МИРТЕК-12-РУ"/>
    <s v="6240162923483"/>
    <d v="2024-02-21T00:00:00"/>
    <s v="0"/>
    <s v="в подъезде"/>
    <d v="2024-06-30T00:00:00"/>
    <s v="8141"/>
    <s v="ЧЭСК"/>
  </r>
  <r>
    <n v="6870"/>
    <d v="2023-12-26T00:00:00"/>
    <x v="3"/>
    <s v="Судукова Ольга Викторовна"/>
    <n v="100389660"/>
    <x v="8"/>
    <s v="Чебоксары"/>
    <s v="Асламаса"/>
    <s v="5"/>
    <n v="40"/>
    <x v="0"/>
    <s v="49128134-23"/>
    <s v="1ф"/>
    <s v="5-60А"/>
    <s v="2023"/>
    <s v="0"/>
    <m/>
    <m/>
    <m/>
    <m/>
    <m/>
    <m/>
    <m/>
    <m/>
  </r>
  <r>
    <n v="6871"/>
    <d v="2023-12-26T00:00:00"/>
    <x v="3"/>
    <s v="Андреева Елена Петровна"/>
    <n v="100226655"/>
    <x v="4"/>
    <s v="Чебоксары"/>
    <s v="Магницкого"/>
    <s v="20"/>
    <n v="36"/>
    <x v="0"/>
    <s v="00778913310994"/>
    <s v="1ф"/>
    <s v="5-60А"/>
    <s v="2010"/>
    <s v="2198"/>
    <s v="МИРТЕК-12-РУ"/>
    <s v="6240162924250"/>
    <d v="2024-02-21T00:00:00"/>
    <s v="0"/>
    <s v="в подъезде"/>
    <d v="2024-06-21T00:00:00"/>
    <s v="8114"/>
    <s v="ЧЭСК"/>
  </r>
  <r>
    <n v="6872"/>
    <d v="2023-12-26T00:00:00"/>
    <x v="3"/>
    <s v="Тимаков Иван Алексеевич"/>
    <n v="100313899"/>
    <x v="8"/>
    <s v="Чебоксары"/>
    <s v="Сапожникова"/>
    <s v="4"/>
    <n v="259"/>
    <x v="0"/>
    <s v="48728931"/>
    <s v="1ф"/>
    <s v="5-60А"/>
    <s v="2023"/>
    <s v="379"/>
    <s v="МИРТЕК-12-РУ"/>
    <s v="6240162923550"/>
    <d v="2024-02-21T00:00:00"/>
    <s v="0"/>
    <s v="в подъезде"/>
    <d v="2024-06-29T00:00:00"/>
    <s v="8150"/>
    <s v="ЧЭСК"/>
  </r>
  <r>
    <n v="6873"/>
    <d v="2023-12-26T00:00:00"/>
    <x v="3"/>
    <s v="Юмжаков Валерий Петрович"/>
    <n v="100419142"/>
    <x v="8"/>
    <s v="Чебоксары"/>
    <s v="Московский проспект"/>
    <s v="5"/>
    <n v="42"/>
    <x v="0"/>
    <s v="40022086-19"/>
    <s v="1ф"/>
    <s v="5-60А"/>
    <s v="2019"/>
    <s v="364"/>
    <s v="МИРТЕК-12-РУ"/>
    <s v="6240162923547"/>
    <d v="2024-02-21T00:00:00"/>
    <s v="0"/>
    <s v="в подъезде"/>
    <d v="2024-05-13T00:00:00"/>
    <s v="7648"/>
    <s v="ЧЭСК"/>
  </r>
  <r>
    <n v="6874"/>
    <d v="2023-12-26T00:00:00"/>
    <x v="3"/>
    <s v="Николаев Михаил Вячеславович"/>
    <n v="100321699"/>
    <x v="8"/>
    <s v="Чебоксары"/>
    <s v="Космонавта Николаева"/>
    <s v="47"/>
    <n v="21"/>
    <x v="0"/>
    <s v="48578882"/>
    <s v="1ф"/>
    <s v="5-60А"/>
    <s v="2023"/>
    <s v="611"/>
    <s v="МИРТЕК-12-РУ"/>
    <s v="6240162924168"/>
    <d v="2024-02-21T00:00:00"/>
    <s v="0"/>
    <s v="в подъезде"/>
    <d v="2024-05-29T00:00:00"/>
    <s v="7834"/>
    <s v="ЧЭСК"/>
  </r>
  <r>
    <n v="6875"/>
    <d v="2023-12-26T00:00:00"/>
    <x v="3"/>
    <s v="Климина Антонина Анисимовна"/>
    <n v="100257390"/>
    <x v="8"/>
    <s v="Чебоксары"/>
    <s v="Л. Комсомола"/>
    <s v="46"/>
    <n v="36"/>
    <x v="0"/>
    <s v="23345970"/>
    <s v="1ф"/>
    <s v="5-60А"/>
    <s v="2015"/>
    <s v="392"/>
    <s v="МИРТЕК-12-РУ"/>
    <s v="6240162924564"/>
    <d v="2024-02-21T00:00:00"/>
    <s v="0"/>
    <s v="в подъезде"/>
    <d v="2024-06-19T00:00:00"/>
    <s v="8109"/>
    <s v="ЧЭСК"/>
  </r>
  <r>
    <n v="6876"/>
    <d v="2023-12-27T00:00:00"/>
    <x v="3"/>
    <s v="Паркин Николай Николаевич"/>
    <n v="100305866"/>
    <x v="4"/>
    <s v="Чебоксары"/>
    <s v="Афанасьева"/>
    <s v="14"/>
    <n v="27"/>
    <x v="0"/>
    <s v="22748845"/>
    <s v="1ф"/>
    <s v="5-60А"/>
    <s v="2015"/>
    <s v="5355"/>
    <s v="МИРТЕК-12-РУ"/>
    <s v="6240162925675"/>
    <d v="2024-02-21T00:00:00"/>
    <s v="0"/>
    <s v="в подъезде"/>
    <d v="2024-05-08T00:00:00"/>
    <s v="7590"/>
    <s v="ЧЭСК"/>
  </r>
  <r>
    <n v="6877"/>
    <d v="2023-12-27T00:00:00"/>
    <x v="3"/>
    <s v="Гулевич Марина Владимировна"/>
    <n v="100387215"/>
    <x v="8"/>
    <s v="Чебоксары"/>
    <s v="Ю. Гагарина"/>
    <s v="16"/>
    <n v="38"/>
    <x v="0"/>
    <s v="48436907"/>
    <s v="1ф"/>
    <s v="5-60А"/>
    <s v="2023"/>
    <s v="1"/>
    <s v="МИРТЕК-12-РУ"/>
    <s v="6240162924505"/>
    <d v="2024-02-22T00:00:00"/>
    <s v="0"/>
    <s v="в подъезде"/>
    <d v="2024-05-20T00:00:00"/>
    <s v="7734"/>
    <s v="ЧЭСК"/>
  </r>
  <r>
    <n v="6878"/>
    <d v="2023-12-27T00:00:00"/>
    <x v="3"/>
    <s v="Куликова Татьяна Сергеевна"/>
    <n v="100293206"/>
    <x v="8"/>
    <s v="Чебоксары"/>
    <s v="Академика Крылова"/>
    <s v="11"/>
    <n v="5"/>
    <x v="0"/>
    <s v="48771520"/>
    <s v="1ф"/>
    <s v="5-60А"/>
    <s v="2023"/>
    <s v="896"/>
    <s v="МИРТЕК-12-РУ"/>
    <s v="6240162924464"/>
    <d v="2024-02-21T00:00:00"/>
    <s v="0"/>
    <s v="в подъезде"/>
    <d v="2024-05-04T00:00:00"/>
    <s v="7482"/>
    <s v="ЧЭСК"/>
  </r>
  <r>
    <n v="6879"/>
    <d v="2023-12-27T00:00:00"/>
    <x v="3"/>
    <s v="Граниченко Екатерина Андреевна"/>
    <n v="100354055"/>
    <x v="6"/>
    <s v="Чебоксары"/>
    <s v="Ю. Гагарина"/>
    <s v="10"/>
    <n v="72"/>
    <x v="0"/>
    <s v="671106"/>
    <s v="1ф"/>
    <s v="5-60А"/>
    <s v="2007"/>
    <s v="26772"/>
    <m/>
    <m/>
    <m/>
    <m/>
    <m/>
    <m/>
    <m/>
    <m/>
  </r>
  <r>
    <n v="6880"/>
    <d v="2023-12-27T00:00:00"/>
    <x v="3"/>
    <s v="Петров Николай Паисьевич"/>
    <n v="100258797"/>
    <x v="4"/>
    <s v="Чебоксары"/>
    <s v="Шумилова"/>
    <s v="31"/>
    <n v="65"/>
    <x v="0"/>
    <s v="007129015023337"/>
    <s v="1ф"/>
    <s v="5-60А"/>
    <s v="2009"/>
    <s v="37555"/>
    <s v="МИРТЕК-12-РУ"/>
    <s v="6240162924254"/>
    <d v="2024-02-21T00:00:00"/>
    <s v="0"/>
    <s v="в подъезде"/>
    <d v="2024-06-28T00:00:00"/>
    <s v="8157"/>
    <s v="ЧЭСК"/>
  </r>
  <r>
    <n v="6881"/>
    <d v="2023-12-27T00:00:00"/>
    <x v="3"/>
    <s v="Иликов Леонид Валентинович"/>
    <n v="100387710"/>
    <x v="8"/>
    <s v="Ишлеи"/>
    <s v="Спутника"/>
    <s v="11"/>
    <n v="10"/>
    <x v="0"/>
    <s v="48228796"/>
    <s v="1ф"/>
    <s v="5-60А"/>
    <s v="2023"/>
    <s v="0"/>
    <s v="МИРТЕК-12-РУ"/>
    <s v="6240162925324"/>
    <d v="2024-02-22T00:00:00"/>
    <s v="0"/>
    <s v="в подъезде"/>
    <d v="2024-06-08T00:00:00"/>
    <s v="7970"/>
    <s v="ЧЭСК"/>
  </r>
  <r>
    <n v="6882"/>
    <d v="2023-12-27T00:00:00"/>
    <x v="3"/>
    <s v="Локтионова Вера Ивановна"/>
    <n v="100414389"/>
    <x v="8"/>
    <s v="Чебоксары"/>
    <s v="п-т Тракторостроителей"/>
    <s v="30/1"/>
    <n v="50"/>
    <x v="0"/>
    <s v="48530139"/>
    <s v="1ф"/>
    <s v="5-60А"/>
    <s v="2023"/>
    <s v="3"/>
    <m/>
    <m/>
    <m/>
    <m/>
    <m/>
    <m/>
    <m/>
    <m/>
  </r>
  <r>
    <n v="6883"/>
    <d v="2023-12-28T00:00:00"/>
    <x v="3"/>
    <s v="Алексеева Тамара Ивановна"/>
    <n v="100352934"/>
    <x v="4"/>
    <s v="Чебоксары"/>
    <s v="Радужная"/>
    <s v="11"/>
    <n v="76"/>
    <x v="0"/>
    <s v="21482443"/>
    <s v="1ф"/>
    <s v="5-60А"/>
    <s v="2015"/>
    <s v="5337"/>
    <s v="МИРТЕК-12-РУ"/>
    <s v="6240162924263"/>
    <d v="2024-02-26T00:00:00"/>
    <s v="0"/>
    <s v="в подъезде"/>
    <d v="2024-05-04T00:00:00"/>
    <s v="7501"/>
    <s v="ЧЭСК"/>
  </r>
  <r>
    <n v="6884"/>
    <d v="2023-12-28T00:00:00"/>
    <x v="3"/>
    <s v="Комарова Светлана Юрьевна"/>
    <n v="100010847"/>
    <x v="4"/>
    <s v="Чебоксары"/>
    <s v="Чапаева "/>
    <s v="7"/>
    <n v="47"/>
    <x v="0"/>
    <s v="79755"/>
    <s v="1ф"/>
    <s v="5-60А"/>
    <s v="2011"/>
    <s v="12836"/>
    <s v="МИРТЕК-12-РУ"/>
    <s v="6240162923379"/>
    <d v="2024-02-21T00:00:00"/>
    <s v="0"/>
    <s v="в подъезде"/>
    <d v="2024-05-14T00:00:00"/>
    <s v="7660"/>
    <s v="ЧЭСК"/>
  </r>
  <r>
    <n v="6885"/>
    <d v="2023-12-28T00:00:00"/>
    <x v="3"/>
    <s v="Краснова Марина Петровна"/>
    <n v="100344834"/>
    <x v="8"/>
    <s v="Чебоксары"/>
    <s v="Гражданская "/>
    <s v="86"/>
    <n v="91"/>
    <x v="0"/>
    <n v="48577932"/>
    <s v="1ф"/>
    <s v="5-60А"/>
    <s v="2023"/>
    <s v="388"/>
    <s v="МИРТЕК-12-РУ"/>
    <s v="6240162924207"/>
    <d v="2024-02-21T00:00:00"/>
    <s v="0"/>
    <s v="в подъезде"/>
    <d v="2024-06-11T00:00:00"/>
    <s v="8010"/>
    <s v="ЧЭСК"/>
  </r>
  <r>
    <n v="6886"/>
    <d v="2023-12-28T00:00:00"/>
    <x v="3"/>
    <s v="Семенова Инна Артуровна"/>
    <n v="100371181"/>
    <x v="8"/>
    <s v="Чебоксары"/>
    <s v="Гражданская "/>
    <s v="58/1"/>
    <n v="32"/>
    <x v="0"/>
    <s v="48982865"/>
    <s v="1ф"/>
    <s v="5-60А"/>
    <s v="2023"/>
    <s v="833"/>
    <s v="МИРТЕК-12-РУ-D1"/>
    <s v="6240157746943"/>
    <d v="2024-03-12T00:00:00"/>
    <s v="0"/>
    <s v="в подъезде"/>
    <d v="2024-06-10T00:00:00"/>
    <s v="7981"/>
    <s v="ЧЭСК"/>
  </r>
  <r>
    <n v="6887"/>
    <d v="2023-12-28T00:00:00"/>
    <x v="3"/>
    <s v="Суслов Владимир Филиппович"/>
    <n v="100294478"/>
    <x v="8"/>
    <s v="Чебоксары"/>
    <s v="Строителей"/>
    <s v="9"/>
    <n v="27"/>
    <x v="0"/>
    <s v="48772167"/>
    <s v="1ф"/>
    <s v="5-60А"/>
    <s v="2023"/>
    <s v="1"/>
    <s v="МИРТЕК-12-РУ"/>
    <s v="6240162924573"/>
    <d v="2024-02-21T00:00:00"/>
    <s v="0"/>
    <s v="в подъезде"/>
    <d v="2024-06-20T00:00:00"/>
    <s v="8093"/>
    <s v="ЧЭСК"/>
  </r>
  <r>
    <n v="6888"/>
    <d v="2023-12-28T00:00:00"/>
    <x v="3"/>
    <s v="Ядровкина Ольга Петровна"/>
    <n v="100370242"/>
    <x v="8"/>
    <s v="Чебоксары"/>
    <s v="Эльменя"/>
    <s v="2"/>
    <n v="40"/>
    <x v="0"/>
    <s v="48802099"/>
    <s v="1ф"/>
    <s v="5-60А"/>
    <s v="2023"/>
    <s v="580"/>
    <s v="МИРТЕК-12-РУ"/>
    <s v="6240162924205"/>
    <d v="2024-02-21T00:00:00"/>
    <s v="0"/>
    <s v="в подъезде"/>
    <d v="2024-06-11T00:00:00"/>
    <s v="8006"/>
    <s v="ЧЭСК"/>
  </r>
  <r>
    <n v="6889"/>
    <d v="2023-12-28T00:00:00"/>
    <x v="3"/>
    <s v="Моисеева Евгения Александровна"/>
    <n v="100321475"/>
    <x v="4"/>
    <s v="Чебоксары"/>
    <s v="Красина "/>
    <s v="14"/>
    <n v="24"/>
    <x v="0"/>
    <s v="20459625"/>
    <s v="1ф"/>
    <s v="5-60А"/>
    <s v="2014"/>
    <s v="6414"/>
    <s v="МИРТЕК-12-РУ"/>
    <s v="6240162925057"/>
    <d v="2024-02-21T00:00:00"/>
    <s v="0"/>
    <s v="в подъезде"/>
    <d v="2024-05-03T00:00:00"/>
    <s v="7472"/>
    <s v="ЧЭСК"/>
  </r>
  <r>
    <n v="6890"/>
    <d v="2023-12-28T00:00:00"/>
    <x v="3"/>
    <s v="Шувалов Алексей Валентинович"/>
    <s v="отсутствует"/>
    <x v="4"/>
    <s v="Чебоксары"/>
    <s v="Социалистическая"/>
    <s v="2"/>
    <n v="44"/>
    <x v="0"/>
    <s v="22257456"/>
    <s v="1ф"/>
    <s v="5-60А"/>
    <s v="2015"/>
    <s v="11660"/>
    <s v="МИРТЕК-12-РУ"/>
    <s v="6240162924165"/>
    <d v="2024-02-21T00:00:00"/>
    <s v="0"/>
    <s v="в подъезде"/>
    <d v="2024-06-04T00:00:00"/>
    <s v="7874"/>
    <s v="ЧЭСК"/>
  </r>
  <r>
    <n v="6891"/>
    <d v="2023-12-28T00:00:00"/>
    <x v="3"/>
    <s v="Указова Олеся Борисовна"/>
    <n v="100323488"/>
    <x v="8"/>
    <s v="Чебоксары"/>
    <s v="Космонавта Николаева"/>
    <s v="27"/>
    <n v="26"/>
    <x v="0"/>
    <s v="48801778"/>
    <s v="1ф"/>
    <s v="5-60А"/>
    <s v="2023"/>
    <s v="974"/>
    <s v="МИРТЕК-12-РУ"/>
    <s v="6240162923779"/>
    <d v="2024-02-22T00:00:00"/>
    <s v="0"/>
    <s v="в подъезде"/>
    <d v="2024-05-31T00:00:00"/>
    <s v="7851"/>
    <s v="ЧЭСК"/>
  </r>
  <r>
    <n v="6892"/>
    <d v="2023-12-29T00:00:00"/>
    <x v="3"/>
    <s v="Федотова Маргарита Петровна"/>
    <n v="100352604"/>
    <x v="8"/>
    <s v="Чебоксары"/>
    <s v="Калинина"/>
    <s v="93"/>
    <n v="72"/>
    <x v="0"/>
    <s v="48437003"/>
    <s v="1ф"/>
    <s v="5-60А"/>
    <s v="2023"/>
    <s v="1506"/>
    <s v="МИРТЕК-12-РУ"/>
    <s v="6240162923749"/>
    <d v="2024-02-22T00:00:00"/>
    <s v="0"/>
    <s v="в подъезде"/>
    <d v="2024-05-30T00:00:00"/>
    <s v="7841"/>
    <s v="ЧЭСК"/>
  </r>
  <r>
    <n v="6893"/>
    <d v="2023-12-29T00:00:00"/>
    <x v="3"/>
    <s v="Ананьева Ирина Михайловна"/>
    <n v="100213973"/>
    <x v="8"/>
    <s v="Чебоксары"/>
    <s v="Космонавта Николаева"/>
    <s v="19"/>
    <n v="49"/>
    <x v="0"/>
    <s v="48799621"/>
    <s v="1ф"/>
    <s v="5-60А"/>
    <s v="2023"/>
    <s v="1020"/>
    <s v="МИРТЕК-12-РУ"/>
    <s v="6240162924083"/>
    <d v="2024-02-22T00:00:00"/>
    <s v="0"/>
    <s v="в подъезде"/>
    <d v="2024-05-31T00:00:00"/>
    <s v="7850"/>
    <s v="ЧЭСК"/>
  </r>
  <r>
    <n v="6894"/>
    <d v="2023-12-29T00:00:00"/>
    <x v="3"/>
    <s v="Юдина Ольга Александровна"/>
    <n v="100312981"/>
    <x v="8"/>
    <s v="Чебоксары"/>
    <s v="Гражданская"/>
    <s v="105"/>
    <n v="15"/>
    <x v="0"/>
    <s v="48621749"/>
    <s v="1ф"/>
    <s v="5-60А"/>
    <s v="2023"/>
    <s v="956"/>
    <s v="МИРТЕК-12-РУ"/>
    <s v="6240162925576"/>
    <d v="2024-02-22T00:00:00"/>
    <s v="0"/>
    <s v="в подъезде"/>
    <d v="2024-06-10T00:00:00"/>
    <s v="7986"/>
    <s v="ЧЭСК"/>
  </r>
  <r>
    <n v="6895"/>
    <d v="2023-12-29T00:00:00"/>
    <x v="3"/>
    <s v="Мясников Николай Станиславович"/>
    <n v="100332493"/>
    <x v="6"/>
    <s v="Чебоксары"/>
    <s v="Водопроводная "/>
    <s v="7"/>
    <n v="57"/>
    <x v="0"/>
    <s v="016148"/>
    <s v="1ф"/>
    <s v="5-60А"/>
    <s v="2007"/>
    <m/>
    <m/>
    <m/>
    <m/>
    <m/>
    <m/>
    <m/>
    <m/>
    <m/>
  </r>
  <r>
    <n v="6896"/>
    <d v="2023-12-29T00:00:00"/>
    <x v="3"/>
    <s v="Николаева Людмила Александровна"/>
    <n v="100341419"/>
    <x v="8"/>
    <s v="Чебоксары"/>
    <s v="Гражданская"/>
    <s v="62/1"/>
    <n v="396"/>
    <x v="0"/>
    <s v="48803026"/>
    <s v="1ф"/>
    <s v="5-60А"/>
    <s v="2023"/>
    <s v="529"/>
    <s v="МИРТЕК-12-РУ"/>
    <s v="6240162926083"/>
    <d v="2024-02-22T00:00:00"/>
    <s v="0"/>
    <s v="в подъезде"/>
    <d v="2024-06-06T00:00:00"/>
    <s v="7929"/>
    <s v="ЧЭСК"/>
  </r>
  <r>
    <n v="6897"/>
    <d v="2023-12-29T00:00:00"/>
    <x v="3"/>
    <s v="Зайцев Владимир Апполинариевич"/>
    <n v="100239876"/>
    <x v="8"/>
    <s v="Чебоксары"/>
    <s v="Гайдара"/>
    <s v="6"/>
    <n v="73"/>
    <x v="0"/>
    <s v="48436921"/>
    <s v="1ф"/>
    <s v="5-60А"/>
    <s v="2023"/>
    <s v="295"/>
    <s v="МИРТЕК-12-РУ"/>
    <s v="6240157746900"/>
    <d v="2024-02-22T00:00:00"/>
    <s v="0"/>
    <s v="в подъезде"/>
    <d v="2024-05-30T00:00:00"/>
    <s v="7844"/>
    <s v="ЧЭСК"/>
  </r>
  <r>
    <n v="6898"/>
    <d v="2023-12-29T00:00:00"/>
    <x v="3"/>
    <s v="Воробьева Тамара Валерьевна"/>
    <n v="100389052"/>
    <x v="4"/>
    <s v="Чебоксары"/>
    <s v="Асламаса"/>
    <s v="28"/>
    <n v="33"/>
    <x v="0"/>
    <s v="38195141"/>
    <s v="1ф"/>
    <s v="5-60А"/>
    <m/>
    <s v="2990"/>
    <m/>
    <m/>
    <m/>
    <m/>
    <m/>
    <m/>
    <m/>
    <m/>
  </r>
  <r>
    <n v="6899"/>
    <d v="2023-12-29T00:00:00"/>
    <x v="3"/>
    <s v="Мусаева Александра Дмитриевна"/>
    <n v="100390163"/>
    <x v="4"/>
    <s v="Чебоксары"/>
    <s v="п-т Тракторостроителей"/>
    <s v="72"/>
    <n v="183"/>
    <x v="0"/>
    <s v="20937320"/>
    <s v="1ф"/>
    <s v="5-60А"/>
    <s v="2014"/>
    <s v="8074"/>
    <s v="МИРТЕК-12-РУ"/>
    <s v="6240162924291"/>
    <d v="2024-02-21T00:00:00"/>
    <s v="0"/>
    <s v="в подъезде"/>
    <d v="2024-05-16T00:00:00"/>
    <s v="7747"/>
    <s v="ЧЭСК"/>
  </r>
  <r>
    <n v="6900"/>
    <d v="2023-12-30T00:00:00"/>
    <x v="3"/>
    <s v="Архипов Дмитрий Владимирович"/>
    <n v="100211766"/>
    <x v="4"/>
    <s v="Лапсары"/>
    <s v="Совхозная"/>
    <s v="11"/>
    <n v="7"/>
    <x v="0"/>
    <n v="58008"/>
    <s v="1ф"/>
    <s v="5-60А"/>
    <s v="2010"/>
    <s v="11848"/>
    <m/>
    <m/>
    <m/>
    <m/>
    <m/>
    <m/>
    <m/>
    <m/>
  </r>
  <r>
    <n v="6901"/>
    <d v="2023-12-30T00:00:00"/>
    <x v="3"/>
    <s v="Иванов Александр Владимирович"/>
    <s v="отсутствует"/>
    <x v="4"/>
    <s v="Чебоксары"/>
    <s v="Кадыкова"/>
    <s v="30"/>
    <n v="210"/>
    <x v="0"/>
    <n v="38129"/>
    <s v="1ф"/>
    <s v="5-60А"/>
    <s v="2009"/>
    <s v="14060"/>
    <s v="МИРТЕК-12-РУ"/>
    <s v="6240162924358"/>
    <d v="2024-02-21T00:00:00"/>
    <s v="14060"/>
    <s v="в подъезде"/>
    <d v="2024-06-15T00:00:00"/>
    <s v="8039"/>
    <s v="ЧЭСК"/>
  </r>
  <r>
    <n v="6902"/>
    <d v="2024-01-09T00:00:00"/>
    <x v="4"/>
    <s v="Горбунов Анатолий Александрович"/>
    <n v="100314459"/>
    <x v="4"/>
    <s v="Чебоксары"/>
    <s v="М. Горького"/>
    <s v="13/22"/>
    <n v="2"/>
    <x v="0"/>
    <s v="25248"/>
    <s v="1ф"/>
    <s v="5-60А"/>
    <s v="2009"/>
    <s v="11572"/>
    <m/>
    <m/>
    <m/>
    <m/>
    <m/>
    <m/>
    <m/>
    <m/>
  </r>
  <r>
    <n v="6903"/>
    <d v="2023-12-30T00:00:00"/>
    <x v="3"/>
    <s v="Игнатьева Зоя Николаевна"/>
    <n v="100224917"/>
    <x v="8"/>
    <s v="Чебоксары"/>
    <s v="Нижняя"/>
    <s v="1"/>
    <n v="2"/>
    <x v="0"/>
    <s v="47163759"/>
    <s v="1ф"/>
    <s v="5-60А"/>
    <s v="2022"/>
    <s v="0"/>
    <m/>
    <m/>
    <m/>
    <m/>
    <m/>
    <m/>
    <s v="б/н"/>
    <s v="Замена в УК"/>
  </r>
  <r>
    <n v="6904"/>
    <d v="2024-01-09T00:00:00"/>
    <x v="4"/>
    <s v="Ефимова Майя Аверкиевна"/>
    <s v="отсутствует"/>
    <x v="6"/>
    <s v="Чебоксары"/>
    <s v="Хевешская"/>
    <s v="21"/>
    <n v="28"/>
    <x v="0"/>
    <s v="681781"/>
    <s v="1ф"/>
    <s v="5-60А"/>
    <s v="2008"/>
    <s v="18363"/>
    <s v="СО-51ПК"/>
    <s v="681781"/>
    <d v="2024-06-11T00:00:00"/>
    <s v="19028"/>
    <s v="в подъезде"/>
    <d v="2024-06-11T00:00:00"/>
    <s v="б/н"/>
    <s v="Поверка"/>
  </r>
  <r>
    <n v="6905"/>
    <d v="2024-01-09T00:00:00"/>
    <x v="4"/>
    <s v="Бычков Валерий Геннадьевич"/>
    <n v="100391389"/>
    <x v="4"/>
    <s v="Чебоксары"/>
    <s v="О. Кошевого"/>
    <s v="9"/>
    <n v="25"/>
    <x v="0"/>
    <s v="22605"/>
    <s v="1ф"/>
    <s v="5-60А"/>
    <s v="2011"/>
    <s v="19658"/>
    <s v="МИРТЕК-12-РУ"/>
    <s v="6240162923439"/>
    <d v="2024-02-22T00:00:00"/>
    <s v="0"/>
    <s v="в подъезде"/>
    <d v="2024-06-06T00:00:00"/>
    <s v="7919"/>
    <s v="ЧЭСК"/>
  </r>
  <r>
    <n v="6906"/>
    <d v="2024-01-09T00:00:00"/>
    <x v="4"/>
    <s v="Алексеева Ирина Валерьевна"/>
    <s v="отсутствует"/>
    <x v="4"/>
    <s v="Чебоксары"/>
    <s v="п-т Тракторостроителей"/>
    <s v="70"/>
    <n v="56"/>
    <x v="0"/>
    <s v="17731423"/>
    <s v="1ф"/>
    <s v="5-60А"/>
    <s v="2014"/>
    <s v="26371"/>
    <s v="МИРТЕК-12-РУ"/>
    <s v="6240162924239"/>
    <d v="2024-02-21T00:00:00"/>
    <s v="0"/>
    <s v="в подъезде"/>
    <d v="2024-05-16T00:00:00"/>
    <s v="7749"/>
    <s v="ЧЭСК"/>
  </r>
  <r>
    <n v="6907"/>
    <d v="2024-01-09T00:00:00"/>
    <x v="4"/>
    <s v="Васильева Галина Ивановна"/>
    <n v="100372808"/>
    <x v="4"/>
    <s v="Чебоксары"/>
    <s v="Л. Комсомола"/>
    <s v="28"/>
    <n v="43"/>
    <x v="0"/>
    <s v="758641"/>
    <s v="1ф"/>
    <s v="5-60А"/>
    <s v="2002"/>
    <s v="25283"/>
    <m/>
    <m/>
    <m/>
    <m/>
    <m/>
    <m/>
    <m/>
    <m/>
  </r>
  <r>
    <n v="6908"/>
    <d v="2024-01-09T00:00:00"/>
    <x v="4"/>
    <s v="Филлипов Юрий Анинович"/>
    <n v="100228262"/>
    <x v="6"/>
    <s v="Чебоксары"/>
    <s v="Гоголя"/>
    <s v="5"/>
    <n v="708"/>
    <x v="0"/>
    <s v="631821"/>
    <s v="1ф"/>
    <s v="5-60А"/>
    <s v="2007"/>
    <s v="28623"/>
    <s v="СО-505"/>
    <s v="631821"/>
    <d v="2024-06-05T00:00:00"/>
    <s v="29018"/>
    <s v="в подъезде"/>
    <d v="2024-06-05T00:00:00"/>
    <s v="б/н"/>
    <s v="Поверка"/>
  </r>
  <r>
    <n v="6909"/>
    <d v="2024-01-09T00:00:00"/>
    <x v="4"/>
    <s v="Степанов Алексей Георгиевич"/>
    <n v="100379495"/>
    <x v="8"/>
    <s v="Чебоксары"/>
    <s v="Эльменя"/>
    <s v="18"/>
    <n v="110"/>
    <x v="0"/>
    <s v="48803207"/>
    <s v="1ф"/>
    <s v="5-60А"/>
    <s v="2023"/>
    <s v="985"/>
    <s v="МИРТЕК-12-РУ"/>
    <s v="6240162923324"/>
    <d v="2024-02-22T00:00:00"/>
    <s v="0"/>
    <s v="в подъезде"/>
    <d v="2024-06-27T00:00:00"/>
    <s v="8129"/>
    <s v="ЧЭСК"/>
  </r>
  <r>
    <n v="6910"/>
    <d v="2024-01-09T00:00:00"/>
    <x v="4"/>
    <s v="Федоров Вячеслав Валерианович"/>
    <n v="100307561"/>
    <x v="4"/>
    <s v="Кугеси"/>
    <s v="К. Маркса"/>
    <s v="112"/>
    <n v="122"/>
    <x v="0"/>
    <s v="21436577"/>
    <s v="1ф"/>
    <s v="5-60А"/>
    <s v="2015"/>
    <s v="6547"/>
    <s v="МИРТЕК-12-РУ"/>
    <s v="6240162924579"/>
    <d v="2024-02-22T00:00:00"/>
    <s v="0"/>
    <s v="в подъезде"/>
    <d v="2024-05-18T00:00:00"/>
    <s v="7711"/>
    <s v="ЧЭСК"/>
  </r>
  <r>
    <n v="6911"/>
    <d v="2024-01-09T00:00:00"/>
    <x v="4"/>
    <s v="Серапионова Муршида Миниясовна"/>
    <n v="101131798"/>
    <x v="4"/>
    <s v="Кугеси"/>
    <s v="Советская"/>
    <s v="67"/>
    <n v="48"/>
    <x v="0"/>
    <s v="95287"/>
    <s v="1ф"/>
    <s v="5-60А"/>
    <s v="2010"/>
    <s v="29455"/>
    <s v="МИРТЕК-12-РУ"/>
    <s v="6240162924882"/>
    <d v="2024-02-21T00:00:00"/>
    <s v="0"/>
    <s v="в подъезде"/>
    <d v="2024-06-12T00:00:00"/>
    <s v="8002"/>
    <s v="ЧЭСК"/>
  </r>
  <r>
    <n v="6912"/>
    <d v="2024-01-10T00:00:00"/>
    <x v="4"/>
    <s v="Петрова Наталья Анатольевна"/>
    <s v="отсутствует"/>
    <x v="6"/>
    <s v="Чебоксары"/>
    <s v="Мира"/>
    <s v="94"/>
    <n v="89"/>
    <x v="0"/>
    <s v="682162"/>
    <s v="1ф"/>
    <s v="5-60А"/>
    <s v="2008"/>
    <s v="17128"/>
    <m/>
    <m/>
    <m/>
    <m/>
    <m/>
    <m/>
    <m/>
    <m/>
  </r>
  <r>
    <n v="6913"/>
    <d v="2024-01-10T00:00:00"/>
    <x v="4"/>
    <s v="Федорова Инесса Владимировна"/>
    <n v="100340035"/>
    <x v="4"/>
    <s v="Чебоксары"/>
    <s v="Радужная"/>
    <s v="16"/>
    <n v="76"/>
    <x v="0"/>
    <s v="17805007"/>
    <s v="1ф"/>
    <s v="5-60А"/>
    <s v="2014"/>
    <s v="420"/>
    <s v="МИРТЕК-12-РУ"/>
    <s v="6240162925688"/>
    <d v="2024-02-26T00:00:00"/>
    <s v="0"/>
    <s v="в подъезде"/>
    <d v="2024-05-04T00:00:00"/>
    <s v="7496"/>
    <s v="ЧЭСК"/>
  </r>
  <r>
    <n v="6914"/>
    <d v="2024-01-10T00:00:00"/>
    <x v="4"/>
    <s v="Макеев Иван Витальевич"/>
    <n v="100396922"/>
    <x v="4"/>
    <s v="Чебоксары"/>
    <s v="Социалистическая"/>
    <s v="11"/>
    <n v="24"/>
    <x v="0"/>
    <s v="17314452"/>
    <s v="1ф"/>
    <s v="5-60А"/>
    <s v="2013"/>
    <m/>
    <s v="МИРТЕК-12-РУ"/>
    <s v="6240162924069"/>
    <d v="2024-02-22T00:00:00"/>
    <s v="0"/>
    <s v="в подъезде"/>
    <s v="07.062024"/>
    <s v="7967"/>
    <s v="ЧЭСК"/>
  </r>
  <r>
    <n v="6915"/>
    <d v="2024-01-10T00:00:00"/>
    <x v="4"/>
    <s v="Александров Андрей Николаевич"/>
    <s v="отсутствует"/>
    <x v="6"/>
    <s v="Чебоксары"/>
    <s v="Эгерский б-р"/>
    <s v="5"/>
    <n v="27"/>
    <x v="0"/>
    <n v="669796"/>
    <s v="1ф"/>
    <s v="5-60А"/>
    <s v="2007"/>
    <s v="25444"/>
    <s v="СО-51ПК"/>
    <n v="669796"/>
    <d v="2024-04-01T00:00:00"/>
    <s v="26042"/>
    <s v="в подъезде"/>
    <d v="2024-04-17T00:00:00"/>
    <s v="б/н"/>
    <s v="Поверка"/>
  </r>
  <r>
    <n v="6916"/>
    <d v="2024-01-10T00:00:00"/>
    <x v="4"/>
    <s v="Александрова Марина Александровна"/>
    <n v="100362816"/>
    <x v="4"/>
    <s v="Чебоксары"/>
    <s v="Академика Королева"/>
    <s v="15"/>
    <n v="119"/>
    <x v="0"/>
    <s v="19943187-14"/>
    <s v="1ф"/>
    <s v="5-60А"/>
    <s v="2014"/>
    <s v="9895"/>
    <s v="МИРТЕК-12-РУ"/>
    <s v="6240162925531"/>
    <d v="2024-02-22T00:00:00"/>
    <s v="0"/>
    <s v="в подъезде"/>
    <d v="2024-06-07T00:00:00"/>
    <s v="7965"/>
    <s v="ЧЭСК"/>
  </r>
  <r>
    <n v="6917"/>
    <d v="2024-01-10T00:00:00"/>
    <x v="4"/>
    <s v="Ефимов Сергей Иванович"/>
    <n v="100389056"/>
    <x v="4"/>
    <s v="Чебоксары"/>
    <s v="Асламаса"/>
    <s v="28"/>
    <n v="37"/>
    <x v="0"/>
    <s v="22836645"/>
    <s v="1ф"/>
    <s v="5-60А"/>
    <s v="2015"/>
    <s v="4005"/>
    <m/>
    <m/>
    <m/>
    <m/>
    <m/>
    <m/>
    <m/>
    <m/>
  </r>
  <r>
    <n v="6918"/>
    <d v="2024-01-10T00:00:00"/>
    <x v="4"/>
    <s v="Силина Зинаида Яковлевна"/>
    <s v="отсутствует"/>
    <x v="6"/>
    <s v="Чебоксары"/>
    <s v="Хевешская"/>
    <s v="1/1"/>
    <n v="119"/>
    <x v="0"/>
    <s v="670266"/>
    <s v="1ф"/>
    <s v="5-60А"/>
    <s v="2007"/>
    <s v="8000"/>
    <s v="СО-51ПК"/>
    <s v="670266"/>
    <d v="2024-03-31T00:00:00"/>
    <s v="8404"/>
    <s v="в подъезде"/>
    <d v="2024-03-31T00:00:00"/>
    <s v="б/н"/>
    <s v="Поверка"/>
  </r>
  <r>
    <n v="6919"/>
    <d v="2024-01-10T00:00:00"/>
    <x v="4"/>
    <s v="Яшкин Владимир Анатольевич"/>
    <n v="100315062"/>
    <x v="4"/>
    <s v="Чебоксары"/>
    <s v="Грасиса"/>
    <s v="4"/>
    <s v="109А"/>
    <x v="0"/>
    <s v="18253763"/>
    <s v="1ф"/>
    <s v="5-60А"/>
    <s v="2014"/>
    <s v="9958"/>
    <s v="МИРТЕК-12-РУ"/>
    <s v="6240157746906"/>
    <d v="2024-03-12T00:00:00"/>
    <s v="0"/>
    <s v="в подъезде"/>
    <d v="2024-07-02T00:00:00"/>
    <s v="8158"/>
    <s v="ЧЭСК"/>
  </r>
  <r>
    <n v="6920"/>
    <d v="2024-01-10T00:00:00"/>
    <x v="4"/>
    <s v="Пушкарева Фаина Валерьевна"/>
    <n v="100342515"/>
    <x v="8"/>
    <s v="Чебоксары"/>
    <s v="М. Залка"/>
    <s v="16"/>
    <n v="402"/>
    <x v="0"/>
    <s v="48748079"/>
    <s v="1ф"/>
    <s v="5-60А"/>
    <s v="2023"/>
    <s v="477"/>
    <s v="МИРТЕК-12-РУ"/>
    <s v="6240162924878"/>
    <d v="2024-02-21T00:00:00"/>
    <s v="0"/>
    <s v="в подъезде"/>
    <d v="2024-06-13T00:00:00"/>
    <s v="8017"/>
    <s v="ЧЭСК"/>
  </r>
  <r>
    <n v="6921"/>
    <d v="2024-01-10T00:00:00"/>
    <x v="4"/>
    <s v="Дмитриева Антонина Игнатьевна"/>
    <s v="отсутствует"/>
    <x v="6"/>
    <s v="Чебоксары"/>
    <s v="Мира"/>
    <s v="25"/>
    <n v="46"/>
    <x v="0"/>
    <s v="017666"/>
    <s v="1ф"/>
    <s v="5-60А"/>
    <s v="2007"/>
    <s v="19258"/>
    <s v="ЦЭ2705-3"/>
    <s v="017666"/>
    <d v="2024-03-30T00:00:00"/>
    <s v="19461"/>
    <s v="в подъезде"/>
    <d v="2024-03-30T00:00:00"/>
    <s v="б/н"/>
    <s v="Поверка"/>
  </r>
  <r>
    <n v="6922"/>
    <d v="2024-01-10T00:00:00"/>
    <x v="4"/>
    <s v="Филиппова Алина Вячеславовна"/>
    <n v="100403082"/>
    <x v="4"/>
    <s v="Чебоксары"/>
    <s v="С. Бутякова"/>
    <s v="10"/>
    <n v="26"/>
    <x v="0"/>
    <s v="45578417-21"/>
    <s v="1ф"/>
    <s v="5-60А"/>
    <m/>
    <s v="0"/>
    <m/>
    <m/>
    <m/>
    <m/>
    <m/>
    <m/>
    <m/>
    <m/>
  </r>
  <r>
    <n v="6923"/>
    <d v="2024-01-10T00:00:00"/>
    <x v="4"/>
    <s v="Ушенин Сергей Петрович"/>
    <n v="100327408"/>
    <x v="4"/>
    <s v="Чебоксары"/>
    <s v="Ю. Гагарина"/>
    <s v="24/1"/>
    <n v="67"/>
    <x v="0"/>
    <s v="2090331"/>
    <s v="1ф"/>
    <s v="5-60А"/>
    <s v="1978"/>
    <s v="1627"/>
    <s v="МИРТЕК-12-РУ"/>
    <s v="6240162923874"/>
    <d v="2024-02-22T00:00:00"/>
    <s v="0"/>
    <s v="в подъезде"/>
    <d v="2024-05-20T00:00:00"/>
    <s v="7732"/>
    <s v="ЧЭСК"/>
  </r>
  <r>
    <n v="6924"/>
    <d v="2024-01-11T00:00:00"/>
    <x v="4"/>
    <s v="Исмуков Николай Аверкиевич"/>
    <n v="100328405"/>
    <x v="4"/>
    <s v="Чебоксары"/>
    <s v="Ахазова"/>
    <s v="5"/>
    <n v="13"/>
    <x v="0"/>
    <s v="17064363-13"/>
    <s v="1ф"/>
    <s v="5-60А"/>
    <s v="2013"/>
    <s v="9008"/>
    <s v="МИРТЕК-12-РУ"/>
    <s v="6240162924044"/>
    <d v="2024-02-22T00:00:00"/>
    <s v="0"/>
    <s v="в подъезде"/>
    <d v="2024-05-07T00:00:00"/>
    <s v="7534"/>
    <s v="ЧЭСК"/>
  </r>
  <r>
    <n v="6925"/>
    <d v="2024-01-11T00:00:00"/>
    <x v="4"/>
    <s v="Кириллов  Эдуард Николаевич"/>
    <n v="100336817"/>
    <x v="4"/>
    <s v="Чебоксары"/>
    <s v="Эльгера"/>
    <s v="5"/>
    <n v="102"/>
    <x v="0"/>
    <s v="21376040"/>
    <s v="1ф"/>
    <s v="5-60А"/>
    <s v="2015"/>
    <s v="10845"/>
    <s v="МИРТЕК-12-РУ"/>
    <s v="6240162923626"/>
    <d v="2024-02-22T00:00:00"/>
    <s v="0"/>
    <s v="в подъезде"/>
    <d v="2024-05-06T00:00:00"/>
    <s v="7554"/>
    <s v="ЧЭСК"/>
  </r>
  <r>
    <n v="6926"/>
    <d v="2024-01-11T00:00:00"/>
    <x v="4"/>
    <s v="Яковлев Александр Валериянович"/>
    <n v="100398853"/>
    <x v="6"/>
    <s v="Чебоксары"/>
    <s v="Чернышевского "/>
    <s v="26"/>
    <n v="162"/>
    <x v="0"/>
    <s v="283350"/>
    <s v="1ф"/>
    <s v="5-60А"/>
    <s v="2003"/>
    <s v="23751"/>
    <s v="СО-505"/>
    <s v="283350"/>
    <d v="2024-06-06T00:00:00"/>
    <s v="23751"/>
    <s v="в подъезде"/>
    <d v="2024-06-06T00:00:00"/>
    <s v="б/н"/>
    <s v="Поверка"/>
  </r>
  <r>
    <n v="6927"/>
    <d v="2024-01-11T00:00:00"/>
    <x v="4"/>
    <s v="Петрова Ольга Ивановна"/>
    <n v="100313674"/>
    <x v="4"/>
    <s v="Чебоксары"/>
    <s v="Сапожникова"/>
    <s v="4"/>
    <n v="34"/>
    <x v="0"/>
    <s v="0789571109455737"/>
    <s v="1ф"/>
    <s v="5-60А"/>
    <s v="2007"/>
    <s v="23709"/>
    <m/>
    <m/>
    <m/>
    <m/>
    <m/>
    <m/>
    <m/>
    <m/>
  </r>
  <r>
    <n v="6928"/>
    <d v="2024-01-11T00:00:00"/>
    <x v="4"/>
    <s v="Яковлева Надежда Федоровна"/>
    <s v="отсутствует"/>
    <x v="4"/>
    <s v="Чебоксары"/>
    <s v="Университетская"/>
    <s v="25"/>
    <n v="24"/>
    <x v="0"/>
    <s v="007781017005237"/>
    <s v="1ф"/>
    <s v="5-60А"/>
    <s v="2009"/>
    <s v="17192"/>
    <s v="МИРТЕК-12-РУ"/>
    <s v="6240162924455"/>
    <d v="2024-02-21T00:00:00"/>
    <s v="0"/>
    <s v="в подъезде"/>
    <d v="2024-05-06T00:00:00"/>
    <s v="7544"/>
    <s v="ЧЭСК"/>
  </r>
  <r>
    <n v="6929"/>
    <d v="2024-01-11T00:00:00"/>
    <x v="4"/>
    <s v="Иванова Нина Михайловна"/>
    <n v="100309314"/>
    <x v="8"/>
    <s v="Чебоксары"/>
    <s v="Гузовского"/>
    <s v="1"/>
    <n v="7"/>
    <x v="0"/>
    <s v="48802154"/>
    <s v="1ф"/>
    <s v="5-60А"/>
    <s v="2023"/>
    <s v="1381"/>
    <s v="МИРТЕК-12-РУ"/>
    <s v="6240162925198"/>
    <d v="2024-02-21T00:00:00"/>
    <s v="0"/>
    <s v="в подъезде"/>
    <d v="2024-05-03T00:00:00"/>
    <s v="7471"/>
    <s v="ЧЭСК"/>
  </r>
  <r>
    <n v="6930"/>
    <d v="2024-01-11T00:00:00"/>
    <x v="4"/>
    <s v="Макомова Ирина Николаевна"/>
    <n v="100407749"/>
    <x v="4"/>
    <s v="Чебоксары"/>
    <s v="Дементьева "/>
    <s v="18/1"/>
    <n v="18"/>
    <x v="0"/>
    <s v="11991537"/>
    <s v="1ф"/>
    <s v="5-60А"/>
    <s v="2012"/>
    <s v="5102"/>
    <s v="МИРТЕК-12-РУ"/>
    <s v="6240162924597"/>
    <d v="2024-02-22T00:00:00"/>
    <s v="0"/>
    <s v="в подъезде"/>
    <d v="2024-04-19T00:00:00"/>
    <s v="7327"/>
    <s v="ЧЭСК"/>
  </r>
  <r>
    <n v="6931"/>
    <d v="2024-01-11T00:00:00"/>
    <x v="4"/>
    <s v="Трифонова Анна Юрьевна"/>
    <n v="100383800"/>
    <x v="4"/>
    <s v="Чебоксары"/>
    <s v="Прокопьева"/>
    <s v="4"/>
    <n v="246"/>
    <x v="0"/>
    <s v="21405587"/>
    <s v="1ф"/>
    <s v="5-60А"/>
    <s v="2015"/>
    <s v="7042"/>
    <s v="МИРТЕК-12-РУ"/>
    <s v="6240157746809"/>
    <d v="2024-03-12T00:00:00"/>
    <s v="0"/>
    <s v="в подъезде"/>
    <d v="2024-05-29T00:00:00"/>
    <s v="7826"/>
    <s v="ЧЭСК"/>
  </r>
  <r>
    <n v="6932"/>
    <d v="2024-01-12T00:00:00"/>
    <x v="4"/>
    <s v="Васильева Елена  Владимировна"/>
    <n v="100234716"/>
    <x v="4"/>
    <s v="Чебоксары"/>
    <s v="п-т Тракторостроителей"/>
    <s v="17/25"/>
    <n v="253"/>
    <x v="0"/>
    <s v="отсут."/>
    <s v="1ф"/>
    <s v="5-60А"/>
    <m/>
    <m/>
    <m/>
    <m/>
    <m/>
    <m/>
    <m/>
    <m/>
    <m/>
    <m/>
  </r>
  <r>
    <n v="6933"/>
    <d v="2024-01-12T00:00:00"/>
    <x v="4"/>
    <s v="Улюкина Наталья Михайловна"/>
    <n v="101255183"/>
    <x v="6"/>
    <s v="Абашево"/>
    <s v="Садовая"/>
    <s v="19"/>
    <n v="4"/>
    <x v="0"/>
    <n v="866651"/>
    <s v="1ф"/>
    <s v="5-60А"/>
    <s v="1990"/>
    <s v="14421"/>
    <m/>
    <m/>
    <m/>
    <m/>
    <m/>
    <m/>
    <m/>
    <m/>
  </r>
  <r>
    <n v="6934"/>
    <d v="2024-01-12T00:00:00"/>
    <x v="4"/>
    <s v="Карамаликов Антон Дмитриевич"/>
    <n v="100390188"/>
    <x v="4"/>
    <s v="Чебоксары"/>
    <s v="п-т Тракторостроителей"/>
    <s v="72"/>
    <n v="208"/>
    <x v="0"/>
    <s v="20938866"/>
    <s v="1ф"/>
    <s v="5-60А"/>
    <s v="2014"/>
    <s v="11636"/>
    <m/>
    <m/>
    <m/>
    <m/>
    <m/>
    <m/>
    <m/>
    <m/>
  </r>
  <r>
    <n v="6935"/>
    <d v="2024-01-12T00:00:00"/>
    <x v="4"/>
    <s v="Кучкасков Владмимир Евгеньевич"/>
    <n v="100373436"/>
    <x v="4"/>
    <s v="Чебоксары"/>
    <s v="Тукташа"/>
    <s v="7/8"/>
    <n v="106"/>
    <x v="0"/>
    <s v="12007728"/>
    <s v="1ф"/>
    <s v="5-60А"/>
    <s v="2008"/>
    <s v="21392"/>
    <m/>
    <m/>
    <m/>
    <m/>
    <m/>
    <m/>
    <m/>
    <m/>
  </r>
  <r>
    <n v="6936"/>
    <d v="2024-01-12T00:00:00"/>
    <x v="4"/>
    <s v="Сормовский Константин Леонидович"/>
    <n v="100373564"/>
    <x v="4"/>
    <s v="Чебоксары"/>
    <s v="Тукташа"/>
    <s v="7/8"/>
    <n v="230"/>
    <x v="0"/>
    <s v="21368222"/>
    <s v="1ф"/>
    <s v="5-60А"/>
    <s v="2015"/>
    <s v="24205"/>
    <m/>
    <m/>
    <m/>
    <m/>
    <m/>
    <m/>
    <m/>
    <m/>
  </r>
  <r>
    <n v="6937"/>
    <d v="2024-01-12T00:00:00"/>
    <x v="4"/>
    <s v="Иванова Наталия Владимировна"/>
    <s v="отсутствует"/>
    <x v="4"/>
    <s v="Чебоксары"/>
    <s v="Хузангая"/>
    <s v="25"/>
    <n v="171"/>
    <x v="0"/>
    <s v="63257"/>
    <s v="1ф"/>
    <s v="5-60А"/>
    <s v="2010"/>
    <s v="12763"/>
    <s v="МИРТЕК-12-РУ"/>
    <s v="6240162924590"/>
    <d v="2024-02-21T00:00:00"/>
    <s v="0"/>
    <s v="в подъезде"/>
    <d v="2024-06-29T00:00:00"/>
    <s v="8154"/>
    <s v="ЧЭСК"/>
  </r>
  <r>
    <n v="6938"/>
    <d v="2024-01-12T00:00:00"/>
    <x v="4"/>
    <s v="Кузнецов Сергей Иванович"/>
    <n v="100216743"/>
    <x v="6"/>
    <s v="Чебоксары"/>
    <s v="Энгельса"/>
    <s v="3/1"/>
    <n v="70"/>
    <x v="0"/>
    <s v="016730"/>
    <s v="1ф"/>
    <s v="5-60А"/>
    <s v="2007"/>
    <m/>
    <m/>
    <m/>
    <m/>
    <m/>
    <m/>
    <m/>
    <m/>
    <m/>
  </r>
  <r>
    <n v="6939"/>
    <d v="2024-01-12T00:00:00"/>
    <x v="4"/>
    <s v="Иванова Светлана Владимировна"/>
    <n v="100380750"/>
    <x v="4"/>
    <s v="Чебоксары"/>
    <s v="Миначева"/>
    <s v="11"/>
    <n v="258"/>
    <x v="0"/>
    <s v="41982869"/>
    <s v="1ф"/>
    <s v="5-60А"/>
    <s v="2020"/>
    <s v="690"/>
    <s v="МИРТЕК-12-РУ"/>
    <s v="6240162925130"/>
    <d v="2024-02-21T00:00:00"/>
    <s v="0"/>
    <s v="в подъезде"/>
    <d v="2024-05-11T00:00:00"/>
    <s v="7585"/>
    <s v="ЧЭСК"/>
  </r>
  <r>
    <n v="6940"/>
    <d v="2024-01-12T00:00:00"/>
    <x v="4"/>
    <s v="Михайлова Елена Петровна"/>
    <n v="100351535"/>
    <x v="4"/>
    <s v="Чебоксары"/>
    <s v="Ленина"/>
    <s v="14"/>
    <n v="48"/>
    <x v="0"/>
    <s v="20441588"/>
    <s v="1ф"/>
    <s v="5-60А"/>
    <s v="2014"/>
    <s v="6503"/>
    <m/>
    <m/>
    <m/>
    <m/>
    <m/>
    <m/>
    <m/>
    <m/>
  </r>
  <r>
    <n v="6941"/>
    <d v="2024-01-13T00:00:00"/>
    <x v="4"/>
    <s v="Комиссарова Светлана Эдуардовна"/>
    <n v="100213827"/>
    <x v="4"/>
    <s v="Чебоксары"/>
    <s v="Космонавта Николаева"/>
    <s v="15"/>
    <n v="28"/>
    <x v="0"/>
    <s v="50109"/>
    <s v="1ф"/>
    <s v="5-60А"/>
    <s v="2010"/>
    <s v="28520"/>
    <s v="МИРТЕК-12-РУ"/>
    <s v="6240162924236"/>
    <d v="2024-02-22T00:00:00"/>
    <s v="0"/>
    <s v="в подъезде"/>
    <d v="2024-05-31T00:00:00"/>
    <s v="7849"/>
    <s v="ЧЭСК"/>
  </r>
  <r>
    <n v="6942"/>
    <d v="2024-01-15T00:00:00"/>
    <x v="4"/>
    <s v="Гладышев Андрей Валерьевич"/>
    <n v="100309813"/>
    <x v="6"/>
    <s v="Чебоксары"/>
    <s v="Гузовского"/>
    <s v="30"/>
    <n v="48"/>
    <x v="0"/>
    <s v="002238"/>
    <s v="1ф"/>
    <s v="5-60А"/>
    <s v="2007"/>
    <s v="8749"/>
    <m/>
    <m/>
    <m/>
    <m/>
    <m/>
    <m/>
    <m/>
    <m/>
  </r>
  <r>
    <n v="6943"/>
    <d v="2024-01-15T00:00:00"/>
    <x v="4"/>
    <s v="Петрова Альбина Андреевна"/>
    <n v="100309820"/>
    <x v="6"/>
    <s v="Чебоксары"/>
    <s v="Гузовского"/>
    <s v="30"/>
    <n v="55"/>
    <x v="0"/>
    <s v="002229"/>
    <s v="1ф"/>
    <s v="5-60А"/>
    <s v="2007"/>
    <s v="21525"/>
    <m/>
    <m/>
    <m/>
    <m/>
    <m/>
    <m/>
    <m/>
    <m/>
  </r>
  <r>
    <n v="6944"/>
    <d v="2024-01-15T00:00:00"/>
    <x v="4"/>
    <s v="Табаков Иван Вячеславович"/>
    <n v="100309825"/>
    <x v="6"/>
    <s v="Чебоксары"/>
    <s v="Гузовского"/>
    <s v="30"/>
    <n v="60"/>
    <x v="0"/>
    <s v="002353"/>
    <s v="1ф"/>
    <s v="5-60А"/>
    <s v="2007"/>
    <s v="26491"/>
    <m/>
    <m/>
    <m/>
    <m/>
    <m/>
    <m/>
    <m/>
    <m/>
  </r>
  <r>
    <n v="6945"/>
    <d v="2024-01-15T00:00:00"/>
    <x v="4"/>
    <s v="Иванов Валерий Петрович"/>
    <n v="100309826"/>
    <x v="4"/>
    <s v="Чебоксары"/>
    <s v="Гузовского"/>
    <s v="30"/>
    <n v="61"/>
    <x v="0"/>
    <s v="5257102"/>
    <s v="1ф"/>
    <s v="5-60А"/>
    <s v="1974"/>
    <s v="3992"/>
    <m/>
    <m/>
    <m/>
    <m/>
    <m/>
    <m/>
    <m/>
    <m/>
  </r>
  <r>
    <n v="6946"/>
    <d v="2024-01-15T00:00:00"/>
    <x v="4"/>
    <s v="Здорнова Зоя Николаевна"/>
    <n v="100309828"/>
    <x v="4"/>
    <s v="Чебоксары"/>
    <s v="Гузовского"/>
    <s v="30"/>
    <n v="63"/>
    <x v="0"/>
    <s v="2607117"/>
    <s v="1ф"/>
    <s v="5-60А"/>
    <s v="1967"/>
    <s v="5780"/>
    <m/>
    <m/>
    <m/>
    <m/>
    <m/>
    <m/>
    <m/>
    <m/>
  </r>
  <r>
    <n v="6947"/>
    <d v="2024-01-15T00:00:00"/>
    <x v="4"/>
    <s v="Тупаногов Олег Николаевич"/>
    <s v="отсутствует"/>
    <x v="4"/>
    <s v="Чебоксары"/>
    <s v="Университетская"/>
    <s v="29"/>
    <n v="17"/>
    <x v="0"/>
    <s v="02027042"/>
    <s v="1ф"/>
    <s v="5-60А"/>
    <s v="2009"/>
    <s v="17222"/>
    <s v="МИРТЕК-12-РУ"/>
    <s v="6240162924672"/>
    <d v="2024-02-22T00:00:00"/>
    <s v="0"/>
    <s v="в подъезде"/>
    <d v="2024-05-06T00:00:00"/>
    <s v="7540"/>
    <s v="ЧЭСК"/>
  </r>
  <r>
    <n v="6948"/>
    <d v="2024-01-15T00:00:00"/>
    <x v="4"/>
    <s v="Федоров Игорь Николаевич"/>
    <s v="отсутствует"/>
    <x v="6"/>
    <s v="Чебоксары"/>
    <s v="Хевешская"/>
    <s v="1/1"/>
    <n v="81"/>
    <x v="0"/>
    <s v="670238"/>
    <s v="1ф"/>
    <s v="5-60А"/>
    <s v="2007"/>
    <s v="12902"/>
    <s v="СО-51ПК"/>
    <s v="670238"/>
    <d v="2024-03-31T00:00:00"/>
    <s v="12958"/>
    <s v="в подъезде"/>
    <d v="2024-03-31T00:00:00"/>
    <s v="б/н"/>
    <s v="Поверка"/>
  </r>
  <r>
    <n v="6949"/>
    <d v="2024-01-15T00:00:00"/>
    <x v="4"/>
    <s v="Михайлова Ольга Михайловна"/>
    <s v="отсутствует"/>
    <x v="6"/>
    <s v="Чебоксары"/>
    <s v="Хевешская"/>
    <s v="31"/>
    <n v="45"/>
    <x v="0"/>
    <s v="015686"/>
    <s v="1ф"/>
    <s v="5-60А"/>
    <s v="2007"/>
    <s v="14000"/>
    <m/>
    <m/>
    <m/>
    <m/>
    <m/>
    <m/>
    <m/>
    <m/>
  </r>
  <r>
    <n v="6950"/>
    <d v="2024-01-16T00:00:00"/>
    <x v="4"/>
    <s v="Первак Ангелина Григорьевна"/>
    <n v="100351545"/>
    <x v="4"/>
    <s v="Чебоксары"/>
    <s v="Ленина"/>
    <s v="14"/>
    <n v="58"/>
    <x v="0"/>
    <n v="4057826"/>
    <s v="1ф"/>
    <s v="5-60А"/>
    <s v="1959"/>
    <s v="563"/>
    <m/>
    <m/>
    <m/>
    <m/>
    <m/>
    <m/>
    <m/>
    <m/>
  </r>
  <r>
    <n v="6951"/>
    <d v="2024-01-16T00:00:00"/>
    <x v="4"/>
    <s v="Петров Валерий Васильевич"/>
    <n v="100332540"/>
    <x v="4"/>
    <s v="Чебоксары"/>
    <s v="Водопроводная "/>
    <s v="7"/>
    <n v="104"/>
    <x v="0"/>
    <s v="730937"/>
    <s v="1ф"/>
    <s v="5-60А"/>
    <s v="2007"/>
    <s v="27249"/>
    <s v="МИРТЕК-12-РУ"/>
    <s v="6240162923824"/>
    <d v="2024-02-21T00:00:00"/>
    <s v="0"/>
    <s v="в подъезде"/>
    <d v="2024-05-13T00:00:00"/>
    <s v="7647"/>
    <s v="ЧЭСК"/>
  </r>
  <r>
    <n v="6952"/>
    <d v="2024-01-16T00:00:00"/>
    <x v="4"/>
    <s v="Лявкина Татьяна Викторовна"/>
    <n v="100390645"/>
    <x v="6"/>
    <s v="Чебоксары"/>
    <s v="Анисимова"/>
    <s v="2"/>
    <n v="49"/>
    <x v="0"/>
    <s v="016234"/>
    <s v="1ф"/>
    <s v="5-60А"/>
    <s v="2007"/>
    <m/>
    <s v="ЦЭ2705"/>
    <s v="016234"/>
    <d v="2024-04-01T00:00:00"/>
    <s v="18006"/>
    <s v="в подъезде"/>
    <d v="2024-04-24T00:00:00"/>
    <s v="б/н"/>
    <s v="Поверка"/>
  </r>
  <r>
    <n v="6953"/>
    <d v="2024-01-16T00:00:00"/>
    <x v="4"/>
    <s v="Абрамова Лариса Харлампиевна"/>
    <n v="100316544"/>
    <x v="4"/>
    <s v="Чебоксары"/>
    <s v="139 Стрелковой Дивизии"/>
    <s v="4"/>
    <n v="8"/>
    <x v="0"/>
    <s v="1001403058"/>
    <s v="1ф"/>
    <s v="5-60А"/>
    <s v="2005"/>
    <s v="34008"/>
    <s v="МИРТЕК-12-РУ"/>
    <s v="6240162924103"/>
    <d v="2024-02-22T00:00:00"/>
    <s v="0"/>
    <s v="в подъезде"/>
    <d v="2024-05-07T00:00:00"/>
    <s v="7533"/>
    <s v="ЧЭСК"/>
  </r>
  <r>
    <n v="6954"/>
    <d v="2024-01-16T00:00:00"/>
    <x v="4"/>
    <s v="Антонова Юлия Николавена"/>
    <s v="отсутствует"/>
    <x v="6"/>
    <s v="Чебоксары"/>
    <s v="Хевешская"/>
    <s v="1/1"/>
    <n v="101"/>
    <x v="0"/>
    <s v="670263"/>
    <s v="1ф"/>
    <s v="5-60А"/>
    <s v="2007"/>
    <s v="16023"/>
    <s v="СО-51ПК"/>
    <s v="670263"/>
    <d v="2024-03-31T00:00:00"/>
    <s v="16477"/>
    <s v="в подъезде"/>
    <d v="2024-03-31T00:00:00"/>
    <s v="б/н"/>
    <s v="Поверка"/>
  </r>
  <r>
    <n v="6955"/>
    <d v="2024-01-16T00:00:00"/>
    <x v="4"/>
    <s v="Андреева Елена Андреевна"/>
    <n v="100220970"/>
    <x v="4"/>
    <s v="Чебоксары"/>
    <s v="Пирогова "/>
    <s v="4"/>
    <n v="63"/>
    <x v="0"/>
    <s v="20452717"/>
    <s v="1ф"/>
    <s v="5-60А"/>
    <s v="2014"/>
    <s v="10106"/>
    <s v="МИРТЕК-12-РУ"/>
    <s v="6240162924042"/>
    <d v="2024-02-22T00:00:00"/>
    <s v="0"/>
    <s v="в подъезде"/>
    <d v="2024-05-16T00:00:00"/>
    <s v="7705"/>
    <s v="ЧЭСК"/>
  </r>
  <r>
    <n v="6956"/>
    <d v="2024-01-16T00:00:00"/>
    <x v="4"/>
    <s v="Малиновская Раиса Павловна"/>
    <n v="100341055"/>
    <x v="8"/>
    <s v="Чебоксары"/>
    <s v="Гражданская"/>
    <s v="62/1"/>
    <n v="48"/>
    <x v="0"/>
    <n v="47798448"/>
    <s v="1ф"/>
    <s v="5-60А"/>
    <s v="2023"/>
    <s v="479"/>
    <s v="МИРТЕК-12-РУ"/>
    <s v="6240162926166"/>
    <d v="2024-02-22T00:00:00"/>
    <s v="0"/>
    <s v="в подъезде"/>
    <d v="2024-06-06T00:00:00"/>
    <s v="7927"/>
    <s v="ЧЭСК"/>
  </r>
  <r>
    <n v="6957"/>
    <d v="2024-01-16T00:00:00"/>
    <x v="4"/>
    <s v="Иванова Наталия Владимировна"/>
    <n v="100252750"/>
    <x v="4"/>
    <s v="Чебоксары"/>
    <s v="Новогородская"/>
    <s v="30"/>
    <n v="88"/>
    <x v="0"/>
    <s v="17881245"/>
    <s v="1ф"/>
    <s v="5-60А"/>
    <s v="2014"/>
    <s v="6149"/>
    <s v="МИРТЕК-12-РУ"/>
    <s v="6240162923351"/>
    <d v="2024-02-21T00:00:00"/>
    <s v="0"/>
    <s v="в подъезде"/>
    <d v="2024-06-08T00:00:00"/>
    <s v="7954"/>
    <s v="ЧЭСК"/>
  </r>
  <r>
    <n v="6958"/>
    <d v="2024-01-16T00:00:00"/>
    <x v="4"/>
    <s v="Кисунина Татьяна Вячелавовна"/>
    <n v="101133162"/>
    <x v="4"/>
    <s v="Кугеси"/>
    <s v="Шоссейная"/>
    <s v="8"/>
    <n v="10"/>
    <x v="0"/>
    <s v="472133"/>
    <s v="1ф"/>
    <s v="5-60А"/>
    <s v="1977"/>
    <s v="785"/>
    <s v="МИРТЕК-12-РУ"/>
    <s v="6240162924477"/>
    <d v="2024-03-12T00:00:00"/>
    <s v="0"/>
    <s v="в подъезде"/>
    <d v="2024-05-18T00:00:00"/>
    <s v="7718"/>
    <s v="ЧЭСК"/>
  </r>
  <r>
    <n v="6959"/>
    <d v="2024-01-16T00:00:00"/>
    <x v="4"/>
    <s v="Егорова Валентина Леонидовна"/>
    <n v="100320805"/>
    <x v="6"/>
    <s v="Чебоксары"/>
    <s v="К. Иванова"/>
    <s v="81"/>
    <n v="22"/>
    <x v="0"/>
    <s v="493900"/>
    <s v="1ф"/>
    <s v="5-60А"/>
    <s v="2001"/>
    <s v="19009"/>
    <s v="СО-505"/>
    <s v="493900"/>
    <d v="2024-07-09T00:00:00"/>
    <s v="19261"/>
    <s v="в подъезде"/>
    <d v="2024-07-09T00:00:00"/>
    <s v="б/н"/>
    <s v="Поверка"/>
  </r>
  <r>
    <n v="6960"/>
    <d v="2024-01-16T00:00:00"/>
    <x v="4"/>
    <s v="Алешкина Алина Юрьевна"/>
    <n v="100234775"/>
    <x v="4"/>
    <s v="Чебоксары"/>
    <s v="п-т Тракторостроителей"/>
    <s v="17/25"/>
    <n v="311"/>
    <x v="0"/>
    <s v="019330"/>
    <s v="1ф"/>
    <s v="5-60А"/>
    <s v="2007"/>
    <s v="17842"/>
    <m/>
    <m/>
    <m/>
    <m/>
    <m/>
    <m/>
    <m/>
    <m/>
  </r>
  <r>
    <n v="6961"/>
    <d v="2024-01-17T00:00:00"/>
    <x v="4"/>
    <s v="Агаев Дмитрий Миразизович"/>
    <s v="отсутствует"/>
    <x v="4"/>
    <s v="Чебоксары"/>
    <s v="Г. Ильенко"/>
    <s v="7/5"/>
    <n v="14"/>
    <x v="0"/>
    <s v="20617450"/>
    <s v="1ф"/>
    <s v="5-60А"/>
    <s v="2014"/>
    <s v="10163"/>
    <s v="МИРТЕК-12-РУ"/>
    <s v="6240162924781"/>
    <d v="2024-02-22T00:00:00"/>
    <s v="0"/>
    <s v="в подъезде"/>
    <d v="2024-05-14T00:00:00"/>
    <s v="7679"/>
    <s v="ЧЭСК"/>
  </r>
  <r>
    <n v="6962"/>
    <d v="2024-01-17T00:00:00"/>
    <x v="4"/>
    <s v="Михайлов Максим Александрович"/>
    <n v="100371969"/>
    <x v="4"/>
    <s v="Чебоксары"/>
    <s v="Энтузиастов"/>
    <s v="7"/>
    <n v="64"/>
    <x v="0"/>
    <s v="039640"/>
    <s v="1ф"/>
    <s v="5-60А"/>
    <s v="2009"/>
    <s v="21263"/>
    <s v="МИРТЕК-12-РУ"/>
    <s v="640162923669"/>
    <d v="2024-02-21T00:00:00"/>
    <s v="0"/>
    <s v="в подъезде"/>
    <d v="2024-06-07T00:00:00"/>
    <s v="7939"/>
    <s v="ЧЭСК"/>
  </r>
  <r>
    <n v="6963"/>
    <d v="2024-01-17T00:00:00"/>
    <x v="4"/>
    <s v="Колумбаев Дмитрий Владимирович"/>
    <n v="100336226"/>
    <x v="4"/>
    <s v="Чебоксары"/>
    <s v="Коллективная"/>
    <s v="5/1"/>
    <n v="2"/>
    <x v="0"/>
    <s v="16187192-13"/>
    <s v="1ф"/>
    <s v="5-60А"/>
    <s v="2013"/>
    <s v="12851"/>
    <s v="МИРТЕК-12-РУ"/>
    <s v="6240162924320"/>
    <d v="2024-02-22T00:00:00"/>
    <s v="0"/>
    <s v="в подъезде"/>
    <d v="2024-06-19T00:00:00"/>
    <s v="8079"/>
    <s v="ЧЭСК"/>
  </r>
  <r>
    <n v="6964"/>
    <d v="2024-01-17T00:00:00"/>
    <x v="4"/>
    <s v="Васильева Елена Ивановна"/>
    <n v="100229144"/>
    <x v="6"/>
    <s v="Чебоксары"/>
    <s v="Р. Зорге"/>
    <s v="13"/>
    <n v="44"/>
    <x v="0"/>
    <s v="063710508"/>
    <s v="1ф"/>
    <s v="5-60А"/>
    <s v="2008"/>
    <s v="8085"/>
    <s v="СОЛО-1S    "/>
    <s v="063710508"/>
    <d v="2024-05-21T00:00:00"/>
    <s v="8256"/>
    <s v="в подъезде"/>
    <d v="2024-05-21T00:00:00"/>
    <s v="б/н"/>
    <s v="Поверка"/>
  </r>
  <r>
    <n v="6965"/>
    <d v="2024-01-17T00:00:00"/>
    <x v="4"/>
    <s v="Яковлева Зоя Павловна"/>
    <n v="100353091"/>
    <x v="4"/>
    <s v="Чебоксары"/>
    <s v="Космонавта Николаева"/>
    <s v="53"/>
    <n v="48"/>
    <x v="0"/>
    <s v="030294"/>
    <s v="1ф"/>
    <s v="5-60А"/>
    <s v="2008"/>
    <s v="25614"/>
    <s v="МИРТЕК-12-РУ"/>
    <s v="6240162925392"/>
    <d v="2024-02-26T00:00:00"/>
    <s v="0"/>
    <s v="в подъезде"/>
    <d v="2024-05-29T00:00:00"/>
    <s v="7832"/>
    <s v="ЧЭСК"/>
  </r>
  <r>
    <n v="6966"/>
    <d v="2024-01-18T00:00:00"/>
    <x v="4"/>
    <s v="Канаев Валерий Иванович"/>
    <n v="100393927"/>
    <x v="6"/>
    <s v="Чебоксары"/>
    <s v="Миттова"/>
    <s v="24"/>
    <n v="136"/>
    <x v="0"/>
    <s v="962737"/>
    <s v="1ф"/>
    <s v="5-60А"/>
    <s v="2006"/>
    <m/>
    <s v="СО-505"/>
    <s v="962737"/>
    <d v="2024-05-03T00:00:00"/>
    <s v="35525"/>
    <s v="в подъезде"/>
    <d v="2024-05-03T00:00:00"/>
    <s v="б/н"/>
    <s v="Поверка"/>
  </r>
  <r>
    <n v="6967"/>
    <d v="2024-01-18T00:00:00"/>
    <x v="4"/>
    <s v="Ташбулатов Александр Рифкатович"/>
    <n v="100372244"/>
    <x v="4"/>
    <s v="Чебоксары"/>
    <s v="Энтузиастов"/>
    <s v="19/1"/>
    <n v="51"/>
    <x v="0"/>
    <n v="39200"/>
    <s v="1ф"/>
    <s v="5-60А"/>
    <m/>
    <s v="3411"/>
    <m/>
    <m/>
    <m/>
    <m/>
    <m/>
    <m/>
    <m/>
    <m/>
  </r>
  <r>
    <n v="6968"/>
    <d v="2024-01-18T00:00:00"/>
    <x v="4"/>
    <s v="Афанасьева Антонина Викторовна"/>
    <n v="100338981"/>
    <x v="8"/>
    <s v="Чебоксары"/>
    <s v="Радужная"/>
    <s v="5"/>
    <n v="124"/>
    <x v="0"/>
    <s v="49081064"/>
    <s v="1ф"/>
    <s v="5-60А"/>
    <s v="2023"/>
    <s v="342"/>
    <s v="МИРТЕК-12-РУ"/>
    <s v="6240162924685"/>
    <d v="2024-02-26T00:00:00"/>
    <s v="0"/>
    <s v="в подъезде"/>
    <d v="2024-05-04T00:00:00"/>
    <s v="7504"/>
    <s v="ЧЭСК"/>
  </r>
  <r>
    <n v="6969"/>
    <d v="2024-01-18T00:00:00"/>
    <x v="4"/>
    <s v="Овчинникова Марина Анатольевна"/>
    <s v="отсутствует"/>
    <x v="6"/>
    <s v="Чебоксары"/>
    <s v="Мира"/>
    <s v="21"/>
    <n v="10"/>
    <x v="0"/>
    <s v="670862"/>
    <s v="1ф"/>
    <s v="5-60А"/>
    <s v="2007"/>
    <s v="19096"/>
    <s v="СО-51ПК"/>
    <s v="670862"/>
    <d v="2024-03-13T00:00:00"/>
    <s v="19337"/>
    <s v="в подъезде"/>
    <d v="2024-03-13T00:00:00"/>
    <s v="б/н"/>
    <s v="Поверка"/>
  </r>
  <r>
    <n v="6970"/>
    <d v="2024-01-18T00:00:00"/>
    <x v="4"/>
    <s v="Ядранский Александр Валериевич"/>
    <n v="100342989"/>
    <x v="4"/>
    <s v="Чебоксары"/>
    <s v="Чернышевского "/>
    <s v="20"/>
    <n v="42"/>
    <x v="0"/>
    <s v="007129021001610"/>
    <s v="1ф"/>
    <s v="5-60А"/>
    <s v="2009"/>
    <s v="13433"/>
    <s v="МИРТЕК-12-РУ"/>
    <s v="6240162925799"/>
    <d v="2024-02-22T00:00:00"/>
    <s v="0"/>
    <s v="в подъезде"/>
    <d v="2024-06-05T00:00:00"/>
    <s v="7903"/>
    <s v="ЧЭСК"/>
  </r>
  <r>
    <n v="6971"/>
    <d v="2024-01-18T00:00:00"/>
    <x v="4"/>
    <s v="Шемякова Надежда Леонидовна"/>
    <n v="100343849"/>
    <x v="4"/>
    <s v="Чебоксары"/>
    <s v="Эльменя"/>
    <s v="17"/>
    <s v="911-915"/>
    <x v="0"/>
    <s v="36077504(плита)"/>
    <s v="1ф"/>
    <s v="5-60А"/>
    <s v="2018"/>
    <s v="6900"/>
    <m/>
    <m/>
    <m/>
    <m/>
    <m/>
    <m/>
    <m/>
    <m/>
  </r>
  <r>
    <n v="6972"/>
    <d v="2024-01-18T00:00:00"/>
    <x v="4"/>
    <s v="Пчельникова Ирина Алексеевна"/>
    <n v="100307483"/>
    <x v="4"/>
    <s v="Кугеси"/>
    <s v="К. Маркса"/>
    <s v="112"/>
    <n v="44"/>
    <x v="0"/>
    <s v="21434094"/>
    <s v="1ф"/>
    <s v="5-60А"/>
    <s v="2015"/>
    <s v="11053"/>
    <s v="МИРТЕК-12-РУ"/>
    <s v="6240162923752"/>
    <d v="2024-02-22T00:00:00"/>
    <s v="0"/>
    <s v="в подъезде"/>
    <d v="2024-05-18T00:00:00"/>
    <s v="7707"/>
    <s v="ЧЭСК"/>
  </r>
  <r>
    <n v="6973"/>
    <d v="2024-01-18T00:00:00"/>
    <x v="4"/>
    <s v="Коморный Игорь Николаевич"/>
    <s v="отсутствует"/>
    <x v="4"/>
    <s v="Чебоксары"/>
    <s v="Кадыкова"/>
    <s v="17"/>
    <n v="152"/>
    <x v="0"/>
    <n v="10083456"/>
    <s v="1ф"/>
    <s v="5-60А"/>
    <s v="2011"/>
    <s v="20866"/>
    <m/>
    <m/>
    <m/>
    <m/>
    <m/>
    <m/>
    <m/>
    <m/>
  </r>
  <r>
    <n v="6974"/>
    <d v="2024-01-18T00:00:00"/>
    <x v="4"/>
    <s v="Орлов Игнат Михайлович"/>
    <n v="100239537"/>
    <x v="8"/>
    <s v="Чебоксары"/>
    <s v="Восточная (п. Восточный)"/>
    <s v="18"/>
    <n v="1"/>
    <x v="0"/>
    <s v="011067191428196"/>
    <s v="1ф"/>
    <s v="5-60А"/>
    <s v="2023"/>
    <s v="0"/>
    <m/>
    <m/>
    <m/>
    <m/>
    <m/>
    <m/>
    <m/>
    <m/>
  </r>
  <r>
    <n v="6975"/>
    <d v="2024-01-18T00:00:00"/>
    <x v="4"/>
    <s v="Риманова Надежда Николаевна"/>
    <s v="отсутствует"/>
    <x v="4"/>
    <s v="Чебоксары"/>
    <s v="Челомея"/>
    <s v="1"/>
    <n v="256"/>
    <x v="0"/>
    <s v="23180952"/>
    <s v="1ф"/>
    <s v="5-60А"/>
    <s v="2015"/>
    <s v="4037"/>
    <s v="МИРТЕК-12-РУ"/>
    <s v="6240162923508"/>
    <d v="2024-02-22T00:00:00"/>
    <s v="0"/>
    <s v="в подъезде"/>
    <d v="2024-06-07T00:00:00"/>
    <s v="7931"/>
    <s v="ЧЭСК"/>
  </r>
  <r>
    <n v="6976"/>
    <d v="2024-01-18T00:00:00"/>
    <x v="4"/>
    <s v="Скворцов Леонид Алексеевич"/>
    <n v="100403735"/>
    <x v="8"/>
    <s v="Чебоксары"/>
    <s v="Космонавта Николаева"/>
    <s v="2"/>
    <n v="12"/>
    <x v="0"/>
    <s v="48705490"/>
    <s v="1ф"/>
    <s v="5-60А"/>
    <s v="2023"/>
    <s v="562"/>
    <s v="МИРТЕК-12-РУ"/>
    <s v="6240162923427"/>
    <d v="2024-02-22T00:00:00"/>
    <s v="0"/>
    <s v="в подъезде"/>
    <d v="2024-06-19T00:00:00"/>
    <s v="8086"/>
    <s v="ЧЭСК"/>
  </r>
  <r>
    <n v="6977"/>
    <d v="2024-01-18T00:00:00"/>
    <x v="4"/>
    <s v="Иванов Максим Александрович"/>
    <s v="отсутствует"/>
    <x v="4"/>
    <s v="Чебоксары"/>
    <s v="Петрова"/>
    <s v="9/1"/>
    <n v="109"/>
    <x v="0"/>
    <s v="34655244"/>
    <s v="1ф"/>
    <s v="5-60А"/>
    <s v="2018"/>
    <s v="2"/>
    <s v="МИРТЕК-12-РУ"/>
    <s v="6240162925009"/>
    <d v="2024-02-21T00:00:00"/>
    <s v="0"/>
    <s v="в подъезде"/>
    <d v="2024-05-13T00:00:00"/>
    <s v="7641"/>
    <s v="ЧЭСК"/>
  </r>
  <r>
    <n v="6978"/>
    <d v="2024-01-18T00:00:00"/>
    <x v="4"/>
    <s v="Шипунов Дмитрий Александрович"/>
    <s v="отсутствует"/>
    <x v="6"/>
    <s v="Чебоксары"/>
    <s v="Кадыкова"/>
    <s v="21"/>
    <n v="110"/>
    <x v="0"/>
    <s v="74697"/>
    <s v="1ф"/>
    <s v="5-60А"/>
    <s v="2008"/>
    <s v="19239"/>
    <s v="лейне электро-01"/>
    <s v="74697"/>
    <d v="2024-04-06T00:00:00"/>
    <s v="19497"/>
    <s v="в подъезде"/>
    <d v="2024-04-06T00:00:00"/>
    <s v="б/н"/>
    <s v="Поверка"/>
  </r>
  <r>
    <n v="6979"/>
    <d v="2024-01-19T00:00:00"/>
    <x v="4"/>
    <s v="Степанов Юрий Владимирович"/>
    <n v="100325384"/>
    <x v="8"/>
    <s v="Чебоксары"/>
    <s v="Т. Кривова"/>
    <s v="12А"/>
    <n v="21"/>
    <x v="0"/>
    <s v="48801522"/>
    <s v="1ф"/>
    <s v="5-60А"/>
    <s v="2023"/>
    <s v="3003"/>
    <s v="МИРТЕК-12-РУ"/>
    <s v="6240162924231"/>
    <d v="2024-02-22T00:00:00"/>
    <s v="0"/>
    <s v="в подъезде"/>
    <s v="146.05"/>
    <s v="7703"/>
    <s v="ЧЭСК"/>
  </r>
  <r>
    <n v="6980"/>
    <d v="2024-01-19T00:00:00"/>
    <x v="4"/>
    <s v="Емельянова Татьяна Николаевна"/>
    <n v="100347631"/>
    <x v="8"/>
    <s v="Чебоксары"/>
    <s v="Эльменя"/>
    <s v="3"/>
    <n v="134"/>
    <x v="0"/>
    <s v="48872611"/>
    <s v="1ф"/>
    <s v="5-60А"/>
    <s v="2023"/>
    <s v="724"/>
    <s v="МИРТЕК-12-РУ"/>
    <s v="6240162925178"/>
    <d v="2224-02-21T00:00:00"/>
    <s v="0"/>
    <s v="в подъезде"/>
    <d v="2024-06-11T00:00:00"/>
    <s v="8007"/>
    <s v="ЧЭСК"/>
  </r>
  <r>
    <n v="6981"/>
    <d v="2024-01-19T00:00:00"/>
    <x v="4"/>
    <s v="Васильева Алена Федоровна"/>
    <s v="отсутствует"/>
    <x v="4"/>
    <s v="Чебоксары"/>
    <s v="Дементьева "/>
    <s v="1/1"/>
    <n v="36"/>
    <x v="0"/>
    <s v="20564227"/>
    <s v="1ф"/>
    <s v="5-60А"/>
    <s v="2014"/>
    <s v="6364"/>
    <s v="МИРТЕК-12-РУ"/>
    <s v="6240162923915"/>
    <d v="2024-02-22T00:00:00"/>
    <s v="0"/>
    <s v="в подъезде"/>
    <d v="2024-04-19T00:00:00"/>
    <s v="7329"/>
    <s v="ЧЭСК"/>
  </r>
  <r>
    <n v="6982"/>
    <d v="2024-01-19T00:00:00"/>
    <x v="4"/>
    <s v="Иванова Елена Геннадьевна"/>
    <s v="отсутствует"/>
    <x v="6"/>
    <s v="Чебоксары"/>
    <s v="Миттова"/>
    <s v="6"/>
    <n v="115"/>
    <x v="0"/>
    <n v="102417"/>
    <s v="1ф"/>
    <s v="5-60А"/>
    <s v="2008"/>
    <s v="22087"/>
    <m/>
    <m/>
    <m/>
    <m/>
    <m/>
    <m/>
    <m/>
    <m/>
  </r>
  <r>
    <n v="6983"/>
    <d v="2024-01-19T00:00:00"/>
    <x v="4"/>
    <s v="Павлов Юрий Николаевич"/>
    <n v="100383813"/>
    <x v="8"/>
    <s v="Чебоксары"/>
    <s v="Прокопьева"/>
    <s v="4"/>
    <n v="259"/>
    <x v="0"/>
    <n v="49263154"/>
    <s v="1ф"/>
    <s v="5-60А"/>
    <s v="2024"/>
    <s v="471"/>
    <s v="МИРТЕК-12-РУ"/>
    <s v="6240157746881"/>
    <d v="2024-02-21T00:00:00"/>
    <s v="0"/>
    <s v="в подъезде"/>
    <d v="2024-05-14T00:00:00"/>
    <s v="7657"/>
    <s v="ЧЭСК"/>
  </r>
  <r>
    <n v="6984"/>
    <d v="2024-01-19T00:00:00"/>
    <x v="4"/>
    <s v="Новоспасская Ирина Александровна"/>
    <n v="100214404"/>
    <x v="6"/>
    <s v="Чебоксары"/>
    <s v="Ю. Гагарина"/>
    <s v="23"/>
    <n v="164"/>
    <x v="0"/>
    <n v="17215"/>
    <s v="1ф"/>
    <s v="5-60А"/>
    <s v="2007"/>
    <s v="38248"/>
    <s v="ЦЭ2705-3"/>
    <s v="017215"/>
    <d v="2024-04-04T00:00:00"/>
    <s v="38775"/>
    <s v="в подъезде"/>
    <d v="2024-04-23T00:00:00"/>
    <s v="б/н"/>
    <s v="Поверка"/>
  </r>
  <r>
    <n v="6985"/>
    <d v="2024-01-19T00:00:00"/>
    <x v="4"/>
    <s v="Осинкина Татьяна Витальевна"/>
    <n v="100419274"/>
    <x v="8"/>
    <s v="Чебоксары"/>
    <s v="Мира"/>
    <s v="37"/>
    <n v="5"/>
    <x v="0"/>
    <n v="49233224"/>
    <s v="1ф"/>
    <s v="5-60А"/>
    <s v="2024"/>
    <s v="611"/>
    <s v="МИРТЕК-12-РУ"/>
    <s v="6240162923486"/>
    <d v="2024-02-21T00:00:00"/>
    <s v="0"/>
    <s v="в подъезде"/>
    <d v="2024-05-23T00:00:00"/>
    <s v="7781"/>
    <s v="ЧЭСК"/>
  </r>
  <r>
    <n v="6986"/>
    <d v="2024-01-19T00:00:00"/>
    <x v="4"/>
    <s v="Софронова Татьяна Владимировна"/>
    <s v="отсутствует"/>
    <x v="6"/>
    <s v="Чебоксары"/>
    <s v="п-т Тракторостроителей"/>
    <s v="45"/>
    <n v="73"/>
    <x v="0"/>
    <n v="115795"/>
    <s v="1ф"/>
    <s v="5-60А"/>
    <s v="2006"/>
    <s v="33773"/>
    <s v="СО-505"/>
    <n v="115795"/>
    <d v="2024-06-10T00:00:00"/>
    <s v="34827"/>
    <s v="в подъезде"/>
    <d v="2024-06-10T00:00:00"/>
    <s v="б/н"/>
    <s v="Поверка"/>
  </r>
  <r>
    <n v="6987"/>
    <d v="2024-01-20T00:00:00"/>
    <x v="4"/>
    <s v="Богомолова Галия Владиленовна"/>
    <n v="100399014"/>
    <x v="4"/>
    <s v="Чебоксары"/>
    <s v="Чернышевского "/>
    <s v="34"/>
    <n v="52"/>
    <x v="0"/>
    <s v="18778"/>
    <s v="1ф"/>
    <s v="5-60А"/>
    <s v="1994"/>
    <s v="27358"/>
    <s v="МИРТЕК-12-РУ"/>
    <s v="6240162925314"/>
    <d v="2024-02-22T00:00:00"/>
    <s v="0"/>
    <s v="в подъезде"/>
    <d v="2024-06-27T00:00:00"/>
    <s v="8130"/>
    <s v="ЧЭСК"/>
  </r>
  <r>
    <n v="6988"/>
    <d v="2024-01-20T00:00:00"/>
    <x v="4"/>
    <s v="Егоров Владимир Витальевич"/>
    <s v="отсутствует"/>
    <x v="6"/>
    <s v="Чебоксары"/>
    <s v="Л. Комсомола"/>
    <s v="66"/>
    <n v="126"/>
    <x v="0"/>
    <s v="006829"/>
    <s v="1ф"/>
    <s v="5-60А"/>
    <s v="2005"/>
    <s v="28170"/>
    <s v="ЦЭ2705"/>
    <s v="006829"/>
    <d v="2024-04-05T00:00:00"/>
    <s v="28384"/>
    <s v="в подъезде"/>
    <d v="2024-04-05T00:00:00"/>
    <s v="б/н"/>
    <s v="Поверка"/>
  </r>
  <r>
    <n v="6989"/>
    <d v="2024-01-22T00:00:00"/>
    <x v="4"/>
    <s v="Плаксин Иван Андреевич"/>
    <n v="100379452"/>
    <x v="6"/>
    <s v="Чебоксары"/>
    <s v="Эльменя"/>
    <s v="18"/>
    <n v="68"/>
    <x v="0"/>
    <s v="167872"/>
    <s v="1ф"/>
    <s v="5-60А"/>
    <s v="2008"/>
    <m/>
    <m/>
    <m/>
    <m/>
    <m/>
    <m/>
    <m/>
    <m/>
    <m/>
  </r>
  <r>
    <n v="6990"/>
    <d v="2024-01-22T00:00:00"/>
    <x v="4"/>
    <s v="Николаева Лариса Анатольевна"/>
    <s v="отсутствует"/>
    <x v="4"/>
    <s v="Чебоксары"/>
    <s v="Миттова"/>
    <s v="2"/>
    <n v="156"/>
    <x v="0"/>
    <s v="3513"/>
    <s v="1ф"/>
    <s v="5-60А"/>
    <s v="2016"/>
    <s v="8852"/>
    <s v="МИРТЕК-12-РУ"/>
    <s v="6240162925336"/>
    <d v="2024-02-22T00:00:00"/>
    <s v="0"/>
    <s v="в подъезде"/>
    <d v="2024-06-12T00:00:00"/>
    <s v="7994"/>
    <s v="ЧЭСК"/>
  </r>
  <r>
    <n v="6991"/>
    <d v="2024-01-22T00:00:00"/>
    <x v="4"/>
    <s v="Данилова Ираида Семеновна"/>
    <s v="отсутствует"/>
    <x v="4"/>
    <s v="Чебоксары"/>
    <s v="Университетская"/>
    <s v="30"/>
    <n v="23"/>
    <x v="0"/>
    <s v="007789016001032"/>
    <s v="1ф"/>
    <s v="5-60А"/>
    <s v="2009"/>
    <s v="14849"/>
    <s v="МИРТЕК-12-РУ"/>
    <s v="6240162923301"/>
    <d v="2024-01-22T00:00:00"/>
    <s v="0"/>
    <s v="в подъезде"/>
    <d v="2024-05-15T00:00:00"/>
    <s v="7672"/>
    <s v="ЧЭСК"/>
  </r>
  <r>
    <n v="6992"/>
    <d v="2024-01-22T00:00:00"/>
    <x v="4"/>
    <s v="Максимов Максим Анатольевич"/>
    <n v="100390257"/>
    <x v="4"/>
    <s v="Чебоксары"/>
    <s v="п-т Тракторостроителей"/>
    <s v="72"/>
    <n v="277"/>
    <x v="0"/>
    <s v="36427146"/>
    <s v="1ф"/>
    <s v="5-60А"/>
    <s v="2018"/>
    <s v="9610"/>
    <m/>
    <m/>
    <m/>
    <m/>
    <m/>
    <m/>
    <m/>
    <m/>
  </r>
  <r>
    <n v="6993"/>
    <d v="2024-01-22T00:00:00"/>
    <x v="4"/>
    <s v="Иванова Римма Прокопьевна"/>
    <n v="100220313"/>
    <x v="6"/>
    <s v="Лапсары"/>
    <s v="Совхозная"/>
    <s v="23"/>
    <n v="34"/>
    <x v="0"/>
    <s v="017558"/>
    <s v="1ф"/>
    <s v="5-60А"/>
    <s v="2007"/>
    <m/>
    <m/>
    <m/>
    <m/>
    <m/>
    <m/>
    <m/>
    <m/>
    <m/>
  </r>
  <r>
    <n v="6994"/>
    <d v="2024-01-22T00:00:00"/>
    <x v="4"/>
    <s v="Михейкина Галина Александровна"/>
    <n v="100240487"/>
    <x v="8"/>
    <s v="Чебоксары"/>
    <s v="Декабристов"/>
    <s v="14"/>
    <n v="36"/>
    <x v="0"/>
    <s v="4878157"/>
    <s v="1ф"/>
    <s v="5-60А"/>
    <s v="2023"/>
    <s v="561"/>
    <s v="МИРТЕК-12-РУ"/>
    <s v="6240162924233"/>
    <d v="2024-02-21T00:00:00"/>
    <s v="0"/>
    <s v="в подъезде"/>
    <d v="2024-06-14T00:00:00"/>
    <s v="8062"/>
    <s v="ЧЭСК"/>
  </r>
  <r>
    <n v="6995"/>
    <d v="2024-01-23T00:00:00"/>
    <x v="4"/>
    <s v="Куракова Инна Юрьевна"/>
    <n v="100362703"/>
    <x v="8"/>
    <s v="Чебоксары"/>
    <s v="Академика Королева"/>
    <s v="15"/>
    <s v="7А"/>
    <x v="0"/>
    <s v="48923159"/>
    <s v="1ф"/>
    <s v="5-60А"/>
    <s v="2023"/>
    <s v="3"/>
    <s v="МИРТЕК-12-РУ"/>
    <s v="6240162925263"/>
    <d v="2024-02-22T00:00:00"/>
    <s v="0"/>
    <s v="в подъезде"/>
    <d v="2024-06-07T00:00:00"/>
    <s v="7964"/>
    <s v="ЧЭСК"/>
  </r>
  <r>
    <n v="6996"/>
    <d v="2024-01-23T00:00:00"/>
    <x v="4"/>
    <s v="Яковлева Людмила Николаевна"/>
    <n v="100398992"/>
    <x v="6"/>
    <s v="Чебоксары"/>
    <s v="Чернышевского "/>
    <s v="34"/>
    <n v="30"/>
    <x v="0"/>
    <s v="005892"/>
    <s v="1ф"/>
    <s v="5-60А"/>
    <s v="2007"/>
    <s v="24150"/>
    <s v="СЦЭТ-12"/>
    <s v="005892"/>
    <d v="2024-04-01T00:00:00"/>
    <s v="24589"/>
    <s v="в подъезде"/>
    <d v="2024-04-22T00:00:00"/>
    <s v="б/н"/>
    <s v="Поверка"/>
  </r>
  <r>
    <n v="6997"/>
    <d v="2024-01-23T00:00:00"/>
    <x v="4"/>
    <s v="Вечерская Лилия Викторовна"/>
    <n v="100416037"/>
    <x v="6"/>
    <s v="Чебоксары"/>
    <s v="М. Павлова"/>
    <s v="24"/>
    <n v="120"/>
    <x v="0"/>
    <s v="058378708"/>
    <s v="1ф"/>
    <s v="5-60А"/>
    <s v="2008"/>
    <s v="712"/>
    <m/>
    <m/>
    <m/>
    <m/>
    <m/>
    <m/>
    <m/>
    <m/>
  </r>
  <r>
    <n v="6998"/>
    <d v="2024-01-23T00:00:00"/>
    <x v="4"/>
    <s v="Глебов Юрий Николаевич"/>
    <s v="отсутствует"/>
    <x v="4"/>
    <s v="Чебоксары"/>
    <s v="И. Франко"/>
    <s v="20"/>
    <n v="25"/>
    <x v="0"/>
    <s v="026192"/>
    <s v="1ф"/>
    <s v="5-60А"/>
    <s v="2007"/>
    <s v="15277"/>
    <s v="МИРТЕК-12-РУ"/>
    <s v="6240162925045"/>
    <d v="2024-02-22T00:00:00"/>
    <s v="0"/>
    <s v="в подъезде"/>
    <d v="2024-05-30T00:00:00"/>
    <s v="7845"/>
    <s v="ЧЭСК"/>
  </r>
  <r>
    <n v="6999"/>
    <d v="2024-01-23T00:00:00"/>
    <x v="4"/>
    <s v="Семенова Людмила Васильевна"/>
    <s v="отсутствует"/>
    <x v="6"/>
    <s v="Чебоксары"/>
    <s v="Гражданская"/>
    <s v="109/1"/>
    <n v="78"/>
    <x v="0"/>
    <s v="017930"/>
    <s v="1ф"/>
    <s v="5-60А"/>
    <s v="2008"/>
    <s v="20568"/>
    <s v="ЦЭ2705-3"/>
    <s v="017930"/>
    <d v="2024-03-20T00:00:00"/>
    <s v="20570"/>
    <s v="в подъезде"/>
    <d v="2024-03-20T00:00:00"/>
    <s v="б/н"/>
    <s v="Поверка"/>
  </r>
  <r>
    <n v="7000"/>
    <d v="2024-01-23T00:00:00"/>
    <x v="4"/>
    <s v="Анисимова Наталья Петровна"/>
    <n v="100228327"/>
    <x v="8"/>
    <s v="Чебоксары"/>
    <s v="Р. Люксембург"/>
    <s v="1"/>
    <n v="16"/>
    <x v="0"/>
    <n v="48832304"/>
    <s v="1ф"/>
    <s v="5-60А"/>
    <s v="2023"/>
    <s v="2"/>
    <m/>
    <m/>
    <m/>
    <m/>
    <m/>
    <m/>
    <m/>
    <m/>
  </r>
  <r>
    <n v="7001"/>
    <d v="2024-01-23T00:00:00"/>
    <x v="4"/>
    <s v="Егоров Анатолий Тимофеевич"/>
    <n v="100361725"/>
    <x v="8"/>
    <s v="Чебоксары"/>
    <s v="Эгерский б-р"/>
    <s v="31"/>
    <n v="210"/>
    <x v="0"/>
    <n v="49233439"/>
    <s v="1ф"/>
    <s v="5-60А"/>
    <s v="2024"/>
    <s v="434"/>
    <s v="МИРТЕК-12-РУ"/>
    <s v="6240162924181"/>
    <d v="2024-02-21T00:00:00"/>
    <s v="0"/>
    <s v="в подъезде"/>
    <d v="2024-05-18T00:00:00"/>
    <s v="7751"/>
    <s v="ЧЭСК"/>
  </r>
  <r>
    <n v="7002"/>
    <d v="2024-01-23T00:00:00"/>
    <x v="4"/>
    <s v="Мартынова Зоя Яковлевна"/>
    <s v="отсутствует"/>
    <x v="6"/>
    <s v="Чебоксары"/>
    <s v="Л. Комсомола"/>
    <s v="58"/>
    <n v="98"/>
    <x v="0"/>
    <n v="27013"/>
    <s v="1ф"/>
    <s v="5-60А"/>
    <s v="2007"/>
    <s v="849"/>
    <m/>
    <m/>
    <m/>
    <m/>
    <m/>
    <m/>
    <m/>
    <m/>
  </r>
  <r>
    <n v="7003"/>
    <d v="2024-01-23T00:00:00"/>
    <x v="4"/>
    <s v="Афанасьева Светлана Ивановна"/>
    <s v="отсутствует"/>
    <x v="6"/>
    <s v="Чебоксары"/>
    <s v="Хевешская"/>
    <s v="29"/>
    <n v="35"/>
    <x v="0"/>
    <n v="1311541"/>
    <s v="1ф"/>
    <s v="5-60А"/>
    <s v="2007"/>
    <s v="15775"/>
    <s v="Меркурий 201.5"/>
    <n v="1311541"/>
    <d v="2024-04-09T00:00:00"/>
    <s v="15967"/>
    <s v="в подъезде"/>
    <d v="2024-04-09T00:00:00"/>
    <s v="б/н"/>
    <s v="Поверка"/>
  </r>
  <r>
    <n v="7004"/>
    <d v="2024-01-24T00:00:00"/>
    <x v="4"/>
    <s v="Васянка Игорь Николавич"/>
    <n v="100363904"/>
    <x v="4"/>
    <s v="Чебоксары"/>
    <s v="М. Залка"/>
    <s v="19"/>
    <n v="59"/>
    <x v="0"/>
    <s v="043959"/>
    <s v="1ф"/>
    <s v="5-60А"/>
    <s v="2009"/>
    <s v="17217"/>
    <s v="МИРТЕК-12-РУ"/>
    <s v="6240162924944"/>
    <d v="2024-02-22T00:00:00"/>
    <s v="0"/>
    <s v="в подъезде"/>
    <d v="2024-06-05T00:00:00"/>
    <s v="7899"/>
    <s v="ЧЭСК"/>
  </r>
  <r>
    <n v="7005"/>
    <d v="2024-01-24T00:00:00"/>
    <x v="4"/>
    <s v="Орлова Ираида Владимировна"/>
    <s v="отсутствует"/>
    <x v="6"/>
    <s v="Чебоксары"/>
    <s v="Миттова"/>
    <s v="14"/>
    <n v="7"/>
    <x v="0"/>
    <s v="032338"/>
    <s v="1ф"/>
    <s v="5-60А"/>
    <s v="2008"/>
    <s v="20155"/>
    <s v="СО-505"/>
    <s v="032338"/>
    <d v="2024-03-12T00:00:00"/>
    <s v="20245"/>
    <s v="в подъезде"/>
    <d v="2024-03-12T00:00:00"/>
    <s v="б/н"/>
    <s v="Поверка"/>
  </r>
  <r>
    <n v="7006"/>
    <d v="2024-01-24T00:00:00"/>
    <x v="4"/>
    <s v="Федорова Регина Михайловна"/>
    <s v="отсутствует"/>
    <x v="4"/>
    <s v="Чебоксары"/>
    <s v="П. Ермолаева"/>
    <s v="3"/>
    <n v="66"/>
    <x v="0"/>
    <s v="16183662"/>
    <s v="1ф"/>
    <s v="5-60А"/>
    <s v="2013"/>
    <s v="7988"/>
    <s v="МИРТЕК-12-РУ"/>
    <s v="6240162923793"/>
    <d v="2024-02-22T00:00:00"/>
    <s v="0"/>
    <s v="в подъезде"/>
    <d v="2024-05-14T00:00:00"/>
    <s v="7676"/>
    <s v="ЧЭСК"/>
  </r>
  <r>
    <n v="7007"/>
    <d v="2024-01-24T00:00:00"/>
    <x v="4"/>
    <s v="Шмакова Тамара Михайловна"/>
    <n v="100235688"/>
    <x v="4"/>
    <s v="Чебоксары"/>
    <s v="Кадыкова"/>
    <s v="16"/>
    <n v="24"/>
    <x v="0"/>
    <s v="23859"/>
    <s v="1ф"/>
    <s v="5-60А"/>
    <s v="2009"/>
    <s v="21226"/>
    <s v="МИРТЕК-12-РУ"/>
    <s v="6240162924681"/>
    <d v="2024-02-21T00:00:00"/>
    <s v="0"/>
    <s v="в подъезде"/>
    <d v="2024-06-15T00:00:00"/>
    <s v="8040"/>
    <s v="ЧЭСК"/>
  </r>
  <r>
    <n v="7008"/>
    <d v="2024-01-24T00:00:00"/>
    <x v="4"/>
    <s v="Иванов Андриан Валентинович"/>
    <n v="100360673"/>
    <x v="8"/>
    <s v="Чебоксары"/>
    <s v="Хузангая"/>
    <s v="7/1"/>
    <n v="65"/>
    <x v="0"/>
    <s v="48982294"/>
    <s v="1ф"/>
    <s v="5-60А"/>
    <s v="2023"/>
    <s v="0"/>
    <m/>
    <m/>
    <m/>
    <m/>
    <m/>
    <m/>
    <m/>
    <m/>
  </r>
  <r>
    <n v="7009"/>
    <d v="2024-01-24T00:00:00"/>
    <x v="4"/>
    <s v="ПавловаНина Викторовна"/>
    <n v="100227582"/>
    <x v="6"/>
    <s v="Чебоксары"/>
    <s v="ул. Волкова"/>
    <s v="6"/>
    <n v="28"/>
    <x v="0"/>
    <s v="0789571109353361"/>
    <s v="1ф"/>
    <s v="5-60А"/>
    <s v="2007"/>
    <s v="11019"/>
    <m/>
    <m/>
    <m/>
    <m/>
    <m/>
    <m/>
    <m/>
    <m/>
  </r>
  <r>
    <n v="7010"/>
    <d v="2024-01-24T00:00:00"/>
    <x v="4"/>
    <s v="Александров Владимир Андреевич"/>
    <n v="100256742"/>
    <x v="4"/>
    <s v="Чебоксары"/>
    <s v="324 Стрелковой Дивизии"/>
    <s v="9"/>
    <n v="22"/>
    <x v="0"/>
    <s v="018346"/>
    <s v="1ф"/>
    <s v="5-60А"/>
    <s v="2023"/>
    <s v="23627"/>
    <s v="МИРТЕК-12-РУ"/>
    <s v="6240162923878"/>
    <d v="2024-02-21T00:00:00"/>
    <s v="0"/>
    <s v="в подъезде"/>
    <d v="2024-06-05T00:00:00"/>
    <s v="8047"/>
    <s v="ЧЭСК"/>
  </r>
  <r>
    <n v="7011"/>
    <d v="2024-01-24T00:00:00"/>
    <x v="4"/>
    <s v="Зубков Владимир Ермолаевич"/>
    <s v="отсутствует"/>
    <x v="4"/>
    <s v="Чебоксары"/>
    <s v="Ленина"/>
    <s v="51"/>
    <n v="49"/>
    <x v="0"/>
    <s v="006920"/>
    <s v="1ф"/>
    <s v="5-60А"/>
    <s v="2007"/>
    <s v="21395"/>
    <s v="МИРТЕК-12-РУ-D1"/>
    <s v="6240157746827"/>
    <d v="2024-03-12T00:00:00"/>
    <s v="0"/>
    <s v="в подъезде"/>
    <d v="2024-06-18T00:00:00"/>
    <s v="8074"/>
    <s v="ЧЭСК"/>
  </r>
  <r>
    <n v="7012"/>
    <d v="2024-01-24T00:00:00"/>
    <x v="4"/>
    <s v="Иванова Надежда Васильевна (7016)"/>
    <n v="100403917"/>
    <x v="4"/>
    <s v="Чебоксары"/>
    <s v="Энгельса"/>
    <s v="38"/>
    <n v="46"/>
    <x v="0"/>
    <s v="48799612"/>
    <s v="1ф"/>
    <s v="5-60А"/>
    <s v="2023"/>
    <s v="509"/>
    <s v="МИРТЕК-12-РУ"/>
    <s v="6240162924334"/>
    <d v="2024-02-22T00:00:00"/>
    <s v="0"/>
    <s v="в подъезде"/>
    <d v="2024-05-28T00:00:00"/>
    <s v="7816"/>
    <s v="ЧЭСК"/>
  </r>
  <r>
    <n v="7013"/>
    <d v="2024-01-25T00:00:00"/>
    <x v="4"/>
    <s v="Николаева  Надежда Ильинична "/>
    <n v="100311823"/>
    <x v="4"/>
    <s v="Чебоксары"/>
    <s v="Красина "/>
    <s v="10"/>
    <n v="14"/>
    <x v="0"/>
    <s v="40259"/>
    <s v="1ф"/>
    <s v="5-60А"/>
    <s v="2010"/>
    <s v="8313"/>
    <s v="МИРТЕК-12-РУ"/>
    <s v="6240162923282"/>
    <d v="2024-02-21T00:00:00"/>
    <s v="0"/>
    <s v="в подъезде"/>
    <d v="2024-05-03T00:00:00"/>
    <s v="7475"/>
    <s v="ЧЭСК"/>
  </r>
  <r>
    <n v="7014"/>
    <d v="2024-01-25T00:00:00"/>
    <x v="4"/>
    <s v="Матвеев Иван Вонифатьевич"/>
    <s v="отсутствует"/>
    <x v="4"/>
    <s v="Чебоксары"/>
    <s v="Эгерский б-р"/>
    <s v="57"/>
    <n v="154"/>
    <x v="0"/>
    <s v="01000759"/>
    <s v="1ф"/>
    <s v="5-60А"/>
    <s v="2010"/>
    <s v="12110"/>
    <s v="МИРТЕК-12-РУ"/>
    <s v="6240162923380"/>
    <d v="2024-02-21T00:00:00"/>
    <s v="0"/>
    <s v="в подъезде"/>
    <d v="2024-05-23T00:00:00"/>
    <s v="7803"/>
    <s v="ЧЭСК"/>
  </r>
  <r>
    <n v="7015"/>
    <d v="2024-01-25T00:00:00"/>
    <x v="4"/>
    <s v="Львов Вячеслав Геннадьевич"/>
    <n v="100363860"/>
    <x v="4"/>
    <s v="Чебоксары"/>
    <s v="М. Залка"/>
    <s v="19"/>
    <n v="15"/>
    <x v="0"/>
    <n v="43403"/>
    <s v="1ф"/>
    <s v="5-60А"/>
    <s v="2009"/>
    <s v="17708"/>
    <s v="МИРТЕК-12-РУ"/>
    <s v="6240162925796"/>
    <d v="2024-02-22T00:00:00"/>
    <s v="0"/>
    <s v="в подъезде"/>
    <d v="2024-06-05T00:00:00"/>
    <s v="7898"/>
    <s v="ЧЭСК"/>
  </r>
  <r>
    <n v="7016"/>
    <d v="2024-01-25T00:00:00"/>
    <x v="4"/>
    <s v="Федорова Вероника Васильевна"/>
    <n v="100342899"/>
    <x v="4"/>
    <s v="Чебоксары"/>
    <s v="Чернышевского "/>
    <s v="12"/>
    <n v="37"/>
    <x v="0"/>
    <s v="024531"/>
    <s v="1ф"/>
    <s v="5-60А"/>
    <s v="2023"/>
    <s v="25202"/>
    <s v="МИРТЕК-12-РУ"/>
    <s v="6240162924400"/>
    <d v="2024-02-22T00:00:00"/>
    <s v="0"/>
    <s v="в подъезде"/>
    <d v="2024-06-05T00:00:00"/>
    <s v="7901"/>
    <s v="ЧЭСК"/>
  </r>
  <r>
    <n v="7017"/>
    <d v="2024-01-25T00:00:00"/>
    <x v="4"/>
    <s v="Шарафутдинова Найля Минназимовна"/>
    <s v="отсутствует"/>
    <x v="4"/>
    <s v="Чебоксары"/>
    <s v="Лебедева"/>
    <s v="3"/>
    <n v="198"/>
    <x v="0"/>
    <s v="86020"/>
    <s v="1ф"/>
    <s v="5-60А"/>
    <s v="2012"/>
    <s v="12233"/>
    <s v="МИРТЕК-12-РУ"/>
    <s v="6240162924080"/>
    <d v="2024-02-21T00:00:00"/>
    <s v="0"/>
    <s v="в подъезде"/>
    <d v="2024-05-11T00:00:00"/>
    <s v="7588"/>
    <s v="ЧЭСК"/>
  </r>
  <r>
    <n v="7018"/>
    <d v="2024-01-25T00:00:00"/>
    <x v="4"/>
    <s v="Левагин Артем Игоревич"/>
    <n v="100312072"/>
    <x v="4"/>
    <s v="Чебоксары"/>
    <s v="К. Иванова"/>
    <s v="78"/>
    <n v="4"/>
    <x v="0"/>
    <s v="0012972"/>
    <s v="1ф"/>
    <s v="5-60А"/>
    <s v="2012"/>
    <s v="14606"/>
    <s v="МИРТЕК-12-РУ"/>
    <s v="6240162923712"/>
    <d v="2024-02-21T00:00:00"/>
    <s v="0"/>
    <s v="в подъезде"/>
    <d v="2024-06-03T00:00:00"/>
    <s v="7863"/>
    <s v="ЧЭСК"/>
  </r>
  <r>
    <n v="7019"/>
    <d v="2024-01-25T00:00:00"/>
    <x v="4"/>
    <s v="Павлов Владимир Юоьевич"/>
    <n v="100395250"/>
    <x v="8"/>
    <s v="Чебоксары"/>
    <s v="Гражданская"/>
    <s v="131"/>
    <n v="377"/>
    <x v="0"/>
    <s v="48221091"/>
    <s v="1ф"/>
    <s v="5-60А"/>
    <s v="2023"/>
    <s v="507"/>
    <s v="МИРТЕК-12-РУ"/>
    <s v="6240162924312"/>
    <d v="2024-02-22T00:00:00"/>
    <s v="0"/>
    <s v="в подъезде"/>
    <d v="2024-06-06T00:00:00"/>
    <s v="7910"/>
    <s v="ЧЭСК"/>
  </r>
  <r>
    <n v="7020"/>
    <d v="2024-01-25T00:00:00"/>
    <x v="4"/>
    <s v="Саперов Александр Клементьевич"/>
    <n v="100408875"/>
    <x v="6"/>
    <s v="Чебоксары"/>
    <s v="Э.М. Юрьева"/>
    <s v="3"/>
    <n v="8"/>
    <x v="0"/>
    <s v="04001965"/>
    <s v="1ф"/>
    <s v="5-60А"/>
    <s v="2007"/>
    <s v="46208"/>
    <m/>
    <m/>
    <m/>
    <m/>
    <m/>
    <m/>
    <m/>
    <m/>
  </r>
  <r>
    <n v="7021"/>
    <d v="2024-01-25T00:00:00"/>
    <x v="4"/>
    <s v="Афанасьева Татьяна Константиновна"/>
    <n v="100380650"/>
    <x v="4"/>
    <s v="Чебоксары"/>
    <s v="Миначева"/>
    <s v="11"/>
    <n v="158"/>
    <x v="0"/>
    <n v="41986811"/>
    <s v="1ф"/>
    <s v="5-60А"/>
    <s v="2020"/>
    <s v="99"/>
    <s v="МИРТЕК-12-РУ"/>
    <s v="6240162923394"/>
    <d v="2024-02-21T00:00:00"/>
    <s v="0"/>
    <s v="в подъезде"/>
    <d v="2024-05-11T00:00:00"/>
    <s v="7584"/>
    <s v="ЧЭСК"/>
  </r>
  <r>
    <n v="7022"/>
    <d v="2024-01-25T00:00:00"/>
    <x v="4"/>
    <s v="Зуйкова Римма Геннадьевна"/>
    <n v="100372246"/>
    <x v="8"/>
    <s v="Чебоксары"/>
    <s v="Энтузиастов"/>
    <s v="19/1"/>
    <n v="53"/>
    <x v="0"/>
    <s v="48620488"/>
    <s v="1ф"/>
    <s v="5-60А"/>
    <s v="2023"/>
    <s v="359"/>
    <s v="МИРТЕК-12-РУ"/>
    <s v="6240162923977"/>
    <d v="2024-02-21T00:00:00"/>
    <s v="0"/>
    <s v="в подъезде"/>
    <d v="2024-06-17T00:00:00"/>
    <s v="8060"/>
    <s v="ЧЭСК"/>
  </r>
  <r>
    <n v="7023"/>
    <d v="2024-01-25T00:00:00"/>
    <x v="4"/>
    <s v="Долгов Владимир Геннадьевич"/>
    <n v="100306599"/>
    <x v="4"/>
    <s v="Чебоксары"/>
    <s v="Чебоксарский проспект"/>
    <s v="39"/>
    <n v="119"/>
    <x v="0"/>
    <s v="041572"/>
    <s v="1ф"/>
    <s v="5-60А"/>
    <s v="2017"/>
    <s v="662"/>
    <s v="МИРТЕК-12-РУ-D1"/>
    <s v="6240157746832"/>
    <d v="2024-03-12T00:00:00"/>
    <s v="0"/>
    <s v="в подъезде"/>
    <d v="2024-06-19T00:00:00"/>
    <s v="8084"/>
    <s v="ЧЭСК"/>
  </r>
  <r>
    <n v="7024"/>
    <d v="2024-01-25T00:00:00"/>
    <x v="4"/>
    <s v="Кузьмина Людмила Александровна"/>
    <n v="100361352"/>
    <x v="4"/>
    <s v="Чебоксары"/>
    <s v="Эгерский б-р"/>
    <s v="29"/>
    <n v="21"/>
    <x v="0"/>
    <s v="64135"/>
    <s v="1ф"/>
    <s v="5-60А"/>
    <s v="2011"/>
    <s v="16268"/>
    <s v="МИРТЕК-12-РУ"/>
    <s v="6240162925066"/>
    <d v="2024-02-21T00:00:00"/>
    <s v="0"/>
    <s v="в подъезде"/>
    <d v="2024-05-23T00:00:00"/>
    <s v="7805"/>
    <s v="ЧЭСК"/>
  </r>
  <r>
    <n v="7025"/>
    <d v="2024-01-25T00:00:00"/>
    <x v="4"/>
    <s v="Рябоконь Ирина Михайловна"/>
    <n v="100236583"/>
    <x v="4"/>
    <s v="Чебоксары"/>
    <s v="Шумилова"/>
    <s v="15"/>
    <n v="43"/>
    <x v="0"/>
    <s v="0603480102104693"/>
    <s v="1ф"/>
    <s v="5-60А"/>
    <s v="2008"/>
    <s v="20811"/>
    <s v="МИРТЕК-12-РУ"/>
    <s v="6240162925795"/>
    <d v="2024-02-22T00:00:00"/>
    <s v="0"/>
    <s v="в подъезде"/>
    <d v="2024-04-19T00:00:00"/>
    <s v="7271"/>
    <s v="ЧЭСК"/>
  </r>
  <r>
    <n v="7026"/>
    <d v="2024-01-25T00:00:00"/>
    <x v="4"/>
    <s v="Кушников Валерий Николаевич"/>
    <s v="отсутствует"/>
    <x v="6"/>
    <s v="Чебоксары"/>
    <s v="Хевешская"/>
    <s v="25"/>
    <n v="45"/>
    <x v="0"/>
    <s v="017210"/>
    <s v="1ф"/>
    <s v="5-60А"/>
    <s v="2007"/>
    <s v="15615"/>
    <m/>
    <m/>
    <m/>
    <m/>
    <m/>
    <m/>
    <m/>
    <m/>
  </r>
  <r>
    <n v="7027"/>
    <d v="2024-01-25T00:00:00"/>
    <x v="4"/>
    <s v="Зайцева Римма Андреевна"/>
    <s v="отсутствует"/>
    <x v="4"/>
    <s v="Чебоксары"/>
    <s v="Эгерский б-р"/>
    <s v="59"/>
    <n v="100"/>
    <x v="0"/>
    <s v="007789"/>
    <s v="1ф"/>
    <s v="5-60А"/>
    <s v="2011"/>
    <s v="59"/>
    <m/>
    <m/>
    <m/>
    <m/>
    <m/>
    <m/>
    <m/>
    <m/>
  </r>
  <r>
    <n v="7028"/>
    <d v="2024-01-25T00:00:00"/>
    <x v="4"/>
    <s v="Дмитриева Тамара Владимировна"/>
    <s v="отсутствует"/>
    <x v="4"/>
    <s v="Чебоксары"/>
    <s v="Пролетарская"/>
    <s v="27"/>
    <n v="251"/>
    <x v="0"/>
    <s v="1001402405"/>
    <s v="1ф"/>
    <s v="5-60А"/>
    <s v="2010"/>
    <s v="1895"/>
    <s v="МИРТЕК-12-РУ"/>
    <s v="6240162924210"/>
    <d v="2024-02-21T00:00:00"/>
    <s v="0"/>
    <s v="в подъезде"/>
    <d v="2024-06-15T00:00:00"/>
    <s v="8041"/>
    <s v="ЧЭСК"/>
  </r>
  <r>
    <n v="7029"/>
    <d v="2024-01-25T00:00:00"/>
    <x v="4"/>
    <s v="Путякова Клара Михайловна"/>
    <n v="100006351"/>
    <x v="4"/>
    <s v="Чебоксары"/>
    <s v="Ашмарина"/>
    <s v="10"/>
    <n v="4"/>
    <x v="0"/>
    <s v="41090281"/>
    <s v="1ф"/>
    <s v="5-60А"/>
    <m/>
    <s v="6900"/>
    <s v="МИРТЕК-12-РУ"/>
    <s v="6240162924142"/>
    <d v="2024-02-21T00:00:00"/>
    <s v="0"/>
    <s v="в подъезде"/>
    <d v="2024-06-11T00:00:00"/>
    <s v="8055"/>
    <s v="ЧЭСК"/>
  </r>
  <r>
    <n v="7030"/>
    <d v="2024-01-25T00:00:00"/>
    <x v="4"/>
    <s v="Яковлева Диана Евгеньевна"/>
    <n v="100384397"/>
    <x v="6"/>
    <s v="Чебоксары"/>
    <s v="Л. Комсомола"/>
    <s v="24/1"/>
    <n v="62"/>
    <x v="0"/>
    <s v="7200013056"/>
    <s v="1ф"/>
    <s v="5-60А"/>
    <s v="2007"/>
    <s v="15241"/>
    <m/>
    <m/>
    <m/>
    <m/>
    <m/>
    <m/>
    <m/>
    <m/>
  </r>
  <r>
    <n v="7031"/>
    <d v="2024-01-25T00:00:00"/>
    <x v="4"/>
    <s v="Соколова Наталия Андреевна"/>
    <n v="100213251"/>
    <x v="6"/>
    <s v="Чебоксары"/>
    <s v="Байдула"/>
    <s v="5"/>
    <n v="205"/>
    <x v="0"/>
    <s v="016593"/>
    <s v="1ф"/>
    <s v="5-60А"/>
    <s v="2007"/>
    <s v="33736"/>
    <s v="ЦЭ2705"/>
    <s v="016593"/>
    <d v="2024-04-01T00:00:00"/>
    <s v="34164"/>
    <s v="в подъезде"/>
    <d v="2024-04-20T00:00:00"/>
    <s v="б/н"/>
    <s v="Поверка"/>
  </r>
  <r>
    <n v="7032"/>
    <d v="2024-01-25T00:00:00"/>
    <x v="4"/>
    <s v="Джабишвили Анзор Михайлович"/>
    <n v="100323880"/>
    <x v="4"/>
    <s v="Чебоксары"/>
    <s v="50 лет Октября"/>
    <s v="18/45"/>
    <n v="28"/>
    <x v="0"/>
    <s v="43626103"/>
    <s v="1ф"/>
    <s v="5-60А"/>
    <s v="1967"/>
    <s v="7710"/>
    <s v="МИРТЕК-12-РУ"/>
    <s v="6240162925674"/>
    <d v="2024-02-26T00:00:00"/>
    <s v="0"/>
    <s v="в подъезде"/>
    <d v="2024-04-23T00:00:00"/>
    <s v="7350"/>
    <s v="ЧЭСК"/>
  </r>
  <r>
    <n v="7033"/>
    <d v="2024-01-25T00:00:00"/>
    <x v="4"/>
    <s v="Павлова  Галина  Кузьминична "/>
    <n v="100201989"/>
    <x v="8"/>
    <s v="Чебоксары"/>
    <s v="Короленко"/>
    <s v="22"/>
    <n v="60"/>
    <x v="0"/>
    <s v="48620052"/>
    <s v="1ф"/>
    <s v="5-60А"/>
    <s v="2023"/>
    <s v="396"/>
    <s v="МИРТЕК-12-РУ"/>
    <s v="6240162924285"/>
    <d v="2024-02-22T00:00:00"/>
    <s v="0"/>
    <s v="в подъезде"/>
    <d v="2024-04-18T00:00:00"/>
    <s v="7222"/>
    <s v="ЧЭСК"/>
  </r>
  <r>
    <n v="7034"/>
    <d v="2024-01-26T00:00:00"/>
    <x v="4"/>
    <s v="Мурзаев Виктор Федорович"/>
    <n v="100319278"/>
    <x v="4"/>
    <s v="Чебоксары"/>
    <s v="Красина "/>
    <s v="2/90"/>
    <n v="60"/>
    <x v="0"/>
    <s v="227280065-15"/>
    <s v="1ф"/>
    <s v="5-60А"/>
    <s v="2015"/>
    <s v="10573"/>
    <s v="МИРТЕК-12-РУ"/>
    <s v="6240162924798"/>
    <d v="2024-02-21T00:00:00"/>
    <s v="0"/>
    <s v="в подъезде"/>
    <d v="2024-05-03T00:00:00"/>
    <s v="7478"/>
    <s v="ЧЭСК"/>
  </r>
  <r>
    <n v="7035"/>
    <d v="2024-01-26T00:00:00"/>
    <x v="4"/>
    <s v="Лукин Сергей Владимирович"/>
    <n v="100320525"/>
    <x v="8"/>
    <s v="Чебоксары"/>
    <s v="Гражданская"/>
    <s v="78"/>
    <n v="184"/>
    <x v="0"/>
    <s v="48802247"/>
    <s v="1ф"/>
    <s v="5-60А"/>
    <s v="2023"/>
    <s v="708"/>
    <s v="МИРТЕК-12-РУ"/>
    <s v="6240162926061"/>
    <d v="2024-02-22T00:00:00"/>
    <s v="0"/>
    <s v="в подъезде"/>
    <d v="2024-06-06T00:00:00"/>
    <s v="7925"/>
    <s v="ЧЭСК"/>
  </r>
  <r>
    <n v="7036"/>
    <d v="2024-01-26T00:00:00"/>
    <x v="4"/>
    <s v="Васильева Татьяна Юрьевна"/>
    <n v="100333731"/>
    <x v="4"/>
    <s v="Чебоксары"/>
    <s v="Н. Рождественского"/>
    <s v="6"/>
    <n v="26"/>
    <x v="0"/>
    <s v="17755501-14"/>
    <s v="1ф"/>
    <s v="5-60А"/>
    <s v="2014"/>
    <s v="6402"/>
    <s v="МИРТЕК-12-РУ"/>
    <s v="6240162923876"/>
    <d v="2024-02-22T00:00:00"/>
    <s v="0"/>
    <s v="в подъезде"/>
    <d v="2024-06-04T00:00:00"/>
    <s v="7878"/>
    <s v="ЧЭСК"/>
  </r>
  <r>
    <n v="7037"/>
    <d v="2024-01-26T00:00:00"/>
    <x v="4"/>
    <s v="Вальчук Александра Николаевна"/>
    <s v="отсутствует"/>
    <x v="6"/>
    <s v="Чебоксары"/>
    <s v="Гражданская"/>
    <s v="109/1"/>
    <n v="55"/>
    <x v="0"/>
    <s v="018378"/>
    <s v="1ф"/>
    <s v="5-60А"/>
    <s v="2007"/>
    <s v="10375"/>
    <m/>
    <m/>
    <m/>
    <m/>
    <m/>
    <m/>
    <m/>
    <m/>
  </r>
  <r>
    <n v="7038"/>
    <d v="2024-01-26T00:00:00"/>
    <x v="4"/>
    <s v="Кунаев Николай Михайлович"/>
    <n v="100363852"/>
    <x v="4"/>
    <s v="Чебоксары"/>
    <s v="М. Залка"/>
    <s v="19"/>
    <n v="7"/>
    <x v="0"/>
    <s v="043878"/>
    <s v="1ф"/>
    <s v="5-60А"/>
    <s v="2009"/>
    <s v="22084"/>
    <s v="МИРТЕК-12-РУ"/>
    <s v="6240162925300"/>
    <d v="2024-02-22T00:00:00"/>
    <s v="0"/>
    <s v="в подъезде"/>
    <d v="2024-06-05T00:00:00"/>
    <s v="7897"/>
    <s v="ЧЭСК"/>
  </r>
  <r>
    <n v="7039"/>
    <d v="2024-01-26T00:00:00"/>
    <x v="4"/>
    <s v="Алексеева Ирина Петровна"/>
    <n v="101250123"/>
    <x v="4"/>
    <s v="Ишлеи"/>
    <s v="Спутника"/>
    <s v="11"/>
    <n v="39"/>
    <x v="0"/>
    <s v="688372"/>
    <s v="1ф"/>
    <s v="5-60А"/>
    <s v="2011"/>
    <s v="5407"/>
    <s v="МИРТЕК-12-РУ"/>
    <s v="6240162925582"/>
    <d v="2024-02-22T00:00:00"/>
    <s v="0"/>
    <s v="в подъезде"/>
    <d v="2024-06-08T00:00:00"/>
    <s v="7969"/>
    <s v="ЧЭСК"/>
  </r>
  <r>
    <n v="7040"/>
    <d v="2024-01-26T00:00:00"/>
    <x v="4"/>
    <s v="Чернова  Татьяна Михайловна "/>
    <n v="100329100"/>
    <x v="4"/>
    <s v="Чебоксары"/>
    <s v="139 Стрелковой Дивизии"/>
    <s v="8"/>
    <n v="347"/>
    <x v="0"/>
    <s v="2017994"/>
    <s v="1ф"/>
    <s v="5-60А"/>
    <s v="1980"/>
    <s v="4956"/>
    <s v="МИРТЕК-12-РУ"/>
    <s v="6240162924189"/>
    <d v="2024-02-22T00:00:00"/>
    <s v="0"/>
    <s v="в подъезде"/>
    <d v="2024-05-07T00:00:00"/>
    <s v="7531"/>
    <s v="ЧЭСК"/>
  </r>
  <r>
    <n v="7041"/>
    <d v="2024-01-26T00:00:00"/>
    <x v="4"/>
    <s v="Афанасьева Надежда Васильевна"/>
    <s v="отсутствует"/>
    <x v="4"/>
    <s v="Чебоксары"/>
    <s v="М. Горького"/>
    <s v="12"/>
    <n v="45"/>
    <x v="0"/>
    <s v="036734"/>
    <s v="1ф"/>
    <s v="5-60А"/>
    <s v="2008"/>
    <s v="25677"/>
    <s v="МИРТЕК-12-РУ"/>
    <s v="6240162924839"/>
    <d v="2024-02-22T00:00:00"/>
    <s v="0"/>
    <s v="в подъезде"/>
    <d v="2024-05-14T00:00:00"/>
    <s v="7673"/>
    <s v="ЧЭСК"/>
  </r>
  <r>
    <n v="7042"/>
    <d v="2024-01-26T00:00:00"/>
    <x v="4"/>
    <s v="Петров Андрей Вадимович"/>
    <n v="100253526"/>
    <x v="4"/>
    <s v="Чебоксары"/>
    <s v="Новогородская"/>
    <s v="28"/>
    <n v="84"/>
    <x v="0"/>
    <s v="22063930-15"/>
    <s v="1ф"/>
    <s v="5-60А"/>
    <s v="2015"/>
    <s v="10052"/>
    <s v="МИРТЕК-12-РУ"/>
    <s v="6240162924714"/>
    <d v="2024-02-21T00:00:00"/>
    <s v="0"/>
    <s v="в подъезде"/>
    <d v="2024-06-08T00:00:00"/>
    <s v="7955"/>
    <s v="ЧЭСК"/>
  </r>
  <r>
    <n v="7043"/>
    <d v="2024-01-26T00:00:00"/>
    <x v="4"/>
    <s v="МБУ &quot;Управление жилфондом "/>
    <n v="100371597"/>
    <x v="4"/>
    <s v="Чебоксары"/>
    <s v="О. Кошевого"/>
    <s v="11"/>
    <n v="77"/>
    <x v="0"/>
    <s v="1117685"/>
    <s v="1ф"/>
    <s v="5-60А"/>
    <s v="1970"/>
    <s v="5753"/>
    <m/>
    <m/>
    <m/>
    <m/>
    <m/>
    <m/>
    <m/>
    <m/>
  </r>
  <r>
    <n v="7044"/>
    <d v="2024-01-26T00:00:00"/>
    <x v="4"/>
    <s v="МБУ &quot;Управление жилфондом "/>
    <n v="100371897"/>
    <x v="4"/>
    <s v="Чебоксары"/>
    <s v="Энтузиастов"/>
    <s v="7/1"/>
    <n v="134"/>
    <x v="0"/>
    <s v="585910"/>
    <s v="1ф"/>
    <s v="5-60А"/>
    <s v="1970"/>
    <s v="3606"/>
    <m/>
    <m/>
    <m/>
    <m/>
    <m/>
    <m/>
    <m/>
    <m/>
  </r>
  <r>
    <n v="7045"/>
    <d v="2024-01-26T00:00:00"/>
    <x v="4"/>
    <s v="Абакумов Евгений Алексеевич"/>
    <s v="отсутствует"/>
    <x v="4"/>
    <s v="Чебоксары"/>
    <s v="б-р О.Волкова"/>
    <s v="3"/>
    <n v="307"/>
    <x v="0"/>
    <s v="30685535"/>
    <s v="1ф"/>
    <s v="5-60А"/>
    <s v="2017"/>
    <s v="2404"/>
    <m/>
    <m/>
    <m/>
    <m/>
    <m/>
    <m/>
    <m/>
    <m/>
  </r>
  <r>
    <n v="7046"/>
    <d v="2024-01-27T00:00:00"/>
    <x v="4"/>
    <s v="Назаров Петр Викторович"/>
    <n v="100290285"/>
    <x v="4"/>
    <s v="Чебоксары"/>
    <s v="Б. Хмельницкого"/>
    <s v="109/2"/>
    <n v="86"/>
    <x v="0"/>
    <s v="01001625"/>
    <s v="1ф"/>
    <s v="5-60А"/>
    <s v="2009"/>
    <s v="19999"/>
    <s v="МИРТЕК-12-РУ"/>
    <s v="6240162924563"/>
    <d v="2024-02-22T00:00:00"/>
    <s v="0"/>
    <s v="в подъезде"/>
    <d v="2024-04-19T00:00:00"/>
    <s v="7326"/>
    <s v="ЧЭСК"/>
  </r>
  <r>
    <n v="7047"/>
    <d v="2024-01-27T00:00:00"/>
    <x v="4"/>
    <s v="Григорьева Галина Борисовна"/>
    <n v="100341762"/>
    <x v="8"/>
    <s v="Чебоксары"/>
    <s v="М. Залка"/>
    <s v="6/12"/>
    <n v="94"/>
    <x v="0"/>
    <s v="48838483"/>
    <s v="1ф"/>
    <s v="5-60А"/>
    <s v="2023"/>
    <s v="2"/>
    <s v="МИРТЕК-12-РУ"/>
    <s v="6240162925169"/>
    <d v="2024-02-21T00:00:00"/>
    <s v="0"/>
    <s v="в подъезде"/>
    <d v="2024-06-13T00:00:00"/>
    <s v="8019"/>
    <s v="ЧЭСК"/>
  </r>
  <r>
    <n v="7048"/>
    <d v="2024-01-27T00:00:00"/>
    <x v="4"/>
    <s v="Владимирова Евдокия Михайловна"/>
    <n v="100211773"/>
    <x v="4"/>
    <s v="Лапсары"/>
    <s v="Совхозная"/>
    <s v="11"/>
    <n v="14"/>
    <x v="0"/>
    <s v="38761977"/>
    <s v="1ф"/>
    <s v="5-60А"/>
    <s v="2019"/>
    <s v="890"/>
    <m/>
    <m/>
    <m/>
    <m/>
    <m/>
    <m/>
    <m/>
    <m/>
  </r>
  <r>
    <n v="7049"/>
    <d v="2024-01-29T00:00:00"/>
    <x v="4"/>
    <s v="Ермаков Ю.Н."/>
    <s v="отсутствует"/>
    <x v="4"/>
    <s v="Чебоксары"/>
    <s v="Н. Гастелло"/>
    <s v="1/72"/>
    <n v="258"/>
    <x v="0"/>
    <s v="019528"/>
    <s v="1ф"/>
    <s v="5-60А"/>
    <s v="2007"/>
    <s v="8042"/>
    <s v="МИРТЕК-12-РУ"/>
    <s v="6240162923707"/>
    <d v="2024-02-21T00:00:00"/>
    <s v="0"/>
    <s v="в подъезде"/>
    <d v="2024-05-14T00:00:00"/>
    <s v="7690"/>
    <s v="ЧЭСК"/>
  </r>
  <r>
    <n v="7050"/>
    <d v="2024-01-29T00:00:00"/>
    <x v="4"/>
    <s v="Сергеев В.Е."/>
    <s v="отсутствует"/>
    <x v="4"/>
    <s v="Чебоксары"/>
    <s v="Шумилова"/>
    <s v="37"/>
    <n v="128"/>
    <x v="0"/>
    <n v="7340381"/>
    <s v="1ф"/>
    <s v="5-60А"/>
    <s v="2010"/>
    <m/>
    <m/>
    <m/>
    <m/>
    <m/>
    <m/>
    <m/>
    <m/>
    <m/>
  </r>
  <r>
    <n v="7051"/>
    <d v="2024-01-29T00:00:00"/>
    <x v="4"/>
    <s v="Никифоров Андрей Геннадьевич"/>
    <n v="101132472"/>
    <x v="4"/>
    <s v="Кугеси"/>
    <s v="Советская"/>
    <s v="80"/>
    <n v="57"/>
    <x v="0"/>
    <s v="33488218"/>
    <s v="1ф"/>
    <s v="5-60А"/>
    <s v="2018"/>
    <m/>
    <s v="МИРТЕК-12-РУ"/>
    <s v="6240162925004"/>
    <d v="2024-02-21T00:00:00"/>
    <s v="0"/>
    <s v="в подъезде"/>
    <d v="2024-07-05T00:00:00"/>
    <s v="8173"/>
    <s v="ЧЭСК"/>
  </r>
  <r>
    <n v="7052"/>
    <d v="2024-01-29T00:00:00"/>
    <x v="4"/>
    <s v="Лисова Любовь Мироновна"/>
    <n v="100393829"/>
    <x v="4"/>
    <s v="Чебоксары"/>
    <s v="Миттова"/>
    <s v="24"/>
    <n v="40"/>
    <x v="0"/>
    <s v="022703"/>
    <s v="1ф"/>
    <s v="5-60А"/>
    <s v="2007"/>
    <s v="37419"/>
    <s v="МИРТЕК-12-РУ"/>
    <s v="6240162923833"/>
    <d v="2024-02-21T00:00:00"/>
    <s v="0"/>
    <s v="в подъезде"/>
    <d v="2024-06-12T00:00:00"/>
    <s v="7995"/>
    <s v="ЧЭСК"/>
  </r>
  <r>
    <n v="7053"/>
    <d v="2024-01-29T00:00:00"/>
    <x v="4"/>
    <s v="Киршнер Светлана Михайловна"/>
    <n v="100340026"/>
    <x v="4"/>
    <s v="Чебоксары"/>
    <s v="Радужная"/>
    <s v="16"/>
    <n v="67"/>
    <x v="0"/>
    <s v="17746352-14"/>
    <s v="1ф"/>
    <s v="5-60А"/>
    <s v="2014"/>
    <s v="9102"/>
    <s v="МИРТЕК-12-РУ"/>
    <s v="6240162926111"/>
    <d v="2024-02-26T00:00:00"/>
    <s v="0"/>
    <s v="в подъезде"/>
    <d v="2024-05-04T00:00:00"/>
    <s v="7497"/>
    <s v="ЧЭСК"/>
  </r>
  <r>
    <n v="7054"/>
    <d v="2024-01-29T00:00:00"/>
    <x v="4"/>
    <s v="Александрова Альбина Антоновна"/>
    <s v="отсутствует"/>
    <x v="4"/>
    <s v="Чебоксары"/>
    <s v="Лебедева"/>
    <s v="19"/>
    <n v="20"/>
    <x v="0"/>
    <s v="23928"/>
    <s v="1ф"/>
    <s v="5-60А"/>
    <s v="2012"/>
    <s v="17224"/>
    <s v="МИРТЕК-12-РУ"/>
    <s v="6240162923978"/>
    <d v="2024-02-21T00:00:00"/>
    <s v="0"/>
    <s v="в подъезде"/>
    <d v="2024-05-11T00:00:00"/>
    <s v="7577"/>
    <s v="ЧЭСК"/>
  </r>
  <r>
    <n v="7055"/>
    <d v="2024-01-29T00:00:00"/>
    <x v="4"/>
    <s v="Шевченко Наталия Владимировна"/>
    <s v="отсутствует"/>
    <x v="4"/>
    <s v="Чебоксары"/>
    <s v="б-р Юности"/>
    <s v="10"/>
    <n v="117"/>
    <x v="0"/>
    <s v="002314"/>
    <s v="1ф"/>
    <s v="5-60А"/>
    <s v="2007"/>
    <s v="34859"/>
    <s v="МИРТЕК-12-РУ"/>
    <s v="6240162923473"/>
    <d v="2024-02-21T00:00:00"/>
    <s v="0"/>
    <s v="в подъезде"/>
    <d v="2024-05-11T00:00:00"/>
    <s v="7579"/>
    <s v="ЧЭСК"/>
  </r>
  <r>
    <n v="7056"/>
    <d v="2024-01-29T00:00:00"/>
    <x v="4"/>
    <s v="МБУ &quot;Управление жилфондом "/>
    <n v="100391134"/>
    <x v="4"/>
    <s v="Чебоксары"/>
    <s v="Грасиса"/>
    <s v="6/1"/>
    <n v="75"/>
    <x v="0"/>
    <s v="322955"/>
    <s v="1ф"/>
    <s v="5-60А"/>
    <m/>
    <s v="411"/>
    <m/>
    <m/>
    <m/>
    <m/>
    <m/>
    <m/>
    <m/>
    <m/>
  </r>
  <r>
    <n v="7057"/>
    <d v="2024-01-29T00:00:00"/>
    <x v="4"/>
    <s v="Силантьева Галина Александровна"/>
    <n v="100418331"/>
    <x v="4"/>
    <s v="Чебоксары"/>
    <s v="П. Лумумбы"/>
    <s v="2"/>
    <n v="53"/>
    <x v="0"/>
    <s v="52949"/>
    <s v="1ф"/>
    <s v="5-60А"/>
    <s v="2011"/>
    <s v="14081"/>
    <s v="МИРТЕК-12-РУ"/>
    <s v="6240162925315"/>
    <d v="2024-02-22T00:00:00"/>
    <s v="0"/>
    <s v="в подъезде"/>
    <d v="2024-06-26T00:00:00"/>
    <s v="8121"/>
    <s v="ЧЭСК"/>
  </r>
  <r>
    <n v="7058"/>
    <d v="2024-01-29T00:00:00"/>
    <x v="4"/>
    <s v="Ефремова Анна Валерьевна"/>
    <n v="100363153"/>
    <x v="4"/>
    <s v="Чебоксары"/>
    <s v="Гражданская"/>
    <s v="52"/>
    <n v="101"/>
    <x v="0"/>
    <s v="26657239"/>
    <s v="1ф"/>
    <s v="5-60А"/>
    <s v="2016"/>
    <s v="12164"/>
    <s v="МИРТЕК-12-РУ"/>
    <s v="6240162925501"/>
    <d v="2024-02-22T00:00:00"/>
    <s v="0"/>
    <s v="в подъезде"/>
    <d v="2024-06-10T00:00:00"/>
    <s v="7983"/>
    <s v="ЧЭСК"/>
  </r>
  <r>
    <n v="7059"/>
    <d v="2024-01-30T00:00:00"/>
    <x v="4"/>
    <s v="Григорьев Петр Николаевич"/>
    <n v="100314100"/>
    <x v="4"/>
    <s v="Чебоксары"/>
    <s v="Гузовского"/>
    <s v="23"/>
    <n v="99"/>
    <x v="0"/>
    <s v="06838328-10"/>
    <s v="1ф"/>
    <s v="5-60А"/>
    <s v="2010"/>
    <s v="17691"/>
    <s v="МИРТЕК-12-РУ"/>
    <s v="6240162924461"/>
    <d v="2024-02-21T00:00:00"/>
    <s v="0"/>
    <s v="в подъезде"/>
    <d v="2024-05-03T00:00:00"/>
    <s v="7466"/>
    <s v="ЧЭСК"/>
  </r>
  <r>
    <n v="7060"/>
    <d v="2024-01-30T00:00:00"/>
    <x v="4"/>
    <s v="Константинова Галина Михайловна"/>
    <n v="101129879"/>
    <x v="8"/>
    <s v="Чиршкасы"/>
    <s v="11-ой Пятилетки"/>
    <s v="6"/>
    <n v="18"/>
    <x v="0"/>
    <s v="48690052"/>
    <s v="1ф"/>
    <s v="5-60А"/>
    <s v="2023"/>
    <s v="1342"/>
    <s v="МИРТЕК-12-РУ"/>
    <s v="6240162924177"/>
    <d v="2024-02-22T00:00:00"/>
    <s v="0"/>
    <s v="в подъезде"/>
    <d v="2024-05-18T00:00:00"/>
    <s v="7720"/>
    <s v="ЧЭСК"/>
  </r>
  <r>
    <n v="7061"/>
    <d v="2024-01-30T00:00:00"/>
    <x v="4"/>
    <s v="Морозов Николай Ермакович"/>
    <n v="100229265"/>
    <x v="4"/>
    <s v="Чебоксары"/>
    <s v="Р. Зорге"/>
    <s v="17"/>
    <n v="16"/>
    <x v="0"/>
    <s v="95528"/>
    <s v="1ф"/>
    <s v="5-60А"/>
    <s v="2011"/>
    <s v="23394"/>
    <s v="МИРТЕК-12-РУ"/>
    <s v="6240162924182"/>
    <d v="2024-02-21T00:00:00"/>
    <s v="0"/>
    <s v="в подъезде"/>
    <d v="2024-06-30T00:00:00"/>
    <s v="8142"/>
    <s v="ЧЭСК"/>
  </r>
  <r>
    <n v="7062"/>
    <d v="2024-01-30T00:00:00"/>
    <x v="4"/>
    <s v="Попова Альбина Витальевна"/>
    <n v="100229126"/>
    <x v="4"/>
    <s v="Чебоксары"/>
    <s v="Р. Зорге"/>
    <s v="13"/>
    <n v="27"/>
    <x v="0"/>
    <s v="243363372"/>
    <s v="1ф"/>
    <s v="5-60А"/>
    <s v="2015"/>
    <s v="8552"/>
    <s v="МИРТЕК-12-РУ"/>
    <s v="6240162925209"/>
    <d v="2024-02-21T00:00:00"/>
    <s v="0"/>
    <s v="в подъезде"/>
    <d v="2024-06-30T00:00:00"/>
    <s v="8140"/>
    <s v="ЧЭСК"/>
  </r>
  <r>
    <n v="7063"/>
    <d v="2024-01-30T00:00:00"/>
    <x v="4"/>
    <s v="Кудряшова Тамара Митрофановна"/>
    <n v="100221341"/>
    <x v="6"/>
    <s v="Чебоксары"/>
    <s v="9-ой Пятилетки"/>
    <s v="24"/>
    <n v="310"/>
    <x v="0"/>
    <s v="681546"/>
    <s v="1ф"/>
    <s v="5-60А"/>
    <s v="2007"/>
    <s v="32364"/>
    <m/>
    <m/>
    <m/>
    <m/>
    <m/>
    <m/>
    <m/>
    <m/>
  </r>
  <r>
    <n v="7064"/>
    <d v="2024-01-30T00:00:00"/>
    <x v="4"/>
    <s v="Царева Ольга Николаевна"/>
    <s v="отсутствует"/>
    <x v="4"/>
    <s v="Чебоксары"/>
    <s v="Кукшумская"/>
    <s v="17"/>
    <n v="68"/>
    <x v="0"/>
    <s v="01000604"/>
    <s v="1ф"/>
    <s v="5-60А"/>
    <s v="2010"/>
    <s v="27356"/>
    <s v="МИРТЕК-12-РУ"/>
    <s v="6240162924523"/>
    <d v="2024-02-21T00:00:00"/>
    <s v="0"/>
    <s v="в подъезде"/>
    <d v="2024-06-21T00:00:00"/>
    <s v="8115"/>
    <s v="ЧЭСК"/>
  </r>
  <r>
    <n v="7065"/>
    <d v="2024-01-30T00:00:00"/>
    <x v="4"/>
    <s v="Иванова Людмила Ивановна"/>
    <n v="100345249"/>
    <x v="4"/>
    <s v="Чебоксары"/>
    <s v="Гузовского"/>
    <s v="13"/>
    <n v="24"/>
    <x v="0"/>
    <s v="001410"/>
    <s v="1ф"/>
    <s v="5-60А"/>
    <s v="2007"/>
    <s v="48046"/>
    <s v="МИРТЕК-12-РУ"/>
    <s v="6240162923330"/>
    <d v="2024-02-21T00:00:00"/>
    <s v="0"/>
    <s v="в подъезде"/>
    <d v="2024-05-03T00:00:00"/>
    <s v="7468"/>
    <s v="ЧЭСК"/>
  </r>
  <r>
    <n v="7066"/>
    <d v="2024-01-30T00:00:00"/>
    <x v="4"/>
    <s v="Иванов Владмир Михайлович"/>
    <n v="100313947"/>
    <x v="6"/>
    <s v="Чебоксары"/>
    <s v="Гузовского"/>
    <s v="20"/>
    <n v="22"/>
    <x v="0"/>
    <s v="003480"/>
    <s v="1ф"/>
    <s v="5-60А"/>
    <s v="2007"/>
    <s v="23810"/>
    <s v="ЦЭ2706Ш"/>
    <s v="003480"/>
    <d v="2024-04-01T00:00:00"/>
    <s v="23810"/>
    <s v="в подъезде"/>
    <d v="2024-04-21T00:00:00"/>
    <s v="б/н"/>
    <s v="Поверка"/>
  </r>
  <r>
    <n v="7067"/>
    <d v="2024-01-30T00:00:00"/>
    <x v="4"/>
    <s v="Федорова Галина Валентиновна"/>
    <s v="отсутствует"/>
    <x v="6"/>
    <s v="Чебоксары"/>
    <s v="Хевешская"/>
    <s v="1/1"/>
    <n v="75"/>
    <x v="0"/>
    <s v="020855"/>
    <s v="1ф"/>
    <s v="5-60А"/>
    <s v="2007"/>
    <s v="17100"/>
    <m/>
    <m/>
    <m/>
    <m/>
    <m/>
    <m/>
    <m/>
    <m/>
  </r>
  <r>
    <n v="7068"/>
    <d v="2024-01-31T00:00:00"/>
    <x v="4"/>
    <s v="Майрин Димитрий Юрьевич"/>
    <n v="100393714"/>
    <x v="4"/>
    <s v="Чебоксары"/>
    <s v="б-р О.Волкова"/>
    <s v="5"/>
    <n v="62"/>
    <x v="0"/>
    <s v="12047800"/>
    <s v="1ф"/>
    <s v="5-60А"/>
    <s v="2023"/>
    <s v="14999"/>
    <m/>
    <m/>
    <m/>
    <m/>
    <m/>
    <m/>
    <m/>
    <m/>
  </r>
  <r>
    <n v="7069"/>
    <d v="2024-01-31T00:00:00"/>
    <x v="4"/>
    <s v="Столяров Василий Юрьевич"/>
    <n v="100374499"/>
    <x v="4"/>
    <s v="Чебоксары"/>
    <s v="Ватутина"/>
    <s v="44а"/>
    <n v="1"/>
    <x v="0"/>
    <s v="16314276"/>
    <s v="1ф"/>
    <s v="5-60А"/>
    <s v="2013"/>
    <s v="2039"/>
    <m/>
    <m/>
    <m/>
    <m/>
    <m/>
    <m/>
    <m/>
    <m/>
  </r>
  <r>
    <n v="7070"/>
    <d v="2024-01-31T00:00:00"/>
    <x v="4"/>
    <s v="Иванова Людмила Геннадьевна"/>
    <n v="100403690"/>
    <x v="4"/>
    <s v="Чебоксары"/>
    <s v="Ленина"/>
    <s v="53"/>
    <n v="53"/>
    <x v="0"/>
    <s v="317322251"/>
    <s v="1ф"/>
    <s v="5-60А"/>
    <s v="2017"/>
    <s v="2"/>
    <s v="МИРТЕК-12-РУ"/>
    <s v="6240157746862"/>
    <d v="2024-03-12T00:00:00"/>
    <s v="0"/>
    <s v="в подъезде"/>
    <d v="2024-05-08T00:00:00"/>
    <s v="7564"/>
    <s v="ЧЭСК"/>
  </r>
  <r>
    <n v="7071"/>
    <d v="2024-01-31T00:00:00"/>
    <x v="4"/>
    <s v="Мазур Мария Александровна"/>
    <n v="100403757"/>
    <x v="4"/>
    <s v="Чебоксары"/>
    <s v="Космонавта Николаева"/>
    <s v="5"/>
    <n v="6"/>
    <x v="0"/>
    <n v="41124"/>
    <s v="1ф"/>
    <s v="5-60А"/>
    <s v="2009"/>
    <s v="18838"/>
    <s v="МИРТЕК-12-РУ"/>
    <s v="6240162924238"/>
    <d v="2024-02-22T00:00:00"/>
    <s v="0"/>
    <s v="в подъезде"/>
    <d v="2024-05-31T00:00:00"/>
    <s v="7848"/>
    <s v="ЧЭСК"/>
  </r>
  <r>
    <n v="7072"/>
    <d v="2024-01-31T00:00:00"/>
    <x v="4"/>
    <s v="Карлович Нелли Вячеславовна"/>
    <n v="100342958"/>
    <x v="4"/>
    <s v="Чебоксары"/>
    <s v="Чернышевского "/>
    <s v="20"/>
    <n v="11"/>
    <x v="0"/>
    <s v="007129021015312"/>
    <s v="1ф"/>
    <s v="5-60А"/>
    <s v="2009"/>
    <s v="25783"/>
    <s v="МИРТЕК-12-РУ"/>
    <s v="6240162925302"/>
    <d v="2024-02-22T00:00:00"/>
    <s v="0"/>
    <s v="в подъезде"/>
    <d v="2024-06-05T00:00:00"/>
    <s v="7904"/>
    <s v="ЧЭСК"/>
  </r>
  <r>
    <n v="7073"/>
    <d v="2024-01-31T00:00:00"/>
    <x v="4"/>
    <s v="Рикова Анжелика Александровна"/>
    <s v="отсутствует"/>
    <x v="4"/>
    <s v="Чебоксары"/>
    <s v="Социалистическая"/>
    <s v="2"/>
    <n v="92"/>
    <x v="0"/>
    <s v="29258574"/>
    <s v="1ф"/>
    <s v="5-60А"/>
    <s v="2017"/>
    <s v="9255"/>
    <s v="МИРТЕК-12-РУ"/>
    <s v="6240162925836"/>
    <d v="2024-02-22T00:00:00"/>
    <s v="0"/>
    <s v="в подъезде"/>
    <d v="2024-06-04T00:00:00"/>
    <s v="7875"/>
    <s v="ЧЭСК"/>
  </r>
  <r>
    <n v="7074"/>
    <d v="2024-01-31T00:00:00"/>
    <x v="4"/>
    <s v="Попов Алексей Ильич"/>
    <s v="отсутствует"/>
    <x v="4"/>
    <s v="Чебоксары"/>
    <s v="Дементьева "/>
    <s v="15/2"/>
    <n v="118"/>
    <x v="0"/>
    <s v="15905315"/>
    <s v="1ф"/>
    <s v="5-60А"/>
    <s v="2013"/>
    <s v="17891"/>
    <s v="МИРТЕК-12-РУ"/>
    <s v="6240162924907"/>
    <d v="2024-02-22T00:00:00"/>
    <s v="0"/>
    <s v="в подъезде"/>
    <d v="2024-04-19T00:00:00"/>
    <s v="7328"/>
    <s v="ЧЭСК"/>
  </r>
  <r>
    <n v="7075"/>
    <d v="2024-01-31T00:00:00"/>
    <x v="4"/>
    <s v="Михайлова Инна Александровна"/>
    <s v="отсутствует"/>
    <x v="6"/>
    <s v="Чебоксары"/>
    <s v="Гражданская"/>
    <s v="119"/>
    <s v="82а"/>
    <x v="0"/>
    <s v="48663"/>
    <s v="1ф"/>
    <s v="5-60А"/>
    <s v="2008"/>
    <s v="33850"/>
    <m/>
    <m/>
    <m/>
    <m/>
    <m/>
    <m/>
    <m/>
    <m/>
  </r>
  <r>
    <n v="7076"/>
    <d v="2024-01-31T00:00:00"/>
    <x v="4"/>
    <s v="Лаврентьева Виктория Игоревна"/>
    <s v="отсутствует"/>
    <x v="4"/>
    <s v="Чебоксары"/>
    <s v="Челомея"/>
    <s v="1"/>
    <n v="146"/>
    <x v="0"/>
    <s v="23068804"/>
    <s v="1ф"/>
    <s v="5-60А"/>
    <s v="2015"/>
    <s v="2410"/>
    <s v="МИРТЕК-12-РУ"/>
    <s v="6240162924050"/>
    <d v="2024-02-21T00:00:00"/>
    <s v="0"/>
    <s v="в подъезде"/>
    <d v="2024-06-07T00:00:00"/>
    <s v="7930"/>
    <s v="ЧЭСК"/>
  </r>
  <r>
    <n v="7077"/>
    <d v="2024-01-31T00:00:00"/>
    <x v="4"/>
    <s v="Львова Ксения Александровна"/>
    <n v="100352974"/>
    <x v="4"/>
    <s v="Чебоксары"/>
    <s v="Радужная"/>
    <s v="11"/>
    <n v="116"/>
    <x v="0"/>
    <s v="21405561"/>
    <s v="1ф"/>
    <s v="5-60А"/>
    <s v="2015"/>
    <s v="6065"/>
    <s v="МИРТЕК-12-РУ"/>
    <s v="6240162924169"/>
    <d v="2024-02-26T00:00:00"/>
    <s v="0"/>
    <s v="в подъезде"/>
    <d v="2024-05-04T00:00:00"/>
    <s v="7502"/>
    <s v="ЧЭСК"/>
  </r>
  <r>
    <n v="7078"/>
    <d v="2024-01-31T00:00:00"/>
    <x v="4"/>
    <s v="Васильев Александр Михайлович"/>
    <n v="100395143"/>
    <x v="6"/>
    <s v="Чебоксары"/>
    <s v="Гражданская"/>
    <s v="131"/>
    <n v="277"/>
    <x v="0"/>
    <s v="41490"/>
    <s v="1ф"/>
    <s v="5-60А"/>
    <s v="2007"/>
    <s v="41490"/>
    <m/>
    <m/>
    <m/>
    <m/>
    <m/>
    <m/>
    <m/>
    <m/>
  </r>
  <r>
    <n v="7079"/>
    <d v="2024-01-31T00:00:00"/>
    <x v="4"/>
    <s v="Алиева Хумар Азизовна"/>
    <n v="100325164"/>
    <x v="4"/>
    <s v="Чебоксары"/>
    <s v="Космонавта Николаева"/>
    <s v="22"/>
    <n v="81"/>
    <x v="0"/>
    <s v="35877"/>
    <s v="1ф"/>
    <s v="5-60А"/>
    <s v="2012"/>
    <s v="20390"/>
    <s v="МИРТЕК-12-РУ"/>
    <s v="6240162925200"/>
    <d v="2024-02-22T00:00:00"/>
    <s v="0"/>
    <s v="в подъезде"/>
    <d v="2024-05-31T00:00:00"/>
    <s v="7852"/>
    <s v="ЧЭСК"/>
  </r>
  <r>
    <n v="7080"/>
    <d v="2024-01-31T00:00:00"/>
    <x v="4"/>
    <s v="Иванова Антонина Аркадьевна"/>
    <n v="100327053"/>
    <x v="8"/>
    <s v="Чебоксары"/>
    <s v="И. Франко"/>
    <s v="7"/>
    <n v="77"/>
    <x v="0"/>
    <s v="48922107"/>
    <s v="1ф"/>
    <s v="5-60А"/>
    <s v="2023"/>
    <s v="292"/>
    <s v="МИРТЕК-12-РУ"/>
    <s v="6240162924537"/>
    <d v="2024-02-22T00:00:00"/>
    <s v="0"/>
    <s v="в подъезде"/>
    <d v="2024-05-30T00:00:00"/>
    <s v="7843"/>
    <s v="ЧЭСК"/>
  </r>
  <r>
    <n v="7081"/>
    <d v="2024-01-31T00:00:00"/>
    <x v="4"/>
    <s v="Корнилова Леонила Антониновна"/>
    <n v="100312351"/>
    <x v="4"/>
    <s v="Чебоксары"/>
    <s v="Афанасьева"/>
    <s v="13"/>
    <n v="89"/>
    <x v="0"/>
    <s v="23160924"/>
    <s v="1ф"/>
    <s v="5-60А"/>
    <s v="2015"/>
    <s v="8260"/>
    <s v="МИРТЕК-12-РУ"/>
    <s v="6240162923376"/>
    <d v="2024-02-21T00:00:00"/>
    <s v="0"/>
    <s v="в подъезде"/>
    <d v="2024-05-08T00:00:00"/>
    <s v="7593"/>
    <s v="ЧЭСК"/>
  </r>
  <r>
    <n v="7082"/>
    <d v="2024-01-31T00:00:00"/>
    <x v="4"/>
    <s v="Тихонов Александр Александрович"/>
    <s v="отсутствует"/>
    <x v="6"/>
    <s v="Чебоксары"/>
    <s v="Хевешская"/>
    <s v="34"/>
    <n v="33"/>
    <x v="0"/>
    <s v="327274"/>
    <s v="1ф"/>
    <s v="5-60А"/>
    <s v="2006"/>
    <s v="34975"/>
    <s v="СО-505"/>
    <s v="327274"/>
    <d v="2024-04-09T00:00:00"/>
    <s v="36315"/>
    <s v="в подъезде"/>
    <d v="2024-04-09T00:00:00"/>
    <s v="б/н"/>
    <s v="Поверка"/>
  </r>
  <r>
    <n v="7083"/>
    <d v="2024-01-31T00:00:00"/>
    <x v="4"/>
    <s v="Тойдеряков Виталий Аврамович"/>
    <n v="100359198"/>
    <x v="4"/>
    <s v="Чебоксары"/>
    <s v="Мира"/>
    <s v="66"/>
    <n v="60"/>
    <x v="0"/>
    <s v="09390"/>
    <s v="1ф"/>
    <s v="5-60А"/>
    <s v="2012"/>
    <s v="17936"/>
    <s v="МИРТЕК-12-РУ"/>
    <s v="6240162923484"/>
    <d v="2024-02-21T00:00:00"/>
    <s v="0"/>
    <s v="в подъезде"/>
    <d v="2024-05-23T00:00:00"/>
    <s v="7779"/>
    <s v="ЧЭСК"/>
  </r>
  <r>
    <n v="7084"/>
    <d v="2024-01-31T00:00:00"/>
    <x v="4"/>
    <s v="Лямин Сергей Владимирович"/>
    <n v="100360469"/>
    <x v="8"/>
    <s v="Чебоксары"/>
    <s v="Хузангая"/>
    <s v="6/2"/>
    <n v="61"/>
    <x v="0"/>
    <s v="49233181"/>
    <s v="1ф"/>
    <s v="5-60А"/>
    <s v="2024"/>
    <s v="625"/>
    <s v="МИРТЕК-12-РУ"/>
    <s v="6240162924526"/>
    <d v="2024-02-21T00:00:00"/>
    <s v="0"/>
    <s v="в подъезде"/>
    <d v="2024-06-29T00:00:00"/>
    <s v="8148"/>
    <s v="ЧЭСК"/>
  </r>
  <r>
    <n v="7085"/>
    <d v="2024-02-01T00:00:00"/>
    <x v="4"/>
    <s v="Ложкин Семен Васильевич"/>
    <n v="100355240"/>
    <x v="4"/>
    <s v="Чебоксары"/>
    <s v="Привокзальная "/>
    <s v="8"/>
    <n v="33"/>
    <x v="0"/>
    <s v="91745"/>
    <s v="1ф"/>
    <s v="5-60А"/>
    <s v="2009"/>
    <s v="19606"/>
    <s v="МИРТЕК-12-РУ"/>
    <s v="6240162923310"/>
    <d v="2024-02-21T00:00:00"/>
    <s v="0"/>
    <s v="в подъезде"/>
    <d v="2024-05-13T00:00:00"/>
    <s v="7640"/>
    <s v="ЧЭСК"/>
  </r>
  <r>
    <n v="7086"/>
    <d v="2024-02-01T00:00:00"/>
    <x v="4"/>
    <s v="Дмитриев Александр Викторович"/>
    <n v="100339927"/>
    <x v="4"/>
    <s v="Чебоксары"/>
    <s v="Радужная"/>
    <s v="14"/>
    <n v="112"/>
    <x v="0"/>
    <s v="21387717"/>
    <s v="1ф"/>
    <s v="5-60А"/>
    <s v="2015"/>
    <s v="21496"/>
    <s v="МИРТЕК-12-РУ"/>
    <s v="6240162923408"/>
    <d v="2024-02-26T00:00:00"/>
    <s v="0"/>
    <s v="в подъезде"/>
    <d v="2024-05-04T00:00:00"/>
    <s v="7493"/>
    <s v="ЧЭСК"/>
  </r>
  <r>
    <n v="7087"/>
    <d v="2024-02-01T00:00:00"/>
    <x v="4"/>
    <s v="Васильев Виталий Кронидович"/>
    <s v="отсутствует"/>
    <x v="4"/>
    <s v="Чебоксары"/>
    <s v="Дементьева "/>
    <s v="2"/>
    <n v="77"/>
    <x v="0"/>
    <s v="22063611"/>
    <s v="1ф"/>
    <s v="5-60А"/>
    <s v="2015"/>
    <s v="4484"/>
    <s v="МИРТЕК-12-РУ"/>
    <s v="6240162923551"/>
    <d v="2024-02-22T00:00:00"/>
    <s v="0"/>
    <s v="в подъезде"/>
    <d v="2024-06-07T00:00:00"/>
    <s v="7933"/>
    <s v="ЧЭСК"/>
  </r>
  <r>
    <n v="7088"/>
    <d v="2024-02-01T00:00:00"/>
    <x v="4"/>
    <s v="Смелов Виктор Васильевич"/>
    <n v="100323758"/>
    <x v="4"/>
    <s v="Чебоксары"/>
    <s v="Космонавта Николаева"/>
    <s v="39"/>
    <n v="63"/>
    <x v="0"/>
    <s v="72209"/>
    <s v="1ф"/>
    <s v="5-60А"/>
    <s v="2011"/>
    <s v="16914"/>
    <s v="МИРТЕК-12-РУ"/>
    <s v="6240162925142"/>
    <d v="2024-02-21T00:00:00"/>
    <s v="0"/>
    <s v="в подъезде"/>
    <d v="2024-05-29T00:00:00"/>
    <s v="7836"/>
    <s v="ЧЭСК"/>
  </r>
  <r>
    <n v="7089"/>
    <d v="2024-02-01T00:00:00"/>
    <x v="4"/>
    <s v="Михайлов Олег Юрьевич"/>
    <n v="100002187"/>
    <x v="4"/>
    <s v="Чебоксары"/>
    <s v="пер. Молодежный"/>
    <s v="5"/>
    <n v="47"/>
    <x v="0"/>
    <s v="120554533"/>
    <s v="1ф"/>
    <s v="5-60А"/>
    <s v="2008"/>
    <s v="9172"/>
    <s v="МИРТЕК-12-РУ"/>
    <s v="6240162924823"/>
    <d v="2024-02-21T00:00:00"/>
    <s v="0"/>
    <s v="в подъезде"/>
    <d v="2024-05-22T00:00:00"/>
    <s v="7777"/>
    <s v="ЧЭСК"/>
  </r>
  <r>
    <n v="7090"/>
    <d v="2024-02-01T00:00:00"/>
    <x v="4"/>
    <s v="Салдакеева Галина Спиридоновна"/>
    <n v="100391038"/>
    <x v="4"/>
    <s v="Чебоксары"/>
    <s v="Гражданская"/>
    <s v="48"/>
    <n v="43"/>
    <x v="0"/>
    <s v="48689873"/>
    <s v="1ф"/>
    <s v="5-60А"/>
    <s v="2023"/>
    <s v="428"/>
    <s v="МИРТЕК-12-РУ-D1"/>
    <s v="6240157746812"/>
    <d v="2024-03-12T00:00:00"/>
    <s v="0"/>
    <s v="в подъезде"/>
    <d v="2024-06-10T00:00:00"/>
    <s v="7982"/>
    <s v="ЧЭСК"/>
  </r>
  <r>
    <n v="7091"/>
    <d v="2024-02-01T00:00:00"/>
    <x v="4"/>
    <s v="Паков Андрей Викторович"/>
    <s v="отсутствует"/>
    <x v="6"/>
    <s v="Чебоксары"/>
    <s v="Л. Комсомола"/>
    <s v="62"/>
    <n v="84"/>
    <x v="0"/>
    <s v="364819"/>
    <s v="1ф"/>
    <s v="5-60А"/>
    <s v="2006"/>
    <s v="18741"/>
    <m/>
    <m/>
    <m/>
    <m/>
    <m/>
    <m/>
    <m/>
    <m/>
  </r>
  <r>
    <n v="7092"/>
    <d v="2024-02-01T00:00:00"/>
    <x v="4"/>
    <s v="Шапошникова Валентина Витальевна"/>
    <s v="отсутствует"/>
    <x v="6"/>
    <s v="Чебоксары"/>
    <s v="Кадыкова"/>
    <s v="11"/>
    <n v="458"/>
    <x v="0"/>
    <s v="3138721"/>
    <s v="1ф"/>
    <s v="5-60А"/>
    <s v="1982"/>
    <s v="9113"/>
    <m/>
    <m/>
    <m/>
    <m/>
    <m/>
    <m/>
    <m/>
    <m/>
  </r>
  <r>
    <n v="7093"/>
    <d v="2024-02-01T00:00:00"/>
    <x v="4"/>
    <s v="Кадушкина Татьяна Валентиновна"/>
    <n v="100299561"/>
    <x v="6"/>
    <s v="Чебоксары"/>
    <s v="Пролетарская"/>
    <s v="25"/>
    <n v="145"/>
    <x v="0"/>
    <s v="09046274"/>
    <s v="1ф"/>
    <s v="5-60А"/>
    <s v="2007"/>
    <s v="12587"/>
    <s v="СЭО-1.15.402"/>
    <s v="09046274"/>
    <d v="2024-04-01T00:00:00"/>
    <s v="12766"/>
    <s v="в подъезде"/>
    <d v="2024-04-25T00:00:00"/>
    <s v="б/н"/>
    <s v="Поверка"/>
  </r>
  <r>
    <n v="7094"/>
    <d v="2024-02-01T00:00:00"/>
    <x v="4"/>
    <s v="Скворцова Людмила Владимировна"/>
    <n v="100236777"/>
    <x v="4"/>
    <s v="Чебоксары"/>
    <s v="Шумилова"/>
    <s v="18"/>
    <n v="100"/>
    <x v="0"/>
    <s v="007129024010031"/>
    <s v="1ф"/>
    <s v="5-60А"/>
    <s v="2009"/>
    <s v="51020"/>
    <s v="МИРТЕК-12-РУ"/>
    <s v="6240162924149"/>
    <d v="2024-02-21T00:00:00"/>
    <s v="0"/>
    <s v="в подъезде"/>
    <d v="2024-06-29T00:00:00"/>
    <s v="8155"/>
    <s v="ЧЭСК"/>
  </r>
  <r>
    <n v="7095"/>
    <d v="2024-02-01T00:00:00"/>
    <x v="4"/>
    <s v="Федоров Алексей Нодарович"/>
    <n v="100355956"/>
    <x v="8"/>
    <s v="Чебоксары"/>
    <s v="Чебоксарский проспект"/>
    <s v="19"/>
    <n v="126"/>
    <x v="0"/>
    <s v="49215820"/>
    <s v="1ф"/>
    <s v="5-60А"/>
    <s v="2024"/>
    <s v="243"/>
    <s v="МИРТЕК-12-РУ"/>
    <s v="6240162924925"/>
    <d v="2024-02-22T00:00:00"/>
    <s v="0"/>
    <s v="в подъезде"/>
    <d v="2024-06-08T00:00:00"/>
    <s v="7946"/>
    <s v="ЧЭСК"/>
  </r>
  <r>
    <n v="7096"/>
    <d v="2024-02-02T00:00:00"/>
    <x v="4"/>
    <s v="Спиридонова Людмила Ивановна"/>
    <s v="отсутствует"/>
    <x v="6"/>
    <s v="Чебоксары"/>
    <s v="Космонавта Николаева"/>
    <s v="46"/>
    <n v="29"/>
    <x v="0"/>
    <s v="030108"/>
    <s v="1ф"/>
    <s v="5-60А"/>
    <s v="2008"/>
    <s v="19409"/>
    <m/>
    <m/>
    <m/>
    <m/>
    <m/>
    <m/>
    <m/>
    <m/>
  </r>
  <r>
    <n v="7097"/>
    <d v="2024-02-02T00:00:00"/>
    <x v="4"/>
    <s v="Урукова Валентина Денисовна"/>
    <n v="100387815"/>
    <x v="4"/>
    <s v="Чебоксары"/>
    <s v="Московский проспект"/>
    <s v="7"/>
    <n v="82"/>
    <x v="0"/>
    <n v="10781849"/>
    <s v="1ф"/>
    <s v="5-60А"/>
    <s v="1986"/>
    <s v="6213"/>
    <s v="МИРТЕК-12-РУ"/>
    <s v="6240162924892"/>
    <d v="2024-02-21T00:00:00"/>
    <s v="0"/>
    <s v="в подъезде"/>
    <d v="2024-05-13T00:00:00"/>
    <s v="7645"/>
    <s v="ЧЭСК"/>
  </r>
  <r>
    <n v="7098"/>
    <d v="2024-02-02T00:00:00"/>
    <x v="4"/>
    <s v="Гаврилова Ирина Васильевна"/>
    <s v="отсутствует"/>
    <x v="4"/>
    <s v="Чебоксары"/>
    <s v="Университетская"/>
    <s v="17"/>
    <n v="51"/>
    <x v="0"/>
    <s v="04043"/>
    <s v="1ф"/>
    <s v="5-60А"/>
    <s v="2012"/>
    <s v="10047"/>
    <s v="МИРТЕК-12-РУ"/>
    <s v="6240162924571"/>
    <d v="2024-02-22T00:00:00"/>
    <s v="0"/>
    <s v="в подъезде"/>
    <d v="2024-05-06T00:00:00"/>
    <s v="7547"/>
    <s v="ЧЭСК"/>
  </r>
  <r>
    <n v="7099"/>
    <d v="2024-02-02T00:00:00"/>
    <x v="4"/>
    <s v="Кокшина Валентина Васильевна"/>
    <n v="100389933"/>
    <x v="4"/>
    <s v="Чебоксары"/>
    <s v="М. Павлова"/>
    <s v="60"/>
    <n v="59"/>
    <x v="0"/>
    <s v="28811"/>
    <s v="1ф"/>
    <s v="5-60А"/>
    <s v="2011"/>
    <s v="3900"/>
    <s v="МИРТЕК-12-РУ"/>
    <s v="6240162923822"/>
    <d v="2024-02-21T00:00:00"/>
    <s v="0"/>
    <s v="в подъезде"/>
    <d v="2024-05-11T00:00:00"/>
    <s v="7576"/>
    <s v="ЧЭСК"/>
  </r>
  <r>
    <n v="7100"/>
    <d v="2024-02-02T00:00:00"/>
    <x v="4"/>
    <s v="Ананьева Надежда Валерьевна"/>
    <n v="100384206"/>
    <x v="6"/>
    <s v="Чебоксары"/>
    <s v="Гражданская"/>
    <s v="83"/>
    <n v="32"/>
    <x v="0"/>
    <s v="1991"/>
    <s v="1ф"/>
    <s v="5-60А"/>
    <s v="1991"/>
    <s v="51614"/>
    <m/>
    <m/>
    <m/>
    <m/>
    <m/>
    <m/>
    <m/>
    <m/>
  </r>
  <r>
    <n v="7101"/>
    <d v="2024-02-02T00:00:00"/>
    <x v="4"/>
    <s v="Изман Елена Васильевна "/>
    <n v="101132681"/>
    <x v="4"/>
    <s v="Кугеси"/>
    <s v="Советская"/>
    <s v="90"/>
    <n v="2"/>
    <x v="0"/>
    <s v="10884143"/>
    <s v="1ф"/>
    <s v="5-60А"/>
    <s v="2012"/>
    <s v="15102"/>
    <s v="МИРТЕК-12-РУ"/>
    <s v="6240162924877"/>
    <d v="2024-02-21T00:00:00"/>
    <s v="0"/>
    <s v="в подъезде"/>
    <d v="2024-06-12T00:00:00"/>
    <s v="8004"/>
    <s v="ЧЭСК"/>
  </r>
  <r>
    <n v="7102"/>
    <d v="2024-02-02T00:00:00"/>
    <x v="4"/>
    <s v="Конкин Владимир Виссарионович"/>
    <n v="100313026"/>
    <x v="6"/>
    <s v="Чебоксары"/>
    <s v="б-р Юности"/>
    <s v="3"/>
    <n v="28"/>
    <x v="0"/>
    <s v="451406"/>
    <s v="1ф"/>
    <s v="5-60А"/>
    <s v="1997"/>
    <s v="7364"/>
    <m/>
    <m/>
    <m/>
    <m/>
    <m/>
    <m/>
    <m/>
    <m/>
  </r>
  <r>
    <n v="7103"/>
    <d v="2024-02-02T00:00:00"/>
    <x v="4"/>
    <s v="Федорова Екатерина Александровна"/>
    <n v="100313032"/>
    <x v="6"/>
    <s v="Чебоксары"/>
    <s v="б-р Юности"/>
    <s v="3"/>
    <n v="34"/>
    <x v="0"/>
    <s v="054174"/>
    <s v="1ф"/>
    <s v="5-60А"/>
    <s v="1998"/>
    <s v="41853"/>
    <s v="СО-505"/>
    <s v="054174"/>
    <m/>
    <s v="42217"/>
    <m/>
    <m/>
    <s v="б/н"/>
    <s v="Поверка"/>
  </r>
  <r>
    <n v="7104"/>
    <d v="2024-02-02T00:00:00"/>
    <x v="4"/>
    <s v="Шнайдер Марина Генриховна"/>
    <n v="100022100"/>
    <x v="6"/>
    <s v="Чебоксары"/>
    <s v="б-р Юности"/>
    <s v="3"/>
    <n v="110"/>
    <x v="0"/>
    <s v="18139"/>
    <s v="1ф"/>
    <s v="5-60А"/>
    <s v="1996"/>
    <s v="57936"/>
    <s v="СО-ИБ1"/>
    <s v="18139"/>
    <m/>
    <s v="58646"/>
    <m/>
    <m/>
    <s v="б/н"/>
    <s v="Поверка"/>
  </r>
  <r>
    <n v="7105"/>
    <d v="2024-02-02T00:00:00"/>
    <x v="4"/>
    <s v="Полежаев Никита Евгеньевич"/>
    <n v="100022123"/>
    <x v="6"/>
    <s v="Чебоксары"/>
    <s v="б-р Юности"/>
    <s v="3"/>
    <n v="133"/>
    <x v="0"/>
    <s v="2339422"/>
    <s v="1ф"/>
    <s v="5-60А"/>
    <s v="1992"/>
    <s v="15530"/>
    <m/>
    <m/>
    <m/>
    <m/>
    <m/>
    <m/>
    <m/>
    <m/>
  </r>
  <r>
    <n v="7106"/>
    <d v="2024-02-02T00:00:00"/>
    <x v="4"/>
    <s v="Семенов Игорь Михайлович"/>
    <n v="100022214"/>
    <x v="6"/>
    <s v="Чебоксары"/>
    <s v="б-р Юности"/>
    <s v="3"/>
    <n v="224"/>
    <x v="0"/>
    <s v="004909"/>
    <s v="1ф"/>
    <s v="5-60А"/>
    <s v="1999"/>
    <s v="18011"/>
    <m/>
    <m/>
    <m/>
    <m/>
    <m/>
    <m/>
    <m/>
    <m/>
  </r>
  <r>
    <n v="7107"/>
    <d v="2024-02-02T00:00:00"/>
    <x v="4"/>
    <s v="Наумова Людмила Николаевна"/>
    <n v="100022270"/>
    <x v="6"/>
    <s v="Чебоксары"/>
    <s v="б-р Юности"/>
    <s v="3"/>
    <n v="280"/>
    <x v="0"/>
    <s v="000373"/>
    <s v="1ф"/>
    <s v="5-60А"/>
    <s v="1999"/>
    <s v="3622"/>
    <s v="СО-ЭЭ0601"/>
    <s v="000373"/>
    <m/>
    <s v="5064"/>
    <m/>
    <m/>
    <s v="б/н"/>
    <s v="Поверка"/>
  </r>
  <r>
    <n v="7108"/>
    <d v="2024-02-02T00:00:00"/>
    <x v="4"/>
    <s v="Гордеева Любовь Петровна"/>
    <n v="100022280"/>
    <x v="4"/>
    <s v="Чебоксары"/>
    <s v="б-р Юности"/>
    <s v="3"/>
    <n v="290"/>
    <x v="0"/>
    <s v="000988"/>
    <s v="1ф"/>
    <s v="5-60А"/>
    <s v="1999"/>
    <s v="6679"/>
    <m/>
    <m/>
    <m/>
    <m/>
    <m/>
    <m/>
    <m/>
    <m/>
  </r>
  <r>
    <n v="7109"/>
    <d v="2024-02-02T00:00:00"/>
    <x v="4"/>
    <s v="Шишлянников Дмитрий Анатольевич"/>
    <n v="100022290"/>
    <x v="6"/>
    <s v="Чебоксары"/>
    <s v="б-р Юности"/>
    <s v="3"/>
    <n v="301"/>
    <x v="0"/>
    <s v="000952"/>
    <s v="1ф"/>
    <s v="5-60А"/>
    <s v="1999"/>
    <s v="8606"/>
    <s v="МИРТЕК-12-РУ"/>
    <s v="6240162923306"/>
    <d v="2024-02-22T00:00:00"/>
    <s v="0"/>
    <s v="в подъезде"/>
    <d v="2024-04-16T00:00:00"/>
    <s v="7207"/>
    <s v="ЧЭСК"/>
  </r>
  <r>
    <n v="7110"/>
    <d v="2024-02-02T00:00:00"/>
    <x v="4"/>
    <s v="Денисова Валентина Ивановна"/>
    <n v="100022292"/>
    <x v="6"/>
    <s v="Чебоксары"/>
    <s v="б-р Юности"/>
    <s v="3"/>
    <n v="303"/>
    <x v="0"/>
    <s v="000937"/>
    <s v="1ф"/>
    <s v="5-60А"/>
    <s v="1999"/>
    <s v="4754"/>
    <s v="МИРТЕК-12-РУ"/>
    <s v="6240162923262"/>
    <d v="2024-02-22T00:00:00"/>
    <s v="0"/>
    <s v="в подъезде"/>
    <d v="2024-04-16T00:00:00"/>
    <s v="7206"/>
    <s v="ЧЭСК"/>
  </r>
  <r>
    <n v="7111"/>
    <d v="2024-02-02T00:00:00"/>
    <x v="4"/>
    <s v="Карпеев Константин Владимирович"/>
    <n v="100022300"/>
    <x v="6"/>
    <s v="Чебоксары"/>
    <s v="б-р Юности"/>
    <s v="3"/>
    <n v="311"/>
    <x v="0"/>
    <s v="000655"/>
    <s v="1ф"/>
    <s v="5-60А"/>
    <s v="1999"/>
    <s v="9265"/>
    <s v="МИРТЕК-12-РУ"/>
    <s v="6240162925163"/>
    <d v="2024-02-22T00:00:00"/>
    <s v="0"/>
    <s v="в подъезде"/>
    <d v="2024-04-16T00:00:00"/>
    <s v="7205"/>
    <s v="ЧЭСК"/>
  </r>
  <r>
    <n v="7112"/>
    <d v="2024-02-02T00:00:00"/>
    <x v="4"/>
    <s v="Ботина Татьяна Николаевна"/>
    <n v="100357177"/>
    <x v="4"/>
    <s v="Чебоксары"/>
    <s v="И. Яковлева"/>
    <s v="8"/>
    <n v="200"/>
    <x v="0"/>
    <s v="03004414"/>
    <s v="1ф"/>
    <s v="5-60А"/>
    <s v="2010"/>
    <s v="23300"/>
    <s v="МИРТЕК-12-РУ"/>
    <s v="6240162923555"/>
    <d v="2024-02-22T00:00:00"/>
    <s v="0"/>
    <s v="в подъезде"/>
    <d v="2024-05-07T00:00:00"/>
    <s v="7527"/>
    <s v="ЧЭСК"/>
  </r>
  <r>
    <n v="7113"/>
    <d v="2024-02-03T00:00:00"/>
    <x v="4"/>
    <s v="Фадеева Венера Вячеславовна"/>
    <n v="100201335"/>
    <x v="4"/>
    <s v="Чебоксары"/>
    <s v="9-ой Пятилетки"/>
    <s v="22"/>
    <n v="36"/>
    <x v="0"/>
    <s v="36999296"/>
    <m/>
    <m/>
    <s v="2019"/>
    <s v="14646"/>
    <m/>
    <m/>
    <m/>
    <m/>
    <m/>
    <m/>
    <m/>
    <m/>
  </r>
  <r>
    <n v="7114"/>
    <d v="2024-02-05T00:00:00"/>
    <x v="4"/>
    <s v="Бирюкова Елена Ивановна"/>
    <n v="100370356"/>
    <x v="6"/>
    <s v="Чебоксары"/>
    <s v="Энтузиастов"/>
    <s v="1"/>
    <n v="34"/>
    <x v="0"/>
    <s v="152958"/>
    <s v="1ф"/>
    <s v="5-60А"/>
    <s v="2007"/>
    <m/>
    <s v="СО-505"/>
    <s v="152958"/>
    <d v="2024-06-22T00:00:00"/>
    <s v="21370"/>
    <s v="в подъезде"/>
    <d v="2024-06-21T00:00:00"/>
    <s v="б/н"/>
    <s v="Поверка"/>
  </r>
  <r>
    <n v="7115"/>
    <d v="2024-02-05T00:00:00"/>
    <x v="4"/>
    <s v="Максимова  Ангелина  Сергеевна "/>
    <n v="100257300"/>
    <x v="4"/>
    <s v="Чебоксары"/>
    <s v="324 Стрелковой Дивизии"/>
    <s v="19"/>
    <n v="97"/>
    <x v="0"/>
    <s v="50800331353"/>
    <s v="1ф"/>
    <s v="5-60А"/>
    <s v="2005"/>
    <s v="28495"/>
    <s v="МИРТЕК-12-РУ"/>
    <s v="6240162923864"/>
    <d v="2024-02-21T00:00:00"/>
    <s v="0"/>
    <s v="в подъезде"/>
    <d v="2024-06-03T00:00:00"/>
    <s v="8049"/>
    <s v="ЧЭСК"/>
  </r>
  <r>
    <n v="7116"/>
    <d v="2024-02-05T00:00:00"/>
    <x v="4"/>
    <s v="Павлова Раиса Степановна"/>
    <n v="100329859"/>
    <x v="4"/>
    <s v="Чебоксары"/>
    <s v="М. Горького"/>
    <s v="30/1"/>
    <n v="57"/>
    <x v="0"/>
    <s v="019554"/>
    <s v="1ф"/>
    <s v="5-60А"/>
    <s v="2013"/>
    <m/>
    <s v="МИРТЕК-12-РУ"/>
    <s v="6240162924232"/>
    <d v="2024-02-22T00:00:00"/>
    <s v="0"/>
    <s v="в подъезде"/>
    <d v="2024-05-15T00:00:00"/>
    <s v="7667"/>
    <s v="ЧЭСК"/>
  </r>
  <r>
    <n v="7117"/>
    <d v="2024-02-05T00:00:00"/>
    <x v="4"/>
    <s v="Васильева Галина Николаевна"/>
    <n v="100305921"/>
    <x v="4"/>
    <s v="Чебоксары"/>
    <s v="Афанасьева"/>
    <s v="14"/>
    <n v="82"/>
    <x v="0"/>
    <s v="39233323"/>
    <s v="1ф"/>
    <s v="5-60А"/>
    <s v="2019"/>
    <s v="3169"/>
    <s v="МИРТЕК-12-РУ"/>
    <s v="6240162924916"/>
    <d v="2024-02-21T00:00:00"/>
    <s v="0"/>
    <s v="в подъезде"/>
    <d v="2024-05-08T00:00:00"/>
    <s v="7589"/>
    <s v="ЧЭСК"/>
  </r>
  <r>
    <n v="7118"/>
    <d v="2024-02-05T00:00:00"/>
    <x v="4"/>
    <s v="Юдина Венера Валентиновна"/>
    <n v="100324830"/>
    <x v="6"/>
    <s v="Чебоксары"/>
    <s v="Ю. Гагарина"/>
    <s v="30"/>
    <n v="104"/>
    <x v="0"/>
    <s v="063593308"/>
    <s v="1ф"/>
    <s v="5-60А"/>
    <s v="2008"/>
    <m/>
    <s v="СОЛО-1S    "/>
    <s v="063593308"/>
    <d v="2024-04-01T00:00:00"/>
    <s v="4573"/>
    <s v="в подъезде"/>
    <d v="2024-04-24T00:00:00"/>
    <s v="б/н"/>
    <s v="Поверка"/>
  </r>
  <r>
    <n v="7119"/>
    <d v="2024-02-06T00:00:00"/>
    <x v="4"/>
    <s v="Лапшина Анастасия Владимировна"/>
    <n v="100363602"/>
    <x v="4"/>
    <s v="Чебоксары"/>
    <s v="Энтузиастов"/>
    <s v="17"/>
    <n v="23"/>
    <x v="0"/>
    <s v="77186"/>
    <s v="1ф"/>
    <s v="5-60А"/>
    <s v="2011"/>
    <s v="10615"/>
    <s v="МИРТЕК-12-РУ"/>
    <s v="6240162925176"/>
    <d v="2024-02-21T00:00:00"/>
    <s v="0"/>
    <s v="в подъезде"/>
    <d v="2024-06-11T00:00:00"/>
    <s v="8008"/>
    <s v="ЧЭСК"/>
  </r>
  <r>
    <n v="7120"/>
    <d v="2024-02-06T00:00:00"/>
    <x v="4"/>
    <s v="Шилов Анатолий Юрьевич"/>
    <n v="100330252"/>
    <x v="4"/>
    <s v="Чебоксары"/>
    <s v="Эльгера"/>
    <s v="13"/>
    <n v="10"/>
    <x v="0"/>
    <s v="9535144"/>
    <s v="1ф"/>
    <s v="5-60А"/>
    <s v="1975"/>
    <s v="5503"/>
    <m/>
    <m/>
    <m/>
    <m/>
    <m/>
    <m/>
    <m/>
    <m/>
  </r>
  <r>
    <n v="7121"/>
    <d v="2024-02-06T00:00:00"/>
    <x v="4"/>
    <s v="Малеев Алексей Владимирович"/>
    <n v="100330265"/>
    <x v="4"/>
    <s v="Чебоксары"/>
    <s v="Эльгера"/>
    <s v="13"/>
    <n v="23"/>
    <x v="0"/>
    <s v="8074205"/>
    <s v="1ф"/>
    <s v="5-60А"/>
    <s v="1977"/>
    <s v="5020"/>
    <m/>
    <m/>
    <m/>
    <m/>
    <m/>
    <m/>
    <m/>
    <m/>
  </r>
  <r>
    <n v="7122"/>
    <d v="2024-02-06T00:00:00"/>
    <x v="4"/>
    <s v="Шалонов Владимир Анатольевич"/>
    <s v="отсутствует"/>
    <x v="4"/>
    <s v="Чебоксары"/>
    <s v="Мира"/>
    <s v="96"/>
    <n v="198"/>
    <x v="0"/>
    <s v="018349"/>
    <s v="1ф"/>
    <s v="5-60А"/>
    <s v="2007"/>
    <s v="20787"/>
    <s v="МИРТЕК-12-РУ"/>
    <s v="6240162924794"/>
    <d v="2024-02-21T00:00:00"/>
    <s v="0"/>
    <s v="в подъезде"/>
    <d v="2024-05-23T00:00:00"/>
    <s v="7783"/>
    <s v="ЧЭСК"/>
  </r>
  <r>
    <n v="7123"/>
    <d v="2024-02-06T00:00:00"/>
    <x v="4"/>
    <s v="Якимова Элла Юрьевна"/>
    <n v="100306559"/>
    <x v="4"/>
    <s v="Чебоксары"/>
    <s v="Чебоксарский проспект"/>
    <s v="39"/>
    <n v="79"/>
    <x v="0"/>
    <s v="041556"/>
    <s v="1ф"/>
    <s v="5-60А"/>
    <s v="2017"/>
    <s v="5573"/>
    <s v="МИРТЕК-12-РУ-D1"/>
    <s v="6240157746842"/>
    <d v="2024-03-12T00:00:00"/>
    <s v="0"/>
    <s v="в подъезде"/>
    <d v="2024-06-19T00:00:00"/>
    <s v="8083"/>
    <s v="ЧЭСК"/>
  </r>
  <r>
    <n v="7124"/>
    <d v="2024-02-07T00:00:00"/>
    <x v="4"/>
    <s v="Мосолов Олег Юрьевич"/>
    <n v="100404756"/>
    <x v="6"/>
    <s v="Чебоксары"/>
    <s v="Водопроводная "/>
    <s v="9/77"/>
    <s v="г/б 64"/>
    <x v="0"/>
    <n v="12037307"/>
    <s v="1ф"/>
    <s v="5-60А"/>
    <s v="2007"/>
    <s v="580"/>
    <m/>
    <m/>
    <m/>
    <m/>
    <m/>
    <m/>
    <m/>
    <m/>
  </r>
  <r>
    <n v="7125"/>
    <d v="2024-02-07T00:00:00"/>
    <x v="4"/>
    <s v="Матурова Ирина Валериевна"/>
    <s v="отсутствует"/>
    <x v="4"/>
    <s v="Чебоксары"/>
    <s v="п-т Тракторостроителей"/>
    <s v="16"/>
    <n v="137"/>
    <x v="0"/>
    <s v="21381266"/>
    <s v="1ф"/>
    <s v="5-60А"/>
    <s v="2015"/>
    <m/>
    <m/>
    <m/>
    <m/>
    <m/>
    <m/>
    <m/>
    <m/>
    <m/>
  </r>
  <r>
    <n v="7126"/>
    <d v="2024-02-07T00:00:00"/>
    <x v="4"/>
    <s v="Новикова  Оксана  Петровна "/>
    <n v="100318342"/>
    <x v="4"/>
    <s v="Чебоксары"/>
    <s v="М. Павлова"/>
    <s v="10А"/>
    <n v="37"/>
    <x v="0"/>
    <s v="002133"/>
    <s v="1ф"/>
    <s v="5-60А"/>
    <s v="2007"/>
    <s v="28472"/>
    <s v="МИРТЕК-12-РУ"/>
    <s v="6240162924677"/>
    <d v="2024-02-22T00:00:00"/>
    <s v="0"/>
    <s v="в подъезде"/>
    <d v="2024-04-16T00:00:00"/>
    <s v="7204"/>
    <s v="ЧЭСК"/>
  </r>
  <r>
    <n v="7127"/>
    <d v="2024-02-08T00:00:00"/>
    <x v="4"/>
    <s v="Решетникова Мария Сергеевна"/>
    <n v="100381983"/>
    <x v="4"/>
    <s v="Чебоксары"/>
    <s v="Московский проспект"/>
    <s v="50/2"/>
    <n v="36"/>
    <x v="0"/>
    <s v="20545271"/>
    <s v="1ф"/>
    <s v="5-60А"/>
    <s v="2014"/>
    <s v="5363"/>
    <m/>
    <m/>
    <m/>
    <m/>
    <m/>
    <m/>
    <m/>
    <m/>
  </r>
  <r>
    <n v="7128"/>
    <d v="2024-02-08T00:00:00"/>
    <x v="4"/>
    <s v="Белова Нина Александровна"/>
    <s v="отсутствует"/>
    <x v="4"/>
    <s v="Чебоксары"/>
    <s v="М. Павлова"/>
    <s v="30"/>
    <n v="143"/>
    <x v="0"/>
    <s v="38213609"/>
    <s v="1ф"/>
    <s v="5-60А"/>
    <s v="2019"/>
    <s v="2777"/>
    <s v="МИРТЕК-12-РУ"/>
    <s v="6240162924601"/>
    <d v="2024-02-22T00:00:00"/>
    <s v="0"/>
    <s v="в подъезде"/>
    <d v="2024-05-02T00:00:00"/>
    <s v="7413"/>
    <s v="ЧЭСК"/>
  </r>
  <r>
    <n v="7129"/>
    <d v="2024-02-08T00:00:00"/>
    <x v="4"/>
    <s v="Пинеров Алексей Анатольевич"/>
    <n v="100311665"/>
    <x v="4"/>
    <s v="Чебоксары"/>
    <s v="Космонавта Николаева"/>
    <s v="47/1"/>
    <n v="55"/>
    <x v="0"/>
    <s v="03885"/>
    <s v="1ф"/>
    <s v="5-60А"/>
    <s v="2010"/>
    <s v="14272"/>
    <s v="МИРТЕК-12-РУ"/>
    <s v="6240162924992"/>
    <d v="2024-02-21T00:00:00"/>
    <s v="0"/>
    <s v="в подъезде"/>
    <d v="2024-05-29T00:00:00"/>
    <s v="7835"/>
    <s v="ЧЭСК"/>
  </r>
  <r>
    <n v="7130"/>
    <d v="2024-02-08T00:00:00"/>
    <x v="4"/>
    <s v="Брыков Вячеслав Александрович"/>
    <n v="100362248"/>
    <x v="4"/>
    <s v="Чебоксары"/>
    <s v="С. Бутякова"/>
    <s v="4"/>
    <n v="34"/>
    <x v="0"/>
    <s v="40545394"/>
    <s v="1ф"/>
    <s v="5-60А"/>
    <s v="2020"/>
    <s v="2790"/>
    <m/>
    <m/>
    <m/>
    <m/>
    <m/>
    <m/>
    <m/>
    <m/>
  </r>
  <r>
    <n v="7131"/>
    <d v="2024-02-08T00:00:00"/>
    <x v="4"/>
    <s v="Матвеева Оксана Петровна"/>
    <s v="отсутствует"/>
    <x v="6"/>
    <s v="Чебоксары"/>
    <s v="п-т Тракторостроителей"/>
    <s v="66"/>
    <n v="179"/>
    <x v="0"/>
    <s v="07000855"/>
    <s v="1ф"/>
    <s v="5-60А"/>
    <s v="2006"/>
    <s v="12126"/>
    <s v="СЭБ-2А"/>
    <s v="07000855"/>
    <d v="2024-06-11T00:00:00"/>
    <s v="12627"/>
    <s v="в подъезде"/>
    <d v="2024-06-11T00:00:00"/>
    <s v="б/н"/>
    <s v="Поверка"/>
  </r>
  <r>
    <n v="7132"/>
    <d v="2024-02-08T00:00:00"/>
    <x v="4"/>
    <s v="Тяньков Алексей Игоревич"/>
    <n v="100414474"/>
    <x v="4"/>
    <s v="Чебоксары"/>
    <s v="Таллерова"/>
    <s v="7"/>
    <n v="24"/>
    <x v="0"/>
    <s v="46164995"/>
    <s v="1ф"/>
    <s v="5-60А"/>
    <s v="2021"/>
    <s v="0"/>
    <s v="МИРТЕК-12-РУ"/>
    <s v="6240162923293"/>
    <d v="2024-02-21T00:00:00"/>
    <s v="0"/>
    <s v="в подъезде"/>
    <d v="2024-06-29T00:00:00"/>
    <s v="8146"/>
    <s v="ЧЭСК"/>
  </r>
  <r>
    <n v="7133"/>
    <d v="2024-02-09T00:00:00"/>
    <x v="4"/>
    <s v="Иванова Земфира Анатольевна"/>
    <n v="100205550"/>
    <x v="4"/>
    <s v="Чебоксары"/>
    <s v="Московский проспект"/>
    <s v="48"/>
    <n v="6"/>
    <x v="0"/>
    <s v="45370479"/>
    <s v="1ф"/>
    <s v="5-60А"/>
    <s v="2021"/>
    <s v="3106"/>
    <s v="МИРТЕК-12-РУ"/>
    <s v="6240162923695"/>
    <d v="2024-02-21T00:00:00"/>
    <s v="0"/>
    <s v="в подъезде"/>
    <d v="2024-05-03T00:00:00"/>
    <s v="7488"/>
    <s v="ЧЭСК"/>
  </r>
  <r>
    <n v="7134"/>
    <d v="2024-02-09T00:00:00"/>
    <x v="4"/>
    <s v="Спиридонова Ирина Васильевна"/>
    <s v="отсутствует"/>
    <x v="4"/>
    <s v="Чебоксары"/>
    <s v="п-т Тракторостроителей"/>
    <s v="54/1"/>
    <n v="145"/>
    <x v="0"/>
    <s v="22768535"/>
    <s v="1ф"/>
    <s v="5-60А"/>
    <s v="2015"/>
    <s v="9435"/>
    <s v="МИРТЕК-12-РУ-D1"/>
    <s v="6240157746843"/>
    <d v="2024-03-12T00:00:00"/>
    <s v="0"/>
    <s v="в подъезде"/>
    <d v="2024-06-13T00:00:00"/>
    <s v="8058"/>
    <s v="ЧЭСК"/>
  </r>
  <r>
    <n v="7135"/>
    <d v="2024-02-09T00:00:00"/>
    <x v="4"/>
    <s v="Салмин Владимир Осипович"/>
    <n v="100393916"/>
    <x v="4"/>
    <s v="Чебоксары"/>
    <s v="Миттова"/>
    <s v="24"/>
    <n v="125"/>
    <x v="0"/>
    <n v="12350490"/>
    <s v="1ф"/>
    <s v="5-60А"/>
    <s v="2012"/>
    <s v="20315"/>
    <s v="МИРТЕК-12-РУ"/>
    <s v="6240162923502"/>
    <d v="2024-02-22T00:00:00"/>
    <s v="0"/>
    <s v="в подъезде"/>
    <d v="2024-06-12T00:00:00"/>
    <s v="7996"/>
    <s v="ЧЭСК"/>
  </r>
  <r>
    <n v="7136"/>
    <d v="2024-02-09T00:00:00"/>
    <x v="4"/>
    <s v="Соколов Владимир Николаевич"/>
    <s v="отсутствует"/>
    <x v="4"/>
    <s v="Чебоксары"/>
    <s v="Гузовского"/>
    <s v="14"/>
    <n v="66"/>
    <x v="0"/>
    <n v="16131655"/>
    <s v="1ф"/>
    <s v="5-60А"/>
    <s v="2013"/>
    <s v="15554"/>
    <s v="МИРТЕК-12-РУ"/>
    <s v="6240162923373"/>
    <d v="2024-02-22T00:00:00"/>
    <s v="0"/>
    <s v="в подъезде"/>
    <d v="2024-05-07T00:00:00"/>
    <s v="7524"/>
    <s v="ЧЭСК"/>
  </r>
  <r>
    <n v="7137"/>
    <d v="2024-02-09T00:00:00"/>
    <x v="4"/>
    <s v="Гурьева Татьяна Владимировна"/>
    <n v="100410084"/>
    <x v="6"/>
    <s v="Чебоксары"/>
    <s v="пл. Скворцова"/>
    <s v="6"/>
    <n v="1"/>
    <x v="0"/>
    <n v="178268"/>
    <s v="1ф"/>
    <s v="5-60А"/>
    <s v="2004"/>
    <m/>
    <m/>
    <m/>
    <m/>
    <m/>
    <m/>
    <m/>
    <m/>
    <m/>
  </r>
  <r>
    <n v="7138"/>
    <d v="2024-02-09T00:00:00"/>
    <x v="4"/>
    <s v="Русева Марина Васильевна"/>
    <s v="отсутствует"/>
    <x v="6"/>
    <s v="Чебоксары"/>
    <s v="Мира "/>
    <s v="21"/>
    <n v="35"/>
    <x v="0"/>
    <n v="670872"/>
    <s v="1ф"/>
    <s v="5-60А"/>
    <s v="2007"/>
    <s v="40723"/>
    <s v="СО-51ПК"/>
    <n v="670872"/>
    <d v="2024-03-31T00:00:00"/>
    <s v="41423"/>
    <s v="в подъезде"/>
    <d v="2024-03-31T00:00:00"/>
    <s v="б/н"/>
    <s v="Поверка"/>
  </r>
  <r>
    <n v="7139"/>
    <d v="2024-02-09T00:00:00"/>
    <x v="4"/>
    <s v="Андреев Андрей Иванович"/>
    <n v="100369445"/>
    <x v="4"/>
    <s v="Чебоксары"/>
    <s v="п-т Тракторостроителей"/>
    <s v="74"/>
    <n v="97"/>
    <x v="0"/>
    <n v="40939139"/>
    <s v="1ф"/>
    <s v="5-60А"/>
    <m/>
    <s v="2769"/>
    <m/>
    <m/>
    <m/>
    <m/>
    <m/>
    <m/>
    <m/>
    <m/>
  </r>
  <r>
    <n v="7140"/>
    <d v="2024-02-10T00:00:00"/>
    <x v="4"/>
    <s v="Шаврова Елена Валерьевна"/>
    <s v="отсутствует"/>
    <x v="4"/>
    <s v="Чебоксары"/>
    <s v="З. Яковлевой"/>
    <s v="44"/>
    <n v="53"/>
    <x v="0"/>
    <s v="0907403840"/>
    <s v="1ф"/>
    <s v="5-60А"/>
    <s v="2005"/>
    <s v="11920"/>
    <s v="МИРТЕК-12-РУ"/>
    <s v="6240162924373"/>
    <d v="2024-02-22T00:00:00"/>
    <s v="0"/>
    <s v="в подъезде"/>
    <d v="2024-05-30T00:00:00"/>
    <s v="7846"/>
    <s v="ЧЭСК"/>
  </r>
  <r>
    <n v="7141"/>
    <d v="2024-02-10T00:00:00"/>
    <x v="4"/>
    <s v="Рябкин Иван Петрович"/>
    <n v="100256668"/>
    <x v="4"/>
    <s v="Чебоксары"/>
    <s v="324 Стрелковой Дивизии"/>
    <s v="5"/>
    <n v="58"/>
    <x v="0"/>
    <s v="189456"/>
    <s v="1ф"/>
    <s v="5-60А"/>
    <s v="2008"/>
    <s v="14606"/>
    <s v="МИРТЕК-12-РУ"/>
    <s v="6240162923837"/>
    <d v="2024-02-21T00:00:00"/>
    <s v="0"/>
    <s v="в подъезде"/>
    <d v="2024-06-04T00:00:00"/>
    <s v="8051"/>
    <s v="ЧЭСК"/>
  </r>
  <r>
    <n v="7142"/>
    <d v="2024-02-12T00:00:00"/>
    <x v="4"/>
    <s v="Алексеев Алексей Владимирович"/>
    <s v="отсутствует"/>
    <x v="6"/>
    <s v="Чебоксары"/>
    <s v="Чернышевского "/>
    <s v="21/1"/>
    <n v="4"/>
    <x v="0"/>
    <s v="010556066002676"/>
    <s v="1ф"/>
    <s v="5-60А"/>
    <s v="2013"/>
    <m/>
    <m/>
    <m/>
    <m/>
    <m/>
    <m/>
    <m/>
    <m/>
    <m/>
  </r>
  <r>
    <n v="7143"/>
    <d v="2024-02-12T00:00:00"/>
    <x v="4"/>
    <s v="Яжутов Алексей Витальевич"/>
    <s v="отсутствует"/>
    <x v="6"/>
    <s v="Чебоксары"/>
    <s v="Хевешская"/>
    <s v="1"/>
    <n v="49"/>
    <x v="0"/>
    <s v="681560"/>
    <s v="1ф"/>
    <s v="5-60А"/>
    <s v="2007"/>
    <s v="15951"/>
    <s v="СО-51ПК"/>
    <s v="681560"/>
    <d v="2024-04-09T00:00:00"/>
    <s v="16123"/>
    <s v="в подъезде"/>
    <d v="2024-04-09T00:00:00"/>
    <s v="б/н"/>
    <s v="Поверка"/>
  </r>
  <r>
    <n v="7144"/>
    <d v="2024-02-12T00:00:00"/>
    <x v="4"/>
    <s v="Васильев Алексей Федорович"/>
    <n v="100394330"/>
    <x v="6"/>
    <s v="Чебоксары"/>
    <s v="пл. Победы"/>
    <s v="4"/>
    <n v="2"/>
    <x v="0"/>
    <s v="070934"/>
    <s v="1ф"/>
    <s v="5-60А"/>
    <s v="2004"/>
    <s v="29624"/>
    <s v="СО-51ПК"/>
    <s v="070934"/>
    <d v="2024-06-21T00:00:00"/>
    <s v="29851"/>
    <s v="в подъезде"/>
    <d v="2024-06-21T00:00:00"/>
    <s v="б/н"/>
    <s v="Поверка"/>
  </r>
  <r>
    <n v="7145"/>
    <d v="2024-02-12T00:00:00"/>
    <x v="4"/>
    <s v="Гундин Александр Алексеевич"/>
    <n v="101229071"/>
    <x v="4"/>
    <s v="Кугеси"/>
    <s v="Новой Конституции"/>
    <s v="5А"/>
    <n v="6"/>
    <x v="0"/>
    <s v="19263449"/>
    <s v="1ф"/>
    <s v="5-60А"/>
    <s v="2014"/>
    <s v="30000"/>
    <s v="МИРТЕК-12-РУ"/>
    <s v="6240162924074"/>
    <d v="2024-02-22T00:00:00"/>
    <s v="0"/>
    <s v="в подъезде"/>
    <d v="2024-05-18T00:00:00"/>
    <s v="7715"/>
    <s v="ЧЭСК"/>
  </r>
  <r>
    <n v="7146"/>
    <d v="2024-02-13T00:00:00"/>
    <x v="4"/>
    <s v="Купташкина Татьяна Петровна"/>
    <n v="100398739"/>
    <x v="4"/>
    <s v="Чебоксары"/>
    <s v="Чернышевского "/>
    <s v="26"/>
    <n v="49"/>
    <x v="0"/>
    <s v="25749688"/>
    <s v="1ф"/>
    <s v="5-60А"/>
    <s v="2014"/>
    <s v="14771"/>
    <s v="МИРТЕК-12-РУ"/>
    <s v="6240162924341"/>
    <d v="2024-02-22T00:00:00"/>
    <s v="0"/>
    <s v="в подъезде"/>
    <d v="2024-06-05T00:00:00"/>
    <s v="7902"/>
    <s v="ЧЭСК"/>
  </r>
  <r>
    <n v="7147"/>
    <d v="2024-02-13T00:00:00"/>
    <x v="4"/>
    <s v="Петрова Лариса Васильевна"/>
    <n v="100398718"/>
    <x v="6"/>
    <s v="Чебоксары"/>
    <s v="Чернышевского "/>
    <s v="26"/>
    <n v="28"/>
    <x v="0"/>
    <n v="5133"/>
    <s v="1ф"/>
    <s v="5-60А"/>
    <s v="2007"/>
    <m/>
    <s v="СЦЭТ-12"/>
    <n v="5133"/>
    <d v="2024-06-06T00:00:00"/>
    <s v="21345"/>
    <s v="в подъезде"/>
    <d v="2024-06-06T00:00:00"/>
    <s v="б/н"/>
    <s v="Поверка"/>
  </r>
  <r>
    <n v="7148"/>
    <d v="2024-02-13T00:00:00"/>
    <x v="4"/>
    <s v="Белкина Марина Леонидовна"/>
    <n v="100392622"/>
    <x v="4"/>
    <s v="Чебоксары"/>
    <s v="Ленина"/>
    <s v="56"/>
    <n v="79"/>
    <x v="0"/>
    <s v="22144830"/>
    <s v="1ф"/>
    <s v="5-60А"/>
    <s v="1964"/>
    <s v="9959"/>
    <s v="МИРТЕК-12-РУ"/>
    <s v="6240162924209"/>
    <d v="2024-02-21T00:00:00"/>
    <s v="0"/>
    <s v="в подъезде"/>
    <d v="2024-05-13T00:00:00"/>
    <s v="7659"/>
    <s v="ЧЭСК"/>
  </r>
  <r>
    <n v="7149"/>
    <d v="2024-02-13T00:00:00"/>
    <x v="4"/>
    <s v="Михайлова Лия Вячеславовна"/>
    <s v="отсутствует"/>
    <x v="6"/>
    <s v="Чебоксары"/>
    <s v="Хевешская"/>
    <s v="1"/>
    <n v="71"/>
    <x v="0"/>
    <s v="681565"/>
    <s v="1ф"/>
    <s v="5-60А"/>
    <s v="2007"/>
    <s v="18852"/>
    <s v="СО-51ПК"/>
    <s v="681565"/>
    <d v="2024-04-09T00:00:00"/>
    <s v="19209"/>
    <s v="в подъезде"/>
    <d v="2024-04-09T00:00:00"/>
    <s v="б/н"/>
    <s v="Поверка"/>
  </r>
  <r>
    <n v="7150"/>
    <d v="2024-02-13T00:00:00"/>
    <x v="4"/>
    <s v="Лобастов Анатолий Васильевич"/>
    <n v="100395056"/>
    <x v="4"/>
    <s v="Чебоксары"/>
    <s v="Гражданская"/>
    <s v="131"/>
    <n v="194"/>
    <x v="0"/>
    <s v="45744"/>
    <s v="1ф"/>
    <s v="5-60А"/>
    <s v="2010"/>
    <s v="13465"/>
    <s v="МИРТЕК-12-РУ"/>
    <s v="6240162924272"/>
    <d v="2024-02-22T00:00:00"/>
    <s v="0"/>
    <s v="в подъезде"/>
    <d v="2024-06-06T00:00:00"/>
    <s v="7911"/>
    <s v="ЧЭСК"/>
  </r>
  <r>
    <n v="7151"/>
    <d v="2024-02-13T00:00:00"/>
    <x v="4"/>
    <s v="Смирнова Нина Николаевна"/>
    <s v="отсутствует"/>
    <x v="6"/>
    <s v="Чебоксары"/>
    <s v="Н. Гастелло"/>
    <s v="19"/>
    <n v="26"/>
    <x v="0"/>
    <s v="188748"/>
    <s v="1ф"/>
    <s v="5-60А"/>
    <s v="2007"/>
    <s v="20345"/>
    <m/>
    <m/>
    <m/>
    <m/>
    <m/>
    <m/>
    <m/>
    <m/>
  </r>
  <r>
    <n v="7152"/>
    <d v="2024-02-13T00:00:00"/>
    <x v="4"/>
    <s v="Матвеева Татьяна Анатольевна"/>
    <n v="100257696"/>
    <x v="4"/>
    <s v="Чебоксары"/>
    <s v="Л. Комсомола"/>
    <s v="48"/>
    <s v="2А"/>
    <x v="0"/>
    <s v="83804"/>
    <s v="1ф"/>
    <s v="5-60А"/>
    <s v="2009"/>
    <s v="11961"/>
    <m/>
    <m/>
    <m/>
    <m/>
    <m/>
    <m/>
    <m/>
    <m/>
  </r>
  <r>
    <n v="7153"/>
    <d v="2024-02-13T00:00:00"/>
    <x v="4"/>
    <s v="Балова Лидия Леонидовна"/>
    <s v="отсутствует"/>
    <x v="4"/>
    <s v="Чебоксары"/>
    <s v="Хузангая"/>
    <s v="27"/>
    <n v="386"/>
    <x v="0"/>
    <s v="15336820"/>
    <s v="1ф"/>
    <s v="5-60А"/>
    <s v="2013"/>
    <s v="18299"/>
    <s v="МИРТЕК-12-РУ"/>
    <s v="6240162923314"/>
    <d v="2024-02-21T00:00:00"/>
    <s v="0"/>
    <s v="в подъезде"/>
    <d v="2024-06-29T00:00:00"/>
    <s v="8153"/>
    <s v="ЧЭСК"/>
  </r>
  <r>
    <n v="7154"/>
    <d v="2024-02-14T00:00:00"/>
    <x v="4"/>
    <s v="Васильева Екатерина Виталиевна"/>
    <n v="101130453"/>
    <x v="4"/>
    <s v="Кугеси"/>
    <s v="Первомайская"/>
    <s v="13"/>
    <n v="52"/>
    <x v="0"/>
    <s v="17305702"/>
    <s v="1ф"/>
    <s v="5-60А"/>
    <s v="2013"/>
    <s v="2377"/>
    <s v="МИРТЕК-12-РУ"/>
    <s v="6240162923403"/>
    <d v="2024-02-22T00:00:00"/>
    <s v="0"/>
    <s v="в подъезде"/>
    <d v="2024-05-18T00:00:00"/>
    <s v="7712"/>
    <s v="ЧЭСК"/>
  </r>
  <r>
    <n v="7155"/>
    <d v="2024-02-14T00:00:00"/>
    <x v="4"/>
    <s v="Пономарев Владимир Степанович"/>
    <s v="отсутствует"/>
    <x v="4"/>
    <s v="Чебоксары"/>
    <s v="Ильбекова"/>
    <s v="9"/>
    <n v="40"/>
    <x v="0"/>
    <s v="226784-30"/>
    <s v="1ф"/>
    <s v="5-60А"/>
    <s v="2009"/>
    <s v="3817"/>
    <s v="МИРТЕК-12-РУ"/>
    <s v="6240162924746"/>
    <d v="2024-02-21T00:00:00"/>
    <s v="0"/>
    <s v="в подъезде"/>
    <d v="2024-06-13T00:00:00"/>
    <s v="8028"/>
    <s v="ЧЭСК"/>
  </r>
  <r>
    <n v="7156"/>
    <d v="2024-02-14T00:00:00"/>
    <x v="4"/>
    <s v="Ильина Людмила Ивановна"/>
    <n v="100214246"/>
    <x v="6"/>
    <s v="Чебоксары"/>
    <s v="Ю. Гагарина"/>
    <s v="23"/>
    <n v="6"/>
    <x v="0"/>
    <s v="016485"/>
    <s v="1ф"/>
    <s v="5-60А"/>
    <s v="2007"/>
    <m/>
    <s v="ЦЭ2705"/>
    <s v="016485"/>
    <d v="2024-04-01T00:00:00"/>
    <s v="33625"/>
    <s v="в подъезде"/>
    <d v="2024-04-23T00:00:00"/>
    <s v="б/н"/>
    <s v="Поверка"/>
  </r>
  <r>
    <n v="7157"/>
    <d v="2024-02-14T00:00:00"/>
    <x v="4"/>
    <s v="Григорьева Тамара Витальевна"/>
    <n v="100355974"/>
    <x v="8"/>
    <s v="Чебоксары"/>
    <s v="Чебоксарский проспект"/>
    <s v="19"/>
    <n v="144"/>
    <x v="0"/>
    <s v="011067181224514"/>
    <s v="1ф"/>
    <s v="5-60А"/>
    <s v="2022"/>
    <s v="253"/>
    <s v="МИРТЕК-12-РУ"/>
    <s v="6240162924530"/>
    <d v="2024-02-21T00:00:00"/>
    <s v="0"/>
    <s v="в подъезде"/>
    <d v="2024-06-08T00:00:00"/>
    <s v="7944"/>
    <s v="ЧЭСК"/>
  </r>
  <r>
    <n v="7158"/>
    <d v="2024-02-14T00:00:00"/>
    <x v="4"/>
    <s v="Кузьмин Сергей Федорович"/>
    <n v="100376736"/>
    <x v="4"/>
    <s v="Чебоксары"/>
    <s v="Новогородская"/>
    <s v="10"/>
    <n v="42"/>
    <x v="0"/>
    <s v="41162963-20"/>
    <s v="1ф"/>
    <s v="5-60А"/>
    <s v="2020"/>
    <s v="490"/>
    <s v="МИРТЕК-12-РУ"/>
    <s v="6240162923917"/>
    <d v="2024-02-22T00:00:00"/>
    <s v="0"/>
    <s v="в подъезде"/>
    <d v="2024-05-15T00:00:00"/>
    <s v="7686"/>
    <s v="ЧЭСК"/>
  </r>
  <r>
    <n v="7159"/>
    <d v="2024-02-15T00:00:00"/>
    <x v="4"/>
    <s v="Поликарпова Людмила Андреевна"/>
    <n v="100202058"/>
    <x v="4"/>
    <s v="Чебоксары"/>
    <s v="Короленко"/>
    <s v="22"/>
    <n v="129"/>
    <x v="0"/>
    <s v="0559164"/>
    <s v="1ф"/>
    <s v="5-60А"/>
    <s v="1993"/>
    <s v="43150"/>
    <s v="МИРТЕК-12-РУ"/>
    <s v="6240162923285"/>
    <d v="2024-02-22T00:00:00"/>
    <s v="0"/>
    <s v="в подъезде"/>
    <d v="2024-04-18T00:00:00"/>
    <s v="7321"/>
    <s v="ЧЭСК"/>
  </r>
  <r>
    <n v="7160"/>
    <d v="2024-02-15T00:00:00"/>
    <x v="4"/>
    <s v="Кирсанова Дарья Валерьевна"/>
    <n v="100421607"/>
    <x v="4"/>
    <s v="Чебоксары"/>
    <s v="М. Горького"/>
    <s v="47"/>
    <n v="471"/>
    <x v="0"/>
    <s v="57174814"/>
    <s v="1ф"/>
    <s v="5-60А"/>
    <s v="2017"/>
    <s v="7660"/>
    <s v="МИРТЕК-12-РУ"/>
    <s v="6240162923255"/>
    <d v="2024-02-21T00:00:00"/>
    <s v="0"/>
    <s v="в подъезде"/>
    <d v="2024-05-12T00:00:00"/>
    <s v="7597"/>
    <s v="ЧЭСК"/>
  </r>
  <r>
    <n v="7161"/>
    <d v="2024-02-15T00:00:00"/>
    <x v="4"/>
    <s v="Иванова Раиса Федоровна"/>
    <n v="100306828"/>
    <x v="8"/>
    <s v="Чебоксары"/>
    <s v="п-т Тракторостроителей"/>
    <s v="56/2"/>
    <n v="111"/>
    <x v="0"/>
    <s v="49249305"/>
    <s v="1ф"/>
    <s v="5-60А"/>
    <s v="2024"/>
    <s v="5"/>
    <m/>
    <m/>
    <m/>
    <m/>
    <m/>
    <m/>
    <m/>
    <m/>
  </r>
  <r>
    <n v="7162"/>
    <d v="2024-02-15T00:00:00"/>
    <x v="4"/>
    <s v="Железина Мария Николаевна"/>
    <n v="100345262"/>
    <x v="4"/>
    <s v="Чебоксары"/>
    <s v="Гузовского"/>
    <s v="13"/>
    <n v="37"/>
    <x v="0"/>
    <s v="018297"/>
    <s v="1ф"/>
    <s v="5-60А"/>
    <s v="2007"/>
    <s v="39780"/>
    <s v="МИРТЕК-12-РУ"/>
    <s v="6240162923692"/>
    <d v="2024-02-21T00:00:00"/>
    <s v="0"/>
    <s v="в подъезде"/>
    <d v="2024-05-03T00:00:00"/>
    <s v="7469"/>
    <s v="ЧЭСК"/>
  </r>
  <r>
    <n v="7163"/>
    <d v="2024-02-16T00:00:00"/>
    <x v="4"/>
    <s v="Киляшова Светлана Николаевна"/>
    <n v="100407962"/>
    <x v="4"/>
    <s v="Чебоксары"/>
    <s v="Дементьева "/>
    <s v="18/1"/>
    <n v="231"/>
    <x v="0"/>
    <n v="11607718"/>
    <s v="1ф"/>
    <s v="5-60А"/>
    <s v="2012"/>
    <s v="10176"/>
    <m/>
    <m/>
    <m/>
    <m/>
    <m/>
    <m/>
    <m/>
    <m/>
  </r>
  <r>
    <n v="7164"/>
    <d v="2024-02-16T00:00:00"/>
    <x v="4"/>
    <s v="Сафонов Илья Владимирович"/>
    <n v="100407891"/>
    <x v="4"/>
    <s v="Чебоксары"/>
    <s v="Дементьева "/>
    <s v="18/1"/>
    <n v="160"/>
    <x v="0"/>
    <s v="11945674"/>
    <s v="1ф"/>
    <s v="5-60А"/>
    <s v="2012"/>
    <s v="5320"/>
    <m/>
    <m/>
    <m/>
    <m/>
    <m/>
    <m/>
    <m/>
    <m/>
  </r>
  <r>
    <n v="7165"/>
    <d v="2024-02-16T00:00:00"/>
    <x v="4"/>
    <s v="Калашников Виктор Александрович"/>
    <n v="100407795"/>
    <x v="4"/>
    <s v="Чебоксары"/>
    <s v="Дементьева "/>
    <s v="18/1"/>
    <n v="64"/>
    <x v="0"/>
    <s v="11655862"/>
    <s v="1ф"/>
    <s v="5-60А"/>
    <s v="2012"/>
    <s v="1528"/>
    <m/>
    <m/>
    <m/>
    <m/>
    <m/>
    <m/>
    <m/>
    <m/>
  </r>
  <r>
    <n v="7166"/>
    <d v="2024-02-16T00:00:00"/>
    <x v="4"/>
    <s v="Листовской Алексей Петрович"/>
    <n v="100408001"/>
    <x v="4"/>
    <s v="Чебоксары"/>
    <s v="Дементьева "/>
    <s v="18/1"/>
    <n v="270"/>
    <x v="0"/>
    <s v="12005693"/>
    <s v="1ф"/>
    <s v="5-60А"/>
    <s v="2012"/>
    <s v="10826"/>
    <m/>
    <m/>
    <m/>
    <m/>
    <m/>
    <m/>
    <m/>
    <m/>
  </r>
  <r>
    <n v="7167"/>
    <d v="2024-02-16T00:00:00"/>
    <x v="4"/>
    <s v="Егорова Ирина Анатольевна"/>
    <n v="100325241"/>
    <x v="4"/>
    <s v="Чебоксары"/>
    <s v="Красина "/>
    <s v="12"/>
    <n v="18"/>
    <x v="0"/>
    <s v="20399532"/>
    <s v="1ф"/>
    <s v="5-60А"/>
    <s v="2014"/>
    <s v="10619"/>
    <s v="МИРТЕК-12-РУ"/>
    <s v="6240162924890"/>
    <d v="2024-02-21T00:00:00"/>
    <s v="0"/>
    <s v="в подъезде"/>
    <d v="2024-05-03T00:00:00"/>
    <s v="7476"/>
    <s v="ЧЭСК"/>
  </r>
  <r>
    <n v="7168"/>
    <d v="2024-02-16T00:00:00"/>
    <x v="4"/>
    <s v="Абрамушкин Павел Николаевич"/>
    <n v="100316548"/>
    <x v="6"/>
    <s v="Чебоксары"/>
    <s v="139 Стрелковой Дивизии"/>
    <s v="4"/>
    <n v="12"/>
    <x v="0"/>
    <m/>
    <s v="1ф"/>
    <s v="5-60А"/>
    <s v="2007"/>
    <m/>
    <m/>
    <m/>
    <m/>
    <m/>
    <m/>
    <m/>
    <m/>
    <m/>
  </r>
  <r>
    <n v="7169"/>
    <d v="2024-02-16T00:00:00"/>
    <x v="4"/>
    <s v="Родионов Юрий Тимофеевич"/>
    <n v="100293375"/>
    <x v="4"/>
    <s v="Чебоксары"/>
    <s v="Б.С. Маркова"/>
    <s v="14"/>
    <n v="9"/>
    <x v="0"/>
    <s v="19953688"/>
    <s v="1ф"/>
    <s v="5-60А"/>
    <s v="2014"/>
    <s v="7566"/>
    <s v="МИРТЕК-12-РУ"/>
    <s v="6240162924940"/>
    <d v="2024-02-21T00:00:00"/>
    <s v="0"/>
    <s v="в подъезде"/>
    <d v="2024-05-04T00:00:00"/>
    <s v="7479"/>
    <s v="ЧЭСК"/>
  </r>
  <r>
    <n v="7170"/>
    <d v="2024-02-16T00:00:00"/>
    <x v="4"/>
    <s v="Мифтахутдинов Шейхетдин Абзалтдинович"/>
    <s v="отсутствует"/>
    <x v="4"/>
    <s v="Чебоксары"/>
    <s v="Г. Ильенко"/>
    <s v="7/5"/>
    <n v="31"/>
    <x v="0"/>
    <s v="037435"/>
    <s v="1ф"/>
    <s v="5-60А"/>
    <s v="2008"/>
    <s v="7929"/>
    <s v="МИРТЕК-12-РУ"/>
    <s v="6240162924656"/>
    <d v="2024-02-22T00:00:00"/>
    <s v="0"/>
    <s v="в подъезде"/>
    <d v="2024-05-14T00:00:00"/>
    <s v="7678"/>
    <s v="ЧЭСК"/>
  </r>
  <r>
    <n v="7171"/>
    <d v="2024-02-16T00:00:00"/>
    <x v="4"/>
    <s v="Ванькин Артем Владимирович"/>
    <n v="100321235"/>
    <x v="8"/>
    <s v="Чебоксары"/>
    <s v="Т. Кривова"/>
    <s v="17"/>
    <n v="53"/>
    <x v="0"/>
    <s v="48489798"/>
    <s v="1ф"/>
    <s v="5-60А"/>
    <s v="2023"/>
    <s v="218"/>
    <s v="МИРТЕК-12-РУ"/>
    <s v="6240157746858"/>
    <d v="2024-02-22T00:00:00"/>
    <s v="0"/>
    <s v="в подъезде"/>
    <d v="2024-05-16T00:00:00"/>
    <s v="7702"/>
    <s v="ЧЭСК"/>
  </r>
  <r>
    <n v="7172"/>
    <d v="2024-02-16T00:00:00"/>
    <x v="4"/>
    <s v="Оганнисян Нарине Манвеловна"/>
    <n v="100328012"/>
    <x v="4"/>
    <s v="Чебоксары"/>
    <s v="50 лет Октября"/>
    <s v="10"/>
    <n v="45"/>
    <x v="0"/>
    <s v="35740627"/>
    <s v="1ф"/>
    <s v="5-60А"/>
    <s v="2018"/>
    <s v="10910"/>
    <s v="МИРТЕК-12-РУ"/>
    <s v="6240162925658"/>
    <d v="2024-02-26T00:00:00"/>
    <s v="0"/>
    <s v="в подъезде"/>
    <d v="2024-04-23T00:00:00"/>
    <s v="7351"/>
    <s v="ЧЭСК"/>
  </r>
  <r>
    <n v="7173"/>
    <d v="2024-02-16T00:00:00"/>
    <x v="4"/>
    <s v="Михайлова Ирина Юрьевна"/>
    <n v="100229177"/>
    <x v="4"/>
    <s v="Чебоксары"/>
    <s v="Р. Зорге"/>
    <s v="15"/>
    <n v="3"/>
    <x v="0"/>
    <s v="040349"/>
    <s v="1ф"/>
    <s v="5-60А"/>
    <m/>
    <s v="12257"/>
    <m/>
    <m/>
    <m/>
    <m/>
    <m/>
    <m/>
    <m/>
    <m/>
  </r>
  <r>
    <n v="7174"/>
    <d v="2024-02-16T00:00:00"/>
    <x v="4"/>
    <s v="Терентьева Марина Алексеевна"/>
    <s v="отсутствует"/>
    <x v="4"/>
    <s v="Чебоксары"/>
    <s v="Кадыкова"/>
    <s v="30"/>
    <n v="191"/>
    <x v="0"/>
    <s v="5036816"/>
    <s v="1ф"/>
    <s v="5-60А"/>
    <s v="1981"/>
    <s v="2790"/>
    <s v="МИРТЕК-12-РУ"/>
    <s v="6240162923759"/>
    <d v="2024-02-21T00:00:00"/>
    <s v="0"/>
    <s v="в подъезде"/>
    <d v="2024-06-15T00:00:00"/>
    <s v="8037"/>
    <s v="ЧЭСК"/>
  </r>
  <r>
    <n v="7175"/>
    <d v="2024-02-16T00:00:00"/>
    <x v="4"/>
    <s v="Петрова Наталья Владимировна"/>
    <n v="100407435"/>
    <x v="4"/>
    <s v="Чебоксары"/>
    <s v="п-т Тракторостроителей"/>
    <s v="14"/>
    <n v="122"/>
    <x v="0"/>
    <s v="06000047"/>
    <s v="1ф"/>
    <s v="5-60А"/>
    <s v="2009"/>
    <m/>
    <m/>
    <m/>
    <m/>
    <m/>
    <m/>
    <m/>
    <m/>
    <m/>
  </r>
  <r>
    <n v="7176"/>
    <d v="2024-02-16T00:00:00"/>
    <x v="4"/>
    <s v="Ломонов Алексей Владимирович"/>
    <n v="100355048"/>
    <x v="4"/>
    <s v="Чебоксары"/>
    <s v="Ленина"/>
    <s v="59"/>
    <n v="49"/>
    <x v="0"/>
    <s v="1042999"/>
    <s v="1ф"/>
    <s v="5-60А"/>
    <s v="1961"/>
    <s v="8614"/>
    <s v="МИРТЕК-12-РУ"/>
    <s v="6240157746932"/>
    <d v="2024-02-21T00:00:00"/>
    <s v="0"/>
    <s v="в подъезде"/>
    <d v="2024-05-14T00:00:00"/>
    <s v="7658"/>
    <s v="ЧЭСК"/>
  </r>
  <r>
    <n v="7177"/>
    <d v="2024-02-17T00:00:00"/>
    <x v="4"/>
    <s v="Пароватова Ирина Юрьевна"/>
    <s v="отсутствует"/>
    <x v="6"/>
    <s v="Чебоксары"/>
    <s v="Лебедева"/>
    <s v="3"/>
    <n v="174"/>
    <x v="0"/>
    <s v="201990"/>
    <s v="1ф"/>
    <s v="5-60А"/>
    <s v="2004"/>
    <s v="22746"/>
    <m/>
    <m/>
    <m/>
    <m/>
    <m/>
    <m/>
    <m/>
    <m/>
  </r>
  <r>
    <n v="7178"/>
    <d v="2024-02-17T00:00:00"/>
    <x v="4"/>
    <s v="Мубарашкина Гаоия Рафаильевна"/>
    <s v="отсутствует"/>
    <x v="4"/>
    <s v="Чебоксары"/>
    <s v="Университетская"/>
    <s v="29"/>
    <n v="64"/>
    <x v="0"/>
    <n v="55822"/>
    <s v="1ф"/>
    <s v="5-60А"/>
    <s v="2009"/>
    <s v="32390"/>
    <s v="МИРТЕК-12-РУ"/>
    <s v="6240162923548"/>
    <d v="2024-02-22T00:00:00"/>
    <s v="0"/>
    <s v="в подъезде"/>
    <d v="2024-05-06T00:00:00"/>
    <s v="7542"/>
    <s v="ЧЭСК"/>
  </r>
  <r>
    <n v="7179"/>
    <d v="2024-02-17T00:00:00"/>
    <x v="4"/>
    <s v="Матвеева Елена Кирилловна"/>
    <n v="100351434"/>
    <x v="4"/>
    <s v="Чебоксары"/>
    <s v="Эльгера"/>
    <s v="26"/>
    <n v="134"/>
    <x v="0"/>
    <s v="226162"/>
    <s v="1ф"/>
    <s v="5-60А"/>
    <s v="2009"/>
    <s v="15400"/>
    <s v="МИРТЕК-12-РУ"/>
    <s v="6240162924602"/>
    <d v="2024-02-22T00:00:00"/>
    <s v="0"/>
    <s v="в подъезде"/>
    <d v="2024-05-06T00:00:00"/>
    <s v="7552"/>
    <s v="ЧЭСК"/>
  </r>
  <r>
    <n v="7180"/>
    <d v="2024-02-17T00:00:00"/>
    <x v="4"/>
    <s v="Царев Алексей Николаевич"/>
    <s v="отсутствует"/>
    <x v="4"/>
    <s v="Чебоксары"/>
    <s v="Кадыкова"/>
    <s v="12"/>
    <n v="89"/>
    <x v="0"/>
    <s v="019077"/>
    <s v="1ф"/>
    <s v="5-60А"/>
    <m/>
    <s v="6387"/>
    <s v="МИРТЕК-12-РУ"/>
    <s v="6240162924797"/>
    <d v="2024-02-21T00:00:00"/>
    <s v="0"/>
    <s v="в подъезде"/>
    <d v="2024-06-15T00:00:00"/>
    <s v="8038"/>
    <s v="ЧЭСК"/>
  </r>
  <r>
    <n v="7181"/>
    <d v="2024-02-17T00:00:00"/>
    <x v="4"/>
    <s v="Буторов Михаил Анатольевич"/>
    <n v="100313887"/>
    <x v="4"/>
    <s v="Чебоксары"/>
    <s v="Сапожникова"/>
    <s v="4"/>
    <n v="247"/>
    <x v="0"/>
    <s v="15587"/>
    <s v="1ф"/>
    <s v="5-60А"/>
    <s v="2009"/>
    <s v="18940"/>
    <s v="МИРТЕК-12-РУ"/>
    <s v="6240162923706"/>
    <d v="2024-02-21T00:00:00"/>
    <s v="0"/>
    <s v="в подъезде"/>
    <d v="2024-06-29T00:00:00"/>
    <s v="8149"/>
    <s v="ЧЭСК"/>
  </r>
  <r>
    <n v="7182"/>
    <d v="2024-02-19T00:00:00"/>
    <x v="4"/>
    <s v="Барышев Сергей Николаевич"/>
    <s v="отсутствует"/>
    <x v="4"/>
    <s v="Чебоксары"/>
    <s v="Чернышевского "/>
    <s v="17/2"/>
    <n v="12"/>
    <x v="0"/>
    <s v="21531158"/>
    <s v="1ф"/>
    <s v="5-60А"/>
    <s v="2015"/>
    <s v="4443"/>
    <s v="МИРТЕК-12-РУ"/>
    <s v="6240162924592"/>
    <d v="2024-02-21T00:00:00"/>
    <s v="0"/>
    <s v="в подъезде"/>
    <d v="2024-06-13T00:00:00"/>
    <s v="8023"/>
    <s v="ЧЭСК"/>
  </r>
  <r>
    <n v="7183"/>
    <d v="2024-02-19T00:00:00"/>
    <x v="4"/>
    <s v="Иванов Алексей Евгеньевич"/>
    <s v="отсутствует"/>
    <x v="6"/>
    <s v="Чебоксары"/>
    <s v="Хевешская"/>
    <s v="20"/>
    <n v="89"/>
    <x v="0"/>
    <s v="019665"/>
    <s v="1ф"/>
    <s v="5-60А"/>
    <s v="2007"/>
    <s v="29511"/>
    <s v="ЦЭ2705-3"/>
    <s v="019665"/>
    <d v="2024-04-09T00:00:00"/>
    <s v="29937"/>
    <s v="в подъезде"/>
    <d v="2024-04-09T00:00:00"/>
    <s v="б/н"/>
    <s v="Поверка"/>
  </r>
  <r>
    <n v="7184"/>
    <d v="2024-02-19T00:00:00"/>
    <x v="4"/>
    <s v="Васильева Наталья Витальевна"/>
    <n v="100332419"/>
    <x v="4"/>
    <s v="Чебоксары"/>
    <s v="Афанасьева"/>
    <s v="7/1"/>
    <n v="21"/>
    <x v="0"/>
    <s v="34432347-18"/>
    <s v="1ф"/>
    <s v="5-60А"/>
    <s v="2018"/>
    <s v="7196"/>
    <s v="МИРТЕК-12-РУ"/>
    <s v="6240162926098"/>
    <d v="2024-02-21T00:00:00"/>
    <s v="0"/>
    <s v="в подъезде"/>
    <d v="2024-05-08T00:00:00"/>
    <s v="7595"/>
    <s v="ЧЭСК"/>
  </r>
  <r>
    <n v="7185"/>
    <d v="2024-02-19T00:00:00"/>
    <x v="4"/>
    <s v="Волков Вадим Геннадьевич"/>
    <n v="100392495"/>
    <x v="8"/>
    <s v="Чебоксары"/>
    <s v="Ленина"/>
    <s v="35"/>
    <n v="57"/>
    <x v="0"/>
    <s v="48579180"/>
    <s v="1ф"/>
    <s v="5-60А"/>
    <s v="2023"/>
    <s v="0"/>
    <s v="МИРТЕК-12-РУ"/>
    <s v="6240162923761"/>
    <d v="2024-02-22T00:00:00"/>
    <s v="0"/>
    <s v="в подъезде"/>
    <d v="2024-06-18T00:00:00"/>
    <s v="8075"/>
    <s v="ЧЭСК"/>
  </r>
  <r>
    <n v="7186"/>
    <d v="2024-02-20T00:00:00"/>
    <x v="4"/>
    <s v="Казакова Людмила Александровна"/>
    <n v="100293080"/>
    <x v="4"/>
    <s v="Чебоксары"/>
    <s v="Академика Крылова"/>
    <s v="5"/>
    <n v="40"/>
    <x v="0"/>
    <s v="17112"/>
    <s v="1ф"/>
    <s v="5-60А"/>
    <s v="2008"/>
    <s v="28574"/>
    <s v="МИРТЕК-12-РУ"/>
    <s v="6240162924682"/>
    <d v="2024-02-21T00:00:00"/>
    <s v="0"/>
    <s v="в подъезде"/>
    <d v="2024-05-04T00:00:00"/>
    <s v="7481"/>
    <s v="ЧЭСК"/>
  </r>
  <r>
    <n v="7187"/>
    <d v="2024-02-20T00:00:00"/>
    <x v="4"/>
    <s v="Елизарова Ольга Владимировна"/>
    <n v="101140586"/>
    <x v="4"/>
    <s v="Ишлеи"/>
    <s v="Советская"/>
    <s v="49"/>
    <n v="12"/>
    <x v="0"/>
    <s v="10006816"/>
    <s v="1ф"/>
    <s v="5-60А"/>
    <s v="2008"/>
    <s v="20763"/>
    <s v="МИРТЕК-12-РУ"/>
    <s v="6240162925539"/>
    <d v="2024-02-22T00:00:00"/>
    <s v="0"/>
    <s v="в подъезде"/>
    <d v="2024-06-08T00:00:00"/>
    <s v="7972"/>
    <s v="ЧЭСК"/>
  </r>
  <r>
    <n v="7188"/>
    <d v="2024-02-20T00:00:00"/>
    <x v="4"/>
    <s v="Сорокина Алефтина Филипповна"/>
    <n v="100351433"/>
    <x v="4"/>
    <s v="Чебоксары"/>
    <s v="Эльгера"/>
    <s v="26"/>
    <n v="133"/>
    <x v="0"/>
    <s v="225606"/>
    <s v="1ф"/>
    <s v="5-60А"/>
    <s v="2009"/>
    <s v="21754"/>
    <s v="МИРТЕК-12-РУ"/>
    <s v="6240162923628"/>
    <d v="2024-02-22T00:00:00"/>
    <s v="0"/>
    <s v="в подъезде"/>
    <d v="2024-05-06T00:00:00"/>
    <s v="7551"/>
    <s v="ЧЭСК"/>
  </r>
  <r>
    <n v="7189"/>
    <d v="2024-02-20T00:00:00"/>
    <x v="4"/>
    <s v="Марков Алексей Витальевич"/>
    <s v="отсутствует"/>
    <x v="6"/>
    <s v="Чебоксары"/>
    <s v="Гражданская"/>
    <s v="101"/>
    <n v="19"/>
    <x v="0"/>
    <s v="000813"/>
    <s v="1ф"/>
    <s v="5-60А"/>
    <s v="2008"/>
    <s v="9199"/>
    <s v="СЦЭТ-12"/>
    <s v="000813"/>
    <d v="2024-03-20T00:00:00"/>
    <s v="9200"/>
    <s v="в подъезде"/>
    <d v="2024-03-20T00:00:00"/>
    <s v="б/н"/>
    <s v="Поверка"/>
  </r>
  <r>
    <n v="7190"/>
    <d v="2024-02-20T00:00:00"/>
    <x v="4"/>
    <s v="Захаров Валерий Николаевич"/>
    <n v="100363409"/>
    <x v="4"/>
    <s v="Чебоксары"/>
    <s v="Энтузиастов"/>
    <s v="10/11"/>
    <n v="35"/>
    <x v="0"/>
    <n v="18996"/>
    <s v="1ф"/>
    <s v="5-60А"/>
    <s v="2009"/>
    <s v="00343266"/>
    <s v="МИРТЕК-12-РУ"/>
    <s v="6240162923764"/>
    <d v="2024-02-22T00:00:00"/>
    <s v="0"/>
    <s v="в подъезде"/>
    <d v="2024-06-07T00:00:00"/>
    <s v="7941"/>
    <s v="ЧЭСК"/>
  </r>
  <r>
    <n v="7191"/>
    <d v="2024-02-20T00:00:00"/>
    <x v="4"/>
    <s v="Петрова Вера Борисовна"/>
    <n v="100202062"/>
    <x v="4"/>
    <s v="Чебоксары"/>
    <s v="Короленко"/>
    <s v="22"/>
    <n v="133"/>
    <x v="0"/>
    <n v="959279"/>
    <s v="1ф"/>
    <s v="5-60А"/>
    <s v="1993"/>
    <s v="30990"/>
    <s v="миРТЕК-12-РУ"/>
    <s v="6240162923856"/>
    <d v="2024-02-21T00:00:00"/>
    <s v="0"/>
    <s v="в подъезде"/>
    <d v="2024-06-13T00:00:00"/>
    <s v="8012"/>
    <s v="ЧЭСК"/>
  </r>
  <r>
    <n v="7192"/>
    <d v="2024-02-20T00:00:00"/>
    <x v="4"/>
    <s v="Лаврентьева Тамара Куприяновна"/>
    <n v="100373637"/>
    <x v="4"/>
    <s v="Чебоксары"/>
    <s v="Мира"/>
    <s v="98"/>
    <n v="71"/>
    <x v="0"/>
    <n v="21482880"/>
    <s v="1ф"/>
    <s v="5-60А"/>
    <s v="2015"/>
    <s v="6069"/>
    <s v="МИРТЕК-12-РУ"/>
    <s v="6240162923734"/>
    <d v="2024-02-21T00:00:00"/>
    <s v="0"/>
    <s v="в подъезде"/>
    <d v="2024-05-23T00:00:00"/>
    <s v="7782"/>
    <s v="ЧЭСК"/>
  </r>
  <r>
    <n v="7193"/>
    <d v="2024-02-20T00:00:00"/>
    <x v="4"/>
    <s v="Сергеева Елизавета Валентиновна"/>
    <s v="отсутствует"/>
    <x v="6"/>
    <s v="Чебоксары"/>
    <s v="Кадыкова"/>
    <s v="24"/>
    <n v="73"/>
    <x v="0"/>
    <n v="28165"/>
    <s v="1ф"/>
    <s v="5-60А"/>
    <s v="2007"/>
    <s v="38989"/>
    <m/>
    <m/>
    <m/>
    <m/>
    <m/>
    <m/>
    <m/>
    <m/>
  </r>
  <r>
    <n v="7194"/>
    <d v="2024-02-20T00:00:00"/>
    <x v="4"/>
    <s v="Лотков Сергей Федорович"/>
    <n v="100229119"/>
    <x v="4"/>
    <s v="Чебоксары"/>
    <s v="Р. Зорге"/>
    <s v="13"/>
    <n v="20"/>
    <x v="0"/>
    <n v="43801"/>
    <s v="1ф"/>
    <s v="5-60А"/>
    <s v="2011"/>
    <s v="10467"/>
    <s v="МИРТЕК-12-РУ"/>
    <s v="6240162924230"/>
    <d v="2024-02-21T00:00:00"/>
    <s v="0"/>
    <s v="в подъезде"/>
    <d v="2024-06-30T00:00:00"/>
    <s v="8143"/>
    <s v="ЧЭСК"/>
  </r>
  <r>
    <n v="7195"/>
    <d v="2024-02-20T00:00:00"/>
    <x v="4"/>
    <s v="Яковлева Светлана Виталиевна"/>
    <n v="100227607"/>
    <x v="4"/>
    <s v="Чебоксары"/>
    <s v="ул. Волкова"/>
    <s v="6"/>
    <n v="52"/>
    <x v="0"/>
    <n v="39267"/>
    <s v="1ф"/>
    <s v="5-60А"/>
    <s v="2009"/>
    <s v="13467"/>
    <s v="МИРТЕК-12-РУ"/>
    <s v="6240162924191"/>
    <d v="2024-02-21T00:00:00"/>
    <s v="0"/>
    <s v="в подъезде"/>
    <d v="2024-06-30T00:00:00"/>
    <s v="8144"/>
    <s v="ЧЭСК"/>
  </r>
  <r>
    <n v="7196"/>
    <d v="2024-02-20T00:00:00"/>
    <x v="4"/>
    <s v="Иванова Людмила Ивановна"/>
    <n v="100299149"/>
    <x v="8"/>
    <s v="Чебоксары"/>
    <s v="Л. Комсомола"/>
    <s v="44"/>
    <n v="94"/>
    <x v="0"/>
    <n v="49041778"/>
    <s v="1ф"/>
    <s v="5-60А"/>
    <s v="2023"/>
    <s v="578"/>
    <s v="МИРТЕК-12-РУ"/>
    <s v="6240162923670"/>
    <d v="2024-02-21T00:00:00"/>
    <s v="0"/>
    <s v="в подъезде"/>
    <d v="2024-06-18T00:00:00"/>
    <s v="8106"/>
    <s v="ЧЭСК"/>
  </r>
  <r>
    <n v="7197"/>
    <d v="2024-02-20T00:00:00"/>
    <x v="4"/>
    <s v="Арсентьева Надежда Александровна"/>
    <n v="100342321"/>
    <x v="4"/>
    <s v="Чебоксары"/>
    <s v="М. Залка"/>
    <s v="14/1"/>
    <n v="603"/>
    <x v="0"/>
    <n v="22132904"/>
    <s v="1ф"/>
    <s v="5-60А"/>
    <s v="2015"/>
    <s v="1382"/>
    <s v="МИРТЕК-12-РУ-D1"/>
    <s v="6240157746938"/>
    <d v="2224-03-12T00:00:00"/>
    <s v="0"/>
    <s v="в подъезде"/>
    <d v="2024-06-13T00:00:00"/>
    <s v="8018"/>
    <s v="ЧЭСК"/>
  </r>
  <r>
    <n v="7198"/>
    <d v="2024-02-20T00:00:00"/>
    <x v="4"/>
    <s v="Баранов Владимир Вячеславович"/>
    <n v="100214128"/>
    <x v="8"/>
    <s v="Чебоксары"/>
    <s v="Ю. Гагарина"/>
    <s v="19"/>
    <n v="34"/>
    <x v="0"/>
    <n v="48801563"/>
    <s v="1ф"/>
    <s v="5-60А"/>
    <s v="2023"/>
    <s v="777"/>
    <s v="МИРТЕК-12-РУ"/>
    <s v="6240157746896"/>
    <d v="2024-03-12T00:00:00"/>
    <s v="0"/>
    <s v="в подъезде"/>
    <d v="2024-05-20T00:00:00"/>
    <s v="7733"/>
    <s v="ЧЭСК"/>
  </r>
  <r>
    <n v="7199"/>
    <d v="2024-02-20T00:00:00"/>
    <x v="4"/>
    <s v="Андреева Татьяна Николаевна"/>
    <n v="100322285"/>
    <x v="4"/>
    <s v="Чебоксары"/>
    <s v="50 лет Октября"/>
    <s v="1"/>
    <n v="18"/>
    <x v="0"/>
    <n v="12054494"/>
    <s v="1ф"/>
    <s v="5-60А"/>
    <s v="2008"/>
    <s v="11592"/>
    <s v="МИРТЕК-12-РУ"/>
    <s v="6240162925083"/>
    <d v="2024-02-26T00:00:00"/>
    <s v="0"/>
    <s v="в подъезде"/>
    <d v="2024-04-23T00:00:00"/>
    <s v="7353"/>
    <s v="ЧЭСК"/>
  </r>
  <r>
    <n v="7200"/>
    <d v="2024-02-20T00:00:00"/>
    <x v="4"/>
    <s v="Андреева Зоя Андреевна"/>
    <n v="100322856"/>
    <x v="4"/>
    <s v="Чебоксары"/>
    <s v="Сосновская"/>
    <s v="39"/>
    <n v="6"/>
    <x v="0"/>
    <s v="40669377-20"/>
    <s v="3ф"/>
    <s v="5-60А"/>
    <s v="2020"/>
    <m/>
    <m/>
    <m/>
    <m/>
    <m/>
    <m/>
    <m/>
    <m/>
    <m/>
  </r>
  <r>
    <n v="7201"/>
    <d v="2024-02-21T00:00:00"/>
    <x v="4"/>
    <m/>
    <s v="отсутствует"/>
    <x v="6"/>
    <s v="Чебоксары"/>
    <s v="б-р Юности"/>
    <s v="21"/>
    <n v="80"/>
    <x v="0"/>
    <s v="930977"/>
    <s v="1ф"/>
    <s v="5-60А"/>
    <s v="2006"/>
    <s v="29427"/>
    <m/>
    <m/>
    <m/>
    <m/>
    <m/>
    <m/>
    <m/>
    <m/>
  </r>
  <r>
    <n v="7202"/>
    <d v="2024-02-21T00:00:00"/>
    <x v="4"/>
    <s v="Тимофеев Андрей Витальевич"/>
    <n v="100376527"/>
    <x v="4"/>
    <s v="Чебоксары"/>
    <s v="Ю. Гагарина"/>
    <s v="47/3"/>
    <n v="170"/>
    <x v="0"/>
    <s v="38969136-19"/>
    <s v="1ф"/>
    <s v="5-60А"/>
    <s v="2019"/>
    <s v="479"/>
    <s v="МИРТЕК-12-РУ"/>
    <s v="6240162924747"/>
    <d v="2024-02-21T00:00:00"/>
    <s v="0"/>
    <s v="в подъезде"/>
    <d v="2024-05-22T00:00:00"/>
    <s v="7775"/>
    <s v="ЧЭСК"/>
  </r>
  <r>
    <n v="7203"/>
    <d v="2024-02-21T00:00:00"/>
    <x v="4"/>
    <s v="Альцева Екатерина Андреевна"/>
    <n v="100378304"/>
    <x v="4"/>
    <s v="Чебоксары"/>
    <s v="Афанасьева"/>
    <s v="19"/>
    <n v="396"/>
    <x v="0"/>
    <s v="41363974"/>
    <s v="1ф"/>
    <s v="5-60А"/>
    <s v="2020"/>
    <s v="1690"/>
    <s v="МИРТЕК-12-РУ"/>
    <s v="6240162923478"/>
    <d v="2024-02-21T00:00:00"/>
    <s v="0"/>
    <s v="в подъезде"/>
    <d v="2024-05-08T00:00:00"/>
    <s v="7592"/>
    <s v="ЧЭСК"/>
  </r>
  <r>
    <n v="7204"/>
    <d v="2024-02-21T00:00:00"/>
    <x v="4"/>
    <s v="Корсакова Мария Валериановна"/>
    <n v="100201979"/>
    <x v="4"/>
    <s v="Чебоксары"/>
    <s v="Короленко"/>
    <s v="22"/>
    <n v="50"/>
    <x v="0"/>
    <s v="0737278"/>
    <s v="1ф"/>
    <s v="5-60А"/>
    <s v="1992"/>
    <s v="44404"/>
    <s v="МИРТЕК-12-РУ"/>
    <s v="6240162923612"/>
    <d v="2024-02-22T00:00:00"/>
    <s v="0"/>
    <s v="в подъезде"/>
    <d v="2024-04-18T00:00:00"/>
    <s v="7323"/>
    <s v="ЧЭСК"/>
  </r>
  <r>
    <n v="7205"/>
    <d v="2024-02-21T00:00:00"/>
    <x v="4"/>
    <s v="Калаков Павел Михайлович"/>
    <n v="100332026"/>
    <x v="4"/>
    <s v="Чебоксары"/>
    <s v="Новогородская"/>
    <s v="25"/>
    <n v="97"/>
    <x v="0"/>
    <s v="35081824"/>
    <s v="1ф"/>
    <s v="5-60А"/>
    <s v="2018"/>
    <m/>
    <s v="МИРТЕК-12-РУ"/>
    <s v="6240157746882"/>
    <d v="2024-03-12T00:00:00"/>
    <s v="0"/>
    <s v="в подъезде"/>
    <d v="2024-06-19T00:00:00"/>
    <s v="8082"/>
    <s v="ЧЭСК"/>
  </r>
  <r>
    <n v="7206"/>
    <d v="2024-02-21T00:00:00"/>
    <x v="4"/>
    <s v="Алексеева Валентина Макаровна"/>
    <n v="100256887"/>
    <x v="6"/>
    <s v="Чебоксары"/>
    <s v="324 Стрелковой Дивизии"/>
    <s v="15"/>
    <n v="30"/>
    <x v="0"/>
    <s v="001089"/>
    <s v="1ф"/>
    <s v="5-60А"/>
    <s v="2000"/>
    <s v="606"/>
    <m/>
    <m/>
    <m/>
    <m/>
    <m/>
    <m/>
    <m/>
    <m/>
  </r>
  <r>
    <n v="7207"/>
    <d v="2024-02-21T00:00:00"/>
    <x v="4"/>
    <s v="Колова Евгения Михайловна"/>
    <s v="отсутствует"/>
    <x v="6"/>
    <s v="Чебоксары"/>
    <s v="Хузангая"/>
    <s v="21"/>
    <n v="51"/>
    <x v="0"/>
    <s v="9941"/>
    <s v="1ф"/>
    <s v="5-60А"/>
    <s v="2006"/>
    <m/>
    <s v="ЦЭ2705-3"/>
    <s v="9941"/>
    <d v="2024-06-09T00:00:00"/>
    <s v="13042"/>
    <s v="в подъезде"/>
    <d v="2024-06-09T00:00:00"/>
    <s v="б/н"/>
    <s v="Поверка"/>
  </r>
  <r>
    <n v="7208"/>
    <d v="2024-02-21T00:00:00"/>
    <x v="4"/>
    <s v="Нарядова Надежда Николаевна"/>
    <n v="100319507"/>
    <x v="4"/>
    <s v="Чебоксары"/>
    <s v="К. Иванова"/>
    <s v="85"/>
    <n v="84"/>
    <x v="0"/>
    <s v="20594925"/>
    <s v="1ф"/>
    <s v="5-60А"/>
    <s v="2014"/>
    <s v="27972"/>
    <s v="МИРТЕК-12-РУ"/>
    <s v="6240162924372"/>
    <d v="2024-02-22T00:00:00"/>
    <s v="0"/>
    <s v="в подъезде"/>
    <d v="2024-06-03T00:00:00"/>
    <s v="7865"/>
    <s v="ЧЭСК"/>
  </r>
  <r>
    <n v="7209"/>
    <d v="2024-02-21T00:00:00"/>
    <x v="4"/>
    <s v="Шалангова Тамара Леонидовна"/>
    <n v="101131648"/>
    <x v="7"/>
    <s v="Кугеси"/>
    <s v="Советская"/>
    <s v="64А"/>
    <s v="206-208"/>
    <x v="0"/>
    <m/>
    <s v="1ф"/>
    <s v="5-60А"/>
    <m/>
    <m/>
    <m/>
    <m/>
    <m/>
    <m/>
    <m/>
    <m/>
    <m/>
    <m/>
  </r>
  <r>
    <n v="7210"/>
    <d v="2024-02-21T00:00:00"/>
    <x v="4"/>
    <s v="Васильева Галина Петровна"/>
    <n v="101132937"/>
    <x v="6"/>
    <s v="Кугеси"/>
    <s v="Тепличная"/>
    <s v="8"/>
    <n v="7"/>
    <x v="0"/>
    <s v="000416"/>
    <s v="1ф"/>
    <s v="5-60А"/>
    <s v="2004"/>
    <s v="17494"/>
    <m/>
    <m/>
    <m/>
    <m/>
    <m/>
    <m/>
    <m/>
    <m/>
  </r>
  <r>
    <n v="7211"/>
    <d v="2024-02-22T00:00:00"/>
    <x v="4"/>
    <s v="Ефремова Рина Феждоровна"/>
    <n v="100288585"/>
    <x v="4"/>
    <s v="Чебоксары"/>
    <s v="Байдула"/>
    <s v="10"/>
    <n v="52"/>
    <x v="0"/>
    <s v="040848"/>
    <s v="1ф"/>
    <s v="5-60А"/>
    <s v="2009"/>
    <s v="17428"/>
    <s v="МИРТЕК-12-РУ"/>
    <s v="6240162923881"/>
    <d v="2024-02-22T00:00:00"/>
    <s v="0"/>
    <s v="в подъезде"/>
    <d v="2024-05-04T00:00:00"/>
    <s v="7441"/>
    <s v="ЧЭСК"/>
  </r>
  <r>
    <n v="7212"/>
    <d v="2024-02-22T00:00:00"/>
    <x v="4"/>
    <s v="Орлова Татьяна Анатольевна"/>
    <n v="100356774"/>
    <x v="4"/>
    <s v="Чебоксары"/>
    <s v="9-ой Пятилетки"/>
    <s v="19/37"/>
    <n v="198"/>
    <x v="0"/>
    <n v="516618"/>
    <s v="1ф"/>
    <s v="5-60А"/>
    <s v="1981"/>
    <s v="1183"/>
    <m/>
    <m/>
    <m/>
    <m/>
    <m/>
    <m/>
    <m/>
    <m/>
  </r>
  <r>
    <n v="7213"/>
    <d v="2024-02-22T00:00:00"/>
    <x v="4"/>
    <s v="Никитин Андрей Аркадьевич"/>
    <n v="100332531"/>
    <x v="4"/>
    <s v="Чебоксары"/>
    <s v="Водопроводная "/>
    <s v="7"/>
    <n v="95"/>
    <x v="0"/>
    <s v="015977"/>
    <s v="1ф"/>
    <s v="5-60А"/>
    <s v="2007"/>
    <s v="30637"/>
    <s v="МИРТЕК-12-РУ"/>
    <s v="6240162925103"/>
    <d v="2024-02-21T00:00:00"/>
    <s v="0"/>
    <s v="в подъезде"/>
    <d v="2024-05-13T00:00:00"/>
    <s v="7646"/>
    <s v="ЧЭСК"/>
  </r>
  <r>
    <n v="7214"/>
    <d v="2024-02-22T00:00:00"/>
    <x v="4"/>
    <s v="Краснова Анна Петровна"/>
    <n v="100389259"/>
    <x v="6"/>
    <s v="Чебоксары"/>
    <s v="Базовый проезд "/>
    <s v="37"/>
    <n v="9"/>
    <x v="0"/>
    <s v="0207016"/>
    <s v="1ф"/>
    <s v="5-60А"/>
    <s v="1988"/>
    <s v="37256"/>
    <m/>
    <m/>
    <m/>
    <m/>
    <m/>
    <m/>
    <m/>
    <m/>
  </r>
  <r>
    <n v="7215"/>
    <d v="2024-02-22T00:00:00"/>
    <x v="4"/>
    <s v="Пугачева Светлана Вячеславовна"/>
    <n v="100403685"/>
    <x v="4"/>
    <s v="Чебоксары"/>
    <s v="Ленина"/>
    <s v="53"/>
    <n v="46"/>
    <x v="0"/>
    <s v="26346783"/>
    <s v="1ф"/>
    <s v="5-60А"/>
    <s v="2016"/>
    <s v="29499"/>
    <s v="МИРТЕК-12-РУ"/>
    <s v="6240162924785"/>
    <d v="2024-02-21T00:00:00"/>
    <s v="0"/>
    <s v="в подъезде"/>
    <d v="2024-05-08T00:00:00"/>
    <s v="7563"/>
    <s v="ЧЭСК"/>
  </r>
  <r>
    <n v="7216"/>
    <d v="2024-02-22T00:00:00"/>
    <x v="4"/>
    <s v="Малякшина  Людмила  Николаевна "/>
    <n v="100202009"/>
    <x v="6"/>
    <s v="Чебоксары"/>
    <s v="Короленко"/>
    <s v="22"/>
    <n v="80"/>
    <x v="0"/>
    <s v="0315483"/>
    <s v="1ф"/>
    <s v="5-60А"/>
    <s v="1992"/>
    <s v="35257"/>
    <m/>
    <m/>
    <m/>
    <m/>
    <m/>
    <m/>
    <m/>
    <m/>
  </r>
  <r>
    <n v="7217"/>
    <d v="2024-02-22T00:00:00"/>
    <x v="4"/>
    <s v="Чулков Павел Евгеньевич "/>
    <n v="100201977"/>
    <x v="8"/>
    <s v="Чебоксары"/>
    <s v="Короленко"/>
    <s v="22"/>
    <n v="48"/>
    <x v="0"/>
    <s v="48915361"/>
    <s v="1ф"/>
    <s v="5-60А"/>
    <s v="2023"/>
    <s v="412"/>
    <s v="МИРТЕК-12-РУ"/>
    <s v="6240162924288"/>
    <d v="2024-02-22T00:00:00"/>
    <s v="0"/>
    <s v="в подъезде"/>
    <d v="2024-04-18T00:00:00"/>
    <s v="7324"/>
    <s v="ЧЭСК"/>
  </r>
  <r>
    <n v="7218"/>
    <d v="2024-02-22T00:00:00"/>
    <x v="4"/>
    <s v="Иванов Василий Федорович"/>
    <n v="100355187"/>
    <x v="4"/>
    <s v="Чебоксары"/>
    <s v="Ю. Гагарина"/>
    <s v="11"/>
    <n v="57"/>
    <x v="0"/>
    <s v="0911401064"/>
    <s v="1ф"/>
    <s v="5-60А"/>
    <s v="2009"/>
    <s v="9478"/>
    <s v="МИРТЕК-12-РУ"/>
    <s v="6240162924596"/>
    <d v="2024-02-22T00:00:00"/>
    <s v="0"/>
    <s v="в подъезде"/>
    <d v="2024-05-20T00:00:00"/>
    <s v="7735"/>
    <s v="ЧЭСК"/>
  </r>
  <r>
    <n v="7219"/>
    <d v="2024-02-22T00:00:00"/>
    <x v="4"/>
    <s v="Сафронова Татьяна Александровна"/>
    <n v="100322291"/>
    <x v="4"/>
    <s v="Чебоксары"/>
    <s v="50 лет Октября"/>
    <s v="1"/>
    <n v="24"/>
    <x v="0"/>
    <s v="040086"/>
    <s v="1ф"/>
    <s v="5-60А"/>
    <s v="2009"/>
    <s v="8844"/>
    <s v="МИРТЕК-12-РУ"/>
    <s v="6240162925250"/>
    <d v="2024-02-26T00:00:00"/>
    <s v="0"/>
    <s v="в подъезде"/>
    <d v="2024-04-23T00:00:00"/>
    <s v="7352"/>
    <s v="ЧЭСК"/>
  </r>
  <r>
    <n v="7220"/>
    <d v="2024-02-22T00:00:00"/>
    <x v="4"/>
    <s v="Кульман Александр Викторович"/>
    <n v="100337459"/>
    <x v="4"/>
    <s v="Чебоксары"/>
    <s v="И. Яковлева"/>
    <s v="6"/>
    <n v="98"/>
    <x v="0"/>
    <n v="44625"/>
    <s v="1ф"/>
    <s v="5-60А"/>
    <s v="2010"/>
    <s v="20601"/>
    <s v="МИРТЕК-12-РУ"/>
    <s v="6240162923284"/>
    <d v="2024-02-22T00:00:00"/>
    <s v="0"/>
    <s v="в подъезде"/>
    <d v="2024-05-07T00:00:00"/>
    <s v="7528"/>
    <s v="ЧЭСК"/>
  </r>
  <r>
    <n v="7221"/>
    <d v="2024-02-22T00:00:00"/>
    <x v="4"/>
    <s v="Исакова Валентина Семеновна"/>
    <n v="100307643"/>
    <x v="4"/>
    <s v="Кугеси"/>
    <s v="К. Маркса"/>
    <s v="112"/>
    <n v="204"/>
    <x v="0"/>
    <n v="21451173"/>
    <s v="1ф"/>
    <s v="5-60А"/>
    <s v="2015"/>
    <s v="5050"/>
    <s v="МИРТЕК-12-РУ"/>
    <s v="6240162923405"/>
    <d v="2024-02-22T00:00:00"/>
    <s v="0"/>
    <s v="в подъезде"/>
    <d v="2024-05-18T00:00:00"/>
    <s v="7710"/>
    <s v="ЧЭСК"/>
  </r>
  <r>
    <n v="7222"/>
    <d v="2024-02-22T00:00:00"/>
    <x v="4"/>
    <s v="Абукин Сергей Аркадьевич"/>
    <s v="отсутствует"/>
    <x v="4"/>
    <s v="Чебоксары"/>
    <s v="Пролетарская"/>
    <s v="22"/>
    <n v="26"/>
    <x v="0"/>
    <n v="18705"/>
    <s v="1ф"/>
    <s v="5-60А"/>
    <s v="2007"/>
    <s v="17290"/>
    <m/>
    <m/>
    <m/>
    <m/>
    <m/>
    <m/>
    <m/>
    <m/>
  </r>
  <r>
    <n v="7223"/>
    <d v="2024-02-26T00:00:00"/>
    <x v="4"/>
    <s v="Клементьева Татьяна Гурьевна"/>
    <n v="100370363"/>
    <x v="4"/>
    <s v="Чебоксары"/>
    <s v="Энтузиастов"/>
    <s v="1"/>
    <n v="41"/>
    <x v="0"/>
    <s v="64496"/>
    <s v="1ф"/>
    <s v="5-60А"/>
    <s v="2010"/>
    <s v="22196"/>
    <s v="МИРТЕК-12-РУ"/>
    <s v="6240162925600"/>
    <d v="2024-02-22T00:00:00"/>
    <s v="0"/>
    <s v="в подъезде"/>
    <d v="2024-06-06T00:00:00"/>
    <s v="7921"/>
    <s v="ЧЭСК"/>
  </r>
  <r>
    <n v="7224"/>
    <d v="2024-02-26T00:00:00"/>
    <x v="4"/>
    <s v="Петрова Светлана Георгиевна"/>
    <n v="100398821"/>
    <x v="6"/>
    <s v="Чебоксары"/>
    <s v="Чернышевского "/>
    <s v="26"/>
    <n v="130"/>
    <x v="0"/>
    <s v="736239"/>
    <s v="1ф"/>
    <s v="5-60А"/>
    <s v="2001"/>
    <s v="18051"/>
    <s v="СО-505"/>
    <s v="736239"/>
    <d v="2024-04-01T00:00:00"/>
    <s v="18238"/>
    <s v="в подъезде"/>
    <d v="2024-04-22T00:00:00"/>
    <s v="б/н"/>
    <s v="Поверка"/>
  </r>
  <r>
    <n v="7225"/>
    <d v="2024-02-26T00:00:00"/>
    <x v="4"/>
    <s v="Иванова Марина Васильевна"/>
    <n v="100419898"/>
    <x v="4"/>
    <s v="Чебоксары"/>
    <s v="Радужная"/>
    <s v="14"/>
    <n v="99"/>
    <x v="0"/>
    <s v="20989332"/>
    <s v="1ф"/>
    <s v="5-60А"/>
    <s v="2014"/>
    <s v="11293"/>
    <s v="МИРТЕК-12-РУ"/>
    <s v="6240162925973"/>
    <d v="2024-02-26T00:00:00"/>
    <s v="0"/>
    <s v="в подъезде"/>
    <d v="2024-05-04T00:00:00"/>
    <s v="7494"/>
    <s v="ЧЭСК"/>
  </r>
  <r>
    <n v="7226"/>
    <d v="2024-02-26T00:00:00"/>
    <x v="4"/>
    <s v="Савицкая  Елена Владимировна "/>
    <n v="100202063"/>
    <x v="6"/>
    <s v="Чебоксары"/>
    <s v="Короленко"/>
    <s v="22"/>
    <n v="134"/>
    <x v="0"/>
    <s v="1883331"/>
    <s v="1ф"/>
    <s v="5-60А"/>
    <s v="1991"/>
    <m/>
    <m/>
    <m/>
    <m/>
    <m/>
    <m/>
    <m/>
    <m/>
    <m/>
  </r>
  <r>
    <n v="7227"/>
    <d v="2024-02-26T00:00:00"/>
    <x v="4"/>
    <s v="Сормова Г.А."/>
    <s v="отсутствует"/>
    <x v="4"/>
    <s v="Чебоксары"/>
    <s v="п-т Тракторостроителей"/>
    <s v="47/9"/>
    <n v="58"/>
    <x v="0"/>
    <s v="45854"/>
    <s v="1ф"/>
    <s v="5-60А"/>
    <s v="2011"/>
    <m/>
    <m/>
    <m/>
    <m/>
    <m/>
    <m/>
    <m/>
    <m/>
    <m/>
  </r>
  <r>
    <n v="7228"/>
    <d v="2024-02-26T00:00:00"/>
    <x v="4"/>
    <s v="Михайлов Алексей Николаевич"/>
    <n v="100253532"/>
    <x v="4"/>
    <s v="Чебоксары"/>
    <s v="Новогородская"/>
    <s v="28"/>
    <n v="89"/>
    <x v="0"/>
    <s v="22297886"/>
    <s v="1ф"/>
    <s v="5-60А"/>
    <s v="2015"/>
    <s v="10261"/>
    <s v="МИРТЕК-12-РУ"/>
    <s v="6240162924770"/>
    <d v="2024-02-21T00:00:00"/>
    <s v="0"/>
    <s v="в подъезде"/>
    <d v="2024-06-08T00:00:00"/>
    <s v="7956"/>
    <s v="ЧЭСК"/>
  </r>
  <r>
    <n v="7229"/>
    <d v="2024-02-26T00:00:00"/>
    <x v="4"/>
    <s v="Никифорова Вера Борисовна"/>
    <n v="100312229"/>
    <x v="4"/>
    <s v="Чебоксары"/>
    <s v="Ю. Гагарина"/>
    <s v="28"/>
    <n v="109"/>
    <x v="0"/>
    <s v="93515"/>
    <s v="1ф"/>
    <s v="5-60А"/>
    <s v="2009"/>
    <s v="25643"/>
    <s v="МИРТЕК-12-РУ"/>
    <s v="6240162924170"/>
    <d v="2024-02-22T00:00:00"/>
    <s v="0"/>
    <s v="в подъезде"/>
    <d v="2024-05-20T00:00:00"/>
    <s v="7731"/>
    <s v="ЧЭСК"/>
  </r>
  <r>
    <n v="7230"/>
    <d v="2024-02-26T00:00:00"/>
    <x v="4"/>
    <s v="Маллина Галина Сергеевна"/>
    <s v="отсутствует"/>
    <x v="4"/>
    <s v="Чебоксары"/>
    <s v="Кадыкова"/>
    <s v="11"/>
    <n v="389"/>
    <x v="0"/>
    <s v="027653"/>
    <s v="1ф"/>
    <s v="5-60А"/>
    <s v="2007"/>
    <s v="30714"/>
    <s v="МИРТЕК-12-РУ"/>
    <s v="6240162924369"/>
    <d v="2024-02-21T00:00:00"/>
    <s v="0"/>
    <s v="в подъезде"/>
    <d v="2024-06-20T00:00:00"/>
    <s v="8110"/>
    <s v="ЧЭСК"/>
  </r>
  <r>
    <n v="7231"/>
    <d v="2024-02-26T00:00:00"/>
    <x v="4"/>
    <s v="Камчаткина Надежда Владимировна"/>
    <s v="отсутствует"/>
    <x v="6"/>
    <s v="Чебоксары"/>
    <s v="Кукшумская"/>
    <s v="21"/>
    <n v="47"/>
    <x v="0"/>
    <s v="017975"/>
    <s v="1ф"/>
    <s v="5-60А"/>
    <s v="2007"/>
    <m/>
    <s v="ЦЭ2705-3"/>
    <s v="017975"/>
    <d v="2024-04-09T00:00:00"/>
    <s v="27079"/>
    <s v="в подъезде"/>
    <d v="2024-04-09T00:00:00"/>
    <s v="б/н"/>
    <s v="Поверка"/>
  </r>
  <r>
    <n v="7232"/>
    <d v="2024-02-26T00:00:00"/>
    <x v="4"/>
    <s v="Абросимова Люция Яковлевна"/>
    <n v="100337520"/>
    <x v="4"/>
    <s v="Чебоксары"/>
    <s v="И. Яковлева"/>
    <s v="6"/>
    <n v="160"/>
    <x v="0"/>
    <s v="286594"/>
    <s v="1ф"/>
    <s v="5-60А"/>
    <s v="2009"/>
    <s v="9130"/>
    <s v="МИРТЕК-12-РУ"/>
    <s v="6240162924954"/>
    <d v="2024-02-22T00:00:00"/>
    <s v="0"/>
    <s v="в подъезде"/>
    <d v="2024-05-07T00:00:00"/>
    <s v="7529"/>
    <s v="ЧЭСК"/>
  </r>
  <r>
    <n v="7233"/>
    <d v="2024-02-26T00:00:00"/>
    <x v="4"/>
    <s v="Цепелева Валентина Александровна"/>
    <n v="100358016"/>
    <x v="4"/>
    <s v="Чебоксары"/>
    <s v="Шумилова"/>
    <s v="13"/>
    <n v="86"/>
    <x v="0"/>
    <s v="040030"/>
    <s v="1ф"/>
    <s v="5-60А"/>
    <s v="2009"/>
    <s v="17925"/>
    <m/>
    <m/>
    <m/>
    <m/>
    <m/>
    <m/>
    <m/>
    <m/>
  </r>
  <r>
    <n v="7234"/>
    <d v="2024-02-26T00:00:00"/>
    <x v="4"/>
    <s v="Яковлев Валерий Егорович"/>
    <n v="101129461"/>
    <x v="4"/>
    <s v="Сятракасы"/>
    <s v="Восточная (п. Восточный)"/>
    <s v="3"/>
    <n v="4"/>
    <x v="0"/>
    <s v="21392450"/>
    <s v="1ф"/>
    <s v="5-60А"/>
    <s v="2015"/>
    <s v="19735"/>
    <m/>
    <m/>
    <m/>
    <m/>
    <m/>
    <m/>
    <m/>
    <m/>
  </r>
  <r>
    <n v="7235"/>
    <d v="2024-02-27T00:00:00"/>
    <x v="4"/>
    <s v="Матвеева Надежда Ильинична"/>
    <s v="отсутствует"/>
    <x v="4"/>
    <s v="Чебоксары"/>
    <s v="Университетская"/>
    <s v="9"/>
    <n v="40"/>
    <x v="0"/>
    <n v="75073"/>
    <s v="1ф"/>
    <s v="5-60А"/>
    <s v="2008"/>
    <s v="24690"/>
    <s v="МИРТЕК-12-РУ"/>
    <s v="6240162924166"/>
    <d v="2024-02-22T00:00:00"/>
    <s v="0"/>
    <s v="в подъезде"/>
    <d v="2024-05-15T00:00:00"/>
    <s v="7671"/>
    <s v="ЧЭСК"/>
  </r>
  <r>
    <n v="7236"/>
    <d v="2024-02-27T00:00:00"/>
    <x v="4"/>
    <s v="Белкова Ирина Михайловна"/>
    <n v="100313040"/>
    <x v="4"/>
    <s v="Чебоксары"/>
    <s v="б-р Юности"/>
    <s v="3"/>
    <n v="42"/>
    <x v="0"/>
    <s v="007789016003962"/>
    <s v="1ф"/>
    <s v="5-60А"/>
    <s v="2009"/>
    <s v="23413"/>
    <s v="МИРТЕК-12-РУ"/>
    <s v="6240162923469"/>
    <d v="2024-02-21T00:00:00"/>
    <s v="0"/>
    <s v="в подъезде"/>
    <d v="2024-05-11T00:00:00"/>
    <s v="7578"/>
    <s v="ЧЭСК"/>
  </r>
  <r>
    <n v="7237"/>
    <d v="2024-02-27T00:00:00"/>
    <x v="4"/>
    <s v="Таджидинова Елена Николаевна"/>
    <s v="отсутствует"/>
    <x v="6"/>
    <s v="Чебоксары"/>
    <s v="Мира"/>
    <s v="19"/>
    <n v="35"/>
    <x v="0"/>
    <s v="050561"/>
    <s v="1ф"/>
    <s v="5-60А"/>
    <s v="2007"/>
    <s v="26297"/>
    <m/>
    <m/>
    <m/>
    <m/>
    <m/>
    <m/>
    <m/>
    <m/>
  </r>
  <r>
    <n v="7238"/>
    <d v="2024-02-27T00:00:00"/>
    <x v="4"/>
    <s v="Малышева Галина Геннадьевна"/>
    <n v="100319291"/>
    <x v="4"/>
    <s v="Чебоксары"/>
    <s v="Красина "/>
    <s v="2/90"/>
    <n v="73"/>
    <x v="0"/>
    <s v="21450984-14"/>
    <s v="1ф"/>
    <s v="5-60А"/>
    <s v="2015"/>
    <s v="10097"/>
    <s v="МИРТЕК-12-РУ"/>
    <s v="6240162923277"/>
    <d v="2024-02-21T00:00:00"/>
    <s v="0"/>
    <s v="в подъезде"/>
    <d v="2024-05-03T00:00:00"/>
    <s v="7477"/>
    <s v="ЧЭСК"/>
  </r>
  <r>
    <n v="7239"/>
    <d v="2024-02-27T00:00:00"/>
    <x v="4"/>
    <s v="Никитина Мария Эрастовна"/>
    <n v="100216601"/>
    <x v="4"/>
    <s v="Чебоксары"/>
    <s v="Энгельса"/>
    <s v="21"/>
    <n v="102"/>
    <x v="0"/>
    <s v="2243712"/>
    <s v="1ф"/>
    <s v="5-60А"/>
    <s v="1986"/>
    <s v="4848"/>
    <s v="МИРТЕК-12-РУ"/>
    <s v="6240162923321"/>
    <d v="2024-02-22T00:00:00"/>
    <s v="0"/>
    <s v="в подъезде"/>
    <d v="2024-05-06T00:00:00"/>
    <s v="7538"/>
    <s v="ЧЭСК"/>
  </r>
  <r>
    <n v="7240"/>
    <d v="2024-02-27T00:00:00"/>
    <x v="4"/>
    <s v="Павлова Екатерина Олеговна"/>
    <n v="100323234"/>
    <x v="6"/>
    <s v="Чебоксары"/>
    <s v="Мира"/>
    <s v="32"/>
    <n v="14"/>
    <x v="0"/>
    <s v="007544"/>
    <s v="1ф"/>
    <s v="5-60А"/>
    <s v="2005"/>
    <s v="13332"/>
    <m/>
    <m/>
    <m/>
    <m/>
    <m/>
    <m/>
    <m/>
    <m/>
  </r>
  <r>
    <n v="7241"/>
    <d v="2024-02-27T00:00:00"/>
    <x v="4"/>
    <s v="Иванова Наталья Петровна"/>
    <n v="100215861"/>
    <x v="4"/>
    <s v="Чебоксары"/>
    <s v="Чапаева"/>
    <s v="4"/>
    <n v="76"/>
    <x v="0"/>
    <s v="045029"/>
    <s v="1ф"/>
    <s v="5-60А"/>
    <s v="2010"/>
    <s v="19294"/>
    <s v="МИРТЕК-12-РУ"/>
    <s v="6240162924913"/>
    <d v="2024-02-22T00:00:00"/>
    <s v="0"/>
    <s v="в подъезде"/>
    <d v="2024-05-03T00:00:00"/>
    <s v="7430"/>
    <s v="ЧЭСК"/>
  </r>
  <r>
    <n v="7242"/>
    <d v="2024-02-27T00:00:00"/>
    <x v="4"/>
    <s v="Целовальников Алексей Вячеславович"/>
    <n v="100409249"/>
    <x v="4"/>
    <s v="Чебоксары"/>
    <s v="Энергетиков"/>
    <s v="19/1"/>
    <n v="80"/>
    <x v="0"/>
    <s v="38066580"/>
    <s v="1ф"/>
    <s v="5-60А"/>
    <s v="2019"/>
    <s v="4189"/>
    <s v="МИРТЕК-12-РУ"/>
    <s v="6240162924333"/>
    <d v="2024-02-22T00:00:00"/>
    <s v="0"/>
    <s v="в подъезде"/>
    <d v="2024-05-30T00:00:00"/>
    <s v="7847"/>
    <s v="ЧЭСК"/>
  </r>
  <r>
    <n v="7243"/>
    <d v="2024-02-27T00:00:00"/>
    <x v="4"/>
    <s v="Яковлева Александра Аполониевна"/>
    <n v="100392810"/>
    <x v="4"/>
    <s v="Чебоксары"/>
    <s v="Энгельса"/>
    <s v="36"/>
    <n v="15"/>
    <x v="0"/>
    <s v="1001402107"/>
    <s v="1ф"/>
    <s v="5-60А"/>
    <s v="2005"/>
    <s v="11664"/>
    <s v="МИРТЕК-12-РУ"/>
    <s v="6240162923962"/>
    <d v="2024-02-22T00:00:00"/>
    <s v="0"/>
    <s v="в подъезде"/>
    <d v="2024-05-28T00:00:00"/>
    <s v="7815"/>
    <s v="ЧЭСК"/>
  </r>
  <r>
    <n v="7244"/>
    <d v="2024-02-27T00:00:00"/>
    <x v="4"/>
    <s v="Родионов Дмитрий Георгиевич"/>
    <n v="101130834"/>
    <x v="4"/>
    <s v="Кугеси"/>
    <s v="Первомайская"/>
    <s v="8"/>
    <n v="34"/>
    <x v="0"/>
    <s v="062423308"/>
    <s v="1ф"/>
    <s v="5-60А"/>
    <s v="2008"/>
    <s v="25230"/>
    <s v="МИРТЕК-12-РУ"/>
    <s v="6240162923690"/>
    <d v="2024-02-22T00:00:00"/>
    <s v="0"/>
    <s v="в подъезде"/>
    <d v="2024-05-18T00:00:00"/>
    <s v="7713"/>
    <s v="ЧЭСК"/>
  </r>
  <r>
    <n v="7245"/>
    <d v="2024-02-27T00:00:00"/>
    <x v="4"/>
    <s v="Галимова Роза Генриховна"/>
    <n v="100345912"/>
    <x v="4"/>
    <s v="Чебоксары"/>
    <s v="Гузовского"/>
    <s v="42"/>
    <n v="93"/>
    <x v="0"/>
    <s v="36135842"/>
    <s v="1ф"/>
    <s v="5-60А"/>
    <s v="2018"/>
    <s v="4290"/>
    <s v="МИРТЕК-12-РУ"/>
    <s v="6240162923838"/>
    <d v="2024-02-22T00:00:00"/>
    <s v="0"/>
    <s v="в подъезде"/>
    <d v="2024-05-07T00:00:00"/>
    <s v="7523"/>
    <s v="ЧЭСК"/>
  </r>
  <r>
    <n v="7246"/>
    <d v="2024-02-27T00:00:00"/>
    <x v="4"/>
    <s v="Богатова Наталия Аркадьевна"/>
    <n v="100295313"/>
    <x v="4"/>
    <s v="Чебоксары"/>
    <s v="Болгарстроя"/>
    <s v="1"/>
    <n v="50"/>
    <x v="0"/>
    <s v="20113134"/>
    <s v="1ф"/>
    <s v="5-60А"/>
    <s v="2014"/>
    <s v="11499"/>
    <m/>
    <m/>
    <m/>
    <m/>
    <m/>
    <m/>
    <m/>
    <m/>
  </r>
  <r>
    <n v="7247"/>
    <d v="2024-02-27T00:00:00"/>
    <x v="4"/>
    <s v="Александрова Алевтина Ивановна"/>
    <n v="100258013"/>
    <x v="4"/>
    <s v="Чебоксары"/>
    <s v="Л. Комсомола"/>
    <s v="52"/>
    <n v="242"/>
    <x v="0"/>
    <s v="019028"/>
    <s v="1ф"/>
    <s v="5-60А"/>
    <s v="2007"/>
    <s v="10690"/>
    <m/>
    <m/>
    <m/>
    <m/>
    <m/>
    <m/>
    <m/>
    <m/>
  </r>
  <r>
    <n v="7248"/>
    <d v="2024-02-27T00:00:00"/>
    <x v="4"/>
    <s v="Иванова Елена Ильинична"/>
    <n v="100390792"/>
    <x v="4"/>
    <s v="Чебоксары"/>
    <s v="Пирогова"/>
    <s v="12/2"/>
    <n v="44"/>
    <x v="0"/>
    <s v="16127599"/>
    <s v="1ф"/>
    <s v="5-60А"/>
    <s v="2013"/>
    <s v="18742"/>
    <s v="МИРТЕК-12-РУ"/>
    <s v="6240162923880"/>
    <d v="2024-02-22T00:00:00"/>
    <s v="0"/>
    <s v="в подъезде"/>
    <d v="2024-05-16T00:00:00"/>
    <s v="7701"/>
    <s v="ЧЭСК"/>
  </r>
  <r>
    <n v="7249"/>
    <d v="2024-02-28T00:00:00"/>
    <x v="4"/>
    <s v="Баринов Николай Анатольевич"/>
    <n v="100288673"/>
    <x v="4"/>
    <s v="Чебоксары"/>
    <s v="Байдула"/>
    <s v="10"/>
    <n v="138"/>
    <x v="0"/>
    <s v="044734"/>
    <s v="1ф"/>
    <s v="5-60А"/>
    <s v="2010"/>
    <s v="40919"/>
    <s v="МИРТЕК-12-РУ"/>
    <s v="6240162924097"/>
    <d v="2024-02-22T00:00:00"/>
    <s v="0"/>
    <s v="в подъезде"/>
    <d v="2024-05-04T00:00:00"/>
    <s v="7444"/>
    <s v="ЧЭСК"/>
  </r>
  <r>
    <n v="7250"/>
    <d v="2024-02-28T00:00:00"/>
    <x v="4"/>
    <s v="Разумов Владимир Владимирович"/>
    <s v="отсутствует"/>
    <x v="4"/>
    <s v="Чебоксары"/>
    <s v="Афанасьева"/>
    <s v="7"/>
    <n v="31"/>
    <x v="0"/>
    <s v="22111400"/>
    <s v="1ф"/>
    <s v="5-60А"/>
    <s v="2015"/>
    <s v="3372"/>
    <s v="МИРТЕК-12-РУ"/>
    <s v="6240162925761"/>
    <d v="2024-02-21T00:00:00"/>
    <s v="0"/>
    <s v="в подъезде"/>
    <d v="2024-02-08T00:00:00"/>
    <s v="7596"/>
    <s v="ЧЭСК"/>
  </r>
  <r>
    <n v="7251"/>
    <d v="2024-02-28T00:00:00"/>
    <x v="4"/>
    <s v="Французова Любовь Васильевна"/>
    <n v="100309035"/>
    <x v="4"/>
    <s v="Чебоксары"/>
    <s v="М. Горького"/>
    <s v="15"/>
    <n v="21"/>
    <x v="0"/>
    <s v="22987931"/>
    <s v="1ф"/>
    <s v="5-60А"/>
    <s v="2015"/>
    <s v="6894"/>
    <s v="МИРТЕК-12-РУ"/>
    <s v="6240162925952"/>
    <d v="2024-02-22T00:00:00"/>
    <s v="0"/>
    <s v="в подъезде"/>
    <d v="2024-05-02T00:00:00"/>
    <s v="7425"/>
    <s v="ЧЭСК"/>
  </r>
  <r>
    <n v="7252"/>
    <d v="2024-02-28T00:00:00"/>
    <x v="4"/>
    <s v="Кучаева Маргарита Ильинична"/>
    <s v="отсутствует"/>
    <x v="4"/>
    <s v="Чебоксары"/>
    <s v="П. Лумумбы"/>
    <s v="19"/>
    <n v="14"/>
    <x v="0"/>
    <s v="044887"/>
    <s v="1ф"/>
    <s v="5-60А"/>
    <s v="2010"/>
    <s v="15025"/>
    <s v="МИРТЕК-12-РУ"/>
    <s v="6240162925708"/>
    <d v="2024-02-26T00:00:00"/>
    <s v="0"/>
    <s v="в подъезде"/>
    <d v="2024-05-29T00:00:00"/>
    <s v="7831"/>
    <s v="ЧЭСК"/>
  </r>
  <r>
    <n v="7253"/>
    <d v="2024-02-28T00:00:00"/>
    <x v="4"/>
    <s v="Чернов Юрий Григорьевич"/>
    <n v="100252403"/>
    <x v="4"/>
    <s v="Чебоксары"/>
    <s v="Новогородская"/>
    <s v="34"/>
    <n v="294"/>
    <x v="0"/>
    <s v="20393133-14"/>
    <s v="1ф"/>
    <s v="5-60А"/>
    <s v="2014"/>
    <s v="15516"/>
    <s v="МИРТЕК-12-РУ"/>
    <s v="6240157746874"/>
    <d v="2024-02-22T00:00:00"/>
    <s v="0"/>
    <s v="в подъезде"/>
    <d v="2024-05-14T00:00:00"/>
    <s v="7655"/>
    <s v="ЧЭСК"/>
  </r>
  <r>
    <n v="7254"/>
    <d v="2024-02-28T00:00:00"/>
    <x v="4"/>
    <s v="Бутов Борис Павлович"/>
    <n v="100216603"/>
    <x v="4"/>
    <s v="Чебоксары"/>
    <s v="Энгельса"/>
    <s v="21"/>
    <n v="104"/>
    <x v="0"/>
    <s v="869902"/>
    <s v="1ф"/>
    <s v="5-60А"/>
    <s v="1973"/>
    <s v="9303"/>
    <s v="МИРТЕК-12-РУ"/>
    <s v="6240162923303"/>
    <d v="2024-02-22T00:00:00"/>
    <s v="0"/>
    <s v="в подъезде"/>
    <d v="2024-05-06T00:00:00"/>
    <s v="7539"/>
    <s v="ЧЭСК"/>
  </r>
  <r>
    <n v="7255"/>
    <d v="2024-02-28T00:00:00"/>
    <x v="4"/>
    <s v="Мятова Людмила Анатольевна"/>
    <n v="100357795"/>
    <x v="4"/>
    <s v="Чебоксары"/>
    <s v="Шумилова"/>
    <s v="12"/>
    <n v="108"/>
    <x v="0"/>
    <s v="017148"/>
    <s v="1ф"/>
    <s v="5-60А"/>
    <s v="2007"/>
    <s v="22158"/>
    <s v="МИРТЕК-12-РУ"/>
    <s v="6240162924257"/>
    <d v="2024-02-21T00:00:00"/>
    <s v="0"/>
    <s v="в подъезде"/>
    <d v="2024-06-29T00:00:00"/>
    <s v="8152"/>
    <s v="ЧЭСК"/>
  </r>
  <r>
    <n v="7256"/>
    <d v="2024-02-28T00:00:00"/>
    <x v="4"/>
    <s v="Фондеркина Эльвира Германовна"/>
    <n v="100337153"/>
    <x v="4"/>
    <s v="Чебоксары"/>
    <s v="Хузангая"/>
    <s v="11"/>
    <n v="155"/>
    <x v="0"/>
    <s v="53791"/>
    <s v="1ф"/>
    <s v="5-60А"/>
    <s v="2011"/>
    <s v="15567"/>
    <m/>
    <m/>
    <m/>
    <m/>
    <m/>
    <m/>
    <m/>
    <m/>
  </r>
  <r>
    <n v="7257"/>
    <d v="2024-02-28T00:00:00"/>
    <x v="4"/>
    <m/>
    <s v="отсутствует"/>
    <x v="4"/>
    <s v="Чебоксары"/>
    <s v="Чернышевского "/>
    <s v="38"/>
    <n v="64"/>
    <x v="0"/>
    <s v="003168"/>
    <s v="1ф"/>
    <s v="5-60А"/>
    <s v="1998"/>
    <s v="2860"/>
    <m/>
    <m/>
    <m/>
    <m/>
    <m/>
    <m/>
    <m/>
    <m/>
  </r>
  <r>
    <n v="7258"/>
    <d v="2024-02-29T00:00:00"/>
    <x v="4"/>
    <s v="Корнилова Елена Александровна"/>
    <s v="отсутствует"/>
    <x v="4"/>
    <s v="Чебоксары"/>
    <s v="С. Ислюкова"/>
    <s v="16"/>
    <n v="62"/>
    <x v="0"/>
    <s v="10001625"/>
    <s v="1ф"/>
    <s v="5-60А"/>
    <s v="2007"/>
    <s v="8053"/>
    <s v="МИРТЕК-12-РУ"/>
    <s v="6240162924990"/>
    <d v="2024-02-21T00:00:00"/>
    <s v="0"/>
    <s v="в подъезде"/>
    <d v="2024-05-12T00:00:00"/>
    <s v="7599"/>
    <s v="ЧЭСК"/>
  </r>
  <r>
    <n v="7259"/>
    <d v="2024-02-29T00:00:00"/>
    <x v="4"/>
    <s v="Казаков Александр Валерьевич"/>
    <n v="100327512"/>
    <x v="4"/>
    <s v="Чебоксары"/>
    <s v="Ю. Гагарина"/>
    <s v="47"/>
    <n v="83"/>
    <x v="0"/>
    <s v="36988031"/>
    <s v="1ф"/>
    <s v="5-60А"/>
    <s v="2019"/>
    <s v="4643"/>
    <s v="МИРТЕК-12-РУ"/>
    <s v="6240162924749"/>
    <d v="2024-02-21T00:00:00"/>
    <s v="0"/>
    <s v="в подъезде"/>
    <d v="2024-05-22T00:00:00"/>
    <s v="7774"/>
    <s v="ЧЭСК"/>
  </r>
  <r>
    <n v="7260"/>
    <d v="2024-02-29T00:00:00"/>
    <x v="4"/>
    <s v="Макаров Анатолий Михайлович"/>
    <n v="100202061"/>
    <x v="4"/>
    <s v="Чебоксары"/>
    <s v="Короленко"/>
    <s v="22"/>
    <n v="132"/>
    <x v="0"/>
    <s v="0960672"/>
    <s v="1ф"/>
    <s v="5-60А"/>
    <s v="1993"/>
    <s v="27202"/>
    <s v="МИРТЕК-12-РУ"/>
    <s v="6240162923741"/>
    <d v="2024-02-22T00:00:00"/>
    <s v="0"/>
    <s v="в подъезде"/>
    <d v="2024-04-18T00:00:00"/>
    <s v="7320"/>
    <s v="ЧЭСК"/>
  </r>
  <r>
    <n v="7261"/>
    <d v="2024-02-29T00:00:00"/>
    <x v="4"/>
    <s v="Ланцова Наталия Яковлевна"/>
    <n v="100310042"/>
    <x v="4"/>
    <s v="Чебоксары"/>
    <s v="М. Горького"/>
    <s v="27"/>
    <n v="64"/>
    <x v="0"/>
    <s v="20888895-14"/>
    <s v="1ф"/>
    <s v="5-60А"/>
    <s v="2014"/>
    <s v="12570"/>
    <s v="МИРТЕК-12-РУ"/>
    <s v="6240162924022"/>
    <d v="2024-02-22T00:00:00"/>
    <s v="0"/>
    <s v="в подъезде"/>
    <d v="2024-06-20T00:00:00"/>
    <s v="8096"/>
    <s v="ЧЭСК"/>
  </r>
  <r>
    <n v="7262"/>
    <d v="2024-02-29T00:00:00"/>
    <x v="4"/>
    <s v="Моисеева Ирина Витальевна"/>
    <n v="100339877"/>
    <x v="4"/>
    <s v="Чебоксары"/>
    <s v="Радужная"/>
    <s v="14"/>
    <n v="62"/>
    <x v="0"/>
    <s v="20573472-14"/>
    <s v="1ф"/>
    <s v="5-60А"/>
    <s v="2014"/>
    <s v="8963"/>
    <s v="МИРТЕК-12-РУ"/>
    <s v="6240162923866"/>
    <d v="2024-02-21T00:00:00"/>
    <s v="0"/>
    <s v="в подъезде"/>
    <d v="2024-06-10T00:00:00"/>
    <s v="7991"/>
    <s v="ЧЭСК"/>
  </r>
  <r>
    <n v="7263"/>
    <d v="2024-02-29T00:00:00"/>
    <x v="4"/>
    <s v="Федорова Елена Петровна"/>
    <n v="100372089"/>
    <x v="4"/>
    <s v="Чебоксары"/>
    <s v="Энтузиастов"/>
    <s v="12"/>
    <n v="21"/>
    <x v="0"/>
    <n v="8170201"/>
    <s v="1ф"/>
    <s v="5-60А"/>
    <s v="1975"/>
    <s v="1311"/>
    <s v="МИРТЕК-12-РУ"/>
    <s v="6240162924515"/>
    <d v="2024-02-21T00:00:00"/>
    <s v="0"/>
    <s v="в подъезде"/>
    <d v="2024-06-07T00:00:00"/>
    <s v="7942"/>
    <s v="ЧЭСК"/>
  </r>
  <r>
    <n v="7264"/>
    <d v="2024-02-29T00:00:00"/>
    <x v="4"/>
    <s v="Румянцева Лидия Александровна"/>
    <n v="100318234"/>
    <x v="4"/>
    <s v="Чебоксары"/>
    <s v="Эльгера"/>
    <s v="2"/>
    <n v="34"/>
    <x v="0"/>
    <n v="21529783"/>
    <s v="1ф"/>
    <s v="5-60А"/>
    <s v="2015"/>
    <s v="49"/>
    <s v="МИРТЕК-12-РУ"/>
    <s v="6240162923634"/>
    <d v="2024-02-22T00:00:00"/>
    <s v="0"/>
    <s v="в подъезде"/>
    <d v="2024-06-04T00:00:00"/>
    <s v="7887"/>
    <s v="ЧЭСК"/>
  </r>
  <r>
    <n v="7265"/>
    <d v="2024-02-29T00:00:00"/>
    <x v="4"/>
    <s v="Окина Ирина Леонидовна"/>
    <n v="101129489"/>
    <x v="4"/>
    <s v="Сюктерка"/>
    <s v="Волжские Зори "/>
    <s v="1А"/>
    <n v="1"/>
    <x v="0"/>
    <n v="20377755"/>
    <s v="1ф"/>
    <s v="5-60А"/>
    <s v="2014"/>
    <s v="16353"/>
    <m/>
    <m/>
    <m/>
    <m/>
    <m/>
    <m/>
    <m/>
    <m/>
  </r>
  <r>
    <n v="7266"/>
    <d v="2024-02-29T00:00:00"/>
    <x v="4"/>
    <s v="Маслова Ольга Николаевна"/>
    <n v="100220445"/>
    <x v="4"/>
    <s v="Лапсары"/>
    <s v="Совхозная"/>
    <s v="16"/>
    <n v="36"/>
    <x v="0"/>
    <n v="23273017"/>
    <s v="1ф"/>
    <s v="5-60А"/>
    <s v="2015"/>
    <s v="12900"/>
    <s v="МИРТЕК-12-РУ"/>
    <s v="6240157746890"/>
    <d v="2024-03-12T00:00:00"/>
    <s v="0"/>
    <s v="в подъезде"/>
    <d v="2024-05-21T00:00:00"/>
    <s v="7800"/>
    <s v="ЧЭСК"/>
  </r>
  <r>
    <n v="7267"/>
    <d v="2024-02-29T00:00:00"/>
    <x v="4"/>
    <s v="Мазикова Татьяна Валерьевна"/>
    <n v="100311011"/>
    <x v="4"/>
    <s v="Чебоксары"/>
    <s v="Т. Кривова"/>
    <s v="20"/>
    <n v="28"/>
    <x v="0"/>
    <n v="16465946"/>
    <s v="1ф"/>
    <s v="5-60А"/>
    <s v="2013"/>
    <s v="11353"/>
    <s v="МИРТЕК-12-РУ"/>
    <s v="6240162923668"/>
    <d v="2024-02-21T00:00:00"/>
    <s v="0"/>
    <s v="в подъезде"/>
    <d v="2024-06-04T00:00:00"/>
    <s v="7880"/>
    <s v="ЧЭСК"/>
  </r>
  <r>
    <n v="7268"/>
    <d v="2024-02-29T00:00:00"/>
    <x v="4"/>
    <s v="Кузнецов Андрей Петрович"/>
    <n v="101131584"/>
    <x v="4"/>
    <s v="Кугеси"/>
    <s v="Советская"/>
    <s v="63"/>
    <n v="19"/>
    <x v="0"/>
    <n v="15226776"/>
    <s v="1ф"/>
    <s v="5-60А"/>
    <s v="2013"/>
    <s v="12897"/>
    <s v="МИРТЕК-12-РУ"/>
    <s v="6240162924266"/>
    <d v="2024-02-21T00:00:00"/>
    <s v="0"/>
    <s v="в подъезде"/>
    <d v="2024-07-05T00:00:00"/>
    <s v="8174"/>
    <s v="ЧЭСК"/>
  </r>
  <r>
    <n v="7269"/>
    <d v="2024-02-29T00:00:00"/>
    <x v="4"/>
    <s v="Гурьев Евгений Николаевич"/>
    <n v="100331177"/>
    <x v="4"/>
    <s v="Чебоксары"/>
    <s v="Прокопьева"/>
    <s v="10"/>
    <n v="53"/>
    <x v="0"/>
    <n v="35081799"/>
    <s v="1ф"/>
    <s v="5-60А"/>
    <s v="2018"/>
    <m/>
    <s v="МИРТЕК-12-РУ"/>
    <s v="6240157746908"/>
    <d v="2024-03-12T00:00:00"/>
    <s v="0"/>
    <s v="в подъезде"/>
    <d v="2024-06-19T00:00:00"/>
    <s v="8080"/>
    <s v="ЧЭСК"/>
  </r>
  <r>
    <n v="7270"/>
    <d v="2024-02-29T00:00:00"/>
    <x v="4"/>
    <s v="Половинкина Ирина Николаевна"/>
    <n v="100399687"/>
    <x v="4"/>
    <s v="Чебоксары"/>
    <s v="Эгерский б-р"/>
    <s v="35"/>
    <n v="92"/>
    <x v="0"/>
    <n v="41314"/>
    <s v="1ф"/>
    <s v="5-60А"/>
    <s v="2009"/>
    <s v="39625"/>
    <s v="МИРТЕК-12-РУ"/>
    <s v="6240162923780"/>
    <d v="2024-02-21T00:00:00"/>
    <s v="0"/>
    <s v="в подъезде"/>
    <d v="2024-05-20T00:00:00"/>
    <s v="7755"/>
    <s v="ЧЭСК"/>
  </r>
  <r>
    <n v="7271"/>
    <d v="2024-02-29T00:00:00"/>
    <x v="4"/>
    <s v="Глотов Дмитрий Сергеевич"/>
    <s v="отсутствует"/>
    <x v="6"/>
    <s v="Чебоксары"/>
    <s v="И. Франко"/>
    <s v="6/1"/>
    <n v="12"/>
    <x v="0"/>
    <n v="549673"/>
    <s v="1ф"/>
    <s v="5-60А"/>
    <s v="2004"/>
    <s v="35291"/>
    <m/>
    <m/>
    <m/>
    <m/>
    <m/>
    <m/>
    <m/>
    <m/>
  </r>
  <r>
    <n v="7272"/>
    <d v="2024-03-01T00:00:00"/>
    <x v="4"/>
    <s v="Денисенко Евгений Николаевич"/>
    <n v="100420016"/>
    <x v="6"/>
    <s v="Чебоксары"/>
    <s v="Н. Гастелло"/>
    <s v="4/1"/>
    <n v="7"/>
    <x v="0"/>
    <s v="070052"/>
    <s v="1ф"/>
    <s v="5-60А"/>
    <s v="2008"/>
    <m/>
    <s v="СО-505"/>
    <s v="070052"/>
    <d v="2024-03-17T00:00:00"/>
    <s v="38610"/>
    <s v="в подъезде"/>
    <d v="2024-03-17T00:00:00"/>
    <s v="б/н"/>
    <s v="Поверка"/>
  </r>
  <r>
    <n v="7273"/>
    <d v="2024-03-01T00:00:00"/>
    <x v="4"/>
    <s v="Ведин Александр Сергеевич"/>
    <s v="отсутствует"/>
    <x v="6"/>
    <s v="Чебоксары"/>
    <s v="п-т Тракторостроителей"/>
    <s v="28"/>
    <n v="24"/>
    <x v="0"/>
    <s v="12152"/>
    <s v="1ф"/>
    <s v="5-60А"/>
    <s v="2007"/>
    <s v="28375"/>
    <s v="лейне электро-01"/>
    <s v="12152"/>
    <d v="2024-03-02T00:00:00"/>
    <s v="28392"/>
    <s v="в подъезде"/>
    <d v="2024-03-02T00:00:00"/>
    <s v="б/н"/>
    <s v="Поверка"/>
  </r>
  <r>
    <n v="7274"/>
    <d v="2024-03-01T00:00:00"/>
    <x v="4"/>
    <s v="Шалаева Надежда Сергеевна"/>
    <n v="100395679"/>
    <x v="4"/>
    <s v="Чебоксары"/>
    <s v="Кирова"/>
    <s v="14"/>
    <n v="36"/>
    <x v="0"/>
    <s v="42067"/>
    <s v="1ф"/>
    <s v="5-60А"/>
    <s v="2010"/>
    <s v="14746"/>
    <m/>
    <m/>
    <m/>
    <m/>
    <m/>
    <m/>
    <m/>
    <m/>
  </r>
  <r>
    <n v="7275"/>
    <d v="2024-03-01T00:00:00"/>
    <x v="4"/>
    <s v="Христофорова Алефтина Васильевна"/>
    <n v="100398340"/>
    <x v="4"/>
    <s v="Чебоксары"/>
    <s v="Чернышевского "/>
    <s v="3"/>
    <n v="35"/>
    <x v="0"/>
    <s v="40552"/>
    <s v="1ф"/>
    <s v="5-60А"/>
    <s v="2009"/>
    <s v="10079"/>
    <s v="МИРТЕК-12-РУ"/>
    <s v="6240162926157"/>
    <d v="2024-02-22T00:00:00"/>
    <s v="0"/>
    <s v="в подъезде"/>
    <d v="2024-06-06T00:00:00"/>
    <s v="7912"/>
    <s v="ЧЭСК"/>
  </r>
  <r>
    <n v="7276"/>
    <d v="2024-03-01T00:00:00"/>
    <x v="4"/>
    <s v="Иванова Регина Луизиановна"/>
    <n v="100369014"/>
    <x v="4"/>
    <s v="Чебоксары"/>
    <s v="Ярмарочная"/>
    <s v="12"/>
    <n v="17"/>
    <x v="0"/>
    <s v="40920035"/>
    <s v="1ф"/>
    <s v="5-60А"/>
    <s v="2020"/>
    <s v="1889"/>
    <s v="МИРТЕК-12-РУ"/>
    <s v="6240162923750"/>
    <d v="2024-02-22T00:00:00"/>
    <s v="0"/>
    <s v="в подъезде"/>
    <d v="2024-05-07T00:00:00"/>
    <s v="7514"/>
    <s v="ЧЭСК"/>
  </r>
  <r>
    <n v="7277"/>
    <d v="2024-03-01T00:00:00"/>
    <x v="4"/>
    <s v="Филиппов Николай Ильич"/>
    <n v="100213185"/>
    <x v="4"/>
    <s v="Чебоксары"/>
    <s v="Байдула"/>
    <s v="5"/>
    <n v="139"/>
    <x v="0"/>
    <s v="036339"/>
    <s v="1ф"/>
    <s v="5-60А"/>
    <s v="2008"/>
    <s v="37852"/>
    <s v="МИРТЕК-12-РУ"/>
    <s v="6240162925054"/>
    <d v="2024-02-22T00:00:00"/>
    <s v="0"/>
    <s v="в подъезде"/>
    <d v="2024-06-17T00:00:00"/>
    <s v="8065"/>
    <s v="ЧЭСК"/>
  </r>
  <r>
    <n v="7278"/>
    <d v="2024-03-01T00:00:00"/>
    <x v="4"/>
    <s v="Филиппов Николай Ильич"/>
    <n v="100213185"/>
    <x v="4"/>
    <s v="Чебоксары"/>
    <s v="Байдула"/>
    <s v="5"/>
    <n v="139"/>
    <x v="0"/>
    <s v="036543"/>
    <s v="1ф"/>
    <s v="5-60А"/>
    <s v="2008"/>
    <s v="12658"/>
    <s v="МИРТЕК-12-РУ"/>
    <s v="6240162923388"/>
    <d v="2024-02-22T00:00:00"/>
    <s v="0"/>
    <s v="в подъезде"/>
    <d v="2024-06-17T00:00:00"/>
    <s v="8066"/>
    <s v="ЧЭСК"/>
  </r>
  <r>
    <n v="7279"/>
    <d v="2024-03-01T00:00:00"/>
    <x v="4"/>
    <s v="Федючок Александр Трофимович"/>
    <n v="100358100"/>
    <x v="4"/>
    <s v="Чебоксары"/>
    <s v="Шумилова"/>
    <s v="13/1"/>
    <n v="50"/>
    <x v="0"/>
    <s v="93753"/>
    <s v="1ф"/>
    <s v="5-60А"/>
    <s v="2011"/>
    <s v="20300"/>
    <s v="МИРТЕК-12-РУ"/>
    <s v="6240162923899"/>
    <d v="2024-02-21T00:00:00"/>
    <s v="0"/>
    <s v="в подъезде"/>
    <d v="2024-06-29T00:00:00"/>
    <s v="8151"/>
    <s v="ЧЭСК"/>
  </r>
  <r>
    <n v="7280"/>
    <d v="2024-03-01T00:00:00"/>
    <x v="4"/>
    <s v="Виноградова Вера Сергеевна"/>
    <n v="100361194"/>
    <x v="4"/>
    <s v="Чебоксары"/>
    <s v="Эгерский б-р"/>
    <s v="27"/>
    <n v="15"/>
    <x v="0"/>
    <s v="61594"/>
    <s v="1ф"/>
    <s v="5-60А"/>
    <s v="2010"/>
    <s v="13688"/>
    <s v="МИРТЕК-12-РУ"/>
    <s v="6240162923879"/>
    <d v="2024-02-21T00:00:00"/>
    <s v="0"/>
    <s v="в подъезде"/>
    <d v="2024-05-23T00:00:00"/>
    <s v="7804"/>
    <s v="ЧЭСК"/>
  </r>
  <r>
    <n v="7281"/>
    <d v="2024-03-01T00:00:00"/>
    <x v="4"/>
    <s v="Мигурин Дмитрий Юрьевич"/>
    <n v="100390207"/>
    <x v="4"/>
    <s v="Чебоксары"/>
    <s v="п-т Тракторостроителей"/>
    <s v="72"/>
    <n v="227"/>
    <x v="0"/>
    <s v="20939189"/>
    <s v="1ф"/>
    <s v="5-60А"/>
    <s v="2014"/>
    <s v="9618"/>
    <s v="МИРТЕК-12-РУ"/>
    <s v="6240162924354"/>
    <d v="2024-02-21T00:00:00"/>
    <s v="0"/>
    <s v="в подъезде"/>
    <d v="2024-05-16T00:00:00"/>
    <s v="7748"/>
    <s v="ЧЭСК"/>
  </r>
  <r>
    <n v="7282"/>
    <d v="2024-03-01T00:00:00"/>
    <x v="4"/>
    <s v="Александров Андрей Юрьевич"/>
    <n v="100414366"/>
    <x v="6"/>
    <s v="Чебоксары"/>
    <s v="п-т Тракторостроителей"/>
    <s v="30/1"/>
    <n v="27"/>
    <x v="0"/>
    <s v="0019231"/>
    <s v="1ф"/>
    <s v="5-60А"/>
    <s v="1989"/>
    <s v="31686"/>
    <m/>
    <m/>
    <m/>
    <m/>
    <m/>
    <m/>
    <m/>
    <m/>
  </r>
  <r>
    <n v="7283"/>
    <d v="2024-03-01T00:00:00"/>
    <x v="4"/>
    <s v="Саверкина Мария Валерьевна"/>
    <s v="отсутствует"/>
    <x v="4"/>
    <s v="Чебоксары"/>
    <s v="Таллерова"/>
    <s v="8"/>
    <n v="5"/>
    <x v="0"/>
    <s v="41474614"/>
    <s v="1ф"/>
    <s v="5-60А"/>
    <s v="2020"/>
    <s v="1466"/>
    <s v="МИРТЕК-12-РУ"/>
    <s v="6240157746846"/>
    <d v="2024-03-14T00:00:00"/>
    <s v="0"/>
    <s v="в подъезде"/>
    <d v="2024-06-29T00:00:00"/>
    <s v="8147"/>
    <s v="ЧЭСК"/>
  </r>
  <r>
    <n v="7284"/>
    <d v="2024-03-01T00:00:00"/>
    <x v="4"/>
    <s v="Спиридонова Мария Олеговна"/>
    <n v="100369499"/>
    <x v="4"/>
    <s v="Чебоксары"/>
    <s v="п-т Тракторостроителей"/>
    <s v="74"/>
    <n v="151"/>
    <x v="0"/>
    <s v="40852380"/>
    <s v="1ф"/>
    <s v="5-60А"/>
    <s v="2020"/>
    <s v="2909"/>
    <s v="МИРТЕК-12-РУ"/>
    <s v="6240157746876"/>
    <d v="2024-03-12T00:00:00"/>
    <s v="0"/>
    <s v="в подъезде"/>
    <d v="2024-05-16T00:00:00"/>
    <s v="7746"/>
    <s v="ЧЭСК"/>
  </r>
  <r>
    <n v="7285"/>
    <d v="2024-03-01T00:00:00"/>
    <x v="4"/>
    <s v="Алферова Олеся Николаевна"/>
    <n v="100389871"/>
    <x v="8"/>
    <s v="Чебоксары"/>
    <s v="Энгельса"/>
    <s v="14"/>
    <n v="60"/>
    <x v="0"/>
    <s v="48799703"/>
    <s v="1ф"/>
    <s v="5-60А"/>
    <s v="2023"/>
    <s v="438"/>
    <s v="МИРТЕК-12-РУ"/>
    <s v="6240157746869"/>
    <d v="2024-02-22T00:00:00"/>
    <s v="0"/>
    <s v="в подъезде"/>
    <d v="2024-05-06T00:00:00"/>
    <s v="7535"/>
    <s v="ЧЭСК"/>
  </r>
  <r>
    <n v="7286"/>
    <d v="2024-03-02T00:00:00"/>
    <x v="4"/>
    <s v="Гаврилова Екатерина Рудиковна"/>
    <n v="100380868"/>
    <x v="4"/>
    <s v="Чебоксары"/>
    <s v="Миначева"/>
    <s v="11"/>
    <n v="376"/>
    <x v="0"/>
    <s v="41981096"/>
    <s v="1ф"/>
    <s v="5-60А"/>
    <s v="2020"/>
    <s v="569"/>
    <s v="МИРТЕК-12-РУ"/>
    <s v="6240162923603"/>
    <d v="2024-02-21T00:00:00"/>
    <s v="0"/>
    <s v="в подъезде"/>
    <d v="2024-06-11T00:00:00"/>
    <s v="7999"/>
    <s v="ЧЭСК"/>
  </r>
  <r>
    <n v="7287"/>
    <d v="2024-03-02T00:00:00"/>
    <x v="4"/>
    <s v="Ласточкин Сергей Анатольевич"/>
    <n v="100234910"/>
    <x v="4"/>
    <s v="Чебоксары"/>
    <s v="Мясокомбинатский "/>
    <s v="8/1"/>
    <s v="2А"/>
    <x v="0"/>
    <s v="49904"/>
    <s v="1ф"/>
    <s v="5-60А"/>
    <s v="2009"/>
    <s v="20436"/>
    <m/>
    <m/>
    <m/>
    <m/>
    <m/>
    <m/>
    <m/>
    <m/>
  </r>
  <r>
    <n v="7288"/>
    <d v="2024-03-02T00:00:00"/>
    <x v="4"/>
    <s v="Озингина Любовь Евграфовна"/>
    <s v="отсутствует"/>
    <x v="4"/>
    <s v="Чебоксары"/>
    <s v="Ярмарочная"/>
    <s v="8/5"/>
    <n v="81"/>
    <x v="0"/>
    <s v="07000667"/>
    <s v="1ф"/>
    <s v="5-60А"/>
    <m/>
    <n v="47079"/>
    <m/>
    <m/>
    <m/>
    <m/>
    <m/>
    <m/>
    <s v="б/н"/>
    <s v="Замена УК"/>
  </r>
  <r>
    <n v="7289"/>
    <d v="2024-03-02T00:00:00"/>
    <x v="4"/>
    <m/>
    <s v="отсутствует"/>
    <x v="4"/>
    <s v="Чебоксары"/>
    <s v="Пролетарская"/>
    <s v="27"/>
    <n v="37"/>
    <x v="1"/>
    <s v="01379252"/>
    <s v="1ф"/>
    <s v="5-60А"/>
    <m/>
    <n v="27437"/>
    <m/>
    <m/>
    <m/>
    <m/>
    <m/>
    <m/>
    <m/>
    <m/>
  </r>
  <r>
    <n v="7290"/>
    <d v="2024-03-03T00:00:00"/>
    <x v="4"/>
    <s v="Леонтьева Галина Ивановна"/>
    <n v="100419902"/>
    <x v="4"/>
    <s v="Чебоксары"/>
    <s v="Н. Гастелло"/>
    <s v="4"/>
    <n v="2"/>
    <x v="0"/>
    <s v="029827"/>
    <s v="1ф"/>
    <s v="5-60А"/>
    <m/>
    <n v="26474"/>
    <m/>
    <m/>
    <m/>
    <m/>
    <m/>
    <m/>
    <m/>
    <m/>
  </r>
  <r>
    <n v="7291"/>
    <d v="2024-03-04T00:00:00"/>
    <x v="4"/>
    <s v="Ильясова Алсу Ринатовна"/>
    <n v="100352885"/>
    <x v="4"/>
    <s v="Чебоксары"/>
    <s v="Радужная"/>
    <s v="11"/>
    <n v="27"/>
    <x v="0"/>
    <s v="21405652"/>
    <s v="1ф"/>
    <s v="5-60А"/>
    <s v="2015"/>
    <s v="2228"/>
    <m/>
    <m/>
    <m/>
    <m/>
    <m/>
    <m/>
    <m/>
    <m/>
  </r>
  <r>
    <n v="7292"/>
    <d v="2024-03-04T00:00:00"/>
    <x v="4"/>
    <s v="Минатуллин Хасиетулла Сенетуллович"/>
    <n v="100352886"/>
    <x v="4"/>
    <s v="Чебоксары"/>
    <s v="Радужная"/>
    <s v="11"/>
    <n v="28"/>
    <x v="0"/>
    <s v="21407798"/>
    <s v="1ф"/>
    <s v="5-60А"/>
    <s v="2015"/>
    <s v="1"/>
    <m/>
    <m/>
    <m/>
    <m/>
    <m/>
    <m/>
    <m/>
    <m/>
  </r>
  <r>
    <n v="7293"/>
    <d v="2024-03-04T00:00:00"/>
    <x v="4"/>
    <s v="Петрова Ирина Владимировна"/>
    <s v="отсутствует"/>
    <x v="4"/>
    <s v="Чебоксары"/>
    <s v="Университетская"/>
    <s v="11"/>
    <n v="69"/>
    <x v="0"/>
    <s v="21439808"/>
    <s v="1ф"/>
    <s v="5-60А"/>
    <s v="2015"/>
    <s v="9573"/>
    <s v="МИРТЕК-12-РУ"/>
    <s v="6240162923947"/>
    <d v="2024-02-22T00:00:00"/>
    <s v="0"/>
    <s v="в подъезде"/>
    <d v="2024-06-10T00:00:00"/>
    <s v="7978"/>
    <s v="ЧЭСК"/>
  </r>
  <r>
    <n v="7294"/>
    <d v="2024-03-04T00:00:00"/>
    <x v="4"/>
    <s v="Иванова Валентина Семеновна"/>
    <n v="100393863"/>
    <x v="6"/>
    <s v="Чебоксары"/>
    <s v="Миттова"/>
    <s v="24"/>
    <n v="74"/>
    <x v="0"/>
    <s v="0022632"/>
    <s v="1ф"/>
    <s v="5-60А"/>
    <s v="1992"/>
    <s v="36740"/>
    <m/>
    <m/>
    <m/>
    <m/>
    <m/>
    <m/>
    <m/>
    <m/>
  </r>
  <r>
    <n v="7295"/>
    <d v="2024-03-04T00:00:00"/>
    <x v="4"/>
    <s v="Петрова Надежда Петровна"/>
    <s v="отсутствует"/>
    <x v="4"/>
    <s v="Чебоксары"/>
    <s v="Университетская"/>
    <s v="28"/>
    <n v="269"/>
    <x v="0"/>
    <s v="7789016001250"/>
    <s v="1ф"/>
    <s v="5-60А"/>
    <s v="2009"/>
    <s v="18599"/>
    <s v="МИРТЕК-12-РУ"/>
    <s v="6240162923294"/>
    <d v="2024-02-21T00:00:00"/>
    <s v="0"/>
    <s v="в подъезде"/>
    <d v="2024-06-10T00:00:00"/>
    <s v="7977"/>
    <s v="ЧЭСК"/>
  </r>
  <r>
    <n v="7296"/>
    <d v="2024-03-04T00:00:00"/>
    <x v="4"/>
    <s v="Бакунова Наталия Валерьевна"/>
    <n v="100382189"/>
    <x v="4"/>
    <s v="Чебоксары"/>
    <s v="Гузовского"/>
    <s v="8"/>
    <n v="7"/>
    <x v="0"/>
    <s v="20404593"/>
    <s v="1ф"/>
    <s v="5-60А"/>
    <s v="2014"/>
    <s v="8127"/>
    <s v="МИРТЕК-12-РУ"/>
    <s v="6240162923705"/>
    <d v="2024-02-22T00:00:00"/>
    <s v="0"/>
    <s v="в подъезде"/>
    <d v="2024-06-04T00:00:00"/>
    <s v="7883"/>
    <s v="ЧЭСК"/>
  </r>
  <r>
    <n v="7297"/>
    <d v="2024-03-04T00:00:00"/>
    <x v="4"/>
    <s v="Бабюк Павел Алексеевич"/>
    <n v="100408919"/>
    <x v="4"/>
    <s v="Чебоксары"/>
    <s v="Э.М. Юрьева"/>
    <s v="3"/>
    <n v="53"/>
    <x v="0"/>
    <s v="02014837"/>
    <s v="1ф"/>
    <s v="5-60А"/>
    <s v="2007"/>
    <s v="8999"/>
    <s v="МИРТЕК-12-РУ"/>
    <s v="6240162925346"/>
    <d v="2024-02-22T00:00:00"/>
    <s v="0"/>
    <s v="в подъезде"/>
    <d v="2024-06-20T00:00:00"/>
    <s v="8097"/>
    <s v="ЧЭСК"/>
  </r>
  <r>
    <n v="7298"/>
    <d v="2024-03-05T00:00:00"/>
    <x v="4"/>
    <s v="Глухова Лариса Васильевна"/>
    <n v="100409814"/>
    <x v="4"/>
    <s v="Чебоксары"/>
    <s v="пр. Соляное"/>
    <s v="10"/>
    <n v="26"/>
    <x v="0"/>
    <s v="22733811-15"/>
    <s v="1ф"/>
    <s v="5-60А"/>
    <s v="2015"/>
    <s v="5780"/>
    <m/>
    <m/>
    <m/>
    <m/>
    <m/>
    <m/>
    <m/>
    <m/>
  </r>
  <r>
    <n v="7299"/>
    <d v="2024-03-05T00:00:00"/>
    <x v="4"/>
    <s v="Равайкина Алина Леонидовна"/>
    <n v="100391867"/>
    <x v="4"/>
    <s v="Чебоксары"/>
    <s v="Тукташа"/>
    <s v="5/12"/>
    <n v="200"/>
    <x v="0"/>
    <s v="06002605"/>
    <s v="1ф"/>
    <s v="5-60А"/>
    <s v="2012"/>
    <s v="11919"/>
    <s v="МИРТЕК-12-РУ"/>
    <s v="6240162923766"/>
    <d v="2024-02-22T00:00:00"/>
    <s v="0"/>
    <s v="в подъезде"/>
    <d v="2024-06-04T00:00:00"/>
    <s v="7879"/>
    <s v="ЧЭСК"/>
  </r>
  <r>
    <n v="7300"/>
    <d v="2024-03-05T00:00:00"/>
    <x v="4"/>
    <s v="Софронова Елена Сергеевна"/>
    <n v="100352890"/>
    <x v="4"/>
    <s v="Чебоксары"/>
    <s v="Радужная"/>
    <s v="11"/>
    <n v="32"/>
    <x v="0"/>
    <s v="21436265"/>
    <s v="1ф"/>
    <s v="5-60А"/>
    <s v="2015"/>
    <s v="4402"/>
    <m/>
    <m/>
    <m/>
    <m/>
    <m/>
    <m/>
    <m/>
    <m/>
  </r>
  <r>
    <n v="7301"/>
    <d v="2024-03-05T00:00:00"/>
    <x v="4"/>
    <s v="Карпеева Елена Петровна"/>
    <s v="отсутствует"/>
    <x v="4"/>
    <s v="Чебоксары"/>
    <s v="б-р Юности"/>
    <s v="10"/>
    <n v="144"/>
    <x v="0"/>
    <s v="038427"/>
    <s v="1ф"/>
    <s v="5-60А"/>
    <s v="2009"/>
    <s v="20422"/>
    <s v="МИРТЕК-12-РУ"/>
    <s v="6240162923827"/>
    <d v="2024-02-21T00:00:00"/>
    <s v="0"/>
    <s v="в подъезде"/>
    <d v="2024-06-11T00:00:00"/>
    <s v="7998"/>
    <s v="ЧЭСК"/>
  </r>
  <r>
    <n v="7302"/>
    <d v="2024-03-05T00:00:00"/>
    <x v="4"/>
    <s v="Афанасьева Ирина Анатольевна"/>
    <n v="100362632"/>
    <x v="4"/>
    <s v="Чебоксары"/>
    <s v="Новогородская"/>
    <s v="12"/>
    <n v="88"/>
    <x v="0"/>
    <s v="37725353"/>
    <s v="1ф"/>
    <s v="5-60А"/>
    <s v="2019"/>
    <s v="681"/>
    <s v="МИРТЕК-12-РУ"/>
    <s v="6240162923832"/>
    <d v="2024-02-21T00:00:00"/>
    <s v="0"/>
    <s v="в подъезде"/>
    <d v="2024-06-08T00:00:00"/>
    <s v="7953"/>
    <s v="ЧЭСК"/>
  </r>
  <r>
    <n v="7303"/>
    <d v="2024-03-05T00:00:00"/>
    <x v="4"/>
    <s v="Григорьева Татьяна Леонидовна"/>
    <n v="100376790"/>
    <x v="4"/>
    <s v="Чебоксары"/>
    <s v="Новогородская"/>
    <s v="10"/>
    <n v="96"/>
    <x v="0"/>
    <n v="41166263"/>
    <s v="1ф"/>
    <s v="5-60А"/>
    <s v="2020"/>
    <s v="3499"/>
    <s v="МИРТЕК-12-РУ"/>
    <s v="6240162924875"/>
    <d v="2024-02-22T00:00:00"/>
    <s v="0"/>
    <s v="в подъезде"/>
    <d v="2024-05-15T00:00:00"/>
    <s v="7683"/>
    <s v="ЧЭСК"/>
  </r>
  <r>
    <n v="7304"/>
    <d v="2024-03-05T00:00:00"/>
    <x v="4"/>
    <s v="Петров Владимир Ефимович"/>
    <s v="отсутствует"/>
    <x v="4"/>
    <s v="Чебоксары"/>
    <s v="Мира"/>
    <s v="23а"/>
    <n v="47"/>
    <x v="0"/>
    <n v="14405"/>
    <s v="1ф"/>
    <s v="5-60А"/>
    <s v="2007"/>
    <s v="15981"/>
    <m/>
    <m/>
    <m/>
    <m/>
    <m/>
    <m/>
    <m/>
    <m/>
  </r>
  <r>
    <n v="7305"/>
    <d v="2024-03-06T00:00:00"/>
    <x v="4"/>
    <s v="Федоров Роберт Германович"/>
    <n v="100359385"/>
    <x v="4"/>
    <s v="Чебоксары"/>
    <s v="Мира"/>
    <s v="68"/>
    <n v="106"/>
    <x v="0"/>
    <s v="79851"/>
    <s v="1ф"/>
    <s v="5-60А"/>
    <s v="2012"/>
    <s v="5660"/>
    <s v="МИРТЕК-12-РУ"/>
    <s v="6240162923804"/>
    <d v="2024-02-21T00:00:00"/>
    <s v="0"/>
    <s v="в подъезде"/>
    <d v="2024-05-23T00:00:00"/>
    <s v="7780"/>
    <s v="ЧЭСК"/>
  </r>
  <r>
    <n v="7306"/>
    <d v="2024-03-06T00:00:00"/>
    <x v="4"/>
    <s v="Павлов Владимир Николаевич"/>
    <s v="отсутствует"/>
    <x v="4"/>
    <s v="Чебоксары"/>
    <s v="Короленко"/>
    <s v="18"/>
    <n v="293"/>
    <x v="0"/>
    <s v="23159709"/>
    <s v="1ф"/>
    <s v="5-60А"/>
    <s v="2015"/>
    <s v="10816"/>
    <s v="МИРТЕК-12-РУ"/>
    <s v="6240162924521"/>
    <d v="2024-02-22T00:00:00"/>
    <s v="0"/>
    <s v="в подъезде"/>
    <d v="2024-04-18T00:00:00"/>
    <s v="7335"/>
    <s v="ЧЭСК"/>
  </r>
  <r>
    <n v="7307"/>
    <d v="2024-03-06T00:00:00"/>
    <x v="4"/>
    <s v="Федорова Александра Николаевна"/>
    <n v="100389031"/>
    <x v="4"/>
    <s v="Чебоксары"/>
    <s v="Асламаса"/>
    <s v="28"/>
    <n v="12"/>
    <x v="0"/>
    <s v="22260933"/>
    <s v="1ф"/>
    <s v="5-60А"/>
    <s v="2015"/>
    <s v="1287"/>
    <s v="МИРТЕК-12-РУ"/>
    <s v="6240162923696"/>
    <d v="2024-02-21T00:00:00"/>
    <s v="0"/>
    <s v="в подъезде"/>
    <d v="2024-05-10T00:00:00"/>
    <s v="7610"/>
    <s v="ЧЭСК"/>
  </r>
  <r>
    <n v="7308"/>
    <d v="2024-03-06T00:00:00"/>
    <x v="4"/>
    <s v="Максимов Николай Юрьевич"/>
    <n v="100366843"/>
    <x v="4"/>
    <s v="Чебоксары"/>
    <s v="Миначева"/>
    <s v="11/1"/>
    <n v="196"/>
    <x v="0"/>
    <s v="39708599"/>
    <s v="1ф"/>
    <s v="5-60А"/>
    <s v="2019"/>
    <s v="769"/>
    <s v="МИРТЕК-12-РУ"/>
    <s v="6240162923900"/>
    <d v="2024-02-21T00:00:00"/>
    <s v="0"/>
    <s v="в подъезде"/>
    <d v="2024-06-11T00:00:00"/>
    <s v="8000"/>
    <s v="ЧЭСК"/>
  </r>
  <r>
    <n v="7309"/>
    <d v="2024-03-06T00:00:00"/>
    <x v="4"/>
    <s v="Куликов Андрей Вячеславович"/>
    <s v="отсутствует"/>
    <x v="6"/>
    <s v="Чебоксары"/>
    <s v="Эгерский б-р"/>
    <s v="5"/>
    <n v="29"/>
    <x v="0"/>
    <s v="670910"/>
    <s v="1ф"/>
    <s v="5-60А"/>
    <s v="2007"/>
    <s v="18165"/>
    <s v="СО-51ПК"/>
    <s v="670910"/>
    <d v="2024-04-01T00:00:00"/>
    <s v="18467"/>
    <s v="в подъезде"/>
    <d v="2024-04-17T00:00:00"/>
    <s v="б/н"/>
    <s v="Поверка"/>
  </r>
  <r>
    <n v="7310"/>
    <d v="2024-03-06T00:00:00"/>
    <x v="4"/>
    <s v="Илларионова Анна Петровна"/>
    <n v="100299779"/>
    <x v="4"/>
    <s v="Чебоксары"/>
    <s v="Новогородская"/>
    <s v="21/5"/>
    <n v="21"/>
    <x v="0"/>
    <s v="24208059"/>
    <s v="1ф"/>
    <s v="5-60А"/>
    <s v="2015"/>
    <s v="656"/>
    <s v="МИРТЕК-12-РУ-D1"/>
    <s v="6240157746866"/>
    <d v="2024-03-12T00:00:00"/>
    <s v="0"/>
    <s v="в подъезде"/>
    <d v="2024-06-19T00:00:00"/>
    <s v="8085"/>
    <s v="ЧЭСК"/>
  </r>
  <r>
    <n v="7311"/>
    <d v="2024-03-06T00:00:00"/>
    <x v="4"/>
    <s v="Мохитов Марат Зелферович"/>
    <n v="100288604"/>
    <x v="8"/>
    <s v="Чебоксары"/>
    <s v="Байдула"/>
    <s v="10"/>
    <n v="71"/>
    <x v="0"/>
    <s v="49262846"/>
    <s v="1ф"/>
    <s v="5-60А"/>
    <s v="2024"/>
    <s v="7"/>
    <s v="МИРТЕК-12-РУ"/>
    <s v="6240162924100"/>
    <d v="2024-02-21T00:00:00"/>
    <s v="0"/>
    <s v="в подъезде"/>
    <d v="2024-05-04T00:00:00"/>
    <s v="7437"/>
    <s v="ЧЭСК"/>
  </r>
  <r>
    <n v="7312"/>
    <d v="2024-03-06T00:00:00"/>
    <x v="4"/>
    <s v="Орлова Татьяна Николаевна"/>
    <s v="отсутствует"/>
    <x v="4"/>
    <s v="Чебоксары"/>
    <s v="Цивильская"/>
    <s v="7"/>
    <n v="51"/>
    <x v="0"/>
    <s v="02001804"/>
    <s v="1ф"/>
    <s v="5-60А"/>
    <s v="2009"/>
    <s v="30192"/>
    <s v="МИРТЕК-12-РУ"/>
    <s v="6240162923799"/>
    <d v="2024-02-22T00:00:00"/>
    <s v="0"/>
    <s v="в подъезде"/>
    <d v="2024-05-07T00:00:00"/>
    <s v="7515"/>
    <s v="ЧЭСК"/>
  </r>
  <r>
    <n v="7313"/>
    <d v="2024-03-06T00:00:00"/>
    <x v="4"/>
    <s v="Михайлова Нина Александровна"/>
    <n v="100239065"/>
    <x v="4"/>
    <s v="Чебоксары"/>
    <s v="50 лет Октября"/>
    <s v="20"/>
    <s v="1-16"/>
    <x v="0"/>
    <s v="20753874"/>
    <s v="3ф"/>
    <s v="5-60А"/>
    <s v="2014"/>
    <s v="64070"/>
    <m/>
    <m/>
    <m/>
    <m/>
    <m/>
    <m/>
    <m/>
    <m/>
  </r>
  <r>
    <n v="7314"/>
    <d v="2024-03-06T00:00:00"/>
    <x v="4"/>
    <s v="Шашкина Ольга Валерьяновна"/>
    <n v="100414387"/>
    <x v="8"/>
    <s v="Чебоксары"/>
    <s v="п-т Тракторостроителей"/>
    <s v="30/1"/>
    <s v="48"/>
    <x v="0"/>
    <s v="49298214"/>
    <s v="1ф"/>
    <s v="5-60А"/>
    <s v="2024"/>
    <s v="144"/>
    <s v="МИРТЕК-12-РУ"/>
    <s v="6240162924390"/>
    <d v="2024-02-22T00:00:00"/>
    <s v="0"/>
    <s v="в подъезде"/>
    <d v="2024-05-06T00:00:00"/>
    <s v="7558"/>
    <s v="ЧЭСК"/>
  </r>
  <r>
    <n v="7315"/>
    <d v="2024-03-06T00:00:00"/>
    <x v="4"/>
    <s v="Сергеева  Нелли Романовна"/>
    <n v="100356503"/>
    <x v="8"/>
    <s v="Чебоксары"/>
    <s v="9-ой Пятилетки"/>
    <s v="15/1"/>
    <s v="49"/>
    <x v="0"/>
    <s v="48398476"/>
    <s v="1ф"/>
    <s v="5-60А"/>
    <s v="2023"/>
    <s v="3"/>
    <m/>
    <m/>
    <m/>
    <m/>
    <m/>
    <m/>
    <m/>
    <m/>
  </r>
  <r>
    <n v="7316"/>
    <d v="2024-03-07T00:00:00"/>
    <x v="4"/>
    <s v="Сергеев Артем Николаевич"/>
    <s v="отсутствует"/>
    <x v="4"/>
    <s v="Чебоксары"/>
    <s v="Чернышевского "/>
    <s v="38"/>
    <n v="75"/>
    <x v="0"/>
    <s v="003342"/>
    <s v="1ф"/>
    <s v="5-60А"/>
    <s v="1998"/>
    <s v="8414"/>
    <s v="МИРТЕК-12-РУ"/>
    <s v="6240162923302"/>
    <d v="2024-02-21T00:00:00"/>
    <s v="0"/>
    <s v="в подъезде"/>
    <d v="2024-06-13T00:00:00"/>
    <s v="8020"/>
    <s v="ЧЭСК"/>
  </r>
  <r>
    <n v="7317"/>
    <d v="2024-03-07T00:00:00"/>
    <x v="4"/>
    <s v="Якимова  Татьяна  Евгеньевна "/>
    <n v="100394613"/>
    <x v="6"/>
    <s v="Чебоксары"/>
    <s v="Гражданская"/>
    <s v="92"/>
    <n v="103"/>
    <x v="0"/>
    <s v="0100076"/>
    <s v="1ф"/>
    <s v="5-60А"/>
    <s v="1991"/>
    <s v="47308"/>
    <m/>
    <m/>
    <m/>
    <m/>
    <m/>
    <m/>
    <m/>
    <m/>
  </r>
  <r>
    <n v="7318"/>
    <d v="2024-03-07T00:00:00"/>
    <x v="4"/>
    <s v="Антонова Татьяна Владимировна"/>
    <n v="100388908"/>
    <x v="4"/>
    <s v="Чебоксары"/>
    <s v="Урукова"/>
    <s v="7"/>
    <n v="4"/>
    <x v="0"/>
    <s v="26179129"/>
    <s v="1ф"/>
    <s v="5-60А"/>
    <s v="1965"/>
    <s v="5403"/>
    <m/>
    <m/>
    <m/>
    <m/>
    <m/>
    <m/>
    <m/>
    <m/>
  </r>
  <r>
    <n v="7319"/>
    <d v="2024-03-07T00:00:00"/>
    <x v="4"/>
    <s v="Одиноких Валентина Николаевна"/>
    <n v="100314996"/>
    <x v="4"/>
    <s v="Чебоксары"/>
    <s v="Грасиса"/>
    <s v="2"/>
    <n v="17"/>
    <x v="0"/>
    <s v="040077"/>
    <s v="1ф"/>
    <s v="5-60А"/>
    <s v="2009"/>
    <s v="8588"/>
    <s v="МИРТЕК-12-РУ"/>
    <s v="6240162925101"/>
    <d v="2024-02-21T00:00:00"/>
    <s v="0"/>
    <s v="в подъезде"/>
    <d v="2024-07-02T00:00:00"/>
    <s v="8159"/>
    <s v="ЧЭСК"/>
  </r>
  <r>
    <n v="7320"/>
    <d v="2024-03-07T00:00:00"/>
    <x v="4"/>
    <s v="Борисов Николай Владимирович"/>
    <n v="100344573"/>
    <x v="4"/>
    <s v="Чебоксары"/>
    <s v="Гражданская "/>
    <s v="68"/>
    <n v="4"/>
    <x v="0"/>
    <s v="48924"/>
    <s v="1ф"/>
    <s v="5-60А"/>
    <s v="2010"/>
    <s v="42127"/>
    <m/>
    <m/>
    <m/>
    <m/>
    <m/>
    <m/>
    <m/>
    <m/>
  </r>
  <r>
    <n v="7321"/>
    <d v="2024-03-11T00:00:00"/>
    <x v="4"/>
    <s v="Абужарова Ирина Егоровна"/>
    <n v="100339896"/>
    <x v="4"/>
    <s v="Чебоксары"/>
    <s v="Радужная"/>
    <s v="14"/>
    <n v="81"/>
    <x v="0"/>
    <s v="22121623"/>
    <s v="1ф"/>
    <s v="5-60А"/>
    <s v="2015"/>
    <s v="158"/>
    <m/>
    <m/>
    <m/>
    <m/>
    <m/>
    <m/>
    <m/>
    <m/>
  </r>
  <r>
    <n v="7322"/>
    <d v="2024-03-11T00:00:00"/>
    <x v="4"/>
    <s v="Дмитриев Олег Геральдович"/>
    <n v="100339987"/>
    <x v="8"/>
    <s v="Чебоксары"/>
    <s v="Радужная"/>
    <s v="16"/>
    <n v="28"/>
    <x v="0"/>
    <s v="17804986"/>
    <s v="1ф"/>
    <s v="5-60А"/>
    <s v="2023"/>
    <s v="206"/>
    <s v="МИРТЕК-12-РУ"/>
    <s v="6240162923836"/>
    <d v="2024-02-21T00:00:00"/>
    <s v="0"/>
    <s v="в подъезде"/>
    <d v="2024-06-10T00:00:00"/>
    <s v="7987"/>
    <s v="ЧЭСК"/>
  </r>
  <r>
    <n v="7323"/>
    <d v="2024-03-11T00:00:00"/>
    <x v="4"/>
    <s v="Андреев Роман Валерьевич"/>
    <n v="100323097"/>
    <x v="6"/>
    <s v="Чебоксары"/>
    <s v="Мира"/>
    <s v="26"/>
    <n v="72"/>
    <x v="0"/>
    <s v="12061931"/>
    <s v="1ф"/>
    <s v="5-60А"/>
    <s v="2008"/>
    <m/>
    <m/>
    <m/>
    <m/>
    <m/>
    <m/>
    <m/>
    <m/>
    <m/>
  </r>
  <r>
    <n v="7324"/>
    <d v="2024-03-11T00:00:00"/>
    <x v="4"/>
    <s v="Измайлов Евгений Николаевич"/>
    <n v="100327560"/>
    <x v="4"/>
    <s v="Чебоксары"/>
    <s v="Ю. Гагарина"/>
    <s v="51"/>
    <n v="30"/>
    <x v="0"/>
    <s v="68492"/>
    <s v="1ф"/>
    <s v="5-60А"/>
    <s v="2009"/>
    <s v="3532"/>
    <s v="МИРТЕК-12-РУ"/>
    <s v="6240162924752"/>
    <d v="2024-02-21T00:00:00"/>
    <s v="0"/>
    <s v="в подъезде"/>
    <d v="2024-05-22T00:00:00"/>
    <s v="7773"/>
    <s v="ЧЭСК"/>
  </r>
  <r>
    <n v="7325"/>
    <d v="2024-03-11T00:00:00"/>
    <x v="4"/>
    <s v="Ермолаева татьяна Юрьевна"/>
    <n v="100375397"/>
    <x v="4"/>
    <s v="Чебоксары"/>
    <s v="Гузовского"/>
    <s v="12/15"/>
    <n v="41"/>
    <x v="0"/>
    <s v="06131417"/>
    <s v="1ф"/>
    <s v="5-60А"/>
    <s v="2010"/>
    <s v="5105"/>
    <s v="МИРТЕК-12-РУ"/>
    <s v="6240162923258"/>
    <d v="2024-02-22T00:00:00"/>
    <s v="0"/>
    <s v="в подъезде"/>
    <d v="2024-06-04T00:00:00"/>
    <s v="7882"/>
    <s v="ЧЭСК"/>
  </r>
  <r>
    <n v="7326"/>
    <d v="2024-03-12T00:00:00"/>
    <x v="4"/>
    <s v="Ефимова Татьяна Алексеевна"/>
    <n v="100373203"/>
    <x v="4"/>
    <s v="Чебоксары"/>
    <s v="Базарная"/>
    <s v="5"/>
    <n v="83"/>
    <x v="0"/>
    <s v="08026360"/>
    <s v="1ф"/>
    <s v="5-60А"/>
    <s v="2007"/>
    <s v="36040"/>
    <m/>
    <m/>
    <m/>
    <m/>
    <m/>
    <m/>
    <m/>
    <m/>
  </r>
  <r>
    <n v="7327"/>
    <d v="2024-03-12T00:00:00"/>
    <x v="4"/>
    <s v="Александрова Людмила Григорьевна"/>
    <n v="100338838"/>
    <x v="4"/>
    <s v="Чебоксары"/>
    <s v="Пирогова"/>
    <s v="1/3"/>
    <n v="191"/>
    <x v="0"/>
    <s v="22841636"/>
    <s v="1ф"/>
    <s v="5-60А"/>
    <s v="2015"/>
    <s v="6249"/>
    <s v="МИРТЕК-12-РУ"/>
    <s v="6240162923643"/>
    <d v="2024-02-21T00:00:00"/>
    <s v="0"/>
    <s v="в подъезде"/>
    <d v="2024-06-10T00:00:00"/>
    <s v="7990"/>
    <s v="ЧЭСК"/>
  </r>
  <r>
    <n v="7328"/>
    <d v="2024-03-12T00:00:00"/>
    <x v="4"/>
    <s v="Анисимов Станислав Алексеевич"/>
    <n v="100383814"/>
    <x v="4"/>
    <s v="Чебоксары"/>
    <s v="Прокопьева"/>
    <s v="4"/>
    <n v="260"/>
    <x v="0"/>
    <s v="21405795"/>
    <s v="1ф"/>
    <s v="5-60А"/>
    <s v="2015"/>
    <s v="26860"/>
    <s v="МИРТЕК-12-РУ"/>
    <s v="6240162924437"/>
    <d v="2024-02-21T00:00:00"/>
    <s v="0"/>
    <s v="в подъезде"/>
    <d v="2024-05-14T00:00:00"/>
    <s v="7656"/>
    <s v="ЧЭСК"/>
  </r>
  <r>
    <n v="7329"/>
    <d v="2024-03-12T00:00:00"/>
    <x v="4"/>
    <s v="Васильева Людмила Ильинична"/>
    <s v="отсутствует"/>
    <x v="6"/>
    <s v="Чебоксары"/>
    <s v="Л. Комсомола"/>
    <s v="40/1"/>
    <n v="38"/>
    <x v="0"/>
    <s v="005376"/>
    <s v="1ф"/>
    <s v="5-60А"/>
    <s v="2005"/>
    <s v="24576"/>
    <s v="ЦЭ2705-3"/>
    <s v="005376"/>
    <d v="2024-06-07T00:00:00"/>
    <s v="24789"/>
    <s v="в подъезде"/>
    <d v="2024-06-07T00:00:00"/>
    <s v="б/н"/>
    <s v="Поверка"/>
  </r>
  <r>
    <n v="7330"/>
    <d v="2024-03-12T00:00:00"/>
    <x v="4"/>
    <s v="Смирнов Рудольф Георгиевич"/>
    <n v="100378973"/>
    <x v="4"/>
    <s v="Чебоксары"/>
    <s v="Кадыкова"/>
    <s v="40/1"/>
    <n v="7"/>
    <x v="0"/>
    <s v="42033007"/>
    <s v="1ф"/>
    <s v="5-60А"/>
    <s v="2020"/>
    <s v="500"/>
    <s v="МИРТЕК-12-РУ"/>
    <s v="6240162924208"/>
    <d v="2024-02-21T00:00:00"/>
    <s v="0"/>
    <s v="в подъезде"/>
    <d v="2024-05-08T00:00:00"/>
    <s v="7620"/>
    <s v="ЧЭСК"/>
  </r>
  <r>
    <n v="7331"/>
    <d v="2024-03-12T00:00:00"/>
    <x v="4"/>
    <s v="Ермакова Ольга Васильевна"/>
    <s v="отсутствует"/>
    <x v="6"/>
    <s v="Чебоксары"/>
    <s v="Мира"/>
    <s v="15а"/>
    <n v="130"/>
    <x v="0"/>
    <s v="175315"/>
    <s v="1ф"/>
    <s v="5-60А"/>
    <s v="2007"/>
    <s v="17500"/>
    <s v="СО-505"/>
    <s v="175315"/>
    <d v="2024-03-31T00:00:00"/>
    <s v="17292"/>
    <s v="в подъезде"/>
    <d v="2024-03-30T00:00:00"/>
    <s v="б/н"/>
    <s v="Поверка"/>
  </r>
  <r>
    <n v="7332"/>
    <d v="2024-03-12T00:00:00"/>
    <x v="4"/>
    <s v="Праулова Мария Юрьевна"/>
    <s v="отсутствует"/>
    <x v="6"/>
    <s v="Чебоксары"/>
    <s v="М. Павлова"/>
    <s v="30"/>
    <n v="116"/>
    <x v="0"/>
    <s v="005797"/>
    <s v="1ф"/>
    <s v="5-60А"/>
    <s v="2005"/>
    <s v="41449"/>
    <m/>
    <m/>
    <m/>
    <m/>
    <m/>
    <m/>
    <m/>
    <m/>
  </r>
  <r>
    <n v="7333"/>
    <d v="2024-03-12T00:00:00"/>
    <x v="4"/>
    <s v="Степанов Владимир Варсанофьевич"/>
    <s v="отсутствует"/>
    <x v="6"/>
    <s v="Чебоксары"/>
    <s v="Эгерский б-р"/>
    <s v="5"/>
    <n v="26"/>
    <x v="0"/>
    <s v="669802"/>
    <s v="1ф"/>
    <s v="5-60А"/>
    <s v="2007"/>
    <s v="30300"/>
    <s v="СО-51ПК"/>
    <s v="669802"/>
    <d v="2024-04-01T00:00:00"/>
    <s v="30677"/>
    <s v="в подъезде"/>
    <d v="2024-04-17T00:00:00"/>
    <s v="б/н"/>
    <s v="Поверка"/>
  </r>
  <r>
    <n v="7334"/>
    <d v="2024-03-12T00:00:00"/>
    <x v="4"/>
    <s v="Далызина Лариса Геннадьевна"/>
    <n v="100414428"/>
    <x v="8"/>
    <s v="Чебоксары"/>
    <s v="п-т Тракторостроителей"/>
    <s v="30/1"/>
    <n v="87"/>
    <x v="0"/>
    <s v="49235718"/>
    <s v="1ф"/>
    <s v="5-60А"/>
    <s v="2024"/>
    <s v="121"/>
    <s v="МИРТЕК-12-РУ"/>
    <s v="6240162923697"/>
    <d v="2024-02-22T00:00:00"/>
    <s v="0"/>
    <s v="в подъезде"/>
    <d v="2024-05-06T00:00:00"/>
    <s v="7557"/>
    <s v="ЧЭСК"/>
  </r>
  <r>
    <n v="7335"/>
    <d v="2024-03-12T00:00:00"/>
    <x v="4"/>
    <m/>
    <s v="отсутствует"/>
    <x v="4"/>
    <s v="Чебоксары"/>
    <s v="Гражданская"/>
    <s v="127"/>
    <n v="7"/>
    <x v="1"/>
    <s v="119279"/>
    <s v="1ф"/>
    <s v="5-60А"/>
    <m/>
    <s v="46450"/>
    <m/>
    <m/>
    <m/>
    <m/>
    <m/>
    <m/>
    <m/>
    <m/>
  </r>
  <r>
    <n v="7336"/>
    <d v="2024-03-12T00:00:00"/>
    <x v="4"/>
    <s v="Исаев Александр Юрьевич"/>
    <n v="100383657"/>
    <x v="4"/>
    <s v="Чебоксары"/>
    <s v="Прокопьева"/>
    <s v="4"/>
    <n v="103"/>
    <x v="0"/>
    <s v="21353332-15"/>
    <s v="1ф"/>
    <s v="5-60А"/>
    <s v="2015"/>
    <s v="10131"/>
    <s v="МИРТЕК-12-РУ"/>
    <s v="6240162923252"/>
    <d v="2024-02-21T00:00:00"/>
    <s v="0"/>
    <s v="в подъезде"/>
    <d v="2024-06-08T00:00:00"/>
    <s v="7951"/>
    <s v="ЧЭСК"/>
  </r>
  <r>
    <n v="7337"/>
    <d v="2024-03-12T00:00:00"/>
    <x v="4"/>
    <s v="Васильева Татьяна Александровна"/>
    <n v="100383712"/>
    <x v="4"/>
    <s v="Чебоксары"/>
    <s v="Прокопьева"/>
    <s v="4"/>
    <n v="158"/>
    <x v="0"/>
    <s v="21469782"/>
    <s v="1ф"/>
    <s v="5-60А"/>
    <s v="2015"/>
    <s v="10404"/>
    <s v="МИРТЕК-12-РУ"/>
    <s v="6240162923316"/>
    <d v="2024-02-21T00:00:00"/>
    <s v="0"/>
    <s v="в подъезде"/>
    <d v="2024-06-08T00:00:00"/>
    <s v="7950"/>
    <s v="ЧЭСК"/>
  </r>
  <r>
    <n v="7338"/>
    <d v="2024-03-12T00:00:00"/>
    <x v="4"/>
    <s v="Уварова Рената Петровна"/>
    <n v="100376773"/>
    <x v="4"/>
    <s v="Чебоксары"/>
    <s v="Новогородская"/>
    <s v="10"/>
    <n v="79"/>
    <x v="0"/>
    <s v="41166874"/>
    <s v="1ф"/>
    <s v="5-60А"/>
    <s v="2020"/>
    <s v="2890"/>
    <s v="МИРТЕК-12-РУ"/>
    <s v="6240162924876"/>
    <d v="2024-02-21T00:00:00"/>
    <s v="0"/>
    <s v="в подъезде"/>
    <d v="2024-05-15T00:00:00"/>
    <s v="7685"/>
    <s v="ЧЭСК"/>
  </r>
  <r>
    <n v="7339"/>
    <d v="2024-03-12T00:00:00"/>
    <x v="4"/>
    <s v="Николаева Эмма Петровна"/>
    <n v="100383216"/>
    <x v="4"/>
    <s v="Чебоксары"/>
    <s v="Чебоксарский проспект"/>
    <s v="9/1"/>
    <n v="4"/>
    <x v="0"/>
    <s v="34831947"/>
    <s v="1ф"/>
    <s v="5-60А"/>
    <s v="2018"/>
    <s v="4077"/>
    <s v="МИРТЕК-12-РУ"/>
    <s v="6240162924711"/>
    <d v="2024-02-21T00:00:00"/>
    <s v="0"/>
    <s v="в подъезде"/>
    <d v="2024-06-08T00:00:00"/>
    <s v="7952"/>
    <s v="ЧЭСК"/>
  </r>
  <r>
    <n v="7340"/>
    <d v="2024-03-12T00:00:00"/>
    <x v="4"/>
    <s v="Зайцева Анастасия Николаевна"/>
    <n v="100355975"/>
    <x v="4"/>
    <s v="Чебоксары"/>
    <s v="Чебоксарский проспект"/>
    <s v="19"/>
    <n v="145"/>
    <x v="0"/>
    <s v="38844279"/>
    <s v="1ф"/>
    <s v="5-60А"/>
    <s v="2019"/>
    <s v="3400"/>
    <s v="МИРТЕК-12-РУ"/>
    <s v="6240162924715"/>
    <d v="2024-02-21T00:00:00"/>
    <s v="0"/>
    <s v="в подъезде"/>
    <d v="2024-06-08T00:00:00"/>
    <s v="7945"/>
    <s v="ЧЭСК"/>
  </r>
  <r>
    <n v="7341"/>
    <d v="2024-03-12T00:00:00"/>
    <x v="4"/>
    <s v="Титова Аннна Петровна"/>
    <n v="100372943"/>
    <x v="4"/>
    <s v="Чебоксары"/>
    <s v="Чебоксарский проспект"/>
    <s v="17/1"/>
    <n v="10"/>
    <x v="0"/>
    <s v="41529042"/>
    <s v="1ф"/>
    <s v="5-60А"/>
    <s v="2020"/>
    <s v="2790"/>
    <s v="МИРТЕК-12-РУ"/>
    <s v="6240162924535"/>
    <d v="2024-02-21T00:00:00"/>
    <s v="0"/>
    <s v="в подъезде"/>
    <d v="2024-06-08T00:00:00"/>
    <s v="7949"/>
    <s v="ЧЭСК"/>
  </r>
  <r>
    <n v="7342"/>
    <d v="2024-03-12T00:00:00"/>
    <x v="4"/>
    <s v="Мадебейкина Екатерина Александровна"/>
    <n v="100373053"/>
    <x v="4"/>
    <s v="Чебоксары"/>
    <s v="Чебоксарский проспект"/>
    <s v="17/1"/>
    <n v="120"/>
    <x v="0"/>
    <s v="41529032"/>
    <s v="1ф"/>
    <s v="5-60А"/>
    <s v="2020"/>
    <s v="790"/>
    <s v="МИРТЕК-12-РУ"/>
    <s v="6240162923257"/>
    <d v="2024-02-21T00:00:00"/>
    <s v="0"/>
    <s v="в подъезде"/>
    <d v="2024-06-08T00:00:00"/>
    <s v="7948"/>
    <s v="ЧЭСК"/>
  </r>
  <r>
    <n v="7343"/>
    <d v="2024-03-13T00:00:00"/>
    <x v="4"/>
    <s v="Федотов Андрей Алексеевич"/>
    <n v="100368551"/>
    <x v="8"/>
    <s v="Чебоксары"/>
    <s v="М. Горького"/>
    <s v="19"/>
    <n v="56"/>
    <x v="0"/>
    <n v="44839279"/>
    <s v="1ф"/>
    <s v="5-60А"/>
    <s v="2021"/>
    <s v="723"/>
    <s v="МИРТЕК-12-РУ"/>
    <s v="6240162925493"/>
    <d v="2024-02-22T00:00:00"/>
    <s v="0"/>
    <s v="в подъезде"/>
    <d v="2024-06-10T00:00:00"/>
    <s v="7980"/>
    <s v="ЧЭСК"/>
  </r>
  <r>
    <n v="7344"/>
    <d v="2024-03-13T00:00:00"/>
    <x v="4"/>
    <s v="Охарина Валентина Кирилловна"/>
    <n v="100313677"/>
    <x v="4"/>
    <s v="Чебоксары"/>
    <s v="Сапожникова"/>
    <s v="4"/>
    <n v="37"/>
    <x v="0"/>
    <s v="030856"/>
    <s v="1ф"/>
    <s v="5-60А"/>
    <s v="2006"/>
    <s v="21304"/>
    <s v="МИРТЕК-12-РУ"/>
    <s v="6240162924864"/>
    <d v="2024-02-21T00:00:00"/>
    <s v="0"/>
    <s v="в подъезде"/>
    <d v="2024-05-11T00:00:00"/>
    <s v="7608"/>
    <s v="ЧЭСК"/>
  </r>
  <r>
    <n v="7345"/>
    <d v="2024-03-13T00:00:00"/>
    <x v="4"/>
    <s v="Краснов Владимир Васильевич"/>
    <n v="100347040"/>
    <x v="4"/>
    <s v="Чебоксары"/>
    <s v="Эльгера"/>
    <s v="6"/>
    <n v="10"/>
    <x v="0"/>
    <s v="19666440"/>
    <s v="1ф"/>
    <s v="5-60А"/>
    <s v="2014"/>
    <s v="13840"/>
    <s v="МИРТЕК-12-РУ"/>
    <s v="6240162925201"/>
    <d v="2024-02-22T00:00:00"/>
    <s v="0"/>
    <s v="в подъезде"/>
    <d v="2024-06-04T00:00:00"/>
    <s v="7888"/>
    <s v="ЧЭСК"/>
  </r>
  <r>
    <n v="7346"/>
    <d v="2024-03-13T00:00:00"/>
    <x v="4"/>
    <s v="Тимофеев Александр Алексеевич"/>
    <n v="100293418"/>
    <x v="4"/>
    <s v="Чебоксары"/>
    <s v="Б.С. Маркова"/>
    <s v="14"/>
    <n v="53"/>
    <x v="0"/>
    <s v="20432837-14"/>
    <s v="1ф"/>
    <s v="5-60А"/>
    <s v="2014"/>
    <s v="12231"/>
    <s v="МИРТЕК-12-РУ"/>
    <s v="6240162924607"/>
    <d v="2024-02-22T00:00:00"/>
    <s v="0"/>
    <s v="в подъезде"/>
    <d v="2024-04-18T00:00:00"/>
    <s v="7319"/>
    <s v="ЧЭСК"/>
  </r>
  <r>
    <n v="7347"/>
    <d v="2024-03-13T00:00:00"/>
    <x v="4"/>
    <s v="Терентьева Наталия Сергеевна"/>
    <n v="100363017"/>
    <x v="4"/>
    <s v="Чебоксары"/>
    <s v="Учительская"/>
    <s v="15"/>
    <n v="139"/>
    <x v="0"/>
    <s v="38683203"/>
    <s v="1ф"/>
    <s v="5-60А"/>
    <s v="2019"/>
    <s v="5790"/>
    <s v="МИРТЕК-12-РУ"/>
    <s v="6240157746924"/>
    <d v="2024-03-12T00:00:00"/>
    <s v="0"/>
    <s v="в подъезде"/>
    <d v="2024-05-20T00:00:00"/>
    <s v="7762"/>
    <s v="ЧЭСК"/>
  </r>
  <r>
    <n v="7348"/>
    <d v="2024-03-13T00:00:00"/>
    <x v="4"/>
    <s v="Ильин Евгений Владимирович"/>
    <n v="100394284"/>
    <x v="8"/>
    <s v="Чебоксары"/>
    <s v="пл. Победы"/>
    <s v="1"/>
    <n v="11"/>
    <x v="0"/>
    <s v="47797826"/>
    <s v="1ф"/>
    <s v="5-60А"/>
    <s v="2023"/>
    <s v="2098"/>
    <s v="МИРТЕК-12-РУ"/>
    <s v="6240162923811"/>
    <d v="2024-02-21T00:00:00"/>
    <s v="0"/>
    <s v="в подъезде"/>
    <d v="2024-07-04T00:00:00"/>
    <s v="8169"/>
    <s v="ЧЭСК"/>
  </r>
  <r>
    <n v="7349"/>
    <d v="2024-03-13T00:00:00"/>
    <x v="4"/>
    <s v="Спиридонов Владимир Васильевич"/>
    <n v="100383679"/>
    <x v="4"/>
    <s v="Чебоксары"/>
    <s v="Прокопьева"/>
    <s v="4"/>
    <n v="125"/>
    <x v="0"/>
    <s v="21353170"/>
    <s v="1ф"/>
    <s v="5-60А"/>
    <s v="2015"/>
    <s v="743"/>
    <s v="МИРТЕК-12-РУ"/>
    <s v="6240162925944"/>
    <d v="2024-02-22T00:00:00"/>
    <s v="0"/>
    <s v="в подъезде"/>
    <d v="2024-05-29T00:00:00"/>
    <s v="7827"/>
    <s v="ЧЭСК"/>
  </r>
  <r>
    <n v="7350"/>
    <d v="2024-03-13T00:00:00"/>
    <x v="4"/>
    <m/>
    <s v="отсутствует"/>
    <x v="4"/>
    <s v="Чебоксары"/>
    <s v="Хевешская"/>
    <s v="30"/>
    <n v="15"/>
    <x v="1"/>
    <s v="018468"/>
    <s v="1ф"/>
    <s v="5-60А"/>
    <m/>
    <s v="25324"/>
    <m/>
    <m/>
    <m/>
    <m/>
    <m/>
    <m/>
    <m/>
    <m/>
  </r>
  <r>
    <n v="7351"/>
    <d v="2024-03-13T00:00:00"/>
    <x v="4"/>
    <s v="Бочарова Вера Александровна"/>
    <n v="100365846"/>
    <x v="4"/>
    <s v="Чебоксары"/>
    <s v="Ю. Гагарина"/>
    <s v="27"/>
    <n v="64"/>
    <x v="0"/>
    <s v="5590"/>
    <s v="1ф"/>
    <s v="5-60А"/>
    <s v="2019"/>
    <s v="5590"/>
    <s v="МИРТЕК-12-РУ"/>
    <s v="6240162923349"/>
    <d v="2024-02-22T00:00:00"/>
    <s v="0"/>
    <s v="в подъезде"/>
    <d v="2024-06-17T00:00:00"/>
    <s v="8067"/>
    <s v="ЧЭСК"/>
  </r>
  <r>
    <n v="7352"/>
    <d v="2024-03-13T00:00:00"/>
    <x v="4"/>
    <s v="Ефремов Николай Петрович"/>
    <n v="101130814"/>
    <x v="4"/>
    <s v="Кугеси"/>
    <s v="Первомайская"/>
    <s v="8"/>
    <n v="14"/>
    <x v="0"/>
    <s v="062424008"/>
    <s v="1ф"/>
    <s v="5-60А"/>
    <s v="2008"/>
    <s v="20196"/>
    <s v="МИРТЕК-12-РУ"/>
    <s v="6240162923810"/>
    <d v="2024-02-21T00:00:00"/>
    <s v="0"/>
    <s v="в подъезде"/>
    <d v="2024-07-05T00:00:00"/>
    <s v="8170"/>
    <s v="ЧЭСК"/>
  </r>
  <r>
    <n v="7353"/>
    <d v="2024-03-14T00:00:00"/>
    <x v="4"/>
    <s v="Иванова Евгения Робертовна"/>
    <s v="отсутствует"/>
    <x v="6"/>
    <s v="Чебоксары"/>
    <s v="Мира"/>
    <s v="23а"/>
    <n v="20"/>
    <x v="0"/>
    <s v="016723"/>
    <s v="1ф"/>
    <s v="5-60А"/>
    <s v="2007"/>
    <s v="12540"/>
    <s v="ЦЭ2705"/>
    <s v="016723"/>
    <d v="2024-03-31T00:00:00"/>
    <s v="12890"/>
    <s v="в подъезде"/>
    <d v="2024-03-31T00:00:00"/>
    <s v="б/н"/>
    <s v="Поверка"/>
  </r>
  <r>
    <n v="7354"/>
    <d v="2024-03-14T00:00:00"/>
    <x v="4"/>
    <s v="Георгиев Эдуард Александрович"/>
    <n v="100363205"/>
    <x v="4"/>
    <s v="Чебоксары"/>
    <s v="Гражданская"/>
    <s v="58"/>
    <n v="21"/>
    <x v="0"/>
    <n v="32199887"/>
    <s v="1ф"/>
    <s v="5-60А"/>
    <s v="2017"/>
    <s v="6225"/>
    <s v="МИРТЕК-12-РУ"/>
    <s v="6240162925776"/>
    <d v="2024-02-22T00:00:00"/>
    <s v="0"/>
    <s v="в подъезде"/>
    <d v="2024-06-10T00:00:00"/>
    <s v="7984"/>
    <s v="ЧЭСК"/>
  </r>
  <r>
    <n v="7355"/>
    <d v="2024-03-14T00:00:00"/>
    <x v="4"/>
    <s v="Семенова Тамара Алексеевна"/>
    <n v="101250239"/>
    <x v="4"/>
    <s v="Ишлеи"/>
    <s v="Советская"/>
    <s v="5А"/>
    <n v="5"/>
    <x v="0"/>
    <s v="003818"/>
    <s v="1ф"/>
    <s v="5-60А"/>
    <s v="2003"/>
    <s v="8537"/>
    <s v="МИРТЕК-12-РУ"/>
    <s v="6240162925533"/>
    <d v="2024-02-22T00:00:00"/>
    <s v="0"/>
    <s v="в подъезде"/>
    <d v="2024-06-08T00:00:00"/>
    <s v="7974"/>
    <s v="ЧЭСК"/>
  </r>
  <r>
    <n v="7356"/>
    <d v="2024-03-14T00:00:00"/>
    <x v="4"/>
    <s v="Иванова Лидия Геннадьевна"/>
    <n v="100372848"/>
    <x v="4"/>
    <s v="Чебоксары"/>
    <s v="Хузангая"/>
    <s v="6"/>
    <n v="23"/>
    <x v="0"/>
    <s v="97114"/>
    <s v="1ф"/>
    <s v="5-60А"/>
    <s v="2011"/>
    <s v="8356"/>
    <s v="МИРТЕК-12-РУ"/>
    <s v="6240162923283"/>
    <d v="2024-02-21T00:00:00"/>
    <s v="0"/>
    <s v="в подъезде"/>
    <d v="2024-05-08T00:00:00"/>
    <s v="7618"/>
    <s v="ЧЭСК"/>
  </r>
  <r>
    <n v="7357"/>
    <d v="2024-03-14T00:00:00"/>
    <x v="4"/>
    <s v="Иванова Екатерина Ивановна"/>
    <n v="101130484"/>
    <x v="4"/>
    <s v="Кугеси"/>
    <s v="Первомайская"/>
    <s v="15А"/>
    <n v="11"/>
    <x v="0"/>
    <s v="16524578"/>
    <s v="1ф"/>
    <s v="5-60А"/>
    <s v="2013"/>
    <s v="161"/>
    <s v="МИРТЕК-12-РУ"/>
    <s v="6240162923361"/>
    <d v="2024-02-21T00:00:00"/>
    <s v="0"/>
    <s v="в подъезде"/>
    <d v="2024-06-12T00:00:00"/>
    <s v="8005"/>
    <s v="ЧЭСК"/>
  </r>
  <r>
    <n v="7358"/>
    <d v="2024-03-14T00:00:00"/>
    <x v="4"/>
    <s v="Леонтьева Мария Евгеньевна"/>
    <n v="101131322"/>
    <x v="4"/>
    <s v="Кугеси"/>
    <s v="Советская"/>
    <s v="57"/>
    <s v="13А"/>
    <x v="0"/>
    <s v="20835608"/>
    <s v="1ф"/>
    <s v="5-60А"/>
    <s v="2014"/>
    <s v="8042"/>
    <m/>
    <m/>
    <m/>
    <m/>
    <m/>
    <m/>
    <m/>
    <m/>
  </r>
  <r>
    <n v="7359"/>
    <d v="2024-03-14T00:00:00"/>
    <x v="4"/>
    <s v="Андреев Анатолий Иванович"/>
    <s v="отсутствует"/>
    <x v="6"/>
    <s v="Чебоксары"/>
    <s v="Л. Комсомола"/>
    <s v="40/1"/>
    <n v="37"/>
    <x v="0"/>
    <s v="005675"/>
    <s v="1ф"/>
    <s v="5-60А"/>
    <s v="2005"/>
    <s v="26921"/>
    <s v="ЦЭ2705-3"/>
    <s v="005675"/>
    <d v="2024-06-07T00:00:00"/>
    <s v="27296"/>
    <s v="в подъезде"/>
    <d v="2024-06-07T00:00:00"/>
    <s v="б/н"/>
    <s v="Поверка"/>
  </r>
  <r>
    <n v="7360"/>
    <d v="2024-03-14T00:00:00"/>
    <x v="4"/>
    <s v="Иванов Максим Валерьевич"/>
    <n v="100234526"/>
    <x v="4"/>
    <s v="Чебоксары"/>
    <s v="п-т Тракторостроителей"/>
    <s v="17/25"/>
    <n v="66"/>
    <x v="0"/>
    <s v="23057996"/>
    <s v="1ф"/>
    <s v="5-60А"/>
    <s v="2015"/>
    <s v="15849"/>
    <s v="МИРТЕК-12-РУ"/>
    <s v="6240162924889"/>
    <d v="2024-02-21T00:00:00"/>
    <s v="0"/>
    <s v="в подъезде"/>
    <d v="2024-05-10T00:00:00"/>
    <s v="7613"/>
    <s v="ЧЭСК"/>
  </r>
  <r>
    <n v="7361"/>
    <d v="2024-03-14T00:00:00"/>
    <x v="4"/>
    <m/>
    <s v="отсутствует"/>
    <x v="4"/>
    <s v="Чебоксары"/>
    <s v="Н. Гастелло"/>
    <s v="9"/>
    <n v="31"/>
    <x v="1"/>
    <s v="332051"/>
    <s v="1ф"/>
    <s v="5-60А"/>
    <m/>
    <s v="34671"/>
    <m/>
    <m/>
    <m/>
    <m/>
    <m/>
    <m/>
    <m/>
    <m/>
  </r>
  <r>
    <n v="7362"/>
    <d v="2024-03-14T00:00:00"/>
    <x v="4"/>
    <m/>
    <s v="отсутствует"/>
    <x v="4"/>
    <s v="Чебоксары"/>
    <s v="Н. Гастелло"/>
    <s v="9"/>
    <n v="24"/>
    <x v="1"/>
    <s v="12037028"/>
    <s v="1ф"/>
    <s v="5-60А"/>
    <m/>
    <s v="43554"/>
    <m/>
    <m/>
    <m/>
    <m/>
    <m/>
    <m/>
    <m/>
    <m/>
  </r>
  <r>
    <n v="7363"/>
    <d v="2024-03-15T00:00:00"/>
    <x v="4"/>
    <s v="Гусева Татьяна Алексеевна"/>
    <n v="100293473"/>
    <x v="4"/>
    <s v="Чебоксары"/>
    <s v="Б.С. Маркова"/>
    <s v="14"/>
    <n v="108"/>
    <x v="0"/>
    <s v="32709547"/>
    <s v="1ф"/>
    <s v="5-60А"/>
    <s v="2017"/>
    <s v="7094"/>
    <s v="МИРТЕК-12-РУ"/>
    <s v="6240162923270"/>
    <d v="2024-02-22T00:00:00"/>
    <s v="0"/>
    <s v="в подъезде"/>
    <d v="2024-06-18T00:00:00"/>
    <s v="8072"/>
    <s v="ЧЭСК"/>
  </r>
  <r>
    <n v="7364"/>
    <d v="2024-03-15T00:00:00"/>
    <x v="4"/>
    <m/>
    <s v="отсутствует"/>
    <x v="4"/>
    <s v="Чебоксары"/>
    <s v="п-т Тракторостроителей"/>
    <s v="52"/>
    <n v="1"/>
    <x v="1"/>
    <s v="417866"/>
    <s v="1ф"/>
    <s v="5-60А"/>
    <m/>
    <s v="23094"/>
    <m/>
    <m/>
    <m/>
    <m/>
    <m/>
    <m/>
    <m/>
    <m/>
  </r>
  <r>
    <n v="7365"/>
    <d v="2024-03-15T00:00:00"/>
    <x v="4"/>
    <s v="Игнатьев Александр Геннадьевич"/>
    <s v="отсутствует"/>
    <x v="4"/>
    <s v="Чебоксары"/>
    <s v="Чернышевского "/>
    <s v="21/2"/>
    <n v="23"/>
    <x v="0"/>
    <s v="6315972"/>
    <s v="1ф"/>
    <s v="5-60А"/>
    <s v="2013"/>
    <s v="11189"/>
    <s v="МИРТЕК-12-РУ"/>
    <s v="6240162923903"/>
    <d v="2024-02-22T00:00:00"/>
    <s v="0"/>
    <s v="в подъезде"/>
    <d v="2024-06-13T00:00:00"/>
    <s v="8021"/>
    <s v="ЧЭСК"/>
  </r>
  <r>
    <n v="7366"/>
    <d v="2024-03-16T00:00:00"/>
    <x v="4"/>
    <s v="Алексеев Андрей Поликарпович"/>
    <n v="100420051"/>
    <x v="4"/>
    <s v="Чебоксары"/>
    <s v="Н. Гастелло"/>
    <s v="4/1"/>
    <n v="42"/>
    <x v="0"/>
    <s v="076007"/>
    <s v="1ф"/>
    <s v="5-60А"/>
    <s v="2008"/>
    <s v="39889"/>
    <s v="МИРТЕК-12-РУ"/>
    <s v="6240162926121"/>
    <d v="2024-02-22T00:00:00"/>
    <s v="0"/>
    <s v="в подъезде"/>
    <d v="2024-04-23T00:00:00"/>
    <s v="7301"/>
    <s v="ЧЭСК"/>
  </r>
  <r>
    <n v="7367"/>
    <d v="2024-03-16T00:00:00"/>
    <x v="4"/>
    <s v="Медведева Елена Николаевна"/>
    <n v="100420086"/>
    <x v="4"/>
    <s v="Чебоксары"/>
    <s v="Н. Гастелло"/>
    <s v="4/1"/>
    <n v="77"/>
    <x v="0"/>
    <s v="073147"/>
    <s v="1ф"/>
    <s v="5-60А"/>
    <s v="2008"/>
    <s v="24716"/>
    <m/>
    <m/>
    <m/>
    <m/>
    <m/>
    <m/>
    <m/>
    <m/>
  </r>
  <r>
    <n v="7368"/>
    <d v="2024-03-16T00:00:00"/>
    <x v="4"/>
    <s v="Мурсякова Яна Юрьевна"/>
    <n v="100420112"/>
    <x v="4"/>
    <s v="Чебоксары"/>
    <s v="Н. Гастелло"/>
    <s v="4/1"/>
    <n v="103"/>
    <x v="0"/>
    <s v="220531"/>
    <s v="1ф"/>
    <s v="5-60А"/>
    <s v="2008"/>
    <s v="21033"/>
    <m/>
    <m/>
    <m/>
    <m/>
    <m/>
    <m/>
    <m/>
    <m/>
  </r>
  <r>
    <n v="7369"/>
    <d v="2024-03-16T00:00:00"/>
    <x v="4"/>
    <s v="Деда Надежда Вячеславовна"/>
    <n v="100420103"/>
    <x v="4"/>
    <s v="Чебоксары"/>
    <s v="Н. Гастелло"/>
    <s v="4/1"/>
    <n v="94"/>
    <x v="0"/>
    <s v="226669"/>
    <s v="1ф"/>
    <s v="5-60А"/>
    <s v="2008"/>
    <s v="23297"/>
    <m/>
    <m/>
    <m/>
    <m/>
    <m/>
    <m/>
    <m/>
    <m/>
  </r>
  <r>
    <n v="7370"/>
    <d v="2024-03-17T00:00:00"/>
    <x v="4"/>
    <s v="Сербулов Сергей Сергеевич"/>
    <n v="100420023"/>
    <x v="4"/>
    <s v="Чебоксары"/>
    <s v="Н. Гастелло"/>
    <s v="4/1"/>
    <n v="14"/>
    <x v="0"/>
    <s v="225139"/>
    <s v="1ф"/>
    <s v="5-60А"/>
    <s v="2008"/>
    <s v="34122"/>
    <m/>
    <m/>
    <m/>
    <m/>
    <m/>
    <m/>
    <m/>
    <m/>
  </r>
  <r>
    <n v="7371"/>
    <d v="2024-03-17T00:00:00"/>
    <x v="4"/>
    <s v="Федоров Сергей Владиславович"/>
    <n v="100420027"/>
    <x v="4"/>
    <s v="Чебоксары"/>
    <s v="Н. Гастелло"/>
    <s v="4/1"/>
    <n v="18"/>
    <x v="0"/>
    <s v="220831"/>
    <s v="1ф"/>
    <s v="5-60А"/>
    <s v="2008"/>
    <s v="31080"/>
    <m/>
    <m/>
    <m/>
    <m/>
    <m/>
    <m/>
    <m/>
    <m/>
  </r>
  <r>
    <n v="7372"/>
    <d v="2024-03-18T00:00:00"/>
    <x v="4"/>
    <s v="Ильина Мария Алексеевна"/>
    <n v="100397707"/>
    <x v="4"/>
    <s v="Чебоксары"/>
    <s v="Социалистическая"/>
    <s v="21"/>
    <n v="60"/>
    <x v="0"/>
    <s v="20395142"/>
    <s v="1ф"/>
    <s v="5-60А"/>
    <s v="2014"/>
    <s v="6672"/>
    <s v="МИРТЕК-12-РУ"/>
    <s v="6240162923608"/>
    <d v="2024-02-21T00:00:00"/>
    <s v="0"/>
    <s v="в подъезде"/>
    <d v="2024-06-04T00:00:00"/>
    <s v="7873"/>
    <s v="ЧЭСК"/>
  </r>
  <r>
    <n v="7373"/>
    <d v="2024-03-18T00:00:00"/>
    <x v="4"/>
    <s v="Фалина Галина Анатольевна"/>
    <n v="100376722"/>
    <x v="4"/>
    <s v="Чебоксары"/>
    <s v="Новогородская"/>
    <s v="10"/>
    <n v="28"/>
    <x v="0"/>
    <s v="41164237"/>
    <s v="1ф"/>
    <s v="5-60А"/>
    <s v="2020"/>
    <s v="790"/>
    <s v="МИРТЕК-12-РУ"/>
    <s v="6240162924114"/>
    <d v="2024-02-22T00:00:00"/>
    <s v="0"/>
    <s v="в подъезде"/>
    <d v="2024-05-15T00:00:00"/>
    <s v="7687"/>
    <s v="ЧЭСК"/>
  </r>
  <r>
    <n v="7374"/>
    <d v="2024-03-18T00:00:00"/>
    <x v="4"/>
    <s v="Васильева Нина Васильевна"/>
    <s v="отсутствует"/>
    <x v="6"/>
    <s v="Чебоксары"/>
    <s v="Мира"/>
    <s v="23а"/>
    <n v="35"/>
    <x v="0"/>
    <s v="681748"/>
    <s v="1ф"/>
    <s v="5-60А"/>
    <s v="2010"/>
    <s v="9474"/>
    <s v="СО-51ПК"/>
    <s v="681748"/>
    <d v="2024-03-31T00:00:00"/>
    <s v="9773"/>
    <s v="в подъезде"/>
    <d v="2024-03-31T00:00:00"/>
    <s v="б/н"/>
    <s v="Поверка"/>
  </r>
  <r>
    <n v="7375"/>
    <d v="2024-03-18T00:00:00"/>
    <x v="4"/>
    <s v="Семенов Леонид Андреевич"/>
    <n v="100202069"/>
    <x v="6"/>
    <s v="Чебоксары"/>
    <s v="Короленко"/>
    <s v="22"/>
    <n v="140"/>
    <x v="0"/>
    <n v="960767"/>
    <s v="1ф"/>
    <s v="5-60А"/>
    <s v="1993"/>
    <m/>
    <m/>
    <m/>
    <m/>
    <m/>
    <m/>
    <m/>
    <m/>
    <m/>
  </r>
  <r>
    <n v="7376"/>
    <d v="2024-03-18T00:00:00"/>
    <x v="4"/>
    <s v="Тапирова Елена Петровна"/>
    <n v="100420192"/>
    <x v="4"/>
    <s v="Чебоксары"/>
    <s v="Н. Гастелло"/>
    <s v="4/2"/>
    <n v="72"/>
    <x v="0"/>
    <s v="225107"/>
    <s v="1ф"/>
    <s v="5-60А"/>
    <s v="2008"/>
    <s v="5703"/>
    <m/>
    <m/>
    <m/>
    <m/>
    <m/>
    <m/>
    <m/>
    <m/>
  </r>
  <r>
    <n v="7377"/>
    <d v="2024-03-18T00:00:00"/>
    <x v="4"/>
    <m/>
    <s v="отсутствует"/>
    <x v="4"/>
    <s v="Чебоксары"/>
    <s v="п-т Тракторостроителей"/>
    <s v="49"/>
    <n v="5"/>
    <x v="1"/>
    <s v="003853"/>
    <s v="1ф"/>
    <s v="5-60А"/>
    <m/>
    <s v="6133"/>
    <m/>
    <m/>
    <m/>
    <m/>
    <m/>
    <m/>
    <m/>
    <m/>
  </r>
  <r>
    <n v="7378"/>
    <d v="2024-03-19T00:00:00"/>
    <x v="4"/>
    <s v="Максимов Владимир Аверкиевич"/>
    <n v="100332039"/>
    <x v="4"/>
    <s v="Чебоксары"/>
    <s v="Новогородская"/>
    <s v="25"/>
    <n v="110"/>
    <x v="0"/>
    <s v="35081830"/>
    <s v="1ф"/>
    <s v="5-60А"/>
    <s v="2018"/>
    <m/>
    <s v="МИРТЕК-12-РУ"/>
    <s v="6240157746937"/>
    <d v="2024-03-12T00:00:00"/>
    <s v="0"/>
    <s v="в подъезде"/>
    <d v="2024-06-19T00:00:00"/>
    <s v="8081"/>
    <s v="ЧЭСК"/>
  </r>
  <r>
    <n v="7379"/>
    <d v="2024-03-19T00:00:00"/>
    <x v="4"/>
    <s v="Оливанов Леонид Васильевич"/>
    <n v="100392219"/>
    <x v="4"/>
    <s v="Чебоксары"/>
    <s v="Ленина"/>
    <s v="17"/>
    <n v="59"/>
    <x v="0"/>
    <s v="019049"/>
    <s v="1ф"/>
    <s v="5-60А"/>
    <s v="2007"/>
    <s v="12484"/>
    <s v="МИРТЕК-12-РУ"/>
    <s v="6240162924589"/>
    <d v="2024-02-21T00:00:00"/>
    <s v="0"/>
    <s v="в подъезде"/>
    <d v="2024-06-13T00:00:00"/>
    <s v="8030"/>
    <s v="ЧЭСК"/>
  </r>
  <r>
    <n v="7380"/>
    <d v="2024-03-19T00:00:00"/>
    <x v="4"/>
    <s v="Павлов Герман Геннадьевич"/>
    <n v="100399604"/>
    <x v="4"/>
    <s v="Чебоксары"/>
    <s v="Эгерский б-р"/>
    <s v="35"/>
    <n v="12"/>
    <x v="0"/>
    <s v="34447"/>
    <s v="1ф"/>
    <s v="5-60А"/>
    <s v="2008"/>
    <s v="19853"/>
    <s v="МИРТЕК-12-РУ"/>
    <s v="6240162925453"/>
    <d v="2024-02-22T00:00:00"/>
    <s v="0"/>
    <s v="в подъезде"/>
    <d v="2024-06-20T00:00:00"/>
    <s v="8089"/>
    <s v="ЧЭСК"/>
  </r>
  <r>
    <n v="7381"/>
    <d v="2024-03-19T00:00:00"/>
    <x v="4"/>
    <s v="Молодейкин Владимир Анатольевич"/>
    <n v="100360095"/>
    <x v="4"/>
    <s v="Чебоксары"/>
    <s v="Хузангая"/>
    <s v="2"/>
    <n v="13"/>
    <x v="0"/>
    <s v="18422"/>
    <s v="1ф"/>
    <s v="5-60А"/>
    <s v="2007"/>
    <s v="6348"/>
    <s v="МИРТЕК-12-РУ"/>
    <s v="6240162924332"/>
    <d v="2024-02-22T00:00:00"/>
    <s v="0"/>
    <s v="в подъезде"/>
    <d v="2024-06-05T00:00:00"/>
    <s v="7905"/>
    <s v="ЧЭСК"/>
  </r>
  <r>
    <n v="7382"/>
    <d v="2024-03-19T00:00:00"/>
    <x v="4"/>
    <s v="Алексеева Елена Петровна"/>
    <s v="отсутствует"/>
    <x v="6"/>
    <s v="Чебоксары"/>
    <s v="Кадыкова"/>
    <s v="36"/>
    <n v="86"/>
    <x v="0"/>
    <s v="953626"/>
    <s v="1ф"/>
    <s v="5-60А"/>
    <s v="2006"/>
    <s v="20761"/>
    <m/>
    <m/>
    <m/>
    <m/>
    <m/>
    <m/>
    <m/>
    <m/>
  </r>
  <r>
    <n v="7383"/>
    <d v="2024-03-19T00:00:00"/>
    <x v="4"/>
    <m/>
    <s v="отсутствует"/>
    <x v="4"/>
    <s v="Чебоксары"/>
    <s v="Миттова"/>
    <s v="7/1"/>
    <n v="5"/>
    <x v="1"/>
    <s v="082101"/>
    <s v="1ф"/>
    <s v="5-60А"/>
    <m/>
    <s v="353"/>
    <m/>
    <m/>
    <m/>
    <m/>
    <m/>
    <m/>
    <m/>
    <m/>
  </r>
  <r>
    <n v="7384"/>
    <d v="2024-03-19T00:00:00"/>
    <x v="4"/>
    <m/>
    <s v="отсутствует"/>
    <x v="4"/>
    <s v="Чебоксары"/>
    <s v="Миттова"/>
    <s v="7/1"/>
    <n v="13"/>
    <x v="1"/>
    <s v="498953"/>
    <s v="1ф"/>
    <s v="5-60А"/>
    <m/>
    <s v="38779"/>
    <m/>
    <m/>
    <m/>
    <m/>
    <m/>
    <m/>
    <m/>
    <m/>
  </r>
  <r>
    <n v="7385"/>
    <d v="2024-03-19T00:00:00"/>
    <x v="4"/>
    <s v="Сангаков Сиратилло Давлатхужаевич"/>
    <n v="101130788"/>
    <x v="4"/>
    <s v="Кугеси"/>
    <s v="Первомайская"/>
    <s v="7"/>
    <n v="48"/>
    <x v="0"/>
    <s v="55070986"/>
    <m/>
    <m/>
    <s v="1969"/>
    <s v="1644"/>
    <m/>
    <m/>
    <m/>
    <m/>
    <m/>
    <m/>
    <m/>
    <m/>
  </r>
  <r>
    <n v="7386"/>
    <d v="2024-03-20T00:00:00"/>
    <x v="4"/>
    <s v="Антонова Надежда Владимировна"/>
    <n v="100288730"/>
    <x v="4"/>
    <s v="Чебоксары"/>
    <s v="Строителей"/>
    <s v="14"/>
    <n v="23"/>
    <x v="0"/>
    <s v="201003"/>
    <s v="1ф"/>
    <s v="5-60А"/>
    <s v="2008"/>
    <s v="15702"/>
    <m/>
    <m/>
    <m/>
    <m/>
    <m/>
    <m/>
    <m/>
    <m/>
  </r>
  <r>
    <n v="7387"/>
    <d v="2024-03-20T00:00:00"/>
    <x v="4"/>
    <s v="Прохорова Наталия Валериановна"/>
    <n v="100382419"/>
    <x v="6"/>
    <s v="Чебоксары"/>
    <s v="М. Павлова"/>
    <s v="11"/>
    <n v="37"/>
    <x v="0"/>
    <s v="202149"/>
    <s v="1ф"/>
    <s v="5-60А"/>
    <s v="2004"/>
    <s v="19776"/>
    <m/>
    <m/>
    <m/>
    <m/>
    <m/>
    <m/>
    <m/>
    <m/>
  </r>
  <r>
    <n v="7388"/>
    <d v="2024-03-20T00:00:00"/>
    <x v="4"/>
    <s v="Андреева Валентина Владимировна"/>
    <n v="100395121"/>
    <x v="6"/>
    <s v="Чебоксары"/>
    <s v="Гражданская "/>
    <s v="131"/>
    <n v="255"/>
    <x v="0"/>
    <s v="001679"/>
    <s v="1ф"/>
    <s v="5-60А"/>
    <s v="2007"/>
    <s v="30499"/>
    <m/>
    <m/>
    <m/>
    <m/>
    <m/>
    <m/>
    <m/>
    <m/>
  </r>
  <r>
    <n v="7389"/>
    <d v="2024-03-20T00:00:00"/>
    <x v="4"/>
    <s v="Колпаков Николай Иванович"/>
    <n v="100202068"/>
    <x v="6"/>
    <s v="Чебоксары"/>
    <s v="Короленко"/>
    <s v="22"/>
    <n v="139"/>
    <x v="0"/>
    <s v="0316186"/>
    <s v="1ф"/>
    <s v="5-60А"/>
    <s v="1993"/>
    <s v="32570"/>
    <m/>
    <m/>
    <m/>
    <m/>
    <m/>
    <m/>
    <m/>
    <m/>
  </r>
  <r>
    <n v="7390"/>
    <d v="2024-03-20T00:00:00"/>
    <x v="4"/>
    <s v="Осипова Галина Георгиевна"/>
    <n v="100201938"/>
    <x v="6"/>
    <s v="Чебоксары"/>
    <s v="Короленко"/>
    <s v="22"/>
    <n v="9"/>
    <x v="0"/>
    <s v="2656653"/>
    <s v="1ф"/>
    <s v="5-60А"/>
    <s v="1990"/>
    <s v="32009"/>
    <m/>
    <m/>
    <m/>
    <m/>
    <m/>
    <m/>
    <m/>
    <m/>
  </r>
  <r>
    <n v="7391"/>
    <d v="2024-03-20T00:00:00"/>
    <x v="4"/>
    <s v="Кодякова Наталья Леонидовна"/>
    <n v="100334016"/>
    <x v="8"/>
    <s v="Чебоксары"/>
    <s v="Космонавта Николаева"/>
    <s v="25/15"/>
    <n v="71"/>
    <x v="0"/>
    <s v="4914393"/>
    <s v="1ф"/>
    <s v="5-60А"/>
    <s v="2023"/>
    <s v="383"/>
    <s v="МИРТЕК-12-РУ"/>
    <s v="6240162925030"/>
    <d v="2024-02-21T00:00:00"/>
    <s v="0"/>
    <s v="в подъезде"/>
    <d v="2024-06-26T00:00:00"/>
    <s v="8122"/>
    <s v="ЧЭСК"/>
  </r>
  <r>
    <n v="7392"/>
    <d v="2024-03-20T00:00:00"/>
    <x v="4"/>
    <s v="Селянкина Зоя Ананьевна"/>
    <n v="101131786"/>
    <x v="4"/>
    <s v="Кугеси"/>
    <s v="Советская"/>
    <s v="67"/>
    <n v="37"/>
    <x v="0"/>
    <s v="56043"/>
    <s v="1ф"/>
    <s v="5-60А"/>
    <s v="2010"/>
    <s v="968"/>
    <s v="МИРТЕК-12-РУ"/>
    <s v="6240162923848"/>
    <d v="2024-02-21T00:00:00"/>
    <s v="0"/>
    <s v="в подъезде"/>
    <d v="2024-06-12T00:00:00"/>
    <s v="8001"/>
    <s v="ЧЭСК"/>
  </r>
  <r>
    <n v="7393"/>
    <d v="2024-03-20T00:00:00"/>
    <x v="4"/>
    <s v="Бухарина Елена Александровна"/>
    <n v="100373529"/>
    <x v="4"/>
    <s v="Чебоксары"/>
    <s v="Тукташа"/>
    <s v="7/8"/>
    <n v="195"/>
    <x v="0"/>
    <s v="11000346"/>
    <s v="1ф"/>
    <s v="5-60А"/>
    <s v="2007"/>
    <s v="8750"/>
    <s v="МИРТЕК-12-РУ"/>
    <s v="6240162925027"/>
    <d v="2024-02-22T00:00:00"/>
    <s v="0"/>
    <s v="в подъезде"/>
    <d v="2024-06-17T00:00:00"/>
    <s v="8063"/>
    <s v="ЧЭСК"/>
  </r>
  <r>
    <n v="7394"/>
    <d v="2024-03-20T00:00:00"/>
    <x v="4"/>
    <s v="Николаев Александр Михайлович"/>
    <n v="100420133"/>
    <x v="4"/>
    <s v="Чебоксары"/>
    <s v="Н. Гастелло"/>
    <s v="4/2"/>
    <n v="13"/>
    <x v="0"/>
    <s v="225775"/>
    <s v="1ф"/>
    <s v="5-60А"/>
    <s v="2008"/>
    <s v="19002"/>
    <m/>
    <m/>
    <m/>
    <m/>
    <m/>
    <m/>
    <m/>
    <m/>
  </r>
  <r>
    <n v="7395"/>
    <d v="2024-03-20T00:00:00"/>
    <x v="4"/>
    <s v="Павлова Анастасия Андреевна"/>
    <n v="100420122"/>
    <x v="4"/>
    <s v="Чебоксары"/>
    <s v="Н. Гастелло"/>
    <s v="4/2"/>
    <n v="2"/>
    <x v="0"/>
    <s v="220551"/>
    <s v="1ф"/>
    <s v="5-60А"/>
    <s v="2008"/>
    <s v="13578"/>
    <m/>
    <m/>
    <m/>
    <m/>
    <m/>
    <m/>
    <m/>
    <m/>
  </r>
  <r>
    <n v="7396"/>
    <d v="2024-03-20T00:00:00"/>
    <x v="4"/>
    <m/>
    <s v="отсутствует"/>
    <x v="4"/>
    <s v="Чебоксары"/>
    <s v="Миттова"/>
    <s v="18/1"/>
    <n v="22"/>
    <x v="1"/>
    <s v="117086"/>
    <s v="1ф"/>
    <s v="5-60А"/>
    <m/>
    <s v="23658"/>
    <m/>
    <m/>
    <m/>
    <m/>
    <m/>
    <m/>
    <m/>
    <m/>
  </r>
  <r>
    <n v="7397"/>
    <d v="2024-03-20T00:00:00"/>
    <x v="4"/>
    <m/>
    <s v="отсутствует"/>
    <x v="4"/>
    <s v="Чебоксары"/>
    <s v="Миттова"/>
    <s v="18/1"/>
    <n v="24"/>
    <x v="1"/>
    <s v="121887"/>
    <s v="1ф"/>
    <s v="5-60А"/>
    <m/>
    <s v="34462"/>
    <m/>
    <m/>
    <m/>
    <m/>
    <m/>
    <m/>
    <m/>
    <m/>
  </r>
  <r>
    <n v="7398"/>
    <d v="2024-03-21T00:00:00"/>
    <x v="4"/>
    <s v="Столярова Людмила Петровна"/>
    <n v="100258873"/>
    <x v="4"/>
    <s v="Чебоксары"/>
    <s v="Шумилова"/>
    <s v="31"/>
    <n v="143"/>
    <x v="0"/>
    <s v="6708715"/>
    <s v="1ф"/>
    <s v="5-60А"/>
    <s v="1977"/>
    <s v="40730"/>
    <s v="МИРТЕК-12-РУ"/>
    <s v="6240162925059"/>
    <d v="2024-02-21T00:00:00"/>
    <s v="0"/>
    <s v="в подъезде"/>
    <d v="2024-05-10T00:00:00"/>
    <s v="7614"/>
    <s v="ЧЭСК"/>
  </r>
  <r>
    <n v="7399"/>
    <d v="2024-03-21T00:00:00"/>
    <x v="4"/>
    <s v="Мазур Алена Николаевна"/>
    <n v="100390860"/>
    <x v="4"/>
    <s v="Чебоксары"/>
    <s v="Урукова"/>
    <s v="3"/>
    <n v="52"/>
    <x v="0"/>
    <n v="22257047"/>
    <s v="1ф"/>
    <s v="5-60А"/>
    <s v="2015"/>
    <s v="2433"/>
    <s v="МИРТЕК-12-РУ"/>
    <s v="6240162925037"/>
    <d v="2024-02-21T00:00:00"/>
    <s v="0"/>
    <s v="в подъезде"/>
    <d v="2024-06-27T00:00:00"/>
    <s v="8120"/>
    <s v="ЧЭСК"/>
  </r>
  <r>
    <n v="7400"/>
    <d v="2024-03-21T00:00:00"/>
    <x v="4"/>
    <s v="Абдрахманова Галия Ахметовна"/>
    <n v="100394332"/>
    <x v="4"/>
    <s v="Чебоксары"/>
    <s v="пл. Победы"/>
    <s v="4"/>
    <n v="4"/>
    <x v="0"/>
    <s v="071104"/>
    <s v="1ф"/>
    <s v="5-60А"/>
    <s v="2004"/>
    <s v="27739"/>
    <m/>
    <m/>
    <m/>
    <m/>
    <m/>
    <m/>
    <m/>
    <m/>
  </r>
  <r>
    <n v="7401"/>
    <d v="2024-03-21T00:00:00"/>
    <x v="4"/>
    <s v="Иванова Надежда Вадимовна"/>
    <s v="отсутствует"/>
    <x v="4"/>
    <s v="Чебоксары"/>
    <s v="Университетская"/>
    <s v="30"/>
    <n v="111"/>
    <x v="0"/>
    <s v="923359"/>
    <s v="1ф"/>
    <s v="5-60А"/>
    <s v="1965"/>
    <s v="396"/>
    <s v="МИРТЕК-12-РУ"/>
    <s v="6240162923639"/>
    <d v="2024-02-21T00:00:00"/>
    <s v="0"/>
    <s v="в подъезде"/>
    <d v="2024-06-10T00:00:00"/>
    <s v="7976"/>
    <s v="ЧЭСК"/>
  </r>
  <r>
    <n v="7402"/>
    <d v="2024-03-21T00:00:00"/>
    <x v="4"/>
    <s v="Александров Дмитрий Игоревич"/>
    <n v="100346633"/>
    <x v="4"/>
    <s v="Чебоксары"/>
    <s v="М. Павлова"/>
    <s v="18"/>
    <n v="52"/>
    <x v="0"/>
    <s v="15468986"/>
    <s v="1ф"/>
    <s v="5-60А"/>
    <s v="2013"/>
    <s v="9625"/>
    <s v="МИРТЕК-12-РУ"/>
    <s v="6240162925046"/>
    <d v="2024-02-22T00:00:00"/>
    <s v="0"/>
    <s v="в подъезде"/>
    <d v="2024-06-04T00:00:00"/>
    <s v="7889"/>
    <s v="ЧЭСК"/>
  </r>
  <r>
    <n v="7403"/>
    <d v="2024-03-21T00:00:00"/>
    <x v="4"/>
    <s v="Васильев А.В."/>
    <s v="отсутствует"/>
    <x v="4"/>
    <s v="Чебоксары"/>
    <s v="п-т Тракторостроителей"/>
    <s v="68"/>
    <n v="36"/>
    <x v="0"/>
    <s v="12650668"/>
    <s v="1ф"/>
    <s v="5-60А"/>
    <s v="2018"/>
    <s v="9982"/>
    <s v="МИРТЕК-12-РУ"/>
    <s v="6240162923441"/>
    <d v="2024-02-22T00:00:00"/>
    <s v="0"/>
    <s v="в подъезде"/>
    <d v="2024-06-21T00:00:00"/>
    <s v="8113"/>
    <s v="ЧЭСК"/>
  </r>
  <r>
    <n v="7404"/>
    <d v="2024-03-21T00:00:00"/>
    <x v="4"/>
    <m/>
    <s v="отсутствует"/>
    <x v="4"/>
    <s v="Чебоксары"/>
    <s v="Миттова"/>
    <s v="21"/>
    <n v="92"/>
    <x v="1"/>
    <s v="005974"/>
    <s v="1ф"/>
    <s v="5-60А"/>
    <m/>
    <s v="38265"/>
    <m/>
    <m/>
    <m/>
    <m/>
    <m/>
    <m/>
    <m/>
    <m/>
  </r>
  <r>
    <n v="7405"/>
    <d v="2024-03-21T00:00:00"/>
    <x v="4"/>
    <m/>
    <s v="отсутствует"/>
    <x v="4"/>
    <s v="Чебоксары"/>
    <s v="Миттова"/>
    <s v="21"/>
    <n v="103"/>
    <x v="1"/>
    <s v="324926"/>
    <s v="1ф"/>
    <s v="5-60А"/>
    <m/>
    <s v="16208"/>
    <m/>
    <m/>
    <m/>
    <m/>
    <m/>
    <m/>
    <m/>
    <m/>
  </r>
  <r>
    <n v="7406"/>
    <d v="2024-03-21T00:00:00"/>
    <x v="4"/>
    <s v="Андреев Александр Михайлович"/>
    <n v="101132740"/>
    <x v="4"/>
    <s v="Кугеси"/>
    <s v="Советская"/>
    <s v="90"/>
    <n v="61"/>
    <x v="0"/>
    <s v="12082999"/>
    <s v="1ф"/>
    <s v="5-60А"/>
    <s v="2012"/>
    <s v="13769"/>
    <s v="МИРТЕК-12-РУ"/>
    <s v="6240162924204"/>
    <d v="2024-02-21T00:00:00"/>
    <s v="0"/>
    <s v="в подъезде"/>
    <d v="2024-06-12T00:00:00"/>
    <s v="8003"/>
    <s v="ЧЭСК"/>
  </r>
  <r>
    <n v="7407"/>
    <d v="2024-03-22T00:00:00"/>
    <x v="4"/>
    <s v="Илларионова Маргарита Васильевна"/>
    <n v="100326135"/>
    <x v="4"/>
    <s v="Чебоксары"/>
    <s v="М. Горького"/>
    <s v="21"/>
    <n v="49"/>
    <x v="0"/>
    <s v="15857039"/>
    <s v="1ф"/>
    <s v="5-60А"/>
    <s v="2013"/>
    <s v="6900"/>
    <s v="МИРТЕК-12-РУ"/>
    <s v="6240162924039"/>
    <d v="2024-02-22T00:00:00"/>
    <s v="0"/>
    <s v="в подъезде"/>
    <d v="2024-06-10T00:00:00"/>
    <s v="7979"/>
    <s v="ЧЭСК"/>
  </r>
  <r>
    <n v="7408"/>
    <d v="2024-03-22T00:00:00"/>
    <x v="4"/>
    <s v="Васильева Нина Максимовна"/>
    <n v="100341020"/>
    <x v="4"/>
    <s v="Чебоксары"/>
    <s v="Гражданская"/>
    <s v="62/1"/>
    <n v="16"/>
    <x v="0"/>
    <s v="007129021012182"/>
    <s v="1ф"/>
    <s v="5-60А"/>
    <s v="2009"/>
    <s v="16690"/>
    <s v="МИРТЕК-12-РУ"/>
    <s v="6240162925940"/>
    <d v="2024-02-22T00:00:00"/>
    <s v="0"/>
    <s v="в подъезде"/>
    <d v="2024-06-06T00:00:00"/>
    <s v="7926"/>
    <s v="ЧЭСК"/>
  </r>
  <r>
    <n v="7409"/>
    <d v="2024-03-22T00:00:00"/>
    <x v="4"/>
    <s v="Салимгараева Елена Яковлевна"/>
    <n v="101255152"/>
    <x v="4"/>
    <s v="Хыркасы"/>
    <s v="Ресторанная"/>
    <s v="9"/>
    <n v="10"/>
    <x v="0"/>
    <n v="22100990"/>
    <s v="1ф"/>
    <s v="5-60А"/>
    <s v="2015"/>
    <s v="3054"/>
    <s v="МИРТЕК-12-РУ"/>
    <s v="6240162925011"/>
    <d v="2024-02-22T00:00:00"/>
    <s v="0"/>
    <s v="в подъезде"/>
    <d v="2024-06-18T00:00:00"/>
    <s v="8073"/>
    <s v="ЧЭСК"/>
  </r>
  <r>
    <n v="7410"/>
    <d v="2024-03-22T00:00:00"/>
    <x v="4"/>
    <s v="Финогентова Маргарита Николаевна"/>
    <n v="101255172"/>
    <x v="4"/>
    <s v="Хыркасы"/>
    <s v="Ресторанная"/>
    <s v="9"/>
    <n v="29"/>
    <x v="0"/>
    <s v="22101576"/>
    <s v="1ф"/>
    <s v="5-60А"/>
    <s v="2015"/>
    <s v="18599"/>
    <s v="МИРТЕК-12-РУ"/>
    <s v="6240162923348"/>
    <d v="2024-02-22T00:00:00"/>
    <s v="0"/>
    <s v="в подъезде"/>
    <d v="2024-06-18T00:00:00"/>
    <s v="8071"/>
    <s v="ЧЭСК"/>
  </r>
  <r>
    <n v="7411"/>
    <d v="2024-03-22T00:00:00"/>
    <x v="4"/>
    <s v="Арсентьева Татьяна Геннадьевна"/>
    <n v="100372460"/>
    <x v="4"/>
    <s v="Чебоксары"/>
    <s v="9-ой Пятилетки"/>
    <s v="15"/>
    <n v="55"/>
    <x v="0"/>
    <s v="020845"/>
    <s v="1ф"/>
    <s v="5-60А"/>
    <s v="2007"/>
    <s v="16639"/>
    <m/>
    <m/>
    <m/>
    <m/>
    <m/>
    <m/>
    <m/>
    <m/>
  </r>
  <r>
    <n v="7412"/>
    <d v="2024-03-22T00:00:00"/>
    <x v="4"/>
    <s v="Прохоров Юрий Руфович"/>
    <n v="100331525"/>
    <x v="4"/>
    <s v="Чебоксары"/>
    <s v="п-т Тракторостроителей"/>
    <s v="56/1"/>
    <n v="141"/>
    <x v="0"/>
    <s v="10019780"/>
    <s v="1ф"/>
    <s v="5-60А"/>
    <s v="2011"/>
    <s v="4263"/>
    <s v="МИРТЕК-12-РУ"/>
    <s v="6240162923593"/>
    <d v="2024-02-22T00:00:00"/>
    <s v="0"/>
    <s v="в подъезде"/>
    <d v="2024-06-06T00:00:00"/>
    <s v="7914"/>
    <s v="ЧЭСК"/>
  </r>
  <r>
    <n v="7413"/>
    <d v="2024-03-22T00:00:00"/>
    <x v="4"/>
    <s v="Андреев Игорь Львович"/>
    <s v="отсутствует"/>
    <x v="4"/>
    <s v="Чебоксары"/>
    <s v="Университетская"/>
    <s v="19"/>
    <n v="9"/>
    <x v="0"/>
    <s v="15779291-13"/>
    <s v="1ф"/>
    <s v="5-60А"/>
    <s v="2013"/>
    <s v="18351"/>
    <s v="МИРТЕК-12-РУ"/>
    <s v="6240162925474"/>
    <d v="2024-02-22T00:00:00"/>
    <s v="0"/>
    <s v="в подъезде"/>
    <d v="2024-06-05T00:00:00"/>
    <s v="7895"/>
    <s v="ЧЭСК"/>
  </r>
  <r>
    <n v="7414"/>
    <d v="2024-03-22T00:00:00"/>
    <x v="4"/>
    <s v="Сидорчева Лариса Юрьевна"/>
    <n v="100416924"/>
    <x v="8"/>
    <s v="Чебоксары"/>
    <s v="М. Павлова"/>
    <s v="34"/>
    <n v="236"/>
    <x v="0"/>
    <s v="48621370"/>
    <s v="1ф"/>
    <s v="5-60А"/>
    <s v="2023"/>
    <s v="76"/>
    <s v="МИРТЕК-12-РУ"/>
    <s v="6240162925053"/>
    <d v="2024-02-22T00:00:00"/>
    <s v="0"/>
    <s v="в подъезде"/>
    <d v="2024-06-04T00:00:00"/>
    <s v="7886"/>
    <s v="ЧЭСК"/>
  </r>
  <r>
    <n v="7415"/>
    <d v="2024-03-22T00:00:00"/>
    <x v="4"/>
    <s v="Давыдова Елена Валерьевна"/>
    <n v="100306621"/>
    <x v="4"/>
    <s v="Чебоксары"/>
    <s v="Чебоксарский проспект"/>
    <s v="39"/>
    <n v="141"/>
    <x v="0"/>
    <s v="041633"/>
    <s v="1ф"/>
    <s v="5-60А"/>
    <s v="2017"/>
    <s v="10339"/>
    <s v="МИРТЕК-12-РУ-D1"/>
    <s v="6240157746922"/>
    <d v="2024-03-12T00:00:00"/>
    <s v="0"/>
    <s v="в подъезде"/>
    <d v="2024-06-08T00:00:00"/>
    <s v="7958"/>
    <s v="ЧЭСК"/>
  </r>
  <r>
    <n v="7416"/>
    <d v="2024-03-22T00:00:00"/>
    <x v="4"/>
    <s v="Никифорова Зоя Дмитриевна"/>
    <n v="100418088"/>
    <x v="4"/>
    <s v="Чебоксары"/>
    <s v="9-ой Пятилетки"/>
    <s v="16/1"/>
    <n v="38"/>
    <x v="1"/>
    <s v="004391"/>
    <s v="1ф"/>
    <s v="5-60А"/>
    <s v="2008"/>
    <s v="18095"/>
    <m/>
    <m/>
    <m/>
    <m/>
    <m/>
    <m/>
    <m/>
    <m/>
  </r>
  <r>
    <n v="7417"/>
    <d v="2024-03-22T00:00:00"/>
    <x v="4"/>
    <s v="Охотникова Анжелика Станиславовна"/>
    <n v="100418099"/>
    <x v="4"/>
    <s v="Чебоксары"/>
    <s v="9-ой Пятилетки"/>
    <s v="16/1"/>
    <n v="49"/>
    <x v="1"/>
    <s v="004308"/>
    <s v="1ф"/>
    <s v="5-60А"/>
    <s v="2008"/>
    <s v="16448"/>
    <m/>
    <m/>
    <m/>
    <m/>
    <m/>
    <m/>
    <m/>
    <m/>
  </r>
  <r>
    <n v="7418"/>
    <d v="2024-03-22T00:00:00"/>
    <x v="4"/>
    <s v="Маркелов Иван Петрович"/>
    <n v="100228172"/>
    <x v="6"/>
    <s v="Чебоксары"/>
    <s v="Гоголя "/>
    <s v="5"/>
    <n v="115"/>
    <x v="0"/>
    <s v="41621"/>
    <s v="1ф"/>
    <s v="5-60А"/>
    <s v="2008"/>
    <s v="29467"/>
    <m/>
    <m/>
    <m/>
    <m/>
    <m/>
    <m/>
    <m/>
    <m/>
  </r>
  <r>
    <n v="7419"/>
    <d v="2024-03-22T00:00:00"/>
    <x v="4"/>
    <s v="Андрицов Антон Александрович"/>
    <s v="отсутствует"/>
    <x v="4"/>
    <s v="Чебоксары"/>
    <s v="Шевченко"/>
    <s v="27"/>
    <n v="7"/>
    <x v="0"/>
    <s v="86114"/>
    <s v="1ф"/>
    <s v="5-60А"/>
    <s v="2010"/>
    <s v="16597"/>
    <s v="МИРТЕК-12-РУ"/>
    <s v="6240162924508"/>
    <d v="2024-02-21T00:00:00"/>
    <s v="0"/>
    <s v="в подъезде"/>
    <d v="2024-06-13T00:00:00"/>
    <s v="8027"/>
    <s v="ЧЭСК"/>
  </r>
  <r>
    <n v="7420"/>
    <d v="2024-03-23T00:00:00"/>
    <x v="4"/>
    <s v="Кулагина Марина Фокеевна"/>
    <n v="100375948"/>
    <x v="4"/>
    <s v="Чебоксары"/>
    <s v="Урукова"/>
    <s v="1/1"/>
    <n v="2"/>
    <x v="0"/>
    <s v="022782"/>
    <s v="1ф"/>
    <s v="5-60А"/>
    <s v="2008"/>
    <s v="8027"/>
    <m/>
    <m/>
    <m/>
    <m/>
    <m/>
    <m/>
    <m/>
    <m/>
  </r>
  <r>
    <n v="7421"/>
    <d v="2024-03-23T00:00:00"/>
    <x v="4"/>
    <s v="Васильева Марина Владимировна"/>
    <n v="100372615"/>
    <x v="4"/>
    <s v="Чебоксары"/>
    <s v="Л. Комсомола"/>
    <s v="26/1"/>
    <n v="4"/>
    <x v="0"/>
    <s v="39686014"/>
    <s v="1ф"/>
    <s v="5-60А"/>
    <s v="2019"/>
    <s v="4790"/>
    <s v="МИРТЕК-12-РУ"/>
    <s v="6240162925413"/>
    <d v="2024-02-22T00:00:00"/>
    <s v="0"/>
    <s v="в подъезде"/>
    <d v="2024-06-05T00:00:00"/>
    <s v="7907"/>
    <s v="ЧЭСК"/>
  </r>
  <r>
    <n v="7422"/>
    <d v="2024-03-23T00:00:00"/>
    <x v="4"/>
    <s v="Александрова Марина Николаевна"/>
    <n v="100385648"/>
    <x v="4"/>
    <s v="Чебоксары"/>
    <s v="Асламаса"/>
    <s v="16"/>
    <n v="22"/>
    <x v="0"/>
    <s v="21562925"/>
    <s v="1ф"/>
    <s v="5-60А"/>
    <s v="2014"/>
    <s v="8265"/>
    <s v="МИРТЕК-12-РУ"/>
    <s v="6240162923757"/>
    <d v="2024-02-22T00:00:00"/>
    <s v="0"/>
    <s v="в подъезде"/>
    <d v="2024-06-06T00:00:00"/>
    <s v="7917"/>
    <s v="ЧЭСК"/>
  </r>
  <r>
    <n v="7423"/>
    <d v="2024-03-23T00:00:00"/>
    <x v="4"/>
    <m/>
    <s v="отсутствует"/>
    <x v="4"/>
    <s v="Чебоксары"/>
    <s v="п-т Тракторостроителей"/>
    <s v="34/2"/>
    <n v="45"/>
    <x v="1"/>
    <s v="026949"/>
    <s v="1ф"/>
    <s v="5-60А"/>
    <m/>
    <s v="15252"/>
    <m/>
    <m/>
    <m/>
    <m/>
    <m/>
    <m/>
    <m/>
    <m/>
  </r>
  <r>
    <n v="7424"/>
    <d v="2024-03-24T00:00:00"/>
    <x v="4"/>
    <m/>
    <s v="отсутствует"/>
    <x v="4"/>
    <s v="Чебоксары"/>
    <s v="п-т Тракторостроителей"/>
    <s v="61"/>
    <n v="42"/>
    <x v="1"/>
    <s v="256940"/>
    <s v="1ф"/>
    <s v="5-60А"/>
    <m/>
    <s v="25489"/>
    <m/>
    <m/>
    <m/>
    <m/>
    <m/>
    <m/>
    <m/>
    <m/>
  </r>
  <r>
    <n v="7425"/>
    <d v="2024-03-25T00:00:00"/>
    <x v="4"/>
    <s v="Афанасьева Наталья Владимировна"/>
    <n v="100394124"/>
    <x v="8"/>
    <s v="Чебоксары"/>
    <s v="Миттова"/>
    <s v="41"/>
    <n v="3"/>
    <x v="0"/>
    <n v="48793855"/>
    <s v="1ф"/>
    <s v="5-60А"/>
    <s v="2023"/>
    <s v="435"/>
    <s v="МИРТЕК-12-РУ"/>
    <s v="6240162923872"/>
    <d v="2024-02-21T00:00:00"/>
    <s v="0"/>
    <s v="в подъезде"/>
    <d v="2024-06-12T00:00:00"/>
    <s v="7997"/>
    <s v="ЧЭСК"/>
  </r>
  <r>
    <n v="7426"/>
    <d v="2024-03-25T00:00:00"/>
    <x v="4"/>
    <s v="Архипов Михаил Алексеевич"/>
    <n v="100240431"/>
    <x v="8"/>
    <s v="Чебоксары"/>
    <s v="Декабристов"/>
    <s v="14/1"/>
    <n v="141"/>
    <x v="0"/>
    <s v="48684926"/>
    <s v="1ф"/>
    <s v="5-60А"/>
    <s v="2023"/>
    <s v="2"/>
    <s v="МИРТЕК-12-РУ"/>
    <s v="6240162923914"/>
    <d v="2024-02-21T00:00:00"/>
    <s v="0"/>
    <s v="в подъезде"/>
    <d v="2024-06-14T00:00:00"/>
    <s v="8061"/>
    <s v="ЧЭСК"/>
  </r>
  <r>
    <n v="7427"/>
    <d v="2024-03-25T00:00:00"/>
    <x v="4"/>
    <s v="Шевченко Мария Валерьевна"/>
    <n v="100397942"/>
    <x v="4"/>
    <s v="Чебоксары"/>
    <s v="Фруктовая"/>
    <s v="8"/>
    <n v="66"/>
    <x v="0"/>
    <s v="17773271"/>
    <s v="1ф"/>
    <s v="5-60А"/>
    <s v="2014"/>
    <s v="4536"/>
    <s v="МИРТЕК-12-РУ"/>
    <s v="6240162925450"/>
    <d v="2024-02-22T00:00:00"/>
    <s v="0"/>
    <s v="в подъезде"/>
    <d v="2024-06-07T00:00:00"/>
    <s v="7966"/>
    <s v="ЧЭСК"/>
  </r>
  <r>
    <n v="7428"/>
    <d v="2024-03-25T00:00:00"/>
    <x v="4"/>
    <s v="Терентьев Сергей Владимирович"/>
    <n v="100355911"/>
    <x v="4"/>
    <s v="Чебоксары"/>
    <s v="Чебоксарский проспект"/>
    <s v="19"/>
    <n v="81"/>
    <x v="0"/>
    <s v="39179345"/>
    <s v="1ф"/>
    <s v="5-60А"/>
    <s v="2019"/>
    <s v="6711"/>
    <s v="МИРТЕК-12-РУ"/>
    <s v="6240162923253"/>
    <d v="2024-02-21T00:00:00"/>
    <s v="0"/>
    <s v="в подъезде"/>
    <d v="2024-06-08T00:00:00"/>
    <s v="7947"/>
    <s v="ЧЭСК"/>
  </r>
  <r>
    <n v="7429"/>
    <d v="2024-03-25T00:00:00"/>
    <x v="4"/>
    <s v="Васильева  Эвелина  Алексеевна "/>
    <n v="100201947"/>
    <x v="6"/>
    <s v="Чебоксары"/>
    <s v="Короленко"/>
    <s v="22"/>
    <n v="18"/>
    <x v="0"/>
    <s v="163008"/>
    <s v="1ф"/>
    <s v="5-60А"/>
    <s v="1993"/>
    <m/>
    <m/>
    <m/>
    <m/>
    <m/>
    <m/>
    <m/>
    <m/>
    <m/>
  </r>
  <r>
    <n v="7430"/>
    <d v="2024-03-25T00:00:00"/>
    <x v="4"/>
    <s v="Матюхин Олег Николаевич"/>
    <n v="100379724"/>
    <x v="4"/>
    <s v="Чебоксары"/>
    <s v="Энтузиастов"/>
    <s v="5/2"/>
    <n v="39"/>
    <x v="0"/>
    <s v="10794"/>
    <s v="1ф"/>
    <s v="5-60А"/>
    <s v="2009"/>
    <s v="15263"/>
    <s v="МИРТЕК-12-РУ"/>
    <s v="6240162924705"/>
    <d v="2024-02-21T00:00:00"/>
    <s v="0"/>
    <s v="в подъезде"/>
    <d v="2024-06-07T00:00:00"/>
    <s v="7937"/>
    <s v="ЧЭСК"/>
  </r>
  <r>
    <n v="7431"/>
    <d v="2024-03-25T00:00:00"/>
    <x v="4"/>
    <s v="Григорьева Ксения Михайловна"/>
    <n v="100413700"/>
    <x v="4"/>
    <s v="Чебоксары"/>
    <s v="Ленина"/>
    <s v="21/1"/>
    <n v="19"/>
    <x v="0"/>
    <s v="043903"/>
    <s v="1ф"/>
    <s v="5-60А"/>
    <s v="2009"/>
    <s v="14351"/>
    <s v="МИРТЕК-12-РУ"/>
    <s v="6240162924595"/>
    <d v="2024-02-21T00:00:00"/>
    <s v="0"/>
    <s v="в подъезде"/>
    <d v="2024-06-13T00:00:00"/>
    <s v="8029"/>
    <s v="ЧЭСК"/>
  </r>
  <r>
    <n v="7432"/>
    <d v="2024-03-25T00:00:00"/>
    <x v="4"/>
    <s v="Ванюков Николай Федорович"/>
    <n v="100350993"/>
    <x v="4"/>
    <s v="Чебоксары"/>
    <s v="М. Залка"/>
    <s v="3"/>
    <n v="60"/>
    <x v="0"/>
    <s v="038446"/>
    <s v="1ф"/>
    <s v="5-60А"/>
    <s v="2009"/>
    <s v="30669"/>
    <s v="МИРТЕК-12-РУ"/>
    <s v="6240162925469"/>
    <d v="2024-02-22T00:00:00"/>
    <s v="0"/>
    <s v="в подъезде"/>
    <d v="2024-06-06T00:00:00"/>
    <s v="7908"/>
    <s v="ЧЭСК"/>
  </r>
  <r>
    <n v="7433"/>
    <d v="2024-03-25T00:00:00"/>
    <x v="4"/>
    <s v="Акименко Людмила Васильевна"/>
    <n v="100320431"/>
    <x v="4"/>
    <s v="Чебоксары"/>
    <s v="Гражданская"/>
    <s v="78"/>
    <n v="93"/>
    <x v="0"/>
    <s v="38170"/>
    <s v="1ф"/>
    <s v="5-60А"/>
    <s v="2009"/>
    <s v="28293"/>
    <s v="МИРТЕК-12-РУ"/>
    <s v="6240162924420"/>
    <d v="2024-02-22T00:00:00"/>
    <s v="0"/>
    <s v="в подъезде"/>
    <d v="2024-06-06T00:00:00"/>
    <s v="7928"/>
    <s v="ЧЭСК"/>
  </r>
  <r>
    <n v="7434"/>
    <d v="2024-03-25T00:00:00"/>
    <x v="4"/>
    <m/>
    <s v="отсутствует"/>
    <x v="4"/>
    <s v="Чебоксары"/>
    <s v="Н. Гастелло"/>
    <s v="15"/>
    <n v="54"/>
    <x v="1"/>
    <s v="207068"/>
    <s v="1ф"/>
    <s v="5-60А"/>
    <m/>
    <n v="13627"/>
    <m/>
    <m/>
    <m/>
    <m/>
    <m/>
    <m/>
    <m/>
    <m/>
  </r>
  <r>
    <n v="7435"/>
    <d v="2024-03-25T00:00:00"/>
    <x v="4"/>
    <m/>
    <s v="отсутствует"/>
    <x v="4"/>
    <s v="Чебоксары"/>
    <s v="Н. Гастелло"/>
    <s v="15"/>
    <n v="45"/>
    <x v="1"/>
    <s v="020257"/>
    <s v="1ф"/>
    <s v="5-60А"/>
    <m/>
    <n v="13179"/>
    <m/>
    <m/>
    <m/>
    <m/>
    <m/>
    <m/>
    <m/>
    <m/>
  </r>
  <r>
    <n v="7436"/>
    <d v="2024-03-26T00:00:00"/>
    <x v="4"/>
    <s v="Шойхет Роман Владимирович"/>
    <n v="100372505"/>
    <x v="4"/>
    <s v="Чебоксары"/>
    <s v="9-ой Пятилетки"/>
    <s v="15"/>
    <n v="99"/>
    <x v="0"/>
    <s v="23321973"/>
    <s v="1ф"/>
    <s v="5-60А"/>
    <s v="2015"/>
    <s v="6808"/>
    <s v="МИРТЕК-12-РУ"/>
    <s v="6240162925166"/>
    <d v="2024-02-26T00:00:00"/>
    <s v="0"/>
    <s v="в подъезде"/>
    <d v="2024-05-29T00:00:00"/>
    <s v="7824"/>
    <s v="ЧЭСК"/>
  </r>
  <r>
    <n v="7437"/>
    <d v="2024-03-26T00:00:00"/>
    <x v="4"/>
    <s v="Воробьева Ирина Ивановна"/>
    <n v="100355664"/>
    <x v="4"/>
    <s v="Чебоксары"/>
    <s v="Энгельса"/>
    <s v="42"/>
    <n v="55"/>
    <x v="0"/>
    <s v="063078"/>
    <s v="1ф"/>
    <s v="5-60А"/>
    <s v="1961"/>
    <s v="2438"/>
    <m/>
    <m/>
    <m/>
    <m/>
    <m/>
    <m/>
    <m/>
    <m/>
  </r>
  <r>
    <n v="7438"/>
    <d v="2024-03-26T00:00:00"/>
    <x v="4"/>
    <s v="Егоров Сергей Николаевич"/>
    <n v="100396728"/>
    <x v="6"/>
    <s v="Чебоксары"/>
    <s v="Социалистическая"/>
    <s v="2/1"/>
    <n v="32"/>
    <x v="0"/>
    <n v="15956"/>
    <s v="1ф"/>
    <s v="5-60А"/>
    <s v="2007"/>
    <s v="41250"/>
    <s v="ЦЭ2705-3"/>
    <n v="15956"/>
    <d v="2024-06-24T00:00:00"/>
    <s v="41885"/>
    <s v="в подъезде"/>
    <d v="2024-06-24T00:00:00"/>
    <s v="б/н"/>
    <s v="Поверка"/>
  </r>
  <r>
    <n v="7439"/>
    <d v="2024-03-26T00:00:00"/>
    <x v="4"/>
    <s v="Алянгина Марина Геннадьевна"/>
    <s v="отсутствует"/>
    <x v="4"/>
    <s v="Чебоксары"/>
    <s v="Пирогова"/>
    <s v="1/1"/>
    <n v="87"/>
    <x v="0"/>
    <n v="17864451"/>
    <s v="1ф"/>
    <s v="5-60А"/>
    <s v="2014"/>
    <s v="18440"/>
    <s v="МИРТЕК-12-РУ"/>
    <s v="6240162923531"/>
    <d v="2224-02-21T00:00:00"/>
    <s v="0"/>
    <s v="в подъезде"/>
    <d v="2024-06-10T00:00:00"/>
    <s v="7988"/>
    <s v="ЧЭСК"/>
  </r>
  <r>
    <n v="7440"/>
    <d v="2024-03-26T00:00:00"/>
    <x v="4"/>
    <m/>
    <s v="отсутствует"/>
    <x v="4"/>
    <s v="Чебоксары"/>
    <s v="Энтузиастов"/>
    <s v="27"/>
    <n v="41"/>
    <x v="1"/>
    <s v="018639"/>
    <s v="1ф"/>
    <s v="5-60А"/>
    <m/>
    <s v="51003"/>
    <m/>
    <m/>
    <m/>
    <m/>
    <m/>
    <m/>
    <m/>
    <m/>
  </r>
  <r>
    <n v="7441"/>
    <d v="2024-03-26T00:00:00"/>
    <x v="4"/>
    <m/>
    <s v="отсутствует"/>
    <x v="4"/>
    <s v="Чебоксары"/>
    <s v="Тополиная"/>
    <s v="13"/>
    <n v="45"/>
    <x v="1"/>
    <s v="585506"/>
    <s v="1ф"/>
    <s v="5-60А"/>
    <m/>
    <s v="34822"/>
    <m/>
    <m/>
    <m/>
    <m/>
    <m/>
    <m/>
    <m/>
    <m/>
  </r>
  <r>
    <n v="7442"/>
    <d v="2024-03-26T00:00:00"/>
    <x v="4"/>
    <s v="Меженьков Валерий Анатольевич"/>
    <n v="100414368"/>
    <x v="8"/>
    <s v="Чебоксары"/>
    <s v="п-т Тракторостроителей"/>
    <s v="30/1"/>
    <n v="29"/>
    <x v="0"/>
    <n v="49228702"/>
    <s v="1ф"/>
    <s v="5-60А"/>
    <s v="2024"/>
    <s v="176"/>
    <s v="МИРТЕК-12-РУ"/>
    <s v="6240162923511"/>
    <d v="2024-02-22T00:00:00"/>
    <s v="0"/>
    <s v="в подъезде"/>
    <d v="2024-06-06T00:00:00"/>
    <s v="7915"/>
    <s v="ЧЭСК"/>
  </r>
  <r>
    <n v="7443"/>
    <d v="2024-03-26T00:00:00"/>
    <x v="4"/>
    <s v="Осипов Константин Германович"/>
    <s v="отсутствует"/>
    <x v="4"/>
    <s v="Чебоксары"/>
    <s v="Кадыкова"/>
    <s v="34/8"/>
    <n v="152"/>
    <x v="0"/>
    <n v="85207"/>
    <s v="1ф"/>
    <s v="5-60А"/>
    <s v="2009"/>
    <s v="12098"/>
    <s v="МИРТЕК-12-РУ"/>
    <s v="6240162923918"/>
    <d v="2024-02-22T00:00:00"/>
    <s v="0"/>
    <s v="в подъезде"/>
    <d v="2024-06-06T00:00:00"/>
    <s v="7916"/>
    <s v="ЧЭСК"/>
  </r>
  <r>
    <n v="7444"/>
    <d v="2024-03-26T00:00:00"/>
    <x v="4"/>
    <s v="Лепешкин Алексей Анатольевич"/>
    <n v="100361259"/>
    <x v="4"/>
    <s v="Чебоксары"/>
    <s v="Эгерский б-р"/>
    <s v="27"/>
    <n v="79"/>
    <x v="0"/>
    <n v="80478"/>
    <s v="1ф"/>
    <s v="5-60А"/>
    <m/>
    <s v="29559"/>
    <m/>
    <m/>
    <m/>
    <m/>
    <m/>
    <m/>
    <m/>
    <m/>
  </r>
  <r>
    <n v="7445"/>
    <d v="2024-03-26T00:00:00"/>
    <x v="4"/>
    <s v="Тимофеев Евгений Вячеславович"/>
    <n v="100361190"/>
    <x v="4"/>
    <s v="Чебоксары"/>
    <s v="Эгерский б-р"/>
    <s v="27"/>
    <n v="11"/>
    <x v="0"/>
    <n v="51920"/>
    <s v="1ф"/>
    <s v="5-60А"/>
    <m/>
    <s v="12547"/>
    <m/>
    <m/>
    <m/>
    <m/>
    <m/>
    <m/>
    <m/>
    <m/>
  </r>
  <r>
    <n v="7446"/>
    <d v="2024-03-27T00:00:00"/>
    <x v="4"/>
    <s v="Мараков Игорь Владимирович"/>
    <n v="100201930"/>
    <x v="6"/>
    <s v="Чебоксары"/>
    <s v="Короленко"/>
    <s v="22"/>
    <n v="1"/>
    <x v="0"/>
    <s v="0009797"/>
    <s v="1ф"/>
    <s v="5-60А"/>
    <s v="1997"/>
    <s v="37292"/>
    <s v="СО-0449"/>
    <s v="0009797"/>
    <d v="2024-06-08T00:00:00"/>
    <s v="37546"/>
    <s v="в подъезде"/>
    <d v="2024-06-08T00:00:00"/>
    <s v="б/н"/>
    <s v="Поверка"/>
  </r>
  <r>
    <n v="7447"/>
    <d v="2024-03-27T00:00:00"/>
    <x v="4"/>
    <m/>
    <s v="отсутствует"/>
    <x v="4"/>
    <s v="Чебоксары"/>
    <s v="б-р Юности"/>
    <s v="2"/>
    <n v="36"/>
    <x v="1"/>
    <s v="002229"/>
    <s v="1ф"/>
    <s v="5-60А"/>
    <m/>
    <s v="14939"/>
    <m/>
    <m/>
    <m/>
    <m/>
    <m/>
    <m/>
    <m/>
    <m/>
  </r>
  <r>
    <n v="7448"/>
    <d v="2024-03-27T00:00:00"/>
    <x v="4"/>
    <m/>
    <s v="отсутствует"/>
    <x v="4"/>
    <s v="Чебоксары"/>
    <s v="б-р Юности"/>
    <s v="2"/>
    <n v="35"/>
    <x v="1"/>
    <s v="002186"/>
    <s v="1ф"/>
    <s v="5-60А"/>
    <m/>
    <s v="18973"/>
    <m/>
    <m/>
    <m/>
    <m/>
    <m/>
    <m/>
    <m/>
    <m/>
  </r>
  <r>
    <n v="7449"/>
    <d v="2024-03-27T00:00:00"/>
    <x v="4"/>
    <m/>
    <s v="отсутствует"/>
    <x v="4"/>
    <s v="Чебоксары"/>
    <s v="б-р Юности"/>
    <s v="6"/>
    <n v="27"/>
    <x v="1"/>
    <s v="002068"/>
    <s v="1ф"/>
    <s v="5-60А"/>
    <m/>
    <s v="22997"/>
    <m/>
    <m/>
    <m/>
    <m/>
    <m/>
    <m/>
    <m/>
    <m/>
  </r>
  <r>
    <n v="7450"/>
    <d v="2024-03-27T00:00:00"/>
    <x v="4"/>
    <m/>
    <s v="отсутствует"/>
    <x v="4"/>
    <s v="Чебоксары"/>
    <s v="п-т Тракторостроителей"/>
    <s v="25"/>
    <n v="36"/>
    <x v="1"/>
    <s v="0190010"/>
    <s v="1ф"/>
    <s v="5-60А"/>
    <m/>
    <s v="21644"/>
    <m/>
    <m/>
    <m/>
    <m/>
    <m/>
    <m/>
    <m/>
    <m/>
  </r>
  <r>
    <n v="7451"/>
    <d v="2024-03-28T00:00:00"/>
    <x v="4"/>
    <s v="Хамбиков Евгений Наилевич"/>
    <s v="отсутствует"/>
    <x v="4"/>
    <s v="Чебоксары"/>
    <s v="Г. Айги"/>
    <s v="14"/>
    <n v="151"/>
    <x v="0"/>
    <s v="19647291"/>
    <s v="1ф"/>
    <s v="5-60А"/>
    <s v="2014"/>
    <s v="5806"/>
    <s v="МИРТЕК-12-РУ"/>
    <s v="6240162923359"/>
    <d v="2024-02-22T00:00:00"/>
    <s v="0"/>
    <s v="в подъезде"/>
    <d v="2024-04-19T00:00:00"/>
    <s v="7334"/>
    <s v="ЧЭСК"/>
  </r>
  <r>
    <n v="7452"/>
    <d v="2024-03-28T00:00:00"/>
    <x v="4"/>
    <s v="Овечкина Клавдия Федоровна"/>
    <n v="100319263"/>
    <x v="4"/>
    <s v="Чебоксары"/>
    <s v="Красина"/>
    <s v="2"/>
    <n v="45"/>
    <x v="0"/>
    <s v="1317853"/>
    <s v="1ф"/>
    <s v="5-60А"/>
    <s v="1993"/>
    <s v="38646"/>
    <s v="МИРТЕК-12-РУ"/>
    <s v="6240162924087"/>
    <d v="2024-02-21T00:00:00"/>
    <s v="0"/>
    <s v="в подъезде"/>
    <d v="2024-06-13T00:00:00"/>
    <s v="8016"/>
    <s v="ЧЭСК"/>
  </r>
  <r>
    <n v="7453"/>
    <d v="2024-03-28T00:00:00"/>
    <x v="4"/>
    <s v="Филиппова  Валентина  Филипповна "/>
    <n v="100382391"/>
    <x v="6"/>
    <s v="Чебоксары"/>
    <s v="М. Павлова"/>
    <s v="11"/>
    <n v="9"/>
    <x v="0"/>
    <s v="12026737"/>
    <s v="1ф"/>
    <s v="5-60А"/>
    <s v="2008"/>
    <s v="4921"/>
    <s v="СЭО-1.15.402"/>
    <s v="12026737"/>
    <d v="2024-04-01T00:00:00"/>
    <s v="4973"/>
    <s v="в подъезде"/>
    <d v="2024-04-19T00:00:00"/>
    <s v="б/н"/>
    <s v="Поверка"/>
  </r>
  <r>
    <n v="7454"/>
    <d v="2024-03-28T00:00:00"/>
    <x v="4"/>
    <s v="Венедиктова Елизавета Николаевна"/>
    <s v="отсутствует"/>
    <x v="4"/>
    <s v="Чебоксары"/>
    <s v="Калинина"/>
    <s v="100"/>
    <n v="27"/>
    <x v="0"/>
    <s v="020440"/>
    <s v="1ф"/>
    <s v="5-60А"/>
    <s v="2007"/>
    <s v="10672"/>
    <s v="МИРТЕК-12-РУ"/>
    <s v="6240162923400"/>
    <d v="2024-02-21T00:00:00"/>
    <s v="0"/>
    <s v="в подъезде"/>
    <d v="2024-07-26T00:00:00"/>
    <s v="8123"/>
    <s v="ЧЭСК"/>
  </r>
  <r>
    <n v="7455"/>
    <d v="2024-03-28T00:00:00"/>
    <x v="4"/>
    <s v="Леонтьева Тамара Александровна"/>
    <n v="100228888"/>
    <x v="4"/>
    <s v="Чебоксары"/>
    <s v="Р. Зорге"/>
    <s v="7"/>
    <n v="38"/>
    <x v="0"/>
    <s v="028737"/>
    <s v="1ф"/>
    <s v="5-60А"/>
    <s v="2008"/>
    <s v="20633"/>
    <s v="МИРТЕК-12-РУ"/>
    <s v="6240162924603"/>
    <d v="2024-02-21T00:00:00"/>
    <s v="0"/>
    <s v="в подъезде"/>
    <d v="2024-05-11T00:00:00"/>
    <s v="7605"/>
    <s v="ЧЭСК"/>
  </r>
  <r>
    <n v="7456"/>
    <d v="2024-03-28T00:00:00"/>
    <x v="4"/>
    <s v="Чугаева Елизавета Васильевна"/>
    <s v="отсутствует"/>
    <x v="4"/>
    <s v="Чебоксары"/>
    <s v="Н. Гастелло"/>
    <s v="23"/>
    <n v="8"/>
    <x v="0"/>
    <s v="22760547-15"/>
    <s v="1ф"/>
    <s v="5-60А"/>
    <s v="2015"/>
    <s v="8138"/>
    <s v="МИРТЕК-12-РУ"/>
    <s v="6240162924974"/>
    <d v="2024-02-21T00:00:00"/>
    <s v="0"/>
    <s v="в подъезде"/>
    <d v="2024-05-08T00:00:00"/>
    <s v="7621"/>
    <s v="ЧЭСК"/>
  </r>
  <r>
    <n v="7457"/>
    <d v="2024-03-28T00:00:00"/>
    <x v="4"/>
    <s v="Савельева Светлана Петровна"/>
    <n v="100421531"/>
    <x v="4"/>
    <s v="Чебоксары"/>
    <s v="М. Горького"/>
    <s v="47"/>
    <n v="396"/>
    <x v="0"/>
    <s v="3482474"/>
    <s v="1ф"/>
    <s v="5-60А"/>
    <s v="1980"/>
    <s v="3918"/>
    <s v="МИРТЕК-12-РУ"/>
    <s v="6240162923313"/>
    <d v="2024-02-21T00:00:00"/>
    <s v="0"/>
    <s v="в подъезде"/>
    <d v="2024-05-12T00:00:00"/>
    <s v="7598"/>
    <s v="ЧЭСК"/>
  </r>
  <r>
    <n v="7458"/>
    <d v="2024-03-28T00:00:00"/>
    <x v="4"/>
    <s v="Ярлыков Виктор Борисович"/>
    <n v="100344939"/>
    <x v="4"/>
    <s v="Чебоксары"/>
    <s v="Гражданская"/>
    <s v="86"/>
    <n v="192"/>
    <x v="0"/>
    <s v="65340"/>
    <s v="1ф"/>
    <s v="5-60А"/>
    <s v="2011"/>
    <s v="23512"/>
    <s v="МИРТЕК-12-РУ"/>
    <s v="6240162924870"/>
    <d v="2024-02-21T00:00:00"/>
    <s v="0"/>
    <s v="в подъезде"/>
    <d v="2024-06-13T00:00:00"/>
    <s v="8014"/>
    <s v="ЧЭСК"/>
  </r>
  <r>
    <n v="7459"/>
    <d v="2024-03-29T00:00:00"/>
    <x v="4"/>
    <s v="Егоров Алексей Борисович"/>
    <n v="100338440"/>
    <x v="4"/>
    <s v="Чебоксары"/>
    <s v="Пирогова"/>
    <s v="1/2"/>
    <n v="3"/>
    <x v="0"/>
    <s v="20484727"/>
    <s v="1ф"/>
    <s v="5-60А"/>
    <s v="2014"/>
    <s v="95"/>
    <s v="МИРТЕК-12-РУ"/>
    <s v="6240162923631"/>
    <d v="2024-02-21T00:00:00"/>
    <s v="0"/>
    <s v="в подъезде"/>
    <d v="2024-06-10T00:00:00"/>
    <s v="7989"/>
    <s v="ЧЭСК"/>
  </r>
  <r>
    <n v="7460"/>
    <d v="2024-03-29T00:00:00"/>
    <x v="4"/>
    <s v="Аверьянова Инесса Александровна"/>
    <n v="100389405"/>
    <x v="4"/>
    <s v="Чебоксары"/>
    <s v="Петрова"/>
    <s v="13"/>
    <n v="57"/>
    <x v="0"/>
    <s v="02723788"/>
    <s v="1ф"/>
    <s v="5-60А"/>
    <s v="1962"/>
    <s v="1087"/>
    <s v="МИРТЕК-12-РУ"/>
    <s v="6240162924600"/>
    <d v="2024-02-21T00:00:00"/>
    <s v="0"/>
    <s v="в подъезде"/>
    <d v="2024-05-13T00:00:00"/>
    <s v="7642"/>
    <s v="ЧЭСК"/>
  </r>
  <r>
    <n v="7461"/>
    <d v="2024-03-29T00:00:00"/>
    <x v="4"/>
    <s v="Таратина Татьяна Григорьевна"/>
    <n v="100425511"/>
    <x v="4"/>
    <s v="Чебоксары"/>
    <s v="Текстильщиков"/>
    <s v="12"/>
    <s v="ком. 1-17"/>
    <x v="0"/>
    <s v="006842029000239"/>
    <s v="3ф"/>
    <s v="5-60А"/>
    <s v="2010"/>
    <m/>
    <m/>
    <m/>
    <m/>
    <m/>
    <m/>
    <m/>
    <m/>
    <m/>
  </r>
  <r>
    <n v="7462"/>
    <d v="2024-03-29T00:00:00"/>
    <x v="4"/>
    <s v="Виссаров Андрей Леонидович"/>
    <n v="100352910"/>
    <x v="4"/>
    <s v="Чебоксары"/>
    <s v="Радужная"/>
    <s v="11"/>
    <n v="52"/>
    <x v="0"/>
    <n v="21379833"/>
    <s v="1ф"/>
    <s v="5-60А"/>
    <s v="2015"/>
    <s v="5217"/>
    <m/>
    <m/>
    <m/>
    <m/>
    <m/>
    <m/>
    <m/>
    <m/>
  </r>
  <r>
    <n v="7463"/>
    <d v="2024-03-29T00:00:00"/>
    <x v="4"/>
    <s v="Иванов Александр Владимирович"/>
    <n v="100397245"/>
    <x v="4"/>
    <s v="Чебоксары"/>
    <s v="Социалистическая"/>
    <s v="13"/>
    <n v="38"/>
    <x v="0"/>
    <s v="37269"/>
    <s v="1ф"/>
    <s v="5-60А"/>
    <s v="2011"/>
    <s v="2330"/>
    <m/>
    <m/>
    <m/>
    <m/>
    <m/>
    <m/>
    <m/>
    <m/>
  </r>
  <r>
    <n v="7464"/>
    <d v="2024-03-29T00:00:00"/>
    <x v="4"/>
    <s v="Удикова Надежда Асколоновна"/>
    <n v="100421368"/>
    <x v="6"/>
    <s v="Чебоксары"/>
    <s v="М. Горького"/>
    <s v="47"/>
    <n v="235"/>
    <x v="0"/>
    <s v="0658842"/>
    <s v="1ф"/>
    <s v="5-60А"/>
    <s v="1979"/>
    <s v="56003"/>
    <m/>
    <m/>
    <m/>
    <m/>
    <m/>
    <m/>
    <m/>
    <m/>
  </r>
  <r>
    <n v="7465"/>
    <d v="2024-03-29T00:00:00"/>
    <x v="4"/>
    <m/>
    <s v="отсутствует"/>
    <x v="4"/>
    <s v="Чебоксары"/>
    <s v="Кадыкова"/>
    <s v="11"/>
    <n v="494"/>
    <x v="1"/>
    <s v="0603480102113135"/>
    <s v="1ф"/>
    <s v="5-60А"/>
    <m/>
    <s v="24913"/>
    <m/>
    <m/>
    <m/>
    <m/>
    <m/>
    <m/>
    <m/>
    <m/>
  </r>
  <r>
    <n v="7466"/>
    <d v="2024-03-29T00:00:00"/>
    <x v="4"/>
    <m/>
    <s v="отсутствует"/>
    <x v="4"/>
    <s v="Чебоксары"/>
    <s v="Кадыкова"/>
    <s v="13"/>
    <n v="147"/>
    <x v="1"/>
    <s v="003793"/>
    <s v="1ф"/>
    <s v="5-60А"/>
    <m/>
    <s v="8144"/>
    <m/>
    <m/>
    <m/>
    <m/>
    <m/>
    <m/>
    <m/>
    <m/>
  </r>
  <r>
    <n v="7467"/>
    <d v="2024-03-29T00:00:00"/>
    <x v="4"/>
    <m/>
    <s v="отсутствует"/>
    <x v="4"/>
    <s v="Чебоксары"/>
    <s v="Кадыкова"/>
    <s v="13"/>
    <n v="148"/>
    <x v="1"/>
    <s v="005465"/>
    <s v="1ф"/>
    <s v="5-60А"/>
    <m/>
    <s v="42316"/>
    <m/>
    <m/>
    <m/>
    <m/>
    <m/>
    <m/>
    <m/>
    <m/>
  </r>
  <r>
    <n v="7468"/>
    <d v="2024-03-29T00:00:00"/>
    <x v="4"/>
    <s v="Щукина Тамара Алексеевна"/>
    <n v="100423909"/>
    <x v="4"/>
    <s v="Чебоксары"/>
    <s v="Солнечный"/>
    <s v="18"/>
    <n v="115"/>
    <x v="0"/>
    <s v="29657891"/>
    <s v="1ф"/>
    <s v="5-60А"/>
    <s v="2017"/>
    <s v="859"/>
    <s v="МИРТЕК-12-РУ"/>
    <s v="6240162923560"/>
    <d v="2024-02-21T00:00:00"/>
    <s v="0"/>
    <s v="в подъезде"/>
    <d v="2024-05-10T00:00:00"/>
    <s v="7609"/>
    <s v="ЧЭСК"/>
  </r>
  <r>
    <n v="7469"/>
    <d v="2024-03-29T00:00:00"/>
    <x v="4"/>
    <s v="Павлова Мария Викторовна"/>
    <s v="отсутствует"/>
    <x v="4"/>
    <s v="Чебоксары"/>
    <s v="Кадыкова"/>
    <s v="13"/>
    <n v="86"/>
    <x v="0"/>
    <s v="132379857"/>
    <s v="1ф"/>
    <s v="5-60А"/>
    <s v="1980"/>
    <s v="53680"/>
    <s v="МИРТЕК-12-РУ"/>
    <s v="6240162923556"/>
    <d v="2024-02-21T00:00:00"/>
    <s v="0"/>
    <s v="в подъезде"/>
    <d v="2024-05-08T00:00:00"/>
    <s v="7619"/>
    <s v="ЧЭСК"/>
  </r>
  <r>
    <n v="7470"/>
    <d v="2024-03-29T00:00:00"/>
    <x v="4"/>
    <s v="Маркова Ираида Михайловна"/>
    <n v="100237466"/>
    <x v="8"/>
    <s v="Чебоксары"/>
    <s v="пер. Молодежный"/>
    <s v="1/1"/>
    <n v="3"/>
    <x v="0"/>
    <s v="007791186354339"/>
    <s v="1ф"/>
    <s v="5-60А"/>
    <s v="2023"/>
    <s v="185"/>
    <s v="МИРТЕК-12-РУ"/>
    <s v="6240157746814"/>
    <d v="2024-03-12T00:00:00"/>
    <s v="0"/>
    <s v="в подъезде"/>
    <d v="2024-05-22T00:00:00"/>
    <s v="7778"/>
    <s v="ЧЭСК"/>
  </r>
  <r>
    <n v="7471"/>
    <d v="2024-03-30T00:00:00"/>
    <x v="4"/>
    <m/>
    <s v="отсутствует"/>
    <x v="4"/>
    <s v="Чебоксары"/>
    <s v="Ленина"/>
    <s v="7/1"/>
    <n v="76"/>
    <x v="1"/>
    <s v="97854"/>
    <s v="1ф"/>
    <s v="5-60А"/>
    <m/>
    <s v="687"/>
    <m/>
    <m/>
    <m/>
    <m/>
    <m/>
    <m/>
    <m/>
    <m/>
  </r>
  <r>
    <n v="7472"/>
    <d v="2024-03-30T00:00:00"/>
    <x v="4"/>
    <m/>
    <s v="отсутствует"/>
    <x v="4"/>
    <s v="Чебоксары"/>
    <s v="Ленина"/>
    <s v="7/1"/>
    <n v="11"/>
    <x v="1"/>
    <s v="83424"/>
    <s v="1ф"/>
    <s v="5-60А"/>
    <m/>
    <s v="41576"/>
    <m/>
    <m/>
    <m/>
    <m/>
    <m/>
    <m/>
    <m/>
    <m/>
  </r>
  <r>
    <n v="7473"/>
    <d v="2024-03-30T00:00:00"/>
    <x v="4"/>
    <s v="Зверева Татьяна Ганнадьевна"/>
    <s v="отсутствует"/>
    <x v="4"/>
    <s v="Чебоксары"/>
    <s v="п-т Тракторостроителей"/>
    <s v="62"/>
    <n v="27"/>
    <x v="0"/>
    <s v="10003447"/>
    <s v="1ф"/>
    <s v="5-60А"/>
    <s v="2008"/>
    <s v="16761"/>
    <s v="МИРТЕК-12-РУ"/>
    <s v="6240162924937"/>
    <d v="2024-02-21T00:00:00"/>
    <s v="0"/>
    <s v="в подъезде"/>
    <d v="2024-05-10T00:00:00"/>
    <s v="7612"/>
    <s v="ЧЭСК"/>
  </r>
  <r>
    <n v="7474"/>
    <d v="2024-03-30T00:00:00"/>
    <x v="4"/>
    <s v="Инкин Игорь Владимирович"/>
    <n v="100413740"/>
    <x v="4"/>
    <s v="Чебоксары"/>
    <s v="Ленина"/>
    <s v="21/1"/>
    <n v="60"/>
    <x v="0"/>
    <s v="044770"/>
    <s v="1ф"/>
    <s v="5-60А"/>
    <s v="2010"/>
    <s v="42983"/>
    <s v="МИРТЕК-12-РУ"/>
    <s v="6240162923861"/>
    <d v="2024-02-21T00:00:00"/>
    <s v="0"/>
    <s v="в подъезде"/>
    <d v="2024-05-13T00:00:00"/>
    <s v="7643"/>
    <s v="ЧЭСК"/>
  </r>
  <r>
    <n v="7475"/>
    <d v="2024-03-30T00:00:00"/>
    <x v="4"/>
    <m/>
    <s v="отсутствует"/>
    <x v="4"/>
    <s v="Чебоксары"/>
    <s v="Талвира"/>
    <s v="4"/>
    <n v="89"/>
    <x v="1"/>
    <s v="055969"/>
    <s v="1ф"/>
    <s v="5-60А"/>
    <m/>
    <s v="15514"/>
    <m/>
    <m/>
    <m/>
    <m/>
    <m/>
    <m/>
    <m/>
    <m/>
  </r>
  <r>
    <n v="7476"/>
    <d v="2024-03-30T00:00:00"/>
    <x v="4"/>
    <s v="Серова Светлана Геннадьевна"/>
    <s v="отсутствует"/>
    <x v="4"/>
    <s v="Чебоксары"/>
    <s v="Мясокомбинатский "/>
    <s v="8/1"/>
    <s v="22А"/>
    <x v="0"/>
    <s v="019012"/>
    <s v="1ф"/>
    <s v="5-60А"/>
    <m/>
    <m/>
    <m/>
    <m/>
    <m/>
    <m/>
    <m/>
    <m/>
    <m/>
    <m/>
  </r>
  <r>
    <n v="7477"/>
    <d v="2024-03-30T00:00:00"/>
    <x v="4"/>
    <s v="Николаев Геннадий Константинович"/>
    <n v="100332422"/>
    <x v="4"/>
    <s v="Чебоксары"/>
    <s v="Афанасьева"/>
    <s v="7/1"/>
    <n v="24"/>
    <x v="0"/>
    <s v="20385706"/>
    <s v="1ф"/>
    <s v="5-60А"/>
    <s v="2014"/>
    <s v="12152"/>
    <s v="МИРТЕК-12-РУ"/>
    <s v="6240162924634"/>
    <d v="2024-02-21T00:00:00"/>
    <s v="0"/>
    <s v="в подъезде"/>
    <d v="2024-05-08T00:00:00"/>
    <s v="7594"/>
    <s v="ЧЭСК"/>
  </r>
  <r>
    <n v="7478"/>
    <d v="2024-03-31T00:00:00"/>
    <x v="4"/>
    <m/>
    <s v="отсутствует"/>
    <x v="4"/>
    <s v="Чебоксары"/>
    <s v="Кадыкова"/>
    <s v="22"/>
    <n v="112"/>
    <x v="1"/>
    <s v="030153"/>
    <s v="1ф"/>
    <s v="5-60А"/>
    <m/>
    <s v="21410"/>
    <m/>
    <m/>
    <m/>
    <m/>
    <m/>
    <m/>
    <m/>
    <m/>
  </r>
  <r>
    <n v="7479"/>
    <d v="2024-03-31T00:00:00"/>
    <x v="4"/>
    <m/>
    <s v="отсутствует"/>
    <x v="4"/>
    <s v="Чебоксары"/>
    <s v="Мира"/>
    <s v="21А"/>
    <n v="96"/>
    <x v="1"/>
    <s v="681738"/>
    <s v="1ф"/>
    <s v="5-60А"/>
    <m/>
    <s v="21692"/>
    <m/>
    <m/>
    <m/>
    <m/>
    <m/>
    <m/>
    <m/>
    <m/>
  </r>
  <r>
    <n v="7480"/>
    <d v="2024-03-31T00:00:00"/>
    <x v="4"/>
    <m/>
    <s v="отсутствует"/>
    <x v="4"/>
    <s v="Чебоксары"/>
    <s v="Мира"/>
    <s v="23а"/>
    <n v="56"/>
    <x v="1"/>
    <s v="681818"/>
    <s v="1ф"/>
    <s v="5-60А"/>
    <m/>
    <s v="40464"/>
    <m/>
    <m/>
    <m/>
    <m/>
    <m/>
    <m/>
    <m/>
    <m/>
  </r>
  <r>
    <n v="7481"/>
    <d v="2024-03-31T00:00:00"/>
    <x v="4"/>
    <m/>
    <s v="отсутствует"/>
    <x v="4"/>
    <s v="Чебоксары"/>
    <s v="Мира"/>
    <s v="21"/>
    <n v="28"/>
    <x v="1"/>
    <s v="020214"/>
    <s v="1ф"/>
    <s v="5-60А"/>
    <m/>
    <s v="12217"/>
    <m/>
    <m/>
    <m/>
    <m/>
    <m/>
    <m/>
    <m/>
    <m/>
  </r>
  <r>
    <n v="7482"/>
    <d v="2024-03-31T00:00:00"/>
    <x v="4"/>
    <m/>
    <s v="отсутствует"/>
    <x v="4"/>
    <s v="Чебоксары"/>
    <s v="Мира"/>
    <s v="29"/>
    <n v="31"/>
    <x v="1"/>
    <s v="017000"/>
    <s v="1ф"/>
    <s v="5-60А"/>
    <m/>
    <s v="14079"/>
    <m/>
    <m/>
    <m/>
    <m/>
    <m/>
    <m/>
    <m/>
    <m/>
  </r>
  <r>
    <n v="7483"/>
    <d v="2024-03-31T00:00:00"/>
    <x v="4"/>
    <m/>
    <s v="отсутствует"/>
    <x v="4"/>
    <s v="Чебоксары"/>
    <s v="Кадыкова"/>
    <s v="22"/>
    <n v="163"/>
    <x v="1"/>
    <s v="745736"/>
    <s v="1ф"/>
    <s v="5-60А"/>
    <m/>
    <s v="12338"/>
    <m/>
    <m/>
    <m/>
    <m/>
    <m/>
    <m/>
    <m/>
    <m/>
  </r>
  <r>
    <n v="7484"/>
    <d v="2024-03-31T00:00:00"/>
    <x v="4"/>
    <m/>
    <s v="отсутствует"/>
    <x v="4"/>
    <s v="Чебоксары"/>
    <s v="Кадыкова"/>
    <s v="22"/>
    <n v="265"/>
    <x v="1"/>
    <s v="001139"/>
    <s v="1ф"/>
    <s v="5-60А"/>
    <m/>
    <s v="31332"/>
    <m/>
    <m/>
    <m/>
    <m/>
    <m/>
    <m/>
    <m/>
    <m/>
  </r>
  <r>
    <n v="7485"/>
    <d v="2024-03-31T00:00:00"/>
    <x v="4"/>
    <m/>
    <s v="отсутствует"/>
    <x v="4"/>
    <s v="Чебоксары"/>
    <s v="б-р Юности"/>
    <s v="17"/>
    <n v="101"/>
    <x v="1"/>
    <n v="3279"/>
    <s v="1ф"/>
    <s v="5-60А"/>
    <m/>
    <s v="24839"/>
    <m/>
    <m/>
    <m/>
    <m/>
    <m/>
    <m/>
    <m/>
    <m/>
  </r>
  <r>
    <n v="7486"/>
    <d v="2024-04-01T00:00:00"/>
    <x v="4"/>
    <s v="Громова Ирина Николавена"/>
    <n v="100317607"/>
    <x v="4"/>
    <s v="Чебоксары"/>
    <s v="М. Горького"/>
    <s v="41"/>
    <n v="57"/>
    <x v="0"/>
    <n v="16652007"/>
    <s v="1ф"/>
    <s v="5-60А"/>
    <s v="2013"/>
    <s v="9729"/>
    <s v="МИРТЕК-12-РУ"/>
    <s v="6240162924237"/>
    <d v="2024-02-22T00:00:00"/>
    <s v="0"/>
    <s v="в подъезде"/>
    <d v="2024-06-04T00:00:00"/>
    <s v="7885"/>
    <s v="ЧЭСК"/>
  </r>
  <r>
    <n v="7487"/>
    <d v="2024-04-01T00:00:00"/>
    <x v="4"/>
    <m/>
    <s v="отсутствует"/>
    <x v="4"/>
    <s v="Чебоксары"/>
    <s v="Университетская"/>
    <s v="2"/>
    <n v="17"/>
    <x v="1"/>
    <s v="032666"/>
    <s v="1ф"/>
    <s v="5-60А"/>
    <m/>
    <s v="36195"/>
    <m/>
    <m/>
    <m/>
    <m/>
    <m/>
    <m/>
    <m/>
    <m/>
  </r>
  <r>
    <n v="7488"/>
    <d v="2024-04-01T00:00:00"/>
    <x v="4"/>
    <m/>
    <s v="отсутствует"/>
    <x v="4"/>
    <s v="Чебоксары"/>
    <s v="Кадыкова"/>
    <s v="34/8"/>
    <n v="40"/>
    <x v="1"/>
    <s v="007207"/>
    <s v="1ф"/>
    <s v="5-60А"/>
    <m/>
    <s v="18599"/>
    <m/>
    <m/>
    <m/>
    <m/>
    <m/>
    <m/>
    <m/>
    <m/>
  </r>
  <r>
    <n v="7489"/>
    <d v="2024-04-01T00:00:00"/>
    <x v="4"/>
    <m/>
    <s v="отсутствует"/>
    <x v="4"/>
    <s v="Чебоксары"/>
    <s v="Кадыкова"/>
    <s v="34/8"/>
    <n v="120"/>
    <x v="1"/>
    <s v="007261"/>
    <s v="1ф"/>
    <s v="5-60А"/>
    <m/>
    <s v="29673"/>
    <m/>
    <m/>
    <m/>
    <m/>
    <m/>
    <m/>
    <m/>
    <m/>
  </r>
  <r>
    <n v="7490"/>
    <d v="2024-04-01T00:00:00"/>
    <x v="4"/>
    <s v="Краснова Алевтина Марсовна"/>
    <s v="отсутствует"/>
    <x v="4"/>
    <s v="Чебоксары"/>
    <s v="Кадыкова"/>
    <s v="2"/>
    <n v="45"/>
    <x v="0"/>
    <s v="031800"/>
    <s v="1ф"/>
    <s v="5-60А"/>
    <m/>
    <s v="22701"/>
    <m/>
    <m/>
    <m/>
    <m/>
    <m/>
    <m/>
    <m/>
    <m/>
  </r>
  <r>
    <n v="7491"/>
    <d v="2024-04-01T00:00:00"/>
    <x v="4"/>
    <s v="Носкова Марина Васильевна"/>
    <n v="100324006"/>
    <x v="4"/>
    <s v="Чебоксары"/>
    <s v="Космонавта Николаева"/>
    <s v="49"/>
    <n v="29"/>
    <x v="0"/>
    <n v="44127"/>
    <s v="1ф"/>
    <s v="5-60А"/>
    <s v="2011"/>
    <s v="14999"/>
    <s v="МИРТЕК-12-РУ"/>
    <s v="6240162924163"/>
    <d v="2024-02-21T00:00:00"/>
    <s v="0"/>
    <s v="в подъезде"/>
    <d v="2024-05-29T00:00:00"/>
    <s v="7833"/>
    <s v="ЧЭСК"/>
  </r>
  <r>
    <n v="7492"/>
    <d v="2024-04-02T00:00:00"/>
    <x v="4"/>
    <s v="Семенова Анна Юрьевна"/>
    <s v="отсутствует"/>
    <x v="4"/>
    <s v="Чебоксары"/>
    <s v="Университетская"/>
    <s v="28"/>
    <n v="198"/>
    <x v="0"/>
    <s v="7789016003832"/>
    <s v="1ф"/>
    <s v="5-60А"/>
    <s v="2009"/>
    <s v="11709"/>
    <s v="МИРТЕК-12-РУ"/>
    <s v="6240162923666"/>
    <d v="2024-02-21T00:00:00"/>
    <s v="0"/>
    <s v="в подъезде"/>
    <d v="2024-06-10T00:00:00"/>
    <s v="7975"/>
    <s v="ЧЭСК"/>
  </r>
  <r>
    <n v="7493"/>
    <d v="2024-04-02T00:00:00"/>
    <x v="4"/>
    <s v="Моисеев Дмитрий Геннадьевич"/>
    <n v="100393437"/>
    <x v="4"/>
    <s v="Чебоксары"/>
    <s v="Базарная"/>
    <s v="10"/>
    <n v="64"/>
    <x v="0"/>
    <s v="10019465"/>
    <s v="1ф"/>
    <s v="5-60А"/>
    <s v="2010"/>
    <s v="50188"/>
    <s v="МИРТЕК-12-РУ"/>
    <s v="6240162925272"/>
    <d v="2024-02-22T00:00:00"/>
    <s v="0"/>
    <s v="в подъезде"/>
    <d v="2024-05-16T00:00:00"/>
    <s v="7698"/>
    <s v="ЧЭСК"/>
  </r>
  <r>
    <n v="7494"/>
    <d v="2024-04-02T00:00:00"/>
    <x v="4"/>
    <s v="Ермолаева Альбина Федоровна"/>
    <n v="100346010"/>
    <x v="4"/>
    <s v="Чебоксары"/>
    <s v="Кирова"/>
    <s v="11"/>
    <n v="86"/>
    <x v="0"/>
    <s v="27509"/>
    <s v="1ф"/>
    <s v="5-60А"/>
    <s v="2009"/>
    <s v="4355"/>
    <s v="МИРТЕК-12-РУ"/>
    <s v="6240162923269"/>
    <d v="2024-02-22T00:00:00"/>
    <s v="0"/>
    <s v="в подъезде"/>
    <d v="2024-06-19T00:00:00"/>
    <s v="8076"/>
    <s v="ЧЭСК"/>
  </r>
  <r>
    <n v="7495"/>
    <d v="2024-04-02T00:00:00"/>
    <x v="4"/>
    <s v="Васильева Екатерина Алексеевна"/>
    <n v="100421640"/>
    <x v="6"/>
    <s v="Чебоксары"/>
    <s v="М. Горького "/>
    <s v="47"/>
    <n v="503"/>
    <x v="0"/>
    <s v="009875"/>
    <s v="1ф"/>
    <s v="5-60А"/>
    <s v="2006"/>
    <s v="12414"/>
    <m/>
    <m/>
    <m/>
    <m/>
    <m/>
    <m/>
    <m/>
    <m/>
  </r>
  <r>
    <n v="7496"/>
    <d v="2024-04-02T00:00:00"/>
    <x v="4"/>
    <s v="Александрова Светлана Вячеславовна"/>
    <n v="100307626"/>
    <x v="4"/>
    <s v="Кугеси"/>
    <s v="К. Маркса"/>
    <s v="112"/>
    <n v="187"/>
    <x v="0"/>
    <s v="21475972"/>
    <s v="1ф"/>
    <s v="5-60А"/>
    <s v="2015"/>
    <s v="530"/>
    <s v="МИРТЕК-12-РУ"/>
    <s v="6240162924095"/>
    <d v="2024-02-22T00:00:00"/>
    <s v="0"/>
    <s v="в подъезде"/>
    <d v="2024-05-18T00:00:00"/>
    <s v="7709"/>
    <s v="ЧЭСК"/>
  </r>
  <r>
    <n v="7497"/>
    <d v="2024-04-02T00:00:00"/>
    <x v="4"/>
    <s v="Филиппова Елена Александровна"/>
    <n v="100307501"/>
    <x v="4"/>
    <s v="Кугеси"/>
    <s v="К. Маркса"/>
    <s v="112"/>
    <n v="62"/>
    <x v="0"/>
    <s v="21437827"/>
    <s v="1ф"/>
    <s v="5-60А"/>
    <s v="2015"/>
    <s v="10648"/>
    <s v="МИРТЕК-12-РУ"/>
    <s v="6240162924559"/>
    <d v="2024-02-22T00:00:00"/>
    <s v="0"/>
    <s v="в подъезде"/>
    <d v="2024-05-18T00:00:00"/>
    <s v="7706"/>
    <s v="ЧЭСК"/>
  </r>
  <r>
    <n v="7498"/>
    <d v="2024-04-02T00:00:00"/>
    <x v="4"/>
    <m/>
    <s v="отсутствует"/>
    <x v="4"/>
    <s v="Чебоксары"/>
    <s v="Сапожникова"/>
    <s v="28"/>
    <n v="1"/>
    <x v="1"/>
    <s v="010451"/>
    <s v="1ф"/>
    <s v="5-60А"/>
    <m/>
    <s v="7185"/>
    <m/>
    <m/>
    <m/>
    <m/>
    <m/>
    <m/>
    <m/>
    <m/>
  </r>
  <r>
    <n v="7499"/>
    <d v="2024-04-02T00:00:00"/>
    <x v="4"/>
    <m/>
    <s v="отсутствует"/>
    <x v="4"/>
    <s v="Чебоксары"/>
    <s v="Кадыкова"/>
    <s v="30"/>
    <n v="78"/>
    <x v="1"/>
    <s v="17587"/>
    <s v="1ф"/>
    <s v="5-60А"/>
    <m/>
    <s v="19658"/>
    <m/>
    <m/>
    <m/>
    <m/>
    <m/>
    <m/>
    <m/>
    <m/>
  </r>
  <r>
    <n v="7500"/>
    <d v="2024-04-02T00:00:00"/>
    <x v="4"/>
    <m/>
    <s v="отсутствует"/>
    <x v="4"/>
    <s v="Чебоксары"/>
    <s v="Кадыкова"/>
    <s v="30"/>
    <n v="108"/>
    <x v="1"/>
    <s v="029349"/>
    <s v="1ф"/>
    <s v="5-60А"/>
    <m/>
    <s v="24771"/>
    <m/>
    <m/>
    <m/>
    <m/>
    <m/>
    <m/>
    <m/>
    <m/>
  </r>
  <r>
    <n v="7501"/>
    <d v="2024-04-02T00:00:00"/>
    <x v="4"/>
    <m/>
    <s v="отсутствует"/>
    <x v="4"/>
    <s v="Чебоксары"/>
    <s v="Кадыкова"/>
    <s v="32"/>
    <n v="16"/>
    <x v="1"/>
    <s v="028463"/>
    <s v="1ф"/>
    <s v="5-60А"/>
    <m/>
    <s v="20990"/>
    <m/>
    <m/>
    <m/>
    <m/>
    <m/>
    <m/>
    <m/>
    <m/>
  </r>
  <r>
    <n v="7502"/>
    <d v="2024-04-02T00:00:00"/>
    <x v="4"/>
    <s v="Суконкин Александр Николаевич"/>
    <n v="100326506"/>
    <x v="4"/>
    <s v="Чебоксары"/>
    <s v="Гузовского"/>
    <s v="36"/>
    <n v="139"/>
    <x v="0"/>
    <s v="018276"/>
    <s v="1ф"/>
    <s v="5-60А"/>
    <s v="2007"/>
    <s v="21156"/>
    <s v="МИРТЕК-12-РУ"/>
    <s v="6240162923798"/>
    <d v="2024-02-21T00:00:00"/>
    <s v="2102"/>
    <s v="в подъезде"/>
    <d v="2024-05-11T00:00:00"/>
    <s v="7574"/>
    <s v="ЧЭСК"/>
  </r>
  <r>
    <n v="7503"/>
    <d v="2024-04-03T00:00:00"/>
    <x v="4"/>
    <s v="Гордеева Валентина Юрьевна"/>
    <n v="101140944"/>
    <x v="4"/>
    <s v="Ишлеи"/>
    <s v="Космическая"/>
    <s v="2"/>
    <n v="40"/>
    <x v="0"/>
    <s v="76265"/>
    <s v="1ф"/>
    <s v="5-60А"/>
    <s v="2009"/>
    <s v="20924"/>
    <m/>
    <m/>
    <m/>
    <m/>
    <m/>
    <m/>
    <m/>
    <m/>
  </r>
  <r>
    <n v="7504"/>
    <d v="2024-04-03T00:00:00"/>
    <x v="4"/>
    <s v="Молякова Дарья Юрьевна"/>
    <n v="100226206"/>
    <x v="4"/>
    <s v="Чебоксары"/>
    <s v="Ашмарина"/>
    <s v="36"/>
    <n v="31"/>
    <x v="0"/>
    <s v="038590"/>
    <s v="1ф"/>
    <s v="5-60А"/>
    <s v="2009"/>
    <s v="15413"/>
    <m/>
    <m/>
    <m/>
    <m/>
    <m/>
    <m/>
    <m/>
    <m/>
  </r>
  <r>
    <n v="7505"/>
    <d v="2024-04-04T00:00:00"/>
    <x v="4"/>
    <s v="Васильева Мария Ивановна"/>
    <s v="отсутствует"/>
    <x v="4"/>
    <s v="Чебоксары"/>
    <s v="Кадыкова"/>
    <s v="36"/>
    <n v="39"/>
    <x v="0"/>
    <s v="028241"/>
    <s v="1ф"/>
    <s v="5-60А"/>
    <s v="2008"/>
    <s v="19579"/>
    <m/>
    <m/>
    <m/>
    <m/>
    <m/>
    <m/>
    <m/>
    <m/>
  </r>
  <r>
    <n v="7506"/>
    <d v="2024-04-03T00:00:00"/>
    <x v="4"/>
    <m/>
    <s v="отсутствует"/>
    <x v="4"/>
    <s v="Чебоксары"/>
    <s v="Кадыкова"/>
    <s v="8"/>
    <n v="52"/>
    <x v="1"/>
    <s v="029512"/>
    <s v="1ф"/>
    <s v="5-60А"/>
    <m/>
    <s v="11161"/>
    <m/>
    <m/>
    <m/>
    <m/>
    <m/>
    <m/>
    <m/>
    <m/>
  </r>
  <r>
    <n v="7507"/>
    <d v="2024-04-03T00:00:00"/>
    <x v="4"/>
    <s v="Васильев Олег Владимирович"/>
    <s v="отсутствует"/>
    <x v="6"/>
    <s v="Чебоксары"/>
    <s v="Эгерский б-р"/>
    <s v="5"/>
    <n v="25"/>
    <x v="0"/>
    <s v="669780"/>
    <s v="1ф"/>
    <s v="5-60А"/>
    <s v="2007"/>
    <s v="19359"/>
    <s v="СО-51ПК"/>
    <s v="669780"/>
    <d v="2024-04-01T00:00:00"/>
    <s v="19485"/>
    <s v="в подъезде"/>
    <d v="2024-04-17T00:00:00"/>
    <s v="б/н"/>
    <s v="Поверка"/>
  </r>
  <r>
    <n v="7508"/>
    <d v="2024-04-03T00:00:00"/>
    <x v="4"/>
    <s v="Серегина Нелли Цвиарьевна"/>
    <n v="100365861"/>
    <x v="4"/>
    <s v="Чебоксары"/>
    <s v="Ю. Гагарина"/>
    <s v="27"/>
    <n v="79"/>
    <x v="0"/>
    <s v="38534138"/>
    <s v="1ф"/>
    <s v="5-60А"/>
    <s v="2019"/>
    <s v="14689"/>
    <s v="МИРТЕК-12-РУ"/>
    <s v="6240162924255"/>
    <d v="2024-02-22T00:00:00"/>
    <s v="0"/>
    <s v="в подъезде"/>
    <d v="2024-05-20T00:00:00"/>
    <s v="7730"/>
    <s v="ЧЭСК"/>
  </r>
  <r>
    <n v="7509"/>
    <d v="2024-04-03T00:00:00"/>
    <x v="4"/>
    <s v="Иванова Анастасия Вячеславовна"/>
    <s v="отсутствует"/>
    <x v="6"/>
    <s v="Чебоксары"/>
    <s v="Л. Комсомола"/>
    <s v="58"/>
    <n v="99"/>
    <x v="0"/>
    <s v="40491"/>
    <s v="1ф"/>
    <s v="5-60А"/>
    <s v="2007"/>
    <s v="24007"/>
    <m/>
    <m/>
    <m/>
    <m/>
    <m/>
    <m/>
    <m/>
    <m/>
  </r>
  <r>
    <n v="7510"/>
    <d v="2024-04-03T00:00:00"/>
    <x v="4"/>
    <s v="Александров Вячеслав Алексеевич"/>
    <n v="100311428"/>
    <x v="4"/>
    <s v="Чебоксары"/>
    <s v="П. Лумумбы"/>
    <s v="10"/>
    <n v="21"/>
    <x v="0"/>
    <s v="019936"/>
    <s v="1ф"/>
    <s v="5-60А"/>
    <s v="2007"/>
    <s v="17922"/>
    <m/>
    <m/>
    <m/>
    <m/>
    <m/>
    <m/>
    <m/>
    <m/>
  </r>
  <r>
    <n v="7511"/>
    <d v="2024-04-04T00:00:00"/>
    <x v="4"/>
    <s v="Михайлова Ирина Владимировна"/>
    <n v="100321488"/>
    <x v="4"/>
    <s v="Чебоксары"/>
    <s v="Красина"/>
    <s v="14"/>
    <n v="37"/>
    <x v="0"/>
    <s v="20873070-14"/>
    <s v="1ф"/>
    <s v="5-60А"/>
    <s v="2014"/>
    <s v="6726"/>
    <s v="МИРТЕК-12-РУ"/>
    <s v="6240162924099"/>
    <d v="2024-02-21T00:00:00"/>
    <s v="0"/>
    <s v="в подъезде"/>
    <d v="2024-05-04T00:00:00"/>
    <s v="7484"/>
    <s v="ЧЭСК"/>
  </r>
  <r>
    <n v="7512"/>
    <d v="2024-04-04T00:00:00"/>
    <x v="4"/>
    <s v="Инкин Игорь Владимирович"/>
    <n v="100413741"/>
    <x v="4"/>
    <s v="Чебоксары"/>
    <s v="Ленина"/>
    <s v="21/1"/>
    <n v="61"/>
    <x v="0"/>
    <s v="06130672-10"/>
    <s v="1ф"/>
    <s v="5-60А"/>
    <s v="2010"/>
    <s v="10236"/>
    <s v="МИРТЕК-12-РУ"/>
    <s v="6240162924118"/>
    <d v="2024-02-21T00:00:00"/>
    <s v="0"/>
    <s v="в подъезде"/>
    <d v="2024-05-13T00:00:00"/>
    <s v="7644"/>
    <s v="ЧЭСК"/>
  </r>
  <r>
    <n v="7513"/>
    <d v="2024-04-04T00:00:00"/>
    <x v="4"/>
    <m/>
    <s v="отсутствует"/>
    <x v="4"/>
    <s v="Чебоксары"/>
    <s v="Ярославская"/>
    <s v="30"/>
    <n v="4"/>
    <x v="1"/>
    <s v="09009883"/>
    <s v="1ф"/>
    <s v="5-60А"/>
    <m/>
    <s v="71067"/>
    <m/>
    <m/>
    <m/>
    <m/>
    <m/>
    <m/>
    <m/>
    <m/>
  </r>
  <r>
    <n v="7514"/>
    <d v="2024-04-04T00:00:00"/>
    <x v="4"/>
    <m/>
    <s v="отсутствует"/>
    <x v="4"/>
    <s v="Чебоксары"/>
    <s v="Ярославская"/>
    <s v="30"/>
    <n v="51"/>
    <x v="1"/>
    <s v="065290"/>
    <s v="1ф"/>
    <s v="5-60А"/>
    <m/>
    <s v="64139"/>
    <m/>
    <m/>
    <m/>
    <m/>
    <m/>
    <m/>
    <m/>
    <m/>
  </r>
  <r>
    <n v="7515"/>
    <d v="2024-04-04T00:00:00"/>
    <x v="4"/>
    <m/>
    <s v="отсутствует"/>
    <x v="4"/>
    <s v="Чебоксары"/>
    <s v="Университетская"/>
    <s v="2"/>
    <n v="244"/>
    <x v="1"/>
    <s v="003846"/>
    <s v="1ф"/>
    <s v="5-60А"/>
    <m/>
    <s v="47153"/>
    <m/>
    <m/>
    <m/>
    <m/>
    <m/>
    <m/>
    <m/>
    <m/>
  </r>
  <r>
    <n v="7516"/>
    <d v="2024-04-04T00:00:00"/>
    <x v="4"/>
    <m/>
    <s v="отсутствует"/>
    <x v="4"/>
    <s v="Чебоксары"/>
    <s v="Лебедева"/>
    <s v="9"/>
    <n v="215"/>
    <x v="1"/>
    <s v="202144"/>
    <s v="1ф"/>
    <s v="5-60А"/>
    <m/>
    <n v="1456"/>
    <m/>
    <m/>
    <m/>
    <m/>
    <m/>
    <m/>
    <m/>
    <m/>
  </r>
  <r>
    <n v="7517"/>
    <d v="2024-04-04T00:00:00"/>
    <x v="4"/>
    <m/>
    <s v="отсутствует"/>
    <x v="4"/>
    <s v="Чебоксары"/>
    <s v="Лебедева"/>
    <s v="9"/>
    <n v="216"/>
    <x v="1"/>
    <s v="202155"/>
    <s v="1ф"/>
    <s v="5-60А"/>
    <m/>
    <n v="67657"/>
    <m/>
    <m/>
    <m/>
    <m/>
    <m/>
    <m/>
    <m/>
    <m/>
  </r>
  <r>
    <n v="7518"/>
    <d v="2024-04-04T00:00:00"/>
    <x v="4"/>
    <s v="Антонов Юрий Николаевич"/>
    <n v="100414447"/>
    <x v="6"/>
    <s v="Чебоксары"/>
    <s v="п-т Тракторостроителей"/>
    <s v="30/1"/>
    <n v="106"/>
    <x v="0"/>
    <s v="063561208"/>
    <s v="1ф"/>
    <s v="5-60А"/>
    <s v="2008"/>
    <s v="13835"/>
    <m/>
    <m/>
    <m/>
    <m/>
    <m/>
    <m/>
    <m/>
    <m/>
  </r>
  <r>
    <n v="7519"/>
    <d v="2024-04-04T00:00:00"/>
    <x v="4"/>
    <s v="Трофимов Алексей Александрович"/>
    <n v="100349319"/>
    <x v="4"/>
    <s v="Чебоксары"/>
    <s v="9-ой Пятилетки"/>
    <s v="22/2"/>
    <n v="87"/>
    <x v="0"/>
    <s v="29596759"/>
    <s v="1ф"/>
    <s v="5-60А"/>
    <s v="2017"/>
    <s v="10657"/>
    <m/>
    <m/>
    <m/>
    <m/>
    <m/>
    <m/>
    <m/>
    <m/>
  </r>
  <r>
    <n v="7520"/>
    <d v="2024-04-04T00:00:00"/>
    <x v="4"/>
    <s v="Иванова Эльвира Ильинична"/>
    <s v="отсутствует"/>
    <x v="6"/>
    <s v="Чебоксары"/>
    <s v="Кадыкова"/>
    <s v="20/13"/>
    <n v="63"/>
    <x v="0"/>
    <s v="028965"/>
    <s v="1ф"/>
    <s v="5-60А"/>
    <s v="2008"/>
    <s v="16856"/>
    <m/>
    <m/>
    <m/>
    <m/>
    <m/>
    <m/>
    <m/>
    <m/>
  </r>
  <r>
    <n v="7521"/>
    <d v="2024-04-04T00:00:00"/>
    <x v="4"/>
    <s v="Брызгалова Светлана Николавена"/>
    <s v="отсутствует"/>
    <x v="4"/>
    <s v="Чебоксары"/>
    <s v="Хузангая"/>
    <s v="25"/>
    <n v="169"/>
    <x v="0"/>
    <s v="38822975"/>
    <s v="1ф"/>
    <s v="5-60А"/>
    <s v="2019"/>
    <m/>
    <m/>
    <m/>
    <m/>
    <m/>
    <m/>
    <m/>
    <m/>
    <m/>
  </r>
  <r>
    <n v="7522"/>
    <d v="2024-04-04T00:00:00"/>
    <x v="4"/>
    <s v="Ланцова Наталия Яковлевна"/>
    <n v="100310042"/>
    <x v="4"/>
    <s v="Чебоксары"/>
    <s v="М. Горького"/>
    <s v="27"/>
    <n v="64"/>
    <x v="0"/>
    <s v="20388895"/>
    <s v="1ф"/>
    <s v="5-60А"/>
    <s v="2014"/>
    <s v="12570"/>
    <s v="МИРТЕК-12-РУ"/>
    <s v="6240162924022"/>
    <d v="2024-02-20T00:00:00"/>
    <s v="0"/>
    <s v="в подъезде"/>
    <d v="2024-06-20T00:00:00"/>
    <s v="8096"/>
    <s v="ЧЭСК"/>
  </r>
  <r>
    <n v="7523"/>
    <d v="2024-04-05T00:00:00"/>
    <x v="4"/>
    <m/>
    <s v="отсутствует"/>
    <x v="4"/>
    <s v="Чебоксары"/>
    <s v="Московский проспект"/>
    <s v="41/1"/>
    <n v="2"/>
    <x v="1"/>
    <s v="000187"/>
    <s v="1ф"/>
    <s v="5-60А"/>
    <m/>
    <s v="65677"/>
    <m/>
    <m/>
    <m/>
    <m/>
    <m/>
    <m/>
    <m/>
    <m/>
  </r>
  <r>
    <n v="7524"/>
    <d v="2024-04-05T00:00:00"/>
    <x v="4"/>
    <m/>
    <s v="отсутствует"/>
    <x v="4"/>
    <s v="Чебоксары"/>
    <s v="Московский проспект"/>
    <s v="41/1"/>
    <n v="32"/>
    <x v="1"/>
    <s v="000186"/>
    <s v="1ф"/>
    <s v="5-60А"/>
    <m/>
    <s v="60142"/>
    <m/>
    <m/>
    <m/>
    <m/>
    <m/>
    <m/>
    <m/>
    <m/>
  </r>
  <r>
    <n v="7525"/>
    <d v="2024-04-05T00:00:00"/>
    <x v="4"/>
    <s v="Григорьева Светлана Николаевна"/>
    <s v="отсутствует"/>
    <x v="4"/>
    <s v="Чебоксары"/>
    <s v="М. Павлова"/>
    <s v="35"/>
    <n v="88"/>
    <x v="0"/>
    <s v="018315"/>
    <s v="1ф"/>
    <s v="5-60А"/>
    <m/>
    <n v="27808"/>
    <m/>
    <m/>
    <m/>
    <m/>
    <m/>
    <m/>
    <m/>
    <m/>
  </r>
  <r>
    <n v="7526"/>
    <d v="2024-04-05T00:00:00"/>
    <x v="4"/>
    <m/>
    <s v="отсутствует"/>
    <x v="4"/>
    <s v="Чебоксары"/>
    <s v="М. Павлова"/>
    <s v="37"/>
    <n v="102"/>
    <x v="1"/>
    <s v="004255"/>
    <s v="1ф"/>
    <s v="5-60А"/>
    <m/>
    <n v="20807"/>
    <m/>
    <m/>
    <m/>
    <m/>
    <m/>
    <m/>
    <m/>
    <m/>
  </r>
  <r>
    <n v="7527"/>
    <d v="2024-04-05T00:00:00"/>
    <x v="4"/>
    <m/>
    <s v="отсутствует"/>
    <x v="4"/>
    <s v="Чебоксары"/>
    <s v="М. Павлова"/>
    <s v="37"/>
    <n v="112"/>
    <x v="1"/>
    <s v="004422"/>
    <s v="1ф"/>
    <s v="5-60А"/>
    <m/>
    <n v="17096"/>
    <m/>
    <m/>
    <m/>
    <m/>
    <m/>
    <m/>
    <m/>
    <m/>
  </r>
  <r>
    <n v="7528"/>
    <d v="2024-04-05T00:00:00"/>
    <x v="4"/>
    <m/>
    <s v="отсутствует"/>
    <x v="4"/>
    <s v="Чебоксары"/>
    <s v="М. Павлова"/>
    <s v="37"/>
    <n v="113"/>
    <x v="1"/>
    <s v="004517"/>
    <s v="1ф"/>
    <s v="5-60А"/>
    <m/>
    <n v="12909"/>
    <m/>
    <m/>
    <m/>
    <m/>
    <m/>
    <m/>
    <m/>
    <m/>
  </r>
  <r>
    <n v="7529"/>
    <d v="2024-04-05T00:00:00"/>
    <x v="4"/>
    <m/>
    <s v="отсутствует"/>
    <x v="4"/>
    <s v="Чебоксары"/>
    <s v="М. Павлова"/>
    <s v="37"/>
    <n v="119"/>
    <x v="1"/>
    <s v="004146"/>
    <s v="1ф"/>
    <s v="5-60А"/>
    <m/>
    <n v="25745"/>
    <m/>
    <m/>
    <m/>
    <m/>
    <m/>
    <m/>
    <m/>
    <m/>
  </r>
  <r>
    <n v="7530"/>
    <d v="2024-04-05T00:00:00"/>
    <x v="4"/>
    <s v="Соколова Юлия Сергеевна"/>
    <n v="101250261"/>
    <x v="6"/>
    <s v="Ишлеи"/>
    <s v="Советская"/>
    <s v="5А"/>
    <n v="24"/>
    <x v="0"/>
    <s v="032262"/>
    <s v="1ф"/>
    <s v="5-60А"/>
    <s v="1996"/>
    <s v="45761"/>
    <m/>
    <m/>
    <m/>
    <m/>
    <m/>
    <m/>
    <m/>
    <m/>
  </r>
  <r>
    <n v="7531"/>
    <d v="2024-04-05T00:00:00"/>
    <x v="4"/>
    <m/>
    <s v="отсутствует"/>
    <x v="4"/>
    <s v="Чебоксары"/>
    <s v="Л. Комсомола"/>
    <s v="66"/>
    <n v="231"/>
    <x v="1"/>
    <s v="007231"/>
    <s v="1ф"/>
    <s v="5-60А"/>
    <m/>
    <s v="20543"/>
    <m/>
    <m/>
    <m/>
    <m/>
    <m/>
    <m/>
    <m/>
    <m/>
  </r>
  <r>
    <n v="7532"/>
    <d v="2024-04-05T00:00:00"/>
    <x v="4"/>
    <m/>
    <s v="отсутствует"/>
    <x v="4"/>
    <s v="Чебоксары"/>
    <s v="Кадыкова"/>
    <s v="19"/>
    <n v="20"/>
    <x v="1"/>
    <s v="031890"/>
    <s v="1ф"/>
    <s v="5-60А"/>
    <m/>
    <s v="28168"/>
    <m/>
    <m/>
    <m/>
    <m/>
    <m/>
    <m/>
    <m/>
    <m/>
  </r>
  <r>
    <n v="7533"/>
    <d v="2024-04-06T00:00:00"/>
    <x v="4"/>
    <m/>
    <s v="отсутствует"/>
    <x v="4"/>
    <s v="Чебоксары"/>
    <s v="М. Залка"/>
    <s v="11"/>
    <n v="161"/>
    <x v="1"/>
    <s v="002231"/>
    <s v="1ф"/>
    <s v="5-60А"/>
    <m/>
    <s v="19870"/>
    <m/>
    <m/>
    <m/>
    <m/>
    <m/>
    <m/>
    <m/>
    <m/>
  </r>
  <r>
    <n v="7534"/>
    <d v="2024-04-06T00:00:00"/>
    <x v="4"/>
    <m/>
    <s v="отсутствует"/>
    <x v="4"/>
    <s v="Чебоксары"/>
    <s v="Мира"/>
    <s v="27"/>
    <n v="77"/>
    <x v="1"/>
    <s v="001213"/>
    <s v="1ф"/>
    <s v="5-60А"/>
    <m/>
    <s v="16609"/>
    <m/>
    <m/>
    <m/>
    <m/>
    <m/>
    <m/>
    <m/>
    <m/>
  </r>
  <r>
    <n v="7535"/>
    <d v="2024-04-06T00:00:00"/>
    <x v="4"/>
    <s v="Шикин Николай Петрович"/>
    <n v="100321407"/>
    <x v="4"/>
    <s v="Чебоксары"/>
    <s v="К. Иванова"/>
    <s v="17"/>
    <n v="7"/>
    <x v="0"/>
    <s v="004561"/>
    <s v="1ф"/>
    <s v="5-60А"/>
    <m/>
    <s v="18440"/>
    <m/>
    <m/>
    <m/>
    <m/>
    <m/>
    <m/>
    <m/>
    <m/>
  </r>
  <r>
    <n v="7536"/>
    <d v="2024-04-06T00:00:00"/>
    <x v="4"/>
    <m/>
    <s v="отсутствует"/>
    <x v="4"/>
    <s v="Чебоксары"/>
    <s v="Кадыкова"/>
    <s v="21"/>
    <n v="166"/>
    <x v="1"/>
    <s v="005910"/>
    <s v="1ф"/>
    <s v="5-60А"/>
    <m/>
    <s v="26119"/>
    <m/>
    <m/>
    <m/>
    <m/>
    <m/>
    <m/>
    <m/>
    <m/>
  </r>
  <r>
    <n v="7537"/>
    <d v="2024-04-06T00:00:00"/>
    <x v="4"/>
    <s v="Андреева Татьяна Михайловна"/>
    <n v="100306852"/>
    <x v="4"/>
    <s v="Чебоксары"/>
    <s v="п-т Тракторостроителей"/>
    <s v="56/2"/>
    <n v="135"/>
    <x v="0"/>
    <s v="09001178"/>
    <s v="1ф"/>
    <s v="5-60А"/>
    <m/>
    <s v="16320"/>
    <m/>
    <m/>
    <m/>
    <m/>
    <m/>
    <m/>
    <m/>
    <m/>
  </r>
  <r>
    <n v="7538"/>
    <d v="2024-04-07T00:00:00"/>
    <x v="4"/>
    <m/>
    <s v="отсутствует"/>
    <x v="4"/>
    <s v="Чебоксары"/>
    <s v="Ленина"/>
    <s v="65/2"/>
    <n v="4"/>
    <x v="1"/>
    <s v="002231"/>
    <s v="1ф"/>
    <s v="5-60А"/>
    <m/>
    <s v="20899"/>
    <m/>
    <m/>
    <m/>
    <m/>
    <m/>
    <m/>
    <m/>
    <m/>
  </r>
  <r>
    <n v="7539"/>
    <d v="2024-04-07T00:00:00"/>
    <x v="4"/>
    <m/>
    <s v="отсутствует"/>
    <x v="4"/>
    <s v="Чебоксары"/>
    <s v="Гузовского"/>
    <s v="38"/>
    <n v="67"/>
    <x v="1"/>
    <s v="12038796"/>
    <s v="1ф"/>
    <s v="5-60А"/>
    <m/>
    <s v="22969"/>
    <m/>
    <m/>
    <m/>
    <m/>
    <m/>
    <m/>
    <m/>
    <m/>
  </r>
  <r>
    <n v="7540"/>
    <d v="2024-04-07T00:00:00"/>
    <x v="4"/>
    <s v="Яковлева Фира Васильевна"/>
    <n v="100222110"/>
    <x v="4"/>
    <s v="Чебоксары"/>
    <s v="М. Павлова"/>
    <s v="39"/>
    <n v="219"/>
    <x v="0"/>
    <s v="660566"/>
    <s v="1ф"/>
    <s v="5-60А"/>
    <m/>
    <s v="21245"/>
    <m/>
    <m/>
    <m/>
    <m/>
    <m/>
    <m/>
    <m/>
    <m/>
  </r>
  <r>
    <n v="7541"/>
    <d v="2024-04-07T00:00:00"/>
    <x v="4"/>
    <m/>
    <s v="отсутствует"/>
    <x v="4"/>
    <s v="Чебоксары"/>
    <s v="М. Павлова"/>
    <s v="10"/>
    <n v="21"/>
    <x v="1"/>
    <s v="019936"/>
    <s v="1ф"/>
    <s v="5-60А"/>
    <m/>
    <s v="2023"/>
    <m/>
    <m/>
    <m/>
    <m/>
    <m/>
    <m/>
    <m/>
    <m/>
  </r>
  <r>
    <n v="7542"/>
    <d v="2024-04-07T00:00:00"/>
    <x v="4"/>
    <m/>
    <s v="отсутствует"/>
    <x v="4"/>
    <s v="Чебоксары"/>
    <s v="Шумилова"/>
    <s v="30"/>
    <n v="36"/>
    <x v="1"/>
    <s v="019081"/>
    <s v="1ф"/>
    <s v="5-60А"/>
    <m/>
    <s v="49927"/>
    <m/>
    <m/>
    <m/>
    <m/>
    <m/>
    <m/>
    <m/>
    <m/>
  </r>
  <r>
    <n v="7543"/>
    <d v="2024-04-07T00:00:00"/>
    <x v="4"/>
    <m/>
    <s v="отсутствует"/>
    <x v="4"/>
    <s v="Чебоксары"/>
    <s v="324 Стрелковой Дивизии"/>
    <s v="23"/>
    <n v="106"/>
    <x v="1"/>
    <s v="7250658"/>
    <s v="1ф"/>
    <s v="5-60А"/>
    <m/>
    <s v="42848"/>
    <m/>
    <m/>
    <m/>
    <m/>
    <m/>
    <m/>
    <m/>
    <m/>
  </r>
  <r>
    <n v="7544"/>
    <d v="2024-04-08T00:00:00"/>
    <x v="4"/>
    <s v="Лыков Владислав Александрович"/>
    <n v="100373911"/>
    <x v="4"/>
    <s v="Чебоксары"/>
    <s v="Ф. Лукина"/>
    <s v="20"/>
    <n v="38"/>
    <x v="0"/>
    <n v="41389462"/>
    <s v="1ф"/>
    <s v="5-60А"/>
    <s v="2020"/>
    <s v="5790"/>
    <m/>
    <m/>
    <m/>
    <m/>
    <m/>
    <m/>
    <m/>
    <m/>
  </r>
  <r>
    <n v="7545"/>
    <d v="2024-04-08T00:00:00"/>
    <x v="4"/>
    <s v="Соловьева Нина Федоровна"/>
    <n v="100220361"/>
    <x v="4"/>
    <s v="Лапсары"/>
    <s v="Совхозная"/>
    <s v="23"/>
    <n v="82"/>
    <x v="0"/>
    <n v="2792787"/>
    <s v="1ф"/>
    <s v="5-60А"/>
    <s v="1990"/>
    <s v="33407"/>
    <s v="МИРТЕК-12-РУ"/>
    <s v="6240162925555"/>
    <d v="2024-02-22T00:00:00"/>
    <s v="0"/>
    <s v="в подъезде"/>
    <d v="2024-06-08T00:00:00"/>
    <s v="7971"/>
    <s v="ЧЭСК"/>
  </r>
  <r>
    <n v="7546"/>
    <d v="2024-04-08T00:00:00"/>
    <x v="4"/>
    <s v="Недозорова Ксения Николаевна"/>
    <n v="100406148"/>
    <x v="8"/>
    <s v="Чебоксары"/>
    <s v="Б. Хмельницкого"/>
    <s v="127/2"/>
    <n v="52"/>
    <x v="0"/>
    <n v="48801787"/>
    <s v="1ф"/>
    <s v="5-60А"/>
    <s v="2023"/>
    <s v="581"/>
    <s v="МИРТЕК-12-РУ"/>
    <s v="6240162923877"/>
    <d v="2024-02-21T00:00:00"/>
    <s v="0"/>
    <s v="в подъезде"/>
    <d v="2024-06-07T00:00:00"/>
    <s v="7936"/>
    <s v="ЧЭСК"/>
  </r>
  <r>
    <n v="7547"/>
    <d v="2024-04-08T00:00:00"/>
    <x v="4"/>
    <s v="Карпова Татьяна Михайловна"/>
    <s v="отсутствует"/>
    <x v="9"/>
    <s v="Чебоксары"/>
    <s v="Мира"/>
    <s v="21А"/>
    <n v="101"/>
    <x v="0"/>
    <n v="681824"/>
    <s v="1ф"/>
    <s v="5-60А"/>
    <s v="2007"/>
    <s v="29750"/>
    <m/>
    <m/>
    <m/>
    <m/>
    <m/>
    <m/>
    <m/>
    <m/>
  </r>
  <r>
    <n v="7548"/>
    <d v="2024-04-08T00:00:00"/>
    <x v="4"/>
    <m/>
    <s v="отсутствует"/>
    <x v="4"/>
    <s v="Чебоксары"/>
    <s v="Университетская"/>
    <s v="11"/>
    <n v="93"/>
    <x v="1"/>
    <n v="1304"/>
    <s v="1ф"/>
    <s v="5-60А"/>
    <m/>
    <s v="2016"/>
    <m/>
    <m/>
    <m/>
    <m/>
    <m/>
    <m/>
    <m/>
    <m/>
  </r>
  <r>
    <n v="7549"/>
    <d v="2024-04-09T00:00:00"/>
    <x v="4"/>
    <s v="Волков Олег Александрович"/>
    <n v="100313578"/>
    <x v="4"/>
    <s v="Чебоксары"/>
    <s v="Чапаева"/>
    <s v="2"/>
    <n v="9"/>
    <x v="0"/>
    <s v="33474536"/>
    <s v="1ф"/>
    <s v="5-60А"/>
    <s v="2018"/>
    <s v="7484"/>
    <m/>
    <m/>
    <m/>
    <m/>
    <m/>
    <m/>
    <m/>
    <m/>
  </r>
  <r>
    <n v="7550"/>
    <d v="2024-04-09T00:00:00"/>
    <x v="4"/>
    <s v="Нефёдов Владимир Борисович"/>
    <n v="100319440"/>
    <x v="4"/>
    <s v="Чебоксары"/>
    <s v="К. Иванова"/>
    <s v="85"/>
    <n v="16"/>
    <x v="0"/>
    <s v="19841372"/>
    <s v="1ф"/>
    <s v="5-60А"/>
    <s v="2014"/>
    <s v="13280"/>
    <m/>
    <m/>
    <m/>
    <m/>
    <m/>
    <m/>
    <m/>
    <m/>
  </r>
  <r>
    <n v="7551"/>
    <d v="2024-04-09T00:00:00"/>
    <x v="4"/>
    <s v="Морозов Сергей Владимирович"/>
    <n v="100397172"/>
    <x v="4"/>
    <s v="Чебоксары"/>
    <s v="Социалистическая"/>
    <s v="13/1"/>
    <n v="34"/>
    <x v="0"/>
    <s v="1957134"/>
    <s v="1ф"/>
    <s v="5-60А"/>
    <s v="1986"/>
    <s v="7668"/>
    <s v="МИРТЕК-12-РУ"/>
    <s v="6240162923890"/>
    <d v="2024-02-22T00:00:00"/>
    <s v="0"/>
    <s v="в подъезде"/>
    <d v="2024-05-28T00:00:00"/>
    <s v="7817"/>
    <s v="ЧЭСК"/>
  </r>
  <r>
    <n v="7552"/>
    <d v="2024-04-09T00:00:00"/>
    <x v="4"/>
    <s v="Иванова Светлана Николаевна"/>
    <n v="100359627"/>
    <x v="4"/>
    <s v="Чебоксары"/>
    <s v="Л. Комсомола"/>
    <s v="12"/>
    <n v="65"/>
    <x v="0"/>
    <s v="35979909"/>
    <s v="1ф"/>
    <s v="5-60А"/>
    <s v="2009"/>
    <s v="14224"/>
    <s v="МИРТЕК-12-РУ"/>
    <s v="6240162923557"/>
    <d v="2024-01-21T00:00:00"/>
    <s v="0"/>
    <s v="в подъезде"/>
    <d v="2024-05-08T00:00:00"/>
    <s v="7616"/>
    <s v="ЧЭСК"/>
  </r>
  <r>
    <n v="7553"/>
    <d v="2024-04-09T00:00:00"/>
    <x v="4"/>
    <s v="Игнатьева Раиса Викторовна"/>
    <n v="101250264"/>
    <x v="4"/>
    <s v="Ишлеи"/>
    <s v="Советская"/>
    <s v="5А"/>
    <n v="27"/>
    <x v="0"/>
    <s v="026490"/>
    <s v="1ф"/>
    <s v="5-60А"/>
    <s v="2003"/>
    <s v="8600"/>
    <s v="МИРТЕК-12-РУ"/>
    <s v="6240162925528"/>
    <d v="2024-02-22T00:00:00"/>
    <s v="0"/>
    <s v="в подъезде"/>
    <d v="2024-06-08T00:00:00"/>
    <s v="7973"/>
    <s v="ЧЭСК"/>
  </r>
  <r>
    <n v="7554"/>
    <d v="2024-04-09T00:00:00"/>
    <x v="4"/>
    <s v="Александрова Елена Николаевна"/>
    <n v="100295123"/>
    <x v="4"/>
    <s v="Чебоксары"/>
    <s v="Болгарстроя"/>
    <s v="1/2"/>
    <n v="36"/>
    <x v="0"/>
    <s v="23148851"/>
    <s v="1ф"/>
    <s v="5-60А"/>
    <s v="2015"/>
    <s v="10312"/>
    <s v="МИРТЕК-12-РУ"/>
    <s v="6240162924950"/>
    <d v="2024-02-21T00:00:00"/>
    <s v="0"/>
    <s v="в подъезде"/>
    <d v="2024-05-11T00:00:00"/>
    <s v="7607"/>
    <s v="ЧЭСК"/>
  </r>
  <r>
    <n v="7555"/>
    <d v="2024-04-09T00:00:00"/>
    <x v="4"/>
    <s v="Заболотин Вячеслав Алексеевич"/>
    <s v="отсутствует"/>
    <x v="4"/>
    <s v="Чебоксары"/>
    <s v="Эгерский б-р"/>
    <s v="59"/>
    <n v="24"/>
    <x v="0"/>
    <s v="29430"/>
    <s v="1ф"/>
    <s v="5-60А"/>
    <s v="2009"/>
    <s v="16574"/>
    <s v="МИРТЕК-12-РУ"/>
    <s v="6240162924979"/>
    <d v="2024-02-22T00:00:00"/>
    <s v="0"/>
    <s v="в подъезде"/>
    <d v="2024-05-06T00:00:00"/>
    <s v="7555"/>
    <s v="ЧЭСК"/>
  </r>
  <r>
    <n v="7556"/>
    <d v="2024-04-09T00:00:00"/>
    <x v="4"/>
    <s v="Королева Зоя васильевна"/>
    <s v="отсутствует"/>
    <x v="4"/>
    <s v="Чебоксары"/>
    <s v="Космонавта Николаева"/>
    <s v="42"/>
    <n v="25"/>
    <x v="0"/>
    <s v="42564150"/>
    <s v="1ф"/>
    <s v="5-60А"/>
    <s v="1967"/>
    <s v="9336"/>
    <s v="МИРТЕК-12-РУ"/>
    <s v="6240162924131"/>
    <d v="2024-02-21T00:00:00"/>
    <s v="0"/>
    <s v="в подъезде"/>
    <d v="2024-05-29T00:00:00"/>
    <s v="7830"/>
    <s v="ЧЭСК"/>
  </r>
  <r>
    <n v="7557"/>
    <d v="2024-04-09T00:00:00"/>
    <x v="4"/>
    <s v="Гомон Анатолий Юрьевич"/>
    <n v="100252269"/>
    <x v="4"/>
    <s v="Чебоксары"/>
    <s v="Новогородская"/>
    <s v="34"/>
    <n v="160"/>
    <x v="0"/>
    <s v="40924405-20"/>
    <s v="1ф"/>
    <s v="5-60А"/>
    <s v="2020"/>
    <s v="8990"/>
    <m/>
    <m/>
    <m/>
    <m/>
    <m/>
    <m/>
    <m/>
    <m/>
  </r>
  <r>
    <n v="7558"/>
    <d v="2024-04-09T00:00:00"/>
    <x v="4"/>
    <m/>
    <s v="отсутствует"/>
    <x v="4"/>
    <s v="Чебоксары"/>
    <s v="Ленина"/>
    <s v="65/1"/>
    <n v="1"/>
    <x v="1"/>
    <s v="046438"/>
    <s v="1ф"/>
    <s v="5-60А"/>
    <m/>
    <s v="33838"/>
    <m/>
    <m/>
    <m/>
    <m/>
    <m/>
    <m/>
    <m/>
    <m/>
  </r>
  <r>
    <n v="7559"/>
    <d v="2024-04-09T00:00:00"/>
    <x v="4"/>
    <m/>
    <s v="отсутствует"/>
    <x v="4"/>
    <s v="Чебоксары"/>
    <s v="Ленина"/>
    <s v="65/1"/>
    <n v="2"/>
    <x v="1"/>
    <s v="046450"/>
    <s v="1ф"/>
    <s v="5-60А"/>
    <m/>
    <s v="28411"/>
    <m/>
    <m/>
    <m/>
    <m/>
    <m/>
    <m/>
    <m/>
    <m/>
  </r>
  <r>
    <n v="7560"/>
    <d v="2024-04-09T00:00:00"/>
    <x v="4"/>
    <m/>
    <s v="отсутствует"/>
    <x v="4"/>
    <s v="Чебоксары"/>
    <s v="Хевешская"/>
    <s v="20"/>
    <n v="130"/>
    <x v="1"/>
    <s v="019174"/>
    <s v="1ф"/>
    <s v="5-60А"/>
    <m/>
    <s v="18506"/>
    <m/>
    <m/>
    <m/>
    <m/>
    <m/>
    <m/>
    <m/>
    <m/>
  </r>
  <r>
    <n v="7561"/>
    <d v="2024-04-09T00:00:00"/>
    <x v="4"/>
    <m/>
    <s v="отсутствует"/>
    <x v="4"/>
    <s v="Чебоксары"/>
    <s v="324 Стрелковой Дивизии"/>
    <s v="4"/>
    <n v="168"/>
    <x v="1"/>
    <s v="037906"/>
    <s v="1ф"/>
    <s v="5-60А"/>
    <m/>
    <s v="18251"/>
    <m/>
    <m/>
    <m/>
    <m/>
    <m/>
    <m/>
    <m/>
    <m/>
  </r>
  <r>
    <n v="7562"/>
    <d v="2024-04-09T00:00:00"/>
    <x v="4"/>
    <m/>
    <s v="отсутствует"/>
    <x v="4"/>
    <s v="Чебоксары"/>
    <s v="Хевешская"/>
    <s v="30"/>
    <n v="83"/>
    <x v="1"/>
    <s v="019258"/>
    <s v="1ф"/>
    <s v="5-60А"/>
    <m/>
    <s v="21194"/>
    <m/>
    <m/>
    <m/>
    <m/>
    <m/>
    <m/>
    <m/>
    <m/>
  </r>
  <r>
    <n v="7563"/>
    <d v="2024-04-09T00:00:00"/>
    <x v="4"/>
    <m/>
    <s v="отсутствует"/>
    <x v="4"/>
    <s v="Чебоксары"/>
    <s v="М. Горького"/>
    <s v="14"/>
    <n v="41"/>
    <x v="1"/>
    <s v="002673"/>
    <s v="1ф"/>
    <s v="5-60А"/>
    <m/>
    <s v="25525"/>
    <m/>
    <m/>
    <m/>
    <m/>
    <m/>
    <m/>
    <m/>
    <m/>
  </r>
  <r>
    <n v="7564"/>
    <d v="2024-04-09T00:00:00"/>
    <x v="4"/>
    <m/>
    <s v="отсутствует"/>
    <x v="4"/>
    <s v="Чебоксары"/>
    <s v="М. Горького"/>
    <s v="14"/>
    <n v="43"/>
    <x v="1"/>
    <s v="002537"/>
    <s v="1ф"/>
    <s v="5-60А"/>
    <m/>
    <s v="13521"/>
    <m/>
    <m/>
    <m/>
    <m/>
    <m/>
    <m/>
    <m/>
    <m/>
  </r>
  <r>
    <n v="7565"/>
    <d v="2024-04-10T00:00:00"/>
    <x v="4"/>
    <s v="Борков Владимир Николаевич"/>
    <n v="100399670"/>
    <x v="4"/>
    <s v="Чебоксары"/>
    <s v="Эгерский б-р"/>
    <s v="35"/>
    <n v="76"/>
    <x v="0"/>
    <s v="007890048109979"/>
    <s v="1ф"/>
    <s v="5-60А"/>
    <s v="2011"/>
    <s v="4456"/>
    <s v="МИРТЕК-12-РУ"/>
    <s v="6240162923476"/>
    <d v="2024-02-22T00:00:00"/>
    <s v="0"/>
    <s v="в подъезде"/>
    <d v="2024-05-06T00:00:00"/>
    <s v="7556"/>
    <s v="ЧЭСК"/>
  </r>
  <r>
    <n v="7566"/>
    <d v="2024-04-10T00:00:00"/>
    <x v="4"/>
    <s v="Яковлева Анна Геннадьевна"/>
    <n v="100372092"/>
    <x v="4"/>
    <s v="Чебоксары"/>
    <s v="Энтузиастов"/>
    <s v="12"/>
    <n v="24"/>
    <x v="0"/>
    <s v="041599"/>
    <s v="1ф"/>
    <s v="5-60А"/>
    <s v="2009"/>
    <s v="26485"/>
    <s v="МИРТЕК-12-РУ"/>
    <s v="6240162923315"/>
    <d v="2024-02-21T00:00:00"/>
    <s v="0"/>
    <s v="в подъезде"/>
    <d v="2024-06-07T00:00:00"/>
    <s v="7943"/>
    <s v="ЧЭСК"/>
  </r>
  <r>
    <n v="7567"/>
    <d v="2024-04-10T00:00:00"/>
    <x v="4"/>
    <s v="Безрукова Светланна Гавриловна"/>
    <n v="100356796"/>
    <x v="4"/>
    <s v="Чебоксары"/>
    <s v="9-ой Пятилетки"/>
    <s v="19/37"/>
    <n v="219"/>
    <x v="0"/>
    <s v="27091"/>
    <s v="1ф"/>
    <s v="5-60А"/>
    <s v="2011"/>
    <s v="564"/>
    <s v="МИРТЕК-12-РУ"/>
    <s v="6240162923559"/>
    <d v="2024-02-22T00:00:00"/>
    <s v="0"/>
    <s v="в подъезде"/>
    <d v="2024-05-07T00:00:00"/>
    <s v="7525"/>
    <s v="ЧЭСК"/>
  </r>
  <r>
    <n v="7568"/>
    <d v="2024-04-10T00:00:00"/>
    <x v="4"/>
    <s v="Ильина Надежда Вадимовна"/>
    <n v="100390168"/>
    <x v="4"/>
    <s v="Чебоксары"/>
    <s v="п-т Тракторостроителей"/>
    <s v="72"/>
    <n v="188"/>
    <x v="0"/>
    <s v="20939559-1"/>
    <s v="1ф"/>
    <s v="5-60А"/>
    <s v="2014"/>
    <s v="12861"/>
    <s v="МИРТЕК-12-РУ"/>
    <s v="6240162923694"/>
    <d v="2024-02-21T00:00:00"/>
    <s v="0"/>
    <s v="в подъезде"/>
    <d v="2024-05-10T00:00:00"/>
    <s v="7611"/>
    <s v="ЧЭСК"/>
  </r>
  <r>
    <n v="7569"/>
    <d v="2024-04-10T00:00:00"/>
    <x v="4"/>
    <s v="Агатьева Фаина Григорьевна"/>
    <n v="100398654"/>
    <x v="4"/>
    <s v="Чебоксары"/>
    <s v="Чернышевского "/>
    <s v="5"/>
    <n v="128"/>
    <x v="0"/>
    <s v="001797"/>
    <s v="1ф"/>
    <s v="5-60А"/>
    <s v="2007"/>
    <s v="173"/>
    <m/>
    <m/>
    <m/>
    <m/>
    <m/>
    <m/>
    <m/>
    <m/>
  </r>
  <r>
    <n v="7570"/>
    <d v="2024-04-10T00:00:00"/>
    <x v="4"/>
    <s v="Филимонова Клеопатра Серапионовна"/>
    <n v="101133096"/>
    <x v="4"/>
    <s v="Кугеси"/>
    <s v="Шоссейная"/>
    <s v="29"/>
    <n v="6"/>
    <x v="0"/>
    <s v="7129021013793"/>
    <s v="1ф"/>
    <s v="5-60А"/>
    <s v="2009"/>
    <m/>
    <m/>
    <m/>
    <m/>
    <m/>
    <m/>
    <m/>
    <m/>
    <m/>
  </r>
  <r>
    <n v="7571"/>
    <d v="2024-04-10T00:00:00"/>
    <x v="4"/>
    <s v="Кравченко Максим ИГоревич"/>
    <s v="отсутствует"/>
    <x v="4"/>
    <s v="Чебоксары"/>
    <s v="М. Горького"/>
    <s v="14"/>
    <n v="58"/>
    <x v="0"/>
    <s v="002919"/>
    <s v="1ф"/>
    <s v="5-60А"/>
    <m/>
    <s v="23457"/>
    <m/>
    <m/>
    <m/>
    <m/>
    <m/>
    <m/>
    <m/>
    <m/>
  </r>
  <r>
    <n v="7572"/>
    <d v="2024-04-10T00:00:00"/>
    <x v="4"/>
    <m/>
    <s v="отсутствует"/>
    <x v="4"/>
    <s v="Чебоксары"/>
    <s v="М. Горького"/>
    <s v="14"/>
    <n v="60"/>
    <x v="1"/>
    <s v="002761"/>
    <s v="1ф"/>
    <s v="5-60А"/>
    <m/>
    <s v="18254"/>
    <m/>
    <m/>
    <m/>
    <m/>
    <m/>
    <m/>
    <m/>
    <m/>
  </r>
  <r>
    <n v="7573"/>
    <d v="2024-04-10T00:00:00"/>
    <x v="4"/>
    <m/>
    <s v="отсутствует"/>
    <x v="4"/>
    <s v="Чебоксары"/>
    <s v="М. Горького"/>
    <s v="49"/>
    <n v="25"/>
    <x v="1"/>
    <s v="12042516"/>
    <s v="1ф"/>
    <s v="5-60А"/>
    <m/>
    <s v="27500"/>
    <m/>
    <m/>
    <m/>
    <m/>
    <m/>
    <m/>
    <m/>
    <m/>
  </r>
  <r>
    <n v="7574"/>
    <d v="2024-04-10T00:00:00"/>
    <x v="4"/>
    <m/>
    <s v="отсутствует"/>
    <x v="4"/>
    <s v="Чебоксары"/>
    <s v="Ю. Гагарина"/>
    <s v="39"/>
    <n v="22"/>
    <x v="1"/>
    <s v="027076"/>
    <s v="1ф"/>
    <s v="5-60А"/>
    <m/>
    <s v="14378"/>
    <m/>
    <m/>
    <m/>
    <m/>
    <m/>
    <m/>
    <m/>
    <m/>
  </r>
  <r>
    <n v="7575"/>
    <d v="2024-04-10T00:00:00"/>
    <x v="4"/>
    <m/>
    <s v="отсутствует"/>
    <x v="4"/>
    <s v="Чебоксары"/>
    <s v="Ю. Гагарина"/>
    <s v="39"/>
    <n v="24"/>
    <x v="1"/>
    <s v="026549"/>
    <s v="1ф"/>
    <s v="5-60А"/>
    <m/>
    <s v="22911"/>
    <m/>
    <m/>
    <m/>
    <m/>
    <m/>
    <m/>
    <m/>
    <m/>
  </r>
  <r>
    <n v="7576"/>
    <d v="2024-04-10T00:00:00"/>
    <x v="4"/>
    <m/>
    <s v="отсутствует"/>
    <x v="4"/>
    <s v="Чебоксары"/>
    <s v="Ю. Гагарина"/>
    <s v="39"/>
    <n v="23"/>
    <x v="1"/>
    <s v="026647"/>
    <s v="1ф"/>
    <s v="5-60А"/>
    <m/>
    <s v="15313"/>
    <m/>
    <m/>
    <m/>
    <m/>
    <m/>
    <m/>
    <m/>
    <m/>
  </r>
  <r>
    <n v="7577"/>
    <d v="2024-04-11T00:00:00"/>
    <x v="4"/>
    <s v="Иванова Валентина Александрован"/>
    <n v="100371474"/>
    <x v="4"/>
    <s v="Чебоксары"/>
    <s v="О. Кошевого"/>
    <s v="7/1"/>
    <n v="7"/>
    <x v="0"/>
    <m/>
    <s v="1ф"/>
    <s v="5-60А"/>
    <s v="1989"/>
    <s v="27928"/>
    <m/>
    <m/>
    <m/>
    <m/>
    <m/>
    <m/>
    <m/>
    <m/>
  </r>
  <r>
    <n v="7578"/>
    <d v="2024-04-11T00:00:00"/>
    <x v="4"/>
    <s v="Домрачева Татьяна Вадимовна"/>
    <n v="100360838"/>
    <x v="4"/>
    <s v="Чебоксары"/>
    <s v="Хузангая"/>
    <s v="9"/>
    <n v="28"/>
    <x v="0"/>
    <s v="67966"/>
    <s v="1ф"/>
    <s v="5-60А"/>
    <s v="2010"/>
    <s v="9627"/>
    <s v="МИРТЕК-12-РУ"/>
    <s v="6240162924392"/>
    <d v="2024-02-21T00:00:00"/>
    <s v="0"/>
    <s v="в подъезде"/>
    <d v="2024-05-08T00:00:00"/>
    <s v="7617"/>
    <s v="ЧЭСК"/>
  </r>
  <r>
    <n v="7579"/>
    <d v="2024-04-11T00:00:00"/>
    <x v="4"/>
    <s v="Васильева Надежда Борисовна"/>
    <n v="100357645"/>
    <x v="4"/>
    <s v="Чебоксары"/>
    <s v="Шумилова"/>
    <s v="10"/>
    <n v="23"/>
    <x v="0"/>
    <s v="49108194"/>
    <s v="1ф"/>
    <s v="5-60А"/>
    <s v="2011"/>
    <s v="5158"/>
    <s v="МИРТЕК-12-РУ"/>
    <s v="6240162924973"/>
    <d v="2024-02-21T00:00:00"/>
    <s v="0"/>
    <s v="в подъезде"/>
    <d v="2024-05-10T00:00:00"/>
    <s v="7615"/>
    <s v="ЧЭСК"/>
  </r>
  <r>
    <n v="7580"/>
    <d v="2024-04-11T00:00:00"/>
    <x v="4"/>
    <s v="Федоров Евгений Николаеыич"/>
    <n v="100391436"/>
    <x v="4"/>
    <s v="Чебоксары"/>
    <s v="О. Кошевого"/>
    <s v="9"/>
    <n v="71"/>
    <x v="0"/>
    <s v="40993882"/>
    <s v="1ф"/>
    <s v="5-60А"/>
    <s v="1967"/>
    <s v="3389"/>
    <s v="МИРТЕК-12-РУ"/>
    <s v="6240162924487"/>
    <d v="2024-02-22T00:00:00"/>
    <s v="0"/>
    <s v="в подъезде"/>
    <d v="2024-06-06T00:00:00"/>
    <s v="7922"/>
    <s v="ЧЭСК"/>
  </r>
  <r>
    <n v="7581"/>
    <d v="2024-04-11T00:00:00"/>
    <x v="4"/>
    <m/>
    <s v="отсутствует"/>
    <x v="4"/>
    <s v="Чебоксары"/>
    <s v="М. Горького"/>
    <s v="49"/>
    <n v="90"/>
    <x v="1"/>
    <s v="018222"/>
    <s v="1ф"/>
    <s v="5-60А"/>
    <m/>
    <s v="24395"/>
    <m/>
    <m/>
    <m/>
    <m/>
    <m/>
    <m/>
    <m/>
    <m/>
  </r>
  <r>
    <n v="7582"/>
    <d v="2024-04-11T00:00:00"/>
    <x v="4"/>
    <m/>
    <s v="отсутствует"/>
    <x v="4"/>
    <s v="Чебоксары"/>
    <s v="М. Горького"/>
    <s v="49"/>
    <n v="105"/>
    <x v="1"/>
    <s v="754836"/>
    <s v="1ф"/>
    <s v="5-60А"/>
    <m/>
    <s v="36703"/>
    <m/>
    <m/>
    <m/>
    <m/>
    <m/>
    <m/>
    <m/>
    <m/>
  </r>
  <r>
    <n v="7583"/>
    <d v="2024-04-12T00:00:00"/>
    <x v="4"/>
    <s v="Александрова Тамара Мефодьевна"/>
    <n v="100294688"/>
    <x v="4"/>
    <s v="Чебоксары"/>
    <s v="Строителей"/>
    <s v="12"/>
    <n v="13"/>
    <x v="0"/>
    <s v="041275"/>
    <s v="1ф"/>
    <s v="5-60А"/>
    <s v="2009"/>
    <s v="24732"/>
    <s v="МИРТЕК-12-РУ"/>
    <s v="6240162923801"/>
    <d v="2024-02-21T00:00:00"/>
    <s v="0"/>
    <s v="в подъезде"/>
    <d v="2024-06-20T00:00:00"/>
    <s v="8092"/>
    <s v="ЧЭСК"/>
  </r>
  <r>
    <n v="7584"/>
    <d v="2024-04-12T00:00:00"/>
    <x v="4"/>
    <s v="Митрофанов Петр Анатольевич"/>
    <n v="100373021"/>
    <x v="4"/>
    <s v="Чебоксары"/>
    <s v="Чебоксарский проспект"/>
    <s v="17/1"/>
    <n v="88"/>
    <x v="0"/>
    <s v="41580682"/>
    <s v="1ф"/>
    <s v="5-60А"/>
    <s v="2020"/>
    <s v="6900"/>
    <m/>
    <m/>
    <m/>
    <m/>
    <m/>
    <m/>
    <m/>
    <m/>
  </r>
  <r>
    <n v="7585"/>
    <d v="2024-04-12T00:00:00"/>
    <x v="4"/>
    <s v="Иванова Татьяна Павловна"/>
    <n v="100319211"/>
    <x v="4"/>
    <s v="Чебоксары"/>
    <s v="Московский проспект"/>
    <s v="38/2"/>
    <n v="73"/>
    <x v="0"/>
    <s v="31896"/>
    <s v="1ф"/>
    <s v="5-60А"/>
    <m/>
    <s v="15514"/>
    <m/>
    <m/>
    <m/>
    <m/>
    <m/>
    <m/>
    <m/>
    <m/>
  </r>
  <r>
    <n v="7586"/>
    <d v="2024-04-12T00:00:00"/>
    <x v="4"/>
    <s v="Пахмутова Ольга Владимировна"/>
    <n v="100348224"/>
    <x v="4"/>
    <s v="Чебоксары"/>
    <s v="Энтузиастов"/>
    <s v="38/8"/>
    <n v="92"/>
    <x v="0"/>
    <s v="34417386"/>
    <s v="1ф"/>
    <s v="5-60А"/>
    <s v="2018"/>
    <s v="6909"/>
    <m/>
    <m/>
    <m/>
    <m/>
    <m/>
    <m/>
    <m/>
    <m/>
  </r>
  <r>
    <n v="7587"/>
    <d v="2024-04-12T00:00:00"/>
    <x v="4"/>
    <m/>
    <s v="отсутствует"/>
    <x v="4"/>
    <s v="Чебоксары"/>
    <s v="Р. Люксембург"/>
    <s v="9"/>
    <n v="96"/>
    <x v="1"/>
    <s v="496518"/>
    <s v="1ф"/>
    <s v="5-60А"/>
    <m/>
    <s v="23049"/>
    <m/>
    <m/>
    <m/>
    <m/>
    <m/>
    <m/>
    <m/>
    <m/>
  </r>
  <r>
    <n v="7588"/>
    <d v="2024-04-12T00:00:00"/>
    <x v="4"/>
    <m/>
    <s v="отсутствует"/>
    <x v="4"/>
    <s v="Чебоксары"/>
    <s v="Р. Люксембург"/>
    <s v="9"/>
    <n v="98"/>
    <x v="1"/>
    <s v="344155"/>
    <s v="1ф"/>
    <s v="5-60А"/>
    <m/>
    <s v="7077"/>
    <m/>
    <m/>
    <m/>
    <m/>
    <m/>
    <m/>
    <m/>
    <m/>
  </r>
  <r>
    <n v="7589"/>
    <d v="2024-04-12T00:00:00"/>
    <x v="4"/>
    <m/>
    <s v="отсутствует"/>
    <x v="4"/>
    <s v="Чебоксары"/>
    <s v="Р. Люксембург"/>
    <s v="9"/>
    <n v="113"/>
    <x v="1"/>
    <s v="437383"/>
    <s v="1ф"/>
    <s v="5-60А"/>
    <m/>
    <s v="22043"/>
    <m/>
    <m/>
    <m/>
    <m/>
    <m/>
    <m/>
    <m/>
    <m/>
  </r>
  <r>
    <n v="7590"/>
    <d v="2024-04-12T00:00:00"/>
    <x v="4"/>
    <m/>
    <s v="отсутствует"/>
    <x v="4"/>
    <s v="Чебоксары"/>
    <s v="Р. Люксембург"/>
    <s v="9"/>
    <n v="131"/>
    <x v="1"/>
    <s v="458745"/>
    <s v="1ф"/>
    <s v="5-60А"/>
    <m/>
    <s v="30081"/>
    <m/>
    <m/>
    <m/>
    <m/>
    <m/>
    <m/>
    <m/>
    <m/>
  </r>
  <r>
    <n v="7591"/>
    <d v="2024-04-12T00:00:00"/>
    <x v="4"/>
    <m/>
    <s v="отсутствует"/>
    <x v="4"/>
    <s v="Чебоксары"/>
    <s v="Ярмарочная"/>
    <s v="7/1"/>
    <n v="25"/>
    <x v="1"/>
    <s v="804084"/>
    <s v="1ф"/>
    <s v="5-60А"/>
    <m/>
    <s v="78877"/>
    <m/>
    <m/>
    <m/>
    <m/>
    <m/>
    <m/>
    <m/>
    <m/>
  </r>
  <r>
    <n v="7592"/>
    <d v="2024-04-12T00:00:00"/>
    <x v="4"/>
    <m/>
    <s v="отсутствует"/>
    <x v="4"/>
    <s v="Чебоксары"/>
    <s v="Ярмарочная"/>
    <s v="7/1"/>
    <n v="57"/>
    <x v="1"/>
    <s v="137971"/>
    <s v="1ф"/>
    <s v="5-60А"/>
    <m/>
    <s v="48751"/>
    <m/>
    <m/>
    <m/>
    <m/>
    <m/>
    <m/>
    <m/>
    <m/>
  </r>
  <r>
    <n v="7593"/>
    <d v="2024-04-12T00:00:00"/>
    <x v="4"/>
    <m/>
    <s v="отсутствует"/>
    <x v="4"/>
    <s v="Чебоксары"/>
    <s v="Ярмарочная"/>
    <s v="7/1"/>
    <n v="73"/>
    <x v="1"/>
    <s v="288160"/>
    <s v="1ф"/>
    <s v="5-60А"/>
    <m/>
    <s v="54226"/>
    <m/>
    <m/>
    <m/>
    <m/>
    <m/>
    <m/>
    <m/>
    <m/>
  </r>
  <r>
    <n v="7594"/>
    <d v="2024-04-12T00:00:00"/>
    <x v="4"/>
    <m/>
    <s v="отсутствует"/>
    <x v="4"/>
    <s v="Чебоксары"/>
    <s v="Ярмарочная"/>
    <s v="8/5"/>
    <n v="41"/>
    <x v="1"/>
    <s v="07000693"/>
    <s v="1ф"/>
    <s v="5-60А"/>
    <m/>
    <s v="22112"/>
    <m/>
    <m/>
    <m/>
    <m/>
    <m/>
    <m/>
    <m/>
    <m/>
  </r>
  <r>
    <n v="7595"/>
    <d v="2024-04-13T00:00:00"/>
    <x v="4"/>
    <m/>
    <s v="отсутствует"/>
    <x v="4"/>
    <s v="Чебоксары"/>
    <s v="Калинина"/>
    <s v="102/3"/>
    <n v="10"/>
    <x v="1"/>
    <s v="004818"/>
    <s v="1ф"/>
    <s v="5-60А"/>
    <m/>
    <s v="12560"/>
    <m/>
    <m/>
    <m/>
    <m/>
    <m/>
    <m/>
    <m/>
    <m/>
  </r>
  <r>
    <n v="7596"/>
    <d v="2024-04-13T00:00:00"/>
    <x v="4"/>
    <m/>
    <s v="отсутствует"/>
    <x v="4"/>
    <s v="Чебоксары"/>
    <s v="Калинина"/>
    <s v="102/3"/>
    <n v="12"/>
    <x v="1"/>
    <s v="004877"/>
    <s v="1ф"/>
    <s v="5-60А"/>
    <m/>
    <s v="24133"/>
    <m/>
    <m/>
    <m/>
    <m/>
    <m/>
    <m/>
    <m/>
    <m/>
  </r>
  <r>
    <n v="7597"/>
    <d v="2024-04-13T00:00:00"/>
    <x v="4"/>
    <m/>
    <s v="отсутствует"/>
    <x v="4"/>
    <s v="Чебоксары"/>
    <s v="Кирова"/>
    <s v="17/3"/>
    <n v="4"/>
    <x v="1"/>
    <s v="19696"/>
    <s v="1ф"/>
    <s v="5-60А"/>
    <m/>
    <s v="63729"/>
    <m/>
    <m/>
    <m/>
    <m/>
    <m/>
    <m/>
    <m/>
    <m/>
  </r>
  <r>
    <n v="7598"/>
    <d v="2024-04-13T00:00:00"/>
    <x v="4"/>
    <m/>
    <s v="отсутствует"/>
    <x v="4"/>
    <s v="Чебоксары"/>
    <s v="Кирова"/>
    <s v="17/3"/>
    <n v="5"/>
    <x v="1"/>
    <s v="724615"/>
    <s v="1ф"/>
    <s v="5-60А"/>
    <m/>
    <s v="87672"/>
    <m/>
    <m/>
    <m/>
    <m/>
    <m/>
    <m/>
    <m/>
    <m/>
  </r>
  <r>
    <n v="7599"/>
    <d v="2024-04-13T00:00:00"/>
    <x v="4"/>
    <m/>
    <s v="отсутствует"/>
    <x v="4"/>
    <s v="Чебоксары"/>
    <s v="Кирова"/>
    <s v="17/3"/>
    <n v="6"/>
    <x v="1"/>
    <s v="76138"/>
    <s v="1ф"/>
    <s v="5-60А"/>
    <m/>
    <s v="21047"/>
    <m/>
    <m/>
    <m/>
    <m/>
    <m/>
    <m/>
    <m/>
    <m/>
  </r>
  <r>
    <n v="7600"/>
    <d v="2024-04-13T00:00:00"/>
    <x v="4"/>
    <m/>
    <s v="отсутствует"/>
    <x v="4"/>
    <s v="Чебоксары"/>
    <s v="Кирова"/>
    <s v="17/3"/>
    <n v="17"/>
    <x v="1"/>
    <s v="698923"/>
    <s v="1ф"/>
    <s v="5-60А"/>
    <m/>
    <s v="43213"/>
    <m/>
    <m/>
    <m/>
    <m/>
    <m/>
    <m/>
    <m/>
    <m/>
  </r>
  <r>
    <n v="7601"/>
    <d v="2024-04-13T00:00:00"/>
    <x v="4"/>
    <m/>
    <s v="отсутствует"/>
    <x v="4"/>
    <s v="Чебоксары"/>
    <s v="Кирова"/>
    <s v="17/3"/>
    <n v="19"/>
    <x v="1"/>
    <s v="716992"/>
    <s v="1ф"/>
    <s v="5-60А"/>
    <m/>
    <s v="12247"/>
    <m/>
    <m/>
    <m/>
    <m/>
    <m/>
    <m/>
    <m/>
    <m/>
  </r>
  <r>
    <n v="7602"/>
    <d v="2024-04-13T00:00:00"/>
    <x v="4"/>
    <m/>
    <s v="отсутствует"/>
    <x v="4"/>
    <s v="Чебоксары"/>
    <s v="Кирова"/>
    <s v="17/3"/>
    <n v="26"/>
    <x v="1"/>
    <s v="004202"/>
    <s v="1ф"/>
    <s v="5-60А"/>
    <m/>
    <s v="34477"/>
    <m/>
    <m/>
    <m/>
    <m/>
    <m/>
    <m/>
    <m/>
    <m/>
  </r>
  <r>
    <n v="7603"/>
    <d v="2024-04-13T00:00:00"/>
    <x v="4"/>
    <m/>
    <s v="отсутствует"/>
    <x v="4"/>
    <s v="Чебоксары"/>
    <s v="Б. Хмельницкого"/>
    <s v="109"/>
    <n v="17"/>
    <x v="1"/>
    <s v="010493"/>
    <s v="1ф"/>
    <s v="5-60А"/>
    <m/>
    <s v="6474"/>
    <m/>
    <m/>
    <m/>
    <m/>
    <m/>
    <m/>
    <m/>
    <m/>
  </r>
  <r>
    <n v="7604"/>
    <d v="2024-04-15T00:00:00"/>
    <x v="4"/>
    <s v="Крылова Зоя Николаевна"/>
    <n v="100309584"/>
    <x v="4"/>
    <s v="Чебоксары"/>
    <s v="Гузовского"/>
    <s v="15/1"/>
    <n v="76"/>
    <x v="0"/>
    <s v="09954047-11"/>
    <s v="1ф"/>
    <s v="5-60А"/>
    <s v="2011"/>
    <s v="19475"/>
    <s v="МИРТЕК-12-РУ"/>
    <s v="6240162924708"/>
    <d v="2024-02-22T00:00:00"/>
    <s v="0"/>
    <s v="в подъезде"/>
    <d v="2024-06-04T00:00:00"/>
    <s v="7884"/>
    <s v="ЧЭСК"/>
  </r>
  <r>
    <n v="7605"/>
    <d v="2024-04-15T00:00:00"/>
    <x v="4"/>
    <s v="Яковлева Олеся Андреевна"/>
    <n v="100229768"/>
    <x v="8"/>
    <s v="Чебоксары"/>
    <s v="Ашмарина"/>
    <s v="42/1"/>
    <n v="23"/>
    <x v="0"/>
    <n v="48640037"/>
    <s v="1ф"/>
    <s v="5-60А"/>
    <s v="2023"/>
    <s v="97"/>
    <s v="МИРТЕК-12-РУ"/>
    <s v="6240162924606"/>
    <d v="2024-02-21T00:00:00"/>
    <s v="0"/>
    <s v="в подъезде"/>
    <d v="2024-05-11T00:00:00"/>
    <s v="7606"/>
    <s v="ЧЭСК"/>
  </r>
  <r>
    <n v="7606"/>
    <d v="2024-04-15T00:00:00"/>
    <x v="4"/>
    <s v="Васильева Лариса Ивановна"/>
    <n v="100398684"/>
    <x v="4"/>
    <s v="Чебоксары"/>
    <s v="Чернышевского "/>
    <s v="5"/>
    <n v="158"/>
    <x v="0"/>
    <n v="25172370"/>
    <s v="1ф"/>
    <s v="5-60А"/>
    <s v="2016"/>
    <s v="8545"/>
    <s v="МИРТЕК-12-РУ"/>
    <s v="6240162923390"/>
    <d v="2024-02-22T00:00:00"/>
    <s v="0"/>
    <s v="в подъезде"/>
    <d v="2024-06-06T00:00:00"/>
    <s v="7913"/>
    <s v="ЧЭСК"/>
  </r>
  <r>
    <n v="7607"/>
    <d v="2024-04-15T00:00:00"/>
    <x v="4"/>
    <s v="Спрыгина Наталья Валентиновна"/>
    <n v="100360499"/>
    <x v="4"/>
    <s v="Чебоксары"/>
    <s v="Хузангая"/>
    <s v="6/2"/>
    <n v="90"/>
    <x v="0"/>
    <n v="47035677"/>
    <s v="1ф"/>
    <s v="5-60А"/>
    <s v="2011"/>
    <s v="30668"/>
    <m/>
    <m/>
    <m/>
    <m/>
    <m/>
    <m/>
    <m/>
    <m/>
  </r>
  <r>
    <n v="7608"/>
    <d v="2024-04-16T00:00:00"/>
    <x v="4"/>
    <s v="Павлова Ираида Ивановна"/>
    <n v="100372597"/>
    <x v="4"/>
    <s v="Чебоксары"/>
    <s v="Л. Комсомола"/>
    <s v="18"/>
    <n v="46"/>
    <x v="0"/>
    <s v="50841"/>
    <s v="1ф"/>
    <s v="5-60А"/>
    <s v="2010"/>
    <s v="15132"/>
    <m/>
    <m/>
    <m/>
    <m/>
    <m/>
    <m/>
    <m/>
    <m/>
  </r>
  <r>
    <n v="7609"/>
    <d v="2024-04-16T00:00:00"/>
    <x v="4"/>
    <s v="Клементьева Анна Анатольевна"/>
    <n v="100407725"/>
    <x v="4"/>
    <s v="Чебоксары"/>
    <s v="п-т Тракторостроителей"/>
    <s v="16/2"/>
    <n v="114"/>
    <x v="0"/>
    <s v="03002410"/>
    <s v="1ф"/>
    <s v="5-60А"/>
    <s v="2010"/>
    <s v="14146"/>
    <m/>
    <m/>
    <m/>
    <m/>
    <m/>
    <m/>
    <m/>
    <m/>
  </r>
  <r>
    <n v="7610"/>
    <d v="2024-04-16T00:00:00"/>
    <x v="4"/>
    <s v="Эткеров Михаил Львович"/>
    <n v="100360223"/>
    <x v="4"/>
    <s v="Чебоксары"/>
    <s v="Хузангая"/>
    <s v="2/14"/>
    <n v="61"/>
    <x v="0"/>
    <s v="37263"/>
    <s v="1ф"/>
    <s v="5-60А"/>
    <s v="2010"/>
    <s v="8254"/>
    <m/>
    <m/>
    <m/>
    <m/>
    <m/>
    <m/>
    <m/>
    <m/>
  </r>
  <r>
    <n v="7611"/>
    <d v="2024-04-16T00:00:00"/>
    <x v="4"/>
    <s v="Зверева Наталья Владимировна"/>
    <n v="100421495"/>
    <x v="4"/>
    <s v="Чебоксары"/>
    <s v="М. Горького"/>
    <s v="47"/>
    <n v="361"/>
    <x v="0"/>
    <s v="3490742"/>
    <s v="1ф"/>
    <s v="5-60А"/>
    <s v="1980"/>
    <s v="108"/>
    <m/>
    <m/>
    <m/>
    <m/>
    <m/>
    <m/>
    <m/>
    <m/>
  </r>
  <r>
    <n v="7612"/>
    <d v="2024-04-16T00:00:00"/>
    <x v="4"/>
    <s v="Щербакова Роза Владимировна"/>
    <s v="отсутствует"/>
    <x v="4"/>
    <s v="Чебоксары"/>
    <s v="М. Горького"/>
    <s v="51"/>
    <n v="190"/>
    <x v="0"/>
    <s v="17848031"/>
    <s v="1ф"/>
    <s v="5-60А"/>
    <s v="2014"/>
    <s v="18509"/>
    <m/>
    <m/>
    <m/>
    <m/>
    <m/>
    <m/>
    <m/>
    <m/>
  </r>
  <r>
    <n v="7613"/>
    <d v="2024-04-16T00:00:00"/>
    <x v="4"/>
    <s v="Федоров Ролан Леонидович"/>
    <n v="100322625"/>
    <x v="4"/>
    <s v="Чебоксары"/>
    <s v="К. Иванова"/>
    <s v="76/14"/>
    <n v="2"/>
    <x v="0"/>
    <s v="471292"/>
    <s v="1ф"/>
    <s v="5-60А"/>
    <s v="2005"/>
    <s v="4847"/>
    <s v="СО-505"/>
    <s v="471292"/>
    <d v="2024-06-15T00:00:00"/>
    <s v="4848"/>
    <s v="в подъезде"/>
    <d v="2024-06-15T00:00:00"/>
    <s v="б/н"/>
    <s v="Поверка"/>
  </r>
  <r>
    <n v="7614"/>
    <d v="2024-04-16T00:00:00"/>
    <x v="4"/>
    <s v="Черноярова Галина Анатольевна"/>
    <n v="100357538"/>
    <x v="4"/>
    <s v="Чебоксары"/>
    <s v="Шумилова"/>
    <s v="6"/>
    <n v="39"/>
    <x v="0"/>
    <s v="018988"/>
    <s v="1ф"/>
    <s v="5-60А"/>
    <s v="2007"/>
    <s v="25051"/>
    <m/>
    <m/>
    <m/>
    <m/>
    <m/>
    <m/>
    <m/>
    <m/>
  </r>
  <r>
    <n v="7615"/>
    <d v="2024-04-16T00:00:00"/>
    <x v="4"/>
    <s v="Румянцева Зоя Егоровна"/>
    <n v="100375211"/>
    <x v="4"/>
    <s v="Чебоксары"/>
    <s v="Московский проспект"/>
    <s v="44"/>
    <n v="31"/>
    <x v="1"/>
    <s v="03003536"/>
    <s v="1ф"/>
    <s v="5-60А"/>
    <m/>
    <s v="15668"/>
    <m/>
    <m/>
    <m/>
    <m/>
    <m/>
    <m/>
    <m/>
    <m/>
  </r>
  <r>
    <n v="7616"/>
    <d v="2024-04-16T00:00:00"/>
    <x v="4"/>
    <s v="Алексеев Геннадий Алексеевич"/>
    <n v="100309377"/>
    <x v="4"/>
    <s v="Чебоксары"/>
    <s v="Гузовского"/>
    <s v="1"/>
    <n v="71"/>
    <x v="0"/>
    <s v="232874"/>
    <s v="1ф"/>
    <s v="5-60А"/>
    <m/>
    <s v="34659"/>
    <m/>
    <m/>
    <m/>
    <m/>
    <m/>
    <m/>
    <m/>
    <m/>
  </r>
  <r>
    <n v="7617"/>
    <d v="2024-04-16T00:00:00"/>
    <x v="4"/>
    <m/>
    <s v="отсутствует"/>
    <x v="4"/>
    <s v="Чебоксары"/>
    <s v="П. Ермолаева"/>
    <s v="1"/>
    <n v="92"/>
    <x v="1"/>
    <s v="12002020"/>
    <s v="1ф"/>
    <s v="5-60А"/>
    <m/>
    <s v="33177"/>
    <m/>
    <m/>
    <m/>
    <m/>
    <m/>
    <m/>
    <m/>
    <m/>
  </r>
  <r>
    <n v="7618"/>
    <d v="2024-04-16T00:00:00"/>
    <x v="4"/>
    <m/>
    <s v="отсутствует"/>
    <x v="4"/>
    <s v="Чебоксары"/>
    <s v="П. Ермолаева"/>
    <s v="1"/>
    <n v="120"/>
    <x v="1"/>
    <s v="174027"/>
    <s v="1ф"/>
    <s v="5-60А"/>
    <m/>
    <s v="51927"/>
    <m/>
    <m/>
    <m/>
    <m/>
    <m/>
    <m/>
    <m/>
    <m/>
  </r>
  <r>
    <n v="7619"/>
    <d v="2024-04-16T00:00:00"/>
    <x v="4"/>
    <m/>
    <s v="отсутствует"/>
    <x v="4"/>
    <s v="Чебоксары"/>
    <s v="М. Горького"/>
    <s v="14"/>
    <n v="50"/>
    <x v="1"/>
    <s v="002816"/>
    <s v="1ф"/>
    <s v="5-60А"/>
    <m/>
    <s v="31245"/>
    <m/>
    <m/>
    <m/>
    <m/>
    <m/>
    <m/>
    <m/>
    <m/>
  </r>
  <r>
    <n v="7620"/>
    <d v="2024-04-16T00:00:00"/>
    <x v="4"/>
    <m/>
    <s v="отсутствует"/>
    <x v="4"/>
    <s v="Чебоксары"/>
    <s v="М. Горького"/>
    <s v="14"/>
    <n v="52"/>
    <x v="1"/>
    <s v="001955"/>
    <s v="1ф"/>
    <s v="5-60А"/>
    <m/>
    <s v="29852"/>
    <m/>
    <m/>
    <m/>
    <m/>
    <m/>
    <m/>
    <m/>
    <m/>
  </r>
  <r>
    <n v="7621"/>
    <d v="2024-04-16T00:00:00"/>
    <x v="4"/>
    <m/>
    <s v="отсутствует"/>
    <x v="4"/>
    <s v="Чебоксары"/>
    <s v="Мира"/>
    <s v="20"/>
    <n v="57"/>
    <x v="1"/>
    <s v="020405"/>
    <s v="1ф"/>
    <s v="5-60А"/>
    <m/>
    <s v="28360"/>
    <m/>
    <m/>
    <m/>
    <m/>
    <m/>
    <m/>
    <m/>
    <m/>
  </r>
  <r>
    <n v="7622"/>
    <d v="2024-04-16T00:00:00"/>
    <x v="4"/>
    <m/>
    <s v="отсутствует"/>
    <x v="4"/>
    <s v="Чебоксары"/>
    <s v="Декабристов"/>
    <s v="43"/>
    <n v="3"/>
    <x v="1"/>
    <s v="001332"/>
    <s v="1ф"/>
    <s v="5-60А"/>
    <m/>
    <s v="18636"/>
    <m/>
    <m/>
    <m/>
    <m/>
    <m/>
    <m/>
    <m/>
    <m/>
  </r>
  <r>
    <n v="7623"/>
    <d v="2024-04-16T00:00:00"/>
    <x v="4"/>
    <m/>
    <s v="отсутствует"/>
    <x v="4"/>
    <s v="Чебоксары"/>
    <s v="Гражданская"/>
    <s v="101"/>
    <n v="91"/>
    <x v="1"/>
    <s v="020833"/>
    <s v="1ф"/>
    <s v="5-60А"/>
    <m/>
    <s v="14190"/>
    <m/>
    <m/>
    <m/>
    <m/>
    <m/>
    <m/>
    <m/>
    <m/>
  </r>
  <r>
    <n v="7624"/>
    <d v="2024-04-16T00:00:00"/>
    <x v="4"/>
    <m/>
    <s v="отсутствует"/>
    <x v="4"/>
    <s v="Чебоксары"/>
    <s v="Гражданская"/>
    <s v="101"/>
    <n v="92"/>
    <x v="1"/>
    <s v="024596"/>
    <s v="1ф"/>
    <s v="5-60А"/>
    <m/>
    <s v="25841"/>
    <m/>
    <m/>
    <m/>
    <m/>
    <m/>
    <m/>
    <m/>
    <m/>
  </r>
  <r>
    <n v="7625"/>
    <d v="2024-04-16T00:00:00"/>
    <x v="4"/>
    <m/>
    <s v="отсутствует"/>
    <x v="4"/>
    <s v="Чебоксары"/>
    <s v="Гражданская"/>
    <s v="101"/>
    <n v="193"/>
    <x v="1"/>
    <s v="022699"/>
    <s v="1ф"/>
    <s v="5-60А"/>
    <m/>
    <s v="16585"/>
    <m/>
    <m/>
    <m/>
    <m/>
    <m/>
    <m/>
    <m/>
    <m/>
  </r>
  <r>
    <n v="7626"/>
    <d v="2024-04-16T00:00:00"/>
    <x v="4"/>
    <m/>
    <s v="отсутствует"/>
    <x v="4"/>
    <s v="Чебоксары"/>
    <s v="Цивильская"/>
    <s v="9"/>
    <n v="9"/>
    <x v="1"/>
    <s v="07349"/>
    <s v="1ф"/>
    <s v="5-60А"/>
    <m/>
    <n v="50148"/>
    <m/>
    <m/>
    <m/>
    <m/>
    <m/>
    <m/>
    <m/>
    <m/>
  </r>
  <r>
    <n v="7627"/>
    <d v="2024-04-17T00:00:00"/>
    <x v="4"/>
    <s v="Шальнова Тамара Хайдовна"/>
    <n v="100357197"/>
    <x v="4"/>
    <s v="Чебоксары"/>
    <s v="Шумилова"/>
    <s v="1"/>
    <n v="2"/>
    <x v="0"/>
    <s v="6220160126656"/>
    <s v="1ф"/>
    <s v="5-60А"/>
    <s v="2022"/>
    <m/>
    <m/>
    <m/>
    <m/>
    <m/>
    <m/>
    <m/>
    <m/>
    <m/>
  </r>
  <r>
    <n v="7628"/>
    <d v="2024-04-17T00:00:00"/>
    <x v="4"/>
    <s v="Фузеева Раиса Васильевна"/>
    <n v="100357196"/>
    <x v="4"/>
    <s v="Чебоксары"/>
    <s v="Шумилова"/>
    <s v="1"/>
    <n v="1"/>
    <x v="0"/>
    <s v="65640"/>
    <s v="1ф"/>
    <s v="5-60А"/>
    <s v="2012"/>
    <m/>
    <m/>
    <m/>
    <m/>
    <m/>
    <m/>
    <m/>
    <m/>
    <m/>
  </r>
  <r>
    <n v="7629"/>
    <d v="2024-04-17T00:00:00"/>
    <x v="4"/>
    <s v="Яковлева Альбина Николаевна"/>
    <n v="100357198"/>
    <x v="4"/>
    <s v="Чебоксары"/>
    <s v="Шумилова"/>
    <s v="1"/>
    <n v="3"/>
    <x v="0"/>
    <s v="03748"/>
    <s v="1ф"/>
    <s v="5-60А"/>
    <s v="2009"/>
    <m/>
    <m/>
    <m/>
    <m/>
    <m/>
    <m/>
    <m/>
    <m/>
    <m/>
  </r>
  <r>
    <n v="7630"/>
    <d v="2024-04-17T00:00:00"/>
    <x v="4"/>
    <s v="Фомина Лариса Федоровна"/>
    <n v="100423808"/>
    <x v="4"/>
    <s v="Чебоксары"/>
    <s v="Солнечный"/>
    <s v="18"/>
    <n v="14"/>
    <x v="0"/>
    <s v="29658303"/>
    <s v="1ф"/>
    <s v="5-60А"/>
    <s v="2017"/>
    <s v="5829"/>
    <m/>
    <m/>
    <m/>
    <m/>
    <m/>
    <m/>
    <m/>
    <m/>
  </r>
  <r>
    <n v="7631"/>
    <d v="2024-04-17T00:00:00"/>
    <x v="4"/>
    <s v="Лаврентьев Валерий Григорьевич"/>
    <n v="100403286"/>
    <x v="9"/>
    <s v="Чебоксары"/>
    <s v="Шумилова"/>
    <s v="29"/>
    <n v="61"/>
    <x v="0"/>
    <s v="0712980707706437"/>
    <s v="1ф"/>
    <s v="5-60А"/>
    <s v="2008"/>
    <s v="28640"/>
    <m/>
    <m/>
    <m/>
    <m/>
    <m/>
    <m/>
    <m/>
    <m/>
  </r>
  <r>
    <n v="7632"/>
    <d v="2024-04-17T00:00:00"/>
    <x v="4"/>
    <s v="Тютин Владимир Евгеньевич"/>
    <n v="100339870"/>
    <x v="4"/>
    <s v="Чебоксары"/>
    <s v="Радужная"/>
    <s v="14"/>
    <n v="55"/>
    <x v="0"/>
    <s v="22102217"/>
    <s v="1ф"/>
    <s v="5-60А"/>
    <s v="2015"/>
    <s v="196"/>
    <m/>
    <m/>
    <m/>
    <m/>
    <m/>
    <m/>
    <m/>
    <m/>
  </r>
  <r>
    <n v="7633"/>
    <d v="2024-04-17T00:00:00"/>
    <x v="4"/>
    <s v="Пылов Алексей Евгеньевич"/>
    <n v="100356228"/>
    <x v="4"/>
    <s v="Чебоксары"/>
    <s v="9-ой Пятилетки"/>
    <s v="7/13"/>
    <n v="50"/>
    <x v="0"/>
    <s v="2856972"/>
    <s v="1ф"/>
    <s v="5-60А"/>
    <s v="1979"/>
    <s v="5959"/>
    <m/>
    <m/>
    <m/>
    <m/>
    <m/>
    <m/>
    <m/>
    <m/>
  </r>
  <r>
    <n v="7634"/>
    <d v="2024-04-17T00:00:00"/>
    <x v="4"/>
    <s v="Корольков Алексей Александрович"/>
    <n v="100307487"/>
    <x v="4"/>
    <s v="Кугеси"/>
    <s v="К. Маркса"/>
    <s v="112"/>
    <n v="48"/>
    <x v="0"/>
    <s v="21431226"/>
    <s v="1ф"/>
    <s v="5-60А"/>
    <s v="2015"/>
    <s v="14283"/>
    <m/>
    <m/>
    <m/>
    <m/>
    <m/>
    <m/>
    <m/>
    <m/>
  </r>
  <r>
    <n v="7635"/>
    <d v="2024-04-17T00:00:00"/>
    <x v="4"/>
    <s v="Щеголева Надежда Гурьевна"/>
    <n v="100388136"/>
    <x v="4"/>
    <s v="Чебоксары"/>
    <s v="Московский проспект"/>
    <s v="52"/>
    <n v="123"/>
    <x v="0"/>
    <s v="023664"/>
    <s v="1ф"/>
    <s v="5-60А"/>
    <m/>
    <s v="17290"/>
    <m/>
    <m/>
    <m/>
    <m/>
    <m/>
    <m/>
    <m/>
    <m/>
  </r>
  <r>
    <n v="7636"/>
    <d v="2024-04-17T00:00:00"/>
    <x v="4"/>
    <m/>
    <s v="отсутствует"/>
    <x v="4"/>
    <s v="Чебоксары"/>
    <s v="Р. Люксембург"/>
    <s v="9"/>
    <n v="117"/>
    <x v="1"/>
    <s v="459095"/>
    <s v="1ф"/>
    <s v="5-60А"/>
    <m/>
    <s v="16307"/>
    <m/>
    <m/>
    <m/>
    <m/>
    <m/>
    <m/>
    <m/>
    <m/>
  </r>
  <r>
    <n v="7637"/>
    <d v="2024-04-17T00:00:00"/>
    <x v="4"/>
    <s v="Алексеев Алексей Георгиевич"/>
    <s v="отсутствует"/>
    <x v="4"/>
    <s v="Чебоксары"/>
    <s v="Р. Люксембург"/>
    <s v="9"/>
    <n v="134"/>
    <x v="0"/>
    <s v="422105"/>
    <s v="1ф"/>
    <s v="5-60А"/>
    <m/>
    <s v="34818"/>
    <m/>
    <m/>
    <m/>
    <m/>
    <m/>
    <m/>
    <m/>
    <m/>
  </r>
  <r>
    <n v="7638"/>
    <d v="2024-04-17T00:00:00"/>
    <x v="4"/>
    <m/>
    <s v="отсутствует"/>
    <x v="4"/>
    <s v="Чебоксары"/>
    <s v="Р. Люксембург"/>
    <s v="9"/>
    <n v="138"/>
    <x v="1"/>
    <s v="456688"/>
    <s v="1ф"/>
    <s v="5-60А"/>
    <m/>
    <s v="30428"/>
    <m/>
    <m/>
    <m/>
    <m/>
    <m/>
    <m/>
    <m/>
    <m/>
  </r>
  <r>
    <n v="7639"/>
    <d v="2024-04-17T00:00:00"/>
    <x v="4"/>
    <m/>
    <s v="отсутствует"/>
    <x v="4"/>
    <s v="Чебоксары"/>
    <s v="Р. Люксембург"/>
    <s v="9"/>
    <n v="140"/>
    <x v="1"/>
    <s v="239481"/>
    <s v="1ф"/>
    <s v="5-60А"/>
    <m/>
    <s v="34720"/>
    <m/>
    <m/>
    <m/>
    <m/>
    <m/>
    <m/>
    <m/>
    <m/>
  </r>
  <r>
    <n v="7640"/>
    <d v="2024-04-17T00:00:00"/>
    <x v="4"/>
    <m/>
    <s v="отсутствует"/>
    <x v="4"/>
    <s v="Чебоксары"/>
    <s v="Р. Люксембург"/>
    <s v="9"/>
    <n v="142"/>
    <x v="1"/>
    <s v="219784"/>
    <s v="1ф"/>
    <s v="5-60А"/>
    <m/>
    <s v="22874"/>
    <m/>
    <m/>
    <m/>
    <m/>
    <m/>
    <m/>
    <m/>
    <m/>
  </r>
  <r>
    <n v="7641"/>
    <d v="2024-04-17T00:00:00"/>
    <x v="4"/>
    <m/>
    <s v="отсутствует"/>
    <x v="4"/>
    <s v="Чебоксары"/>
    <s v="Р. Люксембург"/>
    <s v="9"/>
    <n v="144"/>
    <x v="1"/>
    <s v="963522"/>
    <s v="1ф"/>
    <s v="5-60А"/>
    <m/>
    <s v="16747"/>
    <m/>
    <m/>
    <m/>
    <m/>
    <m/>
    <m/>
    <m/>
    <m/>
  </r>
  <r>
    <n v="7642"/>
    <d v="2024-04-18T00:00:00"/>
    <x v="4"/>
    <s v="Храмова Нина Ильинична"/>
    <n v="100372496"/>
    <x v="4"/>
    <s v="Чебоксары"/>
    <s v="9-ой Пятилетки"/>
    <s v="15"/>
    <n v="90"/>
    <x v="0"/>
    <s v="45648625"/>
    <s v="1ф"/>
    <s v="5-60А"/>
    <m/>
    <s v="2500"/>
    <m/>
    <m/>
    <m/>
    <m/>
    <m/>
    <m/>
    <m/>
    <m/>
  </r>
  <r>
    <n v="7643"/>
    <d v="2024-04-18T00:00:00"/>
    <x v="4"/>
    <s v="Васильев Сергей Владимирович"/>
    <n v="100296849"/>
    <x v="4"/>
    <s v="Чебоксары"/>
    <s v="Р. Люксембург"/>
    <s v="4"/>
    <n v="70"/>
    <x v="0"/>
    <s v="0802050"/>
    <s v="1ф"/>
    <s v="5-60А"/>
    <s v="2011"/>
    <s v="564"/>
    <m/>
    <m/>
    <m/>
    <m/>
    <m/>
    <m/>
    <m/>
    <m/>
  </r>
  <r>
    <n v="7644"/>
    <d v="2024-04-18T00:00:00"/>
    <x v="4"/>
    <s v="Сергеев Николай Валерианович"/>
    <n v="100359333"/>
    <x v="4"/>
    <s v="Чебоксары"/>
    <s v="Мира"/>
    <s v="68"/>
    <n v="54"/>
    <x v="0"/>
    <n v="22287207"/>
    <s v="1ф"/>
    <s v="5-60А"/>
    <s v="2015"/>
    <s v="6770"/>
    <m/>
    <m/>
    <m/>
    <m/>
    <m/>
    <m/>
    <m/>
    <m/>
  </r>
  <r>
    <n v="7645"/>
    <d v="2024-04-18T00:00:00"/>
    <x v="4"/>
    <s v="Германов Александр Борисович"/>
    <n v="101133100"/>
    <x v="4"/>
    <s v="Кугеси"/>
    <s v="Шоссейная"/>
    <s v="29"/>
    <n v="10"/>
    <x v="0"/>
    <s v="007129021009307"/>
    <s v="1ф"/>
    <s v="5-60А"/>
    <s v="2009"/>
    <s v="26158"/>
    <m/>
    <m/>
    <m/>
    <m/>
    <m/>
    <m/>
    <m/>
    <m/>
  </r>
  <r>
    <n v="7646"/>
    <d v="2024-04-18T00:00:00"/>
    <x v="4"/>
    <s v="Тимофеев Алексей Леонидович"/>
    <n v="100340954"/>
    <x v="4"/>
    <s v="Чебоксары"/>
    <s v="Юго-Западный"/>
    <s v="18"/>
    <n v="61"/>
    <x v="0"/>
    <s v="044215"/>
    <s v="1ф"/>
    <s v="5-60А"/>
    <s v="2010"/>
    <s v="21597"/>
    <m/>
    <m/>
    <m/>
    <m/>
    <m/>
    <m/>
    <m/>
    <m/>
  </r>
  <r>
    <n v="7647"/>
    <d v="2024-04-18T00:00:00"/>
    <x v="4"/>
    <s v="Кечина Ираида Арсентьевна"/>
    <n v="100214382"/>
    <x v="4"/>
    <s v="Чебоксары"/>
    <s v="Ю. Гагарина"/>
    <s v="23"/>
    <n v="142"/>
    <x v="0"/>
    <s v="38850058"/>
    <s v="1ф"/>
    <s v="5-60А"/>
    <m/>
    <s v="1769"/>
    <m/>
    <m/>
    <m/>
    <m/>
    <m/>
    <m/>
    <m/>
    <m/>
  </r>
  <r>
    <n v="7648"/>
    <d v="2024-04-18T00:00:00"/>
    <x v="4"/>
    <s v="Козлов Владимир Витальевич"/>
    <n v="100386289"/>
    <x v="4"/>
    <s v="Чебоксары"/>
    <s v="Восточная (п. Восточный)"/>
    <s v="13"/>
    <n v="281"/>
    <x v="0"/>
    <s v="30681912"/>
    <s v="1ф"/>
    <s v="5-60А"/>
    <s v="2017"/>
    <s v="5616"/>
    <m/>
    <m/>
    <m/>
    <m/>
    <m/>
    <m/>
    <m/>
    <m/>
  </r>
  <r>
    <n v="7649"/>
    <d v="2024-04-18T00:00:00"/>
    <x v="4"/>
    <s v="Логинова Тамара Витальевна"/>
    <n v="100398476"/>
    <x v="4"/>
    <s v="Чебоксары"/>
    <s v="Чернышевского "/>
    <s v="3"/>
    <n v="169"/>
    <x v="0"/>
    <s v="17101847"/>
    <s v="1ф"/>
    <s v="5-60А"/>
    <s v="2013"/>
    <s v="9170"/>
    <m/>
    <m/>
    <m/>
    <m/>
    <m/>
    <m/>
    <m/>
    <m/>
  </r>
  <r>
    <n v="7650"/>
    <d v="2024-04-18T00:00:00"/>
    <x v="4"/>
    <s v="Семенов Павел Валерьевич"/>
    <n v="100389525"/>
    <x v="4"/>
    <s v="Чебоксары"/>
    <s v="Ефимова"/>
    <s v="2"/>
    <n v="96"/>
    <x v="0"/>
    <s v="401555776"/>
    <s v="1ф"/>
    <s v="5-60А"/>
    <s v="2019"/>
    <s v="2790"/>
    <m/>
    <m/>
    <m/>
    <m/>
    <m/>
    <m/>
    <m/>
    <m/>
  </r>
  <r>
    <n v="7651"/>
    <d v="2024-04-18T00:00:00"/>
    <x v="4"/>
    <s v="Ефимова Оксана Юрьевна"/>
    <n v="100227986"/>
    <x v="4"/>
    <s v="Чебоксары"/>
    <s v="Бичурина"/>
    <s v="8"/>
    <n v="128"/>
    <x v="0"/>
    <s v="20110389-14"/>
    <s v="1ф"/>
    <s v="5-60А"/>
    <s v="2014"/>
    <s v="12599"/>
    <m/>
    <m/>
    <m/>
    <m/>
    <m/>
    <m/>
    <m/>
    <m/>
  </r>
  <r>
    <n v="7652"/>
    <d v="2024-04-18T00:00:00"/>
    <x v="4"/>
    <s v="Маймасова Людмила Валерьевна"/>
    <n v="100406140"/>
    <x v="4"/>
    <s v="Чебоксары"/>
    <s v="Б. Хмельницкого"/>
    <s v="127/2"/>
    <n v="44"/>
    <x v="0"/>
    <s v="20633864"/>
    <s v="1ф"/>
    <s v="5-60А"/>
    <s v="2014"/>
    <s v="4"/>
    <m/>
    <m/>
    <m/>
    <m/>
    <m/>
    <m/>
    <m/>
    <m/>
  </r>
  <r>
    <n v="7653"/>
    <d v="2024-04-18T00:00:00"/>
    <x v="4"/>
    <s v="Есина Вера Владимировна"/>
    <n v="100221678"/>
    <x v="4"/>
    <s v="Чебоксары"/>
    <s v="Ю. Гагарина"/>
    <s v="49"/>
    <n v="95"/>
    <x v="0"/>
    <s v="120452221"/>
    <s v="1ф"/>
    <s v="5-60А"/>
    <m/>
    <s v="20910"/>
    <m/>
    <m/>
    <m/>
    <m/>
    <m/>
    <m/>
    <m/>
    <m/>
  </r>
  <r>
    <n v="7654"/>
    <d v="2024-04-18T00:00:00"/>
    <x v="4"/>
    <s v="Данилов Игорь Александрович"/>
    <n v="100223250"/>
    <x v="4"/>
    <s v="Чебоксары"/>
    <s v="Космонавта Николаева"/>
    <s v="20/1"/>
    <n v="29"/>
    <x v="1"/>
    <s v="108448"/>
    <s v="1ф"/>
    <s v="5-60А"/>
    <m/>
    <s v="28968"/>
    <m/>
    <m/>
    <m/>
    <m/>
    <m/>
    <m/>
    <m/>
    <m/>
  </r>
  <r>
    <n v="7655"/>
    <d v="2024-04-18T00:00:00"/>
    <x v="4"/>
    <m/>
    <s v="отсутствует"/>
    <x v="4"/>
    <s v="Чебоксары"/>
    <s v="п-т Тракторостроителей"/>
    <s v="58/1"/>
    <n v="102"/>
    <x v="1"/>
    <s v="11021020"/>
    <s v="1ф"/>
    <s v="5-60А"/>
    <m/>
    <s v="18266"/>
    <m/>
    <m/>
    <m/>
    <m/>
    <m/>
    <m/>
    <m/>
    <m/>
  </r>
  <r>
    <n v="7656"/>
    <d v="2024-04-19T00:00:00"/>
    <x v="4"/>
    <s v="Долганова Зоя Андреевна"/>
    <s v="отсутствует"/>
    <x v="4"/>
    <s v="Чебоксары"/>
    <s v="Университетская"/>
    <s v="22"/>
    <n v="66"/>
    <x v="0"/>
    <s v="119666"/>
    <s v="1ф"/>
    <s v="5-60А"/>
    <s v="2021"/>
    <s v="891"/>
    <m/>
    <m/>
    <m/>
    <m/>
    <m/>
    <m/>
    <m/>
    <m/>
  </r>
  <r>
    <n v="7657"/>
    <d v="2024-04-19T00:00:00"/>
    <x v="4"/>
    <s v="Тимофеев Сергей Вячеславович"/>
    <n v="100379061"/>
    <x v="8"/>
    <s v="Чебоксары"/>
    <s v="Кадыкова"/>
    <s v="40/1"/>
    <n v="95"/>
    <x v="0"/>
    <s v="48974267"/>
    <s v="1ф"/>
    <s v="5-60А"/>
    <s v="2023"/>
    <m/>
    <m/>
    <m/>
    <m/>
    <m/>
    <m/>
    <m/>
    <m/>
    <m/>
  </r>
  <r>
    <n v="7658"/>
    <d v="2024-04-19T00:00:00"/>
    <x v="4"/>
    <s v="Пашигорева Татьяна Витальевна"/>
    <n v="100253456"/>
    <x v="4"/>
    <s v="Чебоксары"/>
    <s v="Новогородская"/>
    <s v="28"/>
    <n v="9"/>
    <x v="0"/>
    <s v="22258537"/>
    <s v="1ф"/>
    <s v="5-60А"/>
    <s v="2015"/>
    <s v="10466"/>
    <m/>
    <m/>
    <m/>
    <m/>
    <m/>
    <m/>
    <m/>
    <m/>
  </r>
  <r>
    <n v="7659"/>
    <d v="2024-04-19T00:00:00"/>
    <x v="4"/>
    <s v="Соловьева Людмила Владимировна"/>
    <n v="100422065"/>
    <x v="4"/>
    <s v="Чебоксары"/>
    <s v="Солнечный"/>
    <s v="8"/>
    <n v="342"/>
    <x v="0"/>
    <s v="38169761"/>
    <s v="1ф"/>
    <s v="5-60А"/>
    <m/>
    <s v="6891"/>
    <m/>
    <m/>
    <m/>
    <m/>
    <m/>
    <m/>
    <m/>
    <m/>
  </r>
  <r>
    <n v="7660"/>
    <d v="2024-04-19T00:00:00"/>
    <x v="4"/>
    <s v="Петрова Валентина Павловна"/>
    <n v="100221616"/>
    <x v="4"/>
    <s v="Чебоксары"/>
    <s v="Ю. Гагарина"/>
    <s v="49"/>
    <n v="33"/>
    <x v="0"/>
    <s v="0603480305483929"/>
    <s v="1ф"/>
    <s v="5-60А"/>
    <m/>
    <s v="14615"/>
    <m/>
    <m/>
    <m/>
    <m/>
    <m/>
    <m/>
    <m/>
    <m/>
  </r>
  <r>
    <n v="7661"/>
    <d v="2024-04-19T00:00:00"/>
    <x v="4"/>
    <s v="Никифорова Зинаида Филипповна"/>
    <n v="100388396"/>
    <x v="4"/>
    <s v="Чебоксары"/>
    <s v="М. Павлова"/>
    <s v="5"/>
    <n v="40"/>
    <x v="0"/>
    <s v="021170"/>
    <s v="1ф"/>
    <s v="5-60А"/>
    <m/>
    <s v="10703"/>
    <m/>
    <m/>
    <m/>
    <m/>
    <m/>
    <m/>
    <m/>
    <m/>
  </r>
  <r>
    <n v="7662"/>
    <d v="2024-04-19T00:00:00"/>
    <x v="4"/>
    <s v="Администрация г. Чебоксары"/>
    <n v="100382278"/>
    <x v="4"/>
    <s v="Чебоксары"/>
    <s v="М. Павлова"/>
    <s v="7"/>
    <n v="16"/>
    <x v="0"/>
    <s v="733808"/>
    <s v="1ф"/>
    <s v="5-60А"/>
    <m/>
    <s v="10464"/>
    <m/>
    <m/>
    <m/>
    <m/>
    <m/>
    <m/>
    <m/>
    <m/>
  </r>
  <r>
    <n v="7663"/>
    <d v="2024-04-19T00:00:00"/>
    <x v="4"/>
    <s v="Никитин Валерий Владимирович"/>
    <n v="100382435"/>
    <x v="4"/>
    <s v="Чебоксары"/>
    <s v="М. Павлова"/>
    <s v="11"/>
    <n v="53"/>
    <x v="0"/>
    <s v="019696"/>
    <s v="1ф"/>
    <s v="5-60А"/>
    <m/>
    <s v="4072"/>
    <m/>
    <m/>
    <m/>
    <m/>
    <m/>
    <m/>
    <m/>
    <m/>
  </r>
  <r>
    <n v="7664"/>
    <d v="2024-04-19T00:00:00"/>
    <x v="4"/>
    <s v="Федотова Маргарита Альфонсовна"/>
    <n v="100375442"/>
    <x v="4"/>
    <s v="Чебоксары"/>
    <s v="М. Павлова"/>
    <s v="13"/>
    <n v="5"/>
    <x v="1"/>
    <s v="020876"/>
    <s v="1ф"/>
    <s v="5-60А"/>
    <m/>
    <s v="27489"/>
    <m/>
    <m/>
    <m/>
    <m/>
    <m/>
    <m/>
    <m/>
    <m/>
  </r>
  <r>
    <n v="7665"/>
    <d v="2024-04-19T00:00:00"/>
    <x v="4"/>
    <s v="Андреева Ирина Вениаминовна"/>
    <n v="100375443"/>
    <x v="4"/>
    <s v="Чебоксары"/>
    <s v="М. Павлова"/>
    <s v="13"/>
    <n v="6"/>
    <x v="0"/>
    <s v="020534"/>
    <s v="1ф"/>
    <s v="5-60А"/>
    <m/>
    <s v="28765"/>
    <m/>
    <m/>
    <m/>
    <m/>
    <m/>
    <m/>
    <m/>
    <m/>
  </r>
  <r>
    <n v="7666"/>
    <d v="2024-04-19T00:00:00"/>
    <x v="4"/>
    <s v="Кошкина Ольга Германовна"/>
    <n v="100309680"/>
    <x v="4"/>
    <s v="Чебоксары"/>
    <s v="Гузовского"/>
    <s v="16"/>
    <n v="81"/>
    <x v="0"/>
    <s v="12024356"/>
    <s v="1ф"/>
    <s v="5-60А"/>
    <m/>
    <s v="16381"/>
    <m/>
    <m/>
    <m/>
    <m/>
    <m/>
    <m/>
    <m/>
    <m/>
  </r>
  <r>
    <n v="7667"/>
    <d v="2024-04-19T00:00:00"/>
    <x v="4"/>
    <s v="Герасимова Елизавета Васильевна"/>
    <n v="100309606"/>
    <x v="4"/>
    <s v="Чебоксары"/>
    <s v="Гузовского"/>
    <s v="16"/>
    <n v="8"/>
    <x v="0"/>
    <s v="021131"/>
    <s v="1ф"/>
    <s v="5-60А"/>
    <m/>
    <s v="16051"/>
    <m/>
    <m/>
    <m/>
    <m/>
    <m/>
    <m/>
    <m/>
    <m/>
  </r>
  <r>
    <n v="7668"/>
    <d v="2024-04-19T00:00:00"/>
    <x v="4"/>
    <m/>
    <s v="отсутствует"/>
    <x v="4"/>
    <s v="Чебоксары"/>
    <s v="Мира"/>
    <s v="88Б"/>
    <n v="207"/>
    <x v="1"/>
    <s v="0806400544"/>
    <s v="1ф"/>
    <s v="5-60А"/>
    <m/>
    <s v="4920"/>
    <m/>
    <m/>
    <m/>
    <m/>
    <m/>
    <m/>
    <m/>
    <m/>
  </r>
  <r>
    <n v="7669"/>
    <d v="2024-04-19T00:00:00"/>
    <x v="4"/>
    <m/>
    <s v="отсутствует"/>
    <x v="4"/>
    <s v="Чебоксары"/>
    <s v="Мира"/>
    <s v="88Б"/>
    <n v="222"/>
    <x v="1"/>
    <s v="219837"/>
    <s v="1ф"/>
    <s v="5-60А"/>
    <m/>
    <s v="233"/>
    <m/>
    <m/>
    <m/>
    <m/>
    <m/>
    <m/>
    <m/>
    <m/>
  </r>
  <r>
    <n v="7670"/>
    <d v="2024-04-19T00:00:00"/>
    <x v="4"/>
    <s v="Шихов Александр Викторович"/>
    <n v="100313009"/>
    <x v="4"/>
    <s v="Чебоксары"/>
    <s v="б-р Юности"/>
    <s v="3"/>
    <n v="11"/>
    <x v="0"/>
    <s v="054184"/>
    <s v="1ф"/>
    <s v="5-60А"/>
    <m/>
    <s v="62498"/>
    <m/>
    <m/>
    <m/>
    <m/>
    <m/>
    <m/>
    <m/>
    <m/>
  </r>
  <r>
    <n v="7671"/>
    <d v="2024-04-19T00:00:00"/>
    <x v="4"/>
    <s v="Васильев Иван Александрович"/>
    <n v="100313015"/>
    <x v="4"/>
    <s v="Чебоксары"/>
    <s v="б-р Юности"/>
    <s v="3"/>
    <n v="17"/>
    <x v="0"/>
    <s v="002130"/>
    <s v="1ф"/>
    <s v="5-60А"/>
    <m/>
    <s v="38917"/>
    <m/>
    <m/>
    <m/>
    <m/>
    <m/>
    <m/>
    <m/>
    <m/>
  </r>
  <r>
    <n v="7672"/>
    <d v="2024-04-19T00:00:00"/>
    <x v="4"/>
    <s v="Зябликова Тамара Анатольевна"/>
    <n v="100313048"/>
    <x v="4"/>
    <s v="Чебоксары"/>
    <s v="б-р Юности"/>
    <s v="3"/>
    <n v="51"/>
    <x v="0"/>
    <s v="004086"/>
    <s v="1ф"/>
    <s v="5-60А"/>
    <m/>
    <s v="30088"/>
    <m/>
    <m/>
    <m/>
    <m/>
    <m/>
    <m/>
    <m/>
    <m/>
  </r>
  <r>
    <n v="7673"/>
    <d v="2024-04-19T00:00:00"/>
    <x v="4"/>
    <s v="Васильев Валерий Леонидович"/>
    <n v="100215855"/>
    <x v="4"/>
    <s v="Чебоксары"/>
    <s v="Чапаева"/>
    <s v="4"/>
    <n v="70"/>
    <x v="1"/>
    <s v="016699"/>
    <s v="1ф"/>
    <s v="5-60А"/>
    <m/>
    <s v="24173"/>
    <m/>
    <m/>
    <m/>
    <m/>
    <m/>
    <m/>
    <m/>
    <m/>
  </r>
  <r>
    <n v="7674"/>
    <d v="2024-04-19T00:00:00"/>
    <x v="4"/>
    <s v="Макарова Анастасия Николаевна"/>
    <n v="100215931"/>
    <x v="4"/>
    <s v="Чебоксары"/>
    <s v="Чапаева"/>
    <s v="4"/>
    <n v="147"/>
    <x v="1"/>
    <s v="017462"/>
    <s v="1ф"/>
    <s v="5-60А"/>
    <m/>
    <s v="13173"/>
    <m/>
    <m/>
    <m/>
    <m/>
    <m/>
    <m/>
    <m/>
    <m/>
  </r>
  <r>
    <n v="7675"/>
    <d v="2024-04-19T00:00:00"/>
    <x v="4"/>
    <s v="Маслова Татьяна Геннадьевна"/>
    <n v="100215934"/>
    <x v="4"/>
    <s v="Чебоксары"/>
    <s v="Чапаева"/>
    <s v="4"/>
    <n v="150"/>
    <x v="0"/>
    <s v="009396"/>
    <s v="1ф"/>
    <s v="5-60А"/>
    <m/>
    <s v="13258"/>
    <m/>
    <m/>
    <m/>
    <m/>
    <m/>
    <m/>
    <m/>
    <m/>
  </r>
  <r>
    <n v="7676"/>
    <d v="2024-04-19T00:00:00"/>
    <x v="4"/>
    <s v="Семенов Семен Алексеевич"/>
    <n v="100215937"/>
    <x v="4"/>
    <s v="Чебоксары"/>
    <s v="Чапаева"/>
    <s v="4"/>
    <n v="153"/>
    <x v="0"/>
    <s v="017202"/>
    <s v="1ф"/>
    <s v="5-60А"/>
    <m/>
    <s v="15668"/>
    <m/>
    <m/>
    <m/>
    <m/>
    <m/>
    <m/>
    <m/>
    <m/>
  </r>
  <r>
    <n v="7677"/>
    <d v="2024-04-19T00:00:00"/>
    <x v="4"/>
    <s v="Матвеева Валентина Львовна"/>
    <n v="100215939"/>
    <x v="4"/>
    <s v="Чебоксары"/>
    <s v="Чапаева"/>
    <s v="4"/>
    <n v="155"/>
    <x v="1"/>
    <s v="017492"/>
    <s v="1ф"/>
    <s v="5-60А"/>
    <m/>
    <s v="16290"/>
    <m/>
    <m/>
    <m/>
    <m/>
    <m/>
    <m/>
    <m/>
    <m/>
  </r>
  <r>
    <n v="7678"/>
    <d v="2024-04-19T00:00:00"/>
    <x v="4"/>
    <s v="Филиппова Алевтина Петровна"/>
    <n v="100216000"/>
    <x v="4"/>
    <s v="Чебоксары"/>
    <s v="Чапаева"/>
    <s v="4"/>
    <n v="216"/>
    <x v="0"/>
    <s v="017564"/>
    <s v="1ф"/>
    <s v="5-60А"/>
    <m/>
    <s v="18166"/>
    <m/>
    <m/>
    <m/>
    <m/>
    <m/>
    <m/>
    <m/>
    <m/>
  </r>
  <r>
    <n v="7679"/>
    <d v="2024-04-20T00:00:00"/>
    <x v="4"/>
    <s v="Воробьев Игорь Сергеевич"/>
    <n v="100404267"/>
    <x v="4"/>
    <s v="Чебоксары"/>
    <s v="О. Кошевого"/>
    <s v="22"/>
    <n v="15"/>
    <x v="0"/>
    <s v="46182498-22"/>
    <s v="1ф"/>
    <s v="5-60А"/>
    <s v="2022"/>
    <s v="6533"/>
    <m/>
    <m/>
    <m/>
    <m/>
    <m/>
    <m/>
    <m/>
    <m/>
  </r>
  <r>
    <n v="7680"/>
    <d v="2024-04-20T00:00:00"/>
    <x v="4"/>
    <s v="Тимофеева Светлана Сергеевна"/>
    <n v="100251452"/>
    <x v="4"/>
    <s v="Чебоксары"/>
    <s v="И. Яковлева"/>
    <s v="10/2"/>
    <n v="22"/>
    <x v="0"/>
    <s v="039921"/>
    <s v="1ф"/>
    <s v="5-60А"/>
    <s v="2004"/>
    <s v="22584"/>
    <s v="СО-505"/>
    <s v="039921"/>
    <d v="2024-05-28T00:00:00"/>
    <s v="22664"/>
    <s v="в подъезде"/>
    <d v="2024-05-28T00:00:00"/>
    <s v="б/н"/>
    <s v="Поверка"/>
  </r>
  <r>
    <n v="7681"/>
    <d v="2024-04-20T00:00:00"/>
    <x v="4"/>
    <s v="Фомин Василий Николаевич"/>
    <n v="100338778"/>
    <x v="4"/>
    <s v="Чебоксары"/>
    <s v="Пирогова"/>
    <s v="1/3"/>
    <n v="131"/>
    <x v="0"/>
    <s v="22857706"/>
    <s v="1ф"/>
    <s v="5-60А"/>
    <m/>
    <s v="8653"/>
    <m/>
    <m/>
    <m/>
    <m/>
    <m/>
    <m/>
    <m/>
    <m/>
  </r>
  <r>
    <n v="7682"/>
    <d v="2024-04-20T00:00:00"/>
    <x v="4"/>
    <s v="Александров А.Г."/>
    <n v="100411128"/>
    <x v="4"/>
    <s v="Чебоксары"/>
    <s v="Пирогова"/>
    <s v="2/1"/>
    <n v="66"/>
    <x v="1"/>
    <s v="000675"/>
    <s v="1ф"/>
    <s v="5-60А"/>
    <m/>
    <s v="5019"/>
    <m/>
    <m/>
    <m/>
    <m/>
    <m/>
    <m/>
    <m/>
    <m/>
  </r>
  <r>
    <n v="7683"/>
    <d v="2024-04-20T00:00:00"/>
    <x v="4"/>
    <s v="Акимов Андрей Александрович"/>
    <n v="100411169"/>
    <x v="4"/>
    <s v="Чебоксары"/>
    <s v="Пирогова"/>
    <s v="2/1"/>
    <n v="107"/>
    <x v="1"/>
    <s v="025648"/>
    <s v="1ф"/>
    <s v="5-60А"/>
    <m/>
    <s v="47754"/>
    <m/>
    <m/>
    <m/>
    <m/>
    <m/>
    <m/>
    <m/>
    <m/>
  </r>
  <r>
    <n v="7684"/>
    <d v="2024-04-20T00:00:00"/>
    <x v="4"/>
    <s v="Попов Андрей Викторович"/>
    <n v="100411173"/>
    <x v="4"/>
    <s v="Чебоксары"/>
    <s v="Пирогова"/>
    <s v="2/1"/>
    <n v="111"/>
    <x v="1"/>
    <s v="000624"/>
    <s v="1ф"/>
    <s v="5-60А"/>
    <m/>
    <s v="3672"/>
    <m/>
    <m/>
    <m/>
    <m/>
    <m/>
    <m/>
    <m/>
    <m/>
  </r>
  <r>
    <n v="7685"/>
    <d v="2024-04-20T00:00:00"/>
    <x v="4"/>
    <m/>
    <s v="отсутствует"/>
    <x v="4"/>
    <s v="Чебоксары"/>
    <s v="Университетская"/>
    <s v="38/2"/>
    <n v="182"/>
    <x v="1"/>
    <s v="10003494"/>
    <s v="1ф"/>
    <s v="5-60А"/>
    <m/>
    <s v="21498"/>
    <m/>
    <m/>
    <m/>
    <m/>
    <m/>
    <m/>
    <m/>
    <m/>
  </r>
  <r>
    <n v="7686"/>
    <d v="2024-04-20T00:00:00"/>
    <x v="4"/>
    <m/>
    <s v="отсутствует"/>
    <x v="4"/>
    <s v="Чебоксары"/>
    <s v="Университетская"/>
    <s v="38/2"/>
    <n v="240"/>
    <x v="1"/>
    <s v="12027872"/>
    <s v="1ф"/>
    <s v="5-60А"/>
    <m/>
    <s v="22520"/>
    <m/>
    <m/>
    <m/>
    <m/>
    <m/>
    <m/>
    <m/>
    <m/>
  </r>
  <r>
    <n v="7687"/>
    <d v="2024-04-20T00:00:00"/>
    <x v="4"/>
    <m/>
    <s v="отсутствует"/>
    <x v="4"/>
    <s v="Чебоксары"/>
    <s v="Университетская"/>
    <s v="38/2"/>
    <n v="218"/>
    <x v="1"/>
    <s v="12029336"/>
    <s v="1ф"/>
    <s v="5-60А"/>
    <m/>
    <s v="08936"/>
    <m/>
    <m/>
    <m/>
    <m/>
    <m/>
    <m/>
    <m/>
    <m/>
  </r>
  <r>
    <n v="7688"/>
    <d v="2024-04-20T00:00:00"/>
    <x v="4"/>
    <s v="Корытников Валентин викторович"/>
    <n v="100398009"/>
    <x v="4"/>
    <s v="Чебоксары"/>
    <s v="Фруктовая"/>
    <s v="8"/>
    <n v="132"/>
    <x v="0"/>
    <s v="004685"/>
    <s v="1ф"/>
    <s v="5-60А"/>
    <m/>
    <s v="17190"/>
    <m/>
    <m/>
    <m/>
    <m/>
    <m/>
    <m/>
    <m/>
    <m/>
  </r>
  <r>
    <n v="7689"/>
    <d v="2024-04-20T00:00:00"/>
    <x v="4"/>
    <s v="Павлунин Андрей Николаевич"/>
    <n v="100398045"/>
    <x v="4"/>
    <s v="Чебоксары"/>
    <s v="Фруктовая"/>
    <s v="10"/>
    <n v="9"/>
    <x v="0"/>
    <s v="004352"/>
    <s v="1ф"/>
    <s v="5-60А"/>
    <m/>
    <s v="19240"/>
    <m/>
    <m/>
    <m/>
    <m/>
    <m/>
    <m/>
    <m/>
    <m/>
  </r>
  <r>
    <n v="7690"/>
    <d v="2024-04-20T00:00:00"/>
    <x v="4"/>
    <s v="Мясникова Любовь Борисовна"/>
    <n v="100398063"/>
    <x v="4"/>
    <s v="Чебоксары"/>
    <s v="Фруктовая"/>
    <s v="10"/>
    <n v="27"/>
    <x v="1"/>
    <s v="004134"/>
    <s v="1ф"/>
    <s v="5-60А"/>
    <m/>
    <s v="12192"/>
    <m/>
    <m/>
    <m/>
    <m/>
    <m/>
    <m/>
    <m/>
    <m/>
  </r>
  <r>
    <n v="7691"/>
    <d v="2024-04-20T00:00:00"/>
    <x v="4"/>
    <s v="Стось Екатерина Александровна"/>
    <n v="100398180"/>
    <x v="4"/>
    <s v="Чебоксары"/>
    <s v="Фруктовая"/>
    <s v="10"/>
    <n v="142"/>
    <x v="0"/>
    <s v="004081"/>
    <s v="1ф"/>
    <s v="5-60А"/>
    <m/>
    <s v="24899"/>
    <m/>
    <m/>
    <m/>
    <m/>
    <m/>
    <m/>
    <m/>
    <m/>
  </r>
  <r>
    <n v="7692"/>
    <d v="2024-04-20T00:00:00"/>
    <x v="4"/>
    <s v="Охотин Александр Николаевич"/>
    <n v="100398235"/>
    <x v="4"/>
    <s v="Чебоксары"/>
    <s v="Фруктовая"/>
    <s v="12"/>
    <n v="35"/>
    <x v="1"/>
    <s v="004683"/>
    <s v="1ф"/>
    <s v="5-60А"/>
    <m/>
    <s v="09176"/>
    <m/>
    <m/>
    <m/>
    <m/>
    <m/>
    <m/>
    <m/>
    <m/>
  </r>
  <r>
    <n v="7693"/>
    <d v="2024-04-20T00:00:00"/>
    <x v="4"/>
    <s v="Яковлев Геннадий Романович"/>
    <n v="100022316"/>
    <x v="4"/>
    <s v="Чебоксары"/>
    <s v="б-р Юности"/>
    <s v="3"/>
    <n v="327"/>
    <x v="0"/>
    <s v="001706"/>
    <s v="1ф"/>
    <s v="5-60А"/>
    <m/>
    <s v="51849"/>
    <m/>
    <m/>
    <m/>
    <m/>
    <m/>
    <m/>
    <m/>
    <m/>
  </r>
  <r>
    <n v="7694"/>
    <d v="2024-04-20T00:00:00"/>
    <x v="4"/>
    <s v="Анисимов Евгений Вениаминович"/>
    <n v="100312019"/>
    <x v="4"/>
    <s v="Чебоксары"/>
    <s v="Красина"/>
    <s v="4"/>
    <n v="104"/>
    <x v="1"/>
    <s v="1ОА500307BI"/>
    <s v="1ф"/>
    <s v="5-60А"/>
    <m/>
    <s v="07367"/>
    <m/>
    <m/>
    <m/>
    <m/>
    <m/>
    <m/>
    <m/>
    <m/>
  </r>
  <r>
    <n v="7695"/>
    <d v="2024-04-20T00:00:00"/>
    <x v="4"/>
    <s v="Данникова Марина Викторовна"/>
    <n v="100312050"/>
    <x v="4"/>
    <s v="Чебоксары"/>
    <s v="Красина"/>
    <s v="4"/>
    <n v="135"/>
    <x v="0"/>
    <s v="1ОА600053AL"/>
    <s v="1ф"/>
    <s v="5-60А"/>
    <m/>
    <s v="13467"/>
    <m/>
    <m/>
    <m/>
    <m/>
    <m/>
    <m/>
    <m/>
    <m/>
  </r>
  <r>
    <n v="7696"/>
    <d v="2024-04-21T00:00:00"/>
    <x v="4"/>
    <s v="Абаткина Екатерина Сергеевна"/>
    <n v="100388571"/>
    <x v="4"/>
    <s v="Чебоксары"/>
    <s v="Пирогова"/>
    <s v="8/1"/>
    <n v="95"/>
    <x v="0"/>
    <s v="020997"/>
    <s v="1ф"/>
    <s v="5-60А"/>
    <m/>
    <s v="20495"/>
    <m/>
    <m/>
    <m/>
    <m/>
    <m/>
    <m/>
    <m/>
    <m/>
  </r>
  <r>
    <n v="7697"/>
    <d v="2024-04-21T00:00:00"/>
    <x v="4"/>
    <s v="Топтыгин Василий Владимирович"/>
    <n v="100388577"/>
    <x v="4"/>
    <s v="Чебоксары"/>
    <s v="Пирогова"/>
    <s v="8/1"/>
    <n v="101"/>
    <x v="0"/>
    <s v="020391"/>
    <s v="1ф"/>
    <s v="5-60А"/>
    <m/>
    <s v="21859"/>
    <m/>
    <m/>
    <m/>
    <m/>
    <m/>
    <m/>
    <m/>
    <m/>
  </r>
  <r>
    <n v="7698"/>
    <d v="2024-04-21T00:00:00"/>
    <x v="4"/>
    <s v="Голицына Наталия Владимировна"/>
    <n v="100388597"/>
    <x v="4"/>
    <s v="Чебоксары"/>
    <s v="Пирогова"/>
    <s v="8/1"/>
    <n v="120"/>
    <x v="0"/>
    <s v="021132"/>
    <s v="1ф"/>
    <s v="5-60А"/>
    <m/>
    <s v="27237"/>
    <m/>
    <m/>
    <m/>
    <m/>
    <m/>
    <m/>
    <m/>
    <m/>
  </r>
  <r>
    <n v="7699"/>
    <d v="2024-04-21T00:00:00"/>
    <x v="4"/>
    <s v="Смирнова Луиза Борисовна"/>
    <n v="100375713"/>
    <x v="4"/>
    <s v="Чебоксары"/>
    <s v="Пирогова"/>
    <s v="12"/>
    <n v="75"/>
    <x v="0"/>
    <s v="020464"/>
    <s v="1ф"/>
    <s v="5-60А"/>
    <m/>
    <s v="20106"/>
    <m/>
    <m/>
    <m/>
    <m/>
    <m/>
    <m/>
    <m/>
    <m/>
  </r>
  <r>
    <n v="7700"/>
    <d v="2024-04-21T00:00:00"/>
    <x v="4"/>
    <s v="Федорова Анастасия Ивановна"/>
    <n v="100311934"/>
    <x v="4"/>
    <s v="Чебоксары"/>
    <s v="Красина"/>
    <s v="4"/>
    <n v="20"/>
    <x v="0"/>
    <s v="1ОА500480BI"/>
    <s v="1ф"/>
    <s v="5-60А"/>
    <m/>
    <s v="13122"/>
    <m/>
    <m/>
    <m/>
    <m/>
    <m/>
    <m/>
    <m/>
    <m/>
  </r>
  <r>
    <n v="7701"/>
    <d v="2024-04-21T00:00:00"/>
    <x v="4"/>
    <s v="Федоров Олег Николаевич"/>
    <n v="100311968"/>
    <x v="4"/>
    <s v="Чебоксары"/>
    <s v="Красина"/>
    <s v="4"/>
    <n v="54"/>
    <x v="0"/>
    <s v="1ОА500085BG"/>
    <s v="1ф"/>
    <s v="5-60А"/>
    <m/>
    <s v="17452"/>
    <m/>
    <m/>
    <m/>
    <m/>
    <m/>
    <m/>
    <m/>
    <m/>
  </r>
  <r>
    <n v="7702"/>
    <d v="2024-04-22T00:00:00"/>
    <x v="4"/>
    <s v="Никитина Галина Федоровна"/>
    <n v="100346008"/>
    <x v="4"/>
    <s v="Чебоксары"/>
    <s v="Кирова"/>
    <s v="11"/>
    <n v="84"/>
    <x v="0"/>
    <s v="27506"/>
    <s v="1ф"/>
    <s v="5-60А"/>
    <s v="2009"/>
    <s v="25667"/>
    <m/>
    <m/>
    <m/>
    <m/>
    <m/>
    <m/>
    <m/>
    <m/>
  </r>
  <r>
    <n v="7703"/>
    <d v="2024-04-22T00:00:00"/>
    <x v="4"/>
    <s v="Родионов Сергей Сергеевич"/>
    <n v="100369498"/>
    <x v="4"/>
    <s v="Чебоксары"/>
    <s v="п-т Тракторостроителей"/>
    <s v="74"/>
    <n v="150"/>
    <x v="0"/>
    <s v="40852178"/>
    <s v="1ф"/>
    <s v="5-60А"/>
    <s v="2020"/>
    <s v="10490"/>
    <m/>
    <m/>
    <m/>
    <m/>
    <m/>
    <m/>
    <m/>
    <m/>
  </r>
  <r>
    <n v="7704"/>
    <d v="2024-04-22T00:00:00"/>
    <x v="4"/>
    <s v="Ульянов Николай Николаевич"/>
    <n v="100341093"/>
    <x v="4"/>
    <s v="Чебоксары"/>
    <s v="Гражданская"/>
    <s v="62/1"/>
    <n v="81"/>
    <x v="0"/>
    <s v="2003179"/>
    <s v="1ф"/>
    <s v="5-60А"/>
    <s v="2012"/>
    <s v="13143"/>
    <m/>
    <m/>
    <m/>
    <m/>
    <m/>
    <m/>
    <m/>
    <m/>
  </r>
  <r>
    <n v="7705"/>
    <d v="2024-04-22T00:00:00"/>
    <x v="4"/>
    <s v="Никифорова Галина Федоровна"/>
    <n v="100307576"/>
    <x v="4"/>
    <s v="Кугеси"/>
    <s v="К. Маркса"/>
    <s v="112"/>
    <n v="137"/>
    <x v="0"/>
    <s v="21486219"/>
    <s v="1ф"/>
    <s v="5-60А"/>
    <s v="2015"/>
    <s v="3214"/>
    <m/>
    <m/>
    <m/>
    <m/>
    <m/>
    <m/>
    <m/>
    <m/>
  </r>
  <r>
    <n v="7706"/>
    <d v="2024-04-22T00:00:00"/>
    <x v="4"/>
    <s v="Барышева Валентина Николаевна"/>
    <n v="100427255"/>
    <x v="4"/>
    <s v="Чебоксары"/>
    <s v="А. Игнатьева"/>
    <s v="11/14"/>
    <n v="19"/>
    <x v="0"/>
    <s v="11000185"/>
    <s v="3ф"/>
    <s v="5-60А"/>
    <s v="2006"/>
    <s v="27144"/>
    <m/>
    <m/>
    <m/>
    <m/>
    <m/>
    <m/>
    <m/>
    <m/>
  </r>
  <r>
    <n v="7707"/>
    <d v="2024-04-22T00:00:00"/>
    <x v="4"/>
    <s v="Алёшин Михаил Васильевич"/>
    <n v="100326176"/>
    <x v="4"/>
    <s v="Чебоксары"/>
    <s v="Гузовского"/>
    <s v="24"/>
    <n v="14"/>
    <x v="0"/>
    <s v="037202"/>
    <s v="1ф"/>
    <s v="5-60А"/>
    <m/>
    <s v="8633"/>
    <m/>
    <m/>
    <m/>
    <m/>
    <m/>
    <m/>
    <m/>
    <m/>
  </r>
  <r>
    <n v="7708"/>
    <d v="2024-04-22T00:00:00"/>
    <x v="4"/>
    <s v="Степанова Надежда Петровна"/>
    <n v="100326216"/>
    <x v="4"/>
    <s v="Чебоксары"/>
    <s v="Гузовского"/>
    <s v="24"/>
    <n v="54"/>
    <x v="0"/>
    <s v="65424"/>
    <s v="1ф"/>
    <s v="5-60А"/>
    <m/>
    <s v="25983"/>
    <m/>
    <m/>
    <m/>
    <m/>
    <m/>
    <m/>
    <m/>
    <m/>
  </r>
  <r>
    <n v="7709"/>
    <d v="2024-04-22T00:00:00"/>
    <x v="4"/>
    <s v="Тепеева Зинаида Васильевна"/>
    <n v="100375399"/>
    <x v="4"/>
    <s v="Чебоксары"/>
    <s v="Гузовского"/>
    <s v="12/15"/>
    <n v="43"/>
    <x v="0"/>
    <s v="201979"/>
    <s v="1ф"/>
    <s v="5-60А"/>
    <m/>
    <s v="10280"/>
    <m/>
    <m/>
    <m/>
    <m/>
    <m/>
    <m/>
    <m/>
    <m/>
  </r>
  <r>
    <n v="7710"/>
    <d v="2024-04-22T00:00:00"/>
    <x v="4"/>
    <s v="Алексеева Ольга Васильевна"/>
    <n v="100375432"/>
    <x v="4"/>
    <s v="Чебоксары"/>
    <s v="Гузовского"/>
    <s v="12/15"/>
    <n v="75"/>
    <x v="1"/>
    <s v="022173"/>
    <s v="1ф"/>
    <s v="5-60А"/>
    <m/>
    <s v="14546"/>
    <m/>
    <m/>
    <m/>
    <m/>
    <m/>
    <m/>
    <m/>
    <m/>
  </r>
  <r>
    <n v="7711"/>
    <d v="2024-04-22T00:00:00"/>
    <x v="4"/>
    <s v="Шарапова Марианна Юрьевна"/>
    <n v="100309537"/>
    <x v="4"/>
    <s v="Чебоксары"/>
    <s v="Гузовского"/>
    <s v="15/1"/>
    <s v="31А"/>
    <x v="0"/>
    <s v="016996"/>
    <s v="1ф"/>
    <s v="5-60А"/>
    <m/>
    <s v="9532"/>
    <m/>
    <m/>
    <m/>
    <m/>
    <m/>
    <m/>
    <m/>
    <m/>
  </r>
  <r>
    <n v="7712"/>
    <d v="2024-04-22T00:00:00"/>
    <x v="4"/>
    <s v="Рыжевская Людмила Ивановна"/>
    <n v="100351237"/>
    <x v="4"/>
    <s v="Чебоксары"/>
    <s v="Чернышевского "/>
    <s v="18"/>
    <n v="61"/>
    <x v="1"/>
    <s v="021123"/>
    <s v="1ф"/>
    <s v="5-60А"/>
    <m/>
    <s v="20817"/>
    <m/>
    <m/>
    <m/>
    <m/>
    <m/>
    <m/>
    <m/>
    <m/>
  </r>
  <r>
    <n v="7713"/>
    <d v="2024-04-22T00:00:00"/>
    <x v="4"/>
    <s v="Харисова Анжела Владимировна"/>
    <n v="100351297"/>
    <x v="4"/>
    <s v="Чебоксары"/>
    <s v="Чернышевского "/>
    <s v="18"/>
    <n v="120"/>
    <x v="0"/>
    <s v="020370"/>
    <s v="1ф"/>
    <s v="5-60А"/>
    <m/>
    <s v="19776"/>
    <m/>
    <m/>
    <m/>
    <m/>
    <m/>
    <m/>
    <m/>
    <m/>
  </r>
  <r>
    <n v="7714"/>
    <d v="2024-04-22T00:00:00"/>
    <x v="4"/>
    <s v="Бельская Вера Валентиновна"/>
    <n v="100351295"/>
    <x v="4"/>
    <s v="Чебоксары"/>
    <s v="Чернышевского "/>
    <s v="18"/>
    <n v="118"/>
    <x v="0"/>
    <s v="020375"/>
    <s v="1ф"/>
    <s v="5-60А"/>
    <m/>
    <s v="19922"/>
    <m/>
    <m/>
    <m/>
    <m/>
    <m/>
    <m/>
    <m/>
    <m/>
  </r>
  <r>
    <n v="7715"/>
    <d v="2024-04-23T00:00:00"/>
    <x v="4"/>
    <s v="Бученкова Алефтина Константиновна"/>
    <n v="100318057"/>
    <x v="4"/>
    <s v="Чебоксары"/>
    <s v="М. Павлова"/>
    <s v="42"/>
    <n v="10"/>
    <x v="0"/>
    <s v="31925189"/>
    <s v="1ф"/>
    <s v="5-60А"/>
    <s v="2017"/>
    <s v="12234"/>
    <m/>
    <m/>
    <m/>
    <m/>
    <m/>
    <m/>
    <m/>
    <m/>
  </r>
  <r>
    <n v="7716"/>
    <d v="2024-04-23T00:00:00"/>
    <x v="4"/>
    <s v="Ефремова Алевтина Николаевна"/>
    <n v="100201961"/>
    <x v="4"/>
    <s v="Чебоксары"/>
    <s v="Короленко"/>
    <s v="22"/>
    <n v="32"/>
    <x v="0"/>
    <s v="0561965"/>
    <s v="1ф"/>
    <s v="5-60А"/>
    <s v="1993"/>
    <s v="35231"/>
    <m/>
    <m/>
    <m/>
    <m/>
    <m/>
    <m/>
    <m/>
    <m/>
  </r>
  <r>
    <n v="7717"/>
    <d v="2024-04-23T00:00:00"/>
    <x v="4"/>
    <s v="Игнатьев Дмитрий Николаевич"/>
    <n v="100416913"/>
    <x v="4"/>
    <s v="Чебоксары"/>
    <s v="М. Павлова"/>
    <s v="34"/>
    <n v="225"/>
    <x v="0"/>
    <s v="03614"/>
    <s v="1ф"/>
    <s v="5-60А"/>
    <s v="2011"/>
    <s v="9995"/>
    <m/>
    <m/>
    <m/>
    <m/>
    <m/>
    <m/>
    <m/>
    <m/>
  </r>
  <r>
    <n v="7718"/>
    <d v="2024-04-23T00:00:00"/>
    <x v="4"/>
    <s v="Петрова Марина Михайловна"/>
    <n v="100398717"/>
    <x v="4"/>
    <s v="Чебоксары"/>
    <s v="Чернышевского "/>
    <s v="26"/>
    <n v="27"/>
    <x v="0"/>
    <n v="16316064"/>
    <s v="1ф"/>
    <s v="5-60А"/>
    <s v="2013"/>
    <s v="10000"/>
    <m/>
    <m/>
    <m/>
    <m/>
    <m/>
    <m/>
    <m/>
    <m/>
  </r>
  <r>
    <n v="7719"/>
    <d v="2024-04-23T00:00:00"/>
    <x v="4"/>
    <s v="Шуканова Лариса Васильевна"/>
    <n v="100372480"/>
    <x v="4"/>
    <s v="Чебоксары"/>
    <s v="9-ой Пятилетки"/>
    <s v="15"/>
    <n v="73"/>
    <x v="0"/>
    <s v="76974"/>
    <s v="1ф"/>
    <s v="5-60А"/>
    <s v="2009"/>
    <s v="21657"/>
    <m/>
    <m/>
    <m/>
    <m/>
    <m/>
    <m/>
    <m/>
    <m/>
  </r>
  <r>
    <n v="7720"/>
    <d v="2024-04-23T00:00:00"/>
    <x v="4"/>
    <s v="Тимонина Анна Геннадьевна"/>
    <n v="100296628"/>
    <x v="4"/>
    <s v="Чебоксары"/>
    <s v="Пролетарская"/>
    <s v="25"/>
    <n v="179"/>
    <x v="0"/>
    <s v="09046060"/>
    <s v="1ф"/>
    <s v="5-60А"/>
    <s v="2007"/>
    <s v="10435"/>
    <m/>
    <m/>
    <m/>
    <m/>
    <m/>
    <m/>
    <m/>
    <m/>
  </r>
  <r>
    <n v="7721"/>
    <d v="2024-04-23T00:00:00"/>
    <x v="4"/>
    <s v="Чурганова Светлана Александровна"/>
    <n v="100296633"/>
    <x v="4"/>
    <s v="Чебоксары"/>
    <s v="Пролетарская"/>
    <s v="25"/>
    <n v="184"/>
    <x v="0"/>
    <s v="09045581"/>
    <s v="1ф"/>
    <s v="5-60А"/>
    <s v="2007"/>
    <s v="16072"/>
    <m/>
    <m/>
    <m/>
    <m/>
    <m/>
    <m/>
    <m/>
    <m/>
  </r>
  <r>
    <n v="7722"/>
    <d v="2024-04-23T00:00:00"/>
    <x v="4"/>
    <s v="Валентинов Владимир Вячеславович"/>
    <n v="100313727"/>
    <x v="8"/>
    <s v="Чебоксары"/>
    <s v="Сапожникова"/>
    <s v="4"/>
    <n v="87"/>
    <x v="0"/>
    <s v="49394636"/>
    <s v="1ф"/>
    <s v="5-60А"/>
    <s v="2024"/>
    <s v="1"/>
    <m/>
    <m/>
    <m/>
    <m/>
    <m/>
    <m/>
    <m/>
    <m/>
  </r>
  <r>
    <n v="7723"/>
    <d v="2024-04-23T00:00:00"/>
    <x v="4"/>
    <s v="Афанасьева Надежда Васильевна"/>
    <n v="100403859"/>
    <x v="4"/>
    <s v="Чебоксары"/>
    <s v="Привокзальная "/>
    <s v="10"/>
    <n v="46"/>
    <x v="0"/>
    <s v="32406999"/>
    <s v="1ф"/>
    <s v="5-60А"/>
    <m/>
    <s v="8239"/>
    <m/>
    <m/>
    <m/>
    <m/>
    <m/>
    <m/>
    <m/>
    <m/>
  </r>
  <r>
    <n v="7724"/>
    <d v="2024-04-23T00:00:00"/>
    <x v="4"/>
    <s v="Николаева Эфира  Геннадьевна"/>
    <n v="100362733"/>
    <x v="4"/>
    <s v="Чебоксары"/>
    <s v="Академика Королева"/>
    <s v="15"/>
    <n v="36"/>
    <x v="0"/>
    <s v="19927944"/>
    <s v="1ф"/>
    <s v="5-60А"/>
    <s v="2014"/>
    <s v="6473"/>
    <m/>
    <m/>
    <m/>
    <m/>
    <m/>
    <m/>
    <m/>
    <m/>
  </r>
  <r>
    <n v="7725"/>
    <d v="2024-04-23T00:00:00"/>
    <x v="4"/>
    <s v="Мясников Вячеслав Семенович"/>
    <n v="100317153"/>
    <x v="4"/>
    <s v="Чебоксары"/>
    <s v="М. Горького"/>
    <s v="31"/>
    <n v="195"/>
    <x v="1"/>
    <s v="019675"/>
    <s v="1ф"/>
    <s v="5-60А"/>
    <m/>
    <s v="10109"/>
    <m/>
    <m/>
    <m/>
    <m/>
    <m/>
    <m/>
    <m/>
    <m/>
  </r>
  <r>
    <n v="7726"/>
    <d v="2024-04-24T00:00:00"/>
    <x v="4"/>
    <s v="Ермакова Татьяна Олеговна"/>
    <n v="100371357"/>
    <x v="4"/>
    <s v="Чебоксары"/>
    <s v="Максимова"/>
    <s v="5"/>
    <n v="62"/>
    <x v="0"/>
    <s v="16613786"/>
    <s v="1ф"/>
    <s v="5-60А"/>
    <s v="2012"/>
    <s v="663"/>
    <m/>
    <m/>
    <m/>
    <m/>
    <m/>
    <m/>
    <m/>
    <m/>
  </r>
  <r>
    <n v="7727"/>
    <d v="2024-04-24T00:00:00"/>
    <x v="4"/>
    <s v="Петрикова Светлана Венедиктовна"/>
    <n v="100384191"/>
    <x v="4"/>
    <s v="Чебоксары"/>
    <s v="Гражданская"/>
    <s v="83"/>
    <n v="17"/>
    <x v="0"/>
    <s v="14843"/>
    <s v="1ф"/>
    <s v="5-60А"/>
    <s v="2011"/>
    <s v="10303"/>
    <m/>
    <m/>
    <m/>
    <m/>
    <m/>
    <m/>
    <m/>
    <m/>
  </r>
  <r>
    <n v="7728"/>
    <d v="2024-04-24T00:00:00"/>
    <x v="4"/>
    <s v="Карлова Оксана Петровна"/>
    <n v="100397983"/>
    <x v="4"/>
    <s v="Чебоксары"/>
    <s v="Фруктовая"/>
    <s v="8"/>
    <n v="106"/>
    <x v="0"/>
    <s v="475923"/>
    <s v="1ф"/>
    <s v="5-60А"/>
    <s v="2007"/>
    <s v="39230"/>
    <m/>
    <m/>
    <m/>
    <m/>
    <m/>
    <m/>
    <m/>
    <m/>
  </r>
  <r>
    <n v="7729"/>
    <d v="2024-04-24T00:00:00"/>
    <x v="4"/>
    <s v="Кольцова Людмила Степановна"/>
    <n v="100336375"/>
    <x v="4"/>
    <s v="Чебоксары"/>
    <s v="Гладкова"/>
    <s v="24"/>
    <n v="34"/>
    <x v="0"/>
    <s v="17846"/>
    <s v="1ф"/>
    <s v="5-60А"/>
    <s v="2011"/>
    <s v="2299"/>
    <m/>
    <m/>
    <m/>
    <m/>
    <m/>
    <m/>
    <m/>
    <m/>
  </r>
  <r>
    <n v="7730"/>
    <d v="2024-04-24T00:00:00"/>
    <x v="4"/>
    <s v="Иливанова Елена Геннадьевна"/>
    <n v="100336365"/>
    <x v="4"/>
    <s v="Чебоксары"/>
    <s v="Гладкова"/>
    <s v="24"/>
    <n v="24"/>
    <x v="0"/>
    <s v="03353"/>
    <s v="1ф"/>
    <s v="5-60А"/>
    <s v="2011"/>
    <s v="24498"/>
    <m/>
    <m/>
    <m/>
    <m/>
    <m/>
    <m/>
    <m/>
    <m/>
  </r>
  <r>
    <n v="7731"/>
    <d v="2024-04-24T00:00:00"/>
    <x v="4"/>
    <s v="Худойдодовна Мадина Сафаралиевна"/>
    <n v="100336351"/>
    <x v="4"/>
    <s v="Чебоксары"/>
    <s v="Гладкова"/>
    <s v="24"/>
    <n v="10"/>
    <x v="0"/>
    <s v="03067"/>
    <s v="1ф"/>
    <s v="5-60А"/>
    <s v="2011"/>
    <s v="15729"/>
    <m/>
    <m/>
    <m/>
    <m/>
    <m/>
    <m/>
    <m/>
    <m/>
  </r>
  <r>
    <n v="7732"/>
    <d v="2024-04-24T00:00:00"/>
    <x v="4"/>
    <s v="Кудряшова Татьяна Николаевна"/>
    <n v="100336415"/>
    <x v="4"/>
    <s v="Чебоксары"/>
    <s v="Гладкова"/>
    <s v="24"/>
    <n v="74"/>
    <x v="0"/>
    <s v="17786"/>
    <s v="1ф"/>
    <s v="5-60А"/>
    <s v="2011"/>
    <s v="12112"/>
    <m/>
    <m/>
    <m/>
    <m/>
    <m/>
    <m/>
    <m/>
    <m/>
  </r>
  <r>
    <n v="7733"/>
    <d v="2024-04-24T00:00:00"/>
    <x v="4"/>
    <s v="Альцева Елена Павловна"/>
    <n v="100318100"/>
    <x v="6"/>
    <s v="Чебоксары"/>
    <s v="М. Павлова"/>
    <s v="42"/>
    <n v="52"/>
    <x v="0"/>
    <s v="245862"/>
    <s v="1ф"/>
    <s v="5-60А"/>
    <s v="2006"/>
    <s v="14592"/>
    <s v="СО-505"/>
    <s v="245862"/>
    <d v="2024-04-01T00:00:00"/>
    <s v="14584"/>
    <s v="в подъезде"/>
    <d v="2024-04-18T00:00:00"/>
    <s v="б/н"/>
    <s v="Поверка"/>
  </r>
  <r>
    <n v="7734"/>
    <d v="2024-04-24T00:00:00"/>
    <x v="4"/>
    <s v="Наумов Иван Васильевич"/>
    <n v="100347172"/>
    <x v="4"/>
    <s v="Чебоксары"/>
    <s v="Эльгера"/>
    <s v="8"/>
    <n v="81"/>
    <x v="0"/>
    <s v="54037"/>
    <s v="1ф"/>
    <s v="5-60А"/>
    <s v="2010"/>
    <s v="19285"/>
    <m/>
    <m/>
    <m/>
    <m/>
    <m/>
    <m/>
    <m/>
    <m/>
  </r>
  <r>
    <n v="7735"/>
    <d v="2024-04-24T00:00:00"/>
    <x v="4"/>
    <s v="Александров Евгений Павлович"/>
    <n v="100233366"/>
    <x v="8"/>
    <s v="Чебоксары"/>
    <s v="Ленина"/>
    <s v="1"/>
    <n v="100"/>
    <x v="0"/>
    <m/>
    <s v="1ф"/>
    <s v="5-60А"/>
    <m/>
    <s v="658"/>
    <m/>
    <m/>
    <m/>
    <m/>
    <m/>
    <m/>
    <m/>
    <m/>
  </r>
  <r>
    <n v="7736"/>
    <d v="2024-04-24T00:00:00"/>
    <x v="4"/>
    <s v="Конюхова  Наталья Валерьевна "/>
    <n v="100387989"/>
    <x v="8"/>
    <s v="Чебоксары"/>
    <s v="Московский проспект"/>
    <s v="42"/>
    <n v="119"/>
    <x v="0"/>
    <s v="49308483"/>
    <s v="1ф"/>
    <s v="5-60А"/>
    <s v="2024"/>
    <s v="0"/>
    <m/>
    <m/>
    <m/>
    <m/>
    <m/>
    <m/>
    <m/>
    <m/>
  </r>
  <r>
    <n v="7737"/>
    <d v="2024-04-24T00:00:00"/>
    <x v="4"/>
    <s v="Иванова Наталья Леонидовна"/>
    <n v="100318465"/>
    <x v="4"/>
    <s v="Чебоксары"/>
    <s v="50 лет Октября"/>
    <s v="4"/>
    <n v="106"/>
    <x v="0"/>
    <s v="16221597"/>
    <s v="1ф"/>
    <s v="5-60А"/>
    <s v="2013"/>
    <s v="15716"/>
    <m/>
    <m/>
    <m/>
    <m/>
    <m/>
    <m/>
    <m/>
    <m/>
  </r>
  <r>
    <n v="7738"/>
    <d v="2024-04-24T00:00:00"/>
    <x v="4"/>
    <s v="Антонова Алена Анатольевна"/>
    <n v="100390264"/>
    <x v="4"/>
    <s v="Чебоксары"/>
    <s v="п-т Тракторостроителей"/>
    <s v="72"/>
    <n v="284"/>
    <x v="0"/>
    <s v="19709368-14"/>
    <s v="1ф"/>
    <s v="5-60А"/>
    <s v="2014"/>
    <s v="8862"/>
    <m/>
    <m/>
    <m/>
    <m/>
    <m/>
    <m/>
    <m/>
    <m/>
  </r>
  <r>
    <n v="7739"/>
    <d v="2024-04-24T00:00:00"/>
    <x v="4"/>
    <s v="Поликарпова Любовь Тимофеевна"/>
    <n v="100371617"/>
    <x v="4"/>
    <s v="Чебоксары"/>
    <s v="О. Кошевого"/>
    <s v="11"/>
    <n v="97"/>
    <x v="0"/>
    <s v="62206"/>
    <s v="1ф"/>
    <s v="5-60А"/>
    <s v="2009"/>
    <s v="7624"/>
    <m/>
    <m/>
    <m/>
    <m/>
    <m/>
    <m/>
    <m/>
    <m/>
  </r>
  <r>
    <n v="7740"/>
    <d v="2024-04-24T00:00:00"/>
    <x v="4"/>
    <s v="Сенихин Валерий Александрович"/>
    <n v="100255004"/>
    <x v="4"/>
    <s v="Чебоксары"/>
    <s v="Эгерский б-р"/>
    <s v="12"/>
    <n v="5"/>
    <x v="0"/>
    <s v="91682"/>
    <s v="1ф"/>
    <s v="5-60А"/>
    <s v="2010"/>
    <s v="19172"/>
    <m/>
    <m/>
    <m/>
    <m/>
    <m/>
    <m/>
    <m/>
    <m/>
  </r>
  <r>
    <n v="7741"/>
    <d v="2024-04-24T00:00:00"/>
    <x v="4"/>
    <s v="Сандалова Елена Николаевна"/>
    <n v="100414371"/>
    <x v="4"/>
    <s v="Чебоксары"/>
    <s v="п-т Тракторостроителей"/>
    <s v="30/1"/>
    <n v="32"/>
    <x v="0"/>
    <s v="0024179"/>
    <s v="1ф"/>
    <s v="5-60А"/>
    <s v="1989"/>
    <s v="27129"/>
    <m/>
    <m/>
    <m/>
    <m/>
    <m/>
    <m/>
    <m/>
    <m/>
  </r>
  <r>
    <n v="7742"/>
    <d v="2024-04-24T00:00:00"/>
    <x v="4"/>
    <s v="Тимофеева Светлана Сергеевна"/>
    <n v="100399641"/>
    <x v="4"/>
    <s v="Чебоксары"/>
    <s v="Эгерский б-р"/>
    <s v="35"/>
    <n v="49"/>
    <x v="0"/>
    <s v="10065263-11"/>
    <s v="1ф"/>
    <s v="5-60А"/>
    <s v="2011"/>
    <s v="8703"/>
    <m/>
    <m/>
    <m/>
    <m/>
    <m/>
    <m/>
    <m/>
    <m/>
  </r>
  <r>
    <n v="7743"/>
    <d v="2024-04-24T00:00:00"/>
    <x v="4"/>
    <s v="Григорьева Кофолия Яковлевна"/>
    <n v="100324952"/>
    <x v="4"/>
    <s v="Чебоксары"/>
    <s v="Ю. Гагарина"/>
    <s v="26"/>
    <n v="81"/>
    <x v="0"/>
    <s v="065967608"/>
    <s v="1ф"/>
    <s v="5-60А"/>
    <m/>
    <s v="11608"/>
    <m/>
    <m/>
    <m/>
    <m/>
    <m/>
    <m/>
    <m/>
    <m/>
  </r>
  <r>
    <n v="7744"/>
    <d v="2024-04-24T00:00:00"/>
    <x v="4"/>
    <s v="Меценатова Галина Ивановна"/>
    <n v="100324844"/>
    <x v="4"/>
    <s v="Чебоксары"/>
    <s v="Ю. Гагарина"/>
    <s v="30"/>
    <n v="117"/>
    <x v="0"/>
    <s v="12018037"/>
    <s v="1ф"/>
    <s v="5-60А"/>
    <m/>
    <s v="10985"/>
    <m/>
    <m/>
    <m/>
    <m/>
    <m/>
    <m/>
    <m/>
    <m/>
  </r>
  <r>
    <n v="7745"/>
    <d v="2024-04-24T00:00:00"/>
    <x v="4"/>
    <s v="Захаренкова Елена Львовна"/>
    <n v="100324845"/>
    <x v="4"/>
    <s v="Чебоксары"/>
    <s v="Ю. Гагарина"/>
    <s v="30"/>
    <n v="118"/>
    <x v="0"/>
    <s v="12008604"/>
    <s v="1ф"/>
    <s v="5-60А"/>
    <m/>
    <s v="12721"/>
    <m/>
    <m/>
    <m/>
    <m/>
    <m/>
    <m/>
    <m/>
    <m/>
  </r>
  <r>
    <n v="7746"/>
    <d v="2024-04-24T00:00:00"/>
    <x v="4"/>
    <s v="Петров Юрий Серафимович"/>
    <n v="100324323"/>
    <x v="4"/>
    <s v="Чебоксары"/>
    <s v="50 лет Октября"/>
    <s v="7"/>
    <n v="58"/>
    <x v="0"/>
    <s v="0603480101979015"/>
    <s v="1ф"/>
    <s v="5-60А"/>
    <m/>
    <s v="24932"/>
    <m/>
    <m/>
    <m/>
    <m/>
    <m/>
    <m/>
    <m/>
    <m/>
  </r>
  <r>
    <n v="7747"/>
    <d v="2024-04-24T00:00:00"/>
    <x v="4"/>
    <s v="Холопченко Вера Макаровна"/>
    <n v="100324425"/>
    <x v="4"/>
    <s v="Чебоксары"/>
    <s v="50 лет Октября"/>
    <s v="9"/>
    <n v="80"/>
    <x v="0"/>
    <s v="065742108"/>
    <s v="1ф"/>
    <s v="5-60А"/>
    <m/>
    <s v="42061"/>
    <m/>
    <m/>
    <m/>
    <m/>
    <m/>
    <m/>
    <m/>
    <m/>
  </r>
  <r>
    <n v="7748"/>
    <d v="2024-04-24T00:00:00"/>
    <x v="4"/>
    <s v="Абдуллин Руслан Маратович"/>
    <n v="100378418"/>
    <x v="4"/>
    <s v="Чебоксары"/>
    <s v="Урукова"/>
    <s v="2"/>
    <n v="30"/>
    <x v="0"/>
    <s v="016968"/>
    <s v="1ф"/>
    <s v="5-60А"/>
    <m/>
    <s v="33258"/>
    <m/>
    <m/>
    <m/>
    <m/>
    <m/>
    <m/>
    <m/>
    <m/>
  </r>
  <r>
    <n v="7749"/>
    <d v="2024-04-24T00:00:00"/>
    <x v="4"/>
    <s v="Федоров Иван Сергеевич"/>
    <n v="100314547"/>
    <x v="4"/>
    <s v="Чебоксары"/>
    <s v="М. Горького"/>
    <s v="13/22"/>
    <n v="89"/>
    <x v="0"/>
    <s v="022834"/>
    <s v="1ф"/>
    <s v="5-60А"/>
    <m/>
    <s v="12018"/>
    <m/>
    <m/>
    <m/>
    <m/>
    <m/>
    <m/>
    <m/>
    <m/>
  </r>
  <r>
    <n v="7750"/>
    <d v="2024-04-25T00:00:00"/>
    <x v="4"/>
    <s v="Васильева Татьяна Александровна"/>
    <n v="100373223"/>
    <x v="4"/>
    <s v="Чебоксары"/>
    <s v="Базарная"/>
    <s v="7"/>
    <n v="1"/>
    <x v="0"/>
    <s v="08019997"/>
    <s v="1ф"/>
    <s v="5-60А"/>
    <s v="2007"/>
    <s v="12651"/>
    <m/>
    <m/>
    <m/>
    <m/>
    <m/>
    <m/>
    <m/>
    <m/>
  </r>
  <r>
    <n v="7751"/>
    <d v="2024-04-25T00:00:00"/>
    <x v="4"/>
    <s v="Никитин Сергей Валерьевич"/>
    <n v="100412868"/>
    <x v="4"/>
    <s v="Чебоксары"/>
    <s v="Правая Набережная Сугутки"/>
    <s v="7"/>
    <n v="160"/>
    <x v="0"/>
    <s v="17887452"/>
    <s v="1ф"/>
    <s v="5-60А"/>
    <s v="2014"/>
    <s v="16639"/>
    <m/>
    <m/>
    <m/>
    <m/>
    <m/>
    <m/>
    <m/>
    <m/>
  </r>
  <r>
    <n v="7752"/>
    <d v="2024-04-25T00:00:00"/>
    <x v="4"/>
    <s v="Ибрагимова Людмила Ивановна"/>
    <n v="100410697"/>
    <x v="4"/>
    <s v="Чебоксары"/>
    <s v="Университетская"/>
    <s v="14/1"/>
    <n v="49"/>
    <x v="0"/>
    <s v="02005781"/>
    <s v="1ф"/>
    <s v="5-60А"/>
    <s v="2010"/>
    <s v="21275"/>
    <m/>
    <m/>
    <m/>
    <m/>
    <m/>
    <m/>
    <m/>
    <m/>
  </r>
  <r>
    <n v="7753"/>
    <d v="2024-04-25T00:00:00"/>
    <x v="4"/>
    <s v="Гагарина Галина Николаевна"/>
    <n v="100370077"/>
    <x v="4"/>
    <s v="Чебоксары"/>
    <s v="Максимова"/>
    <s v="2/5"/>
    <n v="135"/>
    <x v="0"/>
    <s v="89931"/>
    <s v="1ф"/>
    <s v="5-60А"/>
    <s v="2009"/>
    <s v="14776"/>
    <m/>
    <m/>
    <m/>
    <m/>
    <m/>
    <m/>
    <m/>
    <m/>
  </r>
  <r>
    <n v="7754"/>
    <d v="2024-04-25T00:00:00"/>
    <x v="4"/>
    <s v="Прохоров Николай Александрович"/>
    <n v="100392513"/>
    <x v="4"/>
    <s v="Чебоксары"/>
    <s v="Ленина"/>
    <s v="35"/>
    <n v="77"/>
    <x v="0"/>
    <s v="14386146"/>
    <s v="1ф"/>
    <s v="5-60А"/>
    <s v="2013"/>
    <s v="20270"/>
    <m/>
    <m/>
    <m/>
    <m/>
    <m/>
    <m/>
    <m/>
    <m/>
  </r>
  <r>
    <n v="7755"/>
    <d v="2024-04-25T00:00:00"/>
    <x v="4"/>
    <s v="Кочетова Тамара Ивановна"/>
    <n v="100353921"/>
    <x v="4"/>
    <s v="Чебоксары"/>
    <s v="Энгельса"/>
    <s v="18"/>
    <n v="60"/>
    <x v="0"/>
    <s v="016851"/>
    <s v="1ф"/>
    <s v="5-60А"/>
    <m/>
    <s v="9620"/>
    <m/>
    <m/>
    <m/>
    <m/>
    <m/>
    <m/>
    <m/>
    <m/>
  </r>
  <r>
    <n v="7756"/>
    <d v="2024-04-25T00:00:00"/>
    <x v="4"/>
    <s v="Гурьянова Наталия Васильевна"/>
    <n v="100213706"/>
    <x v="4"/>
    <s v="Чебоксары"/>
    <s v="Космонавта Николаева"/>
    <s v="11"/>
    <n v="26"/>
    <x v="0"/>
    <s v="46868036"/>
    <s v="1ф"/>
    <s v="5-60А"/>
    <m/>
    <m/>
    <m/>
    <m/>
    <m/>
    <m/>
    <m/>
    <m/>
    <m/>
    <m/>
  </r>
  <r>
    <n v="7757"/>
    <d v="2024-04-25T00:00:00"/>
    <x v="4"/>
    <s v="Данилова Лилия Ивановна"/>
    <n v="100425527"/>
    <x v="4"/>
    <s v="Кугеси"/>
    <s v="Советская"/>
    <s v="98"/>
    <s v="пом. 16"/>
    <x v="0"/>
    <m/>
    <s v="1ф"/>
    <s v="5-60А"/>
    <m/>
    <m/>
    <m/>
    <m/>
    <m/>
    <m/>
    <m/>
    <m/>
    <m/>
    <m/>
  </r>
  <r>
    <n v="7758"/>
    <d v="2024-04-25T00:00:00"/>
    <x v="4"/>
    <s v="Серебрякова Татьяна Николаевна"/>
    <n v="100325303"/>
    <x v="4"/>
    <s v="Чебоксары"/>
    <s v="50 лет Октября"/>
    <s v="13/1"/>
    <n v="12"/>
    <x v="0"/>
    <s v="019360"/>
    <s v="1ф"/>
    <s v="5-60А"/>
    <m/>
    <s v="39441"/>
    <m/>
    <m/>
    <m/>
    <m/>
    <m/>
    <m/>
    <m/>
    <m/>
  </r>
  <r>
    <n v="7759"/>
    <d v="2024-04-25T00:00:00"/>
    <x v="4"/>
    <s v="Таллеров Александр Алексеевич"/>
    <n v="100328102"/>
    <x v="4"/>
    <s v="Чебоксары"/>
    <s v="50 лет Октября"/>
    <s v="15"/>
    <n v="12"/>
    <x v="0"/>
    <s v="019389"/>
    <s v="1ф"/>
    <s v="5-60А"/>
    <m/>
    <s v="15066"/>
    <m/>
    <m/>
    <m/>
    <m/>
    <m/>
    <m/>
    <m/>
    <m/>
  </r>
  <r>
    <n v="7760"/>
    <d v="2024-04-25T00:00:00"/>
    <x v="4"/>
    <s v="Алешев Александр Анатольевич"/>
    <s v="отсутствует"/>
    <x v="4"/>
    <s v="Чебоксары"/>
    <s v="Н. Гастелло"/>
    <s v="13"/>
    <n v="9"/>
    <x v="0"/>
    <s v="007129020004438"/>
    <s v="1ф"/>
    <s v="5-60А"/>
    <m/>
    <s v="14881"/>
    <m/>
    <m/>
    <m/>
    <m/>
    <m/>
    <m/>
    <m/>
    <m/>
  </r>
  <r>
    <n v="7761"/>
    <d v="2024-04-25T00:00:00"/>
    <x v="4"/>
    <s v="Макарова Тамара Владимировна"/>
    <n v="100258553"/>
    <x v="4"/>
    <s v="Чебоксары"/>
    <s v="Пролетарская"/>
    <s v="12"/>
    <n v="70"/>
    <x v="0"/>
    <s v="39193420"/>
    <s v="1ф"/>
    <s v="5-60А"/>
    <s v="2019"/>
    <s v="10118"/>
    <m/>
    <m/>
    <m/>
    <m/>
    <m/>
    <m/>
    <m/>
    <m/>
  </r>
  <r>
    <n v="7762"/>
    <d v="2024-04-26T00:00:00"/>
    <x v="4"/>
    <s v="Абрамова Ираида Александровна"/>
    <n v="100357082"/>
    <x v="4"/>
    <s v="Чебоксары"/>
    <s v="И. Яковлева"/>
    <s v="8"/>
    <n v="107"/>
    <x v="0"/>
    <s v="2286"/>
    <s v="1ф"/>
    <s v="5-60А"/>
    <s v="2011"/>
    <s v="9597"/>
    <m/>
    <m/>
    <m/>
    <m/>
    <m/>
    <m/>
    <m/>
    <m/>
  </r>
  <r>
    <n v="7763"/>
    <d v="2024-04-26T00:00:00"/>
    <x v="4"/>
    <s v="Васильев Константин Александрович"/>
    <n v="100399769"/>
    <x v="4"/>
    <s v="Чебоксары"/>
    <s v="Эгерский б-р"/>
    <s v="35"/>
    <n v="174"/>
    <x v="0"/>
    <n v="58332"/>
    <s v="1ф"/>
    <s v="5-60А"/>
    <s v="2012"/>
    <m/>
    <m/>
    <m/>
    <m/>
    <m/>
    <m/>
    <m/>
    <m/>
    <m/>
  </r>
  <r>
    <n v="7764"/>
    <d v="2024-04-26T00:00:00"/>
    <x v="4"/>
    <s v="Бондарева Светлана Николаевна"/>
    <n v="100389575"/>
    <x v="4"/>
    <s v="Чебоксары"/>
    <s v="Ефимова"/>
    <s v="2"/>
    <n v="146"/>
    <x v="0"/>
    <s v="42299062"/>
    <s v="1ф"/>
    <s v="5-60А"/>
    <m/>
    <s v="790"/>
    <m/>
    <m/>
    <m/>
    <m/>
    <m/>
    <m/>
    <m/>
    <m/>
  </r>
  <r>
    <n v="7765"/>
    <d v="2024-04-26T00:00:00"/>
    <x v="4"/>
    <s v="Самерханова Резине Минрашитовна"/>
    <n v="100405605"/>
    <x v="4"/>
    <s v="Чебоксары"/>
    <s v="Чебоксарский проспект"/>
    <s v="9"/>
    <n v="252"/>
    <x v="0"/>
    <s v="30990551"/>
    <s v="1ф"/>
    <s v="5-60А"/>
    <m/>
    <s v="10999"/>
    <m/>
    <m/>
    <m/>
    <m/>
    <m/>
    <m/>
    <m/>
    <m/>
  </r>
  <r>
    <n v="7766"/>
    <d v="2024-04-26T00:00:00"/>
    <x v="4"/>
    <s v="Тарасов Дмитрий Геннадьевич"/>
    <n v="100383595"/>
    <x v="4"/>
    <s v="Чебоксары"/>
    <s v="Прокопьева"/>
    <s v="4"/>
    <n v="41"/>
    <x v="0"/>
    <s v="21411241"/>
    <s v="1ф"/>
    <s v="5-60А"/>
    <s v="2015"/>
    <s v="11188"/>
    <m/>
    <m/>
    <m/>
    <m/>
    <m/>
    <m/>
    <m/>
    <m/>
  </r>
  <r>
    <n v="7767"/>
    <d v="2024-04-26T00:00:00"/>
    <x v="4"/>
    <s v="Чиндарева Анастасия Ивановна"/>
    <n v="100373096"/>
    <x v="4"/>
    <s v="Чебоксары"/>
    <s v="Чебоксарский проспект"/>
    <s v="17/1"/>
    <n v="163"/>
    <x v="0"/>
    <s v="41580367"/>
    <s v="1ф"/>
    <s v="5-60А"/>
    <m/>
    <s v="2569"/>
    <m/>
    <m/>
    <m/>
    <m/>
    <m/>
    <m/>
    <m/>
    <m/>
  </r>
  <r>
    <n v="7768"/>
    <d v="2024-04-26T00:00:00"/>
    <x v="4"/>
    <s v="Ермолаева Ольга Ивановна"/>
    <n v="100234906"/>
    <x v="9"/>
    <s v="Чебоксары"/>
    <s v="Мясокомбинатский "/>
    <s v="8/1"/>
    <n v="78"/>
    <x v="0"/>
    <s v="018845"/>
    <s v="1ф"/>
    <s v="5-60А"/>
    <s v="2007"/>
    <s v="13439"/>
    <s v="ЦЭ2705-3"/>
    <s v="018845"/>
    <d v="2024-06-05T00:00:00"/>
    <s v="13531"/>
    <s v="в подъезде"/>
    <d v="2024-06-05T00:00:00"/>
    <s v="б/н"/>
    <s v="Поверка"/>
  </r>
  <r>
    <n v="7769"/>
    <d v="2024-04-26T00:00:00"/>
    <x v="4"/>
    <s v="Федоров Владимир Вячеславович"/>
    <n v="100381362"/>
    <x v="4"/>
    <s v="Чебоксары"/>
    <s v="Калинина"/>
    <s v="25"/>
    <n v="28"/>
    <x v="0"/>
    <s v="42155795-20"/>
    <s v="1ф"/>
    <s v="5-60А"/>
    <s v="2020"/>
    <s v="6890"/>
    <m/>
    <m/>
    <m/>
    <m/>
    <m/>
    <m/>
    <m/>
    <m/>
  </r>
  <r>
    <n v="7770"/>
    <d v="2024-04-26T00:00:00"/>
    <x v="4"/>
    <s v="Абоимова  Татьяна Ивановна"/>
    <n v="101006156"/>
    <x v="4"/>
    <s v="Б. Катраси"/>
    <s v="Молодежная"/>
    <s v="5"/>
    <n v="36"/>
    <x v="0"/>
    <s v="98092"/>
    <s v="1ф"/>
    <s v="5-60А"/>
    <s v="2008"/>
    <s v="057557"/>
    <m/>
    <m/>
    <m/>
    <m/>
    <m/>
    <m/>
    <m/>
    <m/>
  </r>
  <r>
    <n v="7771"/>
    <d v="2024-04-26T00:00:00"/>
    <x v="4"/>
    <s v="Сергеев Владимир Иванович"/>
    <n v="100221840"/>
    <x v="4"/>
    <s v="Чебоксары"/>
    <s v="пер. Молодежный"/>
    <s v="1"/>
    <n v="42"/>
    <x v="0"/>
    <s v="03146201"/>
    <s v="1ф"/>
    <s v="5-60А"/>
    <s v="2008"/>
    <s v="28146"/>
    <m/>
    <m/>
    <m/>
    <m/>
    <m/>
    <m/>
    <m/>
    <m/>
  </r>
  <r>
    <n v="7772"/>
    <d v="2024-04-26T00:00:00"/>
    <x v="4"/>
    <s v="Косарева Анастасия Александровна "/>
    <n v="100347110"/>
    <x v="4"/>
    <s v="Чебоксары"/>
    <s v="Эльгера"/>
    <s v="8"/>
    <n v="20"/>
    <x v="0"/>
    <s v="23311299"/>
    <s v="1ф"/>
    <s v="5-60А"/>
    <s v="2015"/>
    <s v="7311"/>
    <m/>
    <m/>
    <m/>
    <m/>
    <m/>
    <m/>
    <m/>
    <m/>
  </r>
  <r>
    <n v="7773"/>
    <d v="2024-04-26T00:00:00"/>
    <x v="4"/>
    <s v="Васильева Надежда Ивановна"/>
    <n v="100344592"/>
    <x v="4"/>
    <s v="Чебоксары"/>
    <s v="Гражданская"/>
    <s v="68"/>
    <s v="22а"/>
    <x v="0"/>
    <s v="46325771"/>
    <s v="1ф"/>
    <s v="5-60А"/>
    <s v="2022"/>
    <s v="14"/>
    <m/>
    <m/>
    <m/>
    <m/>
    <m/>
    <m/>
    <m/>
    <m/>
  </r>
  <r>
    <n v="7774"/>
    <d v="2024-04-26T00:00:00"/>
    <x v="4"/>
    <s v="Суслова Юлия Владимировна"/>
    <n v="100389940"/>
    <x v="4"/>
    <s v="Чебоксары"/>
    <s v="М. Павлова"/>
    <s v="60"/>
    <n v="66"/>
    <x v="0"/>
    <s v="03737480"/>
    <s v="1ф"/>
    <s v="5-60А"/>
    <s v="2009"/>
    <s v="20915"/>
    <m/>
    <m/>
    <m/>
    <m/>
    <m/>
    <m/>
    <m/>
    <m/>
  </r>
  <r>
    <n v="7775"/>
    <d v="2024-04-26T00:00:00"/>
    <x v="4"/>
    <s v="Бахитов Александр Валерьевич"/>
    <n v="100327883"/>
    <x v="4"/>
    <s v="Чебоксары"/>
    <s v="50 лет Октября"/>
    <s v="8"/>
    <n v="54"/>
    <x v="0"/>
    <s v="12037256"/>
    <s v="1ф"/>
    <s v="5-60А"/>
    <m/>
    <s v="33931"/>
    <m/>
    <m/>
    <m/>
    <m/>
    <m/>
    <m/>
    <m/>
    <m/>
  </r>
  <r>
    <n v="7776"/>
    <d v="2024-04-26T00:00:00"/>
    <x v="4"/>
    <s v="Максимова Любовь Владимировна"/>
    <n v="100257700"/>
    <x v="4"/>
    <s v="Чебоксары"/>
    <s v="Л. Комсомола"/>
    <s v="50"/>
    <n v="2"/>
    <x v="0"/>
    <s v="018958"/>
    <s v="1ф"/>
    <s v="5-60А"/>
    <m/>
    <s v="56070"/>
    <m/>
    <m/>
    <m/>
    <m/>
    <m/>
    <m/>
    <m/>
    <m/>
  </r>
  <r>
    <n v="7777"/>
    <d v="2024-04-26T00:00:00"/>
    <x v="4"/>
    <s v="Марусина Фаина Александровна"/>
    <n v="100258026"/>
    <x v="4"/>
    <s v="Чебоксары"/>
    <s v="Л. Комсомола"/>
    <s v="52"/>
    <n v="255"/>
    <x v="0"/>
    <s v="018944"/>
    <s v="1ф"/>
    <s v="5-60А"/>
    <m/>
    <s v="20262"/>
    <m/>
    <m/>
    <m/>
    <m/>
    <m/>
    <m/>
    <m/>
    <m/>
  </r>
  <r>
    <n v="7778"/>
    <d v="2024-04-26T00:00:00"/>
    <x v="4"/>
    <s v="Куприянов Антон Александрович"/>
    <n v="100339470"/>
    <x v="4"/>
    <s v="Чебоксары"/>
    <s v="Радужная"/>
    <s v="10"/>
    <n v="50"/>
    <x v="0"/>
    <s v="31463726"/>
    <s v="1ф"/>
    <s v="5-60А"/>
    <s v="2017"/>
    <s v="9589"/>
    <m/>
    <m/>
    <m/>
    <m/>
    <m/>
    <m/>
    <m/>
    <m/>
  </r>
  <r>
    <n v="7779"/>
    <d v="2024-04-26T00:00:00"/>
    <x v="4"/>
    <s v="Баташева Надежда Юрьевна"/>
    <n v="100233867"/>
    <x v="4"/>
    <s v="Чебоксары"/>
    <s v="Эгерский б-р"/>
    <s v="14"/>
    <n v="12"/>
    <x v="0"/>
    <s v="029215"/>
    <s v="1ф"/>
    <s v="5-60А"/>
    <s v="2008"/>
    <s v="22353"/>
    <m/>
    <m/>
    <m/>
    <m/>
    <m/>
    <m/>
    <m/>
    <m/>
  </r>
  <r>
    <n v="7780"/>
    <d v="2024-04-27T00:00:00"/>
    <x v="4"/>
    <s v="Карлинов Дмитрий Геннадьевич"/>
    <n v="100407567"/>
    <x v="4"/>
    <s v="Чебоксары"/>
    <s v="п-т Тракторостроителей"/>
    <s v="16/1"/>
    <n v="76"/>
    <x v="0"/>
    <n v="3002135"/>
    <s v="1ф"/>
    <s v="5-60А"/>
    <s v="2010"/>
    <m/>
    <m/>
    <m/>
    <m/>
    <m/>
    <m/>
    <m/>
    <m/>
    <m/>
  </r>
  <r>
    <n v="7781"/>
    <d v="2024-04-27T00:00:00"/>
    <x v="4"/>
    <s v="Тимофеев Алексей Сергеевич"/>
    <n v="100352972"/>
    <x v="4"/>
    <s v="Чебоксары"/>
    <s v="Радужная"/>
    <s v="11"/>
    <n v="114"/>
    <x v="0"/>
    <s v="21405504"/>
    <s v="1ф"/>
    <s v="5-60А"/>
    <m/>
    <s v="14356"/>
    <m/>
    <m/>
    <m/>
    <m/>
    <m/>
    <m/>
    <m/>
    <m/>
  </r>
  <r>
    <n v="7782"/>
    <d v="2024-04-27T00:00:00"/>
    <x v="4"/>
    <s v="Чермаков Эдуард Владимирович"/>
    <s v="отсутствует"/>
    <x v="4"/>
    <s v="Чебоксары"/>
    <s v="Лебедева"/>
    <s v="3"/>
    <n v="28"/>
    <x v="0"/>
    <s v="13630"/>
    <s v="1ф"/>
    <s v="5-60А"/>
    <s v="2010"/>
    <s v="25951"/>
    <m/>
    <m/>
    <m/>
    <m/>
    <m/>
    <m/>
    <m/>
    <m/>
  </r>
  <r>
    <n v="7783"/>
    <d v="2024-04-27T00:00:00"/>
    <x v="4"/>
    <s v="Тюмеров Иван Геннадьевич"/>
    <n v="100330614"/>
    <x v="4"/>
    <s v="Чебоксары"/>
    <s v="Герцена"/>
    <s v="14"/>
    <n v="111"/>
    <x v="0"/>
    <s v="33410318-18"/>
    <s v="1ф"/>
    <s v="5-60А"/>
    <s v="2018"/>
    <s v="6540"/>
    <m/>
    <m/>
    <m/>
    <m/>
    <m/>
    <m/>
    <m/>
    <m/>
  </r>
  <r>
    <n v="7784"/>
    <d v="2024-04-27T00:00:00"/>
    <x v="4"/>
    <s v="Быкова Галина Савватиевна"/>
    <n v="100252118"/>
    <x v="4"/>
    <s v="Чебоксары"/>
    <s v="Новогородская"/>
    <s v="34"/>
    <n v="9"/>
    <x v="0"/>
    <s v="20990800-14"/>
    <s v="1ф"/>
    <s v="5-60А"/>
    <s v="2014"/>
    <s v="337"/>
    <m/>
    <m/>
    <m/>
    <m/>
    <m/>
    <m/>
    <m/>
    <m/>
  </r>
  <r>
    <n v="7785"/>
    <d v="2024-04-27T00:00:00"/>
    <x v="4"/>
    <s v="Ильина Римма Павловна"/>
    <s v="отсутствует"/>
    <x v="4"/>
    <s v="Чебоксары"/>
    <s v="Текстильщиков"/>
    <s v="25"/>
    <n v="19"/>
    <x v="0"/>
    <s v="36189"/>
    <s v="1ф"/>
    <s v="5-60А"/>
    <s v="2009"/>
    <s v="17089"/>
    <m/>
    <m/>
    <m/>
    <m/>
    <m/>
    <m/>
    <m/>
    <m/>
  </r>
  <r>
    <n v="7786"/>
    <d v="2024-04-27T00:00:00"/>
    <x v="4"/>
    <s v="Федорова Валентина Семеновна"/>
    <n v="100356902"/>
    <x v="4"/>
    <s v="Чебоксары"/>
    <s v="И. Яковлева"/>
    <s v="6/1"/>
    <n v="70"/>
    <x v="0"/>
    <s v="7789038101159"/>
    <s v="1ф"/>
    <s v="5-60А"/>
    <s v="2011"/>
    <s v="8785"/>
    <m/>
    <m/>
    <m/>
    <m/>
    <m/>
    <m/>
    <m/>
    <m/>
  </r>
  <r>
    <n v="7787"/>
    <d v="2024-04-27T00:00:00"/>
    <x v="4"/>
    <s v="Царегородцева Елена Вячеславовна"/>
    <n v="100325607"/>
    <x v="4"/>
    <s v="Чебоксары"/>
    <s v="Космонавта Николаева"/>
    <s v="35"/>
    <n v="53"/>
    <x v="1"/>
    <s v="019312"/>
    <s v="1ф"/>
    <s v="5-60А"/>
    <m/>
    <s v="1489"/>
    <m/>
    <m/>
    <m/>
    <m/>
    <m/>
    <m/>
    <m/>
    <m/>
  </r>
  <r>
    <n v="7788"/>
    <d v="2024-04-27T00:00:00"/>
    <x v="4"/>
    <s v="Михалева Светлана Владимировна"/>
    <n v="100325609"/>
    <x v="4"/>
    <s v="Чебоксары"/>
    <s v="Космонавта Николаева"/>
    <s v="35"/>
    <n v="55"/>
    <x v="0"/>
    <s v="019115"/>
    <s v="1ф"/>
    <s v="5-60А"/>
    <m/>
    <s v="20284"/>
    <m/>
    <m/>
    <m/>
    <m/>
    <m/>
    <m/>
    <m/>
    <m/>
  </r>
  <r>
    <n v="7789"/>
    <d v="2024-04-27T00:00:00"/>
    <x v="4"/>
    <s v="Васильева Лиана Анатольевна"/>
    <n v="100217020"/>
    <x v="4"/>
    <s v="Чебоксары"/>
    <s v="Энгельса"/>
    <s v="17"/>
    <n v="10"/>
    <x v="0"/>
    <s v="20617865"/>
    <s v="1ф"/>
    <s v="5-60А"/>
    <s v="2014"/>
    <s v="13582"/>
    <m/>
    <m/>
    <m/>
    <m/>
    <m/>
    <m/>
    <m/>
    <m/>
  </r>
  <r>
    <n v="7790"/>
    <d v="2024-04-28T00:00:00"/>
    <x v="4"/>
    <s v="Орлов Александр Витальевич"/>
    <n v="100235545"/>
    <x v="4"/>
    <s v="Чебоксары"/>
    <s v="Кадыкова"/>
    <s v="18/1"/>
    <n v="79"/>
    <x v="1"/>
    <s v="019494"/>
    <s v="1ф"/>
    <s v="5-60А"/>
    <m/>
    <s v="3059"/>
    <m/>
    <m/>
    <m/>
    <m/>
    <m/>
    <m/>
    <m/>
    <m/>
  </r>
  <r>
    <n v="7791"/>
    <d v="2024-04-30T00:00:00"/>
    <x v="4"/>
    <s v="Иванов Денис Алексеевич"/>
    <s v="отсутствует"/>
    <x v="4"/>
    <s v="Чебоксары"/>
    <s v="Дементьева"/>
    <s v="18/4"/>
    <n v="110"/>
    <x v="0"/>
    <s v="15104219"/>
    <s v="1ф"/>
    <s v="5-60А"/>
    <s v="2013"/>
    <s v="8817"/>
    <m/>
    <m/>
    <m/>
    <m/>
    <m/>
    <m/>
    <m/>
    <m/>
  </r>
  <r>
    <n v="7792"/>
    <d v="2024-05-02T00:00:00"/>
    <x v="4"/>
    <s v="Аникина Ирина Николаевна"/>
    <n v="100306536"/>
    <x v="4"/>
    <s v="Чебоксары"/>
    <s v="Чебоксарский проспект"/>
    <s v="39"/>
    <n v="56"/>
    <x v="0"/>
    <s v="041748"/>
    <s v="1ф"/>
    <s v="5-60А"/>
    <s v="2017"/>
    <s v="710"/>
    <m/>
    <m/>
    <m/>
    <m/>
    <m/>
    <m/>
    <m/>
    <m/>
  </r>
  <r>
    <n v="7793"/>
    <d v="2024-05-02T00:00:00"/>
    <x v="4"/>
    <s v="Батракова Людмила Петровна"/>
    <n v="100202054"/>
    <x v="4"/>
    <s v="Чебоксары"/>
    <s v="Короленко"/>
    <s v="22"/>
    <n v="125"/>
    <x v="0"/>
    <s v="1904415"/>
    <s v="1ф"/>
    <s v="5-60А"/>
    <s v="1990"/>
    <s v="36020"/>
    <m/>
    <m/>
    <m/>
    <m/>
    <m/>
    <m/>
    <m/>
    <m/>
  </r>
  <r>
    <n v="7794"/>
    <d v="2024-05-02T00:00:00"/>
    <x v="4"/>
    <s v="Сурнаев Сергей Алексеевич"/>
    <n v="100357252"/>
    <x v="4"/>
    <s v="Чебоксары"/>
    <s v="Шумилова"/>
    <s v="1"/>
    <n v="56"/>
    <x v="0"/>
    <s v="227222"/>
    <s v="1ф"/>
    <s v="5-60А"/>
    <m/>
    <s v="26973"/>
    <m/>
    <m/>
    <m/>
    <m/>
    <m/>
    <m/>
    <m/>
    <m/>
  </r>
  <r>
    <n v="7795"/>
    <d v="2024-05-02T00:00:00"/>
    <x v="4"/>
    <s v="Калинин Александр Витальевич"/>
    <n v="100394764"/>
    <x v="4"/>
    <s v="Чебоксары"/>
    <s v="Гражданская"/>
    <s v="131/1"/>
    <n v="33"/>
    <x v="0"/>
    <s v="241178"/>
    <s v="1ф"/>
    <s v="5-60А"/>
    <m/>
    <s v="35817"/>
    <m/>
    <m/>
    <m/>
    <m/>
    <m/>
    <m/>
    <m/>
    <m/>
  </r>
  <r>
    <n v="7796"/>
    <d v="2024-05-02T00:00:00"/>
    <x v="4"/>
    <s v="Романова Галина Васильевна"/>
    <n v="100216778"/>
    <x v="4"/>
    <s v="Чебоксары"/>
    <s v="Энгельса"/>
    <s v="3/1"/>
    <n v="105"/>
    <x v="0"/>
    <s v="681768"/>
    <s v="1ф"/>
    <s v="5-60А"/>
    <m/>
    <s v="19196"/>
    <m/>
    <m/>
    <m/>
    <m/>
    <m/>
    <m/>
    <m/>
    <m/>
  </r>
  <r>
    <n v="7797"/>
    <d v="2024-05-02T00:00:00"/>
    <x v="4"/>
    <s v="Савастьянов Аркадий Григорьевич"/>
    <n v="100216781"/>
    <x v="4"/>
    <s v="Чебоксары"/>
    <s v="Энгельса"/>
    <s v="3/1"/>
    <n v="108"/>
    <x v="0"/>
    <s v="681778"/>
    <s v="1ф"/>
    <s v="5-60А"/>
    <m/>
    <s v="50425"/>
    <m/>
    <m/>
    <m/>
    <m/>
    <m/>
    <m/>
    <m/>
    <m/>
  </r>
  <r>
    <n v="7798"/>
    <d v="2024-05-02T00:00:00"/>
    <x v="4"/>
    <s v="Ефремова Анна Викторовна"/>
    <n v="100309863"/>
    <x v="4"/>
    <s v="Чебоксары"/>
    <s v="Энгельса"/>
    <s v="3/1"/>
    <n v="227"/>
    <x v="0"/>
    <s v="681441"/>
    <s v="1ф"/>
    <s v="5-60А"/>
    <m/>
    <s v="15179"/>
    <m/>
    <m/>
    <m/>
    <m/>
    <m/>
    <m/>
    <m/>
    <m/>
  </r>
  <r>
    <n v="7799"/>
    <d v="2024-05-03T00:00:00"/>
    <x v="4"/>
    <s v="Ворсина Наталья Геннадьевна"/>
    <n v="100427228"/>
    <x v="4"/>
    <s v="Чебоксары"/>
    <s v="Кирова"/>
    <s v="17"/>
    <n v="2"/>
    <x v="0"/>
    <s v="3334639"/>
    <s v="1ф"/>
    <s v="5-60А"/>
    <s v="1998"/>
    <s v="32385"/>
    <m/>
    <m/>
    <m/>
    <m/>
    <m/>
    <m/>
    <m/>
    <m/>
  </r>
  <r>
    <n v="7800"/>
    <d v="2024-05-03T00:00:00"/>
    <x v="4"/>
    <s v="Иванов Станислав Владимирович"/>
    <n v="100427229"/>
    <x v="4"/>
    <s v="Чебоксары"/>
    <s v="Кирова"/>
    <s v="17"/>
    <n v="3"/>
    <x v="0"/>
    <s v="Г616378"/>
    <s v="1ф"/>
    <s v="5-60А"/>
    <s v="1958"/>
    <s v="856"/>
    <m/>
    <m/>
    <m/>
    <m/>
    <m/>
    <m/>
    <m/>
    <m/>
  </r>
  <r>
    <n v="7801"/>
    <d v="2024-05-03T00:00:00"/>
    <x v="4"/>
    <s v="Артемьева Зоя Александровна"/>
    <n v="100427233"/>
    <x v="4"/>
    <s v="Чебоксары"/>
    <s v="Кирова"/>
    <s v="17"/>
    <n v="7"/>
    <x v="0"/>
    <n v="5760202"/>
    <s v="1ф"/>
    <s v="5-60А"/>
    <s v="1963"/>
    <s v="3378"/>
    <m/>
    <m/>
    <m/>
    <m/>
    <m/>
    <m/>
    <m/>
    <m/>
  </r>
  <r>
    <n v="7802"/>
    <d v="2024-05-03T00:00:00"/>
    <x v="4"/>
    <s v="Иксанова Галина Владимировна"/>
    <n v="100427234"/>
    <x v="4"/>
    <s v="Чебоксары"/>
    <s v="Кирова"/>
    <s v="17"/>
    <n v="8"/>
    <x v="0"/>
    <s v="0243491"/>
    <s v="1ф"/>
    <s v="5-60А"/>
    <s v="1990"/>
    <s v="52658"/>
    <m/>
    <m/>
    <m/>
    <m/>
    <m/>
    <m/>
    <m/>
    <m/>
  </r>
  <r>
    <n v="7803"/>
    <d v="2024-05-03T00:00:00"/>
    <x v="4"/>
    <s v="Корчагина Ирина Владимировна"/>
    <n v="100427235"/>
    <x v="4"/>
    <s v="Чебоксары"/>
    <s v="Кирова"/>
    <s v="17"/>
    <n v="9"/>
    <x v="0"/>
    <s v="1657690"/>
    <s v="1ф"/>
    <s v="5-60А"/>
    <s v="1985"/>
    <s v="33605"/>
    <m/>
    <m/>
    <m/>
    <m/>
    <m/>
    <m/>
    <m/>
    <m/>
  </r>
  <r>
    <n v="7804"/>
    <d v="2024-05-03T00:00:00"/>
    <x v="4"/>
    <s v="Соколова Алина Владимировна"/>
    <n v="100427237"/>
    <x v="4"/>
    <s v="Чебоксары"/>
    <s v="Кирова"/>
    <s v="17"/>
    <n v="11"/>
    <x v="0"/>
    <s v="Б0612168"/>
    <s v="1ф"/>
    <s v="5-60А"/>
    <s v="1979"/>
    <s v="8130"/>
    <m/>
    <m/>
    <m/>
    <m/>
    <m/>
    <m/>
    <m/>
    <m/>
  </r>
  <r>
    <n v="7805"/>
    <d v="2024-05-03T00:00:00"/>
    <x v="4"/>
    <s v="Белова Ирина Георгиевна"/>
    <n v="100427238"/>
    <x v="4"/>
    <s v="Чебоксары"/>
    <s v="Кирова"/>
    <s v="17"/>
    <n v="12"/>
    <x v="0"/>
    <s v="182813"/>
    <s v="1ф"/>
    <s v="5-60А"/>
    <s v="1957"/>
    <s v="5230"/>
    <m/>
    <m/>
    <m/>
    <m/>
    <m/>
    <m/>
    <m/>
    <m/>
  </r>
  <r>
    <n v="7806"/>
    <d v="2024-05-03T00:00:00"/>
    <x v="4"/>
    <s v="Густарева Анна Гавриловна"/>
    <n v="100427241"/>
    <x v="4"/>
    <s v="Чебоксары"/>
    <s v="Кирова"/>
    <s v="17"/>
    <n v="15"/>
    <x v="0"/>
    <s v="Б6396136"/>
    <s v="1ф"/>
    <s v="5-60А"/>
    <s v="1980"/>
    <s v="24492"/>
    <m/>
    <m/>
    <m/>
    <m/>
    <m/>
    <m/>
    <m/>
    <m/>
  </r>
  <r>
    <n v="7807"/>
    <d v="2024-05-03T00:00:00"/>
    <x v="4"/>
    <s v="Галеев Геннадий Нурович"/>
    <n v="100427242"/>
    <x v="4"/>
    <s v="Чебоксары"/>
    <s v="Кирова"/>
    <s v="17"/>
    <n v="16"/>
    <x v="0"/>
    <n v="2240435"/>
    <s v="1ф"/>
    <s v="5-60А"/>
    <s v="1986"/>
    <s v="9731"/>
    <m/>
    <m/>
    <m/>
    <m/>
    <m/>
    <m/>
    <m/>
    <m/>
  </r>
  <r>
    <n v="7808"/>
    <d v="2024-05-03T00:00:00"/>
    <x v="4"/>
    <s v="Кошкин Василий Николаевич"/>
    <n v="100427244"/>
    <x v="4"/>
    <s v="Чебоксары"/>
    <s v="Кирова"/>
    <s v="17"/>
    <n v="18"/>
    <x v="0"/>
    <s v="6852617"/>
    <s v="1ф"/>
    <s v="5-60А"/>
    <s v="1975"/>
    <s v="9404"/>
    <m/>
    <m/>
    <m/>
    <m/>
    <m/>
    <m/>
    <m/>
    <m/>
  </r>
  <r>
    <n v="7809"/>
    <d v="2024-05-03T00:00:00"/>
    <x v="4"/>
    <s v="Ганеева Зигания Султангереевна"/>
    <n v="100427246"/>
    <x v="4"/>
    <s v="Чебоксары"/>
    <s v="Кирова"/>
    <s v="17"/>
    <n v="20"/>
    <x v="0"/>
    <s v="0962100"/>
    <s v="1ф"/>
    <s v="5-60А"/>
    <s v="1993"/>
    <s v="49686"/>
    <m/>
    <m/>
    <m/>
    <m/>
    <m/>
    <m/>
    <m/>
    <m/>
  </r>
  <r>
    <n v="7810"/>
    <d v="2024-05-03T00:00:00"/>
    <x v="4"/>
    <s v="Сергеева Ольга Дмитриевна"/>
    <n v="100369926"/>
    <x v="4"/>
    <s v="Чебоксары"/>
    <s v="Грасиса"/>
    <s v="11"/>
    <n v="97"/>
    <x v="0"/>
    <s v="075468"/>
    <s v="1ф"/>
    <s v="5-60А"/>
    <s v="2006"/>
    <s v="43019"/>
    <m/>
    <m/>
    <m/>
    <m/>
    <m/>
    <m/>
    <m/>
    <m/>
  </r>
  <r>
    <n v="7811"/>
    <d v="2024-05-03T00:00:00"/>
    <x v="4"/>
    <s v="Арсентьева Валентина Витальевна"/>
    <n v="100342864"/>
    <x v="4"/>
    <s v="Чебоксары"/>
    <s v="Чернышевского "/>
    <s v="12"/>
    <n v="5"/>
    <x v="0"/>
    <s v="024778"/>
    <s v="1ф"/>
    <s v="5-60А"/>
    <s v="2007"/>
    <s v="21219"/>
    <m/>
    <m/>
    <m/>
    <m/>
    <m/>
    <m/>
    <m/>
    <m/>
  </r>
  <r>
    <n v="7812"/>
    <d v="2024-05-03T00:00:00"/>
    <x v="4"/>
    <s v="Шивиров Радий Михайлович"/>
    <n v="101130173"/>
    <x v="4"/>
    <s v="Кугеси"/>
    <s v="К. Маркса"/>
    <s v="110"/>
    <n v="98"/>
    <x v="0"/>
    <s v="2295770"/>
    <s v="1ф"/>
    <s v="5-60А"/>
    <s v="1990"/>
    <s v="28000"/>
    <m/>
    <m/>
    <m/>
    <m/>
    <m/>
    <m/>
    <m/>
    <m/>
  </r>
  <r>
    <n v="7813"/>
    <d v="2024-05-03T00:00:00"/>
    <x v="4"/>
    <s v="Иванова Галина Александровна"/>
    <n v="100375774"/>
    <x v="4"/>
    <s v="Чебоксары"/>
    <s v="Пирогова"/>
    <s v="28"/>
    <n v="16"/>
    <x v="0"/>
    <s v="22110895"/>
    <s v="1ф"/>
    <s v="5-60А"/>
    <s v="2015"/>
    <s v="6600"/>
    <m/>
    <m/>
    <m/>
    <m/>
    <m/>
    <m/>
    <m/>
    <m/>
  </r>
  <r>
    <n v="7814"/>
    <d v="2024-05-03T00:00:00"/>
    <x v="4"/>
    <s v="Клушина Галина Федоровна"/>
    <n v="100393825"/>
    <x v="4"/>
    <s v="Чебоксары"/>
    <s v="Миттова"/>
    <s v="24"/>
    <n v="37"/>
    <x v="0"/>
    <s v="022732"/>
    <s v="1ф"/>
    <s v="5-60А"/>
    <m/>
    <s v="16472"/>
    <m/>
    <m/>
    <m/>
    <m/>
    <m/>
    <m/>
    <m/>
    <m/>
  </r>
  <r>
    <n v="7815"/>
    <d v="2024-05-03T00:00:00"/>
    <x v="4"/>
    <s v="Чернов Олег Михайлович"/>
    <n v="100395160"/>
    <x v="4"/>
    <s v="Чебоксары"/>
    <s v="Гражданская"/>
    <s v="131"/>
    <n v="293"/>
    <x v="1"/>
    <s v="931900"/>
    <s v="1ф"/>
    <s v="5-60А"/>
    <m/>
    <s v="20527"/>
    <m/>
    <m/>
    <m/>
    <m/>
    <m/>
    <m/>
    <m/>
    <m/>
  </r>
  <r>
    <n v="7816"/>
    <d v="2024-05-03T00:00:00"/>
    <x v="4"/>
    <s v="Якимова Надежда Вениаминовна"/>
    <n v="100395175"/>
    <x v="4"/>
    <s v="Чебоксары"/>
    <s v="Гражданская"/>
    <s v="131"/>
    <n v="308"/>
    <x v="0"/>
    <s v="000804"/>
    <s v="1ф"/>
    <s v="5-60А"/>
    <m/>
    <s v="48899"/>
    <m/>
    <m/>
    <m/>
    <m/>
    <m/>
    <m/>
    <m/>
    <m/>
  </r>
  <r>
    <n v="7817"/>
    <d v="2024-05-06T00:00:00"/>
    <x v="4"/>
    <s v="Абрамов Андриян Вячеславович"/>
    <n v="100407838"/>
    <x v="4"/>
    <s v="Чебоксары"/>
    <s v="Дементьева"/>
    <s v="18/1"/>
    <n v="107"/>
    <x v="0"/>
    <s v="11997339"/>
    <s v="1ф"/>
    <s v="5-60А"/>
    <s v="2012"/>
    <s v="10192"/>
    <m/>
    <m/>
    <m/>
    <m/>
    <m/>
    <m/>
    <m/>
    <m/>
  </r>
  <r>
    <n v="7818"/>
    <d v="2024-05-06T00:00:00"/>
    <x v="4"/>
    <s v="Михайлова Лариса Геннадьевна"/>
    <n v="100368794"/>
    <x v="4"/>
    <s v="Чебоксары"/>
    <s v="Ярмарочная"/>
    <s v="3"/>
    <n v="5"/>
    <x v="0"/>
    <s v="030000622"/>
    <s v="1ф"/>
    <s v="5-60А"/>
    <s v="2009"/>
    <s v="9425"/>
    <m/>
    <m/>
    <m/>
    <m/>
    <m/>
    <m/>
    <m/>
    <m/>
  </r>
  <r>
    <n v="7819"/>
    <d v="2024-05-06T00:00:00"/>
    <x v="4"/>
    <s v="Белкин Алексей Петрович"/>
    <n v="100295258"/>
    <x v="4"/>
    <s v="Чебоксары"/>
    <s v="Болгарстроя"/>
    <s v="1/2"/>
    <n v="171"/>
    <x v="0"/>
    <s v="22980988"/>
    <s v="1ф"/>
    <s v="5-60А"/>
    <s v="2015"/>
    <s v="1"/>
    <m/>
    <m/>
    <m/>
    <m/>
    <m/>
    <m/>
    <m/>
    <m/>
  </r>
  <r>
    <n v="7820"/>
    <d v="2024-05-06T00:00:00"/>
    <x v="4"/>
    <s v="Яковлев Эдуард Георгиевич"/>
    <n v="100394979"/>
    <x v="4"/>
    <s v="Чебоксары"/>
    <s v="Гражданская"/>
    <s v="131"/>
    <n v="119"/>
    <x v="1"/>
    <s v="898344"/>
    <s v="1ф"/>
    <s v="5-60А"/>
    <m/>
    <s v="20213"/>
    <m/>
    <m/>
    <m/>
    <m/>
    <m/>
    <m/>
    <m/>
    <m/>
  </r>
  <r>
    <n v="7821"/>
    <d v="2024-05-06T00:00:00"/>
    <x v="4"/>
    <s v="Соловьева Александра Васильевна"/>
    <n v="100325238"/>
    <x v="4"/>
    <s v="Чебоксары"/>
    <s v="Красина"/>
    <s v="12"/>
    <n v="15"/>
    <x v="0"/>
    <s v="12051773"/>
    <s v="1ф"/>
    <s v="5-60А"/>
    <m/>
    <s v="5584"/>
    <m/>
    <m/>
    <m/>
    <m/>
    <m/>
    <m/>
    <m/>
    <m/>
  </r>
  <r>
    <n v="7822"/>
    <d v="2024-05-06T00:00:00"/>
    <x v="4"/>
    <s v="Воищева Мария Владимировна"/>
    <n v="100311866"/>
    <x v="4"/>
    <s v="Чебоксары"/>
    <s v="Красина"/>
    <s v="10"/>
    <n v="57"/>
    <x v="0"/>
    <s v="12050848"/>
    <s v="1ф"/>
    <s v="5-60А"/>
    <m/>
    <s v="6743"/>
    <m/>
    <m/>
    <m/>
    <m/>
    <m/>
    <m/>
    <m/>
    <m/>
  </r>
  <r>
    <n v="7823"/>
    <d v="2024-05-07T00:00:00"/>
    <x v="4"/>
    <s v="Киселева Инна Николаевна"/>
    <n v="100215801"/>
    <x v="4"/>
    <s v="Чебоксары"/>
    <s v="Чапаева"/>
    <s v="4"/>
    <n v="17"/>
    <x v="0"/>
    <n v="5248677"/>
    <s v="1ф"/>
    <s v="5-60А"/>
    <s v="2009"/>
    <s v="22085"/>
    <m/>
    <m/>
    <m/>
    <m/>
    <m/>
    <m/>
    <m/>
    <m/>
  </r>
  <r>
    <n v="7824"/>
    <d v="2024-05-07T00:00:00"/>
    <x v="4"/>
    <s v="Михайлов Александр Владимирович"/>
    <n v="100380118"/>
    <x v="4"/>
    <s v="Чебоксары"/>
    <s v="Энтузиастов"/>
    <s v="24"/>
    <n v="110"/>
    <x v="0"/>
    <s v="1125407"/>
    <s v="1ф"/>
    <s v="5-60А"/>
    <s v="1991"/>
    <s v="40930"/>
    <m/>
    <m/>
    <m/>
    <m/>
    <m/>
    <m/>
    <m/>
    <m/>
  </r>
  <r>
    <n v="7825"/>
    <d v="2024-05-07T00:00:00"/>
    <x v="4"/>
    <s v="Мочалов Сергей Николаевич"/>
    <n v="100361000"/>
    <x v="4"/>
    <s v="Чебоксары"/>
    <s v="Эгерский б-р"/>
    <s v="21"/>
    <n v="36"/>
    <x v="0"/>
    <s v="78053"/>
    <s v="1ф"/>
    <s v="5-60А"/>
    <s v="2010"/>
    <s v="4640"/>
    <m/>
    <m/>
    <m/>
    <m/>
    <m/>
    <m/>
    <m/>
    <m/>
  </r>
  <r>
    <n v="7826"/>
    <d v="2024-05-07T00:00:00"/>
    <x v="4"/>
    <s v="Иванова Нина Юрьевна"/>
    <n v="100307962"/>
    <x v="8"/>
    <s v="Чебоксары"/>
    <s v="Ленина"/>
    <s v="38/1"/>
    <n v="31"/>
    <x v="0"/>
    <s v="39984788-19"/>
    <s v="1ф"/>
    <s v="5-60А"/>
    <s v="2019"/>
    <s v="2"/>
    <m/>
    <m/>
    <m/>
    <m/>
    <m/>
    <m/>
    <m/>
    <m/>
  </r>
  <r>
    <n v="7827"/>
    <d v="2024-05-07T00:00:00"/>
    <x v="4"/>
    <s v="Смирнова Ольга Викторовна"/>
    <n v="100299167"/>
    <x v="4"/>
    <s v="Чебоксары"/>
    <s v="Л. Комсомола"/>
    <s v="44"/>
    <n v="112"/>
    <x v="0"/>
    <s v="034253"/>
    <s v="1ф"/>
    <s v="5-60А"/>
    <s v="2008"/>
    <s v="21508"/>
    <m/>
    <m/>
    <m/>
    <m/>
    <m/>
    <m/>
    <m/>
    <m/>
  </r>
  <r>
    <n v="7828"/>
    <d v="2024-05-07T00:00:00"/>
    <x v="4"/>
    <s v="Фиошкин Виктор Николаевич"/>
    <n v="100414610"/>
    <x v="4"/>
    <s v="Чебоксары"/>
    <s v="п-т Тракторостроителей"/>
    <s v="27"/>
    <n v="4"/>
    <x v="0"/>
    <s v="004951"/>
    <s v="1ф"/>
    <s v="5-60А"/>
    <m/>
    <s v="31073"/>
    <m/>
    <m/>
    <m/>
    <m/>
    <m/>
    <m/>
    <m/>
    <m/>
  </r>
  <r>
    <n v="7829"/>
    <d v="2024-05-07T00:00:00"/>
    <x v="4"/>
    <s v="Яценко Алексей Григорьевич"/>
    <n v="100306914"/>
    <x v="4"/>
    <s v="Чебоксары"/>
    <s v="п-т Тракторостроителей"/>
    <s v="56/2"/>
    <n v="197"/>
    <x v="1"/>
    <s v="05019271"/>
    <s v="1ф"/>
    <s v="5-60А"/>
    <m/>
    <s v="10769"/>
    <m/>
    <m/>
    <m/>
    <m/>
    <m/>
    <m/>
    <m/>
    <m/>
  </r>
  <r>
    <n v="7830"/>
    <d v="2024-05-07T00:00:00"/>
    <x v="4"/>
    <s v="Байнякшин Дмитрий Васильевич"/>
    <n v="100306924"/>
    <x v="4"/>
    <s v="Чебоксары"/>
    <s v="п-т Тракторостроителей"/>
    <s v="56/2"/>
    <n v="207"/>
    <x v="0"/>
    <s v="05001917"/>
    <s v="1ф"/>
    <s v="5-60А"/>
    <m/>
    <s v="21257"/>
    <m/>
    <m/>
    <m/>
    <m/>
    <m/>
    <m/>
    <m/>
    <m/>
  </r>
  <r>
    <n v="7831"/>
    <d v="2024-05-07T00:00:00"/>
    <x v="4"/>
    <s v="Федорова Глафира Геннадьевна"/>
    <n v="100253154"/>
    <x v="4"/>
    <s v="Чебоксары"/>
    <s v="Стартовая"/>
    <s v="10"/>
    <n v="19"/>
    <x v="0"/>
    <s v="16182356"/>
    <s v="1ф"/>
    <s v="5-60А"/>
    <s v="2013"/>
    <s v="1996"/>
    <m/>
    <m/>
    <m/>
    <m/>
    <m/>
    <m/>
    <m/>
    <m/>
  </r>
  <r>
    <n v="7832"/>
    <d v="2024-05-07T00:00:00"/>
    <x v="4"/>
    <s v="Митрофанова Татьяна Васильевна"/>
    <n v="100373341"/>
    <x v="4"/>
    <s v="Чебоксары"/>
    <s v="Тукташа"/>
    <s v="7/8"/>
    <n v="11"/>
    <x v="0"/>
    <s v="10010361"/>
    <s v="1ф"/>
    <s v="5-60А"/>
    <m/>
    <s v="12958"/>
    <m/>
    <m/>
    <m/>
    <m/>
    <m/>
    <m/>
    <m/>
    <m/>
  </r>
  <r>
    <n v="7833"/>
    <d v="2024-05-07T00:00:00"/>
    <x v="4"/>
    <s v="Петров Сергей Кузьмич"/>
    <s v="отсутствует"/>
    <x v="4"/>
    <s v="Чебоксары"/>
    <s v="Пирогова"/>
    <s v="1/4"/>
    <n v="124"/>
    <x v="0"/>
    <s v="12047791"/>
    <s v="1ф"/>
    <s v="5-60А"/>
    <s v="2012"/>
    <s v="17730"/>
    <m/>
    <m/>
    <m/>
    <m/>
    <m/>
    <m/>
    <m/>
    <m/>
  </r>
  <r>
    <n v="7834"/>
    <d v="2024-05-07T00:00:00"/>
    <x v="4"/>
    <s v="Громов Сергей Петрович"/>
    <s v="отсутствует"/>
    <x v="4"/>
    <s v="Чебоксары"/>
    <s v="Ф. Лукина"/>
    <s v="4"/>
    <n v="436"/>
    <x v="0"/>
    <s v="16988549"/>
    <s v="1ф"/>
    <s v="5-60А"/>
    <s v="2013"/>
    <s v="15767"/>
    <m/>
    <m/>
    <m/>
    <m/>
    <m/>
    <m/>
    <m/>
    <m/>
  </r>
  <r>
    <n v="7835"/>
    <d v="2024-05-07T00:00:00"/>
    <x v="4"/>
    <s v="Буинцева Наталия Валентиновна"/>
    <n v="100341048"/>
    <x v="4"/>
    <s v="Чебоксары"/>
    <s v="Гражданская"/>
    <s v="62/1"/>
    <n v="40"/>
    <x v="1"/>
    <s v="006142"/>
    <s v="1ф"/>
    <s v="5-60А"/>
    <m/>
    <s v="31963"/>
    <m/>
    <m/>
    <m/>
    <m/>
    <m/>
    <m/>
    <m/>
    <m/>
  </r>
  <r>
    <n v="7836"/>
    <d v="2024-05-07T00:00:00"/>
    <x v="4"/>
    <s v="Христофорова Светлана Сергеевна"/>
    <n v="100341091"/>
    <x v="4"/>
    <s v="Чебоксары"/>
    <s v="Гражданская"/>
    <s v="62/1"/>
    <n v="79"/>
    <x v="0"/>
    <s v="005618"/>
    <s v="1ф"/>
    <s v="5-60А"/>
    <m/>
    <s v="25246"/>
    <m/>
    <m/>
    <m/>
    <m/>
    <m/>
    <m/>
    <m/>
    <m/>
  </r>
  <r>
    <n v="7837"/>
    <d v="2024-05-07T00:00:00"/>
    <x v="4"/>
    <s v="Николаев Геннадий Николаевич"/>
    <n v="100341211"/>
    <x v="4"/>
    <s v="Чебоксары"/>
    <s v="Гражданская"/>
    <s v="62/1"/>
    <n v="195"/>
    <x v="0"/>
    <s v="005489"/>
    <s v="1ф"/>
    <s v="5-60А"/>
    <m/>
    <s v="13236"/>
    <m/>
    <m/>
    <m/>
    <m/>
    <m/>
    <m/>
    <m/>
    <m/>
  </r>
  <r>
    <n v="7838"/>
    <d v="2024-05-07T00:00:00"/>
    <x v="4"/>
    <s v="Мамайкина Галина Витальевна"/>
    <n v="100341246"/>
    <x v="4"/>
    <s v="Чебоксары"/>
    <s v="Гражданская"/>
    <s v="62/1"/>
    <n v="228"/>
    <x v="0"/>
    <s v="004748"/>
    <s v="1ф"/>
    <s v="5-60А"/>
    <m/>
    <s v="41596"/>
    <m/>
    <m/>
    <m/>
    <m/>
    <m/>
    <m/>
    <m/>
    <m/>
  </r>
  <r>
    <n v="7839"/>
    <d v="2024-05-13T00:00:00"/>
    <x v="4"/>
    <s v="Шилов Евгений Александрович"/>
    <n v="100292444"/>
    <x v="4"/>
    <s v="Чебоксары"/>
    <s v="Новогородская"/>
    <s v="38"/>
    <n v="83"/>
    <x v="0"/>
    <s v="21531557"/>
    <s v="1ф"/>
    <s v="5-60А"/>
    <s v="2015"/>
    <s v="2876"/>
    <m/>
    <m/>
    <m/>
    <m/>
    <m/>
    <m/>
    <m/>
    <m/>
  </r>
  <r>
    <n v="7840"/>
    <d v="2024-05-13T00:00:00"/>
    <x v="4"/>
    <s v="Сенькова Наталья Георгиевна"/>
    <n v="100311530"/>
    <x v="4"/>
    <s v="Чебоксары"/>
    <s v="П. Лумумбы"/>
    <s v="10"/>
    <n v="124"/>
    <x v="0"/>
    <s v="20779038"/>
    <s v="1ф"/>
    <s v="5-60А"/>
    <s v="2014"/>
    <s v="14182"/>
    <m/>
    <m/>
    <m/>
    <m/>
    <m/>
    <m/>
    <m/>
    <m/>
  </r>
  <r>
    <n v="7841"/>
    <d v="2024-05-13T00:00:00"/>
    <x v="4"/>
    <s v="Иванов Михаил Васильевич"/>
    <s v="отсутствует"/>
    <x v="4"/>
    <s v="Чебоксары"/>
    <s v="Лебедева"/>
    <s v="7"/>
    <n v="8"/>
    <x v="0"/>
    <s v="0218599"/>
    <s v="1ф"/>
    <s v="5-60А"/>
    <s v="1988"/>
    <s v="36115"/>
    <m/>
    <m/>
    <m/>
    <m/>
    <m/>
    <m/>
    <m/>
    <m/>
  </r>
  <r>
    <n v="7842"/>
    <d v="2024-05-13T00:00:00"/>
    <x v="4"/>
    <s v="Краснова Елена Юрьевна"/>
    <n v="100416884"/>
    <x v="4"/>
    <s v="Чебоксары"/>
    <s v="М. Павлова"/>
    <s v="34"/>
    <n v="197"/>
    <x v="0"/>
    <s v="001685"/>
    <s v="1ф"/>
    <s v="5-60А"/>
    <m/>
    <s v="22020"/>
    <m/>
    <m/>
    <m/>
    <m/>
    <m/>
    <m/>
    <m/>
    <m/>
  </r>
  <r>
    <n v="7843"/>
    <d v="2024-05-13T00:00:00"/>
    <x v="4"/>
    <s v="Воблова Татьяна Андреевна"/>
    <n v="100416889"/>
    <x v="4"/>
    <s v="Чебоксары"/>
    <s v="М. Павлова"/>
    <s v="34"/>
    <n v="202"/>
    <x v="0"/>
    <s v="324452"/>
    <s v="1ф"/>
    <s v="5-60А"/>
    <m/>
    <s v="12765"/>
    <m/>
    <m/>
    <m/>
    <m/>
    <m/>
    <m/>
    <m/>
    <m/>
  </r>
  <r>
    <n v="7844"/>
    <d v="2024-05-13T00:00:00"/>
    <x v="4"/>
    <s v="Смирнова Надежда Алексеевна"/>
    <n v="100416895"/>
    <x v="4"/>
    <s v="Чебоксары"/>
    <s v="М. Павлова"/>
    <s v="34"/>
    <n v="208"/>
    <x v="0"/>
    <s v="005814"/>
    <s v="1ф"/>
    <s v="5-60А"/>
    <m/>
    <s v="21641"/>
    <m/>
    <m/>
    <m/>
    <m/>
    <m/>
    <m/>
    <m/>
    <m/>
  </r>
  <r>
    <n v="7845"/>
    <d v="2024-05-13T00:00:00"/>
    <x v="4"/>
    <s v="Шеламонова Валентина Олеговна"/>
    <n v="100416921"/>
    <x v="4"/>
    <s v="Чебоксары"/>
    <s v="М. Павлова"/>
    <s v="34"/>
    <n v="233"/>
    <x v="0"/>
    <s v="002507"/>
    <s v="1ф"/>
    <s v="5-60А"/>
    <m/>
    <s v="14434"/>
    <m/>
    <m/>
    <m/>
    <m/>
    <m/>
    <m/>
    <m/>
    <m/>
  </r>
  <r>
    <n v="7846"/>
    <d v="2024-05-13T00:00:00"/>
    <x v="4"/>
    <s v="Иванова Наталья Вольевна"/>
    <n v="100416939"/>
    <x v="4"/>
    <s v="Чебоксары"/>
    <s v="М. Павлова"/>
    <s v="34"/>
    <n v="250"/>
    <x v="0"/>
    <s v="543262"/>
    <s v="1ф"/>
    <s v="5-60А"/>
    <m/>
    <s v="51463"/>
    <m/>
    <m/>
    <m/>
    <m/>
    <m/>
    <m/>
    <m/>
    <m/>
  </r>
  <r>
    <n v="7847"/>
    <d v="2024-05-13T00:00:00"/>
    <x v="4"/>
    <s v="Грицюта Надежда Григорьевна"/>
    <n v="100417028"/>
    <x v="4"/>
    <s v="Чебоксары"/>
    <s v="М. Павлова"/>
    <s v="34"/>
    <n v="337"/>
    <x v="0"/>
    <s v="12453"/>
    <s v="1ф"/>
    <s v="5-60А"/>
    <m/>
    <s v="21580"/>
    <m/>
    <m/>
    <m/>
    <m/>
    <m/>
    <m/>
    <m/>
    <m/>
  </r>
  <r>
    <n v="7848"/>
    <d v="2024-05-13T00:00:00"/>
    <x v="4"/>
    <s v="Порфирьева Марианна Афиногеновна"/>
    <n v="100328619"/>
    <x v="4"/>
    <s v="Чебоксары"/>
    <s v="М. Павлова"/>
    <s v="46"/>
    <n v="89"/>
    <x v="0"/>
    <s v="01559563"/>
    <s v="1ф"/>
    <s v="5-60А"/>
    <m/>
    <m/>
    <m/>
    <m/>
    <m/>
    <m/>
    <m/>
    <m/>
    <m/>
    <m/>
  </r>
  <r>
    <n v="7849"/>
    <d v="2024-05-13T00:00:00"/>
    <x v="4"/>
    <s v="Чернов Сергей Иванович"/>
    <n v="100328725"/>
    <x v="4"/>
    <s v="Чебоксары"/>
    <s v="М. Павлова"/>
    <s v="46"/>
    <n v="194"/>
    <x v="0"/>
    <s v="949129"/>
    <s v="1ф"/>
    <s v="5-60А"/>
    <m/>
    <s v="14964"/>
    <m/>
    <m/>
    <m/>
    <m/>
    <m/>
    <m/>
    <m/>
    <m/>
  </r>
  <r>
    <n v="7850"/>
    <d v="2024-05-14T00:00:00"/>
    <x v="4"/>
    <s v="Никитина Елена Александровна"/>
    <n v="100318238"/>
    <x v="4"/>
    <s v="Чебоксары"/>
    <s v="Эльгера"/>
    <s v="2"/>
    <n v="38"/>
    <x v="0"/>
    <s v="148732"/>
    <s v="1ф"/>
    <s v="5-60А"/>
    <s v="1977"/>
    <m/>
    <m/>
    <m/>
    <m/>
    <m/>
    <m/>
    <m/>
    <m/>
    <m/>
  </r>
  <r>
    <n v="7851"/>
    <d v="2024-05-14T00:00:00"/>
    <x v="4"/>
    <s v="Морозов Андрей Сергеевич"/>
    <n v="100371963"/>
    <x v="4"/>
    <s v="Чебоксары"/>
    <s v="Энтузиастов"/>
    <s v="7"/>
    <n v="58"/>
    <x v="0"/>
    <s v="11344456"/>
    <s v="1ф"/>
    <s v="5-60А"/>
    <s v="2012"/>
    <m/>
    <m/>
    <m/>
    <m/>
    <m/>
    <m/>
    <m/>
    <m/>
    <m/>
  </r>
  <r>
    <n v="7852"/>
    <d v="2024-05-14T00:00:00"/>
    <x v="4"/>
    <s v="Зайцева Галина Константиновна"/>
    <s v="отсутствует"/>
    <x v="4"/>
    <s v="Чебоксары"/>
    <s v="Челомея"/>
    <s v="1"/>
    <n v="11"/>
    <x v="0"/>
    <s v="23177265"/>
    <s v="1ф"/>
    <s v="5-60А"/>
    <s v="2015"/>
    <s v="5846"/>
    <m/>
    <m/>
    <m/>
    <m/>
    <m/>
    <m/>
    <m/>
    <m/>
  </r>
  <r>
    <n v="7853"/>
    <d v="2024-05-14T00:00:00"/>
    <x v="4"/>
    <s v="Сольнова Светлана Григорьевна"/>
    <n v="100341179"/>
    <x v="4"/>
    <s v="Чебоксары"/>
    <s v="Гражданская"/>
    <s v="62/1"/>
    <n v="164"/>
    <x v="0"/>
    <s v="68417"/>
    <s v="1ф"/>
    <s v="5-60А"/>
    <s v="2012"/>
    <s v="9644"/>
    <m/>
    <m/>
    <m/>
    <m/>
    <m/>
    <m/>
    <m/>
    <m/>
  </r>
  <r>
    <n v="7854"/>
    <d v="2024-05-14T00:00:00"/>
    <x v="4"/>
    <s v="Васильев Сергей Владимирович"/>
    <n v="100382890"/>
    <x v="4"/>
    <s v="Чебоксары"/>
    <s v="Асламаса"/>
    <s v="24"/>
    <n v="100"/>
    <x v="0"/>
    <s v="17769894"/>
    <s v="1ф"/>
    <s v="5-60А"/>
    <s v="2014"/>
    <s v="2949"/>
    <m/>
    <m/>
    <m/>
    <m/>
    <m/>
    <m/>
    <m/>
    <m/>
  </r>
  <r>
    <n v="7855"/>
    <d v="2024-05-14T00:00:00"/>
    <x v="4"/>
    <s v="Михайлова Маргарита Васильевна"/>
    <n v="100236639"/>
    <x v="8"/>
    <s v="Чебоксары"/>
    <s v="Шумилова"/>
    <s v="15"/>
    <n v="97"/>
    <x v="0"/>
    <s v="48760606"/>
    <s v="1ф"/>
    <s v="5-60А"/>
    <s v="2023"/>
    <m/>
    <m/>
    <m/>
    <m/>
    <m/>
    <m/>
    <m/>
    <m/>
    <m/>
  </r>
  <r>
    <n v="7856"/>
    <d v="2024-05-14T00:00:00"/>
    <x v="4"/>
    <s v="Александрова Диля Гаяздиновна"/>
    <n v="100413644"/>
    <x v="4"/>
    <s v="Чебоксары"/>
    <s v="Ленина"/>
    <s v="19/1"/>
    <n v="66"/>
    <x v="0"/>
    <s v="031302"/>
    <s v="1ф"/>
    <s v="5-60А"/>
    <m/>
    <s v="26485"/>
    <m/>
    <m/>
    <m/>
    <m/>
    <m/>
    <m/>
    <m/>
    <m/>
  </r>
  <r>
    <n v="7857"/>
    <d v="2024-05-14T00:00:00"/>
    <x v="4"/>
    <s v="Ананьев Сергей Александрович"/>
    <n v="100413635"/>
    <x v="4"/>
    <s v="Чебоксары"/>
    <s v="Ленина"/>
    <s v="19/1"/>
    <n v="57"/>
    <x v="1"/>
    <s v="031457"/>
    <s v="1ф"/>
    <s v="5-60А"/>
    <m/>
    <s v="163"/>
    <m/>
    <m/>
    <m/>
    <m/>
    <m/>
    <m/>
    <m/>
    <m/>
  </r>
  <r>
    <n v="7858"/>
    <d v="2024-05-14T00:00:00"/>
    <x v="4"/>
    <s v="Сахаров александр Алексеевич"/>
    <n v="100214061"/>
    <x v="4"/>
    <s v="Чебоксары"/>
    <s v="Ю. Гагарина"/>
    <s v="17"/>
    <n v="31"/>
    <x v="1"/>
    <s v="018574"/>
    <s v="1ф"/>
    <s v="5-60А"/>
    <m/>
    <s v="9530"/>
    <m/>
    <m/>
    <m/>
    <m/>
    <m/>
    <m/>
    <m/>
    <m/>
  </r>
  <r>
    <n v="7859"/>
    <d v="2024-05-14T00:00:00"/>
    <x v="4"/>
    <s v="Трофимов Игорь Владимирович"/>
    <n v="100375145"/>
    <x v="4"/>
    <s v="Чебоксары"/>
    <s v="Московский проспект"/>
    <s v="31Б"/>
    <n v="19"/>
    <x v="0"/>
    <s v="063665008"/>
    <s v="1ф"/>
    <s v="5-60А"/>
    <m/>
    <s v="16111"/>
    <m/>
    <m/>
    <m/>
    <m/>
    <m/>
    <m/>
    <m/>
    <m/>
  </r>
  <r>
    <n v="7860"/>
    <d v="2024-05-14T00:00:00"/>
    <x v="4"/>
    <s v="Сапожникова Светлана Ивановна"/>
    <n v="100375166"/>
    <x v="4"/>
    <s v="Чебоксары"/>
    <s v="Московский проспект"/>
    <s v="31Б"/>
    <n v="40"/>
    <x v="0"/>
    <s v="065723708"/>
    <s v="1ф"/>
    <s v="5-60А"/>
    <m/>
    <s v="16529"/>
    <m/>
    <m/>
    <m/>
    <m/>
    <m/>
    <m/>
    <m/>
    <m/>
  </r>
  <r>
    <n v="7861"/>
    <d v="2024-05-15T00:00:00"/>
    <x v="4"/>
    <s v="Червяков Сергей Александрович"/>
    <n v="100404668"/>
    <x v="4"/>
    <s v="Чебоксары"/>
    <s v="Водопроводная"/>
    <s v="9/77"/>
    <n v="48"/>
    <x v="0"/>
    <s v="11021793"/>
    <s v="1ф"/>
    <s v="5-60А"/>
    <s v="2007"/>
    <s v="51865"/>
    <m/>
    <m/>
    <m/>
    <m/>
    <m/>
    <m/>
    <m/>
    <m/>
  </r>
  <r>
    <n v="7862"/>
    <d v="2024-05-15T00:00:00"/>
    <x v="4"/>
    <s v="Русакова Ирина Игоревна"/>
    <n v="100214054"/>
    <x v="8"/>
    <s v="Чебоксары"/>
    <s v="Ю. Гагарина"/>
    <s v="17"/>
    <n v="24"/>
    <x v="0"/>
    <s v="49224119"/>
    <s v="1ф"/>
    <s v="5-60А"/>
    <s v="2024"/>
    <s v="1"/>
    <m/>
    <m/>
    <m/>
    <m/>
    <m/>
    <m/>
    <m/>
    <m/>
  </r>
  <r>
    <n v="7863"/>
    <d v="2024-05-15T00:00:00"/>
    <x v="4"/>
    <s v="Герасимова Ираида Николаевна"/>
    <n v="100380688"/>
    <x v="4"/>
    <s v="Чебоксары"/>
    <s v="Миначева"/>
    <s v="11"/>
    <n v="196"/>
    <x v="0"/>
    <s v="42020925"/>
    <s v="1ф"/>
    <s v="5-60А"/>
    <s v="2020"/>
    <s v="99"/>
    <m/>
    <m/>
    <m/>
    <m/>
    <m/>
    <m/>
    <m/>
    <m/>
  </r>
  <r>
    <n v="7864"/>
    <d v="2024-05-15T00:00:00"/>
    <x v="4"/>
    <s v="Петров Михаил Петрович"/>
    <n v="100382237"/>
    <x v="4"/>
    <s v="Чебоксары"/>
    <s v="Гузовского"/>
    <s v="8"/>
    <n v="55"/>
    <x v="0"/>
    <s v="038488"/>
    <s v="1ф"/>
    <s v="5-60А"/>
    <s v="2009"/>
    <s v="3450"/>
    <m/>
    <m/>
    <m/>
    <m/>
    <m/>
    <m/>
    <m/>
    <m/>
  </r>
  <r>
    <n v="7865"/>
    <d v="2024-05-15T00:00:00"/>
    <x v="4"/>
    <s v="Белков Никита Андреевич"/>
    <n v="100353873"/>
    <x v="8"/>
    <s v="Чебоксары"/>
    <s v="Энгельса"/>
    <s v="18"/>
    <n v="12"/>
    <x v="0"/>
    <s v="49216730"/>
    <s v="1ф"/>
    <s v="5-60А"/>
    <s v="2024"/>
    <s v="1"/>
    <m/>
    <m/>
    <m/>
    <m/>
    <m/>
    <m/>
    <m/>
    <m/>
  </r>
  <r>
    <n v="7866"/>
    <d v="2024-05-15T00:00:00"/>
    <x v="4"/>
    <s v="Деменцов Владислав Семенович"/>
    <n v="101131086"/>
    <x v="4"/>
    <s v="Кугеси"/>
    <s v="Советская"/>
    <s v="15"/>
    <n v="13"/>
    <x v="0"/>
    <s v="62546"/>
    <s v="1ф"/>
    <s v="5-60А"/>
    <s v="2010"/>
    <m/>
    <m/>
    <m/>
    <m/>
    <m/>
    <m/>
    <m/>
    <m/>
    <m/>
  </r>
  <r>
    <n v="7867"/>
    <d v="2024-05-15T00:00:00"/>
    <x v="4"/>
    <s v="Федорова Любовь Ивановна"/>
    <n v="100259451"/>
    <x v="4"/>
    <s v="Чебоксары"/>
    <s v="Миттова"/>
    <s v="10"/>
    <n v="158"/>
    <x v="1"/>
    <s v="006210"/>
    <s v="1ф"/>
    <s v="5-60А"/>
    <m/>
    <s v="21531"/>
    <m/>
    <m/>
    <m/>
    <m/>
    <m/>
    <m/>
    <m/>
    <m/>
  </r>
  <r>
    <n v="7868"/>
    <d v="2024-05-15T00:00:00"/>
    <x v="4"/>
    <s v="Паршикова Фелицата Владимировна"/>
    <n v="100394151"/>
    <x v="4"/>
    <s v="Чебоксары"/>
    <s v="Миттова"/>
    <s v="41"/>
    <n v="30"/>
    <x v="1"/>
    <s v="006001"/>
    <s v="1ф"/>
    <s v="5-60А"/>
    <m/>
    <s v="47542"/>
    <m/>
    <m/>
    <m/>
    <m/>
    <m/>
    <m/>
    <m/>
    <m/>
  </r>
  <r>
    <n v="7869"/>
    <d v="2024-05-15T00:00:00"/>
    <x v="4"/>
    <s v="Варакса Светлана Алексеевна"/>
    <n v="100356624"/>
    <x v="4"/>
    <s v="Чебоксары"/>
    <s v="9-ой Пятилетки"/>
    <s v="19/37"/>
    <n v="49"/>
    <x v="0"/>
    <s v="164401"/>
    <s v="1ф"/>
    <s v="5-60А"/>
    <m/>
    <s v="24691"/>
    <m/>
    <m/>
    <m/>
    <m/>
    <m/>
    <m/>
    <m/>
    <m/>
  </r>
  <r>
    <n v="7870"/>
    <d v="2024-05-15T00:00:00"/>
    <x v="4"/>
    <s v="Степкин Алексей Владимирович"/>
    <n v="100356727"/>
    <x v="4"/>
    <s v="Чебоксары"/>
    <s v="9-ой Пятилетки"/>
    <s v="19/37"/>
    <n v="151"/>
    <x v="0"/>
    <s v="009075"/>
    <s v="1ф"/>
    <s v="5-60А"/>
    <m/>
    <s v="22853"/>
    <m/>
    <m/>
    <m/>
    <m/>
    <m/>
    <m/>
    <m/>
    <m/>
  </r>
  <r>
    <n v="7871"/>
    <d v="2024-05-15T00:00:00"/>
    <x v="4"/>
    <s v="Крылова Валентина Владимировна"/>
    <n v="100356760"/>
    <x v="4"/>
    <s v="Чебоксары"/>
    <s v="9-ой Пятилетки"/>
    <s v="19/37"/>
    <n v="184"/>
    <x v="0"/>
    <s v="009256"/>
    <s v="1ф"/>
    <s v="5-60А"/>
    <m/>
    <s v="29932"/>
    <m/>
    <m/>
    <m/>
    <m/>
    <m/>
    <m/>
    <m/>
    <m/>
  </r>
  <r>
    <n v="7872"/>
    <d v="2024-05-15T00:00:00"/>
    <x v="4"/>
    <s v="Сесли Марина Владимировна"/>
    <n v="100356798"/>
    <x v="4"/>
    <s v="Чебоксары"/>
    <s v="9-ой Пятилетки"/>
    <s v="19/37"/>
    <n v="221"/>
    <x v="0"/>
    <s v="016920"/>
    <s v="1ф"/>
    <s v="5-60А"/>
    <m/>
    <s v="41512"/>
    <m/>
    <m/>
    <m/>
    <m/>
    <m/>
    <m/>
    <m/>
    <m/>
  </r>
  <r>
    <n v="7873"/>
    <d v="2024-05-15T00:00:00"/>
    <x v="4"/>
    <s v="Петрова Валентина Петровна"/>
    <n v="100356809"/>
    <x v="4"/>
    <s v="Чебоксары"/>
    <s v="9-ой Пятилетки"/>
    <s v="19/37"/>
    <n v="232"/>
    <x v="0"/>
    <s v="036335"/>
    <s v="1ф"/>
    <s v="5-60А"/>
    <m/>
    <s v="15920"/>
    <m/>
    <m/>
    <m/>
    <m/>
    <m/>
    <m/>
    <m/>
    <m/>
  </r>
  <r>
    <n v="7874"/>
    <d v="2024-05-15T00:00:00"/>
    <x v="4"/>
    <s v="Журавлев Валерий Николаевич"/>
    <n v="100388986"/>
    <x v="4"/>
    <s v="Чебоксары"/>
    <s v="Московский проспект"/>
    <s v="19/10"/>
    <n v="17"/>
    <x v="0"/>
    <s v="272820"/>
    <s v="1ф"/>
    <s v="5-60А"/>
    <m/>
    <s v="15004"/>
    <m/>
    <m/>
    <m/>
    <m/>
    <m/>
    <m/>
    <m/>
    <m/>
  </r>
  <r>
    <n v="7875"/>
    <d v="2024-05-15T00:00:00"/>
    <x v="4"/>
    <s v="Дмитриева Евгения Анатольевна"/>
    <n v="100389014"/>
    <x v="4"/>
    <s v="Чебоксары"/>
    <s v="Московский проспект"/>
    <s v="19/10"/>
    <n v="45"/>
    <x v="0"/>
    <s v="402207"/>
    <s v="1ф"/>
    <s v="5-60А"/>
    <m/>
    <s v="32963"/>
    <m/>
    <m/>
    <m/>
    <m/>
    <m/>
    <m/>
    <m/>
    <m/>
  </r>
  <r>
    <n v="7876"/>
    <d v="2024-05-15T00:00:00"/>
    <x v="4"/>
    <s v="Журавлев Алексей Константинович"/>
    <n v="100389013"/>
    <x v="4"/>
    <s v="Чебоксары"/>
    <s v="Московский проспект"/>
    <s v="19/10"/>
    <n v="44"/>
    <x v="0"/>
    <s v="660129"/>
    <s v="1ф"/>
    <s v="5-60А"/>
    <m/>
    <s v="60171"/>
    <m/>
    <m/>
    <m/>
    <m/>
    <m/>
    <m/>
    <m/>
    <m/>
  </r>
  <r>
    <n v="7877"/>
    <d v="2024-05-15T00:00:00"/>
    <x v="4"/>
    <s v="Карпова Елена Петровна"/>
    <n v="100389012"/>
    <x v="4"/>
    <s v="Чебоксары"/>
    <s v="Московский проспект"/>
    <s v="19/10"/>
    <n v="43"/>
    <x v="0"/>
    <s v="401655"/>
    <s v="1ф"/>
    <s v="5-60А"/>
    <m/>
    <s v="41461"/>
    <m/>
    <m/>
    <m/>
    <m/>
    <m/>
    <m/>
    <m/>
    <m/>
  </r>
  <r>
    <n v="7878"/>
    <d v="2024-05-16T00:00:00"/>
    <x v="4"/>
    <s v="Бойков Игорь Александрович"/>
    <n v="100380548"/>
    <x v="4"/>
    <s v="Чебоксары"/>
    <s v="Миначева"/>
    <s v="11"/>
    <n v="56"/>
    <x v="0"/>
    <n v="41986880"/>
    <s v="1ф"/>
    <s v="5-60А"/>
    <s v="2020"/>
    <s v="879"/>
    <m/>
    <m/>
    <m/>
    <m/>
    <m/>
    <m/>
    <m/>
    <m/>
  </r>
  <r>
    <n v="7879"/>
    <d v="2024-05-16T00:00:00"/>
    <x v="4"/>
    <s v="Штучка Александра Геннадьевна"/>
    <n v="100326775"/>
    <x v="4"/>
    <s v="Чебоксары"/>
    <s v="Космонавта Николаева"/>
    <s v="30"/>
    <s v="общ. (1-14)"/>
    <x v="0"/>
    <s v="21134922"/>
    <s v="3ф"/>
    <s v="5-60А"/>
    <m/>
    <s v="52360"/>
    <m/>
    <m/>
    <m/>
    <m/>
    <m/>
    <m/>
    <m/>
    <m/>
  </r>
  <r>
    <n v="7880"/>
    <d v="2024-05-16T00:00:00"/>
    <x v="4"/>
    <s v="Архипов Алексей Юрьевич"/>
    <n v="100300725"/>
    <x v="4"/>
    <s v="Чебоксары"/>
    <s v="Якимовский"/>
    <s v="13"/>
    <n v="1"/>
    <x v="0"/>
    <s v="33355540"/>
    <s v="1ф"/>
    <s v="5-60А"/>
    <s v="2008"/>
    <s v="34559"/>
    <m/>
    <m/>
    <m/>
    <m/>
    <m/>
    <m/>
    <m/>
    <m/>
  </r>
  <r>
    <n v="7881"/>
    <d v="2024-05-16T00:00:00"/>
    <x v="4"/>
    <s v="Маличкина Людмила Владимировна"/>
    <n v="100258356"/>
    <x v="4"/>
    <s v="Чебоксары"/>
    <s v="Пролетарская"/>
    <s v="4"/>
    <n v="56"/>
    <x v="0"/>
    <s v="20440509"/>
    <s v="1ф"/>
    <s v="5-60А"/>
    <s v="2014"/>
    <s v="18305"/>
    <m/>
    <m/>
    <m/>
    <m/>
    <m/>
    <m/>
    <m/>
    <m/>
  </r>
  <r>
    <n v="7882"/>
    <d v="2024-05-16T00:00:00"/>
    <x v="4"/>
    <s v="Дзиховская Елена Сергеевна"/>
    <n v="100219683"/>
    <x v="4"/>
    <s v="Чебоксары"/>
    <s v="Л. Комсомола"/>
    <s v="10/1"/>
    <n v="67"/>
    <x v="0"/>
    <s v="39264179"/>
    <s v="1ф"/>
    <s v="5-60А"/>
    <m/>
    <s v="2890"/>
    <m/>
    <m/>
    <m/>
    <m/>
    <m/>
    <m/>
    <m/>
    <m/>
  </r>
  <r>
    <n v="7883"/>
    <d v="2024-05-16T00:00:00"/>
    <x v="4"/>
    <s v="Иванов Виталий Моисеевич"/>
    <n v="100233622"/>
    <x v="9"/>
    <s v="Чебоксары"/>
    <s v="Эгерский б-р"/>
    <s v="6/1"/>
    <n v="123"/>
    <x v="0"/>
    <s v="007129020041530"/>
    <s v="1ф"/>
    <s v="5-60А"/>
    <s v="2005"/>
    <s v="20254"/>
    <m/>
    <m/>
    <m/>
    <m/>
    <m/>
    <m/>
    <m/>
    <m/>
  </r>
  <r>
    <n v="7884"/>
    <d v="2024-05-16T00:00:00"/>
    <x v="4"/>
    <s v="Матвеев Иван Александрович"/>
    <n v="100258094"/>
    <x v="4"/>
    <s v="Чебоксары"/>
    <s v="Пролетарская"/>
    <s v="1"/>
    <n v="54"/>
    <x v="0"/>
    <n v="21370145"/>
    <s v="1ф"/>
    <s v="5-60А"/>
    <s v="2015"/>
    <s v="12135"/>
    <m/>
    <m/>
    <m/>
    <m/>
    <m/>
    <m/>
    <m/>
    <m/>
  </r>
  <r>
    <n v="7885"/>
    <d v="2024-05-16T00:00:00"/>
    <x v="4"/>
    <s v="Чернасова Елизавета Ионовна"/>
    <n v="100256578"/>
    <x v="8"/>
    <s v="Чебоксары"/>
    <s v="Эгерский б-р"/>
    <s v="16/1"/>
    <n v="78"/>
    <x v="0"/>
    <s v="49208979"/>
    <s v="1ф"/>
    <s v="5-60А"/>
    <s v="2024"/>
    <s v="1"/>
    <m/>
    <m/>
    <m/>
    <m/>
    <m/>
    <m/>
    <m/>
    <m/>
  </r>
  <r>
    <n v="7886"/>
    <d v="2024-05-16T00:00:00"/>
    <x v="4"/>
    <s v="Захарова Светлана Алексеевна"/>
    <n v="100379405"/>
    <x v="4"/>
    <s v="Чебоксары"/>
    <s v="Эльменя"/>
    <s v="18"/>
    <n v="21"/>
    <x v="1"/>
    <s v="005173"/>
    <s v="1ф"/>
    <s v="5-60А"/>
    <m/>
    <s v="21687"/>
    <m/>
    <m/>
    <m/>
    <m/>
    <m/>
    <m/>
    <m/>
    <m/>
  </r>
  <r>
    <n v="7887"/>
    <d v="2024-05-16T00:00:00"/>
    <x v="4"/>
    <s v="Каратаева Людмила Геннадьевна"/>
    <n v="100379503"/>
    <x v="4"/>
    <s v="Чебоксары"/>
    <s v="Эльменя"/>
    <s v="18"/>
    <n v="118"/>
    <x v="0"/>
    <s v="002471"/>
    <s v="1ф"/>
    <s v="5-60А"/>
    <s v="2007"/>
    <s v="15797"/>
    <m/>
    <m/>
    <m/>
    <m/>
    <m/>
    <m/>
    <m/>
    <m/>
  </r>
  <r>
    <n v="7888"/>
    <d v="2024-05-16T00:00:00"/>
    <x v="4"/>
    <s v="Даряшина Таисия Юрьевна"/>
    <n v="100410144"/>
    <x v="4"/>
    <s v="Чебоксары"/>
    <s v="пл. Скворцова"/>
    <s v="6"/>
    <n v="61"/>
    <x v="1"/>
    <s v="058790808"/>
    <s v="1ф"/>
    <s v="5-60А"/>
    <m/>
    <s v="10098"/>
    <m/>
    <m/>
    <m/>
    <m/>
    <m/>
    <m/>
    <m/>
    <m/>
  </r>
  <r>
    <n v="7889"/>
    <d v="2024-05-16T00:00:00"/>
    <x v="4"/>
    <s v="Александрова Светлана Владимировна"/>
    <s v="отсутствует"/>
    <x v="4"/>
    <s v="Чебоксары"/>
    <s v="Миттова"/>
    <s v="25/1"/>
    <n v="9"/>
    <x v="0"/>
    <s v="004883"/>
    <s v="1ф"/>
    <s v="5-60А"/>
    <m/>
    <s v="29779"/>
    <m/>
    <m/>
    <m/>
    <m/>
    <m/>
    <m/>
    <m/>
    <m/>
  </r>
  <r>
    <n v="7890"/>
    <d v="2024-05-16T00:00:00"/>
    <x v="4"/>
    <s v="Любимов Алексей Николаевич"/>
    <n v="100252520"/>
    <x v="4"/>
    <s v="Чебоксары"/>
    <s v="Новогородская"/>
    <s v="38"/>
    <n v="97"/>
    <x v="0"/>
    <s v="22245151-15"/>
    <s v="1ф"/>
    <s v="5-60А"/>
    <s v="2015"/>
    <s v="15546"/>
    <m/>
    <m/>
    <m/>
    <m/>
    <m/>
    <m/>
    <m/>
    <m/>
  </r>
  <r>
    <n v="7891"/>
    <d v="2024-05-16T00:00:00"/>
    <x v="4"/>
    <s v="Ефремова Светлана Васильевна"/>
    <n v="100383575"/>
    <x v="4"/>
    <s v="Чебоксары"/>
    <s v="Прокопьева"/>
    <s v="4"/>
    <n v="21"/>
    <x v="0"/>
    <s v="47080608-22"/>
    <s v="1ф"/>
    <s v="5-60А"/>
    <s v="2022"/>
    <s v="3361"/>
    <m/>
    <m/>
    <m/>
    <m/>
    <m/>
    <m/>
    <m/>
    <m/>
  </r>
  <r>
    <n v="7892"/>
    <d v="2024-05-17T00:00:00"/>
    <x v="4"/>
    <s v="Никитина Марнарита Тихоновна"/>
    <n v="100390181"/>
    <x v="4"/>
    <s v="Чебоксары"/>
    <s v="п-т Тракторостроителей"/>
    <s v="72"/>
    <n v="201"/>
    <x v="0"/>
    <s v="37019696"/>
    <s v="1ф"/>
    <s v="5-60А"/>
    <s v="2019"/>
    <s v="9909"/>
    <m/>
    <m/>
    <m/>
    <m/>
    <m/>
    <m/>
    <m/>
    <m/>
  </r>
  <r>
    <n v="7893"/>
    <d v="2024-05-17T00:00:00"/>
    <x v="4"/>
    <s v="Диняков Владислав Иванович"/>
    <n v="100423684"/>
    <x v="4"/>
    <s v="Чебоксары"/>
    <s v="Солнечный"/>
    <s v="16/3"/>
    <n v="1"/>
    <x v="0"/>
    <s v="34458946"/>
    <s v="1ф"/>
    <s v="5-60А"/>
    <m/>
    <s v="9400"/>
    <m/>
    <m/>
    <m/>
    <m/>
    <m/>
    <m/>
    <m/>
    <m/>
  </r>
  <r>
    <n v="7894"/>
    <d v="2024-05-17T00:00:00"/>
    <x v="4"/>
    <s v="Горчакова Татьяна Ивановна"/>
    <n v="100324817"/>
    <x v="10"/>
    <s v="Чебоксары"/>
    <s v="Ю. Гагарина"/>
    <s v="30"/>
    <n v="91"/>
    <x v="0"/>
    <m/>
    <s v="1ф"/>
    <s v="5-60А"/>
    <m/>
    <m/>
    <m/>
    <m/>
    <m/>
    <m/>
    <m/>
    <m/>
    <m/>
    <m/>
  </r>
  <r>
    <n v="7895"/>
    <d v="2024-05-17T00:00:00"/>
    <x v="4"/>
    <s v="Рубачева Елена Александровна"/>
    <n v="100219912"/>
    <x v="4"/>
    <s v="Чебоксары"/>
    <s v="9-ой Пятилетки"/>
    <s v="16/15"/>
    <n v="80"/>
    <x v="0"/>
    <s v="016685"/>
    <s v="1ф"/>
    <s v="5-60А"/>
    <m/>
    <s v="29696"/>
    <m/>
    <m/>
    <m/>
    <m/>
    <m/>
    <m/>
    <m/>
    <m/>
  </r>
  <r>
    <n v="7896"/>
    <d v="2024-05-17T00:00:00"/>
    <x v="4"/>
    <s v="Ларин Максим Валентинович"/>
    <n v="100384278"/>
    <x v="4"/>
    <s v="Чебоксары"/>
    <s v="9-ой Пятилетки"/>
    <s v="17"/>
    <n v="3"/>
    <x v="0"/>
    <s v="21539"/>
    <s v="1ф"/>
    <s v="5-60А"/>
    <m/>
    <s v="30325"/>
    <m/>
    <m/>
    <m/>
    <m/>
    <m/>
    <m/>
    <m/>
    <m/>
  </r>
  <r>
    <n v="7897"/>
    <d v="2024-05-17T00:00:00"/>
    <x v="4"/>
    <s v="Белкова Наталья Александровна"/>
    <n v="100384321"/>
    <x v="4"/>
    <s v="Чебоксары"/>
    <s v="9-ой Пятилетки"/>
    <s v="17"/>
    <n v="46"/>
    <x v="0"/>
    <s v="017626"/>
    <s v="1ф"/>
    <s v="5-60А"/>
    <m/>
    <s v="26959"/>
    <m/>
    <m/>
    <m/>
    <m/>
    <m/>
    <m/>
    <m/>
    <m/>
  </r>
  <r>
    <n v="7898"/>
    <d v="2024-05-17T00:00:00"/>
    <x v="4"/>
    <s v="Горшкова Елена Никитовна"/>
    <n v="100219938"/>
    <x v="4"/>
    <s v="Чебоксары"/>
    <s v="9-ой Пятилетки"/>
    <s v="18"/>
    <n v="25"/>
    <x v="0"/>
    <s v="681784"/>
    <s v="1ф"/>
    <s v="5-60А"/>
    <m/>
    <s v="56157"/>
    <m/>
    <m/>
    <m/>
    <m/>
    <m/>
    <m/>
    <m/>
    <m/>
  </r>
  <r>
    <n v="7899"/>
    <d v="2024-05-17T00:00:00"/>
    <x v="4"/>
    <s v="Никифорова Анастасия Александровна"/>
    <n v="100257137"/>
    <x v="4"/>
    <s v="Чебоксары"/>
    <s v="324 Стрелковой Дивизии"/>
    <s v="17"/>
    <n v="170"/>
    <x v="1"/>
    <s v="13351"/>
    <s v="1ф"/>
    <s v="5-60А"/>
    <m/>
    <s v="15940"/>
    <m/>
    <m/>
    <m/>
    <m/>
    <m/>
    <m/>
    <m/>
    <m/>
  </r>
  <r>
    <n v="7900"/>
    <d v="2024-05-17T00:00:00"/>
    <x v="4"/>
    <s v="Хромова Алиса Валерьевна"/>
    <n v="100257020"/>
    <x v="4"/>
    <s v="Чебоксары"/>
    <s v="324 Стрелковой Дивизии"/>
    <s v="17"/>
    <n v="53"/>
    <x v="0"/>
    <s v="15058"/>
    <s v="1ф"/>
    <s v="5-60А"/>
    <m/>
    <s v="18941"/>
    <m/>
    <m/>
    <m/>
    <m/>
    <m/>
    <m/>
    <m/>
    <m/>
  </r>
  <r>
    <n v="7901"/>
    <d v="2024-05-17T00:00:00"/>
    <x v="4"/>
    <s v="Шушляева Татьяна Александровна"/>
    <n v="100257088"/>
    <x v="4"/>
    <s v="Чебоксары"/>
    <s v="324 Стрелковой Дивизии"/>
    <s v="17"/>
    <n v="121"/>
    <x v="0"/>
    <s v="256108"/>
    <s v="1ф"/>
    <s v="5-60А"/>
    <m/>
    <s v="22170"/>
    <m/>
    <m/>
    <m/>
    <m/>
    <m/>
    <m/>
    <m/>
    <m/>
  </r>
  <r>
    <n v="7902"/>
    <d v="2024-05-18T00:00:00"/>
    <x v="4"/>
    <s v="Яшмолкин Иван Витальевич"/>
    <n v="100382261"/>
    <x v="4"/>
    <s v="Чебоксары"/>
    <s v="Гузовского"/>
    <s v="8"/>
    <n v="79"/>
    <x v="0"/>
    <s v="08724"/>
    <s v="1ф"/>
    <s v="5-60А"/>
    <s v="2011"/>
    <s v="10078"/>
    <m/>
    <m/>
    <m/>
    <m/>
    <m/>
    <m/>
    <m/>
    <m/>
  </r>
  <r>
    <n v="7903"/>
    <d v="2024-05-18T00:00:00"/>
    <x v="4"/>
    <s v="Коплакова Анжела Юрьевна"/>
    <n v="100257084"/>
    <x v="4"/>
    <s v="Чебоксары"/>
    <s v="324 Стрелковой Дивизии"/>
    <s v="17"/>
    <n v="117"/>
    <x v="0"/>
    <s v="13123"/>
    <s v="1ф"/>
    <s v="5-60А"/>
    <m/>
    <s v="16738"/>
    <m/>
    <m/>
    <m/>
    <m/>
    <m/>
    <m/>
    <m/>
    <m/>
  </r>
  <r>
    <n v="7904"/>
    <d v="2024-05-18T00:00:00"/>
    <x v="4"/>
    <s v="Кудряшов Василий Алексеевич"/>
    <n v="100215981"/>
    <x v="9"/>
    <s v="Чебоксары"/>
    <s v="Чапаева"/>
    <s v="4"/>
    <n v="197"/>
    <x v="0"/>
    <s v="017375"/>
    <s v="1ф"/>
    <s v="5-60А"/>
    <s v="2007"/>
    <s v="31057"/>
    <m/>
    <m/>
    <m/>
    <m/>
    <m/>
    <m/>
    <m/>
    <m/>
  </r>
  <r>
    <n v="7905"/>
    <d v="2024-05-19T00:00:00"/>
    <x v="4"/>
    <s v="Общедомовое имущество"/>
    <n v="100212113"/>
    <x v="4"/>
    <s v="Лапсары"/>
    <s v="Совхозная"/>
    <s v="19"/>
    <s v="46А"/>
    <x v="1"/>
    <s v="041020"/>
    <s v="1ф"/>
    <s v="5-60А"/>
    <m/>
    <s v="15396"/>
    <m/>
    <m/>
    <m/>
    <m/>
    <m/>
    <m/>
    <m/>
    <m/>
  </r>
  <r>
    <n v="7906"/>
    <d v="2024-05-20T00:00:00"/>
    <x v="4"/>
    <s v="Федоров Игорь Ассарьевич"/>
    <n v="100320699"/>
    <x v="4"/>
    <s v="Чебоксары"/>
    <s v="Энтузиастов"/>
    <s v="33"/>
    <n v="98"/>
    <x v="0"/>
    <n v="38551"/>
    <s v="1ф"/>
    <s v="5-60А"/>
    <s v="2009"/>
    <s v="21643"/>
    <s v="МИРТЕК-12-РУ"/>
    <s v="6240162925963"/>
    <d v="2024-02-26T00:00:00"/>
    <s v="0"/>
    <s v="в подъезде"/>
    <d v="2024-06-07T00:00:00"/>
    <s v="7961"/>
    <s v="ЧЭСК"/>
  </r>
  <r>
    <n v="7907"/>
    <d v="2024-05-20T00:00:00"/>
    <x v="4"/>
    <s v="Степанов Петр Борисович"/>
    <s v="отсутствует"/>
    <x v="4"/>
    <s v="Чебоксары"/>
    <s v="Ф. Лукина"/>
    <s v="4"/>
    <n v="207"/>
    <x v="0"/>
    <s v="16659030"/>
    <s v="1ф"/>
    <s v="5-60А"/>
    <s v="2013"/>
    <s v="4281"/>
    <m/>
    <m/>
    <m/>
    <m/>
    <m/>
    <m/>
    <m/>
    <m/>
  </r>
  <r>
    <n v="7908"/>
    <d v="2024-05-20T00:00:00"/>
    <x v="4"/>
    <s v="Сачков Алексей Николаевич"/>
    <n v="100380014"/>
    <x v="4"/>
    <s v="Чебоксары"/>
    <s v="Энтузиастов"/>
    <s v="24"/>
    <n v="11"/>
    <x v="0"/>
    <s v="0537936"/>
    <s v="1ф"/>
    <s v="5-60А"/>
    <s v="1993"/>
    <s v="17794"/>
    <m/>
    <m/>
    <m/>
    <m/>
    <m/>
    <m/>
    <m/>
    <m/>
  </r>
  <r>
    <n v="7909"/>
    <d v="2024-05-20T00:00:00"/>
    <x v="4"/>
    <s v="Васильева Инга Григорьевна"/>
    <n v="100225478"/>
    <x v="4"/>
    <s v="Чебоксары"/>
    <s v="Ашмарина"/>
    <s v="25"/>
    <n v="56"/>
    <x v="0"/>
    <s v="039875"/>
    <s v="1ф"/>
    <s v="5-60А"/>
    <m/>
    <s v="13300"/>
    <m/>
    <m/>
    <m/>
    <m/>
    <m/>
    <m/>
    <m/>
    <m/>
  </r>
  <r>
    <n v="7910"/>
    <d v="2024-05-21T00:00:00"/>
    <x v="4"/>
    <s v="Захарова Марина Анатольевна"/>
    <s v="отсутствует"/>
    <x v="4"/>
    <s v="Чебоксары"/>
    <s v="М. Залка"/>
    <s v="11"/>
    <n v="18"/>
    <x v="0"/>
    <s v="020758"/>
    <s v="1ф"/>
    <s v="5-60А"/>
    <s v="2007"/>
    <s v="20909"/>
    <m/>
    <m/>
    <m/>
    <m/>
    <m/>
    <m/>
    <m/>
    <m/>
  </r>
  <r>
    <n v="7911"/>
    <d v="2024-05-21T00:00:00"/>
    <x v="4"/>
    <s v="Андреева Наталия Валерьевна"/>
    <n v="101131212"/>
    <x v="4"/>
    <s v="Кугеси"/>
    <s v="Советская"/>
    <s v="52"/>
    <n v="4"/>
    <x v="0"/>
    <s v="517852"/>
    <s v="1ф"/>
    <s v="5-60А"/>
    <s v="1973"/>
    <s v="2058"/>
    <m/>
    <m/>
    <m/>
    <m/>
    <m/>
    <m/>
    <m/>
    <m/>
  </r>
  <r>
    <n v="7912"/>
    <d v="2024-05-21T00:00:00"/>
    <x v="4"/>
    <s v="Николаев Сергей Владимирович"/>
    <s v="отсутствует"/>
    <x v="4"/>
    <s v="Чебоксары"/>
    <s v="Челомея"/>
    <s v="1"/>
    <n v="45"/>
    <x v="0"/>
    <n v="2309143"/>
    <s v="1ф"/>
    <s v="5-60А"/>
    <s v="2015"/>
    <s v="6260"/>
    <m/>
    <m/>
    <m/>
    <m/>
    <m/>
    <m/>
    <m/>
    <m/>
  </r>
  <r>
    <n v="7913"/>
    <d v="2024-05-21T00:00:00"/>
    <x v="4"/>
    <s v="Куракова Ирина Анатольевна"/>
    <n v="100345452"/>
    <x v="4"/>
    <s v="Чебоксары"/>
    <s v="Гузовского"/>
    <s v="13"/>
    <n v="226"/>
    <x v="0"/>
    <s v="22828937"/>
    <s v="1ф"/>
    <s v="5-60А"/>
    <s v="2015"/>
    <s v="10142"/>
    <m/>
    <m/>
    <m/>
    <m/>
    <m/>
    <m/>
    <m/>
    <m/>
  </r>
  <r>
    <n v="7914"/>
    <d v="2024-05-21T00:00:00"/>
    <x v="4"/>
    <s v="Васильев Сергей Аркадьевич"/>
    <n v="100221047"/>
    <x v="4"/>
    <s v="Чебоксары"/>
    <s v="9-ой Пятилетки"/>
    <s v="24"/>
    <n v="17"/>
    <x v="0"/>
    <s v="151909"/>
    <s v="1ф"/>
    <s v="5-60А"/>
    <s v="1978"/>
    <m/>
    <m/>
    <m/>
    <m/>
    <m/>
    <m/>
    <m/>
    <m/>
    <m/>
  </r>
  <r>
    <n v="7915"/>
    <d v="2024-05-21T00:00:00"/>
    <x v="4"/>
    <s v="Солдатов Валерий Владимирович"/>
    <n v="100339953"/>
    <x v="4"/>
    <s v="Чебоксары"/>
    <s v="Радужная"/>
    <s v="14"/>
    <n v="138"/>
    <x v="0"/>
    <s v="22128943"/>
    <s v="1ф"/>
    <s v="5-60А"/>
    <s v="2015"/>
    <s v="1107"/>
    <m/>
    <m/>
    <m/>
    <m/>
    <m/>
    <m/>
    <m/>
    <m/>
  </r>
  <r>
    <n v="7916"/>
    <d v="2024-05-21T00:00:00"/>
    <x v="4"/>
    <s v="Ванифатьев Дмитрий Михайлович"/>
    <s v="отсутствует"/>
    <x v="9"/>
    <s v="Чебоксары"/>
    <s v="Мира"/>
    <s v="96"/>
    <n v="258"/>
    <x v="0"/>
    <s v="681827"/>
    <s v="1ф"/>
    <s v="5-60А"/>
    <s v="2007"/>
    <s v="13682"/>
    <m/>
    <m/>
    <m/>
    <m/>
    <m/>
    <m/>
    <m/>
    <m/>
  </r>
  <r>
    <n v="7917"/>
    <d v="2024-05-21T00:00:00"/>
    <x v="4"/>
    <s v="Макарова Юлия Арсентьевна"/>
    <n v="100258524"/>
    <x v="9"/>
    <s v="Чебоксары"/>
    <s v="Пролетарская"/>
    <s v="12"/>
    <n v="41"/>
    <x v="0"/>
    <s v="42862"/>
    <s v="1ф"/>
    <s v="5-60А"/>
    <s v="2008"/>
    <m/>
    <s v="лейне электро-01"/>
    <s v="42862"/>
    <d v="2024-06-20T00:00:00"/>
    <s v="10416"/>
    <s v="в подъезде"/>
    <d v="2024-06-20T00:00:00"/>
    <s v="б/н"/>
    <s v="Поверка"/>
  </r>
  <r>
    <n v="7918"/>
    <d v="2024-05-21T00:00:00"/>
    <x v="4"/>
    <s v="Васильев Константин Николаевич"/>
    <n v="100341539"/>
    <x v="4"/>
    <s v="Чебоксары"/>
    <s v="Гражданская"/>
    <s v="88"/>
    <n v="43"/>
    <x v="0"/>
    <s v="019591"/>
    <s v="1ф"/>
    <s v="5-60А"/>
    <m/>
    <s v="16468"/>
    <m/>
    <m/>
    <m/>
    <m/>
    <m/>
    <m/>
    <m/>
    <m/>
  </r>
  <r>
    <n v="7919"/>
    <d v="2024-05-21T00:00:00"/>
    <x v="4"/>
    <s v="Герасимова Наталья Александровна"/>
    <n v="100355412"/>
    <x v="4"/>
    <s v="Чебоксары"/>
    <s v="Энгельса"/>
    <s v="16"/>
    <n v="67"/>
    <x v="0"/>
    <s v="016618"/>
    <s v="1ф"/>
    <s v="5-60А"/>
    <m/>
    <s v="36995"/>
    <m/>
    <m/>
    <m/>
    <m/>
    <m/>
    <m/>
    <m/>
    <m/>
  </r>
  <r>
    <n v="7920"/>
    <d v="2024-05-21T00:00:00"/>
    <x v="4"/>
    <s v="Шашкин Иван Вячеславович"/>
    <n v="100392807"/>
    <x v="4"/>
    <s v="Чебоксары"/>
    <s v="Энгельса"/>
    <s v="36"/>
    <n v="11"/>
    <x v="0"/>
    <s v="036787"/>
    <s v="1ф"/>
    <s v="5-60А"/>
    <m/>
    <s v="9140"/>
    <m/>
    <m/>
    <m/>
    <m/>
    <m/>
    <m/>
    <m/>
    <m/>
  </r>
  <r>
    <n v="7921"/>
    <d v="2024-05-21T00:00:00"/>
    <x v="4"/>
    <s v="Викторова Ольга Денисовна"/>
    <n v="100226831"/>
    <x v="4"/>
    <s v="Чебоксары"/>
    <s v="Никитина"/>
    <s v="5"/>
    <n v="44"/>
    <x v="0"/>
    <s v="12996"/>
    <s v="1ф"/>
    <s v="5-60А"/>
    <m/>
    <s v="31268"/>
    <m/>
    <m/>
    <m/>
    <m/>
    <m/>
    <m/>
    <m/>
    <m/>
  </r>
  <r>
    <n v="7922"/>
    <d v="2024-05-21T00:00:00"/>
    <x v="4"/>
    <s v="Иванова Галина Юрьевна"/>
    <n v="100228697"/>
    <x v="4"/>
    <s v="Чебоксары"/>
    <s v="Р. Зорге"/>
    <s v="1"/>
    <n v="45"/>
    <x v="0"/>
    <s v="741523"/>
    <s v="1ф"/>
    <s v="5-60А"/>
    <m/>
    <s v="10486"/>
    <m/>
    <m/>
    <m/>
    <m/>
    <m/>
    <m/>
    <m/>
    <m/>
  </r>
  <r>
    <n v="7923"/>
    <d v="2024-05-21T00:00:00"/>
    <x v="4"/>
    <s v="Филиппова Людмила Вениаминовна"/>
    <n v="100228683"/>
    <x v="4"/>
    <s v="Чебоксары"/>
    <s v="Р. Зорге"/>
    <s v="1"/>
    <n v="31"/>
    <x v="0"/>
    <s v="822638"/>
    <s v="1ф"/>
    <s v="5-60А"/>
    <m/>
    <s v="16861"/>
    <m/>
    <m/>
    <m/>
    <m/>
    <m/>
    <m/>
    <m/>
    <m/>
  </r>
  <r>
    <n v="7924"/>
    <d v="2024-05-21T00:00:00"/>
    <x v="4"/>
    <s v="Розова Любовь Геннадьевна"/>
    <n v="101130702"/>
    <x v="4"/>
    <s v="Кугеси"/>
    <s v="Первомайская"/>
    <s v="6"/>
    <n v="25"/>
    <x v="0"/>
    <s v="23623005"/>
    <s v="1ф"/>
    <s v="5-60А"/>
    <m/>
    <m/>
    <m/>
    <m/>
    <m/>
    <m/>
    <m/>
    <m/>
    <m/>
    <m/>
  </r>
  <r>
    <n v="7925"/>
    <d v="2024-05-21T00:00:00"/>
    <x v="4"/>
    <s v="Алексеева Надежда Михайловна"/>
    <n v="100307589"/>
    <x v="4"/>
    <s v="Кугеси"/>
    <s v="К. Маркса"/>
    <s v="112"/>
    <n v="150"/>
    <x v="0"/>
    <s v="21407209"/>
    <s v="1ф"/>
    <s v="5-60А"/>
    <s v="2015"/>
    <s v="1285"/>
    <m/>
    <m/>
    <m/>
    <m/>
    <m/>
    <m/>
    <m/>
    <m/>
  </r>
  <r>
    <n v="7926"/>
    <d v="2024-05-22T00:00:00"/>
    <x v="4"/>
    <s v="Афанасьев Владислав Васильевич"/>
    <n v="100215825"/>
    <x v="4"/>
    <s v="Чебоксары"/>
    <s v="Чапаева"/>
    <s v="4"/>
    <n v="40"/>
    <x v="0"/>
    <s v="046270"/>
    <s v="1ф"/>
    <s v="5-60А"/>
    <s v="2010"/>
    <s v="18829"/>
    <m/>
    <m/>
    <m/>
    <m/>
    <m/>
    <m/>
    <m/>
    <m/>
  </r>
  <r>
    <n v="7927"/>
    <d v="2024-05-22T00:00:00"/>
    <x v="4"/>
    <s v="Щетинина Алевтина Андреевна"/>
    <n v="100355269"/>
    <x v="4"/>
    <s v="Чебоксары"/>
    <s v="Привокзальная "/>
    <s v="8"/>
    <n v="62"/>
    <x v="0"/>
    <s v="1001402710"/>
    <s v="1ф"/>
    <s v="5-60А"/>
    <m/>
    <s v="14296"/>
    <m/>
    <m/>
    <m/>
    <m/>
    <m/>
    <m/>
    <m/>
    <m/>
  </r>
  <r>
    <n v="7928"/>
    <d v="2024-05-22T00:00:00"/>
    <x v="4"/>
    <s v="Афанасьева Мимуза Афанасьевна"/>
    <n v="100227666"/>
    <x v="4"/>
    <s v="Чебоксары"/>
    <s v="ул. Волкова"/>
    <s v="8"/>
    <n v="30"/>
    <x v="0"/>
    <s v="065979208"/>
    <s v="1ф"/>
    <s v="5-60А"/>
    <m/>
    <s v="3672"/>
    <m/>
    <m/>
    <m/>
    <m/>
    <m/>
    <m/>
    <m/>
    <m/>
  </r>
  <r>
    <n v="7929"/>
    <d v="2024-05-23T00:00:00"/>
    <x v="4"/>
    <s v="Одноколкина Анна Александровна"/>
    <n v="100394033"/>
    <x v="4"/>
    <s v="Чебоксары"/>
    <s v="Миттова"/>
    <s v="35"/>
    <n v="97"/>
    <x v="0"/>
    <n v="394879"/>
    <s v="1ф"/>
    <s v="5-60А"/>
    <s v="2002"/>
    <s v="7923"/>
    <m/>
    <m/>
    <m/>
    <m/>
    <m/>
    <m/>
    <m/>
    <m/>
  </r>
  <r>
    <n v="7930"/>
    <d v="2024-05-23T00:00:00"/>
    <x v="4"/>
    <s v="Старостина Татьяна Гарафутдиновна"/>
    <n v="100409266"/>
    <x v="4"/>
    <s v="Чебоксары"/>
    <s v="Энергетиков"/>
    <s v="19/1"/>
    <n v="97"/>
    <x v="0"/>
    <s v="38071001"/>
    <s v="1ф"/>
    <s v="5-60А"/>
    <m/>
    <s v="12990"/>
    <m/>
    <m/>
    <m/>
    <m/>
    <m/>
    <m/>
    <m/>
    <m/>
  </r>
  <r>
    <n v="7931"/>
    <d v="2024-05-23T00:00:00"/>
    <x v="4"/>
    <s v="Кузнечик Валентина Петровна"/>
    <s v="отсутствует"/>
    <x v="4"/>
    <s v="Чебоксары"/>
    <s v="п-т Тракторостроителей"/>
    <s v="62"/>
    <n v="8"/>
    <x v="0"/>
    <s v="10005220"/>
    <s v="1ф"/>
    <s v="5-60А"/>
    <s v="2008"/>
    <s v="14604"/>
    <m/>
    <m/>
    <m/>
    <m/>
    <m/>
    <m/>
    <m/>
    <m/>
  </r>
  <r>
    <n v="7932"/>
    <d v="2024-05-23T00:00:00"/>
    <x v="4"/>
    <s v="Федорова Елена Ефимовна"/>
    <n v="100227680"/>
    <x v="4"/>
    <s v="Чебоксары"/>
    <s v="ул. Волкова"/>
    <s v="8"/>
    <n v="44"/>
    <x v="0"/>
    <s v="058495408"/>
    <s v="1ф"/>
    <s v="5-60А"/>
    <m/>
    <s v="1735"/>
    <m/>
    <m/>
    <m/>
    <m/>
    <m/>
    <m/>
    <m/>
    <m/>
  </r>
  <r>
    <n v="7933"/>
    <d v="2024-05-23T00:00:00"/>
    <x v="4"/>
    <s v="Коптелина Валентина Сергеевна"/>
    <n v="100227681"/>
    <x v="4"/>
    <s v="Чебоксары"/>
    <s v="ул. Волкова"/>
    <s v="8"/>
    <n v="45"/>
    <x v="0"/>
    <s v="065956008"/>
    <s v="1ф"/>
    <s v="5-60А"/>
    <m/>
    <s v="9854"/>
    <m/>
    <m/>
    <m/>
    <m/>
    <m/>
    <m/>
    <m/>
    <m/>
  </r>
  <r>
    <n v="7934"/>
    <d v="2024-05-23T00:00:00"/>
    <x v="4"/>
    <s v="Лукина Наталья Петровна"/>
    <n v="100354475"/>
    <x v="4"/>
    <s v="Чебоксары"/>
    <s v="Ленина"/>
    <s v="39"/>
    <n v="57"/>
    <x v="0"/>
    <s v="319660"/>
    <s v="1ф"/>
    <s v="5-60А"/>
    <m/>
    <s v="22803"/>
    <m/>
    <m/>
    <m/>
    <m/>
    <m/>
    <m/>
    <m/>
    <m/>
  </r>
  <r>
    <n v="7935"/>
    <d v="2024-05-23T00:00:00"/>
    <x v="4"/>
    <s v="Цветков Денис Эдвардович"/>
    <n v="100392587"/>
    <x v="4"/>
    <s v="Чебоксары"/>
    <s v="Ленина"/>
    <s v="56"/>
    <n v="42"/>
    <x v="0"/>
    <s v="00236"/>
    <s v="1ф"/>
    <s v="5-60А"/>
    <m/>
    <s v="40997"/>
    <m/>
    <m/>
    <m/>
    <m/>
    <m/>
    <m/>
    <m/>
    <m/>
  </r>
  <r>
    <n v="7936"/>
    <d v="2024-05-23T00:00:00"/>
    <x v="4"/>
    <s v="Николаев Валерий Николаевич"/>
    <n v="100419260"/>
    <x v="4"/>
    <s v="Чебоксары"/>
    <s v="Афанасьева"/>
    <s v="15"/>
    <n v="68"/>
    <x v="1"/>
    <s v="0863980800584652"/>
    <s v="1ф"/>
    <s v="5-60А"/>
    <m/>
    <s v="21419"/>
    <m/>
    <m/>
    <m/>
    <m/>
    <m/>
    <m/>
    <m/>
    <m/>
  </r>
  <r>
    <n v="7937"/>
    <d v="2024-05-23T00:00:00"/>
    <x v="4"/>
    <s v="Степанова Зоя Александровна"/>
    <n v="100337760"/>
    <x v="4"/>
    <s v="Чебоксары"/>
    <s v="Прокопьева"/>
    <s v="1/2"/>
    <n v="55"/>
    <x v="0"/>
    <s v="35596394-18"/>
    <s v="1ф"/>
    <s v="5-60А"/>
    <s v="2018"/>
    <s v="6259"/>
    <m/>
    <m/>
    <m/>
    <m/>
    <m/>
    <m/>
    <m/>
    <m/>
  </r>
  <r>
    <n v="7938"/>
    <d v="2024-05-23T00:00:00"/>
    <x v="4"/>
    <s v="Сорокин Константин Владимирович"/>
    <s v="отсутствует"/>
    <x v="4"/>
    <s v="Чебоксары"/>
    <s v="п-т Тракторостроителей"/>
    <s v="70/3"/>
    <n v="16"/>
    <x v="0"/>
    <s v="19834328-14"/>
    <s v="1ф"/>
    <s v="5-60А"/>
    <s v="2014"/>
    <s v="15878"/>
    <m/>
    <m/>
    <m/>
    <m/>
    <m/>
    <m/>
    <m/>
    <m/>
  </r>
  <r>
    <n v="7939"/>
    <d v="2024-05-23T00:00:00"/>
    <x v="4"/>
    <s v="Галанова Татьяна Геннадьевна"/>
    <n v="100423194"/>
    <x v="4"/>
    <s v="Чебоксары"/>
    <s v="Солнечный"/>
    <s v="14"/>
    <n v="26"/>
    <x v="0"/>
    <s v="32570437"/>
    <s v="1ф"/>
    <s v="5-60А"/>
    <m/>
    <s v="7790"/>
    <m/>
    <m/>
    <m/>
    <m/>
    <m/>
    <m/>
    <m/>
    <m/>
  </r>
  <r>
    <n v="7940"/>
    <d v="2024-05-24T00:00:00"/>
    <x v="4"/>
    <s v="Васильева Ираида Александровна"/>
    <n v="100318548"/>
    <x v="4"/>
    <s v="Чебоксары"/>
    <s v="Афанасьева"/>
    <s v="1"/>
    <n v="69"/>
    <x v="0"/>
    <s v="4004905-19"/>
    <s v="1ф"/>
    <s v="5-60А"/>
    <s v="2019"/>
    <s v="1612"/>
    <m/>
    <m/>
    <m/>
    <m/>
    <m/>
    <m/>
    <m/>
    <m/>
  </r>
  <r>
    <n v="7941"/>
    <d v="2024-05-24T00:00:00"/>
    <x v="4"/>
    <s v="Михеев Алексей Андреевич"/>
    <n v="100334010"/>
    <x v="8"/>
    <s v="Чебоксары"/>
    <s v="Космонавта Николаева"/>
    <s v="25/15"/>
    <n v="65"/>
    <x v="0"/>
    <s v="49228334"/>
    <s v="1ф"/>
    <s v="5-60А"/>
    <m/>
    <s v="1"/>
    <m/>
    <m/>
    <m/>
    <m/>
    <m/>
    <m/>
    <m/>
    <m/>
  </r>
  <r>
    <n v="7942"/>
    <d v="2024-05-24T00:00:00"/>
    <x v="4"/>
    <s v="Щербинина Екатерина Петровна"/>
    <n v="100357527"/>
    <x v="4"/>
    <s v="Чебоксары"/>
    <s v="Шумилова "/>
    <s v="6"/>
    <n v="28"/>
    <x v="0"/>
    <s v="226104"/>
    <s v="1ф"/>
    <s v="5-60А"/>
    <s v="2009"/>
    <s v="11663"/>
    <m/>
    <m/>
    <m/>
    <m/>
    <m/>
    <m/>
    <m/>
    <m/>
  </r>
  <r>
    <n v="7943"/>
    <d v="2024-05-24T00:00:00"/>
    <x v="4"/>
    <s v="Семёнов Альберт Иванович"/>
    <n v="100340932"/>
    <x v="4"/>
    <s v="Чебоксары"/>
    <s v="Юго-Западный"/>
    <s v="18"/>
    <n v="39"/>
    <x v="0"/>
    <s v="22945200"/>
    <s v="1ф"/>
    <s v="5-60А"/>
    <s v="2005"/>
    <s v="4835"/>
    <m/>
    <m/>
    <m/>
    <m/>
    <m/>
    <m/>
    <m/>
    <m/>
  </r>
  <r>
    <n v="7944"/>
    <d v="2024-05-24T00:00:00"/>
    <x v="4"/>
    <s v="Семёнов Альберт Иванович"/>
    <n v="100342750"/>
    <x v="4"/>
    <s v="Чебоксары"/>
    <s v="Чернышевского "/>
    <s v="6"/>
    <n v="74"/>
    <x v="0"/>
    <s v="31556"/>
    <s v="1ф"/>
    <s v="5-60А"/>
    <s v="2011"/>
    <s v="12561"/>
    <m/>
    <m/>
    <m/>
    <m/>
    <m/>
    <m/>
    <m/>
    <m/>
  </r>
  <r>
    <n v="7945"/>
    <d v="2024-05-24T00:00:00"/>
    <x v="4"/>
    <s v="Балашова Анна Львовна"/>
    <n v="100354021"/>
    <x v="4"/>
    <s v="Чебоксары"/>
    <s v="Ю. Гагарина"/>
    <s v="10"/>
    <n v="34"/>
    <x v="0"/>
    <s v="06612321"/>
    <s v="1ф"/>
    <s v="5-60А"/>
    <m/>
    <m/>
    <m/>
    <m/>
    <m/>
    <m/>
    <m/>
    <m/>
    <m/>
    <m/>
  </r>
  <r>
    <n v="7946"/>
    <d v="2024-05-24T00:00:00"/>
    <x v="4"/>
    <m/>
    <s v="отсутствует"/>
    <x v="4"/>
    <s v="Чебоксары"/>
    <s v="Калинина"/>
    <s v="102"/>
    <n v="36"/>
    <x v="1"/>
    <s v="020101"/>
    <s v="1ф"/>
    <s v="5-60А"/>
    <m/>
    <s v="24716"/>
    <m/>
    <m/>
    <m/>
    <m/>
    <m/>
    <m/>
    <m/>
    <m/>
  </r>
  <r>
    <n v="7947"/>
    <d v="2024-05-24T00:00:00"/>
    <x v="4"/>
    <s v="Петров Вячеслав Михайлович"/>
    <n v="100360025"/>
    <x v="4"/>
    <s v="Чебоксары"/>
    <s v="Хузангая"/>
    <s v="1"/>
    <n v="35"/>
    <x v="0"/>
    <s v="20279"/>
    <s v="1ф"/>
    <s v="5-60А"/>
    <s v="2009"/>
    <s v="22339"/>
    <m/>
    <m/>
    <m/>
    <m/>
    <m/>
    <m/>
    <m/>
    <m/>
  </r>
  <r>
    <n v="7948"/>
    <d v="2024-05-25T00:00:00"/>
    <x v="4"/>
    <s v="Маренин Константин Игоревич"/>
    <n v="100311802"/>
    <x v="4"/>
    <s v="Чебоксары"/>
    <s v="Красина"/>
    <s v="16"/>
    <n v="128"/>
    <x v="0"/>
    <s v="015586"/>
    <s v="1ф"/>
    <s v="5-60А"/>
    <m/>
    <s v="10763"/>
    <m/>
    <m/>
    <m/>
    <m/>
    <m/>
    <m/>
    <m/>
    <m/>
  </r>
  <r>
    <n v="7949"/>
    <d v="2024-05-25T00:00:00"/>
    <x v="4"/>
    <s v="Емильева Нина Владимировна"/>
    <n v="100240356"/>
    <x v="8"/>
    <s v="Чебоксары"/>
    <s v="Декабристов"/>
    <s v="14/1"/>
    <n v="68"/>
    <x v="0"/>
    <s v="48703589"/>
    <s v="1ф"/>
    <s v="5-60А"/>
    <s v="2023"/>
    <s v="0"/>
    <m/>
    <m/>
    <m/>
    <m/>
    <m/>
    <m/>
    <m/>
    <m/>
  </r>
  <r>
    <n v="7950"/>
    <d v="2024-05-25T00:00:00"/>
    <x v="4"/>
    <s v="Петров Алексей Юрьевич"/>
    <n v="100255119"/>
    <x v="4"/>
    <s v="Чебоксары"/>
    <s v="Эгерский б-р"/>
    <s v="18"/>
    <n v="12"/>
    <x v="1"/>
    <s v="968795"/>
    <s v="1ф"/>
    <s v="5-60А"/>
    <s v="2016"/>
    <s v="44000"/>
    <m/>
    <m/>
    <m/>
    <m/>
    <m/>
    <m/>
    <m/>
    <m/>
  </r>
  <r>
    <n v="7951"/>
    <d v="2024-05-26T00:00:00"/>
    <x v="4"/>
    <s v="Захарова Светлана Александровна"/>
    <n v="100344441"/>
    <x v="4"/>
    <s v="Чебоксары"/>
    <s v="Юго-Западный"/>
    <s v="8"/>
    <n v="177"/>
    <x v="0"/>
    <s v="44983"/>
    <s v="1ф"/>
    <s v="5-60А"/>
    <s v="2008"/>
    <s v="12486"/>
    <m/>
    <m/>
    <m/>
    <m/>
    <m/>
    <m/>
    <m/>
    <m/>
  </r>
  <r>
    <n v="7952"/>
    <d v="2024-05-26T00:00:00"/>
    <x v="4"/>
    <s v="Филиппова Ольга Евгеньевна"/>
    <n v="100340762"/>
    <x v="4"/>
    <s v="Чебоксары"/>
    <s v="Юго-Западный"/>
    <s v="6"/>
    <n v="215"/>
    <x v="0"/>
    <s v="005436"/>
    <s v="1ф"/>
    <s v="5-60А"/>
    <s v="2007"/>
    <s v="17759"/>
    <m/>
    <m/>
    <m/>
    <m/>
    <m/>
    <m/>
    <m/>
    <m/>
  </r>
  <r>
    <n v="7953"/>
    <d v="2024-05-26T00:00:00"/>
    <x v="4"/>
    <s v="Храмкин Дмитрий Алексеевич"/>
    <n v="100344436"/>
    <x v="4"/>
    <s v="Чебоксары"/>
    <s v="Юго-Западный"/>
    <s v="8"/>
    <n v="172"/>
    <x v="0"/>
    <s v="47583"/>
    <s v="1ф"/>
    <s v="5-60А"/>
    <m/>
    <s v="24718"/>
    <m/>
    <m/>
    <m/>
    <m/>
    <m/>
    <m/>
    <m/>
    <m/>
  </r>
  <r>
    <n v="7954"/>
    <d v="2024-05-27T00:00:00"/>
    <x v="4"/>
    <s v="Краснова Инга Германовна"/>
    <n v="100376910"/>
    <x v="4"/>
    <s v="Чебоксары"/>
    <s v="Новогородская"/>
    <s v="10"/>
    <n v="216"/>
    <x v="0"/>
    <s v="42298951-20"/>
    <s v="1ф"/>
    <s v="5-60А"/>
    <s v="2020"/>
    <s v="2699"/>
    <m/>
    <m/>
    <m/>
    <m/>
    <m/>
    <m/>
    <m/>
    <m/>
  </r>
  <r>
    <n v="7955"/>
    <d v="2024-05-27T00:00:00"/>
    <x v="4"/>
    <s v="Васильева Оюбовь Николаевна"/>
    <n v="100405141"/>
    <x v="4"/>
    <s v="Чебоксары"/>
    <s v="Прокопьева"/>
    <s v="1"/>
    <n v="58"/>
    <x v="0"/>
    <s v="21483881-15"/>
    <s v="1ф"/>
    <s v="5-60А"/>
    <s v="2015"/>
    <s v="7084"/>
    <m/>
    <m/>
    <m/>
    <m/>
    <m/>
    <m/>
    <m/>
    <m/>
  </r>
  <r>
    <n v="7956"/>
    <d v="2024-05-27T00:00:00"/>
    <x v="4"/>
    <s v="Майкова Елена Александровна"/>
    <n v="100314982"/>
    <x v="4"/>
    <s v="Чебоксары"/>
    <s v="Грасиса"/>
    <s v="2"/>
    <n v="6"/>
    <x v="0"/>
    <s v="3037037"/>
    <s v="1ф"/>
    <s v="5-60А"/>
    <s v="2002"/>
    <s v="16458"/>
    <m/>
    <m/>
    <m/>
    <m/>
    <m/>
    <m/>
    <m/>
    <m/>
  </r>
  <r>
    <n v="7957"/>
    <d v="2024-05-27T00:00:00"/>
    <x v="4"/>
    <s v="Аблямитова Жанна Ильдаровна"/>
    <n v="100363921"/>
    <x v="4"/>
    <s v="Чебоксары"/>
    <s v="Ю. Гагарина"/>
    <s v="47/3"/>
    <n v="16"/>
    <x v="0"/>
    <s v="38974671-19"/>
    <s v="1ф"/>
    <s v="5-60А"/>
    <s v="2019"/>
    <s v="7299"/>
    <m/>
    <m/>
    <m/>
    <m/>
    <m/>
    <m/>
    <m/>
    <m/>
  </r>
  <r>
    <n v="7958"/>
    <d v="2024-05-27T00:00:00"/>
    <x v="4"/>
    <s v="Николаева Зоя Ивановна"/>
    <n v="101130974"/>
    <x v="4"/>
    <s v="Кугеси"/>
    <s v="Первомайская"/>
    <s v="9"/>
    <n v="51"/>
    <x v="0"/>
    <n v="12284796"/>
    <s v="1ф"/>
    <s v="5-60А"/>
    <s v="2012"/>
    <m/>
    <m/>
    <m/>
    <m/>
    <m/>
    <m/>
    <m/>
    <m/>
    <m/>
  </r>
  <r>
    <n v="7959"/>
    <d v="2024-05-27T00:00:00"/>
    <x v="4"/>
    <s v="Мельников Александр Александрович"/>
    <n v="100345757"/>
    <x v="4"/>
    <s v="Чебоксары"/>
    <s v="Гузовского"/>
    <s v="40"/>
    <n v="69"/>
    <x v="0"/>
    <n v="4885"/>
    <s v="1ф"/>
    <s v="5-60А"/>
    <s v="2007"/>
    <s v="5106"/>
    <m/>
    <m/>
    <m/>
    <m/>
    <m/>
    <m/>
    <m/>
    <m/>
  </r>
  <r>
    <n v="7960"/>
    <d v="2024-05-27T00:00:00"/>
    <x v="4"/>
    <s v="Иванова Лариса Николаевна"/>
    <n v="100343330"/>
    <x v="4"/>
    <s v="Чебоксары"/>
    <s v="Чернышевского "/>
    <s v="30"/>
    <n v="121"/>
    <x v="0"/>
    <n v="1136769"/>
    <s v="1ф"/>
    <s v="5-60А"/>
    <s v="2012"/>
    <s v="26052"/>
    <m/>
    <m/>
    <m/>
    <m/>
    <m/>
    <m/>
    <m/>
    <m/>
  </r>
  <r>
    <n v="7961"/>
    <d v="2024-05-27T00:00:00"/>
    <x v="4"/>
    <s v="Белова Людмила Алексеевна"/>
    <n v="100257376"/>
    <x v="4"/>
    <s v="Чебоксары"/>
    <s v="Л. Комсомола"/>
    <s v="46"/>
    <n v="22"/>
    <x v="1"/>
    <n v="745791"/>
    <s v="1ф"/>
    <s v="5-60А"/>
    <s v="2008"/>
    <s v="23500"/>
    <m/>
    <m/>
    <m/>
    <m/>
    <m/>
    <m/>
    <m/>
    <m/>
  </r>
  <r>
    <n v="7962"/>
    <d v="2024-05-27T00:00:00"/>
    <x v="4"/>
    <s v="Ильина Любовь Андреевна"/>
    <n v="100340919"/>
    <x v="4"/>
    <s v="Чебоксары"/>
    <s v="Юго-Западный"/>
    <s v="18"/>
    <n v="27"/>
    <x v="0"/>
    <n v="20418"/>
    <s v="1ф"/>
    <s v="5-60А"/>
    <m/>
    <s v="13494"/>
    <m/>
    <m/>
    <m/>
    <m/>
    <m/>
    <m/>
    <m/>
    <m/>
  </r>
  <r>
    <n v="7963"/>
    <d v="2024-05-27T00:00:00"/>
    <x v="4"/>
    <s v="Яковлева Людмила Ивановна"/>
    <n v="100257583"/>
    <x v="4"/>
    <s v="Чебоксары"/>
    <s v="Л. Комсомола"/>
    <s v="48"/>
    <n v="155"/>
    <x v="0"/>
    <n v="28398"/>
    <s v="1ф"/>
    <s v="5-60А"/>
    <s v="2008"/>
    <s v="10633"/>
    <m/>
    <m/>
    <m/>
    <m/>
    <m/>
    <m/>
    <m/>
    <m/>
  </r>
  <r>
    <n v="7964"/>
    <d v="2024-05-27T00:00:00"/>
    <x v="4"/>
    <s v="Михеев Владислав Геннадьевич"/>
    <n v="100257537"/>
    <x v="4"/>
    <s v="Чебоксары"/>
    <s v="Л. Комсомола"/>
    <s v="48"/>
    <n v="107"/>
    <x v="1"/>
    <n v="30276"/>
    <s v="1ф"/>
    <s v="5-60А"/>
    <s v="2008"/>
    <s v="9929"/>
    <m/>
    <m/>
    <m/>
    <m/>
    <m/>
    <m/>
    <m/>
    <m/>
  </r>
  <r>
    <n v="7965"/>
    <d v="2024-05-27T00:00:00"/>
    <x v="4"/>
    <s v="Медянов Геннадий Кузьмич"/>
    <n v="101129730"/>
    <x v="4"/>
    <s v="Сюктерка"/>
    <s v="Главная"/>
    <s v="3"/>
    <n v="70"/>
    <x v="0"/>
    <n v="11154"/>
    <s v="1ф"/>
    <s v="5-60А"/>
    <m/>
    <s v="5461"/>
    <m/>
    <m/>
    <m/>
    <m/>
    <m/>
    <m/>
    <m/>
    <m/>
  </r>
  <r>
    <n v="7966"/>
    <d v="2024-05-28T00:00:00"/>
    <x v="4"/>
    <s v="Петрова Наталия Юрьевна"/>
    <n v="100396051"/>
    <x v="4"/>
    <s v="Чебоксары"/>
    <s v="О. Беспалова"/>
    <s v="1"/>
    <n v="13"/>
    <x v="0"/>
    <n v="17720179"/>
    <s v="1ф"/>
    <s v="5-60А"/>
    <s v="2014"/>
    <s v="13894"/>
    <m/>
    <m/>
    <m/>
    <m/>
    <m/>
    <m/>
    <m/>
    <m/>
  </r>
  <r>
    <n v="7967"/>
    <d v="2024-05-28T00:00:00"/>
    <x v="4"/>
    <s v="Васильев Иван Алексеевич"/>
    <n v="100311756"/>
    <x v="4"/>
    <s v="Чебоксары"/>
    <s v="Красина"/>
    <s v="16"/>
    <s v="83А"/>
    <x v="0"/>
    <n v="11011144"/>
    <s v="1ф"/>
    <s v="5-60А"/>
    <s v="2008"/>
    <s v="25645"/>
    <m/>
    <m/>
    <m/>
    <m/>
    <m/>
    <m/>
    <m/>
    <m/>
  </r>
  <r>
    <n v="7968"/>
    <d v="2024-05-28T00:00:00"/>
    <x v="4"/>
    <s v="Зверева Екатерина Викторовна"/>
    <n v="100360969"/>
    <x v="4"/>
    <s v="Чебоксары"/>
    <s v="Эгерский б-р"/>
    <s v="21"/>
    <n v="5"/>
    <x v="0"/>
    <n v="68380"/>
    <s v="1ф"/>
    <s v="5-60А"/>
    <s v="2010"/>
    <s v="17814"/>
    <m/>
    <m/>
    <m/>
    <m/>
    <m/>
    <m/>
    <m/>
    <m/>
  </r>
  <r>
    <n v="7969"/>
    <d v="2024-05-28T00:00:00"/>
    <x v="4"/>
    <s v="Николаева Марина Александровна"/>
    <s v="отсутствует"/>
    <x v="4"/>
    <s v="Чебоксары"/>
    <s v="Эльменя"/>
    <s v="30"/>
    <n v="28"/>
    <x v="0"/>
    <s v="010566083003688"/>
    <s v="1ф"/>
    <s v="5-60А"/>
    <s v="2014"/>
    <m/>
    <m/>
    <m/>
    <m/>
    <m/>
    <m/>
    <m/>
    <m/>
    <m/>
  </r>
  <r>
    <n v="7970"/>
    <d v="2024-05-28T00:00:00"/>
    <x v="4"/>
    <s v="Тимофеева Светлана Федоровна"/>
    <n v="100256749"/>
    <x v="4"/>
    <s v="Чебоксары"/>
    <s v="324 Стрелковой Дивизии"/>
    <s v="9"/>
    <n v="30"/>
    <x v="0"/>
    <n v="8017381"/>
    <s v="1ф"/>
    <s v="5-60А"/>
    <s v="2011"/>
    <s v="13224"/>
    <m/>
    <m/>
    <m/>
    <m/>
    <m/>
    <m/>
    <m/>
    <m/>
  </r>
  <r>
    <n v="7971"/>
    <d v="2024-05-28T00:00:00"/>
    <x v="4"/>
    <s v="Минькин Виктор Владимирович"/>
    <n v="100307704"/>
    <x v="4"/>
    <s v="Чебоксары"/>
    <s v="9-ой Пятилетки"/>
    <s v="13"/>
    <n v="47"/>
    <x v="0"/>
    <n v="39191711"/>
    <s v="1ф"/>
    <s v="5-60А"/>
    <s v="2019"/>
    <s v="2990"/>
    <m/>
    <m/>
    <m/>
    <m/>
    <m/>
    <m/>
    <m/>
    <m/>
  </r>
  <r>
    <n v="7972"/>
    <d v="2024-05-28T00:00:00"/>
    <x v="4"/>
    <s v="Голубев Виктор Александрович"/>
    <n v="100317056"/>
    <x v="4"/>
    <s v="Чебоксары"/>
    <s v="М. Горького"/>
    <s v="31"/>
    <n v="98"/>
    <x v="0"/>
    <n v="713538"/>
    <s v="1ф"/>
    <s v="5-60А"/>
    <s v="1983"/>
    <m/>
    <m/>
    <m/>
    <m/>
    <m/>
    <m/>
    <m/>
    <m/>
    <m/>
  </r>
  <r>
    <n v="7973"/>
    <d v="2024-05-28T00:00:00"/>
    <x v="4"/>
    <s v="Ялакова Татьяна Александровна"/>
    <n v="100355165"/>
    <x v="4"/>
    <s v="Чебоксары"/>
    <s v="Ю. Гагарина"/>
    <s v="11"/>
    <n v="32"/>
    <x v="0"/>
    <s v="007129024006072"/>
    <s v="1ф"/>
    <s v="5-60А"/>
    <m/>
    <s v="24231"/>
    <m/>
    <m/>
    <m/>
    <m/>
    <m/>
    <m/>
    <m/>
    <m/>
  </r>
  <r>
    <n v="7974"/>
    <d v="2024-05-28T00:00:00"/>
    <x v="4"/>
    <s v="Князькин Дмитрий Николаевич"/>
    <n v="100382476"/>
    <x v="4"/>
    <s v="Чебоксары"/>
    <s v="Урукова"/>
    <s v="1"/>
    <n v="15"/>
    <x v="0"/>
    <s v="16085738"/>
    <s v="1ф"/>
    <s v="5-60А"/>
    <s v="2013"/>
    <s v="8093"/>
    <m/>
    <m/>
    <m/>
    <m/>
    <m/>
    <m/>
    <m/>
    <m/>
  </r>
  <r>
    <n v="7975"/>
    <d v="2024-05-28T00:00:00"/>
    <x v="4"/>
    <s v="Елкина Ирина Владимировна"/>
    <n v="100234736"/>
    <x v="4"/>
    <s v="Чебоксары"/>
    <s v="п-т Тракторостроителей"/>
    <s v="17/25"/>
    <n v="273"/>
    <x v="0"/>
    <s v="025428"/>
    <s v="1ф"/>
    <s v="5-60А"/>
    <s v="2007"/>
    <s v="6588"/>
    <m/>
    <m/>
    <m/>
    <m/>
    <m/>
    <m/>
    <m/>
    <m/>
  </r>
  <r>
    <n v="7976"/>
    <d v="2024-05-28T00:00:00"/>
    <x v="4"/>
    <s v="Емельянов Александр Михайлович"/>
    <n v="100385985"/>
    <x v="4"/>
    <s v="Чебоксары"/>
    <s v="Асламаса"/>
    <s v="1/3"/>
    <n v="97"/>
    <x v="0"/>
    <s v="41662921"/>
    <s v="1ф"/>
    <s v="5-60А"/>
    <m/>
    <s v="790"/>
    <m/>
    <m/>
    <m/>
    <m/>
    <m/>
    <m/>
    <m/>
    <m/>
  </r>
  <r>
    <n v="7977"/>
    <d v="2024-05-28T00:00:00"/>
    <x v="4"/>
    <s v="Павлова Ирина Витальевна"/>
    <s v="отсутствует"/>
    <x v="4"/>
    <s v="Чебоксары"/>
    <s v="Шумилова "/>
    <s v="11"/>
    <n v="3"/>
    <x v="0"/>
    <s v="552483"/>
    <s v="1ф"/>
    <s v="5-60А"/>
    <s v="1957"/>
    <s v="9468"/>
    <m/>
    <m/>
    <m/>
    <m/>
    <m/>
    <m/>
    <m/>
    <m/>
  </r>
  <r>
    <n v="7978"/>
    <d v="2024-05-28T00:00:00"/>
    <x v="4"/>
    <s v="Лобанов Валентин Арсениевич"/>
    <n v="100337368"/>
    <x v="4"/>
    <s v="Чебоксары"/>
    <s v="И. Яковлева"/>
    <s v="6"/>
    <n v="7"/>
    <x v="0"/>
    <s v="034823"/>
    <s v="1ф"/>
    <s v="5-60А"/>
    <s v="2008"/>
    <s v="11372"/>
    <m/>
    <m/>
    <m/>
    <m/>
    <m/>
    <m/>
    <m/>
    <m/>
  </r>
  <r>
    <n v="7979"/>
    <d v="2024-05-29T00:00:00"/>
    <x v="4"/>
    <s v="Маясин Николай Алексеевич"/>
    <n v="100390632"/>
    <x v="4"/>
    <s v="Чебоксары"/>
    <s v="Анисимова"/>
    <s v="2"/>
    <n v="36"/>
    <x v="0"/>
    <s v="22776009"/>
    <s v="1ф"/>
    <s v="5-60А"/>
    <s v="2015"/>
    <s v="6507"/>
    <m/>
    <m/>
    <m/>
    <m/>
    <m/>
    <m/>
    <m/>
    <m/>
  </r>
  <r>
    <n v="7980"/>
    <d v="2024-05-29T00:00:00"/>
    <x v="4"/>
    <s v="Марков Андрей Васильевич"/>
    <n v="100237534"/>
    <x v="4"/>
    <s v="Чебоксары"/>
    <s v="пер. Молодежный"/>
    <s v="1/1"/>
    <n v="70"/>
    <x v="0"/>
    <s v="12040716"/>
    <s v="1ф"/>
    <s v="5-60А"/>
    <s v="2008"/>
    <s v="21586"/>
    <m/>
    <m/>
    <m/>
    <m/>
    <m/>
    <m/>
    <m/>
    <m/>
  </r>
  <r>
    <n v="7981"/>
    <d v="2024-05-29T00:00:00"/>
    <x v="4"/>
    <s v="Швецова Юлия Сергеевна"/>
    <s v="отсутствует"/>
    <x v="4"/>
    <s v="Чебоксары"/>
    <s v="Строителей"/>
    <s v="11"/>
    <n v="15"/>
    <x v="0"/>
    <s v="03492788-08"/>
    <s v="1ф"/>
    <s v="5-60А"/>
    <s v="2008"/>
    <m/>
    <m/>
    <m/>
    <m/>
    <m/>
    <m/>
    <m/>
    <m/>
    <m/>
  </r>
  <r>
    <n v="7982"/>
    <d v="2024-05-29T00:00:00"/>
    <x v="4"/>
    <s v="Павлов Евгений Владимирович"/>
    <n v="100398855"/>
    <x v="4"/>
    <s v="Чебоксары"/>
    <s v="Чернышевского "/>
    <s v="26"/>
    <n v="164"/>
    <x v="0"/>
    <s v="17237084"/>
    <s v="1ф"/>
    <s v="5-60А"/>
    <s v="2013"/>
    <s v="16783"/>
    <m/>
    <m/>
    <m/>
    <m/>
    <m/>
    <m/>
    <m/>
    <m/>
  </r>
  <r>
    <n v="7983"/>
    <d v="2024-05-29T00:00:00"/>
    <x v="4"/>
    <s v="Смирнов Павел Юрьевич"/>
    <n v="100318288"/>
    <x v="4"/>
    <s v="Чебоксары"/>
    <s v="Эльгера"/>
    <s v="14"/>
    <n v="43"/>
    <x v="0"/>
    <s v="29582686"/>
    <s v="1ф"/>
    <s v="5-60А"/>
    <s v="2017"/>
    <s v="6253"/>
    <m/>
    <m/>
    <m/>
    <m/>
    <m/>
    <m/>
    <m/>
    <m/>
  </r>
  <r>
    <n v="7984"/>
    <d v="2024-05-29T00:00:00"/>
    <x v="4"/>
    <s v="Шатилов Юрий Александрович"/>
    <n v="100351365"/>
    <x v="4"/>
    <s v="Чебоксары"/>
    <s v="Эльгера"/>
    <s v="26"/>
    <n v="67"/>
    <x v="0"/>
    <s v="0140379"/>
    <s v="1ф"/>
    <s v="5-60А"/>
    <s v="1972"/>
    <s v="6299"/>
    <m/>
    <m/>
    <m/>
    <m/>
    <m/>
    <m/>
    <m/>
    <m/>
  </r>
  <r>
    <n v="7985"/>
    <d v="2024-05-29T00:00:00"/>
    <x v="4"/>
    <s v="Галочкина Галина Ивановна"/>
    <n v="100329334"/>
    <x v="4"/>
    <s v="Чебоксары"/>
    <s v="139 Стрелковой Дивизии"/>
    <s v="16"/>
    <n v="179"/>
    <x v="0"/>
    <s v="0645573"/>
    <s v="1ф"/>
    <s v="5-60А"/>
    <s v="1979"/>
    <s v="18479"/>
    <m/>
    <m/>
    <m/>
    <m/>
    <m/>
    <m/>
    <m/>
    <m/>
  </r>
  <r>
    <n v="7986"/>
    <d v="2024-05-30T00:00:00"/>
    <x v="4"/>
    <s v="Ермолаева Юлия Анатольевна"/>
    <n v="100329789"/>
    <x v="4"/>
    <s v="Чебоксары"/>
    <s v="Б. Хмельницкого"/>
    <s v="76"/>
    <n v="31"/>
    <x v="0"/>
    <n v="22308543"/>
    <s v="1ф"/>
    <s v="5-60А"/>
    <s v="2015"/>
    <m/>
    <m/>
    <m/>
    <m/>
    <m/>
    <m/>
    <m/>
    <m/>
    <m/>
  </r>
  <r>
    <n v="7987"/>
    <d v="2024-05-30T00:00:00"/>
    <x v="4"/>
    <s v="Сидорова Людмила Григорьевна"/>
    <s v="отсутствует"/>
    <x v="4"/>
    <s v="Чебоксары"/>
    <s v="Гражданская"/>
    <s v="113"/>
    <n v="57"/>
    <x v="0"/>
    <n v="72866"/>
    <s v="1ф"/>
    <s v="5-60А"/>
    <s v="2010"/>
    <s v="19583"/>
    <m/>
    <m/>
    <m/>
    <m/>
    <m/>
    <m/>
    <m/>
    <m/>
  </r>
  <r>
    <n v="7988"/>
    <d v="2024-05-30T00:00:00"/>
    <x v="4"/>
    <s v="Рожкова Мария Павловна"/>
    <n v="100363443"/>
    <x v="4"/>
    <s v="Чебоксары"/>
    <s v="Энтузиастов"/>
    <s v="10/11"/>
    <n v="69"/>
    <x v="0"/>
    <n v="3799527"/>
    <s v="1ф"/>
    <s v="5-60А"/>
    <s v="1980"/>
    <m/>
    <m/>
    <m/>
    <m/>
    <m/>
    <m/>
    <m/>
    <m/>
    <m/>
  </r>
  <r>
    <n v="7989"/>
    <d v="2024-05-30T00:00:00"/>
    <x v="4"/>
    <s v="Еличева Перасковья Лаврентьевна"/>
    <n v="100363511"/>
    <x v="4"/>
    <s v="Чебоксары"/>
    <s v="Энтузиастов"/>
    <s v="13"/>
    <n v="64"/>
    <x v="0"/>
    <n v="8595367"/>
    <s v="1ф"/>
    <s v="5-60А"/>
    <s v="1972"/>
    <s v="5454"/>
    <m/>
    <m/>
    <m/>
    <m/>
    <m/>
    <m/>
    <m/>
    <m/>
  </r>
  <r>
    <n v="7990"/>
    <d v="2024-05-30T00:00:00"/>
    <x v="4"/>
    <s v="Андреев Эдуард Степанович"/>
    <n v="100394461"/>
    <x v="4"/>
    <s v="Чебоксары"/>
    <s v="пл. Победы"/>
    <s v="5А"/>
    <n v="32"/>
    <x v="0"/>
    <n v="14124"/>
    <s v="1ф"/>
    <s v="5-60А"/>
    <m/>
    <s v="17080"/>
    <m/>
    <m/>
    <m/>
    <m/>
    <m/>
    <m/>
    <m/>
    <m/>
  </r>
  <r>
    <n v="7991"/>
    <d v="2024-05-30T00:00:00"/>
    <x v="4"/>
    <s v="Василенок Мира Марковна"/>
    <n v="100392267"/>
    <x v="4"/>
    <s v="Чебоксары"/>
    <s v="Ленина"/>
    <s v="25"/>
    <n v="48"/>
    <x v="0"/>
    <n v="268047"/>
    <s v="1ф"/>
    <s v="5-60А"/>
    <s v="2008"/>
    <s v="19402"/>
    <m/>
    <m/>
    <m/>
    <m/>
    <m/>
    <m/>
    <m/>
    <m/>
  </r>
  <r>
    <n v="7992"/>
    <d v="2024-05-30T00:00:00"/>
    <x v="4"/>
    <s v="Паршунина Галина Михайловна"/>
    <n v="100395566"/>
    <x v="4"/>
    <s v="Чебоксары"/>
    <s v="Кирова"/>
    <s v="12"/>
    <n v="42"/>
    <x v="0"/>
    <n v="5217"/>
    <s v="1ф"/>
    <s v="5-60А"/>
    <s v="2007"/>
    <s v="27526"/>
    <s v="СЦЭТ-12"/>
    <n v="5217"/>
    <d v="2024-06-07T00:00:00"/>
    <s v="27562"/>
    <s v="в подъезде"/>
    <d v="2024-06-07T00:00:00"/>
    <s v="б/н"/>
    <s v="Поверка"/>
  </r>
  <r>
    <n v="7993"/>
    <d v="2024-05-30T00:00:00"/>
    <x v="4"/>
    <s v="Васюхин Алексей Федорович"/>
    <s v="отсутствует"/>
    <x v="4"/>
    <s v="Чебоксары"/>
    <s v="п-т Тракторостроителей"/>
    <s v="66"/>
    <n v="118"/>
    <x v="0"/>
    <n v="3000426"/>
    <s v="1ф"/>
    <s v="5-60А"/>
    <s v="2006"/>
    <s v="18002"/>
    <m/>
    <m/>
    <m/>
    <m/>
    <m/>
    <m/>
    <m/>
    <m/>
  </r>
  <r>
    <n v="7994"/>
    <d v="2024-05-31T00:00:00"/>
    <x v="4"/>
    <s v="Ильина Татьяна Николаевна"/>
    <n v="100011282"/>
    <x v="8"/>
    <s v="Чебоксары"/>
    <s v="Энгельса"/>
    <s v="6"/>
    <n v="72"/>
    <x v="0"/>
    <s v="49285505"/>
    <s v="1ф"/>
    <s v="5-60А"/>
    <s v="2024"/>
    <s v="11641"/>
    <m/>
    <m/>
    <m/>
    <m/>
    <m/>
    <m/>
    <m/>
    <m/>
  </r>
  <r>
    <n v="7995"/>
    <d v="2024-05-31T00:00:00"/>
    <x v="4"/>
    <s v="Александров Виктор Николаевич"/>
    <s v="отсутствует"/>
    <x v="4"/>
    <s v="Чебоксары"/>
    <s v="Б. Хмельницкого"/>
    <s v="96/2"/>
    <n v="96"/>
    <x v="0"/>
    <s v="16383297"/>
    <s v="1ф"/>
    <s v="5-60А"/>
    <s v="2013"/>
    <s v="13848"/>
    <m/>
    <m/>
    <m/>
    <m/>
    <m/>
    <m/>
    <m/>
    <m/>
  </r>
  <r>
    <n v="7996"/>
    <d v="2024-05-31T00:00:00"/>
    <x v="4"/>
    <s v="Андреев Владимир Андреевич"/>
    <n v="100382725"/>
    <x v="4"/>
    <s v="Чебоксары"/>
    <s v="Урукова"/>
    <s v="11"/>
    <n v="71"/>
    <x v="0"/>
    <s v="10106348"/>
    <s v="1ф"/>
    <s v="5-60А"/>
    <s v="2011"/>
    <s v="6489"/>
    <m/>
    <m/>
    <m/>
    <m/>
    <m/>
    <m/>
    <m/>
    <m/>
  </r>
  <r>
    <n v="7997"/>
    <d v="2024-05-31T00:00:00"/>
    <x v="4"/>
    <s v="Никифорова Раиса Викторовна"/>
    <n v="100361307"/>
    <x v="4"/>
    <s v="Чебоксары"/>
    <s v="Эгерский б-р"/>
    <s v="27"/>
    <n v="127"/>
    <x v="0"/>
    <s v="79128"/>
    <s v="1ф"/>
    <s v="5-60А"/>
    <s v="2009"/>
    <s v="14189"/>
    <m/>
    <m/>
    <m/>
    <m/>
    <m/>
    <m/>
    <m/>
    <m/>
  </r>
  <r>
    <n v="7998"/>
    <d v="2024-05-31T00:00:00"/>
    <x v="4"/>
    <s v="Данилов Сергей Вячеславович"/>
    <n v="100360891"/>
    <x v="4"/>
    <s v="Чебоксары"/>
    <s v="Хузангая"/>
    <s v="9"/>
    <s v="81к1"/>
    <x v="0"/>
    <s v="5555934"/>
    <s v="1ф"/>
    <s v="5-60А"/>
    <s v="1974"/>
    <s v="27163"/>
    <m/>
    <m/>
    <m/>
    <m/>
    <m/>
    <m/>
    <m/>
    <m/>
  </r>
  <r>
    <n v="7999"/>
    <d v="2024-05-31T00:00:00"/>
    <x v="4"/>
    <s v="Иванов Б. Н."/>
    <s v="отсутствует"/>
    <x v="4"/>
    <s v="Чебоксары"/>
    <s v="п-т Тракторостроителей"/>
    <s v="56"/>
    <n v="80"/>
    <x v="0"/>
    <s v="226598-31"/>
    <s v="1ф"/>
    <s v="5-60А"/>
    <s v="2009"/>
    <m/>
    <m/>
    <m/>
    <m/>
    <m/>
    <m/>
    <m/>
    <m/>
    <m/>
  </r>
  <r>
    <n v="8000"/>
    <d v="2024-05-31T00:00:00"/>
    <x v="4"/>
    <s v="Гришко И.В."/>
    <s v="отсутствует"/>
    <x v="4"/>
    <s v="Чебоксары"/>
    <s v="Н. Гастелло"/>
    <s v="19"/>
    <n v="72"/>
    <x v="0"/>
    <s v="22836130"/>
    <s v="1ф"/>
    <s v="5-60А"/>
    <s v="2009"/>
    <m/>
    <m/>
    <m/>
    <m/>
    <m/>
    <m/>
    <m/>
    <m/>
    <m/>
  </r>
  <r>
    <n v="8001"/>
    <d v="2024-05-31T00:00:00"/>
    <x v="4"/>
    <s v="Кошкина Галина Анатольевна"/>
    <n v="100366067"/>
    <x v="4"/>
    <s v="Чебоксары"/>
    <s v="Мира"/>
    <s v="92"/>
    <n v="27"/>
    <x v="1"/>
    <s v="017818"/>
    <s v="1ф"/>
    <s v="5-60А"/>
    <m/>
    <s v="20458"/>
    <m/>
    <m/>
    <m/>
    <m/>
    <m/>
    <m/>
    <m/>
    <m/>
  </r>
  <r>
    <n v="8002"/>
    <d v="2024-05-31T00:00:00"/>
    <x v="4"/>
    <s v="Петрова Анна Николаевна"/>
    <n v="100373763"/>
    <x v="4"/>
    <s v="Чебоксары"/>
    <s v="Мира"/>
    <s v="98"/>
    <n v="194"/>
    <x v="1"/>
    <s v="017875"/>
    <s v="1ф"/>
    <s v="5-60А"/>
    <s v="2008"/>
    <s v="18555"/>
    <m/>
    <m/>
    <m/>
    <m/>
    <m/>
    <m/>
    <m/>
    <m/>
  </r>
  <r>
    <n v="8003"/>
    <d v="2024-05-31T00:00:00"/>
    <x v="4"/>
    <s v="Серкова Валентина Николаевна"/>
    <n v="100373802"/>
    <x v="4"/>
    <s v="Чебоксары"/>
    <s v="Мира"/>
    <s v="98"/>
    <n v="233"/>
    <x v="0"/>
    <s v="018065"/>
    <s v="1ф"/>
    <s v="5-60А"/>
    <s v="2008"/>
    <s v="29348"/>
    <m/>
    <m/>
    <m/>
    <m/>
    <m/>
    <m/>
    <m/>
    <m/>
  </r>
  <r>
    <n v="8004"/>
    <d v="2024-05-31T00:00:00"/>
    <x v="4"/>
    <s v="Федоров Владимир Николаевич"/>
    <n v="100373805"/>
    <x v="4"/>
    <s v="Чебоксары"/>
    <s v="Мира"/>
    <s v="98"/>
    <n v="236"/>
    <x v="1"/>
    <s v="017862"/>
    <s v="1ф"/>
    <s v="5-60А"/>
    <s v="2008"/>
    <s v="20157"/>
    <m/>
    <m/>
    <m/>
    <m/>
    <m/>
    <m/>
    <m/>
    <m/>
  </r>
  <r>
    <n v="8005"/>
    <d v="2024-05-31T00:00:00"/>
    <x v="4"/>
    <s v="Алексеева Надежда Николаевна"/>
    <n v="100373811"/>
    <x v="4"/>
    <s v="Чебоксары"/>
    <s v="Мира"/>
    <s v="98"/>
    <n v="242"/>
    <x v="0"/>
    <s v="017972"/>
    <s v="1ф"/>
    <s v="5-60А"/>
    <s v="2008"/>
    <s v="16778"/>
    <m/>
    <m/>
    <m/>
    <m/>
    <m/>
    <m/>
    <m/>
    <m/>
  </r>
  <r>
    <n v="8006"/>
    <d v="2024-05-31T00:00:00"/>
    <x v="4"/>
    <s v="Илюхин Александр Геннадьевич"/>
    <n v="100328441"/>
    <x v="4"/>
    <s v="Чебоксары"/>
    <s v="Ахазова"/>
    <s v="5"/>
    <n v="48"/>
    <x v="0"/>
    <s v="50433"/>
    <s v="1ф"/>
    <s v="5-60А"/>
    <s v="2009"/>
    <s v="17150"/>
    <m/>
    <m/>
    <m/>
    <m/>
    <m/>
    <m/>
    <m/>
    <m/>
  </r>
  <r>
    <n v="8007"/>
    <d v="2024-05-31T00:00:00"/>
    <x v="4"/>
    <s v="Маркова Анастасия Леонидовна"/>
    <n v="100253450"/>
    <x v="4"/>
    <s v="Чебоксары"/>
    <s v="Новогородская"/>
    <s v="28"/>
    <n v="3"/>
    <x v="0"/>
    <s v="22298436-15"/>
    <s v="1ф"/>
    <s v="5-60А"/>
    <s v="2015"/>
    <s v="794"/>
    <m/>
    <m/>
    <m/>
    <m/>
    <m/>
    <m/>
    <m/>
    <m/>
  </r>
  <r>
    <n v="8008"/>
    <d v="2024-05-31T00:00:00"/>
    <x v="4"/>
    <s v="Варламова Екатерина Викторовна"/>
    <n v="100257675"/>
    <x v="9"/>
    <s v="Чебоксары"/>
    <s v="Л. Комсомола"/>
    <s v="48"/>
    <n v="252"/>
    <x v="0"/>
    <s v="03339"/>
    <s v="1ф"/>
    <s v="5-60А"/>
    <s v="2008"/>
    <s v="23928"/>
    <m/>
    <m/>
    <m/>
    <m/>
    <m/>
    <m/>
    <m/>
    <m/>
  </r>
  <r>
    <n v="8009"/>
    <d v="2024-06-03T00:00:00"/>
    <x v="4"/>
    <s v="Столярова Алевтина Ананьевна"/>
    <n v="100328155"/>
    <x v="4"/>
    <s v="Чебоксары"/>
    <s v="50 лет Октября"/>
    <s v="15"/>
    <n v="65"/>
    <x v="0"/>
    <s v="300933"/>
    <s v="1ф"/>
    <s v="5-60А"/>
    <s v="2008"/>
    <s v="7548"/>
    <m/>
    <m/>
    <m/>
    <m/>
    <m/>
    <m/>
    <m/>
    <m/>
  </r>
  <r>
    <n v="8010"/>
    <d v="2024-06-03T00:00:00"/>
    <x v="4"/>
    <s v="Васильев Сергей Ильич"/>
    <n v="100394187"/>
    <x v="4"/>
    <s v="Чебоксары"/>
    <s v="Миттова"/>
    <s v="41"/>
    <n v="65"/>
    <x v="0"/>
    <n v="19428"/>
    <s v="1ф"/>
    <s v="5-60А"/>
    <s v="2007"/>
    <s v="6923"/>
    <m/>
    <m/>
    <m/>
    <m/>
    <m/>
    <m/>
    <m/>
    <m/>
  </r>
  <r>
    <n v="8011"/>
    <d v="2024-06-03T00:00:00"/>
    <x v="4"/>
    <s v="Мазаева Елена Витальевна"/>
    <n v="100229103"/>
    <x v="4"/>
    <s v="Чебоксары"/>
    <s v="Р. Зорге"/>
    <s v="13"/>
    <n v="4"/>
    <x v="0"/>
    <n v="28192793"/>
    <s v="1ф"/>
    <s v="5-60А"/>
    <s v="2016"/>
    <s v="6381"/>
    <m/>
    <m/>
    <m/>
    <m/>
    <m/>
    <m/>
    <m/>
    <m/>
  </r>
  <r>
    <n v="8012"/>
    <d v="2024-06-03T00:00:00"/>
    <x v="4"/>
    <s v="Яшканова Надежда Леонидовна"/>
    <n v="100338306"/>
    <x v="4"/>
    <s v="Чебоксары"/>
    <s v="Герцена"/>
    <s v="12/2"/>
    <n v="22"/>
    <x v="0"/>
    <n v="3714560"/>
    <s v="1ф"/>
    <s v="5-60А"/>
    <s v="2019"/>
    <s v="990"/>
    <m/>
    <m/>
    <m/>
    <m/>
    <m/>
    <m/>
    <m/>
    <m/>
  </r>
  <r>
    <n v="8013"/>
    <d v="2024-06-03T00:00:00"/>
    <x v="4"/>
    <s v="Мартынова Надежда Галязутдиновна"/>
    <n v="100315024"/>
    <x v="4"/>
    <s v="Чебоксары"/>
    <s v="Грасиса"/>
    <s v="2"/>
    <n v="37"/>
    <x v="0"/>
    <n v="40313"/>
    <s v="1ф"/>
    <s v="5-60А"/>
    <s v="2009"/>
    <s v="24679"/>
    <m/>
    <m/>
    <m/>
    <m/>
    <m/>
    <m/>
    <m/>
    <m/>
  </r>
  <r>
    <n v="8014"/>
    <d v="2024-06-03T00:00:00"/>
    <x v="4"/>
    <s v="Куликов Андрей Петрович"/>
    <s v="отсутствует"/>
    <x v="4"/>
    <s v="Чебоксары"/>
    <s v="Б. Хмельницкого"/>
    <s v="96/2"/>
    <n v="86"/>
    <x v="0"/>
    <n v="16597328"/>
    <s v="1ф"/>
    <s v="5-60А"/>
    <s v="2013"/>
    <s v="7198"/>
    <m/>
    <m/>
    <m/>
    <m/>
    <m/>
    <m/>
    <m/>
    <m/>
  </r>
  <r>
    <n v="8015"/>
    <d v="2024-06-03T00:00:00"/>
    <x v="4"/>
    <s v="Горшкова Ирина Рудольфовна"/>
    <n v="100376090"/>
    <x v="4"/>
    <s v="Чебоксары"/>
    <s v="Урукова"/>
    <s v="15/1"/>
    <n v="7"/>
    <x v="0"/>
    <n v="19946309"/>
    <s v="1ф"/>
    <s v="5-60А"/>
    <s v="2014"/>
    <s v="2137"/>
    <m/>
    <m/>
    <m/>
    <m/>
    <m/>
    <m/>
    <m/>
    <m/>
  </r>
  <r>
    <n v="8016"/>
    <d v="2024-06-03T00:00:00"/>
    <x v="4"/>
    <s v="Панфилова Ирина Николаевна"/>
    <n v="100412759"/>
    <x v="4"/>
    <s v="Чебоксары"/>
    <s v="Правая Набережная Сугутки"/>
    <s v="7"/>
    <n v="51"/>
    <x v="0"/>
    <n v="17793891"/>
    <s v="1ф"/>
    <s v="5-60А"/>
    <s v="2014"/>
    <s v="8744"/>
    <m/>
    <m/>
    <m/>
    <m/>
    <m/>
    <m/>
    <m/>
    <m/>
  </r>
  <r>
    <n v="8017"/>
    <d v="2024-06-03T00:00:00"/>
    <x v="4"/>
    <s v="Сергеева Тамара Ивановна"/>
    <n v="100322644"/>
    <x v="4"/>
    <s v="Чебоксары"/>
    <s v="К. Иванова"/>
    <s v="76/14"/>
    <s v="19А"/>
    <x v="1"/>
    <n v="952195"/>
    <s v="1ф"/>
    <s v="5-60А"/>
    <s v="2005"/>
    <s v="6323"/>
    <m/>
    <m/>
    <m/>
    <m/>
    <m/>
    <m/>
    <m/>
    <m/>
  </r>
  <r>
    <n v="8018"/>
    <d v="2024-06-03T00:00:00"/>
    <x v="4"/>
    <s v="Арапова Ольга Павловна"/>
    <n v="100287810"/>
    <x v="4"/>
    <s v="Чебоксары"/>
    <s v="Альгешевская "/>
    <s v="12"/>
    <n v="5"/>
    <x v="0"/>
    <n v="13311"/>
    <s v="1ф"/>
    <s v="5-60А"/>
    <s v="2004"/>
    <s v="18959"/>
    <m/>
    <m/>
    <m/>
    <m/>
    <m/>
    <m/>
    <m/>
    <m/>
  </r>
  <r>
    <n v="8019"/>
    <d v="2024-06-03T00:00:00"/>
    <x v="4"/>
    <s v="Куршева Светлана Анатольевна"/>
    <n v="100327562"/>
    <x v="4"/>
    <s v="Чебоксары"/>
    <s v="Ю. Гагарина"/>
    <s v="51"/>
    <n v="32"/>
    <x v="0"/>
    <s v="058845808"/>
    <s v="1ф"/>
    <s v="5-60А"/>
    <m/>
    <s v="17870"/>
    <m/>
    <m/>
    <m/>
    <m/>
    <m/>
    <m/>
    <m/>
    <m/>
  </r>
  <r>
    <n v="8020"/>
    <d v="2024-06-04T00:00:00"/>
    <x v="4"/>
    <s v="Кузьмин Валерий Иванович"/>
    <n v="101132353"/>
    <x v="4"/>
    <s v="Кугеси"/>
    <s v="Советская"/>
    <s v="78"/>
    <n v="2"/>
    <x v="0"/>
    <n v="4933760"/>
    <s v="1ф"/>
    <s v="5-60А"/>
    <s v="1981"/>
    <s v="8286"/>
    <m/>
    <m/>
    <m/>
    <m/>
    <m/>
    <m/>
    <m/>
    <m/>
  </r>
  <r>
    <n v="8021"/>
    <d v="2024-06-04T00:00:00"/>
    <x v="4"/>
    <s v="Иванов Николай Сергеевич"/>
    <n v="100416136"/>
    <x v="4"/>
    <s v="Чебоксары"/>
    <s v="М. Павлова"/>
    <s v="24"/>
    <n v="219"/>
    <x v="0"/>
    <n v="41371"/>
    <s v="1ф"/>
    <s v="5-60А"/>
    <s v="2011"/>
    <s v="8355"/>
    <m/>
    <m/>
    <m/>
    <m/>
    <m/>
    <m/>
    <m/>
    <m/>
  </r>
  <r>
    <n v="8022"/>
    <d v="2024-06-04T00:00:00"/>
    <x v="4"/>
    <s v="Александров Александр Николаевич"/>
    <s v="отсутствует"/>
    <x v="4"/>
    <s v="Чебоксары"/>
    <s v="М. Павлова"/>
    <s v="68"/>
    <n v="66"/>
    <x v="0"/>
    <n v="36593"/>
    <s v="1ф"/>
    <s v="5-60А"/>
    <s v="2008"/>
    <s v="17264"/>
    <m/>
    <m/>
    <m/>
    <m/>
    <m/>
    <m/>
    <m/>
    <m/>
  </r>
  <r>
    <n v="8023"/>
    <d v="2024-06-04T00:00:00"/>
    <x v="4"/>
    <s v="Андреева Людмила Ивановна"/>
    <n v="100327964"/>
    <x v="4"/>
    <s v="Чебоксары"/>
    <s v="50 лет Октября"/>
    <s v="10"/>
    <n v="14"/>
    <x v="0"/>
    <n v="40532790"/>
    <s v="1ф"/>
    <s v="5-60А"/>
    <s v="2020"/>
    <s v="1890"/>
    <m/>
    <m/>
    <m/>
    <m/>
    <m/>
    <m/>
    <m/>
    <m/>
  </r>
  <r>
    <n v="8024"/>
    <d v="2024-06-04T00:00:00"/>
    <x v="4"/>
    <s v="Вазикова Екатерина Николаевна"/>
    <n v="100421659"/>
    <x v="4"/>
    <s v="Чебоксары"/>
    <s v="М. Горького"/>
    <s v="47"/>
    <n v="522"/>
    <x v="0"/>
    <n v="2154439"/>
    <s v="1ф"/>
    <s v="5-60А"/>
    <s v="1979"/>
    <s v="58447"/>
    <m/>
    <m/>
    <m/>
    <m/>
    <m/>
    <m/>
    <m/>
    <m/>
  </r>
  <r>
    <n v="8025"/>
    <d v="2024-06-04T00:00:00"/>
    <x v="4"/>
    <s v="Егорова Инга Валерьевна"/>
    <n v="101131963"/>
    <x v="4"/>
    <s v="Кугеси"/>
    <s v="Советская"/>
    <s v="71"/>
    <n v="27"/>
    <x v="0"/>
    <n v="12495"/>
    <s v="1ф"/>
    <s v="5-60А"/>
    <s v="1971"/>
    <m/>
    <m/>
    <m/>
    <m/>
    <m/>
    <m/>
    <m/>
    <m/>
    <m/>
  </r>
  <r>
    <n v="8026"/>
    <d v="2024-06-04T00:00:00"/>
    <x v="4"/>
    <s v="Кротова Маргарита Федоровна"/>
    <n v="100356926"/>
    <x v="4"/>
    <s v="Чебоксары"/>
    <s v="И. Яковлева"/>
    <s v="6/2"/>
    <n v="4"/>
    <x v="0"/>
    <n v="45511"/>
    <s v="1ф"/>
    <s v="5-60А"/>
    <s v="2011"/>
    <s v="25921"/>
    <m/>
    <m/>
    <m/>
    <m/>
    <m/>
    <m/>
    <m/>
    <m/>
  </r>
  <r>
    <n v="8027"/>
    <d v="2024-06-04T00:00:00"/>
    <x v="4"/>
    <s v="Глухова Галина Леонидовна"/>
    <n v="100375095"/>
    <x v="4"/>
    <s v="Чебоксары"/>
    <s v="Московский проспект"/>
    <s v="20"/>
    <n v="76"/>
    <x v="0"/>
    <n v="73487"/>
    <s v="1ф"/>
    <s v="5-60А"/>
    <m/>
    <s v="20691"/>
    <m/>
    <m/>
    <m/>
    <m/>
    <m/>
    <m/>
    <m/>
    <m/>
  </r>
  <r>
    <n v="8028"/>
    <d v="2024-06-04T00:00:00"/>
    <x v="4"/>
    <s v="Иванов Рудольф Георгиевич"/>
    <n v="100212922"/>
    <x v="4"/>
    <s v="Чебоксары"/>
    <s v="Московский проспект"/>
    <s v="10"/>
    <n v="18"/>
    <x v="1"/>
    <s v="94078"/>
    <s v="1ф"/>
    <s v="5-60А"/>
    <m/>
    <s v="37287"/>
    <m/>
    <m/>
    <m/>
    <m/>
    <m/>
    <m/>
    <m/>
    <m/>
  </r>
  <r>
    <n v="8029"/>
    <d v="2024-06-05T00:00:00"/>
    <x v="4"/>
    <s v="Петров Валерий Николаевич"/>
    <n v="100343152"/>
    <x v="4"/>
    <s v="Чебоксары"/>
    <s v="Чернышевского "/>
    <s v="20"/>
    <n v="206"/>
    <x v="0"/>
    <n v="37838"/>
    <s v="1ф"/>
    <s v="5-60А"/>
    <s v="2009"/>
    <s v="34214"/>
    <m/>
    <m/>
    <m/>
    <m/>
    <m/>
    <m/>
    <m/>
    <m/>
  </r>
  <r>
    <n v="8030"/>
    <d v="2024-06-05T00:00:00"/>
    <x v="4"/>
    <s v="Старова Зинаида Зосимовна"/>
    <n v="100378919"/>
    <x v="4"/>
    <s v="Чебоксары"/>
    <s v="О. Кошевого"/>
    <s v="7"/>
    <n v="8"/>
    <x v="0"/>
    <n v="36483"/>
    <s v="1ф"/>
    <s v="5-60А"/>
    <s v="2012"/>
    <s v="10067"/>
    <m/>
    <m/>
    <m/>
    <m/>
    <m/>
    <m/>
    <m/>
    <m/>
  </r>
  <r>
    <n v="8031"/>
    <d v="2024-06-05T00:00:00"/>
    <x v="4"/>
    <s v="Атабаева Елена Геннадьевна"/>
    <n v="100355812"/>
    <x v="4"/>
    <s v="Чебоксары"/>
    <s v="Энгельса"/>
    <s v="48"/>
    <n v="28"/>
    <x v="0"/>
    <n v="46206"/>
    <s v="1ф"/>
    <s v="5-60А"/>
    <s v="2010"/>
    <s v="12905"/>
    <m/>
    <m/>
    <m/>
    <m/>
    <m/>
    <m/>
    <m/>
    <m/>
  </r>
  <r>
    <n v="8032"/>
    <d v="2024-06-05T00:00:00"/>
    <x v="4"/>
    <s v="Станюков Валерий Геннадьевич"/>
    <n v="100348247"/>
    <x v="4"/>
    <s v="Чебоксары"/>
    <s v="Энтузиастов "/>
    <s v="38/8"/>
    <n v="115"/>
    <x v="0"/>
    <n v="2001857"/>
    <s v="1ф"/>
    <s v="5-60А"/>
    <s v="2012"/>
    <s v="12144"/>
    <m/>
    <m/>
    <m/>
    <m/>
    <m/>
    <m/>
    <m/>
    <m/>
  </r>
  <r>
    <n v="8033"/>
    <d v="2024-06-05T00:00:00"/>
    <x v="4"/>
    <s v="Григорьев Андрей Алексеевич"/>
    <n v="101130723"/>
    <x v="4"/>
    <s v="Кугеси"/>
    <s v="Первомайская"/>
    <s v="6"/>
    <s v="43А"/>
    <x v="0"/>
    <s v="007789050010984"/>
    <s v="1ф"/>
    <s v="5-60А"/>
    <s v="2011"/>
    <m/>
    <m/>
    <m/>
    <m/>
    <m/>
    <m/>
    <m/>
    <m/>
    <m/>
  </r>
  <r>
    <n v="8034"/>
    <d v="2024-06-05T00:00:00"/>
    <x v="4"/>
    <s v="Павлова Валентина Петровна"/>
    <n v="101130489"/>
    <x v="4"/>
    <s v="Кугеси"/>
    <s v="Первомайская"/>
    <s v="15А"/>
    <n v="16"/>
    <x v="0"/>
    <s v="00387"/>
    <s v="1ф"/>
    <s v="5-60А"/>
    <s v="2010"/>
    <s v="43414"/>
    <m/>
    <m/>
    <m/>
    <m/>
    <m/>
    <m/>
    <m/>
    <m/>
  </r>
  <r>
    <n v="8035"/>
    <d v="2024-06-05T00:00:00"/>
    <x v="4"/>
    <s v="Романова Лидия Григорьевна"/>
    <n v="101130564"/>
    <x v="4"/>
    <s v="Кугеси"/>
    <s v="Первомайская"/>
    <s v="21"/>
    <n v="10"/>
    <x v="0"/>
    <s v="00460355"/>
    <s v="1ф"/>
    <s v="5-60А"/>
    <s v="2016"/>
    <s v="4360"/>
    <m/>
    <m/>
    <m/>
    <m/>
    <m/>
    <m/>
    <m/>
    <m/>
  </r>
  <r>
    <n v="8036"/>
    <d v="2024-06-05T00:00:00"/>
    <x v="4"/>
    <s v="Ермакова Маргарита Вячеславовна"/>
    <n v="100317860"/>
    <x v="4"/>
    <s v="Чебоксары"/>
    <s v="М. Павлова"/>
    <s v="32"/>
    <n v="122"/>
    <x v="0"/>
    <s v="45967"/>
    <s v="1ф"/>
    <s v="5-60А"/>
    <s v="2010"/>
    <s v="5750"/>
    <m/>
    <m/>
    <m/>
    <m/>
    <m/>
    <m/>
    <m/>
    <m/>
  </r>
  <r>
    <n v="8037"/>
    <d v="2024-06-05T00:00:00"/>
    <x v="4"/>
    <s v="Яковлев Радислав Георгиевич"/>
    <n v="100360767"/>
    <x v="4"/>
    <s v="Чебоксары"/>
    <s v="Хузангая"/>
    <s v="8/1"/>
    <n v="68"/>
    <x v="0"/>
    <s v="61928"/>
    <s v="1ф"/>
    <s v="5-60А"/>
    <m/>
    <s v="5994"/>
    <m/>
    <m/>
    <m/>
    <m/>
    <m/>
    <m/>
    <m/>
    <m/>
  </r>
  <r>
    <n v="8038"/>
    <d v="2024-06-05T00:00:00"/>
    <x v="4"/>
    <m/>
    <s v="отсутствует"/>
    <x v="4"/>
    <s v="Чебоксары"/>
    <s v="Ф. Лукина"/>
    <s v="4"/>
    <n v="308"/>
    <x v="0"/>
    <s v="1944838"/>
    <s v="1ф"/>
    <s v="5-60А"/>
    <m/>
    <m/>
    <m/>
    <m/>
    <m/>
    <m/>
    <m/>
    <m/>
    <m/>
    <m/>
  </r>
  <r>
    <n v="8039"/>
    <d v="2024-06-06T00:00:00"/>
    <x v="4"/>
    <s v="Николаев Федор Сергеевич"/>
    <n v="100366388"/>
    <x v="4"/>
    <s v="Чебоксары"/>
    <s v="М. Денисова"/>
    <s v="6"/>
    <n v="99"/>
    <x v="0"/>
    <s v="651464"/>
    <s v="1ф"/>
    <s v="5-60А"/>
    <s v="2006"/>
    <s v="28598"/>
    <m/>
    <m/>
    <m/>
    <m/>
    <m/>
    <m/>
    <m/>
    <m/>
  </r>
  <r>
    <n v="8040"/>
    <d v="2024-06-06T00:00:00"/>
    <x v="4"/>
    <s v="Бикмумаметова Марина Юрьевна"/>
    <n v="100413717"/>
    <x v="4"/>
    <s v="Чебоксары"/>
    <s v="Ленина"/>
    <s v="21/1"/>
    <n v="36"/>
    <x v="0"/>
    <s v="043876"/>
    <s v="1ф"/>
    <s v="5-60А"/>
    <m/>
    <s v="7490"/>
    <m/>
    <m/>
    <m/>
    <m/>
    <m/>
    <m/>
    <m/>
    <m/>
  </r>
  <r>
    <n v="8041"/>
    <d v="2024-06-06T00:00:00"/>
    <x v="4"/>
    <s v="Калинина Татьяна Вячеславовна"/>
    <s v="отсутствует"/>
    <x v="4"/>
    <s v="Чебоксары"/>
    <s v="Эгерский б-р"/>
    <s v="43"/>
    <n v="145"/>
    <x v="0"/>
    <s v="08329"/>
    <s v="1ф"/>
    <s v="5-60А"/>
    <s v="2009"/>
    <m/>
    <m/>
    <m/>
    <m/>
    <m/>
    <m/>
    <m/>
    <m/>
    <m/>
  </r>
  <r>
    <n v="8042"/>
    <d v="2024-06-06T00:00:00"/>
    <x v="4"/>
    <s v="Прокопьева Валентина Ильинична"/>
    <n v="100295129"/>
    <x v="4"/>
    <s v="Чебоксары"/>
    <s v="Болгарстроя"/>
    <s v="1/2"/>
    <n v="42"/>
    <x v="0"/>
    <s v="23148826"/>
    <s v="1ф"/>
    <s v="5-60А"/>
    <s v="2015"/>
    <m/>
    <m/>
    <m/>
    <m/>
    <m/>
    <m/>
    <m/>
    <m/>
    <m/>
  </r>
  <r>
    <n v="8043"/>
    <d v="2024-06-06T00:00:00"/>
    <x v="4"/>
    <s v="Изоркин Михаил Геннадьевич"/>
    <n v="100252623"/>
    <x v="4"/>
    <s v="Чебоксары"/>
    <s v="Стартовая"/>
    <s v="1"/>
    <n v="20"/>
    <x v="0"/>
    <s v="007129021001470"/>
    <s v="1ф"/>
    <s v="5-60А"/>
    <s v="2009"/>
    <s v="21589"/>
    <m/>
    <m/>
    <m/>
    <m/>
    <m/>
    <m/>
    <m/>
    <m/>
  </r>
  <r>
    <n v="8044"/>
    <d v="2024-06-06T00:00:00"/>
    <x v="4"/>
    <s v="Григорьев Александр Зиновьевич"/>
    <n v="100293791"/>
    <x v="4"/>
    <s v="Чебоксары"/>
    <s v="Короленко"/>
    <s v="22/1"/>
    <n v="2"/>
    <x v="0"/>
    <s v="079281"/>
    <s v="1ф"/>
    <s v="5-60А"/>
    <s v="2007"/>
    <s v="44588"/>
    <m/>
    <m/>
    <m/>
    <m/>
    <m/>
    <m/>
    <m/>
    <m/>
  </r>
  <r>
    <n v="8045"/>
    <d v="2024-06-06T00:00:00"/>
    <x v="4"/>
    <s v="Федотова Руфина Николаевна"/>
    <n v="100223396"/>
    <x v="4"/>
    <s v="Чебоксары"/>
    <s v="К. Маркса"/>
    <s v="44"/>
    <n v="7"/>
    <x v="0"/>
    <s v="750269"/>
    <s v="1ф"/>
    <s v="5-60А"/>
    <m/>
    <s v="10962"/>
    <m/>
    <m/>
    <m/>
    <m/>
    <m/>
    <m/>
    <m/>
    <m/>
  </r>
  <r>
    <n v="8046"/>
    <d v="2024-06-06T00:00:00"/>
    <x v="4"/>
    <s v="Иванова Людмила Аверкиевна"/>
    <n v="100379368"/>
    <x v="4"/>
    <s v="Чебоксары"/>
    <s v="Гражданская"/>
    <s v="48/1"/>
    <n v="31"/>
    <x v="0"/>
    <s v="024492"/>
    <s v="1ф"/>
    <s v="5-60А"/>
    <s v="2007"/>
    <s v="31624"/>
    <m/>
    <m/>
    <m/>
    <m/>
    <m/>
    <m/>
    <m/>
    <m/>
  </r>
  <r>
    <n v="8047"/>
    <d v="2024-06-06T00:00:00"/>
    <x v="4"/>
    <s v="Пешко Наталия Михайловна"/>
    <n v="100227888"/>
    <x v="4"/>
    <s v="Чебоксары"/>
    <s v="Бичурина"/>
    <s v="8"/>
    <n v="29"/>
    <x v="0"/>
    <s v="795743"/>
    <s v="1ф"/>
    <s v="5-60А"/>
    <s v="2008"/>
    <s v="8852"/>
    <m/>
    <m/>
    <m/>
    <m/>
    <m/>
    <m/>
    <m/>
    <m/>
  </r>
  <r>
    <n v="8048"/>
    <d v="2024-06-06T00:00:00"/>
    <x v="4"/>
    <s v="Карнаухова Анфиса Ивановна"/>
    <n v="100395336"/>
    <x v="4"/>
    <s v="Чебоксары"/>
    <s v="Димитрова"/>
    <s v="18"/>
    <n v="61"/>
    <x v="1"/>
    <s v="021189"/>
    <s v="1ф"/>
    <s v="5-60А"/>
    <s v="2008"/>
    <s v="25167"/>
    <m/>
    <m/>
    <m/>
    <m/>
    <m/>
    <m/>
    <m/>
    <m/>
  </r>
  <r>
    <n v="8049"/>
    <d v="2024-06-06T00:00:00"/>
    <x v="4"/>
    <m/>
    <s v="отсутствует"/>
    <x v="9"/>
    <s v="Чебоксары"/>
    <s v="Миттова"/>
    <s v="6"/>
    <n v="115"/>
    <x v="0"/>
    <s v="102417"/>
    <s v="1ф"/>
    <s v="5-60А"/>
    <s v="2008"/>
    <m/>
    <m/>
    <m/>
    <m/>
    <m/>
    <m/>
    <m/>
    <m/>
    <m/>
  </r>
  <r>
    <n v="8050"/>
    <d v="2024-06-06T00:00:00"/>
    <x v="4"/>
    <m/>
    <s v="отсутствует"/>
    <x v="9"/>
    <s v="Чебоксары"/>
    <s v="Миттова"/>
    <s v="6"/>
    <n v="129"/>
    <x v="0"/>
    <s v="102537"/>
    <s v="1ф"/>
    <s v="5-60А"/>
    <s v="2008"/>
    <m/>
    <m/>
    <m/>
    <m/>
    <m/>
    <m/>
    <m/>
    <m/>
    <m/>
  </r>
  <r>
    <n v="8051"/>
    <d v="2024-06-06T00:00:00"/>
    <x v="4"/>
    <m/>
    <s v="отсутствует"/>
    <x v="9"/>
    <s v="Чебоксары"/>
    <s v="Миттова"/>
    <s v="6"/>
    <n v="206"/>
    <x v="0"/>
    <s v="103337"/>
    <s v="1ф"/>
    <s v="5-60А"/>
    <s v="2008"/>
    <m/>
    <m/>
    <m/>
    <m/>
    <m/>
    <m/>
    <m/>
    <m/>
    <m/>
  </r>
  <r>
    <n v="8052"/>
    <d v="2024-06-06T00:00:00"/>
    <x v="4"/>
    <m/>
    <s v="отсутствует"/>
    <x v="9"/>
    <s v="Чебоксары"/>
    <s v="Миттова"/>
    <s v="6"/>
    <n v="218"/>
    <x v="0"/>
    <s v="103417"/>
    <s v="1ф"/>
    <s v="5-60А"/>
    <s v="2008"/>
    <m/>
    <m/>
    <m/>
    <m/>
    <m/>
    <m/>
    <m/>
    <m/>
    <m/>
  </r>
  <r>
    <n v="8053"/>
    <d v="2024-06-06T00:00:00"/>
    <x v="4"/>
    <m/>
    <s v="отсутствует"/>
    <x v="9"/>
    <s v="Чебоксары"/>
    <s v="Миттова"/>
    <s v="6"/>
    <n v="219"/>
    <x v="0"/>
    <s v="160022"/>
    <s v="1ф"/>
    <s v="5-60А"/>
    <s v="2008"/>
    <m/>
    <m/>
    <m/>
    <m/>
    <m/>
    <m/>
    <m/>
    <m/>
    <m/>
  </r>
  <r>
    <n v="8054"/>
    <d v="2024-06-06T00:00:00"/>
    <x v="4"/>
    <m/>
    <s v="отсутствует"/>
    <x v="9"/>
    <s v="Чебоксары"/>
    <s v="Миттова"/>
    <s v="13А"/>
    <n v="4"/>
    <x v="0"/>
    <s v="133897"/>
    <s v="1ф"/>
    <s v="5-60А"/>
    <s v="2007"/>
    <m/>
    <m/>
    <m/>
    <m/>
    <m/>
    <m/>
    <m/>
    <m/>
    <m/>
  </r>
  <r>
    <n v="8055"/>
    <d v="2024-06-06T00:00:00"/>
    <x v="4"/>
    <m/>
    <s v="отсутствует"/>
    <x v="9"/>
    <s v="Чебоксары"/>
    <s v="Миттова"/>
    <s v="13"/>
    <n v="10"/>
    <x v="0"/>
    <s v="124707"/>
    <s v="1ф"/>
    <s v="5-60А"/>
    <s v="2007"/>
    <m/>
    <m/>
    <m/>
    <m/>
    <m/>
    <m/>
    <m/>
    <m/>
    <m/>
  </r>
  <r>
    <n v="8056"/>
    <d v="2024-06-06T00:00:00"/>
    <x v="4"/>
    <m/>
    <s v="отсутствует"/>
    <x v="9"/>
    <s v="Чебоксары"/>
    <s v="Миттова"/>
    <s v="13А"/>
    <n v="22"/>
    <x v="0"/>
    <s v="134077"/>
    <s v="1ф"/>
    <s v="5-60А"/>
    <s v="2008"/>
    <m/>
    <m/>
    <m/>
    <m/>
    <m/>
    <m/>
    <m/>
    <m/>
    <m/>
  </r>
  <r>
    <n v="8057"/>
    <d v="2024-06-06T00:00:00"/>
    <x v="4"/>
    <m/>
    <s v="отсутствует"/>
    <x v="9"/>
    <s v="Чебоксары"/>
    <s v="Миттова"/>
    <s v="13"/>
    <n v="32"/>
    <x v="0"/>
    <s v="124927"/>
    <s v="1ф"/>
    <s v="5-60А"/>
    <s v="2007"/>
    <m/>
    <m/>
    <m/>
    <m/>
    <m/>
    <m/>
    <m/>
    <m/>
    <m/>
  </r>
  <r>
    <n v="8058"/>
    <d v="2024-06-06T00:00:00"/>
    <x v="4"/>
    <m/>
    <s v="отсутствует"/>
    <x v="9"/>
    <s v="Чебоксары"/>
    <s v="Миттова"/>
    <s v="13"/>
    <n v="41"/>
    <x v="0"/>
    <s v="125017"/>
    <s v="1ф"/>
    <s v="5-60А"/>
    <s v="2007"/>
    <m/>
    <m/>
    <m/>
    <m/>
    <m/>
    <m/>
    <m/>
    <m/>
    <m/>
  </r>
  <r>
    <n v="8059"/>
    <d v="2024-06-06T00:00:00"/>
    <x v="4"/>
    <m/>
    <s v="отсутствует"/>
    <x v="9"/>
    <s v="Чебоксары"/>
    <s v="Миттова"/>
    <s v="16"/>
    <n v="34"/>
    <x v="0"/>
    <s v="174169"/>
    <s v="1ф"/>
    <s v="5-60А"/>
    <s v="2008"/>
    <m/>
    <m/>
    <m/>
    <m/>
    <m/>
    <m/>
    <m/>
    <m/>
    <m/>
  </r>
  <r>
    <n v="8060"/>
    <d v="2024-06-06T00:00:00"/>
    <x v="4"/>
    <m/>
    <s v="отсутствует"/>
    <x v="9"/>
    <s v="Чебоксары"/>
    <s v="Миттова"/>
    <s v="18"/>
    <n v="19"/>
    <x v="0"/>
    <s v="123658"/>
    <s v="1ф"/>
    <s v="5-60А"/>
    <s v="2008"/>
    <m/>
    <m/>
    <m/>
    <m/>
    <m/>
    <m/>
    <m/>
    <m/>
    <m/>
  </r>
  <r>
    <n v="8061"/>
    <d v="2024-06-06T00:00:00"/>
    <x v="4"/>
    <m/>
    <s v="отсутствует"/>
    <x v="9"/>
    <s v="Чебоксары"/>
    <s v="Миттова"/>
    <s v="25"/>
    <n v="12"/>
    <x v="0"/>
    <s v="167117"/>
    <s v="1ф"/>
    <s v="5-60А"/>
    <s v="2006"/>
    <m/>
    <m/>
    <m/>
    <m/>
    <m/>
    <m/>
    <m/>
    <m/>
    <m/>
  </r>
  <r>
    <n v="8062"/>
    <d v="2024-06-06T00:00:00"/>
    <x v="4"/>
    <m/>
    <s v="отсутствует"/>
    <x v="9"/>
    <s v="Чебоксары"/>
    <s v="Миттова"/>
    <s v="25"/>
    <n v="33"/>
    <x v="0"/>
    <s v="167138"/>
    <s v="1ф"/>
    <s v="5-60А"/>
    <s v="2008"/>
    <m/>
    <m/>
    <m/>
    <m/>
    <m/>
    <m/>
    <m/>
    <m/>
    <m/>
  </r>
  <r>
    <n v="8063"/>
    <d v="2024-06-06T00:00:00"/>
    <x v="4"/>
    <m/>
    <s v="отсутствует"/>
    <x v="9"/>
    <s v="Чебоксары"/>
    <s v="Гражданская"/>
    <s v="101"/>
    <n v="13"/>
    <x v="0"/>
    <s v="146520"/>
    <s v="1ф"/>
    <s v="5-60А"/>
    <s v="2008"/>
    <m/>
    <m/>
    <m/>
    <m/>
    <m/>
    <m/>
    <m/>
    <m/>
    <m/>
  </r>
  <r>
    <n v="8064"/>
    <d v="2024-06-06T00:00:00"/>
    <x v="4"/>
    <m/>
    <s v="отсутствует"/>
    <x v="9"/>
    <s v="Чебоксары"/>
    <s v="Гражданская"/>
    <s v="101"/>
    <n v="14"/>
    <x v="0"/>
    <s v="146657"/>
    <s v="1ф"/>
    <s v="5-60А"/>
    <s v="2008"/>
    <m/>
    <m/>
    <m/>
    <m/>
    <m/>
    <m/>
    <m/>
    <m/>
    <m/>
  </r>
  <r>
    <n v="8065"/>
    <d v="2024-06-06T00:00:00"/>
    <x v="4"/>
    <m/>
    <s v="отсутствует"/>
    <x v="9"/>
    <s v="Чебоксары"/>
    <s v="Гражданская"/>
    <s v="101"/>
    <n v="253"/>
    <x v="0"/>
    <s v="236587"/>
    <s v="1ф"/>
    <s v="5-60А"/>
    <s v="2008"/>
    <m/>
    <m/>
    <m/>
    <m/>
    <m/>
    <m/>
    <m/>
    <m/>
    <m/>
  </r>
  <r>
    <n v="8066"/>
    <d v="2024-06-06T00:00:00"/>
    <x v="4"/>
    <m/>
    <s v="отсутствует"/>
    <x v="9"/>
    <s v="Чебоксары"/>
    <s v="Гражданская"/>
    <s v="101"/>
    <n v="272"/>
    <x v="0"/>
    <s v="123698"/>
    <s v="1ф"/>
    <s v="5-60А"/>
    <s v="2008"/>
    <m/>
    <m/>
    <m/>
    <m/>
    <m/>
    <m/>
    <m/>
    <m/>
    <m/>
  </r>
  <r>
    <n v="8067"/>
    <d v="2024-06-06T00:00:00"/>
    <x v="4"/>
    <m/>
    <s v="отсутствует"/>
    <x v="9"/>
    <s v="Чебоксары"/>
    <s v="Гражданская"/>
    <s v="109/1"/>
    <n v="27"/>
    <x v="0"/>
    <s v="156324"/>
    <s v="1ф"/>
    <s v="5-60А"/>
    <s v="2008"/>
    <m/>
    <m/>
    <m/>
    <m/>
    <m/>
    <m/>
    <m/>
    <m/>
    <m/>
  </r>
  <r>
    <n v="8068"/>
    <d v="2024-06-06T00:00:00"/>
    <x v="4"/>
    <m/>
    <s v="отсутствует"/>
    <x v="9"/>
    <s v="Чебоксары"/>
    <s v="Гражданская"/>
    <s v="109/1"/>
    <n v="28"/>
    <x v="0"/>
    <s v="321456"/>
    <s v="1ф"/>
    <s v="5-60А"/>
    <s v="2008"/>
    <m/>
    <m/>
    <m/>
    <m/>
    <m/>
    <m/>
    <m/>
    <m/>
    <m/>
  </r>
  <r>
    <n v="8069"/>
    <d v="2024-06-06T00:00:00"/>
    <x v="4"/>
    <m/>
    <s v="отсутствует"/>
    <x v="9"/>
    <s v="Чебоксары"/>
    <s v="Гражданская"/>
    <s v="109/1"/>
    <n v="41"/>
    <x v="0"/>
    <s v="018625"/>
    <s v="1ф"/>
    <s v="5-60А"/>
    <s v="2007"/>
    <m/>
    <m/>
    <m/>
    <m/>
    <m/>
    <m/>
    <m/>
    <m/>
    <m/>
  </r>
  <r>
    <n v="8070"/>
    <d v="2024-06-06T00:00:00"/>
    <x v="4"/>
    <m/>
    <s v="отсутствует"/>
    <x v="9"/>
    <s v="Чебоксары"/>
    <s v="Гражданская"/>
    <s v="109/1"/>
    <n v="55"/>
    <x v="0"/>
    <s v="123654"/>
    <s v="1ф"/>
    <s v="5-60А"/>
    <s v="2008"/>
    <m/>
    <m/>
    <m/>
    <m/>
    <m/>
    <m/>
    <m/>
    <m/>
    <m/>
  </r>
  <r>
    <n v="8071"/>
    <d v="2024-06-06T00:00:00"/>
    <x v="4"/>
    <m/>
    <s v="отсутствует"/>
    <x v="9"/>
    <s v="Чебоксары"/>
    <s v="Гражданская"/>
    <s v="119"/>
    <n v="24"/>
    <x v="0"/>
    <s v="157777"/>
    <s v="1ф"/>
    <s v="5-60А"/>
    <s v="2008"/>
    <m/>
    <m/>
    <m/>
    <m/>
    <m/>
    <m/>
    <m/>
    <m/>
    <m/>
  </r>
  <r>
    <n v="8072"/>
    <d v="2024-06-06T00:00:00"/>
    <x v="4"/>
    <m/>
    <s v="отсутствует"/>
    <x v="9"/>
    <s v="Чебоксары"/>
    <s v="Гражданская"/>
    <s v="119"/>
    <s v="82А"/>
    <x v="0"/>
    <s v="48663"/>
    <s v="1ф"/>
    <s v="5-60А"/>
    <s v="2008"/>
    <m/>
    <m/>
    <m/>
    <m/>
    <m/>
    <m/>
    <m/>
    <m/>
    <m/>
  </r>
  <r>
    <n v="8073"/>
    <d v="2024-06-06T00:00:00"/>
    <x v="4"/>
    <m/>
    <s v="отсутствует"/>
    <x v="9"/>
    <s v="Чебоксары"/>
    <s v="Гражданская"/>
    <s v="119/1"/>
    <s v="82А"/>
    <x v="0"/>
    <s v="158877"/>
    <s v="1ф"/>
    <s v="5-60А"/>
    <s v="2008"/>
    <m/>
    <m/>
    <m/>
    <m/>
    <m/>
    <m/>
    <m/>
    <m/>
    <m/>
  </r>
  <r>
    <n v="8074"/>
    <d v="2024-06-06T00:00:00"/>
    <x v="4"/>
    <m/>
    <s v="отсутствует"/>
    <x v="9"/>
    <s v="Чебоксары"/>
    <s v="Гражданская"/>
    <s v="119/1"/>
    <s v="202А"/>
    <x v="0"/>
    <s v="160077"/>
    <s v="1ф"/>
    <s v="5-60А"/>
    <s v="2008"/>
    <m/>
    <m/>
    <m/>
    <m/>
    <m/>
    <m/>
    <m/>
    <m/>
    <m/>
  </r>
  <r>
    <n v="8075"/>
    <d v="2024-06-06T00:00:00"/>
    <x v="4"/>
    <m/>
    <s v="отсутствует"/>
    <x v="9"/>
    <s v="Чебоксары"/>
    <s v="Гражданская"/>
    <s v="119/1"/>
    <n v="238"/>
    <x v="0"/>
    <s v="123698"/>
    <s v="1ф"/>
    <s v="5-60А"/>
    <s v="2008"/>
    <m/>
    <m/>
    <m/>
    <m/>
    <m/>
    <m/>
    <m/>
    <m/>
    <m/>
  </r>
  <r>
    <n v="8076"/>
    <d v="2024-06-07T00:00:00"/>
    <x v="4"/>
    <s v="Николаев Василий Петрович"/>
    <n v="100318497"/>
    <x v="8"/>
    <s v="Чебоксары"/>
    <s v="Афанасьева"/>
    <s v="1"/>
    <n v="19"/>
    <x v="0"/>
    <s v="41445565"/>
    <s v="1ф"/>
    <s v="5-60А"/>
    <s v="2020"/>
    <s v="21"/>
    <m/>
    <m/>
    <m/>
    <m/>
    <m/>
    <m/>
    <m/>
    <m/>
  </r>
  <r>
    <n v="8077"/>
    <d v="2024-06-07T00:00:00"/>
    <x v="4"/>
    <s v="Борисов Владимир Васильевич"/>
    <s v="отсутствует"/>
    <x v="4"/>
    <s v="Чебоксары"/>
    <s v="Ф. Лукина"/>
    <s v="4"/>
    <n v="220"/>
    <x v="0"/>
    <s v="17031157"/>
    <s v="1ф"/>
    <s v="5-60А"/>
    <s v="2013"/>
    <s v="3622"/>
    <m/>
    <m/>
    <m/>
    <m/>
    <m/>
    <m/>
    <m/>
    <m/>
  </r>
  <r>
    <n v="8078"/>
    <d v="2024-06-07T00:00:00"/>
    <x v="4"/>
    <s v="Салкина Людмила Германовна"/>
    <n v="100397501"/>
    <x v="4"/>
    <s v="Чебоксары"/>
    <s v="Социалистическая"/>
    <s v="17"/>
    <n v="50"/>
    <x v="0"/>
    <s v="0648781"/>
    <s v="1ф"/>
    <s v="5-60А"/>
    <s v="1979"/>
    <m/>
    <m/>
    <m/>
    <m/>
    <m/>
    <m/>
    <m/>
    <m/>
    <m/>
  </r>
  <r>
    <n v="8079"/>
    <d v="2024-06-07T00:00:00"/>
    <x v="4"/>
    <s v="Александров Евгений Витальевич"/>
    <n v="100220130"/>
    <x v="4"/>
    <s v="Лапсары"/>
    <s v="Совхозная"/>
    <s v="12"/>
    <n v="1"/>
    <x v="0"/>
    <s v="01499593"/>
    <s v="1ф"/>
    <s v="5-60А"/>
    <s v="1970"/>
    <s v="558"/>
    <m/>
    <m/>
    <m/>
    <m/>
    <m/>
    <m/>
    <m/>
    <m/>
  </r>
  <r>
    <n v="8080"/>
    <d v="2024-06-07T00:00:00"/>
    <x v="4"/>
    <s v="Миллин Илья Борисович"/>
    <n v="100214025"/>
    <x v="4"/>
    <s v="Чебоксары"/>
    <s v="Ю. Гагарина"/>
    <s v="15/1"/>
    <n v="35"/>
    <x v="0"/>
    <s v="2524469"/>
    <s v="1ф"/>
    <s v="5-60А"/>
    <s v="1986"/>
    <s v="3824"/>
    <m/>
    <m/>
    <m/>
    <m/>
    <m/>
    <m/>
    <m/>
    <m/>
  </r>
  <r>
    <n v="8081"/>
    <d v="2024-06-07T00:00:00"/>
    <x v="4"/>
    <s v="Симакова Галина Александровна"/>
    <n v="100400218"/>
    <x v="4"/>
    <s v="Чебоксары"/>
    <s v="Энтузиастов"/>
    <s v="16"/>
    <n v="13"/>
    <x v="0"/>
    <s v="039399"/>
    <s v="1ф"/>
    <s v="5-60А"/>
    <s v="2009"/>
    <s v="7782"/>
    <m/>
    <m/>
    <m/>
    <m/>
    <m/>
    <m/>
    <m/>
    <m/>
  </r>
  <r>
    <n v="8082"/>
    <d v="2024-06-07T00:00:00"/>
    <x v="4"/>
    <s v="Богданова Елена Камильевна"/>
    <n v="100372427"/>
    <x v="4"/>
    <s v="Чебоксары"/>
    <s v="9-ой Пятилетки"/>
    <s v="15"/>
    <n v="22"/>
    <x v="0"/>
    <s v="021138"/>
    <s v="1ф"/>
    <s v="5-60А"/>
    <s v="2007"/>
    <s v="37987"/>
    <m/>
    <m/>
    <m/>
    <m/>
    <m/>
    <m/>
    <m/>
    <m/>
  </r>
  <r>
    <n v="8083"/>
    <d v="2024-06-07T00:00:00"/>
    <x v="4"/>
    <s v="Точилкин Сергей Леонидович"/>
    <n v="100395928"/>
    <x v="4"/>
    <s v="Чебоксары"/>
    <s v="Коллективная"/>
    <s v="7"/>
    <n v="9"/>
    <x v="0"/>
    <s v="010157"/>
    <s v="1ф"/>
    <s v="5-60А"/>
    <m/>
    <s v="18401"/>
    <m/>
    <m/>
    <m/>
    <m/>
    <m/>
    <m/>
    <m/>
    <m/>
  </r>
  <r>
    <n v="8084"/>
    <d v="2024-06-07T00:00:00"/>
    <x v="4"/>
    <s v="Смирнов Вячеслав Михайлович"/>
    <n v="100256843"/>
    <x v="4"/>
    <s v="Чебоксары"/>
    <s v="324 Стрелковой Дивизии"/>
    <s v="13"/>
    <n v="62"/>
    <x v="0"/>
    <s v="12064179"/>
    <s v="1ф"/>
    <s v="5-60А"/>
    <m/>
    <s v="18949"/>
    <m/>
    <m/>
    <m/>
    <m/>
    <m/>
    <m/>
    <m/>
    <m/>
  </r>
  <r>
    <n v="8085"/>
    <d v="2024-06-07T00:00:00"/>
    <x v="4"/>
    <s v="Дмитриев Григорий Владиславович"/>
    <n v="100256909"/>
    <x v="4"/>
    <s v="Чебоксары"/>
    <s v="324 Стрелковой Дивизии"/>
    <s v="15"/>
    <n v="52"/>
    <x v="1"/>
    <s v="021145"/>
    <s v="1ф"/>
    <s v="5-60А"/>
    <m/>
    <s v="20280"/>
    <m/>
    <m/>
    <m/>
    <m/>
    <m/>
    <m/>
    <m/>
    <m/>
  </r>
  <r>
    <n v="8086"/>
    <d v="2024-06-08T00:00:00"/>
    <x v="4"/>
    <m/>
    <s v="отсутствует"/>
    <x v="4"/>
    <s v="Чебоксары"/>
    <s v="Мира"/>
    <s v="17"/>
    <n v="42"/>
    <x v="1"/>
    <s v="486523"/>
    <s v="1ф"/>
    <s v="5-60А"/>
    <m/>
    <s v="18499"/>
    <m/>
    <m/>
    <m/>
    <m/>
    <m/>
    <m/>
    <m/>
    <m/>
  </r>
  <r>
    <n v="8087"/>
    <d v="2024-06-08T00:00:00"/>
    <x v="4"/>
    <s v="Семенова Раиса Семеновна"/>
    <n v="100293897"/>
    <x v="4"/>
    <s v="Чебоксары"/>
    <s v="Короленко"/>
    <s v="22/1"/>
    <n v="108"/>
    <x v="0"/>
    <s v="265295"/>
    <s v="1ф"/>
    <s v="5-60А"/>
    <m/>
    <s v="16869"/>
    <m/>
    <m/>
    <m/>
    <m/>
    <m/>
    <m/>
    <m/>
    <m/>
  </r>
  <r>
    <n v="8088"/>
    <d v="2024-06-10T00:00:00"/>
    <x v="4"/>
    <s v="Александрова Н.Ю."/>
    <n v="100342860"/>
    <x v="4"/>
    <s v="Чебоксары"/>
    <s v="Чернышевского "/>
    <s v="12"/>
    <n v="1"/>
    <x v="0"/>
    <s v="19931438"/>
    <s v="1ф"/>
    <s v="5-60А"/>
    <s v="2014"/>
    <s v="13257"/>
    <m/>
    <m/>
    <m/>
    <m/>
    <m/>
    <m/>
    <m/>
    <m/>
  </r>
  <r>
    <n v="8089"/>
    <d v="2024-06-10T00:00:00"/>
    <x v="4"/>
    <s v="Волык Зоя Николаевна"/>
    <n v="100329331"/>
    <x v="4"/>
    <s v="Чебоксары"/>
    <s v="139 Стрелковой Дивизии"/>
    <s v="16"/>
    <n v="176"/>
    <x v="0"/>
    <s v="21385944"/>
    <s v="1ф"/>
    <s v="5-60А"/>
    <s v="2015"/>
    <s v="13786"/>
    <m/>
    <m/>
    <m/>
    <m/>
    <m/>
    <m/>
    <m/>
    <m/>
  </r>
  <r>
    <n v="8090"/>
    <d v="2024-06-10T00:00:00"/>
    <x v="4"/>
    <s v="Иванов Владимир Петрович"/>
    <n v="100307219"/>
    <x v="4"/>
    <s v="Кугеси"/>
    <s v="Советская"/>
    <s v="98"/>
    <s v="пом.7"/>
    <x v="0"/>
    <m/>
    <s v="1ф"/>
    <s v="5-60А"/>
    <m/>
    <m/>
    <m/>
    <m/>
    <m/>
    <m/>
    <m/>
    <m/>
    <m/>
    <m/>
  </r>
  <r>
    <n v="8091"/>
    <d v="2024-06-10T00:00:00"/>
    <x v="4"/>
    <s v="Петрова Галина Ивановна"/>
    <n v="101132168"/>
    <x v="4"/>
    <s v="Кугеси"/>
    <s v="Советская"/>
    <s v="74"/>
    <n v="67"/>
    <x v="0"/>
    <s v="0736882"/>
    <s v="1ф"/>
    <s v="5-60А"/>
    <s v="2010"/>
    <m/>
    <m/>
    <m/>
    <m/>
    <m/>
    <m/>
    <m/>
    <m/>
    <m/>
  </r>
  <r>
    <n v="8092"/>
    <d v="2024-06-10T00:00:00"/>
    <x v="4"/>
    <m/>
    <s v="отсутствует"/>
    <x v="4"/>
    <s v="Чебоксары"/>
    <s v="п-т Тракторостроителей"/>
    <s v="45"/>
    <n v="55"/>
    <x v="1"/>
    <s v="028561"/>
    <s v="1ф"/>
    <s v="5-60А"/>
    <m/>
    <s v="4699"/>
    <m/>
    <m/>
    <m/>
    <m/>
    <m/>
    <m/>
    <m/>
    <m/>
  </r>
  <r>
    <n v="8093"/>
    <d v="2024-06-10T00:00:00"/>
    <x v="4"/>
    <s v="Александрова Валентина Арсентьевна"/>
    <n v="100329265"/>
    <x v="4"/>
    <s v="Чебоксары"/>
    <s v="139 Стрелковой Дивизии"/>
    <s v="16"/>
    <n v="111"/>
    <x v="1"/>
    <s v="017916"/>
    <s v="1ф"/>
    <s v="5-60А"/>
    <m/>
    <s v="10946"/>
    <m/>
    <m/>
    <m/>
    <m/>
    <m/>
    <m/>
    <m/>
    <m/>
  </r>
  <r>
    <n v="8094"/>
    <d v="2024-06-11T00:00:00"/>
    <x v="4"/>
    <s v="Ершов Сергей Юрьевич"/>
    <n v="100400337"/>
    <x v="4"/>
    <s v="Чебоксары"/>
    <s v="В. Алендея"/>
    <s v="7"/>
    <n v="86"/>
    <x v="0"/>
    <s v="45034812"/>
    <s v="1ф"/>
    <s v="5-60А"/>
    <s v="2022"/>
    <s v="0"/>
    <m/>
    <m/>
    <m/>
    <m/>
    <m/>
    <m/>
    <m/>
    <m/>
  </r>
  <r>
    <n v="8095"/>
    <d v="2024-06-11T00:00:00"/>
    <x v="4"/>
    <s v="Хораськина Светлана Семеновна"/>
    <n v="100361183"/>
    <x v="4"/>
    <s v="Чебоксары"/>
    <s v="Эгерский б-р"/>
    <s v="27"/>
    <n v="4"/>
    <x v="0"/>
    <s v="001432"/>
    <s v="1ф"/>
    <s v="5-60А"/>
    <m/>
    <s v="51288"/>
    <m/>
    <m/>
    <m/>
    <m/>
    <m/>
    <m/>
    <m/>
    <m/>
  </r>
  <r>
    <n v="8096"/>
    <d v="2024-06-11T00:00:00"/>
    <x v="4"/>
    <s v="Трофимов Станислав Юрьевич"/>
    <n v="100365367"/>
    <x v="4"/>
    <s v="Чебоксары"/>
    <s v="Ленина"/>
    <s v="38/2"/>
    <n v="41"/>
    <x v="1"/>
    <s v="329239"/>
    <s v="1ф"/>
    <s v="5-60А"/>
    <m/>
    <s v="11772"/>
    <m/>
    <m/>
    <m/>
    <m/>
    <m/>
    <m/>
    <m/>
    <m/>
  </r>
  <r>
    <n v="8097"/>
    <d v="2024-06-11T00:00:00"/>
    <x v="4"/>
    <s v="Тимофеев Михаил Иванович"/>
    <n v="100245294"/>
    <x v="4"/>
    <s v="Чебоксары"/>
    <s v="Ленина"/>
    <s v="38/2"/>
    <n v="42"/>
    <x v="1"/>
    <s v="328269"/>
    <s v="1ф"/>
    <s v="5-60А"/>
    <m/>
    <s v="32264"/>
    <m/>
    <m/>
    <m/>
    <m/>
    <m/>
    <m/>
    <m/>
    <m/>
  </r>
  <r>
    <n v="8098"/>
    <d v="2024-06-12T00:00:00"/>
    <x v="4"/>
    <s v="Кузьмин Андрей Михайлович "/>
    <n v="100314963"/>
    <x v="4"/>
    <s v="Чебоксары"/>
    <s v="Б. Хмельницкого"/>
    <s v="121"/>
    <n v="60"/>
    <x v="0"/>
    <s v="398231"/>
    <s v="1ф"/>
    <s v="5-60А"/>
    <m/>
    <s v="10944"/>
    <m/>
    <m/>
    <m/>
    <m/>
    <m/>
    <m/>
    <m/>
    <m/>
  </r>
  <r>
    <n v="8099"/>
    <d v="2024-06-13T00:00:00"/>
    <x v="4"/>
    <s v="Арсеньева Людмила Геннадьевна"/>
    <n v="100201978"/>
    <x v="4"/>
    <s v="Чебоксары"/>
    <s v="Короленко"/>
    <s v="22"/>
    <n v="49"/>
    <x v="0"/>
    <s v="0320509"/>
    <s v="1ф"/>
    <s v="5-60А"/>
    <s v="1992"/>
    <m/>
    <m/>
    <m/>
    <m/>
    <m/>
    <m/>
    <m/>
    <m/>
    <m/>
  </r>
  <r>
    <n v="8100"/>
    <d v="2024-06-13T00:00:00"/>
    <x v="4"/>
    <s v="Авионова Наталия Владимировна"/>
    <s v="отсутствует"/>
    <x v="4"/>
    <s v="Чебоксары"/>
    <s v="Хузангая"/>
    <s v="34"/>
    <n v="134"/>
    <x v="0"/>
    <n v="19561"/>
    <s v="1ф"/>
    <s v="5-60А"/>
    <s v="2007"/>
    <s v="10144"/>
    <m/>
    <m/>
    <m/>
    <m/>
    <m/>
    <m/>
    <m/>
    <m/>
  </r>
  <r>
    <n v="8101"/>
    <d v="2024-06-13T00:00:00"/>
    <x v="4"/>
    <s v="Сидукова Надежда Сергеевна"/>
    <n v="100332625"/>
    <x v="4"/>
    <s v="Чебоксары"/>
    <s v="Н. Смирнова"/>
    <s v="7"/>
    <n v="69"/>
    <x v="0"/>
    <s v="22838403"/>
    <s v="1ф"/>
    <s v="5-60А"/>
    <s v="2015"/>
    <s v="5200"/>
    <m/>
    <m/>
    <m/>
    <m/>
    <m/>
    <m/>
    <m/>
    <m/>
  </r>
  <r>
    <n v="8102"/>
    <d v="2024-06-13T00:00:00"/>
    <x v="4"/>
    <s v="Ермолаева нина Алексеевна"/>
    <n v="100405214"/>
    <x v="4"/>
    <s v="Чебоксары"/>
    <s v="Прокопьева"/>
    <s v="1"/>
    <n v="131"/>
    <x v="0"/>
    <s v="21446524-15"/>
    <s v="1ф"/>
    <s v="5-60А"/>
    <s v="2015"/>
    <s v="9208"/>
    <m/>
    <m/>
    <m/>
    <m/>
    <m/>
    <m/>
    <m/>
    <m/>
  </r>
  <r>
    <n v="8103"/>
    <d v="2024-06-13T00:00:00"/>
    <x v="4"/>
    <s v="Ласковенков Владимир Александрович"/>
    <n v="100388108"/>
    <x v="4"/>
    <s v="Чебоксары"/>
    <s v="Московский проспект"/>
    <s v="52"/>
    <n v="96"/>
    <x v="0"/>
    <s v="21439826"/>
    <s v="1ф"/>
    <s v="5-60А"/>
    <s v="2015"/>
    <s v="14829"/>
    <m/>
    <m/>
    <m/>
    <m/>
    <m/>
    <m/>
    <m/>
    <m/>
  </r>
  <r>
    <n v="8104"/>
    <d v="2024-06-13T00:00:00"/>
    <x v="4"/>
    <m/>
    <s v="отсутствует"/>
    <x v="4"/>
    <s v="Чебоксары"/>
    <s v="Университетская"/>
    <s v="22"/>
    <n v="40"/>
    <x v="1"/>
    <s v="018295"/>
    <s v="1ф"/>
    <s v="5-60А"/>
    <m/>
    <s v="19315"/>
    <m/>
    <m/>
    <m/>
    <m/>
    <m/>
    <m/>
    <m/>
    <m/>
  </r>
  <r>
    <n v="8105"/>
    <d v="2024-06-13T00:00:00"/>
    <x v="4"/>
    <m/>
    <s v="отсутствует"/>
    <x v="4"/>
    <s v="Чебоксары"/>
    <s v="9-ой Пятилетки"/>
    <s v="2/3"/>
    <n v="16"/>
    <x v="1"/>
    <s v="17087"/>
    <s v="1ф"/>
    <s v="5-60А"/>
    <m/>
    <s v="64624"/>
    <m/>
    <m/>
    <m/>
    <m/>
    <m/>
    <m/>
    <m/>
    <m/>
  </r>
  <r>
    <n v="8106"/>
    <d v="2024-06-13T00:00:00"/>
    <x v="4"/>
    <m/>
    <s v="отсутствует"/>
    <x v="4"/>
    <s v="Чебоксары"/>
    <s v="9-ой Пятилетки"/>
    <s v="2/3"/>
    <n v="40"/>
    <x v="1"/>
    <s v="907695"/>
    <s v="1ф"/>
    <s v="5-60А"/>
    <m/>
    <s v="64663"/>
    <m/>
    <m/>
    <m/>
    <m/>
    <m/>
    <m/>
    <m/>
    <m/>
  </r>
  <r>
    <n v="8107"/>
    <d v="2024-06-13T00:00:00"/>
    <x v="4"/>
    <m/>
    <s v="отсутствует"/>
    <x v="4"/>
    <s v="Чебоксары"/>
    <s v="9-ой Пятилетки"/>
    <s v="2/3"/>
    <n v="203"/>
    <x v="1"/>
    <s v="589877"/>
    <s v="1ф"/>
    <s v="5-60А"/>
    <m/>
    <s v="55334"/>
    <m/>
    <m/>
    <m/>
    <m/>
    <m/>
    <m/>
    <m/>
    <m/>
  </r>
  <r>
    <n v="8108"/>
    <d v="2024-06-14T00:00:00"/>
    <x v="4"/>
    <s v="Константинов Сергей Николаевич"/>
    <n v="100295233"/>
    <x v="4"/>
    <s v="Чебоксары"/>
    <s v="Болгарстроя"/>
    <s v="1/2"/>
    <n v="146"/>
    <x v="0"/>
    <s v="23320347"/>
    <s v="1ф"/>
    <s v="5-60А"/>
    <s v="2015"/>
    <m/>
    <m/>
    <m/>
    <m/>
    <m/>
    <m/>
    <m/>
    <m/>
    <m/>
  </r>
  <r>
    <n v="8109"/>
    <d v="2024-06-14T00:00:00"/>
    <x v="4"/>
    <m/>
    <s v="отсутствует"/>
    <x v="4"/>
    <s v="Чебоксары"/>
    <s v="9-ой Пятилетки"/>
    <s v="12"/>
    <n v="61"/>
    <x v="1"/>
    <s v="415060"/>
    <s v="1ф"/>
    <s v="5-60А"/>
    <m/>
    <s v="3688"/>
    <m/>
    <m/>
    <m/>
    <m/>
    <m/>
    <m/>
    <m/>
    <m/>
  </r>
  <r>
    <n v="8110"/>
    <d v="2024-06-14T00:00:00"/>
    <x v="4"/>
    <m/>
    <s v="отсутствует"/>
    <x v="4"/>
    <s v="Чебоксары"/>
    <s v="9-ой Пятилетки"/>
    <s v="12"/>
    <n v="89"/>
    <x v="1"/>
    <s v="219519"/>
    <s v="1ф"/>
    <s v="5-60А"/>
    <m/>
    <s v="42582"/>
    <m/>
    <m/>
    <m/>
    <m/>
    <m/>
    <m/>
    <m/>
    <m/>
  </r>
  <r>
    <n v="8111"/>
    <d v="2024-06-14T00:00:00"/>
    <x v="4"/>
    <m/>
    <s v="отсутствует"/>
    <x v="4"/>
    <s v="Чебоксары"/>
    <s v="9-ой Пятилетки"/>
    <s v="12"/>
    <n v="144"/>
    <x v="1"/>
    <s v="217678"/>
    <s v="1ф"/>
    <s v="5-60А"/>
    <m/>
    <s v="25877"/>
    <m/>
    <m/>
    <m/>
    <m/>
    <m/>
    <m/>
    <m/>
    <m/>
  </r>
  <r>
    <n v="8112"/>
    <d v="2024-06-15T00:00:00"/>
    <x v="4"/>
    <s v="Михеева Александра Николаевна"/>
    <n v="100341670"/>
    <x v="4"/>
    <s v="Чебоксары"/>
    <s v="М. Залка"/>
    <s v="6/12"/>
    <n v="5"/>
    <x v="0"/>
    <s v="22130432"/>
    <s v="1ф"/>
    <s v="5-60А"/>
    <s v="2015"/>
    <s v="5533"/>
    <m/>
    <m/>
    <m/>
    <m/>
    <m/>
    <m/>
    <m/>
    <m/>
  </r>
  <r>
    <n v="8113"/>
    <d v="2024-06-15T00:00:00"/>
    <x v="4"/>
    <s v="Мишина Людмила Валерьевна"/>
    <n v="100427272"/>
    <x v="4"/>
    <s v="Чебоксары"/>
    <s v="Энгельса"/>
    <s v="18"/>
    <n v="61"/>
    <x v="0"/>
    <s v="018786"/>
    <s v="1ф"/>
    <s v="5-60А"/>
    <m/>
    <n v="12397"/>
    <m/>
    <m/>
    <m/>
    <m/>
    <m/>
    <m/>
    <m/>
    <m/>
  </r>
  <r>
    <n v="8114"/>
    <d v="2024-06-17T00:00:00"/>
    <x v="4"/>
    <s v="Лисицына Татьяна Николаевна"/>
    <n v="100343226"/>
    <x v="4"/>
    <s v="Чебоксары"/>
    <s v="Чернышевского "/>
    <s v="30"/>
    <n v="19"/>
    <x v="0"/>
    <s v="16749"/>
    <s v="1ф"/>
    <s v="5-60А"/>
    <s v="2012"/>
    <s v="4648"/>
    <m/>
    <m/>
    <m/>
    <m/>
    <m/>
    <m/>
    <m/>
    <m/>
  </r>
  <r>
    <n v="8115"/>
    <d v="2024-06-17T00:00:00"/>
    <x v="4"/>
    <s v="Захарова Марина Валерьевна"/>
    <n v="100330150"/>
    <x v="4"/>
    <s v="Чебоксары"/>
    <s v="Космонавта Николаева"/>
    <s v="32"/>
    <n v="89"/>
    <x v="0"/>
    <s v="18655980"/>
    <s v="1ф"/>
    <s v="5-60А"/>
    <m/>
    <s v="2846"/>
    <m/>
    <m/>
    <m/>
    <m/>
    <m/>
    <m/>
    <m/>
    <m/>
  </r>
  <r>
    <n v="8116"/>
    <d v="2024-06-17T00:00:00"/>
    <x v="4"/>
    <s v="Кокорина Елена Геннадиевна"/>
    <s v="отсутствует"/>
    <x v="9"/>
    <s v="Чебоксары"/>
    <s v="Эгерский б-р"/>
    <s v="11"/>
    <n v="32"/>
    <x v="0"/>
    <s v="154569"/>
    <s v="1ф"/>
    <s v="5-60А"/>
    <s v="2007"/>
    <s v="10670"/>
    <m/>
    <m/>
    <m/>
    <m/>
    <m/>
    <m/>
    <m/>
    <m/>
  </r>
  <r>
    <n v="8117"/>
    <d v="2024-06-17T00:00:00"/>
    <x v="4"/>
    <s v="Лукова Ангелина Геннадьевна"/>
    <n v="100215097"/>
    <x v="8"/>
    <s v="Чебоксары"/>
    <s v="Чапаева"/>
    <s v="12"/>
    <n v="58"/>
    <x v="0"/>
    <s v="011067195230167"/>
    <s v="1ф"/>
    <s v="5-60А"/>
    <s v="2024"/>
    <s v="0"/>
    <m/>
    <m/>
    <m/>
    <m/>
    <m/>
    <m/>
    <m/>
    <m/>
  </r>
  <r>
    <n v="8118"/>
    <d v="2024-06-17T00:00:00"/>
    <x v="4"/>
    <s v="Тарасова Руфа Максимовна"/>
    <n v="100294255"/>
    <x v="8"/>
    <s v="Чебоксары"/>
    <s v="Гладкова"/>
    <s v="28"/>
    <n v="107"/>
    <x v="0"/>
    <s v="49749865"/>
    <s v="1ф"/>
    <s v="5-60А"/>
    <s v="2024"/>
    <s v="1"/>
    <m/>
    <m/>
    <m/>
    <m/>
    <m/>
    <m/>
    <m/>
    <m/>
  </r>
  <r>
    <n v="8119"/>
    <d v="2024-06-17T00:00:00"/>
    <x v="4"/>
    <m/>
    <s v="отсутствует"/>
    <x v="4"/>
    <s v="Чебоксары"/>
    <s v="М. Павлова"/>
    <s v="41"/>
    <n v="81"/>
    <x v="1"/>
    <s v="347236"/>
    <s v="1ф"/>
    <s v="5-60А"/>
    <m/>
    <s v="1678"/>
    <m/>
    <m/>
    <m/>
    <m/>
    <m/>
    <m/>
    <m/>
    <m/>
  </r>
  <r>
    <n v="8120"/>
    <d v="2024-06-17T00:00:00"/>
    <x v="4"/>
    <s v="Кайкова Галина Николаевна"/>
    <n v="100313656"/>
    <x v="4"/>
    <s v="Чебоксары"/>
    <s v="Сапожникова"/>
    <s v="4"/>
    <n v="16"/>
    <x v="0"/>
    <s v="003424"/>
    <s v="1ф"/>
    <s v="5-60А"/>
    <m/>
    <s v="16781"/>
    <m/>
    <m/>
    <m/>
    <m/>
    <m/>
    <m/>
    <m/>
    <m/>
  </r>
  <r>
    <n v="8121"/>
    <d v="2024-06-17T00:00:00"/>
    <x v="4"/>
    <s v="Иванов Сергей Геннадьевич"/>
    <n v="100313658"/>
    <x v="4"/>
    <s v="Чебоксары"/>
    <s v="Сапожникова"/>
    <s v="4"/>
    <n v="18"/>
    <x v="0"/>
    <s v="0789571109405589"/>
    <s v="1ф"/>
    <s v="5-60А"/>
    <m/>
    <s v="19975"/>
    <m/>
    <m/>
    <m/>
    <m/>
    <m/>
    <m/>
    <m/>
    <m/>
  </r>
  <r>
    <n v="8122"/>
    <d v="2024-06-17T00:00:00"/>
    <x v="4"/>
    <m/>
    <s v="отсутствует"/>
    <x v="4"/>
    <s v="Чебоксары"/>
    <s v="Университетская"/>
    <s v="27"/>
    <n v="35"/>
    <x v="1"/>
    <s v="229146"/>
    <s v="1ф"/>
    <s v="5-60А"/>
    <m/>
    <s v="8969"/>
    <m/>
    <m/>
    <m/>
    <m/>
    <m/>
    <m/>
    <m/>
    <m/>
  </r>
  <r>
    <n v="8123"/>
    <d v="2024-06-18T00:00:00"/>
    <x v="4"/>
    <s v="Рузавин Алексей Иванович"/>
    <n v="100293459"/>
    <x v="4"/>
    <s v="Чебоксары"/>
    <s v="Б.С. Маркова"/>
    <s v="14"/>
    <n v="94"/>
    <x v="0"/>
    <s v="22724792-15"/>
    <s v="1ф"/>
    <s v="5-60А"/>
    <s v="2015"/>
    <s v="9804"/>
    <m/>
    <m/>
    <m/>
    <m/>
    <m/>
    <m/>
    <m/>
    <m/>
  </r>
  <r>
    <n v="8124"/>
    <d v="2024-06-18T00:00:00"/>
    <x v="4"/>
    <s v="Краснова Аида Алексеевна"/>
    <n v="100288675"/>
    <x v="4"/>
    <s v="Чебоксары"/>
    <s v="Байдула"/>
    <s v="10"/>
    <n v="140"/>
    <x v="0"/>
    <s v="045307"/>
    <s v="1ф"/>
    <s v="5-60А"/>
    <m/>
    <s v="32767"/>
    <m/>
    <m/>
    <m/>
    <m/>
    <m/>
    <m/>
    <m/>
    <m/>
  </r>
  <r>
    <n v="8125"/>
    <d v="2024-06-18T00:00:00"/>
    <x v="4"/>
    <s v="Тарасова Валентина Валентиновна"/>
    <n v="100307465"/>
    <x v="4"/>
    <s v="Кугеси"/>
    <s v="К. Маркса"/>
    <s v="112"/>
    <n v="26"/>
    <x v="0"/>
    <s v="21427777"/>
    <s v="1ф"/>
    <s v="5-60А"/>
    <s v="2015"/>
    <m/>
    <m/>
    <m/>
    <m/>
    <m/>
    <m/>
    <m/>
    <m/>
    <m/>
  </r>
  <r>
    <n v="8126"/>
    <d v="2024-06-18T00:00:00"/>
    <x v="4"/>
    <s v="Антонов Михаил Павлович"/>
    <n v="100313675"/>
    <x v="4"/>
    <s v="Чебоксары"/>
    <s v="Сапожникова"/>
    <s v="4"/>
    <n v="35"/>
    <x v="0"/>
    <s v="01005463"/>
    <s v="1ф"/>
    <s v="5-60А"/>
    <m/>
    <s v="33012"/>
    <m/>
    <m/>
    <m/>
    <m/>
    <m/>
    <m/>
    <m/>
    <m/>
  </r>
  <r>
    <n v="8127"/>
    <d v="2024-06-18T00:00:00"/>
    <x v="4"/>
    <s v="Иванова Тамара Александровна"/>
    <n v="100313693"/>
    <x v="4"/>
    <s v="Чебоксары"/>
    <s v="Сапожникова"/>
    <s v="4"/>
    <n v="53"/>
    <x v="1"/>
    <s v="0789571109209347"/>
    <s v="1ф"/>
    <s v="5-60А"/>
    <m/>
    <s v="9728"/>
    <m/>
    <m/>
    <m/>
    <m/>
    <m/>
    <m/>
    <m/>
    <m/>
  </r>
  <r>
    <n v="8128"/>
    <d v="2024-06-18T00:00:00"/>
    <x v="4"/>
    <s v="Коновалова Зоя Егоровна"/>
    <n v="100257301"/>
    <x v="9"/>
    <s v="Чебоксары"/>
    <s v="324 Стрелковой Дивизии"/>
    <s v="19"/>
    <n v="98"/>
    <x v="0"/>
    <s v="840978"/>
    <s v="1ф"/>
    <s v="5-60А"/>
    <s v="2008"/>
    <s v="24617"/>
    <m/>
    <m/>
    <m/>
    <m/>
    <m/>
    <m/>
    <m/>
    <m/>
  </r>
  <r>
    <n v="8129"/>
    <d v="2024-06-18T00:00:00"/>
    <x v="4"/>
    <s v="Локшин Евгений Александрович"/>
    <n v="100428771"/>
    <x v="8"/>
    <s v="Чебоксары"/>
    <s v="Строителей"/>
    <s v="11"/>
    <n v="74"/>
    <x v="0"/>
    <s v="49378023"/>
    <s v="1ф"/>
    <s v="5-60А"/>
    <s v="2024"/>
    <s v="1"/>
    <m/>
    <m/>
    <m/>
    <m/>
    <m/>
    <m/>
    <m/>
    <m/>
  </r>
  <r>
    <n v="8130"/>
    <d v="2024-06-18T00:00:00"/>
    <x v="4"/>
    <s v="Жоров Сергей Викторович"/>
    <n v="100385432"/>
    <x v="4"/>
    <s v="Чебоксары"/>
    <s v="Асламаса"/>
    <s v="10"/>
    <n v="111"/>
    <x v="0"/>
    <s v="21063312"/>
    <s v="1ф"/>
    <s v="5-60А"/>
    <s v="2014"/>
    <m/>
    <m/>
    <m/>
    <m/>
    <m/>
    <m/>
    <m/>
    <m/>
    <m/>
  </r>
  <r>
    <n v="8131"/>
    <d v="2024-06-19T00:00:00"/>
    <x v="4"/>
    <s v="Плотникова Тамара Ивановна"/>
    <n v="100375737"/>
    <x v="4"/>
    <s v="Чебоксары"/>
    <s v="Пирогова"/>
    <s v="12"/>
    <n v="99"/>
    <x v="0"/>
    <s v="217398"/>
    <s v="1ф"/>
    <s v="5-60А"/>
    <s v="2009"/>
    <s v="15206"/>
    <m/>
    <m/>
    <m/>
    <m/>
    <m/>
    <m/>
    <m/>
    <m/>
  </r>
  <r>
    <n v="8132"/>
    <d v="2024-06-19T00:00:00"/>
    <x v="4"/>
    <s v="Евгеньев Александр Николаевич"/>
    <n v="100351872"/>
    <x v="4"/>
    <s v="Чебоксары"/>
    <s v="Социалистическая"/>
    <s v="7/2"/>
    <n v="116"/>
    <x v="0"/>
    <s v="36668471"/>
    <s v="1ф"/>
    <s v="5-60А"/>
    <s v="2019"/>
    <s v="7189"/>
    <m/>
    <m/>
    <m/>
    <m/>
    <m/>
    <m/>
    <m/>
    <m/>
  </r>
  <r>
    <n v="8133"/>
    <d v="2024-06-19T00:00:00"/>
    <x v="4"/>
    <s v="Хабибуллова Сатира Зардиновна"/>
    <n v="100394264"/>
    <x v="4"/>
    <s v="Чебоксары"/>
    <s v="Миттова"/>
    <s v="41"/>
    <n v="136"/>
    <x v="0"/>
    <s v="07188226"/>
    <s v="1ф"/>
    <s v="5-60А"/>
    <s v="2010"/>
    <s v="29058"/>
    <m/>
    <m/>
    <m/>
    <m/>
    <m/>
    <m/>
    <m/>
    <m/>
  </r>
  <r>
    <n v="8134"/>
    <d v="2024-06-19T00:00:00"/>
    <x v="4"/>
    <s v="Васильев Алексей Леонидович"/>
    <n v="100342492"/>
    <x v="8"/>
    <s v="Чебоксары"/>
    <s v="М. Залка"/>
    <s v="16"/>
    <s v="209-210"/>
    <x v="0"/>
    <s v="49274951"/>
    <s v="1ф"/>
    <s v="5-60А"/>
    <s v="2024"/>
    <s v="5"/>
    <m/>
    <m/>
    <m/>
    <m/>
    <m/>
    <m/>
    <m/>
    <m/>
  </r>
  <r>
    <n v="8135"/>
    <d v="2024-06-19T00:00:00"/>
    <x v="4"/>
    <s v="Иванов Сергей Фадеевич"/>
    <s v="отсутствует"/>
    <x v="4"/>
    <s v="Чебоксары"/>
    <s v="Маршака"/>
    <s v="10"/>
    <n v="27"/>
    <x v="0"/>
    <s v="2493974"/>
    <s v="1ф"/>
    <s v="5-60А"/>
    <s v="1967"/>
    <s v="3952"/>
    <m/>
    <m/>
    <m/>
    <m/>
    <m/>
    <m/>
    <m/>
    <m/>
  </r>
  <r>
    <n v="8136"/>
    <d v="2024-06-19T00:00:00"/>
    <x v="4"/>
    <s v="Тихонова Анна Евгеньевна"/>
    <n v="100227270"/>
    <x v="4"/>
    <s v="Чебоксары"/>
    <s v="Сапожникова"/>
    <s v="8"/>
    <n v="12"/>
    <x v="0"/>
    <s v="020193"/>
    <s v="1ф"/>
    <s v="5-60А"/>
    <m/>
    <s v="46454"/>
    <m/>
    <m/>
    <m/>
    <m/>
    <m/>
    <m/>
    <m/>
    <m/>
  </r>
  <r>
    <n v="8137"/>
    <d v="2024-06-19T00:00:00"/>
    <x v="4"/>
    <s v="Лисовская Нина Николаевна"/>
    <n v="100298021"/>
    <x v="9"/>
    <s v="Чебоксары"/>
    <s v="Кадыкова"/>
    <s v="14"/>
    <n v="39"/>
    <x v="0"/>
    <s v="619907"/>
    <s v="1ф"/>
    <s v="5-60А"/>
    <s v="2007"/>
    <s v="14088"/>
    <s v="СО-505"/>
    <s v="619907"/>
    <d v="2024-04-28T00:00:00"/>
    <s v="13987"/>
    <s v="в подъезде"/>
    <d v="2024-04-28T00:00:00"/>
    <s v="б/н"/>
    <s v="Поверка"/>
  </r>
  <r>
    <n v="8138"/>
    <d v="2024-06-20T00:00:00"/>
    <x v="4"/>
    <s v="Яковлева Лариса Юрьевна"/>
    <s v="отсутствует"/>
    <x v="4"/>
    <s v="Чебоксары"/>
    <s v="Дементьева"/>
    <s v="4/1"/>
    <n v="94"/>
    <x v="0"/>
    <s v="1302-001190"/>
    <s v="1ф"/>
    <s v="5-60А"/>
    <s v="2005"/>
    <s v="10890"/>
    <m/>
    <m/>
    <m/>
    <m/>
    <m/>
    <m/>
    <m/>
    <m/>
  </r>
  <r>
    <n v="8139"/>
    <d v="2024-06-20T00:00:00"/>
    <x v="4"/>
    <s v="Архипова Ольга Ильинична"/>
    <s v="отсутствует"/>
    <x v="4"/>
    <s v="Чебоксары"/>
    <s v="Хузангая"/>
    <s v="38"/>
    <n v="212"/>
    <x v="0"/>
    <s v="1472170"/>
    <s v="1ф"/>
    <s v="5-60А"/>
    <s v="1984"/>
    <s v="51138"/>
    <m/>
    <m/>
    <m/>
    <m/>
    <m/>
    <m/>
    <m/>
    <m/>
  </r>
  <r>
    <n v="8140"/>
    <d v="2024-06-20T00:00:00"/>
    <x v="4"/>
    <s v="Фирсова Галина Владимировна"/>
    <n v="100259310"/>
    <x v="8"/>
    <s v="Чебоксары"/>
    <s v="Миттова"/>
    <s v="10"/>
    <n v="17"/>
    <x v="0"/>
    <s v="49781504"/>
    <s v="1ф"/>
    <s v="5-60А"/>
    <s v="2024"/>
    <s v="2"/>
    <m/>
    <m/>
    <m/>
    <m/>
    <m/>
    <m/>
    <m/>
    <m/>
  </r>
  <r>
    <n v="8141"/>
    <d v="2024-06-20T00:00:00"/>
    <x v="4"/>
    <s v="Тихонов Владимир Васильевич"/>
    <n v="100404734"/>
    <x v="9"/>
    <s v="Чебоксары"/>
    <s v="Водопроводная"/>
    <s v="9/77"/>
    <n v="42"/>
    <x v="0"/>
    <s v="12020982"/>
    <s v="1ф"/>
    <s v="5-60А"/>
    <s v="2007"/>
    <s v="772"/>
    <m/>
    <m/>
    <m/>
    <m/>
    <m/>
    <m/>
    <m/>
    <m/>
  </r>
  <r>
    <n v="8142"/>
    <d v="2024-06-20T00:00:00"/>
    <x v="4"/>
    <s v="Серябрякова Элла Александровна"/>
    <n v="101140482"/>
    <x v="4"/>
    <s v="Ишлеи"/>
    <s v="Лесная"/>
    <s v="4"/>
    <n v="2"/>
    <x v="0"/>
    <s v="10009416"/>
    <s v="1ф"/>
    <s v="5-60А"/>
    <s v="2008"/>
    <s v="25156"/>
    <m/>
    <m/>
    <m/>
    <m/>
    <m/>
    <m/>
    <m/>
    <m/>
  </r>
  <r>
    <n v="8143"/>
    <d v="2024-06-20T00:00:00"/>
    <x v="4"/>
    <s v="Павлов Александр Алексеевич"/>
    <n v="100234608"/>
    <x v="9"/>
    <s v="Чебоксары"/>
    <s v="п-т Тракторостроителей"/>
    <s v="17/25"/>
    <n v="145"/>
    <x v="0"/>
    <s v="019343"/>
    <s v="1ф"/>
    <s v="5-60А"/>
    <s v="2007"/>
    <s v="28931"/>
    <m/>
    <m/>
    <m/>
    <m/>
    <m/>
    <m/>
    <m/>
    <m/>
  </r>
  <r>
    <n v="8144"/>
    <d v="2024-06-20T00:00:00"/>
    <x v="4"/>
    <s v="Плотников Георгий Петрович"/>
    <n v="100228375"/>
    <x v="4"/>
    <s v="Чебоксары"/>
    <s v="Р. Люксембург"/>
    <s v="1"/>
    <n v="63"/>
    <x v="1"/>
    <s v="031382"/>
    <s v="1ф"/>
    <s v="5-60А"/>
    <m/>
    <s v="19024"/>
    <m/>
    <m/>
    <m/>
    <m/>
    <m/>
    <m/>
    <m/>
    <m/>
  </r>
  <r>
    <n v="8145"/>
    <d v="2024-06-20T00:00:00"/>
    <x v="4"/>
    <s v="Егоров Дмитрий Валерьевич"/>
    <n v="100228470"/>
    <x v="4"/>
    <s v="Чебоксары"/>
    <s v="Р. Люксембург"/>
    <s v="3"/>
    <n v="8"/>
    <x v="0"/>
    <s v="018159"/>
    <s v="1ф"/>
    <s v="5-60А"/>
    <m/>
    <s v="17663"/>
    <m/>
    <m/>
    <m/>
    <m/>
    <m/>
    <m/>
    <m/>
    <m/>
  </r>
  <r>
    <n v="8146"/>
    <d v="2024-06-20T00:00:00"/>
    <x v="4"/>
    <s v="Шашкин Андрей Витальевич"/>
    <n v="100228476"/>
    <x v="4"/>
    <s v="Чебоксары"/>
    <s v="Р. Люксембург"/>
    <s v="3"/>
    <n v="14"/>
    <x v="0"/>
    <s v="018030"/>
    <s v="1ф"/>
    <s v="5-60А"/>
    <m/>
    <s v="52946"/>
    <m/>
    <m/>
    <m/>
    <m/>
    <m/>
    <m/>
    <m/>
    <m/>
  </r>
  <r>
    <n v="8147"/>
    <d v="2024-06-20T00:00:00"/>
    <x v="4"/>
    <s v="Таймаскина Ирина Михайловна"/>
    <n v="100228633"/>
    <x v="4"/>
    <s v="Чебоксары"/>
    <s v="Р. Люксембург"/>
    <s v="6"/>
    <n v="40"/>
    <x v="0"/>
    <s v="765307"/>
    <s v="1ф"/>
    <s v="5-60А"/>
    <m/>
    <s v="20623"/>
    <m/>
    <m/>
    <m/>
    <m/>
    <m/>
    <m/>
    <m/>
    <m/>
  </r>
  <r>
    <n v="8148"/>
    <d v="2024-06-21T00:00:00"/>
    <x v="4"/>
    <s v="Кириллова Елена Борисовна"/>
    <s v="отсутствует"/>
    <x v="4"/>
    <s v="Чебоксары"/>
    <s v="М. Горького"/>
    <s v="10"/>
    <n v="194"/>
    <x v="0"/>
    <n v="2405"/>
    <s v="1ф"/>
    <s v="5-60А"/>
    <s v="2007"/>
    <s v="24638"/>
    <m/>
    <m/>
    <m/>
    <m/>
    <m/>
    <m/>
    <m/>
    <m/>
  </r>
  <r>
    <n v="8149"/>
    <d v="2024-06-21T00:00:00"/>
    <x v="4"/>
    <s v="Нещеретная Евгения Витальевна"/>
    <n v="100395203"/>
    <x v="9"/>
    <s v="Чебоксары"/>
    <s v="Гражданская"/>
    <s v="131"/>
    <n v="331"/>
    <x v="0"/>
    <s v="002135"/>
    <s v="1ф"/>
    <s v="5-60А"/>
    <s v="2007"/>
    <s v="23948"/>
    <s v="СЦЭТ-12"/>
    <s v="002135"/>
    <d v="2024-06-27T00:00:00"/>
    <s v="23971"/>
    <s v="в подъезде"/>
    <d v="2024-06-27T00:00:00"/>
    <s v="б/н"/>
    <s v="Поверка"/>
  </r>
  <r>
    <n v="8150"/>
    <d v="2024-06-21T00:00:00"/>
    <x v="4"/>
    <s v="Семенова Светлана Валентиновна"/>
    <s v="отсутствует"/>
    <x v="4"/>
    <s v="Чебоксары"/>
    <s v="Ю. Гагарина"/>
    <s v="39"/>
    <n v="33"/>
    <x v="0"/>
    <s v="026822"/>
    <s v="1ф"/>
    <s v="5-60А"/>
    <m/>
    <s v="13001"/>
    <m/>
    <m/>
    <m/>
    <m/>
    <m/>
    <m/>
    <m/>
    <m/>
  </r>
  <r>
    <n v="8151"/>
    <d v="2024-06-21T00:00:00"/>
    <x v="4"/>
    <s v="Ванюхина Ирина Владимировна"/>
    <n v="100361609"/>
    <x v="4"/>
    <s v="Чебоксары"/>
    <s v="Эгерский б-р"/>
    <s v="31"/>
    <n v="94"/>
    <x v="0"/>
    <s v="12050559"/>
    <s v="1ф"/>
    <s v="5-60А"/>
    <s v="2012"/>
    <s v="13100"/>
    <m/>
    <m/>
    <m/>
    <m/>
    <m/>
    <m/>
    <m/>
    <m/>
  </r>
  <r>
    <n v="8152"/>
    <d v="2024-06-21T00:00:00"/>
    <x v="4"/>
    <s v="Петрова Ираида Петровна"/>
    <n v="100244560"/>
    <x v="4"/>
    <s v="Чебоксары"/>
    <s v="324 Стрелковой Дивизии"/>
    <s v="7"/>
    <n v="31"/>
    <x v="0"/>
    <s v="12073142-12"/>
    <s v="1ф"/>
    <s v="5-60А"/>
    <s v="2012"/>
    <s v="15999"/>
    <m/>
    <m/>
    <m/>
    <m/>
    <m/>
    <m/>
    <m/>
    <m/>
  </r>
  <r>
    <n v="8153"/>
    <d v="2024-06-21T00:00:00"/>
    <x v="4"/>
    <s v="Лукина Елена Владимировна"/>
    <n v="100233755"/>
    <x v="4"/>
    <s v="Чебоксары"/>
    <s v="Эгерский б-р"/>
    <s v="8"/>
    <n v="44"/>
    <x v="0"/>
    <s v="09002193"/>
    <s v="1ф"/>
    <s v="5-60А"/>
    <s v="2010"/>
    <s v="266599"/>
    <m/>
    <m/>
    <m/>
    <m/>
    <m/>
    <m/>
    <m/>
    <m/>
  </r>
  <r>
    <n v="8154"/>
    <d v="2024-06-22T00:00:00"/>
    <x v="4"/>
    <s v="Матвеев Денис Станиславович"/>
    <n v="100396867"/>
    <x v="4"/>
    <s v="Чебоксары"/>
    <s v="Социалистическая"/>
    <s v="7А"/>
    <n v="44"/>
    <x v="0"/>
    <s v="022875"/>
    <s v="1ф"/>
    <s v="5-60А"/>
    <m/>
    <s v="23452"/>
    <m/>
    <m/>
    <m/>
    <m/>
    <m/>
    <m/>
    <m/>
    <m/>
  </r>
  <r>
    <n v="8155"/>
    <d v="2024-06-24T00:00:00"/>
    <x v="4"/>
    <s v="Тонышева Ирина Валерьевна"/>
    <n v="100397455"/>
    <x v="4"/>
    <s v="Чебоксары"/>
    <s v="Социалистическая"/>
    <s v="17"/>
    <n v="4"/>
    <x v="1"/>
    <s v="612296"/>
    <s v="1ф"/>
    <s v="5-60А"/>
    <m/>
    <s v="14905"/>
    <m/>
    <m/>
    <m/>
    <m/>
    <m/>
    <m/>
    <m/>
    <m/>
  </r>
  <r>
    <n v="8156"/>
    <d v="2024-06-25T00:00:00"/>
    <x v="4"/>
    <s v="Козлова Валентина Константиновна"/>
    <n v="100338593"/>
    <x v="4"/>
    <s v="Чебоксары"/>
    <s v="Пирогова"/>
    <s v="1/2"/>
    <n v="156"/>
    <x v="0"/>
    <s v="18513799"/>
    <s v="1ф"/>
    <s v="5-60А"/>
    <m/>
    <s v="8065"/>
    <m/>
    <m/>
    <m/>
    <m/>
    <m/>
    <m/>
    <m/>
    <m/>
  </r>
  <r>
    <n v="8157"/>
    <d v="2024-06-25T00:00:00"/>
    <x v="4"/>
    <s v="Матвеева Римма Андреевна"/>
    <n v="100309354"/>
    <x v="8"/>
    <s v="Чебоксары"/>
    <s v="Гузовского"/>
    <s v="1"/>
    <n v="47"/>
    <x v="0"/>
    <s v="49750401-24"/>
    <s v="1ф"/>
    <s v="5-60А"/>
    <s v="2024"/>
    <s v="7"/>
    <m/>
    <m/>
    <m/>
    <m/>
    <m/>
    <m/>
    <m/>
    <m/>
  </r>
  <r>
    <n v="8158"/>
    <d v="2024-06-25T00:00:00"/>
    <x v="4"/>
    <s v="Савельева Ольга Николаевна"/>
    <s v="отсутствует"/>
    <x v="4"/>
    <s v="Чебоксары"/>
    <s v="Дементьева"/>
    <s v="6/1"/>
    <n v="62"/>
    <x v="0"/>
    <s v="17902800"/>
    <s v="1ф"/>
    <s v="5-60А"/>
    <m/>
    <s v="8890"/>
    <m/>
    <m/>
    <m/>
    <m/>
    <m/>
    <m/>
    <m/>
    <m/>
  </r>
  <r>
    <n v="8159"/>
    <d v="2024-06-25T00:00:00"/>
    <x v="4"/>
    <s v="Самуилова Сергей Валерьевич"/>
    <n v="100288660"/>
    <x v="4"/>
    <s v="Чебоксары"/>
    <s v="Байдула"/>
    <s v="10"/>
    <n v="125"/>
    <x v="0"/>
    <s v="044964"/>
    <s v="1ф"/>
    <s v="5-60А"/>
    <m/>
    <s v="16132"/>
    <m/>
    <m/>
    <m/>
    <m/>
    <m/>
    <m/>
    <m/>
    <m/>
  </r>
  <r>
    <n v="8160"/>
    <d v="2024-06-25T00:00:00"/>
    <x v="4"/>
    <s v="Келина Елена Александровна"/>
    <n v="100214148"/>
    <x v="8"/>
    <s v="Чебоксары"/>
    <s v="Ю. Гагарина"/>
    <s v="19"/>
    <n v="54"/>
    <x v="0"/>
    <s v="49348678"/>
    <s v="1ф"/>
    <s v="5-60А"/>
    <s v="2024"/>
    <s v="3"/>
    <m/>
    <m/>
    <m/>
    <m/>
    <m/>
    <m/>
    <m/>
    <m/>
  </r>
  <r>
    <n v="8161"/>
    <d v="2024-06-25T00:00:00"/>
    <x v="4"/>
    <s v="Кожевников Александр Андреевич"/>
    <n v="100375901"/>
    <x v="8"/>
    <s v="Чебоксары"/>
    <s v="Пирогова"/>
    <s v="30"/>
    <n v="19"/>
    <x v="0"/>
    <s v="48516228"/>
    <s v="1ф"/>
    <s v="5-60А"/>
    <s v="2023"/>
    <s v="363"/>
    <m/>
    <m/>
    <m/>
    <m/>
    <m/>
    <m/>
    <m/>
    <m/>
  </r>
  <r>
    <n v="8162"/>
    <d v="2024-06-25T00:00:00"/>
    <x v="4"/>
    <s v="Комарова Елена Николаевна"/>
    <n v="100239825"/>
    <x v="4"/>
    <s v="Чебоксары"/>
    <s v="Гайдара"/>
    <s v="6"/>
    <n v="23"/>
    <x v="0"/>
    <s v="22807291"/>
    <s v="1ф"/>
    <s v="5-60А"/>
    <s v="2015"/>
    <s v="21338"/>
    <m/>
    <m/>
    <m/>
    <m/>
    <m/>
    <m/>
    <m/>
    <m/>
  </r>
  <r>
    <n v="8163"/>
    <d v="2024-06-25T00:00:00"/>
    <x v="4"/>
    <s v="Владимирова Ольга Петровна"/>
    <n v="101131731"/>
    <x v="4"/>
    <s v="Кугеси"/>
    <s v="Советская"/>
    <s v="65"/>
    <n v="54"/>
    <x v="0"/>
    <s v="06752289"/>
    <s v="1ф"/>
    <s v="5-60А"/>
    <s v="2010"/>
    <s v="21872"/>
    <m/>
    <m/>
    <m/>
    <m/>
    <m/>
    <m/>
    <m/>
    <m/>
  </r>
  <r>
    <n v="8164"/>
    <d v="2024-06-25T00:00:00"/>
    <x v="4"/>
    <s v="Захарова Раиса Михайловна"/>
    <n v="100300248"/>
    <x v="4"/>
    <s v="Чебоксары"/>
    <s v="Новогородская"/>
    <s v="24"/>
    <n v="217"/>
    <x v="0"/>
    <s v="098368916"/>
    <s v="1ф"/>
    <s v="5-60А"/>
    <s v="2016"/>
    <s v="89"/>
    <m/>
    <m/>
    <m/>
    <m/>
    <m/>
    <m/>
    <m/>
    <m/>
  </r>
  <r>
    <n v="8165"/>
    <d v="2024-06-25T00:00:00"/>
    <x v="4"/>
    <s v="Макарова Надежда Петровна"/>
    <n v="100252738"/>
    <x v="4"/>
    <s v="Чебоксары"/>
    <s v="Новогородская"/>
    <s v="30"/>
    <n v="69"/>
    <x v="0"/>
    <s v="17867575-14"/>
    <s v="1ф"/>
    <s v="5-60А"/>
    <s v="2014"/>
    <s v="10019"/>
    <m/>
    <m/>
    <m/>
    <m/>
    <m/>
    <m/>
    <m/>
    <m/>
  </r>
  <r>
    <n v="8166"/>
    <d v="2024-06-25T00:00:00"/>
    <x v="4"/>
    <s v="Алексеев Спиридон Аврамович"/>
    <n v="100324711"/>
    <x v="4"/>
    <s v="Чебоксары"/>
    <s v="Цивильская"/>
    <s v="17"/>
    <n v="97"/>
    <x v="0"/>
    <s v="41550"/>
    <s v="1ф"/>
    <s v="5-60А"/>
    <m/>
    <s v="16202"/>
    <m/>
    <m/>
    <m/>
    <m/>
    <m/>
    <m/>
    <m/>
    <m/>
  </r>
  <r>
    <n v="8167"/>
    <d v="2024-06-25T00:00:00"/>
    <x v="4"/>
    <s v="Краснов Дмитрий Юрьевич"/>
    <n v="100364176"/>
    <x v="4"/>
    <s v="Чебоксары"/>
    <s v="С. Михайлова"/>
    <s v="1"/>
    <n v="141"/>
    <x v="1"/>
    <s v="359158"/>
    <s v="1ф"/>
    <s v="5-60А"/>
    <m/>
    <s v="44165"/>
    <m/>
    <m/>
    <m/>
    <m/>
    <m/>
    <m/>
    <m/>
    <m/>
  </r>
  <r>
    <n v="8168"/>
    <d v="2024-06-25T00:00:00"/>
    <x v="4"/>
    <s v="Иванов Лин Витальевич"/>
    <n v="100350148"/>
    <x v="4"/>
    <s v="Чебоксары"/>
    <s v="Юго-Западный"/>
    <s v="9"/>
    <n v="89"/>
    <x v="0"/>
    <s v="006140"/>
    <s v="1ф"/>
    <s v="5-60А"/>
    <m/>
    <s v="9475"/>
    <m/>
    <m/>
    <m/>
    <m/>
    <m/>
    <m/>
    <m/>
    <m/>
  </r>
  <r>
    <n v="8169"/>
    <d v="2024-06-26T00:00:00"/>
    <x v="4"/>
    <s v="Алексеев Виталий Владимирович"/>
    <n v="100403309"/>
    <x v="8"/>
    <s v="Чебоксары"/>
    <s v="Шумилова "/>
    <s v="29"/>
    <n v="84"/>
    <x v="0"/>
    <s v="49213322"/>
    <s v="1ф"/>
    <s v="5-60А"/>
    <s v="2024"/>
    <s v="0"/>
    <m/>
    <m/>
    <m/>
    <m/>
    <m/>
    <m/>
    <m/>
    <m/>
  </r>
  <r>
    <n v="8170"/>
    <d v="2024-06-26T00:00:00"/>
    <x v="4"/>
    <s v="Амплеева Лидия Дмитриевна"/>
    <n v="100319287"/>
    <x v="4"/>
    <s v="Чебоксары"/>
    <s v="Красина"/>
    <s v="2"/>
    <n v="69"/>
    <x v="0"/>
    <s v="19838317-14"/>
    <s v="1ф"/>
    <s v="5-60А"/>
    <m/>
    <s v="15468"/>
    <m/>
    <m/>
    <m/>
    <m/>
    <m/>
    <m/>
    <m/>
    <m/>
  </r>
  <r>
    <n v="8171"/>
    <d v="2024-06-26T00:00:00"/>
    <x v="4"/>
    <s v="Васильева Наталия Вячеславовна"/>
    <n v="100320855"/>
    <x v="4"/>
    <s v="Кугеси"/>
    <s v="К. Маркса"/>
    <s v="112"/>
    <n v="170"/>
    <x v="0"/>
    <s v="21357596"/>
    <s v="1ф"/>
    <s v="5-60А"/>
    <s v="2015"/>
    <m/>
    <m/>
    <m/>
    <m/>
    <m/>
    <m/>
    <m/>
    <m/>
    <m/>
  </r>
  <r>
    <n v="8172"/>
    <d v="2024-06-26T00:00:00"/>
    <x v="4"/>
    <s v="Безручко Тамара Михайловна"/>
    <n v="100345236"/>
    <x v="4"/>
    <s v="Чебоксары"/>
    <s v="Гузовского"/>
    <s v="13"/>
    <n v="11"/>
    <x v="0"/>
    <s v="23334080"/>
    <s v="1ф"/>
    <s v="5-60А"/>
    <s v="2015"/>
    <s v="10455"/>
    <m/>
    <m/>
    <m/>
    <m/>
    <m/>
    <m/>
    <m/>
    <m/>
  </r>
  <r>
    <n v="8173"/>
    <d v="2024-06-26T00:00:00"/>
    <x v="4"/>
    <s v="Игушкина Елена Николаевна"/>
    <n v="100227375"/>
    <x v="4"/>
    <s v="Чебоксары"/>
    <s v="Сапожникова"/>
    <s v="19"/>
    <n v="21"/>
    <x v="0"/>
    <s v="27211269"/>
    <s v="1ф"/>
    <s v="5-60А"/>
    <m/>
    <s v="6999"/>
    <m/>
    <m/>
    <m/>
    <m/>
    <m/>
    <m/>
    <m/>
    <m/>
  </r>
  <r>
    <n v="8174"/>
    <d v="2024-06-26T00:00:00"/>
    <x v="4"/>
    <s v="Фомина Елена Леонидовна"/>
    <n v="100310006"/>
    <x v="4"/>
    <s v="Чебоксары"/>
    <s v="М. Горького"/>
    <s v="27"/>
    <n v="30"/>
    <x v="0"/>
    <s v="20883130-14"/>
    <s v="1ф"/>
    <s v="5-60А"/>
    <s v="2014"/>
    <s v="10050"/>
    <m/>
    <m/>
    <m/>
    <m/>
    <m/>
    <m/>
    <m/>
    <m/>
  </r>
  <r>
    <n v="8175"/>
    <d v="2024-06-26T00:00:00"/>
    <x v="4"/>
    <s v="Кошкин Владимир Геннадьевич"/>
    <n v="100348669"/>
    <x v="8"/>
    <s v="Чебоксары"/>
    <s v="Миначева"/>
    <s v="19/1"/>
    <n v="121"/>
    <x v="0"/>
    <s v="49245327"/>
    <s v="1ф"/>
    <s v="5-60А"/>
    <s v="2024"/>
    <s v="2"/>
    <m/>
    <m/>
    <m/>
    <m/>
    <m/>
    <m/>
    <m/>
    <m/>
  </r>
  <r>
    <n v="8176"/>
    <d v="2024-06-26T00:00:00"/>
    <x v="4"/>
    <s v="Николаев Михаил Николаевич"/>
    <n v="100372467"/>
    <x v="4"/>
    <s v="Чебоксары"/>
    <s v="9-ой Пятилетки"/>
    <s v="15"/>
    <n v="61"/>
    <x v="0"/>
    <s v="035936"/>
    <s v="1ф"/>
    <s v="5-60А"/>
    <m/>
    <s v="21117"/>
    <m/>
    <m/>
    <m/>
    <m/>
    <m/>
    <m/>
    <m/>
    <m/>
  </r>
  <r>
    <n v="8177"/>
    <d v="2024-06-26T00:00:00"/>
    <x v="4"/>
    <s v="Кузьмина Галина Петровна"/>
    <n v="100361209"/>
    <x v="4"/>
    <s v="Чебоксары"/>
    <s v="Эгерский б-р"/>
    <s v="27"/>
    <n v="30"/>
    <x v="0"/>
    <s v="77655"/>
    <s v="1ф"/>
    <s v="5-60А"/>
    <m/>
    <s v="19099"/>
    <m/>
    <m/>
    <m/>
    <m/>
    <m/>
    <m/>
    <m/>
    <m/>
  </r>
  <r>
    <n v="8178"/>
    <d v="2024-06-27T00:00:00"/>
    <x v="4"/>
    <s v="Овчинникова Светлана Ивановна"/>
    <n v="100386427"/>
    <x v="4"/>
    <s v="Чебоксары"/>
    <s v="Восточная (п. Восточный)"/>
    <s v="13"/>
    <n v="419"/>
    <x v="0"/>
    <s v="30685731"/>
    <s v="1ф"/>
    <s v="5-60А"/>
    <s v="2017"/>
    <s v="6699"/>
    <m/>
    <m/>
    <m/>
    <m/>
    <m/>
    <m/>
    <m/>
    <m/>
  </r>
  <r>
    <n v="8179"/>
    <d v="2024-06-27T00:00:00"/>
    <x v="4"/>
    <s v="Щепеткина Елена Николаевна"/>
    <n v="100211822"/>
    <x v="4"/>
    <s v="Чебоксары"/>
    <s v="Совхозная"/>
    <s v="11"/>
    <n v="60"/>
    <x v="0"/>
    <n v="54015"/>
    <s v="1ф"/>
    <s v="5-60А"/>
    <s v="2006"/>
    <s v="54015"/>
    <m/>
    <m/>
    <m/>
    <m/>
    <m/>
    <m/>
    <m/>
    <m/>
  </r>
  <r>
    <n v="8180"/>
    <d v="2024-06-27T00:00:00"/>
    <x v="4"/>
    <s v="Филиппов Александр Анатольевич"/>
    <n v="100215080"/>
    <x v="4"/>
    <s v="Чебоксары"/>
    <s v="Чапаева"/>
    <s v="12"/>
    <n v="41"/>
    <x v="0"/>
    <s v="21433893"/>
    <s v="1ф"/>
    <s v="5-60А"/>
    <s v="2015"/>
    <s v="13662"/>
    <m/>
    <m/>
    <m/>
    <m/>
    <m/>
    <m/>
    <m/>
    <m/>
  </r>
  <r>
    <n v="8181"/>
    <d v="2024-06-27T00:00:00"/>
    <x v="4"/>
    <s v="Баранова Надежда Николаевна"/>
    <n v="100342065"/>
    <x v="4"/>
    <s v="Чебоксары"/>
    <s v="М. Залка"/>
    <s v="12/2"/>
    <n v="41"/>
    <x v="0"/>
    <s v="39726396"/>
    <s v="1ф"/>
    <s v="5-60А"/>
    <s v="2019"/>
    <s v="9099"/>
    <m/>
    <m/>
    <m/>
    <m/>
    <m/>
    <m/>
    <m/>
    <m/>
  </r>
  <r>
    <n v="8182"/>
    <d v="2024-06-27T00:00:00"/>
    <x v="4"/>
    <s v="Макарова Галина Степановна"/>
    <s v="отсутствует"/>
    <x v="4"/>
    <s v="Чебоксары"/>
    <s v="Миттова"/>
    <s v="45"/>
    <n v="25"/>
    <x v="0"/>
    <s v="20639908"/>
    <s v="1ф"/>
    <s v="5-60А"/>
    <s v="2014"/>
    <s v="9493"/>
    <m/>
    <m/>
    <m/>
    <m/>
    <m/>
    <m/>
    <m/>
    <m/>
  </r>
  <r>
    <n v="8183"/>
    <d v="2024-06-27T00:00:00"/>
    <x v="4"/>
    <s v="Васильева Евгения Семеновна"/>
    <n v="100220175"/>
    <x v="4"/>
    <s v="Чебоксары"/>
    <s v="Совхозная"/>
    <s v="12"/>
    <n v="46"/>
    <x v="0"/>
    <s v="37354771"/>
    <s v="1ф"/>
    <s v="5-60А"/>
    <s v="2019"/>
    <s v="358"/>
    <m/>
    <m/>
    <m/>
    <m/>
    <m/>
    <m/>
    <m/>
    <m/>
  </r>
  <r>
    <n v="8184"/>
    <d v="2024-06-27T00:00:00"/>
    <x v="4"/>
    <s v="Потапова Валентина Ильинична"/>
    <n v="100214307"/>
    <x v="4"/>
    <s v="Чебоксары"/>
    <s v="Ю. Гагарина"/>
    <s v="23"/>
    <n v="67"/>
    <x v="0"/>
    <s v="3220158018319"/>
    <s v="1ф"/>
    <s v="5-60А"/>
    <s v="2022"/>
    <m/>
    <m/>
    <m/>
    <m/>
    <m/>
    <m/>
    <m/>
    <m/>
    <m/>
  </r>
  <r>
    <n v="8185"/>
    <d v="2024-06-27T00:00:00"/>
    <x v="4"/>
    <s v="Яценко Марина Николаевна"/>
    <n v="100366278"/>
    <x v="4"/>
    <s v="Чебоксары"/>
    <s v="Хевешская"/>
    <s v="35/17"/>
    <n v="97"/>
    <x v="1"/>
    <s v="016779"/>
    <s v="1ф"/>
    <s v="5-60А"/>
    <m/>
    <s v="11675"/>
    <m/>
    <m/>
    <m/>
    <m/>
    <m/>
    <m/>
    <m/>
    <m/>
  </r>
  <r>
    <n v="8186"/>
    <d v="2024-06-27T00:00:00"/>
    <x v="4"/>
    <s v="Мижикова Галина Кузьминична"/>
    <n v="100227197"/>
    <x v="4"/>
    <s v="Чебоксары"/>
    <s v="Крупской"/>
    <s v="37"/>
    <n v="3"/>
    <x v="0"/>
    <s v="17231241"/>
    <s v="1ф"/>
    <s v="5-60А"/>
    <s v="2013"/>
    <s v="28733"/>
    <m/>
    <m/>
    <m/>
    <m/>
    <m/>
    <m/>
    <m/>
    <m/>
  </r>
  <r>
    <n v="8187"/>
    <d v="2024-06-28T00:00:00"/>
    <x v="4"/>
    <s v="Ерофеев Михаил Евгеньевич"/>
    <n v="100375031"/>
    <x v="4"/>
    <s v="Чебоксары"/>
    <s v="Московский проспект"/>
    <s v="20"/>
    <n v="9"/>
    <x v="0"/>
    <s v="75378"/>
    <s v="1ф"/>
    <s v="5-60А"/>
    <s v="1995"/>
    <s v="23999"/>
    <m/>
    <m/>
    <m/>
    <m/>
    <m/>
    <m/>
    <m/>
    <m/>
  </r>
  <r>
    <n v="8188"/>
    <d v="2024-06-28T00:00:00"/>
    <x v="4"/>
    <s v="Никишов Олег Васильевич"/>
    <n v="100391668"/>
    <x v="4"/>
    <s v="Чебоксары"/>
    <s v="Энтузиастов"/>
    <s v="5"/>
    <n v="66"/>
    <x v="0"/>
    <s v="5020224"/>
    <s v="1ф"/>
    <s v="5-60А"/>
    <s v="1977"/>
    <s v="5271"/>
    <m/>
    <m/>
    <m/>
    <m/>
    <m/>
    <m/>
    <m/>
    <m/>
  </r>
  <r>
    <n v="8189"/>
    <d v="2024-06-28T00:00:00"/>
    <x v="4"/>
    <s v="Васильева Наталия Сергеевна"/>
    <n v="100403073"/>
    <x v="4"/>
    <s v="Чебоксары"/>
    <s v="С. Бутякова"/>
    <s v="10"/>
    <n v="17"/>
    <x v="0"/>
    <s v="45578469"/>
    <s v="1ф"/>
    <s v="5-60А"/>
    <s v="2021"/>
    <m/>
    <m/>
    <m/>
    <m/>
    <m/>
    <m/>
    <m/>
    <m/>
    <m/>
  </r>
  <r>
    <n v="8190"/>
    <d v="2024-06-28T00:00:00"/>
    <x v="4"/>
    <s v="Шилов александр Иванович"/>
    <n v="100372867"/>
    <x v="4"/>
    <s v="Чебоксары"/>
    <s v="Хузангая"/>
    <s v="6"/>
    <n v="41"/>
    <x v="1"/>
    <s v="017238"/>
    <s v="1ф"/>
    <s v="5-60А"/>
    <m/>
    <s v="21546"/>
    <m/>
    <m/>
    <m/>
    <m/>
    <m/>
    <m/>
    <m/>
    <m/>
  </r>
  <r>
    <n v="8191"/>
    <d v="2024-06-28T00:00:00"/>
    <x v="4"/>
    <s v="Юкланова Екатерина Юрьевна"/>
    <n v="100372901"/>
    <x v="4"/>
    <s v="Чебоксары"/>
    <s v="Хузангая"/>
    <s v="6"/>
    <n v="73"/>
    <x v="1"/>
    <s v="681828"/>
    <s v="1ф"/>
    <s v="5-60А"/>
    <m/>
    <s v="38600"/>
    <m/>
    <m/>
    <m/>
    <m/>
    <m/>
    <m/>
    <m/>
    <m/>
  </r>
  <r>
    <n v="8192"/>
    <d v="2024-06-28T00:00:00"/>
    <x v="4"/>
    <s v="Крайнова Ольга Анатольевна"/>
    <n v="100360421"/>
    <x v="4"/>
    <s v="Чебоксары"/>
    <s v="Хузангая"/>
    <s v="6/2"/>
    <n v="14"/>
    <x v="1"/>
    <s v="681872"/>
    <s v="1ф"/>
    <s v="5-60А"/>
    <m/>
    <s v="7326"/>
    <m/>
    <m/>
    <m/>
    <m/>
    <m/>
    <m/>
    <m/>
    <m/>
  </r>
  <r>
    <n v="8193"/>
    <d v="2024-06-29T00:00:00"/>
    <x v="4"/>
    <s v="Лукиянов Евгений Владимирович"/>
    <n v="100321022"/>
    <x v="4"/>
    <s v="Чебоксары"/>
    <s v="К. Иванова"/>
    <s v="81"/>
    <n v="227"/>
    <x v="0"/>
    <s v="015915"/>
    <s v="1ф"/>
    <s v="5-60А"/>
    <m/>
    <s v="34864"/>
    <m/>
    <m/>
    <m/>
    <m/>
    <m/>
    <m/>
    <m/>
    <m/>
  </r>
  <r>
    <n v="8194"/>
    <d v="2024-06-29T00:00:00"/>
    <x v="4"/>
    <s v="Щипакин Вадим Юрьевич"/>
    <n v="100321024"/>
    <x v="4"/>
    <s v="Чебоксары"/>
    <s v="К. Иванова"/>
    <s v="81"/>
    <n v="229"/>
    <x v="0"/>
    <s v="015768"/>
    <s v="1ф"/>
    <s v="5-60А"/>
    <m/>
    <s v="29221"/>
    <m/>
    <m/>
    <m/>
    <m/>
    <m/>
    <m/>
    <m/>
    <m/>
  </r>
  <r>
    <n v="8195"/>
    <d v="2024-06-29T00:00:00"/>
    <x v="4"/>
    <s v="Петрова Олеся Владимировна"/>
    <n v="100423782"/>
    <x v="4"/>
    <s v="Чебоксары"/>
    <s v="Солнечный"/>
    <s v="16/3"/>
    <n v="99"/>
    <x v="0"/>
    <s v="35041353"/>
    <s v="1ф"/>
    <s v="5-60А"/>
    <s v="2018"/>
    <m/>
    <m/>
    <m/>
    <m/>
    <m/>
    <m/>
    <m/>
    <m/>
    <m/>
  </r>
  <r>
    <n v="8196"/>
    <d v="2024-06-30T00:00:00"/>
    <x v="4"/>
    <s v="Герасимов Василй Абрамович"/>
    <n v="100288744"/>
    <x v="4"/>
    <s v="Чебоксары"/>
    <s v="Строителей"/>
    <s v="14"/>
    <n v="37"/>
    <x v="1"/>
    <s v="199068"/>
    <s v="1ф"/>
    <s v="5-60А"/>
    <s v="2008"/>
    <s v="6400"/>
    <m/>
    <m/>
    <m/>
    <m/>
    <m/>
    <m/>
    <m/>
    <m/>
  </r>
  <r>
    <n v="8197"/>
    <d v="2024-06-30T00:00:00"/>
    <x v="4"/>
    <s v="Баскакова Татьяна Гавриловна"/>
    <n v="100288748"/>
    <x v="4"/>
    <s v="Чебоксары"/>
    <s v="Строителей"/>
    <s v="14"/>
    <n v="41"/>
    <x v="1"/>
    <s v="198996"/>
    <s v="1ф"/>
    <s v="5-60А"/>
    <s v="2008"/>
    <s v="1095"/>
    <m/>
    <m/>
    <m/>
    <m/>
    <m/>
    <m/>
    <m/>
    <m/>
  </r>
  <r>
    <n v="8198"/>
    <d v="2024-06-30T00:00:00"/>
    <x v="4"/>
    <s v="Белоглазов Сергей Евгеньевич"/>
    <n v="100288721"/>
    <x v="4"/>
    <s v="Чебоксары"/>
    <s v="Строителей"/>
    <s v="14"/>
    <n v="14"/>
    <x v="1"/>
    <s v="200012"/>
    <s v="1ф"/>
    <s v="5-60А"/>
    <s v="2008"/>
    <s v="16406"/>
    <m/>
    <m/>
    <m/>
    <m/>
    <m/>
    <m/>
    <m/>
    <m/>
  </r>
  <r>
    <n v="8199"/>
    <d v="2024-07-01T00:00:00"/>
    <x v="4"/>
    <s v="Ефремова Анна Александровна"/>
    <n v="100336925"/>
    <x v="4"/>
    <s v="Чебоксары"/>
    <s v="Радужная"/>
    <s v="11"/>
    <n v="14"/>
    <x v="0"/>
    <s v="35763724"/>
    <s v="1ф"/>
    <s v="5-60А"/>
    <m/>
    <s v="8710"/>
    <m/>
    <m/>
    <m/>
    <m/>
    <m/>
    <m/>
    <m/>
    <m/>
  </r>
  <r>
    <n v="8200"/>
    <d v="2024-07-01T00:00:00"/>
    <x v="4"/>
    <s v="Новоселова Елена Геннадьевна"/>
    <n v="100373678"/>
    <x v="4"/>
    <s v="Чебоксары"/>
    <s v="Мира"/>
    <s v="98"/>
    <n v="111"/>
    <x v="0"/>
    <s v="61365"/>
    <s v="1ф"/>
    <s v="5-60А"/>
    <s v="2010"/>
    <m/>
    <m/>
    <m/>
    <m/>
    <m/>
    <m/>
    <m/>
    <m/>
    <m/>
  </r>
  <r>
    <n v="8201"/>
    <d v="2024-07-01T00:00:00"/>
    <x v="4"/>
    <s v="Цинтовский Михаил Геннадьевич"/>
    <n v="100317078"/>
    <x v="4"/>
    <s v="Чебоксары"/>
    <s v="М. Горького"/>
    <s v="31"/>
    <n v="120"/>
    <x v="0"/>
    <s v="002161"/>
    <s v="1ф"/>
    <s v="5-60А"/>
    <s v="2007"/>
    <s v="48371"/>
    <m/>
    <m/>
    <m/>
    <m/>
    <m/>
    <m/>
    <m/>
    <m/>
  </r>
  <r>
    <n v="8202"/>
    <d v="2024-07-01T00:00:00"/>
    <x v="4"/>
    <s v="Беленков Владимир Александрович"/>
    <n v="100336925"/>
    <x v="4"/>
    <s v="Чебоксары"/>
    <s v="Радужная"/>
    <s v="8/1"/>
    <n v="91"/>
    <x v="0"/>
    <s v="35763724"/>
    <s v="1ф"/>
    <s v="5-60А"/>
    <m/>
    <s v="88"/>
    <m/>
    <m/>
    <m/>
    <m/>
    <m/>
    <m/>
    <m/>
    <m/>
  </r>
  <r>
    <n v="8203"/>
    <d v="2024-07-01T00:00:00"/>
    <x v="4"/>
    <s v="Сосунов Андрей Вячеславович"/>
    <n v="100214079"/>
    <x v="4"/>
    <s v="Чебоксары"/>
    <s v="Ю. Гагарина"/>
    <s v="17"/>
    <n v="49"/>
    <x v="0"/>
    <s v="7026670"/>
    <s v="1ф"/>
    <s v="5-60А"/>
    <s v="2010"/>
    <m/>
    <m/>
    <m/>
    <m/>
    <m/>
    <m/>
    <m/>
    <m/>
    <m/>
  </r>
  <r>
    <n v="8204"/>
    <d v="2024-07-01T00:00:00"/>
    <x v="4"/>
    <s v="Александрова Мария Сергеевна"/>
    <s v="отсутствует"/>
    <x v="4"/>
    <s v="Чебоксары"/>
    <s v="Гузовского"/>
    <s v="22"/>
    <n v="100"/>
    <x v="0"/>
    <s v="016255"/>
    <s v="1ф"/>
    <s v="5-60А"/>
    <s v="2007"/>
    <s v="06000"/>
    <m/>
    <m/>
    <m/>
    <m/>
    <m/>
    <m/>
    <m/>
    <m/>
  </r>
  <r>
    <n v="8205"/>
    <d v="2024-07-01T00:00:00"/>
    <x v="4"/>
    <s v="Замкова Татьяна Ивановна"/>
    <n v="100372777"/>
    <x v="4"/>
    <s v="Чебоксары"/>
    <s v="Л. Комсомола"/>
    <s v="28"/>
    <n v="12"/>
    <x v="0"/>
    <s v="682121"/>
    <s v="1ф"/>
    <s v="5-60А"/>
    <s v="2007"/>
    <s v="14302"/>
    <m/>
    <m/>
    <m/>
    <m/>
    <m/>
    <m/>
    <m/>
    <m/>
  </r>
  <r>
    <n v="8206"/>
    <d v="2024-07-01T00:00:00"/>
    <x v="4"/>
    <s v="Мадюськин Михаил Леонидович"/>
    <n v="100372779"/>
    <x v="4"/>
    <s v="Чебоксары"/>
    <s v="Л. Комсомола"/>
    <s v="28"/>
    <n v="14"/>
    <x v="0"/>
    <s v="759613"/>
    <s v="1ф"/>
    <s v="5-60А"/>
    <s v="2000"/>
    <s v="18905"/>
    <m/>
    <m/>
    <m/>
    <m/>
    <m/>
    <m/>
    <m/>
    <m/>
  </r>
  <r>
    <n v="8207"/>
    <d v="2024-07-01T00:00:00"/>
    <x v="4"/>
    <s v="Грачев Дмитрий Геннадьевич"/>
    <n v="100364124"/>
    <x v="4"/>
    <s v="Чебоксары"/>
    <s v="С. Михайлова"/>
    <s v="1"/>
    <n v="89"/>
    <x v="1"/>
    <s v="643871"/>
    <s v="1ф"/>
    <s v="5-60А"/>
    <s v="2007"/>
    <s v="95657"/>
    <m/>
    <m/>
    <m/>
    <m/>
    <m/>
    <m/>
    <m/>
    <m/>
  </r>
  <r>
    <n v="8208"/>
    <d v="2024-07-02T00:00:00"/>
    <x v="4"/>
    <s v="Филлипов Евгений Алексеевич"/>
    <n v="100023037"/>
    <x v="4"/>
    <s v="Сосновка"/>
    <s v="Сосновская"/>
    <s v="65"/>
    <n v="10"/>
    <x v="0"/>
    <s v="180138017"/>
    <s v="1ф"/>
    <s v="5-60А"/>
    <m/>
    <m/>
    <m/>
    <m/>
    <m/>
    <m/>
    <m/>
    <m/>
    <m/>
    <m/>
  </r>
  <r>
    <n v="8209"/>
    <d v="2024-07-02T00:00:00"/>
    <x v="4"/>
    <s v="Отякова Раиса Васильевна"/>
    <s v="отсутствует"/>
    <x v="4"/>
    <s v="Чебоксары"/>
    <s v="Гражданская"/>
    <s v="119"/>
    <n v="316"/>
    <x v="0"/>
    <s v="15367"/>
    <s v="1ф"/>
    <s v="5-60А"/>
    <s v="2011"/>
    <s v="7196"/>
    <m/>
    <m/>
    <m/>
    <m/>
    <m/>
    <m/>
    <m/>
    <m/>
  </r>
  <r>
    <n v="8210"/>
    <d v="2024-07-02T00:00:00"/>
    <x v="4"/>
    <s v="Иванова Зоя Витальевна"/>
    <n v="100321231"/>
    <x v="8"/>
    <s v="Чебоксары"/>
    <s v="Т. Кривова"/>
    <s v="17"/>
    <s v="ком. 49"/>
    <x v="0"/>
    <n v="48001279"/>
    <s v="1ф"/>
    <s v="5-60А"/>
    <s v="2023"/>
    <s v="71"/>
    <m/>
    <m/>
    <m/>
    <m/>
    <m/>
    <m/>
    <m/>
    <m/>
  </r>
  <r>
    <n v="8211"/>
    <d v="2024-07-02T00:00:00"/>
    <x v="4"/>
    <s v="Васильева Анна Эдуардовна"/>
    <n v="100314383"/>
    <x v="4"/>
    <s v="Чебоксары"/>
    <s v="Эльгера"/>
    <s v="28"/>
    <n v="71"/>
    <x v="0"/>
    <n v="21362548"/>
    <s v="1ф"/>
    <s v="5-60А"/>
    <m/>
    <s v="10865"/>
    <m/>
    <m/>
    <m/>
    <m/>
    <m/>
    <m/>
    <m/>
    <m/>
  </r>
  <r>
    <n v="8212"/>
    <d v="2024-07-02T00:00:00"/>
    <x v="4"/>
    <s v="Степанов Валерий Павлович"/>
    <n v="100410065"/>
    <x v="4"/>
    <s v="Чебоксары"/>
    <s v="пл. Скворцова"/>
    <s v="5"/>
    <n v="51"/>
    <x v="0"/>
    <n v="22710762"/>
    <s v="1ф"/>
    <s v="5-60А"/>
    <s v="2015"/>
    <s v="13757"/>
    <m/>
    <m/>
    <m/>
    <m/>
    <m/>
    <m/>
    <m/>
    <m/>
  </r>
  <r>
    <n v="8213"/>
    <d v="2024-07-02T00:00:00"/>
    <x v="4"/>
    <s v="Федоров Алексей Павлович"/>
    <n v="100426229"/>
    <x v="4"/>
    <s v="Чебоксары"/>
    <s v="Асламаса"/>
    <s v="4"/>
    <n v="24"/>
    <x v="0"/>
    <n v="22933659"/>
    <s v="1ф"/>
    <s v="5-60А"/>
    <s v="2015"/>
    <s v="11930"/>
    <m/>
    <m/>
    <m/>
    <m/>
    <m/>
    <m/>
    <m/>
    <m/>
  </r>
  <r>
    <n v="8214"/>
    <d v="2024-07-02T00:00:00"/>
    <x v="4"/>
    <s v="Григорьев Андрей Юрьевич"/>
    <n v="100295242"/>
    <x v="4"/>
    <s v="Чебоксары"/>
    <s v="Болгарстроя"/>
    <s v="1/2"/>
    <n v="155"/>
    <x v="0"/>
    <n v="23163760"/>
    <s v="1ф"/>
    <s v="5-60А"/>
    <s v="2018"/>
    <s v="13231"/>
    <m/>
    <m/>
    <m/>
    <m/>
    <m/>
    <m/>
    <m/>
    <m/>
  </r>
  <r>
    <n v="8215"/>
    <d v="2024-07-02T00:00:00"/>
    <x v="4"/>
    <s v="Григорьева Елена Ивановна"/>
    <n v="100399638"/>
    <x v="4"/>
    <s v="Чебоксары"/>
    <s v="Эгерский б-р"/>
    <s v="35"/>
    <n v="46"/>
    <x v="0"/>
    <s v="007129022053455"/>
    <s v="1ф"/>
    <s v="5-60А"/>
    <m/>
    <s v="20524"/>
    <m/>
    <m/>
    <m/>
    <m/>
    <m/>
    <m/>
    <m/>
    <m/>
  </r>
  <r>
    <n v="8216"/>
    <d v="2024-07-02T00:00:00"/>
    <x v="4"/>
    <s v="Индюкова Наталия Владимировна"/>
    <n v="100400979"/>
    <x v="4"/>
    <s v="Чебоксары"/>
    <s v="Солнечный"/>
    <s v="10"/>
    <n v="86"/>
    <x v="0"/>
    <s v="45372750"/>
    <s v="1ф"/>
    <s v="5-60А"/>
    <m/>
    <s v="2559"/>
    <m/>
    <m/>
    <m/>
    <m/>
    <m/>
    <m/>
    <m/>
    <m/>
  </r>
  <r>
    <n v="8217"/>
    <d v="2024-07-02T00:00:00"/>
    <x v="4"/>
    <m/>
    <s v="отсутствует"/>
    <x v="4"/>
    <s v="Кугеси"/>
    <s v="Марпосадская"/>
    <s v="10"/>
    <n v="16"/>
    <x v="1"/>
    <s v="031971"/>
    <s v="1ф"/>
    <s v="5-60А"/>
    <m/>
    <s v="16026"/>
    <m/>
    <m/>
    <m/>
    <m/>
    <m/>
    <m/>
    <m/>
    <m/>
  </r>
  <r>
    <n v="8218"/>
    <d v="2024-07-02T00:00:00"/>
    <x v="4"/>
    <m/>
    <s v="отсутствует"/>
    <x v="4"/>
    <s v="Кугеси"/>
    <s v="Марпосадская"/>
    <s v="10"/>
    <n v="17"/>
    <x v="1"/>
    <s v="031721"/>
    <s v="1ф"/>
    <s v="5-60А"/>
    <m/>
    <s v="30630"/>
    <m/>
    <m/>
    <m/>
    <m/>
    <m/>
    <m/>
    <m/>
    <m/>
  </r>
  <r>
    <n v="8219"/>
    <d v="2024-07-02T00:00:00"/>
    <x v="4"/>
    <m/>
    <s v="отсутствует"/>
    <x v="4"/>
    <s v="Кугеси"/>
    <s v="Марпосадская"/>
    <s v="10"/>
    <n v="18"/>
    <x v="1"/>
    <s v="031791"/>
    <s v="1ф"/>
    <s v="5-60А"/>
    <m/>
    <s v="12991"/>
    <m/>
    <m/>
    <m/>
    <m/>
    <m/>
    <m/>
    <m/>
    <m/>
  </r>
  <r>
    <n v="8220"/>
    <d v="2024-07-02T00:00:00"/>
    <x v="4"/>
    <s v="Фомина Надежда Ивановна"/>
    <n v="100214343"/>
    <x v="4"/>
    <s v="Чебоксары"/>
    <s v="Ю. Гагарина"/>
    <s v="23"/>
    <n v="103"/>
    <x v="0"/>
    <s v="016716"/>
    <s v="1ф"/>
    <s v="5-60А"/>
    <m/>
    <s v="35464"/>
    <m/>
    <m/>
    <m/>
    <m/>
    <m/>
    <m/>
    <m/>
    <m/>
  </r>
  <r>
    <n v="8221"/>
    <d v="2024-07-03T00:00:00"/>
    <x v="4"/>
    <s v="Александрова Людмила Ивановна"/>
    <n v="100423669"/>
    <x v="4"/>
    <s v="Чебоксары"/>
    <s v="Солнечный"/>
    <s v="16/1"/>
    <n v="81"/>
    <x v="0"/>
    <s v="35498680"/>
    <s v="1ф"/>
    <s v="5-60А"/>
    <m/>
    <s v="590"/>
    <m/>
    <m/>
    <m/>
    <m/>
    <m/>
    <m/>
    <m/>
    <m/>
  </r>
  <r>
    <n v="8222"/>
    <d v="2024-07-03T00:00:00"/>
    <x v="4"/>
    <s v="Тимофеев Владимир Владимирович"/>
    <n v="100299204"/>
    <x v="4"/>
    <s v="Чебоксары"/>
    <s v="К. Иванова"/>
    <s v="4/1"/>
    <n v="5"/>
    <x v="0"/>
    <s v="02000779"/>
    <s v="3ф"/>
    <s v="5-60А"/>
    <s v="2007"/>
    <s v="65650"/>
    <m/>
    <m/>
    <m/>
    <m/>
    <m/>
    <m/>
    <m/>
    <m/>
  </r>
  <r>
    <n v="8223"/>
    <d v="2024-07-03T00:00:00"/>
    <x v="4"/>
    <s v="Сергеева Ирина Владимировна"/>
    <n v="100367092"/>
    <x v="4"/>
    <s v="Чебоксары"/>
    <s v="Щорса"/>
    <s v="26"/>
    <n v="56"/>
    <x v="0"/>
    <s v="41043661"/>
    <s v="1ф"/>
    <s v="5-60А"/>
    <s v="2020"/>
    <s v="690"/>
    <m/>
    <m/>
    <m/>
    <m/>
    <m/>
    <m/>
    <m/>
    <m/>
  </r>
  <r>
    <n v="8224"/>
    <d v="2024-07-03T00:00:00"/>
    <x v="4"/>
    <s v="Ермаков Валерий Николаевич"/>
    <n v="100292887"/>
    <x v="9"/>
    <s v="Чебоксары"/>
    <s v="Академика Крылова"/>
    <s v="3"/>
    <n v="3"/>
    <x v="0"/>
    <s v="019953"/>
    <s v="1ф"/>
    <s v="5-60А"/>
    <s v="2005"/>
    <m/>
    <m/>
    <m/>
    <m/>
    <m/>
    <m/>
    <m/>
    <m/>
    <m/>
  </r>
  <r>
    <n v="8225"/>
    <d v="2024-07-03T00:00:00"/>
    <x v="4"/>
    <s v="Кудряшова Елена Арсентьевна"/>
    <n v="100370700"/>
    <x v="4"/>
    <s v="Чебоксары"/>
    <s v="Яноушека"/>
    <s v="3"/>
    <n v="38"/>
    <x v="0"/>
    <s v="25094500"/>
    <s v="1ф"/>
    <s v="5-60А"/>
    <s v="1965"/>
    <s v="6914"/>
    <m/>
    <m/>
    <m/>
    <m/>
    <m/>
    <m/>
    <m/>
    <m/>
  </r>
  <r>
    <n v="8226"/>
    <d v="2024-07-03T00:00:00"/>
    <x v="4"/>
    <s v="Ширяева Алёна Леонидовна "/>
    <n v="100312103"/>
    <x v="8"/>
    <s v="Чебоксары"/>
    <s v="К. Иванова"/>
    <s v="69"/>
    <n v="4"/>
    <x v="0"/>
    <n v="49804715"/>
    <s v="1ф"/>
    <s v="5-60А"/>
    <s v="2024"/>
    <s v="10"/>
    <m/>
    <m/>
    <m/>
    <m/>
    <m/>
    <m/>
    <m/>
    <m/>
  </r>
  <r>
    <n v="8227"/>
    <d v="2024-07-03T00:00:00"/>
    <x v="4"/>
    <s v="Семенова Лидия Николаевна"/>
    <n v="100228995"/>
    <x v="4"/>
    <s v="Чебоксары"/>
    <s v="Р. Зорге"/>
    <s v="10"/>
    <n v="58"/>
    <x v="0"/>
    <n v="46650"/>
    <s v="1ф"/>
    <s v="5-60А"/>
    <m/>
    <s v="4991"/>
    <m/>
    <m/>
    <m/>
    <m/>
    <m/>
    <m/>
    <m/>
    <m/>
  </r>
  <r>
    <n v="8228"/>
    <d v="2024-07-03T00:00:00"/>
    <x v="4"/>
    <s v="Капустин Александр Геннадьевич"/>
    <n v="100372552"/>
    <x v="4"/>
    <s v="Чебоксары"/>
    <s v="Л. Комсомола"/>
    <s v="18"/>
    <n v="2"/>
    <x v="0"/>
    <s v="244513"/>
    <s v="1ф"/>
    <s v="5-60А"/>
    <s v="2002"/>
    <s v="7623"/>
    <m/>
    <m/>
    <m/>
    <m/>
    <m/>
    <m/>
    <m/>
    <m/>
  </r>
  <r>
    <n v="8229"/>
    <d v="2024-07-03T00:00:00"/>
    <x v="4"/>
    <s v="Савельев Александр Афанасьевич"/>
    <n v="100372713"/>
    <x v="4"/>
    <s v="Чебоксары"/>
    <s v="Л. Комсомола"/>
    <s v="26"/>
    <n v="18"/>
    <x v="0"/>
    <s v="111962"/>
    <s v="1ф"/>
    <s v="5-60А"/>
    <s v="2006"/>
    <s v="8733"/>
    <m/>
    <m/>
    <m/>
    <m/>
    <m/>
    <m/>
    <m/>
    <m/>
  </r>
  <r>
    <n v="8230"/>
    <d v="2024-07-04T00:00:00"/>
    <x v="4"/>
    <s v="Трофимова Лидия Александровна"/>
    <n v="100300571"/>
    <x v="4"/>
    <s v="Чебоксары"/>
    <s v="Текстильщиков"/>
    <s v="23"/>
    <n v="28"/>
    <x v="0"/>
    <s v="36753421"/>
    <s v="3ф"/>
    <s v="5-60А"/>
    <s v="2019"/>
    <s v="9909"/>
    <m/>
    <m/>
    <m/>
    <m/>
    <m/>
    <m/>
    <m/>
    <m/>
  </r>
  <r>
    <n v="8231"/>
    <d v="2024-07-04T00:00:00"/>
    <x v="4"/>
    <s v="Романова Полина Ивановна"/>
    <n v="100372057"/>
    <x v="4"/>
    <s v="Чебоксары"/>
    <s v="Энтузиастов"/>
    <s v="11"/>
    <n v="70"/>
    <x v="0"/>
    <s v="46566"/>
    <s v="1ф"/>
    <s v="5-60А"/>
    <s v="2011"/>
    <s v="10769"/>
    <m/>
    <m/>
    <m/>
    <m/>
    <m/>
    <m/>
    <m/>
    <m/>
  </r>
  <r>
    <n v="8232"/>
    <d v="2024-07-04T00:00:00"/>
    <x v="4"/>
    <s v="Семенов Валерий Аркадьевич"/>
    <s v="отсутствует"/>
    <x v="4"/>
    <s v="Чебоксары"/>
    <s v="Дементьева"/>
    <s v="1"/>
    <n v="88"/>
    <x v="0"/>
    <s v="20573437"/>
    <s v="1ф"/>
    <s v="5-60А"/>
    <s v="2014"/>
    <s v="12413"/>
    <m/>
    <m/>
    <m/>
    <m/>
    <m/>
    <m/>
    <m/>
    <m/>
  </r>
  <r>
    <n v="8233"/>
    <d v="2024-07-04T00:00:00"/>
    <x v="4"/>
    <s v="Чернов Дмитрий Сергеевич"/>
    <s v="отсутствует"/>
    <x v="4"/>
    <s v="Чебоксары"/>
    <s v="Дементьева"/>
    <s v="9"/>
    <n v="22"/>
    <x v="0"/>
    <s v="17801383"/>
    <s v="1ф"/>
    <s v="5-60А"/>
    <s v="2014"/>
    <s v="5584"/>
    <m/>
    <m/>
    <m/>
    <m/>
    <m/>
    <m/>
    <m/>
    <m/>
  </r>
  <r>
    <n v="8234"/>
    <d v="2024-07-04T00:00:00"/>
    <x v="4"/>
    <m/>
    <s v="отсутствует"/>
    <x v="4"/>
    <s v="Кугеси"/>
    <s v="Марпосадская"/>
    <s v="10"/>
    <n v="24"/>
    <x v="1"/>
    <s v="031887"/>
    <s v="1ф"/>
    <s v="5-60А"/>
    <m/>
    <s v="11176"/>
    <m/>
    <m/>
    <m/>
    <m/>
    <m/>
    <m/>
    <m/>
    <m/>
  </r>
  <r>
    <n v="8235"/>
    <d v="2024-07-04T00:00:00"/>
    <x v="4"/>
    <m/>
    <s v="отсутствует"/>
    <x v="4"/>
    <s v="Кугеси"/>
    <s v="Марпосадская"/>
    <s v="10"/>
    <n v="31"/>
    <x v="1"/>
    <s v="031893"/>
    <s v="1ф"/>
    <s v="5-60А"/>
    <m/>
    <s v="29622"/>
    <m/>
    <m/>
    <m/>
    <m/>
    <m/>
    <m/>
    <m/>
    <m/>
  </r>
  <r>
    <n v="8236"/>
    <d v="2024-07-04T00:00:00"/>
    <x v="4"/>
    <s v="Крылова Александра Юрьевна"/>
    <n v="100221274"/>
    <x v="4"/>
    <s v="Чебоксары"/>
    <s v="9-ой Пятилетки"/>
    <s v="24"/>
    <n v="244"/>
    <x v="0"/>
    <s v="05374"/>
    <s v="1ф"/>
    <s v="5-60А"/>
    <s v="1984"/>
    <s v="38304"/>
    <m/>
    <m/>
    <m/>
    <m/>
    <m/>
    <m/>
    <m/>
    <m/>
  </r>
  <r>
    <n v="8237"/>
    <d v="2024-07-04T00:00:00"/>
    <x v="4"/>
    <s v="Семенова Елена Викторовна"/>
    <s v="отсутствует"/>
    <x v="4"/>
    <s v="Чебоксары"/>
    <s v="Эгерский б-р"/>
    <s v="49"/>
    <n v="86"/>
    <x v="0"/>
    <s v="020953"/>
    <s v="1ф"/>
    <s v="5-60А"/>
    <s v="2007"/>
    <m/>
    <m/>
    <m/>
    <m/>
    <m/>
    <m/>
    <m/>
    <m/>
    <m/>
  </r>
  <r>
    <n v="8238"/>
    <d v="2024-07-05T00:00:00"/>
    <x v="4"/>
    <s v="Александрова Кристина Владимировна"/>
    <n v="100296072"/>
    <x v="4"/>
    <s v="Чебоксары"/>
    <s v="Гоголя"/>
    <s v="3"/>
    <n v="55"/>
    <x v="0"/>
    <s v="12045737"/>
    <s v="1ф"/>
    <s v="5-60А"/>
    <m/>
    <m/>
    <m/>
    <m/>
    <m/>
    <m/>
    <m/>
    <m/>
    <m/>
    <m/>
  </r>
  <r>
    <n v="8239"/>
    <d v="2024-07-05T00:00:00"/>
    <x v="4"/>
    <s v="Кузнецов Дмитрий Венедиктович"/>
    <n v="100395209"/>
    <x v="4"/>
    <s v="Чебоксары"/>
    <s v="Гражданская"/>
    <s v="131"/>
    <n v="337"/>
    <x v="0"/>
    <s v="001634"/>
    <s v="1ф"/>
    <s v="5-60А"/>
    <s v="2007"/>
    <s v="41405"/>
    <m/>
    <m/>
    <m/>
    <m/>
    <m/>
    <m/>
    <m/>
    <m/>
  </r>
  <r>
    <n v="8240"/>
    <d v="2024-07-05T00:00:00"/>
    <x v="4"/>
    <s v="Кузьминых Евгения Валерьевна"/>
    <n v="100396419"/>
    <x v="4"/>
    <s v="Чебоксары"/>
    <s v="Промышленная"/>
    <s v="4/1"/>
    <n v="35"/>
    <x v="0"/>
    <s v="47680"/>
    <s v="1ф"/>
    <s v="5-60А"/>
    <s v="2011"/>
    <s v="12959"/>
    <m/>
    <m/>
    <m/>
    <m/>
    <m/>
    <m/>
    <m/>
    <m/>
  </r>
  <r>
    <n v="8241"/>
    <d v="2024-07-05T00:00:00"/>
    <x v="4"/>
    <s v="Калдырмин Денис Альбертович"/>
    <n v="100387429"/>
    <x v="4"/>
    <s v="Ишлеи"/>
    <s v="Лесная"/>
    <s v="2"/>
    <n v="29"/>
    <x v="0"/>
    <s v="41341240"/>
    <s v="1ф"/>
    <s v="5-60А"/>
    <s v="2020"/>
    <s v="8690"/>
    <m/>
    <m/>
    <m/>
    <m/>
    <m/>
    <m/>
    <m/>
    <m/>
  </r>
  <r>
    <n v="8242"/>
    <d v="2024-07-05T00:00:00"/>
    <x v="4"/>
    <s v="Колесова Наталия Александровна"/>
    <n v="100353678"/>
    <x v="4"/>
    <s v="Чебоксары"/>
    <s v="Ленина"/>
    <s v="27"/>
    <n v="42"/>
    <x v="0"/>
    <s v="18546"/>
    <s v="1ф"/>
    <s v="5-60А"/>
    <m/>
    <s v="3901"/>
    <m/>
    <m/>
    <m/>
    <m/>
    <m/>
    <m/>
    <m/>
    <m/>
  </r>
  <r>
    <n v="8243"/>
    <d v="2024-07-05T00:00:00"/>
    <x v="4"/>
    <m/>
    <s v="отсутствует"/>
    <x v="4"/>
    <s v="Кугеси"/>
    <s v="Марпосадская"/>
    <s v="10"/>
    <n v="55"/>
    <x v="1"/>
    <s v="031871"/>
    <s v="1ф"/>
    <s v="5-60А"/>
    <m/>
    <s v="4352"/>
    <m/>
    <m/>
    <m/>
    <m/>
    <m/>
    <m/>
    <m/>
    <m/>
  </r>
  <r>
    <n v="8244"/>
    <d v="2024-07-05T00:00:00"/>
    <x v="4"/>
    <m/>
    <s v="отсутствует"/>
    <x v="4"/>
    <s v="Кугеси"/>
    <s v="Марпосадская"/>
    <s v="10"/>
    <n v="62"/>
    <x v="1"/>
    <s v="028296"/>
    <s v="1ф"/>
    <s v="5-60А"/>
    <m/>
    <s v="11544"/>
    <m/>
    <m/>
    <m/>
    <m/>
    <m/>
    <m/>
    <m/>
    <m/>
  </r>
  <r>
    <n v="8245"/>
    <d v="2024-07-06T00:00:00"/>
    <x v="4"/>
    <s v="Лукьянова Наталия Петровна"/>
    <n v="100393835"/>
    <x v="4"/>
    <s v="Чебоксары"/>
    <s v="Миттова"/>
    <s v="24"/>
    <n v="46"/>
    <x v="0"/>
    <s v="12415688"/>
    <s v="1ф"/>
    <s v="5-60А"/>
    <s v="2012"/>
    <s v="12157"/>
    <m/>
    <m/>
    <m/>
    <m/>
    <m/>
    <m/>
    <m/>
    <m/>
  </r>
  <r>
    <n v="8246"/>
    <d v="2024-07-06T00:00:00"/>
    <x v="4"/>
    <s v="Кудрявцева Елена Владимировна"/>
    <n v="100312929"/>
    <x v="4"/>
    <s v="Чебоксары"/>
    <s v="Компазитора А.М.Токарева"/>
    <s v="2"/>
    <n v="105"/>
    <x v="0"/>
    <s v="32166456-17"/>
    <s v="1ф"/>
    <s v="5-60А"/>
    <s v="2017"/>
    <m/>
    <m/>
    <m/>
    <m/>
    <m/>
    <m/>
    <m/>
    <m/>
    <m/>
  </r>
  <r>
    <n v="8247"/>
    <d v="2024-07-06T00:00:00"/>
    <x v="4"/>
    <s v="Николаева Людмила Васильевна"/>
    <n v="101140726"/>
    <x v="4"/>
    <s v="Ишлеи"/>
    <s v="Советская"/>
    <s v="70"/>
    <n v="12"/>
    <x v="1"/>
    <s v="12061932"/>
    <s v="1ф"/>
    <s v="5-60А"/>
    <s v="2008"/>
    <s v="15750"/>
    <m/>
    <m/>
    <m/>
    <m/>
    <m/>
    <m/>
    <m/>
    <m/>
  </r>
  <r>
    <n v="8248"/>
    <d v="2024-07-08T00:00:00"/>
    <x v="4"/>
    <s v="Докторов Вадим Викторович"/>
    <n v="100380277"/>
    <x v="4"/>
    <s v="Чебоксары"/>
    <s v="Н. Смирнова"/>
    <s v="6"/>
    <n v="70"/>
    <x v="0"/>
    <s v="19609644"/>
    <s v="1ф"/>
    <s v="5-60А"/>
    <s v="2014"/>
    <s v="9551"/>
    <m/>
    <m/>
    <m/>
    <m/>
    <m/>
    <m/>
    <m/>
    <m/>
  </r>
  <r>
    <n v="8249"/>
    <d v="2024-07-09T00:00:00"/>
    <x v="4"/>
    <s v="Волкова Елена Валерьевна"/>
    <n v="100340023"/>
    <x v="4"/>
    <s v="Чебоксары"/>
    <s v="Радужная"/>
    <s v="16"/>
    <n v="64"/>
    <x v="0"/>
    <s v="17746976"/>
    <s v="1ф"/>
    <s v="5-60А"/>
    <s v="2014"/>
    <s v="5104"/>
    <m/>
    <m/>
    <m/>
    <m/>
    <m/>
    <m/>
    <m/>
    <m/>
  </r>
  <r>
    <n v="8250"/>
    <d v="2024-07-09T00:00:00"/>
    <x v="4"/>
    <s v="Мифтахутдинов Илназ Хатдесович"/>
    <n v="100338906"/>
    <x v="4"/>
    <s v="Чебоксары"/>
    <s v="Радужная"/>
    <s v="5"/>
    <n v="49"/>
    <x v="0"/>
    <n v="22747890"/>
    <s v="1ф"/>
    <s v="5-60А"/>
    <s v="2015"/>
    <s v="153"/>
    <m/>
    <m/>
    <m/>
    <m/>
    <m/>
    <m/>
    <m/>
    <m/>
  </r>
  <r>
    <n v="8251"/>
    <d v="2024-07-09T00:00:00"/>
    <x v="4"/>
    <s v="Ермакова Светлана Ивановна"/>
    <s v="отсутствует"/>
    <x v="4"/>
    <s v="Чебоксары"/>
    <s v="Кадыкова"/>
    <s v="26"/>
    <n v="56"/>
    <x v="0"/>
    <s v="0609962"/>
    <s v="1ф"/>
    <s v="5-60А"/>
    <m/>
    <s v="41247"/>
    <m/>
    <m/>
    <m/>
    <m/>
    <m/>
    <m/>
    <m/>
    <m/>
  </r>
  <r>
    <n v="8252"/>
    <d v="2024-07-09T00:00:00"/>
    <x v="4"/>
    <s v="Семенова Альбина Федоровна"/>
    <s v="отсутствует"/>
    <x v="4"/>
    <s v="Чебоксары"/>
    <s v="Мира"/>
    <s v="88Б"/>
    <n v="217"/>
    <x v="0"/>
    <s v="08741"/>
    <s v="1ф"/>
    <s v="5-60А"/>
    <s v="2012"/>
    <s v="4623"/>
    <m/>
    <m/>
    <m/>
    <m/>
    <m/>
    <m/>
    <m/>
    <m/>
  </r>
  <r>
    <n v="8253"/>
    <d v="2024-07-09T00:00:00"/>
    <x v="4"/>
    <s v="Ашурова Татьяна Владимировна"/>
    <n v="100403750"/>
    <x v="8"/>
    <s v="Чебоксары"/>
    <s v="Космонавта Николаева"/>
    <s v="2"/>
    <n v="30"/>
    <x v="0"/>
    <s v="4986582"/>
    <s v="1ф"/>
    <s v="5-60А"/>
    <s v="2024"/>
    <s v="5"/>
    <m/>
    <m/>
    <m/>
    <m/>
    <m/>
    <m/>
    <m/>
    <m/>
  </r>
  <r>
    <n v="8254"/>
    <d v="2024-07-09T00:00:00"/>
    <x v="4"/>
    <s v="Ундрицова Людмила Ильинична"/>
    <s v="отсутствует"/>
    <x v="4"/>
    <s v="Чебоксары"/>
    <s v="Шумилова "/>
    <s v="17"/>
    <n v="66"/>
    <x v="0"/>
    <s v="22832153"/>
    <s v="1ф"/>
    <s v="5-60А"/>
    <s v="2018"/>
    <s v="11683"/>
    <m/>
    <m/>
    <m/>
    <m/>
    <m/>
    <m/>
    <m/>
    <m/>
  </r>
  <r>
    <n v="8255"/>
    <d v="2024-07-09T00:00:00"/>
    <x v="4"/>
    <s v="Андреев Владимир Евгеньевич"/>
    <n v="101140842"/>
    <x v="4"/>
    <s v="Ишлеи"/>
    <s v="Советская"/>
    <s v="72"/>
    <n v="57"/>
    <x v="1"/>
    <s v="10007028"/>
    <s v="1ф"/>
    <s v="5-60А"/>
    <s v="2008"/>
    <s v="10787"/>
    <m/>
    <m/>
    <m/>
    <m/>
    <m/>
    <m/>
    <m/>
    <m/>
  </r>
  <r>
    <n v="8256"/>
    <d v="2024-07-09T00:00:00"/>
    <x v="4"/>
    <s v="Дмитриева Валентина Владимировна"/>
    <n v="100411918"/>
    <x v="4"/>
    <s v="Чебоксары"/>
    <s v="Асламаса"/>
    <s v="1/1"/>
    <n v="44"/>
    <x v="0"/>
    <s v="35605568"/>
    <s v="1ф"/>
    <s v="5-60А"/>
    <m/>
    <s v="2090"/>
    <m/>
    <m/>
    <m/>
    <m/>
    <m/>
    <m/>
    <m/>
    <m/>
  </r>
  <r>
    <n v="8257"/>
    <d v="2024-07-10T00:00:00"/>
    <x v="4"/>
    <s v="Дмитриева Елизавета Вениаминовна"/>
    <n v="100214122"/>
    <x v="4"/>
    <s v="Чебоксары"/>
    <s v="Ю. Гагарина"/>
    <s v="19"/>
    <n v="28"/>
    <x v="0"/>
    <s v="336060"/>
    <s v="1ф"/>
    <s v="5-60А"/>
    <s v="1966"/>
    <s v="1278"/>
    <m/>
    <m/>
    <m/>
    <m/>
    <m/>
    <m/>
    <m/>
    <m/>
  </r>
  <r>
    <n v="8258"/>
    <d v="2024-07-10T00:00:00"/>
    <x v="4"/>
    <s v="Иванова Лариса Петровна"/>
    <n v="100351227"/>
    <x v="4"/>
    <s v="Чебоксары"/>
    <s v="Чернышевского "/>
    <s v="18"/>
    <n v="51"/>
    <x v="0"/>
    <s v="47051"/>
    <s v="1ф"/>
    <s v="5-60А"/>
    <s v="2010"/>
    <s v="17713"/>
    <m/>
    <m/>
    <m/>
    <m/>
    <m/>
    <m/>
    <m/>
    <m/>
  </r>
  <r>
    <n v="8259"/>
    <d v="2024-07-10T00:00:00"/>
    <x v="4"/>
    <s v="Никифоров Роман Николаевич"/>
    <n v="100415758"/>
    <x v="4"/>
    <s v="Чебоксары"/>
    <s v="Кооперативная"/>
    <s v="1"/>
    <n v="4"/>
    <x v="0"/>
    <s v="062274508"/>
    <s v="1ф"/>
    <s v="5-60А"/>
    <s v="2008"/>
    <s v="20075"/>
    <m/>
    <m/>
    <m/>
    <m/>
    <m/>
    <m/>
    <m/>
    <m/>
  </r>
  <r>
    <n v="8260"/>
    <d v="2024-07-11T00:00:00"/>
    <x v="4"/>
    <s v="Савельева Наталия Геннадьевна"/>
    <n v="100412921"/>
    <x v="4"/>
    <s v="Чебоксары"/>
    <s v="Правая Набережная Сугутки"/>
    <s v="7"/>
    <n v="213"/>
    <x v="0"/>
    <s v="17872707-14"/>
    <s v="1ф"/>
    <s v="5-60А"/>
    <s v="2014"/>
    <s v="7031"/>
    <m/>
    <m/>
    <m/>
    <m/>
    <m/>
    <m/>
    <m/>
    <m/>
  </r>
  <r>
    <n v="8261"/>
    <d v="2024-07-11T00:00:00"/>
    <x v="4"/>
    <s v="Рискова Татьяна Вениаминовна"/>
    <n v="101215209"/>
    <x v="4"/>
    <s v="Курмыши"/>
    <s v="Молодежная"/>
    <s v="1"/>
    <n v="23"/>
    <x v="0"/>
    <s v="016453"/>
    <s v="1ф"/>
    <s v="5-60А"/>
    <s v="2005"/>
    <s v="5"/>
    <m/>
    <m/>
    <m/>
    <m/>
    <m/>
    <m/>
    <m/>
    <m/>
  </r>
  <r>
    <n v="8262"/>
    <d v="2024-07-12T00:00:00"/>
    <x v="4"/>
    <s v="Уваров Алексей Геннадьевич"/>
    <n v="100220432"/>
    <x v="4"/>
    <s v="Лапсары"/>
    <s v="Совхозная"/>
    <s v="16"/>
    <n v="23"/>
    <x v="0"/>
    <s v="00393"/>
    <s v="1ф"/>
    <s v="5-60А"/>
    <s v="2012"/>
    <s v="11627"/>
    <m/>
    <m/>
    <m/>
    <m/>
    <m/>
    <m/>
    <m/>
    <m/>
  </r>
  <r>
    <n v="8263"/>
    <d v="2024-07-12T00:00:00"/>
    <x v="4"/>
    <s v="Никандрова Анита Александровна"/>
    <s v="отсутствует"/>
    <x v="4"/>
    <s v="Чебоксары"/>
    <s v="Г. Айги"/>
    <s v="14"/>
    <n v="98"/>
    <x v="0"/>
    <s v="20416926"/>
    <s v="1ф"/>
    <s v="5-60А"/>
    <s v="2014"/>
    <s v="1241"/>
    <m/>
    <m/>
    <m/>
    <m/>
    <m/>
    <m/>
    <m/>
    <m/>
  </r>
  <r>
    <n v="8264"/>
    <d v="2024-07-12T00:00:00"/>
    <x v="4"/>
    <s v="Михайлов Валерий Павлович"/>
    <n v="100358011"/>
    <x v="4"/>
    <s v="Чебоксары"/>
    <s v="Шумилова "/>
    <s v="13"/>
    <n v="81"/>
    <x v="0"/>
    <s v="17855"/>
    <s v="1ф"/>
    <s v="5-60А"/>
    <m/>
    <s v="6286"/>
    <m/>
    <m/>
    <m/>
    <m/>
    <m/>
    <m/>
    <m/>
    <m/>
  </r>
  <r>
    <n v="8265"/>
    <d v="2024-07-13T00:00:00"/>
    <x v="4"/>
    <s v="Неофитов Эдуард Васильевич"/>
    <n v="100339702"/>
    <x v="4"/>
    <s v="Чебоксары"/>
    <s v="Радужная"/>
    <s v="10/1"/>
    <n v="93"/>
    <x v="0"/>
    <s v="36596542"/>
    <s v="1ф"/>
    <s v="5-60А"/>
    <m/>
    <s v="79"/>
    <m/>
    <m/>
    <m/>
    <m/>
    <m/>
    <m/>
    <m/>
    <m/>
  </r>
  <r>
    <n v="8266"/>
    <d v="2024-07-13T00:00:00"/>
    <x v="4"/>
    <s v="Андреева Елена Геннадьевнва"/>
    <n v="100410683"/>
    <x v="4"/>
    <s v="Чебоксары"/>
    <s v="Энгельса"/>
    <s v="1"/>
    <n v="42"/>
    <x v="0"/>
    <n v="95924"/>
    <s v="1ф"/>
    <s v="5-60А"/>
    <s v="2009"/>
    <s v="34146"/>
    <m/>
    <m/>
    <m/>
    <m/>
    <m/>
    <m/>
    <m/>
    <m/>
  </r>
  <r>
    <n v="8267"/>
    <d v="2024-07-13T00:00:00"/>
    <x v="4"/>
    <s v="Фомина Ольга Владимировна"/>
    <n v="100256544"/>
    <x v="4"/>
    <s v="Чебоксары"/>
    <s v="Эгерский б-р"/>
    <s v="16/1"/>
    <n v="44"/>
    <x v="0"/>
    <n v="77576"/>
    <s v="1ф"/>
    <s v="5-60А"/>
    <s v="2010"/>
    <s v="10113"/>
    <m/>
    <m/>
    <m/>
    <m/>
    <m/>
    <m/>
    <m/>
    <m/>
  </r>
  <r>
    <n v="8268"/>
    <d v="2024-07-13T00:00:00"/>
    <x v="4"/>
    <s v="Соловьева Олимпиада Николаевна"/>
    <n v="100342483"/>
    <x v="4"/>
    <s v="Чебоксары"/>
    <s v="М. Залка"/>
    <s v="16"/>
    <n v="115"/>
    <x v="0"/>
    <s v="040272"/>
    <s v="1ф"/>
    <s v="5-60А"/>
    <m/>
    <s v="27993"/>
    <m/>
    <m/>
    <m/>
    <m/>
    <m/>
    <m/>
    <m/>
    <m/>
  </r>
  <r>
    <n v="8269"/>
    <d v="2024-07-13T00:00:00"/>
    <x v="4"/>
    <s v="Ефимова Аполина Васильевна"/>
    <n v="101140515"/>
    <x v="4"/>
    <s v="Ишлеи"/>
    <s v="Советская"/>
    <s v="47"/>
    <n v="11"/>
    <x v="1"/>
    <n v="10006257"/>
    <s v="1ф"/>
    <s v="5-60А"/>
    <s v="2008"/>
    <s v="2419"/>
    <m/>
    <m/>
    <m/>
    <m/>
    <m/>
    <m/>
    <m/>
    <m/>
  </r>
  <r>
    <n v="8270"/>
    <d v="2024-07-15T00:00:00"/>
    <x v="4"/>
    <s v="Гридасова Роза Петровна"/>
    <n v="100374962"/>
    <x v="4"/>
    <s v="Чебоксары"/>
    <s v="Ленина"/>
    <s v="7"/>
    <n v="22"/>
    <x v="0"/>
    <s v="08004591"/>
    <s v="1ф"/>
    <s v="5-60А"/>
    <s v="2011"/>
    <s v="1758"/>
    <m/>
    <m/>
    <m/>
    <m/>
    <m/>
    <m/>
    <m/>
    <m/>
  </r>
  <r>
    <n v="8271"/>
    <d v="2024-07-15T00:00:00"/>
    <x v="4"/>
    <s v="Васильева Ирина Владимировна"/>
    <n v="100327428"/>
    <x v="9"/>
    <s v="Чебоксары"/>
    <s v="Ю. Гагарина"/>
    <s v="47"/>
    <n v="3"/>
    <x v="0"/>
    <s v="12044402"/>
    <s v="1ф"/>
    <s v="5-60А"/>
    <s v="2007"/>
    <s v="25100"/>
    <m/>
    <m/>
    <m/>
    <m/>
    <m/>
    <m/>
    <m/>
    <m/>
  </r>
  <r>
    <n v="8272"/>
    <d v="2024-07-15T00:00:00"/>
    <x v="4"/>
    <s v="Анисимова Светлана Васильевна"/>
    <n v="100394025"/>
    <x v="4"/>
    <s v="Чебоксары"/>
    <s v="Миттова"/>
    <s v="35"/>
    <n v="89"/>
    <x v="0"/>
    <s v="41314463"/>
    <s v="1ф"/>
    <s v="5-60А"/>
    <s v="2020"/>
    <s v="2890"/>
    <m/>
    <m/>
    <m/>
    <m/>
    <m/>
    <m/>
    <m/>
    <m/>
  </r>
  <r>
    <n v="8273"/>
    <d v="2024-07-15T00:00:00"/>
    <x v="4"/>
    <s v="Григорьева Инга Петровна"/>
    <n v="101129834"/>
    <x v="4"/>
    <s v="Чиршскасы"/>
    <s v="11-ой Пятилетки"/>
    <s v="4"/>
    <n v="9"/>
    <x v="0"/>
    <s v="06616265"/>
    <s v="1ф"/>
    <s v="5-60А"/>
    <s v="2010"/>
    <m/>
    <m/>
    <m/>
    <m/>
    <m/>
    <m/>
    <m/>
    <m/>
    <m/>
  </r>
  <r>
    <n v="8274"/>
    <d v="2024-07-16T00:00:00"/>
    <x v="4"/>
    <s v="Колесникова Елена Александровна"/>
    <n v="100334086"/>
    <x v="4"/>
    <s v="Чебоксары"/>
    <s v="М. Залка"/>
    <s v="21"/>
    <n v="4"/>
    <x v="0"/>
    <s v="22558210"/>
    <s v="1ф"/>
    <s v="5-60А"/>
    <s v="2015"/>
    <s v="15931"/>
    <m/>
    <m/>
    <m/>
    <m/>
    <m/>
    <m/>
    <m/>
    <m/>
  </r>
  <r>
    <n v="8275"/>
    <d v="2024-07-16T00:00:00"/>
    <x v="4"/>
    <s v="Александров Сергей Николаевич"/>
    <n v="100428916"/>
    <x v="4"/>
    <s v="Чебоксары"/>
    <s v="Яблочкова"/>
    <s v="8/2"/>
    <n v="48"/>
    <x v="0"/>
    <s v="23381282-15"/>
    <s v="1ф"/>
    <s v="5-60А"/>
    <m/>
    <m/>
    <m/>
    <m/>
    <m/>
    <m/>
    <m/>
    <m/>
    <m/>
    <m/>
  </r>
  <r>
    <n v="8276"/>
    <d v="2024-07-16T00:00:00"/>
    <x v="4"/>
    <s v="Крышкина Марина Викторовна"/>
    <n v="100361675"/>
    <x v="4"/>
    <s v="Чебоксары"/>
    <s v="Эгерский б-р"/>
    <s v="31"/>
    <n v="159"/>
    <x v="0"/>
    <s v="225526"/>
    <s v="1ф"/>
    <s v="5-60А"/>
    <m/>
    <s v="11400"/>
    <m/>
    <m/>
    <m/>
    <m/>
    <m/>
    <m/>
    <m/>
    <m/>
  </r>
  <r>
    <n v="8277"/>
    <d v="2024-07-16T00:00:00"/>
    <x v="4"/>
    <s v="Ефремов Евгений Геннадьевич"/>
    <n v="100215791"/>
    <x v="7"/>
    <s v="Чебоксары"/>
    <s v="Чапаева"/>
    <s v="4"/>
    <n v="7"/>
    <x v="0"/>
    <m/>
    <s v="1ф"/>
    <s v="5-60А"/>
    <m/>
    <m/>
    <m/>
    <m/>
    <m/>
    <m/>
    <m/>
    <m/>
    <m/>
    <m/>
  </r>
  <r>
    <n v="8278"/>
    <d v="2024-07-17T00:00:00"/>
    <x v="4"/>
    <s v="Смирнов Александр Сергеевич"/>
    <n v="100317367"/>
    <x v="4"/>
    <s v="Чебоксары"/>
    <s v="М. Горького"/>
    <s v="39/21"/>
    <n v="78"/>
    <x v="0"/>
    <s v="0504623"/>
    <s v="1ф"/>
    <s v="5-60А"/>
    <s v="1979"/>
    <m/>
    <m/>
    <m/>
    <m/>
    <m/>
    <m/>
    <m/>
    <m/>
    <m/>
  </r>
  <r>
    <n v="8279"/>
    <d v="2024-07-17T00:00:00"/>
    <x v="4"/>
    <s v="Калишова Анна Евгеньевна"/>
    <n v="100321928"/>
    <x v="4"/>
    <s v="Чебоксары"/>
    <s v="Т. Кривова"/>
    <s v="19А"/>
    <n v="3"/>
    <x v="0"/>
    <n v="3512087"/>
    <s v="1ф"/>
    <s v="5-60А"/>
    <s v="1989"/>
    <s v="52281"/>
    <m/>
    <m/>
    <m/>
    <m/>
    <m/>
    <m/>
    <m/>
    <m/>
  </r>
  <r>
    <n v="8280"/>
    <d v="2024-07-18T00:00:00"/>
    <x v="4"/>
    <s v="Запасова Валентина Геннадьевна"/>
    <s v="отсутствует"/>
    <x v="4"/>
    <s v="Чебоксары"/>
    <s v="Дементьева"/>
    <s v="3/1"/>
    <n v="199"/>
    <x v="0"/>
    <s v="19984861"/>
    <s v="1ф"/>
    <s v="5-60А"/>
    <s v="2014"/>
    <s v="6168"/>
    <m/>
    <m/>
    <m/>
    <m/>
    <m/>
    <m/>
    <m/>
    <m/>
  </r>
  <r>
    <n v="8281"/>
    <d v="2024-07-18T00:00:00"/>
    <x v="4"/>
    <s v="Чернова Лилия Болеславовна"/>
    <n v="100421699"/>
    <x v="4"/>
    <s v="Чебоксары"/>
    <s v="М. Горького"/>
    <s v="47"/>
    <n v="564"/>
    <x v="0"/>
    <s v="3491030"/>
    <s v="1ф"/>
    <s v="5-60А"/>
    <s v="1980"/>
    <s v="430"/>
    <m/>
    <m/>
    <m/>
    <m/>
    <m/>
    <m/>
    <m/>
    <m/>
  </r>
  <r>
    <n v="8282"/>
    <d v="2024-07-18T00:00:00"/>
    <x v="4"/>
    <s v="Уткина Наталия Александровна"/>
    <n v="100325670"/>
    <x v="4"/>
    <s v="Чебоксары"/>
    <s v="Космонавта Николаева"/>
    <s v="35"/>
    <n v="116"/>
    <x v="0"/>
    <s v="11368"/>
    <s v="1ф"/>
    <s v="5-60А"/>
    <m/>
    <s v="6344"/>
    <m/>
    <m/>
    <m/>
    <m/>
    <m/>
    <m/>
    <m/>
    <m/>
  </r>
  <r>
    <n v="8283"/>
    <d v="2024-07-18T00:00:00"/>
    <x v="4"/>
    <s v="Коваль Надежда Ильинична"/>
    <n v="100373829"/>
    <x v="8"/>
    <s v="Чебоксары"/>
    <s v="Мира"/>
    <s v="98"/>
    <n v="260"/>
    <x v="0"/>
    <s v="49650735"/>
    <s v="1ф"/>
    <s v="5-60А"/>
    <s v="2024"/>
    <s v="2"/>
    <m/>
    <m/>
    <m/>
    <m/>
    <m/>
    <m/>
    <m/>
    <m/>
  </r>
  <r>
    <n v="8284"/>
    <d v="2024-07-18T00:00:00"/>
    <x v="4"/>
    <s v="Совин Олег Витальевич"/>
    <n v="100371444"/>
    <x v="4"/>
    <s v="Чебоксары"/>
    <s v="Максимова"/>
    <s v="13"/>
    <n v="41"/>
    <x v="0"/>
    <s v="145887"/>
    <s v="1ф"/>
    <s v="5-60А"/>
    <s v="1981"/>
    <s v="22667"/>
    <m/>
    <m/>
    <m/>
    <m/>
    <m/>
    <m/>
    <m/>
    <m/>
  </r>
  <r>
    <n v="8285"/>
    <d v="2024-07-19T00:00:00"/>
    <x v="4"/>
    <s v="Антонов Евгений Анатолевич"/>
    <s v="отсутствует"/>
    <x v="4"/>
    <s v="Чебоксары"/>
    <s v="Лебедева"/>
    <s v="9"/>
    <n v="81"/>
    <x v="0"/>
    <m/>
    <s v="1ф"/>
    <s v="5-60А"/>
    <s v="2009"/>
    <s v="12568"/>
    <m/>
    <m/>
    <m/>
    <m/>
    <m/>
    <m/>
    <m/>
    <m/>
  </r>
  <r>
    <n v="8286"/>
    <d v="2024-07-19T00:00:00"/>
    <x v="4"/>
    <s v="Голубева Аида Витальевна"/>
    <n v="100421671"/>
    <x v="4"/>
    <s v="Чебоксары"/>
    <s v="М. Горького"/>
    <s v="47"/>
    <n v="534"/>
    <x v="0"/>
    <s v="3438266"/>
    <s v="1ф"/>
    <s v="5-60А"/>
    <s v="1980"/>
    <s v="2917"/>
    <m/>
    <m/>
    <m/>
    <m/>
    <m/>
    <m/>
    <m/>
    <m/>
  </r>
  <r>
    <n v="8287"/>
    <d v="2024-07-19T00:00:00"/>
    <x v="4"/>
    <s v="Еняшина Оксана Викторовна"/>
    <n v="100319506"/>
    <x v="4"/>
    <s v="Чебоксары"/>
    <s v="К. Иванова"/>
    <s v="85"/>
    <n v="83"/>
    <x v="0"/>
    <s v="19998677"/>
    <s v="1ф"/>
    <s v="5-60А"/>
    <s v="2014"/>
    <s v="9226"/>
    <m/>
    <m/>
    <m/>
    <m/>
    <m/>
    <m/>
    <m/>
    <m/>
  </r>
  <r>
    <n v="8288"/>
    <d v="2024-07-22T00:00:00"/>
    <x v="4"/>
    <s v="Маркова Ольга Юрьевна"/>
    <n v="101132440"/>
    <x v="4"/>
    <s v="Кугеси"/>
    <s v="Советская"/>
    <s v="80"/>
    <n v="26"/>
    <x v="0"/>
    <s v="41189966"/>
    <s v="1ф"/>
    <s v="5-60А"/>
    <s v="1967"/>
    <s v="4002"/>
    <m/>
    <m/>
    <m/>
    <m/>
    <m/>
    <m/>
    <m/>
    <m/>
  </r>
  <r>
    <n v="8289"/>
    <d v="2024-07-23T00:00:00"/>
    <x v="4"/>
    <s v="Каюмова Сания Гприфулловна"/>
    <n v="100255050"/>
    <x v="4"/>
    <s v="Чебоксары"/>
    <s v="Эгерский б-р"/>
    <s v="12"/>
    <n v="52"/>
    <x v="0"/>
    <s v="52124"/>
    <s v="1ф"/>
    <s v="5-60А"/>
    <s v="2011"/>
    <s v="18610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Сводная таблица1" cacheId="2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3:B36" firstHeaderRow="1" firstDataRow="1" firstDataCol="1"/>
  <pivotFields count="24">
    <pivotField showAll="0"/>
    <pivotField showAll="0"/>
    <pivotField axis="axisRow" showAll="0">
      <items count="8">
        <item m="1" x="5"/>
        <item m="1" x="6"/>
        <item sd="0" x="0"/>
        <item x="1"/>
        <item x="2"/>
        <item x="3"/>
        <item x="4"/>
        <item t="default"/>
      </items>
    </pivotField>
    <pivotField showAll="0"/>
    <pivotField showAll="0"/>
    <pivotField axis="axisRow" dataField="1" showAll="0">
      <items count="12">
        <item x="3"/>
        <item sd="0" x="6"/>
        <item sd="0" x="5"/>
        <item sd="0" x="8"/>
        <item sd="0" x="10"/>
        <item sd="0" x="7"/>
        <item sd="0" x="9"/>
        <item x="4"/>
        <item x="2"/>
        <item sd="0" x="1"/>
        <item sd="0" x="0"/>
        <item t="default"/>
      </items>
    </pivotField>
    <pivotField showAll="0"/>
    <pivotField showAll="0"/>
    <pivotField showAll="0"/>
    <pivotField showAll="0"/>
    <pivotField axis="axisRow" showAll="0">
      <items count="264">
        <item m="1" x="241"/>
        <item m="1" x="178"/>
        <item m="1" x="104"/>
        <item m="1" x="79"/>
        <item m="1" x="137"/>
        <item m="1" x="19"/>
        <item m="1" x="190"/>
        <item m="1" x="246"/>
        <item m="1" x="72"/>
        <item m="1" x="125"/>
        <item m="1" x="153"/>
        <item m="1" x="204"/>
        <item m="1" x="180"/>
        <item m="1" x="109"/>
        <item m="1" x="34"/>
        <item m="1" x="86"/>
        <item m="1" x="171"/>
        <item m="1" x="226"/>
        <item m="1" x="113"/>
        <item m="1" x="47"/>
        <item m="1" x="227"/>
        <item m="1" x="95"/>
        <item m="1" x="156"/>
        <item m="1" x="130"/>
        <item m="1" x="184"/>
        <item m="1" x="14"/>
        <item m="1" x="64"/>
        <item m="1" x="215"/>
        <item m="1" x="144"/>
        <item m="1" x="65"/>
        <item m="1" x="257"/>
        <item m="1" x="174"/>
        <item m="1" x="54"/>
        <item m="1" x="231"/>
        <item m="1" x="26"/>
        <item m="1" x="105"/>
        <item m="1" x="163"/>
        <item m="1" x="242"/>
        <item m="1" x="219"/>
        <item m="1" x="20"/>
        <item m="1" x="147"/>
        <item m="1" x="69"/>
        <item m="1" x="121"/>
        <item m="1" x="205"/>
        <item m="1" x="4"/>
        <item m="1" x="206"/>
        <item m="1" x="80"/>
        <item m="1" x="138"/>
        <item m="1" x="59"/>
        <item m="1" x="191"/>
        <item m="1" x="110"/>
        <item m="1" x="247"/>
        <item m="1" x="168"/>
        <item m="1" x="222"/>
        <item m="1" x="48"/>
        <item m="1" x="96"/>
        <item m="1" x="250"/>
        <item m="1" x="49"/>
        <item m="1" x="181"/>
        <item m="1" x="237"/>
        <item m="1" x="157"/>
        <item m="1" x="35"/>
        <item m="1" x="211"/>
        <item m="1" x="8"/>
        <item m="1" x="62"/>
        <item m="1" x="196"/>
        <item m="1" x="89"/>
        <item m="1" x="76"/>
        <item m="1" x="258"/>
        <item m="1" x="131"/>
        <item m="1" x="100"/>
        <item m="1" x="161"/>
        <item m="1" x="41"/>
        <item m="1" x="187"/>
        <item m="1" x="115"/>
        <item m="1" x="27"/>
        <item m="1" x="201"/>
        <item m="1" x="2"/>
        <item m="1" x="81"/>
        <item m="1" x="139"/>
        <item m="1" x="15"/>
        <item m="1" x="116"/>
        <item m="1" x="42"/>
        <item m="1" x="91"/>
        <item m="1" x="148"/>
        <item m="1" x="234"/>
        <item m="1" x="30"/>
        <item m="1" x="179"/>
        <item m="1" x="106"/>
        <item m="1" x="220"/>
        <item m="1" x="140"/>
        <item m="1" x="192"/>
        <item m="1" x="248"/>
        <item m="1" x="73"/>
        <item m="1" x="126"/>
        <item m="1" x="23"/>
        <item m="1" x="154"/>
        <item m="1" x="207"/>
        <item m="1" x="82"/>
        <item m="1" x="238"/>
        <item m="1" x="36"/>
        <item m="1" x="87"/>
        <item m="1" x="172"/>
        <item m="1" x="228"/>
        <item m="1" x="114"/>
        <item m="1" x="251"/>
        <item m="1" x="50"/>
        <item m="1" x="158"/>
        <item m="1" x="77"/>
        <item m="1" x="212"/>
        <item m="1" x="132"/>
        <item m="1" x="185"/>
        <item m="1" x="16"/>
        <item m="1" x="66"/>
        <item m="1" x="216"/>
        <item m="1" x="90"/>
        <item m="1" x="197"/>
        <item m="1" x="117"/>
        <item m="1" x="259"/>
        <item m="1" x="175"/>
        <item m="1" x="232"/>
        <item m="1" x="28"/>
        <item m="1" x="107"/>
        <item m="1" x="164"/>
        <item m="1" x="165"/>
        <item m="1" x="43"/>
        <item m="1" x="221"/>
        <item m="1" x="21"/>
        <item m="1" x="70"/>
        <item m="1" x="122"/>
        <item m="1" x="208"/>
        <item m="1" x="5"/>
        <item m="1" x="83"/>
        <item m="1" x="6"/>
        <item m="1" x="141"/>
        <item m="1" x="60"/>
        <item m="1" x="111"/>
        <item m="1" x="169"/>
        <item m="1" x="223"/>
        <item m="1" x="51"/>
        <item m="1" x="97"/>
        <item m="1" x="195"/>
        <item m="1" x="253"/>
        <item m="1" x="182"/>
        <item m="1" x="98"/>
        <item m="1" x="239"/>
        <item m="1" x="159"/>
        <item m="1" x="37"/>
        <item m="1" x="213"/>
        <item m="1" x="9"/>
        <item m="1" x="145"/>
        <item m="1" x="198"/>
        <item m="1" x="40"/>
        <item m="1" x="254"/>
        <item m="1" x="229"/>
        <item m="1" x="24"/>
        <item m="1" x="199"/>
        <item m="1" x="260"/>
        <item m="1" x="133"/>
        <item m="1" x="55"/>
        <item m="1" x="101"/>
        <item m="1" x="162"/>
        <item m="1" x="243"/>
        <item m="1" x="136"/>
        <item m="1" x="67"/>
        <item m="1" x="118"/>
        <item m="1" x="176"/>
        <item m="1" x="149"/>
        <item m="1" x="202"/>
        <item m="1" x="3"/>
        <item m="1" x="84"/>
        <item m="1" x="217"/>
        <item m="1" x="17"/>
        <item m="1" x="119"/>
        <item m="1" x="44"/>
        <item m="1" x="92"/>
        <item m="1" x="150"/>
        <item m="1" x="235"/>
        <item m="1" x="31"/>
        <item m="1" x="123"/>
        <item m="1" x="255"/>
        <item m="1" x="57"/>
        <item m="1" x="142"/>
        <item m="1" x="193"/>
        <item m="1" x="249"/>
        <item m="1" x="74"/>
        <item m="1" x="127"/>
        <item m="1" x="224"/>
        <item m="1" x="155"/>
        <item m="1" x="209"/>
        <item m="1" x="128"/>
        <item m="1" x="183"/>
        <item m="1" x="38"/>
        <item m="1" x="88"/>
        <item m="1" x="173"/>
        <item m="1" x="252"/>
        <item m="1" x="52"/>
        <item m="1" x="230"/>
        <item m="1" x="99"/>
        <item m="1" x="25"/>
        <item m="1" x="134"/>
        <item m="1" x="186"/>
        <item m="1" x="18"/>
        <item m="1" x="200"/>
        <item m="1" x="261"/>
        <item m="1" x="177"/>
        <item m="1" x="233"/>
        <item m="1" x="29"/>
        <item m="1" x="108"/>
        <item m="1" x="188"/>
        <item m="1" x="166"/>
        <item m="1" x="45"/>
        <item m="1" x="93"/>
        <item m="1" x="22"/>
        <item m="1" x="71"/>
        <item m="1" x="124"/>
        <item m="1" x="210"/>
        <item m="1" x="11"/>
        <item m="1" x="32"/>
        <item m="1" x="7"/>
        <item m="1" x="61"/>
        <item m="1" x="112"/>
        <item m="1" x="170"/>
        <item m="1" x="225"/>
        <item m="1" x="53"/>
        <item m="1" x="256"/>
        <item m="1" x="129"/>
        <item m="1" x="240"/>
        <item m="1" x="160"/>
        <item m="1" x="39"/>
        <item m="1" x="214"/>
        <item m="1" x="10"/>
        <item m="1" x="63"/>
        <item m="1" x="146"/>
        <item m="1" x="12"/>
        <item m="1" x="78"/>
        <item m="1" x="262"/>
        <item m="1" x="135"/>
        <item m="1" x="56"/>
        <item m="1" x="102"/>
        <item m="1" x="244"/>
        <item m="1" x="13"/>
        <item m="1" x="68"/>
        <item m="1" x="46"/>
        <item m="1" x="151"/>
        <item m="1" x="203"/>
        <item m="1" x="85"/>
        <item m="1" x="218"/>
        <item m="1" x="189"/>
        <item m="1" x="245"/>
        <item m="1" x="120"/>
        <item m="1" x="94"/>
        <item m="1" x="152"/>
        <item m="1" x="236"/>
        <item m="1" x="58"/>
        <item m="1" x="33"/>
        <item m="1" x="167"/>
        <item m="1" x="143"/>
        <item m="1" x="194"/>
        <item m="1" x="75"/>
        <item m="1" x="103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2"/>
    <field x="5"/>
    <field x="10"/>
  </rowFields>
  <rowItems count="33">
    <i>
      <x v="2"/>
    </i>
    <i>
      <x v="3"/>
    </i>
    <i r="1">
      <x v="1"/>
    </i>
    <i r="1">
      <x v="2"/>
    </i>
    <i r="1">
      <x v="5"/>
    </i>
    <i r="1">
      <x v="7"/>
    </i>
    <i r="2">
      <x v="261"/>
    </i>
    <i r="1">
      <x v="9"/>
    </i>
    <i r="1">
      <x v="10"/>
    </i>
    <i>
      <x v="4"/>
    </i>
    <i r="1">
      <x v="1"/>
    </i>
    <i r="1">
      <x v="5"/>
    </i>
    <i r="1">
      <x v="7"/>
    </i>
    <i r="2">
      <x v="261"/>
    </i>
    <i r="1">
      <x v="9"/>
    </i>
    <i r="1">
      <x v="10"/>
    </i>
    <i>
      <x v="5"/>
    </i>
    <i r="1">
      <x v="1"/>
    </i>
    <i r="1">
      <x v="3"/>
    </i>
    <i r="1">
      <x v="5"/>
    </i>
    <i r="1">
      <x v="7"/>
    </i>
    <i r="2">
      <x v="261"/>
    </i>
    <i r="2">
      <x v="262"/>
    </i>
    <i>
      <x v="6"/>
    </i>
    <i r="1">
      <x v="1"/>
    </i>
    <i r="1">
      <x v="3"/>
    </i>
    <i r="1">
      <x v="4"/>
    </i>
    <i r="1">
      <x v="5"/>
    </i>
    <i r="1">
      <x v="6"/>
    </i>
    <i r="1">
      <x v="7"/>
    </i>
    <i r="2">
      <x v="261"/>
    </i>
    <i r="2">
      <x v="262"/>
    </i>
    <i t="grand">
      <x/>
    </i>
  </rowItems>
  <colItems count="1">
    <i/>
  </colItems>
  <dataFields count="1">
    <dataField name="Количество по полю 6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6"/>
  <sheetViews>
    <sheetView workbookViewId="0">
      <selection activeCell="D13" sqref="D13:D36"/>
    </sheetView>
  </sheetViews>
  <sheetFormatPr defaultRowHeight="15" x14ac:dyDescent="0.25"/>
  <cols>
    <col min="1" max="1" width="17.7109375" customWidth="1"/>
    <col min="2" max="2" width="21.5703125" customWidth="1"/>
  </cols>
  <sheetData>
    <row r="2" spans="1:4" x14ac:dyDescent="0.25">
      <c r="D2" s="4403">
        <f>[1]шаблон!$G$8</f>
        <v>238948</v>
      </c>
    </row>
    <row r="3" spans="1:4" x14ac:dyDescent="0.25">
      <c r="A3" s="4391" t="s">
        <v>33265</v>
      </c>
      <c r="B3" t="s">
        <v>33273</v>
      </c>
      <c r="C3" t="s">
        <v>33273</v>
      </c>
    </row>
    <row r="4" spans="1:4" x14ac:dyDescent="0.25">
      <c r="A4" s="4392">
        <v>2020</v>
      </c>
      <c r="B4">
        <v>11</v>
      </c>
      <c r="C4">
        <v>11</v>
      </c>
    </row>
    <row r="5" spans="1:4" x14ac:dyDescent="0.25">
      <c r="A5" s="4392">
        <v>2021</v>
      </c>
      <c r="B5">
        <v>592</v>
      </c>
      <c r="C5">
        <v>592</v>
      </c>
    </row>
    <row r="6" spans="1:4" x14ac:dyDescent="0.25">
      <c r="A6" s="4401" t="s">
        <v>8443</v>
      </c>
      <c r="B6">
        <v>305</v>
      </c>
      <c r="C6">
        <v>305</v>
      </c>
    </row>
    <row r="7" spans="1:4" x14ac:dyDescent="0.25">
      <c r="A7" s="4401" t="s">
        <v>827</v>
      </c>
      <c r="B7">
        <v>7</v>
      </c>
      <c r="C7">
        <v>7</v>
      </c>
    </row>
    <row r="8" spans="1:4" x14ac:dyDescent="0.25">
      <c r="A8" s="4401" t="s">
        <v>8444</v>
      </c>
      <c r="B8">
        <v>7</v>
      </c>
      <c r="C8">
        <v>7</v>
      </c>
    </row>
    <row r="9" spans="1:4" x14ac:dyDescent="0.25">
      <c r="A9" s="4401" t="s">
        <v>8442</v>
      </c>
      <c r="B9">
        <v>235</v>
      </c>
      <c r="C9">
        <v>235</v>
      </c>
    </row>
    <row r="10" spans="1:4" x14ac:dyDescent="0.25">
      <c r="A10" s="4402" t="s">
        <v>33272</v>
      </c>
      <c r="B10">
        <v>235</v>
      </c>
      <c r="C10">
        <v>235</v>
      </c>
    </row>
    <row r="11" spans="1:4" x14ac:dyDescent="0.25">
      <c r="A11" s="4401" t="s">
        <v>628</v>
      </c>
      <c r="B11">
        <v>38</v>
      </c>
      <c r="C11">
        <v>38</v>
      </c>
    </row>
    <row r="12" spans="1:4" x14ac:dyDescent="0.25">
      <c r="A12" s="4401" t="s">
        <v>33272</v>
      </c>
    </row>
    <row r="13" spans="1:4" x14ac:dyDescent="0.25">
      <c r="A13" s="4392">
        <v>2022</v>
      </c>
      <c r="B13">
        <v>1501</v>
      </c>
      <c r="C13">
        <v>1501</v>
      </c>
      <c r="D13" s="4404">
        <f t="shared" ref="D13:D19" si="0">C13/$D$2</f>
        <v>6.2817014580578198E-3</v>
      </c>
    </row>
    <row r="14" spans="1:4" x14ac:dyDescent="0.25">
      <c r="A14" s="4401" t="s">
        <v>8443</v>
      </c>
      <c r="B14">
        <v>702</v>
      </c>
      <c r="C14">
        <v>702</v>
      </c>
      <c r="D14" s="4404">
        <f t="shared" si="0"/>
        <v>2.9378776972395666E-3</v>
      </c>
    </row>
    <row r="15" spans="1:4" x14ac:dyDescent="0.25">
      <c r="A15" s="4401" t="s">
        <v>8444</v>
      </c>
      <c r="B15">
        <v>3</v>
      </c>
      <c r="C15">
        <v>3</v>
      </c>
      <c r="D15" s="4404">
        <f t="shared" si="0"/>
        <v>1.2555032894186182E-5</v>
      </c>
    </row>
    <row r="16" spans="1:4" x14ac:dyDescent="0.25">
      <c r="A16" s="4401" t="s">
        <v>8442</v>
      </c>
      <c r="B16">
        <v>793</v>
      </c>
      <c r="C16">
        <v>793</v>
      </c>
      <c r="D16" s="4404">
        <f t="shared" si="0"/>
        <v>3.3187136950298809E-3</v>
      </c>
    </row>
    <row r="17" spans="1:4" x14ac:dyDescent="0.25">
      <c r="A17" s="4402" t="s">
        <v>33272</v>
      </c>
      <c r="B17">
        <v>793</v>
      </c>
      <c r="C17">
        <v>793</v>
      </c>
      <c r="D17" s="4404">
        <f t="shared" si="0"/>
        <v>3.3187136950298809E-3</v>
      </c>
    </row>
    <row r="18" spans="1:4" x14ac:dyDescent="0.25">
      <c r="A18" s="4401" t="s">
        <v>628</v>
      </c>
      <c r="B18">
        <v>3</v>
      </c>
      <c r="C18">
        <v>3</v>
      </c>
      <c r="D18" s="4404">
        <f t="shared" si="0"/>
        <v>1.2555032894186182E-5</v>
      </c>
    </row>
    <row r="19" spans="1:4" x14ac:dyDescent="0.25">
      <c r="A19" s="4401" t="s">
        <v>33272</v>
      </c>
      <c r="D19" s="4404">
        <f t="shared" si="0"/>
        <v>0</v>
      </c>
    </row>
    <row r="20" spans="1:4" x14ac:dyDescent="0.25">
      <c r="A20" s="4392">
        <v>2023</v>
      </c>
      <c r="B20">
        <v>3437</v>
      </c>
      <c r="C20">
        <v>3437</v>
      </c>
      <c r="D20" s="4404">
        <f>C20/$D$2</f>
        <v>1.4383882685772637E-2</v>
      </c>
    </row>
    <row r="21" spans="1:4" x14ac:dyDescent="0.25">
      <c r="A21" s="4401" t="s">
        <v>8443</v>
      </c>
      <c r="B21">
        <v>307</v>
      </c>
      <c r="C21">
        <v>307</v>
      </c>
      <c r="D21" s="4404">
        <f t="shared" ref="D21:D36" si="1">C21/$D$2</f>
        <v>1.2847983661717194E-3</v>
      </c>
    </row>
    <row r="22" spans="1:4" x14ac:dyDescent="0.25">
      <c r="A22" s="4401" t="s">
        <v>26547</v>
      </c>
      <c r="B22">
        <v>48</v>
      </c>
      <c r="C22">
        <v>48</v>
      </c>
      <c r="D22" s="4404">
        <f t="shared" si="1"/>
        <v>2.0088052630697892E-4</v>
      </c>
    </row>
    <row r="23" spans="1:4" x14ac:dyDescent="0.25">
      <c r="A23" s="4401" t="s">
        <v>8444</v>
      </c>
      <c r="B23">
        <v>3</v>
      </c>
      <c r="C23">
        <v>3</v>
      </c>
      <c r="D23" s="4404">
        <f t="shared" si="1"/>
        <v>1.2555032894186182E-5</v>
      </c>
    </row>
    <row r="24" spans="1:4" x14ac:dyDescent="0.25">
      <c r="A24" s="4401" t="s">
        <v>8442</v>
      </c>
      <c r="B24">
        <v>3079</v>
      </c>
      <c r="C24">
        <v>3079</v>
      </c>
      <c r="D24" s="4405">
        <f t="shared" si="1"/>
        <v>1.2885648760399751E-2</v>
      </c>
    </row>
    <row r="25" spans="1:4" x14ac:dyDescent="0.25">
      <c r="A25" s="4402" t="s">
        <v>33272</v>
      </c>
      <c r="B25">
        <v>1691</v>
      </c>
      <c r="C25">
        <v>1691</v>
      </c>
      <c r="D25" s="4405">
        <f t="shared" si="1"/>
        <v>7.0768535413562785E-3</v>
      </c>
    </row>
    <row r="26" spans="1:4" x14ac:dyDescent="0.25">
      <c r="A26" s="4402" t="s">
        <v>14259</v>
      </c>
      <c r="B26">
        <v>1388</v>
      </c>
      <c r="C26">
        <v>1388</v>
      </c>
      <c r="D26" s="4405">
        <f t="shared" si="1"/>
        <v>5.8087952190434737E-3</v>
      </c>
    </row>
    <row r="27" spans="1:4" x14ac:dyDescent="0.25">
      <c r="A27" s="4392">
        <v>2024</v>
      </c>
      <c r="B27">
        <v>1387</v>
      </c>
      <c r="C27">
        <v>1387</v>
      </c>
      <c r="D27" s="4404">
        <f t="shared" si="1"/>
        <v>5.8046102080787452E-3</v>
      </c>
    </row>
    <row r="28" spans="1:4" x14ac:dyDescent="0.25">
      <c r="A28" s="4401" t="s">
        <v>8443</v>
      </c>
      <c r="B28">
        <v>122</v>
      </c>
      <c r="C28">
        <v>122</v>
      </c>
      <c r="D28" s="4404">
        <f t="shared" si="1"/>
        <v>5.1057133769690476E-4</v>
      </c>
    </row>
    <row r="29" spans="1:4" x14ac:dyDescent="0.25">
      <c r="A29" s="4401" t="s">
        <v>26547</v>
      </c>
      <c r="B29">
        <v>75</v>
      </c>
      <c r="C29">
        <v>75</v>
      </c>
      <c r="D29" s="4404">
        <f t="shared" si="1"/>
        <v>3.1387582235465456E-4</v>
      </c>
    </row>
    <row r="30" spans="1:4" x14ac:dyDescent="0.25">
      <c r="A30" s="4401" t="s">
        <v>30991</v>
      </c>
      <c r="B30">
        <v>1</v>
      </c>
      <c r="C30">
        <v>1</v>
      </c>
      <c r="D30" s="4404">
        <f t="shared" si="1"/>
        <v>4.185010964728728E-6</v>
      </c>
    </row>
    <row r="31" spans="1:4" x14ac:dyDescent="0.25">
      <c r="A31" s="4401" t="s">
        <v>8444</v>
      </c>
      <c r="B31">
        <v>2</v>
      </c>
      <c r="C31">
        <v>2</v>
      </c>
      <c r="D31" s="4404">
        <f t="shared" si="1"/>
        <v>8.370021929457456E-6</v>
      </c>
    </row>
    <row r="32" spans="1:4" x14ac:dyDescent="0.25">
      <c r="A32" s="4401" t="s">
        <v>28804</v>
      </c>
      <c r="B32">
        <v>43</v>
      </c>
      <c r="C32">
        <v>43</v>
      </c>
      <c r="D32" s="4404">
        <f t="shared" si="1"/>
        <v>1.7995547148333529E-4</v>
      </c>
    </row>
    <row r="33" spans="1:4" x14ac:dyDescent="0.25">
      <c r="A33" s="4401" t="s">
        <v>8442</v>
      </c>
      <c r="B33">
        <v>1144</v>
      </c>
      <c r="C33">
        <v>1144</v>
      </c>
      <c r="D33" s="4405">
        <f t="shared" si="1"/>
        <v>4.7876525436496642E-3</v>
      </c>
    </row>
    <row r="34" spans="1:4" x14ac:dyDescent="0.25">
      <c r="A34" s="4402" t="s">
        <v>33272</v>
      </c>
      <c r="B34">
        <v>946</v>
      </c>
      <c r="C34">
        <v>946</v>
      </c>
      <c r="D34" s="4405">
        <f t="shared" si="1"/>
        <v>3.9590203726333761E-3</v>
      </c>
    </row>
    <row r="35" spans="1:4" x14ac:dyDescent="0.25">
      <c r="A35" s="4402" t="s">
        <v>14259</v>
      </c>
      <c r="B35">
        <v>198</v>
      </c>
      <c r="C35">
        <v>198</v>
      </c>
      <c r="D35" s="4405">
        <f t="shared" si="1"/>
        <v>8.2863217101628809E-4</v>
      </c>
    </row>
    <row r="36" spans="1:4" x14ac:dyDescent="0.25">
      <c r="A36" s="4392" t="s">
        <v>33266</v>
      </c>
      <c r="B36">
        <v>6928</v>
      </c>
      <c r="C36">
        <v>6928</v>
      </c>
      <c r="D36" s="4404">
        <f t="shared" si="1"/>
        <v>2.8993755963640625E-2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3"/>
  <sheetViews>
    <sheetView tabSelected="1" zoomScaleNormal="100" zoomScaleSheetLayoutView="100" workbookViewId="0">
      <selection activeCell="C7" sqref="C7"/>
    </sheetView>
  </sheetViews>
  <sheetFormatPr defaultRowHeight="15" x14ac:dyDescent="0.25"/>
  <cols>
    <col min="1" max="1" width="40.85546875" style="4497" customWidth="1"/>
    <col min="2" max="9" width="14.7109375" style="4497" customWidth="1"/>
    <col min="10" max="16384" width="9.140625" style="4497"/>
  </cols>
  <sheetData>
    <row r="2" spans="1:9" ht="28.5" customHeight="1" x14ac:dyDescent="0.25">
      <c r="A2" s="4495" t="s">
        <v>33288</v>
      </c>
      <c r="B2" s="4496"/>
      <c r="C2" s="4496"/>
      <c r="D2" s="4496"/>
      <c r="E2" s="4496"/>
      <c r="F2" s="4496"/>
      <c r="G2" s="4496"/>
      <c r="H2" s="4496"/>
      <c r="I2" s="4496"/>
    </row>
    <row r="4" spans="1:9" x14ac:dyDescent="0.25">
      <c r="A4" s="4498" t="s">
        <v>33280</v>
      </c>
      <c r="B4" s="4498"/>
      <c r="C4" s="4498"/>
      <c r="D4" s="4498"/>
      <c r="E4" s="4498"/>
      <c r="F4" s="4499">
        <v>238948</v>
      </c>
      <c r="G4" s="4499"/>
    </row>
    <row r="5" spans="1:9" x14ac:dyDescent="0.25">
      <c r="A5" s="4500" t="s">
        <v>33276</v>
      </c>
      <c r="B5" s="4501" t="s">
        <v>33283</v>
      </c>
      <c r="C5" s="4501"/>
      <c r="D5" s="4501" t="s">
        <v>33284</v>
      </c>
      <c r="E5" s="4501"/>
      <c r="F5" s="4501" t="s">
        <v>33282</v>
      </c>
      <c r="G5" s="4501"/>
      <c r="H5" s="4501" t="s">
        <v>33285</v>
      </c>
      <c r="I5" s="4501"/>
    </row>
    <row r="6" spans="1:9" ht="45" x14ac:dyDescent="0.25">
      <c r="A6" s="4500" t="s">
        <v>33279</v>
      </c>
      <c r="B6" s="4502" t="s">
        <v>33277</v>
      </c>
      <c r="C6" s="4502" t="s">
        <v>33278</v>
      </c>
      <c r="D6" s="4502" t="s">
        <v>33277</v>
      </c>
      <c r="E6" s="4502" t="s">
        <v>33278</v>
      </c>
      <c r="F6" s="4502" t="s">
        <v>33277</v>
      </c>
      <c r="G6" s="4502" t="s">
        <v>33278</v>
      </c>
      <c r="H6" s="4502" t="s">
        <v>33277</v>
      </c>
      <c r="I6" s="4502" t="s">
        <v>33278</v>
      </c>
    </row>
    <row r="7" spans="1:9" x14ac:dyDescent="0.25">
      <c r="A7" s="4500" t="s">
        <v>33274</v>
      </c>
      <c r="B7" s="888">
        <v>793</v>
      </c>
      <c r="C7" s="4503">
        <f>B7/$F$4</f>
        <v>3.3187136950298809E-3</v>
      </c>
      <c r="D7" s="888">
        <v>1691</v>
      </c>
      <c r="E7" s="4503">
        <f>D7/$F$4</f>
        <v>7.0768535413562785E-3</v>
      </c>
      <c r="F7" s="888">
        <v>946</v>
      </c>
      <c r="G7" s="4503">
        <f>F7/$F$4</f>
        <v>3.9590203726333761E-3</v>
      </c>
      <c r="H7" s="4504">
        <f>B7+D7+F7</f>
        <v>3430</v>
      </c>
      <c r="I7" s="4505">
        <f>(B7+D7+F7)/$F$4/2.5</f>
        <v>5.7418350436078142E-3</v>
      </c>
    </row>
    <row r="8" spans="1:9" x14ac:dyDescent="0.25">
      <c r="A8" s="4500" t="s">
        <v>33275</v>
      </c>
      <c r="B8" s="888">
        <v>0</v>
      </c>
      <c r="C8" s="888">
        <v>0</v>
      </c>
      <c r="D8" s="888">
        <v>1388</v>
      </c>
      <c r="E8" s="4503">
        <f>D8/$F$4</f>
        <v>5.8087952190434737E-3</v>
      </c>
      <c r="F8" s="888">
        <v>404</v>
      </c>
      <c r="G8" s="4503">
        <f>F8/$F$4</f>
        <v>1.6907444297504059E-3</v>
      </c>
      <c r="H8" s="4504">
        <f>B8+D8+F8</f>
        <v>1792</v>
      </c>
      <c r="I8" s="4505">
        <f>(B8+D8+F8)/$F$4/2.5</f>
        <v>2.999815859517552E-3</v>
      </c>
    </row>
    <row r="9" spans="1:9" x14ac:dyDescent="0.25">
      <c r="A9" s="4500" t="s">
        <v>33281</v>
      </c>
      <c r="B9" s="888">
        <f t="shared" ref="B9:G9" si="0">SUM(B7:B8)</f>
        <v>793</v>
      </c>
      <c r="C9" s="4503">
        <f t="shared" si="0"/>
        <v>3.3187136950298809E-3</v>
      </c>
      <c r="D9" s="888">
        <f t="shared" si="0"/>
        <v>3079</v>
      </c>
      <c r="E9" s="4503">
        <f t="shared" si="0"/>
        <v>1.2885648760399753E-2</v>
      </c>
      <c r="F9" s="888">
        <f t="shared" si="0"/>
        <v>1350</v>
      </c>
      <c r="G9" s="4503">
        <f t="shared" si="0"/>
        <v>5.6497648023837825E-3</v>
      </c>
      <c r="H9" s="4504">
        <f>B9+D9+F9</f>
        <v>5222</v>
      </c>
      <c r="I9" s="4505">
        <f>(B9+D9+F9)/$F$4/2.5</f>
        <v>8.7416509031253663E-3</v>
      </c>
    </row>
    <row r="11" spans="1:9" x14ac:dyDescent="0.25">
      <c r="A11" s="4498" t="s">
        <v>33286</v>
      </c>
      <c r="B11" s="4498"/>
      <c r="C11" s="4498"/>
      <c r="D11" s="4498"/>
      <c r="E11" s="4498"/>
      <c r="F11" s="4499">
        <v>57953</v>
      </c>
      <c r="G11" s="4499"/>
    </row>
    <row r="12" spans="1:9" x14ac:dyDescent="0.25">
      <c r="A12" s="4500" t="s">
        <v>33276</v>
      </c>
      <c r="B12" s="4501" t="s">
        <v>33283</v>
      </c>
      <c r="C12" s="4501"/>
      <c r="D12" s="4501" t="s">
        <v>33284</v>
      </c>
      <c r="E12" s="4501"/>
      <c r="F12" s="4501" t="s">
        <v>33282</v>
      </c>
      <c r="G12" s="4501"/>
      <c r="H12" s="4501" t="s">
        <v>33285</v>
      </c>
      <c r="I12" s="4501"/>
    </row>
    <row r="13" spans="1:9" ht="45" x14ac:dyDescent="0.25">
      <c r="A13" s="4500" t="s">
        <v>33279</v>
      </c>
      <c r="B13" s="4502" t="s">
        <v>33277</v>
      </c>
      <c r="C13" s="4502" t="s">
        <v>33278</v>
      </c>
      <c r="D13" s="4502" t="s">
        <v>33277</v>
      </c>
      <c r="E13" s="4502" t="s">
        <v>33278</v>
      </c>
      <c r="F13" s="4502" t="s">
        <v>33277</v>
      </c>
      <c r="G13" s="4502" t="s">
        <v>33278</v>
      </c>
      <c r="H13" s="4502" t="s">
        <v>33277</v>
      </c>
      <c r="I13" s="4502" t="s">
        <v>33278</v>
      </c>
    </row>
    <row r="14" spans="1:9" x14ac:dyDescent="0.25">
      <c r="A14" s="4500" t="s">
        <v>33274</v>
      </c>
      <c r="B14" s="888">
        <v>387</v>
      </c>
      <c r="C14" s="4503">
        <f>B14/$F$11</f>
        <v>6.6778251341604406E-3</v>
      </c>
      <c r="D14" s="888">
        <v>208</v>
      </c>
      <c r="E14" s="4503">
        <f>D14/$F$11</f>
        <v>3.5891153175849396E-3</v>
      </c>
      <c r="F14" s="888">
        <v>261</v>
      </c>
      <c r="G14" s="4503">
        <f>F14/$F$11</f>
        <v>4.503649509084948E-3</v>
      </c>
      <c r="H14" s="4504">
        <f>B14+D14+F14</f>
        <v>856</v>
      </c>
      <c r="I14" s="4505">
        <f>(B14+D14+F14)/$F$11/2.5</f>
        <v>5.908235984332131E-3</v>
      </c>
    </row>
    <row r="15" spans="1:9" x14ac:dyDescent="0.25">
      <c r="A15" s="4500" t="s">
        <v>33275</v>
      </c>
      <c r="B15" s="888">
        <v>147</v>
      </c>
      <c r="C15" s="4503">
        <f>B15/$F$11</f>
        <v>2.5365382292547407E-3</v>
      </c>
      <c r="D15" s="888">
        <v>467</v>
      </c>
      <c r="E15" s="4503">
        <f>D15/$F$11</f>
        <v>8.0582541024623398E-3</v>
      </c>
      <c r="F15" s="888">
        <v>38</v>
      </c>
      <c r="G15" s="4503">
        <f>F15/$F$11</f>
        <v>6.5570375994340236E-4</v>
      </c>
      <c r="H15" s="4504">
        <f>B15+D15+F15</f>
        <v>652</v>
      </c>
      <c r="I15" s="4505">
        <f>(B15+D15+F15)/$F$11/2.5</f>
        <v>4.500198436664193E-3</v>
      </c>
    </row>
    <row r="16" spans="1:9" x14ac:dyDescent="0.25">
      <c r="A16" s="4500" t="s">
        <v>33281</v>
      </c>
      <c r="B16" s="888">
        <f t="shared" ref="B16:G16" si="1">SUM(B14:B15)</f>
        <v>534</v>
      </c>
      <c r="C16" s="4503">
        <f t="shared" si="1"/>
        <v>9.2143633634151813E-3</v>
      </c>
      <c r="D16" s="888">
        <f t="shared" si="1"/>
        <v>675</v>
      </c>
      <c r="E16" s="4503">
        <f t="shared" si="1"/>
        <v>1.1647369420047279E-2</v>
      </c>
      <c r="F16" s="888">
        <f t="shared" si="1"/>
        <v>299</v>
      </c>
      <c r="G16" s="4503">
        <f t="shared" si="1"/>
        <v>5.1593532690283501E-3</v>
      </c>
      <c r="H16" s="4504">
        <f>B16+D16+F16</f>
        <v>1508</v>
      </c>
      <c r="I16" s="4505">
        <f>(B16+D16+F16)/$F$11/2.5</f>
        <v>1.0408434420996326E-2</v>
      </c>
    </row>
    <row r="18" spans="1:9" ht="28.5" customHeight="1" x14ac:dyDescent="0.25">
      <c r="A18" s="4498" t="s">
        <v>33287</v>
      </c>
      <c r="B18" s="4498"/>
      <c r="C18" s="4498"/>
      <c r="D18" s="4498"/>
      <c r="E18" s="4498"/>
      <c r="F18" s="4499">
        <f>F4+F11</f>
        <v>296901</v>
      </c>
      <c r="G18" s="4499"/>
    </row>
    <row r="19" spans="1:9" x14ac:dyDescent="0.25">
      <c r="A19" s="4500" t="s">
        <v>33276</v>
      </c>
      <c r="B19" s="4501" t="s">
        <v>33283</v>
      </c>
      <c r="C19" s="4501"/>
      <c r="D19" s="4501" t="s">
        <v>33284</v>
      </c>
      <c r="E19" s="4501"/>
      <c r="F19" s="4501" t="s">
        <v>33282</v>
      </c>
      <c r="G19" s="4501"/>
      <c r="H19" s="4501" t="s">
        <v>33285</v>
      </c>
      <c r="I19" s="4501"/>
    </row>
    <row r="20" spans="1:9" ht="45" x14ac:dyDescent="0.25">
      <c r="A20" s="4500" t="s">
        <v>33279</v>
      </c>
      <c r="B20" s="4502" t="s">
        <v>33277</v>
      </c>
      <c r="C20" s="4502" t="s">
        <v>33278</v>
      </c>
      <c r="D20" s="4502" t="s">
        <v>33277</v>
      </c>
      <c r="E20" s="4502" t="s">
        <v>33278</v>
      </c>
      <c r="F20" s="4502" t="s">
        <v>33277</v>
      </c>
      <c r="G20" s="4502" t="s">
        <v>33278</v>
      </c>
      <c r="H20" s="4502" t="s">
        <v>33277</v>
      </c>
      <c r="I20" s="4502" t="s">
        <v>33278</v>
      </c>
    </row>
    <row r="21" spans="1:9" x14ac:dyDescent="0.25">
      <c r="A21" s="4500" t="s">
        <v>33274</v>
      </c>
      <c r="B21" s="888">
        <f>B7+B14</f>
        <v>1180</v>
      </c>
      <c r="C21" s="4503">
        <f>B21/$F$18</f>
        <v>3.9743887693204135E-3</v>
      </c>
      <c r="D21" s="888">
        <f>D7+D14</f>
        <v>1899</v>
      </c>
      <c r="E21" s="4503">
        <f>D21/$F$18</f>
        <v>6.3960714177453094E-3</v>
      </c>
      <c r="F21" s="888">
        <f>F7+F14</f>
        <v>1207</v>
      </c>
      <c r="G21" s="4503">
        <f>F21/$F$18</f>
        <v>4.065328173364185E-3</v>
      </c>
      <c r="H21" s="4504">
        <f>H7+H14</f>
        <v>4286</v>
      </c>
      <c r="I21" s="4505">
        <f>(B21+D21+F21)/$F$18/2.5</f>
        <v>5.774315344171963E-3</v>
      </c>
    </row>
    <row r="22" spans="1:9" x14ac:dyDescent="0.25">
      <c r="A22" s="4500" t="s">
        <v>33275</v>
      </c>
      <c r="B22" s="888">
        <f>B8+B15</f>
        <v>147</v>
      </c>
      <c r="C22" s="4503">
        <f>B22/$F$18</f>
        <v>4.9511453312720401E-4</v>
      </c>
      <c r="D22" s="888">
        <f>D8+D15</f>
        <v>1855</v>
      </c>
      <c r="E22" s="4503">
        <f>D22/$F$18</f>
        <v>6.247873870414717E-3</v>
      </c>
      <c r="F22" s="888">
        <f>F8+F15</f>
        <v>442</v>
      </c>
      <c r="G22" s="4503">
        <f>F22/$F$18</f>
        <v>1.4887117254573073E-3</v>
      </c>
      <c r="H22" s="4504">
        <f>H8+H15</f>
        <v>2444</v>
      </c>
      <c r="I22" s="4505">
        <f>(B22+D22+F22)/$F$18/2.5</f>
        <v>3.2926800515996916E-3</v>
      </c>
    </row>
    <row r="23" spans="1:9" x14ac:dyDescent="0.25">
      <c r="A23" s="4500" t="s">
        <v>33281</v>
      </c>
      <c r="B23" s="888">
        <f t="shared" ref="B23:H23" si="2">SUM(B21:B22)</f>
        <v>1327</v>
      </c>
      <c r="C23" s="4503">
        <f t="shared" si="2"/>
        <v>4.4695033024476178E-3</v>
      </c>
      <c r="D23" s="888">
        <f t="shared" si="2"/>
        <v>3754</v>
      </c>
      <c r="E23" s="4503">
        <f t="shared" si="2"/>
        <v>1.2643945288160027E-2</v>
      </c>
      <c r="F23" s="888">
        <f t="shared" si="2"/>
        <v>1649</v>
      </c>
      <c r="G23" s="4503">
        <f t="shared" si="2"/>
        <v>5.5540398988214923E-3</v>
      </c>
      <c r="H23" s="4504">
        <f t="shared" si="2"/>
        <v>6730</v>
      </c>
      <c r="I23" s="4505">
        <f>(B23+D23+F23)/$F$18/2.5</f>
        <v>9.0669953957716546E-3</v>
      </c>
    </row>
  </sheetData>
  <mergeCells count="16">
    <mergeCell ref="A2:I2"/>
    <mergeCell ref="B5:C5"/>
    <mergeCell ref="D5:E5"/>
    <mergeCell ref="F5:G5"/>
    <mergeCell ref="A4:E4"/>
    <mergeCell ref="H5:I5"/>
    <mergeCell ref="A11:E11"/>
    <mergeCell ref="B12:C12"/>
    <mergeCell ref="D12:E12"/>
    <mergeCell ref="F12:G12"/>
    <mergeCell ref="H12:I12"/>
    <mergeCell ref="A18:E18"/>
    <mergeCell ref="B19:C19"/>
    <mergeCell ref="D19:E19"/>
    <mergeCell ref="F19:G19"/>
    <mergeCell ref="H19:I19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1:AK10930"/>
  <sheetViews>
    <sheetView zoomScale="85" zoomScaleNormal="85" workbookViewId="0">
      <pane ySplit="15" topLeftCell="A7904" activePane="bottomLeft" state="frozen"/>
      <selection pane="bottomLeft" activeCell="J8223" sqref="J8223"/>
    </sheetView>
  </sheetViews>
  <sheetFormatPr defaultColWidth="9.140625" defaultRowHeight="15" x14ac:dyDescent="0.25"/>
  <cols>
    <col min="1" max="1" width="8.85546875" style="1" customWidth="1"/>
    <col min="2" max="2" width="14.28515625" style="2" customWidth="1"/>
    <col min="3" max="3" width="11.140625" style="2" customWidth="1"/>
    <col min="4" max="4" width="39" style="3" customWidth="1"/>
    <col min="5" max="5" width="13.85546875" style="4" customWidth="1"/>
    <col min="6" max="6" width="12" style="3" customWidth="1"/>
    <col min="7" max="7" width="19.5703125" style="3" customWidth="1"/>
    <col min="8" max="8" width="26.5703125" style="3" customWidth="1"/>
    <col min="9" max="9" width="10.7109375" style="2" customWidth="1"/>
    <col min="10" max="10" width="14.5703125" style="2" customWidth="1"/>
    <col min="11" max="11" width="22.85546875" style="1" customWidth="1"/>
    <col min="12" max="12" width="23.28515625" style="2" customWidth="1"/>
    <col min="13" max="13" width="10.42578125" style="2" customWidth="1"/>
    <col min="14" max="14" width="15.7109375" style="2" customWidth="1"/>
    <col min="15" max="15" width="12.85546875" style="5" customWidth="1"/>
    <col min="16" max="16" width="11.85546875" style="5" customWidth="1"/>
    <col min="17" max="17" width="24.5703125" style="1" customWidth="1"/>
    <col min="18" max="18" width="22.85546875" style="6" customWidth="1"/>
    <col min="19" max="19" width="13.85546875" style="7" customWidth="1"/>
    <col min="20" max="20" width="12.140625" style="5" customWidth="1"/>
    <col min="21" max="21" width="15.7109375" style="2" customWidth="1"/>
    <col min="22" max="22" width="13.85546875" style="2" customWidth="1"/>
    <col min="23" max="23" width="12.42578125" style="5" customWidth="1"/>
    <col min="24" max="24" width="15.7109375" style="2" customWidth="1"/>
    <col min="25" max="25" width="22.85546875" style="1" customWidth="1"/>
    <col min="26" max="26" width="35.28515625" style="1" customWidth="1"/>
    <col min="27" max="27" width="25.28515625" style="1" customWidth="1"/>
    <col min="28" max="28" width="14.28515625" style="2" customWidth="1"/>
    <col min="29" max="16384" width="9.140625" style="1"/>
  </cols>
  <sheetData>
    <row r="1" spans="1:31" ht="15" hidden="1" customHeight="1" x14ac:dyDescent="0.25">
      <c r="A1" s="4376" t="s">
        <v>14</v>
      </c>
      <c r="B1" s="4376"/>
      <c r="C1" s="4376"/>
      <c r="D1" s="4376"/>
      <c r="E1" s="4376"/>
      <c r="F1" s="4376"/>
      <c r="G1" s="4376"/>
      <c r="H1" s="4376"/>
      <c r="I1" s="4376"/>
      <c r="J1" s="4376"/>
      <c r="L1" s="4376"/>
      <c r="M1" s="4376"/>
      <c r="N1" s="4376"/>
      <c r="O1" s="4376"/>
      <c r="P1" s="4376"/>
      <c r="Q1" s="4376"/>
      <c r="R1" s="4376"/>
      <c r="S1" s="4376"/>
      <c r="T1" s="4376"/>
      <c r="U1" s="4376"/>
      <c r="V1" s="4376"/>
      <c r="W1" s="4376"/>
      <c r="X1" s="4376"/>
      <c r="AB1" s="1"/>
    </row>
    <row r="2" spans="1:31" ht="15" hidden="1" customHeight="1" x14ac:dyDescent="0.25">
      <c r="A2" s="4376" t="s">
        <v>15</v>
      </c>
      <c r="B2" s="4376"/>
      <c r="C2" s="4376"/>
      <c r="D2" s="4376"/>
      <c r="E2" s="4376"/>
      <c r="F2" s="4376"/>
      <c r="G2" s="4376"/>
      <c r="H2" s="4376"/>
      <c r="I2" s="4376"/>
      <c r="J2" s="4376"/>
      <c r="L2" s="4376"/>
      <c r="M2" s="4376"/>
      <c r="N2" s="4376"/>
      <c r="O2" s="4376"/>
      <c r="P2" s="4376"/>
      <c r="Q2" s="4376"/>
      <c r="R2" s="4376"/>
      <c r="S2" s="4376"/>
      <c r="T2" s="4376"/>
      <c r="U2" s="4376"/>
      <c r="V2" s="4376"/>
      <c r="W2" s="4376"/>
      <c r="X2" s="4376"/>
      <c r="AB2" s="1"/>
    </row>
    <row r="3" spans="1:31" ht="15" hidden="1" customHeight="1" x14ac:dyDescent="0.25">
      <c r="A3" s="4376" t="s">
        <v>16</v>
      </c>
      <c r="B3" s="4376"/>
      <c r="C3" s="4376"/>
      <c r="D3" s="4376"/>
      <c r="E3" s="4376"/>
      <c r="F3" s="4376"/>
      <c r="G3" s="4376"/>
      <c r="H3" s="4376"/>
      <c r="I3" s="4376"/>
      <c r="J3" s="4376"/>
      <c r="L3" s="4376"/>
      <c r="M3" s="4376"/>
      <c r="N3" s="4376"/>
      <c r="O3" s="4376"/>
      <c r="P3" s="4376"/>
      <c r="Q3" s="4376"/>
      <c r="R3" s="4376"/>
      <c r="S3" s="4376"/>
      <c r="T3" s="4376"/>
      <c r="U3" s="4376"/>
      <c r="V3" s="4376"/>
      <c r="W3" s="4376"/>
      <c r="X3" s="4376"/>
      <c r="AB3" s="1"/>
    </row>
    <row r="4" spans="1:31" ht="15" hidden="1" customHeight="1" x14ac:dyDescent="0.25"/>
    <row r="5" spans="1:31" x14ac:dyDescent="0.25">
      <c r="A5" s="2399" t="s">
        <v>34</v>
      </c>
      <c r="B5" s="2399"/>
      <c r="C5" s="2399"/>
      <c r="D5" s="2399"/>
      <c r="E5" s="2399"/>
      <c r="F5" s="2399"/>
      <c r="G5" s="2399"/>
      <c r="H5" s="2399"/>
      <c r="I5" s="2399"/>
      <c r="J5" s="2399"/>
      <c r="L5" s="2399"/>
      <c r="M5" s="2399"/>
      <c r="N5" s="2399"/>
      <c r="O5" s="2399"/>
      <c r="P5" s="2399"/>
      <c r="Q5" s="2399"/>
      <c r="R5" s="2399"/>
      <c r="S5" s="2399"/>
      <c r="T5" s="2399"/>
      <c r="U5" s="2399"/>
      <c r="V5" s="2399"/>
      <c r="W5" s="2399"/>
      <c r="X5" s="2399"/>
      <c r="AB5" s="1"/>
    </row>
    <row r="6" spans="1:31" ht="7.5" customHeight="1" x14ac:dyDescent="0.25">
      <c r="A6" s="13"/>
    </row>
    <row r="7" spans="1:31" x14ac:dyDescent="0.25">
      <c r="A7" s="1" t="s">
        <v>1431</v>
      </c>
      <c r="G7" s="1" t="s">
        <v>21</v>
      </c>
      <c r="H7" s="14">
        <f ca="1">NOW()</f>
        <v>45572.563102777778</v>
      </c>
    </row>
    <row r="8" spans="1:31" ht="7.5" customHeight="1" thickBot="1" x14ac:dyDescent="0.3">
      <c r="A8" s="13"/>
    </row>
    <row r="9" spans="1:31" ht="15.75" customHeight="1" thickTop="1" x14ac:dyDescent="0.25">
      <c r="A9" s="4377" t="s">
        <v>0</v>
      </c>
      <c r="B9" s="4361" t="s">
        <v>33267</v>
      </c>
      <c r="C9" s="4361" t="s">
        <v>38</v>
      </c>
      <c r="D9" s="4361" t="s">
        <v>1</v>
      </c>
      <c r="E9" s="4363"/>
      <c r="F9" s="4364" t="s">
        <v>23</v>
      </c>
      <c r="G9" s="4365"/>
      <c r="H9" s="4365"/>
      <c r="I9" s="4365"/>
      <c r="J9" s="4366"/>
      <c r="L9" s="4361"/>
      <c r="M9" s="4361"/>
      <c r="N9" s="4361"/>
      <c r="O9" s="4361"/>
      <c r="P9" s="4363"/>
      <c r="Q9" s="4362" t="s">
        <v>3</v>
      </c>
      <c r="R9" s="4361"/>
      <c r="S9" s="4361"/>
      <c r="T9" s="4361"/>
      <c r="U9" s="4363"/>
      <c r="V9" s="4381" t="s">
        <v>15462</v>
      </c>
      <c r="W9" s="4382"/>
      <c r="X9" s="4363"/>
      <c r="AB9" s="4361" t="s">
        <v>33267</v>
      </c>
      <c r="AC9" s="1" t="s">
        <v>33268</v>
      </c>
      <c r="AD9" s="1" t="s">
        <v>33269</v>
      </c>
      <c r="AE9" s="1" t="s">
        <v>33270</v>
      </c>
    </row>
    <row r="10" spans="1:31" x14ac:dyDescent="0.25">
      <c r="A10" s="4378"/>
      <c r="B10" s="148"/>
      <c r="C10" s="148"/>
      <c r="D10" s="148"/>
      <c r="E10" s="241"/>
      <c r="F10" s="4367"/>
      <c r="G10" s="4368"/>
      <c r="H10" s="4368"/>
      <c r="I10" s="4368"/>
      <c r="J10" s="4369"/>
      <c r="L10" s="148"/>
      <c r="M10" s="148"/>
      <c r="N10" s="148"/>
      <c r="O10" s="148"/>
      <c r="P10" s="241"/>
      <c r="Q10" s="310"/>
      <c r="R10" s="148"/>
      <c r="S10" s="148"/>
      <c r="T10" s="148"/>
      <c r="U10" s="241"/>
      <c r="V10" s="310"/>
      <c r="W10" s="4383"/>
      <c r="X10" s="241"/>
      <c r="AB10" s="148"/>
    </row>
    <row r="11" spans="1:31" x14ac:dyDescent="0.25">
      <c r="A11" s="4378"/>
      <c r="B11" s="148"/>
      <c r="C11" s="148"/>
      <c r="D11" s="148"/>
      <c r="E11" s="241"/>
      <c r="F11" s="4370"/>
      <c r="G11" s="4371"/>
      <c r="H11" s="4371"/>
      <c r="I11" s="4371"/>
      <c r="J11" s="315"/>
      <c r="L11" s="148"/>
      <c r="M11" s="148"/>
      <c r="N11" s="148"/>
      <c r="O11" s="148"/>
      <c r="P11" s="241"/>
      <c r="Q11" s="310"/>
      <c r="R11" s="148"/>
      <c r="S11" s="148"/>
      <c r="T11" s="148"/>
      <c r="U11" s="241"/>
      <c r="V11" s="310"/>
      <c r="W11" s="4383"/>
      <c r="X11" s="241"/>
      <c r="AB11" s="148"/>
    </row>
    <row r="12" spans="1:31" ht="15" customHeight="1" x14ac:dyDescent="0.25">
      <c r="A12" s="4378"/>
      <c r="B12" s="148"/>
      <c r="C12" s="148"/>
      <c r="D12" s="148" t="s">
        <v>35</v>
      </c>
      <c r="E12" s="4380" t="s">
        <v>9137</v>
      </c>
      <c r="F12" s="236" t="s">
        <v>5</v>
      </c>
      <c r="G12" s="149" t="s">
        <v>6</v>
      </c>
      <c r="H12" s="149" t="s">
        <v>7</v>
      </c>
      <c r="I12" s="149" t="s">
        <v>8</v>
      </c>
      <c r="J12" s="4372" t="s">
        <v>1662</v>
      </c>
      <c r="L12" s="148" t="s">
        <v>10</v>
      </c>
      <c r="M12" s="148" t="s">
        <v>39</v>
      </c>
      <c r="N12" s="148" t="s">
        <v>51</v>
      </c>
      <c r="O12" s="243" t="s">
        <v>29</v>
      </c>
      <c r="P12" s="312" t="s">
        <v>18</v>
      </c>
      <c r="Q12" s="310" t="s">
        <v>9</v>
      </c>
      <c r="R12" s="243" t="s">
        <v>10</v>
      </c>
      <c r="S12" s="4375" t="s">
        <v>17</v>
      </c>
      <c r="T12" s="243" t="s">
        <v>19</v>
      </c>
      <c r="U12" s="241" t="s">
        <v>11</v>
      </c>
      <c r="V12" s="4384" t="s">
        <v>15463</v>
      </c>
      <c r="W12" s="4373" t="s">
        <v>13</v>
      </c>
      <c r="X12" s="4385" t="s">
        <v>15464</v>
      </c>
      <c r="AB12" s="148"/>
    </row>
    <row r="13" spans="1:31" x14ac:dyDescent="0.25">
      <c r="A13" s="4378"/>
      <c r="B13" s="148"/>
      <c r="C13" s="148"/>
      <c r="D13" s="148"/>
      <c r="E13" s="4380"/>
      <c r="F13" s="310"/>
      <c r="G13" s="148"/>
      <c r="H13" s="148"/>
      <c r="I13" s="148"/>
      <c r="J13" s="4372"/>
      <c r="L13" s="148"/>
      <c r="M13" s="148"/>
      <c r="N13" s="148"/>
      <c r="O13" s="243"/>
      <c r="P13" s="312"/>
      <c r="Q13" s="310"/>
      <c r="R13" s="243"/>
      <c r="S13" s="4375"/>
      <c r="T13" s="243"/>
      <c r="U13" s="241"/>
      <c r="V13" s="310"/>
      <c r="W13" s="4374"/>
      <c r="X13" s="241"/>
      <c r="AB13" s="148"/>
    </row>
    <row r="14" spans="1:31" ht="22.5" customHeight="1" x14ac:dyDescent="0.25">
      <c r="A14" s="4379"/>
      <c r="B14" s="148"/>
      <c r="C14" s="148"/>
      <c r="D14" s="148"/>
      <c r="E14" s="4380"/>
      <c r="F14" s="310"/>
      <c r="G14" s="148"/>
      <c r="H14" s="148"/>
      <c r="I14" s="148"/>
      <c r="J14" s="235"/>
      <c r="L14" s="148"/>
      <c r="M14" s="148"/>
      <c r="N14" s="148"/>
      <c r="O14" s="243"/>
      <c r="P14" s="312"/>
      <c r="Q14" s="310"/>
      <c r="R14" s="243"/>
      <c r="S14" s="4375"/>
      <c r="T14" s="243"/>
      <c r="U14" s="241"/>
      <c r="V14" s="310"/>
      <c r="W14" s="238"/>
      <c r="X14" s="241"/>
      <c r="AB14" s="148"/>
    </row>
    <row r="15" spans="1:31" s="2" customFormat="1" ht="14.25" customHeight="1" thickBot="1" x14ac:dyDescent="0.3">
      <c r="A15" s="473">
        <v>1</v>
      </c>
      <c r="B15" s="16">
        <v>2</v>
      </c>
      <c r="C15" s="16">
        <v>3</v>
      </c>
      <c r="D15" s="16">
        <v>4</v>
      </c>
      <c r="E15" s="17">
        <v>5</v>
      </c>
      <c r="F15" s="18">
        <v>6</v>
      </c>
      <c r="G15" s="16">
        <v>7</v>
      </c>
      <c r="H15" s="16">
        <v>8</v>
      </c>
      <c r="I15" s="16">
        <v>9</v>
      </c>
      <c r="J15" s="17">
        <v>10</v>
      </c>
      <c r="K15" s="2">
        <v>11</v>
      </c>
      <c r="L15" s="16">
        <v>12</v>
      </c>
      <c r="M15" s="16">
        <v>13</v>
      </c>
      <c r="N15" s="16">
        <v>14</v>
      </c>
      <c r="O15" s="19" t="s">
        <v>40</v>
      </c>
      <c r="P15" s="20" t="s">
        <v>33</v>
      </c>
      <c r="Q15" s="18">
        <v>17</v>
      </c>
      <c r="R15" s="19" t="s">
        <v>37</v>
      </c>
      <c r="S15" s="19">
        <v>19</v>
      </c>
      <c r="T15" s="19" t="s">
        <v>45</v>
      </c>
      <c r="U15" s="17">
        <v>21</v>
      </c>
      <c r="V15" s="18">
        <v>22</v>
      </c>
      <c r="W15" s="445">
        <v>23</v>
      </c>
      <c r="X15" s="17">
        <v>24</v>
      </c>
      <c r="AB15" s="16">
        <v>2</v>
      </c>
    </row>
    <row r="16" spans="1:31" ht="15.75" hidden="1" customHeight="1" thickTop="1" x14ac:dyDescent="0.25">
      <c r="A16" s="412">
        <v>1</v>
      </c>
      <c r="B16" s="410">
        <v>44025</v>
      </c>
      <c r="C16" s="412">
        <f>YEAR(B16)</f>
        <v>2020</v>
      </c>
      <c r="D16" s="22" t="s">
        <v>53</v>
      </c>
      <c r="E16" s="23" t="s">
        <v>606</v>
      </c>
      <c r="F16" s="24"/>
      <c r="G16" s="22" t="s">
        <v>613</v>
      </c>
      <c r="H16" s="22" t="s">
        <v>614</v>
      </c>
      <c r="I16" s="412" t="s">
        <v>615</v>
      </c>
      <c r="J16" s="25">
        <v>34</v>
      </c>
      <c r="L16" s="412" t="s">
        <v>830</v>
      </c>
      <c r="M16" s="412" t="s">
        <v>1427</v>
      </c>
      <c r="N16" s="412" t="s">
        <v>1429</v>
      </c>
      <c r="O16" s="26">
        <v>2004</v>
      </c>
      <c r="P16" s="27">
        <v>3938</v>
      </c>
      <c r="Q16" s="28" t="s">
        <v>840</v>
      </c>
      <c r="R16" s="29" t="s">
        <v>1327</v>
      </c>
      <c r="S16" s="30">
        <v>43891</v>
      </c>
      <c r="T16" s="26">
        <v>0</v>
      </c>
      <c r="U16" s="25" t="s">
        <v>1416</v>
      </c>
      <c r="V16" s="31">
        <v>44096</v>
      </c>
      <c r="W16" s="99">
        <v>79</v>
      </c>
      <c r="X16" s="25"/>
      <c r="AB16" s="410">
        <v>44025</v>
      </c>
    </row>
    <row r="17" spans="1:28" ht="30.75" hidden="1" customHeight="1" x14ac:dyDescent="0.25">
      <c r="A17" s="409">
        <v>2</v>
      </c>
      <c r="B17" s="414">
        <v>44020</v>
      </c>
      <c r="C17" s="412">
        <f t="shared" ref="C17:C80" si="0">YEAR(B17)</f>
        <v>2020</v>
      </c>
      <c r="D17" s="411" t="s">
        <v>54</v>
      </c>
      <c r="E17" s="415">
        <v>100235264</v>
      </c>
      <c r="F17" s="416"/>
      <c r="G17" s="411" t="s">
        <v>613</v>
      </c>
      <c r="H17" s="411" t="s">
        <v>7110</v>
      </c>
      <c r="I17" s="409" t="s">
        <v>616</v>
      </c>
      <c r="J17" s="417">
        <v>28</v>
      </c>
      <c r="L17" s="413">
        <v>14872</v>
      </c>
      <c r="M17" s="412" t="s">
        <v>1427</v>
      </c>
      <c r="N17" s="412" t="s">
        <v>1429</v>
      </c>
      <c r="O17" s="413">
        <v>2008</v>
      </c>
      <c r="P17" s="418">
        <v>16559</v>
      </c>
      <c r="Q17" s="419" t="s">
        <v>840</v>
      </c>
      <c r="R17" s="420" t="s">
        <v>1328</v>
      </c>
      <c r="S17" s="408">
        <v>43739</v>
      </c>
      <c r="T17" s="413">
        <v>0</v>
      </c>
      <c r="U17" s="417" t="s">
        <v>1416</v>
      </c>
      <c r="V17" s="421">
        <v>44092</v>
      </c>
      <c r="W17" s="422">
        <v>63</v>
      </c>
      <c r="X17" s="417"/>
      <c r="AB17" s="414">
        <v>44020</v>
      </c>
    </row>
    <row r="18" spans="1:28" s="9" customFormat="1" ht="30.75" hidden="1" customHeight="1" x14ac:dyDescent="0.25">
      <c r="A18" s="32">
        <v>3</v>
      </c>
      <c r="B18" s="33">
        <v>44032</v>
      </c>
      <c r="C18" s="412">
        <f t="shared" si="0"/>
        <v>2020</v>
      </c>
      <c r="D18" s="34" t="s">
        <v>55</v>
      </c>
      <c r="E18" s="35">
        <v>100257669</v>
      </c>
      <c r="F18" s="36"/>
      <c r="G18" s="34" t="s">
        <v>613</v>
      </c>
      <c r="H18" s="34" t="s">
        <v>1794</v>
      </c>
      <c r="I18" s="32" t="s">
        <v>617</v>
      </c>
      <c r="J18" s="37">
        <v>246</v>
      </c>
      <c r="L18" s="38">
        <v>2906985</v>
      </c>
      <c r="M18" s="39" t="s">
        <v>1427</v>
      </c>
      <c r="N18" s="39" t="s">
        <v>1429</v>
      </c>
      <c r="O18" s="38">
        <v>1980</v>
      </c>
      <c r="P18" s="40" t="s">
        <v>1545</v>
      </c>
      <c r="Q18" s="419" t="s">
        <v>1663</v>
      </c>
      <c r="R18" s="41" t="s">
        <v>1546</v>
      </c>
      <c r="S18" s="42">
        <v>44166</v>
      </c>
      <c r="T18" s="38" t="s">
        <v>1415</v>
      </c>
      <c r="U18" s="417" t="s">
        <v>1416</v>
      </c>
      <c r="V18" s="43">
        <v>44274</v>
      </c>
      <c r="W18" s="100">
        <v>1047</v>
      </c>
      <c r="X18" s="37" t="s">
        <v>1437</v>
      </c>
      <c r="AB18" s="33">
        <v>44032</v>
      </c>
    </row>
    <row r="19" spans="1:28" s="9" customFormat="1" ht="30.75" hidden="1" customHeight="1" x14ac:dyDescent="0.25">
      <c r="A19" s="32">
        <v>4</v>
      </c>
      <c r="B19" s="33">
        <v>44034</v>
      </c>
      <c r="C19" s="412">
        <f t="shared" si="0"/>
        <v>2020</v>
      </c>
      <c r="D19" s="34" t="s">
        <v>56</v>
      </c>
      <c r="E19" s="35">
        <v>100234709</v>
      </c>
      <c r="F19" s="36"/>
      <c r="G19" s="34" t="s">
        <v>613</v>
      </c>
      <c r="H19" s="34" t="s">
        <v>618</v>
      </c>
      <c r="I19" s="32" t="s">
        <v>619</v>
      </c>
      <c r="J19" s="37">
        <v>246</v>
      </c>
      <c r="L19" s="38">
        <v>3648836</v>
      </c>
      <c r="M19" s="39" t="s">
        <v>1427</v>
      </c>
      <c r="N19" s="39" t="s">
        <v>1429</v>
      </c>
      <c r="O19" s="38">
        <v>1979</v>
      </c>
      <c r="P19" s="40" t="s">
        <v>1571</v>
      </c>
      <c r="Q19" s="419" t="s">
        <v>1663</v>
      </c>
      <c r="R19" s="41" t="s">
        <v>1572</v>
      </c>
      <c r="S19" s="42">
        <v>44166</v>
      </c>
      <c r="T19" s="38" t="s">
        <v>1415</v>
      </c>
      <c r="U19" s="37" t="s">
        <v>1416</v>
      </c>
      <c r="V19" s="43">
        <v>44277</v>
      </c>
      <c r="W19" s="100">
        <v>1058</v>
      </c>
      <c r="X19" s="37" t="s">
        <v>1437</v>
      </c>
      <c r="AB19" s="33">
        <v>44034</v>
      </c>
    </row>
    <row r="20" spans="1:28" s="10" customFormat="1" ht="15.75" hidden="1" customHeight="1" x14ac:dyDescent="0.25">
      <c r="A20" s="44">
        <v>5</v>
      </c>
      <c r="B20" s="45">
        <v>44034</v>
      </c>
      <c r="C20" s="412">
        <f t="shared" si="0"/>
        <v>2020</v>
      </c>
      <c r="D20" s="46" t="s">
        <v>57</v>
      </c>
      <c r="E20" s="47">
        <v>100234710</v>
      </c>
      <c r="F20" s="48"/>
      <c r="G20" s="46" t="s">
        <v>613</v>
      </c>
      <c r="H20" s="46" t="s">
        <v>618</v>
      </c>
      <c r="I20" s="44" t="s">
        <v>619</v>
      </c>
      <c r="J20" s="49">
        <v>247</v>
      </c>
      <c r="L20" s="44">
        <v>3940606</v>
      </c>
      <c r="M20" s="44" t="s">
        <v>1427</v>
      </c>
      <c r="N20" s="44" t="s">
        <v>1429</v>
      </c>
      <c r="O20" s="50">
        <v>1979</v>
      </c>
      <c r="P20" s="51">
        <v>39953</v>
      </c>
      <c r="Q20" s="52" t="s">
        <v>834</v>
      </c>
      <c r="R20" s="53" t="s">
        <v>1329</v>
      </c>
      <c r="S20" s="54">
        <v>44228</v>
      </c>
      <c r="T20" s="50">
        <v>2</v>
      </c>
      <c r="U20" s="49" t="s">
        <v>1416</v>
      </c>
      <c r="V20" s="55">
        <v>44253</v>
      </c>
      <c r="W20" s="107" t="s">
        <v>1419</v>
      </c>
      <c r="X20" s="49" t="s">
        <v>1426</v>
      </c>
      <c r="AB20" s="45">
        <v>44034</v>
      </c>
    </row>
    <row r="21" spans="1:28" ht="15.75" hidden="1" customHeight="1" x14ac:dyDescent="0.25">
      <c r="A21" s="409">
        <v>6</v>
      </c>
      <c r="B21" s="414">
        <v>44034</v>
      </c>
      <c r="C21" s="412">
        <f t="shared" si="0"/>
        <v>2020</v>
      </c>
      <c r="D21" s="411" t="s">
        <v>103</v>
      </c>
      <c r="E21" s="415">
        <v>100234724</v>
      </c>
      <c r="F21" s="416"/>
      <c r="G21" s="411" t="s">
        <v>613</v>
      </c>
      <c r="H21" s="411" t="s">
        <v>618</v>
      </c>
      <c r="I21" s="409" t="s">
        <v>619</v>
      </c>
      <c r="J21" s="417">
        <v>261</v>
      </c>
      <c r="L21" s="413">
        <v>2783777</v>
      </c>
      <c r="M21" s="412" t="s">
        <v>1427</v>
      </c>
      <c r="N21" s="412" t="s">
        <v>1429</v>
      </c>
      <c r="O21" s="413">
        <v>1979</v>
      </c>
      <c r="P21" s="418">
        <v>2649</v>
      </c>
      <c r="Q21" s="419" t="s">
        <v>840</v>
      </c>
      <c r="R21" s="420" t="s">
        <v>1363</v>
      </c>
      <c r="S21" s="408">
        <v>43739</v>
      </c>
      <c r="T21" s="413">
        <v>0</v>
      </c>
      <c r="U21" s="417" t="s">
        <v>1416</v>
      </c>
      <c r="V21" s="421">
        <v>44091</v>
      </c>
      <c r="W21" s="422">
        <v>55</v>
      </c>
      <c r="X21" s="417"/>
      <c r="AB21" s="414">
        <v>44034</v>
      </c>
    </row>
    <row r="22" spans="1:28" s="10" customFormat="1" ht="15.75" hidden="1" customHeight="1" x14ac:dyDescent="0.25">
      <c r="A22" s="56">
        <v>7</v>
      </c>
      <c r="B22" s="57">
        <v>44034</v>
      </c>
      <c r="C22" s="412">
        <f t="shared" si="0"/>
        <v>2020</v>
      </c>
      <c r="D22" s="58" t="s">
        <v>59</v>
      </c>
      <c r="E22" s="59">
        <v>100234716</v>
      </c>
      <c r="F22" s="60"/>
      <c r="G22" s="58" t="s">
        <v>613</v>
      </c>
      <c r="H22" s="58" t="s">
        <v>618</v>
      </c>
      <c r="I22" s="56" t="s">
        <v>619</v>
      </c>
      <c r="J22" s="61">
        <v>253</v>
      </c>
      <c r="L22" s="62" t="s">
        <v>833</v>
      </c>
      <c r="M22" s="44" t="s">
        <v>1427</v>
      </c>
      <c r="N22" s="44" t="s">
        <v>1429</v>
      </c>
      <c r="O22" s="62" t="s">
        <v>833</v>
      </c>
      <c r="P22" s="63" t="s">
        <v>833</v>
      </c>
      <c r="Q22" s="64" t="s">
        <v>834</v>
      </c>
      <c r="R22" s="65" t="s">
        <v>3083</v>
      </c>
      <c r="S22" s="66">
        <v>43617</v>
      </c>
      <c r="T22" s="62" t="s">
        <v>634</v>
      </c>
      <c r="U22" s="61" t="s">
        <v>1416</v>
      </c>
      <c r="V22" s="67">
        <v>44432</v>
      </c>
      <c r="W22" s="101" t="s">
        <v>1419</v>
      </c>
      <c r="X22" s="49" t="s">
        <v>1426</v>
      </c>
      <c r="AB22" s="57">
        <v>44034</v>
      </c>
    </row>
    <row r="23" spans="1:28" ht="15.75" hidden="1" customHeight="1" x14ac:dyDescent="0.25">
      <c r="A23" s="409">
        <v>8</v>
      </c>
      <c r="B23" s="414">
        <v>44034</v>
      </c>
      <c r="C23" s="412">
        <f t="shared" si="0"/>
        <v>2020</v>
      </c>
      <c r="D23" s="411" t="s">
        <v>81</v>
      </c>
      <c r="E23" s="415">
        <v>100234725</v>
      </c>
      <c r="F23" s="416"/>
      <c r="G23" s="411" t="s">
        <v>613</v>
      </c>
      <c r="H23" s="411" t="s">
        <v>618</v>
      </c>
      <c r="I23" s="409" t="s">
        <v>619</v>
      </c>
      <c r="J23" s="417">
        <v>262</v>
      </c>
      <c r="L23" s="409">
        <v>2804997</v>
      </c>
      <c r="M23" s="412" t="s">
        <v>1427</v>
      </c>
      <c r="N23" s="412" t="s">
        <v>1429</v>
      </c>
      <c r="O23" s="413">
        <v>1979</v>
      </c>
      <c r="P23" s="418">
        <v>8266</v>
      </c>
      <c r="Q23" s="419" t="s">
        <v>840</v>
      </c>
      <c r="R23" s="420" t="s">
        <v>1344</v>
      </c>
      <c r="S23" s="408">
        <v>43739</v>
      </c>
      <c r="T23" s="413">
        <v>0</v>
      </c>
      <c r="U23" s="417" t="s">
        <v>1416</v>
      </c>
      <c r="V23" s="421">
        <v>44091</v>
      </c>
      <c r="W23" s="422">
        <v>56</v>
      </c>
      <c r="X23" s="417"/>
      <c r="AB23" s="414">
        <v>44034</v>
      </c>
    </row>
    <row r="24" spans="1:28" s="8" customFormat="1" ht="15.75" hidden="1" customHeight="1" x14ac:dyDescent="0.25">
      <c r="A24" s="412">
        <v>9</v>
      </c>
      <c r="B24" s="410">
        <v>44034</v>
      </c>
      <c r="C24" s="412">
        <f t="shared" si="0"/>
        <v>2020</v>
      </c>
      <c r="D24" s="22" t="s">
        <v>61</v>
      </c>
      <c r="E24" s="23">
        <v>100234739</v>
      </c>
      <c r="F24" s="24"/>
      <c r="G24" s="22" t="s">
        <v>613</v>
      </c>
      <c r="H24" s="22" t="s">
        <v>618</v>
      </c>
      <c r="I24" s="412" t="s">
        <v>619</v>
      </c>
      <c r="J24" s="25">
        <v>275</v>
      </c>
      <c r="K24" s="25"/>
      <c r="L24" s="412">
        <v>6278195</v>
      </c>
      <c r="M24" s="412" t="s">
        <v>1427</v>
      </c>
      <c r="N24" s="412" t="s">
        <v>1429</v>
      </c>
      <c r="O24" s="26" t="s">
        <v>2837</v>
      </c>
      <c r="P24" s="27" t="s">
        <v>11396</v>
      </c>
      <c r="Q24" s="28" t="s">
        <v>9586</v>
      </c>
      <c r="R24" s="29" t="s">
        <v>11585</v>
      </c>
      <c r="S24" s="30">
        <v>44774</v>
      </c>
      <c r="T24" s="26" t="s">
        <v>1415</v>
      </c>
      <c r="U24" s="25" t="s">
        <v>1416</v>
      </c>
      <c r="V24" s="31">
        <v>44818</v>
      </c>
      <c r="W24" s="99">
        <v>4342</v>
      </c>
      <c r="X24" s="25" t="s">
        <v>1436</v>
      </c>
      <c r="Y24" s="25"/>
      <c r="Z24" s="8" t="s">
        <v>1544</v>
      </c>
      <c r="AB24" s="410">
        <v>44034</v>
      </c>
    </row>
    <row r="25" spans="1:28" ht="30.75" hidden="1" customHeight="1" x14ac:dyDescent="0.25">
      <c r="A25" s="409">
        <v>10</v>
      </c>
      <c r="B25" s="414">
        <v>44034</v>
      </c>
      <c r="C25" s="412">
        <f t="shared" si="0"/>
        <v>2020</v>
      </c>
      <c r="D25" s="411" t="s">
        <v>62</v>
      </c>
      <c r="E25" s="415">
        <v>100234815</v>
      </c>
      <c r="F25" s="416"/>
      <c r="G25" s="411" t="s">
        <v>613</v>
      </c>
      <c r="H25" s="411" t="s">
        <v>618</v>
      </c>
      <c r="I25" s="409" t="s">
        <v>619</v>
      </c>
      <c r="J25" s="417">
        <v>351</v>
      </c>
      <c r="L25" s="413">
        <v>56185851</v>
      </c>
      <c r="M25" s="412" t="s">
        <v>1427</v>
      </c>
      <c r="N25" s="412" t="s">
        <v>1429</v>
      </c>
      <c r="O25" s="413">
        <v>1980</v>
      </c>
      <c r="P25" s="418">
        <v>520</v>
      </c>
      <c r="Q25" s="28" t="s">
        <v>1663</v>
      </c>
      <c r="R25" s="420" t="s">
        <v>1330</v>
      </c>
      <c r="S25" s="408">
        <v>44136</v>
      </c>
      <c r="T25" s="413">
        <v>0</v>
      </c>
      <c r="U25" s="417" t="s">
        <v>1416</v>
      </c>
      <c r="V25" s="421">
        <v>44181</v>
      </c>
      <c r="W25" s="422">
        <v>937</v>
      </c>
      <c r="X25" s="68" t="s">
        <v>1436</v>
      </c>
      <c r="AB25" s="414">
        <v>44034</v>
      </c>
    </row>
    <row r="26" spans="1:28" ht="15.75" hidden="1" customHeight="1" x14ac:dyDescent="0.25">
      <c r="A26" s="409">
        <v>11</v>
      </c>
      <c r="B26" s="414">
        <v>44034</v>
      </c>
      <c r="C26" s="412">
        <f t="shared" si="0"/>
        <v>2020</v>
      </c>
      <c r="D26" s="411" t="s">
        <v>63</v>
      </c>
      <c r="E26" s="415">
        <v>100234816</v>
      </c>
      <c r="F26" s="416"/>
      <c r="G26" s="411" t="s">
        <v>613</v>
      </c>
      <c r="H26" s="411" t="s">
        <v>618</v>
      </c>
      <c r="I26" s="409" t="s">
        <v>619</v>
      </c>
      <c r="J26" s="417">
        <v>352</v>
      </c>
      <c r="L26" s="413">
        <v>1382507</v>
      </c>
      <c r="M26" s="412" t="s">
        <v>1427</v>
      </c>
      <c r="N26" s="412" t="s">
        <v>1429</v>
      </c>
      <c r="O26" s="413">
        <v>1977</v>
      </c>
      <c r="P26" s="418">
        <v>8258</v>
      </c>
      <c r="Q26" s="419" t="s">
        <v>834</v>
      </c>
      <c r="R26" s="420" t="s">
        <v>1331</v>
      </c>
      <c r="S26" s="408">
        <v>43831</v>
      </c>
      <c r="T26" s="413">
        <v>2</v>
      </c>
      <c r="U26" s="417" t="s">
        <v>1416</v>
      </c>
      <c r="V26" s="421">
        <v>44092</v>
      </c>
      <c r="W26" s="422">
        <v>62</v>
      </c>
      <c r="X26" s="417"/>
      <c r="AB26" s="414">
        <v>44034</v>
      </c>
    </row>
    <row r="27" spans="1:28" ht="30.75" hidden="1" customHeight="1" x14ac:dyDescent="0.25">
      <c r="A27" s="409">
        <v>12</v>
      </c>
      <c r="B27" s="414">
        <v>44034</v>
      </c>
      <c r="C27" s="412">
        <f t="shared" si="0"/>
        <v>2020</v>
      </c>
      <c r="D27" s="411" t="s">
        <v>64</v>
      </c>
      <c r="E27" s="415">
        <v>100234817</v>
      </c>
      <c r="F27" s="416"/>
      <c r="G27" s="411" t="s">
        <v>613</v>
      </c>
      <c r="H27" s="411" t="s">
        <v>618</v>
      </c>
      <c r="I27" s="409" t="s">
        <v>619</v>
      </c>
      <c r="J27" s="417">
        <v>353</v>
      </c>
      <c r="L27" s="413">
        <v>2799910</v>
      </c>
      <c r="M27" s="412" t="s">
        <v>1427</v>
      </c>
      <c r="N27" s="412" t="s">
        <v>1429</v>
      </c>
      <c r="O27" s="413">
        <v>1979</v>
      </c>
      <c r="P27" s="418">
        <v>2760</v>
      </c>
      <c r="Q27" s="28" t="s">
        <v>1663</v>
      </c>
      <c r="R27" s="420" t="s">
        <v>1332</v>
      </c>
      <c r="S27" s="408">
        <v>44136</v>
      </c>
      <c r="T27" s="413">
        <v>0</v>
      </c>
      <c r="U27" s="417" t="s">
        <v>1416</v>
      </c>
      <c r="V27" s="421">
        <v>44181</v>
      </c>
      <c r="W27" s="422">
        <v>938</v>
      </c>
      <c r="X27" s="68" t="s">
        <v>1436</v>
      </c>
      <c r="AB27" s="414">
        <v>44034</v>
      </c>
    </row>
    <row r="28" spans="1:28" s="10" customFormat="1" ht="15.75" hidden="1" customHeight="1" x14ac:dyDescent="0.25">
      <c r="A28" s="44">
        <v>13</v>
      </c>
      <c r="B28" s="45">
        <v>44034</v>
      </c>
      <c r="C28" s="412">
        <f t="shared" si="0"/>
        <v>2020</v>
      </c>
      <c r="D28" s="46" t="s">
        <v>65</v>
      </c>
      <c r="E28" s="47">
        <v>100234824</v>
      </c>
      <c r="F28" s="48"/>
      <c r="G28" s="46" t="s">
        <v>613</v>
      </c>
      <c r="H28" s="46" t="s">
        <v>618</v>
      </c>
      <c r="I28" s="44" t="s">
        <v>619</v>
      </c>
      <c r="J28" s="49">
        <v>360</v>
      </c>
      <c r="L28" s="44" t="s">
        <v>833</v>
      </c>
      <c r="M28" s="44"/>
      <c r="N28" s="44"/>
      <c r="O28" s="50" t="s">
        <v>833</v>
      </c>
      <c r="P28" s="51" t="s">
        <v>833</v>
      </c>
      <c r="Q28" s="52" t="s">
        <v>834</v>
      </c>
      <c r="R28" s="53" t="s">
        <v>5964</v>
      </c>
      <c r="S28" s="54">
        <v>44197</v>
      </c>
      <c r="T28" s="50" t="s">
        <v>653</v>
      </c>
      <c r="U28" s="61" t="s">
        <v>1416</v>
      </c>
      <c r="V28" s="55">
        <v>44501</v>
      </c>
      <c r="W28" s="107" t="s">
        <v>1419</v>
      </c>
      <c r="X28" s="49" t="s">
        <v>1426</v>
      </c>
      <c r="AB28" s="45">
        <v>44034</v>
      </c>
    </row>
    <row r="29" spans="1:28" ht="30.75" hidden="1" customHeight="1" x14ac:dyDescent="0.25">
      <c r="A29" s="409">
        <v>14</v>
      </c>
      <c r="B29" s="414">
        <v>44034</v>
      </c>
      <c r="C29" s="412">
        <f t="shared" si="0"/>
        <v>2020</v>
      </c>
      <c r="D29" s="411" t="s">
        <v>66</v>
      </c>
      <c r="E29" s="415">
        <v>100234540</v>
      </c>
      <c r="F29" s="416"/>
      <c r="G29" s="411" t="s">
        <v>613</v>
      </c>
      <c r="H29" s="411" t="s">
        <v>618</v>
      </c>
      <c r="I29" s="409" t="s">
        <v>619</v>
      </c>
      <c r="J29" s="417">
        <v>79</v>
      </c>
      <c r="L29" s="413">
        <v>5239376</v>
      </c>
      <c r="M29" s="412" t="s">
        <v>1427</v>
      </c>
      <c r="N29" s="412" t="s">
        <v>1429</v>
      </c>
      <c r="O29" s="413">
        <v>1979</v>
      </c>
      <c r="P29" s="418">
        <v>4768</v>
      </c>
      <c r="Q29" s="28" t="s">
        <v>1663</v>
      </c>
      <c r="R29" s="420" t="s">
        <v>1333</v>
      </c>
      <c r="S29" s="408">
        <v>44136</v>
      </c>
      <c r="T29" s="413">
        <v>0</v>
      </c>
      <c r="U29" s="417" t="s">
        <v>1416</v>
      </c>
      <c r="V29" s="421">
        <v>44189</v>
      </c>
      <c r="W29" s="422">
        <v>935</v>
      </c>
      <c r="X29" s="68" t="s">
        <v>1436</v>
      </c>
      <c r="AB29" s="414">
        <v>44034</v>
      </c>
    </row>
    <row r="30" spans="1:28" ht="30.75" hidden="1" customHeight="1" x14ac:dyDescent="0.25">
      <c r="A30" s="409">
        <v>15</v>
      </c>
      <c r="B30" s="414">
        <v>44034</v>
      </c>
      <c r="C30" s="412">
        <f t="shared" si="0"/>
        <v>2020</v>
      </c>
      <c r="D30" s="411" t="s">
        <v>67</v>
      </c>
      <c r="E30" s="415">
        <v>100234689</v>
      </c>
      <c r="F30" s="416"/>
      <c r="G30" s="411" t="s">
        <v>613</v>
      </c>
      <c r="H30" s="411" t="s">
        <v>618</v>
      </c>
      <c r="I30" s="409" t="s">
        <v>619</v>
      </c>
      <c r="J30" s="417">
        <v>226</v>
      </c>
      <c r="L30" s="413">
        <v>3652068</v>
      </c>
      <c r="M30" s="412" t="s">
        <v>1427</v>
      </c>
      <c r="N30" s="412" t="s">
        <v>1429</v>
      </c>
      <c r="O30" s="413">
        <v>1980</v>
      </c>
      <c r="P30" s="418">
        <v>3057</v>
      </c>
      <c r="Q30" s="28" t="s">
        <v>1663</v>
      </c>
      <c r="R30" s="420" t="s">
        <v>1334</v>
      </c>
      <c r="S30" s="408">
        <v>44136</v>
      </c>
      <c r="T30" s="413">
        <v>0</v>
      </c>
      <c r="U30" s="417" t="s">
        <v>1416</v>
      </c>
      <c r="V30" s="421">
        <v>44181</v>
      </c>
      <c r="W30" s="422">
        <v>936</v>
      </c>
      <c r="X30" s="68" t="s">
        <v>1436</v>
      </c>
      <c r="AB30" s="414">
        <v>44034</v>
      </c>
    </row>
    <row r="31" spans="1:28" s="8" customFormat="1" ht="15.75" hidden="1" customHeight="1" x14ac:dyDescent="0.25">
      <c r="A31" s="409">
        <v>16</v>
      </c>
      <c r="B31" s="414">
        <v>44034</v>
      </c>
      <c r="C31" s="412">
        <f t="shared" si="0"/>
        <v>2020</v>
      </c>
      <c r="D31" s="411" t="s">
        <v>68</v>
      </c>
      <c r="E31" s="415">
        <v>100234528</v>
      </c>
      <c r="F31" s="416"/>
      <c r="G31" s="411" t="s">
        <v>613</v>
      </c>
      <c r="H31" s="411" t="s">
        <v>618</v>
      </c>
      <c r="I31" s="409" t="s">
        <v>619</v>
      </c>
      <c r="J31" s="417">
        <v>68</v>
      </c>
      <c r="K31" s="417"/>
      <c r="L31" s="413">
        <v>3873313</v>
      </c>
      <c r="M31" s="412" t="s">
        <v>1427</v>
      </c>
      <c r="N31" s="412" t="s">
        <v>1429</v>
      </c>
      <c r="O31" s="413" t="s">
        <v>2837</v>
      </c>
      <c r="P31" s="418" t="s">
        <v>11586</v>
      </c>
      <c r="Q31" s="419" t="s">
        <v>9586</v>
      </c>
      <c r="R31" s="420" t="s">
        <v>11587</v>
      </c>
      <c r="S31" s="408">
        <v>44774</v>
      </c>
      <c r="T31" s="413" t="s">
        <v>1415</v>
      </c>
      <c r="U31" s="417" t="s">
        <v>1416</v>
      </c>
      <c r="V31" s="421">
        <v>44818</v>
      </c>
      <c r="W31" s="99">
        <v>4343</v>
      </c>
      <c r="X31" s="417" t="s">
        <v>1436</v>
      </c>
      <c r="Y31" s="417"/>
      <c r="Z31" s="8" t="s">
        <v>1544</v>
      </c>
      <c r="AB31" s="414">
        <v>44034</v>
      </c>
    </row>
    <row r="32" spans="1:28" s="9" customFormat="1" ht="15.75" hidden="1" customHeight="1" x14ac:dyDescent="0.25">
      <c r="A32" s="39">
        <v>17</v>
      </c>
      <c r="B32" s="69">
        <v>44034</v>
      </c>
      <c r="C32" s="412">
        <f t="shared" si="0"/>
        <v>2020</v>
      </c>
      <c r="D32" s="70" t="s">
        <v>69</v>
      </c>
      <c r="E32" s="71">
        <v>100234525</v>
      </c>
      <c r="F32" s="72"/>
      <c r="G32" s="70" t="s">
        <v>613</v>
      </c>
      <c r="H32" s="70" t="s">
        <v>618</v>
      </c>
      <c r="I32" s="39" t="s">
        <v>619</v>
      </c>
      <c r="J32" s="73">
        <v>65</v>
      </c>
      <c r="L32" s="39">
        <v>6201896</v>
      </c>
      <c r="M32" s="39" t="s">
        <v>1427</v>
      </c>
      <c r="N32" s="39" t="s">
        <v>1429</v>
      </c>
      <c r="O32" s="74">
        <v>1980</v>
      </c>
      <c r="P32" s="75" t="s">
        <v>6216</v>
      </c>
      <c r="Q32" s="76" t="s">
        <v>4817</v>
      </c>
      <c r="R32" s="77" t="s">
        <v>6217</v>
      </c>
      <c r="S32" s="30">
        <v>44470</v>
      </c>
      <c r="T32" s="74" t="s">
        <v>1415</v>
      </c>
      <c r="U32" s="73" t="s">
        <v>1416</v>
      </c>
      <c r="V32" s="78">
        <v>44533</v>
      </c>
      <c r="W32" s="133">
        <v>2895</v>
      </c>
      <c r="X32" s="73" t="s">
        <v>1436</v>
      </c>
      <c r="AB32" s="69">
        <v>44034</v>
      </c>
    </row>
    <row r="33" spans="1:28" s="9" customFormat="1" ht="30.75" hidden="1" customHeight="1" x14ac:dyDescent="0.25">
      <c r="A33" s="32">
        <v>18</v>
      </c>
      <c r="B33" s="33">
        <v>44034</v>
      </c>
      <c r="C33" s="412">
        <f t="shared" si="0"/>
        <v>2020</v>
      </c>
      <c r="D33" s="34" t="s">
        <v>70</v>
      </c>
      <c r="E33" s="35">
        <v>100234495</v>
      </c>
      <c r="F33" s="36"/>
      <c r="G33" s="34" t="s">
        <v>613</v>
      </c>
      <c r="H33" s="34" t="s">
        <v>618</v>
      </c>
      <c r="I33" s="32" t="s">
        <v>619</v>
      </c>
      <c r="J33" s="37">
        <v>35</v>
      </c>
      <c r="L33" s="38">
        <v>5116696</v>
      </c>
      <c r="M33" s="39" t="s">
        <v>1427</v>
      </c>
      <c r="N33" s="39" t="s">
        <v>1429</v>
      </c>
      <c r="O33" s="38" t="s">
        <v>1533</v>
      </c>
      <c r="P33" s="40" t="s">
        <v>1534</v>
      </c>
      <c r="Q33" s="419" t="s">
        <v>1663</v>
      </c>
      <c r="R33" s="41" t="s">
        <v>1535</v>
      </c>
      <c r="S33" s="42">
        <v>44166</v>
      </c>
      <c r="T33" s="38" t="s">
        <v>1415</v>
      </c>
      <c r="U33" s="37" t="s">
        <v>1416</v>
      </c>
      <c r="V33" s="43">
        <v>44273</v>
      </c>
      <c r="W33" s="100">
        <v>1044</v>
      </c>
      <c r="X33" s="37" t="s">
        <v>1437</v>
      </c>
      <c r="AB33" s="33">
        <v>44034</v>
      </c>
    </row>
    <row r="34" spans="1:28" s="9" customFormat="1" ht="30.75" hidden="1" customHeight="1" x14ac:dyDescent="0.25">
      <c r="A34" s="32">
        <v>19</v>
      </c>
      <c r="B34" s="33">
        <v>44034</v>
      </c>
      <c r="C34" s="412">
        <f t="shared" si="0"/>
        <v>2020</v>
      </c>
      <c r="D34" s="34" t="s">
        <v>71</v>
      </c>
      <c r="E34" s="35">
        <v>100234493</v>
      </c>
      <c r="F34" s="36"/>
      <c r="G34" s="34" t="s">
        <v>613</v>
      </c>
      <c r="H34" s="34" t="s">
        <v>618</v>
      </c>
      <c r="I34" s="32" t="s">
        <v>619</v>
      </c>
      <c r="J34" s="37">
        <v>33</v>
      </c>
      <c r="L34" s="38" t="s">
        <v>1529</v>
      </c>
      <c r="M34" s="39" t="s">
        <v>1427</v>
      </c>
      <c r="N34" s="39" t="s">
        <v>1429</v>
      </c>
      <c r="O34" s="38" t="s">
        <v>1530</v>
      </c>
      <c r="P34" s="40" t="s">
        <v>1531</v>
      </c>
      <c r="Q34" s="419" t="s">
        <v>1663</v>
      </c>
      <c r="R34" s="41" t="s">
        <v>1532</v>
      </c>
      <c r="S34" s="42">
        <v>44167</v>
      </c>
      <c r="T34" s="38" t="s">
        <v>1415</v>
      </c>
      <c r="U34" s="37" t="s">
        <v>1416</v>
      </c>
      <c r="V34" s="43">
        <v>44273</v>
      </c>
      <c r="W34" s="100">
        <v>1043</v>
      </c>
      <c r="X34" s="37" t="s">
        <v>1437</v>
      </c>
      <c r="AB34" s="33">
        <v>44034</v>
      </c>
    </row>
    <row r="35" spans="1:28" ht="15.75" hidden="1" customHeight="1" x14ac:dyDescent="0.25">
      <c r="A35" s="409">
        <v>20</v>
      </c>
      <c r="B35" s="414">
        <v>44035</v>
      </c>
      <c r="C35" s="412">
        <f t="shared" si="0"/>
        <v>2020</v>
      </c>
      <c r="D35" s="411" t="s">
        <v>72</v>
      </c>
      <c r="E35" s="415">
        <v>100348952</v>
      </c>
      <c r="F35" s="416"/>
      <c r="G35" s="411" t="s">
        <v>613</v>
      </c>
      <c r="H35" s="411" t="s">
        <v>623</v>
      </c>
      <c r="I35" s="409" t="s">
        <v>624</v>
      </c>
      <c r="J35" s="417">
        <v>84</v>
      </c>
      <c r="L35" s="413">
        <v>517677</v>
      </c>
      <c r="M35" s="412" t="s">
        <v>1427</v>
      </c>
      <c r="N35" s="412" t="s">
        <v>1429</v>
      </c>
      <c r="O35" s="413">
        <v>1977</v>
      </c>
      <c r="P35" s="418">
        <v>8171</v>
      </c>
      <c r="Q35" s="419" t="s">
        <v>1335</v>
      </c>
      <c r="R35" s="420" t="s">
        <v>1336</v>
      </c>
      <c r="S35" s="408">
        <v>43831</v>
      </c>
      <c r="T35" s="413">
        <v>0</v>
      </c>
      <c r="U35" s="417" t="s">
        <v>1416</v>
      </c>
      <c r="V35" s="421">
        <v>44095</v>
      </c>
      <c r="W35" s="422">
        <v>68</v>
      </c>
      <c r="X35" s="417"/>
      <c r="AB35" s="414">
        <v>44035</v>
      </c>
    </row>
    <row r="36" spans="1:28" ht="15.75" hidden="1" customHeight="1" x14ac:dyDescent="0.25">
      <c r="A36" s="412">
        <v>21</v>
      </c>
      <c r="B36" s="410">
        <v>44035</v>
      </c>
      <c r="C36" s="412">
        <f t="shared" si="0"/>
        <v>2020</v>
      </c>
      <c r="D36" s="22" t="s">
        <v>87</v>
      </c>
      <c r="E36" s="23" t="s">
        <v>606</v>
      </c>
      <c r="F36" s="24"/>
      <c r="G36" s="22" t="s">
        <v>613</v>
      </c>
      <c r="H36" s="22" t="s">
        <v>639</v>
      </c>
      <c r="I36" s="412" t="s">
        <v>640</v>
      </c>
      <c r="J36" s="25">
        <v>115</v>
      </c>
      <c r="L36" s="26">
        <v>308631</v>
      </c>
      <c r="M36" s="412" t="s">
        <v>1427</v>
      </c>
      <c r="N36" s="412" t="s">
        <v>1429</v>
      </c>
      <c r="O36" s="26">
        <v>1970</v>
      </c>
      <c r="P36" s="27">
        <v>9135</v>
      </c>
      <c r="Q36" s="28" t="s">
        <v>834</v>
      </c>
      <c r="R36" s="29">
        <v>40892870</v>
      </c>
      <c r="S36" s="30">
        <v>43831</v>
      </c>
      <c r="T36" s="26">
        <v>2</v>
      </c>
      <c r="U36" s="25" t="s">
        <v>1416</v>
      </c>
      <c r="V36" s="31">
        <v>44090</v>
      </c>
      <c r="W36" s="99">
        <v>54</v>
      </c>
      <c r="X36" s="25"/>
      <c r="AB36" s="410">
        <v>44035</v>
      </c>
    </row>
    <row r="37" spans="1:28" ht="15.75" hidden="1" customHeight="1" x14ac:dyDescent="0.25">
      <c r="A37" s="409">
        <v>22</v>
      </c>
      <c r="B37" s="414">
        <v>44033</v>
      </c>
      <c r="C37" s="412">
        <f t="shared" si="0"/>
        <v>2020</v>
      </c>
      <c r="D37" s="411" t="s">
        <v>74</v>
      </c>
      <c r="E37" s="415">
        <v>100321965</v>
      </c>
      <c r="F37" s="416"/>
      <c r="G37" s="411" t="s">
        <v>613</v>
      </c>
      <c r="H37" s="411" t="s">
        <v>626</v>
      </c>
      <c r="I37" s="409" t="s">
        <v>648</v>
      </c>
      <c r="J37" s="417">
        <v>40</v>
      </c>
      <c r="L37" s="413">
        <v>5295927</v>
      </c>
      <c r="M37" s="412" t="s">
        <v>1427</v>
      </c>
      <c r="N37" s="412" t="s">
        <v>1429</v>
      </c>
      <c r="O37" s="413">
        <v>1989</v>
      </c>
      <c r="P37" s="418">
        <v>69287</v>
      </c>
      <c r="Q37" s="419" t="s">
        <v>840</v>
      </c>
      <c r="R37" s="420" t="s">
        <v>1337</v>
      </c>
      <c r="S37" s="408">
        <v>43891</v>
      </c>
      <c r="T37" s="413">
        <v>0</v>
      </c>
      <c r="U37" s="417" t="s">
        <v>1416</v>
      </c>
      <c r="V37" s="421">
        <v>44095</v>
      </c>
      <c r="W37" s="422">
        <v>70</v>
      </c>
      <c r="X37" s="417"/>
      <c r="AB37" s="414">
        <v>44033</v>
      </c>
    </row>
    <row r="38" spans="1:28" ht="15.75" hidden="1" customHeight="1" x14ac:dyDescent="0.25">
      <c r="A38" s="409">
        <v>23</v>
      </c>
      <c r="B38" s="414">
        <v>44034</v>
      </c>
      <c r="C38" s="412">
        <f t="shared" si="0"/>
        <v>2020</v>
      </c>
      <c r="D38" s="411" t="s">
        <v>75</v>
      </c>
      <c r="E38" s="415">
        <v>100317887</v>
      </c>
      <c r="F38" s="416"/>
      <c r="G38" s="411" t="s">
        <v>613</v>
      </c>
      <c r="H38" s="411" t="s">
        <v>796</v>
      </c>
      <c r="I38" s="409" t="s">
        <v>627</v>
      </c>
      <c r="J38" s="417">
        <v>148</v>
      </c>
      <c r="L38" s="413">
        <v>50112</v>
      </c>
      <c r="M38" s="412" t="s">
        <v>1427</v>
      </c>
      <c r="N38" s="412" t="s">
        <v>1429</v>
      </c>
      <c r="O38" s="413">
        <v>2010</v>
      </c>
      <c r="P38" s="418">
        <v>24002</v>
      </c>
      <c r="Q38" s="419" t="s">
        <v>840</v>
      </c>
      <c r="R38" s="420" t="s">
        <v>1338</v>
      </c>
      <c r="S38" s="408">
        <v>43891</v>
      </c>
      <c r="T38" s="413">
        <v>0</v>
      </c>
      <c r="U38" s="417" t="s">
        <v>1416</v>
      </c>
      <c r="V38" s="421">
        <v>44096</v>
      </c>
      <c r="W38" s="422">
        <v>80</v>
      </c>
      <c r="X38" s="417"/>
      <c r="AB38" s="414">
        <v>44034</v>
      </c>
    </row>
    <row r="39" spans="1:28" ht="15.75" hidden="1" customHeight="1" x14ac:dyDescent="0.25">
      <c r="A39" s="409">
        <v>24</v>
      </c>
      <c r="B39" s="414">
        <v>44040</v>
      </c>
      <c r="C39" s="412">
        <f t="shared" si="0"/>
        <v>2020</v>
      </c>
      <c r="D39" s="411" t="s">
        <v>76</v>
      </c>
      <c r="E39" s="415">
        <v>101132451</v>
      </c>
      <c r="F39" s="416" t="s">
        <v>628</v>
      </c>
      <c r="G39" s="411" t="s">
        <v>629</v>
      </c>
      <c r="H39" s="411" t="s">
        <v>630</v>
      </c>
      <c r="I39" s="409" t="s">
        <v>631</v>
      </c>
      <c r="J39" s="417">
        <v>37</v>
      </c>
      <c r="L39" s="413">
        <v>33814</v>
      </c>
      <c r="M39" s="412" t="s">
        <v>1427</v>
      </c>
      <c r="N39" s="412" t="s">
        <v>1429</v>
      </c>
      <c r="O39" s="413">
        <v>2008</v>
      </c>
      <c r="P39" s="418">
        <v>33814</v>
      </c>
      <c r="Q39" s="419" t="s">
        <v>840</v>
      </c>
      <c r="R39" s="420" t="s">
        <v>1339</v>
      </c>
      <c r="S39" s="408">
        <v>43831</v>
      </c>
      <c r="T39" s="413">
        <v>0</v>
      </c>
      <c r="U39" s="417" t="s">
        <v>1416</v>
      </c>
      <c r="V39" s="421">
        <v>44097</v>
      </c>
      <c r="W39" s="422">
        <v>84</v>
      </c>
      <c r="X39" s="417"/>
      <c r="AB39" s="414">
        <v>44040</v>
      </c>
    </row>
    <row r="40" spans="1:28" ht="15.75" hidden="1" customHeight="1" x14ac:dyDescent="0.25">
      <c r="A40" s="412">
        <v>25</v>
      </c>
      <c r="B40" s="410">
        <v>44042</v>
      </c>
      <c r="C40" s="412">
        <f t="shared" si="0"/>
        <v>2020</v>
      </c>
      <c r="D40" s="22" t="s">
        <v>82</v>
      </c>
      <c r="E40" s="23" t="s">
        <v>606</v>
      </c>
      <c r="F40" s="24"/>
      <c r="G40" s="22" t="s">
        <v>613</v>
      </c>
      <c r="H40" s="411" t="s">
        <v>798</v>
      </c>
      <c r="I40" s="412" t="s">
        <v>635</v>
      </c>
      <c r="J40" s="25">
        <v>66</v>
      </c>
      <c r="L40" s="26">
        <v>19699</v>
      </c>
      <c r="M40" s="412" t="s">
        <v>1427</v>
      </c>
      <c r="N40" s="412" t="s">
        <v>1429</v>
      </c>
      <c r="O40" s="26">
        <v>2007</v>
      </c>
      <c r="P40" s="27">
        <v>38846</v>
      </c>
      <c r="Q40" s="28" t="s">
        <v>834</v>
      </c>
      <c r="R40" s="29">
        <v>40840523</v>
      </c>
      <c r="S40" s="30">
        <v>43831</v>
      </c>
      <c r="T40" s="26">
        <v>0</v>
      </c>
      <c r="U40" s="25" t="s">
        <v>1416</v>
      </c>
      <c r="V40" s="31">
        <v>44090</v>
      </c>
      <c r="W40" s="99">
        <v>53</v>
      </c>
      <c r="X40" s="25"/>
      <c r="AB40" s="410">
        <v>44042</v>
      </c>
    </row>
    <row r="41" spans="1:28" ht="15.75" hidden="1" customHeight="1" x14ac:dyDescent="0.25">
      <c r="A41" s="409">
        <v>26</v>
      </c>
      <c r="B41" s="414">
        <v>44043</v>
      </c>
      <c r="C41" s="412">
        <f t="shared" si="0"/>
        <v>2020</v>
      </c>
      <c r="D41" s="411" t="s">
        <v>78</v>
      </c>
      <c r="E41" s="415">
        <v>100220878</v>
      </c>
      <c r="F41" s="416"/>
      <c r="G41" s="411" t="s">
        <v>613</v>
      </c>
      <c r="H41" s="411" t="s">
        <v>633</v>
      </c>
      <c r="I41" s="409" t="s">
        <v>634</v>
      </c>
      <c r="J41" s="417">
        <v>102</v>
      </c>
      <c r="L41" s="413">
        <v>107747</v>
      </c>
      <c r="M41" s="412" t="s">
        <v>1427</v>
      </c>
      <c r="N41" s="412" t="s">
        <v>1429</v>
      </c>
      <c r="O41" s="413">
        <v>1994</v>
      </c>
      <c r="P41" s="418">
        <v>8504</v>
      </c>
      <c r="Q41" s="419" t="s">
        <v>834</v>
      </c>
      <c r="R41" s="420" t="s">
        <v>1341</v>
      </c>
      <c r="S41" s="408">
        <v>43831</v>
      </c>
      <c r="T41" s="413">
        <v>0</v>
      </c>
      <c r="U41" s="417" t="s">
        <v>1416</v>
      </c>
      <c r="V41" s="421">
        <v>44096</v>
      </c>
      <c r="W41" s="422">
        <v>76</v>
      </c>
      <c r="X41" s="417"/>
      <c r="AB41" s="414">
        <v>44043</v>
      </c>
    </row>
    <row r="42" spans="1:28" ht="15.75" hidden="1" customHeight="1" x14ac:dyDescent="0.25">
      <c r="A42" s="409">
        <v>27</v>
      </c>
      <c r="B42" s="414">
        <v>44042</v>
      </c>
      <c r="C42" s="412">
        <f t="shared" si="0"/>
        <v>2020</v>
      </c>
      <c r="D42" s="411" t="s">
        <v>79</v>
      </c>
      <c r="E42" s="415" t="s">
        <v>606</v>
      </c>
      <c r="F42" s="416"/>
      <c r="G42" s="411" t="s">
        <v>613</v>
      </c>
      <c r="H42" s="411" t="s">
        <v>614</v>
      </c>
      <c r="I42" s="409" t="s">
        <v>615</v>
      </c>
      <c r="J42" s="417">
        <v>3</v>
      </c>
      <c r="L42" s="413" t="s">
        <v>836</v>
      </c>
      <c r="M42" s="412" t="s">
        <v>1427</v>
      </c>
      <c r="N42" s="412" t="s">
        <v>1429</v>
      </c>
      <c r="O42" s="413">
        <v>2001</v>
      </c>
      <c r="P42" s="418">
        <v>27641</v>
      </c>
      <c r="Q42" s="419" t="s">
        <v>840</v>
      </c>
      <c r="R42" s="420" t="s">
        <v>1342</v>
      </c>
      <c r="S42" s="408">
        <v>43831</v>
      </c>
      <c r="T42" s="413">
        <v>0</v>
      </c>
      <c r="U42" s="417" t="s">
        <v>1416</v>
      </c>
      <c r="V42" s="421">
        <v>44098</v>
      </c>
      <c r="W42" s="422">
        <v>86</v>
      </c>
      <c r="X42" s="417"/>
      <c r="AB42" s="414">
        <v>44042</v>
      </c>
    </row>
    <row r="43" spans="1:28" ht="15.75" hidden="1" customHeight="1" x14ac:dyDescent="0.25">
      <c r="A43" s="409">
        <v>28</v>
      </c>
      <c r="B43" s="414">
        <v>44042</v>
      </c>
      <c r="C43" s="412">
        <f t="shared" si="0"/>
        <v>2020</v>
      </c>
      <c r="D43" s="411" t="s">
        <v>80</v>
      </c>
      <c r="E43" s="415">
        <v>100321964</v>
      </c>
      <c r="F43" s="416"/>
      <c r="G43" s="411" t="s">
        <v>613</v>
      </c>
      <c r="H43" s="411" t="s">
        <v>626</v>
      </c>
      <c r="I43" s="409" t="s">
        <v>648</v>
      </c>
      <c r="J43" s="417">
        <v>39</v>
      </c>
      <c r="L43" s="413">
        <v>5313467</v>
      </c>
      <c r="M43" s="412" t="s">
        <v>1427</v>
      </c>
      <c r="N43" s="412" t="s">
        <v>1429</v>
      </c>
      <c r="O43" s="413">
        <v>1989</v>
      </c>
      <c r="P43" s="418">
        <v>25875</v>
      </c>
      <c r="Q43" s="419" t="s">
        <v>840</v>
      </c>
      <c r="R43" s="420" t="s">
        <v>1343</v>
      </c>
      <c r="S43" s="408">
        <v>43831</v>
      </c>
      <c r="T43" s="413">
        <v>0</v>
      </c>
      <c r="U43" s="417" t="s">
        <v>1416</v>
      </c>
      <c r="V43" s="421">
        <v>44095</v>
      </c>
      <c r="W43" s="422">
        <v>69</v>
      </c>
      <c r="X43" s="417"/>
      <c r="AB43" s="414">
        <v>44042</v>
      </c>
    </row>
    <row r="44" spans="1:28" ht="15.75" hidden="1" customHeight="1" x14ac:dyDescent="0.25">
      <c r="A44" s="412">
        <v>29</v>
      </c>
      <c r="B44" s="410">
        <v>44054</v>
      </c>
      <c r="C44" s="412">
        <f t="shared" si="0"/>
        <v>2020</v>
      </c>
      <c r="D44" s="22" t="s">
        <v>89</v>
      </c>
      <c r="E44" s="23">
        <v>100336229</v>
      </c>
      <c r="F44" s="24"/>
      <c r="G44" s="22" t="s">
        <v>613</v>
      </c>
      <c r="H44" s="22" t="s">
        <v>642</v>
      </c>
      <c r="I44" s="412" t="s">
        <v>643</v>
      </c>
      <c r="J44" s="25">
        <v>5</v>
      </c>
      <c r="L44" s="412">
        <v>16300021</v>
      </c>
      <c r="M44" s="412" t="s">
        <v>1427</v>
      </c>
      <c r="N44" s="412" t="s">
        <v>1429</v>
      </c>
      <c r="O44" s="26">
        <v>2013</v>
      </c>
      <c r="P44" s="27">
        <v>14775</v>
      </c>
      <c r="Q44" s="28" t="s">
        <v>834</v>
      </c>
      <c r="R44" s="29">
        <v>40893849</v>
      </c>
      <c r="S44" s="30">
        <v>43831</v>
      </c>
      <c r="T44" s="26">
        <v>2</v>
      </c>
      <c r="U44" s="25" t="s">
        <v>1416</v>
      </c>
      <c r="V44" s="31">
        <v>44090</v>
      </c>
      <c r="W44" s="99">
        <v>50</v>
      </c>
      <c r="X44" s="25"/>
      <c r="AB44" s="410">
        <v>44054</v>
      </c>
    </row>
    <row r="45" spans="1:28" ht="15.75" hidden="1" customHeight="1" x14ac:dyDescent="0.25">
      <c r="A45" s="409">
        <v>30</v>
      </c>
      <c r="B45" s="414">
        <v>44056</v>
      </c>
      <c r="C45" s="412">
        <f t="shared" si="0"/>
        <v>2020</v>
      </c>
      <c r="D45" s="411" t="s">
        <v>73</v>
      </c>
      <c r="E45" s="415">
        <v>100344008</v>
      </c>
      <c r="F45" s="416"/>
      <c r="G45" s="411" t="s">
        <v>613</v>
      </c>
      <c r="H45" s="411" t="s">
        <v>647</v>
      </c>
      <c r="I45" s="409" t="s">
        <v>625</v>
      </c>
      <c r="J45" s="417">
        <v>67</v>
      </c>
      <c r="L45" s="409">
        <v>32271</v>
      </c>
      <c r="M45" s="412" t="s">
        <v>1427</v>
      </c>
      <c r="N45" s="412" t="s">
        <v>1429</v>
      </c>
      <c r="O45" s="413">
        <v>2004</v>
      </c>
      <c r="P45" s="418">
        <v>33947</v>
      </c>
      <c r="Q45" s="419" t="s">
        <v>834</v>
      </c>
      <c r="R45" s="420">
        <v>40894446</v>
      </c>
      <c r="S45" s="408">
        <v>43831</v>
      </c>
      <c r="T45" s="413">
        <v>2</v>
      </c>
      <c r="U45" s="417" t="s">
        <v>1416</v>
      </c>
      <c r="V45" s="421">
        <v>44090</v>
      </c>
      <c r="W45" s="422">
        <v>49</v>
      </c>
      <c r="X45" s="417"/>
      <c r="AB45" s="414">
        <v>44056</v>
      </c>
    </row>
    <row r="46" spans="1:28" ht="15.75" hidden="1" customHeight="1" x14ac:dyDescent="0.25">
      <c r="A46" s="409">
        <v>31</v>
      </c>
      <c r="B46" s="414">
        <v>44048</v>
      </c>
      <c r="C46" s="412">
        <f t="shared" si="0"/>
        <v>2020</v>
      </c>
      <c r="D46" s="411" t="s">
        <v>83</v>
      </c>
      <c r="E46" s="415">
        <v>100355306</v>
      </c>
      <c r="F46" s="416"/>
      <c r="G46" s="411" t="s">
        <v>613</v>
      </c>
      <c r="H46" s="411" t="s">
        <v>1659</v>
      </c>
      <c r="I46" s="409" t="s">
        <v>636</v>
      </c>
      <c r="J46" s="417">
        <v>19</v>
      </c>
      <c r="L46" s="413">
        <v>1908467</v>
      </c>
      <c r="M46" s="412" t="s">
        <v>1427</v>
      </c>
      <c r="N46" s="412" t="s">
        <v>1429</v>
      </c>
      <c r="O46" s="413">
        <v>1966</v>
      </c>
      <c r="P46" s="418">
        <v>6186</v>
      </c>
      <c r="Q46" s="419" t="s">
        <v>1345</v>
      </c>
      <c r="R46" s="420" t="s">
        <v>1346</v>
      </c>
      <c r="S46" s="408">
        <v>43101</v>
      </c>
      <c r="T46" s="413">
        <v>0</v>
      </c>
      <c r="U46" s="417" t="s">
        <v>1417</v>
      </c>
      <c r="V46" s="421">
        <v>44146</v>
      </c>
      <c r="W46" s="422">
        <v>216</v>
      </c>
      <c r="X46" s="417"/>
      <c r="AB46" s="414">
        <v>44048</v>
      </c>
    </row>
    <row r="47" spans="1:28" s="9" customFormat="1" ht="15.75" hidden="1" customHeight="1" x14ac:dyDescent="0.25">
      <c r="A47" s="32">
        <v>32</v>
      </c>
      <c r="B47" s="33">
        <v>44049</v>
      </c>
      <c r="C47" s="412">
        <f t="shared" si="0"/>
        <v>2020</v>
      </c>
      <c r="D47" s="34" t="s">
        <v>84</v>
      </c>
      <c r="E47" s="35">
        <v>100294716</v>
      </c>
      <c r="F47" s="36"/>
      <c r="G47" s="34" t="s">
        <v>613</v>
      </c>
      <c r="H47" s="34" t="s">
        <v>637</v>
      </c>
      <c r="I47" s="32" t="s">
        <v>636</v>
      </c>
      <c r="J47" s="37">
        <v>41</v>
      </c>
      <c r="L47" s="38">
        <v>41455</v>
      </c>
      <c r="M47" s="39" t="s">
        <v>1427</v>
      </c>
      <c r="N47" s="39" t="s">
        <v>1429</v>
      </c>
      <c r="O47" s="38">
        <v>2009</v>
      </c>
      <c r="P47" s="40" t="s">
        <v>1442</v>
      </c>
      <c r="Q47" s="79" t="s">
        <v>834</v>
      </c>
      <c r="R47" s="41" t="s">
        <v>1443</v>
      </c>
      <c r="S47" s="42">
        <v>44109</v>
      </c>
      <c r="T47" s="38" t="s">
        <v>634</v>
      </c>
      <c r="U47" s="37" t="s">
        <v>1416</v>
      </c>
      <c r="V47" s="43">
        <v>44265</v>
      </c>
      <c r="W47" s="100">
        <v>1042</v>
      </c>
      <c r="X47" s="37" t="s">
        <v>1437</v>
      </c>
      <c r="AB47" s="33">
        <v>44049</v>
      </c>
    </row>
    <row r="48" spans="1:28" s="10" customFormat="1" ht="15.75" hidden="1" customHeight="1" x14ac:dyDescent="0.25">
      <c r="A48" s="44">
        <v>33</v>
      </c>
      <c r="B48" s="45">
        <v>44050</v>
      </c>
      <c r="C48" s="412">
        <f t="shared" si="0"/>
        <v>2020</v>
      </c>
      <c r="D48" s="46" t="s">
        <v>85</v>
      </c>
      <c r="E48" s="47">
        <v>100307696</v>
      </c>
      <c r="F48" s="48"/>
      <c r="G48" s="46" t="s">
        <v>613</v>
      </c>
      <c r="H48" s="46" t="s">
        <v>788</v>
      </c>
      <c r="I48" s="44" t="s">
        <v>638</v>
      </c>
      <c r="J48" s="49">
        <v>39</v>
      </c>
      <c r="L48" s="44">
        <v>39189736</v>
      </c>
      <c r="M48" s="44" t="s">
        <v>1427</v>
      </c>
      <c r="N48" s="44" t="s">
        <v>1429</v>
      </c>
      <c r="O48" s="50">
        <v>2019</v>
      </c>
      <c r="P48" s="51">
        <v>779</v>
      </c>
      <c r="Q48" s="52" t="s">
        <v>834</v>
      </c>
      <c r="R48" s="53" t="s">
        <v>1347</v>
      </c>
      <c r="S48" s="54">
        <v>43922</v>
      </c>
      <c r="T48" s="50">
        <v>1</v>
      </c>
      <c r="U48" s="49" t="s">
        <v>1416</v>
      </c>
      <c r="V48" s="55">
        <v>44057</v>
      </c>
      <c r="W48" s="107" t="s">
        <v>1419</v>
      </c>
      <c r="X48" s="49" t="s">
        <v>1426</v>
      </c>
      <c r="AB48" s="45">
        <v>44050</v>
      </c>
    </row>
    <row r="49" spans="1:28" ht="15.75" hidden="1" customHeight="1" x14ac:dyDescent="0.25">
      <c r="A49" s="409">
        <v>34</v>
      </c>
      <c r="B49" s="414">
        <v>44055</v>
      </c>
      <c r="C49" s="412">
        <f t="shared" si="0"/>
        <v>2020</v>
      </c>
      <c r="D49" s="411" t="s">
        <v>86</v>
      </c>
      <c r="E49" s="415">
        <v>100227104</v>
      </c>
      <c r="F49" s="416"/>
      <c r="G49" s="411" t="s">
        <v>613</v>
      </c>
      <c r="H49" s="411" t="s">
        <v>1797</v>
      </c>
      <c r="I49" s="409" t="s">
        <v>635</v>
      </c>
      <c r="J49" s="417">
        <v>5</v>
      </c>
      <c r="L49" s="413">
        <v>5660221</v>
      </c>
      <c r="M49" s="412" t="s">
        <v>1427</v>
      </c>
      <c r="N49" s="412" t="s">
        <v>1429</v>
      </c>
      <c r="O49" s="413">
        <v>2007</v>
      </c>
      <c r="P49" s="418">
        <v>11289</v>
      </c>
      <c r="Q49" s="419" t="s">
        <v>834</v>
      </c>
      <c r="R49" s="420" t="s">
        <v>1348</v>
      </c>
      <c r="S49" s="408">
        <v>44105</v>
      </c>
      <c r="T49" s="413">
        <v>1</v>
      </c>
      <c r="U49" s="417" t="s">
        <v>1416</v>
      </c>
      <c r="V49" s="421">
        <v>44259</v>
      </c>
      <c r="W49" s="422">
        <v>1039</v>
      </c>
      <c r="X49" s="417" t="s">
        <v>1437</v>
      </c>
      <c r="AB49" s="414">
        <v>44055</v>
      </c>
    </row>
    <row r="50" spans="1:28" ht="15.75" hidden="1" customHeight="1" x14ac:dyDescent="0.25">
      <c r="A50" s="409">
        <v>35</v>
      </c>
      <c r="B50" s="414">
        <v>44055</v>
      </c>
      <c r="C50" s="412">
        <f t="shared" si="0"/>
        <v>2020</v>
      </c>
      <c r="D50" s="411" t="s">
        <v>58</v>
      </c>
      <c r="E50" s="415" t="s">
        <v>606</v>
      </c>
      <c r="F50" s="416"/>
      <c r="G50" s="411" t="s">
        <v>613</v>
      </c>
      <c r="H50" s="411" t="s">
        <v>620</v>
      </c>
      <c r="I50" s="409" t="s">
        <v>617</v>
      </c>
      <c r="J50" s="417">
        <v>56</v>
      </c>
      <c r="L50" s="413">
        <v>4519283</v>
      </c>
      <c r="M50" s="412" t="s">
        <v>1427</v>
      </c>
      <c r="N50" s="412" t="s">
        <v>1429</v>
      </c>
      <c r="O50" s="413">
        <v>1969</v>
      </c>
      <c r="P50" s="418">
        <v>6447</v>
      </c>
      <c r="Q50" s="419" t="s">
        <v>834</v>
      </c>
      <c r="R50" s="420">
        <v>40893501</v>
      </c>
      <c r="S50" s="408">
        <v>43831</v>
      </c>
      <c r="T50" s="413">
        <v>2</v>
      </c>
      <c r="U50" s="417" t="s">
        <v>1417</v>
      </c>
      <c r="V50" s="421">
        <v>44090</v>
      </c>
      <c r="W50" s="422">
        <v>52</v>
      </c>
      <c r="X50" s="417"/>
      <c r="AB50" s="414">
        <v>44055</v>
      </c>
    </row>
    <row r="51" spans="1:28" ht="15.75" hidden="1" customHeight="1" x14ac:dyDescent="0.25">
      <c r="A51" s="409">
        <v>36</v>
      </c>
      <c r="B51" s="414">
        <v>44055</v>
      </c>
      <c r="C51" s="412">
        <f t="shared" si="0"/>
        <v>2020</v>
      </c>
      <c r="D51" s="411" t="s">
        <v>88</v>
      </c>
      <c r="E51" s="415" t="s">
        <v>606</v>
      </c>
      <c r="F51" s="416"/>
      <c r="G51" s="411" t="s">
        <v>613</v>
      </c>
      <c r="H51" s="411" t="s">
        <v>618</v>
      </c>
      <c r="I51" s="409" t="s">
        <v>641</v>
      </c>
      <c r="J51" s="417">
        <v>19</v>
      </c>
      <c r="L51" s="413" t="s">
        <v>838</v>
      </c>
      <c r="M51" s="412" t="s">
        <v>1427</v>
      </c>
      <c r="N51" s="412" t="s">
        <v>1429</v>
      </c>
      <c r="O51" s="413">
        <v>2010</v>
      </c>
      <c r="P51" s="418">
        <v>9562</v>
      </c>
      <c r="Q51" s="419" t="s">
        <v>840</v>
      </c>
      <c r="R51" s="420" t="s">
        <v>1349</v>
      </c>
      <c r="S51" s="408">
        <v>43831</v>
      </c>
      <c r="T51" s="413">
        <v>0</v>
      </c>
      <c r="U51" s="417" t="s">
        <v>1416</v>
      </c>
      <c r="V51" s="421">
        <v>44097</v>
      </c>
      <c r="W51" s="422">
        <v>83</v>
      </c>
      <c r="X51" s="417"/>
      <c r="AB51" s="414">
        <v>44055</v>
      </c>
    </row>
    <row r="52" spans="1:28" ht="15.75" hidden="1" customHeight="1" x14ac:dyDescent="0.25">
      <c r="A52" s="412">
        <v>37</v>
      </c>
      <c r="B52" s="410">
        <v>44054</v>
      </c>
      <c r="C52" s="412">
        <f t="shared" si="0"/>
        <v>2020</v>
      </c>
      <c r="D52" s="22" t="s">
        <v>60</v>
      </c>
      <c r="E52" s="23">
        <v>100241322</v>
      </c>
      <c r="F52" s="24"/>
      <c r="G52" s="22" t="s">
        <v>613</v>
      </c>
      <c r="H52" s="22" t="s">
        <v>621</v>
      </c>
      <c r="I52" s="412" t="s">
        <v>622</v>
      </c>
      <c r="J52" s="25">
        <v>27</v>
      </c>
      <c r="L52" s="26">
        <v>4904888</v>
      </c>
      <c r="M52" s="412" t="s">
        <v>1427</v>
      </c>
      <c r="N52" s="412" t="s">
        <v>1429</v>
      </c>
      <c r="O52" s="26">
        <v>1978</v>
      </c>
      <c r="P52" s="27">
        <v>28086</v>
      </c>
      <c r="Q52" s="28" t="s">
        <v>834</v>
      </c>
      <c r="R52" s="29">
        <v>40888216</v>
      </c>
      <c r="S52" s="30">
        <v>43831</v>
      </c>
      <c r="T52" s="26">
        <v>0</v>
      </c>
      <c r="U52" s="25" t="s">
        <v>1417</v>
      </c>
      <c r="V52" s="31">
        <v>44077</v>
      </c>
      <c r="W52" s="99">
        <v>36</v>
      </c>
      <c r="X52" s="25"/>
      <c r="AB52" s="410">
        <v>44054</v>
      </c>
    </row>
    <row r="53" spans="1:28" ht="15.75" hidden="1" customHeight="1" x14ac:dyDescent="0.25">
      <c r="A53" s="409">
        <v>38</v>
      </c>
      <c r="B53" s="414">
        <v>44055</v>
      </c>
      <c r="C53" s="412">
        <f t="shared" si="0"/>
        <v>2020</v>
      </c>
      <c r="D53" s="411" t="s">
        <v>90</v>
      </c>
      <c r="E53" s="415">
        <v>100321505</v>
      </c>
      <c r="F53" s="416"/>
      <c r="G53" s="411" t="s">
        <v>613</v>
      </c>
      <c r="H53" s="411" t="s">
        <v>654</v>
      </c>
      <c r="I53" s="409" t="s">
        <v>632</v>
      </c>
      <c r="J53" s="417">
        <v>53</v>
      </c>
      <c r="L53" s="413">
        <v>7005165</v>
      </c>
      <c r="M53" s="412" t="s">
        <v>1427</v>
      </c>
      <c r="N53" s="412" t="s">
        <v>1429</v>
      </c>
      <c r="O53" s="413">
        <v>1977</v>
      </c>
      <c r="P53" s="418">
        <v>42298</v>
      </c>
      <c r="Q53" s="419" t="s">
        <v>840</v>
      </c>
      <c r="R53" s="420" t="s">
        <v>1350</v>
      </c>
      <c r="S53" s="408">
        <v>43831</v>
      </c>
      <c r="T53" s="413">
        <v>0</v>
      </c>
      <c r="U53" s="417" t="s">
        <v>1416</v>
      </c>
      <c r="V53" s="421">
        <v>44097</v>
      </c>
      <c r="W53" s="422">
        <v>81</v>
      </c>
      <c r="X53" s="417"/>
      <c r="AB53" s="414">
        <v>44055</v>
      </c>
    </row>
    <row r="54" spans="1:28" s="10" customFormat="1" ht="15.75" hidden="1" customHeight="1" x14ac:dyDescent="0.25">
      <c r="A54" s="56">
        <v>39</v>
      </c>
      <c r="B54" s="57">
        <v>44063</v>
      </c>
      <c r="C54" s="412">
        <f t="shared" si="0"/>
        <v>2020</v>
      </c>
      <c r="D54" s="58" t="s">
        <v>91</v>
      </c>
      <c r="E54" s="59">
        <v>100361639</v>
      </c>
      <c r="F54" s="60"/>
      <c r="G54" s="58" t="s">
        <v>613</v>
      </c>
      <c r="H54" s="58" t="s">
        <v>2275</v>
      </c>
      <c r="I54" s="56" t="s">
        <v>644</v>
      </c>
      <c r="J54" s="61">
        <v>123</v>
      </c>
      <c r="L54" s="62"/>
      <c r="M54" s="62"/>
      <c r="N54" s="62"/>
      <c r="O54" s="62"/>
      <c r="P54" s="63"/>
      <c r="Q54" s="64" t="s">
        <v>834</v>
      </c>
      <c r="R54" s="65" t="s">
        <v>1351</v>
      </c>
      <c r="S54" s="66">
        <v>44044</v>
      </c>
      <c r="T54" s="62">
        <v>0</v>
      </c>
      <c r="U54" s="61" t="s">
        <v>1416</v>
      </c>
      <c r="V54" s="67">
        <v>44083</v>
      </c>
      <c r="W54" s="101" t="s">
        <v>1419</v>
      </c>
      <c r="X54" s="61" t="s">
        <v>1426</v>
      </c>
      <c r="AB54" s="57">
        <v>44063</v>
      </c>
    </row>
    <row r="55" spans="1:28" ht="15.75" hidden="1" customHeight="1" x14ac:dyDescent="0.25">
      <c r="A55" s="409">
        <v>40</v>
      </c>
      <c r="B55" s="414">
        <v>44057</v>
      </c>
      <c r="C55" s="412">
        <f t="shared" si="0"/>
        <v>2020</v>
      </c>
      <c r="D55" s="411" t="s">
        <v>92</v>
      </c>
      <c r="E55" s="415" t="s">
        <v>606</v>
      </c>
      <c r="F55" s="416"/>
      <c r="G55" s="411" t="s">
        <v>613</v>
      </c>
      <c r="H55" s="411" t="s">
        <v>618</v>
      </c>
      <c r="I55" s="409" t="s">
        <v>33</v>
      </c>
      <c r="J55" s="417">
        <v>82</v>
      </c>
      <c r="L55" s="413">
        <v>3006570</v>
      </c>
      <c r="M55" s="412" t="s">
        <v>1427</v>
      </c>
      <c r="N55" s="412" t="s">
        <v>1429</v>
      </c>
      <c r="O55" s="413">
        <v>2010</v>
      </c>
      <c r="P55" s="418">
        <v>7999</v>
      </c>
      <c r="Q55" s="419" t="s">
        <v>834</v>
      </c>
      <c r="R55" s="420" t="s">
        <v>1352</v>
      </c>
      <c r="S55" s="408">
        <v>44105</v>
      </c>
      <c r="T55" s="413">
        <v>2</v>
      </c>
      <c r="U55" s="417" t="s">
        <v>1416</v>
      </c>
      <c r="V55" s="421">
        <v>44260</v>
      </c>
      <c r="W55" s="422">
        <v>1040</v>
      </c>
      <c r="X55" s="417" t="s">
        <v>1437</v>
      </c>
      <c r="AB55" s="414">
        <v>44057</v>
      </c>
    </row>
    <row r="56" spans="1:28" ht="15.75" hidden="1" customHeight="1" x14ac:dyDescent="0.25">
      <c r="A56" s="412">
        <v>41</v>
      </c>
      <c r="B56" s="410">
        <v>44056</v>
      </c>
      <c r="C56" s="412">
        <f t="shared" si="0"/>
        <v>2020</v>
      </c>
      <c r="D56" s="22" t="s">
        <v>93</v>
      </c>
      <c r="E56" s="23">
        <v>100359474</v>
      </c>
      <c r="F56" s="24"/>
      <c r="G56" s="22" t="s">
        <v>613</v>
      </c>
      <c r="H56" s="411" t="s">
        <v>802</v>
      </c>
      <c r="I56" s="412" t="s">
        <v>645</v>
      </c>
      <c r="J56" s="25">
        <v>56</v>
      </c>
      <c r="L56" s="412">
        <v>23186753</v>
      </c>
      <c r="M56" s="412" t="s">
        <v>1427</v>
      </c>
      <c r="N56" s="412" t="s">
        <v>1429</v>
      </c>
      <c r="O56" s="26">
        <v>2015</v>
      </c>
      <c r="P56" s="27">
        <v>4608</v>
      </c>
      <c r="Q56" s="28" t="s">
        <v>1353</v>
      </c>
      <c r="R56" s="29" t="s">
        <v>1354</v>
      </c>
      <c r="S56" s="30">
        <v>43831</v>
      </c>
      <c r="T56" s="26">
        <v>0</v>
      </c>
      <c r="U56" s="25" t="s">
        <v>1416</v>
      </c>
      <c r="V56" s="31">
        <v>44132</v>
      </c>
      <c r="W56" s="99">
        <v>183</v>
      </c>
      <c r="X56" s="25"/>
      <c r="AB56" s="410">
        <v>44056</v>
      </c>
    </row>
    <row r="57" spans="1:28" ht="15.75" hidden="1" customHeight="1" x14ac:dyDescent="0.25">
      <c r="A57" s="409">
        <v>42</v>
      </c>
      <c r="B57" s="414">
        <v>44057</v>
      </c>
      <c r="C57" s="412">
        <f t="shared" si="0"/>
        <v>2020</v>
      </c>
      <c r="D57" s="411" t="s">
        <v>95</v>
      </c>
      <c r="E57" s="415">
        <v>100348869</v>
      </c>
      <c r="F57" s="416"/>
      <c r="G57" s="411" t="s">
        <v>613</v>
      </c>
      <c r="H57" s="411" t="s">
        <v>623</v>
      </c>
      <c r="I57" s="409" t="s">
        <v>624</v>
      </c>
      <c r="J57" s="417">
        <v>3</v>
      </c>
      <c r="L57" s="413">
        <v>529025</v>
      </c>
      <c r="M57" s="412" t="s">
        <v>1427</v>
      </c>
      <c r="N57" s="412" t="s">
        <v>1429</v>
      </c>
      <c r="O57" s="413">
        <v>1977</v>
      </c>
      <c r="P57" s="418">
        <v>3198</v>
      </c>
      <c r="Q57" s="419" t="s">
        <v>834</v>
      </c>
      <c r="R57" s="420" t="s">
        <v>1356</v>
      </c>
      <c r="S57" s="408">
        <v>43831</v>
      </c>
      <c r="T57" s="413">
        <v>2</v>
      </c>
      <c r="U57" s="417" t="s">
        <v>1416</v>
      </c>
      <c r="V57" s="421">
        <v>44091</v>
      </c>
      <c r="W57" s="422">
        <v>57</v>
      </c>
      <c r="X57" s="417"/>
      <c r="AB57" s="414">
        <v>44057</v>
      </c>
    </row>
    <row r="58" spans="1:28" ht="15.75" hidden="1" customHeight="1" x14ac:dyDescent="0.25">
      <c r="A58" s="409">
        <v>43</v>
      </c>
      <c r="B58" s="414">
        <v>44057</v>
      </c>
      <c r="C58" s="412">
        <f t="shared" si="0"/>
        <v>2020</v>
      </c>
      <c r="D58" s="411" t="s">
        <v>94</v>
      </c>
      <c r="E58" s="415" t="s">
        <v>606</v>
      </c>
      <c r="F58" s="416"/>
      <c r="G58" s="411" t="s">
        <v>613</v>
      </c>
      <c r="H58" s="411" t="s">
        <v>646</v>
      </c>
      <c r="I58" s="409" t="s">
        <v>37</v>
      </c>
      <c r="J58" s="417">
        <v>57</v>
      </c>
      <c r="L58" s="413" t="s">
        <v>839</v>
      </c>
      <c r="M58" s="412" t="s">
        <v>1427</v>
      </c>
      <c r="N58" s="412" t="s">
        <v>1429</v>
      </c>
      <c r="O58" s="413">
        <v>2004</v>
      </c>
      <c r="P58" s="418">
        <v>23550</v>
      </c>
      <c r="Q58" s="419" t="s">
        <v>834</v>
      </c>
      <c r="R58" s="420" t="s">
        <v>1355</v>
      </c>
      <c r="S58" s="408">
        <v>43831</v>
      </c>
      <c r="T58" s="413">
        <v>0</v>
      </c>
      <c r="U58" s="417" t="s">
        <v>1416</v>
      </c>
      <c r="V58" s="421">
        <v>44091</v>
      </c>
      <c r="W58" s="422">
        <v>60</v>
      </c>
      <c r="X58" s="417"/>
      <c r="AB58" s="414">
        <v>44057</v>
      </c>
    </row>
    <row r="59" spans="1:28" s="10" customFormat="1" ht="15.75" hidden="1" customHeight="1" x14ac:dyDescent="0.25">
      <c r="A59" s="56">
        <v>44</v>
      </c>
      <c r="B59" s="57">
        <v>44060</v>
      </c>
      <c r="C59" s="412">
        <f t="shared" si="0"/>
        <v>2020</v>
      </c>
      <c r="D59" s="58" t="s">
        <v>96</v>
      </c>
      <c r="E59" s="59">
        <v>100344006</v>
      </c>
      <c r="F59" s="60"/>
      <c r="G59" s="58" t="s">
        <v>613</v>
      </c>
      <c r="H59" s="58" t="s">
        <v>647</v>
      </c>
      <c r="I59" s="56" t="s">
        <v>625</v>
      </c>
      <c r="J59" s="61">
        <v>65</v>
      </c>
      <c r="L59" s="62">
        <v>32182</v>
      </c>
      <c r="M59" s="44" t="s">
        <v>1427</v>
      </c>
      <c r="N59" s="44" t="s">
        <v>1429</v>
      </c>
      <c r="O59" s="62">
        <v>2004</v>
      </c>
      <c r="P59" s="63">
        <v>14946</v>
      </c>
      <c r="Q59" s="64" t="s">
        <v>834</v>
      </c>
      <c r="R59" s="65" t="s">
        <v>1357</v>
      </c>
      <c r="S59" s="66">
        <v>43922</v>
      </c>
      <c r="T59" s="62">
        <v>0</v>
      </c>
      <c r="U59" s="61" t="s">
        <v>1416</v>
      </c>
      <c r="V59" s="67">
        <v>44061</v>
      </c>
      <c r="W59" s="101" t="s">
        <v>1419</v>
      </c>
      <c r="X59" s="61" t="s">
        <v>1426</v>
      </c>
      <c r="AB59" s="57">
        <v>44060</v>
      </c>
    </row>
    <row r="60" spans="1:28" ht="15.75" hidden="1" customHeight="1" x14ac:dyDescent="0.25">
      <c r="A60" s="412">
        <v>45</v>
      </c>
      <c r="B60" s="410">
        <v>44063</v>
      </c>
      <c r="C60" s="412">
        <f t="shared" si="0"/>
        <v>2020</v>
      </c>
      <c r="D60" s="22" t="s">
        <v>97</v>
      </c>
      <c r="E60" s="23">
        <v>100321951</v>
      </c>
      <c r="F60" s="24"/>
      <c r="G60" s="22" t="s">
        <v>613</v>
      </c>
      <c r="H60" s="22" t="s">
        <v>626</v>
      </c>
      <c r="I60" s="412" t="s">
        <v>648</v>
      </c>
      <c r="J60" s="25">
        <v>26</v>
      </c>
      <c r="L60" s="412">
        <v>5319643</v>
      </c>
      <c r="M60" s="412" t="s">
        <v>1427</v>
      </c>
      <c r="N60" s="412" t="s">
        <v>1429</v>
      </c>
      <c r="O60" s="26">
        <v>1996</v>
      </c>
      <c r="P60" s="27">
        <v>21960</v>
      </c>
      <c r="Q60" s="28" t="s">
        <v>834</v>
      </c>
      <c r="R60" s="29" t="s">
        <v>1358</v>
      </c>
      <c r="S60" s="30">
        <v>43831</v>
      </c>
      <c r="T60" s="26">
        <v>2</v>
      </c>
      <c r="U60" s="25" t="s">
        <v>1416</v>
      </c>
      <c r="V60" s="31">
        <v>44097</v>
      </c>
      <c r="W60" s="99">
        <v>82</v>
      </c>
      <c r="X60" s="25"/>
      <c r="AB60" s="410">
        <v>44063</v>
      </c>
    </row>
    <row r="61" spans="1:28" ht="15.75" hidden="1" customHeight="1" x14ac:dyDescent="0.25">
      <c r="A61" s="409">
        <v>46</v>
      </c>
      <c r="B61" s="414">
        <v>44070</v>
      </c>
      <c r="C61" s="412">
        <f t="shared" si="0"/>
        <v>2020</v>
      </c>
      <c r="D61" s="411" t="s">
        <v>108</v>
      </c>
      <c r="E61" s="415">
        <v>100363504</v>
      </c>
      <c r="F61" s="416"/>
      <c r="G61" s="411" t="s">
        <v>613</v>
      </c>
      <c r="H61" s="411" t="s">
        <v>647</v>
      </c>
      <c r="I61" s="409" t="s">
        <v>638</v>
      </c>
      <c r="J61" s="417">
        <v>57</v>
      </c>
      <c r="L61" s="413" t="s">
        <v>849</v>
      </c>
      <c r="M61" s="412" t="s">
        <v>1427</v>
      </c>
      <c r="N61" s="412" t="s">
        <v>1429</v>
      </c>
      <c r="O61" s="413">
        <v>2010</v>
      </c>
      <c r="P61" s="418">
        <v>11885</v>
      </c>
      <c r="Q61" s="419" t="s">
        <v>834</v>
      </c>
      <c r="R61" s="420">
        <v>40830071</v>
      </c>
      <c r="S61" s="408">
        <v>43831</v>
      </c>
      <c r="T61" s="413">
        <v>0</v>
      </c>
      <c r="U61" s="417" t="s">
        <v>1416</v>
      </c>
      <c r="V61" s="421">
        <v>44090</v>
      </c>
      <c r="W61" s="422">
        <v>51</v>
      </c>
      <c r="X61" s="417"/>
      <c r="AB61" s="414">
        <v>44070</v>
      </c>
    </row>
    <row r="62" spans="1:28" ht="15.75" hidden="1" customHeight="1" x14ac:dyDescent="0.25">
      <c r="A62" s="409">
        <v>47</v>
      </c>
      <c r="B62" s="414">
        <v>44067</v>
      </c>
      <c r="C62" s="412">
        <f t="shared" si="0"/>
        <v>2020</v>
      </c>
      <c r="D62" s="411" t="s">
        <v>99</v>
      </c>
      <c r="E62" s="415" t="s">
        <v>606</v>
      </c>
      <c r="F62" s="416"/>
      <c r="G62" s="411" t="s">
        <v>613</v>
      </c>
      <c r="H62" s="411" t="s">
        <v>650</v>
      </c>
      <c r="I62" s="409" t="s">
        <v>651</v>
      </c>
      <c r="J62" s="417">
        <v>52</v>
      </c>
      <c r="L62" s="413" t="s">
        <v>841</v>
      </c>
      <c r="M62" s="412" t="s">
        <v>1427</v>
      </c>
      <c r="N62" s="412" t="s">
        <v>1429</v>
      </c>
      <c r="O62" s="413">
        <v>2011</v>
      </c>
      <c r="P62" s="418">
        <v>1689</v>
      </c>
      <c r="Q62" s="419" t="s">
        <v>834</v>
      </c>
      <c r="R62" s="420" t="s">
        <v>1359</v>
      </c>
      <c r="S62" s="408">
        <v>43831</v>
      </c>
      <c r="T62" s="413">
        <v>2</v>
      </c>
      <c r="U62" s="417" t="s">
        <v>1416</v>
      </c>
      <c r="V62" s="421">
        <v>44095</v>
      </c>
      <c r="W62" s="422">
        <v>67</v>
      </c>
      <c r="X62" s="417"/>
      <c r="AB62" s="414">
        <v>44067</v>
      </c>
    </row>
    <row r="63" spans="1:28" ht="15.75" hidden="1" customHeight="1" x14ac:dyDescent="0.25">
      <c r="A63" s="409">
        <v>48</v>
      </c>
      <c r="B63" s="414">
        <v>44064</v>
      </c>
      <c r="C63" s="412">
        <f t="shared" si="0"/>
        <v>2020</v>
      </c>
      <c r="D63" s="411" t="s">
        <v>98</v>
      </c>
      <c r="E63" s="415">
        <v>100349472</v>
      </c>
      <c r="F63" s="416"/>
      <c r="G63" s="411" t="s">
        <v>613</v>
      </c>
      <c r="H63" s="22" t="s">
        <v>8185</v>
      </c>
      <c r="I63" s="409" t="s">
        <v>649</v>
      </c>
      <c r="J63" s="417">
        <v>188</v>
      </c>
      <c r="L63" s="413">
        <v>28338</v>
      </c>
      <c r="M63" s="412" t="s">
        <v>1427</v>
      </c>
      <c r="N63" s="412" t="s">
        <v>1429</v>
      </c>
      <c r="O63" s="413">
        <v>1997</v>
      </c>
      <c r="P63" s="418">
        <v>6534</v>
      </c>
      <c r="Q63" s="419" t="s">
        <v>1335</v>
      </c>
      <c r="R63" s="420">
        <v>40888756</v>
      </c>
      <c r="S63" s="408">
        <v>43831</v>
      </c>
      <c r="T63" s="413">
        <v>0</v>
      </c>
      <c r="U63" s="417" t="s">
        <v>1416</v>
      </c>
      <c r="V63" s="421">
        <v>44074</v>
      </c>
      <c r="W63" s="422">
        <v>29</v>
      </c>
      <c r="X63" s="417"/>
      <c r="AB63" s="414">
        <v>44064</v>
      </c>
    </row>
    <row r="64" spans="1:28" ht="15.75" hidden="1" customHeight="1" x14ac:dyDescent="0.25">
      <c r="A64" s="412">
        <v>49</v>
      </c>
      <c r="B64" s="410">
        <v>44067</v>
      </c>
      <c r="C64" s="412">
        <f t="shared" si="0"/>
        <v>2020</v>
      </c>
      <c r="D64" s="22" t="s">
        <v>101</v>
      </c>
      <c r="E64" s="23">
        <v>100348516</v>
      </c>
      <c r="F64" s="24"/>
      <c r="G64" s="22" t="s">
        <v>613</v>
      </c>
      <c r="H64" s="22" t="s">
        <v>8185</v>
      </c>
      <c r="I64" s="32" t="s">
        <v>705</v>
      </c>
      <c r="J64" s="25">
        <v>12</v>
      </c>
      <c r="L64" s="412" t="s">
        <v>844</v>
      </c>
      <c r="M64" s="412" t="s">
        <v>1427</v>
      </c>
      <c r="N64" s="412" t="s">
        <v>1429</v>
      </c>
      <c r="O64" s="26">
        <v>2003</v>
      </c>
      <c r="P64" s="27">
        <v>22294</v>
      </c>
      <c r="Q64" s="28" t="s">
        <v>840</v>
      </c>
      <c r="R64" s="29" t="s">
        <v>1361</v>
      </c>
      <c r="S64" s="30">
        <v>43831</v>
      </c>
      <c r="T64" s="26">
        <v>0</v>
      </c>
      <c r="U64" s="25" t="s">
        <v>1416</v>
      </c>
      <c r="V64" s="31">
        <v>44097</v>
      </c>
      <c r="W64" s="99">
        <v>85</v>
      </c>
      <c r="X64" s="25"/>
      <c r="AB64" s="410">
        <v>44067</v>
      </c>
    </row>
    <row r="65" spans="1:28" ht="15.75" hidden="1" customHeight="1" x14ac:dyDescent="0.25">
      <c r="A65" s="409">
        <v>50</v>
      </c>
      <c r="B65" s="414">
        <v>44068</v>
      </c>
      <c r="C65" s="412">
        <f t="shared" si="0"/>
        <v>2020</v>
      </c>
      <c r="D65" s="411" t="s">
        <v>102</v>
      </c>
      <c r="E65" s="415">
        <v>100311998</v>
      </c>
      <c r="F65" s="416"/>
      <c r="G65" s="411" t="s">
        <v>613</v>
      </c>
      <c r="H65" s="411" t="s">
        <v>654</v>
      </c>
      <c r="I65" s="409" t="s">
        <v>655</v>
      </c>
      <c r="J65" s="417">
        <v>84</v>
      </c>
      <c r="L65" s="413" t="s">
        <v>845</v>
      </c>
      <c r="M65" s="412" t="s">
        <v>1427</v>
      </c>
      <c r="N65" s="412" t="s">
        <v>1429</v>
      </c>
      <c r="O65" s="413">
        <v>2007</v>
      </c>
      <c r="P65" s="418">
        <v>20644</v>
      </c>
      <c r="Q65" s="419" t="s">
        <v>840</v>
      </c>
      <c r="R65" s="420" t="s">
        <v>1362</v>
      </c>
      <c r="S65" s="408">
        <v>43891</v>
      </c>
      <c r="T65" s="413">
        <v>0</v>
      </c>
      <c r="U65" s="417" t="s">
        <v>1416</v>
      </c>
      <c r="V65" s="421">
        <v>44105</v>
      </c>
      <c r="W65" s="422">
        <v>104</v>
      </c>
      <c r="X65" s="417"/>
      <c r="AB65" s="414">
        <v>44068</v>
      </c>
    </row>
    <row r="66" spans="1:28" ht="15.75" hidden="1" customHeight="1" x14ac:dyDescent="0.25">
      <c r="A66" s="409">
        <v>51</v>
      </c>
      <c r="B66" s="414">
        <v>44069</v>
      </c>
      <c r="C66" s="412">
        <f t="shared" si="0"/>
        <v>2020</v>
      </c>
      <c r="D66" s="411" t="s">
        <v>77</v>
      </c>
      <c r="E66" s="415" t="s">
        <v>606</v>
      </c>
      <c r="F66" s="416"/>
      <c r="G66" s="411" t="s">
        <v>613</v>
      </c>
      <c r="H66" s="411" t="s">
        <v>7817</v>
      </c>
      <c r="I66" s="409" t="s">
        <v>632</v>
      </c>
      <c r="J66" s="417">
        <v>102</v>
      </c>
      <c r="L66" s="409" t="s">
        <v>835</v>
      </c>
      <c r="M66" s="412" t="s">
        <v>1427</v>
      </c>
      <c r="N66" s="412" t="s">
        <v>1429</v>
      </c>
      <c r="O66" s="413">
        <v>2014</v>
      </c>
      <c r="P66" s="418">
        <v>4177</v>
      </c>
      <c r="Q66" s="419" t="s">
        <v>834</v>
      </c>
      <c r="R66" s="420" t="s">
        <v>1340</v>
      </c>
      <c r="S66" s="408">
        <v>43831</v>
      </c>
      <c r="T66" s="413">
        <v>0</v>
      </c>
      <c r="U66" s="417" t="s">
        <v>1416</v>
      </c>
      <c r="V66" s="421">
        <v>44091</v>
      </c>
      <c r="W66" s="422">
        <v>59</v>
      </c>
      <c r="X66" s="417"/>
      <c r="AB66" s="414">
        <v>44069</v>
      </c>
    </row>
    <row r="67" spans="1:28" s="8" customFormat="1" ht="15.75" hidden="1" customHeight="1" x14ac:dyDescent="0.25">
      <c r="A67" s="409">
        <v>52</v>
      </c>
      <c r="B67" s="414">
        <v>44069</v>
      </c>
      <c r="C67" s="412">
        <f t="shared" si="0"/>
        <v>2020</v>
      </c>
      <c r="D67" s="411" t="s">
        <v>104</v>
      </c>
      <c r="E67" s="415">
        <v>100359373</v>
      </c>
      <c r="F67" s="416"/>
      <c r="G67" s="411" t="s">
        <v>613</v>
      </c>
      <c r="H67" s="411" t="s">
        <v>802</v>
      </c>
      <c r="I67" s="409" t="s">
        <v>656</v>
      </c>
      <c r="J67" s="417">
        <v>94</v>
      </c>
      <c r="L67" s="413" t="s">
        <v>833</v>
      </c>
      <c r="M67" s="413"/>
      <c r="N67" s="413"/>
      <c r="O67" s="413" t="s">
        <v>833</v>
      </c>
      <c r="P67" s="418"/>
      <c r="Q67" s="419" t="s">
        <v>9586</v>
      </c>
      <c r="R67" s="420" t="s">
        <v>15897</v>
      </c>
      <c r="S67" s="408">
        <v>44897</v>
      </c>
      <c r="T67" s="413" t="s">
        <v>1415</v>
      </c>
      <c r="U67" s="417" t="s">
        <v>1416</v>
      </c>
      <c r="V67" s="421">
        <v>44965</v>
      </c>
      <c r="W67" s="422" t="s">
        <v>15898</v>
      </c>
      <c r="X67" s="417" t="s">
        <v>1436</v>
      </c>
      <c r="AB67" s="414">
        <v>44069</v>
      </c>
    </row>
    <row r="68" spans="1:28" ht="15.75" hidden="1" customHeight="1" x14ac:dyDescent="0.25">
      <c r="A68" s="412">
        <v>53</v>
      </c>
      <c r="B68" s="410">
        <v>44069</v>
      </c>
      <c r="C68" s="412">
        <f t="shared" si="0"/>
        <v>2020</v>
      </c>
      <c r="D68" s="22" t="s">
        <v>105</v>
      </c>
      <c r="E68" s="23" t="s">
        <v>607</v>
      </c>
      <c r="F68" s="24"/>
      <c r="G68" s="22" t="s">
        <v>613</v>
      </c>
      <c r="H68" s="411" t="s">
        <v>802</v>
      </c>
      <c r="I68" s="412" t="s">
        <v>657</v>
      </c>
      <c r="J68" s="25" t="s">
        <v>658</v>
      </c>
      <c r="L68" s="412" t="s">
        <v>846</v>
      </c>
      <c r="M68" s="412" t="s">
        <v>1427</v>
      </c>
      <c r="N68" s="412" t="s">
        <v>1429</v>
      </c>
      <c r="O68" s="26" t="s">
        <v>1307</v>
      </c>
      <c r="P68" s="27" t="s">
        <v>1308</v>
      </c>
      <c r="Q68" s="28" t="s">
        <v>1353</v>
      </c>
      <c r="R68" s="29" t="s">
        <v>1364</v>
      </c>
      <c r="S68" s="30">
        <v>43831</v>
      </c>
      <c r="T68" s="26" t="s">
        <v>1415</v>
      </c>
      <c r="U68" s="25" t="s">
        <v>1416</v>
      </c>
      <c r="V68" s="31">
        <v>44132</v>
      </c>
      <c r="W68" s="99" t="s">
        <v>1420</v>
      </c>
      <c r="X68" s="25"/>
      <c r="AB68" s="410">
        <v>44069</v>
      </c>
    </row>
    <row r="69" spans="1:28" s="10" customFormat="1" ht="15.75" hidden="1" customHeight="1" x14ac:dyDescent="0.25">
      <c r="A69" s="56">
        <v>54</v>
      </c>
      <c r="B69" s="57">
        <v>44070</v>
      </c>
      <c r="C69" s="412">
        <f t="shared" si="0"/>
        <v>2020</v>
      </c>
      <c r="D69" s="58" t="s">
        <v>106</v>
      </c>
      <c r="E69" s="59">
        <v>100309090</v>
      </c>
      <c r="F69" s="60"/>
      <c r="G69" s="58" t="s">
        <v>613</v>
      </c>
      <c r="H69" s="58" t="s">
        <v>801</v>
      </c>
      <c r="I69" s="56" t="s">
        <v>40</v>
      </c>
      <c r="J69" s="61">
        <v>76</v>
      </c>
      <c r="L69" s="62" t="s">
        <v>847</v>
      </c>
      <c r="M69" s="44" t="s">
        <v>1427</v>
      </c>
      <c r="N69" s="44" t="s">
        <v>1429</v>
      </c>
      <c r="O69" s="62">
        <v>2009</v>
      </c>
      <c r="P69" s="63">
        <v>2905</v>
      </c>
      <c r="Q69" s="64" t="s">
        <v>834</v>
      </c>
      <c r="R69" s="65" t="s">
        <v>1365</v>
      </c>
      <c r="S69" s="66">
        <v>43800</v>
      </c>
      <c r="T69" s="62">
        <v>26</v>
      </c>
      <c r="U69" s="61" t="s">
        <v>1416</v>
      </c>
      <c r="V69" s="67">
        <v>44097</v>
      </c>
      <c r="W69" s="101" t="s">
        <v>1419</v>
      </c>
      <c r="X69" s="61" t="s">
        <v>1426</v>
      </c>
      <c r="AB69" s="57">
        <v>44070</v>
      </c>
    </row>
    <row r="70" spans="1:28" ht="15.75" hidden="1" customHeight="1" x14ac:dyDescent="0.25">
      <c r="A70" s="409">
        <v>55</v>
      </c>
      <c r="B70" s="414">
        <v>44064</v>
      </c>
      <c r="C70" s="412">
        <f t="shared" si="0"/>
        <v>2020</v>
      </c>
      <c r="D70" s="411" t="s">
        <v>107</v>
      </c>
      <c r="E70" s="415">
        <v>100345756</v>
      </c>
      <c r="F70" s="416"/>
      <c r="G70" s="411" t="s">
        <v>613</v>
      </c>
      <c r="H70" s="411" t="s">
        <v>659</v>
      </c>
      <c r="I70" s="409" t="s">
        <v>660</v>
      </c>
      <c r="J70" s="417">
        <v>68</v>
      </c>
      <c r="L70" s="413" t="s">
        <v>848</v>
      </c>
      <c r="M70" s="412" t="s">
        <v>1427</v>
      </c>
      <c r="N70" s="412" t="s">
        <v>1429</v>
      </c>
      <c r="O70" s="413">
        <v>2013</v>
      </c>
      <c r="P70" s="418">
        <v>15925</v>
      </c>
      <c r="Q70" s="419" t="s">
        <v>834</v>
      </c>
      <c r="R70" s="420" t="s">
        <v>1366</v>
      </c>
      <c r="S70" s="408">
        <v>43831</v>
      </c>
      <c r="T70" s="413">
        <v>2</v>
      </c>
      <c r="U70" s="417" t="s">
        <v>1416</v>
      </c>
      <c r="V70" s="421">
        <v>44095</v>
      </c>
      <c r="W70" s="422">
        <v>71</v>
      </c>
      <c r="X70" s="417"/>
      <c r="AB70" s="414">
        <v>44064</v>
      </c>
    </row>
    <row r="71" spans="1:28" ht="15.75" hidden="1" customHeight="1" x14ac:dyDescent="0.25">
      <c r="A71" s="409">
        <v>56</v>
      </c>
      <c r="B71" s="414">
        <v>44071</v>
      </c>
      <c r="C71" s="412">
        <f t="shared" si="0"/>
        <v>2020</v>
      </c>
      <c r="D71" s="411" t="s">
        <v>109</v>
      </c>
      <c r="E71" s="415">
        <v>100318125</v>
      </c>
      <c r="F71" s="416"/>
      <c r="G71" s="411" t="s">
        <v>613</v>
      </c>
      <c r="H71" s="411" t="s">
        <v>796</v>
      </c>
      <c r="I71" s="409" t="s">
        <v>661</v>
      </c>
      <c r="J71" s="417">
        <v>17</v>
      </c>
      <c r="L71" s="409" t="s">
        <v>850</v>
      </c>
      <c r="M71" s="412" t="s">
        <v>1427</v>
      </c>
      <c r="N71" s="412" t="s">
        <v>1429</v>
      </c>
      <c r="O71" s="413">
        <v>1987</v>
      </c>
      <c r="P71" s="418">
        <v>7437</v>
      </c>
      <c r="Q71" s="419" t="s">
        <v>834</v>
      </c>
      <c r="R71" s="420" t="s">
        <v>1367</v>
      </c>
      <c r="S71" s="408">
        <v>43831</v>
      </c>
      <c r="T71" s="413">
        <v>2</v>
      </c>
      <c r="U71" s="417" t="s">
        <v>1416</v>
      </c>
      <c r="V71" s="421">
        <v>44091</v>
      </c>
      <c r="W71" s="422">
        <v>61</v>
      </c>
      <c r="X71" s="417"/>
      <c r="AB71" s="414">
        <v>44071</v>
      </c>
    </row>
    <row r="72" spans="1:28" ht="15.75" hidden="1" customHeight="1" x14ac:dyDescent="0.25">
      <c r="A72" s="412">
        <v>57</v>
      </c>
      <c r="B72" s="410">
        <v>44078</v>
      </c>
      <c r="C72" s="412">
        <f t="shared" si="0"/>
        <v>2020</v>
      </c>
      <c r="D72" s="22" t="s">
        <v>100</v>
      </c>
      <c r="E72" s="23">
        <v>100022273</v>
      </c>
      <c r="F72" s="24"/>
      <c r="G72" s="22" t="s">
        <v>613</v>
      </c>
      <c r="H72" s="22" t="s">
        <v>652</v>
      </c>
      <c r="I72" s="412" t="s">
        <v>653</v>
      </c>
      <c r="J72" s="25">
        <v>283</v>
      </c>
      <c r="L72" s="26" t="s">
        <v>843</v>
      </c>
      <c r="M72" s="412" t="s">
        <v>1427</v>
      </c>
      <c r="N72" s="412" t="s">
        <v>1429</v>
      </c>
      <c r="O72" s="26">
        <v>1999</v>
      </c>
      <c r="P72" s="27">
        <v>2185</v>
      </c>
      <c r="Q72" s="28" t="s">
        <v>834</v>
      </c>
      <c r="R72" s="29" t="s">
        <v>1360</v>
      </c>
      <c r="S72" s="30">
        <v>43831</v>
      </c>
      <c r="T72" s="26">
        <v>0</v>
      </c>
      <c r="U72" s="25" t="s">
        <v>1416</v>
      </c>
      <c r="V72" s="31">
        <v>44091</v>
      </c>
      <c r="W72" s="99">
        <v>58</v>
      </c>
      <c r="X72" s="25"/>
      <c r="AB72" s="410">
        <v>44078</v>
      </c>
    </row>
    <row r="73" spans="1:28" ht="15.75" hidden="1" customHeight="1" x14ac:dyDescent="0.25">
      <c r="A73" s="409">
        <v>58</v>
      </c>
      <c r="B73" s="414">
        <v>44078</v>
      </c>
      <c r="C73" s="412">
        <f t="shared" si="0"/>
        <v>2020</v>
      </c>
      <c r="D73" s="411" t="s">
        <v>110</v>
      </c>
      <c r="E73" s="415">
        <v>100337600</v>
      </c>
      <c r="F73" s="416"/>
      <c r="G73" s="411" t="s">
        <v>613</v>
      </c>
      <c r="H73" s="411" t="s">
        <v>662</v>
      </c>
      <c r="I73" s="409" t="s">
        <v>655</v>
      </c>
      <c r="J73" s="417">
        <v>7</v>
      </c>
      <c r="L73" s="413" t="s">
        <v>851</v>
      </c>
      <c r="M73" s="412" t="s">
        <v>1427</v>
      </c>
      <c r="N73" s="412" t="s">
        <v>1429</v>
      </c>
      <c r="O73" s="413">
        <v>2009</v>
      </c>
      <c r="P73" s="418">
        <v>27254</v>
      </c>
      <c r="Q73" s="419" t="s">
        <v>840</v>
      </c>
      <c r="R73" s="420" t="s">
        <v>1368</v>
      </c>
      <c r="S73" s="408">
        <v>43831</v>
      </c>
      <c r="T73" s="413">
        <v>0</v>
      </c>
      <c r="U73" s="417" t="s">
        <v>1416</v>
      </c>
      <c r="V73" s="421">
        <v>44096</v>
      </c>
      <c r="W73" s="422">
        <v>73</v>
      </c>
      <c r="X73" s="417"/>
      <c r="AB73" s="414">
        <v>44078</v>
      </c>
    </row>
    <row r="74" spans="1:28" ht="15.75" hidden="1" customHeight="1" x14ac:dyDescent="0.25">
      <c r="A74" s="409">
        <v>59</v>
      </c>
      <c r="B74" s="414">
        <v>44081</v>
      </c>
      <c r="C74" s="412">
        <f t="shared" si="0"/>
        <v>2020</v>
      </c>
      <c r="D74" s="411" t="s">
        <v>111</v>
      </c>
      <c r="E74" s="415">
        <v>100344447</v>
      </c>
      <c r="F74" s="416"/>
      <c r="G74" s="411" t="s">
        <v>613</v>
      </c>
      <c r="H74" s="22" t="s">
        <v>4067</v>
      </c>
      <c r="I74" s="409" t="s">
        <v>616</v>
      </c>
      <c r="J74" s="417" t="s">
        <v>31539</v>
      </c>
      <c r="L74" s="413" t="s">
        <v>852</v>
      </c>
      <c r="M74" s="412" t="s">
        <v>1427</v>
      </c>
      <c r="N74" s="412" t="s">
        <v>1429</v>
      </c>
      <c r="O74" s="413">
        <v>1993</v>
      </c>
      <c r="P74" s="418">
        <v>15296</v>
      </c>
      <c r="Q74" s="419" t="s">
        <v>840</v>
      </c>
      <c r="R74" s="420" t="s">
        <v>1369</v>
      </c>
      <c r="S74" s="408">
        <v>43739</v>
      </c>
      <c r="T74" s="413">
        <v>0</v>
      </c>
      <c r="U74" s="417" t="s">
        <v>1416</v>
      </c>
      <c r="V74" s="421">
        <v>44095</v>
      </c>
      <c r="W74" s="422">
        <v>66</v>
      </c>
      <c r="X74" s="417"/>
      <c r="AB74" s="414">
        <v>44081</v>
      </c>
    </row>
    <row r="75" spans="1:28" ht="15.75" hidden="1" customHeight="1" x14ac:dyDescent="0.25">
      <c r="A75" s="409">
        <v>60</v>
      </c>
      <c r="B75" s="414">
        <v>44081</v>
      </c>
      <c r="C75" s="412">
        <f t="shared" si="0"/>
        <v>2020</v>
      </c>
      <c r="D75" s="411" t="s">
        <v>112</v>
      </c>
      <c r="E75" s="415">
        <v>100299230</v>
      </c>
      <c r="F75" s="416"/>
      <c r="G75" s="411" t="s">
        <v>613</v>
      </c>
      <c r="H75" s="411" t="s">
        <v>663</v>
      </c>
      <c r="I75" s="409" t="s">
        <v>40</v>
      </c>
      <c r="J75" s="417" t="s">
        <v>664</v>
      </c>
      <c r="L75" s="413" t="s">
        <v>853</v>
      </c>
      <c r="M75" s="412" t="s">
        <v>1427</v>
      </c>
      <c r="N75" s="412" t="s">
        <v>1429</v>
      </c>
      <c r="O75" s="413">
        <v>2016</v>
      </c>
      <c r="P75" s="418">
        <v>6493</v>
      </c>
      <c r="Q75" s="419" t="s">
        <v>840</v>
      </c>
      <c r="R75" s="420" t="s">
        <v>1370</v>
      </c>
      <c r="S75" s="408">
        <v>43739</v>
      </c>
      <c r="T75" s="413">
        <v>0</v>
      </c>
      <c r="U75" s="417" t="s">
        <v>1417</v>
      </c>
      <c r="V75" s="421">
        <v>44096</v>
      </c>
      <c r="W75" s="422">
        <v>75</v>
      </c>
      <c r="X75" s="417"/>
      <c r="AB75" s="414">
        <v>44081</v>
      </c>
    </row>
    <row r="76" spans="1:28" ht="15.75" hidden="1" customHeight="1" x14ac:dyDescent="0.25">
      <c r="A76" s="412">
        <v>61</v>
      </c>
      <c r="B76" s="410">
        <v>44081</v>
      </c>
      <c r="C76" s="412">
        <f t="shared" si="0"/>
        <v>2020</v>
      </c>
      <c r="D76" s="22" t="s">
        <v>113</v>
      </c>
      <c r="E76" s="23">
        <v>100342844</v>
      </c>
      <c r="F76" s="24"/>
      <c r="G76" s="22" t="s">
        <v>613</v>
      </c>
      <c r="H76" s="22" t="s">
        <v>665</v>
      </c>
      <c r="I76" s="412" t="s">
        <v>666</v>
      </c>
      <c r="J76" s="25">
        <v>165</v>
      </c>
      <c r="L76" s="412" t="s">
        <v>854</v>
      </c>
      <c r="M76" s="412" t="s">
        <v>1427</v>
      </c>
      <c r="N76" s="412" t="s">
        <v>1429</v>
      </c>
      <c r="O76" s="26">
        <v>2011</v>
      </c>
      <c r="P76" s="27">
        <v>17700</v>
      </c>
      <c r="Q76" s="28" t="s">
        <v>840</v>
      </c>
      <c r="R76" s="29" t="s">
        <v>1371</v>
      </c>
      <c r="S76" s="30">
        <v>43739</v>
      </c>
      <c r="T76" s="26">
        <v>0</v>
      </c>
      <c r="U76" s="25" t="s">
        <v>1416</v>
      </c>
      <c r="V76" s="31">
        <v>44095</v>
      </c>
      <c r="W76" s="99">
        <v>65</v>
      </c>
      <c r="X76" s="25"/>
      <c r="AB76" s="410">
        <v>44081</v>
      </c>
    </row>
    <row r="77" spans="1:28" ht="15.75" hidden="1" customHeight="1" x14ac:dyDescent="0.25">
      <c r="A77" s="409">
        <v>62</v>
      </c>
      <c r="B77" s="414">
        <v>44067</v>
      </c>
      <c r="C77" s="412">
        <f t="shared" si="0"/>
        <v>2020</v>
      </c>
      <c r="D77" s="411" t="s">
        <v>114</v>
      </c>
      <c r="E77" s="415">
        <v>100213441</v>
      </c>
      <c r="F77" s="416"/>
      <c r="G77" s="411" t="s">
        <v>613</v>
      </c>
      <c r="H77" s="22" t="s">
        <v>8185</v>
      </c>
      <c r="I77" s="409" t="s">
        <v>638</v>
      </c>
      <c r="J77" s="417">
        <v>24</v>
      </c>
      <c r="L77" s="413" t="s">
        <v>855</v>
      </c>
      <c r="M77" s="412" t="s">
        <v>1427</v>
      </c>
      <c r="N77" s="412" t="s">
        <v>1429</v>
      </c>
      <c r="O77" s="413">
        <v>2007</v>
      </c>
      <c r="P77" s="418">
        <v>9158</v>
      </c>
      <c r="Q77" s="419" t="s">
        <v>840</v>
      </c>
      <c r="R77" s="420" t="s">
        <v>1372</v>
      </c>
      <c r="S77" s="408">
        <v>43831</v>
      </c>
      <c r="T77" s="413">
        <v>0</v>
      </c>
      <c r="U77" s="417" t="s">
        <v>1417</v>
      </c>
      <c r="V77" s="421">
        <v>44096</v>
      </c>
      <c r="W77" s="422">
        <v>74</v>
      </c>
      <c r="X77" s="417"/>
      <c r="AB77" s="414">
        <v>44067</v>
      </c>
    </row>
    <row r="78" spans="1:28" s="10" customFormat="1" ht="15.75" hidden="1" customHeight="1" x14ac:dyDescent="0.25">
      <c r="A78" s="56">
        <v>63</v>
      </c>
      <c r="B78" s="57">
        <v>44077</v>
      </c>
      <c r="C78" s="412">
        <f t="shared" si="0"/>
        <v>2020</v>
      </c>
      <c r="D78" s="58" t="s">
        <v>115</v>
      </c>
      <c r="E78" s="59" t="s">
        <v>606</v>
      </c>
      <c r="F78" s="60"/>
      <c r="G78" s="58" t="s">
        <v>613</v>
      </c>
      <c r="H78" s="58" t="s">
        <v>618</v>
      </c>
      <c r="I78" s="56" t="s">
        <v>632</v>
      </c>
      <c r="J78" s="61">
        <v>155</v>
      </c>
      <c r="L78" s="62"/>
      <c r="M78" s="62"/>
      <c r="N78" s="62"/>
      <c r="O78" s="62"/>
      <c r="P78" s="63"/>
      <c r="Q78" s="64" t="s">
        <v>834</v>
      </c>
      <c r="R78" s="65"/>
      <c r="S78" s="66"/>
      <c r="T78" s="62"/>
      <c r="U78" s="61"/>
      <c r="V78" s="67" t="s">
        <v>7249</v>
      </c>
      <c r="W78" s="101" t="s">
        <v>1419</v>
      </c>
      <c r="X78" s="61"/>
      <c r="AB78" s="57">
        <v>44077</v>
      </c>
    </row>
    <row r="79" spans="1:28" ht="15.75" hidden="1" customHeight="1" x14ac:dyDescent="0.25">
      <c r="A79" s="409">
        <v>64</v>
      </c>
      <c r="B79" s="414">
        <v>44076</v>
      </c>
      <c r="C79" s="412">
        <f t="shared" si="0"/>
        <v>2020</v>
      </c>
      <c r="D79" s="411" t="s">
        <v>116</v>
      </c>
      <c r="E79" s="415">
        <v>100362779</v>
      </c>
      <c r="F79" s="416"/>
      <c r="G79" s="411" t="s">
        <v>613</v>
      </c>
      <c r="H79" s="411" t="s">
        <v>667</v>
      </c>
      <c r="I79" s="409" t="s">
        <v>40</v>
      </c>
      <c r="J79" s="417">
        <v>82</v>
      </c>
      <c r="L79" s="413" t="s">
        <v>856</v>
      </c>
      <c r="M79" s="412" t="s">
        <v>1427</v>
      </c>
      <c r="N79" s="412" t="s">
        <v>1429</v>
      </c>
      <c r="O79" s="413">
        <v>2014</v>
      </c>
      <c r="P79" s="418">
        <v>2227</v>
      </c>
      <c r="Q79" s="419" t="s">
        <v>840</v>
      </c>
      <c r="R79" s="420" t="s">
        <v>1373</v>
      </c>
      <c r="S79" s="408">
        <v>43739</v>
      </c>
      <c r="T79" s="413">
        <v>0</v>
      </c>
      <c r="U79" s="417" t="s">
        <v>1416</v>
      </c>
      <c r="V79" s="421">
        <v>44096</v>
      </c>
      <c r="W79" s="422">
        <v>72</v>
      </c>
      <c r="X79" s="417"/>
      <c r="AB79" s="414">
        <v>44076</v>
      </c>
    </row>
    <row r="80" spans="1:28" s="9" customFormat="1" ht="15.75" hidden="1" customHeight="1" x14ac:dyDescent="0.25">
      <c r="A80" s="32">
        <v>65</v>
      </c>
      <c r="B80" s="33">
        <v>44078</v>
      </c>
      <c r="C80" s="412">
        <f t="shared" si="0"/>
        <v>2020</v>
      </c>
      <c r="D80" s="34" t="s">
        <v>117</v>
      </c>
      <c r="E80" s="35" t="s">
        <v>606</v>
      </c>
      <c r="F80" s="36"/>
      <c r="G80" s="34" t="s">
        <v>613</v>
      </c>
      <c r="H80" s="22" t="s">
        <v>8185</v>
      </c>
      <c r="I80" s="32" t="s">
        <v>622</v>
      </c>
      <c r="J80" s="37">
        <v>129</v>
      </c>
      <c r="L80" s="38" t="s">
        <v>857</v>
      </c>
      <c r="M80" s="412" t="s">
        <v>1427</v>
      </c>
      <c r="N80" s="412" t="s">
        <v>1429</v>
      </c>
      <c r="O80" s="38" t="s">
        <v>1433</v>
      </c>
      <c r="P80" s="40" t="s">
        <v>1434</v>
      </c>
      <c r="Q80" s="79" t="s">
        <v>834</v>
      </c>
      <c r="R80" s="41" t="s">
        <v>1435</v>
      </c>
      <c r="S80" s="42">
        <v>44109</v>
      </c>
      <c r="T80" s="38" t="s">
        <v>634</v>
      </c>
      <c r="U80" s="37" t="s">
        <v>1416</v>
      </c>
      <c r="V80" s="43">
        <v>44264</v>
      </c>
      <c r="W80" s="100">
        <v>1041</v>
      </c>
      <c r="X80" s="37" t="s">
        <v>1437</v>
      </c>
      <c r="AB80" s="33">
        <v>44078</v>
      </c>
    </row>
    <row r="81" spans="1:28" s="92" customFormat="1" ht="15.75" hidden="1" customHeight="1" x14ac:dyDescent="0.25">
      <c r="A81" s="56">
        <v>66</v>
      </c>
      <c r="B81" s="57">
        <v>44083</v>
      </c>
      <c r="C81" s="412">
        <f t="shared" ref="C81:C144" si="1">YEAR(B81)</f>
        <v>2020</v>
      </c>
      <c r="D81" s="58" t="s">
        <v>118</v>
      </c>
      <c r="E81" s="59" t="s">
        <v>606</v>
      </c>
      <c r="F81" s="60"/>
      <c r="G81" s="58" t="s">
        <v>613</v>
      </c>
      <c r="H81" s="58" t="s">
        <v>646</v>
      </c>
      <c r="I81" s="56" t="s">
        <v>37</v>
      </c>
      <c r="J81" s="61">
        <v>215</v>
      </c>
      <c r="K81" s="10"/>
      <c r="L81" s="62" t="s">
        <v>858</v>
      </c>
      <c r="M81" s="44" t="s">
        <v>1427</v>
      </c>
      <c r="N81" s="44" t="s">
        <v>1429</v>
      </c>
      <c r="O81" s="62">
        <v>1998</v>
      </c>
      <c r="P81" s="63"/>
      <c r="Q81" s="64"/>
      <c r="R81" s="65"/>
      <c r="S81" s="66"/>
      <c r="T81" s="62"/>
      <c r="U81" s="61"/>
      <c r="V81" s="67" t="s">
        <v>7249</v>
      </c>
      <c r="W81" s="101" t="s">
        <v>1419</v>
      </c>
      <c r="X81" s="61"/>
      <c r="Y81" s="10"/>
      <c r="AB81" s="57">
        <v>44083</v>
      </c>
    </row>
    <row r="82" spans="1:28" ht="15.75" hidden="1" customHeight="1" x14ac:dyDescent="0.25">
      <c r="A82" s="409">
        <v>67</v>
      </c>
      <c r="B82" s="414">
        <v>44083</v>
      </c>
      <c r="C82" s="412">
        <f t="shared" si="1"/>
        <v>2020</v>
      </c>
      <c r="D82" s="411" t="s">
        <v>119</v>
      </c>
      <c r="E82" s="415">
        <v>100351072</v>
      </c>
      <c r="F82" s="416"/>
      <c r="G82" s="411" t="s">
        <v>613</v>
      </c>
      <c r="H82" s="411" t="s">
        <v>798</v>
      </c>
      <c r="I82" s="409" t="s">
        <v>40</v>
      </c>
      <c r="J82" s="417">
        <v>78</v>
      </c>
      <c r="L82" s="413" t="s">
        <v>859</v>
      </c>
      <c r="M82" s="412" t="s">
        <v>1427</v>
      </c>
      <c r="N82" s="412" t="s">
        <v>1429</v>
      </c>
      <c r="O82" s="413">
        <v>2007</v>
      </c>
      <c r="P82" s="418">
        <v>15800</v>
      </c>
      <c r="Q82" s="419" t="s">
        <v>840</v>
      </c>
      <c r="R82" s="420" t="s">
        <v>1374</v>
      </c>
      <c r="S82" s="408">
        <v>43739</v>
      </c>
      <c r="T82" s="413">
        <v>0</v>
      </c>
      <c r="U82" s="417" t="s">
        <v>1416</v>
      </c>
      <c r="V82" s="421">
        <v>44095</v>
      </c>
      <c r="W82" s="422">
        <v>64</v>
      </c>
      <c r="X82" s="417"/>
      <c r="AB82" s="414">
        <v>44083</v>
      </c>
    </row>
    <row r="83" spans="1:28" ht="15.75" hidden="1" customHeight="1" x14ac:dyDescent="0.25">
      <c r="A83" s="412">
        <v>68</v>
      </c>
      <c r="B83" s="410">
        <v>44088</v>
      </c>
      <c r="C83" s="412">
        <f t="shared" si="1"/>
        <v>2020</v>
      </c>
      <c r="D83" s="22" t="s">
        <v>120</v>
      </c>
      <c r="E83" s="23">
        <v>100220965</v>
      </c>
      <c r="F83" s="24"/>
      <c r="G83" s="22" t="s">
        <v>613</v>
      </c>
      <c r="H83" s="22" t="s">
        <v>633</v>
      </c>
      <c r="I83" s="412" t="s">
        <v>655</v>
      </c>
      <c r="J83" s="25">
        <v>57</v>
      </c>
      <c r="L83" s="412" t="s">
        <v>860</v>
      </c>
      <c r="M83" s="412" t="s">
        <v>1427</v>
      </c>
      <c r="N83" s="412" t="s">
        <v>1429</v>
      </c>
      <c r="O83" s="26">
        <v>1990</v>
      </c>
      <c r="P83" s="27">
        <v>33480</v>
      </c>
      <c r="Q83" s="28" t="s">
        <v>1335</v>
      </c>
      <c r="R83" s="29" t="s">
        <v>1375</v>
      </c>
      <c r="S83" s="30">
        <v>43831</v>
      </c>
      <c r="T83" s="26">
        <v>0</v>
      </c>
      <c r="U83" s="25" t="s">
        <v>1416</v>
      </c>
      <c r="V83" s="31">
        <v>44096</v>
      </c>
      <c r="W83" s="99">
        <v>77</v>
      </c>
      <c r="X83" s="25"/>
      <c r="AB83" s="410">
        <v>44088</v>
      </c>
    </row>
    <row r="84" spans="1:28" ht="15.75" hidden="1" customHeight="1" x14ac:dyDescent="0.25">
      <c r="A84" s="409">
        <v>69</v>
      </c>
      <c r="B84" s="414">
        <v>44090</v>
      </c>
      <c r="C84" s="412">
        <f t="shared" si="1"/>
        <v>2020</v>
      </c>
      <c r="D84" s="411" t="s">
        <v>121</v>
      </c>
      <c r="E84" s="415">
        <v>100343984</v>
      </c>
      <c r="F84" s="416"/>
      <c r="G84" s="411" t="s">
        <v>613</v>
      </c>
      <c r="H84" s="411" t="s">
        <v>647</v>
      </c>
      <c r="I84" s="409" t="s">
        <v>625</v>
      </c>
      <c r="J84" s="417">
        <v>44</v>
      </c>
      <c r="L84" s="413" t="s">
        <v>861</v>
      </c>
      <c r="M84" s="412" t="s">
        <v>1427</v>
      </c>
      <c r="N84" s="412" t="s">
        <v>1429</v>
      </c>
      <c r="O84" s="413">
        <v>2003</v>
      </c>
      <c r="P84" s="418">
        <v>16715</v>
      </c>
      <c r="Q84" s="419" t="s">
        <v>840</v>
      </c>
      <c r="R84" s="420" t="s">
        <v>1376</v>
      </c>
      <c r="S84" s="408">
        <v>43739</v>
      </c>
      <c r="T84" s="413">
        <v>0</v>
      </c>
      <c r="U84" s="417" t="s">
        <v>1416</v>
      </c>
      <c r="V84" s="421">
        <v>44095</v>
      </c>
      <c r="W84" s="422">
        <v>63</v>
      </c>
      <c r="X84" s="417"/>
      <c r="AB84" s="414">
        <v>44090</v>
      </c>
    </row>
    <row r="85" spans="1:28" ht="15.75" hidden="1" customHeight="1" x14ac:dyDescent="0.25">
      <c r="A85" s="409">
        <v>70</v>
      </c>
      <c r="B85" s="414">
        <v>44091</v>
      </c>
      <c r="C85" s="412">
        <f t="shared" si="1"/>
        <v>2020</v>
      </c>
      <c r="D85" s="411" t="s">
        <v>122</v>
      </c>
      <c r="E85" s="415" t="s">
        <v>606</v>
      </c>
      <c r="F85" s="416"/>
      <c r="G85" s="411" t="s">
        <v>613</v>
      </c>
      <c r="H85" s="411" t="s">
        <v>801</v>
      </c>
      <c r="I85" s="409" t="s">
        <v>41</v>
      </c>
      <c r="J85" s="417">
        <v>198</v>
      </c>
      <c r="L85" s="413">
        <v>469020</v>
      </c>
      <c r="M85" s="412" t="s">
        <v>1427</v>
      </c>
      <c r="N85" s="412" t="s">
        <v>1429</v>
      </c>
      <c r="O85" s="413">
        <v>2002</v>
      </c>
      <c r="P85" s="418">
        <v>20943</v>
      </c>
      <c r="Q85" s="419" t="s">
        <v>1335</v>
      </c>
      <c r="R85" s="420" t="s">
        <v>1377</v>
      </c>
      <c r="S85" s="408">
        <v>43831</v>
      </c>
      <c r="T85" s="413">
        <v>0</v>
      </c>
      <c r="U85" s="417" t="s">
        <v>1416</v>
      </c>
      <c r="V85" s="421">
        <v>44096</v>
      </c>
      <c r="W85" s="422">
        <v>78</v>
      </c>
      <c r="X85" s="417"/>
      <c r="AB85" s="414">
        <v>44091</v>
      </c>
    </row>
    <row r="86" spans="1:28" ht="15.75" hidden="1" customHeight="1" x14ac:dyDescent="0.25">
      <c r="A86" s="409">
        <v>71</v>
      </c>
      <c r="B86" s="414">
        <v>44092</v>
      </c>
      <c r="C86" s="412">
        <f t="shared" si="1"/>
        <v>2020</v>
      </c>
      <c r="D86" s="411" t="s">
        <v>123</v>
      </c>
      <c r="E86" s="415">
        <v>100294445</v>
      </c>
      <c r="F86" s="416"/>
      <c r="G86" s="411" t="s">
        <v>613</v>
      </c>
      <c r="H86" s="411" t="s">
        <v>637</v>
      </c>
      <c r="I86" s="409" t="s">
        <v>668</v>
      </c>
      <c r="J86" s="417">
        <v>147</v>
      </c>
      <c r="L86" s="413">
        <v>38498</v>
      </c>
      <c r="M86" s="412" t="s">
        <v>1427</v>
      </c>
      <c r="N86" s="412" t="s">
        <v>1429</v>
      </c>
      <c r="O86" s="413">
        <v>2009</v>
      </c>
      <c r="P86" s="418">
        <v>5784</v>
      </c>
      <c r="Q86" s="419" t="s">
        <v>834</v>
      </c>
      <c r="R86" s="420" t="s">
        <v>1378</v>
      </c>
      <c r="S86" s="408">
        <v>44105</v>
      </c>
      <c r="T86" s="413">
        <v>3</v>
      </c>
      <c r="U86" s="417" t="s">
        <v>1416</v>
      </c>
      <c r="V86" s="421">
        <v>44258</v>
      </c>
      <c r="W86" s="422">
        <v>1038</v>
      </c>
      <c r="X86" s="417" t="s">
        <v>1437</v>
      </c>
      <c r="AB86" s="414">
        <v>44092</v>
      </c>
    </row>
    <row r="87" spans="1:28" ht="15.75" hidden="1" customHeight="1" x14ac:dyDescent="0.25">
      <c r="A87" s="412">
        <v>72</v>
      </c>
      <c r="B87" s="410">
        <v>44067</v>
      </c>
      <c r="C87" s="412">
        <f t="shared" si="1"/>
        <v>2020</v>
      </c>
      <c r="D87" s="22" t="s">
        <v>124</v>
      </c>
      <c r="E87" s="23">
        <v>100319817</v>
      </c>
      <c r="F87" s="24"/>
      <c r="G87" s="22" t="s">
        <v>613</v>
      </c>
      <c r="H87" s="22" t="s">
        <v>626</v>
      </c>
      <c r="I87" s="412" t="s">
        <v>669</v>
      </c>
      <c r="J87" s="25">
        <v>3</v>
      </c>
      <c r="L87" s="412">
        <v>21355357</v>
      </c>
      <c r="M87" s="412" t="s">
        <v>1427</v>
      </c>
      <c r="N87" s="412" t="s">
        <v>1429</v>
      </c>
      <c r="O87" s="26">
        <v>2015</v>
      </c>
      <c r="P87" s="27">
        <v>13472</v>
      </c>
      <c r="Q87" s="28" t="s">
        <v>834</v>
      </c>
      <c r="R87" s="29" t="s">
        <v>1379</v>
      </c>
      <c r="S87" s="30">
        <v>43831</v>
      </c>
      <c r="T87" s="26">
        <v>0</v>
      </c>
      <c r="U87" s="25" t="s">
        <v>1417</v>
      </c>
      <c r="V87" s="31">
        <v>44098</v>
      </c>
      <c r="W87" s="99">
        <v>87</v>
      </c>
      <c r="X87" s="25"/>
      <c r="AB87" s="410">
        <v>44067</v>
      </c>
    </row>
    <row r="88" spans="1:28" ht="15.75" hidden="1" customHeight="1" x14ac:dyDescent="0.25">
      <c r="A88" s="409">
        <v>73</v>
      </c>
      <c r="B88" s="414">
        <v>44096</v>
      </c>
      <c r="C88" s="412">
        <f t="shared" si="1"/>
        <v>2020</v>
      </c>
      <c r="D88" s="411" t="s">
        <v>125</v>
      </c>
      <c r="E88" s="415" t="s">
        <v>606</v>
      </c>
      <c r="F88" s="416"/>
      <c r="G88" s="411" t="s">
        <v>613</v>
      </c>
      <c r="H88" s="411" t="s">
        <v>665</v>
      </c>
      <c r="I88" s="409" t="s">
        <v>670</v>
      </c>
      <c r="J88" s="417">
        <v>75</v>
      </c>
      <c r="L88" s="413">
        <v>394263</v>
      </c>
      <c r="M88" s="412" t="s">
        <v>1427</v>
      </c>
      <c r="N88" s="412" t="s">
        <v>1429</v>
      </c>
      <c r="O88" s="413">
        <v>2003</v>
      </c>
      <c r="P88" s="418">
        <v>22259</v>
      </c>
      <c r="Q88" s="419" t="s">
        <v>834</v>
      </c>
      <c r="R88" s="420" t="s">
        <v>1380</v>
      </c>
      <c r="S88" s="408">
        <v>43831</v>
      </c>
      <c r="T88" s="413">
        <v>0</v>
      </c>
      <c r="U88" s="417" t="s">
        <v>1416</v>
      </c>
      <c r="V88" s="421">
        <v>44098</v>
      </c>
      <c r="W88" s="422">
        <v>88</v>
      </c>
      <c r="X88" s="417"/>
      <c r="AB88" s="414">
        <v>44096</v>
      </c>
    </row>
    <row r="89" spans="1:28" ht="15.75" hidden="1" customHeight="1" x14ac:dyDescent="0.25">
      <c r="A89" s="409">
        <v>74</v>
      </c>
      <c r="B89" s="414">
        <v>44091</v>
      </c>
      <c r="C89" s="412">
        <f t="shared" si="1"/>
        <v>2020</v>
      </c>
      <c r="D89" s="411" t="s">
        <v>126</v>
      </c>
      <c r="E89" s="415">
        <v>100215616</v>
      </c>
      <c r="F89" s="416"/>
      <c r="G89" s="411" t="s">
        <v>613</v>
      </c>
      <c r="H89" s="411" t="s">
        <v>671</v>
      </c>
      <c r="I89" s="409" t="s">
        <v>45</v>
      </c>
      <c r="J89" s="417">
        <v>49</v>
      </c>
      <c r="L89" s="413">
        <v>8620156</v>
      </c>
      <c r="M89" s="412" t="s">
        <v>1427</v>
      </c>
      <c r="N89" s="412" t="s">
        <v>1429</v>
      </c>
      <c r="O89" s="413">
        <v>1975</v>
      </c>
      <c r="P89" s="418">
        <v>3214</v>
      </c>
      <c r="Q89" s="419" t="s">
        <v>840</v>
      </c>
      <c r="R89" s="420" t="s">
        <v>1381</v>
      </c>
      <c r="S89" s="408">
        <v>43831</v>
      </c>
      <c r="T89" s="413">
        <v>0</v>
      </c>
      <c r="U89" s="417" t="s">
        <v>1416</v>
      </c>
      <c r="V89" s="421">
        <v>44105</v>
      </c>
      <c r="W89" s="422">
        <v>103</v>
      </c>
      <c r="X89" s="417"/>
      <c r="AB89" s="414">
        <v>44091</v>
      </c>
    </row>
    <row r="90" spans="1:28" s="10" customFormat="1" ht="15.75" hidden="1" customHeight="1" x14ac:dyDescent="0.25">
      <c r="A90" s="56">
        <v>75</v>
      </c>
      <c r="B90" s="57">
        <v>44092</v>
      </c>
      <c r="C90" s="412">
        <f t="shared" si="1"/>
        <v>2020</v>
      </c>
      <c r="D90" s="58" t="s">
        <v>127</v>
      </c>
      <c r="E90" s="59">
        <v>100308628</v>
      </c>
      <c r="F90" s="60"/>
      <c r="G90" s="58" t="s">
        <v>613</v>
      </c>
      <c r="H90" s="58" t="s">
        <v>672</v>
      </c>
      <c r="I90" s="56" t="s">
        <v>668</v>
      </c>
      <c r="J90" s="61">
        <v>32</v>
      </c>
      <c r="L90" s="62">
        <v>8567</v>
      </c>
      <c r="M90" s="44" t="s">
        <v>1427</v>
      </c>
      <c r="N90" s="44" t="s">
        <v>1429</v>
      </c>
      <c r="O90" s="62">
        <v>2003</v>
      </c>
      <c r="P90" s="63">
        <v>19063</v>
      </c>
      <c r="Q90" s="64" t="s">
        <v>834</v>
      </c>
      <c r="R90" s="65" t="s">
        <v>1382</v>
      </c>
      <c r="S90" s="66">
        <v>44013</v>
      </c>
      <c r="T90" s="62">
        <v>0</v>
      </c>
      <c r="U90" s="61" t="s">
        <v>1416</v>
      </c>
      <c r="V90" s="67">
        <v>44097</v>
      </c>
      <c r="W90" s="101" t="s">
        <v>1419</v>
      </c>
      <c r="X90" s="61" t="s">
        <v>1426</v>
      </c>
      <c r="AB90" s="57">
        <v>44092</v>
      </c>
    </row>
    <row r="91" spans="1:28" s="8" customFormat="1" ht="30.75" hidden="1" customHeight="1" x14ac:dyDescent="0.25">
      <c r="A91" s="412">
        <v>76</v>
      </c>
      <c r="B91" s="410">
        <v>44095</v>
      </c>
      <c r="C91" s="412">
        <f t="shared" si="1"/>
        <v>2020</v>
      </c>
      <c r="D91" s="22" t="s">
        <v>128</v>
      </c>
      <c r="E91" s="23">
        <v>100338831</v>
      </c>
      <c r="F91" s="24"/>
      <c r="G91" s="22" t="s">
        <v>613</v>
      </c>
      <c r="H91" s="22" t="s">
        <v>633</v>
      </c>
      <c r="I91" s="412" t="s">
        <v>673</v>
      </c>
      <c r="J91" s="25">
        <v>184</v>
      </c>
      <c r="L91" s="412" t="s">
        <v>862</v>
      </c>
      <c r="M91" s="412" t="s">
        <v>1427</v>
      </c>
      <c r="N91" s="412" t="s">
        <v>1429</v>
      </c>
      <c r="O91" s="26">
        <v>2015</v>
      </c>
      <c r="P91" s="27" t="s">
        <v>1547</v>
      </c>
      <c r="Q91" s="28" t="s">
        <v>1663</v>
      </c>
      <c r="R91" s="29" t="s">
        <v>1548</v>
      </c>
      <c r="S91" s="30">
        <v>44166</v>
      </c>
      <c r="T91" s="26" t="s">
        <v>1415</v>
      </c>
      <c r="U91" s="417" t="s">
        <v>1416</v>
      </c>
      <c r="V91" s="31">
        <v>44274</v>
      </c>
      <c r="W91" s="99">
        <v>1048</v>
      </c>
      <c r="X91" s="25" t="s">
        <v>1437</v>
      </c>
      <c r="AB91" s="410">
        <v>44095</v>
      </c>
    </row>
    <row r="92" spans="1:28" ht="15.75" hidden="1" customHeight="1" x14ac:dyDescent="0.25">
      <c r="A92" s="409">
        <v>77</v>
      </c>
      <c r="B92" s="414">
        <v>44095</v>
      </c>
      <c r="C92" s="412">
        <f t="shared" si="1"/>
        <v>2020</v>
      </c>
      <c r="D92" s="411" t="s">
        <v>129</v>
      </c>
      <c r="E92" s="415">
        <v>100292238</v>
      </c>
      <c r="F92" s="416"/>
      <c r="G92" s="411" t="s">
        <v>613</v>
      </c>
      <c r="H92" s="411" t="s">
        <v>674</v>
      </c>
      <c r="I92" s="409" t="s">
        <v>675</v>
      </c>
      <c r="J92" s="417">
        <v>52</v>
      </c>
      <c r="L92" s="413">
        <v>511443</v>
      </c>
      <c r="M92" s="412" t="s">
        <v>1427</v>
      </c>
      <c r="N92" s="412" t="s">
        <v>1429</v>
      </c>
      <c r="O92" s="413">
        <v>1960</v>
      </c>
      <c r="P92" s="418">
        <v>206</v>
      </c>
      <c r="Q92" s="419" t="s">
        <v>840</v>
      </c>
      <c r="R92" s="420" t="s">
        <v>1383</v>
      </c>
      <c r="S92" s="408">
        <v>43739</v>
      </c>
      <c r="T92" s="413" t="s">
        <v>1415</v>
      </c>
      <c r="U92" s="417" t="s">
        <v>1417</v>
      </c>
      <c r="V92" s="421">
        <v>44105</v>
      </c>
      <c r="W92" s="422">
        <v>105</v>
      </c>
      <c r="X92" s="417"/>
      <c r="AB92" s="414">
        <v>44095</v>
      </c>
    </row>
    <row r="93" spans="1:28" ht="15.75" hidden="1" customHeight="1" x14ac:dyDescent="0.25">
      <c r="A93" s="409">
        <v>78</v>
      </c>
      <c r="B93" s="414">
        <v>44096</v>
      </c>
      <c r="C93" s="412">
        <f t="shared" si="1"/>
        <v>2020</v>
      </c>
      <c r="D93" s="411" t="s">
        <v>130</v>
      </c>
      <c r="E93" s="415" t="s">
        <v>606</v>
      </c>
      <c r="F93" s="416"/>
      <c r="G93" s="411" t="s">
        <v>613</v>
      </c>
      <c r="H93" s="411" t="s">
        <v>802</v>
      </c>
      <c r="I93" s="409" t="s">
        <v>14041</v>
      </c>
      <c r="J93" s="417">
        <v>41</v>
      </c>
      <c r="L93" s="413">
        <v>37870</v>
      </c>
      <c r="M93" s="412" t="s">
        <v>1427</v>
      </c>
      <c r="N93" s="412" t="s">
        <v>1429</v>
      </c>
      <c r="O93" s="413">
        <v>2009</v>
      </c>
      <c r="P93" s="418">
        <v>15214</v>
      </c>
      <c r="Q93" s="419" t="s">
        <v>840</v>
      </c>
      <c r="R93" s="420" t="s">
        <v>1384</v>
      </c>
      <c r="S93" s="408">
        <v>43831</v>
      </c>
      <c r="T93" s="413">
        <v>0</v>
      </c>
      <c r="U93" s="417" t="s">
        <v>1416</v>
      </c>
      <c r="V93" s="421">
        <v>44105</v>
      </c>
      <c r="W93" s="422">
        <v>101</v>
      </c>
      <c r="X93" s="417"/>
      <c r="AB93" s="414">
        <v>44096</v>
      </c>
    </row>
    <row r="94" spans="1:28" s="9" customFormat="1" ht="15.75" hidden="1" customHeight="1" x14ac:dyDescent="0.25">
      <c r="A94" s="32">
        <v>79</v>
      </c>
      <c r="B94" s="33">
        <v>44096</v>
      </c>
      <c r="C94" s="412">
        <f t="shared" si="1"/>
        <v>2020</v>
      </c>
      <c r="D94" s="34" t="s">
        <v>131</v>
      </c>
      <c r="E94" s="35" t="s">
        <v>606</v>
      </c>
      <c r="F94" s="36"/>
      <c r="G94" s="34" t="s">
        <v>613</v>
      </c>
      <c r="H94" s="34" t="s">
        <v>618</v>
      </c>
      <c r="I94" s="32" t="s">
        <v>676</v>
      </c>
      <c r="J94" s="37">
        <v>101</v>
      </c>
      <c r="L94" s="38">
        <v>4006107</v>
      </c>
      <c r="M94" s="39" t="s">
        <v>1427</v>
      </c>
      <c r="N94" s="39" t="s">
        <v>1429</v>
      </c>
      <c r="O94" s="38" t="s">
        <v>1672</v>
      </c>
      <c r="P94" s="40" t="s">
        <v>2097</v>
      </c>
      <c r="Q94" s="419" t="s">
        <v>834</v>
      </c>
      <c r="R94" s="41" t="s">
        <v>2098</v>
      </c>
      <c r="S94" s="42">
        <v>44109</v>
      </c>
      <c r="T94" s="38" t="s">
        <v>634</v>
      </c>
      <c r="U94" s="37" t="s">
        <v>1416</v>
      </c>
      <c r="V94" s="43">
        <v>44316</v>
      </c>
      <c r="W94" s="100">
        <v>1104</v>
      </c>
      <c r="X94" s="37" t="s">
        <v>1437</v>
      </c>
      <c r="AB94" s="33">
        <v>44096</v>
      </c>
    </row>
    <row r="95" spans="1:28" ht="15.75" hidden="1" customHeight="1" x14ac:dyDescent="0.25">
      <c r="A95" s="412">
        <v>80</v>
      </c>
      <c r="B95" s="410">
        <v>44096</v>
      </c>
      <c r="C95" s="412">
        <f t="shared" si="1"/>
        <v>2020</v>
      </c>
      <c r="D95" s="22" t="s">
        <v>132</v>
      </c>
      <c r="E95" s="23">
        <v>101131809</v>
      </c>
      <c r="F95" s="24" t="s">
        <v>628</v>
      </c>
      <c r="G95" s="22" t="s">
        <v>629</v>
      </c>
      <c r="H95" s="22" t="s">
        <v>630</v>
      </c>
      <c r="I95" s="412" t="s">
        <v>677</v>
      </c>
      <c r="J95" s="25">
        <v>59</v>
      </c>
      <c r="L95" s="412">
        <v>8202008</v>
      </c>
      <c r="M95" s="412" t="s">
        <v>1427</v>
      </c>
      <c r="N95" s="412" t="s">
        <v>1429</v>
      </c>
      <c r="O95" s="26">
        <v>1967</v>
      </c>
      <c r="P95" s="27">
        <v>8272</v>
      </c>
      <c r="Q95" s="28" t="s">
        <v>840</v>
      </c>
      <c r="R95" s="29" t="s">
        <v>1385</v>
      </c>
      <c r="S95" s="30">
        <v>43831</v>
      </c>
      <c r="T95" s="26">
        <v>0</v>
      </c>
      <c r="U95" s="25" t="s">
        <v>1416</v>
      </c>
      <c r="V95" s="31">
        <v>44110</v>
      </c>
      <c r="W95" s="99">
        <v>122</v>
      </c>
      <c r="X95" s="25"/>
      <c r="AB95" s="410">
        <v>44096</v>
      </c>
    </row>
    <row r="96" spans="1:28" ht="15.75" hidden="1" customHeight="1" x14ac:dyDescent="0.25">
      <c r="A96" s="409">
        <v>81</v>
      </c>
      <c r="B96" s="414">
        <v>44097</v>
      </c>
      <c r="C96" s="412">
        <f t="shared" si="1"/>
        <v>2020</v>
      </c>
      <c r="D96" s="411" t="s">
        <v>133</v>
      </c>
      <c r="E96" s="415">
        <v>100251471</v>
      </c>
      <c r="F96" s="416"/>
      <c r="G96" s="411" t="s">
        <v>613</v>
      </c>
      <c r="H96" s="411" t="s">
        <v>811</v>
      </c>
      <c r="I96" s="409" t="s">
        <v>678</v>
      </c>
      <c r="J96" s="417">
        <v>41</v>
      </c>
      <c r="L96" s="413">
        <v>8692768</v>
      </c>
      <c r="M96" s="412" t="s">
        <v>1427</v>
      </c>
      <c r="N96" s="412" t="s">
        <v>1429</v>
      </c>
      <c r="O96" s="413">
        <v>1972</v>
      </c>
      <c r="P96" s="418">
        <v>27</v>
      </c>
      <c r="Q96" s="419" t="s">
        <v>840</v>
      </c>
      <c r="R96" s="420" t="s">
        <v>1386</v>
      </c>
      <c r="S96" s="408">
        <v>43831</v>
      </c>
      <c r="T96" s="413">
        <v>0</v>
      </c>
      <c r="U96" s="417" t="s">
        <v>1416</v>
      </c>
      <c r="V96" s="421">
        <v>44105</v>
      </c>
      <c r="W96" s="422">
        <v>99</v>
      </c>
      <c r="X96" s="417"/>
      <c r="AB96" s="414">
        <v>44097</v>
      </c>
    </row>
    <row r="97" spans="1:29" ht="15.75" hidden="1" thickTop="1" x14ac:dyDescent="0.25">
      <c r="A97" s="409">
        <v>82</v>
      </c>
      <c r="B97" s="414">
        <v>44092</v>
      </c>
      <c r="C97" s="412">
        <f t="shared" si="1"/>
        <v>2020</v>
      </c>
      <c r="D97" s="411" t="s">
        <v>134</v>
      </c>
      <c r="E97" s="415">
        <v>100352995</v>
      </c>
      <c r="F97" s="416"/>
      <c r="G97" s="411" t="s">
        <v>613</v>
      </c>
      <c r="H97" s="411" t="s">
        <v>679</v>
      </c>
      <c r="I97" s="409" t="s">
        <v>635</v>
      </c>
      <c r="J97" s="417">
        <v>137</v>
      </c>
      <c r="L97" s="413">
        <v>21369133</v>
      </c>
      <c r="M97" s="409" t="s">
        <v>1427</v>
      </c>
      <c r="N97" s="412" t="s">
        <v>1429</v>
      </c>
      <c r="O97" s="413">
        <v>2015</v>
      </c>
      <c r="P97" s="418">
        <v>8162</v>
      </c>
      <c r="Q97" s="419" t="s">
        <v>840</v>
      </c>
      <c r="R97" s="420" t="s">
        <v>1387</v>
      </c>
      <c r="S97" s="408">
        <v>43831</v>
      </c>
      <c r="T97" s="413">
        <v>0</v>
      </c>
      <c r="U97" s="417" t="s">
        <v>1416</v>
      </c>
      <c r="V97" s="421">
        <v>44105</v>
      </c>
      <c r="W97" s="422">
        <v>100</v>
      </c>
      <c r="X97" s="417"/>
      <c r="AB97" s="414">
        <v>44092</v>
      </c>
    </row>
    <row r="98" spans="1:29" ht="15.75" hidden="1" customHeight="1" x14ac:dyDescent="0.25">
      <c r="A98" s="409">
        <v>83</v>
      </c>
      <c r="B98" s="414">
        <v>44098</v>
      </c>
      <c r="C98" s="412">
        <f t="shared" si="1"/>
        <v>2020</v>
      </c>
      <c r="D98" s="411" t="s">
        <v>135</v>
      </c>
      <c r="E98" s="415">
        <v>100339864</v>
      </c>
      <c r="F98" s="416"/>
      <c r="G98" s="411" t="s">
        <v>613</v>
      </c>
      <c r="H98" s="411" t="s">
        <v>679</v>
      </c>
      <c r="I98" s="409" t="s">
        <v>632</v>
      </c>
      <c r="J98" s="417">
        <v>49</v>
      </c>
      <c r="L98" s="413">
        <v>21468182</v>
      </c>
      <c r="M98" s="412" t="s">
        <v>1427</v>
      </c>
      <c r="N98" s="412" t="s">
        <v>1429</v>
      </c>
      <c r="O98" s="413">
        <v>2015</v>
      </c>
      <c r="P98" s="418">
        <v>10515</v>
      </c>
      <c r="Q98" s="419" t="s">
        <v>834</v>
      </c>
      <c r="R98" s="420" t="s">
        <v>1388</v>
      </c>
      <c r="S98" s="408">
        <v>43831</v>
      </c>
      <c r="T98" s="413">
        <v>0</v>
      </c>
      <c r="U98" s="417" t="s">
        <v>1416</v>
      </c>
      <c r="V98" s="421">
        <v>44105</v>
      </c>
      <c r="W98" s="422">
        <v>102</v>
      </c>
      <c r="X98" s="417"/>
      <c r="AB98" s="414">
        <v>44098</v>
      </c>
    </row>
    <row r="99" spans="1:29" ht="15.75" hidden="1" customHeight="1" x14ac:dyDescent="0.25">
      <c r="A99" s="409">
        <v>84</v>
      </c>
      <c r="B99" s="414">
        <v>44061</v>
      </c>
      <c r="C99" s="412">
        <f t="shared" si="1"/>
        <v>2020</v>
      </c>
      <c r="D99" s="411" t="s">
        <v>136</v>
      </c>
      <c r="E99" s="415">
        <v>100307880</v>
      </c>
      <c r="F99" s="416"/>
      <c r="G99" s="411" t="s">
        <v>613</v>
      </c>
      <c r="H99" s="411" t="s">
        <v>798</v>
      </c>
      <c r="I99" s="409" t="s">
        <v>680</v>
      </c>
      <c r="J99" s="417">
        <v>9</v>
      </c>
      <c r="K99" s="8"/>
      <c r="L99" s="409">
        <v>30680366</v>
      </c>
      <c r="M99" s="412" t="s">
        <v>1427</v>
      </c>
      <c r="N99" s="412" t="s">
        <v>1429</v>
      </c>
      <c r="O99" s="413">
        <v>2017</v>
      </c>
      <c r="P99" s="418" t="s">
        <v>1884</v>
      </c>
      <c r="Q99" s="419" t="s">
        <v>1663</v>
      </c>
      <c r="R99" s="420" t="s">
        <v>1885</v>
      </c>
      <c r="S99" s="408">
        <v>44169</v>
      </c>
      <c r="T99" s="413" t="s">
        <v>1415</v>
      </c>
      <c r="U99" s="417" t="s">
        <v>1416</v>
      </c>
      <c r="V99" s="421">
        <v>44302</v>
      </c>
      <c r="W99" s="422">
        <v>1091</v>
      </c>
      <c r="X99" s="417"/>
      <c r="Y99" s="8"/>
      <c r="Z99" s="8"/>
      <c r="AA99" s="8"/>
      <c r="AB99" s="414">
        <v>44061</v>
      </c>
      <c r="AC99" s="8"/>
    </row>
    <row r="100" spans="1:29" ht="15.75" hidden="1" customHeight="1" x14ac:dyDescent="0.25">
      <c r="A100" s="56">
        <v>85</v>
      </c>
      <c r="B100" s="57">
        <v>44097</v>
      </c>
      <c r="C100" s="412">
        <f t="shared" si="1"/>
        <v>2020</v>
      </c>
      <c r="D100" s="58" t="s">
        <v>137</v>
      </c>
      <c r="E100" s="59">
        <v>100215873</v>
      </c>
      <c r="F100" s="60"/>
      <c r="G100" s="58" t="s">
        <v>613</v>
      </c>
      <c r="H100" s="58" t="s">
        <v>671</v>
      </c>
      <c r="I100" s="56" t="s">
        <v>655</v>
      </c>
      <c r="J100" s="61">
        <v>88</v>
      </c>
      <c r="K100" s="10"/>
      <c r="L100" s="62">
        <v>16722</v>
      </c>
      <c r="M100" s="44" t="s">
        <v>1427</v>
      </c>
      <c r="N100" s="44" t="s">
        <v>1429</v>
      </c>
      <c r="O100" s="62">
        <v>2007</v>
      </c>
      <c r="P100" s="63">
        <v>19179</v>
      </c>
      <c r="Q100" s="64" t="s">
        <v>834</v>
      </c>
      <c r="R100" s="65" t="s">
        <v>1389</v>
      </c>
      <c r="S100" s="66">
        <v>44013</v>
      </c>
      <c r="T100" s="62">
        <v>0</v>
      </c>
      <c r="U100" s="61" t="s">
        <v>1416</v>
      </c>
      <c r="V100" s="67">
        <v>44103</v>
      </c>
      <c r="W100" s="101" t="s">
        <v>1419</v>
      </c>
      <c r="X100" s="61" t="s">
        <v>1426</v>
      </c>
      <c r="Y100" s="10"/>
      <c r="Z100" s="10"/>
      <c r="AA100" s="10"/>
      <c r="AB100" s="57">
        <v>44097</v>
      </c>
      <c r="AC100" s="10"/>
    </row>
    <row r="101" spans="1:29" s="8" customFormat="1" ht="30.75" hidden="1" customHeight="1" x14ac:dyDescent="0.25">
      <c r="A101" s="412">
        <v>86</v>
      </c>
      <c r="B101" s="410">
        <v>44103</v>
      </c>
      <c r="C101" s="412">
        <f t="shared" si="1"/>
        <v>2020</v>
      </c>
      <c r="D101" s="22" t="s">
        <v>138</v>
      </c>
      <c r="E101" s="23">
        <v>100359257</v>
      </c>
      <c r="F101" s="24"/>
      <c r="G101" s="22" t="s">
        <v>613</v>
      </c>
      <c r="H101" s="411" t="s">
        <v>802</v>
      </c>
      <c r="I101" s="412" t="s">
        <v>657</v>
      </c>
      <c r="J101" s="25">
        <v>119</v>
      </c>
      <c r="K101" s="1"/>
      <c r="L101" s="26">
        <v>20733</v>
      </c>
      <c r="M101" s="412" t="s">
        <v>1427</v>
      </c>
      <c r="N101" s="412" t="s">
        <v>1429</v>
      </c>
      <c r="O101" s="26">
        <v>2007</v>
      </c>
      <c r="P101" s="27">
        <v>11324</v>
      </c>
      <c r="Q101" s="28" t="s">
        <v>1353</v>
      </c>
      <c r="R101" s="29" t="s">
        <v>1390</v>
      </c>
      <c r="S101" s="30">
        <v>43891</v>
      </c>
      <c r="T101" s="26">
        <v>0</v>
      </c>
      <c r="U101" s="25" t="s">
        <v>1416</v>
      </c>
      <c r="V101" s="31">
        <v>44131</v>
      </c>
      <c r="W101" s="99">
        <v>184</v>
      </c>
      <c r="X101" s="25"/>
      <c r="Y101" s="1"/>
      <c r="Z101" s="1"/>
      <c r="AA101" s="1"/>
      <c r="AB101" s="410">
        <v>44103</v>
      </c>
      <c r="AC101" s="1"/>
    </row>
    <row r="102" spans="1:29" s="10" customFormat="1" ht="15.75" hidden="1" customHeight="1" x14ac:dyDescent="0.25">
      <c r="A102" s="32">
        <v>87</v>
      </c>
      <c r="B102" s="33">
        <v>44103</v>
      </c>
      <c r="C102" s="412">
        <f t="shared" si="1"/>
        <v>2020</v>
      </c>
      <c r="D102" s="34" t="s">
        <v>139</v>
      </c>
      <c r="E102" s="35" t="s">
        <v>606</v>
      </c>
      <c r="F102" s="36"/>
      <c r="G102" s="34" t="s">
        <v>613</v>
      </c>
      <c r="H102" s="411" t="s">
        <v>1603</v>
      </c>
      <c r="I102" s="32" t="s">
        <v>681</v>
      </c>
      <c r="J102" s="37">
        <v>9</v>
      </c>
      <c r="K102" s="9"/>
      <c r="L102" s="38">
        <v>45542</v>
      </c>
      <c r="M102" s="39" t="s">
        <v>1427</v>
      </c>
      <c r="N102" s="39" t="s">
        <v>1429</v>
      </c>
      <c r="O102" s="38" t="s">
        <v>1672</v>
      </c>
      <c r="P102" s="40" t="s">
        <v>1773</v>
      </c>
      <c r="Q102" s="79" t="s">
        <v>834</v>
      </c>
      <c r="R102" s="41" t="s">
        <v>1774</v>
      </c>
      <c r="S102" s="42">
        <v>44109</v>
      </c>
      <c r="T102" s="38" t="s">
        <v>634</v>
      </c>
      <c r="U102" s="37" t="s">
        <v>1416</v>
      </c>
      <c r="V102" s="43">
        <v>44293</v>
      </c>
      <c r="W102" s="100">
        <v>1075</v>
      </c>
      <c r="X102" s="37" t="s">
        <v>1437</v>
      </c>
      <c r="Y102" s="9"/>
      <c r="Z102" s="9"/>
      <c r="AA102" s="9"/>
      <c r="AB102" s="33">
        <v>44103</v>
      </c>
      <c r="AC102" s="9"/>
    </row>
    <row r="103" spans="1:29" ht="15.75" hidden="1" customHeight="1" x14ac:dyDescent="0.25">
      <c r="A103" s="409">
        <v>88</v>
      </c>
      <c r="B103" s="414">
        <v>44102</v>
      </c>
      <c r="C103" s="412">
        <f t="shared" si="1"/>
        <v>2020</v>
      </c>
      <c r="D103" s="411" t="s">
        <v>140</v>
      </c>
      <c r="E103" s="415" t="s">
        <v>608</v>
      </c>
      <c r="F103" s="416"/>
      <c r="G103" s="411" t="s">
        <v>613</v>
      </c>
      <c r="H103" s="411" t="s">
        <v>682</v>
      </c>
      <c r="I103" s="409" t="s">
        <v>632</v>
      </c>
      <c r="J103" s="417" t="s">
        <v>683</v>
      </c>
      <c r="L103" s="409" t="s">
        <v>864</v>
      </c>
      <c r="M103" s="412" t="s">
        <v>1427</v>
      </c>
      <c r="N103" s="412" t="s">
        <v>1429</v>
      </c>
      <c r="O103" s="413" t="s">
        <v>1309</v>
      </c>
      <c r="P103" s="418" t="s">
        <v>1310</v>
      </c>
      <c r="Q103" s="419" t="s">
        <v>1353</v>
      </c>
      <c r="R103" s="420" t="s">
        <v>1391</v>
      </c>
      <c r="S103" s="408">
        <v>43891</v>
      </c>
      <c r="T103" s="413" t="s">
        <v>1415</v>
      </c>
      <c r="U103" s="417" t="s">
        <v>1416</v>
      </c>
      <c r="V103" s="421">
        <v>44131</v>
      </c>
      <c r="W103" s="422" t="s">
        <v>1421</v>
      </c>
      <c r="X103" s="417"/>
      <c r="AB103" s="414">
        <v>44102</v>
      </c>
    </row>
    <row r="104" spans="1:29" s="9" customFormat="1" ht="15.75" hidden="1" customHeight="1" x14ac:dyDescent="0.25">
      <c r="A104" s="32">
        <v>89</v>
      </c>
      <c r="B104" s="33">
        <v>44103</v>
      </c>
      <c r="C104" s="412">
        <f t="shared" si="1"/>
        <v>2020</v>
      </c>
      <c r="D104" s="34" t="s">
        <v>141</v>
      </c>
      <c r="E104" s="35">
        <v>100337197</v>
      </c>
      <c r="F104" s="36" t="s">
        <v>684</v>
      </c>
      <c r="G104" s="34" t="s">
        <v>613</v>
      </c>
      <c r="H104" s="34" t="s">
        <v>685</v>
      </c>
      <c r="I104" s="32" t="s">
        <v>624</v>
      </c>
      <c r="J104" s="37">
        <v>19</v>
      </c>
      <c r="L104" s="38">
        <v>7453047</v>
      </c>
      <c r="M104" s="39" t="s">
        <v>1427</v>
      </c>
      <c r="N104" s="39" t="s">
        <v>1429</v>
      </c>
      <c r="O104" s="38">
        <v>1983</v>
      </c>
      <c r="P104" s="40" t="s">
        <v>1605</v>
      </c>
      <c r="Q104" s="419" t="s">
        <v>1663</v>
      </c>
      <c r="R104" s="41" t="s">
        <v>1606</v>
      </c>
      <c r="S104" s="42">
        <v>44169</v>
      </c>
      <c r="T104" s="38" t="s">
        <v>1415</v>
      </c>
      <c r="U104" s="37" t="s">
        <v>1416</v>
      </c>
      <c r="V104" s="43">
        <v>44279</v>
      </c>
      <c r="W104" s="100">
        <v>1068</v>
      </c>
      <c r="X104" s="37" t="s">
        <v>1437</v>
      </c>
      <c r="AB104" s="33">
        <v>44103</v>
      </c>
    </row>
    <row r="105" spans="1:29" ht="15.75" hidden="1" customHeight="1" x14ac:dyDescent="0.25">
      <c r="A105" s="39">
        <v>90</v>
      </c>
      <c r="B105" s="69">
        <v>44104</v>
      </c>
      <c r="C105" s="412">
        <f t="shared" si="1"/>
        <v>2020</v>
      </c>
      <c r="D105" s="70" t="s">
        <v>142</v>
      </c>
      <c r="E105" s="71">
        <v>100252815</v>
      </c>
      <c r="F105" s="72"/>
      <c r="G105" s="70" t="s">
        <v>613</v>
      </c>
      <c r="H105" s="70" t="s">
        <v>686</v>
      </c>
      <c r="I105" s="39" t="s">
        <v>687</v>
      </c>
      <c r="J105" s="73">
        <v>16</v>
      </c>
      <c r="K105" s="9"/>
      <c r="L105" s="74" t="s">
        <v>865</v>
      </c>
      <c r="M105" s="39" t="s">
        <v>1427</v>
      </c>
      <c r="N105" s="39" t="s">
        <v>1429</v>
      </c>
      <c r="O105" s="74">
        <v>2013</v>
      </c>
      <c r="P105" s="75" t="s">
        <v>2085</v>
      </c>
      <c r="Q105" s="28" t="s">
        <v>834</v>
      </c>
      <c r="R105" s="77" t="s">
        <v>2086</v>
      </c>
      <c r="S105" s="81">
        <v>44109</v>
      </c>
      <c r="T105" s="74" t="s">
        <v>1415</v>
      </c>
      <c r="U105" s="73" t="s">
        <v>1416</v>
      </c>
      <c r="V105" s="78">
        <v>44315</v>
      </c>
      <c r="W105" s="133">
        <v>1103</v>
      </c>
      <c r="X105" s="73" t="s">
        <v>1437</v>
      </c>
      <c r="Y105" s="9"/>
      <c r="Z105" s="9"/>
      <c r="AA105" s="9"/>
      <c r="AB105" s="69">
        <v>44104</v>
      </c>
      <c r="AC105" s="9"/>
    </row>
    <row r="106" spans="1:29" s="9" customFormat="1" ht="30.75" hidden="1" customHeight="1" x14ac:dyDescent="0.25">
      <c r="A106" s="32">
        <v>91</v>
      </c>
      <c r="B106" s="33">
        <v>44103</v>
      </c>
      <c r="C106" s="412">
        <f t="shared" si="1"/>
        <v>2020</v>
      </c>
      <c r="D106" s="34" t="s">
        <v>143</v>
      </c>
      <c r="E106" s="35" t="s">
        <v>606</v>
      </c>
      <c r="F106" s="36"/>
      <c r="G106" s="34" t="s">
        <v>613</v>
      </c>
      <c r="H106" s="34" t="s">
        <v>688</v>
      </c>
      <c r="I106" s="32">
        <v>25</v>
      </c>
      <c r="J106" s="37">
        <v>323</v>
      </c>
      <c r="L106" s="38">
        <v>39233</v>
      </c>
      <c r="M106" s="39" t="s">
        <v>1427</v>
      </c>
      <c r="N106" s="39" t="s">
        <v>1429</v>
      </c>
      <c r="O106" s="38">
        <v>2009</v>
      </c>
      <c r="P106" s="40" t="s">
        <v>2153</v>
      </c>
      <c r="Q106" s="419" t="s">
        <v>834</v>
      </c>
      <c r="R106" s="41" t="s">
        <v>2154</v>
      </c>
      <c r="S106" s="42">
        <v>44110</v>
      </c>
      <c r="T106" s="38" t="s">
        <v>1415</v>
      </c>
      <c r="U106" s="37" t="s">
        <v>1416</v>
      </c>
      <c r="V106" s="43">
        <v>44333</v>
      </c>
      <c r="W106" s="100">
        <v>1111</v>
      </c>
      <c r="X106" s="37" t="s">
        <v>1437</v>
      </c>
      <c r="AB106" s="33">
        <v>44103</v>
      </c>
    </row>
    <row r="107" spans="1:29" s="9" customFormat="1" ht="15.75" hidden="1" customHeight="1" x14ac:dyDescent="0.25">
      <c r="A107" s="32">
        <v>92</v>
      </c>
      <c r="B107" s="33">
        <v>44103</v>
      </c>
      <c r="C107" s="412">
        <f t="shared" si="1"/>
        <v>2020</v>
      </c>
      <c r="D107" s="34" t="s">
        <v>144</v>
      </c>
      <c r="E107" s="35" t="s">
        <v>606</v>
      </c>
      <c r="F107" s="36"/>
      <c r="G107" s="34" t="s">
        <v>613</v>
      </c>
      <c r="H107" s="411" t="s">
        <v>796</v>
      </c>
      <c r="I107" s="32" t="s">
        <v>689</v>
      </c>
      <c r="J107" s="37">
        <v>78</v>
      </c>
      <c r="L107" s="32">
        <v>38422</v>
      </c>
      <c r="M107" s="39" t="s">
        <v>1427</v>
      </c>
      <c r="N107" s="39" t="s">
        <v>1429</v>
      </c>
      <c r="O107" s="38">
        <v>2008</v>
      </c>
      <c r="P107" s="40" t="s">
        <v>1923</v>
      </c>
      <c r="Q107" s="419" t="s">
        <v>834</v>
      </c>
      <c r="R107" s="41" t="s">
        <v>1929</v>
      </c>
      <c r="S107" s="42">
        <v>44109</v>
      </c>
      <c r="T107" s="38" t="s">
        <v>1415</v>
      </c>
      <c r="U107" s="37" t="s">
        <v>1416</v>
      </c>
      <c r="V107" s="43">
        <v>44308</v>
      </c>
      <c r="W107" s="100">
        <v>1098</v>
      </c>
      <c r="X107" s="37" t="s">
        <v>1437</v>
      </c>
      <c r="AB107" s="33">
        <v>44103</v>
      </c>
    </row>
    <row r="108" spans="1:29" s="9" customFormat="1" ht="15.75" hidden="1" customHeight="1" x14ac:dyDescent="0.25">
      <c r="A108" s="409">
        <v>93</v>
      </c>
      <c r="B108" s="414">
        <v>44102</v>
      </c>
      <c r="C108" s="412">
        <f t="shared" si="1"/>
        <v>2020</v>
      </c>
      <c r="D108" s="411" t="s">
        <v>145</v>
      </c>
      <c r="E108" s="415">
        <v>100337440</v>
      </c>
      <c r="F108" s="416"/>
      <c r="G108" s="411" t="s">
        <v>613</v>
      </c>
      <c r="H108" s="411" t="s">
        <v>811</v>
      </c>
      <c r="I108" s="409" t="s">
        <v>666</v>
      </c>
      <c r="J108" s="417">
        <v>79</v>
      </c>
      <c r="K108" s="8"/>
      <c r="L108" s="413" t="s">
        <v>866</v>
      </c>
      <c r="M108" s="412" t="s">
        <v>1427</v>
      </c>
      <c r="N108" s="412" t="s">
        <v>1429</v>
      </c>
      <c r="O108" s="413">
        <v>1976</v>
      </c>
      <c r="P108" s="418" t="s">
        <v>1549</v>
      </c>
      <c r="Q108" s="419" t="s">
        <v>1663</v>
      </c>
      <c r="R108" s="420" t="s">
        <v>1550</v>
      </c>
      <c r="S108" s="408">
        <v>44166</v>
      </c>
      <c r="T108" s="413" t="s">
        <v>1415</v>
      </c>
      <c r="U108" s="417" t="s">
        <v>1416</v>
      </c>
      <c r="V108" s="421">
        <v>44274</v>
      </c>
      <c r="W108" s="422">
        <v>1049</v>
      </c>
      <c r="X108" s="417" t="s">
        <v>1437</v>
      </c>
      <c r="Y108" s="8"/>
      <c r="Z108" s="8"/>
      <c r="AA108" s="8"/>
      <c r="AB108" s="414">
        <v>44102</v>
      </c>
      <c r="AC108" s="8"/>
    </row>
    <row r="109" spans="1:29" s="9" customFormat="1" ht="15.75" hidden="1" customHeight="1" x14ac:dyDescent="0.25">
      <c r="A109" s="39">
        <v>94</v>
      </c>
      <c r="B109" s="69">
        <v>44102</v>
      </c>
      <c r="C109" s="412">
        <f t="shared" si="1"/>
        <v>2020</v>
      </c>
      <c r="D109" s="70" t="s">
        <v>146</v>
      </c>
      <c r="E109" s="71" t="s">
        <v>606</v>
      </c>
      <c r="F109" s="72"/>
      <c r="G109" s="70" t="s">
        <v>613</v>
      </c>
      <c r="H109" s="411" t="s">
        <v>1869</v>
      </c>
      <c r="I109" s="39" t="s">
        <v>690</v>
      </c>
      <c r="J109" s="73">
        <v>102</v>
      </c>
      <c r="L109" s="74">
        <v>22316</v>
      </c>
      <c r="M109" s="39" t="s">
        <v>1427</v>
      </c>
      <c r="N109" s="39" t="s">
        <v>1429</v>
      </c>
      <c r="O109" s="74">
        <v>2007</v>
      </c>
      <c r="P109" s="75" t="s">
        <v>2155</v>
      </c>
      <c r="Q109" s="80" t="s">
        <v>834</v>
      </c>
      <c r="R109" s="77" t="s">
        <v>2156</v>
      </c>
      <c r="S109" s="81">
        <v>44113</v>
      </c>
      <c r="T109" s="74" t="s">
        <v>634</v>
      </c>
      <c r="U109" s="73" t="s">
        <v>1416</v>
      </c>
      <c r="V109" s="78">
        <v>44333</v>
      </c>
      <c r="W109" s="133">
        <v>1110</v>
      </c>
      <c r="X109" s="73" t="s">
        <v>1437</v>
      </c>
      <c r="AB109" s="69">
        <v>44102</v>
      </c>
    </row>
    <row r="110" spans="1:29" s="8" customFormat="1" ht="30.75" hidden="1" customHeight="1" x14ac:dyDescent="0.25">
      <c r="A110" s="32">
        <v>95</v>
      </c>
      <c r="B110" s="33">
        <v>44099</v>
      </c>
      <c r="C110" s="412">
        <f t="shared" si="1"/>
        <v>2020</v>
      </c>
      <c r="D110" s="34" t="s">
        <v>147</v>
      </c>
      <c r="E110" s="35" t="s">
        <v>606</v>
      </c>
      <c r="F110" s="36"/>
      <c r="G110" s="34" t="s">
        <v>613</v>
      </c>
      <c r="H110" s="34" t="s">
        <v>650</v>
      </c>
      <c r="I110" s="32" t="s">
        <v>41</v>
      </c>
      <c r="J110" s="37">
        <v>94</v>
      </c>
      <c r="K110" s="9"/>
      <c r="L110" s="38">
        <v>16460512</v>
      </c>
      <c r="M110" s="39" t="s">
        <v>1427</v>
      </c>
      <c r="N110" s="39" t="s">
        <v>1429</v>
      </c>
      <c r="O110" s="38">
        <v>2013</v>
      </c>
      <c r="P110" s="40" t="s">
        <v>2174</v>
      </c>
      <c r="Q110" s="79" t="s">
        <v>834</v>
      </c>
      <c r="R110" s="41" t="s">
        <v>2175</v>
      </c>
      <c r="S110" s="42">
        <v>44113</v>
      </c>
      <c r="T110" s="38" t="s">
        <v>653</v>
      </c>
      <c r="U110" s="37" t="s">
        <v>1416</v>
      </c>
      <c r="V110" s="43">
        <v>44335</v>
      </c>
      <c r="W110" s="100">
        <v>1116</v>
      </c>
      <c r="X110" s="37" t="s">
        <v>1437</v>
      </c>
      <c r="Y110" s="9"/>
      <c r="Z110" s="9"/>
      <c r="AA110" s="9"/>
      <c r="AB110" s="33">
        <v>44099</v>
      </c>
      <c r="AC110" s="9"/>
    </row>
    <row r="111" spans="1:29" ht="15.75" hidden="1" thickTop="1" x14ac:dyDescent="0.25">
      <c r="A111" s="409" t="s">
        <v>30287</v>
      </c>
      <c r="B111" s="414">
        <v>44097</v>
      </c>
      <c r="C111" s="412">
        <f t="shared" si="1"/>
        <v>2020</v>
      </c>
      <c r="D111" s="22" t="s">
        <v>53</v>
      </c>
      <c r="E111" s="23">
        <v>100366735</v>
      </c>
      <c r="F111" s="24"/>
      <c r="G111" s="22" t="s">
        <v>613</v>
      </c>
      <c r="H111" s="22" t="s">
        <v>614</v>
      </c>
      <c r="I111" s="26" t="s">
        <v>615</v>
      </c>
      <c r="J111" s="25">
        <v>33</v>
      </c>
      <c r="L111" s="26" t="s">
        <v>1899</v>
      </c>
      <c r="M111" s="409" t="s">
        <v>1427</v>
      </c>
      <c r="N111" s="412" t="s">
        <v>1429</v>
      </c>
      <c r="O111" s="26" t="s">
        <v>1834</v>
      </c>
      <c r="P111" s="27" t="s">
        <v>1900</v>
      </c>
      <c r="Q111" s="28" t="s">
        <v>834</v>
      </c>
      <c r="R111" s="29" t="s">
        <v>1901</v>
      </c>
      <c r="S111" s="30">
        <v>44109</v>
      </c>
      <c r="T111" s="26" t="s">
        <v>1415</v>
      </c>
      <c r="U111" s="25" t="s">
        <v>1416</v>
      </c>
      <c r="V111" s="31">
        <v>44307</v>
      </c>
      <c r="W111" s="99">
        <v>1097</v>
      </c>
      <c r="X111" s="25" t="s">
        <v>1437</v>
      </c>
      <c r="AB111" s="414">
        <v>44097</v>
      </c>
    </row>
    <row r="112" spans="1:29" ht="15.75" hidden="1" thickTop="1" x14ac:dyDescent="0.25">
      <c r="A112" s="409">
        <v>96</v>
      </c>
      <c r="B112" s="414">
        <v>44110</v>
      </c>
      <c r="C112" s="412">
        <f t="shared" si="1"/>
        <v>2020</v>
      </c>
      <c r="D112" s="411" t="s">
        <v>148</v>
      </c>
      <c r="E112" s="415" t="s">
        <v>606</v>
      </c>
      <c r="F112" s="416"/>
      <c r="G112" s="411" t="s">
        <v>613</v>
      </c>
      <c r="H112" s="411" t="s">
        <v>788</v>
      </c>
      <c r="I112" s="409" t="s">
        <v>45</v>
      </c>
      <c r="J112" s="417">
        <v>249</v>
      </c>
      <c r="L112" s="409">
        <v>9487994</v>
      </c>
      <c r="M112" s="409" t="s">
        <v>1427</v>
      </c>
      <c r="N112" s="412" t="s">
        <v>1429</v>
      </c>
      <c r="O112" s="413">
        <v>2011</v>
      </c>
      <c r="P112" s="418">
        <v>15325</v>
      </c>
      <c r="Q112" s="419" t="s">
        <v>840</v>
      </c>
      <c r="R112" s="420" t="s">
        <v>1392</v>
      </c>
      <c r="S112" s="408">
        <v>43831</v>
      </c>
      <c r="T112" s="413">
        <v>0</v>
      </c>
      <c r="U112" s="417" t="s">
        <v>1416</v>
      </c>
      <c r="V112" s="421">
        <v>44118</v>
      </c>
      <c r="W112" s="422">
        <v>155</v>
      </c>
      <c r="X112" s="417"/>
      <c r="AB112" s="414">
        <v>44110</v>
      </c>
    </row>
    <row r="113" spans="1:29" s="9" customFormat="1" ht="15.75" hidden="1" customHeight="1" x14ac:dyDescent="0.25">
      <c r="A113" s="409">
        <v>97</v>
      </c>
      <c r="B113" s="414">
        <v>44112</v>
      </c>
      <c r="C113" s="412">
        <f t="shared" si="1"/>
        <v>2020</v>
      </c>
      <c r="D113" s="411" t="s">
        <v>149</v>
      </c>
      <c r="E113" s="415">
        <v>100308641</v>
      </c>
      <c r="F113" s="416"/>
      <c r="G113" s="411" t="s">
        <v>613</v>
      </c>
      <c r="H113" s="411" t="s">
        <v>672</v>
      </c>
      <c r="I113" s="409" t="s">
        <v>668</v>
      </c>
      <c r="J113" s="417">
        <v>45</v>
      </c>
      <c r="K113" s="1"/>
      <c r="L113" s="413">
        <v>86741</v>
      </c>
      <c r="M113" s="412" t="s">
        <v>1427</v>
      </c>
      <c r="N113" s="412" t="s">
        <v>1429</v>
      </c>
      <c r="O113" s="413">
        <v>2003</v>
      </c>
      <c r="P113" s="418">
        <v>27551</v>
      </c>
      <c r="Q113" s="419" t="s">
        <v>840</v>
      </c>
      <c r="R113" s="420" t="s">
        <v>1393</v>
      </c>
      <c r="S113" s="408">
        <v>43831</v>
      </c>
      <c r="T113" s="413">
        <v>0</v>
      </c>
      <c r="U113" s="417" t="s">
        <v>1416</v>
      </c>
      <c r="V113" s="421">
        <v>44118</v>
      </c>
      <c r="W113" s="422">
        <v>153</v>
      </c>
      <c r="X113" s="417"/>
      <c r="Y113" s="1"/>
      <c r="Z113" s="1"/>
      <c r="AA113" s="1"/>
      <c r="AB113" s="414">
        <v>44112</v>
      </c>
      <c r="AC113" s="1"/>
    </row>
    <row r="114" spans="1:29" s="9" customFormat="1" ht="15.75" hidden="1" customHeight="1" x14ac:dyDescent="0.25">
      <c r="A114" s="409">
        <v>98</v>
      </c>
      <c r="B114" s="414">
        <v>44105</v>
      </c>
      <c r="C114" s="412">
        <f t="shared" si="1"/>
        <v>2020</v>
      </c>
      <c r="D114" s="411" t="s">
        <v>150</v>
      </c>
      <c r="E114" s="415" t="s">
        <v>606</v>
      </c>
      <c r="F114" s="416"/>
      <c r="G114" s="411" t="s">
        <v>613</v>
      </c>
      <c r="H114" s="411" t="s">
        <v>788</v>
      </c>
      <c r="I114" s="409" t="s">
        <v>653</v>
      </c>
      <c r="J114" s="417">
        <v>5</v>
      </c>
      <c r="K114" s="1"/>
      <c r="L114" s="413">
        <v>38745</v>
      </c>
      <c r="M114" s="412" t="s">
        <v>1427</v>
      </c>
      <c r="N114" s="412" t="s">
        <v>1429</v>
      </c>
      <c r="O114" s="413">
        <v>2010</v>
      </c>
      <c r="P114" s="418">
        <v>8797</v>
      </c>
      <c r="Q114" s="419" t="s">
        <v>840</v>
      </c>
      <c r="R114" s="420" t="s">
        <v>1394</v>
      </c>
      <c r="S114" s="408">
        <v>43831</v>
      </c>
      <c r="T114" s="413">
        <v>0</v>
      </c>
      <c r="U114" s="417" t="s">
        <v>1416</v>
      </c>
      <c r="V114" s="421">
        <v>44118</v>
      </c>
      <c r="W114" s="422">
        <v>154</v>
      </c>
      <c r="X114" s="417"/>
      <c r="Y114" s="1"/>
      <c r="Z114" s="1"/>
      <c r="AA114" s="1"/>
      <c r="AB114" s="414">
        <v>44105</v>
      </c>
      <c r="AC114" s="1"/>
    </row>
    <row r="115" spans="1:29" ht="15.75" hidden="1" customHeight="1" x14ac:dyDescent="0.25">
      <c r="A115" s="412">
        <v>99</v>
      </c>
      <c r="B115" s="410">
        <v>44105</v>
      </c>
      <c r="C115" s="412">
        <f t="shared" si="1"/>
        <v>2020</v>
      </c>
      <c r="D115" s="22" t="s">
        <v>151</v>
      </c>
      <c r="E115" s="23">
        <v>100336675</v>
      </c>
      <c r="F115" s="24"/>
      <c r="G115" s="22" t="s">
        <v>613</v>
      </c>
      <c r="H115" s="411" t="s">
        <v>691</v>
      </c>
      <c r="I115" s="412" t="s">
        <v>625</v>
      </c>
      <c r="J115" s="25">
        <v>38</v>
      </c>
      <c r="K115" s="8"/>
      <c r="L115" s="26">
        <v>16356475</v>
      </c>
      <c r="M115" s="412" t="s">
        <v>1427</v>
      </c>
      <c r="N115" s="412" t="s">
        <v>1429</v>
      </c>
      <c r="O115" s="26">
        <v>2013</v>
      </c>
      <c r="P115" s="27" t="s">
        <v>1551</v>
      </c>
      <c r="Q115" s="28" t="s">
        <v>1663</v>
      </c>
      <c r="R115" s="29" t="s">
        <v>1552</v>
      </c>
      <c r="S115" s="30">
        <v>44169</v>
      </c>
      <c r="T115" s="26" t="s">
        <v>1415</v>
      </c>
      <c r="U115" s="25" t="s">
        <v>1416</v>
      </c>
      <c r="V115" s="31">
        <v>44274</v>
      </c>
      <c r="W115" s="99">
        <v>1050</v>
      </c>
      <c r="X115" s="25" t="s">
        <v>1437</v>
      </c>
      <c r="Y115" s="8"/>
      <c r="Z115" s="8"/>
      <c r="AA115" s="8"/>
      <c r="AB115" s="410">
        <v>44105</v>
      </c>
      <c r="AC115" s="8"/>
    </row>
    <row r="116" spans="1:29" ht="15.75" hidden="1" customHeight="1" x14ac:dyDescent="0.25">
      <c r="A116" s="32">
        <v>100</v>
      </c>
      <c r="B116" s="33">
        <v>44106</v>
      </c>
      <c r="C116" s="412">
        <f t="shared" si="1"/>
        <v>2020</v>
      </c>
      <c r="D116" s="34" t="s">
        <v>152</v>
      </c>
      <c r="E116" s="35" t="s">
        <v>606</v>
      </c>
      <c r="F116" s="36"/>
      <c r="G116" s="34" t="s">
        <v>613</v>
      </c>
      <c r="H116" s="411" t="s">
        <v>801</v>
      </c>
      <c r="I116" s="32" t="s">
        <v>636</v>
      </c>
      <c r="J116" s="37">
        <v>188</v>
      </c>
      <c r="K116" s="9"/>
      <c r="L116" s="32"/>
      <c r="M116" s="39"/>
      <c r="N116" s="39"/>
      <c r="O116" s="38"/>
      <c r="P116" s="40"/>
      <c r="Q116" s="79" t="s">
        <v>834</v>
      </c>
      <c r="R116" s="41" t="s">
        <v>1818</v>
      </c>
      <c r="S116" s="42">
        <v>44109</v>
      </c>
      <c r="T116" s="38" t="s">
        <v>634</v>
      </c>
      <c r="U116" s="37" t="s">
        <v>1416</v>
      </c>
      <c r="V116" s="43">
        <v>44300</v>
      </c>
      <c r="W116" s="100">
        <v>1085</v>
      </c>
      <c r="X116" s="37" t="s">
        <v>1437</v>
      </c>
      <c r="Y116" s="9"/>
      <c r="Z116" s="9"/>
      <c r="AA116" s="9"/>
      <c r="AB116" s="33">
        <v>44106</v>
      </c>
      <c r="AC116" s="9"/>
    </row>
    <row r="117" spans="1:29" ht="15.75" hidden="1" customHeight="1" x14ac:dyDescent="0.25">
      <c r="A117" s="409">
        <v>101</v>
      </c>
      <c r="B117" s="414">
        <v>44106</v>
      </c>
      <c r="C117" s="412">
        <f t="shared" si="1"/>
        <v>2020</v>
      </c>
      <c r="D117" s="411" t="s">
        <v>153</v>
      </c>
      <c r="E117" s="415">
        <v>100324436</v>
      </c>
      <c r="F117" s="416"/>
      <c r="G117" s="411" t="s">
        <v>613</v>
      </c>
      <c r="H117" s="411" t="s">
        <v>682</v>
      </c>
      <c r="I117" s="409" t="s">
        <v>635</v>
      </c>
      <c r="J117" s="417">
        <v>10</v>
      </c>
      <c r="L117" s="413">
        <v>45513</v>
      </c>
      <c r="M117" s="412" t="s">
        <v>1427</v>
      </c>
      <c r="N117" s="412" t="s">
        <v>1429</v>
      </c>
      <c r="O117" s="413">
        <v>2010</v>
      </c>
      <c r="P117" s="418">
        <v>16580</v>
      </c>
      <c r="Q117" s="419" t="s">
        <v>1353</v>
      </c>
      <c r="R117" s="420" t="s">
        <v>1395</v>
      </c>
      <c r="S117" s="408">
        <v>43831</v>
      </c>
      <c r="T117" s="413">
        <v>0</v>
      </c>
      <c r="U117" s="417" t="s">
        <v>1416</v>
      </c>
      <c r="V117" s="421">
        <v>44131</v>
      </c>
      <c r="W117" s="422">
        <v>185</v>
      </c>
      <c r="X117" s="417"/>
      <c r="AB117" s="414">
        <v>44106</v>
      </c>
    </row>
    <row r="118" spans="1:29" s="8" customFormat="1" ht="30.75" hidden="1" customHeight="1" x14ac:dyDescent="0.25">
      <c r="A118" s="32">
        <v>102</v>
      </c>
      <c r="B118" s="33">
        <v>44109</v>
      </c>
      <c r="C118" s="412">
        <f t="shared" si="1"/>
        <v>2020</v>
      </c>
      <c r="D118" s="34" t="s">
        <v>154</v>
      </c>
      <c r="E118" s="35" t="s">
        <v>606</v>
      </c>
      <c r="F118" s="36"/>
      <c r="G118" s="34" t="s">
        <v>613</v>
      </c>
      <c r="H118" s="34" t="s">
        <v>692</v>
      </c>
      <c r="I118" s="32" t="s">
        <v>681</v>
      </c>
      <c r="J118" s="37">
        <v>4</v>
      </c>
      <c r="K118" s="9"/>
      <c r="L118" s="38" t="s">
        <v>1698</v>
      </c>
      <c r="M118" s="412" t="s">
        <v>1427</v>
      </c>
      <c r="N118" s="412" t="s">
        <v>1429</v>
      </c>
      <c r="O118" s="38" t="s">
        <v>1453</v>
      </c>
      <c r="P118" s="40"/>
      <c r="Q118" s="79" t="s">
        <v>834</v>
      </c>
      <c r="R118" s="41" t="s">
        <v>1699</v>
      </c>
      <c r="S118" s="42">
        <v>44109</v>
      </c>
      <c r="T118" s="38" t="s">
        <v>634</v>
      </c>
      <c r="U118" s="37" t="s">
        <v>1416</v>
      </c>
      <c r="V118" s="43">
        <v>44287</v>
      </c>
      <c r="W118" s="100">
        <v>1071</v>
      </c>
      <c r="X118" s="37" t="s">
        <v>1437</v>
      </c>
      <c r="Y118" s="9"/>
      <c r="Z118" s="9"/>
      <c r="AA118" s="9"/>
      <c r="AB118" s="33">
        <v>44109</v>
      </c>
      <c r="AC118" s="9"/>
    </row>
    <row r="119" spans="1:29" s="9" customFormat="1" ht="15.75" hidden="1" customHeight="1" x14ac:dyDescent="0.25">
      <c r="A119" s="39">
        <v>103</v>
      </c>
      <c r="B119" s="69">
        <v>44110</v>
      </c>
      <c r="C119" s="412">
        <f t="shared" si="1"/>
        <v>2020</v>
      </c>
      <c r="D119" s="70" t="s">
        <v>155</v>
      </c>
      <c r="E119" s="71" t="s">
        <v>606</v>
      </c>
      <c r="F119" s="72"/>
      <c r="G119" s="70" t="s">
        <v>613</v>
      </c>
      <c r="H119" s="34" t="s">
        <v>693</v>
      </c>
      <c r="I119" s="39" t="s">
        <v>634</v>
      </c>
      <c r="J119" s="73">
        <v>252</v>
      </c>
      <c r="L119" s="74" t="s">
        <v>1810</v>
      </c>
      <c r="M119" s="412" t="s">
        <v>1427</v>
      </c>
      <c r="N119" s="412" t="s">
        <v>1429</v>
      </c>
      <c r="O119" s="74" t="s">
        <v>1811</v>
      </c>
      <c r="P119" s="75" t="s">
        <v>1812</v>
      </c>
      <c r="Q119" s="80" t="s">
        <v>834</v>
      </c>
      <c r="R119" s="77" t="s">
        <v>1813</v>
      </c>
      <c r="S119" s="81">
        <v>44109</v>
      </c>
      <c r="T119" s="74" t="s">
        <v>653</v>
      </c>
      <c r="U119" s="73" t="s">
        <v>1416</v>
      </c>
      <c r="V119" s="78">
        <v>44300</v>
      </c>
      <c r="W119" s="133">
        <v>1083</v>
      </c>
      <c r="X119" s="73" t="s">
        <v>1437</v>
      </c>
      <c r="AB119" s="69">
        <v>44110</v>
      </c>
    </row>
    <row r="120" spans="1:29" ht="15.75" hidden="1" customHeight="1" x14ac:dyDescent="0.25">
      <c r="A120" s="32">
        <v>104</v>
      </c>
      <c r="B120" s="33">
        <v>44110</v>
      </c>
      <c r="C120" s="412">
        <f t="shared" si="1"/>
        <v>2020</v>
      </c>
      <c r="D120" s="34" t="s">
        <v>156</v>
      </c>
      <c r="E120" s="35" t="s">
        <v>606</v>
      </c>
      <c r="F120" s="36"/>
      <c r="G120" s="34" t="s">
        <v>613</v>
      </c>
      <c r="H120" s="411" t="s">
        <v>4067</v>
      </c>
      <c r="I120" s="32" t="s">
        <v>632</v>
      </c>
      <c r="J120" s="37">
        <v>67</v>
      </c>
      <c r="K120" s="9"/>
      <c r="L120" s="32">
        <v>2009713</v>
      </c>
      <c r="M120" s="39" t="s">
        <v>1427</v>
      </c>
      <c r="N120" s="39" t="s">
        <v>1429</v>
      </c>
      <c r="O120" s="38" t="s">
        <v>1307</v>
      </c>
      <c r="P120" s="40" t="s">
        <v>1706</v>
      </c>
      <c r="Q120" s="79" t="s">
        <v>1663</v>
      </c>
      <c r="R120" s="41" t="s">
        <v>1707</v>
      </c>
      <c r="S120" s="42">
        <v>44166</v>
      </c>
      <c r="T120" s="38" t="s">
        <v>1415</v>
      </c>
      <c r="U120" s="37" t="s">
        <v>1416</v>
      </c>
      <c r="V120" s="43">
        <v>44287</v>
      </c>
      <c r="W120" s="100">
        <v>1074</v>
      </c>
      <c r="X120" s="37" t="s">
        <v>1437</v>
      </c>
      <c r="Y120" s="9"/>
      <c r="Z120" s="9"/>
      <c r="AA120" s="9"/>
      <c r="AB120" s="33">
        <v>44110</v>
      </c>
      <c r="AC120" s="9"/>
    </row>
    <row r="121" spans="1:29" s="9" customFormat="1" ht="15.75" hidden="1" customHeight="1" x14ac:dyDescent="0.25">
      <c r="A121" s="409">
        <v>105</v>
      </c>
      <c r="B121" s="414">
        <v>44110</v>
      </c>
      <c r="C121" s="412">
        <f t="shared" si="1"/>
        <v>2020</v>
      </c>
      <c r="D121" s="411" t="s">
        <v>157</v>
      </c>
      <c r="E121" s="415" t="s">
        <v>609</v>
      </c>
      <c r="F121" s="416"/>
      <c r="G121" s="411" t="s">
        <v>613</v>
      </c>
      <c r="H121" s="411" t="s">
        <v>672</v>
      </c>
      <c r="I121" s="409" t="s">
        <v>668</v>
      </c>
      <c r="J121" s="417" t="s">
        <v>694</v>
      </c>
      <c r="K121" s="1"/>
      <c r="L121" s="413" t="s">
        <v>867</v>
      </c>
      <c r="M121" s="412" t="s">
        <v>1427</v>
      </c>
      <c r="N121" s="412" t="s">
        <v>1429</v>
      </c>
      <c r="O121" s="413" t="s">
        <v>1311</v>
      </c>
      <c r="P121" s="418" t="s">
        <v>1312</v>
      </c>
      <c r="Q121" s="419" t="s">
        <v>840</v>
      </c>
      <c r="R121" s="420" t="s">
        <v>1396</v>
      </c>
      <c r="S121" s="408">
        <v>43891</v>
      </c>
      <c r="T121" s="413" t="s">
        <v>1415</v>
      </c>
      <c r="U121" s="417" t="s">
        <v>1416</v>
      </c>
      <c r="V121" s="421">
        <v>44112</v>
      </c>
      <c r="W121" s="422" t="s">
        <v>1422</v>
      </c>
      <c r="X121" s="417" t="s">
        <v>1437</v>
      </c>
      <c r="Y121" s="1"/>
      <c r="Z121" s="1"/>
      <c r="AA121" s="1"/>
      <c r="AB121" s="414">
        <v>44110</v>
      </c>
      <c r="AC121" s="1"/>
    </row>
    <row r="122" spans="1:29" s="9" customFormat="1" ht="15.75" hidden="1" customHeight="1" x14ac:dyDescent="0.25">
      <c r="A122" s="32">
        <v>106</v>
      </c>
      <c r="B122" s="33">
        <v>44110</v>
      </c>
      <c r="C122" s="412">
        <f t="shared" si="1"/>
        <v>2020</v>
      </c>
      <c r="D122" s="34" t="s">
        <v>158</v>
      </c>
      <c r="E122" s="35" t="s">
        <v>606</v>
      </c>
      <c r="F122" s="36"/>
      <c r="G122" s="34" t="s">
        <v>613</v>
      </c>
      <c r="H122" s="411" t="s">
        <v>801</v>
      </c>
      <c r="I122" s="32" t="s">
        <v>41</v>
      </c>
      <c r="J122" s="37">
        <v>63</v>
      </c>
      <c r="L122" s="38" t="s">
        <v>1814</v>
      </c>
      <c r="M122" s="412" t="s">
        <v>1427</v>
      </c>
      <c r="N122" s="412" t="s">
        <v>1429</v>
      </c>
      <c r="O122" s="38" t="s">
        <v>1815</v>
      </c>
      <c r="P122" s="40" t="s">
        <v>1816</v>
      </c>
      <c r="Q122" s="79" t="s">
        <v>834</v>
      </c>
      <c r="R122" s="41" t="s">
        <v>1817</v>
      </c>
      <c r="S122" s="42">
        <v>44109</v>
      </c>
      <c r="T122" s="38" t="s">
        <v>634</v>
      </c>
      <c r="U122" s="37" t="s">
        <v>1416</v>
      </c>
      <c r="V122" s="43">
        <v>44300</v>
      </c>
      <c r="W122" s="100">
        <v>1084</v>
      </c>
      <c r="X122" s="37" t="s">
        <v>1437</v>
      </c>
      <c r="AB122" s="33">
        <v>44110</v>
      </c>
    </row>
    <row r="123" spans="1:29" s="9" customFormat="1" ht="30.75" hidden="1" customHeight="1" x14ac:dyDescent="0.25">
      <c r="A123" s="39">
        <v>107</v>
      </c>
      <c r="B123" s="69">
        <v>44110</v>
      </c>
      <c r="C123" s="412">
        <f t="shared" si="1"/>
        <v>2020</v>
      </c>
      <c r="D123" s="70" t="s">
        <v>159</v>
      </c>
      <c r="E123" s="71" t="s">
        <v>606</v>
      </c>
      <c r="F123" s="72"/>
      <c r="G123" s="70" t="s">
        <v>613</v>
      </c>
      <c r="H123" s="70" t="s">
        <v>620</v>
      </c>
      <c r="I123" s="39" t="s">
        <v>695</v>
      </c>
      <c r="J123" s="73">
        <v>28</v>
      </c>
      <c r="L123" s="74">
        <v>9210517</v>
      </c>
      <c r="M123" s="39" t="s">
        <v>1427</v>
      </c>
      <c r="N123" s="39" t="s">
        <v>1429</v>
      </c>
      <c r="O123" s="74" t="s">
        <v>1323</v>
      </c>
      <c r="P123" s="75" t="s">
        <v>1855</v>
      </c>
      <c r="Q123" s="80" t="s">
        <v>834</v>
      </c>
      <c r="R123" s="77" t="s">
        <v>1856</v>
      </c>
      <c r="S123" s="81">
        <v>44109</v>
      </c>
      <c r="T123" s="74" t="s">
        <v>1415</v>
      </c>
      <c r="U123" s="73" t="s">
        <v>1416</v>
      </c>
      <c r="V123" s="78">
        <v>44301</v>
      </c>
      <c r="W123" s="133">
        <v>1086</v>
      </c>
      <c r="X123" s="73" t="s">
        <v>1437</v>
      </c>
      <c r="AB123" s="69">
        <v>44110</v>
      </c>
    </row>
    <row r="124" spans="1:29" ht="15.75" hidden="1" customHeight="1" x14ac:dyDescent="0.25">
      <c r="A124" s="32">
        <v>108</v>
      </c>
      <c r="B124" s="33">
        <v>44111</v>
      </c>
      <c r="C124" s="412">
        <f t="shared" si="1"/>
        <v>2020</v>
      </c>
      <c r="D124" s="34" t="s">
        <v>160</v>
      </c>
      <c r="E124" s="35" t="s">
        <v>606</v>
      </c>
      <c r="F124" s="36"/>
      <c r="G124" s="34" t="s">
        <v>613</v>
      </c>
      <c r="H124" s="34" t="s">
        <v>650</v>
      </c>
      <c r="I124" s="32" t="s">
        <v>634</v>
      </c>
      <c r="J124" s="37">
        <v>57</v>
      </c>
      <c r="K124" s="9"/>
      <c r="L124" s="32">
        <v>22098930</v>
      </c>
      <c r="M124" s="39" t="s">
        <v>1427</v>
      </c>
      <c r="N124" s="39" t="s">
        <v>1429</v>
      </c>
      <c r="O124" s="38">
        <v>2015</v>
      </c>
      <c r="P124" s="40">
        <v>3817</v>
      </c>
      <c r="Q124" s="79" t="s">
        <v>834</v>
      </c>
      <c r="R124" s="41" t="s">
        <v>1805</v>
      </c>
      <c r="S124" s="42">
        <v>44109</v>
      </c>
      <c r="T124" s="38" t="s">
        <v>634</v>
      </c>
      <c r="U124" s="37" t="s">
        <v>1416</v>
      </c>
      <c r="V124" s="43">
        <v>44109</v>
      </c>
      <c r="W124" s="100">
        <v>1079</v>
      </c>
      <c r="X124" s="37" t="s">
        <v>1437</v>
      </c>
      <c r="Y124" s="9"/>
      <c r="Z124" s="9"/>
      <c r="AA124" s="9"/>
      <c r="AB124" s="33">
        <v>44111</v>
      </c>
      <c r="AC124" s="9"/>
    </row>
    <row r="125" spans="1:29" s="9" customFormat="1" ht="15.75" hidden="1" customHeight="1" x14ac:dyDescent="0.25">
      <c r="A125" s="32">
        <v>109</v>
      </c>
      <c r="B125" s="33">
        <v>44111</v>
      </c>
      <c r="C125" s="412">
        <f t="shared" si="1"/>
        <v>2020</v>
      </c>
      <c r="D125" s="34" t="s">
        <v>161</v>
      </c>
      <c r="E125" s="35" t="s">
        <v>606</v>
      </c>
      <c r="F125" s="36"/>
      <c r="G125" s="34" t="s">
        <v>613</v>
      </c>
      <c r="H125" s="34" t="s">
        <v>696</v>
      </c>
      <c r="I125" s="32" t="s">
        <v>697</v>
      </c>
      <c r="J125" s="37">
        <v>321</v>
      </c>
      <c r="L125" s="38" t="s">
        <v>868</v>
      </c>
      <c r="M125" s="39" t="s">
        <v>1427</v>
      </c>
      <c r="N125" s="39" t="s">
        <v>1429</v>
      </c>
      <c r="O125" s="38">
        <v>2011</v>
      </c>
      <c r="P125" s="40">
        <v>5904</v>
      </c>
      <c r="Q125" s="79" t="s">
        <v>834</v>
      </c>
      <c r="R125" s="41" t="s">
        <v>1809</v>
      </c>
      <c r="S125" s="42">
        <v>44109</v>
      </c>
      <c r="T125" s="38" t="s">
        <v>634</v>
      </c>
      <c r="U125" s="37" t="s">
        <v>1416</v>
      </c>
      <c r="V125" s="43">
        <v>44300</v>
      </c>
      <c r="W125" s="100">
        <v>1082</v>
      </c>
      <c r="X125" s="37" t="s">
        <v>1437</v>
      </c>
      <c r="AB125" s="33">
        <v>44111</v>
      </c>
    </row>
    <row r="126" spans="1:29" s="9" customFormat="1" ht="15.75" hidden="1" customHeight="1" x14ac:dyDescent="0.25">
      <c r="A126" s="409">
        <v>110</v>
      </c>
      <c r="B126" s="414">
        <v>44111</v>
      </c>
      <c r="C126" s="412">
        <f t="shared" si="1"/>
        <v>2020</v>
      </c>
      <c r="D126" s="411" t="s">
        <v>162</v>
      </c>
      <c r="E126" s="415">
        <v>100309976</v>
      </c>
      <c r="F126" s="416" t="s">
        <v>698</v>
      </c>
      <c r="G126" s="411" t="s">
        <v>613</v>
      </c>
      <c r="H126" s="411" t="s">
        <v>699</v>
      </c>
      <c r="I126" s="409" t="s">
        <v>644</v>
      </c>
      <c r="J126" s="417">
        <v>1</v>
      </c>
      <c r="K126" s="1"/>
      <c r="L126" s="413" t="s">
        <v>870</v>
      </c>
      <c r="M126" s="26" t="s">
        <v>1428</v>
      </c>
      <c r="N126" s="26"/>
      <c r="O126" s="413">
        <v>2015</v>
      </c>
      <c r="P126" s="418" t="s">
        <v>1313</v>
      </c>
      <c r="Q126" s="419" t="s">
        <v>1397</v>
      </c>
      <c r="R126" s="420" t="s">
        <v>1166</v>
      </c>
      <c r="S126" s="408">
        <v>43497</v>
      </c>
      <c r="T126" s="413">
        <v>9</v>
      </c>
      <c r="U126" s="417" t="s">
        <v>1416</v>
      </c>
      <c r="V126" s="421">
        <v>44145</v>
      </c>
      <c r="W126" s="422">
        <v>214</v>
      </c>
      <c r="X126" s="417" t="s">
        <v>1437</v>
      </c>
      <c r="Y126" s="1"/>
      <c r="Z126" s="1"/>
      <c r="AA126" s="1"/>
      <c r="AB126" s="414">
        <v>44111</v>
      </c>
      <c r="AC126" s="1"/>
    </row>
    <row r="127" spans="1:29" s="9" customFormat="1" ht="15.75" hidden="1" customHeight="1" x14ac:dyDescent="0.25">
      <c r="A127" s="412">
        <v>111</v>
      </c>
      <c r="B127" s="410">
        <v>44111</v>
      </c>
      <c r="C127" s="412">
        <f t="shared" si="1"/>
        <v>2020</v>
      </c>
      <c r="D127" s="22" t="s">
        <v>163</v>
      </c>
      <c r="E127" s="23">
        <v>100349483</v>
      </c>
      <c r="F127" s="24"/>
      <c r="G127" s="22" t="s">
        <v>613</v>
      </c>
      <c r="H127" s="22" t="s">
        <v>8185</v>
      </c>
      <c r="I127" s="412" t="s">
        <v>649</v>
      </c>
      <c r="J127" s="25">
        <v>199</v>
      </c>
      <c r="K127" s="8"/>
      <c r="L127" s="26" t="s">
        <v>871</v>
      </c>
      <c r="M127" s="412" t="s">
        <v>1427</v>
      </c>
      <c r="N127" s="412" t="s">
        <v>1429</v>
      </c>
      <c r="O127" s="26">
        <v>1997</v>
      </c>
      <c r="P127" s="27" t="s">
        <v>2159</v>
      </c>
      <c r="Q127" s="80" t="s">
        <v>834</v>
      </c>
      <c r="R127" s="29" t="s">
        <v>2160</v>
      </c>
      <c r="S127" s="30">
        <v>44110</v>
      </c>
      <c r="T127" s="26" t="s">
        <v>1415</v>
      </c>
      <c r="U127" s="25" t="s">
        <v>1416</v>
      </c>
      <c r="V127" s="31">
        <v>44333</v>
      </c>
      <c r="W127" s="99">
        <v>1112</v>
      </c>
      <c r="X127" s="25" t="s">
        <v>1437</v>
      </c>
      <c r="Y127" s="8"/>
      <c r="Z127" s="8"/>
      <c r="AA127" s="8"/>
      <c r="AB127" s="410">
        <v>44111</v>
      </c>
      <c r="AC127" s="8"/>
    </row>
    <row r="128" spans="1:29" s="9" customFormat="1" ht="15.75" hidden="1" customHeight="1" x14ac:dyDescent="0.25">
      <c r="A128" s="32">
        <v>112</v>
      </c>
      <c r="B128" s="33">
        <v>44112</v>
      </c>
      <c r="C128" s="412">
        <f t="shared" si="1"/>
        <v>2020</v>
      </c>
      <c r="D128" s="34" t="s">
        <v>164</v>
      </c>
      <c r="E128" s="35" t="s">
        <v>606</v>
      </c>
      <c r="F128" s="36"/>
      <c r="G128" s="34" t="s">
        <v>613</v>
      </c>
      <c r="H128" s="411" t="s">
        <v>1603</v>
      </c>
      <c r="I128" s="32" t="s">
        <v>700</v>
      </c>
      <c r="J128" s="37">
        <v>47</v>
      </c>
      <c r="L128" s="32" t="s">
        <v>872</v>
      </c>
      <c r="M128" s="39" t="s">
        <v>1427</v>
      </c>
      <c r="N128" s="39" t="s">
        <v>1429</v>
      </c>
      <c r="O128" s="38" t="s">
        <v>1446</v>
      </c>
      <c r="P128" s="40">
        <v>6735</v>
      </c>
      <c r="Q128" s="79" t="s">
        <v>834</v>
      </c>
      <c r="R128" s="41" t="s">
        <v>1881</v>
      </c>
      <c r="S128" s="42">
        <v>44109</v>
      </c>
      <c r="T128" s="38" t="s">
        <v>624</v>
      </c>
      <c r="U128" s="37" t="s">
        <v>1416</v>
      </c>
      <c r="V128" s="43">
        <v>44302</v>
      </c>
      <c r="W128" s="100">
        <v>1089</v>
      </c>
      <c r="X128" s="37" t="s">
        <v>1437</v>
      </c>
      <c r="AB128" s="33">
        <v>44112</v>
      </c>
    </row>
    <row r="129" spans="1:29" ht="30.75" hidden="1" customHeight="1" x14ac:dyDescent="0.25">
      <c r="A129" s="409">
        <v>113</v>
      </c>
      <c r="B129" s="414">
        <v>44112</v>
      </c>
      <c r="C129" s="412">
        <f t="shared" si="1"/>
        <v>2020</v>
      </c>
      <c r="D129" s="411" t="s">
        <v>165</v>
      </c>
      <c r="E129" s="415">
        <v>100352727</v>
      </c>
      <c r="F129" s="416"/>
      <c r="G129" s="411" t="s">
        <v>613</v>
      </c>
      <c r="H129" s="411" t="s">
        <v>701</v>
      </c>
      <c r="I129" s="409" t="s">
        <v>40</v>
      </c>
      <c r="J129" s="417">
        <v>16</v>
      </c>
      <c r="L129" s="413" t="s">
        <v>873</v>
      </c>
      <c r="M129" s="409" t="s">
        <v>1427</v>
      </c>
      <c r="N129" s="409" t="s">
        <v>1429</v>
      </c>
      <c r="O129" s="413">
        <v>2004</v>
      </c>
      <c r="P129" s="418">
        <v>6506</v>
      </c>
      <c r="Q129" s="419" t="s">
        <v>1663</v>
      </c>
      <c r="R129" s="420" t="s">
        <v>1398</v>
      </c>
      <c r="S129" s="408">
        <v>44166</v>
      </c>
      <c r="T129" s="413">
        <v>0</v>
      </c>
      <c r="U129" s="417" t="s">
        <v>1416</v>
      </c>
      <c r="V129" s="421">
        <v>44191</v>
      </c>
      <c r="W129" s="422">
        <v>931</v>
      </c>
      <c r="X129" s="68" t="s">
        <v>1436</v>
      </c>
      <c r="AB129" s="414">
        <v>44112</v>
      </c>
    </row>
    <row r="130" spans="1:29" s="8" customFormat="1" ht="15.75" hidden="1" customHeight="1" x14ac:dyDescent="0.25">
      <c r="A130" s="409">
        <v>114</v>
      </c>
      <c r="B130" s="414">
        <v>44120</v>
      </c>
      <c r="C130" s="412">
        <f t="shared" si="1"/>
        <v>2020</v>
      </c>
      <c r="D130" s="411" t="s">
        <v>166</v>
      </c>
      <c r="E130" s="415">
        <v>100217091</v>
      </c>
      <c r="F130" s="416"/>
      <c r="G130" s="411" t="s">
        <v>613</v>
      </c>
      <c r="H130" s="22" t="s">
        <v>702</v>
      </c>
      <c r="I130" s="409" t="s">
        <v>17910</v>
      </c>
      <c r="J130" s="417">
        <v>19</v>
      </c>
      <c r="L130" s="413" t="s">
        <v>874</v>
      </c>
      <c r="M130" s="412" t="s">
        <v>1427</v>
      </c>
      <c r="N130" s="412" t="s">
        <v>1429</v>
      </c>
      <c r="O130" s="413" t="s">
        <v>1314</v>
      </c>
      <c r="P130" s="418">
        <v>16381.1</v>
      </c>
      <c r="Q130" s="419" t="s">
        <v>1663</v>
      </c>
      <c r="R130" s="420">
        <v>43975280</v>
      </c>
      <c r="S130" s="408">
        <v>44169</v>
      </c>
      <c r="T130" s="413" t="s">
        <v>1415</v>
      </c>
      <c r="U130" s="417" t="s">
        <v>1416</v>
      </c>
      <c r="V130" s="421">
        <v>44192</v>
      </c>
      <c r="W130" s="422">
        <v>789</v>
      </c>
      <c r="X130" s="68" t="s">
        <v>1436</v>
      </c>
      <c r="AB130" s="414">
        <v>44120</v>
      </c>
    </row>
    <row r="131" spans="1:29" s="9" customFormat="1" ht="15.75" hidden="1" customHeight="1" x14ac:dyDescent="0.25">
      <c r="A131" s="412">
        <v>115</v>
      </c>
      <c r="B131" s="410">
        <v>44112</v>
      </c>
      <c r="C131" s="412">
        <f t="shared" si="1"/>
        <v>2020</v>
      </c>
      <c r="D131" s="22" t="s">
        <v>167</v>
      </c>
      <c r="E131" s="23">
        <v>100321785</v>
      </c>
      <c r="F131" s="24"/>
      <c r="G131" s="22" t="s">
        <v>613</v>
      </c>
      <c r="H131" s="411" t="s">
        <v>626</v>
      </c>
      <c r="I131" s="412" t="s">
        <v>33</v>
      </c>
      <c r="J131" s="25">
        <v>42</v>
      </c>
      <c r="K131" s="8"/>
      <c r="L131" s="26" t="s">
        <v>1537</v>
      </c>
      <c r="M131" s="412" t="s">
        <v>1427</v>
      </c>
      <c r="N131" s="412" t="s">
        <v>1429</v>
      </c>
      <c r="O131" s="26">
        <v>2006</v>
      </c>
      <c r="P131" s="27" t="s">
        <v>1536</v>
      </c>
      <c r="Q131" s="28" t="s">
        <v>1663</v>
      </c>
      <c r="R131" s="29" t="s">
        <v>1664</v>
      </c>
      <c r="S131" s="30">
        <v>44166</v>
      </c>
      <c r="T131" s="26" t="s">
        <v>1415</v>
      </c>
      <c r="U131" s="25" t="s">
        <v>1416</v>
      </c>
      <c r="V131" s="31">
        <v>44273</v>
      </c>
      <c r="W131" s="99">
        <v>1046</v>
      </c>
      <c r="X131" s="25" t="s">
        <v>1437</v>
      </c>
      <c r="Y131" s="8"/>
      <c r="Z131" s="8"/>
      <c r="AA131" s="8"/>
      <c r="AB131" s="410">
        <v>44112</v>
      </c>
      <c r="AC131" s="8"/>
    </row>
    <row r="132" spans="1:29" ht="30.75" hidden="1" customHeight="1" x14ac:dyDescent="0.25">
      <c r="A132" s="32">
        <v>116</v>
      </c>
      <c r="B132" s="33">
        <v>44116</v>
      </c>
      <c r="C132" s="412">
        <f t="shared" si="1"/>
        <v>2020</v>
      </c>
      <c r="D132" s="34" t="s">
        <v>168</v>
      </c>
      <c r="E132" s="35" t="s">
        <v>606</v>
      </c>
      <c r="F132" s="36"/>
      <c r="G132" s="34" t="s">
        <v>613</v>
      </c>
      <c r="H132" s="34" t="s">
        <v>693</v>
      </c>
      <c r="I132" s="32" t="s">
        <v>703</v>
      </c>
      <c r="J132" s="37">
        <v>1</v>
      </c>
      <c r="K132" s="9"/>
      <c r="L132" s="32" t="s">
        <v>875</v>
      </c>
      <c r="M132" s="39" t="s">
        <v>1427</v>
      </c>
      <c r="N132" s="39" t="s">
        <v>1429</v>
      </c>
      <c r="O132" s="38">
        <v>2005</v>
      </c>
      <c r="P132" s="40" t="s">
        <v>1700</v>
      </c>
      <c r="Q132" s="80" t="s">
        <v>834</v>
      </c>
      <c r="R132" s="41" t="s">
        <v>1701</v>
      </c>
      <c r="S132" s="42">
        <v>44109</v>
      </c>
      <c r="T132" s="38" t="s">
        <v>634</v>
      </c>
      <c r="U132" s="37" t="s">
        <v>1416</v>
      </c>
      <c r="V132" s="43">
        <v>44287</v>
      </c>
      <c r="W132" s="100">
        <v>1070</v>
      </c>
      <c r="X132" s="37" t="s">
        <v>1437</v>
      </c>
      <c r="Y132" s="9"/>
      <c r="Z132" s="9"/>
      <c r="AA132" s="9"/>
      <c r="AB132" s="33">
        <v>44116</v>
      </c>
      <c r="AC132" s="9"/>
    </row>
    <row r="133" spans="1:29" s="8" customFormat="1" ht="30.75" hidden="1" customHeight="1" x14ac:dyDescent="0.25">
      <c r="A133" s="32">
        <v>117</v>
      </c>
      <c r="B133" s="33">
        <v>44117</v>
      </c>
      <c r="C133" s="412">
        <f t="shared" si="1"/>
        <v>2020</v>
      </c>
      <c r="D133" s="34" t="s">
        <v>169</v>
      </c>
      <c r="E133" s="35" t="s">
        <v>606</v>
      </c>
      <c r="F133" s="36"/>
      <c r="G133" s="34" t="s">
        <v>613</v>
      </c>
      <c r="H133" s="411" t="s">
        <v>801</v>
      </c>
      <c r="I133" s="32" t="s">
        <v>636</v>
      </c>
      <c r="J133" s="37">
        <v>90</v>
      </c>
      <c r="K133" s="9"/>
      <c r="L133" s="38" t="s">
        <v>1857</v>
      </c>
      <c r="M133" s="39" t="s">
        <v>1427</v>
      </c>
      <c r="N133" s="39" t="s">
        <v>1429</v>
      </c>
      <c r="O133" s="38" t="s">
        <v>1453</v>
      </c>
      <c r="P133" s="40" t="s">
        <v>1858</v>
      </c>
      <c r="Q133" s="80" t="s">
        <v>834</v>
      </c>
      <c r="R133" s="41" t="s">
        <v>1859</v>
      </c>
      <c r="S133" s="42">
        <v>44109</v>
      </c>
      <c r="T133" s="38" t="s">
        <v>634</v>
      </c>
      <c r="U133" s="37" t="s">
        <v>1416</v>
      </c>
      <c r="V133" s="43">
        <v>44301</v>
      </c>
      <c r="W133" s="100">
        <v>1087</v>
      </c>
      <c r="X133" s="37" t="s">
        <v>1437</v>
      </c>
      <c r="Y133" s="9"/>
      <c r="Z133" s="9"/>
      <c r="AA133" s="9"/>
      <c r="AB133" s="33">
        <v>44117</v>
      </c>
      <c r="AC133" s="9"/>
    </row>
    <row r="134" spans="1:29" s="8" customFormat="1" ht="30.75" hidden="1" customHeight="1" x14ac:dyDescent="0.25">
      <c r="A134" s="32">
        <v>118</v>
      </c>
      <c r="B134" s="33">
        <v>44117</v>
      </c>
      <c r="C134" s="412">
        <f t="shared" si="1"/>
        <v>2020</v>
      </c>
      <c r="D134" s="34" t="s">
        <v>170</v>
      </c>
      <c r="E134" s="35" t="s">
        <v>606</v>
      </c>
      <c r="F134" s="36"/>
      <c r="G134" s="34" t="s">
        <v>613</v>
      </c>
      <c r="H134" s="34" t="s">
        <v>650</v>
      </c>
      <c r="I134" s="32" t="s">
        <v>704</v>
      </c>
      <c r="J134" s="37">
        <v>300</v>
      </c>
      <c r="K134" s="9"/>
      <c r="L134" s="38" t="s">
        <v>876</v>
      </c>
      <c r="M134" s="39" t="s">
        <v>1427</v>
      </c>
      <c r="N134" s="39" t="s">
        <v>1429</v>
      </c>
      <c r="O134" s="38">
        <v>2015</v>
      </c>
      <c r="P134" s="40" t="s">
        <v>1801</v>
      </c>
      <c r="Q134" s="79" t="s">
        <v>834</v>
      </c>
      <c r="R134" s="41" t="s">
        <v>1802</v>
      </c>
      <c r="S134" s="42">
        <v>44109</v>
      </c>
      <c r="T134" s="38" t="s">
        <v>634</v>
      </c>
      <c r="U134" s="37" t="s">
        <v>1416</v>
      </c>
      <c r="V134" s="43">
        <v>44298</v>
      </c>
      <c r="W134" s="100">
        <v>1077</v>
      </c>
      <c r="X134" s="37" t="s">
        <v>1437</v>
      </c>
      <c r="Y134" s="9"/>
      <c r="Z134" s="9"/>
      <c r="AA134" s="9"/>
      <c r="AB134" s="33">
        <v>44117</v>
      </c>
      <c r="AC134" s="9"/>
    </row>
    <row r="135" spans="1:29" s="9" customFormat="1" ht="15.75" hidden="1" customHeight="1" x14ac:dyDescent="0.25">
      <c r="A135" s="39">
        <v>119</v>
      </c>
      <c r="B135" s="69">
        <v>44118</v>
      </c>
      <c r="C135" s="412">
        <f t="shared" si="1"/>
        <v>2020</v>
      </c>
      <c r="D135" s="70" t="s">
        <v>171</v>
      </c>
      <c r="E135" s="71" t="s">
        <v>606</v>
      </c>
      <c r="F135" s="72"/>
      <c r="G135" s="70" t="s">
        <v>613</v>
      </c>
      <c r="H135" s="70" t="s">
        <v>659</v>
      </c>
      <c r="I135" s="39" t="s">
        <v>655</v>
      </c>
      <c r="J135" s="73">
        <v>70</v>
      </c>
      <c r="L135" s="74" t="s">
        <v>877</v>
      </c>
      <c r="M135" s="39" t="s">
        <v>1427</v>
      </c>
      <c r="N135" s="39" t="s">
        <v>1429</v>
      </c>
      <c r="O135" s="74">
        <v>1968</v>
      </c>
      <c r="P135" s="75"/>
      <c r="Q135" s="80" t="s">
        <v>834</v>
      </c>
      <c r="R135" s="77" t="s">
        <v>2048</v>
      </c>
      <c r="S135" s="81">
        <v>44109</v>
      </c>
      <c r="T135" s="74" t="s">
        <v>634</v>
      </c>
      <c r="U135" s="73" t="s">
        <v>1416</v>
      </c>
      <c r="V135" s="78">
        <v>44302</v>
      </c>
      <c r="W135" s="133">
        <v>1101</v>
      </c>
      <c r="X135" s="73" t="s">
        <v>1437</v>
      </c>
      <c r="AB135" s="69">
        <v>44118</v>
      </c>
    </row>
    <row r="136" spans="1:29" s="9" customFormat="1" ht="15.75" hidden="1" customHeight="1" x14ac:dyDescent="0.25">
      <c r="A136" s="409">
        <v>120</v>
      </c>
      <c r="B136" s="414">
        <v>44118</v>
      </c>
      <c r="C136" s="412">
        <f t="shared" si="1"/>
        <v>2020</v>
      </c>
      <c r="D136" s="411" t="s">
        <v>172</v>
      </c>
      <c r="E136" s="415">
        <v>100359388</v>
      </c>
      <c r="F136" s="416"/>
      <c r="G136" s="411" t="s">
        <v>613</v>
      </c>
      <c r="H136" s="411" t="s">
        <v>802</v>
      </c>
      <c r="I136" s="409" t="s">
        <v>656</v>
      </c>
      <c r="J136" s="417">
        <v>109</v>
      </c>
      <c r="K136" s="1"/>
      <c r="L136" s="409" t="s">
        <v>878</v>
      </c>
      <c r="M136" s="412" t="s">
        <v>1427</v>
      </c>
      <c r="N136" s="412" t="s">
        <v>1429</v>
      </c>
      <c r="O136" s="413">
        <v>1987</v>
      </c>
      <c r="P136" s="418">
        <v>3359</v>
      </c>
      <c r="Q136" s="419" t="s">
        <v>1353</v>
      </c>
      <c r="R136" s="420" t="s">
        <v>1399</v>
      </c>
      <c r="S136" s="30">
        <v>43831</v>
      </c>
      <c r="T136" s="413">
        <v>0</v>
      </c>
      <c r="U136" s="417" t="s">
        <v>1416</v>
      </c>
      <c r="V136" s="421">
        <v>44132</v>
      </c>
      <c r="W136" s="422">
        <v>182</v>
      </c>
      <c r="X136" s="417"/>
      <c r="Y136" s="1"/>
      <c r="Z136" s="1"/>
      <c r="AA136" s="1"/>
      <c r="AB136" s="414">
        <v>44118</v>
      </c>
      <c r="AC136" s="1"/>
    </row>
    <row r="137" spans="1:29" s="9" customFormat="1" ht="15.75" hidden="1" customHeight="1" x14ac:dyDescent="0.25">
      <c r="A137" s="32">
        <v>121</v>
      </c>
      <c r="B137" s="38">
        <v>2021</v>
      </c>
      <c r="C137" s="412">
        <v>2021</v>
      </c>
      <c r="D137" s="34" t="s">
        <v>173</v>
      </c>
      <c r="E137" s="35" t="s">
        <v>606</v>
      </c>
      <c r="F137" s="36"/>
      <c r="G137" s="34" t="s">
        <v>613</v>
      </c>
      <c r="H137" s="411" t="s">
        <v>801</v>
      </c>
      <c r="I137" s="32" t="s">
        <v>636</v>
      </c>
      <c r="J137" s="37">
        <v>46</v>
      </c>
      <c r="L137" s="38" t="s">
        <v>879</v>
      </c>
      <c r="M137" s="39" t="s">
        <v>1427</v>
      </c>
      <c r="N137" s="39" t="s">
        <v>1429</v>
      </c>
      <c r="O137" s="38">
        <v>2008</v>
      </c>
      <c r="P137" s="40" t="s">
        <v>1803</v>
      </c>
      <c r="Q137" s="79" t="s">
        <v>834</v>
      </c>
      <c r="R137" s="41" t="s">
        <v>1804</v>
      </c>
      <c r="S137" s="42">
        <v>44109</v>
      </c>
      <c r="T137" s="38" t="s">
        <v>653</v>
      </c>
      <c r="U137" s="37" t="s">
        <v>1416</v>
      </c>
      <c r="V137" s="43">
        <v>44298</v>
      </c>
      <c r="W137" s="100">
        <v>1078</v>
      </c>
      <c r="X137" s="37" t="s">
        <v>1437</v>
      </c>
      <c r="AB137" s="38">
        <v>2021</v>
      </c>
    </row>
    <row r="138" spans="1:29" s="9" customFormat="1" ht="15.75" hidden="1" customHeight="1" x14ac:dyDescent="0.25">
      <c r="A138" s="32">
        <v>122</v>
      </c>
      <c r="B138" s="33">
        <v>44123</v>
      </c>
      <c r="C138" s="412">
        <f t="shared" si="1"/>
        <v>2020</v>
      </c>
      <c r="D138" s="34" t="s">
        <v>174</v>
      </c>
      <c r="E138" s="35" t="s">
        <v>606</v>
      </c>
      <c r="F138" s="36"/>
      <c r="G138" s="34" t="s">
        <v>613</v>
      </c>
      <c r="H138" s="411" t="s">
        <v>1869</v>
      </c>
      <c r="I138" s="32" t="s">
        <v>690</v>
      </c>
      <c r="J138" s="37">
        <v>78</v>
      </c>
      <c r="L138" s="38" t="s">
        <v>880</v>
      </c>
      <c r="M138" s="39" t="s">
        <v>1427</v>
      </c>
      <c r="N138" s="39" t="s">
        <v>1429</v>
      </c>
      <c r="O138" s="38">
        <v>2011</v>
      </c>
      <c r="P138" s="40">
        <v>4783</v>
      </c>
      <c r="Q138" s="79" t="s">
        <v>834</v>
      </c>
      <c r="R138" s="41" t="s">
        <v>1806</v>
      </c>
      <c r="S138" s="42">
        <v>44109</v>
      </c>
      <c r="T138" s="38" t="s">
        <v>1415</v>
      </c>
      <c r="U138" s="37" t="s">
        <v>1416</v>
      </c>
      <c r="V138" s="43">
        <v>44299</v>
      </c>
      <c r="W138" s="100">
        <v>1080</v>
      </c>
      <c r="X138" s="37" t="s">
        <v>1437</v>
      </c>
      <c r="AB138" s="33">
        <v>44123</v>
      </c>
    </row>
    <row r="139" spans="1:29" ht="15.75" hidden="1" customHeight="1" x14ac:dyDescent="0.25">
      <c r="A139" s="39">
        <v>123</v>
      </c>
      <c r="B139" s="69">
        <v>44123</v>
      </c>
      <c r="C139" s="412">
        <f t="shared" si="1"/>
        <v>2020</v>
      </c>
      <c r="D139" s="70" t="s">
        <v>175</v>
      </c>
      <c r="E139" s="71">
        <v>100348528</v>
      </c>
      <c r="F139" s="72"/>
      <c r="G139" s="70" t="s">
        <v>613</v>
      </c>
      <c r="H139" s="411" t="s">
        <v>8185</v>
      </c>
      <c r="I139" s="39" t="s">
        <v>705</v>
      </c>
      <c r="J139" s="73">
        <v>25</v>
      </c>
      <c r="K139" s="9"/>
      <c r="L139" s="74" t="s">
        <v>881</v>
      </c>
      <c r="M139" s="39" t="s">
        <v>1427</v>
      </c>
      <c r="N139" s="39" t="s">
        <v>1429</v>
      </c>
      <c r="O139" s="74">
        <v>2003</v>
      </c>
      <c r="P139" s="75" t="s">
        <v>1879</v>
      </c>
      <c r="Q139" s="80" t="s">
        <v>834</v>
      </c>
      <c r="R139" s="77" t="s">
        <v>1880</v>
      </c>
      <c r="S139" s="81">
        <v>44109</v>
      </c>
      <c r="T139" s="74" t="s">
        <v>634</v>
      </c>
      <c r="U139" s="73" t="s">
        <v>1416</v>
      </c>
      <c r="V139" s="78">
        <v>44302</v>
      </c>
      <c r="W139" s="133">
        <v>1088</v>
      </c>
      <c r="X139" s="73" t="s">
        <v>1437</v>
      </c>
      <c r="Y139" s="9"/>
      <c r="Z139" s="9"/>
      <c r="AA139" s="9"/>
      <c r="AB139" s="69">
        <v>44123</v>
      </c>
      <c r="AC139" s="9"/>
    </row>
    <row r="140" spans="1:29" s="9" customFormat="1" ht="15.75" hidden="1" customHeight="1" x14ac:dyDescent="0.25">
      <c r="A140" s="409">
        <v>124</v>
      </c>
      <c r="B140" s="414">
        <v>44124</v>
      </c>
      <c r="C140" s="412">
        <f t="shared" si="1"/>
        <v>2020</v>
      </c>
      <c r="D140" s="411" t="s">
        <v>176</v>
      </c>
      <c r="E140" s="415">
        <v>100332539</v>
      </c>
      <c r="F140" s="416"/>
      <c r="G140" s="411" t="s">
        <v>613</v>
      </c>
      <c r="H140" s="411" t="s">
        <v>701</v>
      </c>
      <c r="I140" s="409" t="s">
        <v>687</v>
      </c>
      <c r="J140" s="417">
        <v>103</v>
      </c>
      <c r="K140" s="1"/>
      <c r="L140" s="409" t="s">
        <v>882</v>
      </c>
      <c r="M140" s="412" t="s">
        <v>1427</v>
      </c>
      <c r="N140" s="412" t="s">
        <v>1429</v>
      </c>
      <c r="O140" s="413">
        <v>1993</v>
      </c>
      <c r="P140" s="418">
        <v>47300</v>
      </c>
      <c r="Q140" s="419" t="s">
        <v>1353</v>
      </c>
      <c r="R140" s="420" t="s">
        <v>1400</v>
      </c>
      <c r="S140" s="408">
        <v>43891</v>
      </c>
      <c r="T140" s="413">
        <v>0</v>
      </c>
      <c r="U140" s="417" t="s">
        <v>1416</v>
      </c>
      <c r="V140" s="421">
        <v>44137</v>
      </c>
      <c r="W140" s="422">
        <v>197</v>
      </c>
      <c r="X140" s="417"/>
      <c r="Y140" s="1"/>
      <c r="Z140" s="1"/>
      <c r="AA140" s="1"/>
      <c r="AB140" s="414">
        <v>44124</v>
      </c>
      <c r="AC140" s="1"/>
    </row>
    <row r="141" spans="1:29" s="9" customFormat="1" ht="15.75" hidden="1" customHeight="1" x14ac:dyDescent="0.25">
      <c r="A141" s="56">
        <v>125</v>
      </c>
      <c r="B141" s="57">
        <v>44124</v>
      </c>
      <c r="C141" s="412">
        <f t="shared" si="1"/>
        <v>2020</v>
      </c>
      <c r="D141" s="58" t="s">
        <v>177</v>
      </c>
      <c r="E141" s="59">
        <v>100228892</v>
      </c>
      <c r="F141" s="60"/>
      <c r="G141" s="58" t="s">
        <v>613</v>
      </c>
      <c r="H141" s="58" t="s">
        <v>818</v>
      </c>
      <c r="I141" s="56" t="s">
        <v>687</v>
      </c>
      <c r="J141" s="61">
        <v>42</v>
      </c>
      <c r="K141" s="10"/>
      <c r="L141" s="62" t="s">
        <v>883</v>
      </c>
      <c r="M141" s="44" t="s">
        <v>1427</v>
      </c>
      <c r="N141" s="44" t="s">
        <v>1429</v>
      </c>
      <c r="O141" s="62">
        <v>2008</v>
      </c>
      <c r="P141" s="63">
        <v>12790</v>
      </c>
      <c r="Q141" s="64" t="s">
        <v>834</v>
      </c>
      <c r="R141" s="65" t="s">
        <v>1401</v>
      </c>
      <c r="S141" s="66">
        <v>44105</v>
      </c>
      <c r="T141" s="62">
        <v>0</v>
      </c>
      <c r="U141" s="61" t="s">
        <v>1416</v>
      </c>
      <c r="V141" s="67">
        <v>44133</v>
      </c>
      <c r="W141" s="101" t="s">
        <v>1419</v>
      </c>
      <c r="X141" s="61" t="s">
        <v>1426</v>
      </c>
      <c r="Y141" s="10"/>
      <c r="Z141" s="10"/>
      <c r="AA141" s="10"/>
      <c r="AB141" s="57">
        <v>44124</v>
      </c>
      <c r="AC141" s="10"/>
    </row>
    <row r="142" spans="1:29" s="9" customFormat="1" ht="15.75" hidden="1" customHeight="1" x14ac:dyDescent="0.25">
      <c r="A142" s="409">
        <v>126</v>
      </c>
      <c r="B142" s="414">
        <v>44123</v>
      </c>
      <c r="C142" s="412">
        <f t="shared" si="1"/>
        <v>2020</v>
      </c>
      <c r="D142" s="411" t="s">
        <v>178</v>
      </c>
      <c r="E142" s="415" t="s">
        <v>610</v>
      </c>
      <c r="F142" s="416"/>
      <c r="G142" s="411" t="s">
        <v>613</v>
      </c>
      <c r="H142" s="22" t="s">
        <v>682</v>
      </c>
      <c r="I142" s="409" t="s">
        <v>616</v>
      </c>
      <c r="J142" s="417" t="s">
        <v>706</v>
      </c>
      <c r="K142" s="1"/>
      <c r="L142" s="413" t="s">
        <v>884</v>
      </c>
      <c r="M142" s="412" t="s">
        <v>1427</v>
      </c>
      <c r="N142" s="412" t="s">
        <v>1429</v>
      </c>
      <c r="O142" s="413" t="s">
        <v>1315</v>
      </c>
      <c r="P142" s="418" t="s">
        <v>1316</v>
      </c>
      <c r="Q142" s="419" t="s">
        <v>1353</v>
      </c>
      <c r="R142" s="420" t="s">
        <v>1402</v>
      </c>
      <c r="S142" s="408">
        <v>43831</v>
      </c>
      <c r="T142" s="413" t="s">
        <v>1415</v>
      </c>
      <c r="U142" s="417" t="s">
        <v>1416</v>
      </c>
      <c r="V142" s="421">
        <v>44132</v>
      </c>
      <c r="W142" s="422" t="s">
        <v>1423</v>
      </c>
      <c r="X142" s="417"/>
      <c r="Y142" s="1"/>
      <c r="Z142" s="1"/>
      <c r="AA142" s="1"/>
      <c r="AB142" s="414">
        <v>44123</v>
      </c>
      <c r="AC142" s="1"/>
    </row>
    <row r="143" spans="1:29" ht="15.75" hidden="1" customHeight="1" x14ac:dyDescent="0.25">
      <c r="A143" s="412">
        <v>127</v>
      </c>
      <c r="B143" s="410">
        <v>44126</v>
      </c>
      <c r="C143" s="412">
        <f t="shared" si="1"/>
        <v>2020</v>
      </c>
      <c r="D143" s="22" t="s">
        <v>179</v>
      </c>
      <c r="E143" s="23" t="s">
        <v>611</v>
      </c>
      <c r="F143" s="24"/>
      <c r="G143" s="22" t="s">
        <v>613</v>
      </c>
      <c r="H143" s="22" t="s">
        <v>647</v>
      </c>
      <c r="I143" s="412" t="s">
        <v>625</v>
      </c>
      <c r="J143" s="25" t="s">
        <v>660</v>
      </c>
      <c r="L143" s="26" t="s">
        <v>885</v>
      </c>
      <c r="M143" s="412" t="s">
        <v>1427</v>
      </c>
      <c r="N143" s="412" t="s">
        <v>1429</v>
      </c>
      <c r="O143" s="26" t="s">
        <v>1311</v>
      </c>
      <c r="P143" s="27" t="s">
        <v>1317</v>
      </c>
      <c r="Q143" s="28" t="s">
        <v>1353</v>
      </c>
      <c r="R143" s="29" t="s">
        <v>1403</v>
      </c>
      <c r="S143" s="30">
        <v>43466</v>
      </c>
      <c r="T143" s="26" t="s">
        <v>1415</v>
      </c>
      <c r="U143" s="25" t="s">
        <v>1416</v>
      </c>
      <c r="V143" s="31">
        <v>44141</v>
      </c>
      <c r="W143" s="99" t="s">
        <v>1424</v>
      </c>
      <c r="X143" s="25"/>
      <c r="AB143" s="410">
        <v>44126</v>
      </c>
    </row>
    <row r="144" spans="1:29" s="10" customFormat="1" ht="15.75" hidden="1" customHeight="1" x14ac:dyDescent="0.25">
      <c r="A144" s="409">
        <v>128</v>
      </c>
      <c r="B144" s="414">
        <v>44124</v>
      </c>
      <c r="C144" s="412">
        <f t="shared" si="1"/>
        <v>2020</v>
      </c>
      <c r="D144" s="411" t="s">
        <v>180</v>
      </c>
      <c r="E144" s="415">
        <v>100365155</v>
      </c>
      <c r="F144" s="416"/>
      <c r="G144" s="411" t="s">
        <v>613</v>
      </c>
      <c r="H144" s="411" t="s">
        <v>707</v>
      </c>
      <c r="I144" s="409" t="s">
        <v>708</v>
      </c>
      <c r="J144" s="417">
        <v>1</v>
      </c>
      <c r="K144" s="1"/>
      <c r="L144" s="409" t="s">
        <v>886</v>
      </c>
      <c r="M144" s="412" t="s">
        <v>1427</v>
      </c>
      <c r="N144" s="412" t="s">
        <v>1429</v>
      </c>
      <c r="O144" s="413" t="s">
        <v>1318</v>
      </c>
      <c r="P144" s="418">
        <v>24535.9</v>
      </c>
      <c r="Q144" s="419" t="s">
        <v>1663</v>
      </c>
      <c r="R144" s="420">
        <v>43972635</v>
      </c>
      <c r="S144" s="408">
        <v>44165</v>
      </c>
      <c r="T144" s="413" t="s">
        <v>1415</v>
      </c>
      <c r="U144" s="417" t="s">
        <v>1416</v>
      </c>
      <c r="V144" s="421">
        <v>44180</v>
      </c>
      <c r="W144" s="422">
        <v>473</v>
      </c>
      <c r="X144" s="68" t="s">
        <v>1436</v>
      </c>
      <c r="Y144" s="1"/>
      <c r="Z144" s="1"/>
      <c r="AA144" s="1"/>
      <c r="AB144" s="414">
        <v>44124</v>
      </c>
      <c r="AC144" s="1"/>
    </row>
    <row r="145" spans="1:28" ht="15.75" hidden="1" customHeight="1" x14ac:dyDescent="0.25">
      <c r="A145" s="409">
        <v>129</v>
      </c>
      <c r="B145" s="414">
        <v>44124</v>
      </c>
      <c r="C145" s="412">
        <f t="shared" ref="C145:C208" si="2">YEAR(B145)</f>
        <v>2020</v>
      </c>
      <c r="D145" s="411" t="s">
        <v>181</v>
      </c>
      <c r="E145" s="415">
        <v>100365156</v>
      </c>
      <c r="F145" s="416"/>
      <c r="G145" s="411" t="s">
        <v>613</v>
      </c>
      <c r="H145" s="411" t="s">
        <v>707</v>
      </c>
      <c r="I145" s="409" t="s">
        <v>708</v>
      </c>
      <c r="J145" s="417">
        <v>2</v>
      </c>
      <c r="L145" s="413" t="s">
        <v>887</v>
      </c>
      <c r="M145" s="412" t="s">
        <v>1427</v>
      </c>
      <c r="N145" s="412" t="s">
        <v>1429</v>
      </c>
      <c r="O145" s="413" t="s">
        <v>1318</v>
      </c>
      <c r="P145" s="418">
        <v>33557.699999999997</v>
      </c>
      <c r="Q145" s="419" t="s">
        <v>1663</v>
      </c>
      <c r="R145" s="420">
        <v>43971998</v>
      </c>
      <c r="S145" s="408">
        <v>44165</v>
      </c>
      <c r="T145" s="413" t="s">
        <v>1415</v>
      </c>
      <c r="U145" s="417" t="s">
        <v>1416</v>
      </c>
      <c r="V145" s="421">
        <v>44180</v>
      </c>
      <c r="W145" s="422">
        <v>474</v>
      </c>
      <c r="X145" s="68" t="s">
        <v>1436</v>
      </c>
      <c r="AB145" s="414">
        <v>44124</v>
      </c>
    </row>
    <row r="146" spans="1:28" ht="15.75" hidden="1" customHeight="1" x14ac:dyDescent="0.25">
      <c r="A146" s="409">
        <v>130</v>
      </c>
      <c r="B146" s="414">
        <v>44124</v>
      </c>
      <c r="C146" s="412">
        <f t="shared" si="2"/>
        <v>2020</v>
      </c>
      <c r="D146" s="411" t="s">
        <v>182</v>
      </c>
      <c r="E146" s="415">
        <v>100365157</v>
      </c>
      <c r="F146" s="416"/>
      <c r="G146" s="411" t="s">
        <v>613</v>
      </c>
      <c r="H146" s="411" t="s">
        <v>707</v>
      </c>
      <c r="I146" s="409" t="s">
        <v>708</v>
      </c>
      <c r="J146" s="417">
        <v>3</v>
      </c>
      <c r="L146" s="413" t="s">
        <v>888</v>
      </c>
      <c r="M146" s="412" t="s">
        <v>1427</v>
      </c>
      <c r="N146" s="412" t="s">
        <v>1429</v>
      </c>
      <c r="O146" s="413" t="s">
        <v>1318</v>
      </c>
      <c r="P146" s="418">
        <v>29078.5</v>
      </c>
      <c r="Q146" s="419" t="s">
        <v>1663</v>
      </c>
      <c r="R146" s="420">
        <v>43972567</v>
      </c>
      <c r="S146" s="408">
        <v>44165</v>
      </c>
      <c r="T146" s="413" t="s">
        <v>1415</v>
      </c>
      <c r="U146" s="417" t="s">
        <v>1416</v>
      </c>
      <c r="V146" s="421">
        <v>44180</v>
      </c>
      <c r="W146" s="422">
        <v>475</v>
      </c>
      <c r="X146" s="68" t="s">
        <v>1436</v>
      </c>
      <c r="AB146" s="414">
        <v>44124</v>
      </c>
    </row>
    <row r="147" spans="1:28" ht="16.5" hidden="1" customHeight="1" x14ac:dyDescent="0.25">
      <c r="A147" s="412">
        <v>131</v>
      </c>
      <c r="B147" s="410">
        <v>44124</v>
      </c>
      <c r="C147" s="412">
        <f t="shared" si="2"/>
        <v>2020</v>
      </c>
      <c r="D147" s="22" t="s">
        <v>183</v>
      </c>
      <c r="E147" s="23">
        <v>100365158</v>
      </c>
      <c r="F147" s="24"/>
      <c r="G147" s="22" t="s">
        <v>613</v>
      </c>
      <c r="H147" s="22" t="s">
        <v>707</v>
      </c>
      <c r="I147" s="412" t="s">
        <v>708</v>
      </c>
      <c r="J147" s="25">
        <v>4</v>
      </c>
      <c r="L147" s="26" t="s">
        <v>889</v>
      </c>
      <c r="M147" s="412" t="s">
        <v>1427</v>
      </c>
      <c r="N147" s="412" t="s">
        <v>1429</v>
      </c>
      <c r="O147" s="26" t="s">
        <v>1318</v>
      </c>
      <c r="P147" s="27">
        <v>22224.6</v>
      </c>
      <c r="Q147" s="28" t="s">
        <v>1663</v>
      </c>
      <c r="R147" s="29">
        <v>43973050</v>
      </c>
      <c r="S147" s="30">
        <v>44165</v>
      </c>
      <c r="T147" s="26" t="s">
        <v>1415</v>
      </c>
      <c r="U147" s="25" t="s">
        <v>1416</v>
      </c>
      <c r="V147" s="31">
        <v>44180</v>
      </c>
      <c r="W147" s="99">
        <v>476</v>
      </c>
      <c r="X147" s="82" t="s">
        <v>1436</v>
      </c>
      <c r="AB147" s="410">
        <v>44124</v>
      </c>
    </row>
    <row r="148" spans="1:28" ht="14.25" hidden="1" customHeight="1" x14ac:dyDescent="0.25">
      <c r="A148" s="409">
        <v>132</v>
      </c>
      <c r="B148" s="414">
        <v>44124</v>
      </c>
      <c r="C148" s="412">
        <f t="shared" si="2"/>
        <v>2020</v>
      </c>
      <c r="D148" s="411" t="s">
        <v>184</v>
      </c>
      <c r="E148" s="415">
        <v>100365159</v>
      </c>
      <c r="F148" s="416"/>
      <c r="G148" s="411" t="s">
        <v>613</v>
      </c>
      <c r="H148" s="411" t="s">
        <v>707</v>
      </c>
      <c r="I148" s="409" t="s">
        <v>708</v>
      </c>
      <c r="J148" s="417">
        <v>5</v>
      </c>
      <c r="L148" s="409" t="s">
        <v>890</v>
      </c>
      <c r="M148" s="412" t="s">
        <v>1427</v>
      </c>
      <c r="N148" s="412" t="s">
        <v>1429</v>
      </c>
      <c r="O148" s="413" t="s">
        <v>1318</v>
      </c>
      <c r="P148" s="418">
        <v>30884.3</v>
      </c>
      <c r="Q148" s="28" t="s">
        <v>1663</v>
      </c>
      <c r="R148" s="420">
        <v>43971982</v>
      </c>
      <c r="S148" s="408">
        <v>44165</v>
      </c>
      <c r="T148" s="413" t="s">
        <v>1415</v>
      </c>
      <c r="U148" s="417" t="s">
        <v>1416</v>
      </c>
      <c r="V148" s="421">
        <v>44180</v>
      </c>
      <c r="W148" s="422">
        <v>477</v>
      </c>
      <c r="X148" s="68" t="s">
        <v>1436</v>
      </c>
      <c r="AB148" s="414">
        <v>44124</v>
      </c>
    </row>
    <row r="149" spans="1:28" ht="14.25" hidden="1" customHeight="1" x14ac:dyDescent="0.25">
      <c r="A149" s="409">
        <v>133</v>
      </c>
      <c r="B149" s="414">
        <v>44124</v>
      </c>
      <c r="C149" s="412">
        <f t="shared" si="2"/>
        <v>2020</v>
      </c>
      <c r="D149" s="411" t="s">
        <v>185</v>
      </c>
      <c r="E149" s="415">
        <v>100365160</v>
      </c>
      <c r="F149" s="416"/>
      <c r="G149" s="411" t="s">
        <v>613</v>
      </c>
      <c r="H149" s="411" t="s">
        <v>707</v>
      </c>
      <c r="I149" s="409" t="s">
        <v>708</v>
      </c>
      <c r="J149" s="417">
        <v>6</v>
      </c>
      <c r="L149" s="413" t="s">
        <v>891</v>
      </c>
      <c r="M149" s="412" t="s">
        <v>1427</v>
      </c>
      <c r="N149" s="412" t="s">
        <v>1429</v>
      </c>
      <c r="O149" s="413" t="s">
        <v>1318</v>
      </c>
      <c r="P149" s="418">
        <v>41954.3</v>
      </c>
      <c r="Q149" s="28" t="s">
        <v>1663</v>
      </c>
      <c r="R149" s="420">
        <v>43972649</v>
      </c>
      <c r="S149" s="408">
        <v>44165</v>
      </c>
      <c r="T149" s="413" t="s">
        <v>1415</v>
      </c>
      <c r="U149" s="417" t="s">
        <v>1416</v>
      </c>
      <c r="V149" s="421">
        <v>44180</v>
      </c>
      <c r="W149" s="422">
        <v>478</v>
      </c>
      <c r="X149" s="68" t="s">
        <v>1436</v>
      </c>
      <c r="AB149" s="414">
        <v>44124</v>
      </c>
    </row>
    <row r="150" spans="1:28" ht="15" hidden="1" customHeight="1" x14ac:dyDescent="0.25">
      <c r="A150" s="409">
        <v>134</v>
      </c>
      <c r="B150" s="414">
        <v>44124</v>
      </c>
      <c r="C150" s="412">
        <f t="shared" si="2"/>
        <v>2020</v>
      </c>
      <c r="D150" s="411" t="s">
        <v>186</v>
      </c>
      <c r="E150" s="415">
        <v>100365161</v>
      </c>
      <c r="F150" s="416"/>
      <c r="G150" s="411" t="s">
        <v>613</v>
      </c>
      <c r="H150" s="411" t="s">
        <v>707</v>
      </c>
      <c r="I150" s="409" t="s">
        <v>708</v>
      </c>
      <c r="J150" s="417">
        <v>7</v>
      </c>
      <c r="L150" s="413" t="s">
        <v>892</v>
      </c>
      <c r="M150" s="412" t="s">
        <v>1427</v>
      </c>
      <c r="N150" s="412" t="s">
        <v>1429</v>
      </c>
      <c r="O150" s="413" t="s">
        <v>1318</v>
      </c>
      <c r="P150" s="418">
        <v>39879.199999999997</v>
      </c>
      <c r="Q150" s="28" t="s">
        <v>1663</v>
      </c>
      <c r="R150" s="420">
        <v>43973239</v>
      </c>
      <c r="S150" s="408">
        <v>44162</v>
      </c>
      <c r="T150" s="413" t="s">
        <v>1415</v>
      </c>
      <c r="U150" s="417" t="s">
        <v>1416</v>
      </c>
      <c r="V150" s="421">
        <v>44180</v>
      </c>
      <c r="W150" s="422">
        <v>479</v>
      </c>
      <c r="X150" s="68" t="s">
        <v>1436</v>
      </c>
      <c r="AB150" s="414">
        <v>44124</v>
      </c>
    </row>
    <row r="151" spans="1:28" ht="15" hidden="1" customHeight="1" x14ac:dyDescent="0.25">
      <c r="A151" s="412">
        <v>135</v>
      </c>
      <c r="B151" s="410">
        <v>44124</v>
      </c>
      <c r="C151" s="412">
        <f t="shared" si="2"/>
        <v>2020</v>
      </c>
      <c r="D151" s="22" t="s">
        <v>187</v>
      </c>
      <c r="E151" s="23">
        <v>100365162</v>
      </c>
      <c r="F151" s="24"/>
      <c r="G151" s="22" t="s">
        <v>613</v>
      </c>
      <c r="H151" s="22" t="s">
        <v>707</v>
      </c>
      <c r="I151" s="412" t="s">
        <v>708</v>
      </c>
      <c r="J151" s="25">
        <v>8</v>
      </c>
      <c r="L151" s="26" t="s">
        <v>893</v>
      </c>
      <c r="M151" s="412" t="s">
        <v>1427</v>
      </c>
      <c r="N151" s="412" t="s">
        <v>1429</v>
      </c>
      <c r="O151" s="26" t="s">
        <v>1318</v>
      </c>
      <c r="P151" s="27">
        <v>17836.8</v>
      </c>
      <c r="Q151" s="28" t="s">
        <v>1663</v>
      </c>
      <c r="R151" s="29">
        <v>43973327</v>
      </c>
      <c r="S151" s="30">
        <v>44162</v>
      </c>
      <c r="T151" s="26" t="s">
        <v>1415</v>
      </c>
      <c r="U151" s="25" t="s">
        <v>1416</v>
      </c>
      <c r="V151" s="31">
        <v>44180</v>
      </c>
      <c r="W151" s="99">
        <v>480</v>
      </c>
      <c r="X151" s="82" t="s">
        <v>1436</v>
      </c>
      <c r="AB151" s="410">
        <v>44124</v>
      </c>
    </row>
    <row r="152" spans="1:28" ht="15" hidden="1" customHeight="1" x14ac:dyDescent="0.25">
      <c r="A152" s="409">
        <v>136</v>
      </c>
      <c r="B152" s="414">
        <v>44124</v>
      </c>
      <c r="C152" s="412">
        <f t="shared" si="2"/>
        <v>2020</v>
      </c>
      <c r="D152" s="411" t="s">
        <v>188</v>
      </c>
      <c r="E152" s="415">
        <v>100365163</v>
      </c>
      <c r="F152" s="416"/>
      <c r="G152" s="411" t="s">
        <v>613</v>
      </c>
      <c r="H152" s="411" t="s">
        <v>707</v>
      </c>
      <c r="I152" s="409" t="s">
        <v>708</v>
      </c>
      <c r="J152" s="417">
        <v>9</v>
      </c>
      <c r="L152" s="409" t="s">
        <v>894</v>
      </c>
      <c r="M152" s="412" t="s">
        <v>1427</v>
      </c>
      <c r="N152" s="412" t="s">
        <v>1429</v>
      </c>
      <c r="O152" s="413" t="s">
        <v>1318</v>
      </c>
      <c r="P152" s="418">
        <v>9863.6</v>
      </c>
      <c r="Q152" s="28" t="s">
        <v>1663</v>
      </c>
      <c r="R152" s="420">
        <v>43973178</v>
      </c>
      <c r="S152" s="408">
        <v>44162</v>
      </c>
      <c r="T152" s="413" t="s">
        <v>1415</v>
      </c>
      <c r="U152" s="417" t="s">
        <v>1416</v>
      </c>
      <c r="V152" s="421">
        <v>44180</v>
      </c>
      <c r="W152" s="422">
        <v>481</v>
      </c>
      <c r="X152" s="68" t="s">
        <v>1436</v>
      </c>
      <c r="AB152" s="414">
        <v>44124</v>
      </c>
    </row>
    <row r="153" spans="1:28" ht="15" hidden="1" customHeight="1" x14ac:dyDescent="0.25">
      <c r="A153" s="409">
        <v>137</v>
      </c>
      <c r="B153" s="414">
        <v>44124</v>
      </c>
      <c r="C153" s="412">
        <f t="shared" si="2"/>
        <v>2020</v>
      </c>
      <c r="D153" s="411" t="s">
        <v>189</v>
      </c>
      <c r="E153" s="415">
        <v>100365165</v>
      </c>
      <c r="F153" s="416"/>
      <c r="G153" s="411" t="s">
        <v>613</v>
      </c>
      <c r="H153" s="411" t="s">
        <v>707</v>
      </c>
      <c r="I153" s="409" t="s">
        <v>708</v>
      </c>
      <c r="J153" s="417">
        <v>11</v>
      </c>
      <c r="L153" s="413" t="s">
        <v>895</v>
      </c>
      <c r="M153" s="412" t="s">
        <v>1427</v>
      </c>
      <c r="N153" s="412" t="s">
        <v>1429</v>
      </c>
      <c r="O153" s="413" t="s">
        <v>1318</v>
      </c>
      <c r="P153" s="418">
        <v>9297.2999999999993</v>
      </c>
      <c r="Q153" s="28" t="s">
        <v>1663</v>
      </c>
      <c r="R153" s="420">
        <v>43972712</v>
      </c>
      <c r="S153" s="408">
        <v>44162</v>
      </c>
      <c r="T153" s="413" t="s">
        <v>1415</v>
      </c>
      <c r="U153" s="417" t="s">
        <v>1416</v>
      </c>
      <c r="V153" s="421">
        <v>44180</v>
      </c>
      <c r="W153" s="422">
        <v>482</v>
      </c>
      <c r="X153" s="68" t="s">
        <v>1436</v>
      </c>
      <c r="AB153" s="414">
        <v>44124</v>
      </c>
    </row>
    <row r="154" spans="1:28" ht="15.75" hidden="1" customHeight="1" x14ac:dyDescent="0.25">
      <c r="A154" s="409">
        <v>138</v>
      </c>
      <c r="B154" s="414">
        <v>44124</v>
      </c>
      <c r="C154" s="412">
        <f t="shared" si="2"/>
        <v>2020</v>
      </c>
      <c r="D154" s="411" t="s">
        <v>190</v>
      </c>
      <c r="E154" s="415">
        <v>100365166</v>
      </c>
      <c r="F154" s="416"/>
      <c r="G154" s="411" t="s">
        <v>613</v>
      </c>
      <c r="H154" s="411" t="s">
        <v>707</v>
      </c>
      <c r="I154" s="409" t="s">
        <v>708</v>
      </c>
      <c r="J154" s="417">
        <v>12</v>
      </c>
      <c r="L154" s="413" t="s">
        <v>896</v>
      </c>
      <c r="M154" s="412" t="s">
        <v>1427</v>
      </c>
      <c r="N154" s="412" t="s">
        <v>1429</v>
      </c>
      <c r="O154" s="413" t="s">
        <v>1318</v>
      </c>
      <c r="P154" s="418">
        <v>30529.4</v>
      </c>
      <c r="Q154" s="28" t="s">
        <v>1663</v>
      </c>
      <c r="R154" s="420">
        <v>43972989</v>
      </c>
      <c r="S154" s="408">
        <v>44162</v>
      </c>
      <c r="T154" s="413" t="s">
        <v>1415</v>
      </c>
      <c r="U154" s="417" t="s">
        <v>1416</v>
      </c>
      <c r="V154" s="421">
        <v>44180</v>
      </c>
      <c r="W154" s="422">
        <v>483</v>
      </c>
      <c r="X154" s="68" t="s">
        <v>1436</v>
      </c>
      <c r="AB154" s="414">
        <v>44124</v>
      </c>
    </row>
    <row r="155" spans="1:28" ht="15.75" hidden="1" customHeight="1" x14ac:dyDescent="0.25">
      <c r="A155" s="412">
        <v>139</v>
      </c>
      <c r="B155" s="410">
        <v>44124</v>
      </c>
      <c r="C155" s="412">
        <f t="shared" si="2"/>
        <v>2020</v>
      </c>
      <c r="D155" s="22" t="s">
        <v>191</v>
      </c>
      <c r="E155" s="23">
        <v>100365167</v>
      </c>
      <c r="F155" s="24"/>
      <c r="G155" s="22" t="s">
        <v>613</v>
      </c>
      <c r="H155" s="22" t="s">
        <v>707</v>
      </c>
      <c r="I155" s="412" t="s">
        <v>708</v>
      </c>
      <c r="J155" s="25">
        <v>13</v>
      </c>
      <c r="L155" s="26" t="s">
        <v>897</v>
      </c>
      <c r="M155" s="412" t="s">
        <v>1427</v>
      </c>
      <c r="N155" s="412" t="s">
        <v>1429</v>
      </c>
      <c r="O155" s="26" t="s">
        <v>1318</v>
      </c>
      <c r="P155" s="27">
        <v>42370.2</v>
      </c>
      <c r="Q155" s="28" t="s">
        <v>1663</v>
      </c>
      <c r="R155" s="29">
        <v>43973077</v>
      </c>
      <c r="S155" s="30">
        <v>44165</v>
      </c>
      <c r="T155" s="26" t="s">
        <v>1415</v>
      </c>
      <c r="U155" s="25" t="s">
        <v>1416</v>
      </c>
      <c r="V155" s="31">
        <v>44180</v>
      </c>
      <c r="W155" s="99">
        <v>484</v>
      </c>
      <c r="X155" s="82" t="s">
        <v>1436</v>
      </c>
      <c r="AB155" s="410">
        <v>44124</v>
      </c>
    </row>
    <row r="156" spans="1:28" ht="15" hidden="1" customHeight="1" x14ac:dyDescent="0.25">
      <c r="A156" s="409">
        <v>140</v>
      </c>
      <c r="B156" s="414">
        <v>44124</v>
      </c>
      <c r="C156" s="412">
        <f t="shared" si="2"/>
        <v>2020</v>
      </c>
      <c r="D156" s="411" t="s">
        <v>192</v>
      </c>
      <c r="E156" s="415">
        <v>100365168</v>
      </c>
      <c r="F156" s="416"/>
      <c r="G156" s="411" t="s">
        <v>613</v>
      </c>
      <c r="H156" s="411" t="s">
        <v>707</v>
      </c>
      <c r="I156" s="409" t="s">
        <v>708</v>
      </c>
      <c r="J156" s="417">
        <v>14</v>
      </c>
      <c r="L156" s="409" t="s">
        <v>898</v>
      </c>
      <c r="M156" s="412" t="s">
        <v>1427</v>
      </c>
      <c r="N156" s="412" t="s">
        <v>1429</v>
      </c>
      <c r="O156" s="413" t="s">
        <v>1318</v>
      </c>
      <c r="P156" s="418">
        <v>18503.5</v>
      </c>
      <c r="Q156" s="28" t="s">
        <v>1663</v>
      </c>
      <c r="R156" s="420">
        <v>43972558</v>
      </c>
      <c r="S156" s="408">
        <v>44165</v>
      </c>
      <c r="T156" s="413" t="s">
        <v>1415</v>
      </c>
      <c r="U156" s="417" t="s">
        <v>1416</v>
      </c>
      <c r="V156" s="421">
        <v>44180</v>
      </c>
      <c r="W156" s="422">
        <v>485</v>
      </c>
      <c r="X156" s="68" t="s">
        <v>1436</v>
      </c>
      <c r="AB156" s="414">
        <v>44124</v>
      </c>
    </row>
    <row r="157" spans="1:28" ht="15" hidden="1" customHeight="1" x14ac:dyDescent="0.25">
      <c r="A157" s="409">
        <v>141</v>
      </c>
      <c r="B157" s="414">
        <v>44124</v>
      </c>
      <c r="C157" s="412">
        <f t="shared" si="2"/>
        <v>2020</v>
      </c>
      <c r="D157" s="411" t="s">
        <v>193</v>
      </c>
      <c r="E157" s="415">
        <v>100365169</v>
      </c>
      <c r="F157" s="416"/>
      <c r="G157" s="411" t="s">
        <v>613</v>
      </c>
      <c r="H157" s="411" t="s">
        <v>707</v>
      </c>
      <c r="I157" s="409" t="s">
        <v>708</v>
      </c>
      <c r="J157" s="417">
        <v>15</v>
      </c>
      <c r="L157" s="413" t="s">
        <v>899</v>
      </c>
      <c r="M157" s="412" t="s">
        <v>1427</v>
      </c>
      <c r="N157" s="412" t="s">
        <v>1429</v>
      </c>
      <c r="O157" s="413" t="s">
        <v>1318</v>
      </c>
      <c r="P157" s="418">
        <v>27091.8</v>
      </c>
      <c r="Q157" s="28" t="s">
        <v>1663</v>
      </c>
      <c r="R157" s="420">
        <v>43972188</v>
      </c>
      <c r="S157" s="408">
        <v>44165</v>
      </c>
      <c r="T157" s="413" t="s">
        <v>1415</v>
      </c>
      <c r="U157" s="417" t="s">
        <v>1416</v>
      </c>
      <c r="V157" s="421">
        <v>44180</v>
      </c>
      <c r="W157" s="422">
        <v>486</v>
      </c>
      <c r="X157" s="68" t="s">
        <v>1436</v>
      </c>
      <c r="AB157" s="414">
        <v>44124</v>
      </c>
    </row>
    <row r="158" spans="1:28" ht="16.5" hidden="1" customHeight="1" x14ac:dyDescent="0.25">
      <c r="A158" s="409">
        <v>142</v>
      </c>
      <c r="B158" s="414">
        <v>44124</v>
      </c>
      <c r="C158" s="412">
        <f t="shared" si="2"/>
        <v>2020</v>
      </c>
      <c r="D158" s="411" t="s">
        <v>194</v>
      </c>
      <c r="E158" s="415">
        <v>100365170</v>
      </c>
      <c r="F158" s="416"/>
      <c r="G158" s="411" t="s">
        <v>613</v>
      </c>
      <c r="H158" s="411" t="s">
        <v>707</v>
      </c>
      <c r="I158" s="409" t="s">
        <v>708</v>
      </c>
      <c r="J158" s="417">
        <v>16</v>
      </c>
      <c r="L158" s="413" t="s">
        <v>900</v>
      </c>
      <c r="M158" s="412" t="s">
        <v>1427</v>
      </c>
      <c r="N158" s="412" t="s">
        <v>1429</v>
      </c>
      <c r="O158" s="413" t="s">
        <v>1318</v>
      </c>
      <c r="P158" s="418">
        <v>19000</v>
      </c>
      <c r="Q158" s="28" t="s">
        <v>1663</v>
      </c>
      <c r="R158" s="420">
        <v>43972842</v>
      </c>
      <c r="S158" s="408">
        <v>44165</v>
      </c>
      <c r="T158" s="413" t="s">
        <v>1415</v>
      </c>
      <c r="U158" s="417" t="s">
        <v>1416</v>
      </c>
      <c r="V158" s="421">
        <v>44180</v>
      </c>
      <c r="W158" s="422">
        <v>487</v>
      </c>
      <c r="X158" s="68" t="s">
        <v>1436</v>
      </c>
      <c r="AB158" s="414">
        <v>44124</v>
      </c>
    </row>
    <row r="159" spans="1:28" ht="15.75" hidden="1" customHeight="1" x14ac:dyDescent="0.25">
      <c r="A159" s="412">
        <v>143</v>
      </c>
      <c r="B159" s="410">
        <v>44124</v>
      </c>
      <c r="C159" s="412">
        <f t="shared" si="2"/>
        <v>2020</v>
      </c>
      <c r="D159" s="22" t="s">
        <v>195</v>
      </c>
      <c r="E159" s="23">
        <v>100365171</v>
      </c>
      <c r="F159" s="24"/>
      <c r="G159" s="22" t="s">
        <v>613</v>
      </c>
      <c r="H159" s="22" t="s">
        <v>707</v>
      </c>
      <c r="I159" s="412" t="s">
        <v>708</v>
      </c>
      <c r="J159" s="25">
        <v>17</v>
      </c>
      <c r="L159" s="26" t="s">
        <v>901</v>
      </c>
      <c r="M159" s="412" t="s">
        <v>1427</v>
      </c>
      <c r="N159" s="412" t="s">
        <v>1429</v>
      </c>
      <c r="O159" s="26" t="s">
        <v>1319</v>
      </c>
      <c r="P159" s="27">
        <v>14455.2</v>
      </c>
      <c r="Q159" s="28" t="s">
        <v>1663</v>
      </c>
      <c r="R159" s="29">
        <v>43972866</v>
      </c>
      <c r="S159" s="30">
        <v>44165</v>
      </c>
      <c r="T159" s="26" t="s">
        <v>1415</v>
      </c>
      <c r="U159" s="25" t="s">
        <v>1416</v>
      </c>
      <c r="V159" s="31">
        <v>44180</v>
      </c>
      <c r="W159" s="99">
        <v>488</v>
      </c>
      <c r="X159" s="82" t="s">
        <v>1436</v>
      </c>
      <c r="AB159" s="410">
        <v>44124</v>
      </c>
    </row>
    <row r="160" spans="1:28" ht="14.25" hidden="1" customHeight="1" x14ac:dyDescent="0.25">
      <c r="A160" s="409">
        <v>144</v>
      </c>
      <c r="B160" s="414">
        <v>44124</v>
      </c>
      <c r="C160" s="412">
        <f t="shared" si="2"/>
        <v>2020</v>
      </c>
      <c r="D160" s="411" t="s">
        <v>196</v>
      </c>
      <c r="E160" s="415">
        <v>100365172</v>
      </c>
      <c r="F160" s="416"/>
      <c r="G160" s="411" t="s">
        <v>613</v>
      </c>
      <c r="H160" s="411" t="s">
        <v>707</v>
      </c>
      <c r="I160" s="409" t="s">
        <v>708</v>
      </c>
      <c r="J160" s="417">
        <v>18</v>
      </c>
      <c r="L160" s="409" t="s">
        <v>902</v>
      </c>
      <c r="M160" s="412" t="s">
        <v>1427</v>
      </c>
      <c r="N160" s="412" t="s">
        <v>1429</v>
      </c>
      <c r="O160" s="413" t="s">
        <v>1318</v>
      </c>
      <c r="P160" s="418">
        <v>37581.5</v>
      </c>
      <c r="Q160" s="28" t="s">
        <v>1663</v>
      </c>
      <c r="R160" s="420">
        <v>43973072</v>
      </c>
      <c r="S160" s="408">
        <v>44165</v>
      </c>
      <c r="T160" s="413" t="s">
        <v>1415</v>
      </c>
      <c r="U160" s="417" t="s">
        <v>1416</v>
      </c>
      <c r="V160" s="421">
        <v>44180</v>
      </c>
      <c r="W160" s="422">
        <v>489</v>
      </c>
      <c r="X160" s="68" t="s">
        <v>1436</v>
      </c>
      <c r="AB160" s="414">
        <v>44124</v>
      </c>
    </row>
    <row r="161" spans="1:28" ht="14.25" hidden="1" customHeight="1" x14ac:dyDescent="0.25">
      <c r="A161" s="409">
        <v>145</v>
      </c>
      <c r="B161" s="414">
        <v>44124</v>
      </c>
      <c r="C161" s="412">
        <f t="shared" si="2"/>
        <v>2020</v>
      </c>
      <c r="D161" s="411" t="s">
        <v>197</v>
      </c>
      <c r="E161" s="415">
        <v>100365173</v>
      </c>
      <c r="F161" s="416"/>
      <c r="G161" s="411" t="s">
        <v>613</v>
      </c>
      <c r="H161" s="411" t="s">
        <v>707</v>
      </c>
      <c r="I161" s="409" t="s">
        <v>708</v>
      </c>
      <c r="J161" s="417">
        <v>19</v>
      </c>
      <c r="L161" s="413" t="s">
        <v>903</v>
      </c>
      <c r="M161" s="412" t="s">
        <v>1427</v>
      </c>
      <c r="N161" s="412" t="s">
        <v>1429</v>
      </c>
      <c r="O161" s="413" t="s">
        <v>1318</v>
      </c>
      <c r="P161" s="418">
        <v>21372.6</v>
      </c>
      <c r="Q161" s="28" t="s">
        <v>1663</v>
      </c>
      <c r="R161" s="420">
        <v>43973264</v>
      </c>
      <c r="S161" s="408">
        <v>44162</v>
      </c>
      <c r="T161" s="413" t="s">
        <v>1415</v>
      </c>
      <c r="U161" s="417" t="s">
        <v>1416</v>
      </c>
      <c r="V161" s="421">
        <v>44180</v>
      </c>
      <c r="W161" s="422">
        <v>490</v>
      </c>
      <c r="X161" s="68" t="s">
        <v>1436</v>
      </c>
      <c r="AB161" s="414">
        <v>44124</v>
      </c>
    </row>
    <row r="162" spans="1:28" ht="15" hidden="1" customHeight="1" x14ac:dyDescent="0.25">
      <c r="A162" s="409">
        <v>146</v>
      </c>
      <c r="B162" s="414">
        <v>44124</v>
      </c>
      <c r="C162" s="412">
        <f t="shared" si="2"/>
        <v>2020</v>
      </c>
      <c r="D162" s="411" t="s">
        <v>198</v>
      </c>
      <c r="E162" s="415">
        <v>100365174</v>
      </c>
      <c r="F162" s="416"/>
      <c r="G162" s="411" t="s">
        <v>613</v>
      </c>
      <c r="H162" s="411" t="s">
        <v>707</v>
      </c>
      <c r="I162" s="409" t="s">
        <v>708</v>
      </c>
      <c r="J162" s="417">
        <v>20</v>
      </c>
      <c r="L162" s="413" t="s">
        <v>904</v>
      </c>
      <c r="M162" s="412" t="s">
        <v>1427</v>
      </c>
      <c r="N162" s="412" t="s">
        <v>1429</v>
      </c>
      <c r="O162" s="413" t="s">
        <v>1318</v>
      </c>
      <c r="P162" s="418">
        <v>20157.599999999999</v>
      </c>
      <c r="Q162" s="28" t="s">
        <v>1663</v>
      </c>
      <c r="R162" s="420">
        <v>43973232</v>
      </c>
      <c r="S162" s="408">
        <v>44162</v>
      </c>
      <c r="T162" s="413" t="s">
        <v>1415</v>
      </c>
      <c r="U162" s="417" t="s">
        <v>1416</v>
      </c>
      <c r="V162" s="421">
        <v>44180</v>
      </c>
      <c r="W162" s="422">
        <v>491</v>
      </c>
      <c r="X162" s="68" t="s">
        <v>1436</v>
      </c>
      <c r="AB162" s="414">
        <v>44124</v>
      </c>
    </row>
    <row r="163" spans="1:28" ht="16.5" hidden="1" customHeight="1" x14ac:dyDescent="0.25">
      <c r="A163" s="412">
        <v>147</v>
      </c>
      <c r="B163" s="410">
        <v>44124</v>
      </c>
      <c r="C163" s="412">
        <f t="shared" si="2"/>
        <v>2020</v>
      </c>
      <c r="D163" s="22" t="s">
        <v>199</v>
      </c>
      <c r="E163" s="23">
        <v>100365175</v>
      </c>
      <c r="F163" s="24"/>
      <c r="G163" s="22" t="s">
        <v>613</v>
      </c>
      <c r="H163" s="22" t="s">
        <v>707</v>
      </c>
      <c r="I163" s="412" t="s">
        <v>708</v>
      </c>
      <c r="J163" s="25">
        <v>21</v>
      </c>
      <c r="L163" s="26" t="s">
        <v>905</v>
      </c>
      <c r="M163" s="412" t="s">
        <v>1427</v>
      </c>
      <c r="N163" s="412" t="s">
        <v>1429</v>
      </c>
      <c r="O163" s="26" t="s">
        <v>1318</v>
      </c>
      <c r="P163" s="27">
        <v>25083.1</v>
      </c>
      <c r="Q163" s="28" t="s">
        <v>1663</v>
      </c>
      <c r="R163" s="29">
        <v>43973280</v>
      </c>
      <c r="S163" s="30">
        <v>44162</v>
      </c>
      <c r="T163" s="26" t="s">
        <v>1415</v>
      </c>
      <c r="U163" s="25" t="s">
        <v>1416</v>
      </c>
      <c r="V163" s="31">
        <v>44180</v>
      </c>
      <c r="W163" s="99">
        <v>492</v>
      </c>
      <c r="X163" s="82" t="s">
        <v>1436</v>
      </c>
      <c r="AB163" s="410">
        <v>44124</v>
      </c>
    </row>
    <row r="164" spans="1:28" ht="15" hidden="1" customHeight="1" x14ac:dyDescent="0.25">
      <c r="A164" s="409">
        <v>148</v>
      </c>
      <c r="B164" s="414">
        <v>44124</v>
      </c>
      <c r="C164" s="412">
        <f t="shared" si="2"/>
        <v>2020</v>
      </c>
      <c r="D164" s="411" t="s">
        <v>200</v>
      </c>
      <c r="E164" s="415">
        <v>100365176</v>
      </c>
      <c r="F164" s="416"/>
      <c r="G164" s="411" t="s">
        <v>613</v>
      </c>
      <c r="H164" s="411" t="s">
        <v>707</v>
      </c>
      <c r="I164" s="409" t="s">
        <v>708</v>
      </c>
      <c r="J164" s="417">
        <v>22</v>
      </c>
      <c r="L164" s="409" t="s">
        <v>906</v>
      </c>
      <c r="M164" s="412" t="s">
        <v>1427</v>
      </c>
      <c r="N164" s="412" t="s">
        <v>1429</v>
      </c>
      <c r="O164" s="413" t="s">
        <v>1318</v>
      </c>
      <c r="P164" s="418">
        <v>5907.6</v>
      </c>
      <c r="Q164" s="28" t="s">
        <v>1663</v>
      </c>
      <c r="R164" s="420">
        <v>43973153</v>
      </c>
      <c r="S164" s="408">
        <v>44162</v>
      </c>
      <c r="T164" s="413" t="s">
        <v>1415</v>
      </c>
      <c r="U164" s="417" t="s">
        <v>1416</v>
      </c>
      <c r="V164" s="421">
        <v>44180</v>
      </c>
      <c r="W164" s="422">
        <v>493</v>
      </c>
      <c r="X164" s="68" t="s">
        <v>1436</v>
      </c>
      <c r="AB164" s="414">
        <v>44124</v>
      </c>
    </row>
    <row r="165" spans="1:28" ht="15" hidden="1" customHeight="1" x14ac:dyDescent="0.25">
      <c r="A165" s="409">
        <v>149</v>
      </c>
      <c r="B165" s="414">
        <v>44124</v>
      </c>
      <c r="C165" s="412">
        <f t="shared" si="2"/>
        <v>2020</v>
      </c>
      <c r="D165" s="411" t="s">
        <v>201</v>
      </c>
      <c r="E165" s="415">
        <v>100365177</v>
      </c>
      <c r="F165" s="416"/>
      <c r="G165" s="411" t="s">
        <v>613</v>
      </c>
      <c r="H165" s="411" t="s">
        <v>707</v>
      </c>
      <c r="I165" s="409" t="s">
        <v>708</v>
      </c>
      <c r="J165" s="417">
        <v>23</v>
      </c>
      <c r="L165" s="413" t="s">
        <v>907</v>
      </c>
      <c r="M165" s="412" t="s">
        <v>1427</v>
      </c>
      <c r="N165" s="412" t="s">
        <v>1429</v>
      </c>
      <c r="O165" s="413" t="s">
        <v>1318</v>
      </c>
      <c r="P165" s="418">
        <v>32161.599999999999</v>
      </c>
      <c r="Q165" s="28" t="s">
        <v>1663</v>
      </c>
      <c r="R165" s="420">
        <v>43973520</v>
      </c>
      <c r="S165" s="408">
        <v>44162</v>
      </c>
      <c r="T165" s="413" t="s">
        <v>1415</v>
      </c>
      <c r="U165" s="417" t="s">
        <v>1416</v>
      </c>
      <c r="V165" s="421">
        <v>44180</v>
      </c>
      <c r="W165" s="422">
        <v>494</v>
      </c>
      <c r="X165" s="68" t="s">
        <v>1436</v>
      </c>
      <c r="AB165" s="414">
        <v>44124</v>
      </c>
    </row>
    <row r="166" spans="1:28" ht="15" hidden="1" customHeight="1" x14ac:dyDescent="0.25">
      <c r="A166" s="409">
        <v>150</v>
      </c>
      <c r="B166" s="414">
        <v>44124</v>
      </c>
      <c r="C166" s="412">
        <f t="shared" si="2"/>
        <v>2020</v>
      </c>
      <c r="D166" s="411" t="s">
        <v>202</v>
      </c>
      <c r="E166" s="415">
        <v>100365178</v>
      </c>
      <c r="F166" s="416"/>
      <c r="G166" s="411" t="s">
        <v>613</v>
      </c>
      <c r="H166" s="411" t="s">
        <v>707</v>
      </c>
      <c r="I166" s="409" t="s">
        <v>708</v>
      </c>
      <c r="J166" s="417">
        <v>24</v>
      </c>
      <c r="L166" s="413" t="s">
        <v>908</v>
      </c>
      <c r="M166" s="412" t="s">
        <v>1427</v>
      </c>
      <c r="N166" s="412" t="s">
        <v>1429</v>
      </c>
      <c r="O166" s="413" t="s">
        <v>1318</v>
      </c>
      <c r="P166" s="418">
        <v>58613.7</v>
      </c>
      <c r="Q166" s="28" t="s">
        <v>1663</v>
      </c>
      <c r="R166" s="420">
        <v>43973242</v>
      </c>
      <c r="S166" s="408">
        <v>44162</v>
      </c>
      <c r="T166" s="413" t="s">
        <v>1415</v>
      </c>
      <c r="U166" s="417" t="s">
        <v>1416</v>
      </c>
      <c r="V166" s="421">
        <v>44180</v>
      </c>
      <c r="W166" s="422">
        <v>495</v>
      </c>
      <c r="X166" s="68" t="s">
        <v>1436</v>
      </c>
      <c r="AB166" s="414">
        <v>44124</v>
      </c>
    </row>
    <row r="167" spans="1:28" ht="15" hidden="1" customHeight="1" x14ac:dyDescent="0.25">
      <c r="A167" s="412">
        <v>151</v>
      </c>
      <c r="B167" s="410">
        <v>44124</v>
      </c>
      <c r="C167" s="412">
        <f t="shared" si="2"/>
        <v>2020</v>
      </c>
      <c r="D167" s="22" t="s">
        <v>203</v>
      </c>
      <c r="E167" s="23">
        <v>100365179</v>
      </c>
      <c r="F167" s="24"/>
      <c r="G167" s="22" t="s">
        <v>613</v>
      </c>
      <c r="H167" s="22" t="s">
        <v>707</v>
      </c>
      <c r="I167" s="412" t="s">
        <v>708</v>
      </c>
      <c r="J167" s="25">
        <v>25</v>
      </c>
      <c r="L167" s="26" t="s">
        <v>909</v>
      </c>
      <c r="M167" s="412" t="s">
        <v>1427</v>
      </c>
      <c r="N167" s="412" t="s">
        <v>1429</v>
      </c>
      <c r="O167" s="26" t="s">
        <v>1318</v>
      </c>
      <c r="P167" s="27">
        <v>37249.300000000003</v>
      </c>
      <c r="Q167" s="28" t="s">
        <v>1663</v>
      </c>
      <c r="R167" s="29">
        <v>43973549</v>
      </c>
      <c r="S167" s="30">
        <v>44165</v>
      </c>
      <c r="T167" s="26" t="s">
        <v>1415</v>
      </c>
      <c r="U167" s="25" t="s">
        <v>1416</v>
      </c>
      <c r="V167" s="31">
        <v>44180</v>
      </c>
      <c r="W167" s="99">
        <v>496</v>
      </c>
      <c r="X167" s="82" t="s">
        <v>1436</v>
      </c>
      <c r="AB167" s="410">
        <v>44124</v>
      </c>
    </row>
    <row r="168" spans="1:28" ht="15.75" hidden="1" customHeight="1" x14ac:dyDescent="0.25">
      <c r="A168" s="409">
        <v>152</v>
      </c>
      <c r="B168" s="414">
        <v>44124</v>
      </c>
      <c r="C168" s="412">
        <f t="shared" si="2"/>
        <v>2020</v>
      </c>
      <c r="D168" s="411" t="s">
        <v>204</v>
      </c>
      <c r="E168" s="415">
        <v>100365180</v>
      </c>
      <c r="F168" s="416"/>
      <c r="G168" s="411" t="s">
        <v>613</v>
      </c>
      <c r="H168" s="411" t="s">
        <v>707</v>
      </c>
      <c r="I168" s="409" t="s">
        <v>708</v>
      </c>
      <c r="J168" s="417">
        <v>26</v>
      </c>
      <c r="L168" s="409" t="s">
        <v>910</v>
      </c>
      <c r="M168" s="412" t="s">
        <v>1427</v>
      </c>
      <c r="N168" s="412" t="s">
        <v>1429</v>
      </c>
      <c r="O168" s="413" t="s">
        <v>1318</v>
      </c>
      <c r="P168" s="418">
        <v>10123.700000000001</v>
      </c>
      <c r="Q168" s="28" t="s">
        <v>1663</v>
      </c>
      <c r="R168" s="420">
        <v>43973375</v>
      </c>
      <c r="S168" s="408">
        <v>44165</v>
      </c>
      <c r="T168" s="413" t="s">
        <v>1415</v>
      </c>
      <c r="U168" s="417" t="s">
        <v>1416</v>
      </c>
      <c r="V168" s="421">
        <v>44180</v>
      </c>
      <c r="W168" s="422">
        <v>497</v>
      </c>
      <c r="X168" s="68" t="s">
        <v>1436</v>
      </c>
      <c r="AB168" s="414">
        <v>44124</v>
      </c>
    </row>
    <row r="169" spans="1:28" ht="15" hidden="1" customHeight="1" x14ac:dyDescent="0.25">
      <c r="A169" s="409">
        <v>153</v>
      </c>
      <c r="B169" s="414">
        <v>44124</v>
      </c>
      <c r="C169" s="412">
        <f t="shared" si="2"/>
        <v>2020</v>
      </c>
      <c r="D169" s="411" t="s">
        <v>205</v>
      </c>
      <c r="E169" s="415">
        <v>100365181</v>
      </c>
      <c r="F169" s="416"/>
      <c r="G169" s="411" t="s">
        <v>613</v>
      </c>
      <c r="H169" s="411" t="s">
        <v>707</v>
      </c>
      <c r="I169" s="409" t="s">
        <v>708</v>
      </c>
      <c r="J169" s="417">
        <v>27</v>
      </c>
      <c r="L169" s="413" t="s">
        <v>911</v>
      </c>
      <c r="M169" s="412" t="s">
        <v>1427</v>
      </c>
      <c r="N169" s="412" t="s">
        <v>1429</v>
      </c>
      <c r="O169" s="413" t="s">
        <v>1318</v>
      </c>
      <c r="P169" s="418">
        <v>37688.5</v>
      </c>
      <c r="Q169" s="28" t="s">
        <v>1663</v>
      </c>
      <c r="R169" s="420">
        <v>43973005</v>
      </c>
      <c r="S169" s="408">
        <v>44165</v>
      </c>
      <c r="T169" s="413" t="s">
        <v>1415</v>
      </c>
      <c r="U169" s="417" t="s">
        <v>1416</v>
      </c>
      <c r="V169" s="421">
        <v>44180</v>
      </c>
      <c r="W169" s="422">
        <v>498</v>
      </c>
      <c r="X169" s="68" t="s">
        <v>1436</v>
      </c>
      <c r="AB169" s="414">
        <v>44124</v>
      </c>
    </row>
    <row r="170" spans="1:28" ht="15.75" hidden="1" customHeight="1" x14ac:dyDescent="0.25">
      <c r="A170" s="409">
        <v>154</v>
      </c>
      <c r="B170" s="414">
        <v>44124</v>
      </c>
      <c r="C170" s="412">
        <f t="shared" si="2"/>
        <v>2020</v>
      </c>
      <c r="D170" s="411" t="s">
        <v>206</v>
      </c>
      <c r="E170" s="415">
        <v>100365182</v>
      </c>
      <c r="F170" s="416"/>
      <c r="G170" s="411" t="s">
        <v>613</v>
      </c>
      <c r="H170" s="411" t="s">
        <v>707</v>
      </c>
      <c r="I170" s="409" t="s">
        <v>708</v>
      </c>
      <c r="J170" s="417">
        <v>28</v>
      </c>
      <c r="L170" s="413" t="s">
        <v>912</v>
      </c>
      <c r="M170" s="412" t="s">
        <v>1427</v>
      </c>
      <c r="N170" s="412" t="s">
        <v>1429</v>
      </c>
      <c r="O170" s="413" t="s">
        <v>1318</v>
      </c>
      <c r="P170" s="418">
        <v>5680.7</v>
      </c>
      <c r="Q170" s="28" t="s">
        <v>1663</v>
      </c>
      <c r="R170" s="420">
        <v>43972790</v>
      </c>
      <c r="S170" s="408">
        <v>44165</v>
      </c>
      <c r="T170" s="413" t="s">
        <v>1415</v>
      </c>
      <c r="U170" s="417" t="s">
        <v>1416</v>
      </c>
      <c r="V170" s="421">
        <v>44180</v>
      </c>
      <c r="W170" s="422">
        <v>499</v>
      </c>
      <c r="X170" s="68" t="s">
        <v>1436</v>
      </c>
      <c r="AB170" s="414">
        <v>44124</v>
      </c>
    </row>
    <row r="171" spans="1:28" ht="17.25" hidden="1" customHeight="1" x14ac:dyDescent="0.25">
      <c r="A171" s="412">
        <v>155</v>
      </c>
      <c r="B171" s="410">
        <v>44124</v>
      </c>
      <c r="C171" s="412">
        <f t="shared" si="2"/>
        <v>2020</v>
      </c>
      <c r="D171" s="22" t="s">
        <v>207</v>
      </c>
      <c r="E171" s="23">
        <v>100365183</v>
      </c>
      <c r="F171" s="24"/>
      <c r="G171" s="22" t="s">
        <v>613</v>
      </c>
      <c r="H171" s="22" t="s">
        <v>707</v>
      </c>
      <c r="I171" s="412" t="s">
        <v>708</v>
      </c>
      <c r="J171" s="25">
        <v>29</v>
      </c>
      <c r="L171" s="26" t="s">
        <v>913</v>
      </c>
      <c r="M171" s="412" t="s">
        <v>1427</v>
      </c>
      <c r="N171" s="412" t="s">
        <v>1429</v>
      </c>
      <c r="O171" s="26" t="s">
        <v>1318</v>
      </c>
      <c r="P171" s="27">
        <v>19262.900000000001</v>
      </c>
      <c r="Q171" s="28" t="s">
        <v>1663</v>
      </c>
      <c r="R171" s="29">
        <v>43972783</v>
      </c>
      <c r="S171" s="30">
        <v>44165</v>
      </c>
      <c r="T171" s="26" t="s">
        <v>1415</v>
      </c>
      <c r="U171" s="25" t="s">
        <v>1416</v>
      </c>
      <c r="V171" s="31">
        <v>44180</v>
      </c>
      <c r="W171" s="99">
        <v>500</v>
      </c>
      <c r="X171" s="82" t="s">
        <v>1436</v>
      </c>
      <c r="AB171" s="410">
        <v>44124</v>
      </c>
    </row>
    <row r="172" spans="1:28" ht="16.5" hidden="1" customHeight="1" x14ac:dyDescent="0.25">
      <c r="A172" s="409">
        <v>156</v>
      </c>
      <c r="B172" s="414">
        <v>44124</v>
      </c>
      <c r="C172" s="412">
        <f t="shared" si="2"/>
        <v>2020</v>
      </c>
      <c r="D172" s="411" t="s">
        <v>208</v>
      </c>
      <c r="E172" s="415">
        <v>100365184</v>
      </c>
      <c r="F172" s="416"/>
      <c r="G172" s="411" t="s">
        <v>613</v>
      </c>
      <c r="H172" s="411" t="s">
        <v>707</v>
      </c>
      <c r="I172" s="409" t="s">
        <v>708</v>
      </c>
      <c r="J172" s="417">
        <v>30</v>
      </c>
      <c r="L172" s="409" t="s">
        <v>914</v>
      </c>
      <c r="M172" s="412" t="s">
        <v>1427</v>
      </c>
      <c r="N172" s="412" t="s">
        <v>1429</v>
      </c>
      <c r="O172" s="413" t="s">
        <v>1318</v>
      </c>
      <c r="P172" s="418">
        <v>44628.7</v>
      </c>
      <c r="Q172" s="28" t="s">
        <v>1663</v>
      </c>
      <c r="R172" s="420">
        <v>43973053</v>
      </c>
      <c r="S172" s="408">
        <v>44165</v>
      </c>
      <c r="T172" s="413" t="s">
        <v>1415</v>
      </c>
      <c r="U172" s="417" t="s">
        <v>1416</v>
      </c>
      <c r="V172" s="421">
        <v>44180</v>
      </c>
      <c r="W172" s="422">
        <v>501</v>
      </c>
      <c r="X172" s="68" t="s">
        <v>1436</v>
      </c>
      <c r="AB172" s="414">
        <v>44124</v>
      </c>
    </row>
    <row r="173" spans="1:28" ht="14.25" hidden="1" customHeight="1" x14ac:dyDescent="0.25">
      <c r="A173" s="409">
        <v>157</v>
      </c>
      <c r="B173" s="414">
        <v>44124</v>
      </c>
      <c r="C173" s="412">
        <f t="shared" si="2"/>
        <v>2020</v>
      </c>
      <c r="D173" s="411" t="s">
        <v>209</v>
      </c>
      <c r="E173" s="415">
        <v>100365185</v>
      </c>
      <c r="F173" s="416"/>
      <c r="G173" s="411" t="s">
        <v>613</v>
      </c>
      <c r="H173" s="411" t="s">
        <v>707</v>
      </c>
      <c r="I173" s="409" t="s">
        <v>708</v>
      </c>
      <c r="J173" s="417">
        <v>31</v>
      </c>
      <c r="L173" s="413" t="s">
        <v>915</v>
      </c>
      <c r="M173" s="412" t="s">
        <v>1427</v>
      </c>
      <c r="N173" s="412" t="s">
        <v>1429</v>
      </c>
      <c r="O173" s="413" t="s">
        <v>1318</v>
      </c>
      <c r="P173" s="418">
        <v>73518.899999999994</v>
      </c>
      <c r="Q173" s="28" t="s">
        <v>1663</v>
      </c>
      <c r="R173" s="420">
        <v>43973565</v>
      </c>
      <c r="S173" s="408">
        <v>44162</v>
      </c>
      <c r="T173" s="413" t="s">
        <v>1415</v>
      </c>
      <c r="U173" s="417" t="s">
        <v>1416</v>
      </c>
      <c r="V173" s="421">
        <v>44180</v>
      </c>
      <c r="W173" s="422">
        <v>502</v>
      </c>
      <c r="X173" s="68" t="s">
        <v>1436</v>
      </c>
      <c r="AB173" s="414">
        <v>44124</v>
      </c>
    </row>
    <row r="174" spans="1:28" ht="16.5" hidden="1" customHeight="1" x14ac:dyDescent="0.25">
      <c r="A174" s="409">
        <v>158</v>
      </c>
      <c r="B174" s="414">
        <v>44124</v>
      </c>
      <c r="C174" s="412">
        <f t="shared" si="2"/>
        <v>2020</v>
      </c>
      <c r="D174" s="411" t="s">
        <v>210</v>
      </c>
      <c r="E174" s="415">
        <v>100365187</v>
      </c>
      <c r="F174" s="416"/>
      <c r="G174" s="411" t="s">
        <v>613</v>
      </c>
      <c r="H174" s="411" t="s">
        <v>707</v>
      </c>
      <c r="I174" s="409" t="s">
        <v>708</v>
      </c>
      <c r="J174" s="417">
        <v>33</v>
      </c>
      <c r="L174" s="413" t="s">
        <v>916</v>
      </c>
      <c r="M174" s="412" t="s">
        <v>1427</v>
      </c>
      <c r="N174" s="412" t="s">
        <v>1429</v>
      </c>
      <c r="O174" s="413" t="s">
        <v>1318</v>
      </c>
      <c r="P174" s="418">
        <v>22552.1</v>
      </c>
      <c r="Q174" s="28" t="s">
        <v>1663</v>
      </c>
      <c r="R174" s="420">
        <v>43973481</v>
      </c>
      <c r="S174" s="408">
        <v>44162</v>
      </c>
      <c r="T174" s="413" t="s">
        <v>1415</v>
      </c>
      <c r="U174" s="417" t="s">
        <v>1416</v>
      </c>
      <c r="V174" s="421">
        <v>44180</v>
      </c>
      <c r="W174" s="422">
        <v>503</v>
      </c>
      <c r="X174" s="68" t="s">
        <v>1436</v>
      </c>
      <c r="AB174" s="414">
        <v>44124</v>
      </c>
    </row>
    <row r="175" spans="1:28" ht="15.75" hidden="1" customHeight="1" x14ac:dyDescent="0.25">
      <c r="A175" s="412">
        <v>159</v>
      </c>
      <c r="B175" s="410">
        <v>44124</v>
      </c>
      <c r="C175" s="412">
        <f t="shared" si="2"/>
        <v>2020</v>
      </c>
      <c r="D175" s="22" t="s">
        <v>211</v>
      </c>
      <c r="E175" s="23">
        <v>100365188</v>
      </c>
      <c r="F175" s="24"/>
      <c r="G175" s="22" t="s">
        <v>613</v>
      </c>
      <c r="H175" s="22" t="s">
        <v>707</v>
      </c>
      <c r="I175" s="412" t="s">
        <v>708</v>
      </c>
      <c r="J175" s="25">
        <v>34</v>
      </c>
      <c r="L175" s="26" t="s">
        <v>917</v>
      </c>
      <c r="M175" s="412" t="s">
        <v>1427</v>
      </c>
      <c r="N175" s="412" t="s">
        <v>1429</v>
      </c>
      <c r="O175" s="26" t="s">
        <v>1318</v>
      </c>
      <c r="P175" s="27">
        <v>16480.900000000001</v>
      </c>
      <c r="Q175" s="28" t="s">
        <v>1663</v>
      </c>
      <c r="R175" s="29">
        <v>43973199</v>
      </c>
      <c r="S175" s="30">
        <v>44162</v>
      </c>
      <c r="T175" s="26" t="s">
        <v>1415</v>
      </c>
      <c r="U175" s="25" t="s">
        <v>1416</v>
      </c>
      <c r="V175" s="31">
        <v>44180</v>
      </c>
      <c r="W175" s="99">
        <v>504</v>
      </c>
      <c r="X175" s="82" t="s">
        <v>1436</v>
      </c>
      <c r="AB175" s="410">
        <v>44124</v>
      </c>
    </row>
    <row r="176" spans="1:28" ht="16.5" hidden="1" customHeight="1" x14ac:dyDescent="0.25">
      <c r="A176" s="409">
        <v>160</v>
      </c>
      <c r="B176" s="414">
        <v>44124</v>
      </c>
      <c r="C176" s="412">
        <f t="shared" si="2"/>
        <v>2020</v>
      </c>
      <c r="D176" s="411" t="s">
        <v>212</v>
      </c>
      <c r="E176" s="415">
        <v>100365191</v>
      </c>
      <c r="F176" s="416"/>
      <c r="G176" s="411" t="s">
        <v>613</v>
      </c>
      <c r="H176" s="411" t="s">
        <v>707</v>
      </c>
      <c r="I176" s="409" t="s">
        <v>708</v>
      </c>
      <c r="J176" s="417">
        <v>37</v>
      </c>
      <c r="L176" s="409" t="s">
        <v>918</v>
      </c>
      <c r="M176" s="412" t="s">
        <v>1427</v>
      </c>
      <c r="N176" s="412" t="s">
        <v>1429</v>
      </c>
      <c r="O176" s="413" t="s">
        <v>1318</v>
      </c>
      <c r="P176" s="418">
        <v>24610.9</v>
      </c>
      <c r="Q176" s="28" t="s">
        <v>1663</v>
      </c>
      <c r="R176" s="420">
        <v>43973511</v>
      </c>
      <c r="S176" s="408">
        <v>44162</v>
      </c>
      <c r="T176" s="413" t="s">
        <v>1415</v>
      </c>
      <c r="U176" s="417" t="s">
        <v>1416</v>
      </c>
      <c r="V176" s="421">
        <v>44180</v>
      </c>
      <c r="W176" s="422">
        <v>505</v>
      </c>
      <c r="X176" s="68" t="s">
        <v>1436</v>
      </c>
      <c r="AB176" s="414">
        <v>44124</v>
      </c>
    </row>
    <row r="177" spans="1:28" ht="15.75" hidden="1" customHeight="1" x14ac:dyDescent="0.25">
      <c r="A177" s="409">
        <v>161</v>
      </c>
      <c r="B177" s="414">
        <v>44124</v>
      </c>
      <c r="C177" s="412">
        <f t="shared" si="2"/>
        <v>2020</v>
      </c>
      <c r="D177" s="411" t="s">
        <v>213</v>
      </c>
      <c r="E177" s="415">
        <v>100365193</v>
      </c>
      <c r="F177" s="416"/>
      <c r="G177" s="411" t="s">
        <v>613</v>
      </c>
      <c r="H177" s="411" t="s">
        <v>707</v>
      </c>
      <c r="I177" s="409" t="s">
        <v>708</v>
      </c>
      <c r="J177" s="417">
        <v>39</v>
      </c>
      <c r="L177" s="413" t="s">
        <v>919</v>
      </c>
      <c r="M177" s="412" t="s">
        <v>1427</v>
      </c>
      <c r="N177" s="412" t="s">
        <v>1429</v>
      </c>
      <c r="O177" s="413" t="s">
        <v>1318</v>
      </c>
      <c r="P177" s="418">
        <v>20132.099999999999</v>
      </c>
      <c r="Q177" s="28" t="s">
        <v>1663</v>
      </c>
      <c r="R177" s="420">
        <v>43973323</v>
      </c>
      <c r="S177" s="408">
        <v>44162</v>
      </c>
      <c r="T177" s="413" t="s">
        <v>1415</v>
      </c>
      <c r="U177" s="417" t="s">
        <v>1416</v>
      </c>
      <c r="V177" s="421">
        <v>44180</v>
      </c>
      <c r="W177" s="422">
        <v>506</v>
      </c>
      <c r="X177" s="68" t="s">
        <v>1436</v>
      </c>
      <c r="AB177" s="414">
        <v>44124</v>
      </c>
    </row>
    <row r="178" spans="1:28" ht="15.75" hidden="1" customHeight="1" x14ac:dyDescent="0.25">
      <c r="A178" s="409">
        <v>162</v>
      </c>
      <c r="B178" s="414">
        <v>44124</v>
      </c>
      <c r="C178" s="412">
        <f t="shared" si="2"/>
        <v>2020</v>
      </c>
      <c r="D178" s="411" t="s">
        <v>214</v>
      </c>
      <c r="E178" s="415">
        <v>100365194</v>
      </c>
      <c r="F178" s="416"/>
      <c r="G178" s="411" t="s">
        <v>613</v>
      </c>
      <c r="H178" s="411" t="s">
        <v>707</v>
      </c>
      <c r="I178" s="409" t="s">
        <v>708</v>
      </c>
      <c r="J178" s="417">
        <v>40</v>
      </c>
      <c r="L178" s="413" t="s">
        <v>920</v>
      </c>
      <c r="M178" s="412" t="s">
        <v>1427</v>
      </c>
      <c r="N178" s="412" t="s">
        <v>1429</v>
      </c>
      <c r="O178" s="413" t="s">
        <v>1318</v>
      </c>
      <c r="P178" s="418">
        <v>16048</v>
      </c>
      <c r="Q178" s="28" t="s">
        <v>1663</v>
      </c>
      <c r="R178" s="420">
        <v>43972738</v>
      </c>
      <c r="S178" s="408">
        <v>44162</v>
      </c>
      <c r="T178" s="413" t="s">
        <v>1415</v>
      </c>
      <c r="U178" s="417" t="s">
        <v>1416</v>
      </c>
      <c r="V178" s="421">
        <v>44180</v>
      </c>
      <c r="W178" s="422">
        <v>507</v>
      </c>
      <c r="X178" s="68" t="s">
        <v>1436</v>
      </c>
      <c r="AB178" s="414">
        <v>44124</v>
      </c>
    </row>
    <row r="179" spans="1:28" ht="15" hidden="1" customHeight="1" x14ac:dyDescent="0.25">
      <c r="A179" s="412">
        <v>163</v>
      </c>
      <c r="B179" s="410">
        <v>44124</v>
      </c>
      <c r="C179" s="412">
        <f t="shared" si="2"/>
        <v>2020</v>
      </c>
      <c r="D179" s="22" t="s">
        <v>215</v>
      </c>
      <c r="E179" s="23">
        <v>100365195</v>
      </c>
      <c r="F179" s="24"/>
      <c r="G179" s="22" t="s">
        <v>613</v>
      </c>
      <c r="H179" s="22" t="s">
        <v>707</v>
      </c>
      <c r="I179" s="412" t="s">
        <v>708</v>
      </c>
      <c r="J179" s="25">
        <v>41</v>
      </c>
      <c r="L179" s="26" t="s">
        <v>833</v>
      </c>
      <c r="M179" s="412" t="s">
        <v>1427</v>
      </c>
      <c r="N179" s="412" t="s">
        <v>1429</v>
      </c>
      <c r="O179" s="26" t="s">
        <v>1320</v>
      </c>
      <c r="P179" s="27" t="s">
        <v>1320</v>
      </c>
      <c r="Q179" s="28" t="s">
        <v>1663</v>
      </c>
      <c r="R179" s="29">
        <v>43972799</v>
      </c>
      <c r="S179" s="30">
        <v>44162</v>
      </c>
      <c r="T179" s="26" t="s">
        <v>1415</v>
      </c>
      <c r="U179" s="25" t="s">
        <v>1416</v>
      </c>
      <c r="V179" s="31">
        <v>44180</v>
      </c>
      <c r="W179" s="99">
        <v>508</v>
      </c>
      <c r="X179" s="82" t="s">
        <v>1436</v>
      </c>
      <c r="AB179" s="410">
        <v>44124</v>
      </c>
    </row>
    <row r="180" spans="1:28" ht="15.75" hidden="1" customHeight="1" x14ac:dyDescent="0.25">
      <c r="A180" s="409">
        <v>164</v>
      </c>
      <c r="B180" s="414">
        <v>44124</v>
      </c>
      <c r="C180" s="412">
        <f t="shared" si="2"/>
        <v>2020</v>
      </c>
      <c r="D180" s="411" t="s">
        <v>216</v>
      </c>
      <c r="E180" s="415">
        <v>100365196</v>
      </c>
      <c r="F180" s="416"/>
      <c r="G180" s="411" t="s">
        <v>613</v>
      </c>
      <c r="H180" s="411" t="s">
        <v>707</v>
      </c>
      <c r="I180" s="409" t="s">
        <v>708</v>
      </c>
      <c r="J180" s="417">
        <v>42</v>
      </c>
      <c r="L180" s="409" t="s">
        <v>921</v>
      </c>
      <c r="M180" s="412" t="s">
        <v>1427</v>
      </c>
      <c r="N180" s="412" t="s">
        <v>1429</v>
      </c>
      <c r="O180" s="413" t="s">
        <v>1318</v>
      </c>
      <c r="P180" s="418">
        <v>34529.699999999997</v>
      </c>
      <c r="Q180" s="28" t="s">
        <v>1663</v>
      </c>
      <c r="R180" s="420">
        <v>43973187</v>
      </c>
      <c r="S180" s="408">
        <v>44162</v>
      </c>
      <c r="T180" s="413" t="s">
        <v>1415</v>
      </c>
      <c r="U180" s="417" t="s">
        <v>1416</v>
      </c>
      <c r="V180" s="421">
        <v>44180</v>
      </c>
      <c r="W180" s="422">
        <v>509</v>
      </c>
      <c r="X180" s="68" t="s">
        <v>1436</v>
      </c>
      <c r="AB180" s="414">
        <v>44124</v>
      </c>
    </row>
    <row r="181" spans="1:28" ht="16.5" hidden="1" customHeight="1" x14ac:dyDescent="0.25">
      <c r="A181" s="409">
        <v>165</v>
      </c>
      <c r="B181" s="414">
        <v>44124</v>
      </c>
      <c r="C181" s="412">
        <f t="shared" si="2"/>
        <v>2020</v>
      </c>
      <c r="D181" s="411" t="s">
        <v>217</v>
      </c>
      <c r="E181" s="415">
        <v>100365197</v>
      </c>
      <c r="F181" s="416"/>
      <c r="G181" s="411" t="s">
        <v>613</v>
      </c>
      <c r="H181" s="411" t="s">
        <v>707</v>
      </c>
      <c r="I181" s="409" t="s">
        <v>708</v>
      </c>
      <c r="J181" s="417">
        <v>43</v>
      </c>
      <c r="L181" s="413" t="s">
        <v>922</v>
      </c>
      <c r="M181" s="412" t="s">
        <v>1427</v>
      </c>
      <c r="N181" s="412" t="s">
        <v>1429</v>
      </c>
      <c r="O181" s="413" t="s">
        <v>1318</v>
      </c>
      <c r="P181" s="418">
        <v>37803.300000000003</v>
      </c>
      <c r="Q181" s="28" t="s">
        <v>1663</v>
      </c>
      <c r="R181" s="420">
        <v>43972988</v>
      </c>
      <c r="S181" s="408">
        <v>44165</v>
      </c>
      <c r="T181" s="413" t="s">
        <v>1415</v>
      </c>
      <c r="U181" s="417" t="s">
        <v>1416</v>
      </c>
      <c r="V181" s="421">
        <v>44180</v>
      </c>
      <c r="W181" s="422">
        <v>510</v>
      </c>
      <c r="X181" s="68" t="s">
        <v>1436</v>
      </c>
      <c r="AB181" s="414">
        <v>44124</v>
      </c>
    </row>
    <row r="182" spans="1:28" ht="18.75" hidden="1" customHeight="1" x14ac:dyDescent="0.25">
      <c r="A182" s="409">
        <v>166</v>
      </c>
      <c r="B182" s="414">
        <v>44124</v>
      </c>
      <c r="C182" s="412">
        <f t="shared" si="2"/>
        <v>2020</v>
      </c>
      <c r="D182" s="411" t="s">
        <v>218</v>
      </c>
      <c r="E182" s="415">
        <v>100365198</v>
      </c>
      <c r="F182" s="416"/>
      <c r="G182" s="411" t="s">
        <v>613</v>
      </c>
      <c r="H182" s="411" t="s">
        <v>707</v>
      </c>
      <c r="I182" s="409" t="s">
        <v>708</v>
      </c>
      <c r="J182" s="417">
        <v>44</v>
      </c>
      <c r="L182" s="413" t="s">
        <v>923</v>
      </c>
      <c r="M182" s="412" t="s">
        <v>1427</v>
      </c>
      <c r="N182" s="412" t="s">
        <v>1429</v>
      </c>
      <c r="O182" s="413" t="s">
        <v>1318</v>
      </c>
      <c r="P182" s="418">
        <v>15454.7</v>
      </c>
      <c r="Q182" s="28" t="s">
        <v>1663</v>
      </c>
      <c r="R182" s="420">
        <v>43973201</v>
      </c>
      <c r="S182" s="408">
        <v>44165</v>
      </c>
      <c r="T182" s="413" t="s">
        <v>1415</v>
      </c>
      <c r="U182" s="417" t="s">
        <v>1416</v>
      </c>
      <c r="V182" s="421">
        <v>44180</v>
      </c>
      <c r="W182" s="422">
        <v>511</v>
      </c>
      <c r="X182" s="68" t="s">
        <v>1436</v>
      </c>
      <c r="AB182" s="414">
        <v>44124</v>
      </c>
    </row>
    <row r="183" spans="1:28" ht="15.75" hidden="1" customHeight="1" x14ac:dyDescent="0.25">
      <c r="A183" s="412">
        <v>167</v>
      </c>
      <c r="B183" s="410">
        <v>44124</v>
      </c>
      <c r="C183" s="412">
        <f t="shared" si="2"/>
        <v>2020</v>
      </c>
      <c r="D183" s="22" t="s">
        <v>219</v>
      </c>
      <c r="E183" s="23">
        <v>100365199</v>
      </c>
      <c r="F183" s="24"/>
      <c r="G183" s="22" t="s">
        <v>613</v>
      </c>
      <c r="H183" s="22" t="s">
        <v>707</v>
      </c>
      <c r="I183" s="412" t="s">
        <v>708</v>
      </c>
      <c r="J183" s="25">
        <v>45</v>
      </c>
      <c r="L183" s="26" t="s">
        <v>924</v>
      </c>
      <c r="M183" s="412" t="s">
        <v>1427</v>
      </c>
      <c r="N183" s="412" t="s">
        <v>1429</v>
      </c>
      <c r="O183" s="26" t="s">
        <v>1318</v>
      </c>
      <c r="P183" s="27">
        <v>23404.3</v>
      </c>
      <c r="Q183" s="28" t="s">
        <v>1663</v>
      </c>
      <c r="R183" s="29">
        <v>43973096</v>
      </c>
      <c r="S183" s="30">
        <v>44165</v>
      </c>
      <c r="T183" s="26" t="s">
        <v>1415</v>
      </c>
      <c r="U183" s="25" t="s">
        <v>1416</v>
      </c>
      <c r="V183" s="31">
        <v>44180</v>
      </c>
      <c r="W183" s="99">
        <v>512</v>
      </c>
      <c r="X183" s="82" t="s">
        <v>1436</v>
      </c>
      <c r="AB183" s="410">
        <v>44124</v>
      </c>
    </row>
    <row r="184" spans="1:28" ht="15.75" hidden="1" customHeight="1" x14ac:dyDescent="0.25">
      <c r="A184" s="409">
        <v>168</v>
      </c>
      <c r="B184" s="414">
        <v>44124</v>
      </c>
      <c r="C184" s="412">
        <f t="shared" si="2"/>
        <v>2020</v>
      </c>
      <c r="D184" s="411" t="s">
        <v>220</v>
      </c>
      <c r="E184" s="415">
        <v>100365200</v>
      </c>
      <c r="F184" s="416"/>
      <c r="G184" s="411" t="s">
        <v>613</v>
      </c>
      <c r="H184" s="411" t="s">
        <v>707</v>
      </c>
      <c r="I184" s="409" t="s">
        <v>708</v>
      </c>
      <c r="J184" s="417">
        <v>46</v>
      </c>
      <c r="L184" s="409" t="s">
        <v>925</v>
      </c>
      <c r="M184" s="412" t="s">
        <v>1427</v>
      </c>
      <c r="N184" s="412" t="s">
        <v>1429</v>
      </c>
      <c r="O184" s="413" t="s">
        <v>1318</v>
      </c>
      <c r="P184" s="418">
        <v>26314.799999999999</v>
      </c>
      <c r="Q184" s="28" t="s">
        <v>1663</v>
      </c>
      <c r="R184" s="420">
        <v>43973365</v>
      </c>
      <c r="S184" s="408">
        <v>44165</v>
      </c>
      <c r="T184" s="413" t="s">
        <v>1415</v>
      </c>
      <c r="U184" s="417" t="s">
        <v>1416</v>
      </c>
      <c r="V184" s="421">
        <v>44180</v>
      </c>
      <c r="W184" s="422">
        <v>513</v>
      </c>
      <c r="X184" s="68" t="s">
        <v>1436</v>
      </c>
      <c r="AB184" s="414">
        <v>44124</v>
      </c>
    </row>
    <row r="185" spans="1:28" ht="15" hidden="1" customHeight="1" x14ac:dyDescent="0.25">
      <c r="A185" s="409">
        <v>169</v>
      </c>
      <c r="B185" s="414">
        <v>44124</v>
      </c>
      <c r="C185" s="412">
        <f t="shared" si="2"/>
        <v>2020</v>
      </c>
      <c r="D185" s="411" t="s">
        <v>221</v>
      </c>
      <c r="E185" s="415">
        <v>100365201</v>
      </c>
      <c r="F185" s="416"/>
      <c r="G185" s="411" t="s">
        <v>613</v>
      </c>
      <c r="H185" s="411" t="s">
        <v>707</v>
      </c>
      <c r="I185" s="409" t="s">
        <v>708</v>
      </c>
      <c r="J185" s="417">
        <v>47</v>
      </c>
      <c r="L185" s="413" t="s">
        <v>926</v>
      </c>
      <c r="M185" s="412" t="s">
        <v>1427</v>
      </c>
      <c r="N185" s="412" t="s">
        <v>1429</v>
      </c>
      <c r="O185" s="413" t="s">
        <v>1318</v>
      </c>
      <c r="P185" s="418">
        <v>15549.9</v>
      </c>
      <c r="Q185" s="28" t="s">
        <v>1663</v>
      </c>
      <c r="R185" s="420">
        <v>43973045</v>
      </c>
      <c r="S185" s="408">
        <v>44165</v>
      </c>
      <c r="T185" s="413" t="s">
        <v>1415</v>
      </c>
      <c r="U185" s="417" t="s">
        <v>1416</v>
      </c>
      <c r="V185" s="421">
        <v>44180</v>
      </c>
      <c r="W185" s="422">
        <v>514</v>
      </c>
      <c r="X185" s="68" t="s">
        <v>1436</v>
      </c>
      <c r="AB185" s="414">
        <v>44124</v>
      </c>
    </row>
    <row r="186" spans="1:28" ht="16.5" hidden="1" customHeight="1" x14ac:dyDescent="0.25">
      <c r="A186" s="409">
        <v>170</v>
      </c>
      <c r="B186" s="414">
        <v>44124</v>
      </c>
      <c r="C186" s="412">
        <f t="shared" si="2"/>
        <v>2020</v>
      </c>
      <c r="D186" s="411" t="s">
        <v>222</v>
      </c>
      <c r="E186" s="415">
        <v>100365202</v>
      </c>
      <c r="F186" s="416"/>
      <c r="G186" s="411" t="s">
        <v>613</v>
      </c>
      <c r="H186" s="411" t="s">
        <v>707</v>
      </c>
      <c r="I186" s="409" t="s">
        <v>708</v>
      </c>
      <c r="J186" s="417">
        <v>48</v>
      </c>
      <c r="L186" s="413" t="s">
        <v>927</v>
      </c>
      <c r="M186" s="412" t="s">
        <v>1427</v>
      </c>
      <c r="N186" s="412" t="s">
        <v>1429</v>
      </c>
      <c r="O186" s="413" t="s">
        <v>1318</v>
      </c>
      <c r="P186" s="418">
        <v>31747.599999999999</v>
      </c>
      <c r="Q186" s="28" t="s">
        <v>1663</v>
      </c>
      <c r="R186" s="420">
        <v>43972814</v>
      </c>
      <c r="S186" s="408">
        <v>44165</v>
      </c>
      <c r="T186" s="413" t="s">
        <v>1415</v>
      </c>
      <c r="U186" s="417" t="s">
        <v>1416</v>
      </c>
      <c r="V186" s="421">
        <v>44180</v>
      </c>
      <c r="W186" s="422">
        <v>515</v>
      </c>
      <c r="X186" s="68" t="s">
        <v>1436</v>
      </c>
      <c r="AB186" s="414">
        <v>44124</v>
      </c>
    </row>
    <row r="187" spans="1:28" ht="15.75" hidden="1" customHeight="1" x14ac:dyDescent="0.25">
      <c r="A187" s="412">
        <v>171</v>
      </c>
      <c r="B187" s="410">
        <v>44124</v>
      </c>
      <c r="C187" s="412">
        <f t="shared" si="2"/>
        <v>2020</v>
      </c>
      <c r="D187" s="22" t="s">
        <v>223</v>
      </c>
      <c r="E187" s="23">
        <v>100365203</v>
      </c>
      <c r="F187" s="24"/>
      <c r="G187" s="22" t="s">
        <v>613</v>
      </c>
      <c r="H187" s="22" t="s">
        <v>707</v>
      </c>
      <c r="I187" s="412" t="s">
        <v>708</v>
      </c>
      <c r="J187" s="25">
        <v>49</v>
      </c>
      <c r="L187" s="26" t="s">
        <v>928</v>
      </c>
      <c r="M187" s="412" t="s">
        <v>1427</v>
      </c>
      <c r="N187" s="412" t="s">
        <v>1429</v>
      </c>
      <c r="O187" s="26" t="s">
        <v>1318</v>
      </c>
      <c r="P187" s="27">
        <v>30564.799999999999</v>
      </c>
      <c r="Q187" s="28" t="s">
        <v>1663</v>
      </c>
      <c r="R187" s="29">
        <v>43973258</v>
      </c>
      <c r="S187" s="30">
        <v>44162</v>
      </c>
      <c r="T187" s="26" t="s">
        <v>1415</v>
      </c>
      <c r="U187" s="25" t="s">
        <v>1416</v>
      </c>
      <c r="V187" s="31">
        <v>44180</v>
      </c>
      <c r="W187" s="99">
        <v>516</v>
      </c>
      <c r="X187" s="82" t="s">
        <v>1436</v>
      </c>
      <c r="AB187" s="410">
        <v>44124</v>
      </c>
    </row>
    <row r="188" spans="1:28" ht="15" hidden="1" customHeight="1" x14ac:dyDescent="0.25">
      <c r="A188" s="409">
        <v>172</v>
      </c>
      <c r="B188" s="414">
        <v>44124</v>
      </c>
      <c r="C188" s="412">
        <f t="shared" si="2"/>
        <v>2020</v>
      </c>
      <c r="D188" s="411" t="s">
        <v>224</v>
      </c>
      <c r="E188" s="415">
        <v>100365204</v>
      </c>
      <c r="F188" s="416"/>
      <c r="G188" s="411" t="s">
        <v>613</v>
      </c>
      <c r="H188" s="411" t="s">
        <v>707</v>
      </c>
      <c r="I188" s="409" t="s">
        <v>708</v>
      </c>
      <c r="J188" s="417">
        <v>50</v>
      </c>
      <c r="L188" s="409" t="s">
        <v>929</v>
      </c>
      <c r="M188" s="412" t="s">
        <v>1427</v>
      </c>
      <c r="N188" s="412" t="s">
        <v>1429</v>
      </c>
      <c r="O188" s="413" t="s">
        <v>1318</v>
      </c>
      <c r="P188" s="418">
        <v>49451.3</v>
      </c>
      <c r="Q188" s="28" t="s">
        <v>1663</v>
      </c>
      <c r="R188" s="420">
        <v>43973220</v>
      </c>
      <c r="S188" s="408">
        <v>44162</v>
      </c>
      <c r="T188" s="413" t="s">
        <v>1415</v>
      </c>
      <c r="U188" s="417" t="s">
        <v>1416</v>
      </c>
      <c r="V188" s="421">
        <v>44180</v>
      </c>
      <c r="W188" s="422">
        <v>517</v>
      </c>
      <c r="X188" s="68" t="s">
        <v>1436</v>
      </c>
      <c r="AB188" s="414">
        <v>44124</v>
      </c>
    </row>
    <row r="189" spans="1:28" ht="16.5" hidden="1" customHeight="1" x14ac:dyDescent="0.25">
      <c r="A189" s="409">
        <v>173</v>
      </c>
      <c r="B189" s="414">
        <v>44124</v>
      </c>
      <c r="C189" s="412">
        <f t="shared" si="2"/>
        <v>2020</v>
      </c>
      <c r="D189" s="411" t="s">
        <v>225</v>
      </c>
      <c r="E189" s="415">
        <v>100365205</v>
      </c>
      <c r="F189" s="416"/>
      <c r="G189" s="411" t="s">
        <v>613</v>
      </c>
      <c r="H189" s="411" t="s">
        <v>707</v>
      </c>
      <c r="I189" s="409" t="s">
        <v>708</v>
      </c>
      <c r="J189" s="417">
        <v>51</v>
      </c>
      <c r="L189" s="413" t="s">
        <v>930</v>
      </c>
      <c r="M189" s="412" t="s">
        <v>1427</v>
      </c>
      <c r="N189" s="412" t="s">
        <v>1429</v>
      </c>
      <c r="O189" s="413" t="s">
        <v>1321</v>
      </c>
      <c r="P189" s="418">
        <v>25719</v>
      </c>
      <c r="Q189" s="28" t="s">
        <v>1663</v>
      </c>
      <c r="R189" s="420">
        <v>43972733</v>
      </c>
      <c r="S189" s="408">
        <v>44162</v>
      </c>
      <c r="T189" s="413" t="s">
        <v>1415</v>
      </c>
      <c r="U189" s="417" t="s">
        <v>1416</v>
      </c>
      <c r="V189" s="421">
        <v>44180</v>
      </c>
      <c r="W189" s="422">
        <v>518</v>
      </c>
      <c r="X189" s="68" t="s">
        <v>1436</v>
      </c>
      <c r="AB189" s="414">
        <v>44124</v>
      </c>
    </row>
    <row r="190" spans="1:28" ht="15.75" hidden="1" customHeight="1" x14ac:dyDescent="0.25">
      <c r="A190" s="409">
        <v>174</v>
      </c>
      <c r="B190" s="414">
        <v>44124</v>
      </c>
      <c r="C190" s="412">
        <f t="shared" si="2"/>
        <v>2020</v>
      </c>
      <c r="D190" s="411" t="s">
        <v>226</v>
      </c>
      <c r="E190" s="415">
        <v>100365206</v>
      </c>
      <c r="F190" s="416"/>
      <c r="G190" s="411" t="s">
        <v>613</v>
      </c>
      <c r="H190" s="411" t="s">
        <v>707</v>
      </c>
      <c r="I190" s="409" t="s">
        <v>708</v>
      </c>
      <c r="J190" s="417">
        <v>52</v>
      </c>
      <c r="L190" s="413" t="s">
        <v>931</v>
      </c>
      <c r="M190" s="412" t="s">
        <v>1427</v>
      </c>
      <c r="N190" s="412" t="s">
        <v>1429</v>
      </c>
      <c r="O190" s="413" t="s">
        <v>1322</v>
      </c>
      <c r="P190" s="418">
        <v>14373</v>
      </c>
      <c r="Q190" s="28" t="s">
        <v>1663</v>
      </c>
      <c r="R190" s="420">
        <v>43972800</v>
      </c>
      <c r="S190" s="408">
        <v>44162</v>
      </c>
      <c r="T190" s="413" t="s">
        <v>1415</v>
      </c>
      <c r="U190" s="417" t="s">
        <v>1416</v>
      </c>
      <c r="V190" s="421">
        <v>44180</v>
      </c>
      <c r="W190" s="422">
        <v>519</v>
      </c>
      <c r="X190" s="68" t="s">
        <v>1436</v>
      </c>
      <c r="AB190" s="414">
        <v>44124</v>
      </c>
    </row>
    <row r="191" spans="1:28" ht="15.75" hidden="1" customHeight="1" x14ac:dyDescent="0.25">
      <c r="A191" s="412">
        <v>175</v>
      </c>
      <c r="B191" s="410">
        <v>44124</v>
      </c>
      <c r="C191" s="412">
        <f t="shared" si="2"/>
        <v>2020</v>
      </c>
      <c r="D191" s="22" t="s">
        <v>227</v>
      </c>
      <c r="E191" s="23">
        <v>100365207</v>
      </c>
      <c r="F191" s="24"/>
      <c r="G191" s="22" t="s">
        <v>613</v>
      </c>
      <c r="H191" s="22" t="s">
        <v>707</v>
      </c>
      <c r="I191" s="412" t="s">
        <v>708</v>
      </c>
      <c r="J191" s="25">
        <v>53</v>
      </c>
      <c r="L191" s="26" t="s">
        <v>932</v>
      </c>
      <c r="M191" s="412" t="s">
        <v>1427</v>
      </c>
      <c r="N191" s="412" t="s">
        <v>1429</v>
      </c>
      <c r="O191" s="26" t="s">
        <v>1318</v>
      </c>
      <c r="P191" s="27">
        <v>30177.599999999999</v>
      </c>
      <c r="Q191" s="28" t="s">
        <v>1663</v>
      </c>
      <c r="R191" s="29">
        <v>43973277</v>
      </c>
      <c r="S191" s="30">
        <v>44162</v>
      </c>
      <c r="T191" s="26" t="s">
        <v>1415</v>
      </c>
      <c r="U191" s="25" t="s">
        <v>1416</v>
      </c>
      <c r="V191" s="31">
        <v>44180</v>
      </c>
      <c r="W191" s="99">
        <v>520</v>
      </c>
      <c r="X191" s="82" t="s">
        <v>1436</v>
      </c>
      <c r="AB191" s="410">
        <v>44124</v>
      </c>
    </row>
    <row r="192" spans="1:28" ht="15.75" hidden="1" customHeight="1" x14ac:dyDescent="0.25">
      <c r="A192" s="409">
        <v>176</v>
      </c>
      <c r="B192" s="414">
        <v>44124</v>
      </c>
      <c r="C192" s="412">
        <f t="shared" si="2"/>
        <v>2020</v>
      </c>
      <c r="D192" s="411" t="s">
        <v>228</v>
      </c>
      <c r="E192" s="415">
        <v>100365209</v>
      </c>
      <c r="F192" s="416"/>
      <c r="G192" s="411" t="s">
        <v>613</v>
      </c>
      <c r="H192" s="411" t="s">
        <v>707</v>
      </c>
      <c r="I192" s="409" t="s">
        <v>708</v>
      </c>
      <c r="J192" s="417">
        <v>55</v>
      </c>
      <c r="L192" s="409" t="s">
        <v>933</v>
      </c>
      <c r="M192" s="412" t="s">
        <v>1427</v>
      </c>
      <c r="N192" s="412" t="s">
        <v>1429</v>
      </c>
      <c r="O192" s="413" t="s">
        <v>1318</v>
      </c>
      <c r="P192" s="418">
        <v>34733</v>
      </c>
      <c r="Q192" s="28" t="s">
        <v>1663</v>
      </c>
      <c r="R192" s="420">
        <v>43973224</v>
      </c>
      <c r="S192" s="408">
        <v>44165</v>
      </c>
      <c r="T192" s="413" t="s">
        <v>1415</v>
      </c>
      <c r="U192" s="417" t="s">
        <v>1416</v>
      </c>
      <c r="V192" s="421">
        <v>44180</v>
      </c>
      <c r="W192" s="422">
        <v>521</v>
      </c>
      <c r="X192" s="68" t="s">
        <v>1436</v>
      </c>
      <c r="AB192" s="414">
        <v>44124</v>
      </c>
    </row>
    <row r="193" spans="1:29" ht="15.75" hidden="1" customHeight="1" x14ac:dyDescent="0.25">
      <c r="A193" s="409">
        <v>177</v>
      </c>
      <c r="B193" s="414">
        <v>44125</v>
      </c>
      <c r="C193" s="412">
        <f t="shared" si="2"/>
        <v>2020</v>
      </c>
      <c r="D193" s="411" t="s">
        <v>229</v>
      </c>
      <c r="E193" s="415">
        <v>100323699</v>
      </c>
      <c r="F193" s="416"/>
      <c r="G193" s="411" t="s">
        <v>613</v>
      </c>
      <c r="H193" s="411" t="s">
        <v>709</v>
      </c>
      <c r="I193" s="409" t="s">
        <v>622</v>
      </c>
      <c r="J193" s="417">
        <v>5</v>
      </c>
      <c r="K193" s="8"/>
      <c r="L193" s="413" t="s">
        <v>934</v>
      </c>
      <c r="M193" s="412" t="s">
        <v>1427</v>
      </c>
      <c r="N193" s="412" t="s">
        <v>1429</v>
      </c>
      <c r="O193" s="413">
        <v>1971</v>
      </c>
      <c r="P193" s="418" t="s">
        <v>1553</v>
      </c>
      <c r="Q193" s="28" t="s">
        <v>1663</v>
      </c>
      <c r="R193" s="420" t="s">
        <v>1554</v>
      </c>
      <c r="S193" s="408">
        <v>44169</v>
      </c>
      <c r="T193" s="413" t="s">
        <v>1415</v>
      </c>
      <c r="U193" s="417" t="s">
        <v>1416</v>
      </c>
      <c r="V193" s="421">
        <v>44274</v>
      </c>
      <c r="W193" s="422">
        <v>1051</v>
      </c>
      <c r="X193" s="417" t="s">
        <v>1437</v>
      </c>
      <c r="Y193" s="8"/>
      <c r="Z193" s="8"/>
      <c r="AA193" s="8"/>
      <c r="AB193" s="414">
        <v>44125</v>
      </c>
      <c r="AC193" s="8"/>
    </row>
    <row r="194" spans="1:29" ht="16.5" hidden="1" customHeight="1" x14ac:dyDescent="0.25">
      <c r="A194" s="409">
        <v>178</v>
      </c>
      <c r="B194" s="414">
        <v>44125</v>
      </c>
      <c r="C194" s="412">
        <f t="shared" si="2"/>
        <v>2020</v>
      </c>
      <c r="D194" s="411" t="s">
        <v>230</v>
      </c>
      <c r="E194" s="415">
        <v>100215945</v>
      </c>
      <c r="F194" s="416"/>
      <c r="G194" s="411" t="s">
        <v>613</v>
      </c>
      <c r="H194" s="411" t="s">
        <v>671</v>
      </c>
      <c r="I194" s="409" t="s">
        <v>655</v>
      </c>
      <c r="J194" s="417">
        <v>161</v>
      </c>
      <c r="K194" s="8"/>
      <c r="L194" s="413" t="s">
        <v>935</v>
      </c>
      <c r="M194" s="412" t="s">
        <v>1427</v>
      </c>
      <c r="N194" s="412" t="s">
        <v>1429</v>
      </c>
      <c r="O194" s="413">
        <v>2010</v>
      </c>
      <c r="P194" s="418" t="s">
        <v>1555</v>
      </c>
      <c r="Q194" s="28" t="s">
        <v>1663</v>
      </c>
      <c r="R194" s="420" t="s">
        <v>1556</v>
      </c>
      <c r="S194" s="408">
        <v>44169</v>
      </c>
      <c r="T194" s="413" t="s">
        <v>1415</v>
      </c>
      <c r="U194" s="417" t="s">
        <v>1416</v>
      </c>
      <c r="V194" s="421">
        <v>44274</v>
      </c>
      <c r="W194" s="422">
        <v>1052</v>
      </c>
      <c r="X194" s="417" t="s">
        <v>1437</v>
      </c>
      <c r="Y194" s="8"/>
      <c r="Z194" s="8"/>
      <c r="AA194" s="8"/>
      <c r="AB194" s="414">
        <v>44125</v>
      </c>
      <c r="AC194" s="8"/>
    </row>
    <row r="195" spans="1:29" ht="15.75" hidden="1" customHeight="1" x14ac:dyDescent="0.25">
      <c r="A195" s="412">
        <v>179</v>
      </c>
      <c r="B195" s="410">
        <v>44126</v>
      </c>
      <c r="C195" s="412">
        <f t="shared" si="2"/>
        <v>2020</v>
      </c>
      <c r="D195" s="22" t="s">
        <v>231</v>
      </c>
      <c r="E195" s="23">
        <v>100339424</v>
      </c>
      <c r="F195" s="24"/>
      <c r="G195" s="22" t="s">
        <v>613</v>
      </c>
      <c r="H195" s="22" t="s">
        <v>679</v>
      </c>
      <c r="I195" s="412" t="s">
        <v>690</v>
      </c>
      <c r="J195" s="25">
        <v>87</v>
      </c>
      <c r="K195" s="8"/>
      <c r="L195" s="26" t="s">
        <v>936</v>
      </c>
      <c r="M195" s="412" t="s">
        <v>1427</v>
      </c>
      <c r="N195" s="412" t="s">
        <v>1429</v>
      </c>
      <c r="O195" s="26">
        <v>2013</v>
      </c>
      <c r="P195" s="27" t="s">
        <v>1586</v>
      </c>
      <c r="Q195" s="28" t="s">
        <v>1663</v>
      </c>
      <c r="R195" s="29" t="s">
        <v>1587</v>
      </c>
      <c r="S195" s="30">
        <v>44169</v>
      </c>
      <c r="T195" s="26" t="s">
        <v>1415</v>
      </c>
      <c r="U195" s="25" t="s">
        <v>1416</v>
      </c>
      <c r="V195" s="31">
        <v>44278</v>
      </c>
      <c r="W195" s="99">
        <v>1066</v>
      </c>
      <c r="X195" s="25" t="s">
        <v>1437</v>
      </c>
      <c r="Y195" s="8"/>
      <c r="Z195" s="8"/>
      <c r="AA195" s="8"/>
      <c r="AB195" s="410">
        <v>44126</v>
      </c>
      <c r="AC195" s="8"/>
    </row>
    <row r="196" spans="1:29" s="8" customFormat="1" ht="30.75" hidden="1" customHeight="1" x14ac:dyDescent="0.25">
      <c r="A196" s="409">
        <v>180</v>
      </c>
      <c r="B196" s="414">
        <v>44126</v>
      </c>
      <c r="C196" s="412">
        <f t="shared" si="2"/>
        <v>2020</v>
      </c>
      <c r="D196" s="411" t="s">
        <v>232</v>
      </c>
      <c r="E196" s="415" t="s">
        <v>606</v>
      </c>
      <c r="F196" s="416"/>
      <c r="G196" s="411" t="s">
        <v>613</v>
      </c>
      <c r="H196" s="411" t="s">
        <v>618</v>
      </c>
      <c r="I196" s="409" t="s">
        <v>641</v>
      </c>
      <c r="J196" s="417">
        <v>70</v>
      </c>
      <c r="L196" s="409" t="s">
        <v>937</v>
      </c>
      <c r="M196" s="412" t="s">
        <v>1427</v>
      </c>
      <c r="N196" s="412" t="s">
        <v>1429</v>
      </c>
      <c r="O196" s="413">
        <v>2010</v>
      </c>
      <c r="P196" s="418" t="s">
        <v>1890</v>
      </c>
      <c r="Q196" s="28" t="s">
        <v>834</v>
      </c>
      <c r="R196" s="420" t="s">
        <v>1891</v>
      </c>
      <c r="S196" s="408">
        <v>44109</v>
      </c>
      <c r="T196" s="413" t="s">
        <v>634</v>
      </c>
      <c r="U196" s="417" t="s">
        <v>1416</v>
      </c>
      <c r="V196" s="421">
        <v>44305</v>
      </c>
      <c r="W196" s="422">
        <v>1094</v>
      </c>
      <c r="X196" s="417" t="s">
        <v>1437</v>
      </c>
      <c r="AB196" s="414">
        <v>44126</v>
      </c>
    </row>
    <row r="197" spans="1:29" s="8" customFormat="1" ht="30.75" hidden="1" customHeight="1" x14ac:dyDescent="0.25">
      <c r="A197" s="409">
        <v>181</v>
      </c>
      <c r="B197" s="414">
        <v>44127</v>
      </c>
      <c r="C197" s="412">
        <f t="shared" si="2"/>
        <v>2020</v>
      </c>
      <c r="D197" s="411" t="s">
        <v>233</v>
      </c>
      <c r="E197" s="415">
        <v>100010879</v>
      </c>
      <c r="F197" s="416"/>
      <c r="G197" s="411" t="s">
        <v>613</v>
      </c>
      <c r="H197" s="411" t="s">
        <v>671</v>
      </c>
      <c r="I197" s="409" t="s">
        <v>687</v>
      </c>
      <c r="J197" s="417">
        <v>79</v>
      </c>
      <c r="L197" s="413" t="s">
        <v>938</v>
      </c>
      <c r="M197" s="412" t="s">
        <v>1427</v>
      </c>
      <c r="N197" s="412" t="s">
        <v>1429</v>
      </c>
      <c r="O197" s="413">
        <v>2000</v>
      </c>
      <c r="P197" s="418" t="s">
        <v>1584</v>
      </c>
      <c r="Q197" s="28" t="s">
        <v>1663</v>
      </c>
      <c r="R197" s="420" t="s">
        <v>1585</v>
      </c>
      <c r="S197" s="408">
        <v>44169</v>
      </c>
      <c r="T197" s="413" t="s">
        <v>653</v>
      </c>
      <c r="U197" s="417" t="s">
        <v>1416</v>
      </c>
      <c r="V197" s="421">
        <v>44278</v>
      </c>
      <c r="W197" s="422">
        <v>1065</v>
      </c>
      <c r="X197" s="417" t="s">
        <v>1437</v>
      </c>
      <c r="AB197" s="414">
        <v>44127</v>
      </c>
    </row>
    <row r="198" spans="1:29" s="8" customFormat="1" ht="30.75" hidden="1" customHeight="1" x14ac:dyDescent="0.25">
      <c r="A198" s="409">
        <v>182</v>
      </c>
      <c r="B198" s="414">
        <v>44127</v>
      </c>
      <c r="C198" s="412">
        <f t="shared" si="2"/>
        <v>2020</v>
      </c>
      <c r="D198" s="411" t="s">
        <v>234</v>
      </c>
      <c r="E198" s="415">
        <v>100352909</v>
      </c>
      <c r="F198" s="416"/>
      <c r="G198" s="411" t="s">
        <v>613</v>
      </c>
      <c r="H198" s="411" t="s">
        <v>679</v>
      </c>
      <c r="I198" s="409" t="s">
        <v>635</v>
      </c>
      <c r="J198" s="417">
        <v>51</v>
      </c>
      <c r="L198" s="413" t="s">
        <v>939</v>
      </c>
      <c r="M198" s="412" t="s">
        <v>1427</v>
      </c>
      <c r="N198" s="412" t="s">
        <v>1429</v>
      </c>
      <c r="O198" s="413">
        <v>2015</v>
      </c>
      <c r="P198" s="418" t="s">
        <v>1559</v>
      </c>
      <c r="Q198" s="419" t="s">
        <v>1663</v>
      </c>
      <c r="R198" s="420" t="s">
        <v>1560</v>
      </c>
      <c r="S198" s="408">
        <v>44169</v>
      </c>
      <c r="T198" s="413" t="s">
        <v>1415</v>
      </c>
      <c r="U198" s="417" t="s">
        <v>1416</v>
      </c>
      <c r="V198" s="421">
        <v>44277</v>
      </c>
      <c r="W198" s="422">
        <v>1054</v>
      </c>
      <c r="X198" s="417" t="s">
        <v>1437</v>
      </c>
      <c r="AB198" s="414">
        <v>44127</v>
      </c>
    </row>
    <row r="199" spans="1:29" s="8" customFormat="1" ht="15.75" hidden="1" customHeight="1" x14ac:dyDescent="0.25">
      <c r="A199" s="412">
        <v>183</v>
      </c>
      <c r="B199" s="410">
        <v>44130</v>
      </c>
      <c r="C199" s="412">
        <f t="shared" si="2"/>
        <v>2020</v>
      </c>
      <c r="D199" s="22" t="s">
        <v>235</v>
      </c>
      <c r="E199" s="23" t="s">
        <v>606</v>
      </c>
      <c r="F199" s="24"/>
      <c r="G199" s="22" t="s">
        <v>613</v>
      </c>
      <c r="H199" s="22" t="s">
        <v>696</v>
      </c>
      <c r="I199" s="412" t="s">
        <v>710</v>
      </c>
      <c r="J199" s="25">
        <v>118</v>
      </c>
      <c r="L199" s="26" t="s">
        <v>940</v>
      </c>
      <c r="M199" s="412" t="s">
        <v>1427</v>
      </c>
      <c r="N199" s="412" t="s">
        <v>1429</v>
      </c>
      <c r="O199" s="26">
        <v>2009</v>
      </c>
      <c r="P199" s="27" t="s">
        <v>1702</v>
      </c>
      <c r="Q199" s="80" t="s">
        <v>1663</v>
      </c>
      <c r="R199" s="29" t="s">
        <v>1703</v>
      </c>
      <c r="S199" s="30">
        <v>44169</v>
      </c>
      <c r="T199" s="26" t="s">
        <v>1415</v>
      </c>
      <c r="U199" s="25" t="s">
        <v>1416</v>
      </c>
      <c r="V199" s="31">
        <v>44287</v>
      </c>
      <c r="W199" s="99">
        <v>1072</v>
      </c>
      <c r="X199" s="25" t="s">
        <v>1437</v>
      </c>
      <c r="AB199" s="410">
        <v>44130</v>
      </c>
    </row>
    <row r="200" spans="1:29" s="8" customFormat="1" ht="30.75" hidden="1" customHeight="1" x14ac:dyDescent="0.25">
      <c r="A200" s="409">
        <v>184</v>
      </c>
      <c r="B200" s="414">
        <v>44130</v>
      </c>
      <c r="C200" s="412">
        <f t="shared" si="2"/>
        <v>2020</v>
      </c>
      <c r="D200" s="411" t="s">
        <v>236</v>
      </c>
      <c r="E200" s="415">
        <v>100329278</v>
      </c>
      <c r="F200" s="416"/>
      <c r="G200" s="411" t="s">
        <v>613</v>
      </c>
      <c r="H200" s="411" t="s">
        <v>711</v>
      </c>
      <c r="I200" s="409" t="s">
        <v>33</v>
      </c>
      <c r="J200" s="417">
        <v>123</v>
      </c>
      <c r="L200" s="413" t="s">
        <v>941</v>
      </c>
      <c r="M200" s="412" t="s">
        <v>1427</v>
      </c>
      <c r="N200" s="412" t="s">
        <v>1429</v>
      </c>
      <c r="O200" s="413">
        <v>1973</v>
      </c>
      <c r="P200" s="418" t="s">
        <v>1565</v>
      </c>
      <c r="Q200" s="419" t="s">
        <v>1663</v>
      </c>
      <c r="R200" s="420" t="s">
        <v>1566</v>
      </c>
      <c r="S200" s="408">
        <v>44166</v>
      </c>
      <c r="T200" s="413" t="s">
        <v>1415</v>
      </c>
      <c r="U200" s="417" t="s">
        <v>1416</v>
      </c>
      <c r="V200" s="421">
        <v>44277</v>
      </c>
      <c r="W200" s="422">
        <v>1057</v>
      </c>
      <c r="X200" s="417" t="s">
        <v>1437</v>
      </c>
      <c r="AB200" s="414">
        <v>44130</v>
      </c>
    </row>
    <row r="201" spans="1:29" s="8" customFormat="1" ht="30.75" hidden="1" customHeight="1" x14ac:dyDescent="0.25">
      <c r="A201" s="409">
        <v>185</v>
      </c>
      <c r="B201" s="414">
        <v>44130</v>
      </c>
      <c r="C201" s="412">
        <f t="shared" si="2"/>
        <v>2020</v>
      </c>
      <c r="D201" s="411" t="s">
        <v>237</v>
      </c>
      <c r="E201" s="415">
        <v>100329404</v>
      </c>
      <c r="F201" s="416"/>
      <c r="G201" s="411" t="s">
        <v>613</v>
      </c>
      <c r="H201" s="411" t="s">
        <v>711</v>
      </c>
      <c r="I201" s="409" t="s">
        <v>33</v>
      </c>
      <c r="J201" s="417">
        <v>246</v>
      </c>
      <c r="L201" s="413" t="s">
        <v>942</v>
      </c>
      <c r="M201" s="412" t="s">
        <v>1427</v>
      </c>
      <c r="N201" s="412" t="s">
        <v>1429</v>
      </c>
      <c r="O201" s="413">
        <v>1979</v>
      </c>
      <c r="P201" s="418" t="s">
        <v>1567</v>
      </c>
      <c r="Q201" s="419" t="s">
        <v>1663</v>
      </c>
      <c r="R201" s="420" t="s">
        <v>1568</v>
      </c>
      <c r="S201" s="408">
        <v>44531</v>
      </c>
      <c r="T201" s="413" t="s">
        <v>1415</v>
      </c>
      <c r="U201" s="417" t="s">
        <v>1416</v>
      </c>
      <c r="V201" s="421">
        <v>44277</v>
      </c>
      <c r="W201" s="422">
        <v>1060</v>
      </c>
      <c r="X201" s="417" t="s">
        <v>1437</v>
      </c>
      <c r="AB201" s="414">
        <v>44130</v>
      </c>
    </row>
    <row r="202" spans="1:29" s="8" customFormat="1" ht="30.75" hidden="1" customHeight="1" x14ac:dyDescent="0.25">
      <c r="A202" s="32">
        <v>186</v>
      </c>
      <c r="B202" s="33">
        <v>44131</v>
      </c>
      <c r="C202" s="412">
        <f t="shared" si="2"/>
        <v>2020</v>
      </c>
      <c r="D202" s="34" t="s">
        <v>238</v>
      </c>
      <c r="E202" s="35">
        <v>100227132</v>
      </c>
      <c r="F202" s="36"/>
      <c r="G202" s="34" t="s">
        <v>613</v>
      </c>
      <c r="H202" s="411" t="s">
        <v>1797</v>
      </c>
      <c r="I202" s="32" t="s">
        <v>635</v>
      </c>
      <c r="J202" s="37">
        <v>33</v>
      </c>
      <c r="K202" s="9"/>
      <c r="L202" s="38" t="s">
        <v>943</v>
      </c>
      <c r="M202" s="39" t="s">
        <v>1427</v>
      </c>
      <c r="N202" s="39" t="s">
        <v>1429</v>
      </c>
      <c r="O202" s="38">
        <v>2009</v>
      </c>
      <c r="P202" s="40" t="s">
        <v>1563</v>
      </c>
      <c r="Q202" s="419" t="s">
        <v>1663</v>
      </c>
      <c r="R202" s="41" t="s">
        <v>1564</v>
      </c>
      <c r="S202" s="42">
        <v>44169</v>
      </c>
      <c r="T202" s="38" t="s">
        <v>1415</v>
      </c>
      <c r="U202" s="37" t="s">
        <v>1416</v>
      </c>
      <c r="V202" s="43">
        <v>44277</v>
      </c>
      <c r="W202" s="100">
        <v>1056</v>
      </c>
      <c r="X202" s="37" t="s">
        <v>1437</v>
      </c>
      <c r="Y202" s="9"/>
      <c r="Z202" s="9"/>
      <c r="AA202" s="9"/>
      <c r="AB202" s="33">
        <v>44131</v>
      </c>
      <c r="AC202" s="9"/>
    </row>
    <row r="203" spans="1:29" s="8" customFormat="1" ht="30.75" hidden="1" customHeight="1" x14ac:dyDescent="0.25">
      <c r="A203" s="409">
        <v>187</v>
      </c>
      <c r="B203" s="414">
        <v>44131</v>
      </c>
      <c r="C203" s="412">
        <f t="shared" si="2"/>
        <v>2020</v>
      </c>
      <c r="D203" s="411" t="s">
        <v>239</v>
      </c>
      <c r="E203" s="415">
        <v>100327225</v>
      </c>
      <c r="F203" s="416"/>
      <c r="G203" s="411" t="s">
        <v>613</v>
      </c>
      <c r="H203" s="411" t="s">
        <v>712</v>
      </c>
      <c r="I203" s="409" t="s">
        <v>713</v>
      </c>
      <c r="J203" s="417">
        <v>20</v>
      </c>
      <c r="L203" s="409" t="s">
        <v>945</v>
      </c>
      <c r="M203" s="412" t="s">
        <v>1427</v>
      </c>
      <c r="N203" s="412" t="s">
        <v>1429</v>
      </c>
      <c r="O203" s="413">
        <v>2003</v>
      </c>
      <c r="P203" s="418" t="s">
        <v>1582</v>
      </c>
      <c r="Q203" s="419" t="s">
        <v>1663</v>
      </c>
      <c r="R203" s="420" t="s">
        <v>1583</v>
      </c>
      <c r="S203" s="42">
        <v>44169</v>
      </c>
      <c r="T203" s="413" t="s">
        <v>1415</v>
      </c>
      <c r="U203" s="37" t="s">
        <v>1416</v>
      </c>
      <c r="V203" s="43">
        <v>44278</v>
      </c>
      <c r="W203" s="422">
        <v>1064</v>
      </c>
      <c r="X203" s="417" t="s">
        <v>1437</v>
      </c>
      <c r="AB203" s="414">
        <v>44131</v>
      </c>
    </row>
    <row r="204" spans="1:29" s="8" customFormat="1" ht="30.75" hidden="1" customHeight="1" x14ac:dyDescent="0.25">
      <c r="A204" s="32">
        <v>188</v>
      </c>
      <c r="B204" s="33">
        <v>44130</v>
      </c>
      <c r="C204" s="412">
        <f t="shared" si="2"/>
        <v>2020</v>
      </c>
      <c r="D204" s="34" t="s">
        <v>240</v>
      </c>
      <c r="E204" s="35">
        <v>100348520</v>
      </c>
      <c r="F204" s="36"/>
      <c r="G204" s="34" t="s">
        <v>613</v>
      </c>
      <c r="H204" s="411" t="s">
        <v>8185</v>
      </c>
      <c r="I204" s="32" t="s">
        <v>705</v>
      </c>
      <c r="J204" s="37">
        <v>16</v>
      </c>
      <c r="K204" s="9"/>
      <c r="L204" s="38" t="s">
        <v>946</v>
      </c>
      <c r="M204" s="39" t="s">
        <v>1427</v>
      </c>
      <c r="N204" s="39" t="s">
        <v>1429</v>
      </c>
      <c r="O204" s="38">
        <v>2003</v>
      </c>
      <c r="P204" s="40" t="s">
        <v>1892</v>
      </c>
      <c r="Q204" s="79" t="s">
        <v>834</v>
      </c>
      <c r="R204" s="41" t="s">
        <v>1893</v>
      </c>
      <c r="S204" s="42">
        <v>44109</v>
      </c>
      <c r="T204" s="38" t="s">
        <v>1415</v>
      </c>
      <c r="U204" s="37" t="s">
        <v>1416</v>
      </c>
      <c r="V204" s="43">
        <v>44305</v>
      </c>
      <c r="W204" s="100">
        <v>1095</v>
      </c>
      <c r="X204" s="37" t="s">
        <v>1437</v>
      </c>
      <c r="Y204" s="9"/>
      <c r="Z204" s="9"/>
      <c r="AA204" s="9"/>
      <c r="AB204" s="33">
        <v>44130</v>
      </c>
      <c r="AC204" s="9"/>
    </row>
    <row r="205" spans="1:29" s="9" customFormat="1" ht="30.75" hidden="1" customHeight="1" x14ac:dyDescent="0.25">
      <c r="A205" s="409">
        <v>189</v>
      </c>
      <c r="B205" s="414">
        <v>44132</v>
      </c>
      <c r="C205" s="412">
        <f t="shared" si="2"/>
        <v>2020</v>
      </c>
      <c r="D205" s="411" t="s">
        <v>241</v>
      </c>
      <c r="E205" s="415" t="s">
        <v>606</v>
      </c>
      <c r="F205" s="416"/>
      <c r="G205" s="411" t="s">
        <v>613</v>
      </c>
      <c r="H205" s="411" t="s">
        <v>801</v>
      </c>
      <c r="I205" s="409" t="s">
        <v>649</v>
      </c>
      <c r="J205" s="417">
        <v>40</v>
      </c>
      <c r="K205" s="8"/>
      <c r="L205" s="413" t="s">
        <v>947</v>
      </c>
      <c r="M205" s="412" t="s">
        <v>1427</v>
      </c>
      <c r="N205" s="412" t="s">
        <v>1429</v>
      </c>
      <c r="O205" s="413">
        <v>2009</v>
      </c>
      <c r="P205" s="418" t="s">
        <v>1704</v>
      </c>
      <c r="Q205" s="419" t="s">
        <v>1663</v>
      </c>
      <c r="R205" s="420" t="s">
        <v>1705</v>
      </c>
      <c r="S205" s="408">
        <v>44167</v>
      </c>
      <c r="T205" s="413" t="s">
        <v>1415</v>
      </c>
      <c r="U205" s="417" t="s">
        <v>1416</v>
      </c>
      <c r="V205" s="421">
        <v>44287</v>
      </c>
      <c r="W205" s="422">
        <v>1073</v>
      </c>
      <c r="X205" s="417" t="s">
        <v>1437</v>
      </c>
      <c r="Y205" s="8"/>
      <c r="Z205" s="8"/>
      <c r="AA205" s="8"/>
      <c r="AB205" s="414">
        <v>44132</v>
      </c>
      <c r="AC205" s="8"/>
    </row>
    <row r="206" spans="1:29" s="8" customFormat="1" ht="30.75" hidden="1" customHeight="1" x14ac:dyDescent="0.25">
      <c r="A206" s="412">
        <v>190</v>
      </c>
      <c r="B206" s="410">
        <v>44126</v>
      </c>
      <c r="C206" s="412">
        <f t="shared" si="2"/>
        <v>2020</v>
      </c>
      <c r="D206" s="22" t="s">
        <v>242</v>
      </c>
      <c r="E206" s="23" t="s">
        <v>612</v>
      </c>
      <c r="F206" s="24"/>
      <c r="G206" s="22" t="s">
        <v>613</v>
      </c>
      <c r="H206" s="22" t="s">
        <v>714</v>
      </c>
      <c r="I206" s="412" t="s">
        <v>616</v>
      </c>
      <c r="J206" s="25" t="s">
        <v>624</v>
      </c>
      <c r="K206" s="1"/>
      <c r="L206" s="26" t="s">
        <v>948</v>
      </c>
      <c r="M206" s="412" t="s">
        <v>1427</v>
      </c>
      <c r="N206" s="412" t="s">
        <v>1429</v>
      </c>
      <c r="O206" s="26" t="s">
        <v>1323</v>
      </c>
      <c r="P206" s="27" t="s">
        <v>1324</v>
      </c>
      <c r="Q206" s="419" t="s">
        <v>1353</v>
      </c>
      <c r="R206" s="29" t="s">
        <v>1404</v>
      </c>
      <c r="S206" s="408">
        <v>43831</v>
      </c>
      <c r="T206" s="26" t="s">
        <v>1415</v>
      </c>
      <c r="U206" s="417" t="s">
        <v>1416</v>
      </c>
      <c r="V206" s="421">
        <v>44106</v>
      </c>
      <c r="W206" s="99" t="s">
        <v>1425</v>
      </c>
      <c r="X206" s="25" t="s">
        <v>1437</v>
      </c>
      <c r="Y206" s="1"/>
      <c r="Z206" s="1"/>
      <c r="AA206" s="1"/>
      <c r="AB206" s="410">
        <v>44126</v>
      </c>
      <c r="AC206" s="1"/>
    </row>
    <row r="207" spans="1:29" s="9" customFormat="1" ht="15.75" hidden="1" customHeight="1" x14ac:dyDescent="0.25">
      <c r="A207" s="409">
        <v>191</v>
      </c>
      <c r="B207" s="414">
        <v>44117</v>
      </c>
      <c r="C207" s="412">
        <f t="shared" si="2"/>
        <v>2020</v>
      </c>
      <c r="D207" s="411" t="s">
        <v>243</v>
      </c>
      <c r="E207" s="415">
        <v>100294719</v>
      </c>
      <c r="F207" s="416"/>
      <c r="G207" s="411" t="s">
        <v>613</v>
      </c>
      <c r="H207" s="22" t="s">
        <v>637</v>
      </c>
      <c r="I207" s="409" t="s">
        <v>636</v>
      </c>
      <c r="J207" s="417">
        <v>44</v>
      </c>
      <c r="K207" s="8"/>
      <c r="L207" s="409" t="s">
        <v>949</v>
      </c>
      <c r="M207" s="412" t="s">
        <v>1427</v>
      </c>
      <c r="N207" s="412" t="s">
        <v>1429</v>
      </c>
      <c r="O207" s="413">
        <v>2009</v>
      </c>
      <c r="P207" s="418" t="s">
        <v>1576</v>
      </c>
      <c r="Q207" s="419" t="s">
        <v>1663</v>
      </c>
      <c r="R207" s="420" t="s">
        <v>1577</v>
      </c>
      <c r="S207" s="408">
        <v>44169</v>
      </c>
      <c r="T207" s="413" t="s">
        <v>1415</v>
      </c>
      <c r="U207" s="417" t="s">
        <v>1416</v>
      </c>
      <c r="V207" s="421">
        <v>44278</v>
      </c>
      <c r="W207" s="422">
        <v>1061</v>
      </c>
      <c r="X207" s="417" t="s">
        <v>1437</v>
      </c>
      <c r="Y207" s="8"/>
      <c r="Z207" s="8"/>
      <c r="AA207" s="8"/>
      <c r="AB207" s="414">
        <v>44117</v>
      </c>
      <c r="AC207" s="8"/>
    </row>
    <row r="208" spans="1:29" s="8" customFormat="1" ht="30.75" hidden="1" customHeight="1" x14ac:dyDescent="0.25">
      <c r="A208" s="409">
        <v>192</v>
      </c>
      <c r="B208" s="414">
        <v>44127</v>
      </c>
      <c r="C208" s="412">
        <f t="shared" si="2"/>
        <v>2020</v>
      </c>
      <c r="D208" s="411" t="s">
        <v>244</v>
      </c>
      <c r="E208" s="415">
        <v>100229366</v>
      </c>
      <c r="F208" s="416"/>
      <c r="G208" s="411" t="s">
        <v>613</v>
      </c>
      <c r="H208" s="411" t="s">
        <v>818</v>
      </c>
      <c r="I208" s="409" t="s">
        <v>41</v>
      </c>
      <c r="J208" s="417">
        <v>44</v>
      </c>
      <c r="L208" s="413" t="s">
        <v>950</v>
      </c>
      <c r="M208" s="412" t="s">
        <v>1427</v>
      </c>
      <c r="N208" s="412" t="s">
        <v>1429</v>
      </c>
      <c r="O208" s="413">
        <v>2009</v>
      </c>
      <c r="P208" s="418" t="s">
        <v>1799</v>
      </c>
      <c r="Q208" s="419" t="s">
        <v>834</v>
      </c>
      <c r="R208" s="420" t="s">
        <v>1800</v>
      </c>
      <c r="S208" s="408">
        <v>44109</v>
      </c>
      <c r="T208" s="413" t="s">
        <v>1415</v>
      </c>
      <c r="U208" s="417" t="s">
        <v>1416</v>
      </c>
      <c r="V208" s="421">
        <v>44298</v>
      </c>
      <c r="W208" s="422">
        <v>1076</v>
      </c>
      <c r="X208" s="417" t="s">
        <v>1437</v>
      </c>
      <c r="AB208" s="414">
        <v>44127</v>
      </c>
    </row>
    <row r="209" spans="1:29" ht="15.75" hidden="1" customHeight="1" x14ac:dyDescent="0.25">
      <c r="A209" s="409">
        <v>193</v>
      </c>
      <c r="B209" s="414">
        <v>44131</v>
      </c>
      <c r="C209" s="412">
        <f t="shared" ref="C209:C272" si="3">YEAR(B209)</f>
        <v>2020</v>
      </c>
      <c r="D209" s="411" t="s">
        <v>245</v>
      </c>
      <c r="E209" s="415">
        <v>100227113</v>
      </c>
      <c r="F209" s="416"/>
      <c r="G209" s="411" t="s">
        <v>613</v>
      </c>
      <c r="H209" s="411" t="s">
        <v>1797</v>
      </c>
      <c r="I209" s="409" t="s">
        <v>635</v>
      </c>
      <c r="J209" s="417">
        <v>14</v>
      </c>
      <c r="K209" s="8"/>
      <c r="L209" s="413" t="s">
        <v>951</v>
      </c>
      <c r="M209" s="412" t="s">
        <v>1427</v>
      </c>
      <c r="N209" s="412" t="s">
        <v>1429</v>
      </c>
      <c r="O209" s="413">
        <v>2009</v>
      </c>
      <c r="P209" s="418" t="s">
        <v>1569</v>
      </c>
      <c r="Q209" s="419" t="s">
        <v>1663</v>
      </c>
      <c r="R209" s="420" t="s">
        <v>1570</v>
      </c>
      <c r="S209" s="408">
        <v>44166</v>
      </c>
      <c r="T209" s="413" t="s">
        <v>1415</v>
      </c>
      <c r="U209" s="417" t="s">
        <v>1416</v>
      </c>
      <c r="V209" s="421">
        <v>44277</v>
      </c>
      <c r="W209" s="422">
        <v>1059</v>
      </c>
      <c r="X209" s="417" t="s">
        <v>1437</v>
      </c>
      <c r="Y209" s="8"/>
      <c r="Z209" s="8"/>
      <c r="AA209" s="8"/>
      <c r="AB209" s="414">
        <v>44131</v>
      </c>
      <c r="AC209" s="8"/>
    </row>
    <row r="210" spans="1:29" s="8" customFormat="1" ht="30.75" hidden="1" customHeight="1" x14ac:dyDescent="0.25">
      <c r="A210" s="44">
        <v>194</v>
      </c>
      <c r="B210" s="45">
        <v>44131</v>
      </c>
      <c r="C210" s="412">
        <f t="shared" si="3"/>
        <v>2020</v>
      </c>
      <c r="D210" s="46" t="s">
        <v>246</v>
      </c>
      <c r="E210" s="47">
        <v>100228901</v>
      </c>
      <c r="F210" s="48"/>
      <c r="G210" s="46" t="s">
        <v>613</v>
      </c>
      <c r="H210" s="46" t="s">
        <v>818</v>
      </c>
      <c r="I210" s="44" t="s">
        <v>687</v>
      </c>
      <c r="J210" s="49">
        <v>50</v>
      </c>
      <c r="K210" s="10"/>
      <c r="L210" s="50" t="s">
        <v>952</v>
      </c>
      <c r="M210" s="44" t="s">
        <v>1427</v>
      </c>
      <c r="N210" s="44" t="s">
        <v>1429</v>
      </c>
      <c r="O210" s="50">
        <v>2005</v>
      </c>
      <c r="P210" s="51">
        <v>30788</v>
      </c>
      <c r="Q210" s="52" t="s">
        <v>834</v>
      </c>
      <c r="R210" s="53" t="s">
        <v>1405</v>
      </c>
      <c r="S210" s="54">
        <v>43922</v>
      </c>
      <c r="T210" s="50">
        <v>0</v>
      </c>
      <c r="U210" s="49" t="s">
        <v>1416</v>
      </c>
      <c r="V210" s="55">
        <v>44161</v>
      </c>
      <c r="W210" s="107" t="s">
        <v>1419</v>
      </c>
      <c r="X210" s="49" t="s">
        <v>1426</v>
      </c>
      <c r="Y210" s="10"/>
      <c r="Z210" s="10"/>
      <c r="AA210" s="10"/>
      <c r="AB210" s="45">
        <v>44131</v>
      </c>
      <c r="AC210" s="10"/>
    </row>
    <row r="211" spans="1:29" s="8" customFormat="1" ht="15.75" hidden="1" customHeight="1" x14ac:dyDescent="0.25">
      <c r="A211" s="409">
        <v>195</v>
      </c>
      <c r="B211" s="414">
        <v>44132</v>
      </c>
      <c r="C211" s="412">
        <f t="shared" si="3"/>
        <v>2020</v>
      </c>
      <c r="D211" s="411" t="s">
        <v>247</v>
      </c>
      <c r="E211" s="415">
        <v>100252799</v>
      </c>
      <c r="F211" s="416"/>
      <c r="G211" s="411" t="s">
        <v>613</v>
      </c>
      <c r="H211" s="411" t="s">
        <v>715</v>
      </c>
      <c r="I211" s="409" t="s">
        <v>716</v>
      </c>
      <c r="J211" s="417">
        <v>103</v>
      </c>
      <c r="L211" s="409" t="s">
        <v>953</v>
      </c>
      <c r="M211" s="412" t="s">
        <v>1427</v>
      </c>
      <c r="N211" s="412" t="s">
        <v>1429</v>
      </c>
      <c r="O211" s="413">
        <v>2014</v>
      </c>
      <c r="P211" s="418" t="s">
        <v>1894</v>
      </c>
      <c r="Q211" s="419" t="s">
        <v>834</v>
      </c>
      <c r="R211" s="420" t="s">
        <v>1895</v>
      </c>
      <c r="S211" s="408">
        <v>44109</v>
      </c>
      <c r="T211" s="413" t="s">
        <v>634</v>
      </c>
      <c r="U211" s="417" t="s">
        <v>1416</v>
      </c>
      <c r="V211" s="421">
        <v>44306</v>
      </c>
      <c r="W211" s="422">
        <v>1096</v>
      </c>
      <c r="X211" s="417" t="s">
        <v>1437</v>
      </c>
      <c r="AB211" s="414">
        <v>44132</v>
      </c>
    </row>
    <row r="212" spans="1:29" s="8" customFormat="1" ht="30.75" hidden="1" customHeight="1" x14ac:dyDescent="0.25">
      <c r="A212" s="409">
        <v>196</v>
      </c>
      <c r="B212" s="414">
        <v>44132</v>
      </c>
      <c r="C212" s="412">
        <f t="shared" si="3"/>
        <v>2020</v>
      </c>
      <c r="D212" s="411" t="s">
        <v>248</v>
      </c>
      <c r="E212" s="415">
        <v>100360808</v>
      </c>
      <c r="F212" s="416"/>
      <c r="G212" s="411" t="s">
        <v>613</v>
      </c>
      <c r="H212" s="411" t="s">
        <v>717</v>
      </c>
      <c r="I212" s="409" t="s">
        <v>718</v>
      </c>
      <c r="J212" s="417">
        <v>34</v>
      </c>
      <c r="L212" s="413" t="s">
        <v>954</v>
      </c>
      <c r="M212" s="412" t="s">
        <v>1427</v>
      </c>
      <c r="N212" s="412" t="s">
        <v>1429</v>
      </c>
      <c r="O212" s="413">
        <v>1993</v>
      </c>
      <c r="P212" s="418" t="s">
        <v>1888</v>
      </c>
      <c r="Q212" s="419" t="s">
        <v>1663</v>
      </c>
      <c r="R212" s="420" t="s">
        <v>1889</v>
      </c>
      <c r="S212" s="408">
        <v>44166</v>
      </c>
      <c r="T212" s="413" t="s">
        <v>1415</v>
      </c>
      <c r="U212" s="417" t="s">
        <v>1416</v>
      </c>
      <c r="V212" s="421">
        <v>44302</v>
      </c>
      <c r="W212" s="422">
        <v>1093</v>
      </c>
      <c r="X212" s="417" t="s">
        <v>1437</v>
      </c>
      <c r="AB212" s="414">
        <v>44132</v>
      </c>
    </row>
    <row r="213" spans="1:29" s="10" customFormat="1" ht="15.75" hidden="1" customHeight="1" x14ac:dyDescent="0.25">
      <c r="A213" s="409">
        <v>197</v>
      </c>
      <c r="B213" s="414">
        <v>44132</v>
      </c>
      <c r="C213" s="412">
        <f t="shared" si="3"/>
        <v>2020</v>
      </c>
      <c r="D213" s="411" t="s">
        <v>249</v>
      </c>
      <c r="E213" s="415" t="s">
        <v>606</v>
      </c>
      <c r="F213" s="416"/>
      <c r="G213" s="411" t="s">
        <v>613</v>
      </c>
      <c r="H213" s="411" t="s">
        <v>719</v>
      </c>
      <c r="I213" s="409" t="s">
        <v>634</v>
      </c>
      <c r="J213" s="417">
        <v>87</v>
      </c>
      <c r="K213" s="8"/>
      <c r="L213" s="413" t="s">
        <v>955</v>
      </c>
      <c r="M213" s="412" t="s">
        <v>1427</v>
      </c>
      <c r="N213" s="412" t="s">
        <v>1429</v>
      </c>
      <c r="O213" s="413">
        <v>2013</v>
      </c>
      <c r="P213" s="418" t="s">
        <v>1807</v>
      </c>
      <c r="Q213" s="419" t="s">
        <v>834</v>
      </c>
      <c r="R213" s="420" t="s">
        <v>1808</v>
      </c>
      <c r="S213" s="408">
        <v>44109</v>
      </c>
      <c r="T213" s="413" t="s">
        <v>634</v>
      </c>
      <c r="U213" s="417" t="s">
        <v>1416</v>
      </c>
      <c r="V213" s="421">
        <v>44299</v>
      </c>
      <c r="W213" s="422">
        <v>1081</v>
      </c>
      <c r="X213" s="417" t="s">
        <v>1437</v>
      </c>
      <c r="Y213" s="8"/>
      <c r="Z213" s="8"/>
      <c r="AA213" s="8"/>
      <c r="AB213" s="414">
        <v>44132</v>
      </c>
      <c r="AC213" s="8"/>
    </row>
    <row r="214" spans="1:29" s="8" customFormat="1" ht="15.75" hidden="1" customHeight="1" x14ac:dyDescent="0.25">
      <c r="A214" s="412">
        <v>198</v>
      </c>
      <c r="B214" s="410">
        <v>44133</v>
      </c>
      <c r="C214" s="412">
        <f t="shared" si="3"/>
        <v>2020</v>
      </c>
      <c r="D214" s="22" t="s">
        <v>250</v>
      </c>
      <c r="E214" s="23" t="s">
        <v>606</v>
      </c>
      <c r="F214" s="24"/>
      <c r="G214" s="22" t="s">
        <v>613</v>
      </c>
      <c r="H214" s="22" t="s">
        <v>720</v>
      </c>
      <c r="I214" s="412" t="s">
        <v>655</v>
      </c>
      <c r="J214" s="25">
        <v>45</v>
      </c>
      <c r="L214" s="26" t="s">
        <v>956</v>
      </c>
      <c r="M214" s="412" t="s">
        <v>1427</v>
      </c>
      <c r="N214" s="412" t="s">
        <v>1429</v>
      </c>
      <c r="O214" s="26">
        <v>2015</v>
      </c>
      <c r="P214" s="27" t="s">
        <v>1882</v>
      </c>
      <c r="Q214" s="28" t="s">
        <v>834</v>
      </c>
      <c r="R214" s="29" t="s">
        <v>1883</v>
      </c>
      <c r="S214" s="30">
        <v>44109</v>
      </c>
      <c r="T214" s="26" t="s">
        <v>1415</v>
      </c>
      <c r="U214" s="25" t="s">
        <v>1416</v>
      </c>
      <c r="V214" s="31">
        <v>44302</v>
      </c>
      <c r="W214" s="99">
        <v>1090</v>
      </c>
      <c r="X214" s="25" t="s">
        <v>1437</v>
      </c>
      <c r="AB214" s="410">
        <v>44133</v>
      </c>
    </row>
    <row r="215" spans="1:29" s="8" customFormat="1" ht="30.75" hidden="1" customHeight="1" x14ac:dyDescent="0.25">
      <c r="A215" s="409">
        <v>199</v>
      </c>
      <c r="B215" s="414">
        <v>44133</v>
      </c>
      <c r="C215" s="412">
        <f t="shared" si="3"/>
        <v>2020</v>
      </c>
      <c r="D215" s="411" t="s">
        <v>251</v>
      </c>
      <c r="E215" s="415">
        <v>100326991</v>
      </c>
      <c r="F215" s="416"/>
      <c r="G215" s="411" t="s">
        <v>613</v>
      </c>
      <c r="H215" s="411" t="s">
        <v>712</v>
      </c>
      <c r="I215" s="409" t="s">
        <v>687</v>
      </c>
      <c r="J215" s="417">
        <v>15</v>
      </c>
      <c r="L215" s="409" t="s">
        <v>957</v>
      </c>
      <c r="M215" s="412" t="s">
        <v>1427</v>
      </c>
      <c r="N215" s="412" t="s">
        <v>1429</v>
      </c>
      <c r="O215" s="413" t="s">
        <v>1578</v>
      </c>
      <c r="P215" s="418" t="s">
        <v>1579</v>
      </c>
      <c r="Q215" s="419" t="s">
        <v>1663</v>
      </c>
      <c r="R215" s="420" t="s">
        <v>1580</v>
      </c>
      <c r="S215" s="408">
        <v>44169</v>
      </c>
      <c r="T215" s="413" t="s">
        <v>1415</v>
      </c>
      <c r="U215" s="417" t="s">
        <v>1416</v>
      </c>
      <c r="V215" s="421">
        <v>44278</v>
      </c>
      <c r="W215" s="422">
        <v>1062</v>
      </c>
      <c r="X215" s="417" t="s">
        <v>1437</v>
      </c>
      <c r="AB215" s="414">
        <v>44133</v>
      </c>
    </row>
    <row r="216" spans="1:29" s="8" customFormat="1" ht="15.75" hidden="1" customHeight="1" x14ac:dyDescent="0.25">
      <c r="A216" s="409">
        <v>200</v>
      </c>
      <c r="B216" s="414">
        <v>44134</v>
      </c>
      <c r="C216" s="412">
        <f t="shared" si="3"/>
        <v>2020</v>
      </c>
      <c r="D216" s="411" t="s">
        <v>252</v>
      </c>
      <c r="E216" s="415" t="s">
        <v>606</v>
      </c>
      <c r="F216" s="416"/>
      <c r="G216" s="411" t="s">
        <v>613</v>
      </c>
      <c r="H216" s="411" t="s">
        <v>618</v>
      </c>
      <c r="I216" s="409" t="s">
        <v>33</v>
      </c>
      <c r="J216" s="417">
        <v>84</v>
      </c>
      <c r="L216" s="413" t="s">
        <v>958</v>
      </c>
      <c r="M216" s="412" t="s">
        <v>1427</v>
      </c>
      <c r="N216" s="412" t="s">
        <v>1429</v>
      </c>
      <c r="O216" s="413">
        <v>2010</v>
      </c>
      <c r="P216" s="418" t="s">
        <v>1886</v>
      </c>
      <c r="Q216" s="419" t="s">
        <v>834</v>
      </c>
      <c r="R216" s="420" t="s">
        <v>1887</v>
      </c>
      <c r="S216" s="408">
        <v>44109</v>
      </c>
      <c r="T216" s="413" t="s">
        <v>634</v>
      </c>
      <c r="U216" s="417" t="s">
        <v>1416</v>
      </c>
      <c r="V216" s="421">
        <v>44302</v>
      </c>
      <c r="W216" s="422">
        <v>1092</v>
      </c>
      <c r="X216" s="417" t="s">
        <v>1437</v>
      </c>
      <c r="AB216" s="414">
        <v>44134</v>
      </c>
    </row>
    <row r="217" spans="1:29" s="8" customFormat="1" ht="15.75" hidden="1" customHeight="1" x14ac:dyDescent="0.25">
      <c r="A217" s="409">
        <v>201</v>
      </c>
      <c r="B217" s="414">
        <v>44137</v>
      </c>
      <c r="C217" s="412">
        <f t="shared" si="3"/>
        <v>2020</v>
      </c>
      <c r="D217" s="411" t="s">
        <v>253</v>
      </c>
      <c r="E217" s="415">
        <v>100347301</v>
      </c>
      <c r="F217" s="416"/>
      <c r="G217" s="411" t="s">
        <v>613</v>
      </c>
      <c r="H217" s="411" t="s">
        <v>623</v>
      </c>
      <c r="I217" s="409" t="s">
        <v>33</v>
      </c>
      <c r="J217" s="417">
        <v>30</v>
      </c>
      <c r="L217" s="413" t="s">
        <v>959</v>
      </c>
      <c r="M217" s="412" t="s">
        <v>1427</v>
      </c>
      <c r="N217" s="412" t="s">
        <v>1429</v>
      </c>
      <c r="O217" s="413">
        <v>2011</v>
      </c>
      <c r="P217" s="418" t="s">
        <v>1575</v>
      </c>
      <c r="Q217" s="419" t="s">
        <v>1663</v>
      </c>
      <c r="R217" s="420" t="s">
        <v>1581</v>
      </c>
      <c r="S217" s="408">
        <v>44169</v>
      </c>
      <c r="T217" s="413" t="s">
        <v>1415</v>
      </c>
      <c r="U217" s="417" t="s">
        <v>1416</v>
      </c>
      <c r="V217" s="421">
        <v>44278</v>
      </c>
      <c r="W217" s="422">
        <v>1063</v>
      </c>
      <c r="X217" s="417" t="s">
        <v>1437</v>
      </c>
      <c r="AB217" s="414">
        <v>44137</v>
      </c>
    </row>
    <row r="218" spans="1:29" s="8" customFormat="1" ht="30.75" hidden="1" customHeight="1" x14ac:dyDescent="0.25">
      <c r="A218" s="412">
        <v>202</v>
      </c>
      <c r="B218" s="410">
        <v>44137</v>
      </c>
      <c r="C218" s="412">
        <f t="shared" si="3"/>
        <v>2020</v>
      </c>
      <c r="D218" s="22" t="s">
        <v>254</v>
      </c>
      <c r="E218" s="23">
        <v>100319439</v>
      </c>
      <c r="F218" s="24"/>
      <c r="G218" s="22" t="s">
        <v>613</v>
      </c>
      <c r="H218" s="22" t="s">
        <v>823</v>
      </c>
      <c r="I218" s="412" t="s">
        <v>721</v>
      </c>
      <c r="J218" s="25">
        <v>15</v>
      </c>
      <c r="L218" s="26" t="s">
        <v>960</v>
      </c>
      <c r="M218" s="412" t="s">
        <v>1427</v>
      </c>
      <c r="N218" s="412" t="s">
        <v>1429</v>
      </c>
      <c r="O218" s="26" t="s">
        <v>1460</v>
      </c>
      <c r="P218" s="27" t="s">
        <v>1557</v>
      </c>
      <c r="Q218" s="28" t="s">
        <v>1663</v>
      </c>
      <c r="R218" s="29" t="s">
        <v>1558</v>
      </c>
      <c r="S218" s="30">
        <v>44166</v>
      </c>
      <c r="T218" s="26" t="s">
        <v>1415</v>
      </c>
      <c r="U218" s="25" t="s">
        <v>1416</v>
      </c>
      <c r="V218" s="31">
        <v>44277</v>
      </c>
      <c r="W218" s="99">
        <v>1053</v>
      </c>
      <c r="X218" s="25" t="s">
        <v>1437</v>
      </c>
      <c r="AB218" s="410">
        <v>44137</v>
      </c>
    </row>
    <row r="219" spans="1:29" s="8" customFormat="1" ht="15.75" hidden="1" customHeight="1" x14ac:dyDescent="0.25">
      <c r="A219" s="56">
        <v>203</v>
      </c>
      <c r="B219" s="57">
        <v>44138</v>
      </c>
      <c r="C219" s="412">
        <f t="shared" si="3"/>
        <v>2020</v>
      </c>
      <c r="D219" s="58" t="s">
        <v>255</v>
      </c>
      <c r="E219" s="59">
        <v>100324005</v>
      </c>
      <c r="F219" s="60"/>
      <c r="G219" s="58" t="s">
        <v>613</v>
      </c>
      <c r="H219" s="58" t="s">
        <v>709</v>
      </c>
      <c r="I219" s="56" t="s">
        <v>722</v>
      </c>
      <c r="J219" s="61">
        <v>28</v>
      </c>
      <c r="K219" s="10"/>
      <c r="L219" s="56" t="s">
        <v>961</v>
      </c>
      <c r="M219" s="44" t="s">
        <v>1427</v>
      </c>
      <c r="N219" s="44" t="s">
        <v>1429</v>
      </c>
      <c r="O219" s="62">
        <v>2008</v>
      </c>
      <c r="P219" s="63">
        <v>24841</v>
      </c>
      <c r="Q219" s="64" t="s">
        <v>834</v>
      </c>
      <c r="R219" s="65" t="s">
        <v>1406</v>
      </c>
      <c r="S219" s="66">
        <v>44136</v>
      </c>
      <c r="T219" s="62">
        <v>3</v>
      </c>
      <c r="U219" s="61" t="s">
        <v>1416</v>
      </c>
      <c r="V219" s="67">
        <v>44153</v>
      </c>
      <c r="W219" s="101" t="s">
        <v>1419</v>
      </c>
      <c r="X219" s="61" t="s">
        <v>1426</v>
      </c>
      <c r="Y219" s="10"/>
      <c r="Z219" s="10"/>
      <c r="AA219" s="10"/>
      <c r="AB219" s="57">
        <v>44138</v>
      </c>
      <c r="AC219" s="10"/>
    </row>
    <row r="220" spans="1:29" s="8" customFormat="1" ht="30.75" hidden="1" customHeight="1" x14ac:dyDescent="0.25">
      <c r="A220" s="56">
        <v>204</v>
      </c>
      <c r="B220" s="57">
        <v>44138</v>
      </c>
      <c r="C220" s="412">
        <f t="shared" si="3"/>
        <v>2020</v>
      </c>
      <c r="D220" s="58" t="s">
        <v>256</v>
      </c>
      <c r="E220" s="59" t="s">
        <v>606</v>
      </c>
      <c r="F220" s="60"/>
      <c r="G220" s="58" t="s">
        <v>613</v>
      </c>
      <c r="H220" s="58" t="s">
        <v>618</v>
      </c>
      <c r="I220" s="56" t="s">
        <v>723</v>
      </c>
      <c r="J220" s="61">
        <v>29</v>
      </c>
      <c r="K220" s="10"/>
      <c r="L220" s="62" t="s">
        <v>962</v>
      </c>
      <c r="M220" s="44" t="s">
        <v>1427</v>
      </c>
      <c r="N220" s="44" t="s">
        <v>1429</v>
      </c>
      <c r="O220" s="62">
        <v>2009</v>
      </c>
      <c r="P220" s="63"/>
      <c r="Q220" s="64"/>
      <c r="R220" s="65"/>
      <c r="S220" s="66"/>
      <c r="T220" s="62"/>
      <c r="U220" s="61"/>
      <c r="V220" s="67" t="s">
        <v>7249</v>
      </c>
      <c r="W220" s="101" t="s">
        <v>1419</v>
      </c>
      <c r="X220" s="61"/>
      <c r="Y220" s="10"/>
      <c r="Z220" s="10"/>
      <c r="AA220" s="10"/>
      <c r="AB220" s="57">
        <v>44138</v>
      </c>
      <c r="AC220" s="10"/>
    </row>
    <row r="221" spans="1:29" s="8" customFormat="1" ht="16.5" hidden="1" customHeight="1" x14ac:dyDescent="0.25">
      <c r="A221" s="409">
        <v>205</v>
      </c>
      <c r="B221" s="414">
        <v>44138</v>
      </c>
      <c r="C221" s="412">
        <f t="shared" si="3"/>
        <v>2020</v>
      </c>
      <c r="D221" s="411" t="s">
        <v>257</v>
      </c>
      <c r="E221" s="415">
        <v>100340929</v>
      </c>
      <c r="F221" s="416"/>
      <c r="G221" s="411" t="s">
        <v>613</v>
      </c>
      <c r="H221" s="22" t="s">
        <v>4067</v>
      </c>
      <c r="I221" s="409" t="s">
        <v>37</v>
      </c>
      <c r="J221" s="417">
        <v>37</v>
      </c>
      <c r="L221" s="413" t="s">
        <v>963</v>
      </c>
      <c r="M221" s="412" t="s">
        <v>1427</v>
      </c>
      <c r="N221" s="412" t="s">
        <v>1429</v>
      </c>
      <c r="O221" s="413">
        <v>2011</v>
      </c>
      <c r="P221" s="418" t="s">
        <v>2180</v>
      </c>
      <c r="Q221" s="419" t="s">
        <v>834</v>
      </c>
      <c r="R221" s="420" t="s">
        <v>2181</v>
      </c>
      <c r="S221" s="408">
        <v>44113</v>
      </c>
      <c r="T221" s="413" t="s">
        <v>653</v>
      </c>
      <c r="U221" s="417" t="s">
        <v>1416</v>
      </c>
      <c r="V221" s="421">
        <v>44334</v>
      </c>
      <c r="W221" s="422">
        <v>1119</v>
      </c>
      <c r="X221" s="417" t="s">
        <v>1437</v>
      </c>
      <c r="AB221" s="414">
        <v>44138</v>
      </c>
    </row>
    <row r="222" spans="1:29" s="10" customFormat="1" ht="15.75" hidden="1" customHeight="1" x14ac:dyDescent="0.25">
      <c r="A222" s="412">
        <v>206</v>
      </c>
      <c r="B222" s="410">
        <v>44138</v>
      </c>
      <c r="C222" s="412">
        <f t="shared" si="3"/>
        <v>2020</v>
      </c>
      <c r="D222" s="22" t="s">
        <v>258</v>
      </c>
      <c r="E222" s="23" t="s">
        <v>606</v>
      </c>
      <c r="F222" s="24"/>
      <c r="G222" s="22" t="s">
        <v>613</v>
      </c>
      <c r="H222" s="22" t="s">
        <v>724</v>
      </c>
      <c r="I222" s="412" t="s">
        <v>636</v>
      </c>
      <c r="J222" s="25">
        <v>5</v>
      </c>
      <c r="K222" s="8"/>
      <c r="L222" s="26" t="s">
        <v>964</v>
      </c>
      <c r="M222" s="412" t="s">
        <v>1427</v>
      </c>
      <c r="N222" s="412" t="s">
        <v>1429</v>
      </c>
      <c r="O222" s="26">
        <v>1975</v>
      </c>
      <c r="P222" s="27" t="s">
        <v>2166</v>
      </c>
      <c r="Q222" s="28" t="s">
        <v>834</v>
      </c>
      <c r="R222" s="29" t="s">
        <v>2167</v>
      </c>
      <c r="S222" s="30">
        <v>44113</v>
      </c>
      <c r="T222" s="26" t="s">
        <v>634</v>
      </c>
      <c r="U222" s="25" t="s">
        <v>1416</v>
      </c>
      <c r="V222" s="31">
        <v>44334</v>
      </c>
      <c r="W222" s="99">
        <v>1115</v>
      </c>
      <c r="X222" s="25" t="s">
        <v>1437</v>
      </c>
      <c r="Y222" s="8"/>
      <c r="Z222" s="8"/>
      <c r="AA222" s="8"/>
      <c r="AB222" s="410">
        <v>44138</v>
      </c>
      <c r="AC222" s="8"/>
    </row>
    <row r="223" spans="1:29" s="10" customFormat="1" ht="15.75" hidden="1" customHeight="1" x14ac:dyDescent="0.25">
      <c r="A223" s="409">
        <v>207</v>
      </c>
      <c r="B223" s="414">
        <v>44138</v>
      </c>
      <c r="C223" s="412">
        <f t="shared" si="3"/>
        <v>2020</v>
      </c>
      <c r="D223" s="411" t="s">
        <v>259</v>
      </c>
      <c r="E223" s="415">
        <v>100339035</v>
      </c>
      <c r="F223" s="416"/>
      <c r="G223" s="411" t="s">
        <v>613</v>
      </c>
      <c r="H223" s="411" t="s">
        <v>679</v>
      </c>
      <c r="I223" s="409" t="s">
        <v>668</v>
      </c>
      <c r="J223" s="417">
        <v>178</v>
      </c>
      <c r="K223" s="8"/>
      <c r="L223" s="409" t="s">
        <v>965</v>
      </c>
      <c r="M223" s="412" t="s">
        <v>1427</v>
      </c>
      <c r="N223" s="412" t="s">
        <v>1429</v>
      </c>
      <c r="O223" s="413">
        <v>2015</v>
      </c>
      <c r="P223" s="418" t="s">
        <v>1561</v>
      </c>
      <c r="Q223" s="419" t="s">
        <v>1663</v>
      </c>
      <c r="R223" s="420" t="s">
        <v>1562</v>
      </c>
      <c r="S223" s="408">
        <v>44166</v>
      </c>
      <c r="T223" s="413" t="s">
        <v>1415</v>
      </c>
      <c r="U223" s="417" t="s">
        <v>1416</v>
      </c>
      <c r="V223" s="421">
        <v>44277</v>
      </c>
      <c r="W223" s="422">
        <v>1055</v>
      </c>
      <c r="X223" s="417" t="s">
        <v>1437</v>
      </c>
      <c r="Y223" s="8"/>
      <c r="Z223" s="8"/>
      <c r="AA223" s="8"/>
      <c r="AB223" s="414">
        <v>44138</v>
      </c>
      <c r="AC223" s="8"/>
    </row>
    <row r="224" spans="1:29" s="8" customFormat="1" ht="15.75" hidden="1" customHeight="1" x14ac:dyDescent="0.25">
      <c r="A224" s="409">
        <v>208</v>
      </c>
      <c r="B224" s="414">
        <v>44140</v>
      </c>
      <c r="C224" s="412">
        <f t="shared" si="3"/>
        <v>2020</v>
      </c>
      <c r="D224" s="411" t="s">
        <v>260</v>
      </c>
      <c r="E224" s="415" t="s">
        <v>606</v>
      </c>
      <c r="F224" s="416"/>
      <c r="G224" s="411" t="s">
        <v>613</v>
      </c>
      <c r="H224" s="22" t="s">
        <v>796</v>
      </c>
      <c r="I224" s="409" t="s">
        <v>655</v>
      </c>
      <c r="J224" s="417">
        <v>48</v>
      </c>
      <c r="L224" s="413" t="s">
        <v>966</v>
      </c>
      <c r="M224" s="412" t="s">
        <v>1427</v>
      </c>
      <c r="N224" s="412" t="s">
        <v>1429</v>
      </c>
      <c r="O224" s="413">
        <v>2009</v>
      </c>
      <c r="P224" s="418" t="s">
        <v>2164</v>
      </c>
      <c r="Q224" s="419" t="s">
        <v>834</v>
      </c>
      <c r="R224" s="420" t="s">
        <v>2165</v>
      </c>
      <c r="S224" s="408">
        <v>44110</v>
      </c>
      <c r="T224" s="413" t="s">
        <v>1415</v>
      </c>
      <c r="U224" s="417" t="s">
        <v>1416</v>
      </c>
      <c r="V224" s="421">
        <v>44334</v>
      </c>
      <c r="W224" s="422">
        <v>1114</v>
      </c>
      <c r="X224" s="417" t="s">
        <v>1437</v>
      </c>
      <c r="AB224" s="414">
        <v>44140</v>
      </c>
    </row>
    <row r="225" spans="1:29" s="8" customFormat="1" ht="15.75" hidden="1" customHeight="1" x14ac:dyDescent="0.25">
      <c r="A225" s="56">
        <v>209</v>
      </c>
      <c r="B225" s="57">
        <v>44140</v>
      </c>
      <c r="C225" s="412">
        <f t="shared" si="3"/>
        <v>2020</v>
      </c>
      <c r="D225" s="58" t="s">
        <v>261</v>
      </c>
      <c r="E225" s="59">
        <v>100314993</v>
      </c>
      <c r="F225" s="60"/>
      <c r="G225" s="58" t="s">
        <v>613</v>
      </c>
      <c r="H225" s="58" t="s">
        <v>725</v>
      </c>
      <c r="I225" s="56" t="s">
        <v>634</v>
      </c>
      <c r="J225" s="61">
        <v>14</v>
      </c>
      <c r="K225" s="10"/>
      <c r="L225" s="62" t="s">
        <v>967</v>
      </c>
      <c r="M225" s="44" t="s">
        <v>1427</v>
      </c>
      <c r="N225" s="44" t="s">
        <v>1429</v>
      </c>
      <c r="O225" s="62">
        <v>2009</v>
      </c>
      <c r="P225" s="63"/>
      <c r="Q225" s="64"/>
      <c r="R225" s="65"/>
      <c r="S225" s="66"/>
      <c r="T225" s="62"/>
      <c r="U225" s="61"/>
      <c r="V225" s="67" t="s">
        <v>7249</v>
      </c>
      <c r="W225" s="101" t="s">
        <v>1419</v>
      </c>
      <c r="X225" s="61"/>
      <c r="Y225" s="10"/>
      <c r="Z225" s="10"/>
      <c r="AA225" s="10"/>
      <c r="AB225" s="57">
        <v>44140</v>
      </c>
      <c r="AC225" s="10"/>
    </row>
    <row r="226" spans="1:29" s="8" customFormat="1" ht="30.75" hidden="1" customHeight="1" x14ac:dyDescent="0.25">
      <c r="A226" s="412">
        <v>210</v>
      </c>
      <c r="B226" s="410">
        <v>44140</v>
      </c>
      <c r="C226" s="412">
        <f t="shared" si="3"/>
        <v>2020</v>
      </c>
      <c r="D226" s="22" t="s">
        <v>262</v>
      </c>
      <c r="E226" s="23">
        <v>100318616</v>
      </c>
      <c r="F226" s="24"/>
      <c r="G226" s="22" t="s">
        <v>613</v>
      </c>
      <c r="H226" s="22" t="s">
        <v>707</v>
      </c>
      <c r="I226" s="412" t="s">
        <v>690</v>
      </c>
      <c r="J226" s="25">
        <v>13</v>
      </c>
      <c r="K226" s="1"/>
      <c r="L226" s="26" t="s">
        <v>968</v>
      </c>
      <c r="M226" s="412" t="s">
        <v>1427</v>
      </c>
      <c r="N226" s="412" t="s">
        <v>1429</v>
      </c>
      <c r="O226" s="26">
        <v>1997</v>
      </c>
      <c r="P226" s="27">
        <v>45250</v>
      </c>
      <c r="Q226" s="28" t="s">
        <v>1353</v>
      </c>
      <c r="R226" s="29" t="s">
        <v>1407</v>
      </c>
      <c r="S226" s="30">
        <v>43862</v>
      </c>
      <c r="T226" s="26">
        <v>0</v>
      </c>
      <c r="U226" s="25" t="s">
        <v>1416</v>
      </c>
      <c r="V226" s="31">
        <v>44141</v>
      </c>
      <c r="W226" s="99">
        <v>211</v>
      </c>
      <c r="X226" s="25" t="s">
        <v>1437</v>
      </c>
      <c r="Y226" s="1"/>
      <c r="Z226" s="1"/>
      <c r="AA226" s="1"/>
      <c r="AB226" s="410">
        <v>44140</v>
      </c>
      <c r="AC226" s="1"/>
    </row>
    <row r="227" spans="1:29" s="8" customFormat="1" ht="15.75" hidden="1" customHeight="1" x14ac:dyDescent="0.25">
      <c r="A227" s="409">
        <v>211</v>
      </c>
      <c r="B227" s="414">
        <v>44141</v>
      </c>
      <c r="C227" s="412">
        <f t="shared" si="3"/>
        <v>2020</v>
      </c>
      <c r="D227" s="411" t="s">
        <v>263</v>
      </c>
      <c r="E227" s="415" t="s">
        <v>606</v>
      </c>
      <c r="F227" s="416"/>
      <c r="G227" s="411" t="s">
        <v>613</v>
      </c>
      <c r="H227" s="411" t="s">
        <v>639</v>
      </c>
      <c r="I227" s="409" t="s">
        <v>638</v>
      </c>
      <c r="J227" s="417">
        <v>7</v>
      </c>
      <c r="L227" s="409" t="s">
        <v>969</v>
      </c>
      <c r="M227" s="412" t="s">
        <v>1427</v>
      </c>
      <c r="N227" s="412" t="s">
        <v>1429</v>
      </c>
      <c r="O227" s="413">
        <v>2015</v>
      </c>
      <c r="P227" s="418" t="s">
        <v>2176</v>
      </c>
      <c r="Q227" s="419" t="s">
        <v>834</v>
      </c>
      <c r="R227" s="420" t="s">
        <v>2177</v>
      </c>
      <c r="S227" s="408">
        <v>44113</v>
      </c>
      <c r="T227" s="413" t="s">
        <v>653</v>
      </c>
      <c r="U227" s="417" t="s">
        <v>1416</v>
      </c>
      <c r="V227" s="421">
        <v>44335</v>
      </c>
      <c r="W227" s="422">
        <v>1117</v>
      </c>
      <c r="X227" s="417" t="s">
        <v>1437</v>
      </c>
      <c r="AB227" s="414">
        <v>44141</v>
      </c>
    </row>
    <row r="228" spans="1:29" s="10" customFormat="1" ht="15.75" hidden="1" customHeight="1" x14ac:dyDescent="0.25">
      <c r="A228" s="409">
        <v>212</v>
      </c>
      <c r="B228" s="414">
        <v>44144</v>
      </c>
      <c r="C228" s="412">
        <f t="shared" si="3"/>
        <v>2020</v>
      </c>
      <c r="D228" s="411" t="s">
        <v>264</v>
      </c>
      <c r="E228" s="415">
        <v>100216954</v>
      </c>
      <c r="F228" s="416"/>
      <c r="G228" s="411" t="s">
        <v>613</v>
      </c>
      <c r="H228" s="411" t="s">
        <v>671</v>
      </c>
      <c r="I228" s="409" t="s">
        <v>708</v>
      </c>
      <c r="J228" s="417">
        <v>29</v>
      </c>
      <c r="K228" s="8"/>
      <c r="L228" s="413" t="s">
        <v>970</v>
      </c>
      <c r="M228" s="412" t="s">
        <v>1427</v>
      </c>
      <c r="N228" s="412" t="s">
        <v>1429</v>
      </c>
      <c r="O228" s="413">
        <v>2009</v>
      </c>
      <c r="P228" s="418" t="s">
        <v>2157</v>
      </c>
      <c r="Q228" s="419" t="s">
        <v>834</v>
      </c>
      <c r="R228" s="420" t="s">
        <v>2158</v>
      </c>
      <c r="S228" s="408">
        <v>44110</v>
      </c>
      <c r="T228" s="413" t="s">
        <v>1415</v>
      </c>
      <c r="U228" s="417" t="s">
        <v>1416</v>
      </c>
      <c r="V228" s="421">
        <v>44333</v>
      </c>
      <c r="W228" s="422">
        <v>1109</v>
      </c>
      <c r="X228" s="417" t="s">
        <v>1437</v>
      </c>
      <c r="Y228" s="8"/>
      <c r="Z228" s="8"/>
      <c r="AA228" s="8"/>
      <c r="AB228" s="414">
        <v>44144</v>
      </c>
      <c r="AC228" s="8"/>
    </row>
    <row r="229" spans="1:29" ht="15.75" hidden="1" customHeight="1" x14ac:dyDescent="0.25">
      <c r="A229" s="56">
        <v>213</v>
      </c>
      <c r="B229" s="57">
        <v>44144</v>
      </c>
      <c r="C229" s="412">
        <f t="shared" si="3"/>
        <v>2020</v>
      </c>
      <c r="D229" s="58" t="s">
        <v>265</v>
      </c>
      <c r="E229" s="59">
        <v>100293469</v>
      </c>
      <c r="F229" s="60"/>
      <c r="G229" s="58" t="s">
        <v>613</v>
      </c>
      <c r="H229" s="58" t="s">
        <v>812</v>
      </c>
      <c r="I229" s="56" t="s">
        <v>632</v>
      </c>
      <c r="J229" s="61">
        <v>104</v>
      </c>
      <c r="K229" s="10"/>
      <c r="L229" s="62"/>
      <c r="M229" s="44" t="s">
        <v>1427</v>
      </c>
      <c r="N229" s="44" t="s">
        <v>1429</v>
      </c>
      <c r="O229" s="62">
        <v>2015</v>
      </c>
      <c r="P229" s="63">
        <v>375</v>
      </c>
      <c r="Q229" s="64" t="s">
        <v>834</v>
      </c>
      <c r="R229" s="65" t="s">
        <v>1408</v>
      </c>
      <c r="S229" s="66">
        <v>44197</v>
      </c>
      <c r="T229" s="62">
        <v>0</v>
      </c>
      <c r="U229" s="61" t="s">
        <v>1416</v>
      </c>
      <c r="V229" s="67">
        <v>44211</v>
      </c>
      <c r="W229" s="101" t="s">
        <v>1419</v>
      </c>
      <c r="X229" s="61" t="s">
        <v>1426</v>
      </c>
      <c r="Y229" s="10"/>
      <c r="Z229" s="10"/>
      <c r="AA229" s="10"/>
      <c r="AB229" s="57">
        <v>44144</v>
      </c>
      <c r="AC229" s="10"/>
    </row>
    <row r="230" spans="1:29" s="8" customFormat="1" ht="15.75" hidden="1" customHeight="1" x14ac:dyDescent="0.25">
      <c r="A230" s="412">
        <v>214</v>
      </c>
      <c r="B230" s="410">
        <v>44145</v>
      </c>
      <c r="C230" s="412">
        <f t="shared" si="3"/>
        <v>2020</v>
      </c>
      <c r="D230" s="22" t="s">
        <v>266</v>
      </c>
      <c r="E230" s="23" t="s">
        <v>606</v>
      </c>
      <c r="F230" s="24"/>
      <c r="G230" s="22" t="s">
        <v>613</v>
      </c>
      <c r="H230" s="22" t="s">
        <v>688</v>
      </c>
      <c r="I230" s="412" t="s">
        <v>726</v>
      </c>
      <c r="J230" s="25">
        <v>147</v>
      </c>
      <c r="L230" s="26" t="s">
        <v>971</v>
      </c>
      <c r="M230" s="412" t="s">
        <v>1427</v>
      </c>
      <c r="N230" s="412" t="s">
        <v>1429</v>
      </c>
      <c r="O230" s="26">
        <v>2008</v>
      </c>
      <c r="P230" s="27" t="s">
        <v>2178</v>
      </c>
      <c r="Q230" s="80" t="s">
        <v>834</v>
      </c>
      <c r="R230" s="29" t="s">
        <v>2179</v>
      </c>
      <c r="S230" s="30">
        <v>44110</v>
      </c>
      <c r="T230" s="26" t="s">
        <v>1415</v>
      </c>
      <c r="U230" s="25" t="s">
        <v>1416</v>
      </c>
      <c r="V230" s="31">
        <v>44335</v>
      </c>
      <c r="W230" s="99">
        <v>1118</v>
      </c>
      <c r="X230" s="25" t="s">
        <v>1437</v>
      </c>
      <c r="AB230" s="410">
        <v>44145</v>
      </c>
    </row>
    <row r="231" spans="1:29" s="8" customFormat="1" ht="15.75" hidden="1" customHeight="1" x14ac:dyDescent="0.25">
      <c r="A231" s="409">
        <v>215</v>
      </c>
      <c r="B231" s="414">
        <v>44145</v>
      </c>
      <c r="C231" s="412">
        <f t="shared" si="3"/>
        <v>2020</v>
      </c>
      <c r="D231" s="411" t="s">
        <v>2182</v>
      </c>
      <c r="E231" s="415" t="s">
        <v>606</v>
      </c>
      <c r="F231" s="416"/>
      <c r="G231" s="411" t="s">
        <v>613</v>
      </c>
      <c r="H231" s="411" t="s">
        <v>727</v>
      </c>
      <c r="I231" s="409" t="s">
        <v>728</v>
      </c>
      <c r="J231" s="417">
        <v>43</v>
      </c>
      <c r="L231" s="409" t="s">
        <v>972</v>
      </c>
      <c r="M231" s="412" t="s">
        <v>1427</v>
      </c>
      <c r="N231" s="412" t="s">
        <v>1429</v>
      </c>
      <c r="O231" s="413" t="s">
        <v>2192</v>
      </c>
      <c r="P231" s="418" t="s">
        <v>2193</v>
      </c>
      <c r="Q231" s="79" t="s">
        <v>834</v>
      </c>
      <c r="R231" s="420" t="s">
        <v>2194</v>
      </c>
      <c r="S231" s="408">
        <v>44110</v>
      </c>
      <c r="T231" s="413" t="s">
        <v>624</v>
      </c>
      <c r="U231" s="417" t="s">
        <v>1416</v>
      </c>
      <c r="V231" s="421">
        <v>44336</v>
      </c>
      <c r="W231" s="422">
        <v>1121</v>
      </c>
      <c r="X231" s="417" t="s">
        <v>1437</v>
      </c>
      <c r="AB231" s="414">
        <v>44145</v>
      </c>
    </row>
    <row r="232" spans="1:29" s="10" customFormat="1" ht="15.75" hidden="1" customHeight="1" x14ac:dyDescent="0.25">
      <c r="A232" s="56">
        <v>216</v>
      </c>
      <c r="B232" s="57">
        <v>44130</v>
      </c>
      <c r="C232" s="412">
        <f t="shared" si="3"/>
        <v>2020</v>
      </c>
      <c r="D232" s="58" t="s">
        <v>267</v>
      </c>
      <c r="E232" s="59">
        <v>100365380</v>
      </c>
      <c r="F232" s="60"/>
      <c r="G232" s="58" t="s">
        <v>613</v>
      </c>
      <c r="H232" s="46" t="s">
        <v>729</v>
      </c>
      <c r="I232" s="56" t="s">
        <v>666</v>
      </c>
      <c r="J232" s="61">
        <v>93</v>
      </c>
      <c r="L232" s="62" t="s">
        <v>973</v>
      </c>
      <c r="M232" s="44" t="s">
        <v>1427</v>
      </c>
      <c r="N232" s="44" t="s">
        <v>1429</v>
      </c>
      <c r="O232" s="62">
        <v>2003</v>
      </c>
      <c r="P232" s="63"/>
      <c r="Q232" s="64" t="s">
        <v>834</v>
      </c>
      <c r="R232" s="65" t="s">
        <v>1409</v>
      </c>
      <c r="S232" s="66">
        <v>44013</v>
      </c>
      <c r="T232" s="62">
        <v>0</v>
      </c>
      <c r="U232" s="61"/>
      <c r="V232" s="67" t="s">
        <v>7249</v>
      </c>
      <c r="W232" s="101" t="s">
        <v>1419</v>
      </c>
      <c r="X232" s="61" t="s">
        <v>1426</v>
      </c>
      <c r="AB232" s="57">
        <v>44130</v>
      </c>
    </row>
    <row r="233" spans="1:29" s="8" customFormat="1" ht="15.75" hidden="1" customHeight="1" x14ac:dyDescent="0.25">
      <c r="A233" s="409">
        <v>217</v>
      </c>
      <c r="B233" s="414">
        <v>44140</v>
      </c>
      <c r="C233" s="412">
        <f t="shared" si="3"/>
        <v>2020</v>
      </c>
      <c r="D233" s="411" t="s">
        <v>268</v>
      </c>
      <c r="E233" s="415">
        <v>100288579</v>
      </c>
      <c r="F233" s="416"/>
      <c r="G233" s="411" t="s">
        <v>613</v>
      </c>
      <c r="H233" s="411" t="s">
        <v>730</v>
      </c>
      <c r="I233" s="409" t="s">
        <v>713</v>
      </c>
      <c r="J233" s="417">
        <v>46</v>
      </c>
      <c r="L233" s="413" t="s">
        <v>974</v>
      </c>
      <c r="M233" s="412" t="s">
        <v>1427</v>
      </c>
      <c r="N233" s="412" t="s">
        <v>1429</v>
      </c>
      <c r="O233" s="413">
        <v>2009</v>
      </c>
      <c r="P233" s="418" t="s">
        <v>1588</v>
      </c>
      <c r="Q233" s="419" t="s">
        <v>1663</v>
      </c>
      <c r="R233" s="420" t="s">
        <v>1589</v>
      </c>
      <c r="S233" s="408">
        <v>44169</v>
      </c>
      <c r="T233" s="413" t="s">
        <v>1415</v>
      </c>
      <c r="U233" s="417" t="s">
        <v>1416</v>
      </c>
      <c r="V233" s="421">
        <v>44278</v>
      </c>
      <c r="W233" s="422">
        <v>1067</v>
      </c>
      <c r="X233" s="417" t="s">
        <v>1437</v>
      </c>
      <c r="AB233" s="414">
        <v>44140</v>
      </c>
    </row>
    <row r="234" spans="1:29" s="8" customFormat="1" ht="15.75" hidden="1" customHeight="1" x14ac:dyDescent="0.25">
      <c r="A234" s="412">
        <v>218</v>
      </c>
      <c r="B234" s="410">
        <v>44146</v>
      </c>
      <c r="C234" s="412">
        <f t="shared" si="3"/>
        <v>2020</v>
      </c>
      <c r="D234" s="22" t="s">
        <v>269</v>
      </c>
      <c r="E234" s="23">
        <v>100320906</v>
      </c>
      <c r="F234" s="24"/>
      <c r="G234" s="22" t="s">
        <v>613</v>
      </c>
      <c r="H234" s="22" t="s">
        <v>823</v>
      </c>
      <c r="I234" s="412" t="s">
        <v>731</v>
      </c>
      <c r="J234" s="25">
        <v>113</v>
      </c>
      <c r="L234" s="26" t="s">
        <v>975</v>
      </c>
      <c r="M234" s="412" t="s">
        <v>1427</v>
      </c>
      <c r="N234" s="412" t="s">
        <v>1429</v>
      </c>
      <c r="O234" s="26">
        <v>2002</v>
      </c>
      <c r="P234" s="27" t="s">
        <v>2127</v>
      </c>
      <c r="Q234" s="419" t="s">
        <v>1663</v>
      </c>
      <c r="R234" s="29" t="s">
        <v>2128</v>
      </c>
      <c r="S234" s="408">
        <v>44166</v>
      </c>
      <c r="T234" s="26" t="s">
        <v>1415</v>
      </c>
      <c r="U234" s="25" t="s">
        <v>1416</v>
      </c>
      <c r="V234" s="421">
        <v>44328</v>
      </c>
      <c r="W234" s="99">
        <v>1106</v>
      </c>
      <c r="X234" s="25" t="s">
        <v>1437</v>
      </c>
      <c r="AB234" s="410">
        <v>44146</v>
      </c>
    </row>
    <row r="235" spans="1:29" s="10" customFormat="1" ht="15.75" hidden="1" customHeight="1" x14ac:dyDescent="0.25">
      <c r="A235" s="409">
        <v>219</v>
      </c>
      <c r="B235" s="414">
        <v>44146</v>
      </c>
      <c r="C235" s="412">
        <f t="shared" si="3"/>
        <v>2020</v>
      </c>
      <c r="D235" s="411" t="s">
        <v>270</v>
      </c>
      <c r="E235" s="415" t="s">
        <v>606</v>
      </c>
      <c r="F235" s="416"/>
      <c r="G235" s="411" t="s">
        <v>613</v>
      </c>
      <c r="H235" s="411" t="s">
        <v>801</v>
      </c>
      <c r="I235" s="409" t="s">
        <v>41</v>
      </c>
      <c r="J235" s="417">
        <v>18</v>
      </c>
      <c r="K235" s="8"/>
      <c r="L235" s="409" t="s">
        <v>976</v>
      </c>
      <c r="M235" s="412" t="s">
        <v>1427</v>
      </c>
      <c r="N235" s="412" t="s">
        <v>1429</v>
      </c>
      <c r="O235" s="413">
        <v>1995</v>
      </c>
      <c r="P235" s="418" t="s">
        <v>2209</v>
      </c>
      <c r="Q235" s="419" t="s">
        <v>834</v>
      </c>
      <c r="R235" s="420" t="s">
        <v>2210</v>
      </c>
      <c r="S235" s="408">
        <v>44110</v>
      </c>
      <c r="T235" s="413" t="s">
        <v>1415</v>
      </c>
      <c r="U235" s="417" t="s">
        <v>1416</v>
      </c>
      <c r="V235" s="421">
        <v>44341</v>
      </c>
      <c r="W235" s="422">
        <v>1126</v>
      </c>
      <c r="X235" s="417" t="s">
        <v>1437</v>
      </c>
      <c r="Y235" s="8"/>
      <c r="Z235" s="8"/>
      <c r="AA235" s="8"/>
      <c r="AB235" s="414">
        <v>44146</v>
      </c>
      <c r="AC235" s="8"/>
    </row>
    <row r="236" spans="1:29" s="8" customFormat="1" ht="30.75" hidden="1" customHeight="1" x14ac:dyDescent="0.25">
      <c r="A236" s="409">
        <v>220</v>
      </c>
      <c r="B236" s="414">
        <v>44147</v>
      </c>
      <c r="C236" s="412">
        <f t="shared" si="3"/>
        <v>2020</v>
      </c>
      <c r="D236" s="411" t="s">
        <v>271</v>
      </c>
      <c r="E236" s="415" t="s">
        <v>606</v>
      </c>
      <c r="F236" s="416"/>
      <c r="G236" s="411" t="s">
        <v>613</v>
      </c>
      <c r="H236" s="411" t="s">
        <v>650</v>
      </c>
      <c r="I236" s="409" t="s">
        <v>732</v>
      </c>
      <c r="J236" s="417">
        <v>53</v>
      </c>
      <c r="L236" s="413" t="s">
        <v>977</v>
      </c>
      <c r="M236" s="412" t="s">
        <v>1427</v>
      </c>
      <c r="N236" s="412" t="s">
        <v>1429</v>
      </c>
      <c r="O236" s="413">
        <v>2012</v>
      </c>
      <c r="P236" s="418">
        <v>12917</v>
      </c>
      <c r="Q236" s="419" t="s">
        <v>834</v>
      </c>
      <c r="R236" s="420" t="s">
        <v>2205</v>
      </c>
      <c r="S236" s="408">
        <v>44110</v>
      </c>
      <c r="T236" s="413" t="s">
        <v>1415</v>
      </c>
      <c r="U236" s="417" t="s">
        <v>1416</v>
      </c>
      <c r="V236" s="421">
        <v>44337</v>
      </c>
      <c r="W236" s="422">
        <v>1124</v>
      </c>
      <c r="X236" s="417" t="s">
        <v>1437</v>
      </c>
      <c r="AB236" s="414">
        <v>44147</v>
      </c>
    </row>
    <row r="237" spans="1:29" s="8" customFormat="1" ht="15.75" hidden="1" customHeight="1" x14ac:dyDescent="0.25">
      <c r="A237" s="409">
        <v>221</v>
      </c>
      <c r="B237" s="414">
        <v>44147</v>
      </c>
      <c r="C237" s="412">
        <f t="shared" si="3"/>
        <v>2020</v>
      </c>
      <c r="D237" s="411" t="s">
        <v>272</v>
      </c>
      <c r="E237" s="415" t="s">
        <v>606</v>
      </c>
      <c r="F237" s="416"/>
      <c r="G237" s="411" t="s">
        <v>613</v>
      </c>
      <c r="H237" s="22" t="s">
        <v>7817</v>
      </c>
      <c r="I237" s="409" t="s">
        <v>733</v>
      </c>
      <c r="J237" s="417">
        <v>4</v>
      </c>
      <c r="L237" s="413" t="s">
        <v>978</v>
      </c>
      <c r="M237" s="412" t="s">
        <v>1427</v>
      </c>
      <c r="N237" s="412" t="s">
        <v>1429</v>
      </c>
      <c r="O237" s="413">
        <v>2014</v>
      </c>
      <c r="P237" s="418">
        <v>3350</v>
      </c>
      <c r="Q237" s="419" t="s">
        <v>834</v>
      </c>
      <c r="R237" s="420" t="s">
        <v>2163</v>
      </c>
      <c r="S237" s="408" t="s">
        <v>52</v>
      </c>
      <c r="T237" s="413" t="s">
        <v>1415</v>
      </c>
      <c r="U237" s="417" t="s">
        <v>1416</v>
      </c>
      <c r="V237" s="421">
        <v>44334</v>
      </c>
      <c r="W237" s="422">
        <v>1113</v>
      </c>
      <c r="X237" s="417" t="s">
        <v>1437</v>
      </c>
      <c r="AB237" s="414">
        <v>44147</v>
      </c>
    </row>
    <row r="238" spans="1:29" s="8" customFormat="1" ht="15.75" hidden="1" customHeight="1" x14ac:dyDescent="0.25">
      <c r="A238" s="412">
        <v>222</v>
      </c>
      <c r="B238" s="410">
        <v>44148</v>
      </c>
      <c r="C238" s="412">
        <f t="shared" si="3"/>
        <v>2020</v>
      </c>
      <c r="D238" s="22" t="s">
        <v>273</v>
      </c>
      <c r="E238" s="23" t="s">
        <v>606</v>
      </c>
      <c r="F238" s="24"/>
      <c r="G238" s="22" t="s">
        <v>613</v>
      </c>
      <c r="H238" s="411" t="s">
        <v>692</v>
      </c>
      <c r="I238" s="412" t="s">
        <v>643</v>
      </c>
      <c r="J238" s="25">
        <v>84</v>
      </c>
      <c r="L238" s="26">
        <v>20835850</v>
      </c>
      <c r="M238" s="412" t="s">
        <v>1427</v>
      </c>
      <c r="N238" s="412" t="s">
        <v>1429</v>
      </c>
      <c r="O238" s="26" t="s">
        <v>1325</v>
      </c>
      <c r="P238" s="27">
        <v>9905</v>
      </c>
      <c r="Q238" s="28" t="s">
        <v>834</v>
      </c>
      <c r="R238" s="29" t="s">
        <v>2197</v>
      </c>
      <c r="S238" s="30">
        <v>44110</v>
      </c>
      <c r="T238" s="26" t="s">
        <v>1415</v>
      </c>
      <c r="U238" s="25" t="s">
        <v>1416</v>
      </c>
      <c r="V238" s="31">
        <v>44336</v>
      </c>
      <c r="W238" s="99">
        <v>1123</v>
      </c>
      <c r="X238" s="25" t="s">
        <v>1437</v>
      </c>
      <c r="AB238" s="410">
        <v>44148</v>
      </c>
    </row>
    <row r="239" spans="1:29" s="8" customFormat="1" ht="15.75" hidden="1" customHeight="1" x14ac:dyDescent="0.25">
      <c r="A239" s="409">
        <v>223</v>
      </c>
      <c r="B239" s="414">
        <v>44152</v>
      </c>
      <c r="C239" s="412">
        <f t="shared" si="3"/>
        <v>2020</v>
      </c>
      <c r="D239" s="411" t="s">
        <v>274</v>
      </c>
      <c r="E239" s="415" t="s">
        <v>606</v>
      </c>
      <c r="F239" s="416"/>
      <c r="G239" s="411" t="s">
        <v>613</v>
      </c>
      <c r="H239" s="411" t="s">
        <v>618</v>
      </c>
      <c r="I239" s="409" t="s">
        <v>641</v>
      </c>
      <c r="J239" s="417">
        <v>68</v>
      </c>
      <c r="L239" s="409">
        <v>3002441</v>
      </c>
      <c r="M239" s="412" t="s">
        <v>1427</v>
      </c>
      <c r="N239" s="412" t="s">
        <v>1429</v>
      </c>
      <c r="O239" s="413">
        <v>2010</v>
      </c>
      <c r="P239" s="418" t="s">
        <v>2363</v>
      </c>
      <c r="Q239" s="419" t="s">
        <v>834</v>
      </c>
      <c r="R239" s="420" t="s">
        <v>2364</v>
      </c>
      <c r="S239" s="408">
        <v>44316</v>
      </c>
      <c r="T239" s="413" t="s">
        <v>1415</v>
      </c>
      <c r="U239" s="417" t="s">
        <v>1416</v>
      </c>
      <c r="V239" s="421">
        <v>44357</v>
      </c>
      <c r="W239" s="422">
        <v>1145</v>
      </c>
      <c r="X239" s="417" t="s">
        <v>1437</v>
      </c>
      <c r="AB239" s="414">
        <v>44152</v>
      </c>
    </row>
    <row r="240" spans="1:29" s="8" customFormat="1" ht="15.75" hidden="1" customHeight="1" x14ac:dyDescent="0.25">
      <c r="A240" s="409">
        <v>224</v>
      </c>
      <c r="B240" s="414">
        <v>44153</v>
      </c>
      <c r="C240" s="412">
        <f t="shared" si="3"/>
        <v>2020</v>
      </c>
      <c r="D240" s="411" t="s">
        <v>275</v>
      </c>
      <c r="E240" s="415" t="s">
        <v>606</v>
      </c>
      <c r="F240" s="416"/>
      <c r="G240" s="411" t="s">
        <v>613</v>
      </c>
      <c r="H240" s="411" t="s">
        <v>801</v>
      </c>
      <c r="I240" s="409" t="s">
        <v>41</v>
      </c>
      <c r="J240" s="417">
        <v>231</v>
      </c>
      <c r="L240" s="413" t="s">
        <v>979</v>
      </c>
      <c r="M240" s="412" t="s">
        <v>1427</v>
      </c>
      <c r="N240" s="412" t="s">
        <v>1429</v>
      </c>
      <c r="O240" s="413">
        <v>2003</v>
      </c>
      <c r="P240" s="418" t="s">
        <v>2211</v>
      </c>
      <c r="Q240" s="419" t="s">
        <v>834</v>
      </c>
      <c r="R240" s="420" t="s">
        <v>2212</v>
      </c>
      <c r="S240" s="408">
        <v>44110</v>
      </c>
      <c r="T240" s="413" t="s">
        <v>1415</v>
      </c>
      <c r="U240" s="417" t="s">
        <v>1416</v>
      </c>
      <c r="V240" s="421">
        <v>44341</v>
      </c>
      <c r="W240" s="422">
        <v>1127</v>
      </c>
      <c r="X240" s="417" t="s">
        <v>1437</v>
      </c>
      <c r="AB240" s="414">
        <v>44153</v>
      </c>
    </row>
    <row r="241" spans="1:29" s="8" customFormat="1" ht="15.75" hidden="1" customHeight="1" x14ac:dyDescent="0.25">
      <c r="A241" s="409">
        <v>225</v>
      </c>
      <c r="B241" s="414">
        <v>44153</v>
      </c>
      <c r="C241" s="412">
        <f t="shared" si="3"/>
        <v>2020</v>
      </c>
      <c r="D241" s="411" t="s">
        <v>276</v>
      </c>
      <c r="E241" s="415">
        <v>100329648</v>
      </c>
      <c r="F241" s="416"/>
      <c r="G241" s="411" t="s">
        <v>613</v>
      </c>
      <c r="H241" s="411" t="s">
        <v>802</v>
      </c>
      <c r="I241" s="409" t="s">
        <v>734</v>
      </c>
      <c r="J241" s="417">
        <v>30</v>
      </c>
      <c r="L241" s="413" t="s">
        <v>980</v>
      </c>
      <c r="M241" s="412" t="s">
        <v>1427</v>
      </c>
      <c r="N241" s="412" t="s">
        <v>1429</v>
      </c>
      <c r="O241" s="413" t="s">
        <v>1433</v>
      </c>
      <c r="P241" s="418" t="s">
        <v>2439</v>
      </c>
      <c r="Q241" s="419" t="s">
        <v>834</v>
      </c>
      <c r="R241" s="420" t="s">
        <v>2440</v>
      </c>
      <c r="S241" s="408">
        <v>44316</v>
      </c>
      <c r="T241" s="413" t="s">
        <v>634</v>
      </c>
      <c r="U241" s="417" t="s">
        <v>1416</v>
      </c>
      <c r="V241" s="421">
        <v>44376</v>
      </c>
      <c r="W241" s="422">
        <v>1161</v>
      </c>
      <c r="X241" s="417" t="s">
        <v>1437</v>
      </c>
      <c r="AB241" s="414">
        <v>44153</v>
      </c>
    </row>
    <row r="242" spans="1:29" s="8" customFormat="1" ht="15.75" hidden="1" customHeight="1" x14ac:dyDescent="0.25">
      <c r="A242" s="412">
        <v>226</v>
      </c>
      <c r="B242" s="410">
        <v>44153</v>
      </c>
      <c r="C242" s="412">
        <f t="shared" si="3"/>
        <v>2020</v>
      </c>
      <c r="D242" s="22" t="s">
        <v>277</v>
      </c>
      <c r="E242" s="23">
        <v>100311835</v>
      </c>
      <c r="F242" s="24"/>
      <c r="G242" s="22" t="s">
        <v>613</v>
      </c>
      <c r="H242" s="22" t="s">
        <v>654</v>
      </c>
      <c r="I242" s="412" t="s">
        <v>713</v>
      </c>
      <c r="J242" s="25">
        <v>26</v>
      </c>
      <c r="K242" s="1"/>
      <c r="L242" s="26" t="s">
        <v>981</v>
      </c>
      <c r="M242" s="412" t="s">
        <v>1427</v>
      </c>
      <c r="N242" s="412" t="s">
        <v>1429</v>
      </c>
      <c r="O242" s="26" t="s">
        <v>1325</v>
      </c>
      <c r="P242" s="27" t="s">
        <v>2369</v>
      </c>
      <c r="Q242" s="419" t="s">
        <v>834</v>
      </c>
      <c r="R242" s="29" t="s">
        <v>2370</v>
      </c>
      <c r="S242" s="30">
        <v>44316</v>
      </c>
      <c r="T242" s="26" t="s">
        <v>1415</v>
      </c>
      <c r="U242" s="25" t="s">
        <v>1416</v>
      </c>
      <c r="V242" s="31">
        <v>44354</v>
      </c>
      <c r="W242" s="99">
        <v>1136</v>
      </c>
      <c r="X242" s="417" t="s">
        <v>1437</v>
      </c>
      <c r="Y242" s="1"/>
      <c r="Z242" s="1"/>
      <c r="AA242" s="1"/>
      <c r="AB242" s="410">
        <v>44153</v>
      </c>
      <c r="AC242" s="1"/>
    </row>
    <row r="243" spans="1:29" s="8" customFormat="1" ht="15.75" hidden="1" customHeight="1" x14ac:dyDescent="0.25">
      <c r="A243" s="409">
        <v>227</v>
      </c>
      <c r="B243" s="414">
        <v>44153</v>
      </c>
      <c r="C243" s="412">
        <f t="shared" si="3"/>
        <v>2020</v>
      </c>
      <c r="D243" s="411" t="s">
        <v>278</v>
      </c>
      <c r="E243" s="415">
        <v>101229116</v>
      </c>
      <c r="F243" s="416" t="s">
        <v>628</v>
      </c>
      <c r="G243" s="411" t="s">
        <v>629</v>
      </c>
      <c r="H243" s="411" t="s">
        <v>736</v>
      </c>
      <c r="I243" s="409" t="s">
        <v>635</v>
      </c>
      <c r="J243" s="417">
        <v>3</v>
      </c>
      <c r="L243" s="409" t="s">
        <v>982</v>
      </c>
      <c r="M243" s="412" t="s">
        <v>1427</v>
      </c>
      <c r="N243" s="412" t="s">
        <v>1429</v>
      </c>
      <c r="O243" s="413">
        <v>2003</v>
      </c>
      <c r="P243" s="418" t="s">
        <v>2365</v>
      </c>
      <c r="Q243" s="419" t="s">
        <v>834</v>
      </c>
      <c r="R243" s="420" t="s">
        <v>2366</v>
      </c>
      <c r="S243" s="408">
        <v>44316</v>
      </c>
      <c r="T243" s="413" t="s">
        <v>1415</v>
      </c>
      <c r="U243" s="417" t="s">
        <v>1416</v>
      </c>
      <c r="V243" s="421">
        <v>44363</v>
      </c>
      <c r="W243" s="422">
        <v>1154</v>
      </c>
      <c r="X243" s="417" t="s">
        <v>1437</v>
      </c>
      <c r="AB243" s="414">
        <v>44153</v>
      </c>
    </row>
    <row r="244" spans="1:29" s="8" customFormat="1" ht="15.75" hidden="1" customHeight="1" x14ac:dyDescent="0.25">
      <c r="A244" s="409">
        <v>228</v>
      </c>
      <c r="B244" s="414">
        <v>44154</v>
      </c>
      <c r="C244" s="412">
        <f t="shared" si="3"/>
        <v>2020</v>
      </c>
      <c r="D244" s="411" t="s">
        <v>279</v>
      </c>
      <c r="E244" s="415">
        <v>100329553</v>
      </c>
      <c r="F244" s="416"/>
      <c r="G244" s="411" t="s">
        <v>613</v>
      </c>
      <c r="H244" s="411" t="s">
        <v>711</v>
      </c>
      <c r="I244" s="409" t="s">
        <v>45</v>
      </c>
      <c r="J244" s="417">
        <v>66</v>
      </c>
      <c r="L244" s="413" t="s">
        <v>983</v>
      </c>
      <c r="M244" s="412" t="s">
        <v>1427</v>
      </c>
      <c r="N244" s="412" t="s">
        <v>1429</v>
      </c>
      <c r="O244" s="413">
        <v>1987</v>
      </c>
      <c r="P244" s="418" t="s">
        <v>2295</v>
      </c>
      <c r="Q244" s="419" t="s">
        <v>834</v>
      </c>
      <c r="R244" s="420" t="s">
        <v>2296</v>
      </c>
      <c r="S244" s="408">
        <v>44316</v>
      </c>
      <c r="T244" s="413" t="s">
        <v>1415</v>
      </c>
      <c r="U244" s="417" t="s">
        <v>1416</v>
      </c>
      <c r="V244" s="421">
        <v>44351</v>
      </c>
      <c r="W244" s="422">
        <v>1132</v>
      </c>
      <c r="X244" s="417" t="s">
        <v>1437</v>
      </c>
      <c r="AB244" s="414">
        <v>44154</v>
      </c>
    </row>
    <row r="245" spans="1:29" ht="15.75" hidden="1" customHeight="1" x14ac:dyDescent="0.25">
      <c r="A245" s="409">
        <v>229</v>
      </c>
      <c r="B245" s="414">
        <v>44132</v>
      </c>
      <c r="C245" s="412">
        <f t="shared" si="3"/>
        <v>2020</v>
      </c>
      <c r="D245" s="411" t="s">
        <v>280</v>
      </c>
      <c r="E245" s="415">
        <v>100348475</v>
      </c>
      <c r="F245" s="416"/>
      <c r="G245" s="411" t="s">
        <v>613</v>
      </c>
      <c r="H245" s="411" t="s">
        <v>647</v>
      </c>
      <c r="I245" s="409" t="s">
        <v>737</v>
      </c>
      <c r="J245" s="417">
        <v>342</v>
      </c>
      <c r="L245" s="413" t="s">
        <v>984</v>
      </c>
      <c r="M245" s="412" t="s">
        <v>1427</v>
      </c>
      <c r="N245" s="412" t="s">
        <v>1429</v>
      </c>
      <c r="O245" s="413">
        <v>2015</v>
      </c>
      <c r="P245" s="418">
        <v>9002</v>
      </c>
      <c r="Q245" s="419" t="s">
        <v>1353</v>
      </c>
      <c r="R245" s="420" t="s">
        <v>1410</v>
      </c>
      <c r="S245" s="408">
        <v>2020</v>
      </c>
      <c r="T245" s="413">
        <v>0</v>
      </c>
      <c r="U245" s="417" t="s">
        <v>1416</v>
      </c>
      <c r="V245" s="421">
        <v>44181</v>
      </c>
      <c r="W245" s="422">
        <v>218</v>
      </c>
      <c r="X245" s="417" t="s">
        <v>1437</v>
      </c>
      <c r="AB245" s="414">
        <v>44132</v>
      </c>
    </row>
    <row r="246" spans="1:29" s="8" customFormat="1" ht="15.75" hidden="1" customHeight="1" x14ac:dyDescent="0.25">
      <c r="A246" s="39">
        <v>230</v>
      </c>
      <c r="B246" s="69">
        <v>44154</v>
      </c>
      <c r="C246" s="412">
        <f t="shared" si="3"/>
        <v>2020</v>
      </c>
      <c r="D246" s="70" t="s">
        <v>281</v>
      </c>
      <c r="E246" s="71">
        <v>100324635</v>
      </c>
      <c r="F246" s="72"/>
      <c r="G246" s="34" t="s">
        <v>613</v>
      </c>
      <c r="H246" s="70" t="s">
        <v>738</v>
      </c>
      <c r="I246" s="39" t="s">
        <v>739</v>
      </c>
      <c r="J246" s="73">
        <v>22</v>
      </c>
      <c r="L246" s="26" t="s">
        <v>985</v>
      </c>
      <c r="M246" s="412" t="s">
        <v>1427</v>
      </c>
      <c r="N246" s="412" t="s">
        <v>1429</v>
      </c>
      <c r="O246" s="26" t="s">
        <v>1464</v>
      </c>
      <c r="P246" s="27">
        <v>3701</v>
      </c>
      <c r="Q246" s="28" t="s">
        <v>834</v>
      </c>
      <c r="R246" s="29" t="s">
        <v>2206</v>
      </c>
      <c r="S246" s="30">
        <v>44110</v>
      </c>
      <c r="T246" s="26" t="s">
        <v>1415</v>
      </c>
      <c r="U246" s="25" t="s">
        <v>1416</v>
      </c>
      <c r="V246" s="31">
        <v>44337</v>
      </c>
      <c r="W246" s="99">
        <v>1125</v>
      </c>
      <c r="X246" s="25" t="s">
        <v>1437</v>
      </c>
      <c r="AB246" s="69">
        <v>44154</v>
      </c>
    </row>
    <row r="247" spans="1:29" s="8" customFormat="1" ht="15.75" hidden="1" customHeight="1" x14ac:dyDescent="0.25">
      <c r="A247" s="409">
        <v>231</v>
      </c>
      <c r="B247" s="414">
        <v>44154</v>
      </c>
      <c r="C247" s="412">
        <f t="shared" si="3"/>
        <v>2020</v>
      </c>
      <c r="D247" s="411" t="s">
        <v>282</v>
      </c>
      <c r="E247" s="415" t="s">
        <v>606</v>
      </c>
      <c r="F247" s="416"/>
      <c r="G247" s="411" t="s">
        <v>613</v>
      </c>
      <c r="H247" s="411" t="s">
        <v>740</v>
      </c>
      <c r="I247" s="409" t="s">
        <v>741</v>
      </c>
      <c r="J247" s="417">
        <v>7</v>
      </c>
      <c r="L247" s="409" t="s">
        <v>986</v>
      </c>
      <c r="M247" s="412" t="s">
        <v>1427</v>
      </c>
      <c r="N247" s="412" t="s">
        <v>1429</v>
      </c>
      <c r="O247" s="413">
        <v>2015</v>
      </c>
      <c r="P247" s="418">
        <v>7777</v>
      </c>
      <c r="Q247" s="419" t="s">
        <v>834</v>
      </c>
      <c r="R247" s="420" t="s">
        <v>2371</v>
      </c>
      <c r="S247" s="408">
        <v>44316</v>
      </c>
      <c r="T247" s="413" t="s">
        <v>1415</v>
      </c>
      <c r="U247" s="417" t="s">
        <v>1416</v>
      </c>
      <c r="V247" s="421">
        <v>44354</v>
      </c>
      <c r="W247" s="422">
        <v>1138</v>
      </c>
      <c r="X247" s="417" t="s">
        <v>1437</v>
      </c>
      <c r="AB247" s="414">
        <v>44154</v>
      </c>
    </row>
    <row r="248" spans="1:29" ht="15.75" hidden="1" customHeight="1" x14ac:dyDescent="0.25">
      <c r="A248" s="409">
        <v>232</v>
      </c>
      <c r="B248" s="414">
        <v>44154</v>
      </c>
      <c r="C248" s="412">
        <f t="shared" si="3"/>
        <v>2020</v>
      </c>
      <c r="D248" s="34" t="s">
        <v>283</v>
      </c>
      <c r="E248" s="415">
        <v>100341871</v>
      </c>
      <c r="F248" s="416"/>
      <c r="G248" s="411" t="s">
        <v>613</v>
      </c>
      <c r="H248" s="411" t="s">
        <v>798</v>
      </c>
      <c r="I248" s="409" t="s">
        <v>616</v>
      </c>
      <c r="J248" s="417">
        <v>19</v>
      </c>
      <c r="K248" s="8"/>
      <c r="L248" s="413" t="s">
        <v>987</v>
      </c>
      <c r="M248" s="412" t="s">
        <v>1427</v>
      </c>
      <c r="N248" s="412" t="s">
        <v>1429</v>
      </c>
      <c r="O248" s="413">
        <v>2001</v>
      </c>
      <c r="P248" s="418" t="s">
        <v>2190</v>
      </c>
      <c r="Q248" s="419" t="s">
        <v>834</v>
      </c>
      <c r="R248" s="420" t="s">
        <v>2191</v>
      </c>
      <c r="S248" s="408">
        <v>44110</v>
      </c>
      <c r="T248" s="413" t="s">
        <v>1415</v>
      </c>
      <c r="U248" s="417" t="s">
        <v>1416</v>
      </c>
      <c r="V248" s="421">
        <v>44336</v>
      </c>
      <c r="W248" s="422">
        <v>1120</v>
      </c>
      <c r="X248" s="417" t="s">
        <v>1437</v>
      </c>
      <c r="Y248" s="8"/>
      <c r="Z248" s="8"/>
      <c r="AA248" s="8"/>
      <c r="AB248" s="414">
        <v>44154</v>
      </c>
      <c r="AC248" s="8"/>
    </row>
    <row r="249" spans="1:29" s="8" customFormat="1" ht="15.75" hidden="1" customHeight="1" x14ac:dyDescent="0.25">
      <c r="A249" s="409">
        <v>233</v>
      </c>
      <c r="B249" s="414">
        <v>44155</v>
      </c>
      <c r="C249" s="412">
        <f t="shared" si="3"/>
        <v>2020</v>
      </c>
      <c r="D249" s="411" t="s">
        <v>284</v>
      </c>
      <c r="E249" s="415">
        <v>100309365</v>
      </c>
      <c r="F249" s="416"/>
      <c r="G249" s="411" t="s">
        <v>613</v>
      </c>
      <c r="H249" s="411" t="s">
        <v>659</v>
      </c>
      <c r="I249" s="409" t="s">
        <v>624</v>
      </c>
      <c r="J249" s="417">
        <v>58</v>
      </c>
      <c r="L249" s="413" t="s">
        <v>988</v>
      </c>
      <c r="M249" s="412" t="s">
        <v>1427</v>
      </c>
      <c r="N249" s="412" t="s">
        <v>1429</v>
      </c>
      <c r="O249" s="413" t="s">
        <v>1433</v>
      </c>
      <c r="P249" s="418" t="s">
        <v>2372</v>
      </c>
      <c r="Q249" s="419" t="s">
        <v>834</v>
      </c>
      <c r="R249" s="420" t="s">
        <v>2373</v>
      </c>
      <c r="S249" s="408">
        <v>44316</v>
      </c>
      <c r="T249" s="413" t="s">
        <v>1415</v>
      </c>
      <c r="U249" s="417" t="s">
        <v>1416</v>
      </c>
      <c r="V249" s="421">
        <v>44355</v>
      </c>
      <c r="W249" s="422">
        <v>1140</v>
      </c>
      <c r="X249" s="417" t="s">
        <v>1437</v>
      </c>
      <c r="AB249" s="414">
        <v>44155</v>
      </c>
    </row>
    <row r="250" spans="1:29" s="8" customFormat="1" ht="15.75" hidden="1" customHeight="1" x14ac:dyDescent="0.25">
      <c r="A250" s="412">
        <v>234</v>
      </c>
      <c r="B250" s="410">
        <v>44155</v>
      </c>
      <c r="C250" s="412">
        <f t="shared" si="3"/>
        <v>2020</v>
      </c>
      <c r="D250" s="22" t="s">
        <v>285</v>
      </c>
      <c r="E250" s="23">
        <v>100363111</v>
      </c>
      <c r="F250" s="24"/>
      <c r="G250" s="22" t="s">
        <v>613</v>
      </c>
      <c r="H250" s="22" t="s">
        <v>620</v>
      </c>
      <c r="I250" s="412" t="s">
        <v>706</v>
      </c>
      <c r="J250" s="25">
        <v>61</v>
      </c>
      <c r="L250" s="26" t="s">
        <v>989</v>
      </c>
      <c r="M250" s="412" t="s">
        <v>1427</v>
      </c>
      <c r="N250" s="412" t="s">
        <v>1429</v>
      </c>
      <c r="O250" s="26">
        <v>2009</v>
      </c>
      <c r="P250" s="27" t="s">
        <v>2374</v>
      </c>
      <c r="Q250" s="419" t="s">
        <v>834</v>
      </c>
      <c r="R250" s="29" t="s">
        <v>2375</v>
      </c>
      <c r="S250" s="30">
        <v>44316</v>
      </c>
      <c r="T250" s="26" t="s">
        <v>1415</v>
      </c>
      <c r="U250" s="25" t="s">
        <v>1416</v>
      </c>
      <c r="V250" s="31">
        <v>44355</v>
      </c>
      <c r="W250" s="99">
        <v>1141</v>
      </c>
      <c r="X250" s="25" t="s">
        <v>1437</v>
      </c>
      <c r="AB250" s="410">
        <v>44155</v>
      </c>
    </row>
    <row r="251" spans="1:29" s="8" customFormat="1" ht="15.75" hidden="1" customHeight="1" x14ac:dyDescent="0.25">
      <c r="A251" s="32">
        <v>235</v>
      </c>
      <c r="B251" s="33">
        <v>44155</v>
      </c>
      <c r="C251" s="412">
        <f t="shared" si="3"/>
        <v>2020</v>
      </c>
      <c r="D251" s="34" t="s">
        <v>286</v>
      </c>
      <c r="E251" s="35">
        <v>100342902</v>
      </c>
      <c r="F251" s="36"/>
      <c r="G251" s="34" t="s">
        <v>613</v>
      </c>
      <c r="H251" s="34" t="s">
        <v>665</v>
      </c>
      <c r="I251" s="32" t="s">
        <v>636</v>
      </c>
      <c r="J251" s="37">
        <v>40</v>
      </c>
      <c r="K251" s="9"/>
      <c r="L251" s="32" t="s">
        <v>990</v>
      </c>
      <c r="M251" s="39" t="s">
        <v>1427</v>
      </c>
      <c r="N251" s="39" t="s">
        <v>1429</v>
      </c>
      <c r="O251" s="38">
        <v>2007</v>
      </c>
      <c r="P251" s="40" t="s">
        <v>2195</v>
      </c>
      <c r="Q251" s="79" t="s">
        <v>834</v>
      </c>
      <c r="R251" s="41" t="s">
        <v>2196</v>
      </c>
      <c r="S251" s="42">
        <v>44110</v>
      </c>
      <c r="T251" s="38" t="s">
        <v>1415</v>
      </c>
      <c r="U251" s="37" t="s">
        <v>1416</v>
      </c>
      <c r="V251" s="43">
        <v>44336</v>
      </c>
      <c r="W251" s="100">
        <v>1122</v>
      </c>
      <c r="X251" s="37" t="s">
        <v>1437</v>
      </c>
      <c r="Y251" s="9"/>
      <c r="Z251" s="9"/>
      <c r="AA251" s="9"/>
      <c r="AB251" s="33">
        <v>44155</v>
      </c>
      <c r="AC251" s="9"/>
    </row>
    <row r="252" spans="1:29" s="8" customFormat="1" ht="15.75" hidden="1" customHeight="1" x14ac:dyDescent="0.25">
      <c r="A252" s="409">
        <v>236</v>
      </c>
      <c r="B252" s="414">
        <v>44155</v>
      </c>
      <c r="C252" s="412">
        <f t="shared" si="3"/>
        <v>2020</v>
      </c>
      <c r="D252" s="411" t="s">
        <v>287</v>
      </c>
      <c r="E252" s="415">
        <v>100355625</v>
      </c>
      <c r="F252" s="416"/>
      <c r="G252" s="411" t="s">
        <v>613</v>
      </c>
      <c r="H252" s="411" t="s">
        <v>702</v>
      </c>
      <c r="I252" s="409" t="s">
        <v>742</v>
      </c>
      <c r="J252" s="417">
        <v>15</v>
      </c>
      <c r="L252" s="413" t="s">
        <v>991</v>
      </c>
      <c r="M252" s="412" t="s">
        <v>1427</v>
      </c>
      <c r="N252" s="412" t="s">
        <v>1429</v>
      </c>
      <c r="O252" s="413" t="s">
        <v>1922</v>
      </c>
      <c r="P252" s="418" t="s">
        <v>2367</v>
      </c>
      <c r="Q252" s="419" t="s">
        <v>834</v>
      </c>
      <c r="R252" s="420" t="s">
        <v>2368</v>
      </c>
      <c r="S252" s="408">
        <v>44316</v>
      </c>
      <c r="T252" s="413" t="s">
        <v>1415</v>
      </c>
      <c r="U252" s="417" t="s">
        <v>1416</v>
      </c>
      <c r="V252" s="421">
        <v>44358</v>
      </c>
      <c r="W252" s="422">
        <v>1147</v>
      </c>
      <c r="X252" s="417" t="s">
        <v>1437</v>
      </c>
      <c r="AB252" s="414">
        <v>44155</v>
      </c>
    </row>
    <row r="253" spans="1:29" s="8" customFormat="1" ht="15.75" hidden="1" customHeight="1" x14ac:dyDescent="0.25">
      <c r="A253" s="409">
        <v>237</v>
      </c>
      <c r="B253" s="414">
        <v>44158</v>
      </c>
      <c r="C253" s="412">
        <f t="shared" si="3"/>
        <v>2020</v>
      </c>
      <c r="D253" s="411" t="s">
        <v>288</v>
      </c>
      <c r="E253" s="415" t="s">
        <v>606</v>
      </c>
      <c r="F253" s="416"/>
      <c r="G253" s="411" t="s">
        <v>613</v>
      </c>
      <c r="H253" s="411" t="s">
        <v>811</v>
      </c>
      <c r="I253" s="409" t="s">
        <v>703</v>
      </c>
      <c r="J253" s="417">
        <v>37</v>
      </c>
      <c r="L253" s="413" t="s">
        <v>992</v>
      </c>
      <c r="M253" s="412" t="s">
        <v>1427</v>
      </c>
      <c r="N253" s="412" t="s">
        <v>1429</v>
      </c>
      <c r="O253" s="413">
        <v>1972</v>
      </c>
      <c r="P253" s="418" t="s">
        <v>2376</v>
      </c>
      <c r="Q253" s="419" t="s">
        <v>834</v>
      </c>
      <c r="R253" s="420" t="s">
        <v>2377</v>
      </c>
      <c r="S253" s="408">
        <v>44316</v>
      </c>
      <c r="T253" s="413" t="s">
        <v>1415</v>
      </c>
      <c r="U253" s="417" t="s">
        <v>1416</v>
      </c>
      <c r="V253" s="421">
        <v>44354</v>
      </c>
      <c r="W253" s="422">
        <v>1139</v>
      </c>
      <c r="X253" s="417" t="s">
        <v>1437</v>
      </c>
      <c r="AB253" s="414">
        <v>44158</v>
      </c>
    </row>
    <row r="254" spans="1:29" s="9" customFormat="1" ht="15.75" hidden="1" customHeight="1" x14ac:dyDescent="0.25">
      <c r="A254" s="39">
        <v>238</v>
      </c>
      <c r="B254" s="69">
        <v>44158</v>
      </c>
      <c r="C254" s="412">
        <f t="shared" si="3"/>
        <v>2020</v>
      </c>
      <c r="D254" s="70" t="s">
        <v>289</v>
      </c>
      <c r="E254" s="71">
        <v>100363251</v>
      </c>
      <c r="F254" s="72"/>
      <c r="G254" s="70" t="s">
        <v>613</v>
      </c>
      <c r="H254" s="70" t="s">
        <v>620</v>
      </c>
      <c r="I254" s="39" t="s">
        <v>683</v>
      </c>
      <c r="J254" s="73">
        <v>67</v>
      </c>
      <c r="L254" s="74" t="s">
        <v>993</v>
      </c>
      <c r="M254" s="39" t="s">
        <v>1427</v>
      </c>
      <c r="N254" s="39" t="s">
        <v>1429</v>
      </c>
      <c r="O254" s="74" t="s">
        <v>1466</v>
      </c>
      <c r="P254" s="75" t="s">
        <v>6185</v>
      </c>
      <c r="Q254" s="2208" t="s">
        <v>4208</v>
      </c>
      <c r="R254" s="29" t="s">
        <v>6186</v>
      </c>
      <c r="S254" s="81">
        <v>44440</v>
      </c>
      <c r="T254" s="74" t="s">
        <v>1415</v>
      </c>
      <c r="U254" s="73" t="s">
        <v>1416</v>
      </c>
      <c r="V254" s="78">
        <v>44533</v>
      </c>
      <c r="W254" s="133">
        <v>2890</v>
      </c>
      <c r="X254" s="73" t="s">
        <v>1437</v>
      </c>
      <c r="AB254" s="69">
        <v>44158</v>
      </c>
    </row>
    <row r="255" spans="1:29" s="8" customFormat="1" ht="15.75" hidden="1" customHeight="1" x14ac:dyDescent="0.25">
      <c r="A255" s="56">
        <v>239</v>
      </c>
      <c r="B255" s="57">
        <v>44153</v>
      </c>
      <c r="C255" s="412">
        <f t="shared" si="3"/>
        <v>2020</v>
      </c>
      <c r="D255" s="58" t="s">
        <v>290</v>
      </c>
      <c r="E255" s="59" t="s">
        <v>606</v>
      </c>
      <c r="F255" s="60"/>
      <c r="G255" s="58" t="s">
        <v>613</v>
      </c>
      <c r="H255" s="58" t="s">
        <v>788</v>
      </c>
      <c r="I255" s="56" t="s">
        <v>743</v>
      </c>
      <c r="J255" s="61">
        <v>105</v>
      </c>
      <c r="K255" s="10"/>
      <c r="L255" s="56"/>
      <c r="M255" s="44"/>
      <c r="N255" s="44"/>
      <c r="O255" s="62"/>
      <c r="P255" s="63"/>
      <c r="Q255" s="64"/>
      <c r="R255" s="65"/>
      <c r="S255" s="66"/>
      <c r="T255" s="62"/>
      <c r="U255" s="61"/>
      <c r="V255" s="67" t="s">
        <v>7249</v>
      </c>
      <c r="W255" s="101" t="s">
        <v>1419</v>
      </c>
      <c r="X255" s="61"/>
      <c r="Y255" s="10"/>
      <c r="Z255" s="10"/>
      <c r="AA255" s="10"/>
      <c r="AB255" s="57">
        <v>44153</v>
      </c>
      <c r="AC255" s="10"/>
    </row>
    <row r="256" spans="1:29" s="8" customFormat="1" ht="30.75" hidden="1" customHeight="1" x14ac:dyDescent="0.25">
      <c r="A256" s="409">
        <v>240</v>
      </c>
      <c r="B256" s="414">
        <v>44158</v>
      </c>
      <c r="C256" s="412">
        <f t="shared" si="3"/>
        <v>2020</v>
      </c>
      <c r="D256" s="411" t="s">
        <v>291</v>
      </c>
      <c r="E256" s="415" t="s">
        <v>606</v>
      </c>
      <c r="F256" s="416"/>
      <c r="G256" s="411" t="s">
        <v>613</v>
      </c>
      <c r="H256" s="411" t="s">
        <v>811</v>
      </c>
      <c r="I256" s="409" t="s">
        <v>744</v>
      </c>
      <c r="J256" s="417">
        <v>58</v>
      </c>
      <c r="L256" s="413" t="s">
        <v>994</v>
      </c>
      <c r="M256" s="412" t="s">
        <v>1427</v>
      </c>
      <c r="N256" s="412" t="s">
        <v>1429</v>
      </c>
      <c r="O256" s="413">
        <v>1993</v>
      </c>
      <c r="P256" s="418" t="s">
        <v>2378</v>
      </c>
      <c r="Q256" s="419" t="s">
        <v>834</v>
      </c>
      <c r="R256" s="420" t="s">
        <v>2379</v>
      </c>
      <c r="S256" s="408">
        <v>44316</v>
      </c>
      <c r="T256" s="413" t="s">
        <v>1415</v>
      </c>
      <c r="U256" s="417" t="s">
        <v>1416</v>
      </c>
      <c r="V256" s="421">
        <v>44355</v>
      </c>
      <c r="W256" s="422">
        <v>1143</v>
      </c>
      <c r="X256" s="417" t="s">
        <v>1437</v>
      </c>
      <c r="AB256" s="414">
        <v>44158</v>
      </c>
    </row>
    <row r="257" spans="1:29" s="9" customFormat="1" ht="15.75" hidden="1" customHeight="1" x14ac:dyDescent="0.25">
      <c r="A257" s="409">
        <v>241</v>
      </c>
      <c r="B257" s="414">
        <v>44159</v>
      </c>
      <c r="C257" s="412">
        <f t="shared" si="3"/>
        <v>2020</v>
      </c>
      <c r="D257" s="411" t="s">
        <v>292</v>
      </c>
      <c r="E257" s="415">
        <v>100332455</v>
      </c>
      <c r="F257" s="416"/>
      <c r="G257" s="411" t="s">
        <v>613</v>
      </c>
      <c r="H257" s="411" t="s">
        <v>701</v>
      </c>
      <c r="I257" s="409" t="s">
        <v>687</v>
      </c>
      <c r="J257" s="417">
        <v>21</v>
      </c>
      <c r="K257" s="8"/>
      <c r="L257" s="413" t="s">
        <v>995</v>
      </c>
      <c r="M257" s="412" t="s">
        <v>1427</v>
      </c>
      <c r="N257" s="412" t="s">
        <v>1429</v>
      </c>
      <c r="O257" s="413" t="s">
        <v>1325</v>
      </c>
      <c r="P257" s="418" t="s">
        <v>2380</v>
      </c>
      <c r="Q257" s="248" t="s">
        <v>834</v>
      </c>
      <c r="R257" s="420" t="s">
        <v>2381</v>
      </c>
      <c r="S257" s="408">
        <v>44316</v>
      </c>
      <c r="T257" s="413" t="s">
        <v>1415</v>
      </c>
      <c r="U257" s="417" t="s">
        <v>1416</v>
      </c>
      <c r="V257" s="421">
        <v>44364</v>
      </c>
      <c r="W257" s="422">
        <v>1155</v>
      </c>
      <c r="X257" s="417" t="s">
        <v>1437</v>
      </c>
      <c r="Y257" s="8"/>
      <c r="Z257" s="8"/>
      <c r="AA257" s="8"/>
      <c r="AB257" s="414">
        <v>44159</v>
      </c>
      <c r="AC257" s="8"/>
    </row>
    <row r="258" spans="1:29" s="10" customFormat="1" ht="15.75" hidden="1" customHeight="1" x14ac:dyDescent="0.25">
      <c r="A258" s="412">
        <v>242</v>
      </c>
      <c r="B258" s="410">
        <v>44159</v>
      </c>
      <c r="C258" s="412">
        <f t="shared" si="3"/>
        <v>2020</v>
      </c>
      <c r="D258" s="22" t="s">
        <v>293</v>
      </c>
      <c r="E258" s="23" t="s">
        <v>606</v>
      </c>
      <c r="F258" s="24"/>
      <c r="G258" s="22" t="s">
        <v>613</v>
      </c>
      <c r="H258" s="22" t="s">
        <v>745</v>
      </c>
      <c r="I258" s="412" t="s">
        <v>666</v>
      </c>
      <c r="J258" s="25">
        <v>51</v>
      </c>
      <c r="K258" s="8"/>
      <c r="L258" s="26" t="s">
        <v>996</v>
      </c>
      <c r="M258" s="412" t="s">
        <v>1427</v>
      </c>
      <c r="N258" s="412" t="s">
        <v>1429</v>
      </c>
      <c r="O258" s="26">
        <v>2005</v>
      </c>
      <c r="P258" s="27" t="s">
        <v>2382</v>
      </c>
      <c r="Q258" s="28" t="s">
        <v>834</v>
      </c>
      <c r="R258" s="29" t="s">
        <v>2383</v>
      </c>
      <c r="S258" s="30">
        <v>44316</v>
      </c>
      <c r="T258" s="26" t="s">
        <v>1415</v>
      </c>
      <c r="U258" s="25" t="s">
        <v>1416</v>
      </c>
      <c r="V258" s="421">
        <v>44362</v>
      </c>
      <c r="W258" s="99">
        <v>1149</v>
      </c>
      <c r="X258" s="417" t="s">
        <v>1437</v>
      </c>
      <c r="Y258" s="8"/>
      <c r="Z258" s="8"/>
      <c r="AA258" s="8"/>
      <c r="AB258" s="410">
        <v>44159</v>
      </c>
      <c r="AC258" s="8"/>
    </row>
    <row r="259" spans="1:29" s="8" customFormat="1" ht="15.75" hidden="1" customHeight="1" x14ac:dyDescent="0.25">
      <c r="A259" s="409">
        <v>243</v>
      </c>
      <c r="B259" s="414">
        <v>44159</v>
      </c>
      <c r="C259" s="412">
        <f t="shared" si="3"/>
        <v>2020</v>
      </c>
      <c r="D259" s="411" t="s">
        <v>294</v>
      </c>
      <c r="E259" s="415" t="s">
        <v>606</v>
      </c>
      <c r="F259" s="416"/>
      <c r="G259" s="411" t="s">
        <v>613</v>
      </c>
      <c r="H259" s="411" t="s">
        <v>618</v>
      </c>
      <c r="I259" s="409" t="s">
        <v>676</v>
      </c>
      <c r="J259" s="417">
        <v>71</v>
      </c>
      <c r="L259" s="409" t="s">
        <v>997</v>
      </c>
      <c r="M259" s="412" t="s">
        <v>1427</v>
      </c>
      <c r="N259" s="412" t="s">
        <v>1429</v>
      </c>
      <c r="O259" s="413" t="s">
        <v>1672</v>
      </c>
      <c r="P259" s="418" t="s">
        <v>2441</v>
      </c>
      <c r="Q259" s="419" t="s">
        <v>834</v>
      </c>
      <c r="R259" s="420" t="s">
        <v>2442</v>
      </c>
      <c r="S259" s="408">
        <v>44316</v>
      </c>
      <c r="T259" s="413" t="s">
        <v>634</v>
      </c>
      <c r="U259" s="417" t="s">
        <v>1416</v>
      </c>
      <c r="V259" s="421">
        <v>44376</v>
      </c>
      <c r="W259" s="422">
        <v>1162</v>
      </c>
      <c r="X259" s="417" t="s">
        <v>1437</v>
      </c>
      <c r="AB259" s="414">
        <v>44159</v>
      </c>
    </row>
    <row r="260" spans="1:29" s="8" customFormat="1" ht="15.75" hidden="1" customHeight="1" x14ac:dyDescent="0.25">
      <c r="A260" s="409">
        <v>244</v>
      </c>
      <c r="B260" s="414">
        <v>44160</v>
      </c>
      <c r="C260" s="412">
        <f t="shared" si="3"/>
        <v>2020</v>
      </c>
      <c r="D260" s="411" t="s">
        <v>295</v>
      </c>
      <c r="E260" s="415">
        <v>100308762</v>
      </c>
      <c r="F260" s="416"/>
      <c r="G260" s="411" t="s">
        <v>613</v>
      </c>
      <c r="H260" s="411" t="s">
        <v>672</v>
      </c>
      <c r="I260" s="409" t="s">
        <v>668</v>
      </c>
      <c r="J260" s="417">
        <v>164</v>
      </c>
      <c r="L260" s="413" t="s">
        <v>2385</v>
      </c>
      <c r="M260" s="412" t="s">
        <v>1427</v>
      </c>
      <c r="N260" s="412" t="s">
        <v>1429</v>
      </c>
      <c r="O260" s="413">
        <v>2004</v>
      </c>
      <c r="P260" s="418" t="s">
        <v>2384</v>
      </c>
      <c r="Q260" s="419" t="s">
        <v>834</v>
      </c>
      <c r="R260" s="420" t="s">
        <v>2386</v>
      </c>
      <c r="S260" s="408">
        <v>44316</v>
      </c>
      <c r="T260" s="413" t="s">
        <v>1415</v>
      </c>
      <c r="U260" s="417" t="s">
        <v>1416</v>
      </c>
      <c r="V260" s="421">
        <v>44356</v>
      </c>
      <c r="W260" s="422">
        <v>1144</v>
      </c>
      <c r="X260" s="417" t="s">
        <v>1437</v>
      </c>
      <c r="AB260" s="414">
        <v>44160</v>
      </c>
    </row>
    <row r="261" spans="1:29" s="8" customFormat="1" ht="15.75" hidden="1" customHeight="1" x14ac:dyDescent="0.25">
      <c r="A261" s="409">
        <v>245</v>
      </c>
      <c r="B261" s="414">
        <v>44161</v>
      </c>
      <c r="C261" s="412">
        <f t="shared" si="3"/>
        <v>2020</v>
      </c>
      <c r="D261" s="411" t="s">
        <v>296</v>
      </c>
      <c r="E261" s="415">
        <v>100359237</v>
      </c>
      <c r="F261" s="416"/>
      <c r="G261" s="411" t="s">
        <v>613</v>
      </c>
      <c r="H261" s="411" t="s">
        <v>802</v>
      </c>
      <c r="I261" s="409" t="s">
        <v>657</v>
      </c>
      <c r="J261" s="417">
        <v>99</v>
      </c>
      <c r="L261" s="413" t="s">
        <v>998</v>
      </c>
      <c r="M261" s="412" t="s">
        <v>1427</v>
      </c>
      <c r="N261" s="412" t="s">
        <v>1429</v>
      </c>
      <c r="O261" s="413">
        <v>2007</v>
      </c>
      <c r="P261" s="418" t="s">
        <v>2299</v>
      </c>
      <c r="Q261" s="419" t="s">
        <v>834</v>
      </c>
      <c r="R261" s="420" t="s">
        <v>2300</v>
      </c>
      <c r="S261" s="408">
        <v>44316</v>
      </c>
      <c r="T261" s="413" t="s">
        <v>1415</v>
      </c>
      <c r="U261" s="417" t="s">
        <v>1416</v>
      </c>
      <c r="V261" s="421">
        <v>44351</v>
      </c>
      <c r="W261" s="422">
        <v>1134</v>
      </c>
      <c r="X261" s="417" t="s">
        <v>1437</v>
      </c>
      <c r="AB261" s="414">
        <v>44161</v>
      </c>
    </row>
    <row r="262" spans="1:29" s="8" customFormat="1" ht="15.75" hidden="1" customHeight="1" x14ac:dyDescent="0.25">
      <c r="A262" s="412">
        <v>246</v>
      </c>
      <c r="B262" s="410">
        <v>44155</v>
      </c>
      <c r="C262" s="412">
        <f t="shared" si="3"/>
        <v>2020</v>
      </c>
      <c r="D262" s="22" t="s">
        <v>297</v>
      </c>
      <c r="E262" s="23">
        <v>100349469</v>
      </c>
      <c r="F262" s="24"/>
      <c r="G262" s="22" t="s">
        <v>613</v>
      </c>
      <c r="H262" s="22" t="s">
        <v>8185</v>
      </c>
      <c r="I262" s="412" t="s">
        <v>649</v>
      </c>
      <c r="J262" s="25">
        <v>184</v>
      </c>
      <c r="L262" s="26" t="s">
        <v>999</v>
      </c>
      <c r="M262" s="412" t="s">
        <v>1427</v>
      </c>
      <c r="N262" s="412" t="s">
        <v>1429</v>
      </c>
      <c r="O262" s="26">
        <v>1997</v>
      </c>
      <c r="P262" s="27" t="s">
        <v>2387</v>
      </c>
      <c r="Q262" s="419" t="s">
        <v>834</v>
      </c>
      <c r="R262" s="29" t="s">
        <v>2388</v>
      </c>
      <c r="S262" s="408">
        <v>44316</v>
      </c>
      <c r="T262" s="26" t="s">
        <v>1415</v>
      </c>
      <c r="U262" s="417" t="s">
        <v>1416</v>
      </c>
      <c r="V262" s="31">
        <v>44362</v>
      </c>
      <c r="W262" s="422">
        <v>1150</v>
      </c>
      <c r="X262" s="417" t="s">
        <v>1437</v>
      </c>
      <c r="AB262" s="410">
        <v>44155</v>
      </c>
    </row>
    <row r="263" spans="1:29" s="8" customFormat="1" ht="15.75" hidden="1" customHeight="1" x14ac:dyDescent="0.25">
      <c r="A263" s="409">
        <v>247</v>
      </c>
      <c r="B263" s="414">
        <v>44159</v>
      </c>
      <c r="C263" s="412">
        <f t="shared" si="3"/>
        <v>2020</v>
      </c>
      <c r="D263" s="411" t="s">
        <v>298</v>
      </c>
      <c r="E263" s="415">
        <v>100325461</v>
      </c>
      <c r="F263" s="416"/>
      <c r="G263" s="411" t="s">
        <v>613</v>
      </c>
      <c r="H263" s="411" t="s">
        <v>729</v>
      </c>
      <c r="I263" s="409" t="s">
        <v>746</v>
      </c>
      <c r="J263" s="417">
        <v>56</v>
      </c>
      <c r="L263" s="409" t="s">
        <v>1000</v>
      </c>
      <c r="M263" s="412" t="s">
        <v>1427</v>
      </c>
      <c r="N263" s="412" t="s">
        <v>1429</v>
      </c>
      <c r="O263" s="413">
        <v>2007</v>
      </c>
      <c r="P263" s="418" t="s">
        <v>2131</v>
      </c>
      <c r="Q263" s="419" t="s">
        <v>1663</v>
      </c>
      <c r="R263" s="420" t="s">
        <v>2132</v>
      </c>
      <c r="S263" s="408">
        <v>44169</v>
      </c>
      <c r="T263" s="413" t="s">
        <v>1415</v>
      </c>
      <c r="U263" s="417" t="s">
        <v>1416</v>
      </c>
      <c r="V263" s="421">
        <v>44328</v>
      </c>
      <c r="W263" s="422">
        <v>1108</v>
      </c>
      <c r="X263" s="417" t="s">
        <v>1437</v>
      </c>
      <c r="AB263" s="414">
        <v>44159</v>
      </c>
    </row>
    <row r="264" spans="1:29" s="8" customFormat="1" ht="15.75" hidden="1" customHeight="1" x14ac:dyDescent="0.25">
      <c r="A264" s="409">
        <v>248</v>
      </c>
      <c r="B264" s="414">
        <v>44159</v>
      </c>
      <c r="C264" s="412">
        <f t="shared" si="3"/>
        <v>2020</v>
      </c>
      <c r="D264" s="411" t="s">
        <v>299</v>
      </c>
      <c r="E264" s="415">
        <v>100327210</v>
      </c>
      <c r="F264" s="416"/>
      <c r="G264" s="411" t="s">
        <v>613</v>
      </c>
      <c r="H264" s="411" t="s">
        <v>712</v>
      </c>
      <c r="I264" s="409" t="s">
        <v>713</v>
      </c>
      <c r="J264" s="417">
        <v>5</v>
      </c>
      <c r="L264" s="413" t="s">
        <v>1001</v>
      </c>
      <c r="M264" s="412" t="s">
        <v>1427</v>
      </c>
      <c r="N264" s="412" t="s">
        <v>1429</v>
      </c>
      <c r="O264" s="413">
        <v>2003</v>
      </c>
      <c r="P264" s="418" t="s">
        <v>2389</v>
      </c>
      <c r="Q264" s="419" t="s">
        <v>834</v>
      </c>
      <c r="R264" s="420" t="s">
        <v>2390</v>
      </c>
      <c r="S264" s="408">
        <v>44316</v>
      </c>
      <c r="T264" s="413" t="s">
        <v>1415</v>
      </c>
      <c r="U264" s="417" t="s">
        <v>1416</v>
      </c>
      <c r="V264" s="421">
        <v>44362</v>
      </c>
      <c r="W264" s="422">
        <v>1151</v>
      </c>
      <c r="X264" s="417" t="s">
        <v>1437</v>
      </c>
      <c r="AB264" s="414">
        <v>44159</v>
      </c>
    </row>
    <row r="265" spans="1:29" s="8" customFormat="1" ht="15.75" hidden="1" customHeight="1" x14ac:dyDescent="0.25">
      <c r="A265" s="409">
        <v>249</v>
      </c>
      <c r="B265" s="414">
        <v>44161</v>
      </c>
      <c r="C265" s="412">
        <f t="shared" si="3"/>
        <v>2020</v>
      </c>
      <c r="D265" s="411" t="s">
        <v>300</v>
      </c>
      <c r="E265" s="415" t="s">
        <v>606</v>
      </c>
      <c r="F265" s="416"/>
      <c r="G265" s="411" t="s">
        <v>613</v>
      </c>
      <c r="H265" s="22" t="s">
        <v>717</v>
      </c>
      <c r="I265" s="409" t="s">
        <v>747</v>
      </c>
      <c r="J265" s="417">
        <v>156</v>
      </c>
      <c r="L265" s="413" t="s">
        <v>1002</v>
      </c>
      <c r="M265" s="412" t="s">
        <v>1427</v>
      </c>
      <c r="N265" s="412" t="s">
        <v>1429</v>
      </c>
      <c r="O265" s="413">
        <v>1984</v>
      </c>
      <c r="P265" s="418" t="s">
        <v>2391</v>
      </c>
      <c r="Q265" s="419" t="s">
        <v>834</v>
      </c>
      <c r="R265" s="420" t="s">
        <v>2392</v>
      </c>
      <c r="S265" s="408">
        <v>44316</v>
      </c>
      <c r="T265" s="413" t="s">
        <v>1415</v>
      </c>
      <c r="U265" s="417" t="s">
        <v>1416</v>
      </c>
      <c r="V265" s="421">
        <v>44358</v>
      </c>
      <c r="W265" s="422">
        <v>1146</v>
      </c>
      <c r="X265" s="417" t="s">
        <v>1437</v>
      </c>
      <c r="AB265" s="414">
        <v>44161</v>
      </c>
    </row>
    <row r="266" spans="1:29" s="8" customFormat="1" ht="30.75" hidden="1" customHeight="1" x14ac:dyDescent="0.25">
      <c r="A266" s="412">
        <v>250</v>
      </c>
      <c r="B266" s="410">
        <v>44161</v>
      </c>
      <c r="C266" s="412">
        <f t="shared" si="3"/>
        <v>2020</v>
      </c>
      <c r="D266" s="22" t="s">
        <v>301</v>
      </c>
      <c r="E266" s="23">
        <v>100351424</v>
      </c>
      <c r="F266" s="24"/>
      <c r="G266" s="22" t="s">
        <v>613</v>
      </c>
      <c r="H266" s="22" t="s">
        <v>623</v>
      </c>
      <c r="I266" s="412" t="s">
        <v>670</v>
      </c>
      <c r="J266" s="25">
        <v>124</v>
      </c>
      <c r="L266" s="26" t="s">
        <v>1003</v>
      </c>
      <c r="M266" s="412" t="s">
        <v>1427</v>
      </c>
      <c r="N266" s="412" t="s">
        <v>1429</v>
      </c>
      <c r="O266" s="26">
        <v>2009</v>
      </c>
      <c r="P266" s="27" t="s">
        <v>2301</v>
      </c>
      <c r="Q266" s="419" t="s">
        <v>834</v>
      </c>
      <c r="R266" s="29" t="s">
        <v>2302</v>
      </c>
      <c r="S266" s="30">
        <v>44316</v>
      </c>
      <c r="T266" s="26" t="s">
        <v>1415</v>
      </c>
      <c r="U266" s="25" t="s">
        <v>1416</v>
      </c>
      <c r="V266" s="31">
        <v>44351</v>
      </c>
      <c r="W266" s="99">
        <v>1135</v>
      </c>
      <c r="X266" s="417" t="s">
        <v>1437</v>
      </c>
      <c r="AB266" s="410">
        <v>44161</v>
      </c>
    </row>
    <row r="267" spans="1:29" s="8" customFormat="1" ht="15.75" hidden="1" customHeight="1" x14ac:dyDescent="0.25">
      <c r="A267" s="409">
        <v>251</v>
      </c>
      <c r="B267" s="414">
        <v>44161</v>
      </c>
      <c r="C267" s="412">
        <f t="shared" si="3"/>
        <v>2020</v>
      </c>
      <c r="D267" s="411" t="s">
        <v>302</v>
      </c>
      <c r="E267" s="415">
        <v>100311008</v>
      </c>
      <c r="F267" s="416"/>
      <c r="G267" s="411" t="s">
        <v>613</v>
      </c>
      <c r="H267" s="411" t="s">
        <v>626</v>
      </c>
      <c r="I267" s="409" t="s">
        <v>45</v>
      </c>
      <c r="J267" s="417">
        <v>25</v>
      </c>
      <c r="L267" s="409" t="s">
        <v>1004</v>
      </c>
      <c r="M267" s="412" t="s">
        <v>1427</v>
      </c>
      <c r="N267" s="412" t="s">
        <v>1429</v>
      </c>
      <c r="O267" s="413" t="s">
        <v>1441</v>
      </c>
      <c r="P267" s="418" t="s">
        <v>2393</v>
      </c>
      <c r="Q267" s="419" t="s">
        <v>834</v>
      </c>
      <c r="R267" s="420" t="s">
        <v>2394</v>
      </c>
      <c r="S267" s="408">
        <v>44316</v>
      </c>
      <c r="T267" s="413" t="s">
        <v>1415</v>
      </c>
      <c r="U267" s="417" t="s">
        <v>1416</v>
      </c>
      <c r="V267" s="421">
        <v>44354</v>
      </c>
      <c r="W267" s="422">
        <v>1137</v>
      </c>
      <c r="X267" s="417" t="s">
        <v>1437</v>
      </c>
      <c r="AB267" s="414">
        <v>44161</v>
      </c>
    </row>
    <row r="268" spans="1:29" s="8" customFormat="1" ht="15.75" hidden="1" customHeight="1" x14ac:dyDescent="0.25">
      <c r="A268" s="409">
        <v>252</v>
      </c>
      <c r="B268" s="414">
        <v>44161</v>
      </c>
      <c r="C268" s="412">
        <f t="shared" si="3"/>
        <v>2020</v>
      </c>
      <c r="D268" s="411" t="s">
        <v>303</v>
      </c>
      <c r="E268" s="415">
        <v>100293474</v>
      </c>
      <c r="F268" s="416"/>
      <c r="G268" s="411" t="s">
        <v>613</v>
      </c>
      <c r="H268" s="411" t="s">
        <v>812</v>
      </c>
      <c r="I268" s="409" t="s">
        <v>632</v>
      </c>
      <c r="J268" s="417">
        <v>109</v>
      </c>
      <c r="L268" s="413" t="s">
        <v>1005</v>
      </c>
      <c r="M268" s="412" t="s">
        <v>1427</v>
      </c>
      <c r="N268" s="412" t="s">
        <v>1429</v>
      </c>
      <c r="O268" s="413">
        <v>2015</v>
      </c>
      <c r="P268" s="418" t="s">
        <v>2395</v>
      </c>
      <c r="Q268" s="419" t="s">
        <v>834</v>
      </c>
      <c r="R268" s="420" t="s">
        <v>2396</v>
      </c>
      <c r="S268" s="408">
        <v>44316</v>
      </c>
      <c r="T268" s="413" t="s">
        <v>1415</v>
      </c>
      <c r="U268" s="417" t="s">
        <v>1416</v>
      </c>
      <c r="V268" s="421">
        <v>44355</v>
      </c>
      <c r="W268" s="422">
        <v>1142</v>
      </c>
      <c r="X268" s="417" t="s">
        <v>1437</v>
      </c>
      <c r="AB268" s="414">
        <v>44161</v>
      </c>
    </row>
    <row r="269" spans="1:29" s="8" customFormat="1" ht="15.75" hidden="1" customHeight="1" x14ac:dyDescent="0.25">
      <c r="A269" s="409">
        <v>253</v>
      </c>
      <c r="B269" s="414">
        <v>44162</v>
      </c>
      <c r="C269" s="412">
        <f t="shared" si="3"/>
        <v>2020</v>
      </c>
      <c r="D269" s="411" t="s">
        <v>304</v>
      </c>
      <c r="E269" s="415" t="s">
        <v>606</v>
      </c>
      <c r="F269" s="416"/>
      <c r="G269" s="411" t="s">
        <v>613</v>
      </c>
      <c r="H269" s="411" t="s">
        <v>748</v>
      </c>
      <c r="I269" s="409" t="s">
        <v>655</v>
      </c>
      <c r="J269" s="417">
        <v>214</v>
      </c>
      <c r="L269" s="413" t="s">
        <v>1006</v>
      </c>
      <c r="M269" s="412" t="s">
        <v>1427</v>
      </c>
      <c r="N269" s="412" t="s">
        <v>1429</v>
      </c>
      <c r="O269" s="413">
        <v>2015</v>
      </c>
      <c r="P269" s="418" t="s">
        <v>2397</v>
      </c>
      <c r="Q269" s="419" t="s">
        <v>834</v>
      </c>
      <c r="R269" s="420" t="s">
        <v>2398</v>
      </c>
      <c r="S269" s="408">
        <v>44316</v>
      </c>
      <c r="T269" s="413" t="s">
        <v>1415</v>
      </c>
      <c r="U269" s="417" t="s">
        <v>1416</v>
      </c>
      <c r="V269" s="421">
        <v>44362</v>
      </c>
      <c r="W269" s="422">
        <v>1152</v>
      </c>
      <c r="X269" s="417" t="s">
        <v>1437</v>
      </c>
      <c r="AB269" s="414">
        <v>44162</v>
      </c>
    </row>
    <row r="270" spans="1:29" s="8" customFormat="1" ht="15.75" hidden="1" customHeight="1" x14ac:dyDescent="0.25">
      <c r="A270" s="412">
        <v>254</v>
      </c>
      <c r="B270" s="410">
        <v>44164</v>
      </c>
      <c r="C270" s="412">
        <f t="shared" si="3"/>
        <v>2020</v>
      </c>
      <c r="D270" s="22" t="s">
        <v>305</v>
      </c>
      <c r="E270" s="23" t="s">
        <v>606</v>
      </c>
      <c r="F270" s="24"/>
      <c r="G270" s="22" t="s">
        <v>613</v>
      </c>
      <c r="H270" s="22" t="s">
        <v>749</v>
      </c>
      <c r="I270" s="412" t="s">
        <v>634</v>
      </c>
      <c r="J270" s="25">
        <v>73</v>
      </c>
      <c r="K270" s="2300"/>
      <c r="L270" s="26" t="s">
        <v>1007</v>
      </c>
      <c r="M270" s="412" t="s">
        <v>1427</v>
      </c>
      <c r="N270" s="412" t="s">
        <v>1429</v>
      </c>
      <c r="O270" s="26" t="s">
        <v>1578</v>
      </c>
      <c r="P270" s="27" t="s">
        <v>6146</v>
      </c>
      <c r="Q270" s="28" t="s">
        <v>9586</v>
      </c>
      <c r="R270" s="29" t="s">
        <v>13127</v>
      </c>
      <c r="S270" s="408">
        <v>44774</v>
      </c>
      <c r="T270" s="26" t="s">
        <v>1415</v>
      </c>
      <c r="U270" s="25" t="s">
        <v>1416</v>
      </c>
      <c r="V270" s="31">
        <v>44851</v>
      </c>
      <c r="W270" s="99">
        <v>5001</v>
      </c>
      <c r="X270" s="417" t="s">
        <v>1436</v>
      </c>
      <c r="Y270" s="2300"/>
      <c r="AB270" s="410">
        <v>44164</v>
      </c>
    </row>
    <row r="271" spans="1:29" s="8" customFormat="1" ht="15.75" hidden="1" customHeight="1" x14ac:dyDescent="0.25">
      <c r="A271" s="409">
        <v>255</v>
      </c>
      <c r="B271" s="414">
        <v>44165</v>
      </c>
      <c r="C271" s="412">
        <f t="shared" si="3"/>
        <v>2020</v>
      </c>
      <c r="D271" s="411" t="s">
        <v>2173</v>
      </c>
      <c r="E271" s="415">
        <v>100221730</v>
      </c>
      <c r="F271" s="416"/>
      <c r="G271" s="411" t="s">
        <v>613</v>
      </c>
      <c r="H271" s="22" t="s">
        <v>8185</v>
      </c>
      <c r="I271" s="409" t="s">
        <v>750</v>
      </c>
      <c r="J271" s="417">
        <v>38</v>
      </c>
      <c r="L271" s="409" t="s">
        <v>1008</v>
      </c>
      <c r="M271" s="412" t="s">
        <v>1427</v>
      </c>
      <c r="N271" s="412" t="s">
        <v>1429</v>
      </c>
      <c r="O271" s="413">
        <v>2007</v>
      </c>
      <c r="P271" s="418" t="s">
        <v>2399</v>
      </c>
      <c r="Q271" s="28" t="s">
        <v>834</v>
      </c>
      <c r="R271" s="420" t="s">
        <v>2400</v>
      </c>
      <c r="S271" s="408">
        <v>44316</v>
      </c>
      <c r="T271" s="413" t="s">
        <v>1415</v>
      </c>
      <c r="U271" s="417" t="s">
        <v>1416</v>
      </c>
      <c r="V271" s="31">
        <v>44363</v>
      </c>
      <c r="W271" s="422">
        <v>1153</v>
      </c>
      <c r="X271" s="417" t="s">
        <v>1437</v>
      </c>
      <c r="AB271" s="414">
        <v>44165</v>
      </c>
    </row>
    <row r="272" spans="1:29" s="8" customFormat="1" ht="15.75" hidden="1" customHeight="1" x14ac:dyDescent="0.25">
      <c r="A272" s="409">
        <v>256</v>
      </c>
      <c r="B272" s="414">
        <v>44165</v>
      </c>
      <c r="C272" s="412">
        <f t="shared" si="3"/>
        <v>2020</v>
      </c>
      <c r="D272" s="411" t="s">
        <v>306</v>
      </c>
      <c r="E272" s="415">
        <v>100344131</v>
      </c>
      <c r="F272" s="416"/>
      <c r="G272" s="411" t="s">
        <v>613</v>
      </c>
      <c r="H272" s="411" t="s">
        <v>4067</v>
      </c>
      <c r="I272" s="409" t="s">
        <v>668</v>
      </c>
      <c r="J272" s="417">
        <v>20</v>
      </c>
      <c r="L272" s="413" t="s">
        <v>1009</v>
      </c>
      <c r="M272" s="412" t="s">
        <v>1427</v>
      </c>
      <c r="N272" s="412" t="s">
        <v>1429</v>
      </c>
      <c r="O272" s="413">
        <v>2013</v>
      </c>
      <c r="P272" s="418" t="s">
        <v>2401</v>
      </c>
      <c r="Q272" s="28" t="s">
        <v>834</v>
      </c>
      <c r="R272" s="420" t="s">
        <v>2402</v>
      </c>
      <c r="S272" s="408">
        <v>44316</v>
      </c>
      <c r="T272" s="413" t="s">
        <v>1415</v>
      </c>
      <c r="U272" s="417" t="s">
        <v>1416</v>
      </c>
      <c r="V272" s="421">
        <v>44364</v>
      </c>
      <c r="W272" s="422">
        <v>1156</v>
      </c>
      <c r="X272" s="417" t="s">
        <v>1437</v>
      </c>
      <c r="AB272" s="414">
        <v>44165</v>
      </c>
    </row>
    <row r="273" spans="1:29" s="8" customFormat="1" ht="15.75" hidden="1" customHeight="1" x14ac:dyDescent="0.25">
      <c r="A273" s="56">
        <v>257</v>
      </c>
      <c r="B273" s="57">
        <v>44165</v>
      </c>
      <c r="C273" s="412">
        <f t="shared" ref="C273:C336" si="4">YEAR(B273)</f>
        <v>2020</v>
      </c>
      <c r="D273" s="58" t="s">
        <v>307</v>
      </c>
      <c r="E273" s="59" t="s">
        <v>606</v>
      </c>
      <c r="F273" s="60"/>
      <c r="G273" s="58" t="s">
        <v>613</v>
      </c>
      <c r="H273" s="58" t="s">
        <v>647</v>
      </c>
      <c r="I273" s="56" t="s">
        <v>751</v>
      </c>
      <c r="J273" s="61">
        <v>3</v>
      </c>
      <c r="K273" s="3592"/>
      <c r="L273" s="62" t="s">
        <v>1010</v>
      </c>
      <c r="M273" s="44" t="s">
        <v>1427</v>
      </c>
      <c r="N273" s="44" t="s">
        <v>1429</v>
      </c>
      <c r="O273" s="62">
        <v>2014</v>
      </c>
      <c r="P273" s="63"/>
      <c r="Q273" s="64"/>
      <c r="R273" s="65"/>
      <c r="S273" s="66"/>
      <c r="T273" s="62"/>
      <c r="U273" s="61"/>
      <c r="V273" s="67" t="s">
        <v>7249</v>
      </c>
      <c r="W273" s="101" t="s">
        <v>1419</v>
      </c>
      <c r="X273" s="61"/>
      <c r="Y273" s="3592"/>
      <c r="Z273" s="10"/>
      <c r="AA273" s="10"/>
      <c r="AB273" s="57">
        <v>44165</v>
      </c>
      <c r="AC273" s="10"/>
    </row>
    <row r="274" spans="1:29" s="8" customFormat="1" ht="15.75" hidden="1" customHeight="1" x14ac:dyDescent="0.25">
      <c r="A274" s="412">
        <v>258</v>
      </c>
      <c r="B274" s="410">
        <v>44165</v>
      </c>
      <c r="C274" s="412">
        <f t="shared" si="4"/>
        <v>2020</v>
      </c>
      <c r="D274" s="22" t="s">
        <v>308</v>
      </c>
      <c r="E274" s="23" t="s">
        <v>606</v>
      </c>
      <c r="F274" s="24"/>
      <c r="G274" s="22" t="s">
        <v>613</v>
      </c>
      <c r="H274" s="22" t="s">
        <v>696</v>
      </c>
      <c r="I274" s="412" t="s">
        <v>752</v>
      </c>
      <c r="J274" s="25">
        <v>35</v>
      </c>
      <c r="L274" s="26" t="s">
        <v>1011</v>
      </c>
      <c r="M274" s="412" t="s">
        <v>1427</v>
      </c>
      <c r="N274" s="412" t="s">
        <v>1429</v>
      </c>
      <c r="O274" s="26">
        <v>2008</v>
      </c>
      <c r="P274" s="27" t="s">
        <v>2297</v>
      </c>
      <c r="Q274" s="28" t="s">
        <v>834</v>
      </c>
      <c r="R274" s="29" t="s">
        <v>2298</v>
      </c>
      <c r="S274" s="30">
        <v>44316</v>
      </c>
      <c r="T274" s="26" t="s">
        <v>1415</v>
      </c>
      <c r="U274" s="25" t="s">
        <v>1416</v>
      </c>
      <c r="V274" s="31">
        <v>44351</v>
      </c>
      <c r="W274" s="99">
        <v>1133</v>
      </c>
      <c r="X274" s="25" t="s">
        <v>1437</v>
      </c>
      <c r="AB274" s="410">
        <v>44165</v>
      </c>
    </row>
    <row r="275" spans="1:29" s="8" customFormat="1" ht="15.75" hidden="1" customHeight="1" x14ac:dyDescent="0.25">
      <c r="A275" s="56">
        <v>259</v>
      </c>
      <c r="B275" s="57">
        <v>44166</v>
      </c>
      <c r="C275" s="412">
        <f t="shared" si="4"/>
        <v>2020</v>
      </c>
      <c r="D275" s="58" t="s">
        <v>309</v>
      </c>
      <c r="E275" s="59" t="s">
        <v>606</v>
      </c>
      <c r="F275" s="60"/>
      <c r="G275" s="58" t="s">
        <v>613</v>
      </c>
      <c r="H275" s="46" t="s">
        <v>822</v>
      </c>
      <c r="I275" s="56" t="s">
        <v>624</v>
      </c>
      <c r="J275" s="61">
        <v>47</v>
      </c>
      <c r="K275" s="10"/>
      <c r="L275" s="56" t="s">
        <v>1012</v>
      </c>
      <c r="M275" s="44" t="s">
        <v>1427</v>
      </c>
      <c r="N275" s="44" t="s">
        <v>1429</v>
      </c>
      <c r="O275" s="62">
        <v>2015</v>
      </c>
      <c r="P275" s="63"/>
      <c r="Q275" s="52"/>
      <c r="R275" s="65"/>
      <c r="S275" s="54"/>
      <c r="T275" s="62"/>
      <c r="U275" s="61"/>
      <c r="V275" s="55" t="s">
        <v>7249</v>
      </c>
      <c r="W275" s="101" t="s">
        <v>1419</v>
      </c>
      <c r="X275" s="49"/>
      <c r="Y275" s="10"/>
      <c r="Z275" s="10"/>
      <c r="AA275" s="10"/>
      <c r="AB275" s="57">
        <v>44166</v>
      </c>
      <c r="AC275" s="10"/>
    </row>
    <row r="276" spans="1:29" s="10" customFormat="1" ht="15.75" hidden="1" customHeight="1" x14ac:dyDescent="0.25">
      <c r="A276" s="134">
        <v>260</v>
      </c>
      <c r="B276" s="109">
        <v>44154</v>
      </c>
      <c r="C276" s="412">
        <f t="shared" si="4"/>
        <v>2020</v>
      </c>
      <c r="D276" s="4330" t="s">
        <v>310</v>
      </c>
      <c r="E276" s="111" t="s">
        <v>606</v>
      </c>
      <c r="F276" s="2135" t="s">
        <v>8442</v>
      </c>
      <c r="G276" s="113" t="s">
        <v>613</v>
      </c>
      <c r="H276" s="113" t="s">
        <v>618</v>
      </c>
      <c r="I276" s="2982" t="s">
        <v>15216</v>
      </c>
      <c r="J276" s="115">
        <v>52</v>
      </c>
      <c r="K276" s="2301"/>
      <c r="L276" s="114" t="s">
        <v>1013</v>
      </c>
      <c r="M276" s="125" t="s">
        <v>1427</v>
      </c>
      <c r="N276" s="125" t="s">
        <v>1429</v>
      </c>
      <c r="O276" s="114">
        <v>2005</v>
      </c>
      <c r="P276" s="117"/>
      <c r="Q276" s="118"/>
      <c r="R276" s="119"/>
      <c r="S276" s="120"/>
      <c r="T276" s="114"/>
      <c r="U276" s="115"/>
      <c r="V276" s="121"/>
      <c r="W276" s="135"/>
      <c r="X276" s="115"/>
      <c r="Y276" s="2301"/>
      <c r="Z276" s="1"/>
      <c r="AA276" s="1"/>
      <c r="AB276" s="109">
        <v>44154</v>
      </c>
      <c r="AC276" s="1"/>
    </row>
    <row r="277" spans="1:29" s="8" customFormat="1" ht="15.75" hidden="1" customHeight="1" x14ac:dyDescent="0.25">
      <c r="A277" s="409">
        <v>261</v>
      </c>
      <c r="B277" s="414">
        <v>44166</v>
      </c>
      <c r="C277" s="412">
        <f t="shared" si="4"/>
        <v>2020</v>
      </c>
      <c r="D277" s="411" t="s">
        <v>311</v>
      </c>
      <c r="E277" s="415">
        <v>100349488</v>
      </c>
      <c r="F277" s="416"/>
      <c r="G277" s="411" t="s">
        <v>613</v>
      </c>
      <c r="H277" s="411" t="s">
        <v>8185</v>
      </c>
      <c r="I277" s="409" t="s">
        <v>649</v>
      </c>
      <c r="J277" s="417">
        <v>204</v>
      </c>
      <c r="L277" s="413" t="s">
        <v>1014</v>
      </c>
      <c r="M277" s="412" t="s">
        <v>1427</v>
      </c>
      <c r="N277" s="412" t="s">
        <v>1429</v>
      </c>
      <c r="O277" s="413">
        <v>1997</v>
      </c>
      <c r="P277" s="418" t="s">
        <v>2486</v>
      </c>
      <c r="Q277" s="2212" t="s">
        <v>1353</v>
      </c>
      <c r="R277" s="84" t="s">
        <v>2487</v>
      </c>
      <c r="S277" s="408">
        <v>44329</v>
      </c>
      <c r="T277" s="413" t="s">
        <v>1415</v>
      </c>
      <c r="U277" s="417" t="s">
        <v>1416</v>
      </c>
      <c r="V277" s="421">
        <v>44398</v>
      </c>
      <c r="W277" s="422">
        <v>1166</v>
      </c>
      <c r="X277" s="417" t="s">
        <v>1437</v>
      </c>
      <c r="AB277" s="414">
        <v>44166</v>
      </c>
    </row>
    <row r="278" spans="1:29" s="10" customFormat="1" ht="15.75" hidden="1" customHeight="1" x14ac:dyDescent="0.25">
      <c r="A278" s="44">
        <v>262</v>
      </c>
      <c r="B278" s="45">
        <v>44166</v>
      </c>
      <c r="C278" s="412">
        <f t="shared" si="4"/>
        <v>2020</v>
      </c>
      <c r="D278" s="46" t="s">
        <v>312</v>
      </c>
      <c r="E278" s="47">
        <v>100363308</v>
      </c>
      <c r="F278" s="48"/>
      <c r="G278" s="46" t="s">
        <v>613</v>
      </c>
      <c r="H278" s="58" t="s">
        <v>753</v>
      </c>
      <c r="I278" s="44" t="s">
        <v>636</v>
      </c>
      <c r="J278" s="49">
        <v>4</v>
      </c>
      <c r="L278" s="50" t="s">
        <v>1015</v>
      </c>
      <c r="M278" s="44" t="s">
        <v>1427</v>
      </c>
      <c r="N278" s="44" t="s">
        <v>1429</v>
      </c>
      <c r="O278" s="50">
        <v>2009</v>
      </c>
      <c r="P278" s="51"/>
      <c r="Q278" s="52" t="s">
        <v>834</v>
      </c>
      <c r="R278" s="53" t="s">
        <v>7835</v>
      </c>
      <c r="S278" s="54">
        <v>44197</v>
      </c>
      <c r="T278" s="50" t="s">
        <v>634</v>
      </c>
      <c r="U278" s="49" t="s">
        <v>1416</v>
      </c>
      <c r="V278" s="67">
        <v>44288</v>
      </c>
      <c r="W278" s="101" t="s">
        <v>1419</v>
      </c>
      <c r="X278" s="61" t="s">
        <v>1426</v>
      </c>
      <c r="AB278" s="45">
        <v>44166</v>
      </c>
    </row>
    <row r="279" spans="1:29" ht="15.75" hidden="1" thickTop="1" x14ac:dyDescent="0.25">
      <c r="A279" s="409">
        <v>263</v>
      </c>
      <c r="B279" s="414">
        <v>44166</v>
      </c>
      <c r="C279" s="412">
        <f t="shared" si="4"/>
        <v>2020</v>
      </c>
      <c r="D279" s="411" t="s">
        <v>313</v>
      </c>
      <c r="E279" s="415">
        <v>100223302</v>
      </c>
      <c r="F279" s="416"/>
      <c r="G279" s="411" t="s">
        <v>613</v>
      </c>
      <c r="H279" s="411" t="s">
        <v>1603</v>
      </c>
      <c r="I279" s="409" t="s">
        <v>624</v>
      </c>
      <c r="J279" s="417">
        <v>35</v>
      </c>
      <c r="K279" s="2302"/>
      <c r="L279" s="409" t="s">
        <v>1016</v>
      </c>
      <c r="M279" s="412" t="s">
        <v>1427</v>
      </c>
      <c r="N279" s="412" t="s">
        <v>1429</v>
      </c>
      <c r="O279" s="413">
        <v>1983</v>
      </c>
      <c r="P279" s="2204">
        <v>5276</v>
      </c>
      <c r="Q279" s="2212" t="s">
        <v>1353</v>
      </c>
      <c r="R279" s="84" t="s">
        <v>2510</v>
      </c>
      <c r="S279" s="85">
        <v>44329</v>
      </c>
      <c r="T279" s="86">
        <v>0</v>
      </c>
      <c r="U279" s="2215" t="s">
        <v>1416</v>
      </c>
      <c r="V279" s="2216">
        <v>44405</v>
      </c>
      <c r="W279" s="2217">
        <v>1182</v>
      </c>
      <c r="X279" s="417" t="s">
        <v>1437</v>
      </c>
      <c r="Y279" s="2302"/>
      <c r="Z279" s="8"/>
      <c r="AA279" s="8"/>
      <c r="AB279" s="414">
        <v>44166</v>
      </c>
      <c r="AC279" s="8"/>
    </row>
    <row r="280" spans="1:29" s="8" customFormat="1" ht="15" hidden="1" customHeight="1" x14ac:dyDescent="0.25">
      <c r="A280" s="409">
        <v>264</v>
      </c>
      <c r="B280" s="414">
        <v>44166</v>
      </c>
      <c r="C280" s="412">
        <f t="shared" si="4"/>
        <v>2020</v>
      </c>
      <c r="D280" s="411" t="s">
        <v>2415</v>
      </c>
      <c r="E280" s="415">
        <v>100214050</v>
      </c>
      <c r="F280" s="416"/>
      <c r="G280" s="411" t="s">
        <v>613</v>
      </c>
      <c r="H280" s="22" t="s">
        <v>8185</v>
      </c>
      <c r="I280" s="409" t="s">
        <v>739</v>
      </c>
      <c r="J280" s="417">
        <v>20</v>
      </c>
      <c r="L280" s="413" t="s">
        <v>1017</v>
      </c>
      <c r="M280" s="412" t="s">
        <v>1427</v>
      </c>
      <c r="N280" s="412" t="s">
        <v>1429</v>
      </c>
      <c r="O280" s="413">
        <v>2010</v>
      </c>
      <c r="P280" s="418" t="s">
        <v>2489</v>
      </c>
      <c r="Q280" s="83" t="s">
        <v>1353</v>
      </c>
      <c r="R280" s="84" t="s">
        <v>2488</v>
      </c>
      <c r="S280" s="408">
        <v>44329</v>
      </c>
      <c r="T280" s="413" t="s">
        <v>1415</v>
      </c>
      <c r="U280" s="417" t="s">
        <v>1416</v>
      </c>
      <c r="V280" s="421">
        <v>44398</v>
      </c>
      <c r="W280" s="422">
        <v>1167</v>
      </c>
      <c r="X280" s="417" t="s">
        <v>1437</v>
      </c>
      <c r="AB280" s="414">
        <v>44166</v>
      </c>
    </row>
    <row r="281" spans="1:29" s="10" customFormat="1" ht="15" hidden="1" customHeight="1" x14ac:dyDescent="0.25">
      <c r="A281" s="409">
        <v>265</v>
      </c>
      <c r="B281" s="414">
        <v>44167</v>
      </c>
      <c r="C281" s="412">
        <f t="shared" si="4"/>
        <v>2020</v>
      </c>
      <c r="D281" s="411" t="s">
        <v>314</v>
      </c>
      <c r="E281" s="415" t="s">
        <v>606</v>
      </c>
      <c r="F281" s="416"/>
      <c r="G281" s="411" t="s">
        <v>613</v>
      </c>
      <c r="H281" s="411" t="s">
        <v>647</v>
      </c>
      <c r="I281" s="409" t="s">
        <v>635</v>
      </c>
      <c r="J281" s="417">
        <v>67</v>
      </c>
      <c r="K281" s="8"/>
      <c r="L281" s="413" t="s">
        <v>1018</v>
      </c>
      <c r="M281" s="412" t="s">
        <v>1427</v>
      </c>
      <c r="N281" s="412" t="s">
        <v>1429</v>
      </c>
      <c r="O281" s="413">
        <v>2007</v>
      </c>
      <c r="P281" s="2204">
        <v>17801</v>
      </c>
      <c r="Q281" s="2212" t="s">
        <v>1353</v>
      </c>
      <c r="R281" s="84" t="s">
        <v>2516</v>
      </c>
      <c r="S281" s="85">
        <v>44329</v>
      </c>
      <c r="T281" s="86">
        <v>0</v>
      </c>
      <c r="U281" s="2215" t="s">
        <v>1416</v>
      </c>
      <c r="V281" s="2216">
        <v>44405</v>
      </c>
      <c r="W281" s="2217">
        <v>1186</v>
      </c>
      <c r="X281" s="417" t="s">
        <v>1437</v>
      </c>
      <c r="Y281" s="8"/>
      <c r="Z281" s="8"/>
      <c r="AA281" s="8"/>
      <c r="AB281" s="414">
        <v>44167</v>
      </c>
      <c r="AC281" s="8"/>
    </row>
    <row r="282" spans="1:29" s="8" customFormat="1" ht="15" hidden="1" customHeight="1" x14ac:dyDescent="0.25">
      <c r="A282" s="412">
        <v>266</v>
      </c>
      <c r="B282" s="410">
        <v>44167</v>
      </c>
      <c r="C282" s="412">
        <f t="shared" si="4"/>
        <v>2020</v>
      </c>
      <c r="D282" s="22" t="s">
        <v>315</v>
      </c>
      <c r="E282" s="23">
        <v>100338983</v>
      </c>
      <c r="F282" s="24"/>
      <c r="G282" s="22" t="s">
        <v>613</v>
      </c>
      <c r="H282" s="411" t="s">
        <v>679</v>
      </c>
      <c r="I282" s="412" t="s">
        <v>668</v>
      </c>
      <c r="J282" s="25">
        <v>126</v>
      </c>
      <c r="L282" s="26" t="s">
        <v>1019</v>
      </c>
      <c r="M282" s="412" t="s">
        <v>1427</v>
      </c>
      <c r="N282" s="412" t="s">
        <v>1429</v>
      </c>
      <c r="O282" s="26" t="s">
        <v>1446</v>
      </c>
      <c r="P282" s="3496">
        <v>4008</v>
      </c>
      <c r="Q282" s="83" t="s">
        <v>1353</v>
      </c>
      <c r="R282" s="84" t="s">
        <v>2509</v>
      </c>
      <c r="S282" s="85">
        <v>44316</v>
      </c>
      <c r="T282" s="86">
        <v>0</v>
      </c>
      <c r="U282" s="86" t="s">
        <v>1416</v>
      </c>
      <c r="V282" s="3584">
        <v>44404</v>
      </c>
      <c r="W282" s="96">
        <v>1181</v>
      </c>
      <c r="X282" s="25" t="s">
        <v>1437</v>
      </c>
      <c r="AB282" s="410">
        <v>44167</v>
      </c>
    </row>
    <row r="283" spans="1:29" s="8" customFormat="1" ht="15" hidden="1" customHeight="1" x14ac:dyDescent="0.25">
      <c r="A283" s="409">
        <v>267</v>
      </c>
      <c r="B283" s="414">
        <v>44168</v>
      </c>
      <c r="C283" s="412">
        <f t="shared" si="4"/>
        <v>2020</v>
      </c>
      <c r="D283" s="411" t="s">
        <v>316</v>
      </c>
      <c r="E283" s="415" t="s">
        <v>606</v>
      </c>
      <c r="F283" s="416"/>
      <c r="G283" s="411" t="s">
        <v>613</v>
      </c>
      <c r="H283" s="22" t="s">
        <v>788</v>
      </c>
      <c r="I283" s="409" t="s">
        <v>666</v>
      </c>
      <c r="J283" s="417">
        <v>71</v>
      </c>
      <c r="L283" s="409" t="s">
        <v>1020</v>
      </c>
      <c r="M283" s="412" t="s">
        <v>1427</v>
      </c>
      <c r="N283" s="412" t="s">
        <v>1429</v>
      </c>
      <c r="O283" s="413">
        <v>2010</v>
      </c>
      <c r="P283" s="2204">
        <v>17491</v>
      </c>
      <c r="Q283" s="83" t="s">
        <v>1353</v>
      </c>
      <c r="R283" s="84" t="s">
        <v>2508</v>
      </c>
      <c r="S283" s="85">
        <v>44329</v>
      </c>
      <c r="T283" s="86">
        <v>0</v>
      </c>
      <c r="U283" s="2215" t="s">
        <v>1416</v>
      </c>
      <c r="V283" s="2216">
        <v>44343</v>
      </c>
      <c r="W283" s="2217">
        <v>1180</v>
      </c>
      <c r="X283" s="25" t="s">
        <v>1437</v>
      </c>
      <c r="AB283" s="414">
        <v>44168</v>
      </c>
    </row>
    <row r="284" spans="1:29" s="8" customFormat="1" ht="15" hidden="1" customHeight="1" x14ac:dyDescent="0.25">
      <c r="A284" s="409">
        <v>268</v>
      </c>
      <c r="B284" s="414">
        <v>44168</v>
      </c>
      <c r="C284" s="412">
        <f t="shared" si="4"/>
        <v>2020</v>
      </c>
      <c r="D284" s="411" t="s">
        <v>317</v>
      </c>
      <c r="E284" s="415" t="s">
        <v>606</v>
      </c>
      <c r="F284" s="416"/>
      <c r="G284" s="411" t="s">
        <v>613</v>
      </c>
      <c r="H284" s="411" t="s">
        <v>778</v>
      </c>
      <c r="I284" s="409" t="s">
        <v>754</v>
      </c>
      <c r="J284" s="417">
        <v>11</v>
      </c>
      <c r="L284" s="413" t="s">
        <v>2514</v>
      </c>
      <c r="M284" s="412" t="s">
        <v>1427</v>
      </c>
      <c r="N284" s="412" t="s">
        <v>1429</v>
      </c>
      <c r="O284" s="413" t="s">
        <v>1527</v>
      </c>
      <c r="P284" s="3496">
        <v>15438</v>
      </c>
      <c r="Q284" s="83" t="s">
        <v>1353</v>
      </c>
      <c r="R284" s="84" t="s">
        <v>2512</v>
      </c>
      <c r="S284" s="85">
        <v>44329</v>
      </c>
      <c r="T284" s="86">
        <v>0</v>
      </c>
      <c r="U284" s="86" t="s">
        <v>1416</v>
      </c>
      <c r="V284" s="3584">
        <v>44405</v>
      </c>
      <c r="W284" s="96">
        <v>1184</v>
      </c>
      <c r="X284" s="25" t="s">
        <v>1437</v>
      </c>
      <c r="AB284" s="414">
        <v>44168</v>
      </c>
    </row>
    <row r="285" spans="1:29" s="8" customFormat="1" ht="15" hidden="1" customHeight="1" x14ac:dyDescent="0.25">
      <c r="A285" s="409">
        <v>269</v>
      </c>
      <c r="B285" s="414">
        <v>44168</v>
      </c>
      <c r="C285" s="412">
        <f t="shared" si="4"/>
        <v>2020</v>
      </c>
      <c r="D285" s="411" t="s">
        <v>318</v>
      </c>
      <c r="E285" s="415" t="s">
        <v>606</v>
      </c>
      <c r="F285" s="416"/>
      <c r="G285" s="411" t="s">
        <v>613</v>
      </c>
      <c r="H285" s="411" t="s">
        <v>778</v>
      </c>
      <c r="I285" s="409" t="s">
        <v>754</v>
      </c>
      <c r="J285" s="417">
        <v>5</v>
      </c>
      <c r="L285" s="413" t="s">
        <v>2515</v>
      </c>
      <c r="M285" s="412" t="s">
        <v>1427</v>
      </c>
      <c r="N285" s="412" t="s">
        <v>1429</v>
      </c>
      <c r="O285" s="413" t="s">
        <v>1527</v>
      </c>
      <c r="P285" s="3496">
        <v>10345</v>
      </c>
      <c r="Q285" s="83" t="s">
        <v>1353</v>
      </c>
      <c r="R285" s="84" t="s">
        <v>2513</v>
      </c>
      <c r="S285" s="85">
        <v>44329</v>
      </c>
      <c r="T285" s="86">
        <v>0</v>
      </c>
      <c r="U285" s="86" t="s">
        <v>1416</v>
      </c>
      <c r="V285" s="3584">
        <v>44405</v>
      </c>
      <c r="W285" s="96">
        <v>1185</v>
      </c>
      <c r="X285" s="25" t="s">
        <v>1437</v>
      </c>
      <c r="AB285" s="414">
        <v>44168</v>
      </c>
    </row>
    <row r="286" spans="1:29" s="8" customFormat="1" ht="15" hidden="1" customHeight="1" x14ac:dyDescent="0.25">
      <c r="A286" s="412">
        <v>270</v>
      </c>
      <c r="B286" s="410">
        <v>44168</v>
      </c>
      <c r="C286" s="412">
        <f t="shared" si="4"/>
        <v>2020</v>
      </c>
      <c r="D286" s="22" t="s">
        <v>319</v>
      </c>
      <c r="E286" s="23" t="s">
        <v>606</v>
      </c>
      <c r="F286" s="24"/>
      <c r="G286" s="22" t="s">
        <v>613</v>
      </c>
      <c r="H286" s="22" t="s">
        <v>796</v>
      </c>
      <c r="I286" s="412" t="s">
        <v>755</v>
      </c>
      <c r="J286" s="25">
        <v>52</v>
      </c>
      <c r="L286" s="26" t="s">
        <v>1021</v>
      </c>
      <c r="M286" s="412" t="s">
        <v>1427</v>
      </c>
      <c r="N286" s="412" t="s">
        <v>1429</v>
      </c>
      <c r="O286" s="26">
        <v>2009</v>
      </c>
      <c r="P286" s="413" t="s">
        <v>3062</v>
      </c>
      <c r="Q286" s="83" t="s">
        <v>1353</v>
      </c>
      <c r="R286" s="84" t="s">
        <v>2506</v>
      </c>
      <c r="S286" s="85">
        <v>44329</v>
      </c>
      <c r="T286" s="413" t="s">
        <v>1415</v>
      </c>
      <c r="U286" s="409" t="s">
        <v>1416</v>
      </c>
      <c r="V286" s="414">
        <v>44404</v>
      </c>
      <c r="W286" s="413">
        <v>1178</v>
      </c>
      <c r="X286" s="25" t="s">
        <v>1437</v>
      </c>
      <c r="AB286" s="410">
        <v>44168</v>
      </c>
    </row>
    <row r="287" spans="1:29" s="8" customFormat="1" ht="15" hidden="1" customHeight="1" x14ac:dyDescent="0.25">
      <c r="A287" s="409">
        <v>271</v>
      </c>
      <c r="B287" s="414">
        <v>44172</v>
      </c>
      <c r="C287" s="412">
        <f t="shared" si="4"/>
        <v>2020</v>
      </c>
      <c r="D287" s="411" t="s">
        <v>320</v>
      </c>
      <c r="E287" s="415" t="s">
        <v>606</v>
      </c>
      <c r="F287" s="416"/>
      <c r="G287" s="411" t="s">
        <v>613</v>
      </c>
      <c r="H287" s="411" t="s">
        <v>659</v>
      </c>
      <c r="I287" s="409" t="s">
        <v>653</v>
      </c>
      <c r="J287" s="417">
        <v>94</v>
      </c>
      <c r="K287" s="2300"/>
      <c r="L287" s="409" t="s">
        <v>1022</v>
      </c>
      <c r="M287" s="412" t="s">
        <v>1427</v>
      </c>
      <c r="N287" s="412" t="s">
        <v>1429</v>
      </c>
      <c r="O287" s="413">
        <v>1977</v>
      </c>
      <c r="P287" s="413" t="s">
        <v>12605</v>
      </c>
      <c r="Q287" s="248" t="s">
        <v>9586</v>
      </c>
      <c r="R287" s="420" t="s">
        <v>12606</v>
      </c>
      <c r="S287" s="408">
        <v>44774</v>
      </c>
      <c r="T287" s="413" t="s">
        <v>1415</v>
      </c>
      <c r="U287" s="409" t="s">
        <v>1416</v>
      </c>
      <c r="V287" s="414">
        <v>44846</v>
      </c>
      <c r="W287" s="413">
        <v>4778</v>
      </c>
      <c r="X287" s="25" t="s">
        <v>1436</v>
      </c>
      <c r="Y287" s="2300"/>
      <c r="AB287" s="414">
        <v>44172</v>
      </c>
    </row>
    <row r="288" spans="1:29" s="8" customFormat="1" ht="15" hidden="1" customHeight="1" x14ac:dyDescent="0.25">
      <c r="A288" s="409">
        <v>272</v>
      </c>
      <c r="B288" s="414">
        <v>44172</v>
      </c>
      <c r="C288" s="412">
        <f t="shared" si="4"/>
        <v>2020</v>
      </c>
      <c r="D288" s="411" t="s">
        <v>321</v>
      </c>
      <c r="E288" s="415" t="s">
        <v>606</v>
      </c>
      <c r="F288" s="416"/>
      <c r="G288" s="411" t="s">
        <v>613</v>
      </c>
      <c r="H288" s="411" t="s">
        <v>696</v>
      </c>
      <c r="I288" s="409" t="s">
        <v>649</v>
      </c>
      <c r="J288" s="417">
        <v>121</v>
      </c>
      <c r="L288" s="413"/>
      <c r="M288" s="412" t="s">
        <v>1427</v>
      </c>
      <c r="N288" s="412" t="s">
        <v>1429</v>
      </c>
      <c r="O288" s="413">
        <v>2009</v>
      </c>
      <c r="P288" s="413" t="s">
        <v>2491</v>
      </c>
      <c r="Q288" s="83" t="s">
        <v>1353</v>
      </c>
      <c r="R288" s="84" t="s">
        <v>2490</v>
      </c>
      <c r="S288" s="408">
        <v>44329</v>
      </c>
      <c r="T288" s="413" t="s">
        <v>1415</v>
      </c>
      <c r="U288" s="409" t="s">
        <v>1416</v>
      </c>
      <c r="V288" s="414">
        <v>44398</v>
      </c>
      <c r="W288" s="413">
        <v>1168</v>
      </c>
      <c r="X288" s="25" t="s">
        <v>1437</v>
      </c>
      <c r="AB288" s="414">
        <v>44172</v>
      </c>
    </row>
    <row r="289" spans="1:29" s="8" customFormat="1" ht="15" hidden="1" customHeight="1" x14ac:dyDescent="0.25">
      <c r="A289" s="409">
        <v>273</v>
      </c>
      <c r="B289" s="414">
        <v>44169</v>
      </c>
      <c r="C289" s="412">
        <f t="shared" si="4"/>
        <v>2020</v>
      </c>
      <c r="D289" s="411" t="s">
        <v>322</v>
      </c>
      <c r="E289" s="415" t="s">
        <v>606</v>
      </c>
      <c r="F289" s="416"/>
      <c r="G289" s="411" t="s">
        <v>613</v>
      </c>
      <c r="H289" s="411" t="s">
        <v>696</v>
      </c>
      <c r="I289" s="409" t="s">
        <v>756</v>
      </c>
      <c r="J289" s="417">
        <v>219</v>
      </c>
      <c r="L289" s="413" t="s">
        <v>1023</v>
      </c>
      <c r="M289" s="412" t="s">
        <v>1427</v>
      </c>
      <c r="N289" s="412" t="s">
        <v>1429</v>
      </c>
      <c r="O289" s="413">
        <v>2011</v>
      </c>
      <c r="P289" s="418" t="s">
        <v>2494</v>
      </c>
      <c r="Q289" s="83" t="s">
        <v>1353</v>
      </c>
      <c r="R289" s="84" t="s">
        <v>2493</v>
      </c>
      <c r="S289" s="408">
        <v>44329</v>
      </c>
      <c r="T289" s="413" t="s">
        <v>1415</v>
      </c>
      <c r="U289" s="417" t="s">
        <v>1416</v>
      </c>
      <c r="V289" s="421">
        <v>44398</v>
      </c>
      <c r="W289" s="422">
        <v>1170</v>
      </c>
      <c r="X289" s="417" t="s">
        <v>1437</v>
      </c>
      <c r="AB289" s="414">
        <v>44169</v>
      </c>
    </row>
    <row r="290" spans="1:29" s="8" customFormat="1" ht="15" hidden="1" customHeight="1" x14ac:dyDescent="0.25">
      <c r="A290" s="412">
        <v>274</v>
      </c>
      <c r="B290" s="410">
        <v>44169</v>
      </c>
      <c r="C290" s="412">
        <f t="shared" si="4"/>
        <v>2020</v>
      </c>
      <c r="D290" s="22" t="s">
        <v>2409</v>
      </c>
      <c r="E290" s="23" t="s">
        <v>606</v>
      </c>
      <c r="F290" s="24"/>
      <c r="G290" s="22" t="s">
        <v>613</v>
      </c>
      <c r="H290" s="22" t="s">
        <v>647</v>
      </c>
      <c r="I290" s="412" t="s">
        <v>700</v>
      </c>
      <c r="J290" s="25">
        <v>77</v>
      </c>
      <c r="K290" s="2302"/>
      <c r="L290" s="26" t="s">
        <v>1024</v>
      </c>
      <c r="M290" s="412" t="s">
        <v>1427</v>
      </c>
      <c r="N290" s="412" t="s">
        <v>1429</v>
      </c>
      <c r="O290" s="26">
        <v>2007</v>
      </c>
      <c r="P290" s="2284">
        <v>10015</v>
      </c>
      <c r="Q290" s="2213" t="s">
        <v>1353</v>
      </c>
      <c r="R290" s="2214" t="s">
        <v>2519</v>
      </c>
      <c r="S290" s="2295">
        <v>44330</v>
      </c>
      <c r="T290" s="2277">
        <v>0</v>
      </c>
      <c r="U290" s="2271" t="s">
        <v>1416</v>
      </c>
      <c r="V290" s="2298">
        <v>44406</v>
      </c>
      <c r="W290" s="2217">
        <v>1188</v>
      </c>
      <c r="X290" s="417" t="s">
        <v>1437</v>
      </c>
      <c r="Y290" s="2302"/>
      <c r="AB290" s="410">
        <v>44169</v>
      </c>
    </row>
    <row r="291" spans="1:29" s="8" customFormat="1" ht="15" hidden="1" customHeight="1" x14ac:dyDescent="0.25">
      <c r="A291" s="409">
        <v>275</v>
      </c>
      <c r="B291" s="414">
        <v>44169</v>
      </c>
      <c r="C291" s="412">
        <f t="shared" si="4"/>
        <v>2020</v>
      </c>
      <c r="D291" s="411" t="s">
        <v>323</v>
      </c>
      <c r="E291" s="415">
        <v>100344677</v>
      </c>
      <c r="F291" s="416"/>
      <c r="G291" s="411" t="s">
        <v>613</v>
      </c>
      <c r="H291" s="411" t="s">
        <v>620</v>
      </c>
      <c r="I291" s="409" t="s">
        <v>645</v>
      </c>
      <c r="J291" s="417">
        <v>44</v>
      </c>
      <c r="L291" s="409" t="s">
        <v>1025</v>
      </c>
      <c r="M291" s="412" t="s">
        <v>1427</v>
      </c>
      <c r="N291" s="412" t="s">
        <v>1429</v>
      </c>
      <c r="O291" s="413">
        <v>2011</v>
      </c>
      <c r="P291" s="418" t="s">
        <v>2479</v>
      </c>
      <c r="Q291" s="248" t="s">
        <v>834</v>
      </c>
      <c r="R291" s="90" t="s">
        <v>2480</v>
      </c>
      <c r="S291" s="408">
        <v>44316</v>
      </c>
      <c r="T291" s="413" t="s">
        <v>634</v>
      </c>
      <c r="U291" s="417" t="s">
        <v>1416</v>
      </c>
      <c r="V291" s="421">
        <v>44384</v>
      </c>
      <c r="W291" s="422">
        <v>1164</v>
      </c>
      <c r="X291" s="417" t="s">
        <v>1437</v>
      </c>
      <c r="AB291" s="414">
        <v>44169</v>
      </c>
    </row>
    <row r="292" spans="1:29" s="8" customFormat="1" ht="15" hidden="1" customHeight="1" x14ac:dyDescent="0.25">
      <c r="A292" s="56">
        <v>276</v>
      </c>
      <c r="B292" s="57">
        <v>44169</v>
      </c>
      <c r="C292" s="412">
        <f t="shared" si="4"/>
        <v>2020</v>
      </c>
      <c r="D292" s="58" t="s">
        <v>324</v>
      </c>
      <c r="E292" s="59">
        <v>100214080</v>
      </c>
      <c r="F292" s="60"/>
      <c r="G292" s="58" t="s">
        <v>613</v>
      </c>
      <c r="H292" s="58" t="s">
        <v>8185</v>
      </c>
      <c r="I292" s="56" t="s">
        <v>739</v>
      </c>
      <c r="J292" s="61">
        <v>50</v>
      </c>
      <c r="K292" s="10"/>
      <c r="L292" s="62" t="s">
        <v>1026</v>
      </c>
      <c r="M292" s="44" t="s">
        <v>1427</v>
      </c>
      <c r="N292" s="44" t="s">
        <v>1429</v>
      </c>
      <c r="O292" s="62">
        <v>2009</v>
      </c>
      <c r="P292" s="63">
        <v>9450</v>
      </c>
      <c r="Q292" s="2211" t="s">
        <v>834</v>
      </c>
      <c r="R292" s="88" t="s">
        <v>1411</v>
      </c>
      <c r="S292" s="66">
        <v>44075</v>
      </c>
      <c r="T292" s="62">
        <v>0</v>
      </c>
      <c r="U292" s="61" t="s">
        <v>1416</v>
      </c>
      <c r="V292" s="67">
        <v>44184</v>
      </c>
      <c r="W292" s="101" t="s">
        <v>1419</v>
      </c>
      <c r="X292" s="61" t="s">
        <v>1426</v>
      </c>
      <c r="Y292" s="10"/>
      <c r="Z292" s="10"/>
      <c r="AA292" s="10"/>
      <c r="AB292" s="57">
        <v>44169</v>
      </c>
      <c r="AC292" s="10"/>
    </row>
    <row r="293" spans="1:29" s="8" customFormat="1" ht="15" hidden="1" customHeight="1" x14ac:dyDescent="0.25">
      <c r="A293" s="409">
        <v>277</v>
      </c>
      <c r="B293" s="414">
        <v>44169</v>
      </c>
      <c r="C293" s="412">
        <f t="shared" si="4"/>
        <v>2020</v>
      </c>
      <c r="D293" s="411" t="s">
        <v>325</v>
      </c>
      <c r="E293" s="415">
        <v>100348057</v>
      </c>
      <c r="F293" s="416"/>
      <c r="G293" s="411" t="s">
        <v>613</v>
      </c>
      <c r="H293" s="411" t="s">
        <v>647</v>
      </c>
      <c r="I293" s="409" t="s">
        <v>649</v>
      </c>
      <c r="J293" s="417">
        <v>134</v>
      </c>
      <c r="L293" s="413" t="s">
        <v>1027</v>
      </c>
      <c r="M293" s="412" t="s">
        <v>1427</v>
      </c>
      <c r="N293" s="412" t="s">
        <v>1429</v>
      </c>
      <c r="O293" s="413">
        <v>2007</v>
      </c>
      <c r="P293" s="3496">
        <v>22388</v>
      </c>
      <c r="Q293" s="83" t="s">
        <v>1353</v>
      </c>
      <c r="R293" s="89" t="s">
        <v>2511</v>
      </c>
      <c r="S293" s="85">
        <v>44329</v>
      </c>
      <c r="T293" s="86">
        <v>0</v>
      </c>
      <c r="U293" s="86" t="s">
        <v>1416</v>
      </c>
      <c r="V293" s="3584">
        <v>44405</v>
      </c>
      <c r="W293" s="96">
        <v>1183</v>
      </c>
      <c r="X293" s="417" t="s">
        <v>1437</v>
      </c>
      <c r="AB293" s="414">
        <v>44169</v>
      </c>
    </row>
    <row r="294" spans="1:29" s="8" customFormat="1" ht="15" hidden="1" customHeight="1" x14ac:dyDescent="0.25">
      <c r="A294" s="412">
        <v>278</v>
      </c>
      <c r="B294" s="410">
        <v>44169</v>
      </c>
      <c r="C294" s="412">
        <f t="shared" si="4"/>
        <v>2020</v>
      </c>
      <c r="D294" s="22" t="s">
        <v>326</v>
      </c>
      <c r="E294" s="23">
        <v>100325515</v>
      </c>
      <c r="F294" s="24"/>
      <c r="G294" s="22" t="s">
        <v>613</v>
      </c>
      <c r="H294" s="22" t="s">
        <v>729</v>
      </c>
      <c r="I294" s="412" t="s">
        <v>746</v>
      </c>
      <c r="J294" s="25">
        <v>108</v>
      </c>
      <c r="L294" s="26" t="s">
        <v>2123</v>
      </c>
      <c r="M294" s="412" t="s">
        <v>1427</v>
      </c>
      <c r="N294" s="412" t="s">
        <v>1429</v>
      </c>
      <c r="O294" s="26" t="s">
        <v>2124</v>
      </c>
      <c r="P294" s="27" t="s">
        <v>2125</v>
      </c>
      <c r="Q294" s="28" t="s">
        <v>1663</v>
      </c>
      <c r="R294" s="87" t="s">
        <v>2126</v>
      </c>
      <c r="S294" s="30">
        <v>44166</v>
      </c>
      <c r="T294" s="26" t="s">
        <v>1415</v>
      </c>
      <c r="U294" s="25" t="s">
        <v>1416</v>
      </c>
      <c r="V294" s="31">
        <v>44328</v>
      </c>
      <c r="W294" s="422">
        <v>1105</v>
      </c>
      <c r="X294" s="417" t="s">
        <v>1437</v>
      </c>
      <c r="AB294" s="410">
        <v>44169</v>
      </c>
    </row>
    <row r="295" spans="1:29" s="10" customFormat="1" ht="15" hidden="1" customHeight="1" x14ac:dyDescent="0.25">
      <c r="A295" s="409">
        <v>279</v>
      </c>
      <c r="B295" s="414">
        <v>44172</v>
      </c>
      <c r="C295" s="412">
        <f t="shared" si="4"/>
        <v>2020</v>
      </c>
      <c r="D295" s="411" t="s">
        <v>327</v>
      </c>
      <c r="E295" s="415">
        <v>100345436</v>
      </c>
      <c r="F295" s="416"/>
      <c r="G295" s="411" t="s">
        <v>613</v>
      </c>
      <c r="H295" s="22" t="s">
        <v>659</v>
      </c>
      <c r="I295" s="409" t="s">
        <v>638</v>
      </c>
      <c r="J295" s="417">
        <v>209</v>
      </c>
      <c r="K295" s="8"/>
      <c r="L295" s="409">
        <v>342835</v>
      </c>
      <c r="M295" s="412" t="s">
        <v>1427</v>
      </c>
      <c r="N295" s="412" t="s">
        <v>1429</v>
      </c>
      <c r="O295" s="413" t="s">
        <v>1441</v>
      </c>
      <c r="P295" s="2204">
        <v>23215</v>
      </c>
      <c r="Q295" s="2209" t="s">
        <v>1353</v>
      </c>
      <c r="R295" s="89" t="s">
        <v>2529</v>
      </c>
      <c r="S295" s="85">
        <v>44330</v>
      </c>
      <c r="T295" s="86">
        <v>0</v>
      </c>
      <c r="U295" s="2215" t="s">
        <v>1416</v>
      </c>
      <c r="V295" s="2216">
        <v>44407</v>
      </c>
      <c r="W295" s="2217">
        <v>1196</v>
      </c>
      <c r="X295" s="417" t="s">
        <v>1437</v>
      </c>
      <c r="Y295" s="8"/>
      <c r="Z295" s="8"/>
      <c r="AA295" s="8"/>
      <c r="AB295" s="414">
        <v>44172</v>
      </c>
      <c r="AC295" s="8"/>
    </row>
    <row r="296" spans="1:29" s="8" customFormat="1" ht="15" hidden="1" customHeight="1" x14ac:dyDescent="0.25">
      <c r="A296" s="409">
        <v>280</v>
      </c>
      <c r="B296" s="414">
        <v>44173</v>
      </c>
      <c r="C296" s="412">
        <f t="shared" si="4"/>
        <v>2020</v>
      </c>
      <c r="D296" s="411" t="s">
        <v>328</v>
      </c>
      <c r="E296" s="415">
        <v>100346719</v>
      </c>
      <c r="F296" s="416"/>
      <c r="G296" s="411" t="s">
        <v>613</v>
      </c>
      <c r="H296" s="411" t="s">
        <v>796</v>
      </c>
      <c r="I296" s="409" t="s">
        <v>710</v>
      </c>
      <c r="J296" s="417">
        <v>35</v>
      </c>
      <c r="L296" s="413" t="s">
        <v>1028</v>
      </c>
      <c r="M296" s="412" t="s">
        <v>1427</v>
      </c>
      <c r="N296" s="412" t="s">
        <v>1429</v>
      </c>
      <c r="O296" s="413">
        <v>2007</v>
      </c>
      <c r="P296" s="3496">
        <v>44091</v>
      </c>
      <c r="Q296" s="83" t="s">
        <v>1353</v>
      </c>
      <c r="R296" s="84" t="s">
        <v>2507</v>
      </c>
      <c r="S296" s="85">
        <v>44329</v>
      </c>
      <c r="T296" s="86">
        <v>0</v>
      </c>
      <c r="U296" s="86" t="s">
        <v>1416</v>
      </c>
      <c r="V296" s="3584">
        <v>44343</v>
      </c>
      <c r="W296" s="96">
        <v>1179</v>
      </c>
      <c r="X296" s="417" t="s">
        <v>1437</v>
      </c>
      <c r="AB296" s="414">
        <v>44173</v>
      </c>
    </row>
    <row r="297" spans="1:29" s="8" customFormat="1" ht="30" hidden="1" customHeight="1" x14ac:dyDescent="0.25">
      <c r="A297" s="409">
        <v>281</v>
      </c>
      <c r="B297" s="414">
        <v>44173</v>
      </c>
      <c r="C297" s="412">
        <f t="shared" si="4"/>
        <v>2020</v>
      </c>
      <c r="D297" s="411" t="s">
        <v>329</v>
      </c>
      <c r="E297" s="415">
        <v>100329742</v>
      </c>
      <c r="F297" s="416"/>
      <c r="G297" s="411" t="s">
        <v>613</v>
      </c>
      <c r="H297" s="411" t="s">
        <v>802</v>
      </c>
      <c r="I297" s="409" t="s">
        <v>734</v>
      </c>
      <c r="J297" s="417">
        <v>124</v>
      </c>
      <c r="L297" s="413" t="s">
        <v>1029</v>
      </c>
      <c r="M297" s="412" t="s">
        <v>1427</v>
      </c>
      <c r="N297" s="412" t="s">
        <v>1429</v>
      </c>
      <c r="O297" s="413">
        <v>2007</v>
      </c>
      <c r="P297" s="2204">
        <v>5055</v>
      </c>
      <c r="Q297" s="2212" t="s">
        <v>1353</v>
      </c>
      <c r="R297" s="84" t="s">
        <v>2503</v>
      </c>
      <c r="S297" s="85">
        <v>44329</v>
      </c>
      <c r="T297" s="86">
        <v>0</v>
      </c>
      <c r="U297" s="2215" t="s">
        <v>1416</v>
      </c>
      <c r="V297" s="2216">
        <v>44339</v>
      </c>
      <c r="W297" s="2217">
        <v>1176</v>
      </c>
      <c r="X297" s="417" t="s">
        <v>1437</v>
      </c>
      <c r="AB297" s="414">
        <v>44173</v>
      </c>
    </row>
    <row r="298" spans="1:29" s="8" customFormat="1" ht="15" hidden="1" customHeight="1" x14ac:dyDescent="0.25">
      <c r="A298" s="412">
        <v>282</v>
      </c>
      <c r="B298" s="410">
        <v>44173</v>
      </c>
      <c r="C298" s="412">
        <f t="shared" si="4"/>
        <v>2020</v>
      </c>
      <c r="D298" s="22" t="s">
        <v>330</v>
      </c>
      <c r="E298" s="23" t="s">
        <v>606</v>
      </c>
      <c r="F298" s="24"/>
      <c r="G298" s="22" t="s">
        <v>613</v>
      </c>
      <c r="H298" s="22" t="s">
        <v>682</v>
      </c>
      <c r="I298" s="412" t="s">
        <v>757</v>
      </c>
      <c r="J298" s="25">
        <v>2</v>
      </c>
      <c r="L298" s="26" t="s">
        <v>2505</v>
      </c>
      <c r="M298" s="412" t="s">
        <v>1427</v>
      </c>
      <c r="N298" s="412" t="s">
        <v>1429</v>
      </c>
      <c r="O298" s="26">
        <v>2012</v>
      </c>
      <c r="P298" s="3496">
        <v>2205</v>
      </c>
      <c r="Q298" s="83" t="s">
        <v>1353</v>
      </c>
      <c r="R298" s="84" t="s">
        <v>2504</v>
      </c>
      <c r="S298" s="85">
        <v>44329</v>
      </c>
      <c r="T298" s="86">
        <v>0</v>
      </c>
      <c r="U298" s="86" t="s">
        <v>1416</v>
      </c>
      <c r="V298" s="3584">
        <v>44339</v>
      </c>
      <c r="W298" s="96">
        <v>1177</v>
      </c>
      <c r="X298" s="417" t="s">
        <v>1437</v>
      </c>
      <c r="AB298" s="410">
        <v>44173</v>
      </c>
    </row>
    <row r="299" spans="1:29" s="8" customFormat="1" ht="15" hidden="1" customHeight="1" x14ac:dyDescent="0.25">
      <c r="A299" s="409">
        <v>283</v>
      </c>
      <c r="B299" s="414">
        <v>44174</v>
      </c>
      <c r="C299" s="412">
        <f t="shared" si="4"/>
        <v>2020</v>
      </c>
      <c r="D299" s="411" t="s">
        <v>1648</v>
      </c>
      <c r="E299" s="415">
        <v>100342038</v>
      </c>
      <c r="F299" s="416"/>
      <c r="G299" s="411" t="s">
        <v>613</v>
      </c>
      <c r="H299" s="411" t="s">
        <v>798</v>
      </c>
      <c r="I299" s="409" t="s">
        <v>758</v>
      </c>
      <c r="J299" s="417">
        <v>14</v>
      </c>
      <c r="L299" s="409" t="s">
        <v>1030</v>
      </c>
      <c r="M299" s="412" t="s">
        <v>1427</v>
      </c>
      <c r="N299" s="412" t="s">
        <v>1429</v>
      </c>
      <c r="O299" s="413">
        <v>2003</v>
      </c>
      <c r="P299" s="3496">
        <v>27570</v>
      </c>
      <c r="Q299" s="83" t="s">
        <v>1353</v>
      </c>
      <c r="R299" s="84" t="s">
        <v>2502</v>
      </c>
      <c r="S299" s="85">
        <v>44329</v>
      </c>
      <c r="T299" s="86">
        <v>0</v>
      </c>
      <c r="U299" s="86" t="s">
        <v>1416</v>
      </c>
      <c r="V299" s="3584">
        <v>44400</v>
      </c>
      <c r="W299" s="96">
        <v>1175</v>
      </c>
      <c r="X299" s="417" t="s">
        <v>1437</v>
      </c>
      <c r="AB299" s="414">
        <v>44174</v>
      </c>
    </row>
    <row r="300" spans="1:29" s="8" customFormat="1" ht="15" hidden="1" customHeight="1" x14ac:dyDescent="0.25">
      <c r="A300" s="409">
        <v>284</v>
      </c>
      <c r="B300" s="414">
        <v>44162</v>
      </c>
      <c r="C300" s="412">
        <f t="shared" si="4"/>
        <v>2020</v>
      </c>
      <c r="D300" s="411" t="s">
        <v>331</v>
      </c>
      <c r="E300" s="415" t="s">
        <v>606</v>
      </c>
      <c r="F300" s="416"/>
      <c r="G300" s="411" t="s">
        <v>613</v>
      </c>
      <c r="H300" s="411" t="s">
        <v>717</v>
      </c>
      <c r="I300" s="409" t="s">
        <v>759</v>
      </c>
      <c r="J300" s="417">
        <v>48</v>
      </c>
      <c r="L300" s="413" t="s">
        <v>1031</v>
      </c>
      <c r="M300" s="412" t="s">
        <v>1427</v>
      </c>
      <c r="N300" s="412" t="s">
        <v>1429</v>
      </c>
      <c r="O300" s="413" t="s">
        <v>2232</v>
      </c>
      <c r="P300" s="413" t="s">
        <v>2403</v>
      </c>
      <c r="Q300" s="248" t="s">
        <v>834</v>
      </c>
      <c r="R300" s="90" t="s">
        <v>2404</v>
      </c>
      <c r="S300" s="408">
        <v>44316</v>
      </c>
      <c r="T300" s="413" t="s">
        <v>634</v>
      </c>
      <c r="U300" s="409" t="s">
        <v>1416</v>
      </c>
      <c r="V300" s="414">
        <v>44364</v>
      </c>
      <c r="W300" s="413">
        <v>1158</v>
      </c>
      <c r="X300" s="417" t="s">
        <v>1437</v>
      </c>
      <c r="AB300" s="414">
        <v>44162</v>
      </c>
    </row>
    <row r="301" spans="1:29" s="8" customFormat="1" ht="15" hidden="1" customHeight="1" x14ac:dyDescent="0.25">
      <c r="A301" s="409">
        <v>285</v>
      </c>
      <c r="B301" s="414">
        <v>44163</v>
      </c>
      <c r="C301" s="412">
        <f t="shared" si="4"/>
        <v>2020</v>
      </c>
      <c r="D301" s="411" t="s">
        <v>332</v>
      </c>
      <c r="E301" s="415" t="s">
        <v>606</v>
      </c>
      <c r="F301" s="416"/>
      <c r="G301" s="411" t="s">
        <v>613</v>
      </c>
      <c r="H301" s="411" t="s">
        <v>760</v>
      </c>
      <c r="I301" s="409" t="s">
        <v>710</v>
      </c>
      <c r="J301" s="417">
        <v>63</v>
      </c>
      <c r="L301" s="413" t="s">
        <v>1032</v>
      </c>
      <c r="M301" s="412" t="s">
        <v>1427</v>
      </c>
      <c r="N301" s="412" t="s">
        <v>1429</v>
      </c>
      <c r="O301" s="413"/>
      <c r="P301" s="413" t="s">
        <v>2405</v>
      </c>
      <c r="Q301" s="248" t="s">
        <v>834</v>
      </c>
      <c r="R301" s="90" t="s">
        <v>2406</v>
      </c>
      <c r="S301" s="408">
        <v>44316</v>
      </c>
      <c r="T301" s="413" t="s">
        <v>1415</v>
      </c>
      <c r="U301" s="409" t="s">
        <v>1416</v>
      </c>
      <c r="V301" s="414">
        <v>44358</v>
      </c>
      <c r="W301" s="413">
        <v>1148</v>
      </c>
      <c r="X301" s="417" t="s">
        <v>1437</v>
      </c>
      <c r="AB301" s="414">
        <v>44163</v>
      </c>
    </row>
    <row r="302" spans="1:29" s="8" customFormat="1" ht="15" hidden="1" customHeight="1" x14ac:dyDescent="0.25">
      <c r="A302" s="412">
        <v>286</v>
      </c>
      <c r="B302" s="410">
        <v>44174</v>
      </c>
      <c r="C302" s="412">
        <f t="shared" si="4"/>
        <v>2020</v>
      </c>
      <c r="D302" s="22" t="s">
        <v>333</v>
      </c>
      <c r="E302" s="23" t="s">
        <v>606</v>
      </c>
      <c r="F302" s="24"/>
      <c r="G302" s="22" t="s">
        <v>613</v>
      </c>
      <c r="H302" s="411" t="s">
        <v>696</v>
      </c>
      <c r="I302" s="412" t="s">
        <v>37</v>
      </c>
      <c r="J302" s="25">
        <v>57</v>
      </c>
      <c r="L302" s="26" t="s">
        <v>1033</v>
      </c>
      <c r="M302" s="412" t="s">
        <v>1427</v>
      </c>
      <c r="N302" s="412" t="s">
        <v>1429</v>
      </c>
      <c r="O302" s="26">
        <v>2010</v>
      </c>
      <c r="P302" s="413" t="s">
        <v>2495</v>
      </c>
      <c r="Q302" s="83" t="s">
        <v>1353</v>
      </c>
      <c r="R302" s="84" t="s">
        <v>2492</v>
      </c>
      <c r="S302" s="408">
        <v>44329</v>
      </c>
      <c r="T302" s="413" t="s">
        <v>1415</v>
      </c>
      <c r="U302" s="409" t="s">
        <v>1416</v>
      </c>
      <c r="V302" s="414">
        <v>44398</v>
      </c>
      <c r="W302" s="413">
        <v>1169</v>
      </c>
      <c r="X302" s="417" t="s">
        <v>1437</v>
      </c>
      <c r="AB302" s="410">
        <v>44174</v>
      </c>
    </row>
    <row r="303" spans="1:29" s="8" customFormat="1" ht="15" hidden="1" customHeight="1" x14ac:dyDescent="0.25">
      <c r="A303" s="409">
        <v>287</v>
      </c>
      <c r="B303" s="414">
        <v>44174</v>
      </c>
      <c r="C303" s="412">
        <f t="shared" si="4"/>
        <v>2020</v>
      </c>
      <c r="D303" s="411" t="s">
        <v>334</v>
      </c>
      <c r="E303" s="415">
        <v>100349218</v>
      </c>
      <c r="F303" s="416"/>
      <c r="G303" s="411" t="s">
        <v>613</v>
      </c>
      <c r="H303" s="411" t="s">
        <v>823</v>
      </c>
      <c r="I303" s="409" t="s">
        <v>761</v>
      </c>
      <c r="J303" s="417">
        <v>18</v>
      </c>
      <c r="K303" s="1"/>
      <c r="L303" s="409" t="s">
        <v>1035</v>
      </c>
      <c r="M303" s="412" t="s">
        <v>1427</v>
      </c>
      <c r="N303" s="412" t="s">
        <v>1429</v>
      </c>
      <c r="O303" s="413" t="s">
        <v>1326</v>
      </c>
      <c r="P303" s="418">
        <v>24576.3</v>
      </c>
      <c r="Q303" s="419" t="s">
        <v>1663</v>
      </c>
      <c r="R303" s="90">
        <v>43974927</v>
      </c>
      <c r="S303" s="408">
        <v>44166</v>
      </c>
      <c r="T303" s="413" t="s">
        <v>1415</v>
      </c>
      <c r="U303" s="417" t="s">
        <v>1416</v>
      </c>
      <c r="V303" s="421">
        <v>44183</v>
      </c>
      <c r="W303" s="422">
        <v>463</v>
      </c>
      <c r="X303" s="68" t="s">
        <v>1436</v>
      </c>
      <c r="Y303" s="1"/>
      <c r="Z303" s="1"/>
      <c r="AA303" s="1"/>
      <c r="AB303" s="414">
        <v>44174</v>
      </c>
      <c r="AC303" s="1"/>
    </row>
    <row r="304" spans="1:29" s="8" customFormat="1" ht="15" hidden="1" customHeight="1" x14ac:dyDescent="0.25">
      <c r="A304" s="409">
        <v>288</v>
      </c>
      <c r="B304" s="414">
        <v>44174</v>
      </c>
      <c r="C304" s="412">
        <f t="shared" si="4"/>
        <v>2020</v>
      </c>
      <c r="D304" s="411" t="s">
        <v>335</v>
      </c>
      <c r="E304" s="415">
        <v>100349500</v>
      </c>
      <c r="F304" s="416"/>
      <c r="G304" s="411" t="s">
        <v>613</v>
      </c>
      <c r="H304" s="411" t="s">
        <v>8185</v>
      </c>
      <c r="I304" s="409" t="s">
        <v>649</v>
      </c>
      <c r="J304" s="417">
        <v>218</v>
      </c>
      <c r="L304" s="413" t="s">
        <v>1036</v>
      </c>
      <c r="M304" s="412" t="s">
        <v>1427</v>
      </c>
      <c r="N304" s="412" t="s">
        <v>1429</v>
      </c>
      <c r="O304" s="413">
        <v>1997</v>
      </c>
      <c r="P304" s="418" t="s">
        <v>2521</v>
      </c>
      <c r="Q304" s="2212" t="s">
        <v>1353</v>
      </c>
      <c r="R304" s="84" t="s">
        <v>2522</v>
      </c>
      <c r="S304" s="85">
        <v>44330</v>
      </c>
      <c r="T304" s="86">
        <v>0</v>
      </c>
      <c r="U304" s="2215" t="s">
        <v>1416</v>
      </c>
      <c r="V304" s="2216">
        <v>44406</v>
      </c>
      <c r="W304" s="2217">
        <v>1190</v>
      </c>
      <c r="X304" s="417" t="s">
        <v>1437</v>
      </c>
      <c r="AB304" s="414">
        <v>44174</v>
      </c>
    </row>
    <row r="305" spans="1:29" s="8" customFormat="1" ht="15" hidden="1" customHeight="1" x14ac:dyDescent="0.25">
      <c r="A305" s="56">
        <v>289</v>
      </c>
      <c r="B305" s="57">
        <v>44175</v>
      </c>
      <c r="C305" s="412">
        <f t="shared" si="4"/>
        <v>2020</v>
      </c>
      <c r="D305" s="58" t="s">
        <v>336</v>
      </c>
      <c r="E305" s="59">
        <v>100342038</v>
      </c>
      <c r="F305" s="60"/>
      <c r="G305" s="58" t="s">
        <v>613</v>
      </c>
      <c r="H305" s="58" t="s">
        <v>798</v>
      </c>
      <c r="I305" s="56" t="s">
        <v>758</v>
      </c>
      <c r="J305" s="61">
        <v>14</v>
      </c>
      <c r="K305" s="10"/>
      <c r="L305" s="62" t="s">
        <v>1030</v>
      </c>
      <c r="M305" s="44" t="s">
        <v>1427</v>
      </c>
      <c r="N305" s="44" t="s">
        <v>1429</v>
      </c>
      <c r="O305" s="62">
        <v>2003</v>
      </c>
      <c r="P305" s="63"/>
      <c r="Q305" s="3280" t="s">
        <v>1353</v>
      </c>
      <c r="R305" s="3255" t="s">
        <v>2502</v>
      </c>
      <c r="S305" s="3256">
        <v>44330</v>
      </c>
      <c r="T305" s="62" t="s">
        <v>1415</v>
      </c>
      <c r="U305" s="2270" t="s">
        <v>1416</v>
      </c>
      <c r="V305" s="67">
        <v>44400</v>
      </c>
      <c r="W305" s="101" t="s">
        <v>1419</v>
      </c>
      <c r="X305" s="61" t="s">
        <v>1437</v>
      </c>
      <c r="Y305" s="10"/>
      <c r="Z305" s="10"/>
      <c r="AA305" s="10"/>
      <c r="AB305" s="57">
        <v>44175</v>
      </c>
      <c r="AC305" s="10"/>
    </row>
    <row r="306" spans="1:29" ht="15.75" hidden="1" customHeight="1" x14ac:dyDescent="0.25">
      <c r="A306" s="412">
        <v>290</v>
      </c>
      <c r="B306" s="410">
        <v>44175</v>
      </c>
      <c r="C306" s="412">
        <f t="shared" si="4"/>
        <v>2020</v>
      </c>
      <c r="D306" s="22" t="s">
        <v>337</v>
      </c>
      <c r="E306" s="23">
        <v>100345339</v>
      </c>
      <c r="F306" s="24"/>
      <c r="G306" s="22" t="s">
        <v>613</v>
      </c>
      <c r="H306" s="22" t="s">
        <v>659</v>
      </c>
      <c r="I306" s="412">
        <v>13</v>
      </c>
      <c r="J306" s="25">
        <v>112</v>
      </c>
      <c r="K306" s="8"/>
      <c r="L306" s="26" t="s">
        <v>1037</v>
      </c>
      <c r="M306" s="412" t="s">
        <v>1427</v>
      </c>
      <c r="N306" s="412" t="s">
        <v>1429</v>
      </c>
      <c r="O306" s="26">
        <v>2009</v>
      </c>
      <c r="P306" s="2284">
        <v>12119</v>
      </c>
      <c r="Q306" s="2213" t="s">
        <v>1353</v>
      </c>
      <c r="R306" s="2214" t="s">
        <v>2501</v>
      </c>
      <c r="S306" s="2295">
        <v>44329</v>
      </c>
      <c r="T306" s="2277">
        <v>0</v>
      </c>
      <c r="U306" s="2271" t="s">
        <v>1416</v>
      </c>
      <c r="V306" s="2298">
        <v>44400</v>
      </c>
      <c r="W306" s="2299">
        <v>1174</v>
      </c>
      <c r="X306" s="25" t="s">
        <v>1437</v>
      </c>
      <c r="Y306" s="8"/>
      <c r="Z306" s="8"/>
      <c r="AA306" s="8"/>
      <c r="AB306" s="410">
        <v>44175</v>
      </c>
      <c r="AC306" s="8"/>
    </row>
    <row r="307" spans="1:29" s="8" customFormat="1" ht="15" hidden="1" customHeight="1" x14ac:dyDescent="0.25">
      <c r="A307" s="409">
        <v>291</v>
      </c>
      <c r="B307" s="414">
        <v>44176</v>
      </c>
      <c r="C307" s="412">
        <f t="shared" si="4"/>
        <v>2020</v>
      </c>
      <c r="D307" s="411" t="s">
        <v>338</v>
      </c>
      <c r="E307" s="415">
        <v>100342882</v>
      </c>
      <c r="F307" s="416"/>
      <c r="G307" s="411" t="s">
        <v>613</v>
      </c>
      <c r="H307" s="22" t="s">
        <v>665</v>
      </c>
      <c r="I307" s="409" t="s">
        <v>636</v>
      </c>
      <c r="J307" s="417">
        <v>22</v>
      </c>
      <c r="L307" s="409" t="s">
        <v>1038</v>
      </c>
      <c r="M307" s="412" t="s">
        <v>1427</v>
      </c>
      <c r="N307" s="412" t="s">
        <v>1429</v>
      </c>
      <c r="O307" s="413">
        <v>2007</v>
      </c>
      <c r="P307" s="2204">
        <v>11684</v>
      </c>
      <c r="Q307" s="83" t="s">
        <v>1353</v>
      </c>
      <c r="R307" s="84" t="s">
        <v>2520</v>
      </c>
      <c r="S307" s="85">
        <v>44330</v>
      </c>
      <c r="T307" s="86">
        <v>0</v>
      </c>
      <c r="U307" s="86" t="s">
        <v>1416</v>
      </c>
      <c r="V307" s="3584">
        <v>44406</v>
      </c>
      <c r="W307" s="96">
        <v>1189</v>
      </c>
      <c r="X307" s="417" t="s">
        <v>1437</v>
      </c>
      <c r="AB307" s="414">
        <v>44176</v>
      </c>
    </row>
    <row r="308" spans="1:29" s="10" customFormat="1" ht="15" hidden="1" customHeight="1" x14ac:dyDescent="0.25">
      <c r="A308" s="409">
        <v>292</v>
      </c>
      <c r="B308" s="414">
        <v>44176</v>
      </c>
      <c r="C308" s="412">
        <f t="shared" si="4"/>
        <v>2020</v>
      </c>
      <c r="D308" s="411" t="s">
        <v>1678</v>
      </c>
      <c r="E308" s="415">
        <v>100319948</v>
      </c>
      <c r="F308" s="416"/>
      <c r="G308" s="411" t="s">
        <v>613</v>
      </c>
      <c r="H308" s="411" t="s">
        <v>626</v>
      </c>
      <c r="I308" s="409" t="s">
        <v>669</v>
      </c>
      <c r="J308" s="417" t="s">
        <v>762</v>
      </c>
      <c r="K308" s="8"/>
      <c r="L308" s="413" t="s">
        <v>1039</v>
      </c>
      <c r="M308" s="412" t="s">
        <v>1427</v>
      </c>
      <c r="N308" s="412" t="s">
        <v>1429</v>
      </c>
      <c r="O308" s="413">
        <v>2015</v>
      </c>
      <c r="P308" s="2204">
        <v>6913</v>
      </c>
      <c r="Q308" s="91" t="s">
        <v>1353</v>
      </c>
      <c r="R308" s="89" t="s">
        <v>2530</v>
      </c>
      <c r="S308" s="85">
        <v>44330</v>
      </c>
      <c r="T308" s="86">
        <v>0</v>
      </c>
      <c r="U308" s="86" t="s">
        <v>1416</v>
      </c>
      <c r="V308" s="2216">
        <v>44407</v>
      </c>
      <c r="W308" s="2217">
        <v>1197</v>
      </c>
      <c r="X308" s="417" t="s">
        <v>1437</v>
      </c>
      <c r="Y308" s="8"/>
      <c r="Z308" s="8"/>
      <c r="AA308" s="8"/>
      <c r="AB308" s="414">
        <v>44176</v>
      </c>
      <c r="AC308" s="8"/>
    </row>
    <row r="309" spans="1:29" s="8" customFormat="1" ht="15" hidden="1" customHeight="1" x14ac:dyDescent="0.25">
      <c r="A309" s="409">
        <v>293</v>
      </c>
      <c r="B309" s="414">
        <v>44176</v>
      </c>
      <c r="C309" s="412">
        <f t="shared" si="4"/>
        <v>2020</v>
      </c>
      <c r="D309" s="411" t="s">
        <v>339</v>
      </c>
      <c r="E309" s="415">
        <v>100320792</v>
      </c>
      <c r="F309" s="416"/>
      <c r="G309" s="411" t="s">
        <v>613</v>
      </c>
      <c r="H309" s="411" t="s">
        <v>823</v>
      </c>
      <c r="I309" s="409" t="s">
        <v>731</v>
      </c>
      <c r="J309" s="417">
        <v>9</v>
      </c>
      <c r="L309" s="413" t="s">
        <v>1040</v>
      </c>
      <c r="M309" s="412" t="s">
        <v>1427</v>
      </c>
      <c r="N309" s="412" t="s">
        <v>1429</v>
      </c>
      <c r="O309" s="413" t="s">
        <v>1521</v>
      </c>
      <c r="P309" s="413" t="s">
        <v>2129</v>
      </c>
      <c r="Q309" s="248" t="s">
        <v>1663</v>
      </c>
      <c r="R309" s="90" t="s">
        <v>2130</v>
      </c>
      <c r="S309" s="408">
        <v>44169</v>
      </c>
      <c r="T309" s="413" t="s">
        <v>1415</v>
      </c>
      <c r="U309" s="409" t="s">
        <v>1416</v>
      </c>
      <c r="V309" s="414">
        <v>44328</v>
      </c>
      <c r="W309" s="413">
        <v>1107</v>
      </c>
      <c r="X309" s="417" t="s">
        <v>1437</v>
      </c>
      <c r="AB309" s="414">
        <v>44176</v>
      </c>
    </row>
    <row r="310" spans="1:29" s="8" customFormat="1" ht="15" hidden="1" customHeight="1" x14ac:dyDescent="0.25">
      <c r="A310" s="412">
        <v>294</v>
      </c>
      <c r="B310" s="410">
        <v>44179</v>
      </c>
      <c r="C310" s="412">
        <f t="shared" si="4"/>
        <v>2020</v>
      </c>
      <c r="D310" s="22" t="s">
        <v>340</v>
      </c>
      <c r="E310" s="23" t="s">
        <v>606</v>
      </c>
      <c r="F310" s="24"/>
      <c r="G310" s="22" t="s">
        <v>613</v>
      </c>
      <c r="H310" s="22" t="s">
        <v>719</v>
      </c>
      <c r="I310" s="412" t="s">
        <v>634</v>
      </c>
      <c r="J310" s="25">
        <v>22</v>
      </c>
      <c r="L310" s="26" t="s">
        <v>1041</v>
      </c>
      <c r="M310" s="412" t="s">
        <v>1427</v>
      </c>
      <c r="N310" s="412" t="s">
        <v>1429</v>
      </c>
      <c r="O310" s="26">
        <v>2007</v>
      </c>
      <c r="P310" s="413" t="s">
        <v>11019</v>
      </c>
      <c r="Q310" s="248" t="s">
        <v>9586</v>
      </c>
      <c r="R310" s="420" t="s">
        <v>11020</v>
      </c>
      <c r="S310" s="408">
        <v>44774</v>
      </c>
      <c r="T310" s="413" t="s">
        <v>1415</v>
      </c>
      <c r="U310" s="409" t="s">
        <v>1416</v>
      </c>
      <c r="V310" s="414">
        <v>44812</v>
      </c>
      <c r="W310" s="413">
        <v>4106</v>
      </c>
      <c r="X310" s="417" t="s">
        <v>1436</v>
      </c>
      <c r="AB310" s="410">
        <v>44179</v>
      </c>
    </row>
    <row r="311" spans="1:29" s="8" customFormat="1" ht="30" hidden="1" customHeight="1" x14ac:dyDescent="0.25">
      <c r="A311" s="409">
        <v>295</v>
      </c>
      <c r="B311" s="414">
        <v>44179</v>
      </c>
      <c r="C311" s="412">
        <f t="shared" si="4"/>
        <v>2020</v>
      </c>
      <c r="D311" s="411" t="s">
        <v>341</v>
      </c>
      <c r="E311" s="415">
        <v>100345305</v>
      </c>
      <c r="F311" s="416"/>
      <c r="G311" s="411" t="s">
        <v>613</v>
      </c>
      <c r="H311" s="411" t="s">
        <v>659</v>
      </c>
      <c r="I311" s="409" t="s">
        <v>638</v>
      </c>
      <c r="J311" s="417">
        <v>78</v>
      </c>
      <c r="L311" s="409" t="s">
        <v>1042</v>
      </c>
      <c r="M311" s="412" t="s">
        <v>1427</v>
      </c>
      <c r="N311" s="412" t="s">
        <v>1429</v>
      </c>
      <c r="O311" s="413">
        <v>2011</v>
      </c>
      <c r="P311" s="413" t="s">
        <v>2485</v>
      </c>
      <c r="Q311" s="83" t="s">
        <v>834</v>
      </c>
      <c r="R311" s="91">
        <v>44405546</v>
      </c>
      <c r="S311" s="408">
        <v>44316</v>
      </c>
      <c r="T311" s="413" t="s">
        <v>634</v>
      </c>
      <c r="U311" s="409" t="s">
        <v>1416</v>
      </c>
      <c r="V311" s="414">
        <v>44391</v>
      </c>
      <c r="W311" s="413">
        <v>1165</v>
      </c>
      <c r="X311" s="417" t="s">
        <v>1437</v>
      </c>
      <c r="AB311" s="414">
        <v>44179</v>
      </c>
    </row>
    <row r="312" spans="1:29" s="8" customFormat="1" ht="15" hidden="1" customHeight="1" x14ac:dyDescent="0.25">
      <c r="A312" s="409">
        <v>296</v>
      </c>
      <c r="B312" s="414">
        <v>44179</v>
      </c>
      <c r="C312" s="412">
        <f t="shared" si="4"/>
        <v>2020</v>
      </c>
      <c r="D312" s="411" t="s">
        <v>342</v>
      </c>
      <c r="E312" s="415" t="s">
        <v>606</v>
      </c>
      <c r="F312" s="416"/>
      <c r="G312" s="411" t="s">
        <v>613</v>
      </c>
      <c r="H312" s="22" t="s">
        <v>696</v>
      </c>
      <c r="I312" s="409" t="s">
        <v>739</v>
      </c>
      <c r="J312" s="417">
        <v>62</v>
      </c>
      <c r="L312" s="413" t="s">
        <v>2436</v>
      </c>
      <c r="M312" s="412" t="s">
        <v>1427</v>
      </c>
      <c r="N312" s="412" t="s">
        <v>1429</v>
      </c>
      <c r="O312" s="413">
        <v>2019</v>
      </c>
      <c r="P312" s="418" t="s">
        <v>2437</v>
      </c>
      <c r="Q312" s="28" t="s">
        <v>834</v>
      </c>
      <c r="R312" s="90" t="s">
        <v>2438</v>
      </c>
      <c r="S312" s="408">
        <v>44316</v>
      </c>
      <c r="T312" s="413" t="s">
        <v>634</v>
      </c>
      <c r="U312" s="417" t="s">
        <v>1416</v>
      </c>
      <c r="V312" s="421">
        <v>44376</v>
      </c>
      <c r="W312" s="422">
        <v>1160</v>
      </c>
      <c r="X312" s="417" t="s">
        <v>1437</v>
      </c>
      <c r="AB312" s="414">
        <v>44179</v>
      </c>
    </row>
    <row r="313" spans="1:29" s="8" customFormat="1" ht="15" hidden="1" customHeight="1" x14ac:dyDescent="0.25">
      <c r="A313" s="409">
        <v>297</v>
      </c>
      <c r="B313" s="414">
        <v>44180</v>
      </c>
      <c r="C313" s="412">
        <f t="shared" si="4"/>
        <v>2020</v>
      </c>
      <c r="D313" s="411" t="s">
        <v>343</v>
      </c>
      <c r="E313" s="415" t="s">
        <v>606</v>
      </c>
      <c r="F313" s="416"/>
      <c r="G313" s="411" t="s">
        <v>613</v>
      </c>
      <c r="H313" s="411" t="s">
        <v>796</v>
      </c>
      <c r="I313" s="409" t="s">
        <v>706</v>
      </c>
      <c r="J313" s="417">
        <v>50</v>
      </c>
      <c r="L313" s="413" t="s">
        <v>2518</v>
      </c>
      <c r="M313" s="412" t="s">
        <v>1427</v>
      </c>
      <c r="N313" s="412" t="s">
        <v>1429</v>
      </c>
      <c r="O313" s="413">
        <v>2014</v>
      </c>
      <c r="P313" s="2204">
        <v>9266</v>
      </c>
      <c r="Q313" s="2212" t="s">
        <v>1353</v>
      </c>
      <c r="R313" s="84" t="s">
        <v>2517</v>
      </c>
      <c r="S313" s="85">
        <v>44330</v>
      </c>
      <c r="T313" s="86">
        <v>0</v>
      </c>
      <c r="U313" s="2215" t="s">
        <v>1416</v>
      </c>
      <c r="V313" s="2216">
        <v>44406</v>
      </c>
      <c r="W313" s="2217">
        <v>1187</v>
      </c>
      <c r="X313" s="417" t="s">
        <v>1437</v>
      </c>
      <c r="AB313" s="414">
        <v>44180</v>
      </c>
    </row>
    <row r="314" spans="1:29" s="8" customFormat="1" ht="15" hidden="1" customHeight="1" x14ac:dyDescent="0.25">
      <c r="A314" s="412">
        <v>298</v>
      </c>
      <c r="B314" s="410">
        <v>44180</v>
      </c>
      <c r="C314" s="412">
        <f t="shared" si="4"/>
        <v>2020</v>
      </c>
      <c r="D314" s="22" t="s">
        <v>344</v>
      </c>
      <c r="E314" s="23">
        <v>100339866</v>
      </c>
      <c r="F314" s="24"/>
      <c r="G314" s="22" t="s">
        <v>613</v>
      </c>
      <c r="H314" s="22" t="s">
        <v>679</v>
      </c>
      <c r="I314" s="412" t="s">
        <v>632</v>
      </c>
      <c r="J314" s="25">
        <v>51</v>
      </c>
      <c r="L314" s="26" t="s">
        <v>1043</v>
      </c>
      <c r="M314" s="412" t="s">
        <v>1427</v>
      </c>
      <c r="N314" s="412" t="s">
        <v>1429</v>
      </c>
      <c r="O314" s="26">
        <v>2015</v>
      </c>
      <c r="P314" s="27" t="s">
        <v>756</v>
      </c>
      <c r="Q314" s="83" t="s">
        <v>1353</v>
      </c>
      <c r="R314" s="84" t="s">
        <v>2567</v>
      </c>
      <c r="S314" s="85">
        <v>44330</v>
      </c>
      <c r="T314" s="26" t="s">
        <v>1415</v>
      </c>
      <c r="U314" s="25" t="s">
        <v>1416</v>
      </c>
      <c r="V314" s="31">
        <v>44413</v>
      </c>
      <c r="W314" s="422">
        <v>1227</v>
      </c>
      <c r="X314" s="417" t="s">
        <v>1437</v>
      </c>
      <c r="AB314" s="410">
        <v>44180</v>
      </c>
    </row>
    <row r="315" spans="1:29" s="8" customFormat="1" ht="15" hidden="1" customHeight="1" x14ac:dyDescent="0.25">
      <c r="A315" s="409">
        <v>299</v>
      </c>
      <c r="B315" s="414">
        <v>44180</v>
      </c>
      <c r="C315" s="412">
        <f t="shared" si="4"/>
        <v>2020</v>
      </c>
      <c r="D315" s="411" t="s">
        <v>345</v>
      </c>
      <c r="E315" s="415" t="s">
        <v>606</v>
      </c>
      <c r="F315" s="416"/>
      <c r="G315" s="411" t="s">
        <v>613</v>
      </c>
      <c r="H315" s="411" t="s">
        <v>783</v>
      </c>
      <c r="I315" s="409" t="s">
        <v>763</v>
      </c>
      <c r="J315" s="417">
        <v>55</v>
      </c>
      <c r="L315" s="409"/>
      <c r="M315" s="412" t="s">
        <v>1427</v>
      </c>
      <c r="N315" s="412" t="s">
        <v>1429</v>
      </c>
      <c r="O315" s="413">
        <v>2007</v>
      </c>
      <c r="P315" s="2204">
        <v>35216</v>
      </c>
      <c r="Q315" s="2209" t="s">
        <v>1353</v>
      </c>
      <c r="R315" s="89" t="s">
        <v>2528</v>
      </c>
      <c r="S315" s="85">
        <v>44329</v>
      </c>
      <c r="T315" s="86">
        <v>0</v>
      </c>
      <c r="U315" s="2215" t="s">
        <v>1416</v>
      </c>
      <c r="V315" s="2216">
        <v>44406</v>
      </c>
      <c r="W315" s="2217">
        <v>1195</v>
      </c>
      <c r="X315" s="417" t="s">
        <v>1437</v>
      </c>
      <c r="AB315" s="414">
        <v>44180</v>
      </c>
    </row>
    <row r="316" spans="1:29" s="8" customFormat="1" ht="15" hidden="1" customHeight="1" x14ac:dyDescent="0.25">
      <c r="A316" s="409">
        <v>300</v>
      </c>
      <c r="B316" s="414">
        <v>44180</v>
      </c>
      <c r="C316" s="412">
        <f t="shared" si="4"/>
        <v>2020</v>
      </c>
      <c r="D316" s="411" t="s">
        <v>346</v>
      </c>
      <c r="E316" s="415">
        <v>101131248</v>
      </c>
      <c r="F316" s="416" t="s">
        <v>628</v>
      </c>
      <c r="G316" s="411" t="s">
        <v>629</v>
      </c>
      <c r="H316" s="411" t="s">
        <v>630</v>
      </c>
      <c r="I316" s="409" t="s">
        <v>764</v>
      </c>
      <c r="J316" s="417">
        <v>17</v>
      </c>
      <c r="L316" s="413" t="s">
        <v>1044</v>
      </c>
      <c r="M316" s="412" t="s">
        <v>1427</v>
      </c>
      <c r="N316" s="412" t="s">
        <v>1429</v>
      </c>
      <c r="O316" s="413">
        <v>2010</v>
      </c>
      <c r="P316" s="413" t="s">
        <v>2565</v>
      </c>
      <c r="Q316" s="91" t="s">
        <v>1353</v>
      </c>
      <c r="R316" s="89" t="s">
        <v>2566</v>
      </c>
      <c r="S316" s="85">
        <v>44329</v>
      </c>
      <c r="T316" s="413" t="s">
        <v>1415</v>
      </c>
      <c r="U316" s="409" t="s">
        <v>1416</v>
      </c>
      <c r="V316" s="414">
        <v>44413</v>
      </c>
      <c r="W316" s="413">
        <v>1226</v>
      </c>
      <c r="X316" s="417" t="s">
        <v>1437</v>
      </c>
      <c r="AB316" s="414">
        <v>44180</v>
      </c>
    </row>
    <row r="317" spans="1:29" s="8" customFormat="1" ht="15" hidden="1" customHeight="1" x14ac:dyDescent="0.25">
      <c r="A317" s="409">
        <v>301</v>
      </c>
      <c r="B317" s="414">
        <v>44180</v>
      </c>
      <c r="C317" s="412">
        <f t="shared" si="4"/>
        <v>2020</v>
      </c>
      <c r="D317" s="411" t="s">
        <v>347</v>
      </c>
      <c r="E317" s="415">
        <v>101129958</v>
      </c>
      <c r="F317" s="416" t="s">
        <v>628</v>
      </c>
      <c r="G317" s="411" t="s">
        <v>629</v>
      </c>
      <c r="H317" s="411" t="s">
        <v>765</v>
      </c>
      <c r="I317" s="409" t="s">
        <v>766</v>
      </c>
      <c r="J317" s="417">
        <v>16</v>
      </c>
      <c r="L317" s="413" t="s">
        <v>1045</v>
      </c>
      <c r="M317" s="412" t="s">
        <v>1427</v>
      </c>
      <c r="N317" s="412" t="s">
        <v>1429</v>
      </c>
      <c r="O317" s="413">
        <v>2002</v>
      </c>
      <c r="P317" s="418" t="s">
        <v>2572</v>
      </c>
      <c r="Q317" s="91" t="s">
        <v>1353</v>
      </c>
      <c r="R317" s="89" t="s">
        <v>2573</v>
      </c>
      <c r="S317" s="85">
        <v>44329</v>
      </c>
      <c r="T317" s="413" t="s">
        <v>1415</v>
      </c>
      <c r="U317" s="417" t="s">
        <v>1416</v>
      </c>
      <c r="V317" s="421">
        <v>44413</v>
      </c>
      <c r="W317" s="422">
        <v>1230</v>
      </c>
      <c r="X317" s="417" t="s">
        <v>1437</v>
      </c>
      <c r="AB317" s="414">
        <v>44180</v>
      </c>
    </row>
    <row r="318" spans="1:29" s="8" customFormat="1" ht="15" hidden="1" customHeight="1" x14ac:dyDescent="0.25">
      <c r="A318" s="412">
        <v>302</v>
      </c>
      <c r="B318" s="410">
        <v>44176</v>
      </c>
      <c r="C318" s="412">
        <f t="shared" si="4"/>
        <v>2020</v>
      </c>
      <c r="D318" s="22" t="s">
        <v>348</v>
      </c>
      <c r="E318" s="23">
        <v>100325546</v>
      </c>
      <c r="F318" s="24"/>
      <c r="G318" s="22" t="s">
        <v>613</v>
      </c>
      <c r="H318" s="22" t="s">
        <v>729</v>
      </c>
      <c r="I318" s="412" t="s">
        <v>746</v>
      </c>
      <c r="J318" s="25">
        <v>138</v>
      </c>
      <c r="L318" s="26" t="s">
        <v>1046</v>
      </c>
      <c r="M318" s="412" t="s">
        <v>1427</v>
      </c>
      <c r="N318" s="412" t="s">
        <v>1429</v>
      </c>
      <c r="O318" s="26">
        <v>1994</v>
      </c>
      <c r="P318" s="3496">
        <v>43006</v>
      </c>
      <c r="Q318" s="248" t="s">
        <v>1663</v>
      </c>
      <c r="R318" s="89" t="s">
        <v>2500</v>
      </c>
      <c r="S318" s="85">
        <v>44167</v>
      </c>
      <c r="T318" s="86">
        <v>0</v>
      </c>
      <c r="U318" s="86" t="s">
        <v>1416</v>
      </c>
      <c r="V318" s="3584">
        <v>44394</v>
      </c>
      <c r="W318" s="96">
        <v>1173</v>
      </c>
      <c r="X318" s="68" t="s">
        <v>1436</v>
      </c>
      <c r="AB318" s="410">
        <v>44176</v>
      </c>
    </row>
    <row r="319" spans="1:29" s="8" customFormat="1" ht="15" hidden="1" customHeight="1" x14ac:dyDescent="0.25">
      <c r="A319" s="409">
        <v>303</v>
      </c>
      <c r="B319" s="414">
        <v>44181</v>
      </c>
      <c r="C319" s="412">
        <f t="shared" si="4"/>
        <v>2020</v>
      </c>
      <c r="D319" s="411" t="s">
        <v>349</v>
      </c>
      <c r="E319" s="415">
        <v>100346542</v>
      </c>
      <c r="F319" s="416"/>
      <c r="G319" s="411" t="s">
        <v>613</v>
      </c>
      <c r="H319" s="411" t="s">
        <v>798</v>
      </c>
      <c r="I319" s="409" t="s">
        <v>37</v>
      </c>
      <c r="J319" s="417">
        <v>22</v>
      </c>
      <c r="L319" s="413" t="s">
        <v>1047</v>
      </c>
      <c r="M319" s="412" t="s">
        <v>1427</v>
      </c>
      <c r="N319" s="412" t="s">
        <v>1429</v>
      </c>
      <c r="O319" s="413">
        <v>2000</v>
      </c>
      <c r="P319" s="2204">
        <v>4546</v>
      </c>
      <c r="Q319" s="91" t="s">
        <v>1353</v>
      </c>
      <c r="R319" s="89" t="s">
        <v>2523</v>
      </c>
      <c r="S319" s="85">
        <v>44329</v>
      </c>
      <c r="T319" s="86">
        <v>0</v>
      </c>
      <c r="U319" s="2215" t="s">
        <v>1416</v>
      </c>
      <c r="V319" s="2216">
        <v>44406</v>
      </c>
      <c r="W319" s="2217">
        <v>1191</v>
      </c>
      <c r="X319" s="417" t="s">
        <v>1437</v>
      </c>
      <c r="AB319" s="414">
        <v>44181</v>
      </c>
    </row>
    <row r="320" spans="1:29" s="8" customFormat="1" ht="15" hidden="1" customHeight="1" x14ac:dyDescent="0.25">
      <c r="A320" s="409">
        <v>304</v>
      </c>
      <c r="B320" s="414">
        <v>44173</v>
      </c>
      <c r="C320" s="412">
        <f t="shared" si="4"/>
        <v>2020</v>
      </c>
      <c r="D320" s="411" t="s">
        <v>350</v>
      </c>
      <c r="E320" s="415">
        <v>100367641</v>
      </c>
      <c r="F320" s="416"/>
      <c r="G320" s="411" t="s">
        <v>613</v>
      </c>
      <c r="H320" s="411" t="s">
        <v>701</v>
      </c>
      <c r="I320" s="409" t="s">
        <v>710</v>
      </c>
      <c r="J320" s="417">
        <v>57</v>
      </c>
      <c r="K320" s="1"/>
      <c r="L320" s="413" t="s">
        <v>1048</v>
      </c>
      <c r="M320" s="412" t="s">
        <v>1427</v>
      </c>
      <c r="N320" s="412" t="s">
        <v>1429</v>
      </c>
      <c r="O320" s="413">
        <v>2000</v>
      </c>
      <c r="P320" s="418">
        <v>1750</v>
      </c>
      <c r="Q320" s="248" t="s">
        <v>1663</v>
      </c>
      <c r="R320" s="90" t="s">
        <v>1412</v>
      </c>
      <c r="S320" s="408">
        <v>44136</v>
      </c>
      <c r="T320" s="413">
        <v>0</v>
      </c>
      <c r="U320" s="417" t="s">
        <v>1416</v>
      </c>
      <c r="V320" s="421">
        <v>44214</v>
      </c>
      <c r="W320" s="422">
        <v>1000</v>
      </c>
      <c r="X320" s="68" t="s">
        <v>1436</v>
      </c>
      <c r="Y320" s="1"/>
      <c r="Z320" s="1"/>
      <c r="AA320" s="1"/>
      <c r="AB320" s="414">
        <v>44173</v>
      </c>
      <c r="AC320" s="1"/>
    </row>
    <row r="321" spans="1:29" s="8" customFormat="1" ht="30" hidden="1" customHeight="1" x14ac:dyDescent="0.25">
      <c r="A321" s="409">
        <v>305</v>
      </c>
      <c r="B321" s="414">
        <v>44182</v>
      </c>
      <c r="C321" s="412">
        <f t="shared" si="4"/>
        <v>2020</v>
      </c>
      <c r="D321" s="411" t="s">
        <v>351</v>
      </c>
      <c r="E321" s="415">
        <v>100366450</v>
      </c>
      <c r="F321" s="416"/>
      <c r="G321" s="411" t="s">
        <v>613</v>
      </c>
      <c r="H321" s="411" t="s">
        <v>801</v>
      </c>
      <c r="I321" s="409" t="s">
        <v>767</v>
      </c>
      <c r="J321" s="417">
        <v>62</v>
      </c>
      <c r="L321" s="413" t="s">
        <v>1049</v>
      </c>
      <c r="M321" s="412" t="s">
        <v>1427</v>
      </c>
      <c r="N321" s="412" t="s">
        <v>1429</v>
      </c>
      <c r="O321" s="413" t="s">
        <v>1311</v>
      </c>
      <c r="P321" s="3496">
        <v>34670</v>
      </c>
      <c r="Q321" s="2209" t="s">
        <v>1353</v>
      </c>
      <c r="R321" s="89" t="s">
        <v>2527</v>
      </c>
      <c r="S321" s="85">
        <v>44329</v>
      </c>
      <c r="T321" s="86">
        <v>0</v>
      </c>
      <c r="U321" s="86" t="s">
        <v>1416</v>
      </c>
      <c r="V321" s="3584">
        <v>44406</v>
      </c>
      <c r="W321" s="96">
        <v>1194</v>
      </c>
      <c r="X321" s="417" t="s">
        <v>1437</v>
      </c>
      <c r="AB321" s="414">
        <v>44182</v>
      </c>
    </row>
    <row r="322" spans="1:29" s="8" customFormat="1" ht="15" hidden="1" customHeight="1" x14ac:dyDescent="0.25">
      <c r="A322" s="56">
        <v>306</v>
      </c>
      <c r="B322" s="57">
        <v>44182</v>
      </c>
      <c r="C322" s="412">
        <f t="shared" si="4"/>
        <v>2020</v>
      </c>
      <c r="D322" s="58" t="s">
        <v>352</v>
      </c>
      <c r="E322" s="59">
        <v>101130973</v>
      </c>
      <c r="F322" s="60" t="s">
        <v>628</v>
      </c>
      <c r="G322" s="58" t="s">
        <v>629</v>
      </c>
      <c r="H322" s="58" t="s">
        <v>768</v>
      </c>
      <c r="I322" s="56" t="s">
        <v>690</v>
      </c>
      <c r="J322" s="61">
        <v>50</v>
      </c>
      <c r="K322" s="92"/>
      <c r="L322" s="56" t="s">
        <v>1050</v>
      </c>
      <c r="M322" s="44" t="s">
        <v>1427</v>
      </c>
      <c r="N322" s="44" t="s">
        <v>1429</v>
      </c>
      <c r="O322" s="62">
        <v>2014</v>
      </c>
      <c r="P322" s="62">
        <v>3270</v>
      </c>
      <c r="Q322" s="2211" t="s">
        <v>1353</v>
      </c>
      <c r="R322" s="65" t="s">
        <v>1413</v>
      </c>
      <c r="S322" s="66">
        <v>44075</v>
      </c>
      <c r="T322" s="62">
        <v>0</v>
      </c>
      <c r="U322" s="56" t="s">
        <v>1416</v>
      </c>
      <c r="V322" s="57">
        <v>44191</v>
      </c>
      <c r="W322" s="62" t="s">
        <v>1419</v>
      </c>
      <c r="X322" s="61"/>
      <c r="Y322" s="92"/>
      <c r="Z322" s="92"/>
      <c r="AA322" s="92"/>
      <c r="AB322" s="57">
        <v>44182</v>
      </c>
      <c r="AC322" s="92"/>
    </row>
    <row r="323" spans="1:29" ht="30" hidden="1" customHeight="1" x14ac:dyDescent="0.25">
      <c r="A323" s="409">
        <v>307</v>
      </c>
      <c r="B323" s="414">
        <v>44183</v>
      </c>
      <c r="C323" s="412">
        <f t="shared" si="4"/>
        <v>2020</v>
      </c>
      <c r="D323" s="411" t="s">
        <v>353</v>
      </c>
      <c r="E323" s="415">
        <v>100320812</v>
      </c>
      <c r="F323" s="416"/>
      <c r="G323" s="411" t="s">
        <v>613</v>
      </c>
      <c r="H323" s="411" t="s">
        <v>823</v>
      </c>
      <c r="I323" s="409" t="s">
        <v>731</v>
      </c>
      <c r="J323" s="417">
        <v>29</v>
      </c>
      <c r="K323" s="8"/>
      <c r="L323" s="413" t="s">
        <v>1051</v>
      </c>
      <c r="M323" s="412" t="s">
        <v>1427</v>
      </c>
      <c r="N323" s="412" t="s">
        <v>1429</v>
      </c>
      <c r="O323" s="413" t="s">
        <v>1943</v>
      </c>
      <c r="P323" s="418" t="s">
        <v>1051</v>
      </c>
      <c r="Q323" s="419" t="s">
        <v>1663</v>
      </c>
      <c r="R323" s="90" t="s">
        <v>2265</v>
      </c>
      <c r="S323" s="408">
        <v>43831</v>
      </c>
      <c r="T323" s="413" t="s">
        <v>624</v>
      </c>
      <c r="U323" s="417" t="s">
        <v>1416</v>
      </c>
      <c r="V323" s="421">
        <v>44347</v>
      </c>
      <c r="W323" s="422">
        <v>1131</v>
      </c>
      <c r="X323" s="417" t="s">
        <v>1437</v>
      </c>
      <c r="Y323" s="8"/>
      <c r="Z323" s="8"/>
      <c r="AA323" s="8"/>
      <c r="AB323" s="414">
        <v>44183</v>
      </c>
      <c r="AC323" s="8"/>
    </row>
    <row r="324" spans="1:29" s="8" customFormat="1" ht="15" hidden="1" customHeight="1" x14ac:dyDescent="0.25">
      <c r="A324" s="409">
        <v>308</v>
      </c>
      <c r="B324" s="414">
        <v>44186</v>
      </c>
      <c r="C324" s="412">
        <f t="shared" si="4"/>
        <v>2020</v>
      </c>
      <c r="D324" s="411" t="s">
        <v>199</v>
      </c>
      <c r="E324" s="415">
        <v>100216660</v>
      </c>
      <c r="F324" s="416"/>
      <c r="G324" s="411" t="s">
        <v>613</v>
      </c>
      <c r="H324" s="411" t="s">
        <v>671</v>
      </c>
      <c r="I324" s="409" t="s">
        <v>669</v>
      </c>
      <c r="J324" s="417">
        <v>39</v>
      </c>
      <c r="L324" s="413" t="s">
        <v>2525</v>
      </c>
      <c r="M324" s="412" t="s">
        <v>1427</v>
      </c>
      <c r="N324" s="412" t="s">
        <v>1429</v>
      </c>
      <c r="O324" s="413"/>
      <c r="P324" s="3496">
        <v>7088</v>
      </c>
      <c r="Q324" s="91" t="s">
        <v>1353</v>
      </c>
      <c r="R324" s="89" t="s">
        <v>2524</v>
      </c>
      <c r="S324" s="85">
        <v>44329</v>
      </c>
      <c r="T324" s="86">
        <v>0</v>
      </c>
      <c r="U324" s="86" t="s">
        <v>1416</v>
      </c>
      <c r="V324" s="3584">
        <v>44406</v>
      </c>
      <c r="W324" s="96">
        <v>1192</v>
      </c>
      <c r="X324" s="417" t="s">
        <v>1437</v>
      </c>
      <c r="AB324" s="414">
        <v>44186</v>
      </c>
    </row>
    <row r="325" spans="1:29" s="92" customFormat="1" ht="15" hidden="1" customHeight="1" x14ac:dyDescent="0.25">
      <c r="A325" s="412">
        <v>309</v>
      </c>
      <c r="B325" s="410">
        <v>44187</v>
      </c>
      <c r="C325" s="412">
        <f t="shared" si="4"/>
        <v>2020</v>
      </c>
      <c r="D325" s="22" t="s">
        <v>354</v>
      </c>
      <c r="E325" s="23">
        <v>100324117</v>
      </c>
      <c r="F325" s="24"/>
      <c r="G325" s="411" t="s">
        <v>613</v>
      </c>
      <c r="H325" s="22" t="s">
        <v>682</v>
      </c>
      <c r="I325" s="412" t="s">
        <v>653</v>
      </c>
      <c r="J325" s="25">
        <v>23</v>
      </c>
      <c r="K325" s="8"/>
      <c r="L325" s="26" t="s">
        <v>1052</v>
      </c>
      <c r="M325" s="412" t="s">
        <v>1427</v>
      </c>
      <c r="N325" s="412" t="s">
        <v>1429</v>
      </c>
      <c r="O325" s="26" t="s">
        <v>1851</v>
      </c>
      <c r="P325" s="2284">
        <v>2078</v>
      </c>
      <c r="Q325" s="98" t="s">
        <v>1353</v>
      </c>
      <c r="R325" s="2294" t="s">
        <v>2526</v>
      </c>
      <c r="S325" s="2295">
        <v>44329</v>
      </c>
      <c r="T325" s="2277">
        <v>0</v>
      </c>
      <c r="U325" s="2271" t="s">
        <v>1416</v>
      </c>
      <c r="V325" s="2298">
        <v>44406</v>
      </c>
      <c r="W325" s="2299">
        <v>1193</v>
      </c>
      <c r="X325" s="25" t="s">
        <v>1437</v>
      </c>
      <c r="Y325" s="8"/>
      <c r="Z325" s="8"/>
      <c r="AA325" s="8"/>
      <c r="AB325" s="410">
        <v>44187</v>
      </c>
      <c r="AC325" s="8"/>
    </row>
    <row r="326" spans="1:29" s="8" customFormat="1" ht="15" hidden="1" customHeight="1" x14ac:dyDescent="0.25">
      <c r="A326" s="409">
        <v>310</v>
      </c>
      <c r="B326" s="414">
        <v>44188</v>
      </c>
      <c r="C326" s="412">
        <f t="shared" si="4"/>
        <v>2020</v>
      </c>
      <c r="D326" s="411" t="s">
        <v>355</v>
      </c>
      <c r="E326" s="415" t="s">
        <v>606</v>
      </c>
      <c r="F326" s="416"/>
      <c r="G326" s="411" t="s">
        <v>613</v>
      </c>
      <c r="H326" s="22" t="s">
        <v>688</v>
      </c>
      <c r="I326" s="409" t="s">
        <v>687</v>
      </c>
      <c r="J326" s="417">
        <v>167</v>
      </c>
      <c r="L326" s="409" t="s">
        <v>1053</v>
      </c>
      <c r="M326" s="412" t="s">
        <v>1427</v>
      </c>
      <c r="N326" s="412" t="s">
        <v>1429</v>
      </c>
      <c r="O326" s="413">
        <v>2015</v>
      </c>
      <c r="P326" s="418" t="s">
        <v>2496</v>
      </c>
      <c r="Q326" s="28" t="s">
        <v>1663</v>
      </c>
      <c r="R326" s="89" t="s">
        <v>2497</v>
      </c>
      <c r="S326" s="85">
        <v>44167</v>
      </c>
      <c r="T326" s="86">
        <v>0</v>
      </c>
      <c r="U326" s="2215" t="s">
        <v>1416</v>
      </c>
      <c r="V326" s="2216">
        <v>44394</v>
      </c>
      <c r="W326" s="2217">
        <v>1171</v>
      </c>
      <c r="X326" s="68" t="s">
        <v>1436</v>
      </c>
      <c r="AB326" s="414">
        <v>44188</v>
      </c>
    </row>
    <row r="327" spans="1:29" s="8" customFormat="1" ht="15" hidden="1" customHeight="1" x14ac:dyDescent="0.25">
      <c r="A327" s="409">
        <v>311</v>
      </c>
      <c r="B327" s="414">
        <v>44188</v>
      </c>
      <c r="C327" s="412">
        <f t="shared" si="4"/>
        <v>2020</v>
      </c>
      <c r="D327" s="411" t="s">
        <v>356</v>
      </c>
      <c r="E327" s="415" t="s">
        <v>606</v>
      </c>
      <c r="F327" s="416"/>
      <c r="G327" s="411" t="s">
        <v>613</v>
      </c>
      <c r="H327" s="411" t="s">
        <v>618</v>
      </c>
      <c r="I327" s="409" t="s">
        <v>676</v>
      </c>
      <c r="J327" s="417">
        <v>27</v>
      </c>
      <c r="L327" s="413" t="s">
        <v>1054</v>
      </c>
      <c r="M327" s="412" t="s">
        <v>1427</v>
      </c>
      <c r="N327" s="412" t="s">
        <v>1429</v>
      </c>
      <c r="O327" s="413">
        <v>2010</v>
      </c>
      <c r="P327" s="413" t="s">
        <v>2568</v>
      </c>
      <c r="Q327" s="91" t="s">
        <v>1353</v>
      </c>
      <c r="R327" s="89" t="s">
        <v>2569</v>
      </c>
      <c r="S327" s="85">
        <v>44329</v>
      </c>
      <c r="T327" s="413" t="s">
        <v>1415</v>
      </c>
      <c r="U327" s="409" t="s">
        <v>1416</v>
      </c>
      <c r="V327" s="414">
        <v>44413</v>
      </c>
      <c r="W327" s="413">
        <v>1228</v>
      </c>
      <c r="X327" s="417" t="s">
        <v>1437</v>
      </c>
      <c r="AB327" s="414">
        <v>44188</v>
      </c>
    </row>
    <row r="328" spans="1:29" s="8" customFormat="1" ht="15" hidden="1" customHeight="1" x14ac:dyDescent="0.25">
      <c r="A328" s="409">
        <v>312</v>
      </c>
      <c r="B328" s="414">
        <v>44188</v>
      </c>
      <c r="C328" s="412">
        <f t="shared" si="4"/>
        <v>2020</v>
      </c>
      <c r="D328" s="411" t="s">
        <v>357</v>
      </c>
      <c r="E328" s="415">
        <v>100343978</v>
      </c>
      <c r="F328" s="416"/>
      <c r="G328" s="411" t="s">
        <v>613</v>
      </c>
      <c r="H328" s="411" t="s">
        <v>647</v>
      </c>
      <c r="I328" s="409" t="s">
        <v>625</v>
      </c>
      <c r="J328" s="417">
        <v>38</v>
      </c>
      <c r="L328" s="413" t="s">
        <v>1055</v>
      </c>
      <c r="M328" s="412" t="s">
        <v>1427</v>
      </c>
      <c r="N328" s="412" t="s">
        <v>1429</v>
      </c>
      <c r="O328" s="413">
        <v>2003</v>
      </c>
      <c r="P328" s="413" t="s">
        <v>2574</v>
      </c>
      <c r="Q328" s="91" t="s">
        <v>1353</v>
      </c>
      <c r="R328" s="89" t="s">
        <v>2575</v>
      </c>
      <c r="S328" s="85">
        <v>44329</v>
      </c>
      <c r="T328" s="413" t="s">
        <v>1415</v>
      </c>
      <c r="U328" s="409" t="s">
        <v>1416</v>
      </c>
      <c r="V328" s="414">
        <v>44413</v>
      </c>
      <c r="W328" s="413">
        <v>1231</v>
      </c>
      <c r="X328" s="417" t="s">
        <v>1437</v>
      </c>
      <c r="AB328" s="414">
        <v>44188</v>
      </c>
    </row>
    <row r="329" spans="1:29" s="8" customFormat="1" ht="30" hidden="1" customHeight="1" x14ac:dyDescent="0.25">
      <c r="A329" s="412">
        <v>313</v>
      </c>
      <c r="B329" s="410">
        <v>44188</v>
      </c>
      <c r="C329" s="412">
        <f t="shared" si="4"/>
        <v>2020</v>
      </c>
      <c r="D329" s="22" t="s">
        <v>358</v>
      </c>
      <c r="E329" s="23">
        <v>100339910</v>
      </c>
      <c r="F329" s="24"/>
      <c r="G329" s="22" t="s">
        <v>613</v>
      </c>
      <c r="H329" s="22" t="s">
        <v>679</v>
      </c>
      <c r="I329" s="412" t="s">
        <v>769</v>
      </c>
      <c r="J329" s="25">
        <v>95</v>
      </c>
      <c r="L329" s="26" t="s">
        <v>1056</v>
      </c>
      <c r="M329" s="412" t="s">
        <v>1427</v>
      </c>
      <c r="N329" s="412" t="s">
        <v>1429</v>
      </c>
      <c r="O329" s="26">
        <v>2014</v>
      </c>
      <c r="P329" s="27" t="s">
        <v>3054</v>
      </c>
      <c r="Q329" s="2209" t="s">
        <v>1353</v>
      </c>
      <c r="R329" s="89" t="s">
        <v>3055</v>
      </c>
      <c r="S329" s="85">
        <v>44329</v>
      </c>
      <c r="T329" s="413" t="s">
        <v>1415</v>
      </c>
      <c r="U329" s="409" t="s">
        <v>1416</v>
      </c>
      <c r="V329" s="414">
        <v>44428</v>
      </c>
      <c r="W329" s="413">
        <v>1287</v>
      </c>
      <c r="X329" s="25" t="s">
        <v>1437</v>
      </c>
      <c r="AB329" s="410">
        <v>44188</v>
      </c>
    </row>
    <row r="330" spans="1:29" s="8" customFormat="1" ht="15" hidden="1" customHeight="1" x14ac:dyDescent="0.25">
      <c r="A330" s="409">
        <v>314</v>
      </c>
      <c r="B330" s="414">
        <v>44188</v>
      </c>
      <c r="C330" s="412">
        <f t="shared" si="4"/>
        <v>2020</v>
      </c>
      <c r="D330" s="411" t="s">
        <v>359</v>
      </c>
      <c r="E330" s="415">
        <v>100324352</v>
      </c>
      <c r="F330" s="416"/>
      <c r="G330" s="411" t="s">
        <v>613</v>
      </c>
      <c r="H330" s="411" t="s">
        <v>682</v>
      </c>
      <c r="I330" s="409" t="s">
        <v>690</v>
      </c>
      <c r="J330" s="417">
        <v>7</v>
      </c>
      <c r="L330" s="409" t="s">
        <v>1057</v>
      </c>
      <c r="M330" s="412" t="s">
        <v>1427</v>
      </c>
      <c r="N330" s="412" t="s">
        <v>1429</v>
      </c>
      <c r="O330" s="413" t="s">
        <v>1527</v>
      </c>
      <c r="P330" s="2204">
        <v>9676</v>
      </c>
      <c r="Q330" s="91" t="s">
        <v>1353</v>
      </c>
      <c r="R330" s="89" t="s">
        <v>2537</v>
      </c>
      <c r="S330" s="85">
        <v>44330</v>
      </c>
      <c r="T330" s="86">
        <v>0</v>
      </c>
      <c r="U330" s="2215" t="s">
        <v>1416</v>
      </c>
      <c r="V330" s="2216">
        <v>44410</v>
      </c>
      <c r="W330" s="422">
        <v>1204</v>
      </c>
      <c r="X330" s="417" t="s">
        <v>1437</v>
      </c>
      <c r="AB330" s="414">
        <v>44188</v>
      </c>
    </row>
    <row r="331" spans="1:29" s="8" customFormat="1" ht="15" hidden="1" customHeight="1" x14ac:dyDescent="0.25">
      <c r="A331" s="409">
        <v>315</v>
      </c>
      <c r="B331" s="414">
        <v>44188</v>
      </c>
      <c r="C331" s="412">
        <f t="shared" si="4"/>
        <v>2020</v>
      </c>
      <c r="D331" s="411" t="s">
        <v>360</v>
      </c>
      <c r="E331" s="415" t="s">
        <v>606</v>
      </c>
      <c r="F331" s="416"/>
      <c r="G331" s="411" t="s">
        <v>613</v>
      </c>
      <c r="H331" s="411" t="s">
        <v>796</v>
      </c>
      <c r="I331" s="409" t="s">
        <v>656</v>
      </c>
      <c r="J331" s="417">
        <v>10</v>
      </c>
      <c r="L331" s="413" t="s">
        <v>1058</v>
      </c>
      <c r="M331" s="412" t="s">
        <v>1427</v>
      </c>
      <c r="N331" s="412" t="s">
        <v>1429</v>
      </c>
      <c r="O331" s="413">
        <v>2009</v>
      </c>
      <c r="P331" s="2204">
        <v>19319</v>
      </c>
      <c r="Q331" s="91" t="s">
        <v>1353</v>
      </c>
      <c r="R331" s="89" t="s">
        <v>2543</v>
      </c>
      <c r="S331" s="85">
        <v>44330</v>
      </c>
      <c r="T331" s="86">
        <v>0</v>
      </c>
      <c r="U331" s="2215" t="s">
        <v>1416</v>
      </c>
      <c r="V331" s="2216">
        <v>44412</v>
      </c>
      <c r="W331" s="2217">
        <v>1210</v>
      </c>
      <c r="X331" s="417" t="s">
        <v>1437</v>
      </c>
      <c r="AB331" s="414">
        <v>44188</v>
      </c>
    </row>
    <row r="332" spans="1:29" s="8" customFormat="1" ht="15" hidden="1" customHeight="1" x14ac:dyDescent="0.25">
      <c r="A332" s="409">
        <v>316</v>
      </c>
      <c r="B332" s="414">
        <v>44188</v>
      </c>
      <c r="C332" s="412">
        <f t="shared" si="4"/>
        <v>2020</v>
      </c>
      <c r="D332" s="411" t="s">
        <v>361</v>
      </c>
      <c r="E332" s="415" t="s">
        <v>606</v>
      </c>
      <c r="F332" s="416"/>
      <c r="G332" s="411" t="s">
        <v>613</v>
      </c>
      <c r="H332" s="411" t="s">
        <v>9070</v>
      </c>
      <c r="I332" s="409" t="s">
        <v>638</v>
      </c>
      <c r="J332" s="417">
        <v>237</v>
      </c>
      <c r="L332" s="413" t="s">
        <v>1059</v>
      </c>
      <c r="M332" s="412" t="s">
        <v>1427</v>
      </c>
      <c r="N332" s="412" t="s">
        <v>1429</v>
      </c>
      <c r="O332" s="413">
        <v>2017</v>
      </c>
      <c r="P332" s="2204">
        <v>0</v>
      </c>
      <c r="Q332" s="91" t="s">
        <v>1353</v>
      </c>
      <c r="R332" s="89" t="s">
        <v>2533</v>
      </c>
      <c r="S332" s="85">
        <v>44330</v>
      </c>
      <c r="T332" s="86">
        <v>0</v>
      </c>
      <c r="U332" s="2215" t="s">
        <v>1416</v>
      </c>
      <c r="V332" s="2216">
        <v>44410</v>
      </c>
      <c r="W332" s="2217">
        <v>1200</v>
      </c>
      <c r="X332" s="417" t="s">
        <v>1437</v>
      </c>
      <c r="AB332" s="414">
        <v>44188</v>
      </c>
    </row>
    <row r="333" spans="1:29" s="8" customFormat="1" ht="15" hidden="1" customHeight="1" x14ac:dyDescent="0.25">
      <c r="A333" s="412">
        <v>317</v>
      </c>
      <c r="B333" s="410">
        <v>44189</v>
      </c>
      <c r="C333" s="412">
        <f t="shared" si="4"/>
        <v>2020</v>
      </c>
      <c r="D333" s="22" t="s">
        <v>362</v>
      </c>
      <c r="E333" s="23">
        <v>100367680</v>
      </c>
      <c r="F333" s="24"/>
      <c r="G333" s="22" t="s">
        <v>613</v>
      </c>
      <c r="H333" s="22" t="s">
        <v>701</v>
      </c>
      <c r="I333" s="412" t="s">
        <v>710</v>
      </c>
      <c r="J333" s="25">
        <v>98</v>
      </c>
      <c r="K333" s="1"/>
      <c r="L333" s="26" t="s">
        <v>1060</v>
      </c>
      <c r="M333" s="412" t="s">
        <v>1427</v>
      </c>
      <c r="N333" s="412" t="s">
        <v>1429</v>
      </c>
      <c r="O333" s="26">
        <v>2000</v>
      </c>
      <c r="P333" s="413">
        <v>9310</v>
      </c>
      <c r="Q333" s="248" t="s">
        <v>1663</v>
      </c>
      <c r="R333" s="90" t="s">
        <v>1414</v>
      </c>
      <c r="S333" s="408">
        <v>44136</v>
      </c>
      <c r="T333" s="413">
        <v>0</v>
      </c>
      <c r="U333" s="409" t="s">
        <v>1416</v>
      </c>
      <c r="V333" s="414">
        <v>44215</v>
      </c>
      <c r="W333" s="422">
        <v>1027</v>
      </c>
      <c r="X333" s="82" t="s">
        <v>1436</v>
      </c>
      <c r="Y333" s="1"/>
      <c r="Z333" s="1"/>
      <c r="AA333" s="1"/>
      <c r="AB333" s="410">
        <v>44189</v>
      </c>
      <c r="AC333" s="1"/>
    </row>
    <row r="334" spans="1:29" s="8" customFormat="1" ht="15" hidden="1" customHeight="1" x14ac:dyDescent="0.25">
      <c r="A334" s="409">
        <v>318</v>
      </c>
      <c r="B334" s="414">
        <v>44189</v>
      </c>
      <c r="C334" s="412">
        <f t="shared" si="4"/>
        <v>2020</v>
      </c>
      <c r="D334" s="411" t="s">
        <v>363</v>
      </c>
      <c r="E334" s="415">
        <v>100340924</v>
      </c>
      <c r="F334" s="416"/>
      <c r="G334" s="411" t="s">
        <v>613</v>
      </c>
      <c r="H334" s="411" t="s">
        <v>4067</v>
      </c>
      <c r="I334" s="409" t="s">
        <v>37</v>
      </c>
      <c r="J334" s="417">
        <v>32</v>
      </c>
      <c r="L334" s="409" t="s">
        <v>1061</v>
      </c>
      <c r="M334" s="412" t="s">
        <v>1427</v>
      </c>
      <c r="N334" s="412" t="s">
        <v>1429</v>
      </c>
      <c r="O334" s="413">
        <v>2007</v>
      </c>
      <c r="P334" s="3496">
        <v>34572</v>
      </c>
      <c r="Q334" s="91" t="s">
        <v>1353</v>
      </c>
      <c r="R334" s="89" t="s">
        <v>2542</v>
      </c>
      <c r="S334" s="85">
        <v>44330</v>
      </c>
      <c r="T334" s="86">
        <v>0</v>
      </c>
      <c r="U334" s="86" t="s">
        <v>1416</v>
      </c>
      <c r="V334" s="3584">
        <v>44411</v>
      </c>
      <c r="W334" s="96">
        <v>1209</v>
      </c>
      <c r="X334" s="25" t="s">
        <v>1437</v>
      </c>
      <c r="AB334" s="414">
        <v>44189</v>
      </c>
    </row>
    <row r="335" spans="1:29" s="8" customFormat="1" ht="15" hidden="1" customHeight="1" x14ac:dyDescent="0.25">
      <c r="A335" s="409">
        <v>319</v>
      </c>
      <c r="B335" s="414">
        <v>44189</v>
      </c>
      <c r="C335" s="412">
        <f t="shared" si="4"/>
        <v>2020</v>
      </c>
      <c r="D335" s="411" t="s">
        <v>364</v>
      </c>
      <c r="E335" s="415">
        <v>100339124</v>
      </c>
      <c r="F335" s="416"/>
      <c r="G335" s="411" t="s">
        <v>613</v>
      </c>
      <c r="H335" s="411" t="s">
        <v>679</v>
      </c>
      <c r="I335" s="409" t="s">
        <v>687</v>
      </c>
      <c r="J335" s="417">
        <v>87</v>
      </c>
      <c r="L335" s="413" t="s">
        <v>1062</v>
      </c>
      <c r="M335" s="412" t="s">
        <v>1427</v>
      </c>
      <c r="N335" s="412" t="s">
        <v>1429</v>
      </c>
      <c r="O335" s="413">
        <v>2013</v>
      </c>
      <c r="P335" s="3496">
        <v>9880</v>
      </c>
      <c r="Q335" s="91" t="s">
        <v>1353</v>
      </c>
      <c r="R335" s="89" t="s">
        <v>2536</v>
      </c>
      <c r="S335" s="85">
        <v>44330</v>
      </c>
      <c r="T335" s="86">
        <v>0</v>
      </c>
      <c r="U335" s="86" t="s">
        <v>1416</v>
      </c>
      <c r="V335" s="3584">
        <v>44410</v>
      </c>
      <c r="W335" s="96">
        <v>1203</v>
      </c>
      <c r="X335" s="25" t="s">
        <v>1437</v>
      </c>
      <c r="AB335" s="414">
        <v>44189</v>
      </c>
    </row>
    <row r="336" spans="1:29" ht="30" hidden="1" customHeight="1" x14ac:dyDescent="0.25">
      <c r="A336" s="409">
        <v>320</v>
      </c>
      <c r="B336" s="414">
        <v>44189</v>
      </c>
      <c r="C336" s="412">
        <f t="shared" si="4"/>
        <v>2020</v>
      </c>
      <c r="D336" s="411" t="s">
        <v>2248</v>
      </c>
      <c r="E336" s="415">
        <v>100363502</v>
      </c>
      <c r="F336" s="416"/>
      <c r="G336" s="411" t="s">
        <v>613</v>
      </c>
      <c r="H336" s="411" t="s">
        <v>647</v>
      </c>
      <c r="I336" s="409" t="s">
        <v>638</v>
      </c>
      <c r="J336" s="417">
        <v>55</v>
      </c>
      <c r="K336" s="8"/>
      <c r="L336" s="413" t="s">
        <v>1063</v>
      </c>
      <c r="M336" s="412" t="s">
        <v>1427</v>
      </c>
      <c r="N336" s="412" t="s">
        <v>1429</v>
      </c>
      <c r="O336" s="413">
        <v>2009</v>
      </c>
      <c r="P336" s="2204">
        <v>9599</v>
      </c>
      <c r="Q336" s="2209" t="s">
        <v>1353</v>
      </c>
      <c r="R336" s="89" t="s">
        <v>2535</v>
      </c>
      <c r="S336" s="85">
        <v>44330</v>
      </c>
      <c r="T336" s="86">
        <v>0</v>
      </c>
      <c r="U336" s="2215" t="s">
        <v>1416</v>
      </c>
      <c r="V336" s="2216">
        <v>44410</v>
      </c>
      <c r="W336" s="2217">
        <v>1202</v>
      </c>
      <c r="X336" s="417" t="s">
        <v>1437</v>
      </c>
      <c r="Y336" s="8"/>
      <c r="Z336" s="8"/>
      <c r="AA336" s="8"/>
      <c r="AB336" s="414">
        <v>44189</v>
      </c>
      <c r="AC336" s="8"/>
    </row>
    <row r="337" spans="1:29" s="8" customFormat="1" ht="15" hidden="1" customHeight="1" x14ac:dyDescent="0.25">
      <c r="A337" s="44">
        <v>321</v>
      </c>
      <c r="B337" s="45">
        <v>44189</v>
      </c>
      <c r="C337" s="412">
        <f t="shared" ref="C337:C400" si="5">YEAR(B337)</f>
        <v>2020</v>
      </c>
      <c r="D337" s="46" t="s">
        <v>365</v>
      </c>
      <c r="E337" s="47" t="s">
        <v>606</v>
      </c>
      <c r="F337" s="48"/>
      <c r="G337" s="46" t="s">
        <v>613</v>
      </c>
      <c r="H337" s="46" t="s">
        <v>688</v>
      </c>
      <c r="I337" s="44" t="s">
        <v>687</v>
      </c>
      <c r="J337" s="49">
        <v>17</v>
      </c>
      <c r="K337" s="10"/>
      <c r="L337" s="50" t="s">
        <v>1064</v>
      </c>
      <c r="M337" s="44" t="s">
        <v>1427</v>
      </c>
      <c r="N337" s="44" t="s">
        <v>1429</v>
      </c>
      <c r="O337" s="50">
        <v>2009</v>
      </c>
      <c r="P337" s="62"/>
      <c r="Q337" s="2211"/>
      <c r="R337" s="65"/>
      <c r="S337" s="66"/>
      <c r="T337" s="62"/>
      <c r="U337" s="56"/>
      <c r="V337" s="57" t="s">
        <v>7249</v>
      </c>
      <c r="W337" s="62" t="s">
        <v>1419</v>
      </c>
      <c r="X337" s="49"/>
      <c r="Y337" s="10"/>
      <c r="Z337" s="10"/>
      <c r="AA337" s="10"/>
      <c r="AB337" s="45">
        <v>44189</v>
      </c>
      <c r="AC337" s="10"/>
    </row>
    <row r="338" spans="1:29" s="8" customFormat="1" ht="15" hidden="1" customHeight="1" x14ac:dyDescent="0.25">
      <c r="A338" s="409">
        <v>322</v>
      </c>
      <c r="B338" s="414">
        <v>44189</v>
      </c>
      <c r="C338" s="412">
        <f t="shared" si="5"/>
        <v>2020</v>
      </c>
      <c r="D338" s="411" t="s">
        <v>366</v>
      </c>
      <c r="E338" s="415" t="s">
        <v>606</v>
      </c>
      <c r="F338" s="416"/>
      <c r="G338" s="411" t="s">
        <v>613</v>
      </c>
      <c r="H338" s="411" t="s">
        <v>770</v>
      </c>
      <c r="I338" s="409" t="s">
        <v>687</v>
      </c>
      <c r="J338" s="417">
        <v>102</v>
      </c>
      <c r="L338" s="409" t="s">
        <v>1065</v>
      </c>
      <c r="M338" s="412" t="s">
        <v>1427</v>
      </c>
      <c r="N338" s="412" t="s">
        <v>1429</v>
      </c>
      <c r="O338" s="413">
        <v>2014</v>
      </c>
      <c r="P338" s="3496">
        <v>411</v>
      </c>
      <c r="Q338" s="91" t="s">
        <v>1353</v>
      </c>
      <c r="R338" s="89" t="s">
        <v>2534</v>
      </c>
      <c r="S338" s="85">
        <v>44330</v>
      </c>
      <c r="T338" s="86">
        <v>0</v>
      </c>
      <c r="U338" s="86" t="s">
        <v>1416</v>
      </c>
      <c r="V338" s="3584">
        <v>44410</v>
      </c>
      <c r="W338" s="96">
        <v>1201</v>
      </c>
      <c r="X338" s="25" t="s">
        <v>1437</v>
      </c>
      <c r="AB338" s="414">
        <v>44189</v>
      </c>
    </row>
    <row r="339" spans="1:29" s="8" customFormat="1" ht="15" hidden="1" customHeight="1" x14ac:dyDescent="0.25">
      <c r="A339" s="409">
        <v>323</v>
      </c>
      <c r="B339" s="414">
        <v>44190</v>
      </c>
      <c r="C339" s="412">
        <f t="shared" si="5"/>
        <v>2020</v>
      </c>
      <c r="D339" s="411" t="s">
        <v>367</v>
      </c>
      <c r="E339" s="415" t="s">
        <v>606</v>
      </c>
      <c r="F339" s="416"/>
      <c r="G339" s="411" t="s">
        <v>613</v>
      </c>
      <c r="H339" s="411" t="s">
        <v>796</v>
      </c>
      <c r="I339" s="409" t="s">
        <v>755</v>
      </c>
      <c r="J339" s="417">
        <v>65</v>
      </c>
      <c r="L339" s="413" t="s">
        <v>1066</v>
      </c>
      <c r="M339" s="412" t="s">
        <v>1427</v>
      </c>
      <c r="N339" s="412" t="s">
        <v>1429</v>
      </c>
      <c r="O339" s="413">
        <v>2009</v>
      </c>
      <c r="P339" s="413" t="s">
        <v>2554</v>
      </c>
      <c r="Q339" s="91" t="s">
        <v>1353</v>
      </c>
      <c r="R339" s="89" t="s">
        <v>2555</v>
      </c>
      <c r="S339" s="85">
        <v>44330</v>
      </c>
      <c r="T339" s="413" t="s">
        <v>1415</v>
      </c>
      <c r="U339" s="86" t="s">
        <v>1416</v>
      </c>
      <c r="V339" s="414">
        <v>44414</v>
      </c>
      <c r="W339" s="413">
        <v>1224</v>
      </c>
      <c r="X339" s="25" t="s">
        <v>1437</v>
      </c>
      <c r="AB339" s="414">
        <v>44190</v>
      </c>
    </row>
    <row r="340" spans="1:29" s="10" customFormat="1" ht="15" hidden="1" customHeight="1" x14ac:dyDescent="0.25">
      <c r="A340" s="56">
        <v>324</v>
      </c>
      <c r="B340" s="57">
        <v>44190</v>
      </c>
      <c r="C340" s="412">
        <f t="shared" si="5"/>
        <v>2020</v>
      </c>
      <c r="D340" s="58" t="s">
        <v>368</v>
      </c>
      <c r="E340" s="59" t="s">
        <v>606</v>
      </c>
      <c r="F340" s="60"/>
      <c r="G340" s="58" t="s">
        <v>613</v>
      </c>
      <c r="H340" s="58" t="s">
        <v>688</v>
      </c>
      <c r="I340" s="56" t="s">
        <v>687</v>
      </c>
      <c r="J340" s="61">
        <v>18</v>
      </c>
      <c r="L340" s="62" t="s">
        <v>1067</v>
      </c>
      <c r="M340" s="44" t="s">
        <v>1427</v>
      </c>
      <c r="N340" s="44" t="s">
        <v>1429</v>
      </c>
      <c r="O340" s="62">
        <v>2008</v>
      </c>
      <c r="P340" s="63"/>
      <c r="Q340" s="64"/>
      <c r="R340" s="88"/>
      <c r="S340" s="66"/>
      <c r="T340" s="62"/>
      <c r="U340" s="61"/>
      <c r="V340" s="67" t="s">
        <v>7249</v>
      </c>
      <c r="W340" s="101" t="s">
        <v>1419</v>
      </c>
      <c r="X340" s="61"/>
      <c r="AB340" s="57">
        <v>44190</v>
      </c>
    </row>
    <row r="341" spans="1:29" s="8" customFormat="1" ht="15" hidden="1" customHeight="1" x14ac:dyDescent="0.25">
      <c r="A341" s="412">
        <v>325</v>
      </c>
      <c r="B341" s="410">
        <v>44190</v>
      </c>
      <c r="C341" s="412">
        <f t="shared" si="5"/>
        <v>2020</v>
      </c>
      <c r="D341" s="22" t="s">
        <v>369</v>
      </c>
      <c r="E341" s="23">
        <v>100216093</v>
      </c>
      <c r="F341" s="24"/>
      <c r="G341" s="22" t="s">
        <v>613</v>
      </c>
      <c r="H341" s="22" t="s">
        <v>671</v>
      </c>
      <c r="I341" s="412" t="s">
        <v>616</v>
      </c>
      <c r="J341" s="25">
        <v>8</v>
      </c>
      <c r="L341" s="26" t="s">
        <v>1068</v>
      </c>
      <c r="M341" s="412" t="s">
        <v>1427</v>
      </c>
      <c r="N341" s="412" t="s">
        <v>1429</v>
      </c>
      <c r="O341" s="26">
        <v>2011</v>
      </c>
      <c r="P341" s="413" t="s">
        <v>2477</v>
      </c>
      <c r="Q341" s="411" t="s">
        <v>834</v>
      </c>
      <c r="R341" s="90" t="s">
        <v>2478</v>
      </c>
      <c r="S341" s="408">
        <v>44316</v>
      </c>
      <c r="T341" s="413" t="s">
        <v>634</v>
      </c>
      <c r="U341" s="409" t="s">
        <v>1416</v>
      </c>
      <c r="V341" s="414">
        <v>44384</v>
      </c>
      <c r="W341" s="413">
        <v>1163</v>
      </c>
      <c r="X341" s="25" t="s">
        <v>1437</v>
      </c>
      <c r="AB341" s="410">
        <v>44190</v>
      </c>
    </row>
    <row r="342" spans="1:29" s="8" customFormat="1" ht="15" hidden="1" customHeight="1" x14ac:dyDescent="0.25">
      <c r="A342" s="409">
        <v>326</v>
      </c>
      <c r="B342" s="414">
        <v>44190</v>
      </c>
      <c r="C342" s="412">
        <f t="shared" si="5"/>
        <v>2020</v>
      </c>
      <c r="D342" s="411" t="s">
        <v>370</v>
      </c>
      <c r="E342" s="415">
        <v>100348488</v>
      </c>
      <c r="F342" s="416"/>
      <c r="G342" s="411" t="s">
        <v>613</v>
      </c>
      <c r="H342" s="411" t="s">
        <v>647</v>
      </c>
      <c r="I342" s="409" t="s">
        <v>737</v>
      </c>
      <c r="J342" s="417">
        <v>55</v>
      </c>
      <c r="L342" s="409" t="s">
        <v>1069</v>
      </c>
      <c r="M342" s="412" t="s">
        <v>1427</v>
      </c>
      <c r="N342" s="412" t="s">
        <v>1429</v>
      </c>
      <c r="O342" s="413">
        <v>2015</v>
      </c>
      <c r="P342" s="2204">
        <v>4838</v>
      </c>
      <c r="Q342" s="91" t="s">
        <v>1353</v>
      </c>
      <c r="R342" s="89" t="s">
        <v>2539</v>
      </c>
      <c r="S342" s="85">
        <v>44330</v>
      </c>
      <c r="T342" s="86">
        <v>0</v>
      </c>
      <c r="U342" s="86" t="s">
        <v>1416</v>
      </c>
      <c r="V342" s="2216">
        <v>44411</v>
      </c>
      <c r="W342" s="2217">
        <v>1206</v>
      </c>
      <c r="X342" s="417" t="s">
        <v>1437</v>
      </c>
      <c r="AB342" s="414">
        <v>44190</v>
      </c>
    </row>
    <row r="343" spans="1:29" s="10" customFormat="1" ht="15" hidden="1" customHeight="1" x14ac:dyDescent="0.25">
      <c r="A343" s="409">
        <v>327</v>
      </c>
      <c r="B343" s="414">
        <v>44190</v>
      </c>
      <c r="C343" s="412">
        <f t="shared" si="5"/>
        <v>2020</v>
      </c>
      <c r="D343" s="411" t="s">
        <v>371</v>
      </c>
      <c r="E343" s="415" t="s">
        <v>606</v>
      </c>
      <c r="F343" s="416"/>
      <c r="G343" s="411" t="s">
        <v>613</v>
      </c>
      <c r="H343" s="411" t="s">
        <v>753</v>
      </c>
      <c r="I343" s="409" t="s">
        <v>710</v>
      </c>
      <c r="J343" s="417">
        <v>70</v>
      </c>
      <c r="K343" s="8"/>
      <c r="L343" s="413" t="s">
        <v>1070</v>
      </c>
      <c r="M343" s="412" t="s">
        <v>1427</v>
      </c>
      <c r="N343" s="412" t="s">
        <v>1429</v>
      </c>
      <c r="O343" s="413">
        <v>2007</v>
      </c>
      <c r="P343" s="2204">
        <v>22609</v>
      </c>
      <c r="Q343" s="2209" t="s">
        <v>1353</v>
      </c>
      <c r="R343" s="89" t="s">
        <v>2540</v>
      </c>
      <c r="S343" s="85">
        <v>44330</v>
      </c>
      <c r="T343" s="86">
        <v>0</v>
      </c>
      <c r="U343" s="2215" t="s">
        <v>1416</v>
      </c>
      <c r="V343" s="2216">
        <v>44411</v>
      </c>
      <c r="W343" s="2217">
        <v>1207</v>
      </c>
      <c r="X343" s="417" t="s">
        <v>1437</v>
      </c>
      <c r="Y343" s="8"/>
      <c r="Z343" s="8"/>
      <c r="AA343" s="8"/>
      <c r="AB343" s="414">
        <v>44190</v>
      </c>
      <c r="AC343" s="8"/>
    </row>
    <row r="344" spans="1:29" s="8" customFormat="1" ht="15" hidden="1" customHeight="1" x14ac:dyDescent="0.25">
      <c r="A344" s="409">
        <v>328</v>
      </c>
      <c r="B344" s="414">
        <v>44193</v>
      </c>
      <c r="C344" s="412">
        <f t="shared" si="5"/>
        <v>2020</v>
      </c>
      <c r="D344" s="411" t="s">
        <v>372</v>
      </c>
      <c r="E344" s="415" t="s">
        <v>606</v>
      </c>
      <c r="F344" s="416"/>
      <c r="G344" s="411" t="s">
        <v>613</v>
      </c>
      <c r="H344" s="411" t="s">
        <v>688</v>
      </c>
      <c r="I344" s="409" t="s">
        <v>690</v>
      </c>
      <c r="J344" s="417">
        <v>199</v>
      </c>
      <c r="L344" s="413" t="s">
        <v>1071</v>
      </c>
      <c r="M344" s="412" t="s">
        <v>1427</v>
      </c>
      <c r="N344" s="412" t="s">
        <v>1429</v>
      </c>
      <c r="O344" s="413">
        <v>2009</v>
      </c>
      <c r="P344" s="2204">
        <v>6951</v>
      </c>
      <c r="Q344" s="2209" t="s">
        <v>1353</v>
      </c>
      <c r="R344" s="89" t="s">
        <v>2538</v>
      </c>
      <c r="S344" s="85">
        <v>44330</v>
      </c>
      <c r="T344" s="86">
        <v>0</v>
      </c>
      <c r="U344" s="2215" t="s">
        <v>1416</v>
      </c>
      <c r="V344" s="2216">
        <v>44411</v>
      </c>
      <c r="W344" s="2217">
        <v>1205</v>
      </c>
      <c r="X344" s="417" t="s">
        <v>1437</v>
      </c>
      <c r="AB344" s="414">
        <v>44193</v>
      </c>
    </row>
    <row r="345" spans="1:29" s="8" customFormat="1" ht="15" hidden="1" customHeight="1" x14ac:dyDescent="0.25">
      <c r="A345" s="412">
        <v>329</v>
      </c>
      <c r="B345" s="410">
        <v>44193</v>
      </c>
      <c r="C345" s="412">
        <f t="shared" si="5"/>
        <v>2020</v>
      </c>
      <c r="D345" s="22" t="s">
        <v>373</v>
      </c>
      <c r="E345" s="23" t="s">
        <v>606</v>
      </c>
      <c r="F345" s="24"/>
      <c r="G345" s="22" t="s">
        <v>613</v>
      </c>
      <c r="H345" s="22" t="s">
        <v>796</v>
      </c>
      <c r="I345" s="412" t="s">
        <v>755</v>
      </c>
      <c r="J345" s="25">
        <v>48</v>
      </c>
      <c r="L345" s="26" t="s">
        <v>1072</v>
      </c>
      <c r="M345" s="412" t="s">
        <v>1427</v>
      </c>
      <c r="N345" s="412" t="s">
        <v>1429</v>
      </c>
      <c r="O345" s="26">
        <v>2009</v>
      </c>
      <c r="P345" s="3496">
        <v>22157</v>
      </c>
      <c r="Q345" s="91" t="s">
        <v>1353</v>
      </c>
      <c r="R345" s="89" t="s">
        <v>2548</v>
      </c>
      <c r="S345" s="85">
        <v>44330</v>
      </c>
      <c r="T345" s="86">
        <v>0</v>
      </c>
      <c r="U345" s="86" t="s">
        <v>1416</v>
      </c>
      <c r="V345" s="3584">
        <v>44412</v>
      </c>
      <c r="W345" s="96">
        <v>1214</v>
      </c>
      <c r="X345" s="417" t="s">
        <v>1437</v>
      </c>
      <c r="AB345" s="410">
        <v>44193</v>
      </c>
    </row>
    <row r="346" spans="1:29" s="8" customFormat="1" ht="15" hidden="1" customHeight="1" x14ac:dyDescent="0.25">
      <c r="A346" s="56">
        <v>330</v>
      </c>
      <c r="B346" s="57">
        <v>44193</v>
      </c>
      <c r="C346" s="412">
        <f t="shared" si="5"/>
        <v>2020</v>
      </c>
      <c r="D346" s="58" t="s">
        <v>374</v>
      </c>
      <c r="E346" s="59" t="s">
        <v>606</v>
      </c>
      <c r="F346" s="60"/>
      <c r="G346" s="58" t="s">
        <v>613</v>
      </c>
      <c r="H346" s="58" t="s">
        <v>796</v>
      </c>
      <c r="I346" s="56" t="s">
        <v>771</v>
      </c>
      <c r="J346" s="61">
        <v>82</v>
      </c>
      <c r="K346" s="10"/>
      <c r="L346" s="56" t="s">
        <v>1073</v>
      </c>
      <c r="M346" s="44" t="s">
        <v>1427</v>
      </c>
      <c r="N346" s="44" t="s">
        <v>1429</v>
      </c>
      <c r="O346" s="62">
        <v>2008</v>
      </c>
      <c r="P346" s="62"/>
      <c r="Q346" s="2211"/>
      <c r="R346" s="65"/>
      <c r="S346" s="66"/>
      <c r="T346" s="62"/>
      <c r="U346" s="56"/>
      <c r="V346" s="57" t="s">
        <v>7249</v>
      </c>
      <c r="W346" s="62" t="s">
        <v>1419</v>
      </c>
      <c r="X346" s="61"/>
      <c r="Y346" s="10"/>
      <c r="Z346" s="10"/>
      <c r="AA346" s="10"/>
      <c r="AB346" s="57">
        <v>44193</v>
      </c>
      <c r="AC346" s="10"/>
    </row>
    <row r="347" spans="1:29" s="8" customFormat="1" ht="15" hidden="1" customHeight="1" x14ac:dyDescent="0.25">
      <c r="A347" s="409">
        <v>331</v>
      </c>
      <c r="B347" s="414">
        <v>44193</v>
      </c>
      <c r="C347" s="412">
        <f t="shared" si="5"/>
        <v>2020</v>
      </c>
      <c r="D347" s="411" t="s">
        <v>375</v>
      </c>
      <c r="E347" s="415">
        <v>100252844</v>
      </c>
      <c r="F347" s="416"/>
      <c r="G347" s="411" t="s">
        <v>613</v>
      </c>
      <c r="H347" s="411" t="s">
        <v>686</v>
      </c>
      <c r="I347" s="409" t="s">
        <v>687</v>
      </c>
      <c r="J347" s="417">
        <v>45</v>
      </c>
      <c r="L347" s="413" t="s">
        <v>1074</v>
      </c>
      <c r="M347" s="412" t="s">
        <v>1427</v>
      </c>
      <c r="N347" s="412" t="s">
        <v>1429</v>
      </c>
      <c r="O347" s="413">
        <v>2013</v>
      </c>
      <c r="P347" s="413"/>
      <c r="Q347" s="91" t="s">
        <v>1353</v>
      </c>
      <c r="R347" s="89" t="s">
        <v>2556</v>
      </c>
      <c r="S347" s="85">
        <v>44330</v>
      </c>
      <c r="T347" s="413" t="s">
        <v>1415</v>
      </c>
      <c r="U347" s="86" t="s">
        <v>1416</v>
      </c>
      <c r="V347" s="414">
        <v>44414</v>
      </c>
      <c r="W347" s="413">
        <v>1222</v>
      </c>
      <c r="X347" s="417" t="s">
        <v>1437</v>
      </c>
      <c r="AB347" s="414">
        <v>44193</v>
      </c>
    </row>
    <row r="348" spans="1:29" s="8" customFormat="1" ht="15" hidden="1" customHeight="1" x14ac:dyDescent="0.25">
      <c r="A348" s="409">
        <v>332</v>
      </c>
      <c r="B348" s="414">
        <v>44193</v>
      </c>
      <c r="C348" s="412">
        <f t="shared" si="5"/>
        <v>2020</v>
      </c>
      <c r="D348" s="411" t="s">
        <v>376</v>
      </c>
      <c r="E348" s="415">
        <v>100339858</v>
      </c>
      <c r="F348" s="416"/>
      <c r="G348" s="411" t="s">
        <v>613</v>
      </c>
      <c r="H348" s="411" t="s">
        <v>679</v>
      </c>
      <c r="I348" s="409" t="s">
        <v>632</v>
      </c>
      <c r="J348" s="417">
        <v>43</v>
      </c>
      <c r="L348" s="413" t="s">
        <v>1075</v>
      </c>
      <c r="M348" s="412" t="s">
        <v>1427</v>
      </c>
      <c r="N348" s="412" t="s">
        <v>1429</v>
      </c>
      <c r="O348" s="413">
        <v>2015</v>
      </c>
      <c r="P348" s="413" t="s">
        <v>2608</v>
      </c>
      <c r="Q348" s="91" t="s">
        <v>1353</v>
      </c>
      <c r="R348" s="89" t="s">
        <v>2609</v>
      </c>
      <c r="S348" s="85">
        <v>44330</v>
      </c>
      <c r="T348" s="413" t="s">
        <v>1415</v>
      </c>
      <c r="U348" s="86" t="s">
        <v>1416</v>
      </c>
      <c r="V348" s="414">
        <v>44418</v>
      </c>
      <c r="W348" s="413">
        <v>1237</v>
      </c>
      <c r="X348" s="417" t="s">
        <v>1437</v>
      </c>
      <c r="AB348" s="414">
        <v>44193</v>
      </c>
    </row>
    <row r="349" spans="1:29" s="10" customFormat="1" ht="15" hidden="1" customHeight="1" x14ac:dyDescent="0.25">
      <c r="A349" s="412">
        <v>333</v>
      </c>
      <c r="B349" s="410">
        <v>44193</v>
      </c>
      <c r="C349" s="412">
        <f t="shared" si="5"/>
        <v>2020</v>
      </c>
      <c r="D349" s="22" t="s">
        <v>377</v>
      </c>
      <c r="E349" s="23" t="s">
        <v>606</v>
      </c>
      <c r="F349" s="24"/>
      <c r="G349" s="22" t="s">
        <v>613</v>
      </c>
      <c r="H349" s="22" t="s">
        <v>770</v>
      </c>
      <c r="I349" s="412" t="s">
        <v>687</v>
      </c>
      <c r="J349" s="25">
        <v>55</v>
      </c>
      <c r="K349" s="8"/>
      <c r="L349" s="26" t="s">
        <v>1076</v>
      </c>
      <c r="M349" s="412" t="s">
        <v>1427</v>
      </c>
      <c r="N349" s="412" t="s">
        <v>1429</v>
      </c>
      <c r="O349" s="26">
        <v>2014</v>
      </c>
      <c r="P349" s="2284">
        <v>101</v>
      </c>
      <c r="Q349" s="98" t="s">
        <v>1353</v>
      </c>
      <c r="R349" s="2294" t="s">
        <v>2551</v>
      </c>
      <c r="S349" s="2295">
        <v>44330</v>
      </c>
      <c r="T349" s="2277">
        <v>0</v>
      </c>
      <c r="U349" s="2271" t="s">
        <v>1416</v>
      </c>
      <c r="V349" s="2216">
        <v>44413</v>
      </c>
      <c r="W349" s="2217">
        <v>1217</v>
      </c>
      <c r="X349" s="417" t="s">
        <v>1437</v>
      </c>
      <c r="Y349" s="8"/>
      <c r="Z349" s="8"/>
      <c r="AA349" s="8"/>
      <c r="AB349" s="410">
        <v>44193</v>
      </c>
      <c r="AC349" s="8"/>
    </row>
    <row r="350" spans="1:29" s="8" customFormat="1" ht="15" hidden="1" customHeight="1" x14ac:dyDescent="0.25">
      <c r="A350" s="56">
        <v>334</v>
      </c>
      <c r="B350" s="57">
        <v>44193</v>
      </c>
      <c r="C350" s="412">
        <f t="shared" si="5"/>
        <v>2020</v>
      </c>
      <c r="D350" s="58" t="s">
        <v>378</v>
      </c>
      <c r="E350" s="59">
        <v>101130016</v>
      </c>
      <c r="F350" s="60" t="s">
        <v>628</v>
      </c>
      <c r="G350" s="58" t="s">
        <v>629</v>
      </c>
      <c r="H350" s="58" t="s">
        <v>772</v>
      </c>
      <c r="I350" s="56" t="s">
        <v>655</v>
      </c>
      <c r="J350" s="61">
        <v>3</v>
      </c>
      <c r="K350" s="2304"/>
      <c r="L350" s="56" t="s">
        <v>1077</v>
      </c>
      <c r="M350" s="44" t="s">
        <v>1427</v>
      </c>
      <c r="N350" s="44" t="s">
        <v>1429</v>
      </c>
      <c r="O350" s="62">
        <v>2015</v>
      </c>
      <c r="P350" s="63" t="s">
        <v>1438</v>
      </c>
      <c r="Q350" s="2211" t="s">
        <v>1353</v>
      </c>
      <c r="R350" s="88" t="s">
        <v>1439</v>
      </c>
      <c r="S350" s="66">
        <v>44075</v>
      </c>
      <c r="T350" s="62" t="s">
        <v>634</v>
      </c>
      <c r="U350" s="56" t="s">
        <v>1416</v>
      </c>
      <c r="V350" s="67">
        <v>44256</v>
      </c>
      <c r="W350" s="101" t="s">
        <v>1419</v>
      </c>
      <c r="X350" s="61" t="s">
        <v>1426</v>
      </c>
      <c r="Y350" s="2304"/>
      <c r="Z350" s="10"/>
      <c r="AA350" s="10"/>
      <c r="AB350" s="57">
        <v>44193</v>
      </c>
      <c r="AC350" s="10"/>
    </row>
    <row r="351" spans="1:29" s="8" customFormat="1" ht="15" hidden="1" customHeight="1" x14ac:dyDescent="0.25">
      <c r="A351" s="56">
        <v>335</v>
      </c>
      <c r="B351" s="57">
        <v>44193</v>
      </c>
      <c r="C351" s="412">
        <f t="shared" si="5"/>
        <v>2020</v>
      </c>
      <c r="D351" s="58" t="s">
        <v>379</v>
      </c>
      <c r="E351" s="59" t="s">
        <v>606</v>
      </c>
      <c r="F351" s="60"/>
      <c r="G351" s="58" t="s">
        <v>613</v>
      </c>
      <c r="H351" s="58" t="s">
        <v>796</v>
      </c>
      <c r="I351" s="56" t="s">
        <v>689</v>
      </c>
      <c r="J351" s="61">
        <v>18</v>
      </c>
      <c r="K351" s="10"/>
      <c r="L351" s="62" t="s">
        <v>1078</v>
      </c>
      <c r="M351" s="44" t="s">
        <v>1427</v>
      </c>
      <c r="N351" s="44" t="s">
        <v>1429</v>
      </c>
      <c r="O351" s="62"/>
      <c r="P351" s="63"/>
      <c r="Q351" s="2211"/>
      <c r="R351" s="88"/>
      <c r="S351" s="66"/>
      <c r="T351" s="62"/>
      <c r="U351" s="56"/>
      <c r="V351" s="67" t="s">
        <v>7249</v>
      </c>
      <c r="W351" s="101" t="s">
        <v>1419</v>
      </c>
      <c r="X351" s="61"/>
      <c r="Y351" s="10"/>
      <c r="Z351" s="10"/>
      <c r="AA351" s="10"/>
      <c r="AB351" s="57">
        <v>44193</v>
      </c>
      <c r="AC351" s="10"/>
    </row>
    <row r="352" spans="1:29" s="8" customFormat="1" ht="15" hidden="1" customHeight="1" x14ac:dyDescent="0.25">
      <c r="A352" s="409">
        <v>336</v>
      </c>
      <c r="B352" s="414">
        <v>44193</v>
      </c>
      <c r="C352" s="412">
        <f t="shared" si="5"/>
        <v>2020</v>
      </c>
      <c r="D352" s="411" t="s">
        <v>380</v>
      </c>
      <c r="E352" s="415" t="s">
        <v>606</v>
      </c>
      <c r="F352" s="416"/>
      <c r="G352" s="411" t="s">
        <v>613</v>
      </c>
      <c r="H352" s="411" t="s">
        <v>696</v>
      </c>
      <c r="I352" s="409" t="s">
        <v>649</v>
      </c>
      <c r="J352" s="417">
        <v>70</v>
      </c>
      <c r="L352" s="413" t="s">
        <v>1079</v>
      </c>
      <c r="M352" s="412" t="s">
        <v>1427</v>
      </c>
      <c r="N352" s="412" t="s">
        <v>1429</v>
      </c>
      <c r="O352" s="413" t="s">
        <v>1441</v>
      </c>
      <c r="P352" s="3496">
        <v>7140</v>
      </c>
      <c r="Q352" s="91" t="s">
        <v>1353</v>
      </c>
      <c r="R352" s="89" t="s">
        <v>2544</v>
      </c>
      <c r="S352" s="85">
        <v>44330</v>
      </c>
      <c r="T352" s="86">
        <v>0</v>
      </c>
      <c r="U352" s="86" t="s">
        <v>1416</v>
      </c>
      <c r="V352" s="3584">
        <v>44412</v>
      </c>
      <c r="W352" s="96">
        <v>1211</v>
      </c>
      <c r="X352" s="417" t="s">
        <v>1437</v>
      </c>
      <c r="AB352" s="414">
        <v>44193</v>
      </c>
    </row>
    <row r="353" spans="1:29" s="10" customFormat="1" ht="15" hidden="1" customHeight="1" x14ac:dyDescent="0.25">
      <c r="A353" s="44">
        <v>337</v>
      </c>
      <c r="B353" s="45">
        <v>44194</v>
      </c>
      <c r="C353" s="412">
        <f t="shared" si="5"/>
        <v>2020</v>
      </c>
      <c r="D353" s="46" t="s">
        <v>381</v>
      </c>
      <c r="E353" s="47" t="s">
        <v>606</v>
      </c>
      <c r="F353" s="48"/>
      <c r="G353" s="58" t="s">
        <v>613</v>
      </c>
      <c r="H353" s="46" t="s">
        <v>801</v>
      </c>
      <c r="I353" s="44" t="s">
        <v>41</v>
      </c>
      <c r="J353" s="49">
        <v>2</v>
      </c>
      <c r="K353" s="3596"/>
      <c r="L353" s="50" t="s">
        <v>1080</v>
      </c>
      <c r="M353" s="44" t="s">
        <v>1427</v>
      </c>
      <c r="N353" s="44" t="s">
        <v>1429</v>
      </c>
      <c r="O353" s="50">
        <v>2014</v>
      </c>
      <c r="P353" s="51"/>
      <c r="Q353" s="48"/>
      <c r="R353" s="3574"/>
      <c r="S353" s="54"/>
      <c r="T353" s="50"/>
      <c r="U353" s="49"/>
      <c r="V353" s="55" t="s">
        <v>7249</v>
      </c>
      <c r="W353" s="107" t="s">
        <v>1419</v>
      </c>
      <c r="X353" s="49"/>
      <c r="Y353" s="3596"/>
      <c r="AB353" s="45">
        <v>44194</v>
      </c>
    </row>
    <row r="354" spans="1:29" s="10" customFormat="1" ht="15" hidden="1" customHeight="1" x14ac:dyDescent="0.25">
      <c r="A354" s="409">
        <v>338</v>
      </c>
      <c r="B354" s="414">
        <v>44194</v>
      </c>
      <c r="C354" s="412">
        <f t="shared" si="5"/>
        <v>2020</v>
      </c>
      <c r="D354" s="411" t="s">
        <v>382</v>
      </c>
      <c r="E354" s="415">
        <v>100221728</v>
      </c>
      <c r="F354" s="416"/>
      <c r="G354" s="411" t="s">
        <v>613</v>
      </c>
      <c r="H354" s="411" t="s">
        <v>8185</v>
      </c>
      <c r="I354" s="409" t="s">
        <v>750</v>
      </c>
      <c r="J354" s="417">
        <v>36</v>
      </c>
      <c r="K354" s="8"/>
      <c r="L354" s="409" t="s">
        <v>1081</v>
      </c>
      <c r="M354" s="412" t="s">
        <v>1427</v>
      </c>
      <c r="N354" s="412" t="s">
        <v>1429</v>
      </c>
      <c r="O354" s="413">
        <v>2007</v>
      </c>
      <c r="P354" s="418" t="s">
        <v>2557</v>
      </c>
      <c r="Q354" s="2209" t="s">
        <v>1353</v>
      </c>
      <c r="R354" s="89" t="s">
        <v>2558</v>
      </c>
      <c r="S354" s="85">
        <v>44330</v>
      </c>
      <c r="T354" s="413" t="s">
        <v>1415</v>
      </c>
      <c r="U354" s="2215" t="s">
        <v>1416</v>
      </c>
      <c r="V354" s="421">
        <v>44414</v>
      </c>
      <c r="W354" s="422">
        <v>1223</v>
      </c>
      <c r="X354" s="417" t="s">
        <v>1437</v>
      </c>
      <c r="Y354" s="8"/>
      <c r="Z354" s="8"/>
      <c r="AA354" s="8"/>
      <c r="AB354" s="414">
        <v>44194</v>
      </c>
      <c r="AC354" s="8"/>
    </row>
    <row r="355" spans="1:29" s="8" customFormat="1" ht="15" hidden="1" customHeight="1" x14ac:dyDescent="0.25">
      <c r="A355" s="409">
        <v>339</v>
      </c>
      <c r="B355" s="414">
        <v>44194</v>
      </c>
      <c r="C355" s="412">
        <f t="shared" si="5"/>
        <v>2020</v>
      </c>
      <c r="D355" s="411" t="s">
        <v>383</v>
      </c>
      <c r="E355" s="415" t="s">
        <v>606</v>
      </c>
      <c r="F355" s="416"/>
      <c r="G355" s="411" t="s">
        <v>613</v>
      </c>
      <c r="H355" s="411" t="s">
        <v>796</v>
      </c>
      <c r="I355" s="409" t="s">
        <v>655</v>
      </c>
      <c r="J355" s="417">
        <v>13</v>
      </c>
      <c r="L355" s="413" t="s">
        <v>1082</v>
      </c>
      <c r="M355" s="412" t="s">
        <v>1427</v>
      </c>
      <c r="N355" s="412" t="s">
        <v>1429</v>
      </c>
      <c r="O355" s="413">
        <v>2013</v>
      </c>
      <c r="P355" s="3496">
        <v>1787</v>
      </c>
      <c r="Q355" s="91" t="s">
        <v>1353</v>
      </c>
      <c r="R355" s="89" t="s">
        <v>2547</v>
      </c>
      <c r="S355" s="85">
        <v>44330</v>
      </c>
      <c r="T355" s="86">
        <v>0</v>
      </c>
      <c r="U355" s="86" t="s">
        <v>1416</v>
      </c>
      <c r="V355" s="3584">
        <v>44412</v>
      </c>
      <c r="W355" s="96">
        <v>1213</v>
      </c>
      <c r="X355" s="417" t="s">
        <v>1437</v>
      </c>
      <c r="AB355" s="414">
        <v>44194</v>
      </c>
    </row>
    <row r="356" spans="1:29" s="10" customFormat="1" ht="15" hidden="1" customHeight="1" x14ac:dyDescent="0.25">
      <c r="A356" s="409">
        <v>340</v>
      </c>
      <c r="B356" s="414">
        <v>44194</v>
      </c>
      <c r="C356" s="412">
        <f t="shared" si="5"/>
        <v>2020</v>
      </c>
      <c r="D356" s="411" t="s">
        <v>384</v>
      </c>
      <c r="E356" s="415">
        <v>100215804</v>
      </c>
      <c r="F356" s="416"/>
      <c r="G356" s="411" t="s">
        <v>613</v>
      </c>
      <c r="H356" s="411" t="s">
        <v>671</v>
      </c>
      <c r="I356" s="409" t="s">
        <v>655</v>
      </c>
      <c r="J356" s="417">
        <v>20</v>
      </c>
      <c r="K356" s="8"/>
      <c r="L356" s="413" t="s">
        <v>1083</v>
      </c>
      <c r="M356" s="412" t="s">
        <v>1427</v>
      </c>
      <c r="N356" s="412" t="s">
        <v>1429</v>
      </c>
      <c r="O356" s="413" t="s">
        <v>1433</v>
      </c>
      <c r="P356" s="418" t="s">
        <v>2886</v>
      </c>
      <c r="Q356" s="2209" t="s">
        <v>1353</v>
      </c>
      <c r="R356" s="89" t="s">
        <v>2887</v>
      </c>
      <c r="S356" s="85">
        <v>44330</v>
      </c>
      <c r="T356" s="413" t="s">
        <v>1415</v>
      </c>
      <c r="U356" s="417" t="s">
        <v>1416</v>
      </c>
      <c r="V356" s="421">
        <v>44421</v>
      </c>
      <c r="W356" s="422">
        <v>1261</v>
      </c>
      <c r="X356" s="417" t="s">
        <v>1437</v>
      </c>
      <c r="Y356" s="8"/>
      <c r="Z356" s="8"/>
      <c r="AA356" s="8"/>
      <c r="AB356" s="414">
        <v>44194</v>
      </c>
      <c r="AC356" s="8"/>
    </row>
    <row r="357" spans="1:29" s="8" customFormat="1" ht="15" hidden="1" customHeight="1" x14ac:dyDescent="0.25">
      <c r="A357" s="412">
        <v>341</v>
      </c>
      <c r="B357" s="410">
        <v>44194</v>
      </c>
      <c r="C357" s="412">
        <f t="shared" si="5"/>
        <v>2020</v>
      </c>
      <c r="D357" s="22" t="s">
        <v>385</v>
      </c>
      <c r="E357" s="23" t="s">
        <v>606</v>
      </c>
      <c r="F357" s="24"/>
      <c r="G357" s="22" t="s">
        <v>613</v>
      </c>
      <c r="H357" s="22" t="s">
        <v>696</v>
      </c>
      <c r="I357" s="412" t="s">
        <v>726</v>
      </c>
      <c r="J357" s="25">
        <v>44</v>
      </c>
      <c r="L357" s="26" t="s">
        <v>1084</v>
      </c>
      <c r="M357" s="412" t="s">
        <v>1427</v>
      </c>
      <c r="N357" s="412" t="s">
        <v>1429</v>
      </c>
      <c r="O357" s="26">
        <v>2009</v>
      </c>
      <c r="P357" s="2284">
        <v>7467</v>
      </c>
      <c r="Q357" s="91" t="s">
        <v>1353</v>
      </c>
      <c r="R357" s="89" t="s">
        <v>2553</v>
      </c>
      <c r="S357" s="85">
        <v>44330</v>
      </c>
      <c r="T357" s="2277">
        <v>0</v>
      </c>
      <c r="U357" s="86" t="s">
        <v>1416</v>
      </c>
      <c r="V357" s="2298">
        <v>44413</v>
      </c>
      <c r="W357" s="2217">
        <v>1219</v>
      </c>
      <c r="X357" s="25" t="s">
        <v>1437</v>
      </c>
      <c r="AB357" s="410">
        <v>44194</v>
      </c>
    </row>
    <row r="358" spans="1:29" s="8" customFormat="1" ht="15" hidden="1" customHeight="1" x14ac:dyDescent="0.25">
      <c r="A358" s="409">
        <v>342</v>
      </c>
      <c r="B358" s="414">
        <v>44194</v>
      </c>
      <c r="C358" s="412">
        <f t="shared" si="5"/>
        <v>2020</v>
      </c>
      <c r="D358" s="411" t="s">
        <v>386</v>
      </c>
      <c r="E358" s="415">
        <v>100307546</v>
      </c>
      <c r="F358" s="416" t="s">
        <v>628</v>
      </c>
      <c r="G358" s="411" t="s">
        <v>629</v>
      </c>
      <c r="H358" s="411" t="s">
        <v>2632</v>
      </c>
      <c r="I358" s="409" t="s">
        <v>773</v>
      </c>
      <c r="J358" s="417">
        <v>107</v>
      </c>
      <c r="L358" s="409" t="s">
        <v>1085</v>
      </c>
      <c r="M358" s="412" t="s">
        <v>1427</v>
      </c>
      <c r="N358" s="412" t="s">
        <v>1429</v>
      </c>
      <c r="O358" s="413">
        <v>2018</v>
      </c>
      <c r="P358" s="413" t="s">
        <v>2546</v>
      </c>
      <c r="Q358" s="91" t="s">
        <v>1353</v>
      </c>
      <c r="R358" s="89" t="s">
        <v>2545</v>
      </c>
      <c r="S358" s="85">
        <v>44330</v>
      </c>
      <c r="T358" s="86">
        <v>0</v>
      </c>
      <c r="U358" s="86" t="s">
        <v>1416</v>
      </c>
      <c r="V358" s="3584">
        <v>44412</v>
      </c>
      <c r="W358" s="96">
        <v>1212</v>
      </c>
      <c r="X358" s="417" t="s">
        <v>1437</v>
      </c>
      <c r="AB358" s="414">
        <v>44194</v>
      </c>
    </row>
    <row r="359" spans="1:29" s="8" customFormat="1" ht="15" hidden="1" customHeight="1" x14ac:dyDescent="0.25">
      <c r="A359" s="409">
        <v>343</v>
      </c>
      <c r="B359" s="414">
        <v>44193</v>
      </c>
      <c r="C359" s="412">
        <f t="shared" si="5"/>
        <v>2020</v>
      </c>
      <c r="D359" s="411" t="s">
        <v>387</v>
      </c>
      <c r="E359" s="415" t="s">
        <v>606</v>
      </c>
      <c r="F359" s="416"/>
      <c r="G359" s="411" t="s">
        <v>613</v>
      </c>
      <c r="H359" s="411" t="s">
        <v>770</v>
      </c>
      <c r="I359" s="409" t="s">
        <v>687</v>
      </c>
      <c r="J359" s="417">
        <v>148</v>
      </c>
      <c r="L359" s="413" t="s">
        <v>1086</v>
      </c>
      <c r="M359" s="412" t="s">
        <v>1427</v>
      </c>
      <c r="N359" s="412" t="s">
        <v>1429</v>
      </c>
      <c r="O359" s="86">
        <v>2014</v>
      </c>
      <c r="P359" s="2204">
        <v>2369</v>
      </c>
      <c r="Q359" s="91" t="s">
        <v>1353</v>
      </c>
      <c r="R359" s="89" t="s">
        <v>2552</v>
      </c>
      <c r="S359" s="85">
        <v>44330</v>
      </c>
      <c r="T359" s="86">
        <v>0</v>
      </c>
      <c r="U359" s="2215" t="s">
        <v>1416</v>
      </c>
      <c r="V359" s="2216">
        <v>44413</v>
      </c>
      <c r="W359" s="2217">
        <v>1218</v>
      </c>
      <c r="X359" s="417" t="s">
        <v>1437</v>
      </c>
      <c r="AB359" s="414">
        <v>44193</v>
      </c>
    </row>
    <row r="360" spans="1:29" s="8" customFormat="1" ht="15" hidden="1" customHeight="1" x14ac:dyDescent="0.25">
      <c r="A360" s="409">
        <v>344</v>
      </c>
      <c r="B360" s="414">
        <v>44184</v>
      </c>
      <c r="C360" s="412">
        <f t="shared" si="5"/>
        <v>2020</v>
      </c>
      <c r="D360" s="411" t="s">
        <v>388</v>
      </c>
      <c r="E360" s="415" t="s">
        <v>606</v>
      </c>
      <c r="F360" s="416"/>
      <c r="G360" s="411" t="s">
        <v>613</v>
      </c>
      <c r="H360" s="411" t="s">
        <v>788</v>
      </c>
      <c r="I360" s="409" t="s">
        <v>45</v>
      </c>
      <c r="J360" s="417">
        <v>297</v>
      </c>
      <c r="L360" s="413" t="s">
        <v>1087</v>
      </c>
      <c r="M360" s="412" t="s">
        <v>1427</v>
      </c>
      <c r="N360" s="412" t="s">
        <v>1429</v>
      </c>
      <c r="O360" s="413">
        <v>2010</v>
      </c>
      <c r="P360" s="413" t="s">
        <v>2563</v>
      </c>
      <c r="Q360" s="91" t="s">
        <v>1353</v>
      </c>
      <c r="R360" s="89" t="s">
        <v>2564</v>
      </c>
      <c r="S360" s="85">
        <v>44330</v>
      </c>
      <c r="T360" s="413" t="s">
        <v>1415</v>
      </c>
      <c r="U360" s="86" t="s">
        <v>1416</v>
      </c>
      <c r="V360" s="414">
        <v>44330</v>
      </c>
      <c r="W360" s="413">
        <v>1221</v>
      </c>
      <c r="X360" s="417" t="s">
        <v>1437</v>
      </c>
      <c r="AB360" s="414">
        <v>44184</v>
      </c>
    </row>
    <row r="361" spans="1:29" s="8" customFormat="1" ht="15" hidden="1" customHeight="1" x14ac:dyDescent="0.25">
      <c r="A361" s="412">
        <v>345</v>
      </c>
      <c r="B361" s="410">
        <v>44190</v>
      </c>
      <c r="C361" s="412">
        <f t="shared" si="5"/>
        <v>2020</v>
      </c>
      <c r="D361" s="22" t="s">
        <v>389</v>
      </c>
      <c r="E361" s="23">
        <v>100324741</v>
      </c>
      <c r="F361" s="24"/>
      <c r="G361" s="411" t="s">
        <v>613</v>
      </c>
      <c r="H361" s="22" t="s">
        <v>8185</v>
      </c>
      <c r="I361" s="412" t="s">
        <v>716</v>
      </c>
      <c r="J361" s="25">
        <v>15</v>
      </c>
      <c r="L361" s="26" t="s">
        <v>1088</v>
      </c>
      <c r="M361" s="412" t="s">
        <v>1427</v>
      </c>
      <c r="N361" s="412" t="s">
        <v>1429</v>
      </c>
      <c r="O361" s="26">
        <v>1969</v>
      </c>
      <c r="P361" s="27" t="s">
        <v>2559</v>
      </c>
      <c r="Q361" s="91" t="s">
        <v>1353</v>
      </c>
      <c r="R361" s="89" t="s">
        <v>2560</v>
      </c>
      <c r="S361" s="85">
        <v>44330</v>
      </c>
      <c r="T361" s="413" t="s">
        <v>1415</v>
      </c>
      <c r="U361" s="86" t="s">
        <v>1416</v>
      </c>
      <c r="V361" s="414">
        <v>44414</v>
      </c>
      <c r="W361" s="413">
        <v>1225</v>
      </c>
      <c r="X361" s="417" t="s">
        <v>1437</v>
      </c>
      <c r="AB361" s="410">
        <v>44190</v>
      </c>
    </row>
    <row r="362" spans="1:29" s="8" customFormat="1" ht="15" hidden="1" customHeight="1" x14ac:dyDescent="0.25">
      <c r="A362" s="409">
        <v>346</v>
      </c>
      <c r="B362" s="414">
        <v>44190</v>
      </c>
      <c r="C362" s="412">
        <f t="shared" si="5"/>
        <v>2020</v>
      </c>
      <c r="D362" s="411" t="s">
        <v>390</v>
      </c>
      <c r="E362" s="415">
        <v>100324105</v>
      </c>
      <c r="F362" s="416"/>
      <c r="G362" s="411" t="s">
        <v>613</v>
      </c>
      <c r="H362" s="411" t="s">
        <v>682</v>
      </c>
      <c r="I362" s="409" t="s">
        <v>653</v>
      </c>
      <c r="J362" s="417">
        <v>9</v>
      </c>
      <c r="L362" s="409" t="s">
        <v>1089</v>
      </c>
      <c r="M362" s="412" t="s">
        <v>1427</v>
      </c>
      <c r="N362" s="412" t="s">
        <v>1429</v>
      </c>
      <c r="O362" s="86">
        <v>2007</v>
      </c>
      <c r="P362" s="3496">
        <v>23166</v>
      </c>
      <c r="Q362" s="91" t="s">
        <v>1353</v>
      </c>
      <c r="R362" s="89" t="s">
        <v>2541</v>
      </c>
      <c r="S362" s="85">
        <v>44330</v>
      </c>
      <c r="T362" s="86">
        <v>0</v>
      </c>
      <c r="U362" s="86" t="s">
        <v>1416</v>
      </c>
      <c r="V362" s="3584">
        <v>44411</v>
      </c>
      <c r="W362" s="96">
        <v>1208</v>
      </c>
      <c r="X362" s="417" t="s">
        <v>1437</v>
      </c>
      <c r="AB362" s="414">
        <v>44190</v>
      </c>
    </row>
    <row r="363" spans="1:29" s="8" customFormat="1" ht="15" hidden="1" customHeight="1" x14ac:dyDescent="0.25">
      <c r="A363" s="409">
        <v>347</v>
      </c>
      <c r="B363" s="414">
        <v>44190</v>
      </c>
      <c r="C363" s="412">
        <f t="shared" si="5"/>
        <v>2020</v>
      </c>
      <c r="D363" s="411" t="s">
        <v>391</v>
      </c>
      <c r="E363" s="415">
        <v>100221772</v>
      </c>
      <c r="F363" s="416"/>
      <c r="G363" s="411" t="s">
        <v>613</v>
      </c>
      <c r="H363" s="411" t="s">
        <v>8185</v>
      </c>
      <c r="I363" s="409" t="s">
        <v>750</v>
      </c>
      <c r="J363" s="417">
        <v>80</v>
      </c>
      <c r="L363" s="413" t="s">
        <v>1090</v>
      </c>
      <c r="M363" s="412" t="s">
        <v>1427</v>
      </c>
      <c r="N363" s="412" t="s">
        <v>1429</v>
      </c>
      <c r="O363" s="413">
        <v>2007</v>
      </c>
      <c r="P363" s="2204">
        <v>31903</v>
      </c>
      <c r="Q363" s="91" t="s">
        <v>1353</v>
      </c>
      <c r="R363" s="89" t="s">
        <v>2550</v>
      </c>
      <c r="S363" s="85">
        <v>44330</v>
      </c>
      <c r="T363" s="86">
        <v>0</v>
      </c>
      <c r="U363" s="86" t="s">
        <v>1416</v>
      </c>
      <c r="V363" s="2216">
        <v>44413</v>
      </c>
      <c r="W363" s="2217">
        <v>1216</v>
      </c>
      <c r="X363" s="417" t="s">
        <v>1437</v>
      </c>
      <c r="AB363" s="414">
        <v>44190</v>
      </c>
    </row>
    <row r="364" spans="1:29" s="8" customFormat="1" ht="15" hidden="1" customHeight="1" x14ac:dyDescent="0.25">
      <c r="A364" s="409">
        <v>348</v>
      </c>
      <c r="B364" s="414">
        <v>44200</v>
      </c>
      <c r="C364" s="412">
        <f t="shared" si="5"/>
        <v>2021</v>
      </c>
      <c r="D364" s="411" t="s">
        <v>392</v>
      </c>
      <c r="E364" s="415">
        <v>100338566</v>
      </c>
      <c r="F364" s="416"/>
      <c r="G364" s="411" t="s">
        <v>613</v>
      </c>
      <c r="H364" s="22" t="s">
        <v>633</v>
      </c>
      <c r="I364" s="409" t="s">
        <v>774</v>
      </c>
      <c r="J364" s="417">
        <v>129</v>
      </c>
      <c r="L364" s="413" t="s">
        <v>1091</v>
      </c>
      <c r="M364" s="412" t="s">
        <v>1427</v>
      </c>
      <c r="N364" s="412" t="s">
        <v>1429</v>
      </c>
      <c r="O364" s="413">
        <v>2014</v>
      </c>
      <c r="P364" s="418" t="s">
        <v>2618</v>
      </c>
      <c r="Q364" s="91" t="s">
        <v>1353</v>
      </c>
      <c r="R364" s="89" t="s">
        <v>2619</v>
      </c>
      <c r="S364" s="85">
        <v>44330</v>
      </c>
      <c r="T364" s="413" t="s">
        <v>1415</v>
      </c>
      <c r="U364" s="86" t="s">
        <v>1416</v>
      </c>
      <c r="V364" s="421">
        <v>44418</v>
      </c>
      <c r="W364" s="422">
        <v>1243</v>
      </c>
      <c r="X364" s="417" t="s">
        <v>1437</v>
      </c>
      <c r="AB364" s="414">
        <v>44200</v>
      </c>
    </row>
    <row r="365" spans="1:29" s="8" customFormat="1" ht="15" hidden="1" customHeight="1" x14ac:dyDescent="0.25">
      <c r="A365" s="412">
        <v>349</v>
      </c>
      <c r="B365" s="410">
        <v>44201</v>
      </c>
      <c r="C365" s="412">
        <f t="shared" si="5"/>
        <v>2021</v>
      </c>
      <c r="D365" s="22" t="s">
        <v>393</v>
      </c>
      <c r="E365" s="23">
        <v>101131698</v>
      </c>
      <c r="F365" s="24" t="s">
        <v>628</v>
      </c>
      <c r="G365" s="22" t="s">
        <v>629</v>
      </c>
      <c r="H365" s="22" t="s">
        <v>630</v>
      </c>
      <c r="I365" s="412" t="s">
        <v>775</v>
      </c>
      <c r="J365" s="25">
        <v>21</v>
      </c>
      <c r="L365" s="26" t="s">
        <v>1092</v>
      </c>
      <c r="M365" s="412" t="s">
        <v>1427</v>
      </c>
      <c r="N365" s="412" t="s">
        <v>1429</v>
      </c>
      <c r="O365" s="413" t="s">
        <v>1446</v>
      </c>
      <c r="P365" s="413" t="s">
        <v>2570</v>
      </c>
      <c r="Q365" s="91" t="s">
        <v>1353</v>
      </c>
      <c r="R365" s="89" t="s">
        <v>2571</v>
      </c>
      <c r="S365" s="85">
        <v>44330</v>
      </c>
      <c r="T365" s="413" t="s">
        <v>1415</v>
      </c>
      <c r="U365" s="409" t="s">
        <v>1416</v>
      </c>
      <c r="V365" s="3584">
        <v>44413</v>
      </c>
      <c r="W365" s="413">
        <v>1229</v>
      </c>
      <c r="X365" s="25" t="s">
        <v>1437</v>
      </c>
      <c r="AB365" s="410">
        <v>44201</v>
      </c>
    </row>
    <row r="366" spans="1:29" s="8" customFormat="1" ht="15" hidden="1" customHeight="1" x14ac:dyDescent="0.25">
      <c r="A366" s="409">
        <v>350</v>
      </c>
      <c r="B366" s="414">
        <v>44208</v>
      </c>
      <c r="C366" s="412">
        <f t="shared" si="5"/>
        <v>2021</v>
      </c>
      <c r="D366" s="411" t="s">
        <v>394</v>
      </c>
      <c r="E366" s="415" t="s">
        <v>606</v>
      </c>
      <c r="F366" s="416"/>
      <c r="G366" s="411" t="s">
        <v>613</v>
      </c>
      <c r="H366" s="22" t="s">
        <v>688</v>
      </c>
      <c r="I366" s="409" t="s">
        <v>41</v>
      </c>
      <c r="J366" s="417">
        <v>151</v>
      </c>
      <c r="L366" s="409" t="s">
        <v>1093</v>
      </c>
      <c r="M366" s="412" t="s">
        <v>1427</v>
      </c>
      <c r="N366" s="412" t="s">
        <v>1429</v>
      </c>
      <c r="O366" s="413">
        <v>2009</v>
      </c>
      <c r="P366" s="413" t="s">
        <v>2620</v>
      </c>
      <c r="Q366" s="91" t="s">
        <v>1353</v>
      </c>
      <c r="R366" s="89" t="s">
        <v>2621</v>
      </c>
      <c r="S366" s="85">
        <v>44330</v>
      </c>
      <c r="T366" s="413" t="s">
        <v>1415</v>
      </c>
      <c r="U366" s="409" t="s">
        <v>1416</v>
      </c>
      <c r="V366" s="414">
        <v>44418</v>
      </c>
      <c r="W366" s="413">
        <v>1242</v>
      </c>
      <c r="X366" s="417" t="s">
        <v>1437</v>
      </c>
      <c r="AB366" s="414">
        <v>44208</v>
      </c>
    </row>
    <row r="367" spans="1:29" s="8" customFormat="1" ht="15" hidden="1" customHeight="1" x14ac:dyDescent="0.25">
      <c r="A367" s="56">
        <v>351</v>
      </c>
      <c r="B367" s="57">
        <v>44208</v>
      </c>
      <c r="C367" s="412">
        <f t="shared" si="5"/>
        <v>2021</v>
      </c>
      <c r="D367" s="58" t="s">
        <v>395</v>
      </c>
      <c r="E367" s="59">
        <v>100311906</v>
      </c>
      <c r="F367" s="60"/>
      <c r="G367" s="58" t="s">
        <v>613</v>
      </c>
      <c r="H367" s="58" t="s">
        <v>654</v>
      </c>
      <c r="I367" s="56" t="s">
        <v>616</v>
      </c>
      <c r="J367" s="61">
        <v>23</v>
      </c>
      <c r="K367" s="92"/>
      <c r="L367" s="62" t="s">
        <v>1094</v>
      </c>
      <c r="M367" s="44" t="s">
        <v>1427</v>
      </c>
      <c r="N367" s="44" t="s">
        <v>1429</v>
      </c>
      <c r="O367" s="62">
        <v>2014</v>
      </c>
      <c r="P367" s="63" t="s">
        <v>1721</v>
      </c>
      <c r="Q367" s="2211" t="s">
        <v>834</v>
      </c>
      <c r="R367" s="65" t="s">
        <v>1722</v>
      </c>
      <c r="S367" s="66">
        <v>44228</v>
      </c>
      <c r="T367" s="62" t="s">
        <v>634</v>
      </c>
      <c r="U367" s="56" t="s">
        <v>1416</v>
      </c>
      <c r="V367" s="67">
        <v>44287</v>
      </c>
      <c r="W367" s="101" t="s">
        <v>1419</v>
      </c>
      <c r="X367" s="61" t="s">
        <v>1426</v>
      </c>
      <c r="Y367" s="92"/>
      <c r="Z367" s="10"/>
      <c r="AA367" s="10"/>
      <c r="AB367" s="57">
        <v>44208</v>
      </c>
      <c r="AC367" s="10"/>
    </row>
    <row r="368" spans="1:29" s="8" customFormat="1" ht="15" hidden="1" customHeight="1" x14ac:dyDescent="0.25">
      <c r="A368" s="409">
        <v>352</v>
      </c>
      <c r="B368" s="414">
        <v>44208</v>
      </c>
      <c r="C368" s="412">
        <f t="shared" si="5"/>
        <v>2021</v>
      </c>
      <c r="D368" s="411" t="s">
        <v>396</v>
      </c>
      <c r="E368" s="415">
        <v>100340093</v>
      </c>
      <c r="F368" s="416"/>
      <c r="G368" s="411" t="s">
        <v>613</v>
      </c>
      <c r="H368" s="411" t="s">
        <v>679</v>
      </c>
      <c r="I368" s="409" t="s">
        <v>33</v>
      </c>
      <c r="J368" s="417">
        <v>134</v>
      </c>
      <c r="K368" s="9"/>
      <c r="L368" s="413" t="s">
        <v>1095</v>
      </c>
      <c r="M368" s="412" t="s">
        <v>1427</v>
      </c>
      <c r="N368" s="412" t="s">
        <v>1429</v>
      </c>
      <c r="O368" s="413">
        <v>2014</v>
      </c>
      <c r="P368" s="418" t="s">
        <v>2616</v>
      </c>
      <c r="Q368" s="91" t="s">
        <v>1353</v>
      </c>
      <c r="R368" s="89" t="s">
        <v>2617</v>
      </c>
      <c r="S368" s="408">
        <v>44317</v>
      </c>
      <c r="T368" s="413" t="s">
        <v>1415</v>
      </c>
      <c r="U368" s="417" t="s">
        <v>1416</v>
      </c>
      <c r="V368" s="414">
        <v>44418</v>
      </c>
      <c r="W368" s="422">
        <v>1241</v>
      </c>
      <c r="X368" s="417" t="s">
        <v>1437</v>
      </c>
      <c r="Y368" s="9"/>
      <c r="AB368" s="414">
        <v>44208</v>
      </c>
    </row>
    <row r="369" spans="1:29" s="8" customFormat="1" ht="15" hidden="1" customHeight="1" x14ac:dyDescent="0.25">
      <c r="A369" s="412">
        <v>353</v>
      </c>
      <c r="B369" s="410">
        <v>44209</v>
      </c>
      <c r="C369" s="412">
        <f t="shared" si="5"/>
        <v>2021</v>
      </c>
      <c r="D369" s="22" t="s">
        <v>397</v>
      </c>
      <c r="E369" s="23">
        <v>100366055</v>
      </c>
      <c r="F369" s="24"/>
      <c r="G369" s="22" t="s">
        <v>613</v>
      </c>
      <c r="H369" s="22" t="s">
        <v>802</v>
      </c>
      <c r="I369" s="412" t="s">
        <v>776</v>
      </c>
      <c r="J369" s="25">
        <v>15</v>
      </c>
      <c r="L369" s="26" t="s">
        <v>1096</v>
      </c>
      <c r="M369" s="412" t="s">
        <v>1427</v>
      </c>
      <c r="N369" s="412" t="s">
        <v>1429</v>
      </c>
      <c r="O369" s="26">
        <v>1988</v>
      </c>
      <c r="P369" s="27" t="s">
        <v>2666</v>
      </c>
      <c r="Q369" s="91" t="s">
        <v>1353</v>
      </c>
      <c r="R369" s="89" t="s">
        <v>2667</v>
      </c>
      <c r="S369" s="408">
        <v>44317</v>
      </c>
      <c r="T369" s="26" t="s">
        <v>1415</v>
      </c>
      <c r="U369" s="25" t="s">
        <v>1416</v>
      </c>
      <c r="V369" s="31">
        <v>44419</v>
      </c>
      <c r="W369" s="99">
        <v>1246</v>
      </c>
      <c r="X369" s="417" t="s">
        <v>1437</v>
      </c>
      <c r="AB369" s="410">
        <v>44209</v>
      </c>
    </row>
    <row r="370" spans="1:29" s="10" customFormat="1" ht="15" hidden="1" customHeight="1" x14ac:dyDescent="0.25">
      <c r="A370" s="409">
        <v>354</v>
      </c>
      <c r="B370" s="414">
        <v>44210</v>
      </c>
      <c r="C370" s="412">
        <f t="shared" si="5"/>
        <v>2021</v>
      </c>
      <c r="D370" s="411" t="s">
        <v>398</v>
      </c>
      <c r="E370" s="415">
        <v>100323775</v>
      </c>
      <c r="F370" s="416"/>
      <c r="G370" s="411" t="s">
        <v>613</v>
      </c>
      <c r="H370" s="411" t="s">
        <v>709</v>
      </c>
      <c r="I370" s="409" t="s">
        <v>622</v>
      </c>
      <c r="J370" s="417">
        <v>80</v>
      </c>
      <c r="K370" s="8"/>
      <c r="L370" s="409" t="s">
        <v>1097</v>
      </c>
      <c r="M370" s="412" t="s">
        <v>1427</v>
      </c>
      <c r="N370" s="412" t="s">
        <v>1429</v>
      </c>
      <c r="O370" s="413">
        <v>2020</v>
      </c>
      <c r="P370" s="418" t="s">
        <v>3081</v>
      </c>
      <c r="Q370" s="2209" t="s">
        <v>1353</v>
      </c>
      <c r="R370" s="89" t="s">
        <v>3082</v>
      </c>
      <c r="S370" s="408">
        <v>44287</v>
      </c>
      <c r="T370" s="413" t="s">
        <v>1415</v>
      </c>
      <c r="U370" s="417" t="s">
        <v>1416</v>
      </c>
      <c r="V370" s="421">
        <v>44433</v>
      </c>
      <c r="W370" s="422">
        <v>1307</v>
      </c>
      <c r="X370" s="417" t="s">
        <v>1437</v>
      </c>
      <c r="Y370" s="8"/>
      <c r="Z370" s="8"/>
      <c r="AA370" s="8"/>
      <c r="AB370" s="414">
        <v>44210</v>
      </c>
      <c r="AC370" s="8"/>
    </row>
    <row r="371" spans="1:29" s="8" customFormat="1" ht="15" hidden="1" customHeight="1" x14ac:dyDescent="0.25">
      <c r="A371" s="409">
        <v>355</v>
      </c>
      <c r="B371" s="414">
        <v>44210</v>
      </c>
      <c r="C371" s="412">
        <f t="shared" si="5"/>
        <v>2021</v>
      </c>
      <c r="D371" s="411" t="s">
        <v>399</v>
      </c>
      <c r="E371" s="415">
        <v>100361197</v>
      </c>
      <c r="F371" s="416"/>
      <c r="G371" s="411" t="s">
        <v>613</v>
      </c>
      <c r="H371" s="411" t="s">
        <v>2275</v>
      </c>
      <c r="I371" s="409" t="s">
        <v>759</v>
      </c>
      <c r="J371" s="417">
        <v>18</v>
      </c>
      <c r="L371" s="413" t="s">
        <v>1098</v>
      </c>
      <c r="M371" s="412" t="s">
        <v>1427</v>
      </c>
      <c r="N371" s="412" t="s">
        <v>1429</v>
      </c>
      <c r="O371" s="413">
        <v>2011</v>
      </c>
      <c r="P371" s="418" t="s">
        <v>2622</v>
      </c>
      <c r="Q371" s="91" t="s">
        <v>1353</v>
      </c>
      <c r="R371" s="89" t="s">
        <v>2623</v>
      </c>
      <c r="S371" s="408">
        <v>44317</v>
      </c>
      <c r="T371" s="413" t="s">
        <v>1415</v>
      </c>
      <c r="U371" s="417" t="s">
        <v>1416</v>
      </c>
      <c r="V371" s="421">
        <v>44418</v>
      </c>
      <c r="W371" s="422">
        <v>1244</v>
      </c>
      <c r="X371" s="417" t="s">
        <v>1437</v>
      </c>
      <c r="AB371" s="414">
        <v>44210</v>
      </c>
    </row>
    <row r="372" spans="1:29" s="8" customFormat="1" ht="15" hidden="1" customHeight="1" x14ac:dyDescent="0.25">
      <c r="A372" s="409">
        <v>356</v>
      </c>
      <c r="B372" s="414">
        <v>44211</v>
      </c>
      <c r="C372" s="412">
        <f t="shared" si="5"/>
        <v>2021</v>
      </c>
      <c r="D372" s="411" t="s">
        <v>400</v>
      </c>
      <c r="E372" s="415">
        <v>100308771</v>
      </c>
      <c r="F372" s="416"/>
      <c r="G372" s="411" t="s">
        <v>613</v>
      </c>
      <c r="H372" s="411" t="s">
        <v>672</v>
      </c>
      <c r="I372" s="409" t="s">
        <v>668</v>
      </c>
      <c r="J372" s="417">
        <v>173</v>
      </c>
      <c r="L372" s="413" t="s">
        <v>1099</v>
      </c>
      <c r="M372" s="412" t="s">
        <v>1427</v>
      </c>
      <c r="N372" s="412" t="s">
        <v>1429</v>
      </c>
      <c r="O372" s="413">
        <v>2004</v>
      </c>
      <c r="P372" s="418" t="s">
        <v>3084</v>
      </c>
      <c r="Q372" s="91" t="s">
        <v>1353</v>
      </c>
      <c r="R372" s="420" t="s">
        <v>3085</v>
      </c>
      <c r="S372" s="408">
        <v>44287</v>
      </c>
      <c r="T372" s="413" t="s">
        <v>1415</v>
      </c>
      <c r="U372" s="417" t="s">
        <v>1416</v>
      </c>
      <c r="V372" s="421">
        <v>44434</v>
      </c>
      <c r="W372" s="422">
        <v>1308</v>
      </c>
      <c r="X372" s="417" t="s">
        <v>1437</v>
      </c>
      <c r="AB372" s="414">
        <v>44211</v>
      </c>
    </row>
    <row r="373" spans="1:29" s="8" customFormat="1" ht="15" hidden="1" customHeight="1" x14ac:dyDescent="0.25">
      <c r="A373" s="412">
        <v>357</v>
      </c>
      <c r="B373" s="410">
        <v>44211</v>
      </c>
      <c r="C373" s="412">
        <f t="shared" si="5"/>
        <v>2021</v>
      </c>
      <c r="D373" s="22" t="s">
        <v>401</v>
      </c>
      <c r="E373" s="23" t="s">
        <v>606</v>
      </c>
      <c r="F373" s="24"/>
      <c r="G373" s="22" t="s">
        <v>613</v>
      </c>
      <c r="H373" s="22" t="s">
        <v>647</v>
      </c>
      <c r="I373" s="412" t="s">
        <v>687</v>
      </c>
      <c r="J373" s="25">
        <v>29</v>
      </c>
      <c r="L373" s="26" t="s">
        <v>1100</v>
      </c>
      <c r="M373" s="412" t="s">
        <v>1427</v>
      </c>
      <c r="N373" s="412" t="s">
        <v>1429</v>
      </c>
      <c r="O373" s="26">
        <v>2010</v>
      </c>
      <c r="P373" s="27" t="s">
        <v>2561</v>
      </c>
      <c r="Q373" s="91" t="s">
        <v>1353</v>
      </c>
      <c r="R373" s="89" t="s">
        <v>2562</v>
      </c>
      <c r="S373" s="408">
        <v>44317</v>
      </c>
      <c r="T373" s="413" t="s">
        <v>1415</v>
      </c>
      <c r="U373" s="417" t="s">
        <v>1416</v>
      </c>
      <c r="V373" s="31">
        <v>44414</v>
      </c>
      <c r="W373" s="422">
        <v>1220</v>
      </c>
      <c r="X373" s="417" t="s">
        <v>1437</v>
      </c>
      <c r="AB373" s="410">
        <v>44211</v>
      </c>
    </row>
    <row r="374" spans="1:29" s="8" customFormat="1" ht="15" hidden="1" customHeight="1" x14ac:dyDescent="0.25">
      <c r="A374" s="409">
        <v>358</v>
      </c>
      <c r="B374" s="414">
        <v>44211</v>
      </c>
      <c r="C374" s="412">
        <f t="shared" si="5"/>
        <v>2021</v>
      </c>
      <c r="D374" s="411" t="s">
        <v>402</v>
      </c>
      <c r="E374" s="415" t="s">
        <v>606</v>
      </c>
      <c r="F374" s="416"/>
      <c r="G374" s="411" t="s">
        <v>613</v>
      </c>
      <c r="H374" s="411" t="s">
        <v>777</v>
      </c>
      <c r="I374" s="409" t="s">
        <v>668</v>
      </c>
      <c r="J374" s="417">
        <v>116</v>
      </c>
      <c r="L374" s="409" t="s">
        <v>1101</v>
      </c>
      <c r="M374" s="412" t="s">
        <v>1427</v>
      </c>
      <c r="N374" s="412" t="s">
        <v>1429</v>
      </c>
      <c r="O374" s="413">
        <v>2013</v>
      </c>
      <c r="P374" s="418" t="s">
        <v>2624</v>
      </c>
      <c r="Q374" s="91" t="s">
        <v>1353</v>
      </c>
      <c r="R374" s="89" t="s">
        <v>2625</v>
      </c>
      <c r="S374" s="408">
        <v>44317</v>
      </c>
      <c r="T374" s="413" t="s">
        <v>1415</v>
      </c>
      <c r="U374" s="417" t="s">
        <v>1416</v>
      </c>
      <c r="V374" s="421">
        <v>44418</v>
      </c>
      <c r="W374" s="422">
        <v>1245</v>
      </c>
      <c r="X374" s="417" t="s">
        <v>1437</v>
      </c>
      <c r="AB374" s="414">
        <v>44211</v>
      </c>
    </row>
    <row r="375" spans="1:29" s="8" customFormat="1" ht="15" hidden="1" customHeight="1" x14ac:dyDescent="0.25">
      <c r="A375" s="409">
        <v>359</v>
      </c>
      <c r="B375" s="414">
        <v>44214</v>
      </c>
      <c r="C375" s="412">
        <f t="shared" si="5"/>
        <v>2021</v>
      </c>
      <c r="D375" s="411" t="s">
        <v>403</v>
      </c>
      <c r="E375" s="415">
        <v>100322935</v>
      </c>
      <c r="F375" s="416"/>
      <c r="G375" s="411" t="s">
        <v>613</v>
      </c>
      <c r="H375" s="411" t="s">
        <v>623</v>
      </c>
      <c r="I375" s="409" t="s">
        <v>739</v>
      </c>
      <c r="J375" s="417">
        <v>18</v>
      </c>
      <c r="L375" s="413" t="s">
        <v>1102</v>
      </c>
      <c r="M375" s="412" t="s">
        <v>1427</v>
      </c>
      <c r="N375" s="412" t="s">
        <v>1429</v>
      </c>
      <c r="O375" s="413">
        <v>2005</v>
      </c>
      <c r="P375" s="418" t="s">
        <v>2584</v>
      </c>
      <c r="Q375" s="91" t="s">
        <v>1353</v>
      </c>
      <c r="R375" s="89" t="s">
        <v>2585</v>
      </c>
      <c r="S375" s="85">
        <v>44330</v>
      </c>
      <c r="T375" s="413" t="s">
        <v>1415</v>
      </c>
      <c r="U375" s="417" t="s">
        <v>1416</v>
      </c>
      <c r="V375" s="421">
        <v>44417</v>
      </c>
      <c r="W375" s="422">
        <v>1236</v>
      </c>
      <c r="X375" s="417" t="s">
        <v>1437</v>
      </c>
      <c r="AB375" s="414">
        <v>44214</v>
      </c>
    </row>
    <row r="376" spans="1:29" s="8" customFormat="1" ht="15" hidden="1" customHeight="1" x14ac:dyDescent="0.25">
      <c r="A376" s="409">
        <v>360</v>
      </c>
      <c r="B376" s="414">
        <v>44214</v>
      </c>
      <c r="C376" s="412">
        <f t="shared" si="5"/>
        <v>2021</v>
      </c>
      <c r="D376" s="411" t="s">
        <v>404</v>
      </c>
      <c r="E376" s="415">
        <v>100365772</v>
      </c>
      <c r="F376" s="416"/>
      <c r="G376" s="411" t="s">
        <v>613</v>
      </c>
      <c r="H376" s="411" t="s">
        <v>686</v>
      </c>
      <c r="I376" s="409" t="s">
        <v>624</v>
      </c>
      <c r="J376" s="417">
        <v>2</v>
      </c>
      <c r="L376" s="413" t="s">
        <v>1104</v>
      </c>
      <c r="M376" s="412" t="s">
        <v>1427</v>
      </c>
      <c r="N376" s="412" t="s">
        <v>1429</v>
      </c>
      <c r="O376" s="413">
        <v>2009</v>
      </c>
      <c r="P376" s="418" t="s">
        <v>2612</v>
      </c>
      <c r="Q376" s="91" t="s">
        <v>1353</v>
      </c>
      <c r="R376" s="89" t="s">
        <v>2613</v>
      </c>
      <c r="S376" s="85">
        <v>44330</v>
      </c>
      <c r="T376" s="413" t="s">
        <v>1415</v>
      </c>
      <c r="U376" s="417" t="s">
        <v>1416</v>
      </c>
      <c r="V376" s="421">
        <v>44418</v>
      </c>
      <c r="W376" s="422">
        <v>1239</v>
      </c>
      <c r="X376" s="417" t="s">
        <v>1437</v>
      </c>
      <c r="AB376" s="414">
        <v>44214</v>
      </c>
    </row>
    <row r="377" spans="1:29" s="8" customFormat="1" ht="15" hidden="1" customHeight="1" x14ac:dyDescent="0.25">
      <c r="A377" s="412">
        <v>361</v>
      </c>
      <c r="B377" s="410">
        <v>44215</v>
      </c>
      <c r="C377" s="412">
        <f t="shared" si="5"/>
        <v>2021</v>
      </c>
      <c r="D377" s="22" t="s">
        <v>405</v>
      </c>
      <c r="E377" s="23" t="s">
        <v>606</v>
      </c>
      <c r="F377" s="24"/>
      <c r="G377" s="22" t="s">
        <v>613</v>
      </c>
      <c r="H377" s="22" t="s">
        <v>778</v>
      </c>
      <c r="I377" s="412" t="s">
        <v>754</v>
      </c>
      <c r="J377" s="25">
        <v>24</v>
      </c>
      <c r="L377" s="26" t="s">
        <v>1105</v>
      </c>
      <c r="M377" s="412" t="s">
        <v>1427</v>
      </c>
      <c r="N377" s="412" t="s">
        <v>1429</v>
      </c>
      <c r="O377" s="26">
        <v>2005</v>
      </c>
      <c r="P377" s="27" t="s">
        <v>2610</v>
      </c>
      <c r="Q377" s="91" t="s">
        <v>1353</v>
      </c>
      <c r="R377" s="89" t="s">
        <v>2611</v>
      </c>
      <c r="S377" s="85">
        <v>44330</v>
      </c>
      <c r="T377" s="26" t="s">
        <v>1415</v>
      </c>
      <c r="U377" s="25" t="s">
        <v>1416</v>
      </c>
      <c r="V377" s="31">
        <v>44418</v>
      </c>
      <c r="W377" s="422">
        <v>1238</v>
      </c>
      <c r="X377" s="417" t="s">
        <v>1437</v>
      </c>
      <c r="AB377" s="410">
        <v>44215</v>
      </c>
    </row>
    <row r="378" spans="1:29" s="8" customFormat="1" ht="15" hidden="1" customHeight="1" x14ac:dyDescent="0.25">
      <c r="A378" s="409">
        <v>362</v>
      </c>
      <c r="B378" s="414">
        <v>44215</v>
      </c>
      <c r="C378" s="412">
        <f t="shared" si="5"/>
        <v>2021</v>
      </c>
      <c r="D378" s="411" t="s">
        <v>406</v>
      </c>
      <c r="E378" s="415">
        <v>100345101</v>
      </c>
      <c r="F378" s="416"/>
      <c r="G378" s="411" t="s">
        <v>613</v>
      </c>
      <c r="H378" s="411" t="s">
        <v>659</v>
      </c>
      <c r="I378" s="409" t="s">
        <v>687</v>
      </c>
      <c r="J378" s="417">
        <v>26</v>
      </c>
      <c r="L378" s="409" t="s">
        <v>1106</v>
      </c>
      <c r="M378" s="412" t="s">
        <v>1427</v>
      </c>
      <c r="N378" s="412" t="s">
        <v>1429</v>
      </c>
      <c r="O378" s="413">
        <v>2012</v>
      </c>
      <c r="P378" s="2204">
        <v>10231</v>
      </c>
      <c r="Q378" s="91" t="s">
        <v>1353</v>
      </c>
      <c r="R378" s="89" t="s">
        <v>2549</v>
      </c>
      <c r="S378" s="85">
        <v>44330</v>
      </c>
      <c r="T378" s="86">
        <v>0</v>
      </c>
      <c r="U378" s="2215" t="s">
        <v>1416</v>
      </c>
      <c r="V378" s="2216">
        <v>44413</v>
      </c>
      <c r="W378" s="2217">
        <v>1215</v>
      </c>
      <c r="X378" s="417" t="s">
        <v>1437</v>
      </c>
      <c r="AB378" s="414">
        <v>44215</v>
      </c>
    </row>
    <row r="379" spans="1:29" s="8" customFormat="1" ht="15" hidden="1" customHeight="1" x14ac:dyDescent="0.25">
      <c r="A379" s="409">
        <v>363</v>
      </c>
      <c r="B379" s="414">
        <v>44215</v>
      </c>
      <c r="C379" s="412">
        <f t="shared" si="5"/>
        <v>2021</v>
      </c>
      <c r="D379" s="411" t="s">
        <v>407</v>
      </c>
      <c r="E379" s="415">
        <v>100337373</v>
      </c>
      <c r="F379" s="416"/>
      <c r="G379" s="411" t="s">
        <v>613</v>
      </c>
      <c r="H379" s="411" t="s">
        <v>811</v>
      </c>
      <c r="I379" s="409" t="s">
        <v>666</v>
      </c>
      <c r="J379" s="417">
        <v>12</v>
      </c>
      <c r="L379" s="413" t="s">
        <v>1107</v>
      </c>
      <c r="M379" s="412" t="s">
        <v>1427</v>
      </c>
      <c r="N379" s="412" t="s">
        <v>1429</v>
      </c>
      <c r="O379" s="413">
        <v>1976</v>
      </c>
      <c r="P379" s="418" t="s">
        <v>3332</v>
      </c>
      <c r="Q379" s="91" t="s">
        <v>1353</v>
      </c>
      <c r="R379" s="90" t="s">
        <v>3333</v>
      </c>
      <c r="S379" s="85">
        <v>44330</v>
      </c>
      <c r="T379" s="413" t="s">
        <v>1415</v>
      </c>
      <c r="U379" s="417" t="s">
        <v>1416</v>
      </c>
      <c r="V379" s="421">
        <v>44442</v>
      </c>
      <c r="W379" s="422">
        <v>1388</v>
      </c>
      <c r="X379" s="417" t="s">
        <v>1437</v>
      </c>
      <c r="AB379" s="414">
        <v>44215</v>
      </c>
    </row>
    <row r="380" spans="1:29" s="8" customFormat="1" ht="15" hidden="1" customHeight="1" x14ac:dyDescent="0.25">
      <c r="A380" s="56">
        <v>364</v>
      </c>
      <c r="B380" s="57">
        <v>44215</v>
      </c>
      <c r="C380" s="412">
        <f t="shared" si="5"/>
        <v>2021</v>
      </c>
      <c r="D380" s="58" t="s">
        <v>408</v>
      </c>
      <c r="E380" s="59">
        <v>100214280</v>
      </c>
      <c r="F380" s="60"/>
      <c r="G380" s="58" t="s">
        <v>613</v>
      </c>
      <c r="H380" s="58" t="s">
        <v>8185</v>
      </c>
      <c r="I380" s="56" t="s">
        <v>649</v>
      </c>
      <c r="J380" s="61">
        <v>40</v>
      </c>
      <c r="K380" s="10"/>
      <c r="L380" s="62" t="s">
        <v>1108</v>
      </c>
      <c r="M380" s="44" t="s">
        <v>1427</v>
      </c>
      <c r="N380" s="44" t="s">
        <v>1429</v>
      </c>
      <c r="O380" s="62">
        <v>2011</v>
      </c>
      <c r="P380" s="63"/>
      <c r="Q380" s="2211" t="s">
        <v>831</v>
      </c>
      <c r="R380" s="88" t="s">
        <v>2250</v>
      </c>
      <c r="S380" s="66">
        <v>44317</v>
      </c>
      <c r="T380" s="62" t="s">
        <v>1415</v>
      </c>
      <c r="U380" s="61" t="s">
        <v>1416</v>
      </c>
      <c r="V380" s="67">
        <v>44341</v>
      </c>
      <c r="W380" s="101" t="s">
        <v>1419</v>
      </c>
      <c r="X380" s="61" t="s">
        <v>1426</v>
      </c>
      <c r="Y380" s="10"/>
      <c r="Z380" s="10"/>
      <c r="AA380" s="10"/>
      <c r="AB380" s="57">
        <v>44215</v>
      </c>
      <c r="AC380" s="10"/>
    </row>
    <row r="381" spans="1:29" s="8" customFormat="1" ht="15" hidden="1" customHeight="1" x14ac:dyDescent="0.25">
      <c r="A381" s="412">
        <v>365</v>
      </c>
      <c r="B381" s="410">
        <v>44216</v>
      </c>
      <c r="C381" s="412">
        <f t="shared" si="5"/>
        <v>2021</v>
      </c>
      <c r="D381" s="22" t="s">
        <v>409</v>
      </c>
      <c r="E381" s="23">
        <v>100366723</v>
      </c>
      <c r="F381" s="24"/>
      <c r="G381" s="22" t="s">
        <v>613</v>
      </c>
      <c r="H381" s="22" t="s">
        <v>614</v>
      </c>
      <c r="I381" s="412" t="s">
        <v>615</v>
      </c>
      <c r="J381" s="25">
        <v>21</v>
      </c>
      <c r="L381" s="26" t="s">
        <v>1109</v>
      </c>
      <c r="M381" s="412" t="s">
        <v>1427</v>
      </c>
      <c r="N381" s="412" t="s">
        <v>1429</v>
      </c>
      <c r="O381" s="26">
        <v>2000</v>
      </c>
      <c r="P381" s="413" t="s">
        <v>2582</v>
      </c>
      <c r="Q381" s="91" t="s">
        <v>1353</v>
      </c>
      <c r="R381" s="89" t="s">
        <v>2583</v>
      </c>
      <c r="S381" s="85">
        <v>44330</v>
      </c>
      <c r="T381" s="413" t="s">
        <v>1415</v>
      </c>
      <c r="U381" s="409" t="s">
        <v>1416</v>
      </c>
      <c r="V381" s="414">
        <v>44417</v>
      </c>
      <c r="W381" s="413">
        <v>1235</v>
      </c>
      <c r="X381" s="25" t="s">
        <v>1437</v>
      </c>
      <c r="AB381" s="410">
        <v>44216</v>
      </c>
    </row>
    <row r="382" spans="1:29" s="8" customFormat="1" ht="15" hidden="1" customHeight="1" x14ac:dyDescent="0.25">
      <c r="A382" s="409">
        <v>366</v>
      </c>
      <c r="B382" s="414">
        <v>44216</v>
      </c>
      <c r="C382" s="412">
        <f t="shared" si="5"/>
        <v>2021</v>
      </c>
      <c r="D382" s="411" t="s">
        <v>410</v>
      </c>
      <c r="E382" s="415" t="s">
        <v>606</v>
      </c>
      <c r="F382" s="416"/>
      <c r="G382" s="411" t="s">
        <v>613</v>
      </c>
      <c r="H382" s="411" t="s">
        <v>779</v>
      </c>
      <c r="I382" s="409" t="s">
        <v>780</v>
      </c>
      <c r="J382" s="417">
        <v>57</v>
      </c>
      <c r="L382" s="409" t="s">
        <v>1111</v>
      </c>
      <c r="M382" s="412" t="s">
        <v>1427</v>
      </c>
      <c r="N382" s="412" t="s">
        <v>1429</v>
      </c>
      <c r="O382" s="413">
        <v>2008</v>
      </c>
      <c r="P382" s="418" t="s">
        <v>2580</v>
      </c>
      <c r="Q382" s="91" t="s">
        <v>1353</v>
      </c>
      <c r="R382" s="89" t="s">
        <v>2581</v>
      </c>
      <c r="S382" s="85">
        <v>44330</v>
      </c>
      <c r="T382" s="413" t="s">
        <v>1415</v>
      </c>
      <c r="U382" s="417" t="s">
        <v>1416</v>
      </c>
      <c r="V382" s="421">
        <v>44417</v>
      </c>
      <c r="W382" s="422">
        <v>1234</v>
      </c>
      <c r="X382" s="417" t="s">
        <v>1437</v>
      </c>
      <c r="AB382" s="414">
        <v>44216</v>
      </c>
    </row>
    <row r="383" spans="1:29" s="10" customFormat="1" ht="15" hidden="1" customHeight="1" x14ac:dyDescent="0.25">
      <c r="A383" s="409">
        <v>367</v>
      </c>
      <c r="B383" s="414">
        <v>44216</v>
      </c>
      <c r="C383" s="412">
        <f t="shared" si="5"/>
        <v>2021</v>
      </c>
      <c r="D383" s="411" t="s">
        <v>411</v>
      </c>
      <c r="E383" s="415" t="s">
        <v>606</v>
      </c>
      <c r="F383" s="416"/>
      <c r="G383" s="411" t="s">
        <v>613</v>
      </c>
      <c r="H383" s="22" t="s">
        <v>682</v>
      </c>
      <c r="I383" s="409" t="s">
        <v>757</v>
      </c>
      <c r="J383" s="417">
        <v>13</v>
      </c>
      <c r="K383" s="8"/>
      <c r="L383" s="413" t="s">
        <v>1112</v>
      </c>
      <c r="M383" s="412" t="s">
        <v>1427</v>
      </c>
      <c r="N383" s="412" t="s">
        <v>1429</v>
      </c>
      <c r="O383" s="413">
        <v>2012</v>
      </c>
      <c r="P383" s="418" t="s">
        <v>2614</v>
      </c>
      <c r="Q383" s="2209" t="s">
        <v>1353</v>
      </c>
      <c r="R383" s="89" t="s">
        <v>2615</v>
      </c>
      <c r="S383" s="85">
        <v>44330</v>
      </c>
      <c r="T383" s="413" t="s">
        <v>1415</v>
      </c>
      <c r="U383" s="417" t="s">
        <v>1416</v>
      </c>
      <c r="V383" s="421">
        <v>44418</v>
      </c>
      <c r="W383" s="422">
        <v>1240</v>
      </c>
      <c r="X383" s="417" t="s">
        <v>1437</v>
      </c>
      <c r="Y383" s="8"/>
      <c r="Z383" s="8"/>
      <c r="AA383" s="8"/>
      <c r="AB383" s="414">
        <v>44216</v>
      </c>
      <c r="AC383" s="8"/>
    </row>
    <row r="384" spans="1:29" s="8" customFormat="1" ht="15" hidden="1" customHeight="1" x14ac:dyDescent="0.25">
      <c r="A384" s="409">
        <v>368</v>
      </c>
      <c r="B384" s="414">
        <v>44216</v>
      </c>
      <c r="C384" s="412">
        <f t="shared" si="5"/>
        <v>2021</v>
      </c>
      <c r="D384" s="411" t="s">
        <v>412</v>
      </c>
      <c r="E384" s="415">
        <v>101132537</v>
      </c>
      <c r="F384" s="416" t="s">
        <v>628</v>
      </c>
      <c r="G384" s="411" t="s">
        <v>629</v>
      </c>
      <c r="H384" s="411" t="s">
        <v>630</v>
      </c>
      <c r="I384" s="409" t="s">
        <v>781</v>
      </c>
      <c r="J384" s="417">
        <v>59</v>
      </c>
      <c r="L384" s="413" t="s">
        <v>1113</v>
      </c>
      <c r="M384" s="412" t="s">
        <v>1427</v>
      </c>
      <c r="N384" s="412" t="s">
        <v>1429</v>
      </c>
      <c r="O384" s="413">
        <v>1987</v>
      </c>
      <c r="P384" s="418" t="s">
        <v>2576</v>
      </c>
      <c r="Q384" s="91" t="s">
        <v>1353</v>
      </c>
      <c r="R384" s="89" t="s">
        <v>2577</v>
      </c>
      <c r="S384" s="85">
        <v>44330</v>
      </c>
      <c r="T384" s="413" t="s">
        <v>1415</v>
      </c>
      <c r="U384" s="2215" t="s">
        <v>1416</v>
      </c>
      <c r="V384" s="421">
        <v>44417</v>
      </c>
      <c r="W384" s="422">
        <v>1232</v>
      </c>
      <c r="X384" s="417" t="s">
        <v>1437</v>
      </c>
      <c r="AB384" s="414">
        <v>44216</v>
      </c>
    </row>
    <row r="385" spans="1:29" s="8" customFormat="1" ht="15" hidden="1" customHeight="1" x14ac:dyDescent="0.25">
      <c r="A385" s="412">
        <v>369</v>
      </c>
      <c r="B385" s="410">
        <v>44216</v>
      </c>
      <c r="C385" s="412">
        <f t="shared" si="5"/>
        <v>2021</v>
      </c>
      <c r="D385" s="22" t="s">
        <v>413</v>
      </c>
      <c r="E385" s="23">
        <v>100328325</v>
      </c>
      <c r="F385" s="24"/>
      <c r="G385" s="22" t="s">
        <v>613</v>
      </c>
      <c r="H385" s="22" t="s">
        <v>709</v>
      </c>
      <c r="I385" s="412" t="s">
        <v>670</v>
      </c>
      <c r="J385" s="25">
        <v>16</v>
      </c>
      <c r="L385" s="26" t="s">
        <v>1114</v>
      </c>
      <c r="M385" s="412" t="s">
        <v>1427</v>
      </c>
      <c r="N385" s="412" t="s">
        <v>1429</v>
      </c>
      <c r="O385" s="26">
        <v>2010</v>
      </c>
      <c r="P385" s="2284">
        <v>12756</v>
      </c>
      <c r="Q385" s="91" t="s">
        <v>1353</v>
      </c>
      <c r="R385" s="89" t="s">
        <v>2531</v>
      </c>
      <c r="S385" s="85">
        <v>44330</v>
      </c>
      <c r="T385" s="2277">
        <v>0</v>
      </c>
      <c r="U385" s="2271" t="s">
        <v>1416</v>
      </c>
      <c r="V385" s="2298">
        <v>44407</v>
      </c>
      <c r="W385" s="2299">
        <v>1198</v>
      </c>
      <c r="X385" s="417" t="s">
        <v>1437</v>
      </c>
      <c r="AB385" s="410">
        <v>44216</v>
      </c>
    </row>
    <row r="386" spans="1:29" s="8" customFormat="1" ht="15" hidden="1" customHeight="1" x14ac:dyDescent="0.25">
      <c r="A386" s="409">
        <v>370</v>
      </c>
      <c r="B386" s="414">
        <v>44217</v>
      </c>
      <c r="C386" s="412">
        <f t="shared" si="5"/>
        <v>2021</v>
      </c>
      <c r="D386" s="411" t="s">
        <v>414</v>
      </c>
      <c r="E386" s="415">
        <v>100379712</v>
      </c>
      <c r="F386" s="416"/>
      <c r="G386" s="411" t="s">
        <v>613</v>
      </c>
      <c r="H386" s="411" t="s">
        <v>647</v>
      </c>
      <c r="I386" s="409" t="s">
        <v>782</v>
      </c>
      <c r="J386" s="417">
        <v>24</v>
      </c>
      <c r="L386" s="409" t="s">
        <v>1115</v>
      </c>
      <c r="M386" s="412" t="s">
        <v>1427</v>
      </c>
      <c r="N386" s="412" t="s">
        <v>1429</v>
      </c>
      <c r="O386" s="413">
        <v>2019</v>
      </c>
      <c r="P386" s="418"/>
      <c r="Q386" s="91" t="s">
        <v>1353</v>
      </c>
      <c r="R386" s="89" t="s">
        <v>2881</v>
      </c>
      <c r="S386" s="85">
        <v>44330</v>
      </c>
      <c r="T386" s="413" t="s">
        <v>1415</v>
      </c>
      <c r="U386" s="417" t="s">
        <v>1416</v>
      </c>
      <c r="V386" s="31">
        <v>44421</v>
      </c>
      <c r="W386" s="422">
        <v>1258</v>
      </c>
      <c r="X386" s="417" t="s">
        <v>1437</v>
      </c>
      <c r="AB386" s="414">
        <v>44217</v>
      </c>
    </row>
    <row r="387" spans="1:29" s="8" customFormat="1" ht="15" hidden="1" customHeight="1" x14ac:dyDescent="0.25">
      <c r="A387" s="409">
        <v>371</v>
      </c>
      <c r="B387" s="414">
        <v>44217</v>
      </c>
      <c r="C387" s="412">
        <f t="shared" si="5"/>
        <v>2021</v>
      </c>
      <c r="D387" s="411" t="s">
        <v>415</v>
      </c>
      <c r="E387" s="415" t="s">
        <v>606</v>
      </c>
      <c r="F387" s="416"/>
      <c r="G387" s="411" t="s">
        <v>613</v>
      </c>
      <c r="H387" s="411" t="s">
        <v>783</v>
      </c>
      <c r="I387" s="409" t="s">
        <v>784</v>
      </c>
      <c r="J387" s="417">
        <v>160</v>
      </c>
      <c r="L387" s="413" t="s">
        <v>1116</v>
      </c>
      <c r="M387" s="412" t="s">
        <v>1427</v>
      </c>
      <c r="N387" s="412" t="s">
        <v>1429</v>
      </c>
      <c r="O387" s="413">
        <v>2004</v>
      </c>
      <c r="P387" s="418" t="s">
        <v>2578</v>
      </c>
      <c r="Q387" s="91" t="s">
        <v>1353</v>
      </c>
      <c r="R387" s="89" t="s">
        <v>2579</v>
      </c>
      <c r="S387" s="85">
        <v>44330</v>
      </c>
      <c r="T387" s="86">
        <v>0</v>
      </c>
      <c r="U387" s="86" t="s">
        <v>1416</v>
      </c>
      <c r="V387" s="421">
        <v>44417</v>
      </c>
      <c r="W387" s="422">
        <v>1233</v>
      </c>
      <c r="X387" s="417" t="s">
        <v>1437</v>
      </c>
      <c r="AB387" s="414">
        <v>44217</v>
      </c>
    </row>
    <row r="388" spans="1:29" s="8" customFormat="1" ht="15" hidden="1" customHeight="1" x14ac:dyDescent="0.25">
      <c r="A388" s="409">
        <v>372</v>
      </c>
      <c r="B388" s="414">
        <v>44217</v>
      </c>
      <c r="C388" s="412">
        <f t="shared" si="5"/>
        <v>2021</v>
      </c>
      <c r="D388" s="411" t="s">
        <v>416</v>
      </c>
      <c r="E388" s="415">
        <v>101130688</v>
      </c>
      <c r="F388" s="416" t="s">
        <v>628</v>
      </c>
      <c r="G388" s="411" t="s">
        <v>629</v>
      </c>
      <c r="H388" s="411" t="s">
        <v>768</v>
      </c>
      <c r="I388" s="409" t="s">
        <v>666</v>
      </c>
      <c r="J388" s="417">
        <v>11</v>
      </c>
      <c r="L388" s="413" t="s">
        <v>1117</v>
      </c>
      <c r="M388" s="412" t="s">
        <v>1427</v>
      </c>
      <c r="N388" s="412" t="s">
        <v>1429</v>
      </c>
      <c r="O388" s="413">
        <v>2014</v>
      </c>
      <c r="P388" s="413" t="s">
        <v>2733</v>
      </c>
      <c r="Q388" s="91" t="s">
        <v>1353</v>
      </c>
      <c r="R388" s="89" t="s">
        <v>2734</v>
      </c>
      <c r="S388" s="85">
        <v>44330</v>
      </c>
      <c r="T388" s="413" t="s">
        <v>1415</v>
      </c>
      <c r="U388" s="409" t="s">
        <v>1416</v>
      </c>
      <c r="V388" s="414">
        <v>44419</v>
      </c>
      <c r="W388" s="413">
        <v>1250</v>
      </c>
      <c r="X388" s="417" t="s">
        <v>1437</v>
      </c>
      <c r="AB388" s="414">
        <v>44217</v>
      </c>
    </row>
    <row r="389" spans="1:29" s="8" customFormat="1" ht="15" hidden="1" customHeight="1" x14ac:dyDescent="0.25">
      <c r="A389" s="412">
        <v>373</v>
      </c>
      <c r="B389" s="410">
        <v>44217</v>
      </c>
      <c r="C389" s="412">
        <f t="shared" si="5"/>
        <v>2021</v>
      </c>
      <c r="D389" s="22" t="s">
        <v>417</v>
      </c>
      <c r="E389" s="23" t="s">
        <v>606</v>
      </c>
      <c r="F389" s="24"/>
      <c r="G389" s="22" t="s">
        <v>613</v>
      </c>
      <c r="H389" s="22" t="s">
        <v>707</v>
      </c>
      <c r="I389" s="412" t="s">
        <v>40</v>
      </c>
      <c r="J389" s="25">
        <v>4</v>
      </c>
      <c r="L389" s="26" t="s">
        <v>2921</v>
      </c>
      <c r="M389" s="412" t="s">
        <v>1427</v>
      </c>
      <c r="N389" s="412" t="s">
        <v>1429</v>
      </c>
      <c r="O389" s="26" t="s">
        <v>1453</v>
      </c>
      <c r="P389" s="27" t="s">
        <v>2922</v>
      </c>
      <c r="Q389" s="91" t="s">
        <v>1353</v>
      </c>
      <c r="R389" s="89" t="s">
        <v>2923</v>
      </c>
      <c r="S389" s="85">
        <v>44330</v>
      </c>
      <c r="T389" s="26" t="s">
        <v>1415</v>
      </c>
      <c r="U389" s="25" t="s">
        <v>1416</v>
      </c>
      <c r="V389" s="31">
        <v>44424</v>
      </c>
      <c r="W389" s="99">
        <v>1264</v>
      </c>
      <c r="X389" s="25" t="s">
        <v>1437</v>
      </c>
      <c r="AB389" s="410">
        <v>44217</v>
      </c>
    </row>
    <row r="390" spans="1:29" s="8" customFormat="1" ht="15" hidden="1" customHeight="1" x14ac:dyDescent="0.25">
      <c r="A390" s="409">
        <v>374</v>
      </c>
      <c r="B390" s="414">
        <v>44217</v>
      </c>
      <c r="C390" s="412">
        <f t="shared" si="5"/>
        <v>2021</v>
      </c>
      <c r="D390" s="411" t="s">
        <v>418</v>
      </c>
      <c r="E390" s="415">
        <v>100299235</v>
      </c>
      <c r="F390" s="416"/>
      <c r="G390" s="411" t="s">
        <v>613</v>
      </c>
      <c r="H390" s="411" t="s">
        <v>663</v>
      </c>
      <c r="I390" s="409" t="s">
        <v>40</v>
      </c>
      <c r="J390" s="417">
        <v>26</v>
      </c>
      <c r="L390" s="409" t="s">
        <v>1118</v>
      </c>
      <c r="M390" s="412" t="s">
        <v>1427</v>
      </c>
      <c r="N390" s="412" t="s">
        <v>1429</v>
      </c>
      <c r="O390" s="413">
        <v>2003</v>
      </c>
      <c r="P390" s="418" t="s">
        <v>2735</v>
      </c>
      <c r="Q390" s="91" t="s">
        <v>1353</v>
      </c>
      <c r="R390" s="89" t="s">
        <v>2736</v>
      </c>
      <c r="S390" s="408">
        <v>44317</v>
      </c>
      <c r="T390" s="413" t="s">
        <v>1415</v>
      </c>
      <c r="U390" s="409" t="s">
        <v>1416</v>
      </c>
      <c r="V390" s="421">
        <v>44419</v>
      </c>
      <c r="W390" s="422">
        <v>1251</v>
      </c>
      <c r="X390" s="417" t="s">
        <v>1437</v>
      </c>
      <c r="AB390" s="414">
        <v>44217</v>
      </c>
    </row>
    <row r="391" spans="1:29" s="8" customFormat="1" ht="15" hidden="1" customHeight="1" x14ac:dyDescent="0.25">
      <c r="A391" s="409">
        <v>375</v>
      </c>
      <c r="B391" s="414">
        <v>44218</v>
      </c>
      <c r="C391" s="412">
        <f t="shared" si="5"/>
        <v>2021</v>
      </c>
      <c r="D391" s="411" t="s">
        <v>419</v>
      </c>
      <c r="E391" s="415" t="s">
        <v>606</v>
      </c>
      <c r="F391" s="416"/>
      <c r="G391" s="411" t="s">
        <v>613</v>
      </c>
      <c r="H391" s="411" t="s">
        <v>778</v>
      </c>
      <c r="I391" s="409" t="s">
        <v>754</v>
      </c>
      <c r="J391" s="417">
        <v>68</v>
      </c>
      <c r="L391" s="413" t="s">
        <v>1119</v>
      </c>
      <c r="M391" s="412" t="s">
        <v>1427</v>
      </c>
      <c r="N391" s="412" t="s">
        <v>1429</v>
      </c>
      <c r="O391" s="413">
        <v>2005</v>
      </c>
      <c r="P391" s="418" t="s">
        <v>2729</v>
      </c>
      <c r="Q391" s="91" t="s">
        <v>1353</v>
      </c>
      <c r="R391" s="89" t="s">
        <v>2730</v>
      </c>
      <c r="S391" s="408">
        <v>44317</v>
      </c>
      <c r="T391" s="413" t="s">
        <v>1415</v>
      </c>
      <c r="U391" s="417" t="s">
        <v>1416</v>
      </c>
      <c r="V391" s="421">
        <v>44419</v>
      </c>
      <c r="W391" s="422">
        <v>1248</v>
      </c>
      <c r="X391" s="417" t="s">
        <v>1437</v>
      </c>
      <c r="AB391" s="414">
        <v>44218</v>
      </c>
    </row>
    <row r="392" spans="1:29" s="8" customFormat="1" ht="15" hidden="1" customHeight="1" x14ac:dyDescent="0.25">
      <c r="A392" s="409">
        <v>376</v>
      </c>
      <c r="B392" s="414">
        <v>44218</v>
      </c>
      <c r="C392" s="412">
        <f t="shared" si="5"/>
        <v>2021</v>
      </c>
      <c r="D392" s="411" t="s">
        <v>420</v>
      </c>
      <c r="E392" s="415" t="s">
        <v>606</v>
      </c>
      <c r="F392" s="416"/>
      <c r="G392" s="411" t="s">
        <v>613</v>
      </c>
      <c r="H392" s="411" t="s">
        <v>778</v>
      </c>
      <c r="I392" s="409" t="s">
        <v>754</v>
      </c>
      <c r="J392" s="417">
        <v>32</v>
      </c>
      <c r="L392" s="413" t="s">
        <v>1120</v>
      </c>
      <c r="M392" s="412" t="s">
        <v>1427</v>
      </c>
      <c r="N392" s="412" t="s">
        <v>1429</v>
      </c>
      <c r="O392" s="413">
        <v>2005</v>
      </c>
      <c r="P392" s="418" t="s">
        <v>2816</v>
      </c>
      <c r="Q392" s="91" t="s">
        <v>1353</v>
      </c>
      <c r="R392" s="89" t="s">
        <v>2817</v>
      </c>
      <c r="S392" s="408">
        <v>44317</v>
      </c>
      <c r="T392" s="413" t="s">
        <v>1415</v>
      </c>
      <c r="U392" s="417" t="s">
        <v>1416</v>
      </c>
      <c r="V392" s="421">
        <v>44420</v>
      </c>
      <c r="W392" s="422">
        <v>1256</v>
      </c>
      <c r="X392" s="417" t="s">
        <v>1437</v>
      </c>
      <c r="AB392" s="414">
        <v>44218</v>
      </c>
    </row>
    <row r="393" spans="1:29" s="8" customFormat="1" ht="15" hidden="1" customHeight="1" x14ac:dyDescent="0.25">
      <c r="A393" s="44">
        <v>377</v>
      </c>
      <c r="B393" s="45">
        <v>44218</v>
      </c>
      <c r="C393" s="412">
        <f t="shared" si="5"/>
        <v>2021</v>
      </c>
      <c r="D393" s="46" t="s">
        <v>421</v>
      </c>
      <c r="E393" s="47">
        <v>100332458</v>
      </c>
      <c r="F393" s="48"/>
      <c r="G393" s="46" t="s">
        <v>613</v>
      </c>
      <c r="H393" s="46" t="s">
        <v>701</v>
      </c>
      <c r="I393" s="44" t="s">
        <v>687</v>
      </c>
      <c r="J393" s="49">
        <v>24</v>
      </c>
      <c r="K393" s="10"/>
      <c r="L393" s="50" t="s">
        <v>1121</v>
      </c>
      <c r="M393" s="44" t="s">
        <v>1427</v>
      </c>
      <c r="N393" s="44" t="s">
        <v>1429</v>
      </c>
      <c r="O393" s="50">
        <v>2014</v>
      </c>
      <c r="P393" s="51"/>
      <c r="Q393" s="2211" t="s">
        <v>834</v>
      </c>
      <c r="R393" s="65" t="s">
        <v>2249</v>
      </c>
      <c r="S393" s="66">
        <v>44287</v>
      </c>
      <c r="T393" s="50" t="s">
        <v>1415</v>
      </c>
      <c r="U393" s="49" t="s">
        <v>1416</v>
      </c>
      <c r="V393" s="67">
        <v>44307</v>
      </c>
      <c r="W393" s="101" t="s">
        <v>1419</v>
      </c>
      <c r="X393" s="49" t="s">
        <v>1426</v>
      </c>
      <c r="Y393" s="10"/>
      <c r="Z393" s="10"/>
      <c r="AA393" s="10"/>
      <c r="AB393" s="45">
        <v>44218</v>
      </c>
      <c r="AC393" s="10"/>
    </row>
    <row r="394" spans="1:29" s="8" customFormat="1" ht="15" hidden="1" customHeight="1" x14ac:dyDescent="0.25">
      <c r="A394" s="409">
        <v>378</v>
      </c>
      <c r="B394" s="414">
        <v>44218</v>
      </c>
      <c r="C394" s="412">
        <f t="shared" si="5"/>
        <v>2021</v>
      </c>
      <c r="D394" s="411" t="s">
        <v>422</v>
      </c>
      <c r="E394" s="415" t="s">
        <v>606</v>
      </c>
      <c r="F394" s="416"/>
      <c r="G394" s="411" t="s">
        <v>613</v>
      </c>
      <c r="H394" s="411" t="s">
        <v>778</v>
      </c>
      <c r="I394" s="409" t="s">
        <v>754</v>
      </c>
      <c r="J394" s="417">
        <v>48</v>
      </c>
      <c r="L394" s="409" t="s">
        <v>1122</v>
      </c>
      <c r="M394" s="412" t="s">
        <v>1427</v>
      </c>
      <c r="N394" s="412" t="s">
        <v>1429</v>
      </c>
      <c r="O394" s="413">
        <v>2005</v>
      </c>
      <c r="P394" s="418" t="s">
        <v>2731</v>
      </c>
      <c r="Q394" s="91" t="s">
        <v>1353</v>
      </c>
      <c r="R394" s="89" t="s">
        <v>2732</v>
      </c>
      <c r="S394" s="408">
        <v>44317</v>
      </c>
      <c r="T394" s="413" t="s">
        <v>1415</v>
      </c>
      <c r="U394" s="417" t="s">
        <v>1416</v>
      </c>
      <c r="V394" s="421">
        <v>44419</v>
      </c>
      <c r="W394" s="422">
        <v>1249</v>
      </c>
      <c r="X394" s="417" t="s">
        <v>1437</v>
      </c>
      <c r="AB394" s="414">
        <v>44218</v>
      </c>
    </row>
    <row r="395" spans="1:29" s="8" customFormat="1" ht="15" hidden="1" customHeight="1" x14ac:dyDescent="0.25">
      <c r="A395" s="409">
        <v>379</v>
      </c>
      <c r="B395" s="414">
        <v>44218</v>
      </c>
      <c r="C395" s="412">
        <f t="shared" si="5"/>
        <v>2021</v>
      </c>
      <c r="D395" s="411" t="s">
        <v>423</v>
      </c>
      <c r="E395" s="415">
        <v>100338892</v>
      </c>
      <c r="F395" s="416"/>
      <c r="G395" s="411" t="s">
        <v>613</v>
      </c>
      <c r="H395" s="411" t="s">
        <v>679</v>
      </c>
      <c r="I395" s="409" t="s">
        <v>668</v>
      </c>
      <c r="J395" s="417">
        <v>35</v>
      </c>
      <c r="L395" s="413" t="s">
        <v>1123</v>
      </c>
      <c r="M395" s="412" t="s">
        <v>1427</v>
      </c>
      <c r="N395" s="412" t="s">
        <v>1429</v>
      </c>
      <c r="O395" s="413">
        <v>2015</v>
      </c>
      <c r="P395" s="418" t="s">
        <v>2884</v>
      </c>
      <c r="Q395" s="91" t="s">
        <v>1353</v>
      </c>
      <c r="R395" s="89" t="s">
        <v>2885</v>
      </c>
      <c r="S395" s="408">
        <v>44317</v>
      </c>
      <c r="T395" s="413" t="s">
        <v>1415</v>
      </c>
      <c r="U395" s="417" t="s">
        <v>1416</v>
      </c>
      <c r="V395" s="421">
        <v>44421</v>
      </c>
      <c r="W395" s="422">
        <v>1260</v>
      </c>
      <c r="X395" s="417" t="s">
        <v>1437</v>
      </c>
      <c r="AB395" s="414">
        <v>44218</v>
      </c>
    </row>
    <row r="396" spans="1:29" s="10" customFormat="1" ht="15" hidden="1" customHeight="1" x14ac:dyDescent="0.25">
      <c r="A396" s="409">
        <v>380</v>
      </c>
      <c r="B396" s="414">
        <v>44221</v>
      </c>
      <c r="C396" s="412">
        <f t="shared" si="5"/>
        <v>2021</v>
      </c>
      <c r="D396" s="411" t="s">
        <v>424</v>
      </c>
      <c r="E396" s="415" t="s">
        <v>606</v>
      </c>
      <c r="F396" s="416"/>
      <c r="G396" s="411" t="s">
        <v>613</v>
      </c>
      <c r="H396" s="411" t="s">
        <v>778</v>
      </c>
      <c r="I396" s="409" t="s">
        <v>754</v>
      </c>
      <c r="J396" s="417">
        <v>58</v>
      </c>
      <c r="K396" s="8"/>
      <c r="L396" s="413" t="s">
        <v>1124</v>
      </c>
      <c r="M396" s="412" t="s">
        <v>1427</v>
      </c>
      <c r="N396" s="412" t="s">
        <v>1429</v>
      </c>
      <c r="O396" s="413">
        <v>2005</v>
      </c>
      <c r="P396" s="418" t="s">
        <v>2814</v>
      </c>
      <c r="Q396" s="2209" t="s">
        <v>1353</v>
      </c>
      <c r="R396" s="89" t="s">
        <v>2815</v>
      </c>
      <c r="S396" s="408">
        <v>44317</v>
      </c>
      <c r="T396" s="413" t="s">
        <v>1415</v>
      </c>
      <c r="U396" s="25" t="s">
        <v>1416</v>
      </c>
      <c r="V396" s="421">
        <v>44420</v>
      </c>
      <c r="W396" s="422">
        <v>1255</v>
      </c>
      <c r="X396" s="417" t="s">
        <v>1437</v>
      </c>
      <c r="Y396" s="8"/>
      <c r="Z396" s="8"/>
      <c r="AA396" s="8"/>
      <c r="AB396" s="414">
        <v>44221</v>
      </c>
      <c r="AC396" s="8"/>
    </row>
    <row r="397" spans="1:29" s="8" customFormat="1" ht="15" hidden="1" customHeight="1" x14ac:dyDescent="0.25">
      <c r="A397" s="412">
        <v>381</v>
      </c>
      <c r="B397" s="410">
        <v>44221</v>
      </c>
      <c r="C397" s="412">
        <f t="shared" si="5"/>
        <v>2021</v>
      </c>
      <c r="D397" s="22" t="s">
        <v>425</v>
      </c>
      <c r="E397" s="23">
        <v>100307938</v>
      </c>
      <c r="F397" s="24"/>
      <c r="G397" s="22" t="s">
        <v>613</v>
      </c>
      <c r="H397" s="22" t="s">
        <v>1603</v>
      </c>
      <c r="I397" s="412" t="s">
        <v>723</v>
      </c>
      <c r="J397" s="25">
        <v>12</v>
      </c>
      <c r="L397" s="26" t="s">
        <v>4028</v>
      </c>
      <c r="M397" s="412" t="s">
        <v>1427</v>
      </c>
      <c r="N397" s="412" t="s">
        <v>1429</v>
      </c>
      <c r="O397" s="26" t="s">
        <v>2232</v>
      </c>
      <c r="P397" s="27" t="s">
        <v>4029</v>
      </c>
      <c r="Q397" s="91" t="s">
        <v>1353</v>
      </c>
      <c r="R397" s="89" t="s">
        <v>4030</v>
      </c>
      <c r="S397" s="30">
        <v>44317</v>
      </c>
      <c r="T397" s="26" t="s">
        <v>1415</v>
      </c>
      <c r="U397" s="25" t="s">
        <v>1416</v>
      </c>
      <c r="V397" s="31">
        <v>44447</v>
      </c>
      <c r="W397" s="99">
        <v>1418</v>
      </c>
      <c r="X397" s="25" t="s">
        <v>1437</v>
      </c>
      <c r="AB397" s="410">
        <v>44221</v>
      </c>
    </row>
    <row r="398" spans="1:29" s="8" customFormat="1" ht="15" hidden="1" customHeight="1" x14ac:dyDescent="0.25">
      <c r="A398" s="409">
        <v>382</v>
      </c>
      <c r="B398" s="414">
        <v>44221</v>
      </c>
      <c r="C398" s="412">
        <f t="shared" si="5"/>
        <v>2021</v>
      </c>
      <c r="D398" s="411" t="s">
        <v>426</v>
      </c>
      <c r="E398" s="415" t="s">
        <v>606</v>
      </c>
      <c r="F398" s="416"/>
      <c r="G398" s="411" t="s">
        <v>613</v>
      </c>
      <c r="H398" s="411" t="s">
        <v>778</v>
      </c>
      <c r="I398" s="409" t="s">
        <v>754</v>
      </c>
      <c r="J398" s="417">
        <v>67</v>
      </c>
      <c r="L398" s="409" t="s">
        <v>1125</v>
      </c>
      <c r="M398" s="412" t="s">
        <v>1427</v>
      </c>
      <c r="N398" s="412" t="s">
        <v>1429</v>
      </c>
      <c r="O398" s="413">
        <v>2005</v>
      </c>
      <c r="P398" s="418" t="s">
        <v>2727</v>
      </c>
      <c r="Q398" s="91" t="s">
        <v>1353</v>
      </c>
      <c r="R398" s="89" t="s">
        <v>2728</v>
      </c>
      <c r="S398" s="30">
        <v>44317</v>
      </c>
      <c r="T398" s="413" t="s">
        <v>1415</v>
      </c>
      <c r="U398" s="417" t="s">
        <v>1416</v>
      </c>
      <c r="V398" s="31">
        <v>44419</v>
      </c>
      <c r="W398" s="99">
        <v>1247</v>
      </c>
      <c r="X398" s="417" t="s">
        <v>1437</v>
      </c>
      <c r="AB398" s="414">
        <v>44221</v>
      </c>
    </row>
    <row r="399" spans="1:29" s="8" customFormat="1" ht="15" hidden="1" customHeight="1" x14ac:dyDescent="0.25">
      <c r="A399" s="409">
        <v>383</v>
      </c>
      <c r="B399" s="414">
        <v>44217</v>
      </c>
      <c r="C399" s="412">
        <f t="shared" si="5"/>
        <v>2021</v>
      </c>
      <c r="D399" s="411" t="s">
        <v>427</v>
      </c>
      <c r="E399" s="415" t="s">
        <v>606</v>
      </c>
      <c r="F399" s="416"/>
      <c r="G399" s="411" t="s">
        <v>613</v>
      </c>
      <c r="H399" s="411" t="s">
        <v>760</v>
      </c>
      <c r="I399" s="409" t="s">
        <v>785</v>
      </c>
      <c r="J399" s="417">
        <v>110</v>
      </c>
      <c r="L399" s="413" t="s">
        <v>1126</v>
      </c>
      <c r="M399" s="412" t="s">
        <v>1427</v>
      </c>
      <c r="N399" s="412" t="s">
        <v>1429</v>
      </c>
      <c r="O399" s="413">
        <v>2015</v>
      </c>
      <c r="P399" s="418" t="s">
        <v>3027</v>
      </c>
      <c r="Q399" s="91" t="s">
        <v>1353</v>
      </c>
      <c r="R399" s="89" t="s">
        <v>3028</v>
      </c>
      <c r="S399" s="30">
        <v>44317</v>
      </c>
      <c r="T399" s="413" t="s">
        <v>1415</v>
      </c>
      <c r="U399" s="417" t="s">
        <v>1416</v>
      </c>
      <c r="V399" s="421">
        <v>44426</v>
      </c>
      <c r="W399" s="99">
        <v>1275</v>
      </c>
      <c r="X399" s="417" t="s">
        <v>1437</v>
      </c>
      <c r="AB399" s="414">
        <v>44217</v>
      </c>
    </row>
    <row r="400" spans="1:29" s="8" customFormat="1" ht="15" hidden="1" customHeight="1" x14ac:dyDescent="0.25">
      <c r="A400" s="409">
        <v>384</v>
      </c>
      <c r="B400" s="414">
        <v>44216</v>
      </c>
      <c r="C400" s="412">
        <f t="shared" si="5"/>
        <v>2021</v>
      </c>
      <c r="D400" s="411" t="s">
        <v>428</v>
      </c>
      <c r="E400" s="415">
        <v>100328128</v>
      </c>
      <c r="F400" s="416"/>
      <c r="G400" s="411" t="s">
        <v>613</v>
      </c>
      <c r="H400" s="411" t="s">
        <v>682</v>
      </c>
      <c r="I400" s="409" t="s">
        <v>40</v>
      </c>
      <c r="J400" s="417">
        <v>37</v>
      </c>
      <c r="L400" s="413" t="s">
        <v>1127</v>
      </c>
      <c r="M400" s="412" t="s">
        <v>1427</v>
      </c>
      <c r="N400" s="412" t="s">
        <v>1429</v>
      </c>
      <c r="O400" s="413" t="s">
        <v>1433</v>
      </c>
      <c r="P400" s="418" t="s">
        <v>3031</v>
      </c>
      <c r="Q400" s="91" t="s">
        <v>1353</v>
      </c>
      <c r="R400" s="420" t="s">
        <v>3032</v>
      </c>
      <c r="S400" s="30">
        <v>44287</v>
      </c>
      <c r="T400" s="413" t="s">
        <v>1415</v>
      </c>
      <c r="U400" s="417" t="s">
        <v>1416</v>
      </c>
      <c r="V400" s="421">
        <v>44426</v>
      </c>
      <c r="W400" s="99">
        <v>1277</v>
      </c>
      <c r="X400" s="417" t="s">
        <v>1437</v>
      </c>
      <c r="AB400" s="414">
        <v>44216</v>
      </c>
    </row>
    <row r="401" spans="1:29" s="8" customFormat="1" ht="15" hidden="1" customHeight="1" x14ac:dyDescent="0.25">
      <c r="A401" s="412">
        <v>385</v>
      </c>
      <c r="B401" s="410">
        <v>44214</v>
      </c>
      <c r="C401" s="412">
        <f t="shared" ref="C401:C464" si="6">YEAR(B401)</f>
        <v>2021</v>
      </c>
      <c r="D401" s="22" t="s">
        <v>429</v>
      </c>
      <c r="E401" s="23" t="s">
        <v>606</v>
      </c>
      <c r="F401" s="24"/>
      <c r="G401" s="22" t="s">
        <v>613</v>
      </c>
      <c r="H401" s="22" t="s">
        <v>786</v>
      </c>
      <c r="I401" s="412" t="s">
        <v>638</v>
      </c>
      <c r="J401" s="25">
        <v>41</v>
      </c>
      <c r="L401" s="26" t="s">
        <v>1128</v>
      </c>
      <c r="M401" s="412" t="s">
        <v>1427</v>
      </c>
      <c r="N401" s="412" t="s">
        <v>1429</v>
      </c>
      <c r="O401" s="26">
        <v>1994</v>
      </c>
      <c r="P401" s="27" t="s">
        <v>3049</v>
      </c>
      <c r="Q401" s="91" t="s">
        <v>1353</v>
      </c>
      <c r="R401" s="420" t="s">
        <v>3050</v>
      </c>
      <c r="S401" s="30">
        <v>44287</v>
      </c>
      <c r="T401" s="26" t="s">
        <v>1415</v>
      </c>
      <c r="U401" s="25" t="s">
        <v>1416</v>
      </c>
      <c r="V401" s="31">
        <v>44427</v>
      </c>
      <c r="W401" s="99">
        <v>1285</v>
      </c>
      <c r="X401" s="25" t="s">
        <v>1437</v>
      </c>
      <c r="AB401" s="410">
        <v>44214</v>
      </c>
    </row>
    <row r="402" spans="1:29" s="8" customFormat="1" ht="15" hidden="1" customHeight="1" x14ac:dyDescent="0.25">
      <c r="A402" s="409">
        <v>386</v>
      </c>
      <c r="B402" s="414">
        <v>44221</v>
      </c>
      <c r="C402" s="412">
        <f t="shared" si="6"/>
        <v>2021</v>
      </c>
      <c r="D402" s="411" t="s">
        <v>430</v>
      </c>
      <c r="E402" s="35">
        <v>100216146</v>
      </c>
      <c r="F402" s="416"/>
      <c r="G402" s="411" t="s">
        <v>613</v>
      </c>
      <c r="H402" s="411" t="s">
        <v>671</v>
      </c>
      <c r="I402" s="409" t="s">
        <v>616</v>
      </c>
      <c r="J402" s="417">
        <v>60</v>
      </c>
      <c r="L402" s="409" t="s">
        <v>1129</v>
      </c>
      <c r="M402" s="412" t="s">
        <v>1427</v>
      </c>
      <c r="N402" s="412" t="s">
        <v>1429</v>
      </c>
      <c r="O402" s="413">
        <v>2011</v>
      </c>
      <c r="P402" s="418" t="s">
        <v>3035</v>
      </c>
      <c r="Q402" s="248" t="s">
        <v>1353</v>
      </c>
      <c r="R402" s="420" t="s">
        <v>3036</v>
      </c>
      <c r="S402" s="30">
        <v>44287</v>
      </c>
      <c r="T402" s="413" t="s">
        <v>1415</v>
      </c>
      <c r="U402" s="417" t="s">
        <v>1416</v>
      </c>
      <c r="V402" s="421">
        <v>44426</v>
      </c>
      <c r="W402" s="422">
        <v>1279</v>
      </c>
      <c r="X402" s="417" t="s">
        <v>1437</v>
      </c>
      <c r="AB402" s="414">
        <v>44221</v>
      </c>
    </row>
    <row r="403" spans="1:29" s="8" customFormat="1" ht="15" hidden="1" customHeight="1" x14ac:dyDescent="0.25">
      <c r="A403" s="409">
        <v>387</v>
      </c>
      <c r="B403" s="414">
        <v>44221</v>
      </c>
      <c r="C403" s="412">
        <f t="shared" si="6"/>
        <v>2021</v>
      </c>
      <c r="D403" s="411" t="s">
        <v>431</v>
      </c>
      <c r="E403" s="415">
        <v>100224978</v>
      </c>
      <c r="F403" s="416"/>
      <c r="G403" s="411" t="s">
        <v>613</v>
      </c>
      <c r="H403" s="411" t="s">
        <v>787</v>
      </c>
      <c r="I403" s="409" t="s">
        <v>653</v>
      </c>
      <c r="J403" s="417">
        <v>29</v>
      </c>
      <c r="L403" s="413" t="s">
        <v>1130</v>
      </c>
      <c r="M403" s="412" t="s">
        <v>1427</v>
      </c>
      <c r="N403" s="412" t="s">
        <v>1429</v>
      </c>
      <c r="O403" s="413" t="s">
        <v>1750</v>
      </c>
      <c r="P403" s="418" t="s">
        <v>3029</v>
      </c>
      <c r="Q403" s="248" t="s">
        <v>1353</v>
      </c>
      <c r="R403" s="89" t="s">
        <v>3030</v>
      </c>
      <c r="S403" s="408">
        <v>44287</v>
      </c>
      <c r="T403" s="413" t="s">
        <v>1415</v>
      </c>
      <c r="U403" s="417" t="s">
        <v>1416</v>
      </c>
      <c r="V403" s="421">
        <v>44426</v>
      </c>
      <c r="W403" s="422">
        <v>1276</v>
      </c>
      <c r="X403" s="417" t="s">
        <v>1437</v>
      </c>
      <c r="AB403" s="414">
        <v>44221</v>
      </c>
    </row>
    <row r="404" spans="1:29" s="8" customFormat="1" ht="15" hidden="1" customHeight="1" x14ac:dyDescent="0.25">
      <c r="A404" s="409">
        <v>388</v>
      </c>
      <c r="B404" s="414">
        <v>44221</v>
      </c>
      <c r="C404" s="412">
        <f t="shared" si="6"/>
        <v>2021</v>
      </c>
      <c r="D404" s="411" t="s">
        <v>432</v>
      </c>
      <c r="E404" s="415">
        <v>100360800</v>
      </c>
      <c r="F404" s="416"/>
      <c r="G404" s="411" t="s">
        <v>613</v>
      </c>
      <c r="H404" s="411" t="s">
        <v>717</v>
      </c>
      <c r="I404" s="409" t="s">
        <v>718</v>
      </c>
      <c r="J404" s="417">
        <v>26</v>
      </c>
      <c r="L404" s="413" t="s">
        <v>1131</v>
      </c>
      <c r="M404" s="412" t="s">
        <v>1427</v>
      </c>
      <c r="N404" s="412" t="s">
        <v>1429</v>
      </c>
      <c r="O404" s="413">
        <v>1993</v>
      </c>
      <c r="P404" s="418" t="s">
        <v>3025</v>
      </c>
      <c r="Q404" s="248" t="s">
        <v>1353</v>
      </c>
      <c r="R404" s="89" t="s">
        <v>3026</v>
      </c>
      <c r="S404" s="408">
        <v>44317</v>
      </c>
      <c r="T404" s="413" t="s">
        <v>1415</v>
      </c>
      <c r="U404" s="417" t="s">
        <v>1416</v>
      </c>
      <c r="V404" s="421">
        <v>44426</v>
      </c>
      <c r="W404" s="422">
        <v>1274</v>
      </c>
      <c r="X404" s="417" t="s">
        <v>1437</v>
      </c>
      <c r="AB404" s="414">
        <v>44221</v>
      </c>
    </row>
    <row r="405" spans="1:29" s="8" customFormat="1" ht="15" hidden="1" customHeight="1" x14ac:dyDescent="0.25">
      <c r="A405" s="412">
        <v>389</v>
      </c>
      <c r="B405" s="410">
        <v>44219</v>
      </c>
      <c r="C405" s="412">
        <f t="shared" si="6"/>
        <v>2021</v>
      </c>
      <c r="D405" s="22" t="s">
        <v>433</v>
      </c>
      <c r="E405" s="23">
        <v>100212221</v>
      </c>
      <c r="F405" s="24"/>
      <c r="G405" s="22" t="s">
        <v>613</v>
      </c>
      <c r="H405" s="22" t="s">
        <v>788</v>
      </c>
      <c r="I405" s="412" t="s">
        <v>789</v>
      </c>
      <c r="J405" s="25">
        <v>31</v>
      </c>
      <c r="L405" s="26" t="s">
        <v>1132</v>
      </c>
      <c r="M405" s="412" t="s">
        <v>1427</v>
      </c>
      <c r="N405" s="412" t="s">
        <v>1429</v>
      </c>
      <c r="O405" s="26">
        <v>2008</v>
      </c>
      <c r="P405" s="27" t="s">
        <v>3033</v>
      </c>
      <c r="Q405" s="419" t="s">
        <v>1353</v>
      </c>
      <c r="R405" s="89" t="s">
        <v>3034</v>
      </c>
      <c r="S405" s="408">
        <v>44287</v>
      </c>
      <c r="T405" s="26" t="s">
        <v>1415</v>
      </c>
      <c r="U405" s="25" t="s">
        <v>1416</v>
      </c>
      <c r="V405" s="421">
        <v>44426</v>
      </c>
      <c r="W405" s="99">
        <v>1278</v>
      </c>
      <c r="X405" s="25" t="s">
        <v>1437</v>
      </c>
      <c r="AB405" s="410">
        <v>44219</v>
      </c>
    </row>
    <row r="406" spans="1:29" s="8" customFormat="1" ht="15" hidden="1" customHeight="1" x14ac:dyDescent="0.25">
      <c r="A406" s="409">
        <v>390</v>
      </c>
      <c r="B406" s="414">
        <v>44217</v>
      </c>
      <c r="C406" s="412">
        <f t="shared" si="6"/>
        <v>2021</v>
      </c>
      <c r="D406" s="411" t="s">
        <v>434</v>
      </c>
      <c r="E406" s="415">
        <v>100324637</v>
      </c>
      <c r="F406" s="416"/>
      <c r="G406" s="411" t="s">
        <v>613</v>
      </c>
      <c r="H406" s="411" t="s">
        <v>738</v>
      </c>
      <c r="I406" s="409" t="s">
        <v>739</v>
      </c>
      <c r="J406" s="417">
        <v>24</v>
      </c>
      <c r="L406" s="409" t="s">
        <v>1133</v>
      </c>
      <c r="M406" s="412" t="s">
        <v>1427</v>
      </c>
      <c r="N406" s="412" t="s">
        <v>1429</v>
      </c>
      <c r="O406" s="413">
        <v>2005</v>
      </c>
      <c r="P406" s="418" t="s">
        <v>3023</v>
      </c>
      <c r="Q406" s="2209" t="s">
        <v>1353</v>
      </c>
      <c r="R406" s="89" t="s">
        <v>3024</v>
      </c>
      <c r="S406" s="408">
        <v>44287</v>
      </c>
      <c r="T406" s="413" t="s">
        <v>1415</v>
      </c>
      <c r="U406" s="417" t="s">
        <v>1416</v>
      </c>
      <c r="V406" s="421">
        <v>44426</v>
      </c>
      <c r="W406" s="422">
        <v>1273</v>
      </c>
      <c r="X406" s="417" t="s">
        <v>1437</v>
      </c>
      <c r="AB406" s="414">
        <v>44217</v>
      </c>
    </row>
    <row r="407" spans="1:29" s="8" customFormat="1" ht="15" hidden="1" customHeight="1" x14ac:dyDescent="0.25">
      <c r="A407" s="409">
        <v>391</v>
      </c>
      <c r="B407" s="414">
        <v>44217</v>
      </c>
      <c r="C407" s="412">
        <f t="shared" si="6"/>
        <v>2021</v>
      </c>
      <c r="D407" s="411" t="s">
        <v>435</v>
      </c>
      <c r="E407" s="415" t="s">
        <v>606</v>
      </c>
      <c r="F407" s="416"/>
      <c r="G407" s="411" t="s">
        <v>613</v>
      </c>
      <c r="H407" s="411" t="s">
        <v>790</v>
      </c>
      <c r="I407" s="409" t="s">
        <v>653</v>
      </c>
      <c r="J407" s="417">
        <v>4</v>
      </c>
      <c r="L407" s="413" t="s">
        <v>1134</v>
      </c>
      <c r="M407" s="412" t="s">
        <v>1427</v>
      </c>
      <c r="N407" s="412" t="s">
        <v>1429</v>
      </c>
      <c r="O407" s="413" t="s">
        <v>1446</v>
      </c>
      <c r="P407" s="418" t="s">
        <v>3069</v>
      </c>
      <c r="Q407" s="2209" t="s">
        <v>1353</v>
      </c>
      <c r="R407" s="89" t="s">
        <v>3070</v>
      </c>
      <c r="S407" s="30">
        <v>44287</v>
      </c>
      <c r="T407" s="413" t="s">
        <v>1415</v>
      </c>
      <c r="U407" s="417" t="s">
        <v>1416</v>
      </c>
      <c r="V407" s="31">
        <v>44431</v>
      </c>
      <c r="W407" s="422">
        <v>1296</v>
      </c>
      <c r="X407" s="417" t="s">
        <v>1437</v>
      </c>
      <c r="AB407" s="414">
        <v>44217</v>
      </c>
    </row>
    <row r="408" spans="1:29" s="8" customFormat="1" ht="15" hidden="1" customHeight="1" x14ac:dyDescent="0.25">
      <c r="A408" s="409">
        <v>392</v>
      </c>
      <c r="B408" s="414">
        <v>44222</v>
      </c>
      <c r="C408" s="412">
        <f t="shared" si="6"/>
        <v>2021</v>
      </c>
      <c r="D408" s="411" t="s">
        <v>436</v>
      </c>
      <c r="E408" s="415">
        <v>100355475</v>
      </c>
      <c r="F408" s="416"/>
      <c r="G408" s="411" t="s">
        <v>613</v>
      </c>
      <c r="H408" s="411" t="s">
        <v>702</v>
      </c>
      <c r="I408" s="409" t="s">
        <v>660</v>
      </c>
      <c r="J408" s="417">
        <v>22</v>
      </c>
      <c r="L408" s="413" t="s">
        <v>1135</v>
      </c>
      <c r="M408" s="412" t="s">
        <v>1427</v>
      </c>
      <c r="N408" s="412" t="s">
        <v>1429</v>
      </c>
      <c r="O408" s="413">
        <v>1969</v>
      </c>
      <c r="P408" s="418" t="s">
        <v>3162</v>
      </c>
      <c r="Q408" s="2209" t="s">
        <v>1353</v>
      </c>
      <c r="R408" s="89" t="s">
        <v>3163</v>
      </c>
      <c r="S408" s="408">
        <v>44317</v>
      </c>
      <c r="T408" s="413" t="s">
        <v>1415</v>
      </c>
      <c r="U408" s="417" t="s">
        <v>1416</v>
      </c>
      <c r="V408" s="31">
        <v>44439</v>
      </c>
      <c r="W408" s="422">
        <v>1334</v>
      </c>
      <c r="X408" s="417" t="s">
        <v>1437</v>
      </c>
      <c r="AB408" s="414">
        <v>44222</v>
      </c>
    </row>
    <row r="409" spans="1:29" s="8" customFormat="1" ht="15" hidden="1" customHeight="1" x14ac:dyDescent="0.25">
      <c r="A409" s="412">
        <v>393</v>
      </c>
      <c r="B409" s="410">
        <v>44222</v>
      </c>
      <c r="C409" s="412">
        <f t="shared" si="6"/>
        <v>2021</v>
      </c>
      <c r="D409" s="22" t="s">
        <v>437</v>
      </c>
      <c r="E409" s="23">
        <v>100327364</v>
      </c>
      <c r="F409" s="24"/>
      <c r="G409" s="22" t="s">
        <v>613</v>
      </c>
      <c r="H409" s="22" t="s">
        <v>8185</v>
      </c>
      <c r="I409" s="412" t="s">
        <v>791</v>
      </c>
      <c r="J409" s="25">
        <v>23</v>
      </c>
      <c r="L409" s="26" t="s">
        <v>1136</v>
      </c>
      <c r="M409" s="412" t="s">
        <v>1427</v>
      </c>
      <c r="N409" s="412" t="s">
        <v>1429</v>
      </c>
      <c r="O409" s="26">
        <v>2010</v>
      </c>
      <c r="P409" s="27" t="s">
        <v>2924</v>
      </c>
      <c r="Q409" s="91" t="s">
        <v>1353</v>
      </c>
      <c r="R409" s="89" t="s">
        <v>2925</v>
      </c>
      <c r="S409" s="30">
        <v>44317</v>
      </c>
      <c r="T409" s="26" t="s">
        <v>1415</v>
      </c>
      <c r="U409" s="25" t="s">
        <v>1416</v>
      </c>
      <c r="V409" s="31">
        <v>44424</v>
      </c>
      <c r="W409" s="99">
        <v>1265</v>
      </c>
      <c r="X409" s="25" t="s">
        <v>1437</v>
      </c>
      <c r="AB409" s="410">
        <v>44222</v>
      </c>
    </row>
    <row r="410" spans="1:29" s="8" customFormat="1" ht="15" hidden="1" customHeight="1" x14ac:dyDescent="0.25">
      <c r="A410" s="56">
        <v>394</v>
      </c>
      <c r="B410" s="57">
        <v>44223</v>
      </c>
      <c r="C410" s="412">
        <f t="shared" si="6"/>
        <v>2021</v>
      </c>
      <c r="D410" s="58" t="s">
        <v>438</v>
      </c>
      <c r="E410" s="59">
        <v>100221167</v>
      </c>
      <c r="F410" s="60"/>
      <c r="G410" s="58" t="s">
        <v>613</v>
      </c>
      <c r="H410" s="58" t="s">
        <v>788</v>
      </c>
      <c r="I410" s="56" t="s">
        <v>792</v>
      </c>
      <c r="J410" s="61">
        <v>137</v>
      </c>
      <c r="K410" s="92"/>
      <c r="L410" s="56" t="s">
        <v>1137</v>
      </c>
      <c r="M410" s="44" t="s">
        <v>1427</v>
      </c>
      <c r="N410" s="44" t="s">
        <v>1429</v>
      </c>
      <c r="O410" s="62">
        <v>2011</v>
      </c>
      <c r="P410" s="63">
        <v>4631</v>
      </c>
      <c r="Q410" s="2211"/>
      <c r="R410" s="65"/>
      <c r="S410" s="54">
        <v>44136</v>
      </c>
      <c r="T410" s="62">
        <v>3</v>
      </c>
      <c r="U410" s="61" t="s">
        <v>1416</v>
      </c>
      <c r="V410" s="67">
        <v>44257</v>
      </c>
      <c r="W410" s="101" t="s">
        <v>1419</v>
      </c>
      <c r="X410" s="61" t="s">
        <v>1426</v>
      </c>
      <c r="Y410" s="92"/>
      <c r="Z410" s="10"/>
      <c r="AA410" s="10"/>
      <c r="AB410" s="57">
        <v>44223</v>
      </c>
      <c r="AC410" s="10"/>
    </row>
    <row r="411" spans="1:29" s="8" customFormat="1" ht="15" hidden="1" customHeight="1" x14ac:dyDescent="0.25">
      <c r="A411" s="409">
        <v>395</v>
      </c>
      <c r="B411" s="414">
        <v>44223</v>
      </c>
      <c r="C411" s="412">
        <f t="shared" si="6"/>
        <v>2021</v>
      </c>
      <c r="D411" s="411" t="s">
        <v>439</v>
      </c>
      <c r="E411" s="415">
        <v>101131763</v>
      </c>
      <c r="F411" s="416" t="s">
        <v>628</v>
      </c>
      <c r="G411" s="411" t="s">
        <v>629</v>
      </c>
      <c r="H411" s="411" t="s">
        <v>630</v>
      </c>
      <c r="I411" s="409" t="s">
        <v>677</v>
      </c>
      <c r="J411" s="417">
        <v>14</v>
      </c>
      <c r="K411" s="9"/>
      <c r="L411" s="413" t="s">
        <v>1138</v>
      </c>
      <c r="M411" s="412" t="s">
        <v>1427</v>
      </c>
      <c r="N411" s="412" t="s">
        <v>1429</v>
      </c>
      <c r="O411" s="413">
        <v>2010</v>
      </c>
      <c r="P411" s="418" t="s">
        <v>2808</v>
      </c>
      <c r="Q411" s="91" t="s">
        <v>1353</v>
      </c>
      <c r="R411" s="89" t="s">
        <v>2809</v>
      </c>
      <c r="S411" s="408">
        <v>44317</v>
      </c>
      <c r="T411" s="413" t="s">
        <v>1415</v>
      </c>
      <c r="U411" s="417" t="s">
        <v>1416</v>
      </c>
      <c r="V411" s="421">
        <v>44420</v>
      </c>
      <c r="W411" s="422">
        <v>1252</v>
      </c>
      <c r="X411" s="417" t="s">
        <v>1437</v>
      </c>
      <c r="Y411" s="9"/>
      <c r="AB411" s="414">
        <v>44223</v>
      </c>
    </row>
    <row r="412" spans="1:29" s="8" customFormat="1" ht="15" hidden="1" customHeight="1" x14ac:dyDescent="0.25">
      <c r="A412" s="409">
        <v>396</v>
      </c>
      <c r="B412" s="414">
        <v>44222</v>
      </c>
      <c r="C412" s="412">
        <f t="shared" si="6"/>
        <v>2021</v>
      </c>
      <c r="D412" s="411" t="s">
        <v>440</v>
      </c>
      <c r="E412" s="415">
        <v>100326454</v>
      </c>
      <c r="F412" s="416"/>
      <c r="G412" s="411" t="s">
        <v>613</v>
      </c>
      <c r="H412" s="22" t="s">
        <v>659</v>
      </c>
      <c r="I412" s="409" t="s">
        <v>793</v>
      </c>
      <c r="J412" s="417">
        <v>87</v>
      </c>
      <c r="L412" s="413" t="s">
        <v>1139</v>
      </c>
      <c r="M412" s="412" t="s">
        <v>1427</v>
      </c>
      <c r="N412" s="412" t="s">
        <v>1429</v>
      </c>
      <c r="O412" s="413">
        <v>2009</v>
      </c>
      <c r="P412" s="418" t="s">
        <v>2917</v>
      </c>
      <c r="Q412" s="91" t="s">
        <v>1353</v>
      </c>
      <c r="R412" s="89" t="s">
        <v>2918</v>
      </c>
      <c r="S412" s="408">
        <v>44317</v>
      </c>
      <c r="T412" s="413" t="s">
        <v>1415</v>
      </c>
      <c r="U412" s="417" t="s">
        <v>1416</v>
      </c>
      <c r="V412" s="421">
        <v>44424</v>
      </c>
      <c r="W412" s="422">
        <v>1262</v>
      </c>
      <c r="X412" s="417" t="s">
        <v>1437</v>
      </c>
      <c r="AB412" s="414">
        <v>44222</v>
      </c>
    </row>
    <row r="413" spans="1:29" s="10" customFormat="1" ht="15" hidden="1" customHeight="1" x14ac:dyDescent="0.25">
      <c r="A413" s="44">
        <v>397</v>
      </c>
      <c r="B413" s="45">
        <v>44222</v>
      </c>
      <c r="C413" s="412">
        <f t="shared" si="6"/>
        <v>2021</v>
      </c>
      <c r="D413" s="46" t="s">
        <v>441</v>
      </c>
      <c r="E413" s="47" t="s">
        <v>606</v>
      </c>
      <c r="F413" s="48"/>
      <c r="G413" s="46" t="s">
        <v>613</v>
      </c>
      <c r="H413" s="46" t="s">
        <v>760</v>
      </c>
      <c r="I413" s="44" t="s">
        <v>794</v>
      </c>
      <c r="J413" s="49">
        <v>118</v>
      </c>
      <c r="K413" s="92"/>
      <c r="L413" s="50" t="s">
        <v>1140</v>
      </c>
      <c r="M413" s="44" t="s">
        <v>1427</v>
      </c>
      <c r="N413" s="44" t="s">
        <v>1429</v>
      </c>
      <c r="O413" s="50">
        <v>2013</v>
      </c>
      <c r="P413" s="51"/>
      <c r="Q413" s="52" t="s">
        <v>834</v>
      </c>
      <c r="R413" s="53"/>
      <c r="S413" s="54"/>
      <c r="T413" s="50"/>
      <c r="U413" s="49"/>
      <c r="V413" s="55" t="s">
        <v>7249</v>
      </c>
      <c r="W413" s="107" t="s">
        <v>1419</v>
      </c>
      <c r="X413" s="49" t="s">
        <v>1426</v>
      </c>
      <c r="Y413" s="92"/>
      <c r="AB413" s="45">
        <v>44222</v>
      </c>
    </row>
    <row r="414" spans="1:29" s="8" customFormat="1" ht="15" hidden="1" customHeight="1" x14ac:dyDescent="0.25">
      <c r="A414" s="409">
        <v>398</v>
      </c>
      <c r="B414" s="414">
        <v>44222</v>
      </c>
      <c r="C414" s="412">
        <f t="shared" si="6"/>
        <v>2021</v>
      </c>
      <c r="D414" s="411" t="s">
        <v>442</v>
      </c>
      <c r="E414" s="415">
        <v>101133114</v>
      </c>
      <c r="F414" s="416" t="s">
        <v>628</v>
      </c>
      <c r="G414" s="411" t="s">
        <v>629</v>
      </c>
      <c r="H414" s="411" t="s">
        <v>795</v>
      </c>
      <c r="I414" s="409" t="s">
        <v>644</v>
      </c>
      <c r="J414" s="417">
        <v>2</v>
      </c>
      <c r="K414" s="9"/>
      <c r="L414" s="409" t="s">
        <v>1141</v>
      </c>
      <c r="M414" s="412" t="s">
        <v>1427</v>
      </c>
      <c r="N414" s="412" t="s">
        <v>1429</v>
      </c>
      <c r="O414" s="413">
        <v>2005</v>
      </c>
      <c r="P414" s="418" t="s">
        <v>2926</v>
      </c>
      <c r="Q414" s="76" t="s">
        <v>1353</v>
      </c>
      <c r="R414" s="93" t="s">
        <v>2927</v>
      </c>
      <c r="S414" s="408">
        <v>44317</v>
      </c>
      <c r="T414" s="413" t="s">
        <v>1415</v>
      </c>
      <c r="U414" s="417" t="s">
        <v>1416</v>
      </c>
      <c r="V414" s="421">
        <v>44424</v>
      </c>
      <c r="W414" s="422">
        <v>1266</v>
      </c>
      <c r="X414" s="417" t="s">
        <v>1437</v>
      </c>
      <c r="Y414" s="9"/>
      <c r="AB414" s="414">
        <v>44222</v>
      </c>
    </row>
    <row r="415" spans="1:29" s="8" customFormat="1" ht="15" hidden="1" customHeight="1" x14ac:dyDescent="0.25">
      <c r="A415" s="32">
        <v>399</v>
      </c>
      <c r="B415" s="33">
        <v>44222</v>
      </c>
      <c r="C415" s="412">
        <f t="shared" si="6"/>
        <v>2021</v>
      </c>
      <c r="D415" s="34" t="s">
        <v>443</v>
      </c>
      <c r="E415" s="35" t="s">
        <v>606</v>
      </c>
      <c r="F415" s="36"/>
      <c r="G415" s="34" t="s">
        <v>613</v>
      </c>
      <c r="H415" s="34" t="s">
        <v>796</v>
      </c>
      <c r="I415" s="32" t="s">
        <v>755</v>
      </c>
      <c r="J415" s="37">
        <v>102</v>
      </c>
      <c r="K415" s="9"/>
      <c r="L415" s="38" t="s">
        <v>1142</v>
      </c>
      <c r="M415" s="39" t="s">
        <v>1427</v>
      </c>
      <c r="N415" s="39" t="s">
        <v>1429</v>
      </c>
      <c r="O415" s="38">
        <v>2009</v>
      </c>
      <c r="P415" s="3000">
        <v>12849</v>
      </c>
      <c r="Q415" s="3569" t="s">
        <v>1353</v>
      </c>
      <c r="R415" s="2384" t="s">
        <v>2506</v>
      </c>
      <c r="S415" s="42">
        <v>44317</v>
      </c>
      <c r="T415" s="3014">
        <v>0</v>
      </c>
      <c r="U415" s="3000" t="s">
        <v>1416</v>
      </c>
      <c r="V415" s="2387">
        <v>44343</v>
      </c>
      <c r="W415" s="3015">
        <v>1178</v>
      </c>
      <c r="X415" s="37" t="s">
        <v>1437</v>
      </c>
      <c r="Y415" s="9"/>
      <c r="Z415" s="9"/>
      <c r="AA415" s="9"/>
      <c r="AB415" s="33">
        <v>44222</v>
      </c>
      <c r="AC415" s="9"/>
    </row>
    <row r="416" spans="1:29" s="10" customFormat="1" ht="15" hidden="1" customHeight="1" x14ac:dyDescent="0.25">
      <c r="A416" s="409">
        <v>400</v>
      </c>
      <c r="B416" s="414">
        <v>44222</v>
      </c>
      <c r="C416" s="412">
        <f t="shared" si="6"/>
        <v>2021</v>
      </c>
      <c r="D416" s="411" t="s">
        <v>444</v>
      </c>
      <c r="E416" s="415">
        <v>100350558</v>
      </c>
      <c r="F416" s="416"/>
      <c r="G416" s="411" t="s">
        <v>613</v>
      </c>
      <c r="H416" s="411" t="s">
        <v>620</v>
      </c>
      <c r="I416" s="409" t="s">
        <v>797</v>
      </c>
      <c r="J416" s="417">
        <v>84</v>
      </c>
      <c r="K416" s="8"/>
      <c r="L416" s="413" t="s">
        <v>1143</v>
      </c>
      <c r="M416" s="412" t="s">
        <v>1427</v>
      </c>
      <c r="N416" s="412" t="s">
        <v>1429</v>
      </c>
      <c r="O416" s="413">
        <v>2011</v>
      </c>
      <c r="P416" s="418" t="s">
        <v>2812</v>
      </c>
      <c r="Q416" s="2212" t="s">
        <v>1353</v>
      </c>
      <c r="R416" s="89" t="s">
        <v>2813</v>
      </c>
      <c r="S416" s="408">
        <v>44317</v>
      </c>
      <c r="T416" s="413" t="s">
        <v>1415</v>
      </c>
      <c r="U416" s="417" t="s">
        <v>1416</v>
      </c>
      <c r="V416" s="421">
        <v>44420</v>
      </c>
      <c r="W416" s="422">
        <v>1254</v>
      </c>
      <c r="X416" s="417" t="s">
        <v>1437</v>
      </c>
      <c r="Y416" s="8"/>
      <c r="Z416" s="8"/>
      <c r="AA416" s="8"/>
      <c r="AB416" s="414">
        <v>44222</v>
      </c>
      <c r="AC416" s="8"/>
    </row>
    <row r="417" spans="1:29" s="8" customFormat="1" ht="15" hidden="1" customHeight="1" x14ac:dyDescent="0.25">
      <c r="A417" s="44">
        <v>401</v>
      </c>
      <c r="B417" s="45">
        <v>44222</v>
      </c>
      <c r="C417" s="412">
        <f t="shared" si="6"/>
        <v>2021</v>
      </c>
      <c r="D417" s="46" t="s">
        <v>445</v>
      </c>
      <c r="E417" s="47">
        <v>100325637</v>
      </c>
      <c r="F417" s="48"/>
      <c r="G417" s="46" t="s">
        <v>613</v>
      </c>
      <c r="H417" s="46" t="s">
        <v>709</v>
      </c>
      <c r="I417" s="44" t="s">
        <v>752</v>
      </c>
      <c r="J417" s="49">
        <v>83</v>
      </c>
      <c r="K417" s="92"/>
      <c r="L417" s="50" t="s">
        <v>1144</v>
      </c>
      <c r="M417" s="44" t="s">
        <v>1427</v>
      </c>
      <c r="N417" s="44" t="s">
        <v>1429</v>
      </c>
      <c r="O417" s="50">
        <v>1969</v>
      </c>
      <c r="P417" s="51" t="s">
        <v>1512</v>
      </c>
      <c r="Q417" s="2211" t="s">
        <v>834</v>
      </c>
      <c r="R417" s="65" t="s">
        <v>1513</v>
      </c>
      <c r="S417" s="66">
        <v>44228</v>
      </c>
      <c r="T417" s="50" t="s">
        <v>634</v>
      </c>
      <c r="U417" s="49" t="s">
        <v>1416</v>
      </c>
      <c r="V417" s="67">
        <v>44266</v>
      </c>
      <c r="W417" s="107" t="s">
        <v>1419</v>
      </c>
      <c r="X417" s="49" t="s">
        <v>1426</v>
      </c>
      <c r="Y417" s="92"/>
      <c r="Z417" s="10"/>
      <c r="AA417" s="10"/>
      <c r="AB417" s="45">
        <v>44222</v>
      </c>
      <c r="AC417" s="10"/>
    </row>
    <row r="418" spans="1:29" s="9" customFormat="1" ht="15" hidden="1" customHeight="1" x14ac:dyDescent="0.25">
      <c r="A418" s="56">
        <v>402</v>
      </c>
      <c r="B418" s="57">
        <v>44222</v>
      </c>
      <c r="C418" s="412">
        <f t="shared" si="6"/>
        <v>2021</v>
      </c>
      <c r="D418" s="58" t="s">
        <v>446</v>
      </c>
      <c r="E418" s="59" t="s">
        <v>606</v>
      </c>
      <c r="F418" s="60"/>
      <c r="G418" s="58" t="s">
        <v>613</v>
      </c>
      <c r="H418" s="58" t="s">
        <v>788</v>
      </c>
      <c r="I418" s="56" t="s">
        <v>643</v>
      </c>
      <c r="J418" s="61">
        <v>38</v>
      </c>
      <c r="K418" s="10"/>
      <c r="L418" s="56" t="s">
        <v>1145</v>
      </c>
      <c r="M418" s="44" t="s">
        <v>1427</v>
      </c>
      <c r="N418" s="44" t="s">
        <v>1429</v>
      </c>
      <c r="O418" s="62">
        <v>2011</v>
      </c>
      <c r="P418" s="62"/>
      <c r="Q418" s="2211" t="s">
        <v>834</v>
      </c>
      <c r="R418" s="65" t="s">
        <v>3051</v>
      </c>
      <c r="S418" s="66"/>
      <c r="T418" s="62"/>
      <c r="U418" s="56" t="s">
        <v>1416</v>
      </c>
      <c r="V418" s="57" t="s">
        <v>7249</v>
      </c>
      <c r="W418" s="62" t="s">
        <v>1419</v>
      </c>
      <c r="X418" s="61" t="s">
        <v>1426</v>
      </c>
      <c r="Y418" s="10"/>
      <c r="Z418" s="10"/>
      <c r="AA418" s="10"/>
      <c r="AB418" s="57">
        <v>44222</v>
      </c>
      <c r="AC418" s="10"/>
    </row>
    <row r="419" spans="1:29" s="8" customFormat="1" ht="15" hidden="1" customHeight="1" x14ac:dyDescent="0.25">
      <c r="A419" s="409">
        <v>403</v>
      </c>
      <c r="B419" s="414">
        <v>44223</v>
      </c>
      <c r="C419" s="412">
        <f t="shared" si="6"/>
        <v>2021</v>
      </c>
      <c r="D419" s="411" t="s">
        <v>447</v>
      </c>
      <c r="E419" s="415" t="s">
        <v>606</v>
      </c>
      <c r="F419" s="416"/>
      <c r="G419" s="411" t="s">
        <v>613</v>
      </c>
      <c r="H419" s="411" t="s">
        <v>778</v>
      </c>
      <c r="I419" s="409" t="s">
        <v>754</v>
      </c>
      <c r="J419" s="417">
        <v>49</v>
      </c>
      <c r="L419" s="413" t="s">
        <v>1146</v>
      </c>
      <c r="M419" s="412" t="s">
        <v>1427</v>
      </c>
      <c r="N419" s="412" t="s">
        <v>1429</v>
      </c>
      <c r="O419" s="413">
        <v>2005</v>
      </c>
      <c r="P419" s="418" t="s">
        <v>2810</v>
      </c>
      <c r="Q419" s="83" t="s">
        <v>1353</v>
      </c>
      <c r="R419" s="89" t="s">
        <v>2811</v>
      </c>
      <c r="S419" s="408">
        <v>44317</v>
      </c>
      <c r="T419" s="413" t="s">
        <v>1415</v>
      </c>
      <c r="U419" s="417" t="s">
        <v>1416</v>
      </c>
      <c r="V419" s="421">
        <v>44420</v>
      </c>
      <c r="W419" s="422">
        <v>1253</v>
      </c>
      <c r="X419" s="417" t="s">
        <v>1437</v>
      </c>
      <c r="AB419" s="414">
        <v>44223</v>
      </c>
    </row>
    <row r="420" spans="1:29" s="10" customFormat="1" ht="15" hidden="1" customHeight="1" x14ac:dyDescent="0.25">
      <c r="A420" s="409">
        <v>404</v>
      </c>
      <c r="B420" s="414">
        <v>44223</v>
      </c>
      <c r="C420" s="412">
        <f t="shared" si="6"/>
        <v>2021</v>
      </c>
      <c r="D420" s="411" t="s">
        <v>448</v>
      </c>
      <c r="E420" s="415" t="s">
        <v>606</v>
      </c>
      <c r="F420" s="416"/>
      <c r="G420" s="411" t="s">
        <v>613</v>
      </c>
      <c r="H420" s="411" t="s">
        <v>796</v>
      </c>
      <c r="I420" s="409" t="s">
        <v>644</v>
      </c>
      <c r="J420" s="417">
        <v>32</v>
      </c>
      <c r="K420" s="8"/>
      <c r="L420" s="413" t="s">
        <v>1147</v>
      </c>
      <c r="M420" s="412" t="s">
        <v>1427</v>
      </c>
      <c r="N420" s="412" t="s">
        <v>1429</v>
      </c>
      <c r="O420" s="413">
        <v>2007</v>
      </c>
      <c r="P420" s="418" t="s">
        <v>2879</v>
      </c>
      <c r="Q420" s="2212" t="s">
        <v>1353</v>
      </c>
      <c r="R420" s="89" t="s">
        <v>2880</v>
      </c>
      <c r="S420" s="408">
        <v>44317</v>
      </c>
      <c r="T420" s="413" t="s">
        <v>1415</v>
      </c>
      <c r="U420" s="417" t="s">
        <v>1416</v>
      </c>
      <c r="V420" s="421">
        <v>44421</v>
      </c>
      <c r="W420" s="422">
        <v>1257</v>
      </c>
      <c r="X420" s="417" t="s">
        <v>1437</v>
      </c>
      <c r="Y420" s="8"/>
      <c r="Z420" s="8"/>
      <c r="AA420" s="8"/>
      <c r="AB420" s="414">
        <v>44223</v>
      </c>
      <c r="AC420" s="8"/>
    </row>
    <row r="421" spans="1:29" s="10" customFormat="1" ht="15" hidden="1" customHeight="1" x14ac:dyDescent="0.25">
      <c r="A421" s="412">
        <v>405</v>
      </c>
      <c r="B421" s="410">
        <v>44223</v>
      </c>
      <c r="C421" s="412">
        <f t="shared" si="6"/>
        <v>2021</v>
      </c>
      <c r="D421" s="22" t="s">
        <v>449</v>
      </c>
      <c r="E421" s="23" t="s">
        <v>606</v>
      </c>
      <c r="F421" s="24"/>
      <c r="G421" s="22" t="s">
        <v>613</v>
      </c>
      <c r="H421" s="22" t="s">
        <v>796</v>
      </c>
      <c r="I421" s="412" t="s">
        <v>695</v>
      </c>
      <c r="J421" s="25">
        <v>40</v>
      </c>
      <c r="K421" s="8"/>
      <c r="L421" s="26" t="s">
        <v>1148</v>
      </c>
      <c r="M421" s="412" t="s">
        <v>1427</v>
      </c>
      <c r="N421" s="412" t="s">
        <v>1429</v>
      </c>
      <c r="O421" s="26" t="s">
        <v>1672</v>
      </c>
      <c r="P421" s="27" t="s">
        <v>2882</v>
      </c>
      <c r="Q421" s="2213" t="s">
        <v>1353</v>
      </c>
      <c r="R421" s="2294" t="s">
        <v>2883</v>
      </c>
      <c r="S421" s="30">
        <v>44317</v>
      </c>
      <c r="T421" s="26" t="s">
        <v>1415</v>
      </c>
      <c r="U421" s="25" t="s">
        <v>1416</v>
      </c>
      <c r="V421" s="421">
        <v>44421</v>
      </c>
      <c r="W421" s="99">
        <v>1259</v>
      </c>
      <c r="X421" s="417" t="s">
        <v>1437</v>
      </c>
      <c r="Y421" s="8"/>
      <c r="Z421" s="8"/>
      <c r="AA421" s="8"/>
      <c r="AB421" s="410">
        <v>44223</v>
      </c>
      <c r="AC421" s="8"/>
    </row>
    <row r="422" spans="1:29" s="8" customFormat="1" ht="15" hidden="1" customHeight="1" x14ac:dyDescent="0.25">
      <c r="A422" s="409">
        <v>406</v>
      </c>
      <c r="B422" s="414">
        <v>44224</v>
      </c>
      <c r="C422" s="412">
        <f t="shared" si="6"/>
        <v>2021</v>
      </c>
      <c r="D422" s="411" t="s">
        <v>450</v>
      </c>
      <c r="E422" s="415">
        <v>100333227</v>
      </c>
      <c r="F422" s="416"/>
      <c r="G422" s="411" t="s">
        <v>613</v>
      </c>
      <c r="H422" s="411" t="s">
        <v>729</v>
      </c>
      <c r="I422" s="409" t="s">
        <v>666</v>
      </c>
      <c r="J422" s="417">
        <v>72</v>
      </c>
      <c r="L422" s="409" t="s">
        <v>1149</v>
      </c>
      <c r="M422" s="412" t="s">
        <v>1427</v>
      </c>
      <c r="N422" s="412" t="s">
        <v>1429</v>
      </c>
      <c r="O422" s="413">
        <v>2003</v>
      </c>
      <c r="P422" s="418" t="s">
        <v>3047</v>
      </c>
      <c r="Q422" s="83" t="s">
        <v>1353</v>
      </c>
      <c r="R422" s="89" t="s">
        <v>3048</v>
      </c>
      <c r="S422" s="408">
        <v>44317</v>
      </c>
      <c r="T422" s="413" t="s">
        <v>1415</v>
      </c>
      <c r="U422" s="417" t="s">
        <v>1416</v>
      </c>
      <c r="V422" s="421">
        <v>44427</v>
      </c>
      <c r="W422" s="422">
        <v>1284</v>
      </c>
      <c r="X422" s="417" t="s">
        <v>1437</v>
      </c>
      <c r="AB422" s="414">
        <v>44224</v>
      </c>
    </row>
    <row r="423" spans="1:29" s="8" customFormat="1" ht="15" hidden="1" customHeight="1" x14ac:dyDescent="0.25">
      <c r="A423" s="409">
        <v>407</v>
      </c>
      <c r="B423" s="414">
        <v>44225</v>
      </c>
      <c r="C423" s="412">
        <f t="shared" si="6"/>
        <v>2021</v>
      </c>
      <c r="D423" s="411" t="s">
        <v>451</v>
      </c>
      <c r="E423" s="415">
        <v>100343190</v>
      </c>
      <c r="F423" s="416"/>
      <c r="G423" s="411" t="s">
        <v>613</v>
      </c>
      <c r="H423" s="411" t="s">
        <v>665</v>
      </c>
      <c r="I423" s="409" t="s">
        <v>45</v>
      </c>
      <c r="J423" s="417">
        <v>243</v>
      </c>
      <c r="L423" s="413" t="s">
        <v>1150</v>
      </c>
      <c r="M423" s="412" t="s">
        <v>1427</v>
      </c>
      <c r="N423" s="412" t="s">
        <v>1429</v>
      </c>
      <c r="O423" s="413">
        <v>2009</v>
      </c>
      <c r="P423" s="418" t="s">
        <v>3043</v>
      </c>
      <c r="Q423" s="83" t="s">
        <v>1353</v>
      </c>
      <c r="R423" s="89" t="s">
        <v>3044</v>
      </c>
      <c r="S423" s="408">
        <v>44317</v>
      </c>
      <c r="T423" s="413" t="s">
        <v>1415</v>
      </c>
      <c r="U423" s="417" t="s">
        <v>1416</v>
      </c>
      <c r="V423" s="421">
        <v>44427</v>
      </c>
      <c r="W423" s="422">
        <v>1282</v>
      </c>
      <c r="X423" s="417" t="s">
        <v>1437</v>
      </c>
      <c r="AB423" s="414">
        <v>44225</v>
      </c>
    </row>
    <row r="424" spans="1:29" s="8" customFormat="1" ht="15" hidden="1" customHeight="1" x14ac:dyDescent="0.25">
      <c r="A424" s="409">
        <v>408</v>
      </c>
      <c r="B424" s="414">
        <v>44225</v>
      </c>
      <c r="C424" s="412">
        <f t="shared" si="6"/>
        <v>2021</v>
      </c>
      <c r="D424" s="411" t="s">
        <v>452</v>
      </c>
      <c r="E424" s="415">
        <v>100341655</v>
      </c>
      <c r="F424" s="416"/>
      <c r="G424" s="411" t="s">
        <v>613</v>
      </c>
      <c r="H424" s="411" t="s">
        <v>798</v>
      </c>
      <c r="I424" s="409" t="s">
        <v>799</v>
      </c>
      <c r="J424" s="417">
        <v>99</v>
      </c>
      <c r="L424" s="413" t="s">
        <v>1151</v>
      </c>
      <c r="M424" s="412" t="s">
        <v>1427</v>
      </c>
      <c r="N424" s="412" t="s">
        <v>1429</v>
      </c>
      <c r="O424" s="413">
        <v>2009</v>
      </c>
      <c r="P424" s="418" t="s">
        <v>3041</v>
      </c>
      <c r="Q424" s="83" t="s">
        <v>1353</v>
      </c>
      <c r="R424" s="89" t="s">
        <v>3042</v>
      </c>
      <c r="S424" s="408">
        <v>44317</v>
      </c>
      <c r="T424" s="413" t="s">
        <v>1415</v>
      </c>
      <c r="U424" s="417" t="s">
        <v>1416</v>
      </c>
      <c r="V424" s="421">
        <v>44427</v>
      </c>
      <c r="W424" s="422">
        <v>1281</v>
      </c>
      <c r="X424" s="417" t="s">
        <v>1437</v>
      </c>
      <c r="AB424" s="414">
        <v>44225</v>
      </c>
    </row>
    <row r="425" spans="1:29" s="8" customFormat="1" ht="15" hidden="1" customHeight="1" x14ac:dyDescent="0.25">
      <c r="A425" s="44">
        <v>409</v>
      </c>
      <c r="B425" s="45">
        <v>44225</v>
      </c>
      <c r="C425" s="412">
        <f t="shared" si="6"/>
        <v>2021</v>
      </c>
      <c r="D425" s="46" t="s">
        <v>453</v>
      </c>
      <c r="E425" s="47">
        <v>101130093</v>
      </c>
      <c r="F425" s="48" t="s">
        <v>628</v>
      </c>
      <c r="G425" s="46" t="s">
        <v>629</v>
      </c>
      <c r="H425" s="46" t="s">
        <v>2632</v>
      </c>
      <c r="I425" s="44" t="s">
        <v>800</v>
      </c>
      <c r="J425" s="49">
        <v>19</v>
      </c>
      <c r="K425" s="92"/>
      <c r="L425" s="50" t="s">
        <v>1152</v>
      </c>
      <c r="M425" s="44" t="s">
        <v>1427</v>
      </c>
      <c r="N425" s="44" t="s">
        <v>1429</v>
      </c>
      <c r="O425" s="50">
        <v>1993</v>
      </c>
      <c r="P425" s="51"/>
      <c r="Q425" s="2211" t="s">
        <v>834</v>
      </c>
      <c r="R425" s="65">
        <v>42798788</v>
      </c>
      <c r="S425" s="66"/>
      <c r="T425" s="50"/>
      <c r="U425" s="49"/>
      <c r="V425" s="55" t="s">
        <v>7249</v>
      </c>
      <c r="W425" s="107" t="s">
        <v>1419</v>
      </c>
      <c r="X425" s="49" t="s">
        <v>1426</v>
      </c>
      <c r="Y425" s="92"/>
      <c r="Z425" s="10"/>
      <c r="AA425" s="10"/>
      <c r="AB425" s="45">
        <v>44225</v>
      </c>
      <c r="AC425" s="10"/>
    </row>
    <row r="426" spans="1:29" s="8" customFormat="1" ht="15" hidden="1" customHeight="1" x14ac:dyDescent="0.25">
      <c r="A426" s="409">
        <v>410</v>
      </c>
      <c r="B426" s="414">
        <v>44225</v>
      </c>
      <c r="C426" s="412">
        <f t="shared" si="6"/>
        <v>2021</v>
      </c>
      <c r="D426" s="411" t="s">
        <v>454</v>
      </c>
      <c r="E426" s="415">
        <v>100307599</v>
      </c>
      <c r="F426" s="416" t="s">
        <v>628</v>
      </c>
      <c r="G426" s="411" t="s">
        <v>629</v>
      </c>
      <c r="H426" s="411" t="s">
        <v>2632</v>
      </c>
      <c r="I426" s="409" t="s">
        <v>773</v>
      </c>
      <c r="J426" s="417">
        <v>160</v>
      </c>
      <c r="K426" s="9"/>
      <c r="L426" s="409" t="s">
        <v>1153</v>
      </c>
      <c r="M426" s="412" t="s">
        <v>1427</v>
      </c>
      <c r="N426" s="412" t="s">
        <v>1429</v>
      </c>
      <c r="O426" s="413">
        <v>2015</v>
      </c>
      <c r="P426" s="418" t="s">
        <v>3052</v>
      </c>
      <c r="Q426" s="83" t="s">
        <v>1353</v>
      </c>
      <c r="R426" s="89" t="s">
        <v>3053</v>
      </c>
      <c r="S426" s="408">
        <v>44317</v>
      </c>
      <c r="T426" s="413" t="s">
        <v>1415</v>
      </c>
      <c r="U426" s="417" t="s">
        <v>1416</v>
      </c>
      <c r="V426" s="421">
        <v>44428</v>
      </c>
      <c r="W426" s="422">
        <v>1286</v>
      </c>
      <c r="X426" s="417" t="s">
        <v>1437</v>
      </c>
      <c r="Y426" s="9"/>
      <c r="AB426" s="414">
        <v>44225</v>
      </c>
    </row>
    <row r="427" spans="1:29" s="8" customFormat="1" ht="15" hidden="1" customHeight="1" x14ac:dyDescent="0.25">
      <c r="A427" s="409">
        <v>411</v>
      </c>
      <c r="B427" s="414">
        <v>44225</v>
      </c>
      <c r="C427" s="412">
        <f t="shared" si="6"/>
        <v>2021</v>
      </c>
      <c r="D427" s="411" t="s">
        <v>455</v>
      </c>
      <c r="E427" s="415">
        <v>100368507</v>
      </c>
      <c r="F427" s="416"/>
      <c r="G427" s="411" t="s">
        <v>613</v>
      </c>
      <c r="H427" s="411" t="s">
        <v>801</v>
      </c>
      <c r="I427" s="409" t="s">
        <v>41</v>
      </c>
      <c r="J427" s="417">
        <v>12</v>
      </c>
      <c r="L427" s="413" t="s">
        <v>1154</v>
      </c>
      <c r="M427" s="412" t="s">
        <v>1427</v>
      </c>
      <c r="N427" s="412" t="s">
        <v>1429</v>
      </c>
      <c r="O427" s="413">
        <v>1999</v>
      </c>
      <c r="P427" s="418" t="s">
        <v>3045</v>
      </c>
      <c r="Q427" s="248" t="s">
        <v>1353</v>
      </c>
      <c r="R427" s="89" t="s">
        <v>3046</v>
      </c>
      <c r="S427" s="408">
        <v>44317</v>
      </c>
      <c r="T427" s="413" t="s">
        <v>1415</v>
      </c>
      <c r="U427" s="417" t="s">
        <v>1416</v>
      </c>
      <c r="V427" s="421">
        <v>44427</v>
      </c>
      <c r="W427" s="422">
        <v>1283</v>
      </c>
      <c r="X427" s="417" t="s">
        <v>1437</v>
      </c>
      <c r="AB427" s="414">
        <v>44225</v>
      </c>
    </row>
    <row r="428" spans="1:29" s="10" customFormat="1" ht="15" hidden="1" customHeight="1" x14ac:dyDescent="0.25">
      <c r="A428" s="409">
        <v>412</v>
      </c>
      <c r="B428" s="414">
        <v>44224</v>
      </c>
      <c r="C428" s="412">
        <f t="shared" si="6"/>
        <v>2021</v>
      </c>
      <c r="D428" s="411" t="s">
        <v>2292</v>
      </c>
      <c r="E428" s="415" t="s">
        <v>606</v>
      </c>
      <c r="F428" s="416"/>
      <c r="G428" s="411" t="s">
        <v>613</v>
      </c>
      <c r="H428" s="22" t="s">
        <v>777</v>
      </c>
      <c r="I428" s="409" t="s">
        <v>653</v>
      </c>
      <c r="J428" s="417">
        <v>123</v>
      </c>
      <c r="K428" s="8"/>
      <c r="L428" s="413" t="s">
        <v>1155</v>
      </c>
      <c r="M428" s="412" t="s">
        <v>1427</v>
      </c>
      <c r="N428" s="412" t="s">
        <v>1429</v>
      </c>
      <c r="O428" s="413">
        <v>2013</v>
      </c>
      <c r="P428" s="418" t="s">
        <v>3060</v>
      </c>
      <c r="Q428" s="419" t="s">
        <v>1353</v>
      </c>
      <c r="R428" s="89" t="s">
        <v>3061</v>
      </c>
      <c r="S428" s="408">
        <v>44317</v>
      </c>
      <c r="T428" s="413" t="s">
        <v>1415</v>
      </c>
      <c r="U428" s="417" t="s">
        <v>1416</v>
      </c>
      <c r="V428" s="421">
        <v>44431</v>
      </c>
      <c r="W428" s="422">
        <v>1291</v>
      </c>
      <c r="X428" s="417" t="s">
        <v>1437</v>
      </c>
      <c r="Y428" s="8"/>
      <c r="Z428" s="8"/>
      <c r="AA428" s="8"/>
      <c r="AB428" s="414">
        <v>44224</v>
      </c>
      <c r="AC428" s="8"/>
    </row>
    <row r="429" spans="1:29" s="8" customFormat="1" ht="15" hidden="1" customHeight="1" x14ac:dyDescent="0.25">
      <c r="A429" s="412">
        <v>413</v>
      </c>
      <c r="B429" s="410">
        <v>44224</v>
      </c>
      <c r="C429" s="412">
        <f t="shared" si="6"/>
        <v>2021</v>
      </c>
      <c r="D429" s="22" t="s">
        <v>456</v>
      </c>
      <c r="E429" s="23" t="s">
        <v>606</v>
      </c>
      <c r="F429" s="24"/>
      <c r="G429" s="22" t="s">
        <v>613</v>
      </c>
      <c r="H429" s="22" t="s">
        <v>802</v>
      </c>
      <c r="I429" s="412" t="s">
        <v>803</v>
      </c>
      <c r="J429" s="25">
        <v>137</v>
      </c>
      <c r="L429" s="26" t="s">
        <v>1156</v>
      </c>
      <c r="M429" s="412" t="s">
        <v>1427</v>
      </c>
      <c r="N429" s="412" t="s">
        <v>1429</v>
      </c>
      <c r="O429" s="26">
        <v>2011</v>
      </c>
      <c r="P429" s="2284">
        <v>4806</v>
      </c>
      <c r="Q429" s="76" t="s">
        <v>1353</v>
      </c>
      <c r="R429" s="93" t="s">
        <v>2532</v>
      </c>
      <c r="S429" s="94">
        <v>44330</v>
      </c>
      <c r="T429" s="3582">
        <v>0</v>
      </c>
      <c r="U429" s="3232" t="s">
        <v>1416</v>
      </c>
      <c r="V429" s="3587">
        <v>44407</v>
      </c>
      <c r="W429" s="3590">
        <v>1199</v>
      </c>
      <c r="X429" s="25" t="s">
        <v>1437</v>
      </c>
      <c r="AB429" s="410">
        <v>44224</v>
      </c>
    </row>
    <row r="430" spans="1:29" s="8" customFormat="1" ht="15" hidden="1" customHeight="1" x14ac:dyDescent="0.25">
      <c r="A430" s="409">
        <v>414</v>
      </c>
      <c r="B430" s="414">
        <v>44224</v>
      </c>
      <c r="C430" s="412">
        <f t="shared" si="6"/>
        <v>2021</v>
      </c>
      <c r="D430" s="411" t="s">
        <v>457</v>
      </c>
      <c r="E430" s="415">
        <v>100220397</v>
      </c>
      <c r="F430" s="416" t="s">
        <v>827</v>
      </c>
      <c r="G430" s="411" t="s">
        <v>613</v>
      </c>
      <c r="H430" s="411" t="s">
        <v>804</v>
      </c>
      <c r="I430" s="409" t="s">
        <v>649</v>
      </c>
      <c r="J430" s="417">
        <v>118</v>
      </c>
      <c r="L430" s="409" t="s">
        <v>1157</v>
      </c>
      <c r="M430" s="412" t="s">
        <v>1427</v>
      </c>
      <c r="N430" s="412" t="s">
        <v>1429</v>
      </c>
      <c r="O430" s="413">
        <v>2007</v>
      </c>
      <c r="P430" s="418" t="s">
        <v>3072</v>
      </c>
      <c r="Q430" s="2209" t="s">
        <v>1353</v>
      </c>
      <c r="R430" s="89" t="s">
        <v>3073</v>
      </c>
      <c r="S430" s="85">
        <v>44330</v>
      </c>
      <c r="T430" s="413" t="s">
        <v>1415</v>
      </c>
      <c r="U430" s="417" t="s">
        <v>1416</v>
      </c>
      <c r="V430" s="421">
        <v>44432</v>
      </c>
      <c r="W430" s="422">
        <v>1298</v>
      </c>
      <c r="X430" s="417" t="s">
        <v>1437</v>
      </c>
      <c r="AB430" s="414">
        <v>44224</v>
      </c>
    </row>
    <row r="431" spans="1:29" s="8" customFormat="1" ht="15" hidden="1" customHeight="1" x14ac:dyDescent="0.25">
      <c r="A431" s="409">
        <v>415</v>
      </c>
      <c r="B431" s="414">
        <v>44224</v>
      </c>
      <c r="C431" s="412">
        <f t="shared" si="6"/>
        <v>2021</v>
      </c>
      <c r="D431" s="411" t="s">
        <v>458</v>
      </c>
      <c r="E431" s="415" t="s">
        <v>606</v>
      </c>
      <c r="F431" s="416"/>
      <c r="G431" s="411" t="s">
        <v>613</v>
      </c>
      <c r="H431" s="411" t="s">
        <v>778</v>
      </c>
      <c r="I431" s="409" t="s">
        <v>754</v>
      </c>
      <c r="J431" s="417">
        <v>74</v>
      </c>
      <c r="L431" s="413" t="s">
        <v>1158</v>
      </c>
      <c r="M431" s="412" t="s">
        <v>1427</v>
      </c>
      <c r="N431" s="412" t="s">
        <v>1429</v>
      </c>
      <c r="O431" s="413">
        <v>2005</v>
      </c>
      <c r="P431" s="418" t="s">
        <v>3039</v>
      </c>
      <c r="Q431" s="2209" t="s">
        <v>1353</v>
      </c>
      <c r="R431" s="89" t="s">
        <v>3040</v>
      </c>
      <c r="S431" s="85">
        <v>44330</v>
      </c>
      <c r="T431" s="413" t="s">
        <v>1415</v>
      </c>
      <c r="U431" s="417" t="s">
        <v>1416</v>
      </c>
      <c r="V431" s="421">
        <v>44427</v>
      </c>
      <c r="W431" s="422">
        <v>1280</v>
      </c>
      <c r="X431" s="417" t="s">
        <v>1437</v>
      </c>
      <c r="AB431" s="414">
        <v>44224</v>
      </c>
    </row>
    <row r="432" spans="1:29" s="8" customFormat="1" ht="15" hidden="1" customHeight="1" x14ac:dyDescent="0.25">
      <c r="A432" s="409">
        <v>416</v>
      </c>
      <c r="B432" s="414">
        <v>44224</v>
      </c>
      <c r="C432" s="412">
        <f t="shared" si="6"/>
        <v>2021</v>
      </c>
      <c r="D432" s="411" t="s">
        <v>459</v>
      </c>
      <c r="E432" s="415" t="s">
        <v>606</v>
      </c>
      <c r="F432" s="416"/>
      <c r="G432" s="411" t="s">
        <v>613</v>
      </c>
      <c r="H432" s="411" t="s">
        <v>778</v>
      </c>
      <c r="I432" s="409" t="s">
        <v>754</v>
      </c>
      <c r="J432" s="417">
        <v>29</v>
      </c>
      <c r="L432" s="413" t="s">
        <v>1159</v>
      </c>
      <c r="M432" s="412" t="s">
        <v>1427</v>
      </c>
      <c r="N432" s="412" t="s">
        <v>1429</v>
      </c>
      <c r="O432" s="413">
        <v>2005</v>
      </c>
      <c r="P432" s="413" t="s">
        <v>3013</v>
      </c>
      <c r="Q432" s="91" t="s">
        <v>1353</v>
      </c>
      <c r="R432" s="89" t="s">
        <v>3014</v>
      </c>
      <c r="S432" s="408">
        <v>44317</v>
      </c>
      <c r="T432" s="413" t="s">
        <v>1415</v>
      </c>
      <c r="U432" s="409" t="s">
        <v>1416</v>
      </c>
      <c r="V432" s="414">
        <v>44425</v>
      </c>
      <c r="W432" s="413">
        <v>1270</v>
      </c>
      <c r="X432" s="417" t="s">
        <v>1437</v>
      </c>
      <c r="AB432" s="414">
        <v>44224</v>
      </c>
    </row>
    <row r="433" spans="1:29" s="8" customFormat="1" ht="15" hidden="1" customHeight="1" x14ac:dyDescent="0.25">
      <c r="A433" s="412">
        <v>417</v>
      </c>
      <c r="B433" s="410">
        <v>44224</v>
      </c>
      <c r="C433" s="412">
        <f t="shared" si="6"/>
        <v>2021</v>
      </c>
      <c r="D433" s="22" t="s">
        <v>460</v>
      </c>
      <c r="E433" s="23">
        <v>100208760</v>
      </c>
      <c r="F433" s="24"/>
      <c r="G433" s="22" t="s">
        <v>613</v>
      </c>
      <c r="H433" s="22" t="s">
        <v>805</v>
      </c>
      <c r="I433" s="412" t="s">
        <v>624</v>
      </c>
      <c r="J433" s="25">
        <v>12</v>
      </c>
      <c r="L433" s="26" t="s">
        <v>1160</v>
      </c>
      <c r="M433" s="412" t="s">
        <v>1427</v>
      </c>
      <c r="N433" s="412" t="s">
        <v>1429</v>
      </c>
      <c r="O433" s="26">
        <v>1980</v>
      </c>
      <c r="P433" s="27" t="s">
        <v>3017</v>
      </c>
      <c r="Q433" s="91" t="s">
        <v>1353</v>
      </c>
      <c r="R433" s="89" t="s">
        <v>3018</v>
      </c>
      <c r="S433" s="408">
        <v>44317</v>
      </c>
      <c r="T433" s="26" t="s">
        <v>1415</v>
      </c>
      <c r="U433" s="25" t="s">
        <v>1416</v>
      </c>
      <c r="V433" s="31">
        <v>44426</v>
      </c>
      <c r="W433" s="99">
        <v>1272</v>
      </c>
      <c r="X433" s="25" t="s">
        <v>1437</v>
      </c>
      <c r="AB433" s="410">
        <v>44224</v>
      </c>
    </row>
    <row r="434" spans="1:29" s="8" customFormat="1" ht="15" hidden="1" customHeight="1" x14ac:dyDescent="0.25">
      <c r="A434" s="56">
        <v>418</v>
      </c>
      <c r="B434" s="57">
        <v>44228</v>
      </c>
      <c r="C434" s="412">
        <f t="shared" si="6"/>
        <v>2021</v>
      </c>
      <c r="D434" s="58" t="s">
        <v>461</v>
      </c>
      <c r="E434" s="59" t="s">
        <v>606</v>
      </c>
      <c r="F434" s="60"/>
      <c r="G434" s="58" t="s">
        <v>613</v>
      </c>
      <c r="H434" s="58" t="s">
        <v>685</v>
      </c>
      <c r="I434" s="56" t="s">
        <v>634</v>
      </c>
      <c r="J434" s="61">
        <v>14</v>
      </c>
      <c r="K434" s="10"/>
      <c r="L434" s="56" t="s">
        <v>1161</v>
      </c>
      <c r="M434" s="44" t="s">
        <v>1427</v>
      </c>
      <c r="N434" s="44" t="s">
        <v>1429</v>
      </c>
      <c r="O434" s="62">
        <v>1978</v>
      </c>
      <c r="P434" s="63"/>
      <c r="Q434" s="2211" t="s">
        <v>1335</v>
      </c>
      <c r="R434" s="65" t="s">
        <v>3019</v>
      </c>
      <c r="S434" s="66">
        <v>44317</v>
      </c>
      <c r="T434" s="62" t="s">
        <v>3020</v>
      </c>
      <c r="U434" s="61" t="s">
        <v>1416</v>
      </c>
      <c r="V434" s="67">
        <v>44427</v>
      </c>
      <c r="W434" s="101" t="s">
        <v>1419</v>
      </c>
      <c r="X434" s="61" t="s">
        <v>1437</v>
      </c>
      <c r="Y434" s="10"/>
      <c r="Z434" s="10"/>
      <c r="AA434" s="10"/>
      <c r="AB434" s="57">
        <v>44228</v>
      </c>
      <c r="AC434" s="10"/>
    </row>
    <row r="435" spans="1:29" s="8" customFormat="1" ht="15" hidden="1" customHeight="1" x14ac:dyDescent="0.25">
      <c r="A435" s="56">
        <v>419</v>
      </c>
      <c r="B435" s="57">
        <v>44228</v>
      </c>
      <c r="C435" s="412">
        <f t="shared" si="6"/>
        <v>2021</v>
      </c>
      <c r="D435" s="58" t="s">
        <v>462</v>
      </c>
      <c r="E435" s="59" t="s">
        <v>606</v>
      </c>
      <c r="F435" s="60"/>
      <c r="G435" s="58" t="s">
        <v>613</v>
      </c>
      <c r="H435" s="58" t="s">
        <v>796</v>
      </c>
      <c r="I435" s="56" t="s">
        <v>689</v>
      </c>
      <c r="J435" s="61">
        <v>66</v>
      </c>
      <c r="K435" s="10"/>
      <c r="L435" s="62" t="s">
        <v>1162</v>
      </c>
      <c r="M435" s="44" t="s">
        <v>1427</v>
      </c>
      <c r="N435" s="44" t="s">
        <v>1429</v>
      </c>
      <c r="O435" s="62">
        <v>2009</v>
      </c>
      <c r="P435" s="63"/>
      <c r="Q435" s="2211" t="s">
        <v>1335</v>
      </c>
      <c r="R435" s="65" t="s">
        <v>4005</v>
      </c>
      <c r="S435" s="66">
        <v>43952</v>
      </c>
      <c r="T435" s="62" t="s">
        <v>1415</v>
      </c>
      <c r="U435" s="61" t="s">
        <v>1416</v>
      </c>
      <c r="V435" s="67" t="s">
        <v>7249</v>
      </c>
      <c r="W435" s="101" t="s">
        <v>1419</v>
      </c>
      <c r="X435" s="61"/>
      <c r="Y435" s="10"/>
      <c r="Z435" s="10"/>
      <c r="AA435" s="10"/>
      <c r="AB435" s="57">
        <v>44228</v>
      </c>
      <c r="AC435" s="10"/>
    </row>
    <row r="436" spans="1:29" s="8" customFormat="1" ht="15" hidden="1" customHeight="1" x14ac:dyDescent="0.25">
      <c r="A436" s="409">
        <v>420</v>
      </c>
      <c r="B436" s="414">
        <v>44228</v>
      </c>
      <c r="C436" s="412">
        <f t="shared" si="6"/>
        <v>2021</v>
      </c>
      <c r="D436" s="411" t="s">
        <v>463</v>
      </c>
      <c r="E436" s="415">
        <v>100336912</v>
      </c>
      <c r="F436" s="416"/>
      <c r="G436" s="411" t="s">
        <v>613</v>
      </c>
      <c r="H436" s="411" t="s">
        <v>679</v>
      </c>
      <c r="I436" s="409" t="s">
        <v>669</v>
      </c>
      <c r="J436" s="417">
        <v>78</v>
      </c>
      <c r="L436" s="413" t="s">
        <v>1163</v>
      </c>
      <c r="M436" s="412" t="s">
        <v>1427</v>
      </c>
      <c r="N436" s="412" t="s">
        <v>1429</v>
      </c>
      <c r="O436" s="413">
        <v>2018</v>
      </c>
      <c r="P436" s="418" t="s">
        <v>3007</v>
      </c>
      <c r="Q436" s="91" t="s">
        <v>1353</v>
      </c>
      <c r="R436" s="89" t="s">
        <v>3008</v>
      </c>
      <c r="S436" s="408">
        <v>44317</v>
      </c>
      <c r="T436" s="413" t="s">
        <v>1415</v>
      </c>
      <c r="U436" s="417" t="s">
        <v>1416</v>
      </c>
      <c r="V436" s="421">
        <v>44425</v>
      </c>
      <c r="W436" s="422">
        <v>1267</v>
      </c>
      <c r="X436" s="417" t="s">
        <v>1437</v>
      </c>
      <c r="AB436" s="414">
        <v>44228</v>
      </c>
    </row>
    <row r="437" spans="1:29" s="10" customFormat="1" ht="15" hidden="1" customHeight="1" x14ac:dyDescent="0.25">
      <c r="A437" s="412">
        <v>421</v>
      </c>
      <c r="B437" s="410">
        <v>44229</v>
      </c>
      <c r="C437" s="412">
        <f t="shared" si="6"/>
        <v>2021</v>
      </c>
      <c r="D437" s="22" t="s">
        <v>464</v>
      </c>
      <c r="E437" s="23">
        <v>100294926</v>
      </c>
      <c r="F437" s="24"/>
      <c r="G437" s="22" t="s">
        <v>613</v>
      </c>
      <c r="H437" s="22" t="s">
        <v>702</v>
      </c>
      <c r="I437" s="412" t="s">
        <v>806</v>
      </c>
      <c r="J437" s="25">
        <v>80</v>
      </c>
      <c r="K437" s="8"/>
      <c r="L437" s="26" t="s">
        <v>1164</v>
      </c>
      <c r="M437" s="412" t="s">
        <v>1427</v>
      </c>
      <c r="N437" s="412" t="s">
        <v>1429</v>
      </c>
      <c r="O437" s="26">
        <v>2011</v>
      </c>
      <c r="P437" s="27" t="s">
        <v>3009</v>
      </c>
      <c r="Q437" s="98" t="s">
        <v>1353</v>
      </c>
      <c r="R437" s="2294" t="s">
        <v>3010</v>
      </c>
      <c r="S437" s="408">
        <v>44317</v>
      </c>
      <c r="T437" s="26" t="s">
        <v>1415</v>
      </c>
      <c r="U437" s="25" t="s">
        <v>1416</v>
      </c>
      <c r="V437" s="421">
        <v>44425</v>
      </c>
      <c r="W437" s="99">
        <v>1268</v>
      </c>
      <c r="X437" s="25" t="s">
        <v>1437</v>
      </c>
      <c r="Y437" s="8"/>
      <c r="Z437" s="8"/>
      <c r="AA437" s="8"/>
      <c r="AB437" s="410">
        <v>44229</v>
      </c>
      <c r="AC437" s="8"/>
    </row>
    <row r="438" spans="1:29" s="10" customFormat="1" ht="15" hidden="1" customHeight="1" x14ac:dyDescent="0.25">
      <c r="A438" s="409">
        <v>422</v>
      </c>
      <c r="B438" s="414">
        <v>44229</v>
      </c>
      <c r="C438" s="412">
        <f t="shared" si="6"/>
        <v>2021</v>
      </c>
      <c r="D438" s="411" t="s">
        <v>465</v>
      </c>
      <c r="E438" s="415" t="s">
        <v>606</v>
      </c>
      <c r="F438" s="416"/>
      <c r="G438" s="411" t="s">
        <v>613</v>
      </c>
      <c r="H438" s="411" t="s">
        <v>778</v>
      </c>
      <c r="I438" s="409" t="s">
        <v>754</v>
      </c>
      <c r="J438" s="417">
        <v>33</v>
      </c>
      <c r="K438" s="8"/>
      <c r="L438" s="413" t="s">
        <v>1165</v>
      </c>
      <c r="M438" s="412" t="s">
        <v>1427</v>
      </c>
      <c r="N438" s="412" t="s">
        <v>1429</v>
      </c>
      <c r="O438" s="413">
        <v>2005</v>
      </c>
      <c r="P438" s="418" t="s">
        <v>3011</v>
      </c>
      <c r="Q438" s="98" t="s">
        <v>1353</v>
      </c>
      <c r="R438" s="89" t="s">
        <v>3012</v>
      </c>
      <c r="S438" s="408">
        <v>44317</v>
      </c>
      <c r="T438" s="413" t="s">
        <v>1415</v>
      </c>
      <c r="U438" s="417" t="s">
        <v>1416</v>
      </c>
      <c r="V438" s="421">
        <v>44425</v>
      </c>
      <c r="W438" s="422">
        <v>1269</v>
      </c>
      <c r="X438" s="417" t="s">
        <v>1437</v>
      </c>
      <c r="Y438" s="8"/>
      <c r="Z438" s="8"/>
      <c r="AA438" s="8"/>
      <c r="AB438" s="414">
        <v>44229</v>
      </c>
      <c r="AC438" s="8"/>
    </row>
    <row r="439" spans="1:29" s="8" customFormat="1" ht="15" hidden="1" customHeight="1" x14ac:dyDescent="0.25">
      <c r="A439" s="409">
        <v>423</v>
      </c>
      <c r="B439" s="414">
        <v>44229</v>
      </c>
      <c r="C439" s="412">
        <f t="shared" si="6"/>
        <v>2021</v>
      </c>
      <c r="D439" s="411" t="s">
        <v>162</v>
      </c>
      <c r="E439" s="415" t="s">
        <v>606</v>
      </c>
      <c r="F439" s="416"/>
      <c r="G439" s="411" t="s">
        <v>613</v>
      </c>
      <c r="H439" s="411" t="s">
        <v>699</v>
      </c>
      <c r="I439" s="409" t="s">
        <v>644</v>
      </c>
      <c r="J439" s="417">
        <v>1</v>
      </c>
      <c r="L439" s="413" t="s">
        <v>1166</v>
      </c>
      <c r="M439" s="26" t="s">
        <v>1428</v>
      </c>
      <c r="N439" s="412" t="s">
        <v>1429</v>
      </c>
      <c r="O439" s="413">
        <v>2019</v>
      </c>
      <c r="P439" s="418" t="s">
        <v>2213</v>
      </c>
      <c r="Q439" s="248" t="s">
        <v>1397</v>
      </c>
      <c r="R439" s="420" t="s">
        <v>2214</v>
      </c>
      <c r="S439" s="408">
        <v>44044</v>
      </c>
      <c r="T439" s="413" t="s">
        <v>653</v>
      </c>
      <c r="U439" s="417" t="s">
        <v>1416</v>
      </c>
      <c r="V439" s="421">
        <v>44341</v>
      </c>
      <c r="W439" s="422">
        <v>1128</v>
      </c>
      <c r="X439" s="417" t="s">
        <v>1437</v>
      </c>
      <c r="AB439" s="414">
        <v>44229</v>
      </c>
    </row>
    <row r="440" spans="1:29" s="8" customFormat="1" ht="15" hidden="1" customHeight="1" x14ac:dyDescent="0.25">
      <c r="A440" s="409">
        <v>424</v>
      </c>
      <c r="B440" s="414">
        <v>44229</v>
      </c>
      <c r="C440" s="412">
        <f t="shared" si="6"/>
        <v>2021</v>
      </c>
      <c r="D440" s="411" t="s">
        <v>466</v>
      </c>
      <c r="E440" s="415" t="s">
        <v>606</v>
      </c>
      <c r="F440" s="416"/>
      <c r="G440" s="411" t="s">
        <v>613</v>
      </c>
      <c r="H440" s="411" t="s">
        <v>807</v>
      </c>
      <c r="I440" s="409" t="s">
        <v>808</v>
      </c>
      <c r="J440" s="417">
        <v>93</v>
      </c>
      <c r="L440" s="413" t="s">
        <v>1167</v>
      </c>
      <c r="M440" s="412" t="s">
        <v>1427</v>
      </c>
      <c r="N440" s="412" t="s">
        <v>1429</v>
      </c>
      <c r="O440" s="413">
        <v>1989</v>
      </c>
      <c r="P440" s="418" t="s">
        <v>3015</v>
      </c>
      <c r="Q440" s="91" t="s">
        <v>1353</v>
      </c>
      <c r="R440" s="89" t="s">
        <v>3016</v>
      </c>
      <c r="S440" s="408">
        <v>44317</v>
      </c>
      <c r="T440" s="413" t="s">
        <v>1415</v>
      </c>
      <c r="U440" s="417" t="s">
        <v>1416</v>
      </c>
      <c r="V440" s="421">
        <v>44425</v>
      </c>
      <c r="W440" s="422">
        <v>1271</v>
      </c>
      <c r="X440" s="417" t="s">
        <v>1437</v>
      </c>
      <c r="AB440" s="414">
        <v>44229</v>
      </c>
    </row>
    <row r="441" spans="1:29" s="8" customFormat="1" ht="15" hidden="1" customHeight="1" x14ac:dyDescent="0.25">
      <c r="A441" s="409">
        <v>425</v>
      </c>
      <c r="B441" s="414">
        <v>44230</v>
      </c>
      <c r="C441" s="412">
        <f t="shared" si="6"/>
        <v>2021</v>
      </c>
      <c r="D441" s="411" t="s">
        <v>467</v>
      </c>
      <c r="E441" s="415" t="s">
        <v>606</v>
      </c>
      <c r="F441" s="416"/>
      <c r="G441" s="411" t="s">
        <v>613</v>
      </c>
      <c r="H441" s="411" t="s">
        <v>659</v>
      </c>
      <c r="I441" s="409" t="s">
        <v>710</v>
      </c>
      <c r="J441" s="417">
        <v>47</v>
      </c>
      <c r="L441" s="409" t="s">
        <v>1168</v>
      </c>
      <c r="M441" s="412" t="s">
        <v>1427</v>
      </c>
      <c r="N441" s="412" t="s">
        <v>1429</v>
      </c>
      <c r="O441" s="413">
        <v>2008</v>
      </c>
      <c r="P441" s="418" t="s">
        <v>3067</v>
      </c>
      <c r="Q441" s="91" t="s">
        <v>1353</v>
      </c>
      <c r="R441" s="89" t="s">
        <v>3068</v>
      </c>
      <c r="S441" s="408">
        <v>44317</v>
      </c>
      <c r="T441" s="413" t="s">
        <v>1415</v>
      </c>
      <c r="U441" s="417" t="s">
        <v>1416</v>
      </c>
      <c r="V441" s="421">
        <v>44431</v>
      </c>
      <c r="W441" s="422">
        <v>1295</v>
      </c>
      <c r="X441" s="417" t="s">
        <v>1437</v>
      </c>
      <c r="AB441" s="414">
        <v>44230</v>
      </c>
    </row>
    <row r="442" spans="1:29" s="8" customFormat="1" ht="15" hidden="1" customHeight="1" x14ac:dyDescent="0.25">
      <c r="A442" s="409">
        <v>426</v>
      </c>
      <c r="B442" s="414">
        <v>44230</v>
      </c>
      <c r="C442" s="412">
        <f t="shared" si="6"/>
        <v>2021</v>
      </c>
      <c r="D442" s="411" t="s">
        <v>468</v>
      </c>
      <c r="E442" s="415">
        <v>100338973</v>
      </c>
      <c r="F442" s="416"/>
      <c r="G442" s="411" t="s">
        <v>613</v>
      </c>
      <c r="H442" s="411" t="s">
        <v>679</v>
      </c>
      <c r="I442" s="409" t="s">
        <v>668</v>
      </c>
      <c r="J442" s="417">
        <v>116</v>
      </c>
      <c r="L442" s="413" t="s">
        <v>1169</v>
      </c>
      <c r="M442" s="409" t="s">
        <v>1427</v>
      </c>
      <c r="N442" s="412" t="s">
        <v>1429</v>
      </c>
      <c r="O442" s="413">
        <v>2015</v>
      </c>
      <c r="P442" s="418" t="s">
        <v>3352</v>
      </c>
      <c r="Q442" s="2209" t="s">
        <v>1353</v>
      </c>
      <c r="R442" s="89" t="s">
        <v>3353</v>
      </c>
      <c r="S442" s="408">
        <v>44317</v>
      </c>
      <c r="T442" s="413" t="s">
        <v>1415</v>
      </c>
      <c r="U442" s="417" t="s">
        <v>1416</v>
      </c>
      <c r="V442" s="421">
        <v>44442</v>
      </c>
      <c r="W442" s="422">
        <v>1389</v>
      </c>
      <c r="X442" s="417" t="s">
        <v>1437</v>
      </c>
      <c r="AB442" s="414">
        <v>44230</v>
      </c>
    </row>
    <row r="443" spans="1:29" s="8" customFormat="1" ht="15" hidden="1" customHeight="1" x14ac:dyDescent="0.25">
      <c r="A443" s="409">
        <v>427</v>
      </c>
      <c r="B443" s="414">
        <v>44230</v>
      </c>
      <c r="C443" s="412">
        <f t="shared" si="6"/>
        <v>2021</v>
      </c>
      <c r="D443" s="34" t="s">
        <v>469</v>
      </c>
      <c r="E443" s="415">
        <v>100214030</v>
      </c>
      <c r="F443" s="416"/>
      <c r="G443" s="411" t="s">
        <v>613</v>
      </c>
      <c r="H443" s="411" t="s">
        <v>8185</v>
      </c>
      <c r="I443" s="409" t="s">
        <v>757</v>
      </c>
      <c r="J443" s="417">
        <v>40</v>
      </c>
      <c r="L443" s="413" t="s">
        <v>1170</v>
      </c>
      <c r="M443" s="412" t="s">
        <v>1427</v>
      </c>
      <c r="N443" s="412" t="s">
        <v>1429</v>
      </c>
      <c r="O443" s="413">
        <v>2009</v>
      </c>
      <c r="P443" s="418" t="s">
        <v>2919</v>
      </c>
      <c r="Q443" s="91" t="s">
        <v>1353</v>
      </c>
      <c r="R443" s="89" t="s">
        <v>2920</v>
      </c>
      <c r="S443" s="408">
        <v>44317</v>
      </c>
      <c r="T443" s="413" t="s">
        <v>1415</v>
      </c>
      <c r="U443" s="417" t="s">
        <v>1416</v>
      </c>
      <c r="V443" s="421">
        <v>44424</v>
      </c>
      <c r="W443" s="422">
        <v>1263</v>
      </c>
      <c r="X443" s="417" t="s">
        <v>1437</v>
      </c>
      <c r="AB443" s="414">
        <v>44230</v>
      </c>
    </row>
    <row r="444" spans="1:29" s="8" customFormat="1" ht="15" hidden="1" customHeight="1" x14ac:dyDescent="0.25">
      <c r="A444" s="412">
        <v>428</v>
      </c>
      <c r="B444" s="410">
        <v>44230</v>
      </c>
      <c r="C444" s="412">
        <f t="shared" si="6"/>
        <v>2021</v>
      </c>
      <c r="D444" s="22" t="s">
        <v>470</v>
      </c>
      <c r="E444" s="23" t="s">
        <v>606</v>
      </c>
      <c r="F444" s="24"/>
      <c r="G444" s="22" t="s">
        <v>613</v>
      </c>
      <c r="H444" s="22" t="s">
        <v>696</v>
      </c>
      <c r="I444" s="412" t="s">
        <v>697</v>
      </c>
      <c r="J444" s="25">
        <v>349</v>
      </c>
      <c r="L444" s="26" t="s">
        <v>3065</v>
      </c>
      <c r="M444" s="412" t="s">
        <v>1427</v>
      </c>
      <c r="N444" s="412" t="s">
        <v>1429</v>
      </c>
      <c r="O444" s="26">
        <v>2011</v>
      </c>
      <c r="P444" s="27" t="s">
        <v>3066</v>
      </c>
      <c r="Q444" s="76" t="s">
        <v>1353</v>
      </c>
      <c r="R444" s="420" t="s">
        <v>3166</v>
      </c>
      <c r="S444" s="408">
        <v>44317</v>
      </c>
      <c r="T444" s="26" t="s">
        <v>1415</v>
      </c>
      <c r="U444" s="25" t="s">
        <v>1416</v>
      </c>
      <c r="V444" s="31">
        <v>44431</v>
      </c>
      <c r="W444" s="99">
        <v>1294</v>
      </c>
      <c r="X444" s="25" t="s">
        <v>1437</v>
      </c>
      <c r="AB444" s="410">
        <v>44230</v>
      </c>
    </row>
    <row r="445" spans="1:29" s="8" customFormat="1" ht="15" hidden="1" customHeight="1" x14ac:dyDescent="0.25">
      <c r="A445" s="409">
        <v>429</v>
      </c>
      <c r="B445" s="414">
        <v>44230</v>
      </c>
      <c r="C445" s="412">
        <f t="shared" si="6"/>
        <v>2021</v>
      </c>
      <c r="D445" s="411" t="s">
        <v>471</v>
      </c>
      <c r="E445" s="415" t="s">
        <v>606</v>
      </c>
      <c r="F445" s="416"/>
      <c r="G445" s="411" t="s">
        <v>613</v>
      </c>
      <c r="H445" s="411" t="s">
        <v>807</v>
      </c>
      <c r="I445" s="409" t="s">
        <v>808</v>
      </c>
      <c r="J445" s="417">
        <v>95</v>
      </c>
      <c r="L445" s="409" t="s">
        <v>1171</v>
      </c>
      <c r="M445" s="412" t="s">
        <v>1427</v>
      </c>
      <c r="N445" s="412" t="s">
        <v>1429</v>
      </c>
      <c r="O445" s="413">
        <v>1989</v>
      </c>
      <c r="P445" s="418" t="s">
        <v>3056</v>
      </c>
      <c r="Q445" s="91" t="s">
        <v>1353</v>
      </c>
      <c r="R445" s="89" t="s">
        <v>3057</v>
      </c>
      <c r="S445" s="408">
        <v>44317</v>
      </c>
      <c r="T445" s="413" t="s">
        <v>1415</v>
      </c>
      <c r="U445" s="417" t="s">
        <v>1416</v>
      </c>
      <c r="V445" s="421">
        <v>44428</v>
      </c>
      <c r="W445" s="422">
        <v>1288</v>
      </c>
      <c r="X445" s="417" t="s">
        <v>1437</v>
      </c>
      <c r="AB445" s="414">
        <v>44230</v>
      </c>
    </row>
    <row r="446" spans="1:29" s="8" customFormat="1" ht="15" hidden="1" customHeight="1" x14ac:dyDescent="0.25">
      <c r="A446" s="409">
        <v>430</v>
      </c>
      <c r="B446" s="414">
        <v>44230</v>
      </c>
      <c r="C446" s="412">
        <f t="shared" si="6"/>
        <v>2021</v>
      </c>
      <c r="D446" s="411" t="s">
        <v>472</v>
      </c>
      <c r="E446" s="415" t="s">
        <v>606</v>
      </c>
      <c r="F446" s="416"/>
      <c r="G446" s="411" t="s">
        <v>613</v>
      </c>
      <c r="H446" s="22" t="s">
        <v>807</v>
      </c>
      <c r="I446" s="409" t="s">
        <v>808</v>
      </c>
      <c r="J446" s="417">
        <v>82</v>
      </c>
      <c r="L446" s="413" t="s">
        <v>1172</v>
      </c>
      <c r="M446" s="412" t="s">
        <v>1427</v>
      </c>
      <c r="N446" s="412" t="s">
        <v>1429</v>
      </c>
      <c r="O446" s="413">
        <v>1989</v>
      </c>
      <c r="P446" s="418" t="s">
        <v>3058</v>
      </c>
      <c r="Q446" s="91" t="s">
        <v>1353</v>
      </c>
      <c r="R446" s="420" t="s">
        <v>3167</v>
      </c>
      <c r="S446" s="408">
        <v>44317</v>
      </c>
      <c r="T446" s="413" t="s">
        <v>1415</v>
      </c>
      <c r="U446" s="417" t="s">
        <v>1416</v>
      </c>
      <c r="V446" s="421">
        <v>44428</v>
      </c>
      <c r="W446" s="422">
        <v>1289</v>
      </c>
      <c r="X446" s="417" t="s">
        <v>1437</v>
      </c>
      <c r="AB446" s="414">
        <v>44230</v>
      </c>
    </row>
    <row r="447" spans="1:29" s="8" customFormat="1" ht="15" hidden="1" customHeight="1" x14ac:dyDescent="0.25">
      <c r="A447" s="409">
        <v>431</v>
      </c>
      <c r="B447" s="414">
        <v>44230</v>
      </c>
      <c r="C447" s="412">
        <f t="shared" si="6"/>
        <v>2021</v>
      </c>
      <c r="D447" s="411" t="s">
        <v>473</v>
      </c>
      <c r="E447" s="415" t="s">
        <v>606</v>
      </c>
      <c r="F447" s="416"/>
      <c r="G447" s="411" t="s">
        <v>613</v>
      </c>
      <c r="H447" s="411" t="s">
        <v>807</v>
      </c>
      <c r="I447" s="409" t="s">
        <v>808</v>
      </c>
      <c r="J447" s="417">
        <v>99</v>
      </c>
      <c r="L447" s="413" t="s">
        <v>1173</v>
      </c>
      <c r="M447" s="412" t="s">
        <v>1427</v>
      </c>
      <c r="N447" s="412" t="s">
        <v>1429</v>
      </c>
      <c r="O447" s="413">
        <v>1989</v>
      </c>
      <c r="P447" s="418" t="s">
        <v>3059</v>
      </c>
      <c r="Q447" s="91" t="s">
        <v>1353</v>
      </c>
      <c r="R447" s="420" t="s">
        <v>3168</v>
      </c>
      <c r="S447" s="408">
        <v>44317</v>
      </c>
      <c r="T447" s="413" t="s">
        <v>1415</v>
      </c>
      <c r="U447" s="417" t="s">
        <v>1416</v>
      </c>
      <c r="V447" s="421">
        <v>44428</v>
      </c>
      <c r="W447" s="422">
        <v>1290</v>
      </c>
      <c r="X447" s="417" t="s">
        <v>1437</v>
      </c>
      <c r="AB447" s="414">
        <v>44230</v>
      </c>
    </row>
    <row r="448" spans="1:29" s="8" customFormat="1" ht="15" hidden="1" customHeight="1" x14ac:dyDescent="0.25">
      <c r="A448" s="412">
        <v>432</v>
      </c>
      <c r="B448" s="410">
        <v>44230</v>
      </c>
      <c r="C448" s="412">
        <f t="shared" si="6"/>
        <v>2021</v>
      </c>
      <c r="D448" s="22" t="s">
        <v>474</v>
      </c>
      <c r="E448" s="23" t="s">
        <v>606</v>
      </c>
      <c r="F448" s="24"/>
      <c r="G448" s="22" t="s">
        <v>613</v>
      </c>
      <c r="H448" s="22" t="s">
        <v>807</v>
      </c>
      <c r="I448" s="412" t="s">
        <v>808</v>
      </c>
      <c r="J448" s="25">
        <v>79</v>
      </c>
      <c r="L448" s="26" t="s">
        <v>1174</v>
      </c>
      <c r="M448" s="412" t="s">
        <v>1427</v>
      </c>
      <c r="N448" s="412" t="s">
        <v>1429</v>
      </c>
      <c r="O448" s="26">
        <v>2005</v>
      </c>
      <c r="P448" s="27" t="s">
        <v>3064</v>
      </c>
      <c r="Q448" s="91" t="s">
        <v>1353</v>
      </c>
      <c r="R448" s="420" t="s">
        <v>3169</v>
      </c>
      <c r="S448" s="408">
        <v>44317</v>
      </c>
      <c r="T448" s="26" t="s">
        <v>1415</v>
      </c>
      <c r="U448" s="25" t="s">
        <v>1416</v>
      </c>
      <c r="V448" s="31">
        <v>44431</v>
      </c>
      <c r="W448" s="99">
        <v>1293</v>
      </c>
      <c r="X448" s="25" t="s">
        <v>1437</v>
      </c>
      <c r="AB448" s="410">
        <v>44230</v>
      </c>
    </row>
    <row r="449" spans="1:29" s="8" customFormat="1" ht="15" hidden="1" customHeight="1" x14ac:dyDescent="0.25">
      <c r="A449" s="409">
        <v>433</v>
      </c>
      <c r="B449" s="414">
        <v>44230</v>
      </c>
      <c r="C449" s="412">
        <f t="shared" si="6"/>
        <v>2021</v>
      </c>
      <c r="D449" s="411" t="s">
        <v>475</v>
      </c>
      <c r="E449" s="415" t="s">
        <v>606</v>
      </c>
      <c r="F449" s="416"/>
      <c r="G449" s="411" t="s">
        <v>613</v>
      </c>
      <c r="H449" s="411" t="s">
        <v>807</v>
      </c>
      <c r="I449" s="409" t="s">
        <v>808</v>
      </c>
      <c r="J449" s="417">
        <v>111</v>
      </c>
      <c r="L449" s="409" t="s">
        <v>1175</v>
      </c>
      <c r="M449" s="412" t="s">
        <v>1427</v>
      </c>
      <c r="N449" s="412" t="s">
        <v>1429</v>
      </c>
      <c r="O449" s="413">
        <v>1989</v>
      </c>
      <c r="P449" s="418" t="s">
        <v>3075</v>
      </c>
      <c r="Q449" s="91" t="s">
        <v>1353</v>
      </c>
      <c r="R449" s="420" t="s">
        <v>3170</v>
      </c>
      <c r="S449" s="408">
        <v>44317</v>
      </c>
      <c r="T449" s="413" t="s">
        <v>1415</v>
      </c>
      <c r="U449" s="417" t="s">
        <v>1416</v>
      </c>
      <c r="V449" s="31">
        <v>44432</v>
      </c>
      <c r="W449" s="422">
        <v>1300</v>
      </c>
      <c r="X449" s="417" t="s">
        <v>1437</v>
      </c>
      <c r="AB449" s="414">
        <v>44230</v>
      </c>
    </row>
    <row r="450" spans="1:29" s="8" customFormat="1" ht="15" hidden="1" customHeight="1" x14ac:dyDescent="0.25">
      <c r="A450" s="409">
        <v>434</v>
      </c>
      <c r="B450" s="414">
        <v>44230</v>
      </c>
      <c r="C450" s="412">
        <f t="shared" si="6"/>
        <v>2021</v>
      </c>
      <c r="D450" s="411" t="s">
        <v>476</v>
      </c>
      <c r="E450" s="415" t="s">
        <v>606</v>
      </c>
      <c r="F450" s="416"/>
      <c r="G450" s="411" t="s">
        <v>613</v>
      </c>
      <c r="H450" s="411" t="s">
        <v>807</v>
      </c>
      <c r="I450" s="409" t="s">
        <v>808</v>
      </c>
      <c r="J450" s="417">
        <v>101</v>
      </c>
      <c r="L450" s="413" t="s">
        <v>1176</v>
      </c>
      <c r="M450" s="412" t="s">
        <v>1427</v>
      </c>
      <c r="N450" s="412" t="s">
        <v>1429</v>
      </c>
      <c r="O450" s="413">
        <v>1989</v>
      </c>
      <c r="P450" s="418" t="s">
        <v>3074</v>
      </c>
      <c r="Q450" s="91" t="s">
        <v>1353</v>
      </c>
      <c r="R450" s="420" t="s">
        <v>3171</v>
      </c>
      <c r="S450" s="408">
        <v>44317</v>
      </c>
      <c r="T450" s="413" t="s">
        <v>1415</v>
      </c>
      <c r="U450" s="417" t="s">
        <v>1416</v>
      </c>
      <c r="V450" s="31">
        <v>44432</v>
      </c>
      <c r="W450" s="422">
        <v>1299</v>
      </c>
      <c r="X450" s="417" t="s">
        <v>1437</v>
      </c>
      <c r="AB450" s="414">
        <v>44230</v>
      </c>
    </row>
    <row r="451" spans="1:29" s="8" customFormat="1" ht="15" hidden="1" customHeight="1" x14ac:dyDescent="0.25">
      <c r="A451" s="409">
        <v>435</v>
      </c>
      <c r="B451" s="414">
        <v>44231</v>
      </c>
      <c r="C451" s="412">
        <f t="shared" si="6"/>
        <v>2021</v>
      </c>
      <c r="D451" s="411" t="s">
        <v>477</v>
      </c>
      <c r="E451" s="415" t="s">
        <v>606</v>
      </c>
      <c r="F451" s="416"/>
      <c r="G451" s="411" t="s">
        <v>613</v>
      </c>
      <c r="H451" s="411" t="s">
        <v>696</v>
      </c>
      <c r="I451" s="409" t="s">
        <v>809</v>
      </c>
      <c r="J451" s="417">
        <v>142</v>
      </c>
      <c r="L451" s="413" t="s">
        <v>1177</v>
      </c>
      <c r="M451" s="412" t="s">
        <v>1427</v>
      </c>
      <c r="N451" s="412" t="s">
        <v>1429</v>
      </c>
      <c r="O451" s="413" t="s">
        <v>1325</v>
      </c>
      <c r="P451" s="418" t="s">
        <v>3076</v>
      </c>
      <c r="Q451" s="91" t="s">
        <v>1353</v>
      </c>
      <c r="R451" s="420" t="s">
        <v>3172</v>
      </c>
      <c r="S451" s="408">
        <v>44317</v>
      </c>
      <c r="T451" s="413" t="s">
        <v>1415</v>
      </c>
      <c r="U451" s="417" t="s">
        <v>1416</v>
      </c>
      <c r="V451" s="421">
        <v>44432</v>
      </c>
      <c r="W451" s="422">
        <v>1301</v>
      </c>
      <c r="X451" s="417" t="s">
        <v>1437</v>
      </c>
      <c r="AB451" s="414">
        <v>44231</v>
      </c>
    </row>
    <row r="452" spans="1:29" s="8" customFormat="1" ht="15" hidden="1" customHeight="1" x14ac:dyDescent="0.25">
      <c r="A452" s="412">
        <v>436</v>
      </c>
      <c r="B452" s="410">
        <v>44231</v>
      </c>
      <c r="C452" s="412">
        <f t="shared" si="6"/>
        <v>2021</v>
      </c>
      <c r="D452" s="22" t="s">
        <v>478</v>
      </c>
      <c r="E452" s="23" t="s">
        <v>606</v>
      </c>
      <c r="F452" s="24"/>
      <c r="G452" s="22" t="s">
        <v>613</v>
      </c>
      <c r="H452" s="22" t="s">
        <v>665</v>
      </c>
      <c r="I452" s="412" t="s">
        <v>793</v>
      </c>
      <c r="J452" s="25">
        <v>63</v>
      </c>
      <c r="L452" s="26" t="s">
        <v>1178</v>
      </c>
      <c r="M452" s="412" t="s">
        <v>1427</v>
      </c>
      <c r="N452" s="412" t="s">
        <v>1429</v>
      </c>
      <c r="O452" s="26" t="s">
        <v>1325</v>
      </c>
      <c r="P452" s="27" t="s">
        <v>3077</v>
      </c>
      <c r="Q452" s="91" t="s">
        <v>1353</v>
      </c>
      <c r="R452" s="420" t="s">
        <v>3173</v>
      </c>
      <c r="S452" s="408">
        <v>44317</v>
      </c>
      <c r="T452" s="26" t="s">
        <v>1415</v>
      </c>
      <c r="U452" s="25" t="s">
        <v>1416</v>
      </c>
      <c r="V452" s="421">
        <v>44433</v>
      </c>
      <c r="W452" s="99">
        <v>1302</v>
      </c>
      <c r="X452" s="25" t="s">
        <v>1437</v>
      </c>
      <c r="AB452" s="410">
        <v>44231</v>
      </c>
    </row>
    <row r="453" spans="1:29" s="8" customFormat="1" ht="15" hidden="1" customHeight="1" x14ac:dyDescent="0.25">
      <c r="A453" s="56">
        <v>437</v>
      </c>
      <c r="B453" s="57">
        <v>44231</v>
      </c>
      <c r="C453" s="412">
        <f t="shared" si="6"/>
        <v>2021</v>
      </c>
      <c r="D453" s="58" t="s">
        <v>479</v>
      </c>
      <c r="E453" s="59" t="s">
        <v>606</v>
      </c>
      <c r="F453" s="60"/>
      <c r="G453" s="58" t="s">
        <v>613</v>
      </c>
      <c r="H453" s="58" t="s">
        <v>646</v>
      </c>
      <c r="I453" s="56" t="s">
        <v>666</v>
      </c>
      <c r="J453" s="61">
        <v>63</v>
      </c>
      <c r="K453" s="10"/>
      <c r="L453" s="56" t="s">
        <v>1179</v>
      </c>
      <c r="M453" s="44" t="s">
        <v>1427</v>
      </c>
      <c r="N453" s="44" t="s">
        <v>1429</v>
      </c>
      <c r="O453" s="62">
        <v>2003</v>
      </c>
      <c r="P453" s="63"/>
      <c r="Q453" s="2211" t="s">
        <v>834</v>
      </c>
      <c r="R453" s="65" t="s">
        <v>4004</v>
      </c>
      <c r="S453" s="66">
        <v>44317</v>
      </c>
      <c r="T453" s="62" t="s">
        <v>1415</v>
      </c>
      <c r="U453" s="61" t="s">
        <v>1416</v>
      </c>
      <c r="V453" s="67" t="s">
        <v>7249</v>
      </c>
      <c r="W453" s="101" t="s">
        <v>1419</v>
      </c>
      <c r="X453" s="61" t="s">
        <v>1426</v>
      </c>
      <c r="Y453" s="10"/>
      <c r="Z453" s="10"/>
      <c r="AA453" s="10"/>
      <c r="AB453" s="57">
        <v>44231</v>
      </c>
      <c r="AC453" s="10"/>
    </row>
    <row r="454" spans="1:29" s="8" customFormat="1" ht="15" hidden="1" customHeight="1" x14ac:dyDescent="0.25">
      <c r="A454" s="409">
        <v>438</v>
      </c>
      <c r="B454" s="414">
        <v>44231</v>
      </c>
      <c r="C454" s="412">
        <f t="shared" si="6"/>
        <v>2021</v>
      </c>
      <c r="D454" s="411" t="s">
        <v>480</v>
      </c>
      <c r="E454" s="415" t="s">
        <v>606</v>
      </c>
      <c r="F454" s="416"/>
      <c r="G454" s="411" t="s">
        <v>613</v>
      </c>
      <c r="H454" s="411" t="s">
        <v>778</v>
      </c>
      <c r="I454" s="409" t="s">
        <v>754</v>
      </c>
      <c r="J454" s="417">
        <v>1</v>
      </c>
      <c r="L454" s="413" t="s">
        <v>1180</v>
      </c>
      <c r="M454" s="412" t="s">
        <v>1427</v>
      </c>
      <c r="N454" s="412" t="s">
        <v>1429</v>
      </c>
      <c r="O454" s="413">
        <v>2005</v>
      </c>
      <c r="P454" s="418" t="s">
        <v>3089</v>
      </c>
      <c r="Q454" s="91" t="s">
        <v>1353</v>
      </c>
      <c r="R454" s="420" t="s">
        <v>3174</v>
      </c>
      <c r="S454" s="408">
        <v>44317</v>
      </c>
      <c r="T454" s="413" t="s">
        <v>1415</v>
      </c>
      <c r="U454" s="417" t="s">
        <v>1416</v>
      </c>
      <c r="V454" s="421">
        <v>44435</v>
      </c>
      <c r="W454" s="422">
        <v>1311</v>
      </c>
      <c r="X454" s="417" t="s">
        <v>1437</v>
      </c>
      <c r="AB454" s="414">
        <v>44231</v>
      </c>
    </row>
    <row r="455" spans="1:29" s="8" customFormat="1" ht="15" hidden="1" customHeight="1" x14ac:dyDescent="0.25">
      <c r="A455" s="409">
        <v>439</v>
      </c>
      <c r="B455" s="414">
        <v>44231</v>
      </c>
      <c r="C455" s="412">
        <f t="shared" si="6"/>
        <v>2021</v>
      </c>
      <c r="D455" s="411" t="s">
        <v>481</v>
      </c>
      <c r="E455" s="415" t="s">
        <v>606</v>
      </c>
      <c r="F455" s="416"/>
      <c r="G455" s="411" t="s">
        <v>613</v>
      </c>
      <c r="H455" s="411" t="s">
        <v>778</v>
      </c>
      <c r="I455" s="409" t="s">
        <v>754</v>
      </c>
      <c r="J455" s="417">
        <v>2</v>
      </c>
      <c r="L455" s="413" t="s">
        <v>1181</v>
      </c>
      <c r="M455" s="412" t="s">
        <v>1427</v>
      </c>
      <c r="N455" s="412" t="s">
        <v>1429</v>
      </c>
      <c r="O455" s="413">
        <v>2005</v>
      </c>
      <c r="P455" s="418" t="s">
        <v>3090</v>
      </c>
      <c r="Q455" s="91" t="s">
        <v>1353</v>
      </c>
      <c r="R455" s="420" t="s">
        <v>3175</v>
      </c>
      <c r="S455" s="408">
        <v>44317</v>
      </c>
      <c r="T455" s="413" t="s">
        <v>1415</v>
      </c>
      <c r="U455" s="417" t="s">
        <v>1416</v>
      </c>
      <c r="V455" s="421">
        <v>44435</v>
      </c>
      <c r="W455" s="422">
        <v>1312</v>
      </c>
      <c r="X455" s="417" t="s">
        <v>1437</v>
      </c>
      <c r="AB455" s="414">
        <v>44231</v>
      </c>
    </row>
    <row r="456" spans="1:29" s="10" customFormat="1" ht="15" hidden="1" customHeight="1" x14ac:dyDescent="0.25">
      <c r="A456" s="412">
        <v>440</v>
      </c>
      <c r="B456" s="410">
        <v>44231</v>
      </c>
      <c r="C456" s="412">
        <f t="shared" si="6"/>
        <v>2021</v>
      </c>
      <c r="D456" s="22" t="s">
        <v>482</v>
      </c>
      <c r="E456" s="23" t="s">
        <v>606</v>
      </c>
      <c r="F456" s="24"/>
      <c r="G456" s="22" t="s">
        <v>613</v>
      </c>
      <c r="H456" s="22" t="s">
        <v>778</v>
      </c>
      <c r="I456" s="412" t="s">
        <v>754</v>
      </c>
      <c r="J456" s="25">
        <v>3</v>
      </c>
      <c r="K456" s="8"/>
      <c r="L456" s="26" t="s">
        <v>1182</v>
      </c>
      <c r="M456" s="412" t="s">
        <v>1427</v>
      </c>
      <c r="N456" s="412" t="s">
        <v>1429</v>
      </c>
      <c r="O456" s="26">
        <v>2005</v>
      </c>
      <c r="P456" s="27" t="s">
        <v>3091</v>
      </c>
      <c r="Q456" s="98" t="s">
        <v>1353</v>
      </c>
      <c r="R456" s="29" t="s">
        <v>3176</v>
      </c>
      <c r="S456" s="408">
        <v>44317</v>
      </c>
      <c r="T456" s="413" t="s">
        <v>1415</v>
      </c>
      <c r="U456" s="417" t="s">
        <v>1416</v>
      </c>
      <c r="V456" s="421">
        <v>44435</v>
      </c>
      <c r="W456" s="99">
        <v>1313</v>
      </c>
      <c r="X456" s="25" t="s">
        <v>1437</v>
      </c>
      <c r="Y456" s="8"/>
      <c r="Z456" s="8"/>
      <c r="AA456" s="8"/>
      <c r="AB456" s="410">
        <v>44231</v>
      </c>
      <c r="AC456" s="8"/>
    </row>
    <row r="457" spans="1:29" s="8" customFormat="1" ht="15" hidden="1" customHeight="1" x14ac:dyDescent="0.25">
      <c r="A457" s="409">
        <v>441</v>
      </c>
      <c r="B457" s="414">
        <v>44231</v>
      </c>
      <c r="C457" s="412">
        <f t="shared" si="6"/>
        <v>2021</v>
      </c>
      <c r="D457" s="411" t="s">
        <v>483</v>
      </c>
      <c r="E457" s="415" t="s">
        <v>606</v>
      </c>
      <c r="F457" s="416"/>
      <c r="G457" s="411" t="s">
        <v>613</v>
      </c>
      <c r="H457" s="411" t="s">
        <v>778</v>
      </c>
      <c r="I457" s="409" t="s">
        <v>754</v>
      </c>
      <c r="J457" s="417">
        <v>4</v>
      </c>
      <c r="L457" s="409" t="s">
        <v>1183</v>
      </c>
      <c r="M457" s="412" t="s">
        <v>1427</v>
      </c>
      <c r="N457" s="412" t="s">
        <v>1429</v>
      </c>
      <c r="O457" s="413">
        <v>2005</v>
      </c>
      <c r="P457" s="418" t="s">
        <v>3080</v>
      </c>
      <c r="Q457" s="91" t="s">
        <v>1353</v>
      </c>
      <c r="R457" s="420" t="s">
        <v>3177</v>
      </c>
      <c r="S457" s="408">
        <v>44317</v>
      </c>
      <c r="T457" s="413" t="s">
        <v>1415</v>
      </c>
      <c r="U457" s="417" t="s">
        <v>1416</v>
      </c>
      <c r="V457" s="421">
        <v>44433</v>
      </c>
      <c r="W457" s="422">
        <v>1306</v>
      </c>
      <c r="X457" s="417" t="s">
        <v>1437</v>
      </c>
      <c r="AB457" s="414">
        <v>44231</v>
      </c>
    </row>
    <row r="458" spans="1:29" s="8" customFormat="1" ht="15" hidden="1" customHeight="1" x14ac:dyDescent="0.25">
      <c r="A458" s="409">
        <v>442</v>
      </c>
      <c r="B458" s="414">
        <v>44231</v>
      </c>
      <c r="C458" s="412">
        <f t="shared" si="6"/>
        <v>2021</v>
      </c>
      <c r="D458" s="411" t="s">
        <v>484</v>
      </c>
      <c r="E458" s="415" t="s">
        <v>606</v>
      </c>
      <c r="F458" s="416"/>
      <c r="G458" s="411" t="s">
        <v>613</v>
      </c>
      <c r="H458" s="411" t="s">
        <v>778</v>
      </c>
      <c r="I458" s="409" t="s">
        <v>754</v>
      </c>
      <c r="J458" s="417">
        <v>6</v>
      </c>
      <c r="L458" s="413" t="s">
        <v>1184</v>
      </c>
      <c r="M458" s="412" t="s">
        <v>1427</v>
      </c>
      <c r="N458" s="412" t="s">
        <v>1429</v>
      </c>
      <c r="O458" s="413">
        <v>2005</v>
      </c>
      <c r="P458" s="418" t="s">
        <v>3079</v>
      </c>
      <c r="Q458" s="91" t="s">
        <v>1353</v>
      </c>
      <c r="R458" s="420" t="s">
        <v>3178</v>
      </c>
      <c r="S458" s="408">
        <v>44317</v>
      </c>
      <c r="T458" s="413" t="s">
        <v>1415</v>
      </c>
      <c r="U458" s="417" t="s">
        <v>1416</v>
      </c>
      <c r="V458" s="421">
        <v>44433</v>
      </c>
      <c r="W458" s="422">
        <v>1305</v>
      </c>
      <c r="X458" s="417" t="s">
        <v>1437</v>
      </c>
      <c r="AB458" s="414">
        <v>44231</v>
      </c>
    </row>
    <row r="459" spans="1:29" s="8" customFormat="1" ht="15" hidden="1" customHeight="1" x14ac:dyDescent="0.25">
      <c r="A459" s="409">
        <v>443</v>
      </c>
      <c r="B459" s="414">
        <v>44231</v>
      </c>
      <c r="C459" s="412">
        <f t="shared" si="6"/>
        <v>2021</v>
      </c>
      <c r="D459" s="411" t="s">
        <v>485</v>
      </c>
      <c r="E459" s="415" t="s">
        <v>606</v>
      </c>
      <c r="F459" s="416"/>
      <c r="G459" s="411" t="s">
        <v>613</v>
      </c>
      <c r="H459" s="411" t="s">
        <v>778</v>
      </c>
      <c r="I459" s="409" t="s">
        <v>754</v>
      </c>
      <c r="J459" s="417">
        <v>7</v>
      </c>
      <c r="L459" s="413" t="s">
        <v>1185</v>
      </c>
      <c r="M459" s="412" t="s">
        <v>1427</v>
      </c>
      <c r="N459" s="412" t="s">
        <v>1429</v>
      </c>
      <c r="O459" s="413">
        <v>2005</v>
      </c>
      <c r="P459" s="418" t="s">
        <v>3078</v>
      </c>
      <c r="Q459" s="91" t="s">
        <v>1353</v>
      </c>
      <c r="R459" s="420" t="s">
        <v>3179</v>
      </c>
      <c r="S459" s="408">
        <v>44317</v>
      </c>
      <c r="T459" s="413" t="s">
        <v>1415</v>
      </c>
      <c r="U459" s="417" t="s">
        <v>1416</v>
      </c>
      <c r="V459" s="421">
        <v>44433</v>
      </c>
      <c r="W459" s="422">
        <v>1303</v>
      </c>
      <c r="X459" s="417" t="s">
        <v>1437</v>
      </c>
      <c r="AB459" s="414">
        <v>44231</v>
      </c>
    </row>
    <row r="460" spans="1:29" s="8" customFormat="1" ht="15" hidden="1" customHeight="1" x14ac:dyDescent="0.25">
      <c r="A460" s="412">
        <v>444</v>
      </c>
      <c r="B460" s="410">
        <v>44231</v>
      </c>
      <c r="C460" s="412">
        <f t="shared" si="6"/>
        <v>2021</v>
      </c>
      <c r="D460" s="22" t="s">
        <v>486</v>
      </c>
      <c r="E460" s="23" t="s">
        <v>606</v>
      </c>
      <c r="F460" s="24"/>
      <c r="G460" s="22" t="s">
        <v>613</v>
      </c>
      <c r="H460" s="22" t="s">
        <v>778</v>
      </c>
      <c r="I460" s="412" t="s">
        <v>754</v>
      </c>
      <c r="J460" s="25">
        <v>8</v>
      </c>
      <c r="L460" s="26" t="s">
        <v>1186</v>
      </c>
      <c r="M460" s="412" t="s">
        <v>1427</v>
      </c>
      <c r="N460" s="412" t="s">
        <v>1429</v>
      </c>
      <c r="O460" s="26">
        <v>2005</v>
      </c>
      <c r="P460" s="27" t="s">
        <v>1785</v>
      </c>
      <c r="Q460" s="91" t="s">
        <v>1353</v>
      </c>
      <c r="R460" s="420" t="s">
        <v>3180</v>
      </c>
      <c r="S460" s="408">
        <v>44317</v>
      </c>
      <c r="T460" s="26" t="s">
        <v>1415</v>
      </c>
      <c r="U460" s="25" t="s">
        <v>1416</v>
      </c>
      <c r="V460" s="421">
        <v>44433</v>
      </c>
      <c r="W460" s="99">
        <v>1304</v>
      </c>
      <c r="X460" s="25" t="s">
        <v>1437</v>
      </c>
      <c r="AB460" s="410">
        <v>44231</v>
      </c>
    </row>
    <row r="461" spans="1:29" s="8" customFormat="1" ht="15" hidden="1" customHeight="1" x14ac:dyDescent="0.25">
      <c r="A461" s="409">
        <v>445</v>
      </c>
      <c r="B461" s="414">
        <v>44231</v>
      </c>
      <c r="C461" s="412">
        <f t="shared" si="6"/>
        <v>2021</v>
      </c>
      <c r="D461" s="411" t="s">
        <v>487</v>
      </c>
      <c r="E461" s="415" t="s">
        <v>606</v>
      </c>
      <c r="F461" s="416"/>
      <c r="G461" s="411" t="s">
        <v>613</v>
      </c>
      <c r="H461" s="411" t="s">
        <v>778</v>
      </c>
      <c r="I461" s="409" t="s">
        <v>754</v>
      </c>
      <c r="J461" s="417">
        <v>9</v>
      </c>
      <c r="L461" s="409" t="s">
        <v>1187</v>
      </c>
      <c r="M461" s="412" t="s">
        <v>1427</v>
      </c>
      <c r="N461" s="412" t="s">
        <v>1429</v>
      </c>
      <c r="O461" s="413">
        <v>2005</v>
      </c>
      <c r="P461" s="418" t="s">
        <v>3136</v>
      </c>
      <c r="Q461" s="91" t="s">
        <v>1353</v>
      </c>
      <c r="R461" s="420" t="s">
        <v>3181</v>
      </c>
      <c r="S461" s="408">
        <v>44317</v>
      </c>
      <c r="T461" s="413" t="s">
        <v>1415</v>
      </c>
      <c r="U461" s="417" t="s">
        <v>1416</v>
      </c>
      <c r="V461" s="421">
        <v>44438</v>
      </c>
      <c r="W461" s="422">
        <v>1319</v>
      </c>
      <c r="X461" s="417" t="s">
        <v>1437</v>
      </c>
      <c r="AB461" s="414">
        <v>44231</v>
      </c>
    </row>
    <row r="462" spans="1:29" s="8" customFormat="1" ht="15" hidden="1" customHeight="1" x14ac:dyDescent="0.25">
      <c r="A462" s="409">
        <v>446</v>
      </c>
      <c r="B462" s="414">
        <v>44231</v>
      </c>
      <c r="C462" s="412">
        <f t="shared" si="6"/>
        <v>2021</v>
      </c>
      <c r="D462" s="411" t="s">
        <v>488</v>
      </c>
      <c r="E462" s="415" t="s">
        <v>606</v>
      </c>
      <c r="F462" s="416"/>
      <c r="G462" s="411" t="s">
        <v>613</v>
      </c>
      <c r="H462" s="411" t="s">
        <v>778</v>
      </c>
      <c r="I462" s="409" t="s">
        <v>754</v>
      </c>
      <c r="J462" s="417">
        <v>10</v>
      </c>
      <c r="L462" s="413" t="s">
        <v>1188</v>
      </c>
      <c r="M462" s="412" t="s">
        <v>1427</v>
      </c>
      <c r="N462" s="412" t="s">
        <v>1429</v>
      </c>
      <c r="O462" s="413">
        <v>2005</v>
      </c>
      <c r="P462" s="418" t="s">
        <v>3135</v>
      </c>
      <c r="Q462" s="248" t="s">
        <v>1353</v>
      </c>
      <c r="R462" s="420" t="s">
        <v>3182</v>
      </c>
      <c r="S462" s="408">
        <v>44317</v>
      </c>
      <c r="T462" s="413" t="s">
        <v>1415</v>
      </c>
      <c r="U462" s="417" t="s">
        <v>1416</v>
      </c>
      <c r="V462" s="421">
        <v>44438</v>
      </c>
      <c r="W462" s="422">
        <v>1318</v>
      </c>
      <c r="X462" s="417" t="s">
        <v>1437</v>
      </c>
      <c r="AB462" s="414">
        <v>44231</v>
      </c>
    </row>
    <row r="463" spans="1:29" s="8" customFormat="1" ht="15" hidden="1" customHeight="1" x14ac:dyDescent="0.25">
      <c r="A463" s="409">
        <v>447</v>
      </c>
      <c r="B463" s="414">
        <v>44231</v>
      </c>
      <c r="C463" s="412">
        <f t="shared" si="6"/>
        <v>2021</v>
      </c>
      <c r="D463" s="411" t="s">
        <v>489</v>
      </c>
      <c r="E463" s="415" t="s">
        <v>606</v>
      </c>
      <c r="F463" s="416"/>
      <c r="G463" s="411" t="s">
        <v>613</v>
      </c>
      <c r="H463" s="411" t="s">
        <v>778</v>
      </c>
      <c r="I463" s="409" t="s">
        <v>754</v>
      </c>
      <c r="J463" s="417">
        <v>12</v>
      </c>
      <c r="L463" s="413" t="s">
        <v>1189</v>
      </c>
      <c r="M463" s="412" t="s">
        <v>1427</v>
      </c>
      <c r="N463" s="412" t="s">
        <v>1429</v>
      </c>
      <c r="O463" s="413">
        <v>2005</v>
      </c>
      <c r="P463" s="418" t="s">
        <v>2650</v>
      </c>
      <c r="Q463" s="248" t="s">
        <v>1353</v>
      </c>
      <c r="R463" s="420" t="s">
        <v>3183</v>
      </c>
      <c r="S463" s="408">
        <v>44317</v>
      </c>
      <c r="T463" s="413" t="s">
        <v>1415</v>
      </c>
      <c r="U463" s="417" t="s">
        <v>1416</v>
      </c>
      <c r="V463" s="421">
        <v>44438</v>
      </c>
      <c r="W463" s="422">
        <v>1317</v>
      </c>
      <c r="X463" s="417" t="s">
        <v>1437</v>
      </c>
      <c r="AB463" s="414">
        <v>44231</v>
      </c>
    </row>
    <row r="464" spans="1:29" s="8" customFormat="1" ht="15" hidden="1" customHeight="1" x14ac:dyDescent="0.25">
      <c r="A464" s="412">
        <v>448</v>
      </c>
      <c r="B464" s="410">
        <v>44231</v>
      </c>
      <c r="C464" s="412">
        <f t="shared" si="6"/>
        <v>2021</v>
      </c>
      <c r="D464" s="22" t="s">
        <v>490</v>
      </c>
      <c r="E464" s="23" t="s">
        <v>606</v>
      </c>
      <c r="F464" s="24"/>
      <c r="G464" s="22" t="s">
        <v>613</v>
      </c>
      <c r="H464" s="22" t="s">
        <v>778</v>
      </c>
      <c r="I464" s="412" t="s">
        <v>754</v>
      </c>
      <c r="J464" s="25">
        <v>13</v>
      </c>
      <c r="L464" s="26" t="s">
        <v>1190</v>
      </c>
      <c r="M464" s="412" t="s">
        <v>1427</v>
      </c>
      <c r="N464" s="412" t="s">
        <v>1429</v>
      </c>
      <c r="O464" s="26">
        <v>2005</v>
      </c>
      <c r="P464" s="27" t="s">
        <v>3137</v>
      </c>
      <c r="Q464" s="248" t="s">
        <v>1353</v>
      </c>
      <c r="R464" s="420" t="s">
        <v>3184</v>
      </c>
      <c r="S464" s="408">
        <v>44317</v>
      </c>
      <c r="T464" s="26" t="s">
        <v>1415</v>
      </c>
      <c r="U464" s="25" t="s">
        <v>1416</v>
      </c>
      <c r="V464" s="421">
        <v>44438</v>
      </c>
      <c r="W464" s="99">
        <v>1320</v>
      </c>
      <c r="X464" s="25" t="s">
        <v>1437</v>
      </c>
      <c r="AB464" s="410">
        <v>44231</v>
      </c>
    </row>
    <row r="465" spans="1:28" s="8" customFormat="1" ht="15" hidden="1" customHeight="1" x14ac:dyDescent="0.25">
      <c r="A465" s="409">
        <v>449</v>
      </c>
      <c r="B465" s="414">
        <v>44231</v>
      </c>
      <c r="C465" s="412">
        <f t="shared" ref="C465:C528" si="7">YEAR(B465)</f>
        <v>2021</v>
      </c>
      <c r="D465" s="411" t="s">
        <v>491</v>
      </c>
      <c r="E465" s="415" t="s">
        <v>606</v>
      </c>
      <c r="F465" s="416"/>
      <c r="G465" s="411" t="s">
        <v>613</v>
      </c>
      <c r="H465" s="411" t="s">
        <v>778</v>
      </c>
      <c r="I465" s="409" t="s">
        <v>754</v>
      </c>
      <c r="J465" s="417">
        <v>14</v>
      </c>
      <c r="L465" s="409" t="s">
        <v>1191</v>
      </c>
      <c r="M465" s="412" t="s">
        <v>1427</v>
      </c>
      <c r="N465" s="412" t="s">
        <v>1429</v>
      </c>
      <c r="O465" s="413">
        <v>2005</v>
      </c>
      <c r="P465" s="418" t="s">
        <v>3138</v>
      </c>
      <c r="Q465" s="419" t="s">
        <v>1353</v>
      </c>
      <c r="R465" s="420" t="s">
        <v>3185</v>
      </c>
      <c r="S465" s="408">
        <v>44317</v>
      </c>
      <c r="T465" s="413" t="s">
        <v>1415</v>
      </c>
      <c r="U465" s="417" t="s">
        <v>1416</v>
      </c>
      <c r="V465" s="421">
        <v>44438</v>
      </c>
      <c r="W465" s="422">
        <v>1321</v>
      </c>
      <c r="X465" s="417" t="s">
        <v>1437</v>
      </c>
      <c r="AB465" s="414">
        <v>44231</v>
      </c>
    </row>
    <row r="466" spans="1:28" s="8" customFormat="1" ht="15" hidden="1" customHeight="1" x14ac:dyDescent="0.25">
      <c r="A466" s="409">
        <v>450</v>
      </c>
      <c r="B466" s="414">
        <v>44231</v>
      </c>
      <c r="C466" s="412">
        <f t="shared" si="7"/>
        <v>2021</v>
      </c>
      <c r="D466" s="411" t="s">
        <v>492</v>
      </c>
      <c r="E466" s="415" t="s">
        <v>606</v>
      </c>
      <c r="F466" s="416"/>
      <c r="G466" s="411" t="s">
        <v>613</v>
      </c>
      <c r="H466" s="411" t="s">
        <v>778</v>
      </c>
      <c r="I466" s="409" t="s">
        <v>754</v>
      </c>
      <c r="J466" s="417">
        <v>15</v>
      </c>
      <c r="L466" s="413" t="s">
        <v>1192</v>
      </c>
      <c r="M466" s="412" t="s">
        <v>1427</v>
      </c>
      <c r="N466" s="412" t="s">
        <v>1429</v>
      </c>
      <c r="O466" s="413">
        <v>2005</v>
      </c>
      <c r="P466" s="418" t="s">
        <v>3151</v>
      </c>
      <c r="Q466" s="419" t="s">
        <v>1353</v>
      </c>
      <c r="R466" s="420" t="s">
        <v>3186</v>
      </c>
      <c r="S466" s="408">
        <v>44317</v>
      </c>
      <c r="T466" s="413" t="s">
        <v>1415</v>
      </c>
      <c r="U466" s="417" t="s">
        <v>1416</v>
      </c>
      <c r="V466" s="421">
        <v>44439</v>
      </c>
      <c r="W466" s="422">
        <v>1325</v>
      </c>
      <c r="X466" s="417" t="s">
        <v>1437</v>
      </c>
      <c r="AB466" s="414">
        <v>44231</v>
      </c>
    </row>
    <row r="467" spans="1:28" s="8" customFormat="1" ht="15" hidden="1" customHeight="1" x14ac:dyDescent="0.25">
      <c r="A467" s="409">
        <v>451</v>
      </c>
      <c r="B467" s="414">
        <v>44231</v>
      </c>
      <c r="C467" s="412">
        <f t="shared" si="7"/>
        <v>2021</v>
      </c>
      <c r="D467" s="411" t="s">
        <v>493</v>
      </c>
      <c r="E467" s="415" t="s">
        <v>606</v>
      </c>
      <c r="F467" s="416"/>
      <c r="G467" s="411" t="s">
        <v>613</v>
      </c>
      <c r="H467" s="411" t="s">
        <v>778</v>
      </c>
      <c r="I467" s="409" t="s">
        <v>754</v>
      </c>
      <c r="J467" s="417">
        <v>16</v>
      </c>
      <c r="L467" s="413" t="s">
        <v>1193</v>
      </c>
      <c r="M467" s="412" t="s">
        <v>1427</v>
      </c>
      <c r="N467" s="412" t="s">
        <v>1429</v>
      </c>
      <c r="O467" s="413">
        <v>2005</v>
      </c>
      <c r="P467" s="418" t="s">
        <v>3152</v>
      </c>
      <c r="Q467" s="419" t="s">
        <v>1353</v>
      </c>
      <c r="R467" s="420" t="s">
        <v>3187</v>
      </c>
      <c r="S467" s="408">
        <v>44317</v>
      </c>
      <c r="T467" s="413" t="s">
        <v>1415</v>
      </c>
      <c r="U467" s="417" t="s">
        <v>1416</v>
      </c>
      <c r="V467" s="421">
        <v>44439</v>
      </c>
      <c r="W467" s="422">
        <v>1326</v>
      </c>
      <c r="X467" s="417" t="s">
        <v>1437</v>
      </c>
      <c r="AB467" s="414">
        <v>44231</v>
      </c>
    </row>
    <row r="468" spans="1:28" s="8" customFormat="1" ht="15" hidden="1" customHeight="1" x14ac:dyDescent="0.25">
      <c r="A468" s="412">
        <v>452</v>
      </c>
      <c r="B468" s="410">
        <v>44231</v>
      </c>
      <c r="C468" s="412">
        <f t="shared" si="7"/>
        <v>2021</v>
      </c>
      <c r="D468" s="22" t="s">
        <v>494</v>
      </c>
      <c r="E468" s="23" t="s">
        <v>606</v>
      </c>
      <c r="F468" s="24"/>
      <c r="G468" s="22" t="s">
        <v>613</v>
      </c>
      <c r="H468" s="22" t="s">
        <v>778</v>
      </c>
      <c r="I468" s="412" t="s">
        <v>754</v>
      </c>
      <c r="J468" s="25">
        <v>17</v>
      </c>
      <c r="L468" s="26" t="s">
        <v>1194</v>
      </c>
      <c r="M468" s="412" t="s">
        <v>1427</v>
      </c>
      <c r="N468" s="412" t="s">
        <v>1429</v>
      </c>
      <c r="O468" s="26">
        <v>2005</v>
      </c>
      <c r="P468" s="27" t="s">
        <v>3153</v>
      </c>
      <c r="Q468" s="419" t="s">
        <v>1353</v>
      </c>
      <c r="R468" s="420" t="s">
        <v>3188</v>
      </c>
      <c r="S468" s="408">
        <v>44317</v>
      </c>
      <c r="T468" s="413" t="s">
        <v>1415</v>
      </c>
      <c r="U468" s="417" t="s">
        <v>1416</v>
      </c>
      <c r="V468" s="421">
        <v>44439</v>
      </c>
      <c r="W468" s="422">
        <v>1327</v>
      </c>
      <c r="X468" s="25" t="s">
        <v>1437</v>
      </c>
      <c r="AB468" s="410">
        <v>44231</v>
      </c>
    </row>
    <row r="469" spans="1:28" s="8" customFormat="1" ht="15" hidden="1" customHeight="1" x14ac:dyDescent="0.25">
      <c r="A469" s="409">
        <v>453</v>
      </c>
      <c r="B469" s="414">
        <v>44231</v>
      </c>
      <c r="C469" s="412">
        <f t="shared" si="7"/>
        <v>2021</v>
      </c>
      <c r="D469" s="411" t="s">
        <v>495</v>
      </c>
      <c r="E469" s="415" t="s">
        <v>606</v>
      </c>
      <c r="F469" s="416"/>
      <c r="G469" s="411" t="s">
        <v>613</v>
      </c>
      <c r="H469" s="411" t="s">
        <v>778</v>
      </c>
      <c r="I469" s="409" t="s">
        <v>754</v>
      </c>
      <c r="J469" s="417">
        <v>18</v>
      </c>
      <c r="L469" s="409" t="s">
        <v>1195</v>
      </c>
      <c r="M469" s="412" t="s">
        <v>1427</v>
      </c>
      <c r="N469" s="412" t="s">
        <v>1429</v>
      </c>
      <c r="O469" s="413">
        <v>2005</v>
      </c>
      <c r="P469" s="418" t="s">
        <v>3289</v>
      </c>
      <c r="Q469" s="419" t="s">
        <v>1353</v>
      </c>
      <c r="R469" s="420" t="s">
        <v>3290</v>
      </c>
      <c r="S469" s="408">
        <v>44317</v>
      </c>
      <c r="T469" s="413" t="s">
        <v>1415</v>
      </c>
      <c r="U469" s="417" t="s">
        <v>1416</v>
      </c>
      <c r="V469" s="421">
        <v>44439</v>
      </c>
      <c r="W469" s="422">
        <v>1379</v>
      </c>
      <c r="X469" s="417" t="s">
        <v>1437</v>
      </c>
      <c r="AB469" s="414">
        <v>44231</v>
      </c>
    </row>
    <row r="470" spans="1:28" s="8" customFormat="1" ht="15" hidden="1" customHeight="1" x14ac:dyDescent="0.25">
      <c r="A470" s="409">
        <v>454</v>
      </c>
      <c r="B470" s="414">
        <v>44231</v>
      </c>
      <c r="C470" s="412">
        <f t="shared" si="7"/>
        <v>2021</v>
      </c>
      <c r="D470" s="411" t="s">
        <v>496</v>
      </c>
      <c r="E470" s="415" t="s">
        <v>606</v>
      </c>
      <c r="F470" s="416"/>
      <c r="G470" s="411" t="s">
        <v>613</v>
      </c>
      <c r="H470" s="411" t="s">
        <v>778</v>
      </c>
      <c r="I470" s="409" t="s">
        <v>754</v>
      </c>
      <c r="J470" s="417">
        <v>19</v>
      </c>
      <c r="L470" s="413" t="s">
        <v>1196</v>
      </c>
      <c r="M470" s="412" t="s">
        <v>1427</v>
      </c>
      <c r="N470" s="412" t="s">
        <v>1429</v>
      </c>
      <c r="O470" s="413">
        <v>2005</v>
      </c>
      <c r="P470" s="418" t="s">
        <v>3154</v>
      </c>
      <c r="Q470" s="419" t="s">
        <v>1353</v>
      </c>
      <c r="R470" s="420" t="s">
        <v>3189</v>
      </c>
      <c r="S470" s="408">
        <v>44317</v>
      </c>
      <c r="T470" s="413" t="s">
        <v>1415</v>
      </c>
      <c r="U470" s="417" t="s">
        <v>1416</v>
      </c>
      <c r="V470" s="421">
        <v>44439</v>
      </c>
      <c r="W470" s="422">
        <v>1328</v>
      </c>
      <c r="X470" s="417" t="s">
        <v>1437</v>
      </c>
      <c r="AB470" s="414">
        <v>44231</v>
      </c>
    </row>
    <row r="471" spans="1:28" s="8" customFormat="1" ht="15" hidden="1" customHeight="1" x14ac:dyDescent="0.25">
      <c r="A471" s="409">
        <v>455</v>
      </c>
      <c r="B471" s="414">
        <v>44231</v>
      </c>
      <c r="C471" s="412">
        <f t="shared" si="7"/>
        <v>2021</v>
      </c>
      <c r="D471" s="411" t="s">
        <v>497</v>
      </c>
      <c r="E471" s="415" t="s">
        <v>606</v>
      </c>
      <c r="F471" s="416"/>
      <c r="G471" s="411" t="s">
        <v>613</v>
      </c>
      <c r="H471" s="411" t="s">
        <v>778</v>
      </c>
      <c r="I471" s="409" t="s">
        <v>754</v>
      </c>
      <c r="J471" s="417">
        <v>20</v>
      </c>
      <c r="L471" s="413" t="s">
        <v>1197</v>
      </c>
      <c r="M471" s="412" t="s">
        <v>1427</v>
      </c>
      <c r="N471" s="412" t="s">
        <v>1429</v>
      </c>
      <c r="O471" s="413">
        <v>2005</v>
      </c>
      <c r="P471" s="418" t="s">
        <v>3206</v>
      </c>
      <c r="Q471" s="419" t="s">
        <v>1353</v>
      </c>
      <c r="R471" s="420" t="s">
        <v>3207</v>
      </c>
      <c r="S471" s="408">
        <v>44317</v>
      </c>
      <c r="T471" s="413" t="s">
        <v>1415</v>
      </c>
      <c r="U471" s="417" t="s">
        <v>1416</v>
      </c>
      <c r="V471" s="421">
        <v>44439</v>
      </c>
      <c r="W471" s="422">
        <v>1337</v>
      </c>
      <c r="X471" s="417" t="s">
        <v>1437</v>
      </c>
      <c r="AB471" s="414">
        <v>44231</v>
      </c>
    </row>
    <row r="472" spans="1:28" s="8" customFormat="1" ht="15" hidden="1" customHeight="1" x14ac:dyDescent="0.25">
      <c r="A472" s="412">
        <v>456</v>
      </c>
      <c r="B472" s="410">
        <v>44231</v>
      </c>
      <c r="C472" s="412">
        <f t="shared" si="7"/>
        <v>2021</v>
      </c>
      <c r="D472" s="22" t="s">
        <v>498</v>
      </c>
      <c r="E472" s="23" t="s">
        <v>606</v>
      </c>
      <c r="F472" s="24"/>
      <c r="G472" s="22" t="s">
        <v>613</v>
      </c>
      <c r="H472" s="22" t="s">
        <v>778</v>
      </c>
      <c r="I472" s="412" t="s">
        <v>754</v>
      </c>
      <c r="J472" s="25">
        <v>21</v>
      </c>
      <c r="L472" s="26" t="s">
        <v>1198</v>
      </c>
      <c r="M472" s="412" t="s">
        <v>1427</v>
      </c>
      <c r="N472" s="412" t="s">
        <v>1429</v>
      </c>
      <c r="O472" s="26">
        <v>2005</v>
      </c>
      <c r="P472" s="27" t="s">
        <v>3165</v>
      </c>
      <c r="Q472" s="419" t="s">
        <v>1353</v>
      </c>
      <c r="R472" s="420" t="s">
        <v>3205</v>
      </c>
      <c r="S472" s="408">
        <v>44317</v>
      </c>
      <c r="T472" s="413" t="s">
        <v>1415</v>
      </c>
      <c r="U472" s="417" t="s">
        <v>1416</v>
      </c>
      <c r="V472" s="421">
        <v>44439</v>
      </c>
      <c r="W472" s="99">
        <v>1336</v>
      </c>
      <c r="X472" s="25" t="s">
        <v>1437</v>
      </c>
      <c r="AB472" s="410">
        <v>44231</v>
      </c>
    </row>
    <row r="473" spans="1:28" s="8" customFormat="1" ht="15" hidden="1" customHeight="1" x14ac:dyDescent="0.25">
      <c r="A473" s="409">
        <v>457</v>
      </c>
      <c r="B473" s="414">
        <v>44231</v>
      </c>
      <c r="C473" s="412">
        <f t="shared" si="7"/>
        <v>2021</v>
      </c>
      <c r="D473" s="411" t="s">
        <v>499</v>
      </c>
      <c r="E473" s="415" t="s">
        <v>606</v>
      </c>
      <c r="F473" s="416"/>
      <c r="G473" s="411" t="s">
        <v>613</v>
      </c>
      <c r="H473" s="411" t="s">
        <v>778</v>
      </c>
      <c r="I473" s="409" t="s">
        <v>754</v>
      </c>
      <c r="J473" s="417">
        <v>22</v>
      </c>
      <c r="L473" s="409" t="s">
        <v>1199</v>
      </c>
      <c r="M473" s="412" t="s">
        <v>1427</v>
      </c>
      <c r="N473" s="412" t="s">
        <v>1429</v>
      </c>
      <c r="O473" s="413">
        <v>2005</v>
      </c>
      <c r="P473" s="418" t="s">
        <v>3208</v>
      </c>
      <c r="Q473" s="419" t="s">
        <v>1353</v>
      </c>
      <c r="R473" s="420" t="s">
        <v>3209</v>
      </c>
      <c r="S473" s="408">
        <v>44317</v>
      </c>
      <c r="T473" s="413" t="s">
        <v>1415</v>
      </c>
      <c r="U473" s="417" t="s">
        <v>1416</v>
      </c>
      <c r="V473" s="421">
        <v>44439</v>
      </c>
      <c r="W473" s="422">
        <v>1339</v>
      </c>
      <c r="X473" s="417" t="s">
        <v>1437</v>
      </c>
      <c r="AB473" s="414">
        <v>44231</v>
      </c>
    </row>
    <row r="474" spans="1:28" s="8" customFormat="1" ht="15" hidden="1" customHeight="1" x14ac:dyDescent="0.25">
      <c r="A474" s="409">
        <v>458</v>
      </c>
      <c r="B474" s="414">
        <v>44231</v>
      </c>
      <c r="C474" s="412">
        <f t="shared" si="7"/>
        <v>2021</v>
      </c>
      <c r="D474" s="411" t="s">
        <v>500</v>
      </c>
      <c r="E474" s="415" t="s">
        <v>606</v>
      </c>
      <c r="F474" s="416"/>
      <c r="G474" s="411" t="s">
        <v>613</v>
      </c>
      <c r="H474" s="411" t="s">
        <v>778</v>
      </c>
      <c r="I474" s="409" t="s">
        <v>754</v>
      </c>
      <c r="J474" s="417">
        <v>25</v>
      </c>
      <c r="L474" s="413" t="s">
        <v>1200</v>
      </c>
      <c r="M474" s="412" t="s">
        <v>1427</v>
      </c>
      <c r="N474" s="412" t="s">
        <v>1429</v>
      </c>
      <c r="O474" s="413">
        <v>2005</v>
      </c>
      <c r="P474" s="418" t="s">
        <v>3210</v>
      </c>
      <c r="Q474" s="419" t="s">
        <v>1353</v>
      </c>
      <c r="R474" s="420" t="s">
        <v>3211</v>
      </c>
      <c r="S474" s="408">
        <v>44317</v>
      </c>
      <c r="T474" s="413" t="s">
        <v>1415</v>
      </c>
      <c r="U474" s="417" t="s">
        <v>1416</v>
      </c>
      <c r="V474" s="421">
        <v>44439</v>
      </c>
      <c r="W474" s="422">
        <v>1340</v>
      </c>
      <c r="X474" s="417" t="s">
        <v>1437</v>
      </c>
      <c r="AB474" s="414">
        <v>44231</v>
      </c>
    </row>
    <row r="475" spans="1:28" s="8" customFormat="1" ht="15" hidden="1" customHeight="1" x14ac:dyDescent="0.25">
      <c r="A475" s="409">
        <v>459</v>
      </c>
      <c r="B475" s="414">
        <v>44231</v>
      </c>
      <c r="C475" s="412">
        <f t="shared" si="7"/>
        <v>2021</v>
      </c>
      <c r="D475" s="411" t="s">
        <v>501</v>
      </c>
      <c r="E475" s="415" t="s">
        <v>606</v>
      </c>
      <c r="F475" s="416"/>
      <c r="G475" s="411" t="s">
        <v>613</v>
      </c>
      <c r="H475" s="411" t="s">
        <v>778</v>
      </c>
      <c r="I475" s="409" t="s">
        <v>754</v>
      </c>
      <c r="J475" s="417">
        <v>26</v>
      </c>
      <c r="L475" s="413" t="s">
        <v>3212</v>
      </c>
      <c r="M475" s="412" t="s">
        <v>1427</v>
      </c>
      <c r="N475" s="412" t="s">
        <v>1429</v>
      </c>
      <c r="O475" s="413">
        <v>2005</v>
      </c>
      <c r="P475" s="418" t="s">
        <v>3213</v>
      </c>
      <c r="Q475" s="419" t="s">
        <v>1353</v>
      </c>
      <c r="R475" s="420" t="s">
        <v>3214</v>
      </c>
      <c r="S475" s="408">
        <v>44317</v>
      </c>
      <c r="T475" s="413" t="s">
        <v>1415</v>
      </c>
      <c r="U475" s="417" t="s">
        <v>1416</v>
      </c>
      <c r="V475" s="421">
        <v>44439</v>
      </c>
      <c r="W475" s="422">
        <v>1341</v>
      </c>
      <c r="X475" s="417" t="s">
        <v>1437</v>
      </c>
      <c r="AB475" s="414">
        <v>44231</v>
      </c>
    </row>
    <row r="476" spans="1:28" s="8" customFormat="1" ht="15" hidden="1" customHeight="1" x14ac:dyDescent="0.25">
      <c r="A476" s="412">
        <v>460</v>
      </c>
      <c r="B476" s="410">
        <v>44231</v>
      </c>
      <c r="C476" s="412">
        <f t="shared" si="7"/>
        <v>2021</v>
      </c>
      <c r="D476" s="22" t="s">
        <v>502</v>
      </c>
      <c r="E476" s="23" t="s">
        <v>606</v>
      </c>
      <c r="F476" s="24"/>
      <c r="G476" s="22" t="s">
        <v>613</v>
      </c>
      <c r="H476" s="22" t="s">
        <v>778</v>
      </c>
      <c r="I476" s="412" t="s">
        <v>754</v>
      </c>
      <c r="J476" s="25">
        <v>27</v>
      </c>
      <c r="L476" s="26" t="s">
        <v>1201</v>
      </c>
      <c r="M476" s="412" t="s">
        <v>1427</v>
      </c>
      <c r="N476" s="412" t="s">
        <v>1429</v>
      </c>
      <c r="O476" s="26">
        <v>2005</v>
      </c>
      <c r="P476" s="27" t="s">
        <v>3215</v>
      </c>
      <c r="Q476" s="419" t="s">
        <v>1353</v>
      </c>
      <c r="R476" s="420" t="s">
        <v>3216</v>
      </c>
      <c r="S476" s="408">
        <v>44317</v>
      </c>
      <c r="T476" s="413" t="s">
        <v>1415</v>
      </c>
      <c r="U476" s="417" t="s">
        <v>1416</v>
      </c>
      <c r="V476" s="421">
        <v>44439</v>
      </c>
      <c r="W476" s="99">
        <v>1342</v>
      </c>
      <c r="X476" s="25" t="s">
        <v>1437</v>
      </c>
      <c r="AB476" s="410">
        <v>44231</v>
      </c>
    </row>
    <row r="477" spans="1:28" s="8" customFormat="1" ht="15" hidden="1" customHeight="1" x14ac:dyDescent="0.25">
      <c r="A477" s="409">
        <v>461</v>
      </c>
      <c r="B477" s="414">
        <v>44231</v>
      </c>
      <c r="C477" s="412">
        <f t="shared" si="7"/>
        <v>2021</v>
      </c>
      <c r="D477" s="411" t="s">
        <v>503</v>
      </c>
      <c r="E477" s="415" t="s">
        <v>606</v>
      </c>
      <c r="F477" s="416"/>
      <c r="G477" s="411" t="s">
        <v>613</v>
      </c>
      <c r="H477" s="411" t="s">
        <v>778</v>
      </c>
      <c r="I477" s="409" t="s">
        <v>754</v>
      </c>
      <c r="J477" s="417">
        <v>28</v>
      </c>
      <c r="L477" s="409" t="s">
        <v>1202</v>
      </c>
      <c r="M477" s="412" t="s">
        <v>1427</v>
      </c>
      <c r="N477" s="412" t="s">
        <v>1429</v>
      </c>
      <c r="O477" s="413">
        <v>2005</v>
      </c>
      <c r="P477" s="418" t="s">
        <v>3217</v>
      </c>
      <c r="Q477" s="419" t="s">
        <v>1353</v>
      </c>
      <c r="R477" s="420" t="s">
        <v>3218</v>
      </c>
      <c r="S477" s="408">
        <v>44317</v>
      </c>
      <c r="T477" s="413" t="s">
        <v>1415</v>
      </c>
      <c r="U477" s="417" t="s">
        <v>1416</v>
      </c>
      <c r="V477" s="421">
        <v>44439</v>
      </c>
      <c r="W477" s="99">
        <v>1343</v>
      </c>
      <c r="X477" s="25" t="s">
        <v>1437</v>
      </c>
      <c r="AB477" s="414">
        <v>44231</v>
      </c>
    </row>
    <row r="478" spans="1:28" s="8" customFormat="1" ht="15" hidden="1" customHeight="1" x14ac:dyDescent="0.25">
      <c r="A478" s="409">
        <v>462</v>
      </c>
      <c r="B478" s="414">
        <v>44231</v>
      </c>
      <c r="C478" s="412">
        <f t="shared" si="7"/>
        <v>2021</v>
      </c>
      <c r="D478" s="411" t="s">
        <v>504</v>
      </c>
      <c r="E478" s="415" t="s">
        <v>606</v>
      </c>
      <c r="F478" s="416"/>
      <c r="G478" s="411" t="s">
        <v>613</v>
      </c>
      <c r="H478" s="411" t="s">
        <v>778</v>
      </c>
      <c r="I478" s="409" t="s">
        <v>754</v>
      </c>
      <c r="J478" s="417">
        <v>30</v>
      </c>
      <c r="L478" s="413" t="s">
        <v>1203</v>
      </c>
      <c r="M478" s="412" t="s">
        <v>1427</v>
      </c>
      <c r="N478" s="412" t="s">
        <v>1429</v>
      </c>
      <c r="O478" s="413">
        <v>2005</v>
      </c>
      <c r="P478" s="418" t="s">
        <v>3219</v>
      </c>
      <c r="Q478" s="419" t="s">
        <v>1353</v>
      </c>
      <c r="R478" s="420" t="s">
        <v>3220</v>
      </c>
      <c r="S478" s="408">
        <v>44317</v>
      </c>
      <c r="T478" s="413" t="s">
        <v>1415</v>
      </c>
      <c r="U478" s="417" t="s">
        <v>1416</v>
      </c>
      <c r="V478" s="421">
        <v>44439</v>
      </c>
      <c r="W478" s="99">
        <v>1344</v>
      </c>
      <c r="X478" s="25" t="s">
        <v>1437</v>
      </c>
      <c r="AB478" s="414">
        <v>44231</v>
      </c>
    </row>
    <row r="479" spans="1:28" s="8" customFormat="1" ht="15" hidden="1" customHeight="1" x14ac:dyDescent="0.25">
      <c r="A479" s="409">
        <v>463</v>
      </c>
      <c r="B479" s="414">
        <v>44231</v>
      </c>
      <c r="C479" s="412">
        <f t="shared" si="7"/>
        <v>2021</v>
      </c>
      <c r="D479" s="411" t="s">
        <v>505</v>
      </c>
      <c r="E479" s="415" t="s">
        <v>606</v>
      </c>
      <c r="F479" s="416"/>
      <c r="G479" s="411" t="s">
        <v>613</v>
      </c>
      <c r="H479" s="411" t="s">
        <v>778</v>
      </c>
      <c r="I479" s="409" t="s">
        <v>754</v>
      </c>
      <c r="J479" s="417">
        <v>34</v>
      </c>
      <c r="L479" s="413" t="s">
        <v>1202</v>
      </c>
      <c r="M479" s="412" t="s">
        <v>1427</v>
      </c>
      <c r="N479" s="412" t="s">
        <v>1429</v>
      </c>
      <c r="O479" s="413">
        <v>2005</v>
      </c>
      <c r="P479" s="418" t="s">
        <v>3221</v>
      </c>
      <c r="Q479" s="419" t="s">
        <v>1353</v>
      </c>
      <c r="R479" s="420" t="s">
        <v>3222</v>
      </c>
      <c r="S479" s="408">
        <v>44317</v>
      </c>
      <c r="T479" s="413" t="s">
        <v>1415</v>
      </c>
      <c r="U479" s="417" t="s">
        <v>1416</v>
      </c>
      <c r="V479" s="421">
        <v>44439</v>
      </c>
      <c r="W479" s="99">
        <v>1345</v>
      </c>
      <c r="X479" s="25" t="s">
        <v>1437</v>
      </c>
      <c r="AB479" s="414">
        <v>44231</v>
      </c>
    </row>
    <row r="480" spans="1:28" s="8" customFormat="1" ht="15" hidden="1" customHeight="1" x14ac:dyDescent="0.25">
      <c r="A480" s="412">
        <v>464</v>
      </c>
      <c r="B480" s="410">
        <v>44231</v>
      </c>
      <c r="C480" s="412">
        <f t="shared" si="7"/>
        <v>2021</v>
      </c>
      <c r="D480" s="22" t="s">
        <v>506</v>
      </c>
      <c r="E480" s="23" t="s">
        <v>606</v>
      </c>
      <c r="F480" s="24"/>
      <c r="G480" s="22" t="s">
        <v>613</v>
      </c>
      <c r="H480" s="22" t="s">
        <v>778</v>
      </c>
      <c r="I480" s="412" t="s">
        <v>754</v>
      </c>
      <c r="J480" s="25">
        <v>35</v>
      </c>
      <c r="L480" s="26" t="s">
        <v>1204</v>
      </c>
      <c r="M480" s="412" t="s">
        <v>1427</v>
      </c>
      <c r="N480" s="412" t="s">
        <v>1429</v>
      </c>
      <c r="O480" s="26">
        <v>2005</v>
      </c>
      <c r="P480" s="27" t="s">
        <v>3223</v>
      </c>
      <c r="Q480" s="419" t="s">
        <v>1353</v>
      </c>
      <c r="R480" s="420" t="s">
        <v>3224</v>
      </c>
      <c r="S480" s="408">
        <v>44317</v>
      </c>
      <c r="T480" s="413" t="s">
        <v>1415</v>
      </c>
      <c r="U480" s="417" t="s">
        <v>1416</v>
      </c>
      <c r="V480" s="421">
        <v>44439</v>
      </c>
      <c r="W480" s="99">
        <v>1346</v>
      </c>
      <c r="X480" s="25" t="s">
        <v>1437</v>
      </c>
      <c r="AB480" s="410">
        <v>44231</v>
      </c>
    </row>
    <row r="481" spans="1:28" s="8" customFormat="1" ht="15" hidden="1" customHeight="1" x14ac:dyDescent="0.25">
      <c r="A481" s="409">
        <v>465</v>
      </c>
      <c r="B481" s="414">
        <v>44231</v>
      </c>
      <c r="C481" s="412">
        <f t="shared" si="7"/>
        <v>2021</v>
      </c>
      <c r="D481" s="411" t="s">
        <v>507</v>
      </c>
      <c r="E481" s="415" t="s">
        <v>606</v>
      </c>
      <c r="F481" s="416"/>
      <c r="G481" s="411" t="s">
        <v>613</v>
      </c>
      <c r="H481" s="411" t="s">
        <v>778</v>
      </c>
      <c r="I481" s="409" t="s">
        <v>754</v>
      </c>
      <c r="J481" s="417">
        <v>36</v>
      </c>
      <c r="L481" s="409" t="s">
        <v>1205</v>
      </c>
      <c r="M481" s="412" t="s">
        <v>1427</v>
      </c>
      <c r="N481" s="412" t="s">
        <v>1429</v>
      </c>
      <c r="O481" s="413">
        <v>2005</v>
      </c>
      <c r="P481" s="418" t="s">
        <v>3225</v>
      </c>
      <c r="Q481" s="419" t="s">
        <v>1353</v>
      </c>
      <c r="R481" s="420" t="s">
        <v>3226</v>
      </c>
      <c r="S481" s="408">
        <v>44317</v>
      </c>
      <c r="T481" s="413" t="s">
        <v>1415</v>
      </c>
      <c r="U481" s="417" t="s">
        <v>1416</v>
      </c>
      <c r="V481" s="421">
        <v>44439</v>
      </c>
      <c r="W481" s="99">
        <v>1347</v>
      </c>
      <c r="X481" s="25" t="s">
        <v>1437</v>
      </c>
      <c r="AB481" s="414">
        <v>44231</v>
      </c>
    </row>
    <row r="482" spans="1:28" s="8" customFormat="1" ht="15" hidden="1" customHeight="1" x14ac:dyDescent="0.25">
      <c r="A482" s="409">
        <v>466</v>
      </c>
      <c r="B482" s="414">
        <v>44231</v>
      </c>
      <c r="C482" s="412">
        <f t="shared" si="7"/>
        <v>2021</v>
      </c>
      <c r="D482" s="411" t="s">
        <v>508</v>
      </c>
      <c r="E482" s="415" t="s">
        <v>606</v>
      </c>
      <c r="F482" s="416"/>
      <c r="G482" s="411" t="s">
        <v>613</v>
      </c>
      <c r="H482" s="411" t="s">
        <v>778</v>
      </c>
      <c r="I482" s="409" t="s">
        <v>754</v>
      </c>
      <c r="J482" s="417">
        <v>37</v>
      </c>
      <c r="L482" s="413" t="s">
        <v>1206</v>
      </c>
      <c r="M482" s="412" t="s">
        <v>1427</v>
      </c>
      <c r="N482" s="412" t="s">
        <v>1429</v>
      </c>
      <c r="O482" s="413">
        <v>2005</v>
      </c>
      <c r="P482" s="418" t="s">
        <v>3227</v>
      </c>
      <c r="Q482" s="419" t="s">
        <v>1353</v>
      </c>
      <c r="R482" s="420" t="s">
        <v>3228</v>
      </c>
      <c r="S482" s="408">
        <v>44317</v>
      </c>
      <c r="T482" s="413" t="s">
        <v>1415</v>
      </c>
      <c r="U482" s="417" t="s">
        <v>1416</v>
      </c>
      <c r="V482" s="421">
        <v>44439</v>
      </c>
      <c r="W482" s="99">
        <v>1348</v>
      </c>
      <c r="X482" s="25" t="s">
        <v>1437</v>
      </c>
      <c r="AB482" s="414">
        <v>44231</v>
      </c>
    </row>
    <row r="483" spans="1:28" s="8" customFormat="1" ht="15" hidden="1" customHeight="1" x14ac:dyDescent="0.25">
      <c r="A483" s="409">
        <v>467</v>
      </c>
      <c r="B483" s="414">
        <v>44231</v>
      </c>
      <c r="C483" s="412">
        <f t="shared" si="7"/>
        <v>2021</v>
      </c>
      <c r="D483" s="411" t="s">
        <v>509</v>
      </c>
      <c r="E483" s="415" t="s">
        <v>606</v>
      </c>
      <c r="F483" s="416"/>
      <c r="G483" s="411" t="s">
        <v>613</v>
      </c>
      <c r="H483" s="411" t="s">
        <v>778</v>
      </c>
      <c r="I483" s="409" t="s">
        <v>754</v>
      </c>
      <c r="J483" s="417">
        <v>38</v>
      </c>
      <c r="L483" s="413" t="s">
        <v>1207</v>
      </c>
      <c r="M483" s="412" t="s">
        <v>1427</v>
      </c>
      <c r="N483" s="412" t="s">
        <v>1429</v>
      </c>
      <c r="O483" s="413">
        <v>2005</v>
      </c>
      <c r="P483" s="418" t="s">
        <v>3229</v>
      </c>
      <c r="Q483" s="419" t="s">
        <v>1353</v>
      </c>
      <c r="R483" s="420" t="s">
        <v>3230</v>
      </c>
      <c r="S483" s="408">
        <v>44317</v>
      </c>
      <c r="T483" s="413" t="s">
        <v>1415</v>
      </c>
      <c r="U483" s="417" t="s">
        <v>1416</v>
      </c>
      <c r="V483" s="421">
        <v>44439</v>
      </c>
      <c r="W483" s="99">
        <v>1349</v>
      </c>
      <c r="X483" s="25" t="s">
        <v>1437</v>
      </c>
      <c r="AB483" s="414">
        <v>44231</v>
      </c>
    </row>
    <row r="484" spans="1:28" s="8" customFormat="1" ht="15" hidden="1" customHeight="1" x14ac:dyDescent="0.25">
      <c r="A484" s="412">
        <v>468</v>
      </c>
      <c r="B484" s="410">
        <v>44231</v>
      </c>
      <c r="C484" s="412">
        <f t="shared" si="7"/>
        <v>2021</v>
      </c>
      <c r="D484" s="22" t="s">
        <v>510</v>
      </c>
      <c r="E484" s="23" t="s">
        <v>606</v>
      </c>
      <c r="F484" s="24"/>
      <c r="G484" s="22" t="s">
        <v>613</v>
      </c>
      <c r="H484" s="22" t="s">
        <v>778</v>
      </c>
      <c r="I484" s="412" t="s">
        <v>754</v>
      </c>
      <c r="J484" s="25">
        <v>39</v>
      </c>
      <c r="L484" s="26" t="s">
        <v>1208</v>
      </c>
      <c r="M484" s="412" t="s">
        <v>1427</v>
      </c>
      <c r="N484" s="412" t="s">
        <v>1429</v>
      </c>
      <c r="O484" s="26">
        <v>2005</v>
      </c>
      <c r="P484" s="27" t="s">
        <v>3231</v>
      </c>
      <c r="Q484" s="419" t="s">
        <v>1353</v>
      </c>
      <c r="R484" s="420" t="s">
        <v>3232</v>
      </c>
      <c r="S484" s="408">
        <v>44317</v>
      </c>
      <c r="T484" s="413" t="s">
        <v>1415</v>
      </c>
      <c r="U484" s="417" t="s">
        <v>1416</v>
      </c>
      <c r="V484" s="421">
        <v>44439</v>
      </c>
      <c r="W484" s="99">
        <v>1350</v>
      </c>
      <c r="X484" s="25" t="s">
        <v>1437</v>
      </c>
      <c r="AB484" s="410">
        <v>44231</v>
      </c>
    </row>
    <row r="485" spans="1:28" s="8" customFormat="1" ht="15" hidden="1" customHeight="1" x14ac:dyDescent="0.25">
      <c r="A485" s="409">
        <v>469</v>
      </c>
      <c r="B485" s="414">
        <v>44231</v>
      </c>
      <c r="C485" s="412">
        <f t="shared" si="7"/>
        <v>2021</v>
      </c>
      <c r="D485" s="411" t="s">
        <v>511</v>
      </c>
      <c r="E485" s="415" t="s">
        <v>606</v>
      </c>
      <c r="F485" s="416"/>
      <c r="G485" s="411" t="s">
        <v>613</v>
      </c>
      <c r="H485" s="411" t="s">
        <v>778</v>
      </c>
      <c r="I485" s="409" t="s">
        <v>754</v>
      </c>
      <c r="J485" s="417">
        <v>41</v>
      </c>
      <c r="L485" s="409" t="s">
        <v>1209</v>
      </c>
      <c r="M485" s="412" t="s">
        <v>1427</v>
      </c>
      <c r="N485" s="412" t="s">
        <v>1429</v>
      </c>
      <c r="O485" s="413">
        <v>2005</v>
      </c>
      <c r="P485" s="418" t="s">
        <v>3233</v>
      </c>
      <c r="Q485" s="419" t="s">
        <v>1353</v>
      </c>
      <c r="R485" s="420" t="s">
        <v>3234</v>
      </c>
      <c r="S485" s="408">
        <v>44317</v>
      </c>
      <c r="T485" s="413" t="s">
        <v>1415</v>
      </c>
      <c r="U485" s="417" t="s">
        <v>1416</v>
      </c>
      <c r="V485" s="421">
        <v>44439</v>
      </c>
      <c r="W485" s="99">
        <v>1351</v>
      </c>
      <c r="X485" s="25" t="s">
        <v>1437</v>
      </c>
      <c r="AB485" s="414">
        <v>44231</v>
      </c>
    </row>
    <row r="486" spans="1:28" s="8" customFormat="1" ht="15" hidden="1" customHeight="1" x14ac:dyDescent="0.25">
      <c r="A486" s="409">
        <v>470</v>
      </c>
      <c r="B486" s="414">
        <v>44231</v>
      </c>
      <c r="C486" s="412">
        <f t="shared" si="7"/>
        <v>2021</v>
      </c>
      <c r="D486" s="411" t="s">
        <v>512</v>
      </c>
      <c r="E486" s="415" t="s">
        <v>606</v>
      </c>
      <c r="F486" s="416"/>
      <c r="G486" s="411" t="s">
        <v>613</v>
      </c>
      <c r="H486" s="411" t="s">
        <v>778</v>
      </c>
      <c r="I486" s="409" t="s">
        <v>754</v>
      </c>
      <c r="J486" s="417">
        <v>42</v>
      </c>
      <c r="L486" s="413" t="s">
        <v>1210</v>
      </c>
      <c r="M486" s="412" t="s">
        <v>1427</v>
      </c>
      <c r="N486" s="412" t="s">
        <v>1429</v>
      </c>
      <c r="O486" s="413">
        <v>2005</v>
      </c>
      <c r="P486" s="418" t="s">
        <v>3235</v>
      </c>
      <c r="Q486" s="419" t="s">
        <v>1353</v>
      </c>
      <c r="R486" s="420" t="s">
        <v>3236</v>
      </c>
      <c r="S486" s="408">
        <v>44317</v>
      </c>
      <c r="T486" s="413" t="s">
        <v>1415</v>
      </c>
      <c r="U486" s="417" t="s">
        <v>1416</v>
      </c>
      <c r="V486" s="421">
        <v>44439</v>
      </c>
      <c r="W486" s="99">
        <v>1352</v>
      </c>
      <c r="X486" s="25" t="s">
        <v>1437</v>
      </c>
      <c r="AB486" s="414">
        <v>44231</v>
      </c>
    </row>
    <row r="487" spans="1:28" s="8" customFormat="1" ht="15" hidden="1" customHeight="1" x14ac:dyDescent="0.25">
      <c r="A487" s="409">
        <v>471</v>
      </c>
      <c r="B487" s="414">
        <v>44231</v>
      </c>
      <c r="C487" s="412">
        <f t="shared" si="7"/>
        <v>2021</v>
      </c>
      <c r="D487" s="411" t="s">
        <v>513</v>
      </c>
      <c r="E487" s="415" t="s">
        <v>606</v>
      </c>
      <c r="F487" s="416"/>
      <c r="G487" s="411" t="s">
        <v>613</v>
      </c>
      <c r="H487" s="411" t="s">
        <v>778</v>
      </c>
      <c r="I487" s="409" t="s">
        <v>754</v>
      </c>
      <c r="J487" s="417">
        <v>43</v>
      </c>
      <c r="L487" s="413" t="s">
        <v>1211</v>
      </c>
      <c r="M487" s="412" t="s">
        <v>1427</v>
      </c>
      <c r="N487" s="412" t="s">
        <v>1429</v>
      </c>
      <c r="O487" s="413">
        <v>2005</v>
      </c>
      <c r="P487" s="418" t="s">
        <v>3249</v>
      </c>
      <c r="Q487" s="419" t="s">
        <v>1353</v>
      </c>
      <c r="R487" s="420" t="s">
        <v>3250</v>
      </c>
      <c r="S487" s="408">
        <v>44317</v>
      </c>
      <c r="T487" s="413" t="s">
        <v>1415</v>
      </c>
      <c r="U487" s="417" t="s">
        <v>1416</v>
      </c>
      <c r="V487" s="421">
        <v>44439</v>
      </c>
      <c r="W487" s="99">
        <v>1359</v>
      </c>
      <c r="X487" s="25" t="s">
        <v>1437</v>
      </c>
      <c r="AB487" s="414">
        <v>44231</v>
      </c>
    </row>
    <row r="488" spans="1:28" s="8" customFormat="1" ht="15" hidden="1" customHeight="1" x14ac:dyDescent="0.25">
      <c r="A488" s="412">
        <v>472</v>
      </c>
      <c r="B488" s="410">
        <v>44231</v>
      </c>
      <c r="C488" s="412">
        <f t="shared" si="7"/>
        <v>2021</v>
      </c>
      <c r="D488" s="22" t="s">
        <v>514</v>
      </c>
      <c r="E488" s="23" t="s">
        <v>606</v>
      </c>
      <c r="F488" s="24"/>
      <c r="G488" s="22" t="s">
        <v>613</v>
      </c>
      <c r="H488" s="22" t="s">
        <v>778</v>
      </c>
      <c r="I488" s="412" t="s">
        <v>754</v>
      </c>
      <c r="J488" s="25">
        <v>45</v>
      </c>
      <c r="L488" s="26" t="s">
        <v>1210</v>
      </c>
      <c r="M488" s="412" t="s">
        <v>1427</v>
      </c>
      <c r="N488" s="412" t="s">
        <v>1429</v>
      </c>
      <c r="O488" s="26">
        <v>2005</v>
      </c>
      <c r="P488" s="27" t="s">
        <v>3237</v>
      </c>
      <c r="Q488" s="419" t="s">
        <v>1353</v>
      </c>
      <c r="R488" s="420" t="s">
        <v>3238</v>
      </c>
      <c r="S488" s="408">
        <v>44317</v>
      </c>
      <c r="T488" s="413" t="s">
        <v>1415</v>
      </c>
      <c r="U488" s="417" t="s">
        <v>1416</v>
      </c>
      <c r="V488" s="421">
        <v>44439</v>
      </c>
      <c r="W488" s="99">
        <v>1353</v>
      </c>
      <c r="X488" s="25" t="s">
        <v>1437</v>
      </c>
      <c r="AB488" s="410">
        <v>44231</v>
      </c>
    </row>
    <row r="489" spans="1:28" s="8" customFormat="1" ht="15" hidden="1" customHeight="1" x14ac:dyDescent="0.25">
      <c r="A489" s="409">
        <v>473</v>
      </c>
      <c r="B489" s="414">
        <v>44231</v>
      </c>
      <c r="C489" s="412">
        <f t="shared" si="7"/>
        <v>2021</v>
      </c>
      <c r="D489" s="411" t="s">
        <v>515</v>
      </c>
      <c r="E489" s="415" t="s">
        <v>606</v>
      </c>
      <c r="F489" s="416"/>
      <c r="G489" s="411" t="s">
        <v>613</v>
      </c>
      <c r="H489" s="411" t="s">
        <v>778</v>
      </c>
      <c r="I489" s="409" t="s">
        <v>754</v>
      </c>
      <c r="J489" s="417">
        <v>46</v>
      </c>
      <c r="L489" s="409" t="s">
        <v>1212</v>
      </c>
      <c r="M489" s="412" t="s">
        <v>1427</v>
      </c>
      <c r="N489" s="412" t="s">
        <v>1429</v>
      </c>
      <c r="O489" s="413">
        <v>2005</v>
      </c>
      <c r="P489" s="418" t="s">
        <v>3239</v>
      </c>
      <c r="Q489" s="419" t="s">
        <v>1353</v>
      </c>
      <c r="R489" s="420" t="s">
        <v>3240</v>
      </c>
      <c r="S489" s="408">
        <v>44317</v>
      </c>
      <c r="T489" s="413" t="s">
        <v>1415</v>
      </c>
      <c r="U489" s="417" t="s">
        <v>1416</v>
      </c>
      <c r="V489" s="421">
        <v>44439</v>
      </c>
      <c r="W489" s="99">
        <v>1354</v>
      </c>
      <c r="X489" s="25" t="s">
        <v>1437</v>
      </c>
      <c r="AB489" s="414">
        <v>44231</v>
      </c>
    </row>
    <row r="490" spans="1:28" s="8" customFormat="1" ht="15" hidden="1" customHeight="1" x14ac:dyDescent="0.25">
      <c r="A490" s="409">
        <v>474</v>
      </c>
      <c r="B490" s="414">
        <v>44231</v>
      </c>
      <c r="C490" s="412">
        <f t="shared" si="7"/>
        <v>2021</v>
      </c>
      <c r="D490" s="411" t="s">
        <v>516</v>
      </c>
      <c r="E490" s="415" t="s">
        <v>606</v>
      </c>
      <c r="F490" s="416"/>
      <c r="G490" s="411" t="s">
        <v>613</v>
      </c>
      <c r="H490" s="411" t="s">
        <v>778</v>
      </c>
      <c r="I490" s="409" t="s">
        <v>754</v>
      </c>
      <c r="J490" s="417">
        <v>47</v>
      </c>
      <c r="L490" s="413" t="s">
        <v>1213</v>
      </c>
      <c r="M490" s="412" t="s">
        <v>1427</v>
      </c>
      <c r="N490" s="412" t="s">
        <v>1429</v>
      </c>
      <c r="O490" s="413">
        <v>2005</v>
      </c>
      <c r="P490" s="418" t="s">
        <v>3241</v>
      </c>
      <c r="Q490" s="419" t="s">
        <v>1353</v>
      </c>
      <c r="R490" s="420" t="s">
        <v>3242</v>
      </c>
      <c r="S490" s="408">
        <v>44317</v>
      </c>
      <c r="T490" s="413" t="s">
        <v>1415</v>
      </c>
      <c r="U490" s="417" t="s">
        <v>1416</v>
      </c>
      <c r="V490" s="421">
        <v>44439</v>
      </c>
      <c r="W490" s="99">
        <v>1355</v>
      </c>
      <c r="X490" s="25" t="s">
        <v>1437</v>
      </c>
      <c r="AB490" s="414">
        <v>44231</v>
      </c>
    </row>
    <row r="491" spans="1:28" s="8" customFormat="1" ht="15" hidden="1" customHeight="1" x14ac:dyDescent="0.25">
      <c r="A491" s="409">
        <v>475</v>
      </c>
      <c r="B491" s="414">
        <v>44231</v>
      </c>
      <c r="C491" s="412">
        <f t="shared" si="7"/>
        <v>2021</v>
      </c>
      <c r="D491" s="411" t="s">
        <v>517</v>
      </c>
      <c r="E491" s="415" t="s">
        <v>606</v>
      </c>
      <c r="F491" s="416"/>
      <c r="G491" s="411" t="s">
        <v>613</v>
      </c>
      <c r="H491" s="411" t="s">
        <v>778</v>
      </c>
      <c r="I491" s="409" t="s">
        <v>754</v>
      </c>
      <c r="J491" s="417">
        <v>50</v>
      </c>
      <c r="L491" s="413" t="s">
        <v>1214</v>
      </c>
      <c r="M491" s="412" t="s">
        <v>1427</v>
      </c>
      <c r="N491" s="412" t="s">
        <v>1429</v>
      </c>
      <c r="O491" s="413">
        <v>2005</v>
      </c>
      <c r="P491" s="418" t="s">
        <v>3243</v>
      </c>
      <c r="Q491" s="419" t="s">
        <v>1353</v>
      </c>
      <c r="R491" s="420" t="s">
        <v>3244</v>
      </c>
      <c r="S491" s="408">
        <v>44317</v>
      </c>
      <c r="T491" s="413" t="s">
        <v>1415</v>
      </c>
      <c r="U491" s="417" t="s">
        <v>1416</v>
      </c>
      <c r="V491" s="421">
        <v>44439</v>
      </c>
      <c r="W491" s="99">
        <v>1356</v>
      </c>
      <c r="X491" s="25" t="s">
        <v>1437</v>
      </c>
      <c r="AB491" s="414">
        <v>44231</v>
      </c>
    </row>
    <row r="492" spans="1:28" s="8" customFormat="1" ht="15" hidden="1" customHeight="1" x14ac:dyDescent="0.25">
      <c r="A492" s="412">
        <v>476</v>
      </c>
      <c r="B492" s="410">
        <v>44231</v>
      </c>
      <c r="C492" s="412">
        <f t="shared" si="7"/>
        <v>2021</v>
      </c>
      <c r="D492" s="22" t="s">
        <v>518</v>
      </c>
      <c r="E492" s="23" t="s">
        <v>606</v>
      </c>
      <c r="F492" s="24"/>
      <c r="G492" s="22" t="s">
        <v>613</v>
      </c>
      <c r="H492" s="22" t="s">
        <v>778</v>
      </c>
      <c r="I492" s="412" t="s">
        <v>754</v>
      </c>
      <c r="J492" s="25">
        <v>51</v>
      </c>
      <c r="L492" s="26" t="s">
        <v>1215</v>
      </c>
      <c r="M492" s="412" t="s">
        <v>1427</v>
      </c>
      <c r="N492" s="412" t="s">
        <v>1429</v>
      </c>
      <c r="O492" s="26">
        <v>2005</v>
      </c>
      <c r="P492" s="27" t="s">
        <v>3245</v>
      </c>
      <c r="Q492" s="419" t="s">
        <v>1353</v>
      </c>
      <c r="R492" s="420" t="s">
        <v>3246</v>
      </c>
      <c r="S492" s="408">
        <v>44317</v>
      </c>
      <c r="T492" s="413" t="s">
        <v>1415</v>
      </c>
      <c r="U492" s="417" t="s">
        <v>1416</v>
      </c>
      <c r="V492" s="421">
        <v>44439</v>
      </c>
      <c r="W492" s="99">
        <v>1357</v>
      </c>
      <c r="X492" s="25" t="s">
        <v>1437</v>
      </c>
      <c r="AB492" s="410">
        <v>44231</v>
      </c>
    </row>
    <row r="493" spans="1:28" s="8" customFormat="1" ht="15" hidden="1" customHeight="1" x14ac:dyDescent="0.25">
      <c r="A493" s="409">
        <v>477</v>
      </c>
      <c r="B493" s="414">
        <v>44231</v>
      </c>
      <c r="C493" s="412">
        <f t="shared" si="7"/>
        <v>2021</v>
      </c>
      <c r="D493" s="411" t="s">
        <v>519</v>
      </c>
      <c r="E493" s="415" t="s">
        <v>606</v>
      </c>
      <c r="F493" s="416"/>
      <c r="G493" s="411" t="s">
        <v>613</v>
      </c>
      <c r="H493" s="411" t="s">
        <v>778</v>
      </c>
      <c r="I493" s="409" t="s">
        <v>754</v>
      </c>
      <c r="J493" s="417">
        <v>52</v>
      </c>
      <c r="L493" s="409" t="s">
        <v>1216</v>
      </c>
      <c r="M493" s="412" t="s">
        <v>1427</v>
      </c>
      <c r="N493" s="412" t="s">
        <v>1429</v>
      </c>
      <c r="O493" s="413">
        <v>2005</v>
      </c>
      <c r="P493" s="418" t="s">
        <v>3247</v>
      </c>
      <c r="Q493" s="419" t="s">
        <v>1353</v>
      </c>
      <c r="R493" s="420" t="s">
        <v>3248</v>
      </c>
      <c r="S493" s="408">
        <v>44317</v>
      </c>
      <c r="T493" s="413" t="s">
        <v>1415</v>
      </c>
      <c r="U493" s="417" t="s">
        <v>1416</v>
      </c>
      <c r="V493" s="421">
        <v>44439</v>
      </c>
      <c r="W493" s="99">
        <v>1358</v>
      </c>
      <c r="X493" s="25" t="s">
        <v>1437</v>
      </c>
      <c r="AB493" s="414">
        <v>44231</v>
      </c>
    </row>
    <row r="494" spans="1:28" s="8" customFormat="1" ht="15" hidden="1" customHeight="1" x14ac:dyDescent="0.25">
      <c r="A494" s="409">
        <v>478</v>
      </c>
      <c r="B494" s="414">
        <v>44231</v>
      </c>
      <c r="C494" s="412">
        <f t="shared" si="7"/>
        <v>2021</v>
      </c>
      <c r="D494" s="411" t="s">
        <v>520</v>
      </c>
      <c r="E494" s="415" t="s">
        <v>606</v>
      </c>
      <c r="F494" s="416"/>
      <c r="G494" s="411" t="s">
        <v>613</v>
      </c>
      <c r="H494" s="411" t="s">
        <v>778</v>
      </c>
      <c r="I494" s="409" t="s">
        <v>754</v>
      </c>
      <c r="J494" s="417">
        <v>53</v>
      </c>
      <c r="L494" s="413" t="s">
        <v>1217</v>
      </c>
      <c r="M494" s="412" t="s">
        <v>1427</v>
      </c>
      <c r="N494" s="412" t="s">
        <v>1429</v>
      </c>
      <c r="O494" s="413">
        <v>2005</v>
      </c>
      <c r="P494" s="418" t="s">
        <v>3251</v>
      </c>
      <c r="Q494" s="419" t="s">
        <v>1353</v>
      </c>
      <c r="R494" s="420" t="s">
        <v>3252</v>
      </c>
      <c r="S494" s="408">
        <v>44317</v>
      </c>
      <c r="T494" s="413" t="s">
        <v>1415</v>
      </c>
      <c r="U494" s="417" t="s">
        <v>1416</v>
      </c>
      <c r="V494" s="421">
        <v>44439</v>
      </c>
      <c r="W494" s="99">
        <v>1360</v>
      </c>
      <c r="X494" s="25" t="s">
        <v>1437</v>
      </c>
      <c r="AB494" s="414">
        <v>44231</v>
      </c>
    </row>
    <row r="495" spans="1:28" s="8" customFormat="1" ht="15" hidden="1" customHeight="1" x14ac:dyDescent="0.25">
      <c r="A495" s="409">
        <v>479</v>
      </c>
      <c r="B495" s="414">
        <v>44231</v>
      </c>
      <c r="C495" s="412">
        <f t="shared" si="7"/>
        <v>2021</v>
      </c>
      <c r="D495" s="411" t="s">
        <v>521</v>
      </c>
      <c r="E495" s="415" t="s">
        <v>606</v>
      </c>
      <c r="F495" s="416"/>
      <c r="G495" s="411" t="s">
        <v>613</v>
      </c>
      <c r="H495" s="411" t="s">
        <v>778</v>
      </c>
      <c r="I495" s="409" t="s">
        <v>754</v>
      </c>
      <c r="J495" s="417">
        <v>54</v>
      </c>
      <c r="L495" s="413" t="s">
        <v>1218</v>
      </c>
      <c r="M495" s="412" t="s">
        <v>1427</v>
      </c>
      <c r="N495" s="412" t="s">
        <v>1429</v>
      </c>
      <c r="O495" s="413">
        <v>2005</v>
      </c>
      <c r="P495" s="418" t="s">
        <v>3253</v>
      </c>
      <c r="Q495" s="419" t="s">
        <v>1353</v>
      </c>
      <c r="R495" s="420" t="s">
        <v>3254</v>
      </c>
      <c r="S495" s="408">
        <v>44317</v>
      </c>
      <c r="T495" s="413" t="s">
        <v>1415</v>
      </c>
      <c r="U495" s="417" t="s">
        <v>1416</v>
      </c>
      <c r="V495" s="421">
        <v>44439</v>
      </c>
      <c r="W495" s="99">
        <v>1361</v>
      </c>
      <c r="X495" s="25" t="s">
        <v>1437</v>
      </c>
      <c r="AB495" s="414">
        <v>44231</v>
      </c>
    </row>
    <row r="496" spans="1:28" s="8" customFormat="1" ht="15" hidden="1" customHeight="1" x14ac:dyDescent="0.25">
      <c r="A496" s="412">
        <v>480</v>
      </c>
      <c r="B496" s="410">
        <v>44231</v>
      </c>
      <c r="C496" s="412">
        <f t="shared" si="7"/>
        <v>2021</v>
      </c>
      <c r="D496" s="22" t="s">
        <v>522</v>
      </c>
      <c r="E496" s="23" t="s">
        <v>606</v>
      </c>
      <c r="F496" s="24"/>
      <c r="G496" s="22" t="s">
        <v>613</v>
      </c>
      <c r="H496" s="22" t="s">
        <v>778</v>
      </c>
      <c r="I496" s="412" t="s">
        <v>754</v>
      </c>
      <c r="J496" s="25">
        <v>56</v>
      </c>
      <c r="L496" s="26" t="s">
        <v>1219</v>
      </c>
      <c r="M496" s="412" t="s">
        <v>1427</v>
      </c>
      <c r="N496" s="412" t="s">
        <v>1429</v>
      </c>
      <c r="O496" s="26">
        <v>2005</v>
      </c>
      <c r="P496" s="27" t="s">
        <v>3255</v>
      </c>
      <c r="Q496" s="419" t="s">
        <v>1353</v>
      </c>
      <c r="R496" s="420" t="s">
        <v>3256</v>
      </c>
      <c r="S496" s="408">
        <v>44317</v>
      </c>
      <c r="T496" s="413" t="s">
        <v>1415</v>
      </c>
      <c r="U496" s="417" t="s">
        <v>1416</v>
      </c>
      <c r="V496" s="421">
        <v>44439</v>
      </c>
      <c r="W496" s="99">
        <v>1362</v>
      </c>
      <c r="X496" s="25" t="s">
        <v>1437</v>
      </c>
      <c r="AB496" s="410">
        <v>44231</v>
      </c>
    </row>
    <row r="497" spans="1:28" s="8" customFormat="1" ht="15" hidden="1" customHeight="1" x14ac:dyDescent="0.25">
      <c r="A497" s="409">
        <v>481</v>
      </c>
      <c r="B497" s="414">
        <v>44231</v>
      </c>
      <c r="C497" s="412">
        <f t="shared" si="7"/>
        <v>2021</v>
      </c>
      <c r="D497" s="411" t="s">
        <v>523</v>
      </c>
      <c r="E497" s="415" t="s">
        <v>606</v>
      </c>
      <c r="F497" s="416"/>
      <c r="G497" s="411" t="s">
        <v>613</v>
      </c>
      <c r="H497" s="411" t="s">
        <v>778</v>
      </c>
      <c r="I497" s="409" t="s">
        <v>754</v>
      </c>
      <c r="J497" s="417">
        <v>57</v>
      </c>
      <c r="L497" s="409" t="s">
        <v>1220</v>
      </c>
      <c r="M497" s="412" t="s">
        <v>1427</v>
      </c>
      <c r="N497" s="412" t="s">
        <v>1429</v>
      </c>
      <c r="O497" s="413">
        <v>2005</v>
      </c>
      <c r="P497" s="418" t="s">
        <v>3257</v>
      </c>
      <c r="Q497" s="419" t="s">
        <v>1353</v>
      </c>
      <c r="R497" s="420" t="s">
        <v>3258</v>
      </c>
      <c r="S497" s="408">
        <v>44317</v>
      </c>
      <c r="T497" s="413" t="s">
        <v>1415</v>
      </c>
      <c r="U497" s="417" t="s">
        <v>1416</v>
      </c>
      <c r="V497" s="421">
        <v>44439</v>
      </c>
      <c r="W497" s="99">
        <v>1363</v>
      </c>
      <c r="X497" s="25" t="s">
        <v>1437</v>
      </c>
      <c r="AB497" s="414">
        <v>44231</v>
      </c>
    </row>
    <row r="498" spans="1:28" s="8" customFormat="1" ht="15" hidden="1" customHeight="1" x14ac:dyDescent="0.25">
      <c r="A498" s="409">
        <v>482</v>
      </c>
      <c r="B498" s="414">
        <v>44231</v>
      </c>
      <c r="C498" s="412">
        <f t="shared" si="7"/>
        <v>2021</v>
      </c>
      <c r="D498" s="411" t="s">
        <v>524</v>
      </c>
      <c r="E498" s="415" t="s">
        <v>606</v>
      </c>
      <c r="F498" s="416"/>
      <c r="G498" s="411" t="s">
        <v>613</v>
      </c>
      <c r="H498" s="411" t="s">
        <v>778</v>
      </c>
      <c r="I498" s="409" t="s">
        <v>754</v>
      </c>
      <c r="J498" s="417">
        <v>59</v>
      </c>
      <c r="L498" s="413" t="s">
        <v>1221</v>
      </c>
      <c r="M498" s="412" t="s">
        <v>1427</v>
      </c>
      <c r="N498" s="412" t="s">
        <v>1429</v>
      </c>
      <c r="O498" s="413">
        <v>2005</v>
      </c>
      <c r="P498" s="418" t="s">
        <v>3137</v>
      </c>
      <c r="Q498" s="419" t="s">
        <v>1353</v>
      </c>
      <c r="R498" s="420" t="s">
        <v>3259</v>
      </c>
      <c r="S498" s="408">
        <v>44317</v>
      </c>
      <c r="T498" s="413" t="s">
        <v>1415</v>
      </c>
      <c r="U498" s="417" t="s">
        <v>1416</v>
      </c>
      <c r="V498" s="421">
        <v>44439</v>
      </c>
      <c r="W498" s="99">
        <v>1364</v>
      </c>
      <c r="X498" s="25" t="s">
        <v>1437</v>
      </c>
      <c r="AB498" s="414">
        <v>44231</v>
      </c>
    </row>
    <row r="499" spans="1:28" s="8" customFormat="1" ht="15" hidden="1" customHeight="1" x14ac:dyDescent="0.25">
      <c r="A499" s="409">
        <v>483</v>
      </c>
      <c r="B499" s="414">
        <v>44231</v>
      </c>
      <c r="C499" s="412">
        <f t="shared" si="7"/>
        <v>2021</v>
      </c>
      <c r="D499" s="411" t="s">
        <v>525</v>
      </c>
      <c r="E499" s="415" t="s">
        <v>606</v>
      </c>
      <c r="F499" s="416"/>
      <c r="G499" s="411" t="s">
        <v>613</v>
      </c>
      <c r="H499" s="411" t="s">
        <v>778</v>
      </c>
      <c r="I499" s="409" t="s">
        <v>754</v>
      </c>
      <c r="J499" s="417">
        <v>60</v>
      </c>
      <c r="L499" s="413" t="s">
        <v>1222</v>
      </c>
      <c r="M499" s="412" t="s">
        <v>1427</v>
      </c>
      <c r="N499" s="412" t="s">
        <v>1429</v>
      </c>
      <c r="O499" s="413">
        <v>2005</v>
      </c>
      <c r="P499" s="418" t="s">
        <v>3260</v>
      </c>
      <c r="Q499" s="419" t="s">
        <v>1353</v>
      </c>
      <c r="R499" s="420" t="s">
        <v>3261</v>
      </c>
      <c r="S499" s="408">
        <v>44317</v>
      </c>
      <c r="T499" s="413" t="s">
        <v>1415</v>
      </c>
      <c r="U499" s="417" t="s">
        <v>1416</v>
      </c>
      <c r="V499" s="421">
        <v>44439</v>
      </c>
      <c r="W499" s="99">
        <v>1365</v>
      </c>
      <c r="X499" s="25" t="s">
        <v>1437</v>
      </c>
      <c r="AB499" s="414">
        <v>44231</v>
      </c>
    </row>
    <row r="500" spans="1:28" s="8" customFormat="1" ht="15" hidden="1" customHeight="1" x14ac:dyDescent="0.25">
      <c r="A500" s="412">
        <v>484</v>
      </c>
      <c r="B500" s="410">
        <v>44231</v>
      </c>
      <c r="C500" s="412">
        <f t="shared" si="7"/>
        <v>2021</v>
      </c>
      <c r="D500" s="22" t="s">
        <v>524</v>
      </c>
      <c r="E500" s="23" t="s">
        <v>606</v>
      </c>
      <c r="F500" s="24"/>
      <c r="G500" s="22" t="s">
        <v>613</v>
      </c>
      <c r="H500" s="22" t="s">
        <v>778</v>
      </c>
      <c r="I500" s="412" t="s">
        <v>754</v>
      </c>
      <c r="J500" s="25">
        <v>61</v>
      </c>
      <c r="L500" s="26" t="s">
        <v>1223</v>
      </c>
      <c r="M500" s="412" t="s">
        <v>1427</v>
      </c>
      <c r="N500" s="412" t="s">
        <v>1429</v>
      </c>
      <c r="O500" s="26">
        <v>2005</v>
      </c>
      <c r="P500" s="27" t="s">
        <v>3262</v>
      </c>
      <c r="Q500" s="419" t="s">
        <v>1353</v>
      </c>
      <c r="R500" s="420" t="s">
        <v>3264</v>
      </c>
      <c r="S500" s="408">
        <v>44317</v>
      </c>
      <c r="T500" s="413" t="s">
        <v>1415</v>
      </c>
      <c r="U500" s="417" t="s">
        <v>1416</v>
      </c>
      <c r="V500" s="421">
        <v>44439</v>
      </c>
      <c r="W500" s="99">
        <v>1366</v>
      </c>
      <c r="X500" s="25" t="s">
        <v>1437</v>
      </c>
      <c r="AB500" s="410">
        <v>44231</v>
      </c>
    </row>
    <row r="501" spans="1:28" s="8" customFormat="1" ht="15" hidden="1" customHeight="1" x14ac:dyDescent="0.25">
      <c r="A501" s="409">
        <v>485</v>
      </c>
      <c r="B501" s="414">
        <v>44231</v>
      </c>
      <c r="C501" s="412">
        <f t="shared" si="7"/>
        <v>2021</v>
      </c>
      <c r="D501" s="411" t="s">
        <v>526</v>
      </c>
      <c r="E501" s="415" t="s">
        <v>606</v>
      </c>
      <c r="F501" s="416"/>
      <c r="G501" s="411" t="s">
        <v>613</v>
      </c>
      <c r="H501" s="411" t="s">
        <v>778</v>
      </c>
      <c r="I501" s="409" t="s">
        <v>754</v>
      </c>
      <c r="J501" s="417">
        <v>62</v>
      </c>
      <c r="L501" s="409" t="s">
        <v>1224</v>
      </c>
      <c r="M501" s="412" t="s">
        <v>1427</v>
      </c>
      <c r="N501" s="412" t="s">
        <v>1429</v>
      </c>
      <c r="O501" s="413">
        <v>2005</v>
      </c>
      <c r="P501" s="418" t="s">
        <v>3263</v>
      </c>
      <c r="Q501" s="419" t="s">
        <v>1353</v>
      </c>
      <c r="R501" s="420" t="s">
        <v>3265</v>
      </c>
      <c r="S501" s="408">
        <v>44317</v>
      </c>
      <c r="T501" s="413" t="s">
        <v>1415</v>
      </c>
      <c r="U501" s="417" t="s">
        <v>1416</v>
      </c>
      <c r="V501" s="421">
        <v>44439</v>
      </c>
      <c r="W501" s="99">
        <v>1367</v>
      </c>
      <c r="X501" s="25" t="s">
        <v>1437</v>
      </c>
      <c r="AB501" s="414">
        <v>44231</v>
      </c>
    </row>
    <row r="502" spans="1:28" s="8" customFormat="1" ht="15" hidden="1" customHeight="1" x14ac:dyDescent="0.25">
      <c r="A502" s="409">
        <v>486</v>
      </c>
      <c r="B502" s="414">
        <v>44231</v>
      </c>
      <c r="C502" s="412">
        <f t="shared" si="7"/>
        <v>2021</v>
      </c>
      <c r="D502" s="411" t="s">
        <v>527</v>
      </c>
      <c r="E502" s="415" t="s">
        <v>606</v>
      </c>
      <c r="F502" s="416"/>
      <c r="G502" s="411" t="s">
        <v>613</v>
      </c>
      <c r="H502" s="411" t="s">
        <v>778</v>
      </c>
      <c r="I502" s="409" t="s">
        <v>754</v>
      </c>
      <c r="J502" s="417">
        <v>63</v>
      </c>
      <c r="L502" s="413" t="s">
        <v>1225</v>
      </c>
      <c r="M502" s="412" t="s">
        <v>1427</v>
      </c>
      <c r="N502" s="412" t="s">
        <v>1429</v>
      </c>
      <c r="O502" s="413">
        <v>2005</v>
      </c>
      <c r="P502" s="418" t="s">
        <v>3266</v>
      </c>
      <c r="Q502" s="419" t="s">
        <v>1353</v>
      </c>
      <c r="R502" s="420" t="s">
        <v>3267</v>
      </c>
      <c r="S502" s="408">
        <v>44317</v>
      </c>
      <c r="T502" s="413" t="s">
        <v>1415</v>
      </c>
      <c r="U502" s="417" t="s">
        <v>1416</v>
      </c>
      <c r="V502" s="421">
        <v>44439</v>
      </c>
      <c r="W502" s="99">
        <v>1368</v>
      </c>
      <c r="X502" s="25" t="s">
        <v>1437</v>
      </c>
      <c r="AB502" s="414">
        <v>44231</v>
      </c>
    </row>
    <row r="503" spans="1:28" s="8" customFormat="1" ht="15" hidden="1" customHeight="1" x14ac:dyDescent="0.25">
      <c r="A503" s="409">
        <v>487</v>
      </c>
      <c r="B503" s="414">
        <v>44231</v>
      </c>
      <c r="C503" s="412">
        <f t="shared" si="7"/>
        <v>2021</v>
      </c>
      <c r="D503" s="411" t="s">
        <v>528</v>
      </c>
      <c r="E503" s="415" t="s">
        <v>606</v>
      </c>
      <c r="F503" s="416"/>
      <c r="G503" s="411" t="s">
        <v>613</v>
      </c>
      <c r="H503" s="411" t="s">
        <v>778</v>
      </c>
      <c r="I503" s="409" t="s">
        <v>754</v>
      </c>
      <c r="J503" s="417">
        <v>64</v>
      </c>
      <c r="L503" s="413" t="s">
        <v>1226</v>
      </c>
      <c r="M503" s="412" t="s">
        <v>1427</v>
      </c>
      <c r="N503" s="412" t="s">
        <v>1429</v>
      </c>
      <c r="O503" s="413">
        <v>2005</v>
      </c>
      <c r="P503" s="418" t="s">
        <v>3268</v>
      </c>
      <c r="Q503" s="419" t="s">
        <v>1353</v>
      </c>
      <c r="R503" s="420" t="s">
        <v>3269</v>
      </c>
      <c r="S503" s="408">
        <v>44317</v>
      </c>
      <c r="T503" s="413" t="s">
        <v>1415</v>
      </c>
      <c r="U503" s="417" t="s">
        <v>1416</v>
      </c>
      <c r="V503" s="421">
        <v>44439</v>
      </c>
      <c r="W503" s="99">
        <v>1369</v>
      </c>
      <c r="X503" s="25" t="s">
        <v>1437</v>
      </c>
      <c r="AB503" s="414">
        <v>44231</v>
      </c>
    </row>
    <row r="504" spans="1:28" s="8" customFormat="1" ht="15" hidden="1" customHeight="1" x14ac:dyDescent="0.25">
      <c r="A504" s="412">
        <v>488</v>
      </c>
      <c r="B504" s="410">
        <v>44231</v>
      </c>
      <c r="C504" s="412">
        <f t="shared" si="7"/>
        <v>2021</v>
      </c>
      <c r="D504" s="22" t="s">
        <v>529</v>
      </c>
      <c r="E504" s="23" t="s">
        <v>606</v>
      </c>
      <c r="F504" s="24"/>
      <c r="G504" s="22" t="s">
        <v>613</v>
      </c>
      <c r="H504" s="22" t="s">
        <v>778</v>
      </c>
      <c r="I504" s="412" t="s">
        <v>754</v>
      </c>
      <c r="J504" s="25">
        <v>65</v>
      </c>
      <c r="L504" s="26" t="s">
        <v>1227</v>
      </c>
      <c r="M504" s="412" t="s">
        <v>1427</v>
      </c>
      <c r="N504" s="412" t="s">
        <v>1429</v>
      </c>
      <c r="O504" s="26">
        <v>2005</v>
      </c>
      <c r="P504" s="27" t="s">
        <v>3270</v>
      </c>
      <c r="Q504" s="419" t="s">
        <v>1353</v>
      </c>
      <c r="R504" s="420" t="s">
        <v>3271</v>
      </c>
      <c r="S504" s="408">
        <v>44317</v>
      </c>
      <c r="T504" s="413" t="s">
        <v>1415</v>
      </c>
      <c r="U504" s="417" t="s">
        <v>1416</v>
      </c>
      <c r="V504" s="421">
        <v>44439</v>
      </c>
      <c r="W504" s="99">
        <v>1370</v>
      </c>
      <c r="X504" s="25" t="s">
        <v>1437</v>
      </c>
      <c r="AB504" s="410">
        <v>44231</v>
      </c>
    </row>
    <row r="505" spans="1:28" s="8" customFormat="1" ht="15" hidden="1" customHeight="1" x14ac:dyDescent="0.25">
      <c r="A505" s="409">
        <v>489</v>
      </c>
      <c r="B505" s="414">
        <v>44231</v>
      </c>
      <c r="C505" s="412">
        <f t="shared" si="7"/>
        <v>2021</v>
      </c>
      <c r="D505" s="411" t="s">
        <v>530</v>
      </c>
      <c r="E505" s="415" t="s">
        <v>606</v>
      </c>
      <c r="F505" s="416"/>
      <c r="G505" s="411" t="s">
        <v>613</v>
      </c>
      <c r="H505" s="411" t="s">
        <v>778</v>
      </c>
      <c r="I505" s="409" t="s">
        <v>754</v>
      </c>
      <c r="J505" s="417">
        <v>66</v>
      </c>
      <c r="L505" s="409" t="s">
        <v>1228</v>
      </c>
      <c r="M505" s="412" t="s">
        <v>1427</v>
      </c>
      <c r="N505" s="412" t="s">
        <v>1429</v>
      </c>
      <c r="O505" s="413">
        <v>2005</v>
      </c>
      <c r="P505" s="418" t="s">
        <v>3272</v>
      </c>
      <c r="Q505" s="419" t="s">
        <v>1353</v>
      </c>
      <c r="R505" s="420" t="s">
        <v>3273</v>
      </c>
      <c r="S505" s="408">
        <v>44317</v>
      </c>
      <c r="T505" s="413" t="s">
        <v>1415</v>
      </c>
      <c r="U505" s="417" t="s">
        <v>1416</v>
      </c>
      <c r="V505" s="421">
        <v>44439</v>
      </c>
      <c r="W505" s="99">
        <v>1371</v>
      </c>
      <c r="X505" s="25" t="s">
        <v>1437</v>
      </c>
      <c r="AB505" s="414">
        <v>44231</v>
      </c>
    </row>
    <row r="506" spans="1:28" s="8" customFormat="1" ht="15" hidden="1" customHeight="1" x14ac:dyDescent="0.25">
      <c r="A506" s="409">
        <v>490</v>
      </c>
      <c r="B506" s="414">
        <v>44231</v>
      </c>
      <c r="C506" s="412">
        <f t="shared" si="7"/>
        <v>2021</v>
      </c>
      <c r="D506" s="411" t="s">
        <v>531</v>
      </c>
      <c r="E506" s="415" t="s">
        <v>606</v>
      </c>
      <c r="F506" s="416"/>
      <c r="G506" s="411" t="s">
        <v>613</v>
      </c>
      <c r="H506" s="411" t="s">
        <v>778</v>
      </c>
      <c r="I506" s="409" t="s">
        <v>754</v>
      </c>
      <c r="J506" s="417">
        <v>69</v>
      </c>
      <c r="L506" s="413" t="s">
        <v>1229</v>
      </c>
      <c r="M506" s="412" t="s">
        <v>1427</v>
      </c>
      <c r="N506" s="412" t="s">
        <v>1429</v>
      </c>
      <c r="O506" s="413">
        <v>2005</v>
      </c>
      <c r="P506" s="418" t="s">
        <v>3274</v>
      </c>
      <c r="Q506" s="419" t="s">
        <v>1353</v>
      </c>
      <c r="R506" s="420" t="s">
        <v>3275</v>
      </c>
      <c r="S506" s="408">
        <v>44317</v>
      </c>
      <c r="T506" s="413" t="s">
        <v>1415</v>
      </c>
      <c r="U506" s="417" t="s">
        <v>1416</v>
      </c>
      <c r="V506" s="421">
        <v>44439</v>
      </c>
      <c r="W506" s="99">
        <v>1372</v>
      </c>
      <c r="X506" s="25" t="s">
        <v>1437</v>
      </c>
      <c r="AB506" s="414">
        <v>44231</v>
      </c>
    </row>
    <row r="507" spans="1:28" s="8" customFormat="1" ht="15" hidden="1" customHeight="1" x14ac:dyDescent="0.25">
      <c r="A507" s="409">
        <v>491</v>
      </c>
      <c r="B507" s="414">
        <v>44231</v>
      </c>
      <c r="C507" s="412">
        <f t="shared" si="7"/>
        <v>2021</v>
      </c>
      <c r="D507" s="411" t="s">
        <v>532</v>
      </c>
      <c r="E507" s="415" t="s">
        <v>606</v>
      </c>
      <c r="F507" s="416"/>
      <c r="G507" s="411" t="s">
        <v>613</v>
      </c>
      <c r="H507" s="411" t="s">
        <v>778</v>
      </c>
      <c r="I507" s="409" t="s">
        <v>754</v>
      </c>
      <c r="J507" s="417">
        <v>70</v>
      </c>
      <c r="L507" s="413" t="s">
        <v>1230</v>
      </c>
      <c r="M507" s="412" t="s">
        <v>1427</v>
      </c>
      <c r="N507" s="412" t="s">
        <v>1429</v>
      </c>
      <c r="O507" s="413">
        <v>2005</v>
      </c>
      <c r="P507" s="418" t="s">
        <v>3276</v>
      </c>
      <c r="Q507" s="419" t="s">
        <v>1353</v>
      </c>
      <c r="R507" s="420" t="s">
        <v>3277</v>
      </c>
      <c r="S507" s="408">
        <v>44317</v>
      </c>
      <c r="T507" s="413" t="s">
        <v>1415</v>
      </c>
      <c r="U507" s="417" t="s">
        <v>1416</v>
      </c>
      <c r="V507" s="421">
        <v>44439</v>
      </c>
      <c r="W507" s="99">
        <v>1373</v>
      </c>
      <c r="X507" s="25" t="s">
        <v>1437</v>
      </c>
      <c r="AB507" s="414">
        <v>44231</v>
      </c>
    </row>
    <row r="508" spans="1:28" s="8" customFormat="1" ht="15" hidden="1" customHeight="1" x14ac:dyDescent="0.25">
      <c r="A508" s="412">
        <v>492</v>
      </c>
      <c r="B508" s="410">
        <v>44231</v>
      </c>
      <c r="C508" s="412">
        <f t="shared" si="7"/>
        <v>2021</v>
      </c>
      <c r="D508" s="22" t="s">
        <v>533</v>
      </c>
      <c r="E508" s="23" t="s">
        <v>606</v>
      </c>
      <c r="F508" s="24"/>
      <c r="G508" s="22" t="s">
        <v>613</v>
      </c>
      <c r="H508" s="22" t="s">
        <v>778</v>
      </c>
      <c r="I508" s="412" t="s">
        <v>754</v>
      </c>
      <c r="J508" s="25">
        <v>71</v>
      </c>
      <c r="L508" s="26" t="s">
        <v>3278</v>
      </c>
      <c r="M508" s="412" t="s">
        <v>1427</v>
      </c>
      <c r="N508" s="412" t="s">
        <v>1429</v>
      </c>
      <c r="O508" s="26">
        <v>2005</v>
      </c>
      <c r="P508" s="27" t="s">
        <v>3279</v>
      </c>
      <c r="Q508" s="419" t="s">
        <v>1353</v>
      </c>
      <c r="R508" s="420" t="s">
        <v>3280</v>
      </c>
      <c r="S508" s="408">
        <v>44317</v>
      </c>
      <c r="T508" s="413" t="s">
        <v>1415</v>
      </c>
      <c r="U508" s="417" t="s">
        <v>1416</v>
      </c>
      <c r="V508" s="421">
        <v>44439</v>
      </c>
      <c r="W508" s="99">
        <v>1374</v>
      </c>
      <c r="X508" s="25" t="s">
        <v>1437</v>
      </c>
      <c r="AB508" s="410">
        <v>44231</v>
      </c>
    </row>
    <row r="509" spans="1:28" s="8" customFormat="1" ht="15" hidden="1" customHeight="1" x14ac:dyDescent="0.25">
      <c r="A509" s="409">
        <v>493</v>
      </c>
      <c r="B509" s="414">
        <v>44231</v>
      </c>
      <c r="C509" s="412">
        <f t="shared" si="7"/>
        <v>2021</v>
      </c>
      <c r="D509" s="411" t="s">
        <v>534</v>
      </c>
      <c r="E509" s="415" t="s">
        <v>606</v>
      </c>
      <c r="F509" s="416"/>
      <c r="G509" s="411" t="s">
        <v>613</v>
      </c>
      <c r="H509" s="411" t="s">
        <v>778</v>
      </c>
      <c r="I509" s="409" t="s">
        <v>754</v>
      </c>
      <c r="J509" s="417">
        <v>72</v>
      </c>
      <c r="L509" s="409" t="s">
        <v>1231</v>
      </c>
      <c r="M509" s="412" t="s">
        <v>1427</v>
      </c>
      <c r="N509" s="412" t="s">
        <v>1429</v>
      </c>
      <c r="O509" s="413">
        <v>2005</v>
      </c>
      <c r="P509" s="418" t="s">
        <v>3281</v>
      </c>
      <c r="Q509" s="419" t="s">
        <v>1353</v>
      </c>
      <c r="R509" s="420" t="s">
        <v>3282</v>
      </c>
      <c r="S509" s="408">
        <v>44317</v>
      </c>
      <c r="T509" s="413" t="s">
        <v>1415</v>
      </c>
      <c r="U509" s="417" t="s">
        <v>1416</v>
      </c>
      <c r="V509" s="421">
        <v>44439</v>
      </c>
      <c r="W509" s="99">
        <v>1375</v>
      </c>
      <c r="X509" s="25" t="s">
        <v>1437</v>
      </c>
      <c r="AB509" s="414">
        <v>44231</v>
      </c>
    </row>
    <row r="510" spans="1:28" s="8" customFormat="1" ht="15" hidden="1" customHeight="1" x14ac:dyDescent="0.25">
      <c r="A510" s="409">
        <v>494</v>
      </c>
      <c r="B510" s="414">
        <v>44231</v>
      </c>
      <c r="C510" s="412">
        <f t="shared" si="7"/>
        <v>2021</v>
      </c>
      <c r="D510" s="411" t="s">
        <v>535</v>
      </c>
      <c r="E510" s="415" t="s">
        <v>606</v>
      </c>
      <c r="F510" s="416"/>
      <c r="G510" s="411" t="s">
        <v>613</v>
      </c>
      <c r="H510" s="411" t="s">
        <v>778</v>
      </c>
      <c r="I510" s="409" t="s">
        <v>754</v>
      </c>
      <c r="J510" s="417">
        <v>73</v>
      </c>
      <c r="L510" s="413" t="s">
        <v>1232</v>
      </c>
      <c r="M510" s="412" t="s">
        <v>1427</v>
      </c>
      <c r="N510" s="412" t="s">
        <v>1429</v>
      </c>
      <c r="O510" s="413">
        <v>2005</v>
      </c>
      <c r="P510" s="418" t="s">
        <v>3283</v>
      </c>
      <c r="Q510" s="419" t="s">
        <v>1353</v>
      </c>
      <c r="R510" s="420" t="s">
        <v>3284</v>
      </c>
      <c r="S510" s="408">
        <v>44317</v>
      </c>
      <c r="T510" s="413" t="s">
        <v>1415</v>
      </c>
      <c r="U510" s="417" t="s">
        <v>1416</v>
      </c>
      <c r="V510" s="421">
        <v>44439</v>
      </c>
      <c r="W510" s="99">
        <v>1376</v>
      </c>
      <c r="X510" s="25" t="s">
        <v>1437</v>
      </c>
      <c r="AB510" s="414">
        <v>44231</v>
      </c>
    </row>
    <row r="511" spans="1:28" s="8" customFormat="1" ht="15" hidden="1" customHeight="1" x14ac:dyDescent="0.25">
      <c r="A511" s="409">
        <v>495</v>
      </c>
      <c r="B511" s="414">
        <v>44231</v>
      </c>
      <c r="C511" s="412">
        <f t="shared" si="7"/>
        <v>2021</v>
      </c>
      <c r="D511" s="411" t="s">
        <v>536</v>
      </c>
      <c r="E511" s="415" t="s">
        <v>606</v>
      </c>
      <c r="F511" s="416"/>
      <c r="G511" s="411" t="s">
        <v>613</v>
      </c>
      <c r="H511" s="411" t="s">
        <v>778</v>
      </c>
      <c r="I511" s="409" t="s">
        <v>754</v>
      </c>
      <c r="J511" s="417">
        <v>75</v>
      </c>
      <c r="L511" s="413" t="s">
        <v>1233</v>
      </c>
      <c r="M511" s="412" t="s">
        <v>1427</v>
      </c>
      <c r="N511" s="412" t="s">
        <v>1429</v>
      </c>
      <c r="O511" s="413">
        <v>2005</v>
      </c>
      <c r="P511" s="418" t="s">
        <v>3285</v>
      </c>
      <c r="Q511" s="419" t="s">
        <v>1353</v>
      </c>
      <c r="R511" s="420" t="s">
        <v>3286</v>
      </c>
      <c r="S511" s="408">
        <v>44317</v>
      </c>
      <c r="T511" s="413" t="s">
        <v>1415</v>
      </c>
      <c r="U511" s="417" t="s">
        <v>1416</v>
      </c>
      <c r="V511" s="421">
        <v>44439</v>
      </c>
      <c r="W511" s="99">
        <v>1377</v>
      </c>
      <c r="X511" s="25" t="s">
        <v>1437</v>
      </c>
      <c r="AB511" s="414">
        <v>44231</v>
      </c>
    </row>
    <row r="512" spans="1:28" s="8" customFormat="1" ht="15" hidden="1" customHeight="1" x14ac:dyDescent="0.25">
      <c r="A512" s="412">
        <v>496</v>
      </c>
      <c r="B512" s="410">
        <v>44231</v>
      </c>
      <c r="C512" s="412">
        <f t="shared" si="7"/>
        <v>2021</v>
      </c>
      <c r="D512" s="22" t="s">
        <v>535</v>
      </c>
      <c r="E512" s="23" t="s">
        <v>606</v>
      </c>
      <c r="F512" s="24"/>
      <c r="G512" s="22" t="s">
        <v>613</v>
      </c>
      <c r="H512" s="22" t="s">
        <v>778</v>
      </c>
      <c r="I512" s="412" t="s">
        <v>754</v>
      </c>
      <c r="J512" s="25">
        <v>76</v>
      </c>
      <c r="L512" s="26" t="s">
        <v>1234</v>
      </c>
      <c r="M512" s="412" t="s">
        <v>1427</v>
      </c>
      <c r="N512" s="412" t="s">
        <v>1429</v>
      </c>
      <c r="O512" s="26">
        <v>2005</v>
      </c>
      <c r="P512" s="27" t="s">
        <v>3287</v>
      </c>
      <c r="Q512" s="419" t="s">
        <v>1353</v>
      </c>
      <c r="R512" s="420" t="s">
        <v>3288</v>
      </c>
      <c r="S512" s="408">
        <v>44317</v>
      </c>
      <c r="T512" s="413" t="s">
        <v>1415</v>
      </c>
      <c r="U512" s="417" t="s">
        <v>1416</v>
      </c>
      <c r="V512" s="421">
        <v>44439</v>
      </c>
      <c r="W512" s="99">
        <v>1378</v>
      </c>
      <c r="X512" s="25" t="s">
        <v>1437</v>
      </c>
      <c r="AB512" s="410">
        <v>44231</v>
      </c>
    </row>
    <row r="513" spans="1:29" s="8" customFormat="1" ht="15" hidden="1" customHeight="1" x14ac:dyDescent="0.25">
      <c r="A513" s="409">
        <v>497</v>
      </c>
      <c r="B513" s="414">
        <v>44231</v>
      </c>
      <c r="C513" s="412">
        <f t="shared" si="7"/>
        <v>2021</v>
      </c>
      <c r="D513" s="411" t="s">
        <v>3297</v>
      </c>
      <c r="E513" s="415" t="s">
        <v>606</v>
      </c>
      <c r="F513" s="416"/>
      <c r="G513" s="411" t="s">
        <v>613</v>
      </c>
      <c r="H513" s="411" t="s">
        <v>778</v>
      </c>
      <c r="I513" s="409" t="s">
        <v>754</v>
      </c>
      <c r="J513" s="417">
        <v>40</v>
      </c>
      <c r="L513" s="413" t="s">
        <v>3298</v>
      </c>
      <c r="M513" s="412" t="s">
        <v>1427</v>
      </c>
      <c r="N513" s="412" t="s">
        <v>1429</v>
      </c>
      <c r="O513" s="413">
        <v>2005</v>
      </c>
      <c r="P513" s="418" t="s">
        <v>3299</v>
      </c>
      <c r="Q513" s="419" t="s">
        <v>1353</v>
      </c>
      <c r="R513" s="420" t="s">
        <v>3300</v>
      </c>
      <c r="S513" s="408">
        <v>44317</v>
      </c>
      <c r="T513" s="413" t="s">
        <v>1415</v>
      </c>
      <c r="U513" s="417" t="s">
        <v>1416</v>
      </c>
      <c r="V513" s="421">
        <v>44439</v>
      </c>
      <c r="W513" s="99">
        <v>1383</v>
      </c>
      <c r="X513" s="25" t="s">
        <v>1437</v>
      </c>
      <c r="AB513" s="414">
        <v>44231</v>
      </c>
    </row>
    <row r="514" spans="1:29" s="8" customFormat="1" ht="15" hidden="1" customHeight="1" x14ac:dyDescent="0.25">
      <c r="A514" s="409">
        <v>498</v>
      </c>
      <c r="B514" s="414">
        <v>44231</v>
      </c>
      <c r="C514" s="412">
        <f t="shared" si="7"/>
        <v>2021</v>
      </c>
      <c r="D514" s="411" t="s">
        <v>3301</v>
      </c>
      <c r="E514" s="415" t="s">
        <v>606</v>
      </c>
      <c r="F514" s="416"/>
      <c r="G514" s="411" t="s">
        <v>613</v>
      </c>
      <c r="H514" s="411" t="s">
        <v>778</v>
      </c>
      <c r="I514" s="409" t="s">
        <v>754</v>
      </c>
      <c r="J514" s="417">
        <v>44</v>
      </c>
      <c r="L514" s="413" t="s">
        <v>3302</v>
      </c>
      <c r="M514" s="412" t="s">
        <v>1427</v>
      </c>
      <c r="N514" s="412" t="s">
        <v>1429</v>
      </c>
      <c r="O514" s="413">
        <v>2005</v>
      </c>
      <c r="P514" s="418" t="s">
        <v>3303</v>
      </c>
      <c r="Q514" s="419" t="s">
        <v>1353</v>
      </c>
      <c r="R514" s="420" t="s">
        <v>3304</v>
      </c>
      <c r="S514" s="408">
        <v>44317</v>
      </c>
      <c r="T514" s="413" t="s">
        <v>1415</v>
      </c>
      <c r="U514" s="417" t="s">
        <v>1416</v>
      </c>
      <c r="V514" s="421">
        <v>44439</v>
      </c>
      <c r="W514" s="99">
        <v>1384</v>
      </c>
      <c r="X514" s="25" t="s">
        <v>1437</v>
      </c>
      <c r="AB514" s="414">
        <v>44231</v>
      </c>
    </row>
    <row r="515" spans="1:29" s="8" customFormat="1" ht="15" hidden="1" customHeight="1" x14ac:dyDescent="0.25">
      <c r="A515" s="409">
        <v>499</v>
      </c>
      <c r="B515" s="414">
        <v>44231</v>
      </c>
      <c r="C515" s="412">
        <f t="shared" si="7"/>
        <v>2021</v>
      </c>
      <c r="D515" s="411" t="s">
        <v>3305</v>
      </c>
      <c r="E515" s="415" t="s">
        <v>606</v>
      </c>
      <c r="F515" s="416"/>
      <c r="G515" s="411" t="s">
        <v>613</v>
      </c>
      <c r="H515" s="411" t="s">
        <v>778</v>
      </c>
      <c r="I515" s="409" t="s">
        <v>754</v>
      </c>
      <c r="J515" s="417">
        <v>55</v>
      </c>
      <c r="L515" s="413" t="s">
        <v>3306</v>
      </c>
      <c r="M515" s="412" t="s">
        <v>1427</v>
      </c>
      <c r="N515" s="412" t="s">
        <v>1429</v>
      </c>
      <c r="O515" s="413">
        <v>2005</v>
      </c>
      <c r="P515" s="418" t="s">
        <v>3327</v>
      </c>
      <c r="Q515" s="419" t="s">
        <v>1353</v>
      </c>
      <c r="R515" s="420" t="s">
        <v>3328</v>
      </c>
      <c r="S515" s="408">
        <v>44317</v>
      </c>
      <c r="T515" s="413" t="s">
        <v>1415</v>
      </c>
      <c r="U515" s="417" t="s">
        <v>1416</v>
      </c>
      <c r="V515" s="421">
        <v>44441</v>
      </c>
      <c r="W515" s="99">
        <v>1385</v>
      </c>
      <c r="X515" s="25" t="s">
        <v>1437</v>
      </c>
      <c r="AB515" s="414">
        <v>44231</v>
      </c>
    </row>
    <row r="516" spans="1:29" s="8" customFormat="1" ht="15" hidden="1" customHeight="1" x14ac:dyDescent="0.25">
      <c r="A516" s="409">
        <v>500</v>
      </c>
      <c r="B516" s="414">
        <v>44231</v>
      </c>
      <c r="C516" s="412">
        <f t="shared" si="7"/>
        <v>2021</v>
      </c>
      <c r="D516" s="22" t="s">
        <v>537</v>
      </c>
      <c r="E516" s="415" t="s">
        <v>606</v>
      </c>
      <c r="F516" s="24"/>
      <c r="G516" s="411" t="s">
        <v>613</v>
      </c>
      <c r="H516" s="411" t="s">
        <v>807</v>
      </c>
      <c r="I516" s="409" t="s">
        <v>808</v>
      </c>
      <c r="J516" s="25">
        <v>112</v>
      </c>
      <c r="L516" s="412" t="s">
        <v>1235</v>
      </c>
      <c r="M516" s="412" t="s">
        <v>1427</v>
      </c>
      <c r="N516" s="412" t="s">
        <v>1429</v>
      </c>
      <c r="O516" s="413">
        <v>1989</v>
      </c>
      <c r="P516" s="27" t="s">
        <v>3063</v>
      </c>
      <c r="Q516" s="2209" t="s">
        <v>1353</v>
      </c>
      <c r="R516" s="420" t="s">
        <v>3190</v>
      </c>
      <c r="S516" s="408">
        <v>44317</v>
      </c>
      <c r="T516" s="413" t="s">
        <v>1415</v>
      </c>
      <c r="U516" s="417" t="s">
        <v>1416</v>
      </c>
      <c r="V516" s="421">
        <v>44431</v>
      </c>
      <c r="W516" s="99">
        <v>1292</v>
      </c>
      <c r="X516" s="25" t="s">
        <v>1437</v>
      </c>
      <c r="AB516" s="414">
        <v>44231</v>
      </c>
    </row>
    <row r="517" spans="1:29" s="8" customFormat="1" ht="15" hidden="1" customHeight="1" x14ac:dyDescent="0.25">
      <c r="A517" s="409">
        <v>501</v>
      </c>
      <c r="B517" s="414">
        <v>44231</v>
      </c>
      <c r="C517" s="412">
        <f t="shared" si="7"/>
        <v>2021</v>
      </c>
      <c r="D517" s="22" t="s">
        <v>538</v>
      </c>
      <c r="E517" s="415" t="s">
        <v>606</v>
      </c>
      <c r="F517" s="24"/>
      <c r="G517" s="411" t="s">
        <v>613</v>
      </c>
      <c r="H517" s="411" t="s">
        <v>807</v>
      </c>
      <c r="I517" s="409" t="s">
        <v>808</v>
      </c>
      <c r="J517" s="25">
        <v>98</v>
      </c>
      <c r="L517" s="26" t="s">
        <v>1236</v>
      </c>
      <c r="M517" s="412" t="s">
        <v>1427</v>
      </c>
      <c r="N517" s="412" t="s">
        <v>1429</v>
      </c>
      <c r="O517" s="413">
        <v>2005</v>
      </c>
      <c r="P517" s="27" t="s">
        <v>3071</v>
      </c>
      <c r="Q517" s="2209" t="s">
        <v>1353</v>
      </c>
      <c r="R517" s="420" t="s">
        <v>3191</v>
      </c>
      <c r="S517" s="408">
        <v>44317</v>
      </c>
      <c r="T517" s="413" t="s">
        <v>1415</v>
      </c>
      <c r="U517" s="417" t="s">
        <v>1416</v>
      </c>
      <c r="V517" s="421">
        <v>44432</v>
      </c>
      <c r="W517" s="99">
        <v>1297</v>
      </c>
      <c r="X517" s="25" t="s">
        <v>1437</v>
      </c>
      <c r="AB517" s="414">
        <v>44231</v>
      </c>
    </row>
    <row r="518" spans="1:29" s="8" customFormat="1" ht="15" hidden="1" customHeight="1" x14ac:dyDescent="0.25">
      <c r="A518" s="409">
        <v>502</v>
      </c>
      <c r="B518" s="414">
        <v>44232</v>
      </c>
      <c r="C518" s="412">
        <f t="shared" si="7"/>
        <v>2021</v>
      </c>
      <c r="D518" s="22" t="s">
        <v>539</v>
      </c>
      <c r="E518" s="415" t="s">
        <v>606</v>
      </c>
      <c r="F518" s="24"/>
      <c r="G518" s="411" t="s">
        <v>613</v>
      </c>
      <c r="H518" s="411" t="s">
        <v>717</v>
      </c>
      <c r="I518" s="409" t="s">
        <v>703</v>
      </c>
      <c r="J518" s="25">
        <v>52</v>
      </c>
      <c r="L518" s="26" t="s">
        <v>1237</v>
      </c>
      <c r="M518" s="412" t="s">
        <v>1427</v>
      </c>
      <c r="N518" s="412" t="s">
        <v>1429</v>
      </c>
      <c r="O518" s="413">
        <v>2009</v>
      </c>
      <c r="P518" s="27" t="s">
        <v>3088</v>
      </c>
      <c r="Q518" s="2209" t="s">
        <v>1353</v>
      </c>
      <c r="R518" s="420" t="s">
        <v>3192</v>
      </c>
      <c r="S518" s="408">
        <v>44317</v>
      </c>
      <c r="T518" s="413" t="s">
        <v>1415</v>
      </c>
      <c r="U518" s="417" t="s">
        <v>1416</v>
      </c>
      <c r="V518" s="421">
        <v>44435</v>
      </c>
      <c r="W518" s="99">
        <v>1310</v>
      </c>
      <c r="X518" s="25" t="s">
        <v>1437</v>
      </c>
      <c r="AB518" s="414">
        <v>44232</v>
      </c>
    </row>
    <row r="519" spans="1:29" s="8" customFormat="1" ht="15" hidden="1" customHeight="1" x14ac:dyDescent="0.25">
      <c r="A519" s="56">
        <v>503</v>
      </c>
      <c r="B519" s="45">
        <v>44232</v>
      </c>
      <c r="C519" s="412">
        <f t="shared" si="7"/>
        <v>2021</v>
      </c>
      <c r="D519" s="46" t="s">
        <v>540</v>
      </c>
      <c r="E519" s="47" t="s">
        <v>606</v>
      </c>
      <c r="F519" s="48"/>
      <c r="G519" s="46" t="s">
        <v>613</v>
      </c>
      <c r="H519" s="46" t="s">
        <v>796</v>
      </c>
      <c r="I519" s="44" t="s">
        <v>46</v>
      </c>
      <c r="J519" s="49">
        <v>6</v>
      </c>
      <c r="K519" s="10"/>
      <c r="L519" s="50" t="s">
        <v>1238</v>
      </c>
      <c r="M519" s="44" t="s">
        <v>1427</v>
      </c>
      <c r="N519" s="44" t="s">
        <v>1429</v>
      </c>
      <c r="O519" s="50">
        <v>2010</v>
      </c>
      <c r="P519" s="51"/>
      <c r="Q519" s="2211"/>
      <c r="R519" s="65"/>
      <c r="S519" s="66"/>
      <c r="T519" s="50"/>
      <c r="U519" s="49"/>
      <c r="V519" s="55" t="s">
        <v>7249</v>
      </c>
      <c r="W519" s="107" t="s">
        <v>1419</v>
      </c>
      <c r="X519" s="49"/>
      <c r="Y519" s="10"/>
      <c r="Z519" s="10"/>
      <c r="AA519" s="10"/>
      <c r="AB519" s="45">
        <v>44232</v>
      </c>
      <c r="AC519" s="10"/>
    </row>
    <row r="520" spans="1:29" s="8" customFormat="1" ht="15" hidden="1" customHeight="1" x14ac:dyDescent="0.25">
      <c r="A520" s="409">
        <v>504</v>
      </c>
      <c r="B520" s="414">
        <v>44235</v>
      </c>
      <c r="C520" s="412">
        <f t="shared" si="7"/>
        <v>2021</v>
      </c>
      <c r="D520" s="411" t="s">
        <v>541</v>
      </c>
      <c r="E520" s="415">
        <v>100339070</v>
      </c>
      <c r="F520" s="416"/>
      <c r="G520" s="411" t="s">
        <v>613</v>
      </c>
      <c r="H520" s="411" t="s">
        <v>679</v>
      </c>
      <c r="I520" s="409" t="s">
        <v>687</v>
      </c>
      <c r="J520" s="417">
        <v>33</v>
      </c>
      <c r="L520" s="409" t="s">
        <v>1239</v>
      </c>
      <c r="M520" s="412" t="s">
        <v>1427</v>
      </c>
      <c r="N520" s="412" t="s">
        <v>1429</v>
      </c>
      <c r="O520" s="413">
        <v>2012</v>
      </c>
      <c r="P520" s="418" t="s">
        <v>3156</v>
      </c>
      <c r="Q520" s="91" t="s">
        <v>1353</v>
      </c>
      <c r="R520" s="420" t="s">
        <v>3193</v>
      </c>
      <c r="S520" s="408">
        <v>44317</v>
      </c>
      <c r="T520" s="413" t="s">
        <v>1415</v>
      </c>
      <c r="U520" s="417" t="s">
        <v>1416</v>
      </c>
      <c r="V520" s="421">
        <v>44439</v>
      </c>
      <c r="W520" s="422">
        <v>1330</v>
      </c>
      <c r="X520" s="417" t="s">
        <v>1437</v>
      </c>
      <c r="AB520" s="414">
        <v>44235</v>
      </c>
    </row>
    <row r="521" spans="1:29" s="8" customFormat="1" ht="15" hidden="1" customHeight="1" x14ac:dyDescent="0.25">
      <c r="A521" s="409">
        <v>505</v>
      </c>
      <c r="B521" s="414">
        <v>44235</v>
      </c>
      <c r="C521" s="412">
        <f t="shared" si="7"/>
        <v>2021</v>
      </c>
      <c r="D521" s="411" t="s">
        <v>542</v>
      </c>
      <c r="E521" s="415" t="s">
        <v>606</v>
      </c>
      <c r="F521" s="416"/>
      <c r="G521" s="411" t="s">
        <v>613</v>
      </c>
      <c r="H521" s="411" t="s">
        <v>646</v>
      </c>
      <c r="I521" s="409" t="s">
        <v>666</v>
      </c>
      <c r="J521" s="417">
        <v>17</v>
      </c>
      <c r="L521" s="413" t="s">
        <v>1240</v>
      </c>
      <c r="M521" s="412" t="s">
        <v>1427</v>
      </c>
      <c r="N521" s="412" t="s">
        <v>1429</v>
      </c>
      <c r="O521" s="413">
        <v>2003</v>
      </c>
      <c r="P521" s="418" t="s">
        <v>3144</v>
      </c>
      <c r="Q521" s="91" t="s">
        <v>1353</v>
      </c>
      <c r="R521" s="420" t="s">
        <v>3194</v>
      </c>
      <c r="S521" s="408">
        <v>44317</v>
      </c>
      <c r="T521" s="413" t="s">
        <v>1415</v>
      </c>
      <c r="U521" s="417" t="s">
        <v>1416</v>
      </c>
      <c r="V521" s="421">
        <v>44438</v>
      </c>
      <c r="W521" s="422">
        <v>1323</v>
      </c>
      <c r="X521" s="417" t="s">
        <v>1437</v>
      </c>
      <c r="AB521" s="414">
        <v>44235</v>
      </c>
    </row>
    <row r="522" spans="1:29" s="10" customFormat="1" ht="15" hidden="1" customHeight="1" x14ac:dyDescent="0.25">
      <c r="A522" s="409">
        <v>506</v>
      </c>
      <c r="B522" s="414">
        <v>44235</v>
      </c>
      <c r="C522" s="412">
        <f t="shared" si="7"/>
        <v>2021</v>
      </c>
      <c r="D522" s="411" t="s">
        <v>3159</v>
      </c>
      <c r="E522" s="415">
        <v>101132929</v>
      </c>
      <c r="F522" s="416" t="s">
        <v>628</v>
      </c>
      <c r="G522" s="411" t="s">
        <v>629</v>
      </c>
      <c r="H522" s="411" t="s">
        <v>810</v>
      </c>
      <c r="I522" s="409" t="s">
        <v>666</v>
      </c>
      <c r="J522" s="417">
        <v>17</v>
      </c>
      <c r="K522" s="8"/>
      <c r="L522" s="413" t="s">
        <v>1241</v>
      </c>
      <c r="M522" s="412" t="s">
        <v>1427</v>
      </c>
      <c r="N522" s="412" t="s">
        <v>1429</v>
      </c>
      <c r="O522" s="413">
        <v>2009</v>
      </c>
      <c r="P522" s="418" t="s">
        <v>3160</v>
      </c>
      <c r="Q522" s="2210" t="s">
        <v>1353</v>
      </c>
      <c r="R522" s="420" t="s">
        <v>3195</v>
      </c>
      <c r="S522" s="408">
        <v>44317</v>
      </c>
      <c r="T522" s="413" t="s">
        <v>1415</v>
      </c>
      <c r="U522" s="417" t="s">
        <v>1416</v>
      </c>
      <c r="V522" s="421">
        <v>44439</v>
      </c>
      <c r="W522" s="422">
        <v>1332</v>
      </c>
      <c r="X522" s="417" t="s">
        <v>1437</v>
      </c>
      <c r="Y522" s="8"/>
      <c r="Z522" s="8"/>
      <c r="AA522" s="8"/>
      <c r="AB522" s="414">
        <v>44235</v>
      </c>
      <c r="AC522" s="8"/>
    </row>
    <row r="523" spans="1:29" s="8" customFormat="1" ht="15" hidden="1" customHeight="1" x14ac:dyDescent="0.25">
      <c r="A523" s="409">
        <v>507</v>
      </c>
      <c r="B523" s="410">
        <v>44236</v>
      </c>
      <c r="C523" s="412">
        <f t="shared" si="7"/>
        <v>2021</v>
      </c>
      <c r="D523" s="22" t="s">
        <v>543</v>
      </c>
      <c r="E523" s="23" t="s">
        <v>606</v>
      </c>
      <c r="F523" s="24"/>
      <c r="G523" s="22" t="s">
        <v>613</v>
      </c>
      <c r="H523" s="22" t="s">
        <v>811</v>
      </c>
      <c r="I523" s="412" t="s">
        <v>632</v>
      </c>
      <c r="J523" s="25">
        <v>19</v>
      </c>
      <c r="L523" s="26" t="s">
        <v>1242</v>
      </c>
      <c r="M523" s="412" t="s">
        <v>1427</v>
      </c>
      <c r="N523" s="412" t="s">
        <v>1429</v>
      </c>
      <c r="O523" s="26" t="s">
        <v>3094</v>
      </c>
      <c r="P523" s="27" t="s">
        <v>3095</v>
      </c>
      <c r="Q523" s="91" t="s">
        <v>1353</v>
      </c>
      <c r="R523" s="420" t="s">
        <v>3196</v>
      </c>
      <c r="S523" s="408">
        <v>44317</v>
      </c>
      <c r="T523" s="26" t="s">
        <v>1415</v>
      </c>
      <c r="U523" s="25" t="s">
        <v>1416</v>
      </c>
      <c r="V523" s="421">
        <v>44435</v>
      </c>
      <c r="W523" s="99">
        <v>1316</v>
      </c>
      <c r="X523" s="417" t="s">
        <v>1437</v>
      </c>
      <c r="AB523" s="410">
        <v>44236</v>
      </c>
    </row>
    <row r="524" spans="1:29" s="8" customFormat="1" ht="15" hidden="1" customHeight="1" x14ac:dyDescent="0.25">
      <c r="A524" s="409">
        <v>508</v>
      </c>
      <c r="B524" s="414">
        <v>44236</v>
      </c>
      <c r="C524" s="412">
        <f t="shared" si="7"/>
        <v>2021</v>
      </c>
      <c r="D524" s="411" t="s">
        <v>544</v>
      </c>
      <c r="E524" s="415">
        <v>100293487</v>
      </c>
      <c r="F524" s="416"/>
      <c r="G524" s="411" t="s">
        <v>613</v>
      </c>
      <c r="H524" s="411" t="s">
        <v>812</v>
      </c>
      <c r="I524" s="409" t="s">
        <v>632</v>
      </c>
      <c r="J524" s="417">
        <v>122</v>
      </c>
      <c r="L524" s="409" t="s">
        <v>1243</v>
      </c>
      <c r="M524" s="412" t="s">
        <v>1427</v>
      </c>
      <c r="N524" s="412" t="s">
        <v>1429</v>
      </c>
      <c r="O524" s="413">
        <v>2014</v>
      </c>
      <c r="P524" s="418" t="s">
        <v>3164</v>
      </c>
      <c r="Q524" s="91" t="s">
        <v>1353</v>
      </c>
      <c r="R524" s="420" t="s">
        <v>3197</v>
      </c>
      <c r="S524" s="408">
        <v>44317</v>
      </c>
      <c r="T524" s="413" t="s">
        <v>1415</v>
      </c>
      <c r="U524" s="417" t="s">
        <v>1416</v>
      </c>
      <c r="V524" s="421">
        <v>44439</v>
      </c>
      <c r="W524" s="422">
        <v>1335</v>
      </c>
      <c r="X524" s="417" t="s">
        <v>1437</v>
      </c>
      <c r="AB524" s="414">
        <v>44236</v>
      </c>
    </row>
    <row r="525" spans="1:29" s="8" customFormat="1" ht="15" hidden="1" customHeight="1" x14ac:dyDescent="0.25">
      <c r="A525" s="409">
        <v>509</v>
      </c>
      <c r="B525" s="414">
        <v>44236</v>
      </c>
      <c r="C525" s="412">
        <f t="shared" si="7"/>
        <v>2021</v>
      </c>
      <c r="D525" s="411" t="s">
        <v>545</v>
      </c>
      <c r="E525" s="415" t="s">
        <v>606</v>
      </c>
      <c r="F525" s="416"/>
      <c r="G525" s="411" t="s">
        <v>613</v>
      </c>
      <c r="H525" s="411" t="s">
        <v>788</v>
      </c>
      <c r="I525" s="409" t="s">
        <v>45</v>
      </c>
      <c r="J525" s="417">
        <v>233</v>
      </c>
      <c r="L525" s="413" t="s">
        <v>1244</v>
      </c>
      <c r="M525" s="412" t="s">
        <v>1427</v>
      </c>
      <c r="N525" s="412" t="s">
        <v>1429</v>
      </c>
      <c r="O525" s="413">
        <v>2015</v>
      </c>
      <c r="P525" s="418" t="s">
        <v>3157</v>
      </c>
      <c r="Q525" s="91" t="s">
        <v>1353</v>
      </c>
      <c r="R525" s="420" t="s">
        <v>3198</v>
      </c>
      <c r="S525" s="408">
        <v>44317</v>
      </c>
      <c r="T525" s="413" t="s">
        <v>1415</v>
      </c>
      <c r="U525" s="417" t="s">
        <v>1416</v>
      </c>
      <c r="V525" s="421">
        <v>44439</v>
      </c>
      <c r="W525" s="422">
        <v>1331</v>
      </c>
      <c r="X525" s="417" t="s">
        <v>1437</v>
      </c>
      <c r="AB525" s="414">
        <v>44236</v>
      </c>
    </row>
    <row r="526" spans="1:29" s="8" customFormat="1" ht="15" hidden="1" customHeight="1" x14ac:dyDescent="0.25">
      <c r="A526" s="409">
        <v>510</v>
      </c>
      <c r="B526" s="414">
        <v>44236</v>
      </c>
      <c r="C526" s="412">
        <f t="shared" si="7"/>
        <v>2021</v>
      </c>
      <c r="D526" s="411" t="s">
        <v>546</v>
      </c>
      <c r="E526" s="415">
        <v>100002111</v>
      </c>
      <c r="F526" s="416"/>
      <c r="G526" s="411" t="s">
        <v>613</v>
      </c>
      <c r="H526" s="411" t="s">
        <v>813</v>
      </c>
      <c r="I526" s="409" t="s">
        <v>669</v>
      </c>
      <c r="J526" s="417">
        <v>50</v>
      </c>
      <c r="L526" s="413" t="s">
        <v>1245</v>
      </c>
      <c r="M526" s="412" t="s">
        <v>1427</v>
      </c>
      <c r="N526" s="412" t="s">
        <v>1429</v>
      </c>
      <c r="O526" s="413">
        <v>1975</v>
      </c>
      <c r="P526" s="418" t="s">
        <v>3145</v>
      </c>
      <c r="Q526" s="76" t="s">
        <v>1353</v>
      </c>
      <c r="R526" s="420" t="s">
        <v>3199</v>
      </c>
      <c r="S526" s="408">
        <v>44317</v>
      </c>
      <c r="T526" s="413" t="s">
        <v>1415</v>
      </c>
      <c r="U526" s="417" t="s">
        <v>1416</v>
      </c>
      <c r="V526" s="421">
        <v>44439</v>
      </c>
      <c r="W526" s="422">
        <v>1322</v>
      </c>
      <c r="X526" s="417" t="s">
        <v>1437</v>
      </c>
      <c r="AB526" s="414">
        <v>44236</v>
      </c>
    </row>
    <row r="527" spans="1:29" s="8" customFormat="1" ht="15" hidden="1" customHeight="1" x14ac:dyDescent="0.25">
      <c r="A527" s="409">
        <v>511</v>
      </c>
      <c r="B527" s="410">
        <v>44237</v>
      </c>
      <c r="C527" s="412">
        <f t="shared" si="7"/>
        <v>2021</v>
      </c>
      <c r="D527" s="22" t="s">
        <v>547</v>
      </c>
      <c r="E527" s="23" t="s">
        <v>606</v>
      </c>
      <c r="F527" s="24"/>
      <c r="G527" s="22" t="s">
        <v>613</v>
      </c>
      <c r="H527" s="22" t="s">
        <v>717</v>
      </c>
      <c r="I527" s="412" t="s">
        <v>814</v>
      </c>
      <c r="J527" s="25">
        <v>236</v>
      </c>
      <c r="L527" s="26" t="s">
        <v>1246</v>
      </c>
      <c r="M527" s="412" t="s">
        <v>1427</v>
      </c>
      <c r="N527" s="412" t="s">
        <v>1429</v>
      </c>
      <c r="O527" s="26">
        <v>1983</v>
      </c>
      <c r="P527" s="27" t="s">
        <v>3093</v>
      </c>
      <c r="Q527" s="76" t="s">
        <v>1353</v>
      </c>
      <c r="R527" s="420" t="s">
        <v>3200</v>
      </c>
      <c r="S527" s="408">
        <v>44317</v>
      </c>
      <c r="T527" s="26" t="s">
        <v>1415</v>
      </c>
      <c r="U527" s="25" t="s">
        <v>1416</v>
      </c>
      <c r="V527" s="421">
        <v>44435</v>
      </c>
      <c r="W527" s="99">
        <v>1315</v>
      </c>
      <c r="X527" s="417" t="s">
        <v>1437</v>
      </c>
      <c r="AB527" s="410">
        <v>44237</v>
      </c>
    </row>
    <row r="528" spans="1:29" s="8" customFormat="1" ht="15" hidden="1" customHeight="1" x14ac:dyDescent="0.25">
      <c r="A528" s="409">
        <v>512</v>
      </c>
      <c r="B528" s="414">
        <v>44237</v>
      </c>
      <c r="C528" s="412">
        <f t="shared" si="7"/>
        <v>2021</v>
      </c>
      <c r="D528" s="411" t="s">
        <v>548</v>
      </c>
      <c r="E528" s="415">
        <v>100339699</v>
      </c>
      <c r="F528" s="416"/>
      <c r="G528" s="411" t="s">
        <v>613</v>
      </c>
      <c r="H528" s="411" t="s">
        <v>679</v>
      </c>
      <c r="I528" s="409" t="s">
        <v>703</v>
      </c>
      <c r="J528" s="417">
        <v>90</v>
      </c>
      <c r="L528" s="409" t="s">
        <v>1247</v>
      </c>
      <c r="M528" s="412" t="s">
        <v>1427</v>
      </c>
      <c r="N528" s="412" t="s">
        <v>1429</v>
      </c>
      <c r="O528" s="413">
        <v>2018</v>
      </c>
      <c r="P528" s="418" t="s">
        <v>2437</v>
      </c>
      <c r="Q528" s="76" t="s">
        <v>1353</v>
      </c>
      <c r="R528" s="420" t="s">
        <v>3201</v>
      </c>
      <c r="S528" s="408">
        <v>44317</v>
      </c>
      <c r="T528" s="413" t="s">
        <v>1415</v>
      </c>
      <c r="U528" s="417" t="s">
        <v>1416</v>
      </c>
      <c r="V528" s="421">
        <v>44439</v>
      </c>
      <c r="W528" s="422">
        <v>1324</v>
      </c>
      <c r="X528" s="417" t="s">
        <v>1437</v>
      </c>
      <c r="AB528" s="414">
        <v>44237</v>
      </c>
    </row>
    <row r="529" spans="1:29" s="8" customFormat="1" ht="15" hidden="1" customHeight="1" x14ac:dyDescent="0.25">
      <c r="A529" s="409">
        <v>513</v>
      </c>
      <c r="B529" s="414">
        <v>44237</v>
      </c>
      <c r="C529" s="412">
        <f t="shared" ref="C529:C592" si="8">YEAR(B529)</f>
        <v>2021</v>
      </c>
      <c r="D529" s="411" t="s">
        <v>549</v>
      </c>
      <c r="E529" s="415">
        <v>100342027</v>
      </c>
      <c r="F529" s="416"/>
      <c r="G529" s="411" t="s">
        <v>613</v>
      </c>
      <c r="H529" s="411" t="s">
        <v>798</v>
      </c>
      <c r="I529" s="409" t="s">
        <v>758</v>
      </c>
      <c r="J529" s="417">
        <v>3</v>
      </c>
      <c r="L529" s="413" t="s">
        <v>1248</v>
      </c>
      <c r="M529" s="412" t="s">
        <v>1427</v>
      </c>
      <c r="N529" s="412" t="s">
        <v>1429</v>
      </c>
      <c r="O529" s="413">
        <v>2003</v>
      </c>
      <c r="P529" s="418" t="s">
        <v>3092</v>
      </c>
      <c r="Q529" s="76" t="s">
        <v>1353</v>
      </c>
      <c r="R529" s="420" t="s">
        <v>3202</v>
      </c>
      <c r="S529" s="408">
        <v>44287</v>
      </c>
      <c r="T529" s="413" t="s">
        <v>1415</v>
      </c>
      <c r="U529" s="417" t="s">
        <v>1416</v>
      </c>
      <c r="V529" s="421">
        <v>44434</v>
      </c>
      <c r="W529" s="422">
        <v>1314</v>
      </c>
      <c r="X529" s="417" t="s">
        <v>1437</v>
      </c>
      <c r="AB529" s="414">
        <v>44237</v>
      </c>
    </row>
    <row r="530" spans="1:29" s="8" customFormat="1" ht="15" hidden="1" customHeight="1" x14ac:dyDescent="0.25">
      <c r="A530" s="409">
        <v>514</v>
      </c>
      <c r="B530" s="57">
        <v>44238</v>
      </c>
      <c r="C530" s="412">
        <f t="shared" si="8"/>
        <v>2021</v>
      </c>
      <c r="D530" s="58" t="s">
        <v>550</v>
      </c>
      <c r="E530" s="59">
        <v>100344102</v>
      </c>
      <c r="F530" s="60" t="s">
        <v>628</v>
      </c>
      <c r="G530" s="58" t="s">
        <v>815</v>
      </c>
      <c r="H530" s="58" t="s">
        <v>630</v>
      </c>
      <c r="I530" s="56" t="s">
        <v>816</v>
      </c>
      <c r="J530" s="61">
        <v>37</v>
      </c>
      <c r="K530" s="92"/>
      <c r="L530" s="62" t="s">
        <v>1249</v>
      </c>
      <c r="M530" s="44" t="s">
        <v>1427</v>
      </c>
      <c r="N530" s="44" t="s">
        <v>1429</v>
      </c>
      <c r="O530" s="62">
        <v>2015</v>
      </c>
      <c r="P530" s="63" t="s">
        <v>1679</v>
      </c>
      <c r="Q530" s="2211" t="s">
        <v>834</v>
      </c>
      <c r="R530" s="65" t="s">
        <v>1680</v>
      </c>
      <c r="S530" s="66">
        <v>44256</v>
      </c>
      <c r="T530" s="62" t="s">
        <v>1415</v>
      </c>
      <c r="U530" s="61" t="s">
        <v>1416</v>
      </c>
      <c r="V530" s="67">
        <v>44265</v>
      </c>
      <c r="W530" s="101" t="s">
        <v>1419</v>
      </c>
      <c r="X530" s="61" t="s">
        <v>1426</v>
      </c>
      <c r="Y530" s="92"/>
      <c r="Z530" s="10"/>
      <c r="AA530" s="10"/>
      <c r="AB530" s="57">
        <v>44238</v>
      </c>
      <c r="AC530" s="10"/>
    </row>
    <row r="531" spans="1:29" s="8" customFormat="1" ht="15" hidden="1" customHeight="1" x14ac:dyDescent="0.25">
      <c r="A531" s="409">
        <v>515</v>
      </c>
      <c r="B531" s="410">
        <v>44238</v>
      </c>
      <c r="C531" s="412">
        <f t="shared" si="8"/>
        <v>2021</v>
      </c>
      <c r="D531" s="22" t="s">
        <v>551</v>
      </c>
      <c r="E531" s="23" t="s">
        <v>606</v>
      </c>
      <c r="F531" s="24"/>
      <c r="G531" s="22" t="s">
        <v>613</v>
      </c>
      <c r="H531" s="22" t="s">
        <v>770</v>
      </c>
      <c r="I531" s="412" t="s">
        <v>687</v>
      </c>
      <c r="J531" s="25">
        <v>217</v>
      </c>
      <c r="K531" s="9"/>
      <c r="L531" s="26" t="s">
        <v>1250</v>
      </c>
      <c r="M531" s="412" t="s">
        <v>1427</v>
      </c>
      <c r="N531" s="412" t="s">
        <v>1429</v>
      </c>
      <c r="O531" s="26">
        <v>2014</v>
      </c>
      <c r="P531" s="27" t="s">
        <v>3336</v>
      </c>
      <c r="Q531" s="76" t="s">
        <v>1353</v>
      </c>
      <c r="R531" s="420" t="s">
        <v>3337</v>
      </c>
      <c r="S531" s="408">
        <v>44317</v>
      </c>
      <c r="T531" s="26" t="s">
        <v>1415</v>
      </c>
      <c r="U531" s="25" t="s">
        <v>1416</v>
      </c>
      <c r="V531" s="31">
        <v>44472</v>
      </c>
      <c r="W531" s="99">
        <v>1392</v>
      </c>
      <c r="X531" s="417" t="s">
        <v>1437</v>
      </c>
      <c r="Y531" s="9"/>
      <c r="AB531" s="410">
        <v>44238</v>
      </c>
    </row>
    <row r="532" spans="1:29" s="8" customFormat="1" ht="15" hidden="1" customHeight="1" x14ac:dyDescent="0.25">
      <c r="A532" s="409">
        <v>516</v>
      </c>
      <c r="B532" s="414">
        <v>44238</v>
      </c>
      <c r="C532" s="412">
        <f t="shared" si="8"/>
        <v>2021</v>
      </c>
      <c r="D532" s="411" t="s">
        <v>552</v>
      </c>
      <c r="E532" s="415">
        <v>101130145</v>
      </c>
      <c r="F532" s="416" t="s">
        <v>628</v>
      </c>
      <c r="G532" s="411" t="s">
        <v>629</v>
      </c>
      <c r="H532" s="411" t="s">
        <v>2632</v>
      </c>
      <c r="I532" s="409" t="s">
        <v>800</v>
      </c>
      <c r="J532" s="417">
        <v>70</v>
      </c>
      <c r="L532" s="409" t="s">
        <v>1251</v>
      </c>
      <c r="M532" s="412" t="s">
        <v>1427</v>
      </c>
      <c r="N532" s="412" t="s">
        <v>1429</v>
      </c>
      <c r="O532" s="413">
        <v>2014</v>
      </c>
      <c r="P532" s="418" t="s">
        <v>3161</v>
      </c>
      <c r="Q532" s="76" t="s">
        <v>1353</v>
      </c>
      <c r="R532" s="420" t="s">
        <v>3203</v>
      </c>
      <c r="S532" s="30">
        <v>44317</v>
      </c>
      <c r="T532" s="413" t="s">
        <v>1415</v>
      </c>
      <c r="U532" s="417" t="s">
        <v>1416</v>
      </c>
      <c r="V532" s="421">
        <v>44439</v>
      </c>
      <c r="W532" s="422">
        <v>1333</v>
      </c>
      <c r="X532" s="417" t="s">
        <v>1437</v>
      </c>
      <c r="AB532" s="414">
        <v>44238</v>
      </c>
    </row>
    <row r="533" spans="1:29" s="10" customFormat="1" ht="15" hidden="1" customHeight="1" x14ac:dyDescent="0.25">
      <c r="A533" s="409">
        <v>517</v>
      </c>
      <c r="B533" s="414">
        <v>44209</v>
      </c>
      <c r="C533" s="412">
        <f t="shared" si="8"/>
        <v>2021</v>
      </c>
      <c r="D533" s="411" t="s">
        <v>3134</v>
      </c>
      <c r="E533" s="415">
        <v>101131617</v>
      </c>
      <c r="F533" s="416" t="s">
        <v>628</v>
      </c>
      <c r="G533" s="411" t="s">
        <v>629</v>
      </c>
      <c r="H533" s="411" t="s">
        <v>630</v>
      </c>
      <c r="I533" s="409">
        <v>64</v>
      </c>
      <c r="J533" s="417">
        <v>10</v>
      </c>
      <c r="K533" s="8"/>
      <c r="L533" s="409">
        <v>45477</v>
      </c>
      <c r="M533" s="412" t="s">
        <v>1427</v>
      </c>
      <c r="N533" s="412" t="s">
        <v>1429</v>
      </c>
      <c r="O533" s="413" t="s">
        <v>1672</v>
      </c>
      <c r="P533" s="418" t="s">
        <v>3155</v>
      </c>
      <c r="Q533" s="2210" t="s">
        <v>1353</v>
      </c>
      <c r="R533" s="420" t="s">
        <v>3204</v>
      </c>
      <c r="S533" s="408">
        <v>44317</v>
      </c>
      <c r="T533" s="413" t="s">
        <v>1415</v>
      </c>
      <c r="U533" s="417" t="s">
        <v>1416</v>
      </c>
      <c r="V533" s="421">
        <v>44439</v>
      </c>
      <c r="W533" s="422">
        <v>1329</v>
      </c>
      <c r="X533" s="417" t="s">
        <v>1437</v>
      </c>
      <c r="Y533" s="8"/>
      <c r="Z533" s="8"/>
      <c r="AA533" s="8"/>
      <c r="AB533" s="414">
        <v>44209</v>
      </c>
      <c r="AC533" s="8"/>
    </row>
    <row r="534" spans="1:29" s="8" customFormat="1" ht="15" hidden="1" customHeight="1" x14ac:dyDescent="0.25">
      <c r="A534" s="409">
        <v>518</v>
      </c>
      <c r="B534" s="57">
        <v>44239</v>
      </c>
      <c r="C534" s="412">
        <f t="shared" si="8"/>
        <v>2021</v>
      </c>
      <c r="D534" s="58" t="s">
        <v>553</v>
      </c>
      <c r="E534" s="59" t="s">
        <v>606</v>
      </c>
      <c r="F534" s="60"/>
      <c r="G534" s="58" t="s">
        <v>613</v>
      </c>
      <c r="H534" s="58" t="s">
        <v>696</v>
      </c>
      <c r="I534" s="56" t="s">
        <v>710</v>
      </c>
      <c r="J534" s="61">
        <v>53</v>
      </c>
      <c r="K534" s="10"/>
      <c r="L534" s="62" t="s">
        <v>1252</v>
      </c>
      <c r="M534" s="44" t="s">
        <v>1427</v>
      </c>
      <c r="N534" s="44" t="s">
        <v>1429</v>
      </c>
      <c r="O534" s="62">
        <v>2009</v>
      </c>
      <c r="P534" s="63"/>
      <c r="Q534" s="2211"/>
      <c r="R534" s="65"/>
      <c r="S534" s="66"/>
      <c r="T534" s="62"/>
      <c r="U534" s="61"/>
      <c r="V534" s="67" t="s">
        <v>7249</v>
      </c>
      <c r="W534" s="101" t="s">
        <v>1419</v>
      </c>
      <c r="X534" s="61"/>
      <c r="Y534" s="10"/>
      <c r="Z534" s="10"/>
      <c r="AA534" s="10"/>
      <c r="AB534" s="57">
        <v>44239</v>
      </c>
      <c r="AC534" s="10"/>
    </row>
    <row r="535" spans="1:29" s="8" customFormat="1" ht="15" hidden="1" customHeight="1" x14ac:dyDescent="0.25">
      <c r="A535" s="409">
        <v>519</v>
      </c>
      <c r="B535" s="410">
        <v>44239</v>
      </c>
      <c r="C535" s="412">
        <f t="shared" si="8"/>
        <v>2021</v>
      </c>
      <c r="D535" s="22" t="s">
        <v>554</v>
      </c>
      <c r="E535" s="23" t="s">
        <v>606</v>
      </c>
      <c r="F535" s="24"/>
      <c r="G535" s="22" t="s">
        <v>613</v>
      </c>
      <c r="H535" s="22" t="s">
        <v>646</v>
      </c>
      <c r="I535" s="412" t="s">
        <v>666</v>
      </c>
      <c r="J535" s="25">
        <v>4</v>
      </c>
      <c r="L535" s="26" t="s">
        <v>1253</v>
      </c>
      <c r="M535" s="412" t="s">
        <v>1427</v>
      </c>
      <c r="N535" s="412" t="s">
        <v>1429</v>
      </c>
      <c r="O535" s="26">
        <v>2003</v>
      </c>
      <c r="P535" s="27" t="s">
        <v>3293</v>
      </c>
      <c r="Q535" s="76" t="s">
        <v>1353</v>
      </c>
      <c r="R535" s="420" t="s">
        <v>3294</v>
      </c>
      <c r="S535" s="408">
        <v>44317</v>
      </c>
      <c r="T535" s="26" t="s">
        <v>1415</v>
      </c>
      <c r="U535" s="25" t="s">
        <v>1416</v>
      </c>
      <c r="V535" s="31">
        <v>44439</v>
      </c>
      <c r="W535" s="99">
        <v>1381</v>
      </c>
      <c r="X535" s="417" t="s">
        <v>1437</v>
      </c>
      <c r="AB535" s="410">
        <v>44239</v>
      </c>
    </row>
    <row r="536" spans="1:29" s="8" customFormat="1" ht="15" hidden="1" customHeight="1" x14ac:dyDescent="0.25">
      <c r="A536" s="409">
        <v>520</v>
      </c>
      <c r="B536" s="410">
        <v>44239</v>
      </c>
      <c r="C536" s="412">
        <f t="shared" si="8"/>
        <v>2021</v>
      </c>
      <c r="D536" s="22" t="s">
        <v>555</v>
      </c>
      <c r="E536" s="23">
        <v>100216700</v>
      </c>
      <c r="F536" s="24"/>
      <c r="G536" s="22" t="s">
        <v>613</v>
      </c>
      <c r="H536" s="22" t="s">
        <v>702</v>
      </c>
      <c r="I536" s="412" t="s">
        <v>817</v>
      </c>
      <c r="J536" s="25">
        <v>27</v>
      </c>
      <c r="L536" s="26" t="s">
        <v>1254</v>
      </c>
      <c r="M536" s="412" t="s">
        <v>1427</v>
      </c>
      <c r="N536" s="412" t="s">
        <v>1429</v>
      </c>
      <c r="O536" s="26">
        <v>2012</v>
      </c>
      <c r="P536" s="27" t="s">
        <v>3344</v>
      </c>
      <c r="Q536" s="76" t="s">
        <v>1353</v>
      </c>
      <c r="R536" s="420" t="s">
        <v>3345</v>
      </c>
      <c r="S536" s="408">
        <v>44287</v>
      </c>
      <c r="T536" s="26" t="s">
        <v>1415</v>
      </c>
      <c r="U536" s="25" t="s">
        <v>1416</v>
      </c>
      <c r="V536" s="31">
        <v>44442</v>
      </c>
      <c r="W536" s="99">
        <v>1396</v>
      </c>
      <c r="X536" s="25" t="s">
        <v>1437</v>
      </c>
      <c r="AB536" s="410">
        <v>44239</v>
      </c>
    </row>
    <row r="537" spans="1:29" s="10" customFormat="1" ht="15" hidden="1" customHeight="1" x14ac:dyDescent="0.25">
      <c r="A537" s="409">
        <v>521</v>
      </c>
      <c r="B537" s="414">
        <v>44242</v>
      </c>
      <c r="C537" s="412">
        <f t="shared" si="8"/>
        <v>2021</v>
      </c>
      <c r="D537" s="411" t="s">
        <v>556</v>
      </c>
      <c r="E537" s="415" t="s">
        <v>606</v>
      </c>
      <c r="F537" s="416"/>
      <c r="G537" s="411" t="s">
        <v>613</v>
      </c>
      <c r="H537" s="411" t="s">
        <v>646</v>
      </c>
      <c r="I537" s="409" t="s">
        <v>666</v>
      </c>
      <c r="J537" s="417">
        <v>46</v>
      </c>
      <c r="K537" s="8"/>
      <c r="L537" s="409" t="s">
        <v>1255</v>
      </c>
      <c r="M537" s="412" t="s">
        <v>1427</v>
      </c>
      <c r="N537" s="412" t="s">
        <v>1429</v>
      </c>
      <c r="O537" s="413">
        <v>2003</v>
      </c>
      <c r="P537" s="418" t="s">
        <v>3295</v>
      </c>
      <c r="Q537" s="2210" t="s">
        <v>1353</v>
      </c>
      <c r="R537" s="420" t="s">
        <v>3296</v>
      </c>
      <c r="S537" s="408">
        <v>44317</v>
      </c>
      <c r="T537" s="413" t="s">
        <v>1415</v>
      </c>
      <c r="U537" s="417" t="s">
        <v>1416</v>
      </c>
      <c r="V537" s="421">
        <v>44439</v>
      </c>
      <c r="W537" s="422">
        <v>1382</v>
      </c>
      <c r="X537" s="417" t="s">
        <v>1437</v>
      </c>
      <c r="Y537" s="8"/>
      <c r="Z537" s="8"/>
      <c r="AA537" s="8"/>
      <c r="AB537" s="414">
        <v>44242</v>
      </c>
      <c r="AC537" s="8"/>
    </row>
    <row r="538" spans="1:29" s="8" customFormat="1" ht="15" hidden="1" customHeight="1" x14ac:dyDescent="0.25">
      <c r="A538" s="56">
        <v>522</v>
      </c>
      <c r="B538" s="57">
        <v>44242</v>
      </c>
      <c r="C538" s="412">
        <f t="shared" si="8"/>
        <v>2021</v>
      </c>
      <c r="D538" s="58" t="s">
        <v>557</v>
      </c>
      <c r="E538" s="59">
        <v>100229397</v>
      </c>
      <c r="F538" s="60"/>
      <c r="G538" s="58" t="s">
        <v>613</v>
      </c>
      <c r="H538" s="58" t="s">
        <v>818</v>
      </c>
      <c r="I538" s="56" t="s">
        <v>681</v>
      </c>
      <c r="J538" s="61">
        <v>8</v>
      </c>
      <c r="K538" s="92"/>
      <c r="L538" s="62" t="s">
        <v>1256</v>
      </c>
      <c r="M538" s="44" t="s">
        <v>1427</v>
      </c>
      <c r="N538" s="44" t="s">
        <v>1429</v>
      </c>
      <c r="O538" s="62">
        <v>1966</v>
      </c>
      <c r="P538" s="63" t="s">
        <v>1681</v>
      </c>
      <c r="Q538" s="2211"/>
      <c r="R538" s="65"/>
      <c r="S538" s="66">
        <v>44256</v>
      </c>
      <c r="T538" s="62" t="s">
        <v>1415</v>
      </c>
      <c r="U538" s="61" t="s">
        <v>1416</v>
      </c>
      <c r="V538" s="55">
        <v>44278</v>
      </c>
      <c r="W538" s="101" t="s">
        <v>1419</v>
      </c>
      <c r="X538" s="61" t="s">
        <v>1426</v>
      </c>
      <c r="Y538" s="92"/>
      <c r="Z538" s="10"/>
      <c r="AA538" s="10"/>
      <c r="AB538" s="57">
        <v>44242</v>
      </c>
      <c r="AC538" s="10"/>
    </row>
    <row r="539" spans="1:29" s="8" customFormat="1" ht="15" hidden="1" customHeight="1" x14ac:dyDescent="0.25">
      <c r="A539" s="409">
        <v>523</v>
      </c>
      <c r="B539" s="414">
        <v>44243</v>
      </c>
      <c r="C539" s="412">
        <f t="shared" si="8"/>
        <v>2021</v>
      </c>
      <c r="D539" s="411" t="s">
        <v>558</v>
      </c>
      <c r="E539" s="415">
        <v>100213446</v>
      </c>
      <c r="F539" s="416"/>
      <c r="G539" s="411" t="s">
        <v>613</v>
      </c>
      <c r="H539" s="411" t="s">
        <v>8185</v>
      </c>
      <c r="I539" s="409" t="s">
        <v>638</v>
      </c>
      <c r="J539" s="417">
        <v>29</v>
      </c>
      <c r="K539" s="9"/>
      <c r="L539" s="413" t="s">
        <v>1257</v>
      </c>
      <c r="M539" s="412" t="s">
        <v>1427</v>
      </c>
      <c r="N539" s="412" t="s">
        <v>1429</v>
      </c>
      <c r="O539" s="413">
        <v>2014</v>
      </c>
      <c r="P539" s="418" t="s">
        <v>3329</v>
      </c>
      <c r="Q539" s="76" t="s">
        <v>1353</v>
      </c>
      <c r="R539" s="420" t="s">
        <v>3330</v>
      </c>
      <c r="S539" s="30">
        <v>44287</v>
      </c>
      <c r="T539" s="413" t="s">
        <v>1415</v>
      </c>
      <c r="U539" s="417" t="s">
        <v>1416</v>
      </c>
      <c r="V539" s="421">
        <v>44442</v>
      </c>
      <c r="W539" s="422">
        <v>1386</v>
      </c>
      <c r="X539" s="417" t="s">
        <v>1437</v>
      </c>
      <c r="Y539" s="9"/>
      <c r="AB539" s="414">
        <v>44243</v>
      </c>
    </row>
    <row r="540" spans="1:29" s="8" customFormat="1" ht="15" hidden="1" customHeight="1" x14ac:dyDescent="0.25">
      <c r="A540" s="409">
        <v>524</v>
      </c>
      <c r="B540" s="410">
        <v>44243</v>
      </c>
      <c r="C540" s="412">
        <f t="shared" si="8"/>
        <v>2021</v>
      </c>
      <c r="D540" s="22" t="s">
        <v>559</v>
      </c>
      <c r="E540" s="23">
        <v>100366557</v>
      </c>
      <c r="F540" s="24"/>
      <c r="G540" s="22" t="s">
        <v>613</v>
      </c>
      <c r="H540" s="22" t="s">
        <v>801</v>
      </c>
      <c r="I540" s="412" t="s">
        <v>767</v>
      </c>
      <c r="J540" s="25">
        <v>167</v>
      </c>
      <c r="L540" s="26" t="s">
        <v>1258</v>
      </c>
      <c r="M540" s="412" t="s">
        <v>1427</v>
      </c>
      <c r="N540" s="412" t="s">
        <v>1429</v>
      </c>
      <c r="O540" s="26">
        <v>2004</v>
      </c>
      <c r="P540" s="27" t="s">
        <v>3990</v>
      </c>
      <c r="Q540" s="76" t="s">
        <v>1353</v>
      </c>
      <c r="R540" s="420" t="s">
        <v>3337</v>
      </c>
      <c r="S540" s="408">
        <v>44317</v>
      </c>
      <c r="T540" s="26" t="s">
        <v>1415</v>
      </c>
      <c r="U540" s="25" t="s">
        <v>1416</v>
      </c>
      <c r="V540" s="31">
        <v>44446</v>
      </c>
      <c r="W540" s="99">
        <v>1405</v>
      </c>
      <c r="X540" s="25" t="s">
        <v>1437</v>
      </c>
      <c r="AB540" s="410">
        <v>44243</v>
      </c>
    </row>
    <row r="541" spans="1:29" s="10" customFormat="1" ht="15" hidden="1" customHeight="1" x14ac:dyDescent="0.25">
      <c r="A541" s="409">
        <v>525</v>
      </c>
      <c r="B541" s="414">
        <v>44244</v>
      </c>
      <c r="C541" s="412">
        <f t="shared" si="8"/>
        <v>2021</v>
      </c>
      <c r="D541" s="411" t="s">
        <v>560</v>
      </c>
      <c r="E541" s="415">
        <v>100338833</v>
      </c>
      <c r="F541" s="416"/>
      <c r="G541" s="411" t="s">
        <v>613</v>
      </c>
      <c r="H541" s="411" t="s">
        <v>633</v>
      </c>
      <c r="I541" s="409" t="s">
        <v>673</v>
      </c>
      <c r="J541" s="417">
        <v>186</v>
      </c>
      <c r="K541" s="8"/>
      <c r="L541" s="409" t="s">
        <v>1259</v>
      </c>
      <c r="M541" s="412" t="s">
        <v>1427</v>
      </c>
      <c r="N541" s="412" t="s">
        <v>1429</v>
      </c>
      <c r="O541" s="413" t="s">
        <v>1446</v>
      </c>
      <c r="P541" s="418" t="s">
        <v>3338</v>
      </c>
      <c r="Q541" s="2210" t="s">
        <v>1353</v>
      </c>
      <c r="R541" s="420" t="s">
        <v>3339</v>
      </c>
      <c r="S541" s="408">
        <v>44287</v>
      </c>
      <c r="T541" s="413" t="s">
        <v>1415</v>
      </c>
      <c r="U541" s="417" t="s">
        <v>1416</v>
      </c>
      <c r="V541" s="421">
        <v>44442</v>
      </c>
      <c r="W541" s="422">
        <v>1393</v>
      </c>
      <c r="X541" s="417" t="s">
        <v>1437</v>
      </c>
      <c r="Y541" s="8"/>
      <c r="Z541" s="8"/>
      <c r="AA541" s="8"/>
      <c r="AB541" s="414">
        <v>44244</v>
      </c>
      <c r="AC541" s="8"/>
    </row>
    <row r="542" spans="1:29" s="8" customFormat="1" ht="15" hidden="1" customHeight="1" x14ac:dyDescent="0.25">
      <c r="A542" s="409">
        <v>526</v>
      </c>
      <c r="B542" s="414">
        <v>44244</v>
      </c>
      <c r="C542" s="412">
        <f t="shared" si="8"/>
        <v>2021</v>
      </c>
      <c r="D542" s="411" t="s">
        <v>561</v>
      </c>
      <c r="E542" s="415">
        <v>100346545</v>
      </c>
      <c r="F542" s="416"/>
      <c r="G542" s="411" t="s">
        <v>613</v>
      </c>
      <c r="H542" s="22" t="s">
        <v>798</v>
      </c>
      <c r="I542" s="409" t="s">
        <v>37</v>
      </c>
      <c r="J542" s="417">
        <v>25</v>
      </c>
      <c r="L542" s="413" t="s">
        <v>1260</v>
      </c>
      <c r="M542" s="412" t="s">
        <v>1427</v>
      </c>
      <c r="N542" s="412" t="s">
        <v>1429</v>
      </c>
      <c r="O542" s="413">
        <v>2003</v>
      </c>
      <c r="P542" s="418" t="s">
        <v>3336</v>
      </c>
      <c r="Q542" s="76" t="s">
        <v>1353</v>
      </c>
      <c r="R542" s="420" t="s">
        <v>3991</v>
      </c>
      <c r="S542" s="30">
        <v>44317</v>
      </c>
      <c r="T542" s="413" t="s">
        <v>1415</v>
      </c>
      <c r="U542" s="417" t="s">
        <v>1416</v>
      </c>
      <c r="V542" s="421">
        <v>44441</v>
      </c>
      <c r="W542" s="422">
        <v>1391</v>
      </c>
      <c r="X542" s="417" t="s">
        <v>1437</v>
      </c>
      <c r="AB542" s="414">
        <v>44244</v>
      </c>
    </row>
    <row r="543" spans="1:29" s="8" customFormat="1" ht="15" hidden="1" customHeight="1" x14ac:dyDescent="0.25">
      <c r="A543" s="409">
        <v>527</v>
      </c>
      <c r="B543" s="414">
        <v>44244</v>
      </c>
      <c r="C543" s="412">
        <f t="shared" si="8"/>
        <v>2021</v>
      </c>
      <c r="D543" s="411" t="s">
        <v>562</v>
      </c>
      <c r="E543" s="415" t="s">
        <v>606</v>
      </c>
      <c r="F543" s="416"/>
      <c r="G543" s="411" t="s">
        <v>613</v>
      </c>
      <c r="H543" s="411" t="s">
        <v>7817</v>
      </c>
      <c r="I543" s="409" t="s">
        <v>733</v>
      </c>
      <c r="J543" s="417">
        <v>139</v>
      </c>
      <c r="L543" s="413" t="s">
        <v>1261</v>
      </c>
      <c r="M543" s="412" t="s">
        <v>1427</v>
      </c>
      <c r="N543" s="412" t="s">
        <v>1429</v>
      </c>
      <c r="O543" s="413">
        <v>2014</v>
      </c>
      <c r="P543" s="418" t="s">
        <v>2879</v>
      </c>
      <c r="Q543" s="76" t="s">
        <v>1353</v>
      </c>
      <c r="R543" s="420" t="s">
        <v>3989</v>
      </c>
      <c r="S543" s="408">
        <v>44317</v>
      </c>
      <c r="T543" s="413" t="s">
        <v>1415</v>
      </c>
      <c r="U543" s="417" t="s">
        <v>1416</v>
      </c>
      <c r="V543" s="421">
        <v>44446</v>
      </c>
      <c r="W543" s="422">
        <v>1404</v>
      </c>
      <c r="X543" s="417" t="s">
        <v>1437</v>
      </c>
      <c r="AB543" s="414">
        <v>44244</v>
      </c>
    </row>
    <row r="544" spans="1:29" s="8" customFormat="1" ht="15" hidden="1" customHeight="1" x14ac:dyDescent="0.25">
      <c r="A544" s="409">
        <v>528</v>
      </c>
      <c r="B544" s="410">
        <v>44244</v>
      </c>
      <c r="C544" s="412">
        <f t="shared" si="8"/>
        <v>2021</v>
      </c>
      <c r="D544" s="22" t="s">
        <v>563</v>
      </c>
      <c r="E544" s="23">
        <v>100345197</v>
      </c>
      <c r="F544" s="24"/>
      <c r="G544" s="22" t="s">
        <v>613</v>
      </c>
      <c r="H544" s="22" t="s">
        <v>659</v>
      </c>
      <c r="I544" s="412" t="s">
        <v>690</v>
      </c>
      <c r="J544" s="25">
        <v>61</v>
      </c>
      <c r="L544" s="26" t="s">
        <v>1262</v>
      </c>
      <c r="M544" s="412" t="s">
        <v>1427</v>
      </c>
      <c r="N544" s="412" t="s">
        <v>1429</v>
      </c>
      <c r="O544" s="26">
        <v>2010</v>
      </c>
      <c r="P544" s="27" t="s">
        <v>3906</v>
      </c>
      <c r="Q544" s="76" t="s">
        <v>1353</v>
      </c>
      <c r="R544" s="420" t="s">
        <v>3907</v>
      </c>
      <c r="S544" s="30">
        <v>44287</v>
      </c>
      <c r="T544" s="26" t="s">
        <v>1415</v>
      </c>
      <c r="U544" s="25" t="s">
        <v>1416</v>
      </c>
      <c r="V544" s="421">
        <v>44445</v>
      </c>
      <c r="W544" s="99">
        <v>1397</v>
      </c>
      <c r="X544" s="25" t="s">
        <v>1437</v>
      </c>
      <c r="AB544" s="410">
        <v>44244</v>
      </c>
    </row>
    <row r="545" spans="1:29" s="8" customFormat="1" ht="15" hidden="1" customHeight="1" x14ac:dyDescent="0.25">
      <c r="A545" s="409">
        <v>529</v>
      </c>
      <c r="B545" s="414">
        <v>44244</v>
      </c>
      <c r="C545" s="412">
        <f t="shared" si="8"/>
        <v>2021</v>
      </c>
      <c r="D545" s="411" t="s">
        <v>564</v>
      </c>
      <c r="E545" s="415">
        <v>100342042</v>
      </c>
      <c r="F545" s="416"/>
      <c r="G545" s="411" t="s">
        <v>613</v>
      </c>
      <c r="H545" s="411" t="s">
        <v>798</v>
      </c>
      <c r="I545" s="409" t="s">
        <v>758</v>
      </c>
      <c r="J545" s="417">
        <v>18</v>
      </c>
      <c r="L545" s="409" t="s">
        <v>1263</v>
      </c>
      <c r="M545" s="412" t="s">
        <v>1427</v>
      </c>
      <c r="N545" s="412" t="s">
        <v>1429</v>
      </c>
      <c r="O545" s="413">
        <v>2003</v>
      </c>
      <c r="P545" s="418" t="s">
        <v>3334</v>
      </c>
      <c r="Q545" s="76" t="s">
        <v>1353</v>
      </c>
      <c r="R545" s="420" t="s">
        <v>3335</v>
      </c>
      <c r="S545" s="408">
        <v>44287</v>
      </c>
      <c r="T545" s="413" t="s">
        <v>1415</v>
      </c>
      <c r="U545" s="417" t="s">
        <v>1416</v>
      </c>
      <c r="V545" s="421">
        <v>44441</v>
      </c>
      <c r="W545" s="422">
        <v>1390</v>
      </c>
      <c r="X545" s="417" t="s">
        <v>1437</v>
      </c>
      <c r="AB545" s="414">
        <v>44244</v>
      </c>
    </row>
    <row r="546" spans="1:29" s="8" customFormat="1" ht="15" hidden="1" customHeight="1" x14ac:dyDescent="0.25">
      <c r="A546" s="409">
        <v>530</v>
      </c>
      <c r="B546" s="414">
        <v>44244</v>
      </c>
      <c r="C546" s="412">
        <f t="shared" si="8"/>
        <v>2021</v>
      </c>
      <c r="D546" s="411" t="s">
        <v>565</v>
      </c>
      <c r="E546" s="415" t="s">
        <v>606</v>
      </c>
      <c r="F546" s="416"/>
      <c r="G546" s="411" t="s">
        <v>613</v>
      </c>
      <c r="H546" s="411" t="s">
        <v>646</v>
      </c>
      <c r="I546" s="409" t="s">
        <v>666</v>
      </c>
      <c r="J546" s="417">
        <v>58</v>
      </c>
      <c r="L546" s="413" t="s">
        <v>1264</v>
      </c>
      <c r="M546" s="412" t="s">
        <v>1427</v>
      </c>
      <c r="N546" s="412" t="s">
        <v>1429</v>
      </c>
      <c r="O546" s="413">
        <v>2003</v>
      </c>
      <c r="P546" s="418" t="s">
        <v>3291</v>
      </c>
      <c r="Q546" s="76" t="s">
        <v>1353</v>
      </c>
      <c r="R546" s="420" t="s">
        <v>3292</v>
      </c>
      <c r="S546" s="408">
        <v>44317</v>
      </c>
      <c r="T546" s="413" t="s">
        <v>1415</v>
      </c>
      <c r="U546" s="417" t="s">
        <v>1416</v>
      </c>
      <c r="V546" s="421">
        <v>44439</v>
      </c>
      <c r="W546" s="422">
        <v>1380</v>
      </c>
      <c r="X546" s="417" t="s">
        <v>1437</v>
      </c>
      <c r="AB546" s="414">
        <v>44244</v>
      </c>
    </row>
    <row r="547" spans="1:29" s="8" customFormat="1" ht="15" hidden="1" customHeight="1" x14ac:dyDescent="0.25">
      <c r="A547" s="409">
        <v>531</v>
      </c>
      <c r="B547" s="414">
        <v>44245</v>
      </c>
      <c r="C547" s="412">
        <f t="shared" si="8"/>
        <v>2021</v>
      </c>
      <c r="D547" s="411" t="s">
        <v>566</v>
      </c>
      <c r="E547" s="415">
        <v>100293203</v>
      </c>
      <c r="F547" s="416"/>
      <c r="G547" s="411" t="s">
        <v>613</v>
      </c>
      <c r="H547" s="411" t="s">
        <v>6134</v>
      </c>
      <c r="I547" s="409" t="s">
        <v>635</v>
      </c>
      <c r="J547" s="417">
        <v>2</v>
      </c>
      <c r="L547" s="413" t="s">
        <v>1265</v>
      </c>
      <c r="M547" s="412" t="s">
        <v>1427</v>
      </c>
      <c r="N547" s="412" t="s">
        <v>1429</v>
      </c>
      <c r="O547" s="413">
        <v>2009</v>
      </c>
      <c r="P547" s="418" t="s">
        <v>3982</v>
      </c>
      <c r="Q547" s="76" t="s">
        <v>1353</v>
      </c>
      <c r="R547" s="420" t="s">
        <v>3983</v>
      </c>
      <c r="S547" s="30">
        <v>44317</v>
      </c>
      <c r="T547" s="413" t="s">
        <v>1415</v>
      </c>
      <c r="U547" s="417" t="s">
        <v>1416</v>
      </c>
      <c r="V547" s="421">
        <v>44445</v>
      </c>
      <c r="W547" s="422">
        <v>1401</v>
      </c>
      <c r="X547" s="417" t="s">
        <v>1437</v>
      </c>
      <c r="AB547" s="414">
        <v>44245</v>
      </c>
    </row>
    <row r="548" spans="1:29" s="8" customFormat="1" ht="15" hidden="1" customHeight="1" x14ac:dyDescent="0.25">
      <c r="A548" s="409">
        <v>532</v>
      </c>
      <c r="B548" s="410">
        <v>44245</v>
      </c>
      <c r="C548" s="412">
        <f t="shared" si="8"/>
        <v>2021</v>
      </c>
      <c r="D548" s="22" t="s">
        <v>567</v>
      </c>
      <c r="E548" s="23" t="s">
        <v>606</v>
      </c>
      <c r="F548" s="24"/>
      <c r="G548" s="22" t="s">
        <v>613</v>
      </c>
      <c r="H548" s="22" t="s">
        <v>725</v>
      </c>
      <c r="I548" s="412" t="s">
        <v>635</v>
      </c>
      <c r="J548" s="25">
        <v>5</v>
      </c>
      <c r="L548" s="26" t="s">
        <v>1266</v>
      </c>
      <c r="M548" s="412" t="s">
        <v>1427</v>
      </c>
      <c r="N548" s="412" t="s">
        <v>1429</v>
      </c>
      <c r="O548" s="26" t="s">
        <v>2856</v>
      </c>
      <c r="P548" s="27" t="s">
        <v>4092</v>
      </c>
      <c r="Q548" s="76" t="s">
        <v>1353</v>
      </c>
      <c r="R548" s="420" t="s">
        <v>4093</v>
      </c>
      <c r="S548" s="30">
        <v>44317</v>
      </c>
      <c r="T548" s="26" t="s">
        <v>1415</v>
      </c>
      <c r="U548" s="25" t="s">
        <v>1416</v>
      </c>
      <c r="V548" s="31">
        <v>44452</v>
      </c>
      <c r="W548" s="99">
        <v>1445</v>
      </c>
      <c r="X548" s="25" t="s">
        <v>1437</v>
      </c>
      <c r="AB548" s="410">
        <v>44245</v>
      </c>
    </row>
    <row r="549" spans="1:29" s="8" customFormat="1" ht="15" hidden="1" customHeight="1" x14ac:dyDescent="0.25">
      <c r="A549" s="409">
        <v>533</v>
      </c>
      <c r="B549" s="414">
        <v>44245</v>
      </c>
      <c r="C549" s="412">
        <f t="shared" si="8"/>
        <v>2021</v>
      </c>
      <c r="D549" s="411" t="s">
        <v>568</v>
      </c>
      <c r="E549" s="415" t="s">
        <v>606</v>
      </c>
      <c r="F549" s="416"/>
      <c r="G549" s="411" t="s">
        <v>613</v>
      </c>
      <c r="H549" s="411" t="s">
        <v>8185</v>
      </c>
      <c r="I549" s="409" t="s">
        <v>46</v>
      </c>
      <c r="J549" s="417">
        <v>49</v>
      </c>
      <c r="L549" s="409" t="s">
        <v>1267</v>
      </c>
      <c r="M549" s="412" t="s">
        <v>1427</v>
      </c>
      <c r="N549" s="412" t="s">
        <v>1429</v>
      </c>
      <c r="O549" s="413">
        <v>2010</v>
      </c>
      <c r="P549" s="418" t="s">
        <v>3340</v>
      </c>
      <c r="Q549" s="76" t="s">
        <v>1353</v>
      </c>
      <c r="R549" s="420" t="s">
        <v>3341</v>
      </c>
      <c r="S549" s="408">
        <v>44287</v>
      </c>
      <c r="T549" s="413" t="s">
        <v>1415</v>
      </c>
      <c r="U549" s="417" t="s">
        <v>1416</v>
      </c>
      <c r="V549" s="31">
        <v>44442</v>
      </c>
      <c r="W549" s="422">
        <v>1394</v>
      </c>
      <c r="X549" s="417" t="s">
        <v>1437</v>
      </c>
      <c r="AB549" s="414">
        <v>44245</v>
      </c>
    </row>
    <row r="550" spans="1:29" s="8" customFormat="1" ht="15" hidden="1" customHeight="1" x14ac:dyDescent="0.25">
      <c r="A550" s="409">
        <v>534</v>
      </c>
      <c r="B550" s="414">
        <v>44245</v>
      </c>
      <c r="C550" s="412">
        <f t="shared" si="8"/>
        <v>2021</v>
      </c>
      <c r="D550" s="411" t="s">
        <v>569</v>
      </c>
      <c r="E550" s="415">
        <v>100325491</v>
      </c>
      <c r="F550" s="416"/>
      <c r="G550" s="411" t="s">
        <v>613</v>
      </c>
      <c r="H550" s="411" t="s">
        <v>729</v>
      </c>
      <c r="I550" s="409" t="s">
        <v>746</v>
      </c>
      <c r="J550" s="417">
        <v>84</v>
      </c>
      <c r="L550" s="413" t="s">
        <v>1269</v>
      </c>
      <c r="M550" s="412" t="s">
        <v>1427</v>
      </c>
      <c r="N550" s="412" t="s">
        <v>1429</v>
      </c>
      <c r="O550" s="413">
        <v>1994</v>
      </c>
      <c r="P550" s="418" t="s">
        <v>2499</v>
      </c>
      <c r="Q550" s="248" t="s">
        <v>1663</v>
      </c>
      <c r="R550" s="84" t="s">
        <v>2498</v>
      </c>
      <c r="S550" s="85">
        <v>44167</v>
      </c>
      <c r="T550" s="86">
        <v>0</v>
      </c>
      <c r="U550" s="2215" t="s">
        <v>1416</v>
      </c>
      <c r="V550" s="2216">
        <v>44395</v>
      </c>
      <c r="W550" s="2217">
        <v>1172</v>
      </c>
      <c r="X550" s="417" t="s">
        <v>1436</v>
      </c>
      <c r="AB550" s="414">
        <v>44245</v>
      </c>
    </row>
    <row r="551" spans="1:29" s="8" customFormat="1" ht="15" hidden="1" customHeight="1" x14ac:dyDescent="0.25">
      <c r="A551" s="409">
        <v>535</v>
      </c>
      <c r="B551" s="414">
        <v>44245</v>
      </c>
      <c r="C551" s="412">
        <f t="shared" si="8"/>
        <v>2021</v>
      </c>
      <c r="D551" s="411" t="s">
        <v>570</v>
      </c>
      <c r="E551" s="415">
        <v>100216762</v>
      </c>
      <c r="F551" s="416"/>
      <c r="G551" s="411" t="s">
        <v>613</v>
      </c>
      <c r="H551" s="411" t="s">
        <v>702</v>
      </c>
      <c r="I551" s="409" t="s">
        <v>817</v>
      </c>
      <c r="J551" s="417">
        <v>89</v>
      </c>
      <c r="L551" s="413" t="s">
        <v>1270</v>
      </c>
      <c r="M551" s="412" t="s">
        <v>1427</v>
      </c>
      <c r="N551" s="412" t="s">
        <v>1429</v>
      </c>
      <c r="O551" s="413">
        <v>1993</v>
      </c>
      <c r="P551" s="418" t="s">
        <v>3342</v>
      </c>
      <c r="Q551" s="76" t="s">
        <v>1353</v>
      </c>
      <c r="R551" s="420" t="s">
        <v>3343</v>
      </c>
      <c r="S551" s="408">
        <v>44317</v>
      </c>
      <c r="T551" s="413" t="s">
        <v>1415</v>
      </c>
      <c r="U551" s="417" t="s">
        <v>1416</v>
      </c>
      <c r="V551" s="421">
        <v>44442</v>
      </c>
      <c r="W551" s="422">
        <v>1395</v>
      </c>
      <c r="X551" s="417" t="s">
        <v>1437</v>
      </c>
      <c r="AB551" s="414">
        <v>44245</v>
      </c>
    </row>
    <row r="552" spans="1:29" s="8" customFormat="1" ht="15" hidden="1" customHeight="1" x14ac:dyDescent="0.25">
      <c r="A552" s="409">
        <v>536</v>
      </c>
      <c r="B552" s="410">
        <v>44245</v>
      </c>
      <c r="C552" s="412">
        <f t="shared" si="8"/>
        <v>2021</v>
      </c>
      <c r="D552" s="22" t="s">
        <v>571</v>
      </c>
      <c r="E552" s="23" t="s">
        <v>606</v>
      </c>
      <c r="F552" s="24"/>
      <c r="G552" s="22" t="s">
        <v>613</v>
      </c>
      <c r="H552" s="22" t="s">
        <v>650</v>
      </c>
      <c r="I552" s="412" t="s">
        <v>732</v>
      </c>
      <c r="J552" s="25">
        <v>73</v>
      </c>
      <c r="L552" s="26" t="s">
        <v>1271</v>
      </c>
      <c r="M552" s="412" t="s">
        <v>1427</v>
      </c>
      <c r="N552" s="412" t="s">
        <v>1429</v>
      </c>
      <c r="O552" s="26">
        <v>2012</v>
      </c>
      <c r="P552" s="27" t="s">
        <v>624</v>
      </c>
      <c r="Q552" s="76" t="s">
        <v>1353</v>
      </c>
      <c r="R552" s="420" t="s">
        <v>3984</v>
      </c>
      <c r="S552" s="30">
        <v>44287</v>
      </c>
      <c r="T552" s="26" t="s">
        <v>1415</v>
      </c>
      <c r="U552" s="25" t="s">
        <v>1416</v>
      </c>
      <c r="V552" s="421">
        <v>44446</v>
      </c>
      <c r="W552" s="99">
        <v>1402</v>
      </c>
      <c r="X552" s="25" t="s">
        <v>1437</v>
      </c>
      <c r="AB552" s="410">
        <v>44245</v>
      </c>
    </row>
    <row r="553" spans="1:29" s="8" customFormat="1" ht="18" hidden="1" customHeight="1" x14ac:dyDescent="0.25">
      <c r="A553" s="56">
        <v>537</v>
      </c>
      <c r="B553" s="57">
        <v>44245</v>
      </c>
      <c r="C553" s="412">
        <f t="shared" si="8"/>
        <v>2021</v>
      </c>
      <c r="D553" s="58" t="s">
        <v>572</v>
      </c>
      <c r="E553" s="59">
        <v>101133032</v>
      </c>
      <c r="F553" s="60" t="s">
        <v>628</v>
      </c>
      <c r="G553" s="58" t="s">
        <v>629</v>
      </c>
      <c r="H553" s="58" t="s">
        <v>795</v>
      </c>
      <c r="I553" s="56" t="s">
        <v>634</v>
      </c>
      <c r="J553" s="61">
        <v>18</v>
      </c>
      <c r="K553" s="10"/>
      <c r="L553" s="56" t="s">
        <v>1272</v>
      </c>
      <c r="M553" s="44" t="s">
        <v>1427</v>
      </c>
      <c r="N553" s="44" t="s">
        <v>1429</v>
      </c>
      <c r="O553" s="62">
        <v>1997</v>
      </c>
      <c r="P553" s="63" t="s">
        <v>2469</v>
      </c>
      <c r="Q553" s="52" t="s">
        <v>834</v>
      </c>
      <c r="R553" s="65" t="s">
        <v>2470</v>
      </c>
      <c r="S553" s="66">
        <v>44317</v>
      </c>
      <c r="T553" s="62" t="s">
        <v>634</v>
      </c>
      <c r="U553" s="56" t="s">
        <v>1416</v>
      </c>
      <c r="V553" s="57">
        <v>44354</v>
      </c>
      <c r="W553" s="62" t="s">
        <v>1419</v>
      </c>
      <c r="X553" s="61" t="s">
        <v>1426</v>
      </c>
      <c r="Y553" s="10"/>
      <c r="Z553" s="10"/>
      <c r="AA553" s="10"/>
      <c r="AB553" s="57">
        <v>44245</v>
      </c>
      <c r="AC553" s="10"/>
    </row>
    <row r="554" spans="1:29" s="8" customFormat="1" ht="15" hidden="1" customHeight="1" x14ac:dyDescent="0.25">
      <c r="A554" s="409">
        <v>538</v>
      </c>
      <c r="B554" s="414">
        <v>44245</v>
      </c>
      <c r="C554" s="412">
        <f t="shared" si="8"/>
        <v>2021</v>
      </c>
      <c r="D554" s="411" t="s">
        <v>573</v>
      </c>
      <c r="E554" s="415" t="s">
        <v>606</v>
      </c>
      <c r="F554" s="416"/>
      <c r="G554" s="411" t="s">
        <v>613</v>
      </c>
      <c r="H554" s="411" t="s">
        <v>788</v>
      </c>
      <c r="I554" s="409" t="s">
        <v>670</v>
      </c>
      <c r="J554" s="417">
        <v>24</v>
      </c>
      <c r="L554" s="413" t="s">
        <v>1273</v>
      </c>
      <c r="M554" s="412" t="s">
        <v>1427</v>
      </c>
      <c r="N554" s="412" t="s">
        <v>1429</v>
      </c>
      <c r="O554" s="413">
        <v>2005</v>
      </c>
      <c r="P554" s="418" t="s">
        <v>3908</v>
      </c>
      <c r="Q554" s="76" t="s">
        <v>1353</v>
      </c>
      <c r="R554" s="420" t="s">
        <v>3909</v>
      </c>
      <c r="S554" s="408">
        <v>44287</v>
      </c>
      <c r="T554" s="413" t="s">
        <v>1415</v>
      </c>
      <c r="U554" s="417" t="s">
        <v>1416</v>
      </c>
      <c r="V554" s="421">
        <v>44445</v>
      </c>
      <c r="W554" s="422">
        <v>1398</v>
      </c>
      <c r="X554" s="417" t="s">
        <v>1437</v>
      </c>
      <c r="AB554" s="414">
        <v>44245</v>
      </c>
    </row>
    <row r="555" spans="1:29" s="8" customFormat="1" ht="15" hidden="1" customHeight="1" x14ac:dyDescent="0.25">
      <c r="A555" s="409">
        <v>539</v>
      </c>
      <c r="B555" s="414">
        <v>44246</v>
      </c>
      <c r="C555" s="412">
        <f t="shared" si="8"/>
        <v>2021</v>
      </c>
      <c r="D555" s="411" t="s">
        <v>574</v>
      </c>
      <c r="E555" s="415">
        <v>100320489</v>
      </c>
      <c r="F555" s="416"/>
      <c r="G555" s="411" t="s">
        <v>613</v>
      </c>
      <c r="H555" s="411" t="s">
        <v>620</v>
      </c>
      <c r="I555" s="409" t="s">
        <v>784</v>
      </c>
      <c r="J555" s="417">
        <v>150</v>
      </c>
      <c r="L555" s="413" t="s">
        <v>1274</v>
      </c>
      <c r="M555" s="412" t="s">
        <v>1427</v>
      </c>
      <c r="N555" s="412" t="s">
        <v>1429</v>
      </c>
      <c r="O555" s="413">
        <v>2009</v>
      </c>
      <c r="P555" s="418" t="s">
        <v>1274</v>
      </c>
      <c r="Q555" s="76" t="s">
        <v>1353</v>
      </c>
      <c r="R555" s="420" t="s">
        <v>3331</v>
      </c>
      <c r="S555" s="30">
        <v>44287</v>
      </c>
      <c r="T555" s="413" t="s">
        <v>1415</v>
      </c>
      <c r="U555" s="417" t="s">
        <v>1416</v>
      </c>
      <c r="V555" s="421">
        <v>44441</v>
      </c>
      <c r="W555" s="422">
        <v>1387</v>
      </c>
      <c r="X555" s="417" t="s">
        <v>1437</v>
      </c>
      <c r="AB555" s="414">
        <v>44246</v>
      </c>
    </row>
    <row r="556" spans="1:29" s="10" customFormat="1" ht="15" hidden="1" customHeight="1" x14ac:dyDescent="0.25">
      <c r="A556" s="409">
        <v>540</v>
      </c>
      <c r="B556" s="410">
        <v>44246</v>
      </c>
      <c r="C556" s="412">
        <f t="shared" si="8"/>
        <v>2021</v>
      </c>
      <c r="D556" s="22" t="s">
        <v>575</v>
      </c>
      <c r="E556" s="23" t="s">
        <v>606</v>
      </c>
      <c r="F556" s="24"/>
      <c r="G556" s="22" t="s">
        <v>613</v>
      </c>
      <c r="H556" s="22" t="s">
        <v>820</v>
      </c>
      <c r="I556" s="412" t="s">
        <v>821</v>
      </c>
      <c r="J556" s="25">
        <v>4</v>
      </c>
      <c r="K556" s="8"/>
      <c r="L556" s="26" t="s">
        <v>1275</v>
      </c>
      <c r="M556" s="412" t="s">
        <v>1427</v>
      </c>
      <c r="N556" s="412" t="s">
        <v>1429</v>
      </c>
      <c r="O556" s="26">
        <v>2015</v>
      </c>
      <c r="P556" s="27" t="s">
        <v>4080</v>
      </c>
      <c r="Q556" s="2208" t="s">
        <v>1353</v>
      </c>
      <c r="R556" s="29" t="s">
        <v>4081</v>
      </c>
      <c r="S556" s="30">
        <v>44317</v>
      </c>
      <c r="T556" s="26" t="s">
        <v>1415</v>
      </c>
      <c r="U556" s="25" t="s">
        <v>1416</v>
      </c>
      <c r="V556" s="31">
        <v>44452</v>
      </c>
      <c r="W556" s="99">
        <v>1439</v>
      </c>
      <c r="X556" s="25" t="s">
        <v>1437</v>
      </c>
      <c r="Y556" s="8"/>
      <c r="Z556" s="8"/>
      <c r="AA556" s="8"/>
      <c r="AB556" s="410">
        <v>44246</v>
      </c>
      <c r="AC556" s="8"/>
    </row>
    <row r="557" spans="1:29" s="8" customFormat="1" ht="15" hidden="1" customHeight="1" x14ac:dyDescent="0.25">
      <c r="A557" s="409">
        <v>541</v>
      </c>
      <c r="B557" s="414">
        <v>44246</v>
      </c>
      <c r="C557" s="412">
        <f t="shared" si="8"/>
        <v>2021</v>
      </c>
      <c r="D557" s="411" t="s">
        <v>576</v>
      </c>
      <c r="E557" s="415">
        <v>100307550</v>
      </c>
      <c r="F557" s="416" t="s">
        <v>628</v>
      </c>
      <c r="G557" s="411" t="s">
        <v>629</v>
      </c>
      <c r="H557" s="411" t="s">
        <v>2632</v>
      </c>
      <c r="I557" s="409" t="s">
        <v>773</v>
      </c>
      <c r="J557" s="417">
        <v>111</v>
      </c>
      <c r="L557" s="409" t="s">
        <v>1277</v>
      </c>
      <c r="M557" s="412" t="s">
        <v>1427</v>
      </c>
      <c r="N557" s="412" t="s">
        <v>1429</v>
      </c>
      <c r="O557" s="413">
        <v>2015</v>
      </c>
      <c r="P557" s="418" t="s">
        <v>4000</v>
      </c>
      <c r="Q557" s="76" t="s">
        <v>1353</v>
      </c>
      <c r="R557" s="420" t="s">
        <v>4001</v>
      </c>
      <c r="S557" s="30">
        <v>44317</v>
      </c>
      <c r="T557" s="413" t="s">
        <v>1415</v>
      </c>
      <c r="U557" s="417" t="s">
        <v>1416</v>
      </c>
      <c r="V557" s="421">
        <v>44446</v>
      </c>
      <c r="W557" s="422">
        <v>1406</v>
      </c>
      <c r="X557" s="417" t="s">
        <v>1437</v>
      </c>
      <c r="AB557" s="414">
        <v>44246</v>
      </c>
    </row>
    <row r="558" spans="1:29" s="8" customFormat="1" ht="15" hidden="1" customHeight="1" x14ac:dyDescent="0.25">
      <c r="A558" s="409">
        <v>542</v>
      </c>
      <c r="B558" s="414">
        <v>44247</v>
      </c>
      <c r="C558" s="412">
        <f t="shared" si="8"/>
        <v>2021</v>
      </c>
      <c r="D558" s="411" t="s">
        <v>577</v>
      </c>
      <c r="E558" s="415">
        <v>100206719</v>
      </c>
      <c r="F558" s="416"/>
      <c r="G558" s="411" t="s">
        <v>613</v>
      </c>
      <c r="H558" s="411" t="s">
        <v>696</v>
      </c>
      <c r="I558" s="409" t="s">
        <v>793</v>
      </c>
      <c r="J558" s="417">
        <v>43</v>
      </c>
      <c r="L558" s="413" t="s">
        <v>1278</v>
      </c>
      <c r="M558" s="412" t="s">
        <v>1427</v>
      </c>
      <c r="N558" s="412" t="s">
        <v>1429</v>
      </c>
      <c r="O558" s="413">
        <v>2006</v>
      </c>
      <c r="P558" s="418" t="s">
        <v>3985</v>
      </c>
      <c r="Q558" s="76" t="s">
        <v>1353</v>
      </c>
      <c r="R558" s="420" t="s">
        <v>3986</v>
      </c>
      <c r="S558" s="30">
        <v>44317</v>
      </c>
      <c r="T558" s="413" t="s">
        <v>1415</v>
      </c>
      <c r="U558" s="417" t="s">
        <v>1416</v>
      </c>
      <c r="V558" s="421">
        <v>44445</v>
      </c>
      <c r="W558" s="422">
        <v>1403</v>
      </c>
      <c r="X558" s="417" t="s">
        <v>1437</v>
      </c>
      <c r="AB558" s="414">
        <v>44247</v>
      </c>
    </row>
    <row r="559" spans="1:29" s="8" customFormat="1" ht="15" hidden="1" customHeight="1" x14ac:dyDescent="0.25">
      <c r="A559" s="409">
        <v>543</v>
      </c>
      <c r="B559" s="414">
        <v>44251</v>
      </c>
      <c r="C559" s="412">
        <f t="shared" si="8"/>
        <v>2021</v>
      </c>
      <c r="D559" s="411" t="s">
        <v>578</v>
      </c>
      <c r="E559" s="415">
        <v>100312152</v>
      </c>
      <c r="F559" s="416"/>
      <c r="G559" s="411" t="s">
        <v>613</v>
      </c>
      <c r="H559" s="411" t="s">
        <v>8185</v>
      </c>
      <c r="I559" s="409" t="s">
        <v>756</v>
      </c>
      <c r="J559" s="417">
        <v>35</v>
      </c>
      <c r="L559" s="413" t="s">
        <v>1279</v>
      </c>
      <c r="M559" s="412" t="s">
        <v>1427</v>
      </c>
      <c r="N559" s="412" t="s">
        <v>1429</v>
      </c>
      <c r="O559" s="413" t="s">
        <v>1433</v>
      </c>
      <c r="P559" s="418" t="s">
        <v>4035</v>
      </c>
      <c r="Q559" s="76" t="s">
        <v>1353</v>
      </c>
      <c r="R559" s="420" t="s">
        <v>4036</v>
      </c>
      <c r="S559" s="408">
        <v>44317</v>
      </c>
      <c r="T559" s="413" t="s">
        <v>1415</v>
      </c>
      <c r="U559" s="417" t="s">
        <v>1416</v>
      </c>
      <c r="V559" s="421">
        <v>44448</v>
      </c>
      <c r="W559" s="422">
        <v>1421</v>
      </c>
      <c r="X559" s="417" t="s">
        <v>1437</v>
      </c>
      <c r="AB559" s="414">
        <v>44251</v>
      </c>
    </row>
    <row r="560" spans="1:29" s="8" customFormat="1" ht="15" hidden="1" customHeight="1" x14ac:dyDescent="0.25">
      <c r="A560" s="409">
        <v>544</v>
      </c>
      <c r="B560" s="410">
        <v>44251</v>
      </c>
      <c r="C560" s="412">
        <f t="shared" si="8"/>
        <v>2021</v>
      </c>
      <c r="D560" s="22" t="s">
        <v>579</v>
      </c>
      <c r="E560" s="23" t="s">
        <v>606</v>
      </c>
      <c r="F560" s="24"/>
      <c r="G560" s="22" t="s">
        <v>613</v>
      </c>
      <c r="H560" s="22" t="s">
        <v>822</v>
      </c>
      <c r="I560" s="412" t="s">
        <v>624</v>
      </c>
      <c r="J560" s="25">
        <v>205</v>
      </c>
      <c r="L560" s="26" t="s">
        <v>1280</v>
      </c>
      <c r="M560" s="412" t="s">
        <v>1427</v>
      </c>
      <c r="N560" s="412" t="s">
        <v>1429</v>
      </c>
      <c r="O560" s="26" t="s">
        <v>1446</v>
      </c>
      <c r="P560" s="27" t="s">
        <v>4054</v>
      </c>
      <c r="Q560" s="76" t="s">
        <v>1353</v>
      </c>
      <c r="R560" s="420" t="s">
        <v>4055</v>
      </c>
      <c r="S560" s="408">
        <v>44317</v>
      </c>
      <c r="T560" s="26" t="s">
        <v>1415</v>
      </c>
      <c r="U560" s="25" t="s">
        <v>1416</v>
      </c>
      <c r="V560" s="31">
        <v>44448</v>
      </c>
      <c r="W560" s="99">
        <v>1430</v>
      </c>
      <c r="X560" s="25" t="s">
        <v>1437</v>
      </c>
      <c r="AB560" s="410">
        <v>44251</v>
      </c>
    </row>
    <row r="561" spans="1:29" s="8" customFormat="1" ht="15" hidden="1" customHeight="1" x14ac:dyDescent="0.25">
      <c r="A561" s="409">
        <v>545</v>
      </c>
      <c r="B561" s="414">
        <v>44251</v>
      </c>
      <c r="C561" s="412">
        <f t="shared" si="8"/>
        <v>2021</v>
      </c>
      <c r="D561" s="411" t="s">
        <v>580</v>
      </c>
      <c r="E561" s="415">
        <v>100311419</v>
      </c>
      <c r="F561" s="416"/>
      <c r="G561" s="411" t="s">
        <v>613</v>
      </c>
      <c r="H561" s="411" t="s">
        <v>813</v>
      </c>
      <c r="I561" s="409" t="s">
        <v>713</v>
      </c>
      <c r="J561" s="417">
        <v>12</v>
      </c>
      <c r="L561" s="413" t="s">
        <v>1281</v>
      </c>
      <c r="M561" s="412" t="s">
        <v>1427</v>
      </c>
      <c r="N561" s="412" t="s">
        <v>1429</v>
      </c>
      <c r="O561" s="413">
        <v>2004</v>
      </c>
      <c r="P561" s="418" t="s">
        <v>4037</v>
      </c>
      <c r="Q561" s="76" t="s">
        <v>1353</v>
      </c>
      <c r="R561" s="420" t="s">
        <v>4038</v>
      </c>
      <c r="S561" s="408">
        <v>44317</v>
      </c>
      <c r="T561" s="413" t="s">
        <v>1415</v>
      </c>
      <c r="U561" s="417" t="s">
        <v>1416</v>
      </c>
      <c r="V561" s="421">
        <v>44448</v>
      </c>
      <c r="W561" s="422">
        <v>1422</v>
      </c>
      <c r="X561" s="417" t="s">
        <v>1437</v>
      </c>
      <c r="AB561" s="414">
        <v>44251</v>
      </c>
    </row>
    <row r="562" spans="1:29" s="8" customFormat="1" ht="15" hidden="1" customHeight="1" x14ac:dyDescent="0.25">
      <c r="A562" s="409">
        <v>546</v>
      </c>
      <c r="B562" s="414">
        <v>44251</v>
      </c>
      <c r="C562" s="412">
        <f t="shared" si="8"/>
        <v>2021</v>
      </c>
      <c r="D562" s="411" t="s">
        <v>581</v>
      </c>
      <c r="E562" s="415">
        <v>100325072</v>
      </c>
      <c r="F562" s="416"/>
      <c r="G562" s="411" t="s">
        <v>613</v>
      </c>
      <c r="H562" s="22" t="s">
        <v>8185</v>
      </c>
      <c r="I562" s="409" t="s">
        <v>793</v>
      </c>
      <c r="J562" s="417">
        <v>88</v>
      </c>
      <c r="L562" s="413" t="s">
        <v>1282</v>
      </c>
      <c r="M562" s="412" t="s">
        <v>1427</v>
      </c>
      <c r="N562" s="412" t="s">
        <v>1429</v>
      </c>
      <c r="O562" s="413">
        <v>2009</v>
      </c>
      <c r="P562" s="418" t="s">
        <v>4031</v>
      </c>
      <c r="Q562" s="76" t="s">
        <v>1353</v>
      </c>
      <c r="R562" s="420" t="s">
        <v>4032</v>
      </c>
      <c r="S562" s="408">
        <v>44317</v>
      </c>
      <c r="T562" s="413" t="s">
        <v>1415</v>
      </c>
      <c r="U562" s="417" t="s">
        <v>1416</v>
      </c>
      <c r="V562" s="31">
        <v>44447</v>
      </c>
      <c r="W562" s="422">
        <v>1419</v>
      </c>
      <c r="X562" s="417" t="s">
        <v>1437</v>
      </c>
      <c r="AB562" s="414">
        <v>44251</v>
      </c>
    </row>
    <row r="563" spans="1:29" s="8" customFormat="1" ht="15" hidden="1" customHeight="1" x14ac:dyDescent="0.25">
      <c r="A563" s="409">
        <v>547</v>
      </c>
      <c r="B563" s="414">
        <v>44251</v>
      </c>
      <c r="C563" s="412">
        <f t="shared" si="8"/>
        <v>2021</v>
      </c>
      <c r="D563" s="411" t="s">
        <v>582</v>
      </c>
      <c r="E563" s="415">
        <v>100330544</v>
      </c>
      <c r="F563" s="416"/>
      <c r="G563" s="411" t="s">
        <v>613</v>
      </c>
      <c r="H563" s="411" t="s">
        <v>662</v>
      </c>
      <c r="I563" s="409" t="s">
        <v>632</v>
      </c>
      <c r="J563" s="417">
        <v>41</v>
      </c>
      <c r="L563" s="413" t="s">
        <v>1283</v>
      </c>
      <c r="M563" s="412" t="s">
        <v>1427</v>
      </c>
      <c r="N563" s="412" t="s">
        <v>1429</v>
      </c>
      <c r="O563" s="413">
        <v>2018</v>
      </c>
      <c r="P563" s="418" t="s">
        <v>3978</v>
      </c>
      <c r="Q563" s="76" t="s">
        <v>1353</v>
      </c>
      <c r="R563" s="420" t="s">
        <v>3979</v>
      </c>
      <c r="S563" s="408">
        <v>44317</v>
      </c>
      <c r="T563" s="413" t="s">
        <v>1415</v>
      </c>
      <c r="U563" s="417" t="s">
        <v>1416</v>
      </c>
      <c r="V563" s="31">
        <v>44445</v>
      </c>
      <c r="W563" s="422">
        <v>1399</v>
      </c>
      <c r="X563" s="417" t="s">
        <v>1437</v>
      </c>
      <c r="AB563" s="414">
        <v>44251</v>
      </c>
    </row>
    <row r="564" spans="1:29" s="8" customFormat="1" ht="15" hidden="1" customHeight="1" x14ac:dyDescent="0.25">
      <c r="A564" s="409">
        <v>548</v>
      </c>
      <c r="B564" s="414">
        <v>44251</v>
      </c>
      <c r="C564" s="412">
        <f t="shared" si="8"/>
        <v>2021</v>
      </c>
      <c r="D564" s="411" t="s">
        <v>583</v>
      </c>
      <c r="E564" s="415">
        <v>100319455</v>
      </c>
      <c r="F564" s="416"/>
      <c r="G564" s="411" t="s">
        <v>613</v>
      </c>
      <c r="H564" s="411" t="s">
        <v>823</v>
      </c>
      <c r="I564" s="409" t="s">
        <v>721</v>
      </c>
      <c r="J564" s="417">
        <v>31</v>
      </c>
      <c r="L564" s="409" t="s">
        <v>1284</v>
      </c>
      <c r="M564" s="412" t="s">
        <v>1427</v>
      </c>
      <c r="N564" s="412" t="s">
        <v>1429</v>
      </c>
      <c r="O564" s="413" t="s">
        <v>1325</v>
      </c>
      <c r="P564" s="418" t="s">
        <v>3980</v>
      </c>
      <c r="Q564" s="76" t="s">
        <v>1353</v>
      </c>
      <c r="R564" s="420" t="s">
        <v>3981</v>
      </c>
      <c r="S564" s="408">
        <v>44317</v>
      </c>
      <c r="T564" s="413" t="s">
        <v>1415</v>
      </c>
      <c r="U564" s="417" t="s">
        <v>1416</v>
      </c>
      <c r="V564" s="31">
        <v>44445</v>
      </c>
      <c r="W564" s="422">
        <v>1400</v>
      </c>
      <c r="X564" s="417" t="s">
        <v>1437</v>
      </c>
      <c r="AB564" s="414">
        <v>44251</v>
      </c>
    </row>
    <row r="565" spans="1:29" s="8" customFormat="1" ht="15" hidden="1" customHeight="1" x14ac:dyDescent="0.25">
      <c r="A565" s="409">
        <v>549</v>
      </c>
      <c r="B565" s="414">
        <v>44251</v>
      </c>
      <c r="C565" s="412">
        <f t="shared" si="8"/>
        <v>2021</v>
      </c>
      <c r="D565" s="411" t="s">
        <v>584</v>
      </c>
      <c r="E565" s="415">
        <v>100312495</v>
      </c>
      <c r="F565" s="416"/>
      <c r="G565" s="411" t="s">
        <v>613</v>
      </c>
      <c r="H565" s="22" t="s">
        <v>682</v>
      </c>
      <c r="I565" s="409" t="s">
        <v>649</v>
      </c>
      <c r="J565" s="417">
        <v>34</v>
      </c>
      <c r="L565" s="413" t="s">
        <v>1285</v>
      </c>
      <c r="M565" s="412" t="s">
        <v>1427</v>
      </c>
      <c r="N565" s="412" t="s">
        <v>1429</v>
      </c>
      <c r="O565" s="413">
        <v>1969</v>
      </c>
      <c r="P565" s="418" t="s">
        <v>4033</v>
      </c>
      <c r="Q565" s="76" t="s">
        <v>1353</v>
      </c>
      <c r="R565" s="420" t="s">
        <v>4034</v>
      </c>
      <c r="S565" s="408">
        <v>44317</v>
      </c>
      <c r="T565" s="413" t="s">
        <v>1415</v>
      </c>
      <c r="U565" s="417" t="s">
        <v>1416</v>
      </c>
      <c r="V565" s="421">
        <v>44447</v>
      </c>
      <c r="W565" s="422">
        <v>1420</v>
      </c>
      <c r="X565" s="417" t="s">
        <v>1437</v>
      </c>
      <c r="AB565" s="414">
        <v>44251</v>
      </c>
    </row>
    <row r="566" spans="1:29" s="8" customFormat="1" ht="15" hidden="1" customHeight="1" x14ac:dyDescent="0.25">
      <c r="A566" s="409">
        <v>550</v>
      </c>
      <c r="B566" s="414">
        <v>44251</v>
      </c>
      <c r="C566" s="412">
        <f t="shared" si="8"/>
        <v>2021</v>
      </c>
      <c r="D566" s="411" t="s">
        <v>585</v>
      </c>
      <c r="E566" s="415" t="s">
        <v>606</v>
      </c>
      <c r="F566" s="416"/>
      <c r="G566" s="411" t="s">
        <v>613</v>
      </c>
      <c r="H566" s="411" t="s">
        <v>717</v>
      </c>
      <c r="I566" s="409" t="s">
        <v>46</v>
      </c>
      <c r="J566" s="417">
        <v>308</v>
      </c>
      <c r="L566" s="413" t="s">
        <v>1286</v>
      </c>
      <c r="M566" s="412" t="s">
        <v>1427</v>
      </c>
      <c r="N566" s="412" t="s">
        <v>1429</v>
      </c>
      <c r="O566" s="413">
        <v>2010</v>
      </c>
      <c r="P566" s="418" t="s">
        <v>4056</v>
      </c>
      <c r="Q566" s="76" t="s">
        <v>1353</v>
      </c>
      <c r="R566" s="420" t="s">
        <v>4057</v>
      </c>
      <c r="S566" s="408">
        <v>44317</v>
      </c>
      <c r="T566" s="413" t="s">
        <v>1415</v>
      </c>
      <c r="U566" s="417" t="s">
        <v>1416</v>
      </c>
      <c r="V566" s="421">
        <v>44448</v>
      </c>
      <c r="W566" s="422">
        <v>1431</v>
      </c>
      <c r="X566" s="417" t="s">
        <v>1437</v>
      </c>
      <c r="AB566" s="414">
        <v>44251</v>
      </c>
    </row>
    <row r="567" spans="1:29" s="8" customFormat="1" ht="15" hidden="1" customHeight="1" x14ac:dyDescent="0.25">
      <c r="A567" s="409">
        <v>551</v>
      </c>
      <c r="B567" s="410">
        <v>44252</v>
      </c>
      <c r="C567" s="412">
        <f t="shared" si="8"/>
        <v>2021</v>
      </c>
      <c r="D567" s="22" t="s">
        <v>586</v>
      </c>
      <c r="E567" s="23">
        <v>100221763</v>
      </c>
      <c r="F567" s="24"/>
      <c r="G567" s="22" t="s">
        <v>613</v>
      </c>
      <c r="H567" s="22" t="s">
        <v>8185</v>
      </c>
      <c r="I567" s="412" t="s">
        <v>750</v>
      </c>
      <c r="J567" s="25">
        <v>71</v>
      </c>
      <c r="L567" s="26" t="s">
        <v>1287</v>
      </c>
      <c r="M567" s="412" t="s">
        <v>1427</v>
      </c>
      <c r="N567" s="412" t="s">
        <v>1429</v>
      </c>
      <c r="O567" s="26">
        <v>2007</v>
      </c>
      <c r="P567" s="27" t="s">
        <v>4200</v>
      </c>
      <c r="Q567" s="76" t="s">
        <v>1353</v>
      </c>
      <c r="R567" s="420" t="s">
        <v>4201</v>
      </c>
      <c r="S567" s="408">
        <v>44317</v>
      </c>
      <c r="T567" s="26" t="s">
        <v>1415</v>
      </c>
      <c r="U567" s="25" t="s">
        <v>1416</v>
      </c>
      <c r="V567" s="421">
        <v>44456</v>
      </c>
      <c r="W567" s="422">
        <v>1477</v>
      </c>
      <c r="X567" s="25" t="s">
        <v>1437</v>
      </c>
      <c r="AB567" s="410">
        <v>44252</v>
      </c>
    </row>
    <row r="568" spans="1:29" s="8" customFormat="1" ht="15" hidden="1" customHeight="1" x14ac:dyDescent="0.25">
      <c r="A568" s="409">
        <v>552</v>
      </c>
      <c r="B568" s="414">
        <v>44252</v>
      </c>
      <c r="C568" s="412">
        <f t="shared" si="8"/>
        <v>2021</v>
      </c>
      <c r="D568" s="411" t="s">
        <v>587</v>
      </c>
      <c r="E568" s="415">
        <v>100311072</v>
      </c>
      <c r="F568" s="416"/>
      <c r="G568" s="411" t="s">
        <v>613</v>
      </c>
      <c r="H568" s="411" t="s">
        <v>626</v>
      </c>
      <c r="I568" s="409" t="s">
        <v>45</v>
      </c>
      <c r="J568" s="417">
        <v>88</v>
      </c>
      <c r="L568" s="409" t="s">
        <v>1288</v>
      </c>
      <c r="M568" s="412" t="s">
        <v>1427</v>
      </c>
      <c r="N568" s="412" t="s">
        <v>1429</v>
      </c>
      <c r="O568" s="413" t="s">
        <v>1441</v>
      </c>
      <c r="P568" s="418" t="s">
        <v>4047</v>
      </c>
      <c r="Q568" s="76" t="s">
        <v>1353</v>
      </c>
      <c r="R568" s="420" t="s">
        <v>4048</v>
      </c>
      <c r="S568" s="408">
        <v>44317</v>
      </c>
      <c r="T568" s="413" t="s">
        <v>1415</v>
      </c>
      <c r="U568" s="417" t="s">
        <v>1416</v>
      </c>
      <c r="V568" s="421">
        <v>44448</v>
      </c>
      <c r="W568" s="422">
        <v>1427</v>
      </c>
      <c r="X568" s="417" t="s">
        <v>1437</v>
      </c>
      <c r="AB568" s="414">
        <v>44252</v>
      </c>
    </row>
    <row r="569" spans="1:29" s="8" customFormat="1" ht="15" hidden="1" customHeight="1" x14ac:dyDescent="0.25">
      <c r="A569" s="409">
        <v>553</v>
      </c>
      <c r="B569" s="57">
        <v>44252</v>
      </c>
      <c r="C569" s="412">
        <f t="shared" si="8"/>
        <v>2021</v>
      </c>
      <c r="D569" s="58" t="s">
        <v>588</v>
      </c>
      <c r="E569" s="59">
        <v>101140910</v>
      </c>
      <c r="F569" s="60" t="s">
        <v>628</v>
      </c>
      <c r="G569" s="58" t="s">
        <v>815</v>
      </c>
      <c r="H569" s="58" t="s">
        <v>824</v>
      </c>
      <c r="I569" s="56" t="s">
        <v>634</v>
      </c>
      <c r="J569" s="61">
        <v>7</v>
      </c>
      <c r="K569" s="10"/>
      <c r="L569" s="62" t="s">
        <v>1289</v>
      </c>
      <c r="M569" s="44" t="s">
        <v>1427</v>
      </c>
      <c r="N569" s="44" t="s">
        <v>1429</v>
      </c>
      <c r="O569" s="62">
        <v>2012</v>
      </c>
      <c r="P569" s="63" t="s">
        <v>2251</v>
      </c>
      <c r="Q569" s="2211" t="s">
        <v>834</v>
      </c>
      <c r="R569" s="65" t="s">
        <v>2252</v>
      </c>
      <c r="S569" s="66">
        <v>44287</v>
      </c>
      <c r="T569" s="62" t="s">
        <v>653</v>
      </c>
      <c r="U569" s="61" t="s">
        <v>1416</v>
      </c>
      <c r="V569" s="67">
        <v>44338</v>
      </c>
      <c r="W569" s="101" t="s">
        <v>1419</v>
      </c>
      <c r="X569" s="61" t="s">
        <v>1426</v>
      </c>
      <c r="Y569" s="10"/>
      <c r="Z569" s="10"/>
      <c r="AA569" s="10"/>
      <c r="AB569" s="57">
        <v>44252</v>
      </c>
      <c r="AC569" s="10"/>
    </row>
    <row r="570" spans="1:29" s="8" customFormat="1" ht="15" hidden="1" customHeight="1" x14ac:dyDescent="0.25">
      <c r="A570" s="409">
        <v>554</v>
      </c>
      <c r="B570" s="414">
        <v>44252</v>
      </c>
      <c r="C570" s="412">
        <f t="shared" si="8"/>
        <v>2021</v>
      </c>
      <c r="D570" s="411" t="s">
        <v>589</v>
      </c>
      <c r="E570" s="415" t="s">
        <v>606</v>
      </c>
      <c r="F570" s="416"/>
      <c r="G570" s="411" t="s">
        <v>613</v>
      </c>
      <c r="H570" s="22" t="s">
        <v>646</v>
      </c>
      <c r="I570" s="409" t="s">
        <v>666</v>
      </c>
      <c r="J570" s="417">
        <v>73</v>
      </c>
      <c r="L570" s="413" t="s">
        <v>1290</v>
      </c>
      <c r="M570" s="412" t="s">
        <v>1427</v>
      </c>
      <c r="N570" s="412" t="s">
        <v>1429</v>
      </c>
      <c r="O570" s="413">
        <v>2003</v>
      </c>
      <c r="P570" s="418" t="s">
        <v>4006</v>
      </c>
      <c r="Q570" s="76" t="s">
        <v>1353</v>
      </c>
      <c r="R570" s="420" t="s">
        <v>4007</v>
      </c>
      <c r="S570" s="408">
        <v>44317</v>
      </c>
      <c r="T570" s="413" t="s">
        <v>1415</v>
      </c>
      <c r="U570" s="417" t="s">
        <v>1416</v>
      </c>
      <c r="V570" s="421">
        <v>44447</v>
      </c>
      <c r="W570" s="422">
        <v>1408</v>
      </c>
      <c r="X570" s="417" t="s">
        <v>1437</v>
      </c>
      <c r="AB570" s="414">
        <v>44252</v>
      </c>
    </row>
    <row r="571" spans="1:29" s="8" customFormat="1" ht="15" hidden="1" customHeight="1" x14ac:dyDescent="0.25">
      <c r="A571" s="409">
        <v>555</v>
      </c>
      <c r="B571" s="410">
        <v>44253</v>
      </c>
      <c r="C571" s="412">
        <f t="shared" si="8"/>
        <v>2021</v>
      </c>
      <c r="D571" s="22" t="s">
        <v>590</v>
      </c>
      <c r="E571" s="23">
        <v>100221176</v>
      </c>
      <c r="F571" s="24"/>
      <c r="G571" s="22" t="s">
        <v>613</v>
      </c>
      <c r="H571" s="22" t="s">
        <v>788</v>
      </c>
      <c r="I571" s="412" t="s">
        <v>792</v>
      </c>
      <c r="J571" s="25">
        <v>146</v>
      </c>
      <c r="L571" s="26" t="s">
        <v>1291</v>
      </c>
      <c r="M571" s="412" t="s">
        <v>1427</v>
      </c>
      <c r="N571" s="412" t="s">
        <v>1429</v>
      </c>
      <c r="O571" s="26">
        <v>2020</v>
      </c>
      <c r="P571" s="27" t="s">
        <v>4308</v>
      </c>
      <c r="Q571" s="76" t="s">
        <v>1353</v>
      </c>
      <c r="R571" s="420" t="s">
        <v>4309</v>
      </c>
      <c r="S571" s="408">
        <v>44317</v>
      </c>
      <c r="T571" s="26" t="s">
        <v>1415</v>
      </c>
      <c r="U571" s="25" t="s">
        <v>1416</v>
      </c>
      <c r="V571" s="31">
        <v>44466</v>
      </c>
      <c r="W571" s="99">
        <v>1509</v>
      </c>
      <c r="X571" s="25" t="s">
        <v>1437</v>
      </c>
      <c r="AB571" s="410">
        <v>44253</v>
      </c>
    </row>
    <row r="572" spans="1:29" s="10" customFormat="1" ht="15" hidden="1" customHeight="1" x14ac:dyDescent="0.25">
      <c r="A572" s="409">
        <v>556</v>
      </c>
      <c r="B572" s="414">
        <v>44253</v>
      </c>
      <c r="C572" s="412">
        <f t="shared" si="8"/>
        <v>2021</v>
      </c>
      <c r="D572" s="411" t="s">
        <v>591</v>
      </c>
      <c r="E572" s="415" t="s">
        <v>606</v>
      </c>
      <c r="F572" s="416" t="s">
        <v>628</v>
      </c>
      <c r="G572" s="411" t="s">
        <v>825</v>
      </c>
      <c r="H572" s="411" t="s">
        <v>826</v>
      </c>
      <c r="I572" s="409" t="s">
        <v>690</v>
      </c>
      <c r="J572" s="417">
        <v>24</v>
      </c>
      <c r="K572" s="8"/>
      <c r="L572" s="409" t="s">
        <v>1292</v>
      </c>
      <c r="M572" s="412" t="s">
        <v>1427</v>
      </c>
      <c r="N572" s="412" t="s">
        <v>1429</v>
      </c>
      <c r="O572" s="413" t="s">
        <v>1446</v>
      </c>
      <c r="P572" s="418" t="s">
        <v>4078</v>
      </c>
      <c r="Q572" s="2210" t="s">
        <v>1353</v>
      </c>
      <c r="R572" s="420" t="s">
        <v>4079</v>
      </c>
      <c r="S572" s="408">
        <v>44317</v>
      </c>
      <c r="T572" s="413" t="s">
        <v>1415</v>
      </c>
      <c r="U572" s="417" t="s">
        <v>1416</v>
      </c>
      <c r="V572" s="421">
        <v>44452</v>
      </c>
      <c r="W572" s="422">
        <v>1438</v>
      </c>
      <c r="X572" s="417" t="s">
        <v>1437</v>
      </c>
      <c r="Y572" s="8"/>
      <c r="Z572" s="8"/>
      <c r="AA572" s="8"/>
      <c r="AB572" s="414">
        <v>44253</v>
      </c>
      <c r="AC572" s="8"/>
    </row>
    <row r="573" spans="1:29" s="8" customFormat="1" ht="15" hidden="1" customHeight="1" x14ac:dyDescent="0.25">
      <c r="A573" s="409">
        <v>557</v>
      </c>
      <c r="B573" s="414">
        <v>44253</v>
      </c>
      <c r="C573" s="412">
        <f t="shared" si="8"/>
        <v>2021</v>
      </c>
      <c r="D573" s="411" t="s">
        <v>592</v>
      </c>
      <c r="E573" s="415">
        <v>100340088</v>
      </c>
      <c r="F573" s="416"/>
      <c r="G573" s="411" t="s">
        <v>613</v>
      </c>
      <c r="H573" s="411" t="s">
        <v>679</v>
      </c>
      <c r="I573" s="409" t="s">
        <v>33</v>
      </c>
      <c r="J573" s="417">
        <v>129</v>
      </c>
      <c r="L573" s="413" t="s">
        <v>1293</v>
      </c>
      <c r="M573" s="412" t="s">
        <v>1427</v>
      </c>
      <c r="N573" s="412" t="s">
        <v>1429</v>
      </c>
      <c r="O573" s="413">
        <v>2014</v>
      </c>
      <c r="P573" s="418" t="s">
        <v>4041</v>
      </c>
      <c r="Q573" s="76" t="s">
        <v>1353</v>
      </c>
      <c r="R573" s="420" t="s">
        <v>4042</v>
      </c>
      <c r="S573" s="408">
        <v>44317</v>
      </c>
      <c r="T573" s="413" t="s">
        <v>1415</v>
      </c>
      <c r="U573" s="417" t="s">
        <v>1416</v>
      </c>
      <c r="V573" s="421">
        <v>44448</v>
      </c>
      <c r="W573" s="422">
        <v>1424</v>
      </c>
      <c r="X573" s="417" t="s">
        <v>1437</v>
      </c>
      <c r="AB573" s="414">
        <v>44253</v>
      </c>
    </row>
    <row r="574" spans="1:29" s="8" customFormat="1" ht="15" hidden="1" customHeight="1" x14ac:dyDescent="0.25">
      <c r="A574" s="409">
        <v>558</v>
      </c>
      <c r="B574" s="414">
        <v>44253</v>
      </c>
      <c r="C574" s="412">
        <f t="shared" si="8"/>
        <v>2021</v>
      </c>
      <c r="D574" s="411" t="s">
        <v>593</v>
      </c>
      <c r="E574" s="415">
        <v>100294182</v>
      </c>
      <c r="F574" s="416"/>
      <c r="G574" s="411" t="s">
        <v>613</v>
      </c>
      <c r="H574" s="411" t="s">
        <v>691</v>
      </c>
      <c r="I574" s="409" t="s">
        <v>756</v>
      </c>
      <c r="J574" s="417">
        <v>31</v>
      </c>
      <c r="L574" s="413" t="s">
        <v>1294</v>
      </c>
      <c r="M574" s="412" t="s">
        <v>1427</v>
      </c>
      <c r="N574" s="412" t="s">
        <v>1429</v>
      </c>
      <c r="O574" s="413">
        <v>2009</v>
      </c>
      <c r="P574" s="418" t="s">
        <v>4013</v>
      </c>
      <c r="Q574" s="76" t="s">
        <v>1353</v>
      </c>
      <c r="R574" s="420" t="s">
        <v>4014</v>
      </c>
      <c r="S574" s="408">
        <v>44317</v>
      </c>
      <c r="T574" s="413" t="s">
        <v>1415</v>
      </c>
      <c r="U574" s="417" t="s">
        <v>1416</v>
      </c>
      <c r="V574" s="421">
        <v>44447</v>
      </c>
      <c r="W574" s="422">
        <v>1411</v>
      </c>
      <c r="X574" s="417" t="s">
        <v>1437</v>
      </c>
      <c r="AB574" s="414">
        <v>44253</v>
      </c>
    </row>
    <row r="575" spans="1:29" s="8" customFormat="1" ht="15" hidden="1" customHeight="1" x14ac:dyDescent="0.25">
      <c r="A575" s="409">
        <v>559</v>
      </c>
      <c r="B575" s="410">
        <v>44253</v>
      </c>
      <c r="C575" s="412">
        <f t="shared" si="8"/>
        <v>2021</v>
      </c>
      <c r="D575" s="22" t="s">
        <v>2133</v>
      </c>
      <c r="E575" s="23">
        <v>100329049</v>
      </c>
      <c r="F575" s="24"/>
      <c r="G575" s="22" t="s">
        <v>613</v>
      </c>
      <c r="H575" s="22" t="s">
        <v>711</v>
      </c>
      <c r="I575" s="412">
        <v>8</v>
      </c>
      <c r="J575" s="25">
        <v>296</v>
      </c>
      <c r="L575" s="26" t="s">
        <v>2134</v>
      </c>
      <c r="M575" s="412" t="s">
        <v>1427</v>
      </c>
      <c r="N575" s="412" t="s">
        <v>1429</v>
      </c>
      <c r="O575" s="26" t="s">
        <v>1851</v>
      </c>
      <c r="P575" s="27" t="s">
        <v>4010</v>
      </c>
      <c r="Q575" s="76" t="s">
        <v>1353</v>
      </c>
      <c r="R575" s="420" t="s">
        <v>4025</v>
      </c>
      <c r="S575" s="408">
        <v>44317</v>
      </c>
      <c r="T575" s="26" t="s">
        <v>1415</v>
      </c>
      <c r="U575" s="25" t="s">
        <v>1416</v>
      </c>
      <c r="V575" s="31">
        <v>44448</v>
      </c>
      <c r="W575" s="99">
        <v>1417</v>
      </c>
      <c r="X575" s="25" t="s">
        <v>1437</v>
      </c>
      <c r="AB575" s="410">
        <v>44253</v>
      </c>
    </row>
    <row r="576" spans="1:29" s="8" customFormat="1" ht="15" hidden="1" customHeight="1" x14ac:dyDescent="0.25">
      <c r="A576" s="409">
        <v>560</v>
      </c>
      <c r="B576" s="414">
        <v>44245</v>
      </c>
      <c r="C576" s="412">
        <f t="shared" si="8"/>
        <v>2021</v>
      </c>
      <c r="D576" s="411" t="s">
        <v>4258</v>
      </c>
      <c r="E576" s="415" t="s">
        <v>606</v>
      </c>
      <c r="F576" s="416"/>
      <c r="G576" s="411" t="s">
        <v>613</v>
      </c>
      <c r="H576" s="411" t="s">
        <v>1603</v>
      </c>
      <c r="I576" s="413" t="s">
        <v>681</v>
      </c>
      <c r="J576" s="417">
        <v>110</v>
      </c>
      <c r="L576" s="413" t="s">
        <v>4259</v>
      </c>
      <c r="M576" s="412" t="s">
        <v>1427</v>
      </c>
      <c r="N576" s="412" t="s">
        <v>1429</v>
      </c>
      <c r="O576" s="413" t="s">
        <v>1441</v>
      </c>
      <c r="P576" s="418" t="s">
        <v>4260</v>
      </c>
      <c r="Q576" s="76" t="s">
        <v>1353</v>
      </c>
      <c r="R576" s="420" t="s">
        <v>4289</v>
      </c>
      <c r="S576" s="408">
        <v>44317</v>
      </c>
      <c r="T576" s="413" t="s">
        <v>1415</v>
      </c>
      <c r="U576" s="417" t="s">
        <v>1416</v>
      </c>
      <c r="V576" s="31">
        <v>44463</v>
      </c>
      <c r="W576" s="422">
        <v>1503</v>
      </c>
      <c r="X576" s="417" t="s">
        <v>1437</v>
      </c>
      <c r="AB576" s="414">
        <v>44245</v>
      </c>
    </row>
    <row r="577" spans="1:29" s="8" customFormat="1" ht="15" hidden="1" customHeight="1" x14ac:dyDescent="0.25">
      <c r="A577" s="409">
        <v>561</v>
      </c>
      <c r="B577" s="414">
        <v>44256</v>
      </c>
      <c r="C577" s="412">
        <f t="shared" si="8"/>
        <v>2021</v>
      </c>
      <c r="D577" s="411" t="s">
        <v>594</v>
      </c>
      <c r="E577" s="415">
        <v>100307516</v>
      </c>
      <c r="F577" s="416" t="s">
        <v>628</v>
      </c>
      <c r="G577" s="411" t="s">
        <v>629</v>
      </c>
      <c r="H577" s="411" t="s">
        <v>2632</v>
      </c>
      <c r="I577" s="409" t="s">
        <v>773</v>
      </c>
      <c r="J577" s="417">
        <v>77</v>
      </c>
      <c r="L577" s="413" t="s">
        <v>1295</v>
      </c>
      <c r="M577" s="412" t="s">
        <v>1427</v>
      </c>
      <c r="N577" s="412" t="s">
        <v>1429</v>
      </c>
      <c r="O577" s="413">
        <v>20150</v>
      </c>
      <c r="P577" s="418" t="s">
        <v>4002</v>
      </c>
      <c r="Q577" s="76" t="s">
        <v>1353</v>
      </c>
      <c r="R577" s="420" t="s">
        <v>4003</v>
      </c>
      <c r="S577" s="408">
        <v>44317</v>
      </c>
      <c r="T577" s="413" t="s">
        <v>1415</v>
      </c>
      <c r="U577" s="417" t="s">
        <v>1416</v>
      </c>
      <c r="V577" s="421">
        <v>44446</v>
      </c>
      <c r="W577" s="422">
        <v>1407</v>
      </c>
      <c r="X577" s="417" t="s">
        <v>1437</v>
      </c>
      <c r="AB577" s="414">
        <v>44256</v>
      </c>
    </row>
    <row r="578" spans="1:29" s="8" customFormat="1" ht="15" hidden="1" customHeight="1" x14ac:dyDescent="0.25">
      <c r="A578" s="409">
        <v>562</v>
      </c>
      <c r="B578" s="414">
        <v>44256</v>
      </c>
      <c r="C578" s="412">
        <f t="shared" si="8"/>
        <v>2021</v>
      </c>
      <c r="D578" s="411" t="s">
        <v>595</v>
      </c>
      <c r="E578" s="415" t="s">
        <v>606</v>
      </c>
      <c r="F578" s="416"/>
      <c r="G578" s="411" t="s">
        <v>613</v>
      </c>
      <c r="H578" s="411" t="s">
        <v>796</v>
      </c>
      <c r="I578" s="409" t="s">
        <v>716</v>
      </c>
      <c r="J578" s="417">
        <v>68</v>
      </c>
      <c r="L578" s="409" t="s">
        <v>1296</v>
      </c>
      <c r="M578" s="412" t="s">
        <v>1427</v>
      </c>
      <c r="N578" s="412" t="s">
        <v>1429</v>
      </c>
      <c r="O578" s="413">
        <v>2012</v>
      </c>
      <c r="P578" s="418" t="s">
        <v>4023</v>
      </c>
      <c r="Q578" s="76" t="s">
        <v>1353</v>
      </c>
      <c r="R578" s="420" t="s">
        <v>4024</v>
      </c>
      <c r="S578" s="408">
        <v>44317</v>
      </c>
      <c r="T578" s="413" t="s">
        <v>1415</v>
      </c>
      <c r="U578" s="417" t="s">
        <v>1416</v>
      </c>
      <c r="V578" s="31">
        <v>44448</v>
      </c>
      <c r="W578" s="422">
        <v>1416</v>
      </c>
      <c r="X578" s="417" t="s">
        <v>1437</v>
      </c>
      <c r="AB578" s="414">
        <v>44256</v>
      </c>
    </row>
    <row r="579" spans="1:29" s="8" customFormat="1" ht="15" hidden="1" customHeight="1" x14ac:dyDescent="0.25">
      <c r="A579" s="409">
        <v>563</v>
      </c>
      <c r="B579" s="414">
        <v>44256</v>
      </c>
      <c r="C579" s="412">
        <f t="shared" si="8"/>
        <v>2021</v>
      </c>
      <c r="D579" s="411" t="s">
        <v>596</v>
      </c>
      <c r="E579" s="415">
        <v>100370540</v>
      </c>
      <c r="F579" s="416"/>
      <c r="G579" s="411" t="s">
        <v>613</v>
      </c>
      <c r="H579" s="411" t="s">
        <v>647</v>
      </c>
      <c r="I579" s="409" t="s">
        <v>653</v>
      </c>
      <c r="J579" s="417">
        <v>81</v>
      </c>
      <c r="L579" s="413" t="s">
        <v>1297</v>
      </c>
      <c r="M579" s="412" t="s">
        <v>1427</v>
      </c>
      <c r="N579" s="412" t="s">
        <v>1429</v>
      </c>
      <c r="O579" s="413">
        <v>2010</v>
      </c>
      <c r="P579" s="418" t="s">
        <v>4008</v>
      </c>
      <c r="Q579" s="76" t="s">
        <v>1353</v>
      </c>
      <c r="R579" s="420" t="s">
        <v>4009</v>
      </c>
      <c r="S579" s="408">
        <v>44317</v>
      </c>
      <c r="T579" s="413" t="s">
        <v>1415</v>
      </c>
      <c r="U579" s="417" t="s">
        <v>1416</v>
      </c>
      <c r="V579" s="31">
        <v>44447</v>
      </c>
      <c r="W579" s="422">
        <v>1409</v>
      </c>
      <c r="X579" s="417" t="s">
        <v>1437</v>
      </c>
      <c r="AB579" s="414">
        <v>44256</v>
      </c>
    </row>
    <row r="580" spans="1:29" s="8" customFormat="1" ht="15" hidden="1" customHeight="1" x14ac:dyDescent="0.25">
      <c r="A580" s="409">
        <v>564</v>
      </c>
      <c r="B580" s="414">
        <v>44256</v>
      </c>
      <c r="C580" s="412">
        <f t="shared" si="8"/>
        <v>2021</v>
      </c>
      <c r="D580" s="411" t="s">
        <v>597</v>
      </c>
      <c r="E580" s="415">
        <v>100369785</v>
      </c>
      <c r="F580" s="416"/>
      <c r="G580" s="411" t="s">
        <v>613</v>
      </c>
      <c r="H580" s="22" t="s">
        <v>620</v>
      </c>
      <c r="I580" s="409" t="s">
        <v>689</v>
      </c>
      <c r="J580" s="417">
        <v>60</v>
      </c>
      <c r="L580" s="413" t="s">
        <v>1298</v>
      </c>
      <c r="M580" s="412" t="s">
        <v>1427</v>
      </c>
      <c r="N580" s="412" t="s">
        <v>1429</v>
      </c>
      <c r="O580" s="413">
        <v>1978</v>
      </c>
      <c r="P580" s="418" t="s">
        <v>4094</v>
      </c>
      <c r="Q580" s="76" t="s">
        <v>1353</v>
      </c>
      <c r="R580" s="420" t="s">
        <v>4095</v>
      </c>
      <c r="S580" s="408">
        <v>44348</v>
      </c>
      <c r="T580" s="413" t="s">
        <v>1415</v>
      </c>
      <c r="U580" s="417" t="s">
        <v>1416</v>
      </c>
      <c r="V580" s="421">
        <v>44452</v>
      </c>
      <c r="W580" s="422">
        <v>1446</v>
      </c>
      <c r="X580" s="417" t="s">
        <v>1437</v>
      </c>
      <c r="AB580" s="414">
        <v>44256</v>
      </c>
    </row>
    <row r="581" spans="1:29" s="8" customFormat="1" ht="15" hidden="1" customHeight="1" x14ac:dyDescent="0.25">
      <c r="A581" s="409">
        <v>565</v>
      </c>
      <c r="B581" s="410">
        <v>44256</v>
      </c>
      <c r="C581" s="412">
        <f t="shared" si="8"/>
        <v>2021</v>
      </c>
      <c r="D581" s="22" t="s">
        <v>598</v>
      </c>
      <c r="E581" s="23">
        <v>101130319</v>
      </c>
      <c r="F581" s="24" t="s">
        <v>628</v>
      </c>
      <c r="G581" s="22" t="s">
        <v>629</v>
      </c>
      <c r="H581" s="22" t="s">
        <v>768</v>
      </c>
      <c r="I581" s="412" t="s">
        <v>624</v>
      </c>
      <c r="J581" s="25">
        <v>57</v>
      </c>
      <c r="L581" s="26" t="s">
        <v>1299</v>
      </c>
      <c r="M581" s="412" t="s">
        <v>1427</v>
      </c>
      <c r="N581" s="412" t="s">
        <v>1429</v>
      </c>
      <c r="O581" s="26">
        <v>2010</v>
      </c>
      <c r="P581" s="27" t="s">
        <v>4083</v>
      </c>
      <c r="Q581" s="76" t="s">
        <v>1353</v>
      </c>
      <c r="R581" s="420" t="s">
        <v>4084</v>
      </c>
      <c r="S581" s="408">
        <v>44317</v>
      </c>
      <c r="T581" s="26" t="s">
        <v>1415</v>
      </c>
      <c r="U581" s="25" t="s">
        <v>1416</v>
      </c>
      <c r="V581" s="31">
        <v>44452</v>
      </c>
      <c r="W581" s="99">
        <v>1440</v>
      </c>
      <c r="X581" s="25" t="s">
        <v>1437</v>
      </c>
      <c r="AB581" s="410">
        <v>44256</v>
      </c>
    </row>
    <row r="582" spans="1:29" s="8" customFormat="1" ht="15" hidden="1" customHeight="1" x14ac:dyDescent="0.25">
      <c r="A582" s="56">
        <v>566</v>
      </c>
      <c r="B582" s="57">
        <v>44257</v>
      </c>
      <c r="C582" s="412">
        <f t="shared" si="8"/>
        <v>2021</v>
      </c>
      <c r="D582" s="58" t="s">
        <v>599</v>
      </c>
      <c r="E582" s="59">
        <v>100318914</v>
      </c>
      <c r="F582" s="60"/>
      <c r="G582" s="58" t="s">
        <v>613</v>
      </c>
      <c r="H582" s="58" t="s">
        <v>707</v>
      </c>
      <c r="I582" s="56" t="s">
        <v>690</v>
      </c>
      <c r="J582" s="61">
        <v>310</v>
      </c>
      <c r="K582" s="10"/>
      <c r="L582" s="56" t="s">
        <v>1300</v>
      </c>
      <c r="M582" s="44" t="s">
        <v>1427</v>
      </c>
      <c r="N582" s="44" t="s">
        <v>1429</v>
      </c>
      <c r="O582" s="62"/>
      <c r="P582" s="63" t="s">
        <v>3146</v>
      </c>
      <c r="Q582" s="2211" t="s">
        <v>834</v>
      </c>
      <c r="R582" s="65" t="s">
        <v>3147</v>
      </c>
      <c r="S582" s="66">
        <v>44409</v>
      </c>
      <c r="T582" s="62" t="s">
        <v>634</v>
      </c>
      <c r="U582" s="61" t="s">
        <v>1416</v>
      </c>
      <c r="V582" s="67">
        <v>44418</v>
      </c>
      <c r="W582" s="101" t="s">
        <v>1419</v>
      </c>
      <c r="X582" s="61" t="s">
        <v>1426</v>
      </c>
      <c r="Y582" s="10"/>
      <c r="Z582" s="10"/>
      <c r="AA582" s="10"/>
      <c r="AB582" s="57">
        <v>44257</v>
      </c>
      <c r="AC582" s="10"/>
    </row>
    <row r="583" spans="1:29" s="8" customFormat="1" ht="15" hidden="1" customHeight="1" x14ac:dyDescent="0.25">
      <c r="A583" s="409">
        <v>567</v>
      </c>
      <c r="B583" s="414">
        <v>44257</v>
      </c>
      <c r="C583" s="412">
        <f t="shared" si="8"/>
        <v>2021</v>
      </c>
      <c r="D583" s="411" t="s">
        <v>600</v>
      </c>
      <c r="E583" s="415">
        <v>100211785</v>
      </c>
      <c r="F583" s="416" t="s">
        <v>827</v>
      </c>
      <c r="G583" s="411" t="s">
        <v>613</v>
      </c>
      <c r="H583" s="411" t="s">
        <v>804</v>
      </c>
      <c r="I583" s="409" t="s">
        <v>635</v>
      </c>
      <c r="J583" s="417">
        <v>24</v>
      </c>
      <c r="L583" s="413" t="s">
        <v>1301</v>
      </c>
      <c r="M583" s="412" t="s">
        <v>1427</v>
      </c>
      <c r="N583" s="412" t="s">
        <v>1429</v>
      </c>
      <c r="O583" s="413">
        <v>2010</v>
      </c>
      <c r="P583" s="418" t="s">
        <v>4019</v>
      </c>
      <c r="Q583" s="76" t="s">
        <v>1353</v>
      </c>
      <c r="R583" s="420" t="s">
        <v>4020</v>
      </c>
      <c r="S583" s="408">
        <v>44317</v>
      </c>
      <c r="T583" s="413" t="s">
        <v>1415</v>
      </c>
      <c r="U583" s="417" t="s">
        <v>1416</v>
      </c>
      <c r="V583" s="421">
        <v>44447</v>
      </c>
      <c r="W583" s="422">
        <v>1414</v>
      </c>
      <c r="X583" s="417" t="s">
        <v>1437</v>
      </c>
      <c r="AB583" s="414">
        <v>44257</v>
      </c>
    </row>
    <row r="584" spans="1:29" s="8" customFormat="1" ht="15" hidden="1" customHeight="1" x14ac:dyDescent="0.25">
      <c r="A584" s="409">
        <v>568</v>
      </c>
      <c r="B584" s="414">
        <v>44257</v>
      </c>
      <c r="C584" s="412">
        <f t="shared" si="8"/>
        <v>2021</v>
      </c>
      <c r="D584" s="411" t="s">
        <v>1607</v>
      </c>
      <c r="E584" s="415">
        <v>100369713</v>
      </c>
      <c r="F584" s="416"/>
      <c r="G584" s="411" t="s">
        <v>613</v>
      </c>
      <c r="H584" s="411" t="s">
        <v>699</v>
      </c>
      <c r="I584" s="409" t="s">
        <v>622</v>
      </c>
      <c r="J584" s="417">
        <v>9</v>
      </c>
      <c r="K584" s="1"/>
      <c r="L584" s="413" t="s">
        <v>1302</v>
      </c>
      <c r="M584" s="26" t="s">
        <v>1428</v>
      </c>
      <c r="N584" s="412" t="s">
        <v>1429</v>
      </c>
      <c r="O584" s="413">
        <v>2009</v>
      </c>
      <c r="P584" s="418" t="s">
        <v>1608</v>
      </c>
      <c r="Q584" s="248" t="s">
        <v>1609</v>
      </c>
      <c r="R584" s="420" t="s">
        <v>1610</v>
      </c>
      <c r="S584" s="408">
        <v>43894</v>
      </c>
      <c r="T584" s="413" t="s">
        <v>634</v>
      </c>
      <c r="U584" s="417" t="s">
        <v>1416</v>
      </c>
      <c r="V584" s="31">
        <v>44279</v>
      </c>
      <c r="W584" s="422">
        <v>1069</v>
      </c>
      <c r="X584" s="417" t="s">
        <v>1437</v>
      </c>
      <c r="Y584" s="1"/>
      <c r="AB584" s="414">
        <v>44257</v>
      </c>
    </row>
    <row r="585" spans="1:29" s="10" customFormat="1" ht="15" hidden="1" customHeight="1" x14ac:dyDescent="0.25">
      <c r="A585" s="409">
        <v>569</v>
      </c>
      <c r="B585" s="410">
        <v>44258</v>
      </c>
      <c r="C585" s="412">
        <f t="shared" si="8"/>
        <v>2021</v>
      </c>
      <c r="D585" s="22" t="s">
        <v>601</v>
      </c>
      <c r="E585" s="23">
        <v>100307591</v>
      </c>
      <c r="F585" s="24" t="s">
        <v>628</v>
      </c>
      <c r="G585" s="22" t="s">
        <v>629</v>
      </c>
      <c r="H585" s="22" t="s">
        <v>2632</v>
      </c>
      <c r="I585" s="412" t="s">
        <v>773</v>
      </c>
      <c r="J585" s="25">
        <v>152</v>
      </c>
      <c r="K585" s="8"/>
      <c r="L585" s="26" t="s">
        <v>1303</v>
      </c>
      <c r="M585" s="412" t="s">
        <v>1427</v>
      </c>
      <c r="N585" s="412" t="s">
        <v>1429</v>
      </c>
      <c r="O585" s="26">
        <v>2015</v>
      </c>
      <c r="P585" s="27" t="s">
        <v>4011</v>
      </c>
      <c r="Q585" s="2208" t="s">
        <v>1353</v>
      </c>
      <c r="R585" s="29" t="s">
        <v>4012</v>
      </c>
      <c r="S585" s="30">
        <v>44317</v>
      </c>
      <c r="T585" s="26" t="s">
        <v>1415</v>
      </c>
      <c r="U585" s="25" t="s">
        <v>1416</v>
      </c>
      <c r="V585" s="31">
        <v>44447</v>
      </c>
      <c r="W585" s="99">
        <v>1410</v>
      </c>
      <c r="X585" s="25" t="s">
        <v>1437</v>
      </c>
      <c r="Y585" s="8"/>
      <c r="Z585" s="8"/>
      <c r="AA585" s="8"/>
      <c r="AB585" s="410">
        <v>44258</v>
      </c>
      <c r="AC585" s="8"/>
    </row>
    <row r="586" spans="1:29" s="8" customFormat="1" ht="15" hidden="1" customHeight="1" x14ac:dyDescent="0.25">
      <c r="A586" s="56">
        <v>570</v>
      </c>
      <c r="B586" s="57">
        <v>44258</v>
      </c>
      <c r="C586" s="412">
        <f t="shared" si="8"/>
        <v>2021</v>
      </c>
      <c r="D586" s="58" t="s">
        <v>602</v>
      </c>
      <c r="E586" s="59">
        <v>100221882</v>
      </c>
      <c r="F586" s="60"/>
      <c r="G586" s="58" t="s">
        <v>613</v>
      </c>
      <c r="H586" s="58" t="s">
        <v>828</v>
      </c>
      <c r="I586" s="56" t="s">
        <v>41</v>
      </c>
      <c r="J586" s="61">
        <v>7</v>
      </c>
      <c r="K586" s="10"/>
      <c r="L586" s="56" t="s">
        <v>1304</v>
      </c>
      <c r="M586" s="44" t="s">
        <v>1427</v>
      </c>
      <c r="N586" s="44" t="s">
        <v>1429</v>
      </c>
      <c r="O586" s="62">
        <v>2000</v>
      </c>
      <c r="P586" s="63"/>
      <c r="Q586" s="2211" t="s">
        <v>834</v>
      </c>
      <c r="R586" s="65" t="s">
        <v>4049</v>
      </c>
      <c r="S586" s="66">
        <v>44317</v>
      </c>
      <c r="T586" s="62" t="s">
        <v>1415</v>
      </c>
      <c r="U586" s="61" t="s">
        <v>1416</v>
      </c>
      <c r="V586" s="67">
        <v>44376</v>
      </c>
      <c r="W586" s="101" t="s">
        <v>1419</v>
      </c>
      <c r="X586" s="61" t="s">
        <v>1426</v>
      </c>
      <c r="Y586" s="10"/>
      <c r="Z586" s="10"/>
      <c r="AA586" s="10"/>
      <c r="AB586" s="57">
        <v>44258</v>
      </c>
      <c r="AC586" s="10"/>
    </row>
    <row r="587" spans="1:29" s="8" customFormat="1" ht="30" hidden="1" customHeight="1" x14ac:dyDescent="0.25">
      <c r="A587" s="409">
        <v>571</v>
      </c>
      <c r="B587" s="414">
        <v>44259</v>
      </c>
      <c r="C587" s="412">
        <f t="shared" si="8"/>
        <v>2021</v>
      </c>
      <c r="D587" s="411" t="s">
        <v>603</v>
      </c>
      <c r="E587" s="415">
        <v>100352880</v>
      </c>
      <c r="F587" s="416"/>
      <c r="G587" s="411" t="s">
        <v>613</v>
      </c>
      <c r="H587" s="411" t="s">
        <v>679</v>
      </c>
      <c r="I587" s="409">
        <v>11</v>
      </c>
      <c r="J587" s="417">
        <v>22</v>
      </c>
      <c r="L587" s="413" t="s">
        <v>1305</v>
      </c>
      <c r="M587" s="409" t="s">
        <v>1427</v>
      </c>
      <c r="N587" s="412" t="s">
        <v>1429</v>
      </c>
      <c r="O587" s="413">
        <v>2015</v>
      </c>
      <c r="P587" s="418" t="s">
        <v>4073</v>
      </c>
      <c r="Q587" s="2210" t="s">
        <v>1353</v>
      </c>
      <c r="R587" s="420" t="s">
        <v>4074</v>
      </c>
      <c r="S587" s="408">
        <v>44317</v>
      </c>
      <c r="T587" s="413" t="s">
        <v>1415</v>
      </c>
      <c r="U587" s="417" t="s">
        <v>1416</v>
      </c>
      <c r="V587" s="421">
        <v>44452</v>
      </c>
      <c r="W587" s="422">
        <v>1436</v>
      </c>
      <c r="X587" s="417" t="s">
        <v>1437</v>
      </c>
      <c r="AB587" s="414">
        <v>44259</v>
      </c>
    </row>
    <row r="588" spans="1:29" s="8" customFormat="1" ht="15" hidden="1" customHeight="1" x14ac:dyDescent="0.25">
      <c r="A588" s="409">
        <v>572</v>
      </c>
      <c r="B588" s="414">
        <v>44259</v>
      </c>
      <c r="C588" s="412">
        <f t="shared" si="8"/>
        <v>2021</v>
      </c>
      <c r="D588" s="411" t="s">
        <v>604</v>
      </c>
      <c r="E588" s="415">
        <v>100294605</v>
      </c>
      <c r="F588" s="416"/>
      <c r="G588" s="411" t="s">
        <v>613</v>
      </c>
      <c r="H588" s="22" t="s">
        <v>637</v>
      </c>
      <c r="I588" s="409" t="s">
        <v>713</v>
      </c>
      <c r="J588" s="417">
        <v>79</v>
      </c>
      <c r="L588" s="413" t="s">
        <v>1306</v>
      </c>
      <c r="M588" s="412" t="s">
        <v>1427</v>
      </c>
      <c r="N588" s="412" t="s">
        <v>1429</v>
      </c>
      <c r="O588" s="413">
        <v>2007</v>
      </c>
      <c r="P588" s="418" t="s">
        <v>4021</v>
      </c>
      <c r="Q588" s="76" t="s">
        <v>1353</v>
      </c>
      <c r="R588" s="420" t="s">
        <v>4022</v>
      </c>
      <c r="S588" s="408">
        <v>44317</v>
      </c>
      <c r="T588" s="413" t="s">
        <v>1415</v>
      </c>
      <c r="U588" s="417" t="s">
        <v>1416</v>
      </c>
      <c r="V588" s="421">
        <v>44447</v>
      </c>
      <c r="W588" s="422">
        <v>1415</v>
      </c>
      <c r="X588" s="417" t="s">
        <v>1437</v>
      </c>
      <c r="AB588" s="414">
        <v>44259</v>
      </c>
    </row>
    <row r="589" spans="1:29" s="10" customFormat="1" ht="15" hidden="1" customHeight="1" x14ac:dyDescent="0.25">
      <c r="A589" s="409">
        <v>573</v>
      </c>
      <c r="B589" s="410">
        <v>44259</v>
      </c>
      <c r="C589" s="412">
        <f t="shared" si="8"/>
        <v>2021</v>
      </c>
      <c r="D589" s="22" t="s">
        <v>605</v>
      </c>
      <c r="E589" s="23">
        <v>100349487</v>
      </c>
      <c r="F589" s="24"/>
      <c r="G589" s="22" t="s">
        <v>613</v>
      </c>
      <c r="H589" s="22" t="s">
        <v>8185</v>
      </c>
      <c r="I589" s="412" t="s">
        <v>649</v>
      </c>
      <c r="J589" s="25">
        <v>203</v>
      </c>
      <c r="K589" s="8"/>
      <c r="L589" s="97" t="s">
        <v>1432</v>
      </c>
      <c r="M589" s="412" t="s">
        <v>1427</v>
      </c>
      <c r="N589" s="412" t="s">
        <v>1429</v>
      </c>
      <c r="O589" s="26" t="s">
        <v>1315</v>
      </c>
      <c r="P589" s="27" t="s">
        <v>4015</v>
      </c>
      <c r="Q589" s="2208" t="s">
        <v>1353</v>
      </c>
      <c r="R589" s="29" t="s">
        <v>4016</v>
      </c>
      <c r="S589" s="408">
        <v>44317</v>
      </c>
      <c r="T589" s="26" t="s">
        <v>1415</v>
      </c>
      <c r="U589" s="25" t="s">
        <v>1416</v>
      </c>
      <c r="V589" s="31">
        <v>44447</v>
      </c>
      <c r="W589" s="99">
        <v>1412</v>
      </c>
      <c r="X589" s="25" t="s">
        <v>1437</v>
      </c>
      <c r="Y589" s="8"/>
      <c r="Z589" s="8"/>
      <c r="AA589" s="8"/>
      <c r="AB589" s="410">
        <v>44259</v>
      </c>
      <c r="AC589" s="8"/>
    </row>
    <row r="590" spans="1:29" s="8" customFormat="1" ht="15" hidden="1" customHeight="1" x14ac:dyDescent="0.25">
      <c r="A590" s="409">
        <v>574</v>
      </c>
      <c r="B590" s="414">
        <v>44264</v>
      </c>
      <c r="C590" s="412">
        <f t="shared" si="8"/>
        <v>2021</v>
      </c>
      <c r="D590" s="411" t="s">
        <v>1514</v>
      </c>
      <c r="E590" s="415">
        <v>100325587</v>
      </c>
      <c r="F590" s="416"/>
      <c r="G590" s="411" t="s">
        <v>613</v>
      </c>
      <c r="H590" s="411" t="s">
        <v>709</v>
      </c>
      <c r="I590" s="409">
        <v>35</v>
      </c>
      <c r="J590" s="417">
        <v>34</v>
      </c>
      <c r="L590" s="96" t="s">
        <v>1515</v>
      </c>
      <c r="M590" s="412" t="s">
        <v>1427</v>
      </c>
      <c r="N590" s="412" t="s">
        <v>1429</v>
      </c>
      <c r="O590" s="413" t="s">
        <v>1441</v>
      </c>
      <c r="P590" s="418" t="s">
        <v>4017</v>
      </c>
      <c r="Q590" s="76" t="s">
        <v>1353</v>
      </c>
      <c r="R590" s="420" t="s">
        <v>4018</v>
      </c>
      <c r="S590" s="408">
        <v>44317</v>
      </c>
      <c r="T590" s="413" t="s">
        <v>1415</v>
      </c>
      <c r="U590" s="417" t="s">
        <v>1416</v>
      </c>
      <c r="V590" s="421">
        <v>44447</v>
      </c>
      <c r="W590" s="422">
        <v>1413</v>
      </c>
      <c r="X590" s="417" t="s">
        <v>1437</v>
      </c>
      <c r="AB590" s="414">
        <v>44264</v>
      </c>
    </row>
    <row r="591" spans="1:29" s="8" customFormat="1" ht="15" hidden="1" customHeight="1" x14ac:dyDescent="0.25">
      <c r="A591" s="56">
        <v>575</v>
      </c>
      <c r="B591" s="57">
        <v>44264</v>
      </c>
      <c r="C591" s="412">
        <f t="shared" si="8"/>
        <v>2021</v>
      </c>
      <c r="D591" s="58" t="s">
        <v>1516</v>
      </c>
      <c r="E591" s="59">
        <v>100345648</v>
      </c>
      <c r="F591" s="60"/>
      <c r="G591" s="58" t="s">
        <v>613</v>
      </c>
      <c r="H591" s="58" t="s">
        <v>659</v>
      </c>
      <c r="I591" s="56">
        <v>34</v>
      </c>
      <c r="J591" s="61">
        <v>35</v>
      </c>
      <c r="K591" s="10"/>
      <c r="L591" s="2348" t="s">
        <v>1517</v>
      </c>
      <c r="M591" s="44" t="s">
        <v>1427</v>
      </c>
      <c r="N591" s="44" t="s">
        <v>1429</v>
      </c>
      <c r="O591" s="62" t="s">
        <v>1446</v>
      </c>
      <c r="P591" s="63" t="s">
        <v>2253</v>
      </c>
      <c r="Q591" s="2211" t="s">
        <v>2254</v>
      </c>
      <c r="R591" s="65" t="s">
        <v>2255</v>
      </c>
      <c r="S591" s="66">
        <v>40330</v>
      </c>
      <c r="T591" s="62" t="s">
        <v>1415</v>
      </c>
      <c r="U591" s="61" t="s">
        <v>1416</v>
      </c>
      <c r="V591" s="67">
        <v>44314</v>
      </c>
      <c r="W591" s="101" t="s">
        <v>1419</v>
      </c>
      <c r="X591" s="61" t="s">
        <v>1426</v>
      </c>
      <c r="Y591" s="10"/>
      <c r="Z591" s="10"/>
      <c r="AA591" s="10"/>
      <c r="AB591" s="57">
        <v>44264</v>
      </c>
      <c r="AC591" s="10"/>
    </row>
    <row r="592" spans="1:29" s="8" customFormat="1" ht="15" hidden="1" customHeight="1" x14ac:dyDescent="0.25">
      <c r="A592" s="409">
        <v>576</v>
      </c>
      <c r="B592" s="414">
        <v>44264</v>
      </c>
      <c r="C592" s="412">
        <f t="shared" si="8"/>
        <v>2021</v>
      </c>
      <c r="D592" s="411" t="s">
        <v>1518</v>
      </c>
      <c r="E592" s="415">
        <v>100348582</v>
      </c>
      <c r="F592" s="416"/>
      <c r="G592" s="411" t="s">
        <v>613</v>
      </c>
      <c r="H592" s="22" t="s">
        <v>1519</v>
      </c>
      <c r="I592" s="413" t="s">
        <v>700</v>
      </c>
      <c r="J592" s="417">
        <v>34</v>
      </c>
      <c r="L592" s="96" t="s">
        <v>1520</v>
      </c>
      <c r="M592" s="412" t="s">
        <v>1427</v>
      </c>
      <c r="N592" s="412" t="s">
        <v>1429</v>
      </c>
      <c r="O592" s="413" t="s">
        <v>1521</v>
      </c>
      <c r="P592" s="418" t="s">
        <v>4109</v>
      </c>
      <c r="Q592" s="76" t="s">
        <v>1353</v>
      </c>
      <c r="R592" s="420" t="s">
        <v>4110</v>
      </c>
      <c r="S592" s="408">
        <v>44317</v>
      </c>
      <c r="T592" s="413" t="s">
        <v>1415</v>
      </c>
      <c r="U592" s="417" t="s">
        <v>1416</v>
      </c>
      <c r="V592" s="421">
        <v>44453</v>
      </c>
      <c r="W592" s="422">
        <v>1453</v>
      </c>
      <c r="X592" s="417" t="s">
        <v>1437</v>
      </c>
      <c r="AB592" s="414">
        <v>44264</v>
      </c>
    </row>
    <row r="593" spans="1:29" s="8" customFormat="1" ht="15" hidden="1" customHeight="1" x14ac:dyDescent="0.25">
      <c r="A593" s="409">
        <v>577</v>
      </c>
      <c r="B593" s="414">
        <v>44264</v>
      </c>
      <c r="C593" s="412">
        <f t="shared" ref="C593:C656" si="9">YEAR(B593)</f>
        <v>2021</v>
      </c>
      <c r="D593" s="22" t="s">
        <v>1444</v>
      </c>
      <c r="E593" s="23">
        <v>100010835</v>
      </c>
      <c r="F593" s="24"/>
      <c r="G593" s="22" t="s">
        <v>613</v>
      </c>
      <c r="H593" s="22" t="s">
        <v>671</v>
      </c>
      <c r="I593" s="412">
        <v>7</v>
      </c>
      <c r="J593" s="25">
        <v>35</v>
      </c>
      <c r="L593" s="97" t="s">
        <v>1445</v>
      </c>
      <c r="M593" s="412" t="s">
        <v>1427</v>
      </c>
      <c r="N593" s="412" t="s">
        <v>1429</v>
      </c>
      <c r="O593" s="26" t="s">
        <v>1446</v>
      </c>
      <c r="P593" s="27" t="s">
        <v>4064</v>
      </c>
      <c r="Q593" s="76" t="s">
        <v>1353</v>
      </c>
      <c r="R593" s="420" t="s">
        <v>4065</v>
      </c>
      <c r="S593" s="408">
        <v>44317</v>
      </c>
      <c r="T593" s="26" t="s">
        <v>1415</v>
      </c>
      <c r="U593" s="25" t="s">
        <v>1416</v>
      </c>
      <c r="V593" s="421">
        <v>44449</v>
      </c>
      <c r="W593" s="422">
        <v>1435</v>
      </c>
      <c r="X593" s="417" t="s">
        <v>1437</v>
      </c>
      <c r="AB593" s="414">
        <v>44264</v>
      </c>
    </row>
    <row r="594" spans="1:29" s="10" customFormat="1" ht="15" hidden="1" customHeight="1" x14ac:dyDescent="0.25">
      <c r="A594" s="409">
        <v>578</v>
      </c>
      <c r="B594" s="414">
        <v>44265</v>
      </c>
      <c r="C594" s="412">
        <f t="shared" si="9"/>
        <v>2021</v>
      </c>
      <c r="D594" s="22" t="s">
        <v>1440</v>
      </c>
      <c r="E594" s="23" t="s">
        <v>606</v>
      </c>
      <c r="F594" s="24"/>
      <c r="G594" s="22" t="s">
        <v>613</v>
      </c>
      <c r="H594" s="22" t="s">
        <v>693</v>
      </c>
      <c r="I594" s="412">
        <v>16</v>
      </c>
      <c r="J594" s="25">
        <v>25</v>
      </c>
      <c r="K594" s="8"/>
      <c r="L594" s="412">
        <v>33496</v>
      </c>
      <c r="M594" s="412" t="s">
        <v>1427</v>
      </c>
      <c r="N594" s="412" t="s">
        <v>1429</v>
      </c>
      <c r="O594" s="26" t="s">
        <v>1441</v>
      </c>
      <c r="P594" s="27" t="s">
        <v>4088</v>
      </c>
      <c r="Q594" s="2208" t="s">
        <v>1353</v>
      </c>
      <c r="R594" s="29" t="s">
        <v>4089</v>
      </c>
      <c r="S594" s="30">
        <v>44317</v>
      </c>
      <c r="T594" s="26" t="s">
        <v>1415</v>
      </c>
      <c r="U594" s="25" t="s">
        <v>1416</v>
      </c>
      <c r="V594" s="31">
        <v>44452</v>
      </c>
      <c r="W594" s="99">
        <v>1443</v>
      </c>
      <c r="X594" s="25" t="s">
        <v>1437</v>
      </c>
      <c r="Y594" s="8"/>
      <c r="Z594" s="8"/>
      <c r="AA594" s="8"/>
      <c r="AB594" s="414">
        <v>44265</v>
      </c>
      <c r="AC594" s="8"/>
    </row>
    <row r="595" spans="1:29" s="8" customFormat="1" ht="15" hidden="1" customHeight="1" x14ac:dyDescent="0.25">
      <c r="A595" s="409">
        <v>579</v>
      </c>
      <c r="B595" s="414">
        <v>44265</v>
      </c>
      <c r="C595" s="412">
        <f t="shared" si="9"/>
        <v>2021</v>
      </c>
      <c r="D595" s="22" t="s">
        <v>1447</v>
      </c>
      <c r="E595" s="23">
        <v>100252447</v>
      </c>
      <c r="F595" s="24"/>
      <c r="G595" s="22" t="s">
        <v>613</v>
      </c>
      <c r="H595" s="22" t="s">
        <v>715</v>
      </c>
      <c r="I595" s="412">
        <v>38</v>
      </c>
      <c r="J595" s="25">
        <v>24</v>
      </c>
      <c r="L595" s="26" t="s">
        <v>1448</v>
      </c>
      <c r="M595" s="412" t="s">
        <v>1427</v>
      </c>
      <c r="N595" s="412" t="s">
        <v>1429</v>
      </c>
      <c r="O595" s="26" t="s">
        <v>1446</v>
      </c>
      <c r="P595" s="27" t="s">
        <v>4101</v>
      </c>
      <c r="Q595" s="76" t="s">
        <v>1353</v>
      </c>
      <c r="R595" s="420" t="s">
        <v>4102</v>
      </c>
      <c r="S595" s="408">
        <v>44317</v>
      </c>
      <c r="T595" s="26" t="s">
        <v>1415</v>
      </c>
      <c r="U595" s="25" t="s">
        <v>1416</v>
      </c>
      <c r="V595" s="31">
        <v>44453</v>
      </c>
      <c r="W595" s="99">
        <v>1449</v>
      </c>
      <c r="X595" s="25" t="s">
        <v>1437</v>
      </c>
      <c r="AB595" s="414">
        <v>44265</v>
      </c>
    </row>
    <row r="596" spans="1:29" s="8" customFormat="1" ht="15" hidden="1" customHeight="1" x14ac:dyDescent="0.25">
      <c r="A596" s="409">
        <v>580</v>
      </c>
      <c r="B596" s="414">
        <v>44265</v>
      </c>
      <c r="C596" s="412">
        <f t="shared" si="9"/>
        <v>2021</v>
      </c>
      <c r="D596" s="22" t="s">
        <v>1449</v>
      </c>
      <c r="E596" s="23">
        <v>100340086</v>
      </c>
      <c r="F596" s="24"/>
      <c r="G596" s="22" t="s">
        <v>613</v>
      </c>
      <c r="H596" s="22" t="s">
        <v>679</v>
      </c>
      <c r="I596" s="412">
        <v>16</v>
      </c>
      <c r="J596" s="25">
        <v>127</v>
      </c>
      <c r="L596" s="26" t="s">
        <v>1450</v>
      </c>
      <c r="M596" s="412" t="s">
        <v>1427</v>
      </c>
      <c r="N596" s="412" t="s">
        <v>1429</v>
      </c>
      <c r="O596" s="26" t="s">
        <v>1325</v>
      </c>
      <c r="P596" s="27" t="s">
        <v>4043</v>
      </c>
      <c r="Q596" s="76" t="s">
        <v>1353</v>
      </c>
      <c r="R596" s="420" t="s">
        <v>4044</v>
      </c>
      <c r="S596" s="408">
        <v>44317</v>
      </c>
      <c r="T596" s="26" t="s">
        <v>1415</v>
      </c>
      <c r="U596" s="25" t="s">
        <v>1416</v>
      </c>
      <c r="V596" s="31">
        <v>44448</v>
      </c>
      <c r="W596" s="99">
        <v>1425</v>
      </c>
      <c r="X596" s="25" t="s">
        <v>1437</v>
      </c>
      <c r="AB596" s="414">
        <v>44265</v>
      </c>
    </row>
    <row r="597" spans="1:29" s="8" customFormat="1" ht="15" hidden="1" customHeight="1" x14ac:dyDescent="0.25">
      <c r="A597" s="409">
        <v>581</v>
      </c>
      <c r="B597" s="410">
        <v>44265</v>
      </c>
      <c r="C597" s="412">
        <f t="shared" si="9"/>
        <v>2021</v>
      </c>
      <c r="D597" s="22" t="s">
        <v>1451</v>
      </c>
      <c r="E597" s="23">
        <v>101131278</v>
      </c>
      <c r="F597" s="24" t="s">
        <v>628</v>
      </c>
      <c r="G597" s="22" t="s">
        <v>629</v>
      </c>
      <c r="H597" s="22" t="s">
        <v>630</v>
      </c>
      <c r="I597" s="412">
        <v>55</v>
      </c>
      <c r="J597" s="25">
        <v>7</v>
      </c>
      <c r="L597" s="26" t="s">
        <v>1452</v>
      </c>
      <c r="M597" s="412" t="s">
        <v>1427</v>
      </c>
      <c r="N597" s="412" t="s">
        <v>1429</v>
      </c>
      <c r="O597" s="26" t="s">
        <v>1453</v>
      </c>
      <c r="P597" s="27" t="s">
        <v>4039</v>
      </c>
      <c r="Q597" s="76" t="s">
        <v>1353</v>
      </c>
      <c r="R597" s="420" t="s">
        <v>4040</v>
      </c>
      <c r="S597" s="408">
        <v>44317</v>
      </c>
      <c r="T597" s="26" t="s">
        <v>1415</v>
      </c>
      <c r="U597" s="25" t="s">
        <v>1416</v>
      </c>
      <c r="V597" s="31">
        <v>44449</v>
      </c>
      <c r="W597" s="99">
        <v>1423</v>
      </c>
      <c r="X597" s="25" t="s">
        <v>1437</v>
      </c>
      <c r="AB597" s="410">
        <v>44265</v>
      </c>
    </row>
    <row r="598" spans="1:29" s="8" customFormat="1" ht="15" hidden="1" customHeight="1" x14ac:dyDescent="0.25">
      <c r="A598" s="409">
        <v>582</v>
      </c>
      <c r="B598" s="410">
        <v>44265</v>
      </c>
      <c r="C598" s="412">
        <f t="shared" si="9"/>
        <v>2021</v>
      </c>
      <c r="D598" s="411" t="s">
        <v>1538</v>
      </c>
      <c r="E598" s="415">
        <v>101132916</v>
      </c>
      <c r="F598" s="416" t="s">
        <v>628</v>
      </c>
      <c r="G598" s="411" t="s">
        <v>629</v>
      </c>
      <c r="H598" s="411" t="s">
        <v>810</v>
      </c>
      <c r="I598" s="409">
        <v>6</v>
      </c>
      <c r="J598" s="417">
        <v>4</v>
      </c>
      <c r="L598" s="413" t="s">
        <v>1528</v>
      </c>
      <c r="M598" s="412" t="s">
        <v>1427</v>
      </c>
      <c r="N598" s="412" t="s">
        <v>1429</v>
      </c>
      <c r="O598" s="413" t="s">
        <v>1446</v>
      </c>
      <c r="P598" s="418" t="s">
        <v>4207</v>
      </c>
      <c r="Q598" s="76" t="s">
        <v>4208</v>
      </c>
      <c r="R598" s="420" t="s">
        <v>4209</v>
      </c>
      <c r="S598" s="408">
        <v>44440</v>
      </c>
      <c r="T598" s="413" t="s">
        <v>1415</v>
      </c>
      <c r="U598" s="417" t="s">
        <v>1416</v>
      </c>
      <c r="V598" s="31">
        <v>44457</v>
      </c>
      <c r="W598" s="422">
        <v>1481</v>
      </c>
      <c r="X598" s="417" t="s">
        <v>1437</v>
      </c>
      <c r="AB598" s="410">
        <v>44265</v>
      </c>
    </row>
    <row r="599" spans="1:29" s="8" customFormat="1" ht="15" hidden="1" customHeight="1" x14ac:dyDescent="0.25">
      <c r="A599" s="409">
        <v>583</v>
      </c>
      <c r="B599" s="410">
        <v>44266</v>
      </c>
      <c r="C599" s="412">
        <f t="shared" si="9"/>
        <v>2021</v>
      </c>
      <c r="D599" s="411" t="s">
        <v>1455</v>
      </c>
      <c r="E599" s="415">
        <v>100319080</v>
      </c>
      <c r="F599" s="416"/>
      <c r="G599" s="411" t="s">
        <v>613</v>
      </c>
      <c r="H599" s="411" t="s">
        <v>707</v>
      </c>
      <c r="I599" s="409">
        <v>10</v>
      </c>
      <c r="J599" s="417">
        <v>22</v>
      </c>
      <c r="L599" s="409">
        <v>3350016</v>
      </c>
      <c r="M599" s="412" t="s">
        <v>1427</v>
      </c>
      <c r="N599" s="412" t="s">
        <v>1429</v>
      </c>
      <c r="O599" s="413" t="s">
        <v>1454</v>
      </c>
      <c r="P599" s="418" t="s">
        <v>4050</v>
      </c>
      <c r="Q599" s="76" t="s">
        <v>1353</v>
      </c>
      <c r="R599" s="420" t="s">
        <v>4051</v>
      </c>
      <c r="S599" s="408">
        <v>44317</v>
      </c>
      <c r="T599" s="413" t="s">
        <v>1415</v>
      </c>
      <c r="U599" s="417" t="s">
        <v>1416</v>
      </c>
      <c r="V599" s="421">
        <v>44449</v>
      </c>
      <c r="W599" s="422">
        <v>1428</v>
      </c>
      <c r="X599" s="417" t="s">
        <v>1437</v>
      </c>
      <c r="AB599" s="410">
        <v>44266</v>
      </c>
    </row>
    <row r="600" spans="1:29" s="8" customFormat="1" ht="15" hidden="1" customHeight="1" x14ac:dyDescent="0.25">
      <c r="A600" s="56">
        <v>584</v>
      </c>
      <c r="B600" s="45">
        <v>44266</v>
      </c>
      <c r="C600" s="412">
        <f t="shared" si="9"/>
        <v>2021</v>
      </c>
      <c r="D600" s="58" t="s">
        <v>1456</v>
      </c>
      <c r="E600" s="59">
        <v>100344898</v>
      </c>
      <c r="F600" s="60"/>
      <c r="G600" s="58" t="s">
        <v>613</v>
      </c>
      <c r="H600" s="58" t="s">
        <v>620</v>
      </c>
      <c r="I600" s="56">
        <v>86</v>
      </c>
      <c r="J600" s="61">
        <v>153</v>
      </c>
      <c r="K600" s="10"/>
      <c r="L600" s="62" t="s">
        <v>1457</v>
      </c>
      <c r="M600" s="44" t="s">
        <v>1427</v>
      </c>
      <c r="N600" s="44" t="s">
        <v>1429</v>
      </c>
      <c r="O600" s="62" t="s">
        <v>1433</v>
      </c>
      <c r="P600" s="63" t="s">
        <v>1723</v>
      </c>
      <c r="Q600" s="2211" t="s">
        <v>834</v>
      </c>
      <c r="R600" s="65" t="s">
        <v>1724</v>
      </c>
      <c r="S600" s="66">
        <v>44226</v>
      </c>
      <c r="T600" s="62" t="s">
        <v>627</v>
      </c>
      <c r="U600" s="61" t="s">
        <v>1416</v>
      </c>
      <c r="V600" s="67">
        <v>44278</v>
      </c>
      <c r="W600" s="101" t="s">
        <v>1419</v>
      </c>
      <c r="X600" s="61" t="s">
        <v>1426</v>
      </c>
      <c r="Y600" s="10"/>
      <c r="Z600" s="10"/>
      <c r="AA600" s="10"/>
      <c r="AB600" s="45">
        <v>44266</v>
      </c>
      <c r="AC600" s="10"/>
    </row>
    <row r="601" spans="1:29" s="8" customFormat="1" ht="15" hidden="1" customHeight="1" x14ac:dyDescent="0.25">
      <c r="A601" s="56">
        <v>585</v>
      </c>
      <c r="B601" s="45">
        <v>44266</v>
      </c>
      <c r="C601" s="412">
        <f t="shared" si="9"/>
        <v>2021</v>
      </c>
      <c r="D601" s="46" t="s">
        <v>1458</v>
      </c>
      <c r="E601" s="47">
        <v>100344611</v>
      </c>
      <c r="F601" s="60"/>
      <c r="G601" s="58" t="s">
        <v>613</v>
      </c>
      <c r="H601" s="46" t="s">
        <v>620</v>
      </c>
      <c r="I601" s="44">
        <v>68</v>
      </c>
      <c r="J601" s="49">
        <v>41</v>
      </c>
      <c r="K601" s="2304"/>
      <c r="L601" s="50" t="s">
        <v>1459</v>
      </c>
      <c r="M601" s="44" t="s">
        <v>1427</v>
      </c>
      <c r="N601" s="44" t="s">
        <v>1429</v>
      </c>
      <c r="O601" s="50" t="s">
        <v>1460</v>
      </c>
      <c r="P601" s="51"/>
      <c r="Q601" s="2211"/>
      <c r="R601" s="65"/>
      <c r="S601" s="66"/>
      <c r="T601" s="50"/>
      <c r="U601" s="49"/>
      <c r="V601" s="55"/>
      <c r="W601" s="107" t="s">
        <v>1419</v>
      </c>
      <c r="X601" s="49"/>
      <c r="Y601" s="2304"/>
      <c r="Z601" s="10"/>
      <c r="AA601" s="10"/>
      <c r="AB601" s="45">
        <v>44266</v>
      </c>
      <c r="AC601" s="10"/>
    </row>
    <row r="602" spans="1:29" s="8" customFormat="1" ht="15" hidden="1" customHeight="1" x14ac:dyDescent="0.25">
      <c r="A602" s="409">
        <v>586</v>
      </c>
      <c r="B602" s="69">
        <v>44266</v>
      </c>
      <c r="C602" s="412">
        <f t="shared" si="9"/>
        <v>2021</v>
      </c>
      <c r="D602" s="70" t="s">
        <v>1590</v>
      </c>
      <c r="E602" s="71" t="s">
        <v>606</v>
      </c>
      <c r="F602" s="72"/>
      <c r="G602" s="70" t="s">
        <v>613</v>
      </c>
      <c r="H602" s="70" t="s">
        <v>659</v>
      </c>
      <c r="I602" s="39">
        <v>8</v>
      </c>
      <c r="J602" s="73">
        <v>42</v>
      </c>
      <c r="K602" s="9"/>
      <c r="L602" s="74" t="s">
        <v>1591</v>
      </c>
      <c r="M602" s="39" t="s">
        <v>1427</v>
      </c>
      <c r="N602" s="39" t="s">
        <v>1429</v>
      </c>
      <c r="O602" s="74" t="s">
        <v>1441</v>
      </c>
      <c r="P602" s="75" t="s">
        <v>4105</v>
      </c>
      <c r="Q602" s="76" t="s">
        <v>1353</v>
      </c>
      <c r="R602" s="420" t="s">
        <v>4106</v>
      </c>
      <c r="S602" s="408">
        <v>44317</v>
      </c>
      <c r="T602" s="74" t="s">
        <v>1415</v>
      </c>
      <c r="U602" s="73" t="s">
        <v>1416</v>
      </c>
      <c r="V602" s="421">
        <v>44453</v>
      </c>
      <c r="W602" s="133">
        <v>1451</v>
      </c>
      <c r="X602" s="73" t="s">
        <v>1437</v>
      </c>
      <c r="Y602" s="9"/>
      <c r="Z602" s="9"/>
      <c r="AA602" s="9"/>
      <c r="AB602" s="69">
        <v>44266</v>
      </c>
      <c r="AC602" s="9"/>
    </row>
    <row r="603" spans="1:29" s="10" customFormat="1" ht="15" hidden="1" customHeight="1" x14ac:dyDescent="0.25">
      <c r="A603" s="409">
        <v>587</v>
      </c>
      <c r="B603" s="410">
        <v>44267</v>
      </c>
      <c r="C603" s="412">
        <f t="shared" si="9"/>
        <v>2021</v>
      </c>
      <c r="D603" s="411" t="s">
        <v>1461</v>
      </c>
      <c r="E603" s="415" t="s">
        <v>606</v>
      </c>
      <c r="F603" s="416"/>
      <c r="G603" s="411" t="s">
        <v>613</v>
      </c>
      <c r="H603" s="411" t="s">
        <v>642</v>
      </c>
      <c r="I603" s="409">
        <v>7</v>
      </c>
      <c r="J603" s="417">
        <v>19</v>
      </c>
      <c r="K603" s="9"/>
      <c r="L603" s="413" t="s">
        <v>1462</v>
      </c>
      <c r="M603" s="412" t="s">
        <v>1427</v>
      </c>
      <c r="N603" s="412" t="s">
        <v>1429</v>
      </c>
      <c r="O603" s="413" t="s">
        <v>1446</v>
      </c>
      <c r="P603" s="418" t="s">
        <v>4090</v>
      </c>
      <c r="Q603" s="2210" t="s">
        <v>1353</v>
      </c>
      <c r="R603" s="420" t="s">
        <v>4091</v>
      </c>
      <c r="S603" s="408">
        <v>44317</v>
      </c>
      <c r="T603" s="413" t="s">
        <v>1415</v>
      </c>
      <c r="U603" s="417" t="s">
        <v>1416</v>
      </c>
      <c r="V603" s="421">
        <v>44452</v>
      </c>
      <c r="W603" s="422">
        <v>1444</v>
      </c>
      <c r="X603" s="25" t="s">
        <v>1437</v>
      </c>
      <c r="Y603" s="9"/>
      <c r="Z603" s="8"/>
      <c r="AA603" s="8"/>
      <c r="AB603" s="410">
        <v>44267</v>
      </c>
      <c r="AC603" s="8"/>
    </row>
    <row r="604" spans="1:29" s="10" customFormat="1" ht="15" hidden="1" customHeight="1" x14ac:dyDescent="0.25">
      <c r="A604" s="409">
        <v>588</v>
      </c>
      <c r="B604" s="410">
        <v>44267</v>
      </c>
      <c r="C604" s="412">
        <f t="shared" si="9"/>
        <v>2021</v>
      </c>
      <c r="D604" s="411" t="s">
        <v>1463</v>
      </c>
      <c r="E604" s="415" t="s">
        <v>606</v>
      </c>
      <c r="F604" s="416"/>
      <c r="G604" s="411" t="s">
        <v>613</v>
      </c>
      <c r="H604" s="411" t="s">
        <v>659</v>
      </c>
      <c r="I604" s="409">
        <v>22</v>
      </c>
      <c r="J604" s="417">
        <v>55</v>
      </c>
      <c r="K604" s="2302"/>
      <c r="L604" s="409">
        <v>4002464</v>
      </c>
      <c r="M604" s="412" t="s">
        <v>1427</v>
      </c>
      <c r="N604" s="412" t="s">
        <v>1429</v>
      </c>
      <c r="O604" s="413" t="s">
        <v>1464</v>
      </c>
      <c r="P604" s="418" t="s">
        <v>4075</v>
      </c>
      <c r="Q604" s="2210" t="s">
        <v>1353</v>
      </c>
      <c r="R604" s="420" t="s">
        <v>4076</v>
      </c>
      <c r="S604" s="408">
        <v>44317</v>
      </c>
      <c r="T604" s="413" t="s">
        <v>1415</v>
      </c>
      <c r="U604" s="417" t="s">
        <v>1416</v>
      </c>
      <c r="V604" s="421">
        <v>44452</v>
      </c>
      <c r="W604" s="422">
        <v>1437</v>
      </c>
      <c r="X604" s="417" t="s">
        <v>1437</v>
      </c>
      <c r="Y604" s="2302"/>
      <c r="Z604" s="8"/>
      <c r="AA604" s="8"/>
      <c r="AB604" s="410">
        <v>44267</v>
      </c>
      <c r="AC604" s="8"/>
    </row>
    <row r="605" spans="1:29" s="9" customFormat="1" ht="15" hidden="1" customHeight="1" x14ac:dyDescent="0.25">
      <c r="A605" s="409">
        <v>589</v>
      </c>
      <c r="B605" s="410">
        <v>44267</v>
      </c>
      <c r="C605" s="412">
        <f t="shared" si="9"/>
        <v>2021</v>
      </c>
      <c r="D605" s="411" t="s">
        <v>1467</v>
      </c>
      <c r="E605" s="415">
        <v>100327520</v>
      </c>
      <c r="F605" s="416"/>
      <c r="G605" s="411" t="s">
        <v>613</v>
      </c>
      <c r="H605" s="411" t="s">
        <v>8185</v>
      </c>
      <c r="I605" s="409">
        <v>47</v>
      </c>
      <c r="J605" s="417">
        <v>91</v>
      </c>
      <c r="K605" s="8"/>
      <c r="L605" s="413" t="s">
        <v>1465</v>
      </c>
      <c r="M605" s="412" t="s">
        <v>1427</v>
      </c>
      <c r="N605" s="412" t="s">
        <v>1429</v>
      </c>
      <c r="O605" s="413" t="s">
        <v>1466</v>
      </c>
      <c r="P605" s="418" t="s">
        <v>4099</v>
      </c>
      <c r="Q605" s="76" t="s">
        <v>1353</v>
      </c>
      <c r="R605" s="420" t="s">
        <v>4100</v>
      </c>
      <c r="S605" s="408">
        <v>44317</v>
      </c>
      <c r="T605" s="413" t="s">
        <v>1415</v>
      </c>
      <c r="U605" s="417" t="s">
        <v>1416</v>
      </c>
      <c r="V605" s="31">
        <v>44453</v>
      </c>
      <c r="W605" s="422">
        <v>1448</v>
      </c>
      <c r="X605" s="417" t="s">
        <v>1437</v>
      </c>
      <c r="Y605" s="8"/>
      <c r="Z605" s="8"/>
      <c r="AA605" s="8"/>
      <c r="AB605" s="410">
        <v>44267</v>
      </c>
      <c r="AC605" s="8"/>
    </row>
    <row r="606" spans="1:29" s="8" customFormat="1" ht="15" hidden="1" customHeight="1" x14ac:dyDescent="0.25">
      <c r="A606" s="409">
        <v>590</v>
      </c>
      <c r="B606" s="410">
        <v>44267</v>
      </c>
      <c r="C606" s="412">
        <f t="shared" si="9"/>
        <v>2021</v>
      </c>
      <c r="D606" s="411" t="s">
        <v>1468</v>
      </c>
      <c r="E606" s="415">
        <v>100365703</v>
      </c>
      <c r="F606" s="416"/>
      <c r="G606" s="411" t="s">
        <v>613</v>
      </c>
      <c r="H606" s="411" t="s">
        <v>709</v>
      </c>
      <c r="I606" s="409">
        <v>24</v>
      </c>
      <c r="J606" s="417">
        <v>62</v>
      </c>
      <c r="L606" s="413" t="s">
        <v>1469</v>
      </c>
      <c r="M606" s="412" t="s">
        <v>1427</v>
      </c>
      <c r="N606" s="412" t="s">
        <v>1429</v>
      </c>
      <c r="O606" s="413" t="s">
        <v>1441</v>
      </c>
      <c r="P606" s="418" t="s">
        <v>4058</v>
      </c>
      <c r="Q606" s="76" t="s">
        <v>1353</v>
      </c>
      <c r="R606" s="420" t="s">
        <v>4059</v>
      </c>
      <c r="S606" s="408">
        <v>44317</v>
      </c>
      <c r="T606" s="413" t="s">
        <v>1415</v>
      </c>
      <c r="U606" s="417" t="s">
        <v>1416</v>
      </c>
      <c r="V606" s="31">
        <v>44449</v>
      </c>
      <c r="W606" s="422">
        <v>1432</v>
      </c>
      <c r="X606" s="25" t="s">
        <v>1437</v>
      </c>
      <c r="AB606" s="410">
        <v>44267</v>
      </c>
    </row>
    <row r="607" spans="1:29" s="8" customFormat="1" ht="15" hidden="1" customHeight="1" x14ac:dyDescent="0.25">
      <c r="A607" s="409">
        <v>591</v>
      </c>
      <c r="B607" s="410">
        <v>44270</v>
      </c>
      <c r="C607" s="412">
        <f t="shared" si="9"/>
        <v>2021</v>
      </c>
      <c r="D607" s="22" t="s">
        <v>1746</v>
      </c>
      <c r="E607" s="23" t="s">
        <v>606</v>
      </c>
      <c r="F607" s="24"/>
      <c r="G607" s="22" t="s">
        <v>613</v>
      </c>
      <c r="H607" s="22" t="s">
        <v>740</v>
      </c>
      <c r="I607" s="412">
        <v>18</v>
      </c>
      <c r="J607" s="25">
        <v>66</v>
      </c>
      <c r="L607" s="26" t="s">
        <v>1501</v>
      </c>
      <c r="M607" s="412" t="s">
        <v>1427</v>
      </c>
      <c r="N607" s="412" t="s">
        <v>1429</v>
      </c>
      <c r="O607" s="26" t="s">
        <v>1311</v>
      </c>
      <c r="P607" s="27" t="s">
        <v>4085</v>
      </c>
      <c r="Q607" s="76" t="s">
        <v>1353</v>
      </c>
      <c r="R607" s="420" t="s">
        <v>4086</v>
      </c>
      <c r="S607" s="408">
        <v>44317</v>
      </c>
      <c r="T607" s="26" t="s">
        <v>1415</v>
      </c>
      <c r="U607" s="25" t="s">
        <v>1416</v>
      </c>
      <c r="V607" s="31">
        <v>44452</v>
      </c>
      <c r="W607" s="99">
        <v>1441</v>
      </c>
      <c r="X607" s="25" t="s">
        <v>1437</v>
      </c>
      <c r="AB607" s="410">
        <v>44270</v>
      </c>
      <c r="AC607" s="4393">
        <v>44292</v>
      </c>
    </row>
    <row r="608" spans="1:29" s="8" customFormat="1" ht="15" hidden="1" customHeight="1" x14ac:dyDescent="0.25">
      <c r="A608" s="409">
        <v>592</v>
      </c>
      <c r="B608" s="410">
        <v>44270</v>
      </c>
      <c r="C608" s="412">
        <f t="shared" si="9"/>
        <v>2021</v>
      </c>
      <c r="D608" s="411" t="s">
        <v>1502</v>
      </c>
      <c r="E608" s="415">
        <v>100252119</v>
      </c>
      <c r="F608" s="416"/>
      <c r="G608" s="411" t="s">
        <v>613</v>
      </c>
      <c r="H608" s="22" t="s">
        <v>715</v>
      </c>
      <c r="I608" s="409">
        <v>34</v>
      </c>
      <c r="J608" s="417">
        <v>10</v>
      </c>
      <c r="L608" s="409">
        <v>20655249</v>
      </c>
      <c r="M608" s="412" t="s">
        <v>1427</v>
      </c>
      <c r="N608" s="412" t="s">
        <v>1429</v>
      </c>
      <c r="O608" s="413" t="s">
        <v>1325</v>
      </c>
      <c r="P608" s="418" t="s">
        <v>4103</v>
      </c>
      <c r="Q608" s="76" t="s">
        <v>1353</v>
      </c>
      <c r="R608" s="420" t="s">
        <v>4104</v>
      </c>
      <c r="S608" s="408">
        <v>44317</v>
      </c>
      <c r="T608" s="413" t="s">
        <v>1415</v>
      </c>
      <c r="U608" s="417" t="s">
        <v>1416</v>
      </c>
      <c r="V608" s="31">
        <v>44453</v>
      </c>
      <c r="W608" s="422">
        <v>1450</v>
      </c>
      <c r="X608" s="417" t="s">
        <v>1437</v>
      </c>
      <c r="AB608" s="410">
        <v>44270</v>
      </c>
    </row>
    <row r="609" spans="1:29" s="8" customFormat="1" ht="15" hidden="1" customHeight="1" x14ac:dyDescent="0.25">
      <c r="A609" s="56">
        <v>593</v>
      </c>
      <c r="B609" s="45">
        <v>44270</v>
      </c>
      <c r="C609" s="412">
        <f t="shared" si="9"/>
        <v>2021</v>
      </c>
      <c r="D609" s="58" t="s">
        <v>1503</v>
      </c>
      <c r="E609" s="59">
        <v>100369341</v>
      </c>
      <c r="F609" s="60"/>
      <c r="G609" s="58" t="s">
        <v>613</v>
      </c>
      <c r="H609" s="58" t="s">
        <v>709</v>
      </c>
      <c r="I609" s="56" t="s">
        <v>1504</v>
      </c>
      <c r="J609" s="61">
        <v>53</v>
      </c>
      <c r="K609" s="10"/>
      <c r="L609" s="62" t="s">
        <v>1505</v>
      </c>
      <c r="M609" s="44" t="s">
        <v>1427</v>
      </c>
      <c r="N609" s="44" t="s">
        <v>1429</v>
      </c>
      <c r="O609" s="62" t="s">
        <v>1506</v>
      </c>
      <c r="P609" s="63" t="s">
        <v>1725</v>
      </c>
      <c r="Q609" s="2211" t="s">
        <v>834</v>
      </c>
      <c r="R609" s="65" t="s">
        <v>1726</v>
      </c>
      <c r="S609" s="66">
        <v>44227</v>
      </c>
      <c r="T609" s="62" t="s">
        <v>634</v>
      </c>
      <c r="U609" s="61" t="s">
        <v>1416</v>
      </c>
      <c r="V609" s="67">
        <v>44284</v>
      </c>
      <c r="W609" s="101" t="s">
        <v>1419</v>
      </c>
      <c r="X609" s="61" t="s">
        <v>1426</v>
      </c>
      <c r="Y609" s="10"/>
      <c r="Z609" s="10"/>
      <c r="AA609" s="10"/>
      <c r="AB609" s="45">
        <v>44270</v>
      </c>
      <c r="AC609" s="10"/>
    </row>
    <row r="610" spans="1:29" s="8" customFormat="1" ht="30" hidden="1" customHeight="1" x14ac:dyDescent="0.25">
      <c r="A610" s="409">
        <v>594</v>
      </c>
      <c r="B610" s="410">
        <v>44270</v>
      </c>
      <c r="C610" s="412">
        <f t="shared" si="9"/>
        <v>2021</v>
      </c>
      <c r="D610" s="411" t="s">
        <v>1507</v>
      </c>
      <c r="E610" s="415">
        <v>100212319</v>
      </c>
      <c r="F610" s="416"/>
      <c r="G610" s="411" t="s">
        <v>613</v>
      </c>
      <c r="H610" s="411" t="s">
        <v>788</v>
      </c>
      <c r="I610" s="3218" t="s">
        <v>789</v>
      </c>
      <c r="J610" s="417">
        <v>129</v>
      </c>
      <c r="L610" s="413" t="s">
        <v>1508</v>
      </c>
      <c r="M610" s="412" t="s">
        <v>1427</v>
      </c>
      <c r="N610" s="412" t="s">
        <v>1429</v>
      </c>
      <c r="O610" s="413" t="s">
        <v>1453</v>
      </c>
      <c r="P610" s="418" t="s">
        <v>3151</v>
      </c>
      <c r="Q610" s="76" t="s">
        <v>1353</v>
      </c>
      <c r="R610" s="420" t="s">
        <v>4087</v>
      </c>
      <c r="S610" s="408">
        <v>44317</v>
      </c>
      <c r="T610" s="413" t="s">
        <v>1415</v>
      </c>
      <c r="U610" s="417" t="s">
        <v>1416</v>
      </c>
      <c r="V610" s="31">
        <v>44452</v>
      </c>
      <c r="W610" s="422">
        <v>1442</v>
      </c>
      <c r="X610" s="417" t="s">
        <v>1437</v>
      </c>
      <c r="AB610" s="410">
        <v>44270</v>
      </c>
    </row>
    <row r="611" spans="1:29" s="8" customFormat="1" ht="15" hidden="1" customHeight="1" x14ac:dyDescent="0.25">
      <c r="A611" s="409">
        <v>595</v>
      </c>
      <c r="B611" s="410">
        <v>44270</v>
      </c>
      <c r="C611" s="412">
        <f t="shared" si="9"/>
        <v>2021</v>
      </c>
      <c r="D611" s="22" t="s">
        <v>1509</v>
      </c>
      <c r="E611" s="23">
        <v>100216717</v>
      </c>
      <c r="F611" s="24"/>
      <c r="G611" s="22" t="s">
        <v>613</v>
      </c>
      <c r="H611" s="22" t="s">
        <v>702</v>
      </c>
      <c r="I611" s="26" t="s">
        <v>817</v>
      </c>
      <c r="J611" s="25">
        <v>44</v>
      </c>
      <c r="L611" s="26" t="s">
        <v>1510</v>
      </c>
      <c r="M611" s="412" t="s">
        <v>1427</v>
      </c>
      <c r="N611" s="412" t="s">
        <v>1429</v>
      </c>
      <c r="O611" s="26" t="s">
        <v>1311</v>
      </c>
      <c r="P611" s="27" t="s">
        <v>4062</v>
      </c>
      <c r="Q611" s="76" t="s">
        <v>1353</v>
      </c>
      <c r="R611" s="420" t="s">
        <v>4063</v>
      </c>
      <c r="S611" s="408">
        <v>44317</v>
      </c>
      <c r="T611" s="26" t="s">
        <v>1415</v>
      </c>
      <c r="U611" s="25" t="s">
        <v>1416</v>
      </c>
      <c r="V611" s="31">
        <v>44449</v>
      </c>
      <c r="W611" s="99">
        <v>1434</v>
      </c>
      <c r="X611" s="25" t="s">
        <v>1437</v>
      </c>
      <c r="AB611" s="410">
        <v>44270</v>
      </c>
    </row>
    <row r="612" spans="1:29" s="10" customFormat="1" ht="15" hidden="1" customHeight="1" x14ac:dyDescent="0.25">
      <c r="A612" s="409">
        <v>596</v>
      </c>
      <c r="B612" s="410">
        <v>44270</v>
      </c>
      <c r="C612" s="412">
        <f t="shared" si="9"/>
        <v>2021</v>
      </c>
      <c r="D612" s="411" t="s">
        <v>1511</v>
      </c>
      <c r="E612" s="415">
        <v>100339931</v>
      </c>
      <c r="F612" s="416"/>
      <c r="G612" s="411" t="s">
        <v>613</v>
      </c>
      <c r="H612" s="411" t="s">
        <v>679</v>
      </c>
      <c r="I612" s="409">
        <v>14</v>
      </c>
      <c r="J612" s="417">
        <v>116</v>
      </c>
      <c r="K612" s="8"/>
      <c r="L612" s="409">
        <v>22138103</v>
      </c>
      <c r="M612" s="412" t="s">
        <v>1427</v>
      </c>
      <c r="N612" s="412" t="s">
        <v>1429</v>
      </c>
      <c r="O612" s="413" t="s">
        <v>1446</v>
      </c>
      <c r="P612" s="418" t="s">
        <v>4045</v>
      </c>
      <c r="Q612" s="2210" t="s">
        <v>1353</v>
      </c>
      <c r="R612" s="420" t="s">
        <v>4046</v>
      </c>
      <c r="S612" s="408">
        <v>44317</v>
      </c>
      <c r="T612" s="413" t="s">
        <v>1415</v>
      </c>
      <c r="U612" s="417" t="s">
        <v>1416</v>
      </c>
      <c r="V612" s="421">
        <v>44448</v>
      </c>
      <c r="W612" s="422">
        <v>1426</v>
      </c>
      <c r="X612" s="25" t="s">
        <v>1437</v>
      </c>
      <c r="Y612" s="8"/>
      <c r="Z612" s="8"/>
      <c r="AA612" s="8"/>
      <c r="AB612" s="410">
        <v>44270</v>
      </c>
      <c r="AC612" s="8"/>
    </row>
    <row r="613" spans="1:29" s="8" customFormat="1" ht="15" hidden="1" customHeight="1" x14ac:dyDescent="0.25">
      <c r="A613" s="409">
        <v>597</v>
      </c>
      <c r="B613" s="410">
        <v>44271</v>
      </c>
      <c r="C613" s="412">
        <f t="shared" si="9"/>
        <v>2021</v>
      </c>
      <c r="D613" s="411" t="s">
        <v>1522</v>
      </c>
      <c r="E613" s="415">
        <v>100299208</v>
      </c>
      <c r="F613" s="416"/>
      <c r="G613" s="411" t="s">
        <v>613</v>
      </c>
      <c r="H613" s="411" t="s">
        <v>663</v>
      </c>
      <c r="I613" s="409">
        <v>15</v>
      </c>
      <c r="J613" s="417">
        <v>3</v>
      </c>
      <c r="L613" s="413" t="s">
        <v>1523</v>
      </c>
      <c r="M613" s="412" t="s">
        <v>1427</v>
      </c>
      <c r="N613" s="412" t="s">
        <v>1429</v>
      </c>
      <c r="O613" s="413" t="s">
        <v>1524</v>
      </c>
      <c r="P613" s="418" t="s">
        <v>5994</v>
      </c>
      <c r="Q613" s="76" t="s">
        <v>4817</v>
      </c>
      <c r="R613" s="41" t="s">
        <v>5995</v>
      </c>
      <c r="S613" s="42">
        <v>44409</v>
      </c>
      <c r="T613" s="38" t="s">
        <v>1415</v>
      </c>
      <c r="U613" s="37" t="s">
        <v>1416</v>
      </c>
      <c r="V613" s="43">
        <v>44480</v>
      </c>
      <c r="W613" s="100">
        <v>2831</v>
      </c>
      <c r="X613" s="37" t="s">
        <v>1437</v>
      </c>
      <c r="AB613" s="410">
        <v>44271</v>
      </c>
    </row>
    <row r="614" spans="1:29" s="8" customFormat="1" ht="15" hidden="1" customHeight="1" x14ac:dyDescent="0.25">
      <c r="A614" s="409">
        <v>598</v>
      </c>
      <c r="B614" s="69">
        <v>44271</v>
      </c>
      <c r="C614" s="412">
        <f t="shared" si="9"/>
        <v>2021</v>
      </c>
      <c r="D614" s="34" t="s">
        <v>1525</v>
      </c>
      <c r="E614" s="35">
        <v>100324632</v>
      </c>
      <c r="F614" s="36"/>
      <c r="G614" s="34" t="s">
        <v>613</v>
      </c>
      <c r="H614" s="34" t="s">
        <v>738</v>
      </c>
      <c r="I614" s="32">
        <v>17</v>
      </c>
      <c r="J614" s="37">
        <v>19</v>
      </c>
      <c r="L614" s="38" t="s">
        <v>1526</v>
      </c>
      <c r="M614" s="39" t="s">
        <v>1427</v>
      </c>
      <c r="N614" s="39" t="s">
        <v>1429</v>
      </c>
      <c r="O614" s="38" t="s">
        <v>1527</v>
      </c>
      <c r="P614" s="40" t="s">
        <v>4060</v>
      </c>
      <c r="Q614" s="76" t="s">
        <v>1353</v>
      </c>
      <c r="R614" s="420" t="s">
        <v>4061</v>
      </c>
      <c r="S614" s="408">
        <v>44317</v>
      </c>
      <c r="T614" s="38" t="s">
        <v>1415</v>
      </c>
      <c r="U614" s="37" t="s">
        <v>1416</v>
      </c>
      <c r="V614" s="421">
        <v>44449</v>
      </c>
      <c r="W614" s="100">
        <v>1433</v>
      </c>
      <c r="X614" s="37" t="s">
        <v>1437</v>
      </c>
      <c r="Z614" s="9"/>
      <c r="AA614" s="9"/>
      <c r="AB614" s="69">
        <v>44271</v>
      </c>
      <c r="AC614" s="9"/>
    </row>
    <row r="615" spans="1:29" s="8" customFormat="1" ht="15" hidden="1" customHeight="1" x14ac:dyDescent="0.25">
      <c r="A615" s="409">
        <v>599</v>
      </c>
      <c r="B615" s="69">
        <v>44273</v>
      </c>
      <c r="C615" s="412">
        <f t="shared" si="9"/>
        <v>2021</v>
      </c>
      <c r="D615" s="22" t="s">
        <v>1539</v>
      </c>
      <c r="E615" s="23">
        <v>100259342</v>
      </c>
      <c r="F615" s="24"/>
      <c r="G615" s="22" t="s">
        <v>613</v>
      </c>
      <c r="H615" s="22" t="s">
        <v>693</v>
      </c>
      <c r="I615" s="412">
        <v>10</v>
      </c>
      <c r="J615" s="25">
        <v>49</v>
      </c>
      <c r="K615" s="9"/>
      <c r="L615" s="26" t="s">
        <v>1540</v>
      </c>
      <c r="M615" s="39" t="s">
        <v>1427</v>
      </c>
      <c r="N615" s="39" t="s">
        <v>1429</v>
      </c>
      <c r="O615" s="26" t="s">
        <v>1441</v>
      </c>
      <c r="P615" s="27" t="s">
        <v>4096</v>
      </c>
      <c r="Q615" s="76" t="s">
        <v>1353</v>
      </c>
      <c r="R615" s="420" t="s">
        <v>4097</v>
      </c>
      <c r="S615" s="408">
        <v>44317</v>
      </c>
      <c r="T615" s="26" t="s">
        <v>1415</v>
      </c>
      <c r="U615" s="25" t="s">
        <v>1416</v>
      </c>
      <c r="V615" s="421">
        <v>44452</v>
      </c>
      <c r="W615" s="99">
        <v>1447</v>
      </c>
      <c r="X615" s="25" t="s">
        <v>1437</v>
      </c>
      <c r="Y615" s="9"/>
      <c r="AB615" s="69">
        <v>44273</v>
      </c>
    </row>
    <row r="616" spans="1:29" s="8" customFormat="1" ht="15" hidden="1" customHeight="1" x14ac:dyDescent="0.25">
      <c r="A616" s="409">
        <v>600</v>
      </c>
      <c r="B616" s="69">
        <v>44273</v>
      </c>
      <c r="C616" s="412">
        <f t="shared" si="9"/>
        <v>2021</v>
      </c>
      <c r="D616" s="411" t="s">
        <v>1541</v>
      </c>
      <c r="E616" s="415" t="s">
        <v>606</v>
      </c>
      <c r="F616" s="416"/>
      <c r="G616" s="411" t="s">
        <v>613</v>
      </c>
      <c r="H616" s="411" t="s">
        <v>753</v>
      </c>
      <c r="I616" s="409">
        <v>18</v>
      </c>
      <c r="J616" s="417">
        <v>82</v>
      </c>
      <c r="L616" s="409">
        <v>22341</v>
      </c>
      <c r="M616" s="39" t="s">
        <v>1427</v>
      </c>
      <c r="N616" s="39" t="s">
        <v>1429</v>
      </c>
      <c r="O616" s="413" t="s">
        <v>1433</v>
      </c>
      <c r="P616" s="418" t="s">
        <v>4205</v>
      </c>
      <c r="Q616" s="76" t="s">
        <v>1353</v>
      </c>
      <c r="R616" s="420" t="s">
        <v>4206</v>
      </c>
      <c r="S616" s="408">
        <v>44317</v>
      </c>
      <c r="T616" s="413" t="s">
        <v>1415</v>
      </c>
      <c r="U616" s="417" t="s">
        <v>1416</v>
      </c>
      <c r="V616" s="421">
        <v>44456</v>
      </c>
      <c r="W616" s="422">
        <v>1480</v>
      </c>
      <c r="X616" s="417" t="s">
        <v>1437</v>
      </c>
      <c r="AB616" s="69">
        <v>44273</v>
      </c>
    </row>
    <row r="617" spans="1:29" s="9" customFormat="1" ht="15" hidden="1" customHeight="1" x14ac:dyDescent="0.25">
      <c r="A617" s="409">
        <v>601</v>
      </c>
      <c r="B617" s="69">
        <v>44273</v>
      </c>
      <c r="C617" s="412">
        <f t="shared" si="9"/>
        <v>2021</v>
      </c>
      <c r="D617" s="411" t="s">
        <v>1542</v>
      </c>
      <c r="E617" s="415">
        <v>101131899</v>
      </c>
      <c r="F617" s="416" t="s">
        <v>628</v>
      </c>
      <c r="G617" s="411" t="s">
        <v>629</v>
      </c>
      <c r="H617" s="411" t="s">
        <v>630</v>
      </c>
      <c r="I617" s="409">
        <v>69</v>
      </c>
      <c r="J617" s="417">
        <v>48</v>
      </c>
      <c r="K617" s="8"/>
      <c r="L617" s="413" t="s">
        <v>1543</v>
      </c>
      <c r="M617" s="39" t="s">
        <v>1427</v>
      </c>
      <c r="N617" s="39" t="s">
        <v>1429</v>
      </c>
      <c r="O617" s="413" t="s">
        <v>1441</v>
      </c>
      <c r="P617" s="418" t="s">
        <v>4052</v>
      </c>
      <c r="Q617" s="76" t="s">
        <v>1353</v>
      </c>
      <c r="R617" s="420" t="s">
        <v>4053</v>
      </c>
      <c r="S617" s="408">
        <v>44317</v>
      </c>
      <c r="T617" s="413" t="s">
        <v>1415</v>
      </c>
      <c r="U617" s="417" t="s">
        <v>1416</v>
      </c>
      <c r="V617" s="421">
        <v>44449</v>
      </c>
      <c r="W617" s="422">
        <v>1429</v>
      </c>
      <c r="X617" s="417" t="s">
        <v>1437</v>
      </c>
      <c r="Y617" s="8"/>
      <c r="Z617" s="8"/>
      <c r="AA617" s="8"/>
      <c r="AB617" s="69">
        <v>44273</v>
      </c>
      <c r="AC617" s="8"/>
    </row>
    <row r="618" spans="1:29" s="8" customFormat="1" ht="15" hidden="1" customHeight="1" x14ac:dyDescent="0.25">
      <c r="A618" s="56">
        <v>602</v>
      </c>
      <c r="B618" s="45">
        <v>44273</v>
      </c>
      <c r="C618" s="412">
        <f t="shared" si="9"/>
        <v>2021</v>
      </c>
      <c r="D618" s="58" t="s">
        <v>1592</v>
      </c>
      <c r="E618" s="59">
        <v>100225484</v>
      </c>
      <c r="F618" s="60"/>
      <c r="G618" s="58" t="s">
        <v>613</v>
      </c>
      <c r="H618" s="58" t="s">
        <v>1593</v>
      </c>
      <c r="I618" s="56">
        <v>25</v>
      </c>
      <c r="J618" s="61">
        <v>62</v>
      </c>
      <c r="K618" s="10"/>
      <c r="L618" s="62" t="s">
        <v>1594</v>
      </c>
      <c r="M618" s="44" t="s">
        <v>1427</v>
      </c>
      <c r="N618" s="44" t="s">
        <v>1429</v>
      </c>
      <c r="O618" s="62" t="s">
        <v>1453</v>
      </c>
      <c r="P618" s="63" t="s">
        <v>2256</v>
      </c>
      <c r="Q618" s="2211" t="s">
        <v>834</v>
      </c>
      <c r="R618" s="65" t="s">
        <v>2257</v>
      </c>
      <c r="S618" s="66">
        <v>44287</v>
      </c>
      <c r="T618" s="62" t="s">
        <v>1415</v>
      </c>
      <c r="U618" s="61" t="s">
        <v>1416</v>
      </c>
      <c r="V618" s="67">
        <v>44314</v>
      </c>
      <c r="W618" s="101" t="s">
        <v>1419</v>
      </c>
      <c r="X618" s="61" t="s">
        <v>1426</v>
      </c>
      <c r="Y618" s="10"/>
      <c r="Z618" s="10"/>
      <c r="AA618" s="10"/>
      <c r="AB618" s="45">
        <v>44273</v>
      </c>
      <c r="AC618" s="10"/>
    </row>
    <row r="619" spans="1:29" s="8" customFormat="1" ht="15" hidden="1" customHeight="1" x14ac:dyDescent="0.25">
      <c r="A619" s="409">
        <v>603</v>
      </c>
      <c r="B619" s="69">
        <v>44273</v>
      </c>
      <c r="C619" s="412">
        <f t="shared" si="9"/>
        <v>2021</v>
      </c>
      <c r="D619" s="22" t="s">
        <v>1595</v>
      </c>
      <c r="E619" s="23">
        <v>101130149</v>
      </c>
      <c r="F619" s="24" t="s">
        <v>628</v>
      </c>
      <c r="G619" s="22" t="s">
        <v>629</v>
      </c>
      <c r="H619" s="22" t="s">
        <v>2632</v>
      </c>
      <c r="I619" s="412">
        <v>110</v>
      </c>
      <c r="J619" s="25">
        <v>74</v>
      </c>
      <c r="L619" s="26" t="s">
        <v>1596</v>
      </c>
      <c r="M619" s="39" t="s">
        <v>1427</v>
      </c>
      <c r="N619" s="39" t="s">
        <v>1429</v>
      </c>
      <c r="O619" s="26" t="s">
        <v>1441</v>
      </c>
      <c r="P619" s="27" t="s">
        <v>4173</v>
      </c>
      <c r="Q619" s="76" t="s">
        <v>1353</v>
      </c>
      <c r="R619" s="420" t="s">
        <v>4174</v>
      </c>
      <c r="S619" s="408">
        <v>44317</v>
      </c>
      <c r="T619" s="26" t="s">
        <v>1415</v>
      </c>
      <c r="U619" s="25" t="s">
        <v>1416</v>
      </c>
      <c r="V619" s="421">
        <v>44455</v>
      </c>
      <c r="W619" s="99">
        <v>1469</v>
      </c>
      <c r="X619" s="25" t="s">
        <v>1437</v>
      </c>
      <c r="AB619" s="69">
        <v>44273</v>
      </c>
    </row>
    <row r="620" spans="1:29" s="8" customFormat="1" ht="15" hidden="1" customHeight="1" x14ac:dyDescent="0.25">
      <c r="A620" s="409">
        <v>604</v>
      </c>
      <c r="B620" s="69">
        <v>44273</v>
      </c>
      <c r="C620" s="412">
        <f t="shared" si="9"/>
        <v>2021</v>
      </c>
      <c r="D620" s="411" t="s">
        <v>1599</v>
      </c>
      <c r="E620" s="415">
        <v>100328179</v>
      </c>
      <c r="F620" s="416"/>
      <c r="G620" s="411" t="s">
        <v>613</v>
      </c>
      <c r="H620" s="411" t="s">
        <v>682</v>
      </c>
      <c r="I620" s="409">
        <v>15</v>
      </c>
      <c r="J620" s="417">
        <v>89</v>
      </c>
      <c r="L620" s="413" t="s">
        <v>1600</v>
      </c>
      <c r="M620" s="39" t="s">
        <v>1427</v>
      </c>
      <c r="N620" s="39" t="s">
        <v>1429</v>
      </c>
      <c r="O620" s="413" t="s">
        <v>1601</v>
      </c>
      <c r="P620" s="418" t="s">
        <v>4145</v>
      </c>
      <c r="Q620" s="76" t="s">
        <v>1353</v>
      </c>
      <c r="R620" s="420" t="s">
        <v>4146</v>
      </c>
      <c r="S620" s="408">
        <v>44317</v>
      </c>
      <c r="T620" s="413" t="s">
        <v>1415</v>
      </c>
      <c r="U620" s="417" t="s">
        <v>1416</v>
      </c>
      <c r="V620" s="421">
        <v>44454</v>
      </c>
      <c r="W620" s="422">
        <v>1467</v>
      </c>
      <c r="X620" s="417" t="s">
        <v>1437</v>
      </c>
      <c r="AB620" s="69">
        <v>44273</v>
      </c>
    </row>
    <row r="621" spans="1:29" s="10" customFormat="1" ht="15" hidden="1" customHeight="1" x14ac:dyDescent="0.25">
      <c r="A621" s="409">
        <v>605</v>
      </c>
      <c r="B621" s="69">
        <v>44277</v>
      </c>
      <c r="C621" s="412">
        <f t="shared" si="9"/>
        <v>2021</v>
      </c>
      <c r="D621" s="411" t="s">
        <v>1602</v>
      </c>
      <c r="E621" s="415" t="s">
        <v>606</v>
      </c>
      <c r="F621" s="416"/>
      <c r="G621" s="411" t="s">
        <v>613</v>
      </c>
      <c r="H621" s="411" t="s">
        <v>1603</v>
      </c>
      <c r="I621" s="413" t="s">
        <v>681</v>
      </c>
      <c r="J621" s="417">
        <v>112</v>
      </c>
      <c r="K621" s="8"/>
      <c r="L621" s="413" t="s">
        <v>1604</v>
      </c>
      <c r="M621" s="39" t="s">
        <v>1427</v>
      </c>
      <c r="N621" s="39" t="s">
        <v>1429</v>
      </c>
      <c r="O621" s="413" t="s">
        <v>1672</v>
      </c>
      <c r="P621" s="418" t="s">
        <v>4083</v>
      </c>
      <c r="Q621" s="2210" t="s">
        <v>1353</v>
      </c>
      <c r="R621" s="420" t="s">
        <v>4202</v>
      </c>
      <c r="S621" s="408">
        <v>44317</v>
      </c>
      <c r="T621" s="413" t="s">
        <v>1415</v>
      </c>
      <c r="U621" s="417" t="s">
        <v>1416</v>
      </c>
      <c r="V621" s="421">
        <v>44456</v>
      </c>
      <c r="W621" s="422">
        <v>1478</v>
      </c>
      <c r="X621" s="25" t="s">
        <v>1437</v>
      </c>
      <c r="Y621" s="8"/>
      <c r="Z621" s="8"/>
      <c r="AA621" s="8"/>
      <c r="AB621" s="69">
        <v>44277</v>
      </c>
      <c r="AC621" s="8"/>
    </row>
    <row r="622" spans="1:29" s="8" customFormat="1" ht="15" hidden="1" customHeight="1" x14ac:dyDescent="0.25">
      <c r="A622" s="409">
        <v>606</v>
      </c>
      <c r="B622" s="410">
        <v>44277</v>
      </c>
      <c r="C622" s="412">
        <f t="shared" si="9"/>
        <v>2021</v>
      </c>
      <c r="D622" s="411" t="s">
        <v>1573</v>
      </c>
      <c r="E622" s="415" t="s">
        <v>606</v>
      </c>
      <c r="F622" s="416"/>
      <c r="G622" s="411" t="s">
        <v>613</v>
      </c>
      <c r="H622" s="22" t="s">
        <v>770</v>
      </c>
      <c r="I622" s="409">
        <v>7</v>
      </c>
      <c r="J622" s="417">
        <v>63</v>
      </c>
      <c r="L622" s="413" t="s">
        <v>1574</v>
      </c>
      <c r="M622" s="39" t="s">
        <v>1427</v>
      </c>
      <c r="N622" s="39" t="s">
        <v>1429</v>
      </c>
      <c r="O622" s="413" t="s">
        <v>1325</v>
      </c>
      <c r="P622" s="418" t="s">
        <v>4177</v>
      </c>
      <c r="Q622" s="76" t="s">
        <v>1353</v>
      </c>
      <c r="R622" s="420" t="s">
        <v>4178</v>
      </c>
      <c r="S622" s="408">
        <v>44317</v>
      </c>
      <c r="T622" s="413" t="s">
        <v>1415</v>
      </c>
      <c r="U622" s="417" t="s">
        <v>1416</v>
      </c>
      <c r="V622" s="421">
        <v>44455</v>
      </c>
      <c r="W622" s="422">
        <v>1471</v>
      </c>
      <c r="X622" s="417" t="s">
        <v>1437</v>
      </c>
      <c r="AB622" s="410">
        <v>44277</v>
      </c>
    </row>
    <row r="623" spans="1:29" s="8" customFormat="1" ht="15" hidden="1" customHeight="1" x14ac:dyDescent="0.25">
      <c r="A623" s="409">
        <v>607</v>
      </c>
      <c r="B623" s="410">
        <v>44278</v>
      </c>
      <c r="C623" s="412">
        <f t="shared" si="9"/>
        <v>2021</v>
      </c>
      <c r="D623" s="411" t="s">
        <v>1597</v>
      </c>
      <c r="E623" s="415" t="s">
        <v>606</v>
      </c>
      <c r="F623" s="416"/>
      <c r="G623" s="411" t="s">
        <v>613</v>
      </c>
      <c r="H623" s="411" t="s">
        <v>650</v>
      </c>
      <c r="I623" s="413" t="s">
        <v>732</v>
      </c>
      <c r="J623" s="417">
        <v>215</v>
      </c>
      <c r="L623" s="413" t="s">
        <v>1598</v>
      </c>
      <c r="M623" s="39" t="s">
        <v>1427</v>
      </c>
      <c r="N623" s="39" t="s">
        <v>1429</v>
      </c>
      <c r="O623" s="413" t="s">
        <v>1460</v>
      </c>
      <c r="P623" s="418" t="s">
        <v>4111</v>
      </c>
      <c r="Q623" s="76" t="s">
        <v>1353</v>
      </c>
      <c r="R623" s="420" t="s">
        <v>4112</v>
      </c>
      <c r="S623" s="408">
        <v>44317</v>
      </c>
      <c r="T623" s="413" t="s">
        <v>1415</v>
      </c>
      <c r="U623" s="417" t="s">
        <v>1416</v>
      </c>
      <c r="V623" s="421">
        <v>44454</v>
      </c>
      <c r="W623" s="422">
        <v>1454</v>
      </c>
      <c r="X623" s="417" t="s">
        <v>1437</v>
      </c>
      <c r="AB623" s="410">
        <v>44278</v>
      </c>
    </row>
    <row r="624" spans="1:29" s="8" customFormat="1" ht="15" hidden="1" customHeight="1" x14ac:dyDescent="0.25">
      <c r="A624" s="409">
        <v>608</v>
      </c>
      <c r="B624" s="410">
        <v>44279</v>
      </c>
      <c r="C624" s="412">
        <f t="shared" si="9"/>
        <v>2021</v>
      </c>
      <c r="D624" s="411" t="s">
        <v>1611</v>
      </c>
      <c r="E624" s="415" t="s">
        <v>606</v>
      </c>
      <c r="F624" s="416"/>
      <c r="G624" s="411" t="s">
        <v>613</v>
      </c>
      <c r="H624" s="411" t="s">
        <v>783</v>
      </c>
      <c r="I624" s="409" t="s">
        <v>1612</v>
      </c>
      <c r="J624" s="417">
        <v>160</v>
      </c>
      <c r="L624" s="409">
        <v>6293</v>
      </c>
      <c r="M624" s="39" t="s">
        <v>1427</v>
      </c>
      <c r="N624" s="39" t="s">
        <v>1429</v>
      </c>
      <c r="O624" s="413" t="s">
        <v>1527</v>
      </c>
      <c r="P624" s="418"/>
      <c r="Q624" s="76" t="s">
        <v>1353</v>
      </c>
      <c r="R624" s="420" t="s">
        <v>4197</v>
      </c>
      <c r="S624" s="408">
        <v>44317</v>
      </c>
      <c r="T624" s="413" t="s">
        <v>1415</v>
      </c>
      <c r="U624" s="417" t="s">
        <v>1416</v>
      </c>
      <c r="V624" s="421">
        <v>44456</v>
      </c>
      <c r="W624" s="422">
        <v>1475</v>
      </c>
      <c r="X624" s="417" t="s">
        <v>1437</v>
      </c>
      <c r="AB624" s="410">
        <v>44279</v>
      </c>
    </row>
    <row r="625" spans="1:29" s="8" customFormat="1" ht="15" hidden="1" customHeight="1" x14ac:dyDescent="0.25">
      <c r="A625" s="409">
        <v>609</v>
      </c>
      <c r="B625" s="414">
        <v>44279</v>
      </c>
      <c r="C625" s="412">
        <f t="shared" si="9"/>
        <v>2021</v>
      </c>
      <c r="D625" s="411" t="s">
        <v>1613</v>
      </c>
      <c r="E625" s="415">
        <v>100338826</v>
      </c>
      <c r="F625" s="416"/>
      <c r="G625" s="411" t="s">
        <v>613</v>
      </c>
      <c r="H625" s="411" t="s">
        <v>633</v>
      </c>
      <c r="I625" s="413" t="s">
        <v>673</v>
      </c>
      <c r="J625" s="417">
        <v>179</v>
      </c>
      <c r="L625" s="413" t="s">
        <v>1614</v>
      </c>
      <c r="M625" s="39" t="s">
        <v>1427</v>
      </c>
      <c r="N625" s="39" t="s">
        <v>1429</v>
      </c>
      <c r="O625" s="413" t="s">
        <v>1446</v>
      </c>
      <c r="P625" s="418" t="s">
        <v>4113</v>
      </c>
      <c r="Q625" s="76" t="s">
        <v>1353</v>
      </c>
      <c r="R625" s="420" t="s">
        <v>4114</v>
      </c>
      <c r="S625" s="408">
        <v>44317</v>
      </c>
      <c r="T625" s="413" t="s">
        <v>1415</v>
      </c>
      <c r="U625" s="417" t="s">
        <v>1416</v>
      </c>
      <c r="V625" s="421">
        <v>44454</v>
      </c>
      <c r="W625" s="422">
        <v>1455</v>
      </c>
      <c r="X625" s="417" t="s">
        <v>1437</v>
      </c>
      <c r="AB625" s="414">
        <v>44279</v>
      </c>
    </row>
    <row r="626" spans="1:29" s="8" customFormat="1" ht="15" hidden="1" customHeight="1" x14ac:dyDescent="0.25">
      <c r="A626" s="56">
        <v>610</v>
      </c>
      <c r="B626" s="57">
        <v>44279</v>
      </c>
      <c r="C626" s="412">
        <f t="shared" si="9"/>
        <v>2021</v>
      </c>
      <c r="D626" s="58" t="s">
        <v>1615</v>
      </c>
      <c r="E626" s="59">
        <v>100336402</v>
      </c>
      <c r="F626" s="60"/>
      <c r="G626" s="58" t="s">
        <v>613</v>
      </c>
      <c r="H626" s="58" t="s">
        <v>691</v>
      </c>
      <c r="I626" s="56">
        <v>24</v>
      </c>
      <c r="J626" s="61">
        <v>61</v>
      </c>
      <c r="K626" s="92"/>
      <c r="L626" s="62" t="s">
        <v>1616</v>
      </c>
      <c r="M626" s="44" t="s">
        <v>1427</v>
      </c>
      <c r="N626" s="44" t="s">
        <v>1429</v>
      </c>
      <c r="O626" s="62" t="s">
        <v>1464</v>
      </c>
      <c r="P626" s="63" t="s">
        <v>1690</v>
      </c>
      <c r="Q626" s="2211" t="s">
        <v>834</v>
      </c>
      <c r="R626" s="65" t="s">
        <v>1691</v>
      </c>
      <c r="S626" s="66">
        <v>44225</v>
      </c>
      <c r="T626" s="62" t="s">
        <v>1415</v>
      </c>
      <c r="U626" s="61" t="s">
        <v>1416</v>
      </c>
      <c r="V626" s="67">
        <v>44280</v>
      </c>
      <c r="W626" s="101" t="s">
        <v>1419</v>
      </c>
      <c r="X626" s="61" t="s">
        <v>1426</v>
      </c>
      <c r="Y626" s="92"/>
      <c r="Z626" s="10"/>
      <c r="AA626" s="10"/>
      <c r="AB626" s="57">
        <v>44279</v>
      </c>
      <c r="AC626" s="10"/>
    </row>
    <row r="627" spans="1:29" s="8" customFormat="1" ht="15" hidden="1" customHeight="1" x14ac:dyDescent="0.25">
      <c r="A627" s="409">
        <v>611</v>
      </c>
      <c r="B627" s="414">
        <v>44279</v>
      </c>
      <c r="C627" s="412">
        <f t="shared" si="9"/>
        <v>2021</v>
      </c>
      <c r="D627" s="22" t="s">
        <v>1617</v>
      </c>
      <c r="E627" s="23">
        <v>100372226</v>
      </c>
      <c r="F627" s="24"/>
      <c r="G627" s="22" t="s">
        <v>613</v>
      </c>
      <c r="H627" s="22" t="s">
        <v>647</v>
      </c>
      <c r="I627" s="26" t="s">
        <v>700</v>
      </c>
      <c r="J627" s="25">
        <v>33</v>
      </c>
      <c r="K627" s="9"/>
      <c r="L627" s="26" t="s">
        <v>1618</v>
      </c>
      <c r="M627" s="39" t="s">
        <v>1427</v>
      </c>
      <c r="N627" s="39" t="s">
        <v>1429</v>
      </c>
      <c r="O627" s="26" t="s">
        <v>1578</v>
      </c>
      <c r="P627" s="27" t="s">
        <v>4181</v>
      </c>
      <c r="Q627" s="76" t="s">
        <v>1353</v>
      </c>
      <c r="R627" s="420" t="s">
        <v>4182</v>
      </c>
      <c r="S627" s="408">
        <v>44317</v>
      </c>
      <c r="T627" s="26" t="s">
        <v>1415</v>
      </c>
      <c r="U627" s="25" t="s">
        <v>1416</v>
      </c>
      <c r="V627" s="421">
        <v>44455</v>
      </c>
      <c r="W627" s="99">
        <v>1473</v>
      </c>
      <c r="X627" s="25" t="s">
        <v>1437</v>
      </c>
      <c r="Y627" s="9"/>
      <c r="AB627" s="414">
        <v>44279</v>
      </c>
    </row>
    <row r="628" spans="1:29" s="8" customFormat="1" ht="15" hidden="1" customHeight="1" x14ac:dyDescent="0.25">
      <c r="A628" s="56">
        <v>612</v>
      </c>
      <c r="B628" s="57">
        <v>44279</v>
      </c>
      <c r="C628" s="412">
        <f t="shared" si="9"/>
        <v>2021</v>
      </c>
      <c r="D628" s="58" t="s">
        <v>1619</v>
      </c>
      <c r="E628" s="59">
        <v>100370088</v>
      </c>
      <c r="F628" s="60"/>
      <c r="G628" s="58" t="s">
        <v>613</v>
      </c>
      <c r="H628" s="58" t="s">
        <v>639</v>
      </c>
      <c r="I628" s="56">
        <v>7</v>
      </c>
      <c r="J628" s="61">
        <v>6</v>
      </c>
      <c r="K628" s="10"/>
      <c r="L628" s="56">
        <v>29082479</v>
      </c>
      <c r="M628" s="44" t="s">
        <v>1427</v>
      </c>
      <c r="N628" s="44" t="s">
        <v>1429</v>
      </c>
      <c r="O628" s="62" t="s">
        <v>1620</v>
      </c>
      <c r="P628" s="63"/>
      <c r="Q628" s="2211"/>
      <c r="R628" s="65"/>
      <c r="S628" s="66"/>
      <c r="T628" s="62"/>
      <c r="U628" s="61"/>
      <c r="V628" s="67" t="s">
        <v>7249</v>
      </c>
      <c r="W628" s="101" t="s">
        <v>1419</v>
      </c>
      <c r="X628" s="61" t="s">
        <v>1426</v>
      </c>
      <c r="Y628" s="10"/>
      <c r="Z628" s="10"/>
      <c r="AA628" s="10"/>
      <c r="AB628" s="57">
        <v>44279</v>
      </c>
      <c r="AC628" s="10"/>
    </row>
    <row r="629" spans="1:29" s="10" customFormat="1" ht="15" hidden="1" customHeight="1" x14ac:dyDescent="0.25">
      <c r="A629" s="409">
        <v>613</v>
      </c>
      <c r="B629" s="414">
        <v>44279</v>
      </c>
      <c r="C629" s="412">
        <f t="shared" si="9"/>
        <v>2021</v>
      </c>
      <c r="D629" s="411" t="s">
        <v>1621</v>
      </c>
      <c r="E629" s="415" t="s">
        <v>606</v>
      </c>
      <c r="F629" s="416"/>
      <c r="G629" s="411" t="s">
        <v>613</v>
      </c>
      <c r="H629" s="411" t="s">
        <v>7817</v>
      </c>
      <c r="I629" s="413" t="s">
        <v>733</v>
      </c>
      <c r="J629" s="417">
        <v>142</v>
      </c>
      <c r="K629" s="8"/>
      <c r="L629" s="413" t="s">
        <v>1622</v>
      </c>
      <c r="M629" s="39" t="s">
        <v>1427</v>
      </c>
      <c r="N629" s="39" t="s">
        <v>1429</v>
      </c>
      <c r="O629" s="413" t="s">
        <v>1325</v>
      </c>
      <c r="P629" s="418" t="s">
        <v>4198</v>
      </c>
      <c r="Q629" s="2210" t="s">
        <v>1353</v>
      </c>
      <c r="R629" s="420" t="s">
        <v>4199</v>
      </c>
      <c r="S629" s="408">
        <v>44317</v>
      </c>
      <c r="T629" s="413" t="s">
        <v>1415</v>
      </c>
      <c r="U629" s="417" t="s">
        <v>1416</v>
      </c>
      <c r="V629" s="421">
        <v>44456</v>
      </c>
      <c r="W629" s="422">
        <v>1476</v>
      </c>
      <c r="X629" s="25" t="s">
        <v>1437</v>
      </c>
      <c r="Y629" s="8"/>
      <c r="Z629" s="8"/>
      <c r="AA629" s="8"/>
      <c r="AB629" s="414">
        <v>44279</v>
      </c>
      <c r="AC629" s="8"/>
    </row>
    <row r="630" spans="1:29" s="8" customFormat="1" ht="15" hidden="1" customHeight="1" x14ac:dyDescent="0.25">
      <c r="A630" s="409">
        <v>614</v>
      </c>
      <c r="B630" s="414">
        <v>44279</v>
      </c>
      <c r="C630" s="412">
        <f t="shared" si="9"/>
        <v>2021</v>
      </c>
      <c r="D630" s="411" t="s">
        <v>1649</v>
      </c>
      <c r="E630" s="415">
        <v>100323788</v>
      </c>
      <c r="F630" s="416"/>
      <c r="G630" s="411" t="s">
        <v>613</v>
      </c>
      <c r="H630" s="411" t="s">
        <v>709</v>
      </c>
      <c r="I630" s="413" t="s">
        <v>622</v>
      </c>
      <c r="J630" s="417">
        <v>93</v>
      </c>
      <c r="L630" s="413" t="s">
        <v>1650</v>
      </c>
      <c r="M630" s="39" t="s">
        <v>1427</v>
      </c>
      <c r="N630" s="39" t="s">
        <v>1429</v>
      </c>
      <c r="O630" s="413" t="s">
        <v>1433</v>
      </c>
      <c r="P630" s="418" t="s">
        <v>4147</v>
      </c>
      <c r="Q630" s="76" t="s">
        <v>1353</v>
      </c>
      <c r="R630" s="420" t="s">
        <v>4148</v>
      </c>
      <c r="S630" s="408">
        <v>44317</v>
      </c>
      <c r="T630" s="413" t="s">
        <v>1415</v>
      </c>
      <c r="U630" s="417" t="s">
        <v>1416</v>
      </c>
      <c r="V630" s="421">
        <v>44454</v>
      </c>
      <c r="W630" s="422">
        <v>1468</v>
      </c>
      <c r="X630" s="417" t="s">
        <v>1437</v>
      </c>
      <c r="AB630" s="414">
        <v>44279</v>
      </c>
    </row>
    <row r="631" spans="1:29" s="10" customFormat="1" ht="15" hidden="1" customHeight="1" x14ac:dyDescent="0.25">
      <c r="A631" s="409">
        <v>615</v>
      </c>
      <c r="B631" s="414">
        <v>44280</v>
      </c>
      <c r="C631" s="412">
        <f t="shared" si="9"/>
        <v>2021</v>
      </c>
      <c r="D631" s="22" t="s">
        <v>1623</v>
      </c>
      <c r="E631" s="23" t="s">
        <v>606</v>
      </c>
      <c r="F631" s="24"/>
      <c r="G631" s="22" t="s">
        <v>613</v>
      </c>
      <c r="H631" s="22" t="s">
        <v>620</v>
      </c>
      <c r="I631" s="412" t="s">
        <v>1624</v>
      </c>
      <c r="J631" s="25">
        <v>17</v>
      </c>
      <c r="K631" s="8"/>
      <c r="L631" s="26" t="s">
        <v>1625</v>
      </c>
      <c r="M631" s="39" t="s">
        <v>1427</v>
      </c>
      <c r="N631" s="39" t="s">
        <v>1429</v>
      </c>
      <c r="O631" s="26" t="s">
        <v>1433</v>
      </c>
      <c r="P631" s="27" t="s">
        <v>4203</v>
      </c>
      <c r="Q631" s="2208" t="s">
        <v>1353</v>
      </c>
      <c r="R631" s="29" t="s">
        <v>4204</v>
      </c>
      <c r="S631" s="30">
        <v>44317</v>
      </c>
      <c r="T631" s="26" t="s">
        <v>1415</v>
      </c>
      <c r="U631" s="25" t="s">
        <v>1416</v>
      </c>
      <c r="V631" s="421">
        <v>44456</v>
      </c>
      <c r="W631" s="99">
        <v>1479</v>
      </c>
      <c r="X631" s="25" t="s">
        <v>1437</v>
      </c>
      <c r="Y631" s="8"/>
      <c r="Z631" s="8"/>
      <c r="AA631" s="8"/>
      <c r="AB631" s="414">
        <v>44280</v>
      </c>
      <c r="AC631" s="8"/>
    </row>
    <row r="632" spans="1:29" s="8" customFormat="1" ht="15" hidden="1" customHeight="1" x14ac:dyDescent="0.25">
      <c r="A632" s="409">
        <v>616</v>
      </c>
      <c r="B632" s="414">
        <v>44280</v>
      </c>
      <c r="C632" s="412">
        <f t="shared" si="9"/>
        <v>2021</v>
      </c>
      <c r="D632" s="411" t="s">
        <v>1626</v>
      </c>
      <c r="E632" s="415">
        <v>100333158</v>
      </c>
      <c r="F632" s="416"/>
      <c r="G632" s="411" t="s">
        <v>613</v>
      </c>
      <c r="H632" s="411" t="s">
        <v>729</v>
      </c>
      <c r="I632" s="409">
        <v>6</v>
      </c>
      <c r="J632" s="417">
        <v>4</v>
      </c>
      <c r="L632" s="413" t="s">
        <v>1627</v>
      </c>
      <c r="M632" s="412" t="s">
        <v>1427</v>
      </c>
      <c r="N632" s="412" t="s">
        <v>1429</v>
      </c>
      <c r="O632" s="413" t="s">
        <v>1311</v>
      </c>
      <c r="P632" s="418" t="s">
        <v>4142</v>
      </c>
      <c r="Q632" s="76" t="s">
        <v>1353</v>
      </c>
      <c r="R632" s="420" t="s">
        <v>4143</v>
      </c>
      <c r="S632" s="408">
        <v>44317</v>
      </c>
      <c r="T632" s="413" t="s">
        <v>1415</v>
      </c>
      <c r="U632" s="417" t="s">
        <v>1416</v>
      </c>
      <c r="V632" s="421">
        <v>44454</v>
      </c>
      <c r="W632" s="422" t="s">
        <v>4144</v>
      </c>
      <c r="X632" s="417" t="s">
        <v>1437</v>
      </c>
      <c r="AB632" s="414">
        <v>44280</v>
      </c>
    </row>
    <row r="633" spans="1:29" s="8" customFormat="1" ht="15" hidden="1" customHeight="1" x14ac:dyDescent="0.25">
      <c r="A633" s="409">
        <v>617</v>
      </c>
      <c r="B633" s="414">
        <v>44280</v>
      </c>
      <c r="C633" s="412">
        <f t="shared" si="9"/>
        <v>2021</v>
      </c>
      <c r="D633" s="411" t="s">
        <v>1628</v>
      </c>
      <c r="E633" s="415">
        <v>100333162</v>
      </c>
      <c r="F633" s="416"/>
      <c r="G633" s="411" t="s">
        <v>613</v>
      </c>
      <c r="H633" s="411" t="s">
        <v>729</v>
      </c>
      <c r="I633" s="409">
        <v>6</v>
      </c>
      <c r="J633" s="417">
        <v>8</v>
      </c>
      <c r="L633" s="409">
        <v>13382</v>
      </c>
      <c r="M633" s="39" t="s">
        <v>1427</v>
      </c>
      <c r="N633" s="39" t="s">
        <v>1429</v>
      </c>
      <c r="O633" s="413" t="s">
        <v>1311</v>
      </c>
      <c r="P633" s="418" t="s">
        <v>4139</v>
      </c>
      <c r="Q633" s="76" t="s">
        <v>1353</v>
      </c>
      <c r="R633" s="420" t="s">
        <v>4140</v>
      </c>
      <c r="S633" s="408">
        <v>44317</v>
      </c>
      <c r="T633" s="413" t="s">
        <v>1415</v>
      </c>
      <c r="U633" s="417" t="s">
        <v>1416</v>
      </c>
      <c r="V633" s="421">
        <v>44454</v>
      </c>
      <c r="W633" s="422" t="s">
        <v>4141</v>
      </c>
      <c r="X633" s="417" t="s">
        <v>1437</v>
      </c>
      <c r="AB633" s="414">
        <v>44280</v>
      </c>
    </row>
    <row r="634" spans="1:29" s="8" customFormat="1" ht="15" hidden="1" customHeight="1" x14ac:dyDescent="0.25">
      <c r="A634" s="409">
        <v>618</v>
      </c>
      <c r="B634" s="414">
        <v>44280</v>
      </c>
      <c r="C634" s="412">
        <f t="shared" si="9"/>
        <v>2021</v>
      </c>
      <c r="D634" s="411" t="s">
        <v>1629</v>
      </c>
      <c r="E634" s="415">
        <v>100333172</v>
      </c>
      <c r="F634" s="416"/>
      <c r="G634" s="411" t="s">
        <v>613</v>
      </c>
      <c r="H634" s="411" t="s">
        <v>729</v>
      </c>
      <c r="I634" s="409">
        <v>6</v>
      </c>
      <c r="J634" s="417">
        <v>18</v>
      </c>
      <c r="L634" s="413" t="s">
        <v>1630</v>
      </c>
      <c r="M634" s="39" t="s">
        <v>1427</v>
      </c>
      <c r="N634" s="39" t="s">
        <v>1429</v>
      </c>
      <c r="O634" s="413" t="s">
        <v>1311</v>
      </c>
      <c r="P634" s="418" t="s">
        <v>4136</v>
      </c>
      <c r="Q634" s="76" t="s">
        <v>1353</v>
      </c>
      <c r="R634" s="420" t="s">
        <v>4137</v>
      </c>
      <c r="S634" s="408">
        <v>44317</v>
      </c>
      <c r="T634" s="413" t="s">
        <v>1415</v>
      </c>
      <c r="U634" s="417" t="s">
        <v>1416</v>
      </c>
      <c r="V634" s="421">
        <v>44454</v>
      </c>
      <c r="W634" s="422" t="s">
        <v>4138</v>
      </c>
      <c r="X634" s="417" t="s">
        <v>1437</v>
      </c>
      <c r="AB634" s="414">
        <v>44280</v>
      </c>
    </row>
    <row r="635" spans="1:29" s="8" customFormat="1" ht="15" hidden="1" customHeight="1" x14ac:dyDescent="0.25">
      <c r="A635" s="409">
        <v>619</v>
      </c>
      <c r="B635" s="414">
        <v>44280</v>
      </c>
      <c r="C635" s="412">
        <f t="shared" si="9"/>
        <v>2021</v>
      </c>
      <c r="D635" s="411" t="s">
        <v>1631</v>
      </c>
      <c r="E635" s="415">
        <v>100333176</v>
      </c>
      <c r="F635" s="416"/>
      <c r="G635" s="411" t="s">
        <v>613</v>
      </c>
      <c r="H635" s="411" t="s">
        <v>729</v>
      </c>
      <c r="I635" s="409">
        <v>6</v>
      </c>
      <c r="J635" s="417">
        <v>22</v>
      </c>
      <c r="L635" s="413" t="s">
        <v>1632</v>
      </c>
      <c r="M635" s="39" t="s">
        <v>1427</v>
      </c>
      <c r="N635" s="39" t="s">
        <v>1429</v>
      </c>
      <c r="O635" s="413" t="s">
        <v>1311</v>
      </c>
      <c r="P635" s="418" t="s">
        <v>4133</v>
      </c>
      <c r="Q635" s="76" t="s">
        <v>1353</v>
      </c>
      <c r="R635" s="420" t="s">
        <v>4134</v>
      </c>
      <c r="S635" s="408">
        <v>44317</v>
      </c>
      <c r="T635" s="413" t="s">
        <v>1415</v>
      </c>
      <c r="U635" s="417" t="s">
        <v>1416</v>
      </c>
      <c r="V635" s="421">
        <v>44454</v>
      </c>
      <c r="W635" s="422" t="s">
        <v>4135</v>
      </c>
      <c r="X635" s="417" t="s">
        <v>1437</v>
      </c>
      <c r="AB635" s="414">
        <v>44280</v>
      </c>
    </row>
    <row r="636" spans="1:29" s="8" customFormat="1" ht="15" hidden="1" customHeight="1" x14ac:dyDescent="0.25">
      <c r="A636" s="409">
        <v>620</v>
      </c>
      <c r="B636" s="414">
        <v>44280</v>
      </c>
      <c r="C636" s="412">
        <f t="shared" si="9"/>
        <v>2021</v>
      </c>
      <c r="D636" s="22" t="s">
        <v>1633</v>
      </c>
      <c r="E636" s="23">
        <v>100333177</v>
      </c>
      <c r="F636" s="24"/>
      <c r="G636" s="411" t="s">
        <v>613</v>
      </c>
      <c r="H636" s="411" t="s">
        <v>729</v>
      </c>
      <c r="I636" s="409">
        <v>6</v>
      </c>
      <c r="J636" s="25">
        <v>23</v>
      </c>
      <c r="L636" s="26" t="s">
        <v>1634</v>
      </c>
      <c r="M636" s="39" t="s">
        <v>1427</v>
      </c>
      <c r="N636" s="39" t="s">
        <v>1429</v>
      </c>
      <c r="O636" s="413" t="s">
        <v>1311</v>
      </c>
      <c r="P636" s="27" t="s">
        <v>4130</v>
      </c>
      <c r="Q636" s="76" t="s">
        <v>1353</v>
      </c>
      <c r="R636" s="420" t="s">
        <v>4131</v>
      </c>
      <c r="S636" s="408">
        <v>44317</v>
      </c>
      <c r="T636" s="413" t="s">
        <v>1415</v>
      </c>
      <c r="U636" s="417" t="s">
        <v>1416</v>
      </c>
      <c r="V636" s="421">
        <v>44454</v>
      </c>
      <c r="W636" s="99" t="s">
        <v>4132</v>
      </c>
      <c r="X636" s="417" t="s">
        <v>1437</v>
      </c>
      <c r="AB636" s="414">
        <v>44280</v>
      </c>
    </row>
    <row r="637" spans="1:29" s="8" customFormat="1" ht="15" hidden="1" customHeight="1" x14ac:dyDescent="0.25">
      <c r="A637" s="409">
        <v>621</v>
      </c>
      <c r="B637" s="414">
        <v>44280</v>
      </c>
      <c r="C637" s="412">
        <f t="shared" si="9"/>
        <v>2021</v>
      </c>
      <c r="D637" s="411" t="s">
        <v>1635</v>
      </c>
      <c r="E637" s="415">
        <v>100333189</v>
      </c>
      <c r="F637" s="416"/>
      <c r="G637" s="411" t="s">
        <v>613</v>
      </c>
      <c r="H637" s="411" t="s">
        <v>729</v>
      </c>
      <c r="I637" s="409">
        <v>6</v>
      </c>
      <c r="J637" s="417">
        <v>35</v>
      </c>
      <c r="L637" s="409">
        <v>13631</v>
      </c>
      <c r="M637" s="39" t="s">
        <v>1427</v>
      </c>
      <c r="N637" s="39" t="s">
        <v>1429</v>
      </c>
      <c r="O637" s="413" t="s">
        <v>1311</v>
      </c>
      <c r="P637" s="418" t="s">
        <v>4127</v>
      </c>
      <c r="Q637" s="76" t="s">
        <v>1353</v>
      </c>
      <c r="R637" s="420" t="s">
        <v>4128</v>
      </c>
      <c r="S637" s="408">
        <v>44317</v>
      </c>
      <c r="T637" s="413" t="s">
        <v>1415</v>
      </c>
      <c r="U637" s="417" t="s">
        <v>1416</v>
      </c>
      <c r="V637" s="421">
        <v>44454</v>
      </c>
      <c r="W637" s="422" t="s">
        <v>4129</v>
      </c>
      <c r="X637" s="417" t="s">
        <v>1437</v>
      </c>
      <c r="AB637" s="414">
        <v>44280</v>
      </c>
    </row>
    <row r="638" spans="1:29" s="8" customFormat="1" ht="15" hidden="1" customHeight="1" x14ac:dyDescent="0.25">
      <c r="A638" s="409">
        <v>622</v>
      </c>
      <c r="B638" s="414">
        <v>44280</v>
      </c>
      <c r="C638" s="412">
        <f t="shared" si="9"/>
        <v>2021</v>
      </c>
      <c r="D638" s="411" t="s">
        <v>1636</v>
      </c>
      <c r="E638" s="415">
        <v>100333190</v>
      </c>
      <c r="F638" s="416"/>
      <c r="G638" s="411" t="s">
        <v>613</v>
      </c>
      <c r="H638" s="411" t="s">
        <v>729</v>
      </c>
      <c r="I638" s="409">
        <v>6</v>
      </c>
      <c r="J638" s="417">
        <v>36</v>
      </c>
      <c r="L638" s="413" t="s">
        <v>1637</v>
      </c>
      <c r="M638" s="39" t="s">
        <v>1427</v>
      </c>
      <c r="N638" s="39" t="s">
        <v>1429</v>
      </c>
      <c r="O638" s="413" t="s">
        <v>1311</v>
      </c>
      <c r="P638" s="418" t="s">
        <v>4124</v>
      </c>
      <c r="Q638" s="76" t="s">
        <v>1353</v>
      </c>
      <c r="R638" s="420" t="s">
        <v>4125</v>
      </c>
      <c r="S638" s="408">
        <v>44317</v>
      </c>
      <c r="T638" s="413" t="s">
        <v>1415</v>
      </c>
      <c r="U638" s="417" t="s">
        <v>1416</v>
      </c>
      <c r="V638" s="421">
        <v>44454</v>
      </c>
      <c r="W638" s="422" t="s">
        <v>4126</v>
      </c>
      <c r="X638" s="417" t="s">
        <v>1437</v>
      </c>
      <c r="AB638" s="414">
        <v>44280</v>
      </c>
    </row>
    <row r="639" spans="1:29" s="8" customFormat="1" ht="15" hidden="1" customHeight="1" x14ac:dyDescent="0.25">
      <c r="A639" s="409">
        <v>623</v>
      </c>
      <c r="B639" s="414">
        <v>44280</v>
      </c>
      <c r="C639" s="412">
        <f t="shared" si="9"/>
        <v>2021</v>
      </c>
      <c r="D639" s="411" t="s">
        <v>1638</v>
      </c>
      <c r="E639" s="415">
        <v>100333195</v>
      </c>
      <c r="F639" s="416"/>
      <c r="G639" s="411" t="s">
        <v>613</v>
      </c>
      <c r="H639" s="411" t="s">
        <v>729</v>
      </c>
      <c r="I639" s="409">
        <v>6</v>
      </c>
      <c r="J639" s="417">
        <v>41</v>
      </c>
      <c r="L639" s="413" t="s">
        <v>1639</v>
      </c>
      <c r="M639" s="39" t="s">
        <v>1427</v>
      </c>
      <c r="N639" s="39" t="s">
        <v>1429</v>
      </c>
      <c r="O639" s="413" t="s">
        <v>1311</v>
      </c>
      <c r="P639" s="418" t="s">
        <v>4121</v>
      </c>
      <c r="Q639" s="76" t="s">
        <v>1353</v>
      </c>
      <c r="R639" s="420" t="s">
        <v>4122</v>
      </c>
      <c r="S639" s="408">
        <v>44317</v>
      </c>
      <c r="T639" s="413" t="s">
        <v>1415</v>
      </c>
      <c r="U639" s="417" t="s">
        <v>1416</v>
      </c>
      <c r="V639" s="421">
        <v>44454</v>
      </c>
      <c r="W639" s="422" t="s">
        <v>4123</v>
      </c>
      <c r="X639" s="417" t="s">
        <v>1437</v>
      </c>
      <c r="AB639" s="414">
        <v>44280</v>
      </c>
    </row>
    <row r="640" spans="1:29" s="8" customFormat="1" ht="15" hidden="1" customHeight="1" x14ac:dyDescent="0.25">
      <c r="A640" s="409">
        <v>624</v>
      </c>
      <c r="B640" s="414">
        <v>44280</v>
      </c>
      <c r="C640" s="412">
        <f t="shared" si="9"/>
        <v>2021</v>
      </c>
      <c r="D640" s="22" t="s">
        <v>1640</v>
      </c>
      <c r="E640" s="23">
        <v>100333204</v>
      </c>
      <c r="F640" s="24"/>
      <c r="G640" s="411" t="s">
        <v>613</v>
      </c>
      <c r="H640" s="411" t="s">
        <v>729</v>
      </c>
      <c r="I640" s="409">
        <v>6</v>
      </c>
      <c r="J640" s="25">
        <v>50</v>
      </c>
      <c r="L640" s="26" t="s">
        <v>1641</v>
      </c>
      <c r="M640" s="39" t="s">
        <v>1427</v>
      </c>
      <c r="N640" s="39" t="s">
        <v>1429</v>
      </c>
      <c r="O640" s="413" t="s">
        <v>1311</v>
      </c>
      <c r="P640" s="27" t="s">
        <v>4119</v>
      </c>
      <c r="Q640" s="76" t="s">
        <v>1353</v>
      </c>
      <c r="R640" s="420" t="s">
        <v>4120</v>
      </c>
      <c r="S640" s="408">
        <v>44317</v>
      </c>
      <c r="T640" s="413" t="s">
        <v>1415</v>
      </c>
      <c r="U640" s="417" t="s">
        <v>1416</v>
      </c>
      <c r="V640" s="421">
        <v>44454</v>
      </c>
      <c r="W640" s="99">
        <v>1458</v>
      </c>
      <c r="X640" s="417" t="s">
        <v>1437</v>
      </c>
      <c r="AB640" s="414">
        <v>44280</v>
      </c>
    </row>
    <row r="641" spans="1:29" s="8" customFormat="1" ht="15" hidden="1" customHeight="1" x14ac:dyDescent="0.25">
      <c r="A641" s="409">
        <v>625</v>
      </c>
      <c r="B641" s="414">
        <v>44280</v>
      </c>
      <c r="C641" s="412">
        <f t="shared" si="9"/>
        <v>2021</v>
      </c>
      <c r="D641" s="411" t="s">
        <v>1642</v>
      </c>
      <c r="E641" s="415">
        <v>100333207</v>
      </c>
      <c r="F641" s="416"/>
      <c r="G641" s="411" t="s">
        <v>613</v>
      </c>
      <c r="H641" s="411" t="s">
        <v>729</v>
      </c>
      <c r="I641" s="409">
        <v>6</v>
      </c>
      <c r="J641" s="417">
        <v>53</v>
      </c>
      <c r="L641" s="409">
        <v>423673</v>
      </c>
      <c r="M641" s="39" t="s">
        <v>1427</v>
      </c>
      <c r="N641" s="39" t="s">
        <v>1429</v>
      </c>
      <c r="O641" s="413" t="s">
        <v>1311</v>
      </c>
      <c r="P641" s="418" t="s">
        <v>4117</v>
      </c>
      <c r="Q641" s="76" t="s">
        <v>1353</v>
      </c>
      <c r="R641" s="420" t="s">
        <v>4118</v>
      </c>
      <c r="S641" s="408">
        <v>44317</v>
      </c>
      <c r="T641" s="413" t="s">
        <v>1415</v>
      </c>
      <c r="U641" s="417" t="s">
        <v>1416</v>
      </c>
      <c r="V641" s="421">
        <v>44454</v>
      </c>
      <c r="W641" s="422">
        <v>1457</v>
      </c>
      <c r="X641" s="417" t="s">
        <v>1437</v>
      </c>
      <c r="AB641" s="414">
        <v>44280</v>
      </c>
    </row>
    <row r="642" spans="1:29" s="8" customFormat="1" ht="15" hidden="1" customHeight="1" x14ac:dyDescent="0.25">
      <c r="A642" s="409">
        <v>626</v>
      </c>
      <c r="B642" s="414">
        <v>44280</v>
      </c>
      <c r="C642" s="412">
        <f t="shared" si="9"/>
        <v>2021</v>
      </c>
      <c r="D642" s="411" t="s">
        <v>1643</v>
      </c>
      <c r="E642" s="415">
        <v>100333223</v>
      </c>
      <c r="F642" s="416"/>
      <c r="G642" s="411" t="s">
        <v>613</v>
      </c>
      <c r="H642" s="411" t="s">
        <v>729</v>
      </c>
      <c r="I642" s="409">
        <v>6</v>
      </c>
      <c r="J642" s="417">
        <v>68</v>
      </c>
      <c r="L642" s="413" t="s">
        <v>1644</v>
      </c>
      <c r="M642" s="39" t="s">
        <v>1427</v>
      </c>
      <c r="N642" s="39" t="s">
        <v>1429</v>
      </c>
      <c r="O642" s="413" t="s">
        <v>1311</v>
      </c>
      <c r="P642" s="418" t="s">
        <v>4115</v>
      </c>
      <c r="Q642" s="76" t="s">
        <v>1353</v>
      </c>
      <c r="R642" s="420" t="s">
        <v>4116</v>
      </c>
      <c r="S642" s="408">
        <v>44317</v>
      </c>
      <c r="T642" s="413" t="s">
        <v>1415</v>
      </c>
      <c r="U642" s="417" t="s">
        <v>1416</v>
      </c>
      <c r="V642" s="421">
        <v>44454</v>
      </c>
      <c r="W642" s="422">
        <v>1456</v>
      </c>
      <c r="X642" s="417" t="s">
        <v>1437</v>
      </c>
      <c r="AB642" s="414">
        <v>44280</v>
      </c>
    </row>
    <row r="643" spans="1:29" s="8" customFormat="1" ht="15" hidden="1" customHeight="1" x14ac:dyDescent="0.25">
      <c r="A643" s="56">
        <v>627</v>
      </c>
      <c r="B643" s="57">
        <v>44280</v>
      </c>
      <c r="C643" s="412">
        <f t="shared" si="9"/>
        <v>2021</v>
      </c>
      <c r="D643" s="58" t="s">
        <v>1645</v>
      </c>
      <c r="E643" s="59">
        <v>100333228</v>
      </c>
      <c r="F643" s="60"/>
      <c r="G643" s="58" t="s">
        <v>613</v>
      </c>
      <c r="H643" s="58" t="s">
        <v>729</v>
      </c>
      <c r="I643" s="56">
        <v>6</v>
      </c>
      <c r="J643" s="61">
        <v>73</v>
      </c>
      <c r="K643" s="10"/>
      <c r="L643" s="62" t="s">
        <v>1646</v>
      </c>
      <c r="M643" s="44" t="s">
        <v>1427</v>
      </c>
      <c r="N643" s="44" t="s">
        <v>1429</v>
      </c>
      <c r="O643" s="62" t="s">
        <v>1311</v>
      </c>
      <c r="P643" s="63">
        <v>48369</v>
      </c>
      <c r="Q643" s="2211" t="s">
        <v>2254</v>
      </c>
      <c r="R643" s="65">
        <v>11128</v>
      </c>
      <c r="S643" s="66">
        <v>40299</v>
      </c>
      <c r="T643" s="62" t="s">
        <v>4082</v>
      </c>
      <c r="U643" s="61" t="s">
        <v>1416</v>
      </c>
      <c r="V643" s="67">
        <v>44440</v>
      </c>
      <c r="W643" s="101">
        <v>1338</v>
      </c>
      <c r="X643" s="61" t="s">
        <v>1437</v>
      </c>
      <c r="Y643" s="10"/>
      <c r="Z643" s="10"/>
      <c r="AA643" s="10"/>
      <c r="AB643" s="57">
        <v>44280</v>
      </c>
      <c r="AC643" s="10"/>
    </row>
    <row r="644" spans="1:29" s="8" customFormat="1" ht="15" hidden="1" customHeight="1" x14ac:dyDescent="0.25">
      <c r="A644" s="56">
        <v>628</v>
      </c>
      <c r="B644" s="57">
        <v>44280</v>
      </c>
      <c r="C644" s="412">
        <f t="shared" si="9"/>
        <v>2021</v>
      </c>
      <c r="D644" s="46" t="s">
        <v>1658</v>
      </c>
      <c r="E644" s="47">
        <v>100355297</v>
      </c>
      <c r="F644" s="48"/>
      <c r="G644" s="58" t="s">
        <v>613</v>
      </c>
      <c r="H644" s="58" t="s">
        <v>1659</v>
      </c>
      <c r="I644" s="56">
        <v>12</v>
      </c>
      <c r="J644" s="49">
        <v>10</v>
      </c>
      <c r="K644" s="10"/>
      <c r="L644" s="50" t="s">
        <v>1660</v>
      </c>
      <c r="M644" s="44" t="s">
        <v>1427</v>
      </c>
      <c r="N644" s="44" t="s">
        <v>1429</v>
      </c>
      <c r="O644" s="62" t="s">
        <v>1309</v>
      </c>
      <c r="P644" s="51"/>
      <c r="Q644" s="2211" t="s">
        <v>834</v>
      </c>
      <c r="R644" s="65" t="s">
        <v>2471</v>
      </c>
      <c r="S644" s="66">
        <v>44256</v>
      </c>
      <c r="T644" s="50" t="s">
        <v>635</v>
      </c>
      <c r="U644" s="49" t="s">
        <v>1416</v>
      </c>
      <c r="V644" s="67">
        <v>44354</v>
      </c>
      <c r="W644" s="107" t="s">
        <v>1419</v>
      </c>
      <c r="X644" s="61" t="s">
        <v>1426</v>
      </c>
      <c r="Y644" s="10"/>
      <c r="Z644" s="10"/>
      <c r="AA644" s="10"/>
      <c r="AB644" s="57">
        <v>44280</v>
      </c>
      <c r="AC644" s="10"/>
    </row>
    <row r="645" spans="1:29" s="8" customFormat="1" ht="15" hidden="1" customHeight="1" x14ac:dyDescent="0.25">
      <c r="A645" s="409">
        <v>629</v>
      </c>
      <c r="B645" s="414">
        <v>44280</v>
      </c>
      <c r="C645" s="412">
        <f t="shared" si="9"/>
        <v>2021</v>
      </c>
      <c r="D645" s="411" t="s">
        <v>1708</v>
      </c>
      <c r="E645" s="415" t="s">
        <v>606</v>
      </c>
      <c r="F645" s="416"/>
      <c r="G645" s="411" t="s">
        <v>613</v>
      </c>
      <c r="H645" s="411" t="s">
        <v>783</v>
      </c>
      <c r="I645" s="409">
        <v>109</v>
      </c>
      <c r="J645" s="417">
        <v>59</v>
      </c>
      <c r="L645" s="413" t="s">
        <v>1709</v>
      </c>
      <c r="M645" s="39" t="s">
        <v>1427</v>
      </c>
      <c r="N645" s="39" t="s">
        <v>1429</v>
      </c>
      <c r="O645" s="413" t="s">
        <v>1710</v>
      </c>
      <c r="P645" s="418" t="s">
        <v>4267</v>
      </c>
      <c r="Q645" s="76" t="s">
        <v>1353</v>
      </c>
      <c r="R645" s="420" t="s">
        <v>4268</v>
      </c>
      <c r="S645" s="408">
        <v>44317</v>
      </c>
      <c r="T645" s="413" t="s">
        <v>1415</v>
      </c>
      <c r="U645" s="417" t="s">
        <v>1416</v>
      </c>
      <c r="V645" s="102" t="s">
        <v>4271</v>
      </c>
      <c r="W645" s="422">
        <v>1495</v>
      </c>
      <c r="X645" s="417" t="s">
        <v>1437</v>
      </c>
      <c r="AB645" s="414">
        <v>44280</v>
      </c>
    </row>
    <row r="646" spans="1:29" s="10" customFormat="1" ht="15" hidden="1" customHeight="1" x14ac:dyDescent="0.25">
      <c r="A646" s="409">
        <v>630</v>
      </c>
      <c r="B646" s="414">
        <v>44281</v>
      </c>
      <c r="C646" s="412">
        <f t="shared" si="9"/>
        <v>2021</v>
      </c>
      <c r="D646" s="411" t="s">
        <v>1651</v>
      </c>
      <c r="E646" s="415">
        <v>100339882</v>
      </c>
      <c r="F646" s="416"/>
      <c r="G646" s="411" t="s">
        <v>613</v>
      </c>
      <c r="H646" s="411" t="s">
        <v>679</v>
      </c>
      <c r="I646" s="409">
        <v>14</v>
      </c>
      <c r="J646" s="417">
        <v>67</v>
      </c>
      <c r="K646" s="8"/>
      <c r="L646" s="409">
        <v>20923335</v>
      </c>
      <c r="M646" s="39" t="s">
        <v>1427</v>
      </c>
      <c r="N646" s="39" t="s">
        <v>1429</v>
      </c>
      <c r="O646" s="413" t="s">
        <v>1325</v>
      </c>
      <c r="P646" s="418" t="s">
        <v>4263</v>
      </c>
      <c r="Q646" s="2210" t="s">
        <v>1353</v>
      </c>
      <c r="R646" s="420" t="s">
        <v>4264</v>
      </c>
      <c r="S646" s="408">
        <v>44317</v>
      </c>
      <c r="T646" s="413" t="s">
        <v>1415</v>
      </c>
      <c r="U646" s="417" t="s">
        <v>1416</v>
      </c>
      <c r="V646" s="421">
        <v>44460</v>
      </c>
      <c r="W646" s="422">
        <v>1493</v>
      </c>
      <c r="X646" s="417" t="s">
        <v>1437</v>
      </c>
      <c r="Y646" s="8"/>
      <c r="Z646" s="8"/>
      <c r="AA646" s="8"/>
      <c r="AB646" s="414">
        <v>44281</v>
      </c>
      <c r="AC646" s="8"/>
    </row>
    <row r="647" spans="1:29" s="10" customFormat="1" ht="15" hidden="1" customHeight="1" x14ac:dyDescent="0.25">
      <c r="A647" s="409">
        <v>631</v>
      </c>
      <c r="B647" s="414">
        <v>44281</v>
      </c>
      <c r="C647" s="412">
        <f t="shared" si="9"/>
        <v>2021</v>
      </c>
      <c r="D647" s="22" t="s">
        <v>1652</v>
      </c>
      <c r="E647" s="23" t="s">
        <v>606</v>
      </c>
      <c r="F647" s="24"/>
      <c r="G647" s="22" t="s">
        <v>613</v>
      </c>
      <c r="H647" s="22" t="s">
        <v>760</v>
      </c>
      <c r="I647" s="26" t="s">
        <v>794</v>
      </c>
      <c r="J647" s="25">
        <v>20</v>
      </c>
      <c r="K647" s="8"/>
      <c r="L647" s="26" t="s">
        <v>1653</v>
      </c>
      <c r="M647" s="39" t="s">
        <v>1427</v>
      </c>
      <c r="N647" s="39" t="s">
        <v>1429</v>
      </c>
      <c r="O647" s="26" t="s">
        <v>1578</v>
      </c>
      <c r="P647" s="27" t="s">
        <v>4175</v>
      </c>
      <c r="Q647" s="2208" t="s">
        <v>1353</v>
      </c>
      <c r="R647" s="29" t="s">
        <v>4176</v>
      </c>
      <c r="S647" s="30">
        <v>44317</v>
      </c>
      <c r="T647" s="26" t="s">
        <v>1415</v>
      </c>
      <c r="U647" s="25" t="s">
        <v>1416</v>
      </c>
      <c r="V647" s="31">
        <v>44455</v>
      </c>
      <c r="W647" s="99">
        <v>1470</v>
      </c>
      <c r="X647" s="25" t="s">
        <v>1437</v>
      </c>
      <c r="Y647" s="8"/>
      <c r="Z647" s="8"/>
      <c r="AA647" s="8"/>
      <c r="AB647" s="414">
        <v>44281</v>
      </c>
      <c r="AC647" s="8"/>
    </row>
    <row r="648" spans="1:29" s="8" customFormat="1" ht="15" hidden="1" customHeight="1" x14ac:dyDescent="0.25">
      <c r="A648" s="409">
        <v>632</v>
      </c>
      <c r="B648" s="414">
        <v>44281</v>
      </c>
      <c r="C648" s="412">
        <f t="shared" si="9"/>
        <v>2021</v>
      </c>
      <c r="D648" s="22" t="s">
        <v>1654</v>
      </c>
      <c r="E648" s="23">
        <v>100338805</v>
      </c>
      <c r="F648" s="24"/>
      <c r="G648" s="22" t="s">
        <v>613</v>
      </c>
      <c r="H648" s="22" t="s">
        <v>633</v>
      </c>
      <c r="I648" s="26" t="s">
        <v>673</v>
      </c>
      <c r="J648" s="25">
        <v>158</v>
      </c>
      <c r="L648" s="26" t="s">
        <v>1655</v>
      </c>
      <c r="M648" s="39" t="s">
        <v>1427</v>
      </c>
      <c r="N648" s="39" t="s">
        <v>1429</v>
      </c>
      <c r="O648" s="26" t="s">
        <v>1446</v>
      </c>
      <c r="P648" s="27" t="s">
        <v>4301</v>
      </c>
      <c r="Q648" s="76" t="s">
        <v>1353</v>
      </c>
      <c r="R648" s="420" t="s">
        <v>4302</v>
      </c>
      <c r="S648" s="408">
        <v>44317</v>
      </c>
      <c r="T648" s="26" t="s">
        <v>1415</v>
      </c>
      <c r="U648" s="25" t="s">
        <v>1416</v>
      </c>
      <c r="V648" s="421">
        <v>44463</v>
      </c>
      <c r="W648" s="99">
        <v>1506</v>
      </c>
      <c r="X648" s="25" t="s">
        <v>1437</v>
      </c>
      <c r="AB648" s="414">
        <v>44281</v>
      </c>
    </row>
    <row r="649" spans="1:29" s="8" customFormat="1" ht="15" hidden="1" customHeight="1" x14ac:dyDescent="0.25">
      <c r="A649" s="409">
        <v>633</v>
      </c>
      <c r="B649" s="414">
        <v>44281</v>
      </c>
      <c r="C649" s="412">
        <f t="shared" si="9"/>
        <v>2021</v>
      </c>
      <c r="D649" s="22" t="s">
        <v>1656</v>
      </c>
      <c r="E649" s="23" t="s">
        <v>606</v>
      </c>
      <c r="F649" s="24"/>
      <c r="G649" s="22" t="s">
        <v>613</v>
      </c>
      <c r="H649" s="22" t="s">
        <v>650</v>
      </c>
      <c r="I649" s="26" t="s">
        <v>732</v>
      </c>
      <c r="J649" s="25">
        <v>83</v>
      </c>
      <c r="L649" s="26" t="s">
        <v>1657</v>
      </c>
      <c r="M649" s="39" t="s">
        <v>1427</v>
      </c>
      <c r="N649" s="39" t="s">
        <v>1429</v>
      </c>
      <c r="O649" s="26" t="s">
        <v>1460</v>
      </c>
      <c r="P649" s="27" t="s">
        <v>4195</v>
      </c>
      <c r="Q649" s="76" t="s">
        <v>1353</v>
      </c>
      <c r="R649" s="420" t="s">
        <v>4196</v>
      </c>
      <c r="S649" s="408">
        <v>44317</v>
      </c>
      <c r="T649" s="26" t="s">
        <v>1415</v>
      </c>
      <c r="U649" s="25" t="s">
        <v>1416</v>
      </c>
      <c r="V649" s="421">
        <v>44456</v>
      </c>
      <c r="W649" s="99">
        <v>1474</v>
      </c>
      <c r="X649" s="25" t="s">
        <v>1437</v>
      </c>
      <c r="AB649" s="414">
        <v>44281</v>
      </c>
    </row>
    <row r="650" spans="1:29" s="8" customFormat="1" ht="15" hidden="1" customHeight="1" x14ac:dyDescent="0.25">
      <c r="A650" s="56">
        <v>634</v>
      </c>
      <c r="B650" s="57">
        <v>44281</v>
      </c>
      <c r="C650" s="412">
        <f t="shared" si="9"/>
        <v>2021</v>
      </c>
      <c r="D650" s="58" t="s">
        <v>1661</v>
      </c>
      <c r="E650" s="59">
        <v>100333712</v>
      </c>
      <c r="F650" s="60"/>
      <c r="G650" s="58" t="s">
        <v>613</v>
      </c>
      <c r="H650" s="58" t="s">
        <v>7133</v>
      </c>
      <c r="I650" s="56">
        <v>6</v>
      </c>
      <c r="J650" s="61">
        <v>7</v>
      </c>
      <c r="K650" s="92"/>
      <c r="L650" s="56">
        <v>17777882</v>
      </c>
      <c r="M650" s="44" t="s">
        <v>1427</v>
      </c>
      <c r="N650" s="44" t="s">
        <v>1429</v>
      </c>
      <c r="O650" s="62" t="s">
        <v>1325</v>
      </c>
      <c r="P650" s="63" t="s">
        <v>1695</v>
      </c>
      <c r="Q650" s="2211" t="s">
        <v>834</v>
      </c>
      <c r="R650" s="65" t="s">
        <v>1694</v>
      </c>
      <c r="S650" s="66">
        <v>41644</v>
      </c>
      <c r="T650" s="62" t="s">
        <v>1415</v>
      </c>
      <c r="U650" s="61" t="s">
        <v>1416</v>
      </c>
      <c r="V650" s="67">
        <v>44281</v>
      </c>
      <c r="W650" s="101" t="s">
        <v>1419</v>
      </c>
      <c r="X650" s="61" t="s">
        <v>1426</v>
      </c>
      <c r="Y650" s="92"/>
      <c r="Z650" s="10"/>
      <c r="AA650" s="10"/>
      <c r="AB650" s="57">
        <v>44281</v>
      </c>
      <c r="AC650" s="10"/>
    </row>
    <row r="651" spans="1:29" s="8" customFormat="1" ht="15" hidden="1" customHeight="1" x14ac:dyDescent="0.25">
      <c r="A651" s="409">
        <v>635</v>
      </c>
      <c r="B651" s="414">
        <v>44284</v>
      </c>
      <c r="C651" s="412">
        <f t="shared" si="9"/>
        <v>2021</v>
      </c>
      <c r="D651" s="411" t="s">
        <v>1687</v>
      </c>
      <c r="E651" s="415">
        <v>100324928</v>
      </c>
      <c r="F651" s="416"/>
      <c r="G651" s="411" t="s">
        <v>613</v>
      </c>
      <c r="H651" s="411" t="s">
        <v>8185</v>
      </c>
      <c r="I651" s="409">
        <v>26</v>
      </c>
      <c r="J651" s="417">
        <v>58</v>
      </c>
      <c r="K651" s="9"/>
      <c r="L651" s="409">
        <v>7636</v>
      </c>
      <c r="M651" s="39" t="s">
        <v>1427</v>
      </c>
      <c r="N651" s="39" t="s">
        <v>1429</v>
      </c>
      <c r="O651" s="413" t="s">
        <v>1506</v>
      </c>
      <c r="P651" s="418" t="s">
        <v>4234</v>
      </c>
      <c r="Q651" s="76" t="s">
        <v>1353</v>
      </c>
      <c r="R651" s="420" t="s">
        <v>4235</v>
      </c>
      <c r="S651" s="408">
        <v>44317</v>
      </c>
      <c r="T651" s="413" t="s">
        <v>1415</v>
      </c>
      <c r="U651" s="417" t="s">
        <v>1416</v>
      </c>
      <c r="V651" s="421">
        <v>44459</v>
      </c>
      <c r="W651" s="422">
        <v>1484</v>
      </c>
      <c r="X651" s="417" t="s">
        <v>1437</v>
      </c>
      <c r="Y651" s="9"/>
      <c r="AB651" s="414">
        <v>44284</v>
      </c>
    </row>
    <row r="652" spans="1:29" s="8" customFormat="1" ht="15" hidden="1" customHeight="1" x14ac:dyDescent="0.25">
      <c r="A652" s="409">
        <v>636</v>
      </c>
      <c r="B652" s="414">
        <v>44285</v>
      </c>
      <c r="C652" s="412">
        <f t="shared" si="9"/>
        <v>2021</v>
      </c>
      <c r="D652" s="411" t="s">
        <v>1677</v>
      </c>
      <c r="E652" s="415">
        <v>100299218</v>
      </c>
      <c r="F652" s="416"/>
      <c r="G652" s="411" t="s">
        <v>613</v>
      </c>
      <c r="H652" s="411" t="s">
        <v>663</v>
      </c>
      <c r="I652" s="409">
        <v>15</v>
      </c>
      <c r="J652" s="417">
        <v>13</v>
      </c>
      <c r="L652" s="413" t="s">
        <v>1676</v>
      </c>
      <c r="M652" s="39" t="s">
        <v>1427</v>
      </c>
      <c r="N652" s="39" t="s">
        <v>1429</v>
      </c>
      <c r="O652" s="413" t="s">
        <v>1311</v>
      </c>
      <c r="P652" s="418" t="s">
        <v>4107</v>
      </c>
      <c r="Q652" s="76" t="s">
        <v>1353</v>
      </c>
      <c r="R652" s="420" t="s">
        <v>4108</v>
      </c>
      <c r="S652" s="408">
        <v>44317</v>
      </c>
      <c r="T652" s="413" t="s">
        <v>1415</v>
      </c>
      <c r="U652" s="417" t="s">
        <v>1416</v>
      </c>
      <c r="V652" s="421">
        <v>44453</v>
      </c>
      <c r="W652" s="422">
        <v>1452</v>
      </c>
      <c r="X652" s="417" t="s">
        <v>1437</v>
      </c>
      <c r="AB652" s="414">
        <v>44285</v>
      </c>
    </row>
    <row r="653" spans="1:29" s="10" customFormat="1" ht="15" hidden="1" customHeight="1" x14ac:dyDescent="0.25">
      <c r="A653" s="409">
        <v>637</v>
      </c>
      <c r="B653" s="414">
        <v>44285</v>
      </c>
      <c r="C653" s="412">
        <f t="shared" si="9"/>
        <v>2021</v>
      </c>
      <c r="D653" s="22" t="s">
        <v>1682</v>
      </c>
      <c r="E653" s="23" t="s">
        <v>606</v>
      </c>
      <c r="F653" s="24"/>
      <c r="G653" s="22" t="s">
        <v>613</v>
      </c>
      <c r="H653" s="411" t="s">
        <v>802</v>
      </c>
      <c r="I653" s="412">
        <v>33</v>
      </c>
      <c r="J653" s="25">
        <v>31</v>
      </c>
      <c r="K653" s="8"/>
      <c r="L653" s="26" t="s">
        <v>1683</v>
      </c>
      <c r="M653" s="39" t="s">
        <v>1427</v>
      </c>
      <c r="N653" s="39" t="s">
        <v>1429</v>
      </c>
      <c r="O653" s="26" t="s">
        <v>1315</v>
      </c>
      <c r="P653" s="27" t="s">
        <v>4179</v>
      </c>
      <c r="Q653" s="2208" t="s">
        <v>1353</v>
      </c>
      <c r="R653" s="29" t="s">
        <v>4180</v>
      </c>
      <c r="S653" s="30">
        <v>44317</v>
      </c>
      <c r="T653" s="26" t="s">
        <v>1415</v>
      </c>
      <c r="U653" s="25" t="s">
        <v>1416</v>
      </c>
      <c r="V653" s="31">
        <v>44455</v>
      </c>
      <c r="W653" s="99">
        <v>1472</v>
      </c>
      <c r="X653" s="25" t="s">
        <v>1437</v>
      </c>
      <c r="Y653" s="8"/>
      <c r="Z653" s="8"/>
      <c r="AA653" s="8"/>
      <c r="AB653" s="414">
        <v>44285</v>
      </c>
      <c r="AC653" s="8"/>
    </row>
    <row r="654" spans="1:29" s="8" customFormat="1" ht="15" hidden="1" customHeight="1" x14ac:dyDescent="0.25">
      <c r="A654" s="409">
        <v>638</v>
      </c>
      <c r="B654" s="414">
        <v>44285</v>
      </c>
      <c r="C654" s="412">
        <f t="shared" si="9"/>
        <v>2021</v>
      </c>
      <c r="D654" s="22" t="s">
        <v>1684</v>
      </c>
      <c r="E654" s="23">
        <v>100351405</v>
      </c>
      <c r="F654" s="24"/>
      <c r="G654" s="22" t="s">
        <v>613</v>
      </c>
      <c r="H654" s="22" t="s">
        <v>623</v>
      </c>
      <c r="I654" s="412">
        <v>26</v>
      </c>
      <c r="J654" s="25">
        <v>107</v>
      </c>
      <c r="L654" s="26" t="s">
        <v>1685</v>
      </c>
      <c r="M654" s="39" t="s">
        <v>1427</v>
      </c>
      <c r="N654" s="39" t="s">
        <v>1429</v>
      </c>
      <c r="O654" s="26" t="s">
        <v>1524</v>
      </c>
      <c r="P654" s="27" t="s">
        <v>4238</v>
      </c>
      <c r="Q654" s="76" t="s">
        <v>1353</v>
      </c>
      <c r="R654" s="420" t="s">
        <v>4239</v>
      </c>
      <c r="S654" s="408">
        <v>44317</v>
      </c>
      <c r="T654" s="26" t="s">
        <v>1415</v>
      </c>
      <c r="U654" s="25" t="s">
        <v>1416</v>
      </c>
      <c r="V654" s="31">
        <v>44459</v>
      </c>
      <c r="W654" s="99">
        <v>1486</v>
      </c>
      <c r="X654" s="25" t="s">
        <v>1437</v>
      </c>
      <c r="AB654" s="414">
        <v>44285</v>
      </c>
    </row>
    <row r="655" spans="1:29" s="8" customFormat="1" ht="15" hidden="1" customHeight="1" x14ac:dyDescent="0.25">
      <c r="A655" s="409">
        <v>639</v>
      </c>
      <c r="B655" s="414">
        <v>44285</v>
      </c>
      <c r="C655" s="412">
        <f t="shared" si="9"/>
        <v>2021</v>
      </c>
      <c r="D655" s="411" t="s">
        <v>1686</v>
      </c>
      <c r="E655" s="415">
        <v>100259449</v>
      </c>
      <c r="F655" s="416"/>
      <c r="G655" s="22" t="s">
        <v>613</v>
      </c>
      <c r="H655" s="411" t="s">
        <v>693</v>
      </c>
      <c r="I655" s="409">
        <v>10</v>
      </c>
      <c r="J655" s="417">
        <v>156</v>
      </c>
      <c r="L655" s="409">
        <v>29341</v>
      </c>
      <c r="M655" s="39" t="s">
        <v>1427</v>
      </c>
      <c r="N655" s="39" t="s">
        <v>1429</v>
      </c>
      <c r="O655" s="413" t="s">
        <v>1441</v>
      </c>
      <c r="P655" s="418" t="s">
        <v>4306</v>
      </c>
      <c r="Q655" s="76" t="s">
        <v>1353</v>
      </c>
      <c r="R655" s="420" t="s">
        <v>4307</v>
      </c>
      <c r="S655" s="408">
        <v>44317</v>
      </c>
      <c r="T655" s="413" t="s">
        <v>1415</v>
      </c>
      <c r="U655" s="417" t="s">
        <v>1416</v>
      </c>
      <c r="V655" s="421">
        <v>44463</v>
      </c>
      <c r="W655" s="422">
        <v>1508</v>
      </c>
      <c r="X655" s="417" t="s">
        <v>1437</v>
      </c>
      <c r="AB655" s="414">
        <v>44285</v>
      </c>
    </row>
    <row r="656" spans="1:29" s="8" customFormat="1" ht="15" hidden="1" customHeight="1" x14ac:dyDescent="0.25">
      <c r="A656" s="409">
        <v>640</v>
      </c>
      <c r="B656" s="414">
        <v>44285</v>
      </c>
      <c r="C656" s="412">
        <f t="shared" si="9"/>
        <v>2021</v>
      </c>
      <c r="D656" s="76" t="s">
        <v>1688</v>
      </c>
      <c r="E656" s="415">
        <v>100311528</v>
      </c>
      <c r="F656" s="416"/>
      <c r="G656" s="411" t="s">
        <v>613</v>
      </c>
      <c r="H656" s="411" t="s">
        <v>813</v>
      </c>
      <c r="I656" s="409">
        <v>10</v>
      </c>
      <c r="J656" s="417">
        <v>122</v>
      </c>
      <c r="L656" s="413" t="s">
        <v>1689</v>
      </c>
      <c r="M656" s="39" t="s">
        <v>1427</v>
      </c>
      <c r="N656" s="39" t="s">
        <v>1429</v>
      </c>
      <c r="O656" s="413" t="s">
        <v>1672</v>
      </c>
      <c r="P656" s="418" t="s">
        <v>4247</v>
      </c>
      <c r="Q656" s="76" t="s">
        <v>1353</v>
      </c>
      <c r="R656" s="420" t="s">
        <v>4248</v>
      </c>
      <c r="S656" s="408">
        <v>44317</v>
      </c>
      <c r="T656" s="413" t="s">
        <v>1415</v>
      </c>
      <c r="U656" s="417" t="s">
        <v>1416</v>
      </c>
      <c r="V656" s="421">
        <v>44456</v>
      </c>
      <c r="W656" s="422">
        <v>1491</v>
      </c>
      <c r="X656" s="417" t="s">
        <v>1437</v>
      </c>
      <c r="AB656" s="414">
        <v>44285</v>
      </c>
    </row>
    <row r="657" spans="1:29" s="8" customFormat="1" ht="15" hidden="1" customHeight="1" x14ac:dyDescent="0.25">
      <c r="A657" s="56">
        <v>641</v>
      </c>
      <c r="B657" s="57">
        <v>44285</v>
      </c>
      <c r="C657" s="412">
        <f t="shared" ref="C657:C720" si="10">YEAR(B657)</f>
        <v>2021</v>
      </c>
      <c r="D657" s="103" t="s">
        <v>1751</v>
      </c>
      <c r="E657" s="59">
        <v>100324579</v>
      </c>
      <c r="F657" s="60"/>
      <c r="G657" s="58" t="s">
        <v>613</v>
      </c>
      <c r="H657" s="58" t="s">
        <v>682</v>
      </c>
      <c r="I657" s="56">
        <v>16</v>
      </c>
      <c r="J657" s="61">
        <v>30</v>
      </c>
      <c r="K657" s="10"/>
      <c r="L657" s="62" t="s">
        <v>1752</v>
      </c>
      <c r="M657" s="44" t="s">
        <v>1427</v>
      </c>
      <c r="N657" s="44" t="s">
        <v>1429</v>
      </c>
      <c r="O657" s="62" t="s">
        <v>1309</v>
      </c>
      <c r="P657" s="63" t="s">
        <v>1753</v>
      </c>
      <c r="Q657" s="2211" t="s">
        <v>834</v>
      </c>
      <c r="R657" s="65" t="s">
        <v>1754</v>
      </c>
      <c r="S657" s="66">
        <v>44227</v>
      </c>
      <c r="T657" s="62" t="s">
        <v>1415</v>
      </c>
      <c r="U657" s="61" t="s">
        <v>1416</v>
      </c>
      <c r="V657" s="55">
        <v>44286</v>
      </c>
      <c r="W657" s="101" t="s">
        <v>1419</v>
      </c>
      <c r="X657" s="61" t="s">
        <v>1426</v>
      </c>
      <c r="Y657" s="10"/>
      <c r="Z657" s="10"/>
      <c r="AA657" s="10"/>
      <c r="AB657" s="57">
        <v>44285</v>
      </c>
      <c r="AC657" s="10"/>
    </row>
    <row r="658" spans="1:29" s="8" customFormat="1" ht="15" hidden="1" customHeight="1" x14ac:dyDescent="0.25">
      <c r="A658" s="409">
        <v>642</v>
      </c>
      <c r="B658" s="414">
        <v>44286</v>
      </c>
      <c r="C658" s="412">
        <f t="shared" si="10"/>
        <v>2021</v>
      </c>
      <c r="D658" s="22" t="s">
        <v>1692</v>
      </c>
      <c r="E658" s="23">
        <v>100348966</v>
      </c>
      <c r="F658" s="24"/>
      <c r="G658" s="22" t="s">
        <v>613</v>
      </c>
      <c r="H658" s="22" t="s">
        <v>623</v>
      </c>
      <c r="I658" s="412">
        <v>1</v>
      </c>
      <c r="J658" s="25">
        <v>97</v>
      </c>
      <c r="L658" s="26" t="s">
        <v>1693</v>
      </c>
      <c r="M658" s="39" t="s">
        <v>1427</v>
      </c>
      <c r="N658" s="39" t="s">
        <v>1429</v>
      </c>
      <c r="O658" s="26" t="s">
        <v>1441</v>
      </c>
      <c r="P658" s="27" t="s">
        <v>4236</v>
      </c>
      <c r="Q658" s="76" t="s">
        <v>1353</v>
      </c>
      <c r="R658" s="420" t="s">
        <v>4237</v>
      </c>
      <c r="S658" s="408">
        <v>44317</v>
      </c>
      <c r="T658" s="26" t="s">
        <v>1415</v>
      </c>
      <c r="U658" s="25" t="s">
        <v>1416</v>
      </c>
      <c r="V658" s="31">
        <v>44459</v>
      </c>
      <c r="W658" s="99">
        <v>1485</v>
      </c>
      <c r="X658" s="25" t="s">
        <v>1437</v>
      </c>
      <c r="AB658" s="414">
        <v>44286</v>
      </c>
    </row>
    <row r="659" spans="1:29" s="8" customFormat="1" ht="15" hidden="1" customHeight="1" x14ac:dyDescent="0.25">
      <c r="A659" s="56">
        <v>643</v>
      </c>
      <c r="B659" s="57">
        <v>44286</v>
      </c>
      <c r="C659" s="412">
        <f t="shared" si="10"/>
        <v>2021</v>
      </c>
      <c r="D659" s="58" t="s">
        <v>1755</v>
      </c>
      <c r="E659" s="59">
        <v>100327366</v>
      </c>
      <c r="F659" s="60"/>
      <c r="G659" s="58" t="s">
        <v>613</v>
      </c>
      <c r="H659" s="58" t="s">
        <v>8185</v>
      </c>
      <c r="I659" s="62" t="s">
        <v>791</v>
      </c>
      <c r="J659" s="61">
        <v>25</v>
      </c>
      <c r="K659" s="10"/>
      <c r="L659" s="62" t="s">
        <v>1759</v>
      </c>
      <c r="M659" s="44" t="s">
        <v>1427</v>
      </c>
      <c r="N659" s="44" t="s">
        <v>1429</v>
      </c>
      <c r="O659" s="62" t="s">
        <v>1323</v>
      </c>
      <c r="P659" s="63"/>
      <c r="Q659" s="2211" t="s">
        <v>834</v>
      </c>
      <c r="R659" s="65" t="s">
        <v>1760</v>
      </c>
      <c r="S659" s="66">
        <v>44227</v>
      </c>
      <c r="T659" s="62" t="s">
        <v>634</v>
      </c>
      <c r="U659" s="61" t="s">
        <v>1416</v>
      </c>
      <c r="V659" s="67">
        <v>44292</v>
      </c>
      <c r="W659" s="101" t="s">
        <v>1419</v>
      </c>
      <c r="X659" s="61" t="s">
        <v>1426</v>
      </c>
      <c r="Y659" s="10"/>
      <c r="Z659" s="10"/>
      <c r="AA659" s="10"/>
      <c r="AB659" s="57">
        <v>44286</v>
      </c>
      <c r="AC659" s="10"/>
    </row>
    <row r="660" spans="1:29" s="10" customFormat="1" ht="15" hidden="1" customHeight="1" x14ac:dyDescent="0.25">
      <c r="A660" s="409">
        <v>644</v>
      </c>
      <c r="B660" s="33">
        <v>44287</v>
      </c>
      <c r="C660" s="412">
        <f t="shared" si="10"/>
        <v>2021</v>
      </c>
      <c r="D660" s="411" t="s">
        <v>1756</v>
      </c>
      <c r="E660" s="415">
        <v>100294916</v>
      </c>
      <c r="F660" s="416"/>
      <c r="G660" s="411" t="s">
        <v>613</v>
      </c>
      <c r="H660" s="411" t="s">
        <v>702</v>
      </c>
      <c r="I660" s="413" t="s">
        <v>806</v>
      </c>
      <c r="J660" s="417">
        <v>70</v>
      </c>
      <c r="K660" s="8"/>
      <c r="L660" s="413" t="s">
        <v>1757</v>
      </c>
      <c r="M660" s="39" t="s">
        <v>1427</v>
      </c>
      <c r="N660" s="39" t="s">
        <v>1429</v>
      </c>
      <c r="O660" s="413" t="s">
        <v>1433</v>
      </c>
      <c r="P660" s="418" t="s">
        <v>1758</v>
      </c>
      <c r="Q660" s="2210" t="s">
        <v>1353</v>
      </c>
      <c r="R660" s="420" t="s">
        <v>4599</v>
      </c>
      <c r="S660" s="408">
        <v>44317</v>
      </c>
      <c r="T660" s="413" t="s">
        <v>1415</v>
      </c>
      <c r="U660" s="417" t="s">
        <v>1416</v>
      </c>
      <c r="V660" s="421">
        <v>44473</v>
      </c>
      <c r="W660" s="422">
        <v>1569</v>
      </c>
      <c r="X660" s="417" t="s">
        <v>1437</v>
      </c>
      <c r="Y660" s="8"/>
      <c r="Z660" s="8"/>
      <c r="AA660" s="8"/>
      <c r="AB660" s="33">
        <v>44287</v>
      </c>
      <c r="AC660" s="8"/>
    </row>
    <row r="661" spans="1:29" s="8" customFormat="1" ht="15" hidden="1" customHeight="1" x14ac:dyDescent="0.25">
      <c r="A661" s="56">
        <v>645</v>
      </c>
      <c r="B661" s="57">
        <v>44287</v>
      </c>
      <c r="C661" s="412">
        <f t="shared" si="10"/>
        <v>2021</v>
      </c>
      <c r="D661" s="58" t="s">
        <v>1696</v>
      </c>
      <c r="E661" s="59">
        <v>100292544</v>
      </c>
      <c r="F661" s="60"/>
      <c r="G661" s="58" t="s">
        <v>613</v>
      </c>
      <c r="H661" s="58" t="s">
        <v>798</v>
      </c>
      <c r="I661" s="56">
        <v>7</v>
      </c>
      <c r="J661" s="61">
        <v>45</v>
      </c>
      <c r="K661" s="10"/>
      <c r="L661" s="62" t="s">
        <v>1697</v>
      </c>
      <c r="M661" s="44" t="s">
        <v>1427</v>
      </c>
      <c r="N661" s="44" t="s">
        <v>1429</v>
      </c>
      <c r="O661" s="62" t="s">
        <v>1441</v>
      </c>
      <c r="P661" s="63" t="s">
        <v>2258</v>
      </c>
      <c r="Q661" s="2211" t="s">
        <v>834</v>
      </c>
      <c r="R661" s="65" t="s">
        <v>2259</v>
      </c>
      <c r="S661" s="66">
        <v>44197</v>
      </c>
      <c r="T661" s="62" t="s">
        <v>1415</v>
      </c>
      <c r="U661" s="61" t="s">
        <v>1416</v>
      </c>
      <c r="V661" s="67">
        <v>44312</v>
      </c>
      <c r="W661" s="101" t="s">
        <v>1419</v>
      </c>
      <c r="X661" s="61" t="s">
        <v>1426</v>
      </c>
      <c r="Y661" s="10"/>
      <c r="Z661" s="10"/>
      <c r="AA661" s="10"/>
      <c r="AB661" s="57">
        <v>44287</v>
      </c>
      <c r="AC661" s="10"/>
    </row>
    <row r="662" spans="1:29" s="10" customFormat="1" ht="15" hidden="1" customHeight="1" x14ac:dyDescent="0.25">
      <c r="A662" s="409">
        <v>646</v>
      </c>
      <c r="B662" s="414">
        <v>44288</v>
      </c>
      <c r="C662" s="412">
        <f t="shared" si="10"/>
        <v>2021</v>
      </c>
      <c r="D662" s="411" t="s">
        <v>1711</v>
      </c>
      <c r="E662" s="415" t="s">
        <v>606</v>
      </c>
      <c r="F662" s="416"/>
      <c r="G662" s="411" t="s">
        <v>613</v>
      </c>
      <c r="H662" s="22" t="s">
        <v>802</v>
      </c>
      <c r="I662" s="413" t="s">
        <v>751</v>
      </c>
      <c r="J662" s="417">
        <v>47</v>
      </c>
      <c r="K662" s="8"/>
      <c r="L662" s="409">
        <v>41140384</v>
      </c>
      <c r="M662" s="39" t="s">
        <v>1427</v>
      </c>
      <c r="N662" s="39" t="s">
        <v>1429</v>
      </c>
      <c r="O662" s="413" t="s">
        <v>1712</v>
      </c>
      <c r="P662" s="418" t="s">
        <v>4318</v>
      </c>
      <c r="Q662" s="2210" t="s">
        <v>1353</v>
      </c>
      <c r="R662" s="420" t="s">
        <v>4319</v>
      </c>
      <c r="S662" s="408">
        <v>44317</v>
      </c>
      <c r="T662" s="413" t="s">
        <v>1415</v>
      </c>
      <c r="U662" s="417" t="s">
        <v>1416</v>
      </c>
      <c r="V662" s="421">
        <v>44467</v>
      </c>
      <c r="W662" s="422">
        <v>1513</v>
      </c>
      <c r="X662" s="417" t="s">
        <v>1437</v>
      </c>
      <c r="Y662" s="8"/>
      <c r="Z662" s="8"/>
      <c r="AA662" s="8"/>
      <c r="AB662" s="414">
        <v>44288</v>
      </c>
      <c r="AC662" s="8"/>
    </row>
    <row r="663" spans="1:29" s="8" customFormat="1" ht="15" hidden="1" customHeight="1" x14ac:dyDescent="0.25">
      <c r="A663" s="409">
        <v>647</v>
      </c>
      <c r="B663" s="414">
        <v>44288</v>
      </c>
      <c r="C663" s="412">
        <f t="shared" si="10"/>
        <v>2021</v>
      </c>
      <c r="D663" s="411" t="s">
        <v>1713</v>
      </c>
      <c r="E663" s="415" t="s">
        <v>606</v>
      </c>
      <c r="F663" s="416"/>
      <c r="G663" s="411" t="s">
        <v>613</v>
      </c>
      <c r="H663" s="411" t="s">
        <v>1714</v>
      </c>
      <c r="I663" s="413" t="s">
        <v>1715</v>
      </c>
      <c r="J663" s="417">
        <v>1</v>
      </c>
      <c r="L663" s="413" t="s">
        <v>1716</v>
      </c>
      <c r="M663" s="39" t="s">
        <v>1427</v>
      </c>
      <c r="N663" s="39" t="s">
        <v>1429</v>
      </c>
      <c r="O663" s="413" t="s">
        <v>1453</v>
      </c>
      <c r="P663" s="418" t="s">
        <v>4240</v>
      </c>
      <c r="Q663" s="76" t="s">
        <v>1353</v>
      </c>
      <c r="R663" s="420" t="s">
        <v>4241</v>
      </c>
      <c r="S663" s="408">
        <v>44317</v>
      </c>
      <c r="T663" s="413" t="s">
        <v>1415</v>
      </c>
      <c r="U663" s="417" t="s">
        <v>1416</v>
      </c>
      <c r="V663" s="421">
        <v>44460</v>
      </c>
      <c r="W663" s="422">
        <v>1487</v>
      </c>
      <c r="X663" s="417" t="s">
        <v>1437</v>
      </c>
      <c r="AB663" s="414">
        <v>44288</v>
      </c>
    </row>
    <row r="664" spans="1:29" s="10" customFormat="1" ht="15" hidden="1" customHeight="1" x14ac:dyDescent="0.25">
      <c r="A664" s="409">
        <v>648</v>
      </c>
      <c r="B664" s="414">
        <v>44288</v>
      </c>
      <c r="C664" s="412">
        <f t="shared" si="10"/>
        <v>2021</v>
      </c>
      <c r="D664" s="411" t="s">
        <v>1761</v>
      </c>
      <c r="E664" s="415" t="s">
        <v>606</v>
      </c>
      <c r="F664" s="416"/>
      <c r="G664" s="411" t="s">
        <v>613</v>
      </c>
      <c r="H664" s="411" t="s">
        <v>820</v>
      </c>
      <c r="I664" s="413" t="s">
        <v>771</v>
      </c>
      <c r="J664" s="417">
        <v>4</v>
      </c>
      <c r="K664" s="8"/>
      <c r="L664" s="413" t="s">
        <v>1762</v>
      </c>
      <c r="M664" s="39" t="s">
        <v>1427</v>
      </c>
      <c r="N664" s="39" t="s">
        <v>1429</v>
      </c>
      <c r="O664" s="413" t="s">
        <v>1433</v>
      </c>
      <c r="P664" s="418" t="s">
        <v>1763</v>
      </c>
      <c r="Q664" s="2210" t="s">
        <v>1353</v>
      </c>
      <c r="R664" s="420" t="s">
        <v>4246</v>
      </c>
      <c r="S664" s="408">
        <v>44317</v>
      </c>
      <c r="T664" s="413" t="s">
        <v>1415</v>
      </c>
      <c r="U664" s="417" t="s">
        <v>1416</v>
      </c>
      <c r="V664" s="421">
        <v>44460</v>
      </c>
      <c r="W664" s="422">
        <v>1490</v>
      </c>
      <c r="X664" s="417" t="s">
        <v>1437</v>
      </c>
      <c r="Y664" s="8"/>
      <c r="Z664" s="8"/>
      <c r="AA664" s="8"/>
      <c r="AB664" s="414">
        <v>44288</v>
      </c>
      <c r="AC664" s="8"/>
    </row>
    <row r="665" spans="1:29" s="8" customFormat="1" ht="15" hidden="1" customHeight="1" x14ac:dyDescent="0.25">
      <c r="A665" s="409">
        <v>649</v>
      </c>
      <c r="B665" s="414">
        <v>44291</v>
      </c>
      <c r="C665" s="412">
        <f t="shared" si="10"/>
        <v>2021</v>
      </c>
      <c r="D665" s="22" t="s">
        <v>1717</v>
      </c>
      <c r="E665" s="23" t="s">
        <v>606</v>
      </c>
      <c r="F665" s="24"/>
      <c r="G665" s="22" t="s">
        <v>613</v>
      </c>
      <c r="H665" s="22" t="s">
        <v>788</v>
      </c>
      <c r="I665" s="412">
        <v>15</v>
      </c>
      <c r="J665" s="25">
        <v>104</v>
      </c>
      <c r="L665" s="26" t="s">
        <v>1718</v>
      </c>
      <c r="M665" s="39" t="s">
        <v>1427</v>
      </c>
      <c r="N665" s="39" t="s">
        <v>1429</v>
      </c>
      <c r="O665" s="26" t="s">
        <v>1325</v>
      </c>
      <c r="P665" s="27" t="s">
        <v>4244</v>
      </c>
      <c r="Q665" s="76" t="s">
        <v>1353</v>
      </c>
      <c r="R665" s="420" t="s">
        <v>4245</v>
      </c>
      <c r="S665" s="408">
        <v>44317</v>
      </c>
      <c r="T665" s="26" t="s">
        <v>1415</v>
      </c>
      <c r="U665" s="25" t="s">
        <v>1416</v>
      </c>
      <c r="V665" s="31">
        <v>44460</v>
      </c>
      <c r="W665" s="99">
        <v>1489</v>
      </c>
      <c r="X665" s="25" t="s">
        <v>1437</v>
      </c>
      <c r="AB665" s="414">
        <v>44291</v>
      </c>
    </row>
    <row r="666" spans="1:29" s="8" customFormat="1" ht="15" hidden="1" customHeight="1" x14ac:dyDescent="0.25">
      <c r="A666" s="409">
        <v>650</v>
      </c>
      <c r="B666" s="414">
        <v>44291</v>
      </c>
      <c r="C666" s="412">
        <f t="shared" si="10"/>
        <v>2021</v>
      </c>
      <c r="D666" s="411" t="s">
        <v>1719</v>
      </c>
      <c r="E666" s="415" t="s">
        <v>606</v>
      </c>
      <c r="F666" s="416"/>
      <c r="G666" s="411" t="s">
        <v>613</v>
      </c>
      <c r="H666" s="411" t="s">
        <v>801</v>
      </c>
      <c r="I666" s="409">
        <v>12</v>
      </c>
      <c r="J666" s="417">
        <v>34</v>
      </c>
      <c r="L666" s="413" t="s">
        <v>1720</v>
      </c>
      <c r="M666" s="39" t="s">
        <v>1427</v>
      </c>
      <c r="N666" s="39" t="s">
        <v>1429</v>
      </c>
      <c r="O666" s="413" t="s">
        <v>1453</v>
      </c>
      <c r="P666" s="418" t="s">
        <v>4331</v>
      </c>
      <c r="Q666" s="76" t="s">
        <v>1353</v>
      </c>
      <c r="R666" s="420" t="s">
        <v>4332</v>
      </c>
      <c r="S666" s="408">
        <v>44317</v>
      </c>
      <c r="T666" s="413" t="s">
        <v>1415</v>
      </c>
      <c r="U666" s="417" t="s">
        <v>1416</v>
      </c>
      <c r="V666" s="421">
        <v>44468</v>
      </c>
      <c r="W666" s="422">
        <v>1518</v>
      </c>
      <c r="X666" s="417" t="s">
        <v>1437</v>
      </c>
      <c r="AB666" s="414">
        <v>44291</v>
      </c>
    </row>
    <row r="667" spans="1:29" s="8" customFormat="1" ht="15" hidden="1" customHeight="1" x14ac:dyDescent="0.25">
      <c r="A667" s="409">
        <v>651</v>
      </c>
      <c r="B667" s="414">
        <v>44291</v>
      </c>
      <c r="C667" s="412">
        <f t="shared" si="10"/>
        <v>2021</v>
      </c>
      <c r="D667" s="411" t="s">
        <v>1727</v>
      </c>
      <c r="E667" s="415">
        <v>100338975</v>
      </c>
      <c r="F667" s="416"/>
      <c r="G667" s="411" t="s">
        <v>613</v>
      </c>
      <c r="H667" s="411" t="s">
        <v>679</v>
      </c>
      <c r="I667" s="409">
        <v>5</v>
      </c>
      <c r="J667" s="417">
        <v>118</v>
      </c>
      <c r="L667" s="409">
        <v>23041318</v>
      </c>
      <c r="M667" s="39" t="s">
        <v>1427</v>
      </c>
      <c r="N667" s="39" t="s">
        <v>1429</v>
      </c>
      <c r="O667" s="413" t="s">
        <v>1446</v>
      </c>
      <c r="P667" s="418" t="s">
        <v>1728</v>
      </c>
      <c r="Q667" s="76" t="s">
        <v>1353</v>
      </c>
      <c r="R667" s="420" t="s">
        <v>4300</v>
      </c>
      <c r="S667" s="408">
        <v>44317</v>
      </c>
      <c r="T667" s="413" t="s">
        <v>1415</v>
      </c>
      <c r="U667" s="417" t="s">
        <v>1416</v>
      </c>
      <c r="V667" s="421">
        <v>44463</v>
      </c>
      <c r="W667" s="422">
        <v>1505</v>
      </c>
      <c r="X667" s="417" t="s">
        <v>1437</v>
      </c>
      <c r="AB667" s="414">
        <v>44291</v>
      </c>
    </row>
    <row r="668" spans="1:29" s="8" customFormat="1" ht="15" hidden="1" customHeight="1" x14ac:dyDescent="0.25">
      <c r="A668" s="409">
        <v>652</v>
      </c>
      <c r="B668" s="414">
        <v>44291</v>
      </c>
      <c r="C668" s="412">
        <f t="shared" si="10"/>
        <v>2021</v>
      </c>
      <c r="D668" s="411" t="s">
        <v>1729</v>
      </c>
      <c r="E668" s="415">
        <v>100319391</v>
      </c>
      <c r="F668" s="416"/>
      <c r="G668" s="411" t="s">
        <v>613</v>
      </c>
      <c r="H668" s="411" t="s">
        <v>823</v>
      </c>
      <c r="I668" s="409" t="s">
        <v>1730</v>
      </c>
      <c r="J668" s="417">
        <v>90</v>
      </c>
      <c r="L668" s="413" t="s">
        <v>1731</v>
      </c>
      <c r="M668" s="39" t="s">
        <v>1427</v>
      </c>
      <c r="N668" s="39" t="s">
        <v>1429</v>
      </c>
      <c r="O668" s="413" t="s">
        <v>1943</v>
      </c>
      <c r="P668" s="418" t="s">
        <v>3086</v>
      </c>
      <c r="Q668" s="91" t="s">
        <v>1353</v>
      </c>
      <c r="R668" s="420" t="s">
        <v>3087</v>
      </c>
      <c r="S668" s="408">
        <v>44317</v>
      </c>
      <c r="T668" s="413" t="s">
        <v>1415</v>
      </c>
      <c r="U668" s="417" t="s">
        <v>1416</v>
      </c>
      <c r="V668" s="421">
        <v>44435</v>
      </c>
      <c r="W668" s="422" t="s">
        <v>4002</v>
      </c>
      <c r="X668" s="417" t="s">
        <v>1437</v>
      </c>
      <c r="AB668" s="414">
        <v>44291</v>
      </c>
    </row>
    <row r="669" spans="1:29" s="8" customFormat="1" ht="15" hidden="1" customHeight="1" x14ac:dyDescent="0.25">
      <c r="A669" s="56">
        <v>653</v>
      </c>
      <c r="B669" s="57">
        <v>44291</v>
      </c>
      <c r="C669" s="412">
        <f t="shared" si="10"/>
        <v>2021</v>
      </c>
      <c r="D669" s="58" t="s">
        <v>1732</v>
      </c>
      <c r="E669" s="59">
        <v>100350897</v>
      </c>
      <c r="F669" s="60"/>
      <c r="G669" s="58" t="s">
        <v>613</v>
      </c>
      <c r="H669" s="58" t="s">
        <v>798</v>
      </c>
      <c r="I669" s="56">
        <v>1</v>
      </c>
      <c r="J669" s="61">
        <v>2</v>
      </c>
      <c r="K669" s="10"/>
      <c r="L669" s="62" t="s">
        <v>1733</v>
      </c>
      <c r="M669" s="44" t="s">
        <v>1427</v>
      </c>
      <c r="N669" s="44" t="s">
        <v>1429</v>
      </c>
      <c r="O669" s="62" t="s">
        <v>1441</v>
      </c>
      <c r="P669" s="63" t="s">
        <v>1734</v>
      </c>
      <c r="Q669" s="2211" t="s">
        <v>834</v>
      </c>
      <c r="R669" s="65" t="s">
        <v>2260</v>
      </c>
      <c r="S669" s="66">
        <v>44228</v>
      </c>
      <c r="T669" s="62" t="s">
        <v>1415</v>
      </c>
      <c r="U669" s="61" t="s">
        <v>1416</v>
      </c>
      <c r="V669" s="67">
        <v>44295</v>
      </c>
      <c r="W669" s="101" t="s">
        <v>1419</v>
      </c>
      <c r="X669" s="61" t="s">
        <v>1426</v>
      </c>
      <c r="Y669" s="10"/>
      <c r="Z669" s="10"/>
      <c r="AA669" s="10"/>
      <c r="AB669" s="57">
        <v>44291</v>
      </c>
      <c r="AC669" s="10"/>
    </row>
    <row r="670" spans="1:29" s="8" customFormat="1" ht="15" hidden="1" customHeight="1" x14ac:dyDescent="0.25">
      <c r="A670" s="409">
        <v>654</v>
      </c>
      <c r="B670" s="414">
        <v>44292</v>
      </c>
      <c r="C670" s="412">
        <f t="shared" si="10"/>
        <v>2021</v>
      </c>
      <c r="D670" s="22" t="s">
        <v>1735</v>
      </c>
      <c r="E670" s="23">
        <v>100338988</v>
      </c>
      <c r="F670" s="24"/>
      <c r="G670" s="22" t="s">
        <v>613</v>
      </c>
      <c r="H670" s="22" t="s">
        <v>679</v>
      </c>
      <c r="I670" s="412">
        <v>5</v>
      </c>
      <c r="J670" s="25">
        <v>131</v>
      </c>
      <c r="L670" s="26" t="s">
        <v>1737</v>
      </c>
      <c r="M670" s="39" t="s">
        <v>1427</v>
      </c>
      <c r="N670" s="39" t="s">
        <v>1429</v>
      </c>
      <c r="O670" s="26" t="s">
        <v>1446</v>
      </c>
      <c r="P670" s="27" t="s">
        <v>1738</v>
      </c>
      <c r="Q670" s="91" t="s">
        <v>1353</v>
      </c>
      <c r="R670" s="420" t="s">
        <v>4275</v>
      </c>
      <c r="S670" s="408">
        <v>44317</v>
      </c>
      <c r="T670" s="26" t="s">
        <v>1415</v>
      </c>
      <c r="U670" s="25" t="s">
        <v>1416</v>
      </c>
      <c r="V670" s="102" t="s">
        <v>4276</v>
      </c>
      <c r="W670" s="99">
        <v>1497</v>
      </c>
      <c r="X670" s="25" t="s">
        <v>1437</v>
      </c>
      <c r="AB670" s="414">
        <v>44292</v>
      </c>
    </row>
    <row r="671" spans="1:29" s="8" customFormat="1" ht="15" hidden="1" customHeight="1" x14ac:dyDescent="0.25">
      <c r="A671" s="409">
        <v>655</v>
      </c>
      <c r="B671" s="414">
        <v>44292</v>
      </c>
      <c r="C671" s="412">
        <f t="shared" si="10"/>
        <v>2021</v>
      </c>
      <c r="D671" s="411" t="s">
        <v>1736</v>
      </c>
      <c r="E671" s="415">
        <v>100339950</v>
      </c>
      <c r="F671" s="416"/>
      <c r="G671" s="411" t="s">
        <v>613</v>
      </c>
      <c r="H671" s="411" t="s">
        <v>679</v>
      </c>
      <c r="I671" s="409">
        <v>14</v>
      </c>
      <c r="J671" s="417">
        <v>135</v>
      </c>
      <c r="L671" s="409">
        <v>20573451</v>
      </c>
      <c r="M671" s="39" t="s">
        <v>1427</v>
      </c>
      <c r="N671" s="39" t="s">
        <v>1429</v>
      </c>
      <c r="O671" s="413" t="s">
        <v>1446</v>
      </c>
      <c r="P671" s="418" t="s">
        <v>1739</v>
      </c>
      <c r="Q671" s="91" t="s">
        <v>1353</v>
      </c>
      <c r="R671" s="420" t="s">
        <v>4262</v>
      </c>
      <c r="S671" s="408">
        <v>44317</v>
      </c>
      <c r="T671" s="413" t="s">
        <v>1415</v>
      </c>
      <c r="U671" s="417" t="s">
        <v>1416</v>
      </c>
      <c r="V671" s="102" t="s">
        <v>4243</v>
      </c>
      <c r="W671" s="422">
        <v>1492</v>
      </c>
      <c r="X671" s="417" t="s">
        <v>1437</v>
      </c>
      <c r="AB671" s="414">
        <v>44292</v>
      </c>
    </row>
    <row r="672" spans="1:29" s="10" customFormat="1" ht="15" hidden="1" customHeight="1" x14ac:dyDescent="0.25">
      <c r="A672" s="409">
        <v>656</v>
      </c>
      <c r="B672" s="414">
        <v>44292</v>
      </c>
      <c r="C672" s="412">
        <f t="shared" si="10"/>
        <v>2021</v>
      </c>
      <c r="D672" s="411" t="s">
        <v>1740</v>
      </c>
      <c r="E672" s="415" t="s">
        <v>606</v>
      </c>
      <c r="F672" s="416"/>
      <c r="G672" s="411" t="s">
        <v>613</v>
      </c>
      <c r="H672" s="411" t="s">
        <v>1714</v>
      </c>
      <c r="I672" s="413" t="s">
        <v>1741</v>
      </c>
      <c r="J672" s="417">
        <v>26</v>
      </c>
      <c r="K672" s="8"/>
      <c r="L672" s="413" t="s">
        <v>1742</v>
      </c>
      <c r="M672" s="39" t="s">
        <v>1427</v>
      </c>
      <c r="N672" s="39" t="s">
        <v>1429</v>
      </c>
      <c r="O672" s="413" t="s">
        <v>1672</v>
      </c>
      <c r="P672" s="418" t="s">
        <v>1743</v>
      </c>
      <c r="Q672" s="2209" t="s">
        <v>1353</v>
      </c>
      <c r="R672" s="420" t="s">
        <v>4242</v>
      </c>
      <c r="S672" s="408">
        <v>44317</v>
      </c>
      <c r="T672" s="413" t="s">
        <v>1415</v>
      </c>
      <c r="U672" s="417" t="s">
        <v>1416</v>
      </c>
      <c r="V672" s="102" t="s">
        <v>4243</v>
      </c>
      <c r="W672" s="422">
        <v>1488</v>
      </c>
      <c r="X672" s="417" t="s">
        <v>1437</v>
      </c>
      <c r="Y672" s="8"/>
      <c r="Z672" s="8"/>
      <c r="AA672" s="8"/>
      <c r="AB672" s="414">
        <v>44292</v>
      </c>
      <c r="AC672" s="8"/>
    </row>
    <row r="673" spans="1:29" s="8" customFormat="1" ht="15" hidden="1" customHeight="1" x14ac:dyDescent="0.25">
      <c r="A673" s="409">
        <v>657</v>
      </c>
      <c r="B673" s="414">
        <v>44292</v>
      </c>
      <c r="C673" s="412">
        <f t="shared" si="10"/>
        <v>2021</v>
      </c>
      <c r="D673" s="411" t="s">
        <v>1744</v>
      </c>
      <c r="E673" s="415">
        <v>100359195</v>
      </c>
      <c r="F673" s="416"/>
      <c r="G673" s="411" t="s">
        <v>613</v>
      </c>
      <c r="H673" s="411" t="s">
        <v>802</v>
      </c>
      <c r="I673" s="409">
        <v>66</v>
      </c>
      <c r="J673" s="417">
        <v>57</v>
      </c>
      <c r="L673" s="413" t="s">
        <v>1745</v>
      </c>
      <c r="M673" s="39" t="s">
        <v>1427</v>
      </c>
      <c r="N673" s="39" t="s">
        <v>1429</v>
      </c>
      <c r="O673" s="413" t="s">
        <v>1672</v>
      </c>
      <c r="P673" s="418" t="s">
        <v>4328</v>
      </c>
      <c r="Q673" s="91" t="s">
        <v>1353</v>
      </c>
      <c r="R673" s="420" t="s">
        <v>4329</v>
      </c>
      <c r="S673" s="408">
        <v>44317</v>
      </c>
      <c r="T673" s="413" t="s">
        <v>1415</v>
      </c>
      <c r="U673" s="417" t="s">
        <v>1416</v>
      </c>
      <c r="V673" s="421">
        <v>44468</v>
      </c>
      <c r="W673" s="422">
        <v>1516</v>
      </c>
      <c r="X673" s="417" t="s">
        <v>1437</v>
      </c>
      <c r="AB673" s="414">
        <v>44292</v>
      </c>
    </row>
    <row r="674" spans="1:29" s="8" customFormat="1" ht="15" hidden="1" customHeight="1" x14ac:dyDescent="0.25">
      <c r="A674" s="409">
        <v>658</v>
      </c>
      <c r="B674" s="414">
        <v>44292</v>
      </c>
      <c r="C674" s="412">
        <f t="shared" si="10"/>
        <v>2021</v>
      </c>
      <c r="D674" s="22" t="s">
        <v>1796</v>
      </c>
      <c r="E674" s="23">
        <v>100226878</v>
      </c>
      <c r="F674" s="24"/>
      <c r="G674" s="22" t="s">
        <v>613</v>
      </c>
      <c r="H674" s="22" t="s">
        <v>1797</v>
      </c>
      <c r="I674" s="412">
        <v>5</v>
      </c>
      <c r="J674" s="25">
        <v>90</v>
      </c>
      <c r="L674" s="26" t="s">
        <v>1798</v>
      </c>
      <c r="M674" s="39" t="s">
        <v>1427</v>
      </c>
      <c r="N674" s="39" t="s">
        <v>1429</v>
      </c>
      <c r="O674" s="26" t="s">
        <v>1460</v>
      </c>
      <c r="P674" s="27" t="s">
        <v>4277</v>
      </c>
      <c r="Q674" s="91" t="s">
        <v>1353</v>
      </c>
      <c r="R674" s="420" t="s">
        <v>4278</v>
      </c>
      <c r="S674" s="408">
        <v>44317</v>
      </c>
      <c r="T674" s="26" t="s">
        <v>1415</v>
      </c>
      <c r="U674" s="25" t="s">
        <v>1416</v>
      </c>
      <c r="V674" s="102" t="s">
        <v>4276</v>
      </c>
      <c r="W674" s="99">
        <v>1498</v>
      </c>
      <c r="X674" s="25" t="s">
        <v>1437</v>
      </c>
      <c r="AB674" s="414">
        <v>44292</v>
      </c>
    </row>
    <row r="675" spans="1:29" s="8" customFormat="1" ht="15" hidden="1" customHeight="1" x14ac:dyDescent="0.25">
      <c r="A675" s="409">
        <v>659</v>
      </c>
      <c r="B675" s="414">
        <v>44293</v>
      </c>
      <c r="C675" s="412">
        <f t="shared" si="10"/>
        <v>2021</v>
      </c>
      <c r="D675" s="411" t="s">
        <v>1747</v>
      </c>
      <c r="E675" s="415">
        <v>100342402</v>
      </c>
      <c r="F675" s="416"/>
      <c r="G675" s="411" t="s">
        <v>613</v>
      </c>
      <c r="H675" s="411" t="s">
        <v>798</v>
      </c>
      <c r="I675" s="413" t="s">
        <v>1748</v>
      </c>
      <c r="J675" s="417">
        <v>22</v>
      </c>
      <c r="L675" s="413" t="s">
        <v>1749</v>
      </c>
      <c r="M675" s="39" t="s">
        <v>1427</v>
      </c>
      <c r="N675" s="39" t="s">
        <v>1429</v>
      </c>
      <c r="O675" s="413" t="s">
        <v>1750</v>
      </c>
      <c r="P675" s="418" t="s">
        <v>4269</v>
      </c>
      <c r="Q675" s="91" t="s">
        <v>1353</v>
      </c>
      <c r="R675" s="420" t="s">
        <v>4270</v>
      </c>
      <c r="S675" s="408">
        <v>44317</v>
      </c>
      <c r="T675" s="413" t="s">
        <v>1415</v>
      </c>
      <c r="U675" s="417" t="s">
        <v>1416</v>
      </c>
      <c r="V675" s="102" t="s">
        <v>4271</v>
      </c>
      <c r="W675" s="422">
        <v>1496</v>
      </c>
      <c r="X675" s="417" t="s">
        <v>1437</v>
      </c>
      <c r="AB675" s="414">
        <v>44293</v>
      </c>
    </row>
    <row r="676" spans="1:29" s="8" customFormat="1" ht="15" hidden="1" customHeight="1" x14ac:dyDescent="0.25">
      <c r="A676" s="409">
        <v>660</v>
      </c>
      <c r="B676" s="414">
        <v>44293</v>
      </c>
      <c r="C676" s="412">
        <f t="shared" si="10"/>
        <v>2021</v>
      </c>
      <c r="D676" s="411" t="s">
        <v>1764</v>
      </c>
      <c r="E676" s="415">
        <v>100220725</v>
      </c>
      <c r="F676" s="416" t="s">
        <v>827</v>
      </c>
      <c r="G676" s="411" t="s">
        <v>613</v>
      </c>
      <c r="H676" s="411" t="s">
        <v>804</v>
      </c>
      <c r="I676" s="409">
        <v>18</v>
      </c>
      <c r="J676" s="417">
        <v>46</v>
      </c>
      <c r="L676" s="413" t="s">
        <v>4524</v>
      </c>
      <c r="M676" s="39" t="s">
        <v>1427</v>
      </c>
      <c r="N676" s="39" t="s">
        <v>1429</v>
      </c>
      <c r="O676" s="413" t="s">
        <v>1441</v>
      </c>
      <c r="P676" s="418" t="s">
        <v>1765</v>
      </c>
      <c r="Q676" s="91" t="s">
        <v>1353</v>
      </c>
      <c r="R676" s="420" t="s">
        <v>4523</v>
      </c>
      <c r="S676" s="408">
        <v>44317</v>
      </c>
      <c r="T676" s="413" t="s">
        <v>1415</v>
      </c>
      <c r="U676" s="417" t="s">
        <v>1416</v>
      </c>
      <c r="V676" s="421">
        <v>44472</v>
      </c>
      <c r="W676" s="422">
        <v>1542</v>
      </c>
      <c r="X676" s="417" t="s">
        <v>1437</v>
      </c>
      <c r="AB676" s="414">
        <v>44293</v>
      </c>
    </row>
    <row r="677" spans="1:29" s="8" customFormat="1" ht="15" hidden="1" customHeight="1" x14ac:dyDescent="0.25">
      <c r="A677" s="409">
        <v>661</v>
      </c>
      <c r="B677" s="414">
        <v>44293</v>
      </c>
      <c r="C677" s="412">
        <f t="shared" si="10"/>
        <v>2021</v>
      </c>
      <c r="D677" s="411" t="s">
        <v>1766</v>
      </c>
      <c r="E677" s="415">
        <v>100338982</v>
      </c>
      <c r="F677" s="416"/>
      <c r="G677" s="411" t="s">
        <v>613</v>
      </c>
      <c r="H677" s="411" t="s">
        <v>679</v>
      </c>
      <c r="I677" s="409">
        <v>5</v>
      </c>
      <c r="J677" s="417">
        <v>125</v>
      </c>
      <c r="L677" s="413" t="s">
        <v>1767</v>
      </c>
      <c r="M677" s="39" t="s">
        <v>1427</v>
      </c>
      <c r="N677" s="39" t="s">
        <v>1429</v>
      </c>
      <c r="O677" s="413" t="s">
        <v>1446</v>
      </c>
      <c r="P677" s="418" t="s">
        <v>1768</v>
      </c>
      <c r="Q677" s="91" t="s">
        <v>4208</v>
      </c>
      <c r="R677" s="420" t="s">
        <v>4299</v>
      </c>
      <c r="S677" s="408">
        <v>44409</v>
      </c>
      <c r="T677" s="413" t="s">
        <v>1415</v>
      </c>
      <c r="U677" s="417" t="s">
        <v>1416</v>
      </c>
      <c r="V677" s="421">
        <v>44463</v>
      </c>
      <c r="W677" s="422">
        <v>1504</v>
      </c>
      <c r="X677" s="417" t="s">
        <v>1437</v>
      </c>
      <c r="AB677" s="414">
        <v>44293</v>
      </c>
    </row>
    <row r="678" spans="1:29" s="8" customFormat="1" ht="15" hidden="1" customHeight="1" x14ac:dyDescent="0.25">
      <c r="A678" s="409">
        <v>662</v>
      </c>
      <c r="B678" s="414">
        <v>44293</v>
      </c>
      <c r="C678" s="412">
        <f t="shared" si="10"/>
        <v>2021</v>
      </c>
      <c r="D678" s="411" t="s">
        <v>1769</v>
      </c>
      <c r="E678" s="415">
        <v>100345026</v>
      </c>
      <c r="F678" s="416"/>
      <c r="G678" s="411" t="s">
        <v>613</v>
      </c>
      <c r="H678" s="411" t="s">
        <v>620</v>
      </c>
      <c r="I678" s="413" t="s">
        <v>1770</v>
      </c>
      <c r="J678" s="417">
        <v>277</v>
      </c>
      <c r="L678" s="413" t="s">
        <v>1771</v>
      </c>
      <c r="M678" s="39" t="s">
        <v>1427</v>
      </c>
      <c r="N678" s="39" t="s">
        <v>1429</v>
      </c>
      <c r="O678" s="413" t="s">
        <v>1441</v>
      </c>
      <c r="P678" s="418" t="s">
        <v>1772</v>
      </c>
      <c r="Q678" s="91" t="s">
        <v>1353</v>
      </c>
      <c r="R678" s="420" t="s">
        <v>4847</v>
      </c>
      <c r="S678" s="408">
        <v>44317</v>
      </c>
      <c r="T678" s="413" t="s">
        <v>1415</v>
      </c>
      <c r="U678" s="417" t="s">
        <v>1416</v>
      </c>
      <c r="V678" s="421">
        <v>44493</v>
      </c>
      <c r="W678" s="422">
        <v>1663</v>
      </c>
      <c r="X678" s="417" t="s">
        <v>1437</v>
      </c>
      <c r="AB678" s="414">
        <v>44293</v>
      </c>
    </row>
    <row r="679" spans="1:29" s="8" customFormat="1" ht="15" hidden="1" customHeight="1" x14ac:dyDescent="0.25">
      <c r="A679" s="409">
        <v>663</v>
      </c>
      <c r="B679" s="414">
        <v>44293</v>
      </c>
      <c r="C679" s="412">
        <f t="shared" si="10"/>
        <v>2021</v>
      </c>
      <c r="D679" s="22" t="s">
        <v>1819</v>
      </c>
      <c r="E679" s="23">
        <v>100292842</v>
      </c>
      <c r="F679" s="24"/>
      <c r="G679" s="22" t="s">
        <v>613</v>
      </c>
      <c r="H679" s="22" t="s">
        <v>709</v>
      </c>
      <c r="I679" s="26" t="s">
        <v>660</v>
      </c>
      <c r="J679" s="25">
        <v>34</v>
      </c>
      <c r="L679" s="26" t="s">
        <v>1820</v>
      </c>
      <c r="M679" s="39" t="s">
        <v>1427</v>
      </c>
      <c r="N679" s="39" t="s">
        <v>1429</v>
      </c>
      <c r="O679" s="26" t="s">
        <v>1309</v>
      </c>
      <c r="P679" s="27" t="s">
        <v>4525</v>
      </c>
      <c r="Q679" s="91" t="s">
        <v>1353</v>
      </c>
      <c r="R679" s="420" t="s">
        <v>4526</v>
      </c>
      <c r="S679" s="408">
        <v>44317</v>
      </c>
      <c r="T679" s="26" t="s">
        <v>1415</v>
      </c>
      <c r="U679" s="25" t="s">
        <v>1416</v>
      </c>
      <c r="V679" s="31">
        <v>44472</v>
      </c>
      <c r="W679" s="99">
        <v>1543</v>
      </c>
      <c r="X679" s="25" t="s">
        <v>1437</v>
      </c>
      <c r="AB679" s="414">
        <v>44293</v>
      </c>
    </row>
    <row r="680" spans="1:29" s="8" customFormat="1" ht="15" hidden="1" customHeight="1" x14ac:dyDescent="0.25">
      <c r="A680" s="409">
        <v>664</v>
      </c>
      <c r="B680" s="414">
        <v>44294</v>
      </c>
      <c r="C680" s="412">
        <f t="shared" si="10"/>
        <v>2021</v>
      </c>
      <c r="D680" s="411" t="s">
        <v>1778</v>
      </c>
      <c r="E680" s="415" t="s">
        <v>606</v>
      </c>
      <c r="F680" s="416"/>
      <c r="G680" s="411" t="s">
        <v>613</v>
      </c>
      <c r="H680" s="411" t="s">
        <v>1779</v>
      </c>
      <c r="I680" s="413" t="s">
        <v>1780</v>
      </c>
      <c r="J680" s="417">
        <v>36</v>
      </c>
      <c r="L680" s="413" t="s">
        <v>1781</v>
      </c>
      <c r="M680" s="39" t="s">
        <v>1427</v>
      </c>
      <c r="N680" s="39" t="s">
        <v>1429</v>
      </c>
      <c r="O680" s="413" t="s">
        <v>1433</v>
      </c>
      <c r="P680" s="418" t="s">
        <v>1782</v>
      </c>
      <c r="Q680" s="91" t="s">
        <v>4208</v>
      </c>
      <c r="R680" s="420" t="s">
        <v>5445</v>
      </c>
      <c r="S680" s="104">
        <v>44440</v>
      </c>
      <c r="T680" s="413" t="s">
        <v>1415</v>
      </c>
      <c r="U680" s="417" t="s">
        <v>1416</v>
      </c>
      <c r="V680" s="421">
        <v>44512</v>
      </c>
      <c r="W680" s="422" t="s">
        <v>5446</v>
      </c>
      <c r="X680" s="417" t="s">
        <v>1437</v>
      </c>
      <c r="AB680" s="414">
        <v>44294</v>
      </c>
    </row>
    <row r="681" spans="1:29" s="8" customFormat="1" ht="15" hidden="1" customHeight="1" x14ac:dyDescent="0.25">
      <c r="A681" s="56">
        <v>665</v>
      </c>
      <c r="B681" s="57">
        <v>44295</v>
      </c>
      <c r="C681" s="412">
        <f t="shared" si="10"/>
        <v>2021</v>
      </c>
      <c r="D681" s="58" t="s">
        <v>1775</v>
      </c>
      <c r="E681" s="59">
        <v>100294678</v>
      </c>
      <c r="F681" s="60"/>
      <c r="G681" s="58" t="s">
        <v>613</v>
      </c>
      <c r="H681" s="58" t="s">
        <v>637</v>
      </c>
      <c r="I681" s="56">
        <v>12</v>
      </c>
      <c r="J681" s="61">
        <v>3</v>
      </c>
      <c r="K681" s="10"/>
      <c r="L681" s="62" t="s">
        <v>1776</v>
      </c>
      <c r="M681" s="44" t="s">
        <v>1427</v>
      </c>
      <c r="N681" s="44" t="s">
        <v>1429</v>
      </c>
      <c r="O681" s="62" t="s">
        <v>1441</v>
      </c>
      <c r="P681" s="63" t="s">
        <v>1777</v>
      </c>
      <c r="Q681" s="2211" t="s">
        <v>834</v>
      </c>
      <c r="R681" s="65" t="s">
        <v>2261</v>
      </c>
      <c r="S681" s="66">
        <v>44197</v>
      </c>
      <c r="T681" s="62" t="s">
        <v>653</v>
      </c>
      <c r="U681" s="61" t="s">
        <v>1416</v>
      </c>
      <c r="V681" s="67">
        <v>44298</v>
      </c>
      <c r="W681" s="101" t="s">
        <v>1419</v>
      </c>
      <c r="X681" s="61" t="s">
        <v>1437</v>
      </c>
      <c r="Y681" s="10"/>
      <c r="Z681" s="10"/>
      <c r="AA681" s="10"/>
      <c r="AB681" s="57">
        <v>44295</v>
      </c>
      <c r="AC681" s="10"/>
    </row>
    <row r="682" spans="1:29" s="8" customFormat="1" ht="15" hidden="1" customHeight="1" x14ac:dyDescent="0.25">
      <c r="A682" s="409">
        <v>666</v>
      </c>
      <c r="B682" s="414">
        <v>44295</v>
      </c>
      <c r="C682" s="412">
        <f t="shared" si="10"/>
        <v>2021</v>
      </c>
      <c r="D682" s="411" t="s">
        <v>1783</v>
      </c>
      <c r="E682" s="415" t="s">
        <v>606</v>
      </c>
      <c r="F682" s="416"/>
      <c r="G682" s="411" t="s">
        <v>613</v>
      </c>
      <c r="H682" s="411" t="s">
        <v>801</v>
      </c>
      <c r="I682" s="409">
        <v>47</v>
      </c>
      <c r="J682" s="417">
        <v>267</v>
      </c>
      <c r="L682" s="409">
        <v>494826</v>
      </c>
      <c r="M682" s="39" t="s">
        <v>1427</v>
      </c>
      <c r="N682" s="39" t="s">
        <v>1429</v>
      </c>
      <c r="O682" s="413" t="s">
        <v>1524</v>
      </c>
      <c r="P682" s="418" t="s">
        <v>5447</v>
      </c>
      <c r="Q682" s="91" t="s">
        <v>4208</v>
      </c>
      <c r="R682" s="420" t="s">
        <v>5448</v>
      </c>
      <c r="S682" s="104">
        <v>44440</v>
      </c>
      <c r="T682" s="413" t="s">
        <v>1415</v>
      </c>
      <c r="U682" s="417" t="s">
        <v>1416</v>
      </c>
      <c r="V682" s="31">
        <v>44512</v>
      </c>
      <c r="W682" s="422" t="s">
        <v>5449</v>
      </c>
      <c r="X682" s="417" t="s">
        <v>1437</v>
      </c>
      <c r="AB682" s="414">
        <v>44295</v>
      </c>
    </row>
    <row r="683" spans="1:29" s="8" customFormat="1" ht="15" hidden="1" customHeight="1" x14ac:dyDescent="0.25">
      <c r="A683" s="409">
        <v>667</v>
      </c>
      <c r="B683" s="414">
        <v>44295</v>
      </c>
      <c r="C683" s="412">
        <f t="shared" si="10"/>
        <v>2021</v>
      </c>
      <c r="D683" s="411" t="s">
        <v>1786</v>
      </c>
      <c r="E683" s="415" t="s">
        <v>606</v>
      </c>
      <c r="F683" s="416"/>
      <c r="G683" s="411" t="s">
        <v>613</v>
      </c>
      <c r="H683" s="411" t="s">
        <v>770</v>
      </c>
      <c r="I683" s="409">
        <v>7</v>
      </c>
      <c r="J683" s="417">
        <v>196</v>
      </c>
      <c r="L683" s="413" t="s">
        <v>1784</v>
      </c>
      <c r="M683" s="39" t="s">
        <v>1427</v>
      </c>
      <c r="N683" s="39" t="s">
        <v>1429</v>
      </c>
      <c r="O683" s="413" t="s">
        <v>1325</v>
      </c>
      <c r="P683" s="418" t="s">
        <v>1785</v>
      </c>
      <c r="Q683" s="91" t="s">
        <v>4208</v>
      </c>
      <c r="R683" s="420" t="s">
        <v>5450</v>
      </c>
      <c r="S683" s="104">
        <v>44440</v>
      </c>
      <c r="T683" s="413" t="s">
        <v>1415</v>
      </c>
      <c r="U683" s="417" t="s">
        <v>1416</v>
      </c>
      <c r="V683" s="421">
        <v>44512</v>
      </c>
      <c r="W683" s="422" t="s">
        <v>5451</v>
      </c>
      <c r="X683" s="417" t="s">
        <v>1437</v>
      </c>
      <c r="AB683" s="414">
        <v>44295</v>
      </c>
    </row>
    <row r="684" spans="1:29" s="10" customFormat="1" ht="15" hidden="1" customHeight="1" x14ac:dyDescent="0.25">
      <c r="A684" s="409">
        <v>668</v>
      </c>
      <c r="B684" s="414">
        <v>44295</v>
      </c>
      <c r="C684" s="412">
        <f t="shared" si="10"/>
        <v>2021</v>
      </c>
      <c r="D684" s="411" t="s">
        <v>1787</v>
      </c>
      <c r="E684" s="415" t="s">
        <v>606</v>
      </c>
      <c r="F684" s="416"/>
      <c r="G684" s="411" t="s">
        <v>613</v>
      </c>
      <c r="H684" s="411" t="s">
        <v>790</v>
      </c>
      <c r="I684" s="413" t="s">
        <v>1788</v>
      </c>
      <c r="J684" s="417">
        <v>75</v>
      </c>
      <c r="K684" s="8"/>
      <c r="L684" s="413" t="s">
        <v>1789</v>
      </c>
      <c r="M684" s="39" t="s">
        <v>1427</v>
      </c>
      <c r="N684" s="39" t="s">
        <v>1429</v>
      </c>
      <c r="O684" s="413" t="s">
        <v>1790</v>
      </c>
      <c r="P684" s="418" t="s">
        <v>1323</v>
      </c>
      <c r="Q684" s="2209" t="s">
        <v>1353</v>
      </c>
      <c r="R684" s="420" t="s">
        <v>4330</v>
      </c>
      <c r="S684" s="408">
        <v>44317</v>
      </c>
      <c r="T684" s="413" t="s">
        <v>1415</v>
      </c>
      <c r="U684" s="417" t="s">
        <v>1416</v>
      </c>
      <c r="V684" s="421">
        <v>44468</v>
      </c>
      <c r="W684" s="422">
        <v>1517</v>
      </c>
      <c r="X684" s="417" t="s">
        <v>1437</v>
      </c>
      <c r="Y684" s="8"/>
      <c r="Z684" s="8"/>
      <c r="AA684" s="8"/>
      <c r="AB684" s="414">
        <v>44295</v>
      </c>
      <c r="AC684" s="8"/>
    </row>
    <row r="685" spans="1:29" s="8" customFormat="1" ht="15" hidden="1" customHeight="1" x14ac:dyDescent="0.25">
      <c r="A685" s="409">
        <v>669</v>
      </c>
      <c r="B685" s="414">
        <v>44295</v>
      </c>
      <c r="C685" s="412">
        <f t="shared" si="10"/>
        <v>2021</v>
      </c>
      <c r="D685" s="22" t="s">
        <v>1791</v>
      </c>
      <c r="E685" s="23" t="s">
        <v>606</v>
      </c>
      <c r="F685" s="24"/>
      <c r="G685" s="22" t="s">
        <v>613</v>
      </c>
      <c r="H685" s="22" t="s">
        <v>693</v>
      </c>
      <c r="I685" s="412">
        <v>2</v>
      </c>
      <c r="J685" s="25">
        <v>102</v>
      </c>
      <c r="L685" s="26" t="s">
        <v>1792</v>
      </c>
      <c r="M685" s="39" t="s">
        <v>1427</v>
      </c>
      <c r="N685" s="39" t="s">
        <v>1429</v>
      </c>
      <c r="O685" s="26" t="s">
        <v>1527</v>
      </c>
      <c r="P685" s="27" t="s">
        <v>4303</v>
      </c>
      <c r="Q685" s="91" t="s">
        <v>1353</v>
      </c>
      <c r="R685" s="420" t="s">
        <v>4304</v>
      </c>
      <c r="S685" s="408">
        <v>44317</v>
      </c>
      <c r="T685" s="26" t="s">
        <v>1415</v>
      </c>
      <c r="U685" s="25" t="s">
        <v>1416</v>
      </c>
      <c r="V685" s="421">
        <v>44463</v>
      </c>
      <c r="W685" s="99" t="s">
        <v>4305</v>
      </c>
      <c r="X685" s="25" t="s">
        <v>1437</v>
      </c>
      <c r="AB685" s="414">
        <v>44295</v>
      </c>
    </row>
    <row r="686" spans="1:29" s="8" customFormat="1" ht="15" hidden="1" customHeight="1" x14ac:dyDescent="0.25">
      <c r="A686" s="409">
        <v>670</v>
      </c>
      <c r="B686" s="414">
        <v>44295</v>
      </c>
      <c r="C686" s="412">
        <f t="shared" si="10"/>
        <v>2021</v>
      </c>
      <c r="D686" s="411" t="s">
        <v>1821</v>
      </c>
      <c r="E686" s="415">
        <v>100312090</v>
      </c>
      <c r="F686" s="416"/>
      <c r="G686" s="411" t="s">
        <v>613</v>
      </c>
      <c r="H686" s="411" t="s">
        <v>823</v>
      </c>
      <c r="I686" s="409">
        <v>78</v>
      </c>
      <c r="J686" s="417">
        <v>22</v>
      </c>
      <c r="L686" s="413" t="s">
        <v>1822</v>
      </c>
      <c r="M686" s="39" t="s">
        <v>1427</v>
      </c>
      <c r="N686" s="39" t="s">
        <v>1429</v>
      </c>
      <c r="O686" s="413" t="s">
        <v>1823</v>
      </c>
      <c r="P686" s="418" t="s">
        <v>4326</v>
      </c>
      <c r="Q686" s="91" t="s">
        <v>1353</v>
      </c>
      <c r="R686" s="420" t="s">
        <v>4327</v>
      </c>
      <c r="S686" s="408">
        <v>44317</v>
      </c>
      <c r="T686" s="413" t="s">
        <v>1415</v>
      </c>
      <c r="U686" s="417" t="s">
        <v>1416</v>
      </c>
      <c r="V686" s="421">
        <v>44467</v>
      </c>
      <c r="W686" s="422">
        <v>1515</v>
      </c>
      <c r="X686" s="417" t="s">
        <v>1437</v>
      </c>
      <c r="AB686" s="414">
        <v>44295</v>
      </c>
    </row>
    <row r="687" spans="1:29" s="8" customFormat="1" ht="15" hidden="1" customHeight="1" x14ac:dyDescent="0.25">
      <c r="A687" s="409">
        <v>671</v>
      </c>
      <c r="B687" s="414">
        <v>44295</v>
      </c>
      <c r="C687" s="412">
        <f t="shared" si="10"/>
        <v>2021</v>
      </c>
      <c r="D687" s="411" t="s">
        <v>1896</v>
      </c>
      <c r="E687" s="415">
        <v>100307459</v>
      </c>
      <c r="F687" s="416" t="s">
        <v>628</v>
      </c>
      <c r="G687" s="411" t="s">
        <v>629</v>
      </c>
      <c r="H687" s="411" t="s">
        <v>2632</v>
      </c>
      <c r="I687" s="409">
        <v>112</v>
      </c>
      <c r="J687" s="417">
        <v>20</v>
      </c>
      <c r="L687" s="413" t="s">
        <v>1897</v>
      </c>
      <c r="M687" s="39" t="s">
        <v>1427</v>
      </c>
      <c r="N687" s="39" t="s">
        <v>1429</v>
      </c>
      <c r="O687" s="413" t="s">
        <v>1446</v>
      </c>
      <c r="P687" s="418" t="s">
        <v>1898</v>
      </c>
      <c r="Q687" s="91" t="s">
        <v>1353</v>
      </c>
      <c r="R687" s="420" t="s">
        <v>4210</v>
      </c>
      <c r="S687" s="408">
        <v>44317</v>
      </c>
      <c r="T687" s="413" t="s">
        <v>1415</v>
      </c>
      <c r="U687" s="417" t="s">
        <v>1416</v>
      </c>
      <c r="V687" s="421">
        <v>44457</v>
      </c>
      <c r="W687" s="422">
        <v>1482</v>
      </c>
      <c r="X687" s="417" t="s">
        <v>1437</v>
      </c>
      <c r="AB687" s="414">
        <v>44295</v>
      </c>
    </row>
    <row r="688" spans="1:29" s="8" customFormat="1" ht="15" hidden="1" customHeight="1" x14ac:dyDescent="0.25">
      <c r="A688" s="409">
        <v>672</v>
      </c>
      <c r="B688" s="414">
        <v>44295</v>
      </c>
      <c r="C688" s="412">
        <f t="shared" si="10"/>
        <v>2021</v>
      </c>
      <c r="D688" s="411" t="s">
        <v>1906</v>
      </c>
      <c r="E688" s="415">
        <v>101133111</v>
      </c>
      <c r="F688" s="416" t="s">
        <v>628</v>
      </c>
      <c r="G688" s="411" t="s">
        <v>629</v>
      </c>
      <c r="H688" s="411" t="s">
        <v>795</v>
      </c>
      <c r="I688" s="409">
        <v>29</v>
      </c>
      <c r="J688" s="417">
        <v>21</v>
      </c>
      <c r="L688" s="413" t="s">
        <v>1907</v>
      </c>
      <c r="M688" s="39" t="s">
        <v>1427</v>
      </c>
      <c r="N688" s="39" t="s">
        <v>1429</v>
      </c>
      <c r="O688" s="413" t="s">
        <v>1441</v>
      </c>
      <c r="P688" s="418" t="s">
        <v>4211</v>
      </c>
      <c r="Q688" s="91" t="s">
        <v>1353</v>
      </c>
      <c r="R688" s="420" t="s">
        <v>4212</v>
      </c>
      <c r="S688" s="408">
        <v>44317</v>
      </c>
      <c r="T688" s="413" t="s">
        <v>1415</v>
      </c>
      <c r="U688" s="417" t="s">
        <v>1416</v>
      </c>
      <c r="V688" s="421">
        <v>44457</v>
      </c>
      <c r="W688" s="422" t="s">
        <v>4213</v>
      </c>
      <c r="X688" s="417" t="s">
        <v>1437</v>
      </c>
      <c r="AB688" s="414">
        <v>44295</v>
      </c>
    </row>
    <row r="689" spans="1:28" s="8" customFormat="1" ht="15" hidden="1" customHeight="1" x14ac:dyDescent="0.25">
      <c r="A689" s="409">
        <v>673</v>
      </c>
      <c r="B689" s="414">
        <v>44295</v>
      </c>
      <c r="C689" s="412">
        <f t="shared" si="10"/>
        <v>2021</v>
      </c>
      <c r="D689" s="22" t="s">
        <v>2099</v>
      </c>
      <c r="E689" s="71">
        <v>100236597</v>
      </c>
      <c r="F689" s="24"/>
      <c r="G689" s="22" t="s">
        <v>613</v>
      </c>
      <c r="H689" s="22" t="s">
        <v>2100</v>
      </c>
      <c r="I689" s="412">
        <v>15</v>
      </c>
      <c r="J689" s="25">
        <v>56</v>
      </c>
      <c r="L689" s="26" t="s">
        <v>2101</v>
      </c>
      <c r="M689" s="39" t="s">
        <v>1427</v>
      </c>
      <c r="N689" s="39" t="s">
        <v>1429</v>
      </c>
      <c r="O689" s="26" t="s">
        <v>1441</v>
      </c>
      <c r="P689" s="27" t="s">
        <v>2102</v>
      </c>
      <c r="Q689" s="91" t="s">
        <v>1353</v>
      </c>
      <c r="R689" s="420" t="s">
        <v>4521</v>
      </c>
      <c r="S689" s="408">
        <v>44317</v>
      </c>
      <c r="T689" s="26" t="s">
        <v>1415</v>
      </c>
      <c r="U689" s="25" t="s">
        <v>1416</v>
      </c>
      <c r="V689" s="31">
        <v>44472</v>
      </c>
      <c r="W689" s="99" t="s">
        <v>4522</v>
      </c>
      <c r="X689" s="25" t="s">
        <v>1437</v>
      </c>
      <c r="AB689" s="414">
        <v>44295</v>
      </c>
    </row>
    <row r="690" spans="1:28" s="8" customFormat="1" ht="15" hidden="1" customHeight="1" x14ac:dyDescent="0.25">
      <c r="A690" s="409">
        <v>674</v>
      </c>
      <c r="B690" s="414">
        <v>44296</v>
      </c>
      <c r="C690" s="412">
        <f t="shared" si="10"/>
        <v>2021</v>
      </c>
      <c r="D690" s="22" t="s">
        <v>2103</v>
      </c>
      <c r="E690" s="23" t="s">
        <v>606</v>
      </c>
      <c r="F690" s="24"/>
      <c r="G690" s="22" t="s">
        <v>613</v>
      </c>
      <c r="H690" s="22" t="s">
        <v>1714</v>
      </c>
      <c r="I690" s="26" t="s">
        <v>2104</v>
      </c>
      <c r="J690" s="25">
        <v>30</v>
      </c>
      <c r="L690" s="26" t="s">
        <v>2105</v>
      </c>
      <c r="M690" s="39" t="s">
        <v>1427</v>
      </c>
      <c r="N690" s="39" t="s">
        <v>1429</v>
      </c>
      <c r="O690" s="26" t="s">
        <v>1460</v>
      </c>
      <c r="P690" s="27" t="s">
        <v>2106</v>
      </c>
      <c r="Q690" s="91" t="s">
        <v>1353</v>
      </c>
      <c r="R690" s="420" t="s">
        <v>4283</v>
      </c>
      <c r="S690" s="408">
        <v>44317</v>
      </c>
      <c r="T690" s="26" t="s">
        <v>1415</v>
      </c>
      <c r="U690" s="25" t="s">
        <v>1416</v>
      </c>
      <c r="V690" s="2296" t="s">
        <v>4276</v>
      </c>
      <c r="W690" s="99" t="s">
        <v>4284</v>
      </c>
      <c r="X690" s="25" t="s">
        <v>1437</v>
      </c>
      <c r="AB690" s="414">
        <v>44296</v>
      </c>
    </row>
    <row r="691" spans="1:28" s="8" customFormat="1" ht="15" hidden="1" customHeight="1" x14ac:dyDescent="0.25">
      <c r="A691" s="409">
        <v>675</v>
      </c>
      <c r="B691" s="414">
        <v>44298</v>
      </c>
      <c r="C691" s="412">
        <f t="shared" si="10"/>
        <v>2021</v>
      </c>
      <c r="D691" s="22" t="s">
        <v>1793</v>
      </c>
      <c r="E691" s="23" t="s">
        <v>606</v>
      </c>
      <c r="F691" s="24"/>
      <c r="G691" s="22" t="s">
        <v>613</v>
      </c>
      <c r="H691" s="22" t="s">
        <v>1794</v>
      </c>
      <c r="I691" s="412">
        <v>62</v>
      </c>
      <c r="J691" s="25">
        <v>88</v>
      </c>
      <c r="L691" s="412">
        <v>5746688</v>
      </c>
      <c r="M691" s="39" t="s">
        <v>1427</v>
      </c>
      <c r="N691" s="39" t="s">
        <v>1429</v>
      </c>
      <c r="O691" s="26" t="s">
        <v>1672</v>
      </c>
      <c r="P691" s="27" t="s">
        <v>1795</v>
      </c>
      <c r="Q691" s="91" t="s">
        <v>1353</v>
      </c>
      <c r="R691" s="420" t="s">
        <v>4285</v>
      </c>
      <c r="S691" s="408">
        <v>44317</v>
      </c>
      <c r="T691" s="26" t="s">
        <v>1415</v>
      </c>
      <c r="U691" s="25" t="s">
        <v>1416</v>
      </c>
      <c r="V691" s="2296" t="s">
        <v>4276</v>
      </c>
      <c r="W691" s="99" t="s">
        <v>4286</v>
      </c>
      <c r="X691" s="25" t="s">
        <v>1437</v>
      </c>
      <c r="AB691" s="414">
        <v>44298</v>
      </c>
    </row>
    <row r="692" spans="1:28" s="8" customFormat="1" ht="15" hidden="1" customHeight="1" x14ac:dyDescent="0.25">
      <c r="A692" s="409">
        <v>676</v>
      </c>
      <c r="B692" s="414">
        <v>44298</v>
      </c>
      <c r="C692" s="412">
        <f t="shared" si="10"/>
        <v>2021</v>
      </c>
      <c r="D692" s="22" t="s">
        <v>1824</v>
      </c>
      <c r="E692" s="23">
        <v>100363487</v>
      </c>
      <c r="F692" s="24"/>
      <c r="G692" s="22" t="s">
        <v>613</v>
      </c>
      <c r="H692" s="22" t="s">
        <v>647</v>
      </c>
      <c r="I692" s="412">
        <v>13</v>
      </c>
      <c r="J692" s="25">
        <v>40</v>
      </c>
      <c r="L692" s="26" t="s">
        <v>1825</v>
      </c>
      <c r="M692" s="39" t="s">
        <v>1427</v>
      </c>
      <c r="N692" s="39" t="s">
        <v>1429</v>
      </c>
      <c r="O692" s="26" t="s">
        <v>1441</v>
      </c>
      <c r="P692" s="27" t="s">
        <v>4323</v>
      </c>
      <c r="Q692" s="91" t="s">
        <v>1353</v>
      </c>
      <c r="R692" s="420" t="s">
        <v>4324</v>
      </c>
      <c r="S692" s="408">
        <v>44317</v>
      </c>
      <c r="T692" s="26" t="s">
        <v>1415</v>
      </c>
      <c r="U692" s="25" t="s">
        <v>1416</v>
      </c>
      <c r="V692" s="31">
        <v>44467</v>
      </c>
      <c r="W692" s="99" t="s">
        <v>4325</v>
      </c>
      <c r="X692" s="25" t="s">
        <v>1437</v>
      </c>
      <c r="AB692" s="414">
        <v>44298</v>
      </c>
    </row>
    <row r="693" spans="1:28" s="8" customFormat="1" ht="15" hidden="1" customHeight="1" x14ac:dyDescent="0.25">
      <c r="A693" s="409">
        <v>677</v>
      </c>
      <c r="B693" s="414">
        <v>44298</v>
      </c>
      <c r="C693" s="412">
        <f t="shared" si="10"/>
        <v>2021</v>
      </c>
      <c r="D693" s="22" t="s">
        <v>1826</v>
      </c>
      <c r="E693" s="23">
        <v>100311410</v>
      </c>
      <c r="F693" s="24"/>
      <c r="G693" s="22" t="s">
        <v>613</v>
      </c>
      <c r="H693" s="22" t="s">
        <v>813</v>
      </c>
      <c r="I693" s="412">
        <v>10</v>
      </c>
      <c r="J693" s="25">
        <v>3</v>
      </c>
      <c r="L693" s="26" t="s">
        <v>1827</v>
      </c>
      <c r="M693" s="39" t="s">
        <v>1427</v>
      </c>
      <c r="N693" s="39" t="s">
        <v>1429</v>
      </c>
      <c r="O693" s="26" t="s">
        <v>1441</v>
      </c>
      <c r="P693" s="27" t="s">
        <v>1828</v>
      </c>
      <c r="Q693" s="91" t="s">
        <v>1353</v>
      </c>
      <c r="R693" s="420" t="s">
        <v>4316</v>
      </c>
      <c r="S693" s="408">
        <v>44317</v>
      </c>
      <c r="T693" s="26" t="s">
        <v>1415</v>
      </c>
      <c r="U693" s="25" t="s">
        <v>1416</v>
      </c>
      <c r="V693" s="421">
        <v>44467</v>
      </c>
      <c r="W693" s="99" t="s">
        <v>4317</v>
      </c>
      <c r="X693" s="25" t="s">
        <v>1437</v>
      </c>
      <c r="AB693" s="414">
        <v>44298</v>
      </c>
    </row>
    <row r="694" spans="1:28" s="8" customFormat="1" ht="15" hidden="1" customHeight="1" x14ac:dyDescent="0.25">
      <c r="A694" s="409">
        <v>678</v>
      </c>
      <c r="B694" s="414">
        <v>44298</v>
      </c>
      <c r="C694" s="412">
        <f t="shared" si="10"/>
        <v>2021</v>
      </c>
      <c r="D694" s="22" t="s">
        <v>1829</v>
      </c>
      <c r="E694" s="23">
        <v>100352917</v>
      </c>
      <c r="F694" s="24"/>
      <c r="G694" s="22" t="s">
        <v>613</v>
      </c>
      <c r="H694" s="22" t="s">
        <v>679</v>
      </c>
      <c r="I694" s="412">
        <v>11</v>
      </c>
      <c r="J694" s="25">
        <v>59</v>
      </c>
      <c r="L694" s="26" t="s">
        <v>1830</v>
      </c>
      <c r="M694" s="39" t="s">
        <v>1427</v>
      </c>
      <c r="N694" s="39" t="s">
        <v>1429</v>
      </c>
      <c r="O694" s="26" t="s">
        <v>1446</v>
      </c>
      <c r="P694" s="27" t="s">
        <v>1831</v>
      </c>
      <c r="Q694" s="91" t="s">
        <v>1353</v>
      </c>
      <c r="R694" s="420" t="s">
        <v>4265</v>
      </c>
      <c r="S694" s="408">
        <v>44317</v>
      </c>
      <c r="T694" s="26" t="s">
        <v>1415</v>
      </c>
      <c r="U694" s="25" t="s">
        <v>1416</v>
      </c>
      <c r="V694" s="102" t="s">
        <v>4243</v>
      </c>
      <c r="W694" s="99" t="s">
        <v>4266</v>
      </c>
      <c r="X694" s="25" t="s">
        <v>1437</v>
      </c>
      <c r="AB694" s="414">
        <v>44298</v>
      </c>
    </row>
    <row r="695" spans="1:28" s="8" customFormat="1" ht="15" hidden="1" customHeight="1" x14ac:dyDescent="0.25">
      <c r="A695" s="409">
        <v>679</v>
      </c>
      <c r="B695" s="414">
        <v>44298</v>
      </c>
      <c r="C695" s="412">
        <f t="shared" si="10"/>
        <v>2021</v>
      </c>
      <c r="D695" s="411" t="s">
        <v>1832</v>
      </c>
      <c r="E695" s="415" t="s">
        <v>606</v>
      </c>
      <c r="F695" s="416"/>
      <c r="G695" s="411" t="s">
        <v>613</v>
      </c>
      <c r="H695" s="411" t="s">
        <v>701</v>
      </c>
      <c r="I695" s="409">
        <v>22</v>
      </c>
      <c r="J695" s="417" t="s">
        <v>1833</v>
      </c>
      <c r="L695" s="409">
        <v>47389</v>
      </c>
      <c r="M695" s="39" t="s">
        <v>1427</v>
      </c>
      <c r="N695" s="39" t="s">
        <v>1429</v>
      </c>
      <c r="O695" s="413" t="s">
        <v>1834</v>
      </c>
      <c r="P695" s="418" t="s">
        <v>4580</v>
      </c>
      <c r="Q695" s="91" t="s">
        <v>4208</v>
      </c>
      <c r="R695" s="420" t="s">
        <v>4581</v>
      </c>
      <c r="S695" s="104">
        <v>44440</v>
      </c>
      <c r="T695" s="413" t="s">
        <v>1415</v>
      </c>
      <c r="U695" s="417" t="s">
        <v>1416</v>
      </c>
      <c r="V695" s="421">
        <v>44469</v>
      </c>
      <c r="W695" s="99" t="s">
        <v>4582</v>
      </c>
      <c r="X695" s="25" t="s">
        <v>1437</v>
      </c>
      <c r="AB695" s="414">
        <v>44298</v>
      </c>
    </row>
    <row r="696" spans="1:28" s="8" customFormat="1" ht="15" hidden="1" customHeight="1" x14ac:dyDescent="0.25">
      <c r="A696" s="409">
        <v>680</v>
      </c>
      <c r="B696" s="414">
        <v>44299</v>
      </c>
      <c r="C696" s="412">
        <f t="shared" si="10"/>
        <v>2021</v>
      </c>
      <c r="D696" s="411" t="s">
        <v>1835</v>
      </c>
      <c r="E696" s="415" t="s">
        <v>606</v>
      </c>
      <c r="F696" s="416"/>
      <c r="G696" s="411" t="s">
        <v>613</v>
      </c>
      <c r="H696" s="411" t="s">
        <v>696</v>
      </c>
      <c r="I696" s="409">
        <v>31</v>
      </c>
      <c r="J696" s="417">
        <v>6</v>
      </c>
      <c r="L696" s="413" t="s">
        <v>4372</v>
      </c>
      <c r="M696" s="39" t="s">
        <v>1427</v>
      </c>
      <c r="N696" s="39" t="s">
        <v>1429</v>
      </c>
      <c r="O696" s="413" t="s">
        <v>1453</v>
      </c>
      <c r="P696" s="418" t="s">
        <v>1836</v>
      </c>
      <c r="Q696" s="91" t="s">
        <v>1353</v>
      </c>
      <c r="R696" s="420" t="s">
        <v>4373</v>
      </c>
      <c r="S696" s="408">
        <v>44317</v>
      </c>
      <c r="T696" s="413" t="s">
        <v>1415</v>
      </c>
      <c r="U696" s="417" t="s">
        <v>1416</v>
      </c>
      <c r="V696" s="421">
        <v>44466</v>
      </c>
      <c r="W696" s="99" t="s">
        <v>4374</v>
      </c>
      <c r="X696" s="417" t="s">
        <v>1437</v>
      </c>
      <c r="AB696" s="414">
        <v>44299</v>
      </c>
    </row>
    <row r="697" spans="1:28" s="8" customFormat="1" ht="15" hidden="1" customHeight="1" x14ac:dyDescent="0.25">
      <c r="A697" s="409">
        <v>681</v>
      </c>
      <c r="B697" s="414">
        <v>44299</v>
      </c>
      <c r="C697" s="412">
        <f t="shared" si="10"/>
        <v>2021</v>
      </c>
      <c r="D697" s="411" t="s">
        <v>1860</v>
      </c>
      <c r="E697" s="415">
        <v>100328115</v>
      </c>
      <c r="F697" s="416"/>
      <c r="G697" s="411" t="s">
        <v>613</v>
      </c>
      <c r="H697" s="411" t="s">
        <v>682</v>
      </c>
      <c r="I697" s="409">
        <v>15</v>
      </c>
      <c r="J697" s="417">
        <v>25</v>
      </c>
      <c r="L697" s="413" t="s">
        <v>1861</v>
      </c>
      <c r="M697" s="39" t="s">
        <v>1427</v>
      </c>
      <c r="N697" s="39" t="s">
        <v>1429</v>
      </c>
      <c r="O697" s="413" t="s">
        <v>1862</v>
      </c>
      <c r="P697" s="418" t="s">
        <v>4719</v>
      </c>
      <c r="Q697" s="91" t="s">
        <v>1353</v>
      </c>
      <c r="R697" s="420" t="s">
        <v>4720</v>
      </c>
      <c r="S697" s="408">
        <v>44316</v>
      </c>
      <c r="T697" s="413" t="s">
        <v>1415</v>
      </c>
      <c r="U697" s="25" t="s">
        <v>1416</v>
      </c>
      <c r="V697" s="421">
        <v>44478</v>
      </c>
      <c r="W697" s="99" t="s">
        <v>4721</v>
      </c>
      <c r="X697" s="417" t="s">
        <v>1437</v>
      </c>
      <c r="AB697" s="414">
        <v>44299</v>
      </c>
    </row>
    <row r="698" spans="1:28" s="8" customFormat="1" ht="15" hidden="1" customHeight="1" x14ac:dyDescent="0.25">
      <c r="A698" s="409">
        <v>682</v>
      </c>
      <c r="B698" s="414">
        <v>44299</v>
      </c>
      <c r="C698" s="412">
        <f t="shared" si="10"/>
        <v>2021</v>
      </c>
      <c r="D698" s="22" t="s">
        <v>2107</v>
      </c>
      <c r="E698" s="23">
        <v>100219927</v>
      </c>
      <c r="F698" s="24"/>
      <c r="G698" s="22" t="s">
        <v>613</v>
      </c>
      <c r="H698" s="22" t="s">
        <v>788</v>
      </c>
      <c r="I698" s="412">
        <v>18</v>
      </c>
      <c r="J698" s="25">
        <v>16</v>
      </c>
      <c r="L698" s="26" t="s">
        <v>2108</v>
      </c>
      <c r="M698" s="39" t="s">
        <v>1427</v>
      </c>
      <c r="N698" s="39" t="s">
        <v>1429</v>
      </c>
      <c r="O698" s="26" t="s">
        <v>1441</v>
      </c>
      <c r="P698" s="27" t="s">
        <v>2109</v>
      </c>
      <c r="Q698" s="91" t="s">
        <v>1353</v>
      </c>
      <c r="R698" s="420" t="s">
        <v>4281</v>
      </c>
      <c r="S698" s="408">
        <v>44317</v>
      </c>
      <c r="T698" s="26" t="s">
        <v>1415</v>
      </c>
      <c r="U698" s="25" t="s">
        <v>1416</v>
      </c>
      <c r="V698" s="2296" t="s">
        <v>4276</v>
      </c>
      <c r="W698" s="99" t="s">
        <v>4282</v>
      </c>
      <c r="X698" s="25" t="s">
        <v>1437</v>
      </c>
      <c r="AB698" s="414">
        <v>44299</v>
      </c>
    </row>
    <row r="699" spans="1:28" s="8" customFormat="1" ht="15" hidden="1" customHeight="1" x14ac:dyDescent="0.25">
      <c r="A699" s="409">
        <v>683</v>
      </c>
      <c r="B699" s="414">
        <v>44300</v>
      </c>
      <c r="C699" s="412">
        <f t="shared" si="10"/>
        <v>2021</v>
      </c>
      <c r="D699" s="411" t="s">
        <v>1837</v>
      </c>
      <c r="E699" s="415" t="s">
        <v>606</v>
      </c>
      <c r="F699" s="416"/>
      <c r="G699" s="411" t="s">
        <v>613</v>
      </c>
      <c r="H699" s="411" t="s">
        <v>701</v>
      </c>
      <c r="I699" s="409">
        <v>22</v>
      </c>
      <c r="J699" s="417" t="s">
        <v>1838</v>
      </c>
      <c r="L699" s="413" t="s">
        <v>1839</v>
      </c>
      <c r="M699" s="39" t="s">
        <v>1427</v>
      </c>
      <c r="N699" s="39" t="s">
        <v>1429</v>
      </c>
      <c r="O699" s="413" t="s">
        <v>1815</v>
      </c>
      <c r="P699" s="418" t="s">
        <v>4571</v>
      </c>
      <c r="Q699" s="91" t="s">
        <v>1353</v>
      </c>
      <c r="R699" s="420" t="s">
        <v>4572</v>
      </c>
      <c r="S699" s="408">
        <v>44317</v>
      </c>
      <c r="T699" s="413" t="s">
        <v>1415</v>
      </c>
      <c r="U699" s="417" t="s">
        <v>1416</v>
      </c>
      <c r="V699" s="421">
        <v>44469</v>
      </c>
      <c r="W699" s="99" t="s">
        <v>4573</v>
      </c>
      <c r="X699" s="417" t="s">
        <v>1437</v>
      </c>
      <c r="AB699" s="414">
        <v>44300</v>
      </c>
    </row>
    <row r="700" spans="1:28" s="8" customFormat="1" ht="15" hidden="1" customHeight="1" x14ac:dyDescent="0.25">
      <c r="A700" s="409">
        <v>684</v>
      </c>
      <c r="B700" s="414">
        <v>44300</v>
      </c>
      <c r="C700" s="412">
        <f t="shared" si="10"/>
        <v>2021</v>
      </c>
      <c r="D700" s="411" t="s">
        <v>1840</v>
      </c>
      <c r="E700" s="415" t="s">
        <v>606</v>
      </c>
      <c r="F700" s="416"/>
      <c r="G700" s="411" t="s">
        <v>613</v>
      </c>
      <c r="H700" s="411" t="s">
        <v>701</v>
      </c>
      <c r="I700" s="409">
        <v>22</v>
      </c>
      <c r="J700" s="417" t="s">
        <v>1841</v>
      </c>
      <c r="L700" s="413" t="s">
        <v>1842</v>
      </c>
      <c r="M700" s="39" t="s">
        <v>1427</v>
      </c>
      <c r="N700" s="39" t="s">
        <v>1429</v>
      </c>
      <c r="O700" s="413" t="s">
        <v>1815</v>
      </c>
      <c r="P700" s="418" t="s">
        <v>4577</v>
      </c>
      <c r="Q700" s="91" t="s">
        <v>1353</v>
      </c>
      <c r="R700" s="420" t="s">
        <v>4578</v>
      </c>
      <c r="S700" s="104">
        <v>44287</v>
      </c>
      <c r="T700" s="413" t="s">
        <v>1415</v>
      </c>
      <c r="U700" s="417" t="s">
        <v>1416</v>
      </c>
      <c r="V700" s="421">
        <v>44469</v>
      </c>
      <c r="W700" s="99" t="s">
        <v>4579</v>
      </c>
      <c r="X700" s="417" t="s">
        <v>1437</v>
      </c>
      <c r="AB700" s="414">
        <v>44300</v>
      </c>
    </row>
    <row r="701" spans="1:28" s="8" customFormat="1" ht="15" hidden="1" customHeight="1" x14ac:dyDescent="0.25">
      <c r="A701" s="409">
        <v>685</v>
      </c>
      <c r="B701" s="414">
        <v>44300</v>
      </c>
      <c r="C701" s="412">
        <f t="shared" si="10"/>
        <v>2021</v>
      </c>
      <c r="D701" s="411" t="s">
        <v>1843</v>
      </c>
      <c r="E701" s="415" t="s">
        <v>606</v>
      </c>
      <c r="F701" s="416"/>
      <c r="G701" s="411" t="s">
        <v>613</v>
      </c>
      <c r="H701" s="411" t="s">
        <v>788</v>
      </c>
      <c r="I701" s="413" t="s">
        <v>743</v>
      </c>
      <c r="J701" s="417">
        <v>59</v>
      </c>
      <c r="L701" s="409">
        <v>69074292</v>
      </c>
      <c r="M701" s="412" t="s">
        <v>1427</v>
      </c>
      <c r="N701" s="412" t="s">
        <v>1429</v>
      </c>
      <c r="O701" s="413" t="s">
        <v>1524</v>
      </c>
      <c r="P701" s="418" t="s">
        <v>1844</v>
      </c>
      <c r="Q701" s="91" t="s">
        <v>1353</v>
      </c>
      <c r="R701" s="420" t="s">
        <v>4279</v>
      </c>
      <c r="S701" s="104">
        <v>44317</v>
      </c>
      <c r="T701" s="413" t="s">
        <v>1415</v>
      </c>
      <c r="U701" s="417" t="s">
        <v>1416</v>
      </c>
      <c r="V701" s="102" t="s">
        <v>4276</v>
      </c>
      <c r="W701" s="99" t="s">
        <v>4280</v>
      </c>
      <c r="X701" s="417" t="s">
        <v>1437</v>
      </c>
      <c r="AB701" s="414">
        <v>44300</v>
      </c>
    </row>
    <row r="702" spans="1:28" s="8" customFormat="1" ht="15" hidden="1" customHeight="1" x14ac:dyDescent="0.25">
      <c r="A702" s="409">
        <v>686</v>
      </c>
      <c r="B702" s="414">
        <v>44300</v>
      </c>
      <c r="C702" s="412">
        <f t="shared" si="10"/>
        <v>2021</v>
      </c>
      <c r="D702" s="411" t="s">
        <v>1845</v>
      </c>
      <c r="E702" s="415">
        <v>100337594</v>
      </c>
      <c r="F702" s="416"/>
      <c r="G702" s="411" t="s">
        <v>613</v>
      </c>
      <c r="H702" s="411" t="s">
        <v>1846</v>
      </c>
      <c r="I702" s="409">
        <v>4</v>
      </c>
      <c r="J702" s="417">
        <v>1</v>
      </c>
      <c r="L702" s="413" t="s">
        <v>1847</v>
      </c>
      <c r="M702" s="39" t="s">
        <v>1427</v>
      </c>
      <c r="N702" s="39" t="s">
        <v>1429</v>
      </c>
      <c r="O702" s="413" t="s">
        <v>1441</v>
      </c>
      <c r="P702" s="418" t="s">
        <v>4310</v>
      </c>
      <c r="Q702" s="76" t="s">
        <v>1353</v>
      </c>
      <c r="R702" s="420" t="s">
        <v>4311</v>
      </c>
      <c r="S702" s="408">
        <v>44317</v>
      </c>
      <c r="T702" s="413" t="s">
        <v>1415</v>
      </c>
      <c r="U702" s="417" t="s">
        <v>1416</v>
      </c>
      <c r="V702" s="31">
        <v>44466</v>
      </c>
      <c r="W702" s="99" t="s">
        <v>4312</v>
      </c>
      <c r="X702" s="417" t="s">
        <v>1437</v>
      </c>
      <c r="AB702" s="414">
        <v>44300</v>
      </c>
    </row>
    <row r="703" spans="1:28" s="8" customFormat="1" ht="15" hidden="1" customHeight="1" x14ac:dyDescent="0.25">
      <c r="A703" s="409">
        <v>687</v>
      </c>
      <c r="B703" s="414">
        <v>44300</v>
      </c>
      <c r="C703" s="412">
        <f t="shared" si="10"/>
        <v>2021</v>
      </c>
      <c r="D703" s="411" t="s">
        <v>1848</v>
      </c>
      <c r="E703" s="415">
        <v>100341808</v>
      </c>
      <c r="F703" s="416"/>
      <c r="G703" s="411" t="s">
        <v>613</v>
      </c>
      <c r="H703" s="411" t="s">
        <v>798</v>
      </c>
      <c r="I703" s="413" t="s">
        <v>1849</v>
      </c>
      <c r="J703" s="417">
        <v>139</v>
      </c>
      <c r="L703" s="413" t="s">
        <v>1850</v>
      </c>
      <c r="M703" s="39" t="s">
        <v>1427</v>
      </c>
      <c r="N703" s="39" t="s">
        <v>1429</v>
      </c>
      <c r="O703" s="413" t="s">
        <v>1851</v>
      </c>
      <c r="P703" s="418" t="s">
        <v>4336</v>
      </c>
      <c r="Q703" s="91" t="s">
        <v>4208</v>
      </c>
      <c r="R703" s="420" t="s">
        <v>4337</v>
      </c>
      <c r="S703" s="104">
        <v>44440</v>
      </c>
      <c r="T703" s="413" t="s">
        <v>1415</v>
      </c>
      <c r="U703" s="417" t="s">
        <v>1416</v>
      </c>
      <c r="V703" s="31">
        <v>44468</v>
      </c>
      <c r="W703" s="99" t="s">
        <v>4338</v>
      </c>
      <c r="X703" s="417" t="s">
        <v>1437</v>
      </c>
      <c r="AB703" s="414">
        <v>44300</v>
      </c>
    </row>
    <row r="704" spans="1:28" s="8" customFormat="1" ht="15" hidden="1" customHeight="1" x14ac:dyDescent="0.25">
      <c r="A704" s="409">
        <v>688</v>
      </c>
      <c r="B704" s="414">
        <v>44300</v>
      </c>
      <c r="C704" s="412">
        <f t="shared" si="10"/>
        <v>2021</v>
      </c>
      <c r="D704" s="22" t="s">
        <v>1852</v>
      </c>
      <c r="E704" s="23" t="s">
        <v>606</v>
      </c>
      <c r="F704" s="24"/>
      <c r="G704" s="22" t="s">
        <v>613</v>
      </c>
      <c r="H704" s="22" t="s">
        <v>701</v>
      </c>
      <c r="I704" s="412">
        <v>22</v>
      </c>
      <c r="J704" s="25" t="s">
        <v>1853</v>
      </c>
      <c r="L704" s="26" t="s">
        <v>1854</v>
      </c>
      <c r="M704" s="39" t="s">
        <v>1427</v>
      </c>
      <c r="N704" s="39" t="s">
        <v>1429</v>
      </c>
      <c r="O704" s="26" t="s">
        <v>1834</v>
      </c>
      <c r="P704" s="27" t="s">
        <v>4585</v>
      </c>
      <c r="Q704" s="91" t="s">
        <v>1353</v>
      </c>
      <c r="R704" s="105" t="s">
        <v>4586</v>
      </c>
      <c r="S704" s="104">
        <v>44440</v>
      </c>
      <c r="T704" s="26" t="s">
        <v>1415</v>
      </c>
      <c r="U704" s="25" t="s">
        <v>1416</v>
      </c>
      <c r="V704" s="421">
        <v>44469</v>
      </c>
      <c r="W704" s="99" t="s">
        <v>4583</v>
      </c>
      <c r="X704" s="25" t="s">
        <v>1437</v>
      </c>
      <c r="AB704" s="414">
        <v>44300</v>
      </c>
    </row>
    <row r="705" spans="1:28" s="8" customFormat="1" ht="15" hidden="1" customHeight="1" x14ac:dyDescent="0.25">
      <c r="A705" s="409">
        <v>689</v>
      </c>
      <c r="B705" s="414">
        <v>44300</v>
      </c>
      <c r="C705" s="412">
        <f t="shared" si="10"/>
        <v>2021</v>
      </c>
      <c r="D705" s="411" t="s">
        <v>1863</v>
      </c>
      <c r="E705" s="415" t="s">
        <v>606</v>
      </c>
      <c r="F705" s="416"/>
      <c r="G705" s="411" t="s">
        <v>613</v>
      </c>
      <c r="H705" s="411" t="s">
        <v>701</v>
      </c>
      <c r="I705" s="409">
        <v>22</v>
      </c>
      <c r="J705" s="417" t="s">
        <v>1864</v>
      </c>
      <c r="L705" s="413" t="s">
        <v>4574</v>
      </c>
      <c r="M705" s="39" t="s">
        <v>1427</v>
      </c>
      <c r="N705" s="39" t="s">
        <v>1429</v>
      </c>
      <c r="O705" s="413" t="s">
        <v>1815</v>
      </c>
      <c r="P705" s="418" t="s">
        <v>622</v>
      </c>
      <c r="Q705" s="91" t="s">
        <v>1353</v>
      </c>
      <c r="R705" s="105" t="s">
        <v>4575</v>
      </c>
      <c r="S705" s="104">
        <v>44317</v>
      </c>
      <c r="T705" s="413" t="s">
        <v>1415</v>
      </c>
      <c r="U705" s="417" t="s">
        <v>1416</v>
      </c>
      <c r="V705" s="421">
        <v>44469</v>
      </c>
      <c r="W705" s="99" t="s">
        <v>4576</v>
      </c>
      <c r="X705" s="417" t="s">
        <v>1437</v>
      </c>
      <c r="AB705" s="414">
        <v>44300</v>
      </c>
    </row>
    <row r="706" spans="1:28" s="8" customFormat="1" ht="15" hidden="1" customHeight="1" x14ac:dyDescent="0.25">
      <c r="A706" s="409">
        <v>690</v>
      </c>
      <c r="B706" s="414">
        <v>44300</v>
      </c>
      <c r="C706" s="412">
        <f t="shared" si="10"/>
        <v>2021</v>
      </c>
      <c r="D706" s="411" t="s">
        <v>1902</v>
      </c>
      <c r="E706" s="415">
        <v>101130116</v>
      </c>
      <c r="F706" s="416" t="s">
        <v>628</v>
      </c>
      <c r="G706" s="411" t="s">
        <v>629</v>
      </c>
      <c r="H706" s="411" t="s">
        <v>2632</v>
      </c>
      <c r="I706" s="409">
        <v>110</v>
      </c>
      <c r="J706" s="417">
        <v>42</v>
      </c>
      <c r="L706" s="409">
        <v>432335</v>
      </c>
      <c r="M706" s="39" t="s">
        <v>1427</v>
      </c>
      <c r="N706" s="39" t="s">
        <v>1429</v>
      </c>
      <c r="O706" s="413" t="s">
        <v>1710</v>
      </c>
      <c r="P706" s="418" t="s">
        <v>4644</v>
      </c>
      <c r="Q706" s="91" t="s">
        <v>1353</v>
      </c>
      <c r="R706" s="105" t="s">
        <v>4645</v>
      </c>
      <c r="S706" s="104">
        <v>44317</v>
      </c>
      <c r="T706" s="413" t="s">
        <v>1415</v>
      </c>
      <c r="U706" s="417" t="s">
        <v>1416</v>
      </c>
      <c r="V706" s="421">
        <v>44475</v>
      </c>
      <c r="W706" s="99" t="s">
        <v>4646</v>
      </c>
      <c r="X706" s="417" t="s">
        <v>1437</v>
      </c>
      <c r="AB706" s="414">
        <v>44300</v>
      </c>
    </row>
    <row r="707" spans="1:28" s="8" customFormat="1" ht="15" hidden="1" customHeight="1" x14ac:dyDescent="0.25">
      <c r="A707" s="409">
        <v>691</v>
      </c>
      <c r="B707" s="414">
        <v>44301</v>
      </c>
      <c r="C707" s="412">
        <f t="shared" si="10"/>
        <v>2021</v>
      </c>
      <c r="D707" s="411" t="s">
        <v>1865</v>
      </c>
      <c r="E707" s="415">
        <v>100369910</v>
      </c>
      <c r="F707" s="416"/>
      <c r="G707" s="411" t="s">
        <v>613</v>
      </c>
      <c r="H707" s="411" t="s">
        <v>725</v>
      </c>
      <c r="I707" s="409">
        <v>11</v>
      </c>
      <c r="J707" s="417">
        <v>81</v>
      </c>
      <c r="L707" s="413" t="s">
        <v>1866</v>
      </c>
      <c r="M707" s="39" t="s">
        <v>1427</v>
      </c>
      <c r="N707" s="39" t="s">
        <v>1429</v>
      </c>
      <c r="O707" s="413" t="s">
        <v>1506</v>
      </c>
      <c r="P707" s="418" t="s">
        <v>4313</v>
      </c>
      <c r="Q707" s="91" t="s">
        <v>1353</v>
      </c>
      <c r="R707" s="420" t="s">
        <v>4314</v>
      </c>
      <c r="S707" s="104">
        <v>44317</v>
      </c>
      <c r="T707" s="413" t="s">
        <v>1415</v>
      </c>
      <c r="U707" s="417" t="s">
        <v>1416</v>
      </c>
      <c r="V707" s="2297">
        <v>44466</v>
      </c>
      <c r="W707" s="99" t="s">
        <v>4315</v>
      </c>
      <c r="X707" s="417" t="s">
        <v>1437</v>
      </c>
      <c r="AB707" s="414">
        <v>44301</v>
      </c>
    </row>
    <row r="708" spans="1:28" s="8" customFormat="1" ht="15" hidden="1" customHeight="1" x14ac:dyDescent="0.25">
      <c r="A708" s="409">
        <v>692</v>
      </c>
      <c r="B708" s="414">
        <v>44301</v>
      </c>
      <c r="C708" s="412">
        <f t="shared" si="10"/>
        <v>2021</v>
      </c>
      <c r="D708" s="22" t="s">
        <v>1867</v>
      </c>
      <c r="E708" s="23">
        <v>100371517</v>
      </c>
      <c r="F708" s="24"/>
      <c r="G708" s="22" t="s">
        <v>613</v>
      </c>
      <c r="H708" s="22" t="s">
        <v>1869</v>
      </c>
      <c r="I708" s="26" t="s">
        <v>1870</v>
      </c>
      <c r="J708" s="417">
        <v>46</v>
      </c>
      <c r="L708" s="26" t="s">
        <v>1871</v>
      </c>
      <c r="M708" s="39" t="s">
        <v>1427</v>
      </c>
      <c r="N708" s="39" t="s">
        <v>1429</v>
      </c>
      <c r="O708" s="26" t="s">
        <v>1872</v>
      </c>
      <c r="P708" s="27" t="s">
        <v>4731</v>
      </c>
      <c r="Q708" s="91" t="s">
        <v>4208</v>
      </c>
      <c r="R708" s="420" t="s">
        <v>4732</v>
      </c>
      <c r="S708" s="408">
        <v>44441</v>
      </c>
      <c r="T708" s="26" t="s">
        <v>1415</v>
      </c>
      <c r="U708" s="25" t="s">
        <v>1416</v>
      </c>
      <c r="V708" s="31">
        <v>44480</v>
      </c>
      <c r="W708" s="99" t="s">
        <v>4733</v>
      </c>
      <c r="X708" s="25" t="s">
        <v>1437</v>
      </c>
      <c r="AB708" s="414">
        <v>44301</v>
      </c>
    </row>
    <row r="709" spans="1:28" s="8" customFormat="1" ht="15" hidden="1" customHeight="1" x14ac:dyDescent="0.25">
      <c r="A709" s="409">
        <v>693</v>
      </c>
      <c r="B709" s="414">
        <v>44301</v>
      </c>
      <c r="C709" s="412">
        <f t="shared" si="10"/>
        <v>2021</v>
      </c>
      <c r="D709" s="22" t="s">
        <v>1868</v>
      </c>
      <c r="E709" s="23" t="s">
        <v>606</v>
      </c>
      <c r="F709" s="24"/>
      <c r="G709" s="22" t="s">
        <v>613</v>
      </c>
      <c r="H709" s="22" t="s">
        <v>646</v>
      </c>
      <c r="I709" s="412">
        <v>6</v>
      </c>
      <c r="J709" s="417">
        <v>66</v>
      </c>
      <c r="L709" s="26" t="s">
        <v>1873</v>
      </c>
      <c r="M709" s="39" t="s">
        <v>1427</v>
      </c>
      <c r="N709" s="39" t="s">
        <v>1429</v>
      </c>
      <c r="O709" s="26" t="s">
        <v>1311</v>
      </c>
      <c r="P709" s="27" t="s">
        <v>4342</v>
      </c>
      <c r="Q709" s="91" t="s">
        <v>1353</v>
      </c>
      <c r="R709" s="420" t="s">
        <v>4343</v>
      </c>
      <c r="S709" s="104">
        <v>44317</v>
      </c>
      <c r="T709" s="26" t="s">
        <v>1415</v>
      </c>
      <c r="U709" s="25" t="s">
        <v>1416</v>
      </c>
      <c r="V709" s="31">
        <v>44468</v>
      </c>
      <c r="W709" s="99" t="s">
        <v>4344</v>
      </c>
      <c r="X709" s="25" t="s">
        <v>1437</v>
      </c>
      <c r="AB709" s="414">
        <v>44301</v>
      </c>
    </row>
    <row r="710" spans="1:28" s="8" customFormat="1" ht="15" hidden="1" customHeight="1" x14ac:dyDescent="0.25">
      <c r="A710" s="409">
        <v>694</v>
      </c>
      <c r="B710" s="414">
        <v>44302</v>
      </c>
      <c r="C710" s="412">
        <f t="shared" si="10"/>
        <v>2021</v>
      </c>
      <c r="D710" s="411" t="s">
        <v>1874</v>
      </c>
      <c r="E710" s="415" t="s">
        <v>606</v>
      </c>
      <c r="F710" s="416"/>
      <c r="G710" s="411" t="s">
        <v>613</v>
      </c>
      <c r="H710" s="411" t="s">
        <v>788</v>
      </c>
      <c r="I710" s="413" t="s">
        <v>817</v>
      </c>
      <c r="J710" s="417">
        <v>21</v>
      </c>
      <c r="L710" s="413" t="s">
        <v>1875</v>
      </c>
      <c r="M710" s="39" t="s">
        <v>1427</v>
      </c>
      <c r="N710" s="39" t="s">
        <v>1429</v>
      </c>
      <c r="O710" s="413" t="s">
        <v>1506</v>
      </c>
      <c r="P710" s="418" t="s">
        <v>2407</v>
      </c>
      <c r="Q710" s="248" t="s">
        <v>834</v>
      </c>
      <c r="R710" s="420" t="s">
        <v>2408</v>
      </c>
      <c r="S710" s="104">
        <v>44287</v>
      </c>
      <c r="T710" s="413" t="s">
        <v>634</v>
      </c>
      <c r="U710" s="417" t="s">
        <v>1416</v>
      </c>
      <c r="V710" s="421">
        <v>44364</v>
      </c>
      <c r="W710" s="99" t="s">
        <v>4261</v>
      </c>
      <c r="X710" s="417" t="s">
        <v>1437</v>
      </c>
      <c r="AB710" s="414">
        <v>44302</v>
      </c>
    </row>
    <row r="711" spans="1:28" s="8" customFormat="1" ht="15" hidden="1" customHeight="1" x14ac:dyDescent="0.25">
      <c r="A711" s="409">
        <v>695</v>
      </c>
      <c r="B711" s="414">
        <v>44302</v>
      </c>
      <c r="C711" s="412">
        <f t="shared" si="10"/>
        <v>2021</v>
      </c>
      <c r="D711" s="411" t="s">
        <v>1876</v>
      </c>
      <c r="E711" s="415" t="s">
        <v>606</v>
      </c>
      <c r="F711" s="416"/>
      <c r="G711" s="411" t="s">
        <v>613</v>
      </c>
      <c r="H711" s="411" t="s">
        <v>620</v>
      </c>
      <c r="I711" s="409">
        <v>113</v>
      </c>
      <c r="J711" s="417">
        <v>128</v>
      </c>
      <c r="L711" s="413" t="s">
        <v>1877</v>
      </c>
      <c r="M711" s="39" t="s">
        <v>1427</v>
      </c>
      <c r="N711" s="39" t="s">
        <v>1429</v>
      </c>
      <c r="O711" s="413" t="s">
        <v>1433</v>
      </c>
      <c r="P711" s="418" t="s">
        <v>1878</v>
      </c>
      <c r="Q711" s="91" t="s">
        <v>4208</v>
      </c>
      <c r="R711" s="420" t="s">
        <v>4790</v>
      </c>
      <c r="S711" s="408">
        <v>44441</v>
      </c>
      <c r="T711" s="413" t="s">
        <v>1415</v>
      </c>
      <c r="U711" s="417" t="s">
        <v>1416</v>
      </c>
      <c r="V711" s="421">
        <v>44484</v>
      </c>
      <c r="W711" s="99" t="s">
        <v>4832</v>
      </c>
      <c r="X711" s="417" t="s">
        <v>1437</v>
      </c>
      <c r="AB711" s="414">
        <v>44302</v>
      </c>
    </row>
    <row r="712" spans="1:28" s="8" customFormat="1" ht="15" hidden="1" customHeight="1" x14ac:dyDescent="0.25">
      <c r="A712" s="409">
        <v>696</v>
      </c>
      <c r="B712" s="414">
        <v>44302</v>
      </c>
      <c r="C712" s="412">
        <f t="shared" si="10"/>
        <v>2021</v>
      </c>
      <c r="D712" s="411" t="s">
        <v>1920</v>
      </c>
      <c r="E712" s="415">
        <v>100371361</v>
      </c>
      <c r="F712" s="416"/>
      <c r="G712" s="411" t="s">
        <v>613</v>
      </c>
      <c r="H712" s="411" t="s">
        <v>639</v>
      </c>
      <c r="I712" s="409">
        <v>11</v>
      </c>
      <c r="J712" s="417">
        <v>2</v>
      </c>
      <c r="L712" s="413" t="s">
        <v>1921</v>
      </c>
      <c r="M712" s="39" t="s">
        <v>1427</v>
      </c>
      <c r="N712" s="39" t="s">
        <v>1429</v>
      </c>
      <c r="O712" s="413" t="s">
        <v>1922</v>
      </c>
      <c r="P712" s="418" t="s">
        <v>4478</v>
      </c>
      <c r="Q712" s="91" t="s">
        <v>1353</v>
      </c>
      <c r="R712" s="420" t="s">
        <v>4479</v>
      </c>
      <c r="S712" s="104">
        <v>44287</v>
      </c>
      <c r="T712" s="413" t="s">
        <v>1415</v>
      </c>
      <c r="U712" s="417" t="s">
        <v>1416</v>
      </c>
      <c r="V712" s="421">
        <v>44469</v>
      </c>
      <c r="W712" s="99" t="s">
        <v>4480</v>
      </c>
      <c r="X712" s="417" t="s">
        <v>1437</v>
      </c>
      <c r="AB712" s="414">
        <v>44302</v>
      </c>
    </row>
    <row r="713" spans="1:28" s="8" customFormat="1" ht="15" hidden="1" customHeight="1" x14ac:dyDescent="0.25">
      <c r="A713" s="409">
        <v>697</v>
      </c>
      <c r="B713" s="414">
        <v>44306</v>
      </c>
      <c r="C713" s="412">
        <f t="shared" si="10"/>
        <v>2021</v>
      </c>
      <c r="D713" s="411" t="s">
        <v>1903</v>
      </c>
      <c r="E713" s="415" t="s">
        <v>606</v>
      </c>
      <c r="F713" s="416"/>
      <c r="G713" s="411" t="s">
        <v>613</v>
      </c>
      <c r="H713" s="411" t="s">
        <v>701</v>
      </c>
      <c r="I713" s="409">
        <v>22</v>
      </c>
      <c r="J713" s="417" t="s">
        <v>1904</v>
      </c>
      <c r="L713" s="409">
        <v>48328</v>
      </c>
      <c r="M713" s="39" t="s">
        <v>1427</v>
      </c>
      <c r="N713" s="39" t="s">
        <v>1429</v>
      </c>
      <c r="O713" s="413" t="s">
        <v>1905</v>
      </c>
      <c r="P713" s="418" t="s">
        <v>4588</v>
      </c>
      <c r="Q713" s="2209" t="s">
        <v>1353</v>
      </c>
      <c r="R713" s="420" t="s">
        <v>4589</v>
      </c>
      <c r="S713" s="104">
        <v>44317</v>
      </c>
      <c r="T713" s="413" t="s">
        <v>1415</v>
      </c>
      <c r="U713" s="417" t="s">
        <v>1416</v>
      </c>
      <c r="V713" s="421">
        <v>44473</v>
      </c>
      <c r="W713" s="99" t="s">
        <v>4587</v>
      </c>
      <c r="X713" s="417" t="s">
        <v>1437</v>
      </c>
      <c r="AB713" s="414">
        <v>44306</v>
      </c>
    </row>
    <row r="714" spans="1:28" s="8" customFormat="1" ht="15" hidden="1" customHeight="1" x14ac:dyDescent="0.25">
      <c r="A714" s="409">
        <v>698</v>
      </c>
      <c r="B714" s="414">
        <v>44306</v>
      </c>
      <c r="C714" s="412">
        <f t="shared" si="10"/>
        <v>2021</v>
      </c>
      <c r="D714" s="411" t="s">
        <v>1908</v>
      </c>
      <c r="E714" s="415">
        <v>100333507</v>
      </c>
      <c r="F714" s="416"/>
      <c r="G714" s="411" t="s">
        <v>613</v>
      </c>
      <c r="H714" s="411" t="s">
        <v>1909</v>
      </c>
      <c r="I714" s="409">
        <v>47</v>
      </c>
      <c r="J714" s="417">
        <v>21</v>
      </c>
      <c r="L714" s="413" t="s">
        <v>1910</v>
      </c>
      <c r="M714" s="39" t="s">
        <v>1427</v>
      </c>
      <c r="N714" s="39" t="s">
        <v>1429</v>
      </c>
      <c r="O714" s="413" t="s">
        <v>1851</v>
      </c>
      <c r="P714" s="418" t="s">
        <v>4688</v>
      </c>
      <c r="Q714" s="91" t="s">
        <v>4208</v>
      </c>
      <c r="R714" s="420" t="s">
        <v>4689</v>
      </c>
      <c r="S714" s="104">
        <v>44440</v>
      </c>
      <c r="T714" s="413" t="s">
        <v>1415</v>
      </c>
      <c r="U714" s="417" t="s">
        <v>1416</v>
      </c>
      <c r="V714" s="421">
        <v>44475</v>
      </c>
      <c r="W714" s="99" t="s">
        <v>4690</v>
      </c>
      <c r="X714" s="417" t="s">
        <v>1437</v>
      </c>
      <c r="AB714" s="414">
        <v>44306</v>
      </c>
    </row>
    <row r="715" spans="1:28" s="8" customFormat="1" ht="15" hidden="1" customHeight="1" x14ac:dyDescent="0.25">
      <c r="A715" s="409">
        <v>699</v>
      </c>
      <c r="B715" s="414">
        <v>44306</v>
      </c>
      <c r="C715" s="412">
        <f t="shared" si="10"/>
        <v>2021</v>
      </c>
      <c r="D715" s="22" t="s">
        <v>1912</v>
      </c>
      <c r="E715" s="23" t="s">
        <v>606</v>
      </c>
      <c r="F715" s="24"/>
      <c r="G715" s="22" t="s">
        <v>613</v>
      </c>
      <c r="H715" s="22" t="s">
        <v>659</v>
      </c>
      <c r="I715" s="412">
        <v>8</v>
      </c>
      <c r="J715" s="25">
        <v>4</v>
      </c>
      <c r="L715" s="26" t="s">
        <v>1913</v>
      </c>
      <c r="M715" s="39" t="s">
        <v>1427</v>
      </c>
      <c r="N715" s="39" t="s">
        <v>1429</v>
      </c>
      <c r="O715" s="26" t="s">
        <v>1446</v>
      </c>
      <c r="P715" s="27" t="s">
        <v>1914</v>
      </c>
      <c r="Q715" s="91" t="s">
        <v>4208</v>
      </c>
      <c r="R715" s="420" t="s">
        <v>4476</v>
      </c>
      <c r="S715" s="104">
        <v>44440</v>
      </c>
      <c r="T715" s="26" t="s">
        <v>1415</v>
      </c>
      <c r="U715" s="25" t="s">
        <v>1416</v>
      </c>
      <c r="V715" s="31">
        <v>44469</v>
      </c>
      <c r="W715" s="99" t="s">
        <v>4477</v>
      </c>
      <c r="X715" s="25" t="s">
        <v>1437</v>
      </c>
      <c r="AB715" s="414">
        <v>44306</v>
      </c>
    </row>
    <row r="716" spans="1:28" s="8" customFormat="1" ht="15" hidden="1" customHeight="1" x14ac:dyDescent="0.25">
      <c r="A716" s="409">
        <v>700</v>
      </c>
      <c r="B716" s="414">
        <v>44306</v>
      </c>
      <c r="C716" s="412">
        <f t="shared" si="10"/>
        <v>2021</v>
      </c>
      <c r="D716" s="22" t="s">
        <v>1915</v>
      </c>
      <c r="E716" s="23" t="s">
        <v>606</v>
      </c>
      <c r="F716" s="24"/>
      <c r="G716" s="22" t="s">
        <v>613</v>
      </c>
      <c r="H716" s="22" t="s">
        <v>701</v>
      </c>
      <c r="I716" s="412">
        <v>22</v>
      </c>
      <c r="J716" s="25" t="s">
        <v>1916</v>
      </c>
      <c r="L716" s="26" t="s">
        <v>1917</v>
      </c>
      <c r="M716" s="39" t="s">
        <v>1427</v>
      </c>
      <c r="N716" s="39" t="s">
        <v>1429</v>
      </c>
      <c r="O716" s="26" t="s">
        <v>1815</v>
      </c>
      <c r="P716" s="27" t="s">
        <v>814</v>
      </c>
      <c r="Q716" s="91" t="s">
        <v>4208</v>
      </c>
      <c r="R716" s="420" t="s">
        <v>4517</v>
      </c>
      <c r="S716" s="104">
        <v>44440</v>
      </c>
      <c r="T716" s="26" t="s">
        <v>1415</v>
      </c>
      <c r="U716" s="25" t="s">
        <v>1416</v>
      </c>
      <c r="V716" s="31">
        <v>44469</v>
      </c>
      <c r="W716" s="99" t="s">
        <v>4518</v>
      </c>
      <c r="X716" s="25" t="s">
        <v>1437</v>
      </c>
      <c r="AB716" s="414">
        <v>44306</v>
      </c>
    </row>
    <row r="717" spans="1:28" s="8" customFormat="1" ht="15" hidden="1" customHeight="1" x14ac:dyDescent="0.25">
      <c r="A717" s="409">
        <v>701</v>
      </c>
      <c r="B717" s="414">
        <v>44306</v>
      </c>
      <c r="C717" s="412">
        <f t="shared" si="10"/>
        <v>2021</v>
      </c>
      <c r="D717" s="411" t="s">
        <v>1918</v>
      </c>
      <c r="E717" s="415">
        <v>100312565</v>
      </c>
      <c r="F717" s="416"/>
      <c r="G717" s="411" t="s">
        <v>613</v>
      </c>
      <c r="H717" s="411" t="s">
        <v>682</v>
      </c>
      <c r="I717" s="409">
        <v>23</v>
      </c>
      <c r="J717" s="417">
        <v>103</v>
      </c>
      <c r="L717" s="409">
        <v>31911040</v>
      </c>
      <c r="M717" s="39" t="s">
        <v>1427</v>
      </c>
      <c r="N717" s="39" t="s">
        <v>1429</v>
      </c>
      <c r="O717" s="413" t="s">
        <v>1750</v>
      </c>
      <c r="P717" s="418" t="s">
        <v>1919</v>
      </c>
      <c r="Q717" s="91" t="s">
        <v>1353</v>
      </c>
      <c r="R717" s="420" t="s">
        <v>4484</v>
      </c>
      <c r="S717" s="104">
        <v>44287</v>
      </c>
      <c r="T717" s="413" t="s">
        <v>1415</v>
      </c>
      <c r="U717" s="417" t="s">
        <v>1416</v>
      </c>
      <c r="V717" s="421">
        <v>44469</v>
      </c>
      <c r="W717" s="99" t="s">
        <v>4485</v>
      </c>
      <c r="X717" s="417" t="s">
        <v>1437</v>
      </c>
      <c r="AB717" s="414">
        <v>44306</v>
      </c>
    </row>
    <row r="718" spans="1:28" s="8" customFormat="1" ht="15" hidden="1" customHeight="1" x14ac:dyDescent="0.25">
      <c r="A718" s="409">
        <v>702</v>
      </c>
      <c r="B718" s="414">
        <v>44307</v>
      </c>
      <c r="C718" s="412">
        <f t="shared" si="10"/>
        <v>2021</v>
      </c>
      <c r="D718" s="411" t="s">
        <v>1924</v>
      </c>
      <c r="E718" s="415">
        <v>100323702</v>
      </c>
      <c r="F718" s="416"/>
      <c r="G718" s="411" t="s">
        <v>613</v>
      </c>
      <c r="H718" s="411" t="s">
        <v>709</v>
      </c>
      <c r="I718" s="409">
        <v>39</v>
      </c>
      <c r="J718" s="417">
        <v>8</v>
      </c>
      <c r="L718" s="413" t="s">
        <v>1925</v>
      </c>
      <c r="M718" s="39" t="s">
        <v>1427</v>
      </c>
      <c r="N718" s="39" t="s">
        <v>1429</v>
      </c>
      <c r="O718" s="413" t="s">
        <v>1533</v>
      </c>
      <c r="P718" s="418" t="s">
        <v>4333</v>
      </c>
      <c r="Q718" s="91" t="s">
        <v>1353</v>
      </c>
      <c r="R718" s="420" t="s">
        <v>4334</v>
      </c>
      <c r="S718" s="104">
        <v>44317</v>
      </c>
      <c r="T718" s="413" t="s">
        <v>1415</v>
      </c>
      <c r="U718" s="417" t="s">
        <v>1416</v>
      </c>
      <c r="V718" s="31">
        <v>44468</v>
      </c>
      <c r="W718" s="99" t="s">
        <v>4335</v>
      </c>
      <c r="X718" s="417" t="s">
        <v>1437</v>
      </c>
      <c r="AB718" s="414">
        <v>44307</v>
      </c>
    </row>
    <row r="719" spans="1:28" s="8" customFormat="1" ht="15" hidden="1" customHeight="1" x14ac:dyDescent="0.25">
      <c r="A719" s="409">
        <v>703</v>
      </c>
      <c r="B719" s="414">
        <v>44307</v>
      </c>
      <c r="C719" s="412">
        <f t="shared" si="10"/>
        <v>2021</v>
      </c>
      <c r="D719" s="411" t="s">
        <v>1926</v>
      </c>
      <c r="E719" s="415" t="s">
        <v>606</v>
      </c>
      <c r="F719" s="416"/>
      <c r="G719" s="411" t="s">
        <v>613</v>
      </c>
      <c r="H719" s="411" t="s">
        <v>822</v>
      </c>
      <c r="I719" s="409">
        <v>1</v>
      </c>
      <c r="J719" s="417">
        <v>267</v>
      </c>
      <c r="L719" s="413" t="s">
        <v>1927</v>
      </c>
      <c r="M719" s="39" t="s">
        <v>1427</v>
      </c>
      <c r="N719" s="39" t="s">
        <v>1429</v>
      </c>
      <c r="O719" s="413" t="s">
        <v>1446</v>
      </c>
      <c r="P719" s="418" t="s">
        <v>1928</v>
      </c>
      <c r="Q719" s="91" t="s">
        <v>4208</v>
      </c>
      <c r="R719" s="420" t="s">
        <v>4474</v>
      </c>
      <c r="S719" s="104">
        <v>44440</v>
      </c>
      <c r="T719" s="413" t="s">
        <v>1415</v>
      </c>
      <c r="U719" s="417" t="s">
        <v>1416</v>
      </c>
      <c r="V719" s="31">
        <v>44469</v>
      </c>
      <c r="W719" s="99" t="s">
        <v>4475</v>
      </c>
      <c r="X719" s="417" t="s">
        <v>1437</v>
      </c>
      <c r="AB719" s="414">
        <v>44307</v>
      </c>
    </row>
    <row r="720" spans="1:28" s="8" customFormat="1" ht="15" hidden="1" customHeight="1" x14ac:dyDescent="0.25">
      <c r="A720" s="409">
        <v>704</v>
      </c>
      <c r="B720" s="414">
        <v>44308</v>
      </c>
      <c r="C720" s="412">
        <f t="shared" si="10"/>
        <v>2021</v>
      </c>
      <c r="D720" s="22" t="s">
        <v>2049</v>
      </c>
      <c r="E720" s="23">
        <v>100325576</v>
      </c>
      <c r="F720" s="24"/>
      <c r="G720" s="22" t="s">
        <v>613</v>
      </c>
      <c r="H720" s="22" t="s">
        <v>709</v>
      </c>
      <c r="I720" s="412">
        <v>35</v>
      </c>
      <c r="J720" s="25">
        <v>24</v>
      </c>
      <c r="L720" s="26" t="s">
        <v>2050</v>
      </c>
      <c r="M720" s="39" t="s">
        <v>1427</v>
      </c>
      <c r="N720" s="39" t="s">
        <v>1429</v>
      </c>
      <c r="O720" s="26" t="s">
        <v>2051</v>
      </c>
      <c r="P720" s="27" t="s">
        <v>4481</v>
      </c>
      <c r="Q720" s="91" t="s">
        <v>1353</v>
      </c>
      <c r="R720" s="420" t="s">
        <v>4482</v>
      </c>
      <c r="S720" s="104">
        <v>44287</v>
      </c>
      <c r="T720" s="26" t="s">
        <v>1415</v>
      </c>
      <c r="U720" s="25" t="s">
        <v>1416</v>
      </c>
      <c r="V720" s="31">
        <v>44469</v>
      </c>
      <c r="W720" s="99" t="s">
        <v>4483</v>
      </c>
      <c r="X720" s="25" t="s">
        <v>1437</v>
      </c>
      <c r="AB720" s="414">
        <v>44308</v>
      </c>
    </row>
    <row r="721" spans="1:29" s="8" customFormat="1" ht="15" hidden="1" customHeight="1" x14ac:dyDescent="0.25">
      <c r="A721" s="409">
        <v>705</v>
      </c>
      <c r="B721" s="414">
        <v>44309</v>
      </c>
      <c r="C721" s="412">
        <f t="shared" ref="C721:C784" si="11">YEAR(B721)</f>
        <v>2021</v>
      </c>
      <c r="D721" s="411" t="s">
        <v>1930</v>
      </c>
      <c r="E721" s="415" t="s">
        <v>606</v>
      </c>
      <c r="F721" s="416"/>
      <c r="G721" s="411" t="s">
        <v>613</v>
      </c>
      <c r="H721" s="411" t="s">
        <v>693</v>
      </c>
      <c r="I721" s="413" t="s">
        <v>703</v>
      </c>
      <c r="J721" s="417">
        <v>2</v>
      </c>
      <c r="L721" s="413" t="s">
        <v>1931</v>
      </c>
      <c r="M721" s="39" t="s">
        <v>1427</v>
      </c>
      <c r="N721" s="39" t="s">
        <v>1429</v>
      </c>
      <c r="O721" s="413" t="s">
        <v>1527</v>
      </c>
      <c r="P721" s="418" t="s">
        <v>4339</v>
      </c>
      <c r="Q721" s="91" t="s">
        <v>1353</v>
      </c>
      <c r="R721" s="420" t="s">
        <v>4340</v>
      </c>
      <c r="S721" s="104">
        <v>44317</v>
      </c>
      <c r="T721" s="413" t="s">
        <v>1415</v>
      </c>
      <c r="U721" s="417" t="s">
        <v>1416</v>
      </c>
      <c r="V721" s="421">
        <v>44468</v>
      </c>
      <c r="W721" s="99" t="s">
        <v>4341</v>
      </c>
      <c r="X721" s="417" t="s">
        <v>1437</v>
      </c>
      <c r="AB721" s="414">
        <v>44309</v>
      </c>
    </row>
    <row r="722" spans="1:29" s="8" customFormat="1" ht="15" hidden="1" customHeight="1" x14ac:dyDescent="0.25">
      <c r="A722" s="56">
        <v>706</v>
      </c>
      <c r="B722" s="57">
        <v>44309</v>
      </c>
      <c r="C722" s="412">
        <f t="shared" si="11"/>
        <v>2021</v>
      </c>
      <c r="D722" s="58" t="s">
        <v>1932</v>
      </c>
      <c r="E722" s="59" t="s">
        <v>606</v>
      </c>
      <c r="F722" s="60"/>
      <c r="G722" s="58" t="s">
        <v>613</v>
      </c>
      <c r="H722" s="58" t="s">
        <v>696</v>
      </c>
      <c r="I722" s="56">
        <v>31</v>
      </c>
      <c r="J722" s="61">
        <v>20</v>
      </c>
      <c r="K722" s="92"/>
      <c r="L722" s="56">
        <v>3005499</v>
      </c>
      <c r="M722" s="44" t="s">
        <v>1427</v>
      </c>
      <c r="N722" s="44" t="s">
        <v>1429</v>
      </c>
      <c r="O722" s="62" t="s">
        <v>1460</v>
      </c>
      <c r="P722" s="63" t="s">
        <v>1933</v>
      </c>
      <c r="Q722" s="2211"/>
      <c r="R722" s="65"/>
      <c r="S722" s="66"/>
      <c r="T722" s="62"/>
      <c r="U722" s="61"/>
      <c r="V722" s="67" t="s">
        <v>7249</v>
      </c>
      <c r="W722" s="107" t="s">
        <v>1419</v>
      </c>
      <c r="X722" s="61" t="s">
        <v>1426</v>
      </c>
      <c r="Y722" s="92"/>
      <c r="Z722" s="92"/>
      <c r="AA722" s="92"/>
      <c r="AB722" s="57">
        <v>44309</v>
      </c>
      <c r="AC722" s="92"/>
    </row>
    <row r="723" spans="1:29" s="8" customFormat="1" ht="15" hidden="1" customHeight="1" x14ac:dyDescent="0.25">
      <c r="A723" s="409">
        <v>707</v>
      </c>
      <c r="B723" s="414">
        <v>44309</v>
      </c>
      <c r="C723" s="412">
        <f t="shared" si="11"/>
        <v>2021</v>
      </c>
      <c r="D723" s="411" t="s">
        <v>1934</v>
      </c>
      <c r="E723" s="415">
        <v>100339629</v>
      </c>
      <c r="F723" s="416"/>
      <c r="G723" s="411" t="s">
        <v>613</v>
      </c>
      <c r="H723" s="411" t="s">
        <v>679</v>
      </c>
      <c r="I723" s="413" t="s">
        <v>703</v>
      </c>
      <c r="J723" s="417">
        <v>20</v>
      </c>
      <c r="L723" s="413" t="s">
        <v>1935</v>
      </c>
      <c r="M723" s="39" t="s">
        <v>1427</v>
      </c>
      <c r="N723" s="39" t="s">
        <v>1429</v>
      </c>
      <c r="O723" s="413" t="s">
        <v>1851</v>
      </c>
      <c r="P723" s="418" t="s">
        <v>1936</v>
      </c>
      <c r="Q723" s="91" t="s">
        <v>4208</v>
      </c>
      <c r="R723" s="420" t="s">
        <v>4519</v>
      </c>
      <c r="S723" s="104">
        <v>44440</v>
      </c>
      <c r="T723" s="413" t="s">
        <v>1415</v>
      </c>
      <c r="U723" s="417" t="s">
        <v>1416</v>
      </c>
      <c r="V723" s="421">
        <v>44469</v>
      </c>
      <c r="W723" s="99" t="s">
        <v>4520</v>
      </c>
      <c r="X723" s="417" t="s">
        <v>1437</v>
      </c>
      <c r="AB723" s="414">
        <v>44309</v>
      </c>
    </row>
    <row r="724" spans="1:29" s="8" customFormat="1" ht="15" hidden="1" customHeight="1" x14ac:dyDescent="0.25">
      <c r="A724" s="409">
        <v>708</v>
      </c>
      <c r="B724" s="414">
        <v>44309</v>
      </c>
      <c r="C724" s="412">
        <f t="shared" si="11"/>
        <v>2021</v>
      </c>
      <c r="D724" s="411" t="s">
        <v>1937</v>
      </c>
      <c r="E724" s="415" t="s">
        <v>606</v>
      </c>
      <c r="F724" s="416"/>
      <c r="G724" s="411" t="s">
        <v>613</v>
      </c>
      <c r="H724" s="411" t="s">
        <v>720</v>
      </c>
      <c r="I724" s="409">
        <v>4</v>
      </c>
      <c r="J724" s="417">
        <v>128</v>
      </c>
      <c r="L724" s="413" t="s">
        <v>1938</v>
      </c>
      <c r="M724" s="39" t="s">
        <v>1427</v>
      </c>
      <c r="N724" s="39" t="s">
        <v>1429</v>
      </c>
      <c r="O724" s="413" t="s">
        <v>1446</v>
      </c>
      <c r="P724" s="418" t="s">
        <v>4590</v>
      </c>
      <c r="Q724" s="91" t="s">
        <v>1353</v>
      </c>
      <c r="R724" s="420" t="s">
        <v>4591</v>
      </c>
      <c r="S724" s="104">
        <v>44317</v>
      </c>
      <c r="T724" s="413" t="s">
        <v>1415</v>
      </c>
      <c r="U724" s="417" t="s">
        <v>1416</v>
      </c>
      <c r="V724" s="421">
        <v>44473</v>
      </c>
      <c r="W724" s="99" t="s">
        <v>4584</v>
      </c>
      <c r="X724" s="417" t="s">
        <v>1437</v>
      </c>
      <c r="AB724" s="414">
        <v>44309</v>
      </c>
    </row>
    <row r="725" spans="1:29" s="92" customFormat="1" ht="15" hidden="1" customHeight="1" x14ac:dyDescent="0.25">
      <c r="A725" s="409">
        <v>709</v>
      </c>
      <c r="B725" s="414">
        <v>44309</v>
      </c>
      <c r="C725" s="412">
        <f t="shared" si="11"/>
        <v>2021</v>
      </c>
      <c r="D725" s="22" t="s">
        <v>1939</v>
      </c>
      <c r="E725" s="23" t="s">
        <v>606</v>
      </c>
      <c r="F725" s="24"/>
      <c r="G725" s="22" t="s">
        <v>613</v>
      </c>
      <c r="H725" s="22" t="s">
        <v>1794</v>
      </c>
      <c r="I725" s="26" t="s">
        <v>1940</v>
      </c>
      <c r="J725" s="25">
        <v>1</v>
      </c>
      <c r="K725" s="8"/>
      <c r="L725" s="26" t="s">
        <v>1941</v>
      </c>
      <c r="M725" s="39" t="s">
        <v>1427</v>
      </c>
      <c r="N725" s="39" t="s">
        <v>1429</v>
      </c>
      <c r="O725" s="26" t="s">
        <v>1506</v>
      </c>
      <c r="P725" s="27" t="s">
        <v>4514</v>
      </c>
      <c r="Q725" s="98" t="s">
        <v>1353</v>
      </c>
      <c r="R725" s="29" t="s">
        <v>4515</v>
      </c>
      <c r="S725" s="139">
        <v>44317</v>
      </c>
      <c r="T725" s="26" t="s">
        <v>1415</v>
      </c>
      <c r="U725" s="25" t="s">
        <v>1416</v>
      </c>
      <c r="V725" s="421">
        <v>44469</v>
      </c>
      <c r="W725" s="99" t="s">
        <v>4516</v>
      </c>
      <c r="X725" s="417" t="s">
        <v>1437</v>
      </c>
      <c r="Y725" s="8"/>
      <c r="Z725" s="8"/>
      <c r="AA725" s="8"/>
      <c r="AB725" s="414">
        <v>44309</v>
      </c>
      <c r="AC725" s="8"/>
    </row>
    <row r="726" spans="1:29" s="8" customFormat="1" ht="15" hidden="1" customHeight="1" x14ac:dyDescent="0.25">
      <c r="A726" s="409">
        <v>710</v>
      </c>
      <c r="B726" s="414">
        <v>44309</v>
      </c>
      <c r="C726" s="412">
        <f t="shared" si="11"/>
        <v>2021</v>
      </c>
      <c r="D726" s="411" t="s">
        <v>1942</v>
      </c>
      <c r="E726" s="415" t="s">
        <v>606</v>
      </c>
      <c r="F726" s="416"/>
      <c r="G726" s="411" t="s">
        <v>613</v>
      </c>
      <c r="H726" s="411" t="s">
        <v>1794</v>
      </c>
      <c r="I726" s="413" t="s">
        <v>1940</v>
      </c>
      <c r="J726" s="417">
        <v>5</v>
      </c>
      <c r="L726" s="409">
        <v>49108</v>
      </c>
      <c r="M726" s="39" t="s">
        <v>1427</v>
      </c>
      <c r="N726" s="39" t="s">
        <v>1429</v>
      </c>
      <c r="O726" s="413" t="s">
        <v>1943</v>
      </c>
      <c r="P726" s="418" t="s">
        <v>4511</v>
      </c>
      <c r="Q726" s="91" t="s">
        <v>1353</v>
      </c>
      <c r="R726" s="420" t="s">
        <v>4512</v>
      </c>
      <c r="S726" s="104">
        <v>44317</v>
      </c>
      <c r="T726" s="413" t="s">
        <v>1415</v>
      </c>
      <c r="U726" s="417" t="s">
        <v>1416</v>
      </c>
      <c r="V726" s="31">
        <v>44469</v>
      </c>
      <c r="W726" s="99" t="s">
        <v>4513</v>
      </c>
      <c r="X726" s="417" t="s">
        <v>1437</v>
      </c>
      <c r="AB726" s="414">
        <v>44309</v>
      </c>
    </row>
    <row r="727" spans="1:29" s="8" customFormat="1" ht="15" hidden="1" customHeight="1" x14ac:dyDescent="0.25">
      <c r="A727" s="409">
        <v>711</v>
      </c>
      <c r="B727" s="414">
        <v>44309</v>
      </c>
      <c r="C727" s="412">
        <f t="shared" si="11"/>
        <v>2021</v>
      </c>
      <c r="D727" s="411" t="s">
        <v>1944</v>
      </c>
      <c r="E727" s="415" t="s">
        <v>606</v>
      </c>
      <c r="F727" s="416"/>
      <c r="G727" s="411" t="s">
        <v>613</v>
      </c>
      <c r="H727" s="411" t="s">
        <v>1794</v>
      </c>
      <c r="I727" s="413" t="s">
        <v>1940</v>
      </c>
      <c r="J727" s="417">
        <v>9</v>
      </c>
      <c r="L727" s="413" t="s">
        <v>1945</v>
      </c>
      <c r="M727" s="39" t="s">
        <v>1427</v>
      </c>
      <c r="N727" s="39" t="s">
        <v>1429</v>
      </c>
      <c r="O727" s="413" t="s">
        <v>1943</v>
      </c>
      <c r="P727" s="418" t="s">
        <v>4509</v>
      </c>
      <c r="Q727" s="91" t="s">
        <v>1353</v>
      </c>
      <c r="R727" s="420" t="s">
        <v>4510</v>
      </c>
      <c r="S727" s="104">
        <v>44317</v>
      </c>
      <c r="T727" s="413" t="s">
        <v>1415</v>
      </c>
      <c r="U727" s="417" t="s">
        <v>1416</v>
      </c>
      <c r="V727" s="421">
        <v>44469</v>
      </c>
      <c r="W727" s="99" t="s">
        <v>4496</v>
      </c>
      <c r="X727" s="417" t="s">
        <v>1437</v>
      </c>
      <c r="AB727" s="414">
        <v>44309</v>
      </c>
    </row>
    <row r="728" spans="1:29" s="8" customFormat="1" ht="15" hidden="1" customHeight="1" x14ac:dyDescent="0.25">
      <c r="A728" s="409">
        <v>712</v>
      </c>
      <c r="B728" s="414">
        <v>44309</v>
      </c>
      <c r="C728" s="412">
        <f t="shared" si="11"/>
        <v>2021</v>
      </c>
      <c r="D728" s="411" t="s">
        <v>1946</v>
      </c>
      <c r="E728" s="415" t="s">
        <v>606</v>
      </c>
      <c r="F728" s="416"/>
      <c r="G728" s="411" t="s">
        <v>613</v>
      </c>
      <c r="H728" s="411" t="s">
        <v>1794</v>
      </c>
      <c r="I728" s="413" t="s">
        <v>1940</v>
      </c>
      <c r="J728" s="417">
        <v>10</v>
      </c>
      <c r="L728" s="413" t="s">
        <v>1947</v>
      </c>
      <c r="M728" s="39" t="s">
        <v>1427</v>
      </c>
      <c r="N728" s="39" t="s">
        <v>1429</v>
      </c>
      <c r="O728" s="413" t="s">
        <v>1943</v>
      </c>
      <c r="P728" s="418" t="s">
        <v>4506</v>
      </c>
      <c r="Q728" s="91" t="s">
        <v>1353</v>
      </c>
      <c r="R728" s="420" t="s">
        <v>4507</v>
      </c>
      <c r="S728" s="104">
        <v>44287</v>
      </c>
      <c r="T728" s="413" t="s">
        <v>1415</v>
      </c>
      <c r="U728" s="417" t="s">
        <v>1416</v>
      </c>
      <c r="V728" s="31">
        <v>44469</v>
      </c>
      <c r="W728" s="99" t="s">
        <v>4508</v>
      </c>
      <c r="X728" s="417" t="s">
        <v>1437</v>
      </c>
      <c r="AB728" s="414">
        <v>44309</v>
      </c>
    </row>
    <row r="729" spans="1:29" s="8" customFormat="1" ht="15" hidden="1" customHeight="1" x14ac:dyDescent="0.25">
      <c r="A729" s="409">
        <v>713</v>
      </c>
      <c r="B729" s="414">
        <v>44309</v>
      </c>
      <c r="C729" s="412">
        <f t="shared" si="11"/>
        <v>2021</v>
      </c>
      <c r="D729" s="22" t="s">
        <v>1948</v>
      </c>
      <c r="E729" s="415" t="s">
        <v>606</v>
      </c>
      <c r="F729" s="24"/>
      <c r="G729" s="411" t="s">
        <v>613</v>
      </c>
      <c r="H729" s="411" t="s">
        <v>1794</v>
      </c>
      <c r="I729" s="413" t="s">
        <v>1940</v>
      </c>
      <c r="J729" s="25">
        <v>13</v>
      </c>
      <c r="L729" s="26" t="s">
        <v>1949</v>
      </c>
      <c r="M729" s="39" t="s">
        <v>1427</v>
      </c>
      <c r="N729" s="39" t="s">
        <v>1429</v>
      </c>
      <c r="O729" s="26" t="s">
        <v>1943</v>
      </c>
      <c r="P729" s="27" t="s">
        <v>4503</v>
      </c>
      <c r="Q729" s="91" t="s">
        <v>1353</v>
      </c>
      <c r="R729" s="420" t="s">
        <v>4504</v>
      </c>
      <c r="S729" s="104">
        <v>44317</v>
      </c>
      <c r="T729" s="26" t="s">
        <v>1415</v>
      </c>
      <c r="U729" s="25" t="s">
        <v>1416</v>
      </c>
      <c r="V729" s="31">
        <v>44469</v>
      </c>
      <c r="W729" s="99" t="s">
        <v>4505</v>
      </c>
      <c r="X729" s="417" t="s">
        <v>1437</v>
      </c>
      <c r="AB729" s="414">
        <v>44309</v>
      </c>
    </row>
    <row r="730" spans="1:29" s="8" customFormat="1" ht="15" hidden="1" customHeight="1" x14ac:dyDescent="0.25">
      <c r="A730" s="56">
        <v>714</v>
      </c>
      <c r="B730" s="57">
        <v>44309</v>
      </c>
      <c r="C730" s="412">
        <f t="shared" si="11"/>
        <v>2021</v>
      </c>
      <c r="D730" s="58" t="s">
        <v>1950</v>
      </c>
      <c r="E730" s="59" t="s">
        <v>606</v>
      </c>
      <c r="F730" s="60"/>
      <c r="G730" s="58" t="s">
        <v>613</v>
      </c>
      <c r="H730" s="58" t="s">
        <v>1794</v>
      </c>
      <c r="I730" s="62" t="s">
        <v>1940</v>
      </c>
      <c r="J730" s="61">
        <v>16</v>
      </c>
      <c r="K730" s="10"/>
      <c r="L730" s="56">
        <v>866949</v>
      </c>
      <c r="M730" s="44" t="s">
        <v>1427</v>
      </c>
      <c r="N730" s="44" t="s">
        <v>1429</v>
      </c>
      <c r="O730" s="62" t="s">
        <v>1506</v>
      </c>
      <c r="P730" s="63"/>
      <c r="Q730" s="2211" t="s">
        <v>834</v>
      </c>
      <c r="R730" s="65"/>
      <c r="S730" s="66"/>
      <c r="T730" s="62"/>
      <c r="U730" s="61"/>
      <c r="V730" s="55" t="s">
        <v>7249</v>
      </c>
      <c r="W730" s="107" t="s">
        <v>1419</v>
      </c>
      <c r="X730" s="61"/>
      <c r="Y730" s="10"/>
      <c r="Z730" s="10"/>
      <c r="AA730" s="10"/>
      <c r="AB730" s="57">
        <v>44309</v>
      </c>
      <c r="AC730" s="10"/>
    </row>
    <row r="731" spans="1:29" s="8" customFormat="1" ht="15" hidden="1" customHeight="1" x14ac:dyDescent="0.25">
      <c r="A731" s="409">
        <v>715</v>
      </c>
      <c r="B731" s="414">
        <v>44309</v>
      </c>
      <c r="C731" s="412">
        <f t="shared" si="11"/>
        <v>2021</v>
      </c>
      <c r="D731" s="411" t="s">
        <v>1951</v>
      </c>
      <c r="E731" s="415" t="s">
        <v>606</v>
      </c>
      <c r="F731" s="416"/>
      <c r="G731" s="411" t="s">
        <v>613</v>
      </c>
      <c r="H731" s="411" t="s">
        <v>1794</v>
      </c>
      <c r="I731" s="413" t="s">
        <v>1940</v>
      </c>
      <c r="J731" s="417">
        <v>17</v>
      </c>
      <c r="L731" s="413" t="s">
        <v>1952</v>
      </c>
      <c r="M731" s="39" t="s">
        <v>1427</v>
      </c>
      <c r="N731" s="39" t="s">
        <v>1429</v>
      </c>
      <c r="O731" s="413" t="s">
        <v>1506</v>
      </c>
      <c r="P731" s="418" t="s">
        <v>4683</v>
      </c>
      <c r="Q731" s="91" t="s">
        <v>1353</v>
      </c>
      <c r="R731" s="420" t="s">
        <v>4684</v>
      </c>
      <c r="S731" s="104">
        <v>44317</v>
      </c>
      <c r="T731" s="413" t="s">
        <v>1415</v>
      </c>
      <c r="U731" s="417" t="s">
        <v>1416</v>
      </c>
      <c r="V731" s="31">
        <v>44475</v>
      </c>
      <c r="W731" s="99" t="s">
        <v>4685</v>
      </c>
      <c r="X731" s="417" t="s">
        <v>1437</v>
      </c>
      <c r="AB731" s="414">
        <v>44309</v>
      </c>
    </row>
    <row r="732" spans="1:29" s="8" customFormat="1" ht="15" hidden="1" customHeight="1" x14ac:dyDescent="0.25">
      <c r="A732" s="409">
        <v>716</v>
      </c>
      <c r="B732" s="414">
        <v>44309</v>
      </c>
      <c r="C732" s="412">
        <f t="shared" si="11"/>
        <v>2021</v>
      </c>
      <c r="D732" s="411" t="s">
        <v>1953</v>
      </c>
      <c r="E732" s="415" t="s">
        <v>606</v>
      </c>
      <c r="F732" s="416"/>
      <c r="G732" s="411" t="s">
        <v>613</v>
      </c>
      <c r="H732" s="411" t="s">
        <v>1794</v>
      </c>
      <c r="I732" s="413" t="s">
        <v>1940</v>
      </c>
      <c r="J732" s="417">
        <v>18</v>
      </c>
      <c r="L732" s="413" t="s">
        <v>1954</v>
      </c>
      <c r="M732" s="39" t="s">
        <v>1427</v>
      </c>
      <c r="N732" s="39" t="s">
        <v>1429</v>
      </c>
      <c r="O732" s="413" t="s">
        <v>1943</v>
      </c>
      <c r="P732" s="418" t="s">
        <v>4680</v>
      </c>
      <c r="Q732" s="91" t="s">
        <v>1353</v>
      </c>
      <c r="R732" s="420" t="s">
        <v>4681</v>
      </c>
      <c r="S732" s="104">
        <v>44317</v>
      </c>
      <c r="T732" s="413" t="s">
        <v>1415</v>
      </c>
      <c r="U732" s="417" t="s">
        <v>1416</v>
      </c>
      <c r="V732" s="31">
        <v>44475</v>
      </c>
      <c r="W732" s="99" t="s">
        <v>4682</v>
      </c>
      <c r="X732" s="417" t="s">
        <v>1437</v>
      </c>
      <c r="AB732" s="414">
        <v>44309</v>
      </c>
    </row>
    <row r="733" spans="1:29" s="10" customFormat="1" ht="15" hidden="1" customHeight="1" x14ac:dyDescent="0.25">
      <c r="A733" s="409">
        <v>717</v>
      </c>
      <c r="B733" s="414">
        <v>44309</v>
      </c>
      <c r="C733" s="412">
        <f t="shared" si="11"/>
        <v>2021</v>
      </c>
      <c r="D733" s="22" t="s">
        <v>1955</v>
      </c>
      <c r="E733" s="415" t="s">
        <v>606</v>
      </c>
      <c r="F733" s="24"/>
      <c r="G733" s="411" t="s">
        <v>613</v>
      </c>
      <c r="H733" s="411" t="s">
        <v>1794</v>
      </c>
      <c r="I733" s="413" t="s">
        <v>1940</v>
      </c>
      <c r="J733" s="25">
        <v>20</v>
      </c>
      <c r="K733" s="8"/>
      <c r="L733" s="26" t="s">
        <v>1956</v>
      </c>
      <c r="M733" s="39" t="s">
        <v>1427</v>
      </c>
      <c r="N733" s="39" t="s">
        <v>1429</v>
      </c>
      <c r="O733" s="26" t="s">
        <v>1311</v>
      </c>
      <c r="P733" s="27" t="s">
        <v>4527</v>
      </c>
      <c r="Q733" s="98" t="s">
        <v>1353</v>
      </c>
      <c r="R733" s="29" t="s">
        <v>4528</v>
      </c>
      <c r="S733" s="139">
        <v>44317</v>
      </c>
      <c r="T733" s="26" t="s">
        <v>1415</v>
      </c>
      <c r="U733" s="25" t="s">
        <v>1416</v>
      </c>
      <c r="V733" s="31">
        <v>44469</v>
      </c>
      <c r="W733" s="99" t="s">
        <v>4529</v>
      </c>
      <c r="X733" s="417" t="s">
        <v>1437</v>
      </c>
      <c r="Y733" s="8"/>
      <c r="Z733" s="8"/>
      <c r="AA733" s="8"/>
      <c r="AB733" s="414">
        <v>44309</v>
      </c>
      <c r="AC733" s="8"/>
    </row>
    <row r="734" spans="1:29" s="8" customFormat="1" ht="15" hidden="1" customHeight="1" x14ac:dyDescent="0.25">
      <c r="A734" s="409">
        <v>718</v>
      </c>
      <c r="B734" s="414">
        <v>44309</v>
      </c>
      <c r="C734" s="412">
        <f t="shared" si="11"/>
        <v>2021</v>
      </c>
      <c r="D734" s="411" t="s">
        <v>1957</v>
      </c>
      <c r="E734" s="415" t="s">
        <v>606</v>
      </c>
      <c r="F734" s="416"/>
      <c r="G734" s="411" t="s">
        <v>613</v>
      </c>
      <c r="H734" s="411" t="s">
        <v>1794</v>
      </c>
      <c r="I734" s="413" t="s">
        <v>1940</v>
      </c>
      <c r="J734" s="417">
        <v>21</v>
      </c>
      <c r="L734" s="409">
        <v>4914518</v>
      </c>
      <c r="M734" s="39" t="s">
        <v>1427</v>
      </c>
      <c r="N734" s="39" t="s">
        <v>1429</v>
      </c>
      <c r="O734" s="413" t="s">
        <v>1811</v>
      </c>
      <c r="P734" s="418" t="s">
        <v>4530</v>
      </c>
      <c r="Q734" s="91" t="s">
        <v>1353</v>
      </c>
      <c r="R734" s="420" t="s">
        <v>4531</v>
      </c>
      <c r="S734" s="104">
        <v>44287</v>
      </c>
      <c r="T734" s="413" t="s">
        <v>1415</v>
      </c>
      <c r="U734" s="417" t="s">
        <v>1416</v>
      </c>
      <c r="V734" s="421">
        <v>44469</v>
      </c>
      <c r="W734" s="99" t="s">
        <v>4532</v>
      </c>
      <c r="X734" s="417" t="s">
        <v>1437</v>
      </c>
      <c r="AB734" s="414">
        <v>44309</v>
      </c>
    </row>
    <row r="735" spans="1:29" s="8" customFormat="1" ht="15" hidden="1" customHeight="1" x14ac:dyDescent="0.25">
      <c r="A735" s="409">
        <v>719</v>
      </c>
      <c r="B735" s="414">
        <v>44309</v>
      </c>
      <c r="C735" s="412">
        <f t="shared" si="11"/>
        <v>2021</v>
      </c>
      <c r="D735" s="411" t="s">
        <v>1958</v>
      </c>
      <c r="E735" s="415" t="s">
        <v>606</v>
      </c>
      <c r="F735" s="416"/>
      <c r="G735" s="411" t="s">
        <v>613</v>
      </c>
      <c r="H735" s="411" t="s">
        <v>1794</v>
      </c>
      <c r="I735" s="413" t="s">
        <v>1940</v>
      </c>
      <c r="J735" s="417">
        <v>26</v>
      </c>
      <c r="L735" s="413" t="s">
        <v>1959</v>
      </c>
      <c r="M735" s="39" t="s">
        <v>1427</v>
      </c>
      <c r="N735" s="39" t="s">
        <v>1429</v>
      </c>
      <c r="O735" s="413" t="s">
        <v>1943</v>
      </c>
      <c r="P735" s="418" t="s">
        <v>4533</v>
      </c>
      <c r="Q735" s="91" t="s">
        <v>1353</v>
      </c>
      <c r="R735" s="420" t="s">
        <v>4534</v>
      </c>
      <c r="S735" s="104">
        <v>44317</v>
      </c>
      <c r="T735" s="413" t="s">
        <v>1415</v>
      </c>
      <c r="U735" s="417" t="s">
        <v>1416</v>
      </c>
      <c r="V735" s="421">
        <v>44470</v>
      </c>
      <c r="W735" s="99" t="s">
        <v>4497</v>
      </c>
      <c r="X735" s="417" t="s">
        <v>1437</v>
      </c>
      <c r="AB735" s="414">
        <v>44309</v>
      </c>
    </row>
    <row r="736" spans="1:29" s="8" customFormat="1" ht="15" hidden="1" customHeight="1" x14ac:dyDescent="0.25">
      <c r="A736" s="409">
        <v>720</v>
      </c>
      <c r="B736" s="414">
        <v>44309</v>
      </c>
      <c r="C736" s="412">
        <f t="shared" si="11"/>
        <v>2021</v>
      </c>
      <c r="D736" s="411" t="s">
        <v>1960</v>
      </c>
      <c r="E736" s="415" t="s">
        <v>606</v>
      </c>
      <c r="F736" s="416"/>
      <c r="G736" s="411" t="s">
        <v>613</v>
      </c>
      <c r="H736" s="411" t="s">
        <v>1794</v>
      </c>
      <c r="I736" s="413" t="s">
        <v>1940</v>
      </c>
      <c r="J736" s="417">
        <v>27</v>
      </c>
      <c r="L736" s="413" t="s">
        <v>1961</v>
      </c>
      <c r="M736" s="39" t="s">
        <v>1427</v>
      </c>
      <c r="N736" s="39" t="s">
        <v>1429</v>
      </c>
      <c r="O736" s="413" t="s">
        <v>1943</v>
      </c>
      <c r="P736" s="418" t="s">
        <v>4677</v>
      </c>
      <c r="Q736" s="91" t="s">
        <v>1353</v>
      </c>
      <c r="R736" s="420" t="s">
        <v>4678</v>
      </c>
      <c r="S736" s="104">
        <v>44317</v>
      </c>
      <c r="T736" s="413" t="s">
        <v>1415</v>
      </c>
      <c r="U736" s="417" t="s">
        <v>1416</v>
      </c>
      <c r="V736" s="31">
        <v>44475</v>
      </c>
      <c r="W736" s="99" t="s">
        <v>4679</v>
      </c>
      <c r="X736" s="417" t="s">
        <v>1437</v>
      </c>
      <c r="AB736" s="414">
        <v>44309</v>
      </c>
    </row>
    <row r="737" spans="1:29" s="8" customFormat="1" ht="15" hidden="1" customHeight="1" x14ac:dyDescent="0.25">
      <c r="A737" s="409">
        <v>721</v>
      </c>
      <c r="B737" s="414">
        <v>44309</v>
      </c>
      <c r="C737" s="412">
        <f t="shared" si="11"/>
        <v>2021</v>
      </c>
      <c r="D737" s="22" t="s">
        <v>1962</v>
      </c>
      <c r="E737" s="415" t="s">
        <v>606</v>
      </c>
      <c r="F737" s="24"/>
      <c r="G737" s="411" t="s">
        <v>613</v>
      </c>
      <c r="H737" s="411" t="s">
        <v>1794</v>
      </c>
      <c r="I737" s="413" t="s">
        <v>1940</v>
      </c>
      <c r="J737" s="25">
        <v>29</v>
      </c>
      <c r="L737" s="26" t="s">
        <v>1963</v>
      </c>
      <c r="M737" s="39" t="s">
        <v>1427</v>
      </c>
      <c r="N737" s="39" t="s">
        <v>1429</v>
      </c>
      <c r="O737" s="26" t="s">
        <v>1943</v>
      </c>
      <c r="P737" s="27" t="s">
        <v>4499</v>
      </c>
      <c r="Q737" s="91" t="s">
        <v>1353</v>
      </c>
      <c r="R737" s="420" t="s">
        <v>4500</v>
      </c>
      <c r="S737" s="104">
        <v>44317</v>
      </c>
      <c r="T737" s="26" t="s">
        <v>1415</v>
      </c>
      <c r="U737" s="25" t="s">
        <v>1416</v>
      </c>
      <c r="V737" s="31">
        <v>44469</v>
      </c>
      <c r="W737" s="99" t="s">
        <v>4501</v>
      </c>
      <c r="X737" s="417" t="s">
        <v>1437</v>
      </c>
      <c r="AB737" s="414">
        <v>44309</v>
      </c>
    </row>
    <row r="738" spans="1:29" s="8" customFormat="1" ht="15" hidden="1" customHeight="1" x14ac:dyDescent="0.25">
      <c r="A738" s="409">
        <v>722</v>
      </c>
      <c r="B738" s="414">
        <v>44309</v>
      </c>
      <c r="C738" s="412">
        <f t="shared" si="11"/>
        <v>2021</v>
      </c>
      <c r="D738" s="411" t="s">
        <v>1964</v>
      </c>
      <c r="E738" s="415" t="s">
        <v>606</v>
      </c>
      <c r="F738" s="416"/>
      <c r="G738" s="411" t="s">
        <v>613</v>
      </c>
      <c r="H738" s="411" t="s">
        <v>1794</v>
      </c>
      <c r="I738" s="413" t="s">
        <v>1940</v>
      </c>
      <c r="J738" s="417">
        <v>32</v>
      </c>
      <c r="L738" s="409">
        <v>8013</v>
      </c>
      <c r="M738" s="39" t="s">
        <v>1427</v>
      </c>
      <c r="N738" s="39" t="s">
        <v>1429</v>
      </c>
      <c r="O738" s="413" t="s">
        <v>1527</v>
      </c>
      <c r="P738" s="418" t="s">
        <v>4493</v>
      </c>
      <c r="Q738" s="91" t="s">
        <v>1353</v>
      </c>
      <c r="R738" s="420" t="s">
        <v>4494</v>
      </c>
      <c r="S738" s="104">
        <v>44287</v>
      </c>
      <c r="T738" s="413" t="s">
        <v>1415</v>
      </c>
      <c r="U738" s="417" t="s">
        <v>1416</v>
      </c>
      <c r="V738" s="31">
        <v>44469</v>
      </c>
      <c r="W738" s="99" t="s">
        <v>4495</v>
      </c>
      <c r="X738" s="417" t="s">
        <v>1437</v>
      </c>
      <c r="AB738" s="414">
        <v>44309</v>
      </c>
    </row>
    <row r="739" spans="1:29" s="8" customFormat="1" ht="15" hidden="1" customHeight="1" x14ac:dyDescent="0.25">
      <c r="A739" s="56">
        <v>723</v>
      </c>
      <c r="B739" s="57">
        <v>44309</v>
      </c>
      <c r="C739" s="412">
        <f t="shared" si="11"/>
        <v>2021</v>
      </c>
      <c r="D739" s="58" t="s">
        <v>1965</v>
      </c>
      <c r="E739" s="59" t="s">
        <v>606</v>
      </c>
      <c r="F739" s="60"/>
      <c r="G739" s="58" t="s">
        <v>613</v>
      </c>
      <c r="H739" s="58" t="s">
        <v>1794</v>
      </c>
      <c r="I739" s="62" t="s">
        <v>1940</v>
      </c>
      <c r="J739" s="61">
        <v>34</v>
      </c>
      <c r="K739" s="10"/>
      <c r="L739" s="62" t="s">
        <v>1966</v>
      </c>
      <c r="M739" s="44" t="s">
        <v>1427</v>
      </c>
      <c r="N739" s="44" t="s">
        <v>1429</v>
      </c>
      <c r="O739" s="62" t="s">
        <v>1967</v>
      </c>
      <c r="P739" s="63"/>
      <c r="Q739" s="2211" t="s">
        <v>834</v>
      </c>
      <c r="R739" s="65"/>
      <c r="S739" s="66"/>
      <c r="T739" s="62"/>
      <c r="U739" s="61"/>
      <c r="V739" s="67" t="s">
        <v>7249</v>
      </c>
      <c r="W739" s="107" t="s">
        <v>1419</v>
      </c>
      <c r="X739" s="61"/>
      <c r="Y739" s="10"/>
      <c r="Z739" s="10"/>
      <c r="AA739" s="10"/>
      <c r="AB739" s="57">
        <v>44309</v>
      </c>
      <c r="AC739" s="10"/>
    </row>
    <row r="740" spans="1:29" s="8" customFormat="1" ht="15" hidden="1" customHeight="1" x14ac:dyDescent="0.25">
      <c r="A740" s="409">
        <v>724</v>
      </c>
      <c r="B740" s="414">
        <v>44309</v>
      </c>
      <c r="C740" s="412">
        <f t="shared" si="11"/>
        <v>2021</v>
      </c>
      <c r="D740" s="411" t="s">
        <v>137</v>
      </c>
      <c r="E740" s="415" t="s">
        <v>606</v>
      </c>
      <c r="F740" s="416"/>
      <c r="G740" s="411" t="s">
        <v>613</v>
      </c>
      <c r="H740" s="411" t="s">
        <v>1794</v>
      </c>
      <c r="I740" s="413" t="s">
        <v>1940</v>
      </c>
      <c r="J740" s="417">
        <v>36</v>
      </c>
      <c r="L740" s="413" t="s">
        <v>1968</v>
      </c>
      <c r="M740" s="39" t="s">
        <v>1427</v>
      </c>
      <c r="N740" s="39" t="s">
        <v>1429</v>
      </c>
      <c r="O740" s="413" t="s">
        <v>1943</v>
      </c>
      <c r="P740" s="418" t="s">
        <v>4491</v>
      </c>
      <c r="Q740" s="91" t="s">
        <v>1353</v>
      </c>
      <c r="R740" s="420" t="s">
        <v>4492</v>
      </c>
      <c r="S740" s="104">
        <v>44317</v>
      </c>
      <c r="T740" s="413" t="s">
        <v>1415</v>
      </c>
      <c r="U740" s="417" t="s">
        <v>1416</v>
      </c>
      <c r="V740" s="31">
        <v>44469</v>
      </c>
      <c r="W740" s="99" t="s">
        <v>4502</v>
      </c>
      <c r="X740" s="417" t="s">
        <v>1437</v>
      </c>
      <c r="AB740" s="414">
        <v>44309</v>
      </c>
    </row>
    <row r="741" spans="1:29" s="8" customFormat="1" ht="15" hidden="1" customHeight="1" x14ac:dyDescent="0.25">
      <c r="A741" s="409">
        <v>725</v>
      </c>
      <c r="B741" s="414">
        <v>44309</v>
      </c>
      <c r="C741" s="412">
        <f t="shared" si="11"/>
        <v>2021</v>
      </c>
      <c r="D741" s="22" t="s">
        <v>1969</v>
      </c>
      <c r="E741" s="415" t="s">
        <v>606</v>
      </c>
      <c r="F741" s="24"/>
      <c r="G741" s="411" t="s">
        <v>613</v>
      </c>
      <c r="H741" s="411" t="s">
        <v>1794</v>
      </c>
      <c r="I741" s="413" t="s">
        <v>1940</v>
      </c>
      <c r="J741" s="25" t="s">
        <v>1970</v>
      </c>
      <c r="L741" s="26" t="s">
        <v>1971</v>
      </c>
      <c r="M741" s="39" t="s">
        <v>1427</v>
      </c>
      <c r="N741" s="39" t="s">
        <v>1429</v>
      </c>
      <c r="O741" s="26" t="s">
        <v>1943</v>
      </c>
      <c r="P741" s="27" t="s">
        <v>4674</v>
      </c>
      <c r="Q741" s="91" t="s">
        <v>1353</v>
      </c>
      <c r="R741" s="420" t="s">
        <v>4675</v>
      </c>
      <c r="S741" s="104">
        <v>44317</v>
      </c>
      <c r="T741" s="26" t="s">
        <v>1415</v>
      </c>
      <c r="U741" s="25" t="s">
        <v>1416</v>
      </c>
      <c r="V741" s="31">
        <v>44475</v>
      </c>
      <c r="W741" s="99" t="s">
        <v>4676</v>
      </c>
      <c r="X741" s="417" t="s">
        <v>1437</v>
      </c>
      <c r="AB741" s="414">
        <v>44309</v>
      </c>
    </row>
    <row r="742" spans="1:29" s="10" customFormat="1" ht="15" hidden="1" customHeight="1" x14ac:dyDescent="0.25">
      <c r="A742" s="409">
        <v>726</v>
      </c>
      <c r="B742" s="414">
        <v>44309</v>
      </c>
      <c r="C742" s="412">
        <f t="shared" si="11"/>
        <v>2021</v>
      </c>
      <c r="D742" s="411" t="s">
        <v>1972</v>
      </c>
      <c r="E742" s="415" t="s">
        <v>606</v>
      </c>
      <c r="F742" s="416"/>
      <c r="G742" s="411" t="s">
        <v>613</v>
      </c>
      <c r="H742" s="411" t="s">
        <v>1794</v>
      </c>
      <c r="I742" s="413" t="s">
        <v>1940</v>
      </c>
      <c r="J742" s="417">
        <v>43</v>
      </c>
      <c r="K742" s="8"/>
      <c r="L742" s="413" t="s">
        <v>1974</v>
      </c>
      <c r="M742" s="39" t="s">
        <v>1427</v>
      </c>
      <c r="N742" s="39" t="s">
        <v>1429</v>
      </c>
      <c r="O742" s="413" t="s">
        <v>1973</v>
      </c>
      <c r="P742" s="418" t="s">
        <v>4535</v>
      </c>
      <c r="Q742" s="98" t="s">
        <v>1353</v>
      </c>
      <c r="R742" s="420" t="s">
        <v>4536</v>
      </c>
      <c r="S742" s="104">
        <v>44317</v>
      </c>
      <c r="T742" s="413" t="s">
        <v>1415</v>
      </c>
      <c r="U742" s="417" t="s">
        <v>1416</v>
      </c>
      <c r="V742" s="421">
        <v>44469</v>
      </c>
      <c r="W742" s="99" t="s">
        <v>4537</v>
      </c>
      <c r="X742" s="417" t="s">
        <v>1437</v>
      </c>
      <c r="Y742" s="8"/>
      <c r="Z742" s="8"/>
      <c r="AA742" s="8"/>
      <c r="AB742" s="414">
        <v>44309</v>
      </c>
      <c r="AC742" s="8"/>
    </row>
    <row r="743" spans="1:29" s="8" customFormat="1" ht="15" hidden="1" customHeight="1" x14ac:dyDescent="0.25">
      <c r="A743" s="409">
        <v>727</v>
      </c>
      <c r="B743" s="414">
        <v>44309</v>
      </c>
      <c r="C743" s="412">
        <f t="shared" si="11"/>
        <v>2021</v>
      </c>
      <c r="D743" s="411" t="s">
        <v>1975</v>
      </c>
      <c r="E743" s="415" t="s">
        <v>606</v>
      </c>
      <c r="F743" s="416"/>
      <c r="G743" s="411" t="s">
        <v>613</v>
      </c>
      <c r="H743" s="411" t="s">
        <v>1794</v>
      </c>
      <c r="I743" s="413" t="s">
        <v>1940</v>
      </c>
      <c r="J743" s="417">
        <v>46</v>
      </c>
      <c r="L743" s="413" t="s">
        <v>1976</v>
      </c>
      <c r="M743" s="39" t="s">
        <v>1427</v>
      </c>
      <c r="N743" s="39" t="s">
        <v>1429</v>
      </c>
      <c r="O743" s="413" t="s">
        <v>1943</v>
      </c>
      <c r="P743" s="418" t="s">
        <v>4855</v>
      </c>
      <c r="Q743" s="91" t="s">
        <v>4208</v>
      </c>
      <c r="R743" s="420" t="s">
        <v>4856</v>
      </c>
      <c r="S743" s="104">
        <v>44440</v>
      </c>
      <c r="T743" s="413" t="s">
        <v>1415</v>
      </c>
      <c r="U743" s="417" t="s">
        <v>1416</v>
      </c>
      <c r="V743" s="31">
        <v>44490</v>
      </c>
      <c r="W743" s="99" t="s">
        <v>4857</v>
      </c>
      <c r="X743" s="417" t="s">
        <v>1437</v>
      </c>
      <c r="AB743" s="414">
        <v>44309</v>
      </c>
    </row>
    <row r="744" spans="1:29" s="8" customFormat="1" ht="15" hidden="1" customHeight="1" x14ac:dyDescent="0.25">
      <c r="A744" s="409">
        <v>728</v>
      </c>
      <c r="B744" s="414">
        <v>44309</v>
      </c>
      <c r="C744" s="412">
        <f t="shared" si="11"/>
        <v>2021</v>
      </c>
      <c r="D744" s="411" t="s">
        <v>1977</v>
      </c>
      <c r="E744" s="415" t="s">
        <v>606</v>
      </c>
      <c r="F744" s="416"/>
      <c r="G744" s="411" t="s">
        <v>613</v>
      </c>
      <c r="H744" s="411" t="s">
        <v>1794</v>
      </c>
      <c r="I744" s="413" t="s">
        <v>1940</v>
      </c>
      <c r="J744" s="417">
        <v>49</v>
      </c>
      <c r="L744" s="413" t="s">
        <v>1978</v>
      </c>
      <c r="M744" s="39" t="s">
        <v>1427</v>
      </c>
      <c r="N744" s="39" t="s">
        <v>1429</v>
      </c>
      <c r="O744" s="413" t="s">
        <v>1943</v>
      </c>
      <c r="P744" s="418" t="s">
        <v>4858</v>
      </c>
      <c r="Q744" s="91" t="s">
        <v>4208</v>
      </c>
      <c r="R744" s="420" t="s">
        <v>4859</v>
      </c>
      <c r="S744" s="104">
        <v>44440</v>
      </c>
      <c r="T744" s="413" t="s">
        <v>1415</v>
      </c>
      <c r="U744" s="417" t="s">
        <v>1416</v>
      </c>
      <c r="V744" s="421">
        <v>44490</v>
      </c>
      <c r="W744" s="99" t="s">
        <v>4860</v>
      </c>
      <c r="X744" s="417" t="s">
        <v>1437</v>
      </c>
      <c r="AB744" s="414">
        <v>44309</v>
      </c>
    </row>
    <row r="745" spans="1:29" s="8" customFormat="1" ht="15" hidden="1" customHeight="1" x14ac:dyDescent="0.25">
      <c r="A745" s="409">
        <v>729</v>
      </c>
      <c r="B745" s="414">
        <v>44309</v>
      </c>
      <c r="C745" s="412">
        <f t="shared" si="11"/>
        <v>2021</v>
      </c>
      <c r="D745" s="22" t="s">
        <v>1979</v>
      </c>
      <c r="E745" s="415" t="s">
        <v>606</v>
      </c>
      <c r="F745" s="24"/>
      <c r="G745" s="411" t="s">
        <v>613</v>
      </c>
      <c r="H745" s="411" t="s">
        <v>1794</v>
      </c>
      <c r="I745" s="413" t="s">
        <v>1940</v>
      </c>
      <c r="J745" s="25">
        <v>56</v>
      </c>
      <c r="L745" s="26" t="s">
        <v>1980</v>
      </c>
      <c r="M745" s="39" t="s">
        <v>1427</v>
      </c>
      <c r="N745" s="39" t="s">
        <v>1429</v>
      </c>
      <c r="O745" s="26" t="s">
        <v>1506</v>
      </c>
      <c r="P745" s="27" t="s">
        <v>4861</v>
      </c>
      <c r="Q745" s="91" t="s">
        <v>4208</v>
      </c>
      <c r="R745" s="420" t="s">
        <v>4862</v>
      </c>
      <c r="S745" s="104">
        <v>44440</v>
      </c>
      <c r="T745" s="26" t="s">
        <v>1415</v>
      </c>
      <c r="U745" s="25" t="s">
        <v>1416</v>
      </c>
      <c r="V745" s="31">
        <v>44490</v>
      </c>
      <c r="W745" s="99" t="s">
        <v>4863</v>
      </c>
      <c r="X745" s="417" t="s">
        <v>1437</v>
      </c>
      <c r="AB745" s="414">
        <v>44309</v>
      </c>
    </row>
    <row r="746" spans="1:29" s="8" customFormat="1" ht="15" hidden="1" customHeight="1" x14ac:dyDescent="0.25">
      <c r="A746" s="409">
        <v>730</v>
      </c>
      <c r="B746" s="414">
        <v>44309</v>
      </c>
      <c r="C746" s="412">
        <f t="shared" si="11"/>
        <v>2021</v>
      </c>
      <c r="D746" s="411" t="s">
        <v>1981</v>
      </c>
      <c r="E746" s="415" t="s">
        <v>606</v>
      </c>
      <c r="F746" s="416"/>
      <c r="G746" s="411" t="s">
        <v>613</v>
      </c>
      <c r="H746" s="411" t="s">
        <v>1794</v>
      </c>
      <c r="I746" s="413" t="s">
        <v>1940</v>
      </c>
      <c r="J746" s="417">
        <v>58</v>
      </c>
      <c r="L746" s="409">
        <v>794845</v>
      </c>
      <c r="M746" s="39" t="s">
        <v>1427</v>
      </c>
      <c r="N746" s="39" t="s">
        <v>1429</v>
      </c>
      <c r="O746" s="413" t="s">
        <v>1943</v>
      </c>
      <c r="P746" s="418" t="s">
        <v>4671</v>
      </c>
      <c r="Q746" s="91" t="s">
        <v>1353</v>
      </c>
      <c r="R746" s="420" t="s">
        <v>4672</v>
      </c>
      <c r="S746" s="104">
        <v>44317</v>
      </c>
      <c r="T746" s="413" t="s">
        <v>1415</v>
      </c>
      <c r="U746" s="417" t="s">
        <v>1416</v>
      </c>
      <c r="V746" s="421">
        <v>44475</v>
      </c>
      <c r="W746" s="99" t="s">
        <v>4673</v>
      </c>
      <c r="X746" s="417" t="s">
        <v>1437</v>
      </c>
      <c r="AB746" s="414">
        <v>44309</v>
      </c>
    </row>
    <row r="747" spans="1:29" s="8" customFormat="1" ht="15" hidden="1" customHeight="1" x14ac:dyDescent="0.25">
      <c r="A747" s="56">
        <v>731</v>
      </c>
      <c r="B747" s="57">
        <v>44309</v>
      </c>
      <c r="C747" s="412">
        <f t="shared" si="11"/>
        <v>2021</v>
      </c>
      <c r="D747" s="58" t="s">
        <v>1982</v>
      </c>
      <c r="E747" s="59" t="s">
        <v>606</v>
      </c>
      <c r="F747" s="60"/>
      <c r="G747" s="58" t="s">
        <v>613</v>
      </c>
      <c r="H747" s="58" t="s">
        <v>1794</v>
      </c>
      <c r="I747" s="62" t="s">
        <v>1940</v>
      </c>
      <c r="J747" s="61">
        <v>60</v>
      </c>
      <c r="K747" s="10"/>
      <c r="L747" s="62" t="s">
        <v>1983</v>
      </c>
      <c r="M747" s="44" t="s">
        <v>1427</v>
      </c>
      <c r="N747" s="44" t="s">
        <v>1429</v>
      </c>
      <c r="O747" s="62" t="s">
        <v>1943</v>
      </c>
      <c r="P747" s="63"/>
      <c r="Q747" s="2211" t="s">
        <v>834</v>
      </c>
      <c r="R747" s="65"/>
      <c r="S747" s="66"/>
      <c r="T747" s="62"/>
      <c r="U747" s="61"/>
      <c r="V747" s="67" t="s">
        <v>7249</v>
      </c>
      <c r="W747" s="107" t="s">
        <v>1419</v>
      </c>
      <c r="X747" s="61"/>
      <c r="Y747" s="10"/>
      <c r="Z747" s="10"/>
      <c r="AA747" s="10"/>
      <c r="AB747" s="57">
        <v>44309</v>
      </c>
      <c r="AC747" s="10"/>
    </row>
    <row r="748" spans="1:29" s="8" customFormat="1" ht="15" hidden="1" customHeight="1" x14ac:dyDescent="0.25">
      <c r="A748" s="409">
        <v>732</v>
      </c>
      <c r="B748" s="414">
        <v>44309</v>
      </c>
      <c r="C748" s="412">
        <f t="shared" si="11"/>
        <v>2021</v>
      </c>
      <c r="D748" s="411" t="s">
        <v>1984</v>
      </c>
      <c r="E748" s="415" t="s">
        <v>606</v>
      </c>
      <c r="F748" s="416"/>
      <c r="G748" s="411" t="s">
        <v>613</v>
      </c>
      <c r="H748" s="411" t="s">
        <v>1794</v>
      </c>
      <c r="I748" s="413" t="s">
        <v>1940</v>
      </c>
      <c r="J748" s="417">
        <v>61</v>
      </c>
      <c r="L748" s="413" t="s">
        <v>1985</v>
      </c>
      <c r="M748" s="39" t="s">
        <v>1427</v>
      </c>
      <c r="N748" s="39" t="s">
        <v>1429</v>
      </c>
      <c r="O748" s="413" t="s">
        <v>1943</v>
      </c>
      <c r="P748" s="418" t="s">
        <v>3090</v>
      </c>
      <c r="Q748" s="91" t="s">
        <v>1353</v>
      </c>
      <c r="R748" s="420" t="s">
        <v>4489</v>
      </c>
      <c r="S748" s="104">
        <v>44317</v>
      </c>
      <c r="T748" s="413" t="s">
        <v>1415</v>
      </c>
      <c r="U748" s="417" t="s">
        <v>1416</v>
      </c>
      <c r="V748" s="421">
        <v>44469</v>
      </c>
      <c r="W748" s="99" t="s">
        <v>4490</v>
      </c>
      <c r="X748" s="417" t="s">
        <v>1437</v>
      </c>
      <c r="AB748" s="414">
        <v>44309</v>
      </c>
    </row>
    <row r="749" spans="1:29" s="8" customFormat="1" ht="15" hidden="1" customHeight="1" x14ac:dyDescent="0.25">
      <c r="A749" s="409">
        <v>733</v>
      </c>
      <c r="B749" s="414">
        <v>44309</v>
      </c>
      <c r="C749" s="412">
        <f t="shared" si="11"/>
        <v>2021</v>
      </c>
      <c r="D749" s="22" t="s">
        <v>1986</v>
      </c>
      <c r="E749" s="415" t="s">
        <v>606</v>
      </c>
      <c r="F749" s="24" t="s">
        <v>8443</v>
      </c>
      <c r="G749" s="411" t="s">
        <v>613</v>
      </c>
      <c r="H749" s="411" t="s">
        <v>1794</v>
      </c>
      <c r="I749" s="413" t="s">
        <v>1940</v>
      </c>
      <c r="J749" s="25">
        <v>63</v>
      </c>
      <c r="K749" s="352"/>
      <c r="L749" s="26" t="s">
        <v>1987</v>
      </c>
      <c r="M749" s="39" t="s">
        <v>1427</v>
      </c>
      <c r="N749" s="39" t="s">
        <v>1429</v>
      </c>
      <c r="O749" s="26" t="s">
        <v>1943</v>
      </c>
      <c r="P749" s="27" t="s">
        <v>9912</v>
      </c>
      <c r="Q749" s="248" t="s">
        <v>9586</v>
      </c>
      <c r="R749" s="420" t="s">
        <v>9913</v>
      </c>
      <c r="S749" s="408">
        <v>44774</v>
      </c>
      <c r="T749" s="26" t="s">
        <v>1415</v>
      </c>
      <c r="U749" s="25" t="s">
        <v>1416</v>
      </c>
      <c r="V749" s="421">
        <v>44804</v>
      </c>
      <c r="W749" s="99" t="s">
        <v>9914</v>
      </c>
      <c r="X749" s="417" t="s">
        <v>1436</v>
      </c>
      <c r="Y749" s="352"/>
      <c r="Z749" s="352" t="s">
        <v>9529</v>
      </c>
      <c r="AA749" s="8" t="s">
        <v>5444</v>
      </c>
      <c r="AB749" s="414">
        <v>44309</v>
      </c>
    </row>
    <row r="750" spans="1:29" s="10" customFormat="1" ht="15" hidden="1" customHeight="1" x14ac:dyDescent="0.25">
      <c r="A750" s="409">
        <v>734</v>
      </c>
      <c r="B750" s="414">
        <v>44309</v>
      </c>
      <c r="C750" s="412">
        <f t="shared" si="11"/>
        <v>2021</v>
      </c>
      <c r="D750" s="411" t="s">
        <v>1988</v>
      </c>
      <c r="E750" s="415" t="s">
        <v>606</v>
      </c>
      <c r="F750" s="416" t="s">
        <v>8443</v>
      </c>
      <c r="G750" s="411" t="s">
        <v>613</v>
      </c>
      <c r="H750" s="411" t="s">
        <v>1794</v>
      </c>
      <c r="I750" s="413" t="s">
        <v>1940</v>
      </c>
      <c r="J750" s="417">
        <v>64</v>
      </c>
      <c r="K750" s="352"/>
      <c r="L750" s="409">
        <v>795402</v>
      </c>
      <c r="M750" s="39" t="s">
        <v>1427</v>
      </c>
      <c r="N750" s="39" t="s">
        <v>1429</v>
      </c>
      <c r="O750" s="413" t="s">
        <v>1943</v>
      </c>
      <c r="P750" s="418" t="s">
        <v>9915</v>
      </c>
      <c r="Q750" s="28" t="s">
        <v>9586</v>
      </c>
      <c r="R750" s="420" t="s">
        <v>9916</v>
      </c>
      <c r="S750" s="408">
        <v>44774</v>
      </c>
      <c r="T750" s="413" t="s">
        <v>1415</v>
      </c>
      <c r="U750" s="417" t="s">
        <v>1416</v>
      </c>
      <c r="V750" s="421">
        <v>44804</v>
      </c>
      <c r="W750" s="99" t="s">
        <v>9917</v>
      </c>
      <c r="X750" s="417" t="s">
        <v>1436</v>
      </c>
      <c r="Y750" s="352"/>
      <c r="Z750" s="352" t="s">
        <v>9529</v>
      </c>
      <c r="AA750" s="8"/>
      <c r="AB750" s="414">
        <v>44309</v>
      </c>
      <c r="AC750" s="8"/>
    </row>
    <row r="751" spans="1:29" s="8" customFormat="1" ht="15" hidden="1" customHeight="1" x14ac:dyDescent="0.25">
      <c r="A751" s="409">
        <v>735</v>
      </c>
      <c r="B751" s="414">
        <v>44309</v>
      </c>
      <c r="C751" s="412">
        <f t="shared" si="11"/>
        <v>2021</v>
      </c>
      <c r="D751" s="411" t="s">
        <v>1989</v>
      </c>
      <c r="E751" s="415" t="s">
        <v>606</v>
      </c>
      <c r="F751" s="416" t="s">
        <v>8443</v>
      </c>
      <c r="G751" s="411" t="s">
        <v>613</v>
      </c>
      <c r="H751" s="411" t="s">
        <v>1794</v>
      </c>
      <c r="I751" s="413" t="s">
        <v>1940</v>
      </c>
      <c r="J751" s="417">
        <v>65</v>
      </c>
      <c r="K751" s="352"/>
      <c r="L751" s="413" t="s">
        <v>1990</v>
      </c>
      <c r="M751" s="39" t="s">
        <v>1427</v>
      </c>
      <c r="N751" s="39" t="s">
        <v>1429</v>
      </c>
      <c r="O751" s="413" t="s">
        <v>1943</v>
      </c>
      <c r="P751" s="418" t="s">
        <v>9909</v>
      </c>
      <c r="Q751" s="248" t="s">
        <v>9586</v>
      </c>
      <c r="R751" s="420" t="s">
        <v>9910</v>
      </c>
      <c r="S751" s="408">
        <v>44774</v>
      </c>
      <c r="T751" s="413" t="s">
        <v>1415</v>
      </c>
      <c r="U751" s="417" t="s">
        <v>1416</v>
      </c>
      <c r="V751" s="31">
        <v>44804</v>
      </c>
      <c r="W751" s="99" t="s">
        <v>9911</v>
      </c>
      <c r="X751" s="417" t="s">
        <v>1436</v>
      </c>
      <c r="Y751" s="352"/>
      <c r="Z751" s="352" t="s">
        <v>9529</v>
      </c>
      <c r="AB751" s="414">
        <v>44309</v>
      </c>
    </row>
    <row r="752" spans="1:29" s="8" customFormat="1" ht="15" hidden="1" customHeight="1" x14ac:dyDescent="0.25">
      <c r="A752" s="409">
        <v>736</v>
      </c>
      <c r="B752" s="414">
        <v>44309</v>
      </c>
      <c r="C752" s="412">
        <f t="shared" si="11"/>
        <v>2021</v>
      </c>
      <c r="D752" s="411" t="s">
        <v>1991</v>
      </c>
      <c r="E752" s="415" t="s">
        <v>606</v>
      </c>
      <c r="F752" s="416"/>
      <c r="G752" s="411" t="s">
        <v>613</v>
      </c>
      <c r="H752" s="411" t="s">
        <v>1794</v>
      </c>
      <c r="I752" s="413" t="s">
        <v>1940</v>
      </c>
      <c r="J752" s="417">
        <v>66</v>
      </c>
      <c r="L752" s="413" t="s">
        <v>1992</v>
      </c>
      <c r="M752" s="39" t="s">
        <v>1427</v>
      </c>
      <c r="N752" s="39" t="s">
        <v>1429</v>
      </c>
      <c r="O752" s="413" t="s">
        <v>1943</v>
      </c>
      <c r="P752" s="418" t="s">
        <v>4668</v>
      </c>
      <c r="Q752" s="2209" t="s">
        <v>1353</v>
      </c>
      <c r="R752" s="420" t="s">
        <v>4669</v>
      </c>
      <c r="S752" s="104">
        <v>44317</v>
      </c>
      <c r="T752" s="413" t="s">
        <v>1415</v>
      </c>
      <c r="U752" s="417" t="s">
        <v>1416</v>
      </c>
      <c r="V752" s="421">
        <v>44475</v>
      </c>
      <c r="W752" s="99" t="s">
        <v>4670</v>
      </c>
      <c r="X752" s="409" t="s">
        <v>1437</v>
      </c>
      <c r="AB752" s="414">
        <v>44309</v>
      </c>
    </row>
    <row r="753" spans="1:28" s="8" customFormat="1" ht="15" hidden="1" customHeight="1" x14ac:dyDescent="0.25">
      <c r="A753" s="409">
        <v>737</v>
      </c>
      <c r="B753" s="414">
        <v>44309</v>
      </c>
      <c r="C753" s="412">
        <f t="shared" si="11"/>
        <v>2021</v>
      </c>
      <c r="D753" s="22" t="s">
        <v>1993</v>
      </c>
      <c r="E753" s="415" t="s">
        <v>606</v>
      </c>
      <c r="F753" s="24"/>
      <c r="G753" s="411" t="s">
        <v>613</v>
      </c>
      <c r="H753" s="411" t="s">
        <v>1794</v>
      </c>
      <c r="I753" s="413" t="s">
        <v>1940</v>
      </c>
      <c r="J753" s="25">
        <v>68</v>
      </c>
      <c r="L753" s="26" t="s">
        <v>1994</v>
      </c>
      <c r="M753" s="39" t="s">
        <v>1427</v>
      </c>
      <c r="N753" s="39" t="s">
        <v>1429</v>
      </c>
      <c r="O753" s="26" t="s">
        <v>1943</v>
      </c>
      <c r="P753" s="27" t="s">
        <v>4665</v>
      </c>
      <c r="Q753" s="98" t="s">
        <v>1353</v>
      </c>
      <c r="R753" s="29" t="s">
        <v>4666</v>
      </c>
      <c r="S753" s="139">
        <v>44317</v>
      </c>
      <c r="T753" s="26" t="s">
        <v>1415</v>
      </c>
      <c r="U753" s="25" t="s">
        <v>1416</v>
      </c>
      <c r="V753" s="31">
        <v>44475</v>
      </c>
      <c r="W753" s="99" t="s">
        <v>4667</v>
      </c>
      <c r="X753" s="409" t="s">
        <v>1437</v>
      </c>
      <c r="AB753" s="414">
        <v>44309</v>
      </c>
    </row>
    <row r="754" spans="1:28" s="8" customFormat="1" ht="15" hidden="1" customHeight="1" x14ac:dyDescent="0.25">
      <c r="A754" s="409">
        <v>738</v>
      </c>
      <c r="B754" s="414">
        <v>44309</v>
      </c>
      <c r="C754" s="412">
        <f t="shared" si="11"/>
        <v>2021</v>
      </c>
      <c r="D754" s="411" t="s">
        <v>1995</v>
      </c>
      <c r="E754" s="415" t="s">
        <v>606</v>
      </c>
      <c r="F754" s="416"/>
      <c r="G754" s="411" t="s">
        <v>613</v>
      </c>
      <c r="H754" s="411" t="s">
        <v>1794</v>
      </c>
      <c r="I754" s="413" t="s">
        <v>1940</v>
      </c>
      <c r="J754" s="417">
        <v>70</v>
      </c>
      <c r="L754" s="409">
        <v>794883</v>
      </c>
      <c r="M754" s="39" t="s">
        <v>1427</v>
      </c>
      <c r="N754" s="39" t="s">
        <v>1429</v>
      </c>
      <c r="O754" s="413" t="s">
        <v>1943</v>
      </c>
      <c r="P754" s="418" t="s">
        <v>4486</v>
      </c>
      <c r="Q754" s="2209" t="s">
        <v>1353</v>
      </c>
      <c r="R754" s="420" t="s">
        <v>4488</v>
      </c>
      <c r="S754" s="104">
        <v>44317</v>
      </c>
      <c r="T754" s="413" t="s">
        <v>1415</v>
      </c>
      <c r="U754" s="417" t="s">
        <v>1416</v>
      </c>
      <c r="V754" s="421">
        <v>44469</v>
      </c>
      <c r="W754" s="99" t="s">
        <v>4487</v>
      </c>
      <c r="X754" s="409" t="s">
        <v>1437</v>
      </c>
      <c r="AB754" s="414">
        <v>44309</v>
      </c>
    </row>
    <row r="755" spans="1:28" s="8" customFormat="1" ht="15" hidden="1" customHeight="1" x14ac:dyDescent="0.25">
      <c r="A755" s="409">
        <v>739</v>
      </c>
      <c r="B755" s="414">
        <v>44309</v>
      </c>
      <c r="C755" s="412">
        <f t="shared" si="11"/>
        <v>2021</v>
      </c>
      <c r="D755" s="411" t="s">
        <v>1996</v>
      </c>
      <c r="E755" s="415" t="s">
        <v>606</v>
      </c>
      <c r="F755" s="416"/>
      <c r="G755" s="411" t="s">
        <v>613</v>
      </c>
      <c r="H755" s="411" t="s">
        <v>1794</v>
      </c>
      <c r="I755" s="413" t="s">
        <v>1940</v>
      </c>
      <c r="J755" s="417">
        <v>72</v>
      </c>
      <c r="L755" s="413" t="s">
        <v>1997</v>
      </c>
      <c r="M755" s="39" t="s">
        <v>1427</v>
      </c>
      <c r="N755" s="39" t="s">
        <v>1429</v>
      </c>
      <c r="O755" s="413" t="s">
        <v>1943</v>
      </c>
      <c r="P755" s="418" t="s">
        <v>4662</v>
      </c>
      <c r="Q755" s="91" t="s">
        <v>1353</v>
      </c>
      <c r="R755" s="420" t="s">
        <v>4663</v>
      </c>
      <c r="S755" s="104">
        <v>44317</v>
      </c>
      <c r="T755" s="413" t="s">
        <v>1415</v>
      </c>
      <c r="U755" s="417" t="s">
        <v>1416</v>
      </c>
      <c r="V755" s="421">
        <v>44475</v>
      </c>
      <c r="W755" s="99" t="s">
        <v>4664</v>
      </c>
      <c r="X755" s="417" t="s">
        <v>1437</v>
      </c>
      <c r="AB755" s="414">
        <v>44309</v>
      </c>
    </row>
    <row r="756" spans="1:28" s="8" customFormat="1" ht="15" hidden="1" customHeight="1" x14ac:dyDescent="0.25">
      <c r="A756" s="409">
        <v>740</v>
      </c>
      <c r="B756" s="414">
        <v>44309</v>
      </c>
      <c r="C756" s="412">
        <f t="shared" si="11"/>
        <v>2021</v>
      </c>
      <c r="D756" s="411" t="s">
        <v>1998</v>
      </c>
      <c r="E756" s="415" t="s">
        <v>606</v>
      </c>
      <c r="F756" s="416"/>
      <c r="G756" s="411" t="s">
        <v>613</v>
      </c>
      <c r="H756" s="411" t="s">
        <v>1794</v>
      </c>
      <c r="I756" s="413" t="s">
        <v>1940</v>
      </c>
      <c r="J756" s="417">
        <v>75</v>
      </c>
      <c r="L756" s="413" t="s">
        <v>1999</v>
      </c>
      <c r="M756" s="39" t="s">
        <v>1427</v>
      </c>
      <c r="N756" s="39" t="s">
        <v>1429</v>
      </c>
      <c r="O756" s="413" t="s">
        <v>1943</v>
      </c>
      <c r="P756" s="418" t="s">
        <v>4546</v>
      </c>
      <c r="Q756" s="91" t="s">
        <v>1353</v>
      </c>
      <c r="R756" s="420" t="s">
        <v>4547</v>
      </c>
      <c r="S756" s="104">
        <v>44317</v>
      </c>
      <c r="T756" s="413" t="s">
        <v>1415</v>
      </c>
      <c r="U756" s="417" t="s">
        <v>1416</v>
      </c>
      <c r="V756" s="421">
        <v>44469</v>
      </c>
      <c r="W756" s="99" t="s">
        <v>4548</v>
      </c>
      <c r="X756" s="417" t="s">
        <v>1437</v>
      </c>
      <c r="AB756" s="414">
        <v>44309</v>
      </c>
    </row>
    <row r="757" spans="1:28" s="8" customFormat="1" ht="15" hidden="1" customHeight="1" x14ac:dyDescent="0.25">
      <c r="A757" s="409">
        <v>741</v>
      </c>
      <c r="B757" s="414">
        <v>44309</v>
      </c>
      <c r="C757" s="412">
        <f t="shared" si="11"/>
        <v>2021</v>
      </c>
      <c r="D757" s="22" t="s">
        <v>2000</v>
      </c>
      <c r="E757" s="415" t="s">
        <v>606</v>
      </c>
      <c r="F757" s="24"/>
      <c r="G757" s="411" t="s">
        <v>613</v>
      </c>
      <c r="H757" s="411" t="s">
        <v>1794</v>
      </c>
      <c r="I757" s="413" t="s">
        <v>1940</v>
      </c>
      <c r="J757" s="25">
        <v>76</v>
      </c>
      <c r="L757" s="26" t="s">
        <v>2001</v>
      </c>
      <c r="M757" s="39" t="s">
        <v>1427</v>
      </c>
      <c r="N757" s="39" t="s">
        <v>1429</v>
      </c>
      <c r="O757" s="26" t="s">
        <v>1943</v>
      </c>
      <c r="P757" s="27" t="s">
        <v>4541</v>
      </c>
      <c r="Q757" s="91" t="s">
        <v>1353</v>
      </c>
      <c r="R757" s="420" t="s">
        <v>4542</v>
      </c>
      <c r="S757" s="104">
        <v>44287</v>
      </c>
      <c r="T757" s="26" t="s">
        <v>1415</v>
      </c>
      <c r="U757" s="25" t="s">
        <v>1416</v>
      </c>
      <c r="V757" s="31">
        <v>44469</v>
      </c>
      <c r="W757" s="99" t="s">
        <v>4498</v>
      </c>
      <c r="X757" s="417" t="s">
        <v>1437</v>
      </c>
      <c r="AB757" s="414">
        <v>44309</v>
      </c>
    </row>
    <row r="758" spans="1:28" s="8" customFormat="1" ht="15" hidden="1" customHeight="1" x14ac:dyDescent="0.25">
      <c r="A758" s="409">
        <v>742</v>
      </c>
      <c r="B758" s="414">
        <v>44309</v>
      </c>
      <c r="C758" s="412">
        <f t="shared" si="11"/>
        <v>2021</v>
      </c>
      <c r="D758" s="411" t="s">
        <v>2002</v>
      </c>
      <c r="E758" s="415" t="s">
        <v>606</v>
      </c>
      <c r="F758" s="416"/>
      <c r="G758" s="411" t="s">
        <v>613</v>
      </c>
      <c r="H758" s="411" t="s">
        <v>1794</v>
      </c>
      <c r="I758" s="413" t="s">
        <v>1940</v>
      </c>
      <c r="J758" s="417">
        <v>78</v>
      </c>
      <c r="L758" s="409">
        <v>564380</v>
      </c>
      <c r="M758" s="39" t="s">
        <v>1427</v>
      </c>
      <c r="N758" s="39" t="s">
        <v>1429</v>
      </c>
      <c r="O758" s="413" t="s">
        <v>1943</v>
      </c>
      <c r="P758" s="418" t="s">
        <v>4543</v>
      </c>
      <c r="Q758" s="91" t="s">
        <v>1353</v>
      </c>
      <c r="R758" s="420" t="s">
        <v>4544</v>
      </c>
      <c r="S758" s="104">
        <v>44317</v>
      </c>
      <c r="T758" s="413" t="s">
        <v>1415</v>
      </c>
      <c r="U758" s="417" t="s">
        <v>1416</v>
      </c>
      <c r="V758" s="421">
        <v>44469</v>
      </c>
      <c r="W758" s="99" t="s">
        <v>4545</v>
      </c>
      <c r="X758" s="417" t="s">
        <v>1437</v>
      </c>
      <c r="AB758" s="414">
        <v>44309</v>
      </c>
    </row>
    <row r="759" spans="1:28" s="8" customFormat="1" ht="15" hidden="1" customHeight="1" x14ac:dyDescent="0.25">
      <c r="A759" s="409">
        <v>743</v>
      </c>
      <c r="B759" s="414">
        <v>44309</v>
      </c>
      <c r="C759" s="412">
        <f t="shared" si="11"/>
        <v>2021</v>
      </c>
      <c r="D759" s="411" t="s">
        <v>2003</v>
      </c>
      <c r="E759" s="415" t="s">
        <v>606</v>
      </c>
      <c r="F759" s="416"/>
      <c r="G759" s="411" t="s">
        <v>613</v>
      </c>
      <c r="H759" s="411" t="s">
        <v>1794</v>
      </c>
      <c r="I759" s="413" t="s">
        <v>1940</v>
      </c>
      <c r="J759" s="417">
        <v>79</v>
      </c>
      <c r="L759" s="413" t="s">
        <v>2004</v>
      </c>
      <c r="M759" s="39" t="s">
        <v>1427</v>
      </c>
      <c r="N759" s="39" t="s">
        <v>1429</v>
      </c>
      <c r="O759" s="413" t="s">
        <v>1943</v>
      </c>
      <c r="P759" s="418" t="s">
        <v>4538</v>
      </c>
      <c r="Q759" s="91" t="s">
        <v>1353</v>
      </c>
      <c r="R759" s="420" t="s">
        <v>4539</v>
      </c>
      <c r="S759" s="104">
        <v>44317</v>
      </c>
      <c r="T759" s="413" t="s">
        <v>1415</v>
      </c>
      <c r="U759" s="417" t="s">
        <v>1416</v>
      </c>
      <c r="V759" s="31">
        <v>44469</v>
      </c>
      <c r="W759" s="99" t="s">
        <v>4540</v>
      </c>
      <c r="X759" s="417" t="s">
        <v>1437</v>
      </c>
      <c r="AB759" s="414">
        <v>44309</v>
      </c>
    </row>
    <row r="760" spans="1:28" s="8" customFormat="1" ht="15" hidden="1" customHeight="1" x14ac:dyDescent="0.25">
      <c r="A760" s="409">
        <v>744</v>
      </c>
      <c r="B760" s="414">
        <v>44309</v>
      </c>
      <c r="C760" s="412">
        <f t="shared" si="11"/>
        <v>2021</v>
      </c>
      <c r="D760" s="411" t="s">
        <v>2005</v>
      </c>
      <c r="E760" s="415" t="s">
        <v>606</v>
      </c>
      <c r="F760" s="416"/>
      <c r="G760" s="411" t="s">
        <v>613</v>
      </c>
      <c r="H760" s="411" t="s">
        <v>1794</v>
      </c>
      <c r="I760" s="413" t="s">
        <v>1940</v>
      </c>
      <c r="J760" s="417">
        <v>80</v>
      </c>
      <c r="L760" s="413" t="s">
        <v>2006</v>
      </c>
      <c r="M760" s="39" t="s">
        <v>1427</v>
      </c>
      <c r="N760" s="39" t="s">
        <v>1429</v>
      </c>
      <c r="O760" s="413" t="s">
        <v>1943</v>
      </c>
      <c r="P760" s="418" t="s">
        <v>2006</v>
      </c>
      <c r="Q760" s="91" t="s">
        <v>1353</v>
      </c>
      <c r="R760" s="420" t="s">
        <v>4550</v>
      </c>
      <c r="S760" s="104">
        <v>44287</v>
      </c>
      <c r="T760" s="413" t="s">
        <v>1415</v>
      </c>
      <c r="U760" s="417" t="s">
        <v>1416</v>
      </c>
      <c r="V760" s="31">
        <v>44469</v>
      </c>
      <c r="W760" s="99" t="s">
        <v>4551</v>
      </c>
      <c r="X760" s="417" t="s">
        <v>1437</v>
      </c>
      <c r="AB760" s="414">
        <v>44309</v>
      </c>
    </row>
    <row r="761" spans="1:28" s="8" customFormat="1" ht="15" hidden="1" customHeight="1" x14ac:dyDescent="0.25">
      <c r="A761" s="409">
        <v>745</v>
      </c>
      <c r="B761" s="414">
        <v>44309</v>
      </c>
      <c r="C761" s="412">
        <f t="shared" si="11"/>
        <v>2021</v>
      </c>
      <c r="D761" s="22" t="s">
        <v>2007</v>
      </c>
      <c r="E761" s="415" t="s">
        <v>606</v>
      </c>
      <c r="F761" s="24"/>
      <c r="G761" s="411" t="s">
        <v>613</v>
      </c>
      <c r="H761" s="411" t="s">
        <v>1794</v>
      </c>
      <c r="I761" s="413" t="s">
        <v>1940</v>
      </c>
      <c r="J761" s="25">
        <v>82</v>
      </c>
      <c r="L761" s="26" t="s">
        <v>2008</v>
      </c>
      <c r="M761" s="39" t="s">
        <v>1427</v>
      </c>
      <c r="N761" s="39" t="s">
        <v>1429</v>
      </c>
      <c r="O761" s="26" t="s">
        <v>1943</v>
      </c>
      <c r="P761" s="27" t="s">
        <v>2008</v>
      </c>
      <c r="Q761" s="91" t="s">
        <v>1353</v>
      </c>
      <c r="R761" s="420" t="s">
        <v>4552</v>
      </c>
      <c r="S761" s="104">
        <v>44317</v>
      </c>
      <c r="T761" s="26" t="s">
        <v>1415</v>
      </c>
      <c r="U761" s="25" t="s">
        <v>1416</v>
      </c>
      <c r="V761" s="31">
        <v>44469</v>
      </c>
      <c r="W761" s="99" t="s">
        <v>4553</v>
      </c>
      <c r="X761" s="417" t="s">
        <v>1437</v>
      </c>
      <c r="AB761" s="414">
        <v>44309</v>
      </c>
    </row>
    <row r="762" spans="1:28" s="8" customFormat="1" ht="15" hidden="1" customHeight="1" x14ac:dyDescent="0.25">
      <c r="A762" s="409">
        <v>746</v>
      </c>
      <c r="B762" s="414">
        <v>44309</v>
      </c>
      <c r="C762" s="412">
        <f t="shared" si="11"/>
        <v>2021</v>
      </c>
      <c r="D762" s="411" t="s">
        <v>2009</v>
      </c>
      <c r="E762" s="415" t="s">
        <v>606</v>
      </c>
      <c r="F762" s="416"/>
      <c r="G762" s="411" t="s">
        <v>613</v>
      </c>
      <c r="H762" s="411" t="s">
        <v>1794</v>
      </c>
      <c r="I762" s="413" t="s">
        <v>1940</v>
      </c>
      <c r="J762" s="417">
        <v>88</v>
      </c>
      <c r="L762" s="409">
        <v>814130</v>
      </c>
      <c r="M762" s="39" t="s">
        <v>1427</v>
      </c>
      <c r="N762" s="39" t="s">
        <v>1429</v>
      </c>
      <c r="O762" s="413" t="s">
        <v>1527</v>
      </c>
      <c r="P762" s="418" t="s">
        <v>4549</v>
      </c>
      <c r="Q762" s="91" t="s">
        <v>1353</v>
      </c>
      <c r="R762" s="420" t="s">
        <v>4554</v>
      </c>
      <c r="S762" s="104">
        <v>44317</v>
      </c>
      <c r="T762" s="413" t="s">
        <v>1415</v>
      </c>
      <c r="U762" s="417" t="s">
        <v>1416</v>
      </c>
      <c r="V762" s="31">
        <v>44469</v>
      </c>
      <c r="W762" s="99" t="s">
        <v>4555</v>
      </c>
      <c r="X762" s="417" t="s">
        <v>1437</v>
      </c>
      <c r="AB762" s="414">
        <v>44309</v>
      </c>
    </row>
    <row r="763" spans="1:28" s="8" customFormat="1" ht="15" hidden="1" customHeight="1" x14ac:dyDescent="0.25">
      <c r="A763" s="409">
        <v>747</v>
      </c>
      <c r="B763" s="414">
        <v>44309</v>
      </c>
      <c r="C763" s="412">
        <f t="shared" si="11"/>
        <v>2021</v>
      </c>
      <c r="D763" s="411" t="s">
        <v>2010</v>
      </c>
      <c r="E763" s="415" t="s">
        <v>606</v>
      </c>
      <c r="F763" s="416"/>
      <c r="G763" s="411" t="s">
        <v>613</v>
      </c>
      <c r="H763" s="411" t="s">
        <v>1794</v>
      </c>
      <c r="I763" s="413" t="s">
        <v>1940</v>
      </c>
      <c r="J763" s="417">
        <v>90</v>
      </c>
      <c r="L763" s="413" t="s">
        <v>2011</v>
      </c>
      <c r="M763" s="39" t="s">
        <v>1427</v>
      </c>
      <c r="N763" s="39" t="s">
        <v>1429</v>
      </c>
      <c r="O763" s="413" t="s">
        <v>1943</v>
      </c>
      <c r="P763" s="418" t="s">
        <v>4556</v>
      </c>
      <c r="Q763" s="91" t="s">
        <v>1353</v>
      </c>
      <c r="R763" s="420" t="s">
        <v>4557</v>
      </c>
      <c r="S763" s="104">
        <v>44317</v>
      </c>
      <c r="T763" s="413" t="s">
        <v>1415</v>
      </c>
      <c r="U763" s="417" t="s">
        <v>1416</v>
      </c>
      <c r="V763" s="31">
        <v>44469</v>
      </c>
      <c r="W763" s="99" t="s">
        <v>4558</v>
      </c>
      <c r="X763" s="417" t="s">
        <v>1437</v>
      </c>
      <c r="AB763" s="414">
        <v>44309</v>
      </c>
    </row>
    <row r="764" spans="1:28" s="8" customFormat="1" ht="15" hidden="1" customHeight="1" x14ac:dyDescent="0.25">
      <c r="A764" s="409">
        <v>748</v>
      </c>
      <c r="B764" s="414">
        <v>44309</v>
      </c>
      <c r="C764" s="412">
        <f t="shared" si="11"/>
        <v>2021</v>
      </c>
      <c r="D764" s="411" t="s">
        <v>2012</v>
      </c>
      <c r="E764" s="415" t="s">
        <v>606</v>
      </c>
      <c r="F764" s="416"/>
      <c r="G764" s="411" t="s">
        <v>613</v>
      </c>
      <c r="H764" s="411" t="s">
        <v>1794</v>
      </c>
      <c r="I764" s="413" t="s">
        <v>1940</v>
      </c>
      <c r="J764" s="417">
        <v>95</v>
      </c>
      <c r="L764" s="413" t="s">
        <v>2013</v>
      </c>
      <c r="M764" s="39" t="s">
        <v>1427</v>
      </c>
      <c r="N764" s="39" t="s">
        <v>1429</v>
      </c>
      <c r="O764" s="413" t="s">
        <v>1943</v>
      </c>
      <c r="P764" s="418" t="s">
        <v>4659</v>
      </c>
      <c r="Q764" s="91" t="s">
        <v>1353</v>
      </c>
      <c r="R764" s="420" t="s">
        <v>4660</v>
      </c>
      <c r="S764" s="104">
        <v>44317</v>
      </c>
      <c r="T764" s="413" t="s">
        <v>1415</v>
      </c>
      <c r="U764" s="417" t="s">
        <v>1416</v>
      </c>
      <c r="V764" s="31">
        <v>44475</v>
      </c>
      <c r="W764" s="99" t="s">
        <v>4661</v>
      </c>
      <c r="X764" s="417" t="s">
        <v>1437</v>
      </c>
      <c r="AB764" s="414">
        <v>44309</v>
      </c>
    </row>
    <row r="765" spans="1:28" s="8" customFormat="1" ht="15" hidden="1" customHeight="1" x14ac:dyDescent="0.25">
      <c r="A765" s="409">
        <v>749</v>
      </c>
      <c r="B765" s="414">
        <v>44309</v>
      </c>
      <c r="C765" s="412">
        <f t="shared" si="11"/>
        <v>2021</v>
      </c>
      <c r="D765" s="22" t="s">
        <v>2014</v>
      </c>
      <c r="E765" s="415" t="s">
        <v>606</v>
      </c>
      <c r="F765" s="24"/>
      <c r="G765" s="411" t="s">
        <v>613</v>
      </c>
      <c r="H765" s="411" t="s">
        <v>1794</v>
      </c>
      <c r="I765" s="413" t="s">
        <v>1940</v>
      </c>
      <c r="J765" s="25">
        <v>98</v>
      </c>
      <c r="L765" s="26" t="s">
        <v>2015</v>
      </c>
      <c r="M765" s="39" t="s">
        <v>1427</v>
      </c>
      <c r="N765" s="39" t="s">
        <v>1429</v>
      </c>
      <c r="O765" s="26" t="s">
        <v>1943</v>
      </c>
      <c r="P765" s="27" t="s">
        <v>4656</v>
      </c>
      <c r="Q765" s="91" t="s">
        <v>1353</v>
      </c>
      <c r="R765" s="420" t="s">
        <v>4657</v>
      </c>
      <c r="S765" s="104">
        <v>44317</v>
      </c>
      <c r="T765" s="26" t="s">
        <v>1415</v>
      </c>
      <c r="U765" s="25" t="s">
        <v>1416</v>
      </c>
      <c r="V765" s="31">
        <v>44329</v>
      </c>
      <c r="W765" s="99" t="s">
        <v>4658</v>
      </c>
      <c r="X765" s="417" t="s">
        <v>1437</v>
      </c>
      <c r="AB765" s="414">
        <v>44309</v>
      </c>
    </row>
    <row r="766" spans="1:28" s="8" customFormat="1" ht="15" hidden="1" customHeight="1" x14ac:dyDescent="0.25">
      <c r="A766" s="409">
        <v>750</v>
      </c>
      <c r="B766" s="414">
        <v>44309</v>
      </c>
      <c r="C766" s="412">
        <f t="shared" si="11"/>
        <v>2021</v>
      </c>
      <c r="D766" s="411" t="s">
        <v>2016</v>
      </c>
      <c r="E766" s="415" t="s">
        <v>606</v>
      </c>
      <c r="F766" s="416"/>
      <c r="G766" s="411" t="s">
        <v>613</v>
      </c>
      <c r="H766" s="411" t="s">
        <v>1794</v>
      </c>
      <c r="I766" s="413" t="s">
        <v>1940</v>
      </c>
      <c r="J766" s="417">
        <v>99</v>
      </c>
      <c r="L766" s="409">
        <v>792153</v>
      </c>
      <c r="M766" s="39" t="s">
        <v>1427</v>
      </c>
      <c r="N766" s="39" t="s">
        <v>1429</v>
      </c>
      <c r="O766" s="413" t="s">
        <v>1943</v>
      </c>
      <c r="P766" s="418" t="s">
        <v>4559</v>
      </c>
      <c r="Q766" s="91" t="s">
        <v>1353</v>
      </c>
      <c r="R766" s="420" t="s">
        <v>4560</v>
      </c>
      <c r="S766" s="104">
        <v>44317</v>
      </c>
      <c r="T766" s="413" t="s">
        <v>1415</v>
      </c>
      <c r="U766" s="417" t="s">
        <v>1416</v>
      </c>
      <c r="V766" s="31">
        <v>44469</v>
      </c>
      <c r="W766" s="99" t="s">
        <v>4561</v>
      </c>
      <c r="X766" s="417" t="s">
        <v>1437</v>
      </c>
      <c r="AB766" s="414">
        <v>44309</v>
      </c>
    </row>
    <row r="767" spans="1:28" s="8" customFormat="1" ht="15" hidden="1" customHeight="1" x14ac:dyDescent="0.25">
      <c r="A767" s="409">
        <v>751</v>
      </c>
      <c r="B767" s="414">
        <v>44309</v>
      </c>
      <c r="C767" s="412">
        <f t="shared" si="11"/>
        <v>2021</v>
      </c>
      <c r="D767" s="411" t="s">
        <v>2017</v>
      </c>
      <c r="E767" s="415" t="s">
        <v>606</v>
      </c>
      <c r="F767" s="416"/>
      <c r="G767" s="411" t="s">
        <v>613</v>
      </c>
      <c r="H767" s="411" t="s">
        <v>1794</v>
      </c>
      <c r="I767" s="413" t="s">
        <v>1940</v>
      </c>
      <c r="J767" s="417">
        <v>100</v>
      </c>
      <c r="L767" s="413" t="s">
        <v>2018</v>
      </c>
      <c r="M767" s="39" t="s">
        <v>1427</v>
      </c>
      <c r="N767" s="39" t="s">
        <v>1429</v>
      </c>
      <c r="O767" s="413" t="s">
        <v>1943</v>
      </c>
      <c r="P767" s="418" t="s">
        <v>4562</v>
      </c>
      <c r="Q767" s="91" t="s">
        <v>1353</v>
      </c>
      <c r="R767" s="420" t="s">
        <v>4563</v>
      </c>
      <c r="S767" s="104">
        <v>44317</v>
      </c>
      <c r="T767" s="413" t="s">
        <v>1415</v>
      </c>
      <c r="U767" s="417" t="s">
        <v>1416</v>
      </c>
      <c r="V767" s="421">
        <v>44469</v>
      </c>
      <c r="W767" s="99" t="s">
        <v>4564</v>
      </c>
      <c r="X767" s="417" t="s">
        <v>1437</v>
      </c>
      <c r="AB767" s="414">
        <v>44309</v>
      </c>
    </row>
    <row r="768" spans="1:28" s="8" customFormat="1" ht="15" hidden="1" customHeight="1" x14ac:dyDescent="0.25">
      <c r="A768" s="409">
        <v>752</v>
      </c>
      <c r="B768" s="414">
        <v>44309</v>
      </c>
      <c r="C768" s="412">
        <f t="shared" si="11"/>
        <v>2021</v>
      </c>
      <c r="D768" s="411" t="s">
        <v>2019</v>
      </c>
      <c r="E768" s="415" t="s">
        <v>606</v>
      </c>
      <c r="F768" s="416"/>
      <c r="G768" s="411" t="s">
        <v>613</v>
      </c>
      <c r="H768" s="411" t="s">
        <v>1794</v>
      </c>
      <c r="I768" s="413" t="s">
        <v>1940</v>
      </c>
      <c r="J768" s="417">
        <v>101</v>
      </c>
      <c r="L768" s="413" t="s">
        <v>2020</v>
      </c>
      <c r="M768" s="39" t="s">
        <v>1427</v>
      </c>
      <c r="N768" s="39" t="s">
        <v>1429</v>
      </c>
      <c r="O768" s="413" t="s">
        <v>1943</v>
      </c>
      <c r="P768" s="418" t="s">
        <v>4565</v>
      </c>
      <c r="Q768" s="91" t="s">
        <v>1353</v>
      </c>
      <c r="R768" s="420" t="s">
        <v>4566</v>
      </c>
      <c r="S768" s="104">
        <v>44317</v>
      </c>
      <c r="T768" s="413" t="s">
        <v>1415</v>
      </c>
      <c r="U768" s="417" t="s">
        <v>1416</v>
      </c>
      <c r="V768" s="421">
        <v>44469</v>
      </c>
      <c r="W768" s="99" t="s">
        <v>4567</v>
      </c>
      <c r="X768" s="417" t="s">
        <v>1437</v>
      </c>
      <c r="AB768" s="414">
        <v>44309</v>
      </c>
    </row>
    <row r="769" spans="1:28" s="8" customFormat="1" ht="15" hidden="1" customHeight="1" x14ac:dyDescent="0.25">
      <c r="A769" s="409">
        <v>753</v>
      </c>
      <c r="B769" s="414">
        <v>44309</v>
      </c>
      <c r="C769" s="412">
        <f t="shared" si="11"/>
        <v>2021</v>
      </c>
      <c r="D769" s="22" t="s">
        <v>2021</v>
      </c>
      <c r="E769" s="415" t="s">
        <v>606</v>
      </c>
      <c r="F769" s="24"/>
      <c r="G769" s="411" t="s">
        <v>613</v>
      </c>
      <c r="H769" s="411" t="s">
        <v>1794</v>
      </c>
      <c r="I769" s="413" t="s">
        <v>1940</v>
      </c>
      <c r="J769" s="25">
        <v>102</v>
      </c>
      <c r="L769" s="26" t="s">
        <v>2022</v>
      </c>
      <c r="M769" s="39" t="s">
        <v>1427</v>
      </c>
      <c r="N769" s="39" t="s">
        <v>1429</v>
      </c>
      <c r="O769" s="26" t="s">
        <v>1943</v>
      </c>
      <c r="P769" s="27" t="s">
        <v>4568</v>
      </c>
      <c r="Q769" s="91" t="s">
        <v>1353</v>
      </c>
      <c r="R769" s="420" t="s">
        <v>4569</v>
      </c>
      <c r="S769" s="104">
        <v>44287</v>
      </c>
      <c r="T769" s="26" t="s">
        <v>1415</v>
      </c>
      <c r="U769" s="25" t="s">
        <v>1416</v>
      </c>
      <c r="V769" s="31">
        <v>44469</v>
      </c>
      <c r="W769" s="99" t="s">
        <v>4570</v>
      </c>
      <c r="X769" s="417" t="s">
        <v>1437</v>
      </c>
      <c r="AB769" s="414">
        <v>44309</v>
      </c>
    </row>
    <row r="770" spans="1:28" s="8" customFormat="1" ht="15" hidden="1" customHeight="1" x14ac:dyDescent="0.25">
      <c r="A770" s="409">
        <v>754</v>
      </c>
      <c r="B770" s="414">
        <v>44309</v>
      </c>
      <c r="C770" s="412">
        <f t="shared" si="11"/>
        <v>2021</v>
      </c>
      <c r="D770" s="411" t="s">
        <v>2023</v>
      </c>
      <c r="E770" s="415" t="s">
        <v>606</v>
      </c>
      <c r="F770" s="416"/>
      <c r="G770" s="411" t="s">
        <v>613</v>
      </c>
      <c r="H770" s="411" t="s">
        <v>1794</v>
      </c>
      <c r="I770" s="413" t="s">
        <v>1940</v>
      </c>
      <c r="J770" s="417">
        <v>103</v>
      </c>
      <c r="L770" s="409">
        <v>791455</v>
      </c>
      <c r="M770" s="39" t="s">
        <v>1427</v>
      </c>
      <c r="N770" s="39" t="s">
        <v>1429</v>
      </c>
      <c r="O770" s="413" t="s">
        <v>1943</v>
      </c>
      <c r="P770" s="418" t="s">
        <v>5089</v>
      </c>
      <c r="Q770" s="91" t="s">
        <v>4208</v>
      </c>
      <c r="R770" s="420" t="s">
        <v>5090</v>
      </c>
      <c r="S770" s="104">
        <v>44440</v>
      </c>
      <c r="T770" s="413" t="s">
        <v>1415</v>
      </c>
      <c r="U770" s="417" t="s">
        <v>1416</v>
      </c>
      <c r="V770" s="31">
        <v>44490</v>
      </c>
      <c r="W770" s="99" t="s">
        <v>5091</v>
      </c>
      <c r="X770" s="417" t="s">
        <v>1437</v>
      </c>
      <c r="AB770" s="414">
        <v>44309</v>
      </c>
    </row>
    <row r="771" spans="1:28" s="8" customFormat="1" ht="15" hidden="1" customHeight="1" x14ac:dyDescent="0.25">
      <c r="A771" s="409">
        <v>755</v>
      </c>
      <c r="B771" s="414">
        <v>44309</v>
      </c>
      <c r="C771" s="412">
        <f t="shared" si="11"/>
        <v>2021</v>
      </c>
      <c r="D771" s="411" t="s">
        <v>2024</v>
      </c>
      <c r="E771" s="415" t="s">
        <v>606</v>
      </c>
      <c r="F771" s="416"/>
      <c r="G771" s="411" t="s">
        <v>613</v>
      </c>
      <c r="H771" s="411" t="s">
        <v>1794</v>
      </c>
      <c r="I771" s="413" t="s">
        <v>1940</v>
      </c>
      <c r="J771" s="417">
        <v>104</v>
      </c>
      <c r="L771" s="413" t="s">
        <v>2025</v>
      </c>
      <c r="M771" s="39" t="s">
        <v>1427</v>
      </c>
      <c r="N771" s="39" t="s">
        <v>1429</v>
      </c>
      <c r="O771" s="413" t="s">
        <v>1943</v>
      </c>
      <c r="P771" s="418" t="s">
        <v>4864</v>
      </c>
      <c r="Q771" s="91" t="s">
        <v>4208</v>
      </c>
      <c r="R771" s="420" t="s">
        <v>4865</v>
      </c>
      <c r="S771" s="104">
        <v>44440</v>
      </c>
      <c r="T771" s="413" t="s">
        <v>1415</v>
      </c>
      <c r="U771" s="417" t="s">
        <v>1416</v>
      </c>
      <c r="V771" s="31">
        <v>44490</v>
      </c>
      <c r="W771" s="99" t="s">
        <v>4866</v>
      </c>
      <c r="X771" s="417" t="s">
        <v>1437</v>
      </c>
      <c r="AB771" s="414">
        <v>44309</v>
      </c>
    </row>
    <row r="772" spans="1:28" s="8" customFormat="1" ht="15" hidden="1" customHeight="1" x14ac:dyDescent="0.25">
      <c r="A772" s="409">
        <v>756</v>
      </c>
      <c r="B772" s="414">
        <v>44309</v>
      </c>
      <c r="C772" s="412">
        <f t="shared" si="11"/>
        <v>2021</v>
      </c>
      <c r="D772" s="411" t="s">
        <v>2026</v>
      </c>
      <c r="E772" s="415" t="s">
        <v>606</v>
      </c>
      <c r="F772" s="416"/>
      <c r="G772" s="411" t="s">
        <v>613</v>
      </c>
      <c r="H772" s="411" t="s">
        <v>1794</v>
      </c>
      <c r="I772" s="413" t="s">
        <v>1940</v>
      </c>
      <c r="J772" s="417">
        <v>105</v>
      </c>
      <c r="L772" s="413" t="s">
        <v>2027</v>
      </c>
      <c r="M772" s="39" t="s">
        <v>1427</v>
      </c>
      <c r="N772" s="39" t="s">
        <v>1429</v>
      </c>
      <c r="O772" s="413" t="s">
        <v>1943</v>
      </c>
      <c r="P772" s="418" t="s">
        <v>726</v>
      </c>
      <c r="Q772" s="91" t="s">
        <v>4208</v>
      </c>
      <c r="R772" s="420" t="s">
        <v>4867</v>
      </c>
      <c r="S772" s="104">
        <v>44440</v>
      </c>
      <c r="T772" s="413" t="s">
        <v>1415</v>
      </c>
      <c r="U772" s="417" t="s">
        <v>1416</v>
      </c>
      <c r="V772" s="31">
        <v>44490</v>
      </c>
      <c r="W772" s="99" t="s">
        <v>4868</v>
      </c>
      <c r="X772" s="417" t="s">
        <v>1437</v>
      </c>
      <c r="AB772" s="414">
        <v>44309</v>
      </c>
    </row>
    <row r="773" spans="1:28" s="8" customFormat="1" ht="15" hidden="1" customHeight="1" x14ac:dyDescent="0.25">
      <c r="A773" s="409">
        <v>757</v>
      </c>
      <c r="B773" s="414">
        <v>44309</v>
      </c>
      <c r="C773" s="412">
        <f t="shared" si="11"/>
        <v>2021</v>
      </c>
      <c r="D773" s="22" t="s">
        <v>2028</v>
      </c>
      <c r="E773" s="415" t="s">
        <v>606</v>
      </c>
      <c r="F773" s="24"/>
      <c r="G773" s="411" t="s">
        <v>613</v>
      </c>
      <c r="H773" s="411" t="s">
        <v>1794</v>
      </c>
      <c r="I773" s="413" t="s">
        <v>1940</v>
      </c>
      <c r="J773" s="25">
        <v>107</v>
      </c>
      <c r="L773" s="26" t="s">
        <v>2029</v>
      </c>
      <c r="M773" s="39" t="s">
        <v>1427</v>
      </c>
      <c r="N773" s="39" t="s">
        <v>1429</v>
      </c>
      <c r="O773" s="26" t="s">
        <v>1943</v>
      </c>
      <c r="P773" s="27" t="s">
        <v>4869</v>
      </c>
      <c r="Q773" s="91" t="s">
        <v>4208</v>
      </c>
      <c r="R773" s="420" t="s">
        <v>4870</v>
      </c>
      <c r="S773" s="104">
        <v>44440</v>
      </c>
      <c r="T773" s="26" t="s">
        <v>1415</v>
      </c>
      <c r="U773" s="25" t="s">
        <v>1416</v>
      </c>
      <c r="V773" s="421">
        <v>44490</v>
      </c>
      <c r="W773" s="99" t="s">
        <v>4871</v>
      </c>
      <c r="X773" s="417" t="s">
        <v>1437</v>
      </c>
      <c r="AB773" s="414">
        <v>44309</v>
      </c>
    </row>
    <row r="774" spans="1:28" s="8" customFormat="1" ht="15" hidden="1" customHeight="1" x14ac:dyDescent="0.25">
      <c r="A774" s="409">
        <v>758</v>
      </c>
      <c r="B774" s="414">
        <v>44309</v>
      </c>
      <c r="C774" s="412">
        <f t="shared" si="11"/>
        <v>2021</v>
      </c>
      <c r="D774" s="415" t="s">
        <v>2030</v>
      </c>
      <c r="E774" s="415" t="s">
        <v>606</v>
      </c>
      <c r="F774" s="416"/>
      <c r="G774" s="411" t="s">
        <v>613</v>
      </c>
      <c r="H774" s="411" t="s">
        <v>1794</v>
      </c>
      <c r="I774" s="413" t="s">
        <v>1940</v>
      </c>
      <c r="J774" s="417">
        <v>108</v>
      </c>
      <c r="L774" s="409">
        <v>794933</v>
      </c>
      <c r="M774" s="39" t="s">
        <v>1427</v>
      </c>
      <c r="N774" s="39" t="s">
        <v>1429</v>
      </c>
      <c r="O774" s="413" t="s">
        <v>1943</v>
      </c>
      <c r="P774" s="418" t="s">
        <v>4872</v>
      </c>
      <c r="Q774" s="91" t="s">
        <v>4208</v>
      </c>
      <c r="R774" s="420" t="s">
        <v>4873</v>
      </c>
      <c r="S774" s="104">
        <v>44440</v>
      </c>
      <c r="T774" s="413" t="s">
        <v>1415</v>
      </c>
      <c r="U774" s="417" t="s">
        <v>1416</v>
      </c>
      <c r="V774" s="421">
        <v>44490</v>
      </c>
      <c r="W774" s="99" t="s">
        <v>4874</v>
      </c>
      <c r="X774" s="417" t="s">
        <v>1437</v>
      </c>
      <c r="AB774" s="414">
        <v>44309</v>
      </c>
    </row>
    <row r="775" spans="1:28" s="8" customFormat="1" ht="15" hidden="1" customHeight="1" x14ac:dyDescent="0.25">
      <c r="A775" s="409">
        <v>759</v>
      </c>
      <c r="B775" s="414">
        <v>44309</v>
      </c>
      <c r="C775" s="412">
        <f t="shared" si="11"/>
        <v>2021</v>
      </c>
      <c r="D775" s="411" t="s">
        <v>2031</v>
      </c>
      <c r="E775" s="415" t="s">
        <v>606</v>
      </c>
      <c r="F775" s="416"/>
      <c r="G775" s="411" t="s">
        <v>613</v>
      </c>
      <c r="H775" s="411" t="s">
        <v>1794</v>
      </c>
      <c r="I775" s="413" t="s">
        <v>1940</v>
      </c>
      <c r="J775" s="417">
        <v>110</v>
      </c>
      <c r="L775" s="413" t="s">
        <v>2032</v>
      </c>
      <c r="M775" s="39" t="s">
        <v>1427</v>
      </c>
      <c r="N775" s="39" t="s">
        <v>1429</v>
      </c>
      <c r="O775" s="413" t="s">
        <v>1943</v>
      </c>
      <c r="P775" s="418" t="s">
        <v>4875</v>
      </c>
      <c r="Q775" s="91" t="s">
        <v>4208</v>
      </c>
      <c r="R775" s="420" t="s">
        <v>4876</v>
      </c>
      <c r="S775" s="104">
        <v>44440</v>
      </c>
      <c r="T775" s="413" t="s">
        <v>1415</v>
      </c>
      <c r="U775" s="417" t="s">
        <v>1416</v>
      </c>
      <c r="V775" s="421">
        <v>44490</v>
      </c>
      <c r="W775" s="99" t="s">
        <v>4877</v>
      </c>
      <c r="X775" s="417" t="s">
        <v>1437</v>
      </c>
      <c r="AB775" s="414">
        <v>44309</v>
      </c>
    </row>
    <row r="776" spans="1:28" s="8" customFormat="1" ht="15" hidden="1" customHeight="1" x14ac:dyDescent="0.25">
      <c r="A776" s="409">
        <v>760</v>
      </c>
      <c r="B776" s="414">
        <v>44309</v>
      </c>
      <c r="C776" s="412">
        <f t="shared" si="11"/>
        <v>2021</v>
      </c>
      <c r="D776" s="411" t="s">
        <v>2037</v>
      </c>
      <c r="E776" s="415">
        <v>101071211</v>
      </c>
      <c r="F776" s="416" t="s">
        <v>628</v>
      </c>
      <c r="G776" s="411" t="s">
        <v>2033</v>
      </c>
      <c r="H776" s="411" t="s">
        <v>2034</v>
      </c>
      <c r="I776" s="413" t="s">
        <v>2035</v>
      </c>
      <c r="J776" s="417"/>
      <c r="L776" s="413" t="s">
        <v>2036</v>
      </c>
      <c r="M776" s="412" t="s">
        <v>1428</v>
      </c>
      <c r="N776" s="412"/>
      <c r="O776" s="413" t="s">
        <v>1521</v>
      </c>
      <c r="P776" s="418" t="s">
        <v>2262</v>
      </c>
      <c r="Q776" s="248" t="s">
        <v>1397</v>
      </c>
      <c r="R776" s="420" t="s">
        <v>2263</v>
      </c>
      <c r="S776" s="408">
        <v>44044</v>
      </c>
      <c r="T776" s="413" t="s">
        <v>653</v>
      </c>
      <c r="U776" s="417" t="s">
        <v>1416</v>
      </c>
      <c r="V776" s="421">
        <v>44344</v>
      </c>
      <c r="W776" s="99">
        <v>1129</v>
      </c>
      <c r="X776" s="417" t="s">
        <v>1437</v>
      </c>
      <c r="AB776" s="414">
        <v>44309</v>
      </c>
    </row>
    <row r="777" spans="1:28" s="8" customFormat="1" ht="15" hidden="1" customHeight="1" x14ac:dyDescent="0.25">
      <c r="A777" s="409">
        <v>761</v>
      </c>
      <c r="B777" s="414">
        <v>44309</v>
      </c>
      <c r="C777" s="412">
        <f t="shared" si="11"/>
        <v>2021</v>
      </c>
      <c r="D777" s="22" t="s">
        <v>2052</v>
      </c>
      <c r="E777" s="415">
        <v>100325533</v>
      </c>
      <c r="F777" s="24"/>
      <c r="G777" s="411" t="s">
        <v>613</v>
      </c>
      <c r="H777" s="411" t="s">
        <v>729</v>
      </c>
      <c r="I777" s="413" t="s">
        <v>746</v>
      </c>
      <c r="J777" s="25">
        <v>125</v>
      </c>
      <c r="L777" s="26" t="s">
        <v>4595</v>
      </c>
      <c r="M777" s="39" t="s">
        <v>1427</v>
      </c>
      <c r="N777" s="39" t="s">
        <v>1429</v>
      </c>
      <c r="O777" s="26" t="s">
        <v>1905</v>
      </c>
      <c r="P777" s="27" t="s">
        <v>4596</v>
      </c>
      <c r="Q777" s="91" t="s">
        <v>1353</v>
      </c>
      <c r="R777" s="420" t="s">
        <v>4597</v>
      </c>
      <c r="S777" s="104">
        <v>44317</v>
      </c>
      <c r="T777" s="26" t="s">
        <v>1415</v>
      </c>
      <c r="U777" s="25" t="s">
        <v>1416</v>
      </c>
      <c r="V777" s="421">
        <v>44473</v>
      </c>
      <c r="W777" s="99" t="s">
        <v>4598</v>
      </c>
      <c r="X777" s="417" t="s">
        <v>1437</v>
      </c>
      <c r="AB777" s="414">
        <v>44309</v>
      </c>
    </row>
    <row r="778" spans="1:28" s="8" customFormat="1" ht="15" hidden="1" customHeight="1" x14ac:dyDescent="0.25">
      <c r="A778" s="409">
        <v>762</v>
      </c>
      <c r="B778" s="414">
        <v>44309</v>
      </c>
      <c r="C778" s="412">
        <f t="shared" si="11"/>
        <v>2021</v>
      </c>
      <c r="D778" s="411" t="s">
        <v>2054</v>
      </c>
      <c r="E778" s="415">
        <v>100373614</v>
      </c>
      <c r="F778" s="416"/>
      <c r="G778" s="411" t="s">
        <v>613</v>
      </c>
      <c r="H778" s="411" t="s">
        <v>802</v>
      </c>
      <c r="I778" s="413" t="s">
        <v>2055</v>
      </c>
      <c r="J778" s="417">
        <v>48</v>
      </c>
      <c r="L778" s="413" t="s">
        <v>4653</v>
      </c>
      <c r="M778" s="39" t="s">
        <v>1427</v>
      </c>
      <c r="N778" s="39" t="s">
        <v>1429</v>
      </c>
      <c r="O778" s="413" t="s">
        <v>4297</v>
      </c>
      <c r="P778" s="418" t="s">
        <v>4654</v>
      </c>
      <c r="Q778" s="91" t="s">
        <v>1353</v>
      </c>
      <c r="R778" s="420" t="s">
        <v>4655</v>
      </c>
      <c r="S778" s="104">
        <v>44317</v>
      </c>
      <c r="T778" s="413" t="s">
        <v>1415</v>
      </c>
      <c r="U778" s="417" t="s">
        <v>1416</v>
      </c>
      <c r="V778" s="421">
        <v>44475</v>
      </c>
      <c r="W778" s="99" t="s">
        <v>1898</v>
      </c>
      <c r="X778" s="417" t="s">
        <v>1437</v>
      </c>
      <c r="AB778" s="414">
        <v>44309</v>
      </c>
    </row>
    <row r="779" spans="1:28" s="8" customFormat="1" ht="18.75" hidden="1" customHeight="1" x14ac:dyDescent="0.25">
      <c r="A779" s="409">
        <v>763</v>
      </c>
      <c r="B779" s="414">
        <v>44312</v>
      </c>
      <c r="C779" s="412">
        <f t="shared" si="11"/>
        <v>2021</v>
      </c>
      <c r="D779" s="411" t="s">
        <v>2038</v>
      </c>
      <c r="E779" s="415">
        <v>100312336</v>
      </c>
      <c r="F779" s="416"/>
      <c r="G779" s="411" t="s">
        <v>613</v>
      </c>
      <c r="H779" s="411" t="s">
        <v>707</v>
      </c>
      <c r="I779" s="413" t="s">
        <v>638</v>
      </c>
      <c r="J779" s="417">
        <v>74</v>
      </c>
      <c r="L779" s="413" t="s">
        <v>2039</v>
      </c>
      <c r="M779" s="39" t="s">
        <v>1427</v>
      </c>
      <c r="N779" s="39" t="s">
        <v>1429</v>
      </c>
      <c r="O779" s="413" t="s">
        <v>2040</v>
      </c>
      <c r="P779" s="418" t="s">
        <v>4615</v>
      </c>
      <c r="Q779" s="2209" t="s">
        <v>1353</v>
      </c>
      <c r="R779" s="420" t="s">
        <v>4616</v>
      </c>
      <c r="S779" s="104">
        <v>44317</v>
      </c>
      <c r="T779" s="413" t="s">
        <v>1415</v>
      </c>
      <c r="U779" s="417" t="s">
        <v>1416</v>
      </c>
      <c r="V779" s="421">
        <v>44474</v>
      </c>
      <c r="W779" s="422" t="s">
        <v>4617</v>
      </c>
      <c r="X779" s="417" t="s">
        <v>1437</v>
      </c>
      <c r="AB779" s="414">
        <v>44312</v>
      </c>
    </row>
    <row r="780" spans="1:28" s="8" customFormat="1" ht="15" hidden="1" customHeight="1" x14ac:dyDescent="0.25">
      <c r="A780" s="409">
        <v>764</v>
      </c>
      <c r="B780" s="414">
        <v>44312</v>
      </c>
      <c r="C780" s="412">
        <f t="shared" si="11"/>
        <v>2021</v>
      </c>
      <c r="D780" s="411" t="s">
        <v>2041</v>
      </c>
      <c r="E780" s="415">
        <v>100294709</v>
      </c>
      <c r="F780" s="416"/>
      <c r="G780" s="411" t="s">
        <v>613</v>
      </c>
      <c r="H780" s="411" t="s">
        <v>637</v>
      </c>
      <c r="I780" s="413" t="s">
        <v>636</v>
      </c>
      <c r="J780" s="417">
        <v>34</v>
      </c>
      <c r="L780" s="409">
        <v>41506</v>
      </c>
      <c r="M780" s="39" t="s">
        <v>1427</v>
      </c>
      <c r="N780" s="39" t="s">
        <v>1429</v>
      </c>
      <c r="O780" s="413" t="s">
        <v>1441</v>
      </c>
      <c r="P780" s="418" t="s">
        <v>4650</v>
      </c>
      <c r="Q780" s="91" t="s">
        <v>1353</v>
      </c>
      <c r="R780" s="420" t="s">
        <v>4651</v>
      </c>
      <c r="S780" s="104">
        <v>44317</v>
      </c>
      <c r="T780" s="413" t="s">
        <v>1415</v>
      </c>
      <c r="U780" s="417" t="s">
        <v>1416</v>
      </c>
      <c r="V780" s="421">
        <v>44474</v>
      </c>
      <c r="W780" s="422" t="s">
        <v>4652</v>
      </c>
      <c r="X780" s="417" t="s">
        <v>1437</v>
      </c>
      <c r="AB780" s="414">
        <v>44312</v>
      </c>
    </row>
    <row r="781" spans="1:28" s="8" customFormat="1" ht="15" hidden="1" customHeight="1" x14ac:dyDescent="0.25">
      <c r="A781" s="409">
        <v>765</v>
      </c>
      <c r="B781" s="414">
        <v>44312</v>
      </c>
      <c r="C781" s="412">
        <f t="shared" si="11"/>
        <v>2021</v>
      </c>
      <c r="D781" s="411" t="s">
        <v>2042</v>
      </c>
      <c r="E781" s="415">
        <v>100319021</v>
      </c>
      <c r="F781" s="416"/>
      <c r="G781" s="411" t="s">
        <v>613</v>
      </c>
      <c r="H781" s="411" t="s">
        <v>707</v>
      </c>
      <c r="I781" s="409">
        <v>9</v>
      </c>
      <c r="J781" s="417">
        <v>416</v>
      </c>
      <c r="L781" s="413" t="s">
        <v>2043</v>
      </c>
      <c r="M781" s="39" t="s">
        <v>1427</v>
      </c>
      <c r="N781" s="39" t="s">
        <v>1429</v>
      </c>
      <c r="O781" s="413" t="s">
        <v>1453</v>
      </c>
      <c r="P781" s="418" t="s">
        <v>4613</v>
      </c>
      <c r="Q781" s="91" t="s">
        <v>1353</v>
      </c>
      <c r="R781" s="420" t="s">
        <v>4614</v>
      </c>
      <c r="S781" s="104">
        <v>44317</v>
      </c>
      <c r="T781" s="413" t="s">
        <v>1415</v>
      </c>
      <c r="U781" s="417" t="s">
        <v>1416</v>
      </c>
      <c r="V781" s="421">
        <v>44474</v>
      </c>
      <c r="W781" s="422" t="s">
        <v>4612</v>
      </c>
      <c r="X781" s="417" t="s">
        <v>1437</v>
      </c>
      <c r="AB781" s="414">
        <v>44312</v>
      </c>
    </row>
    <row r="782" spans="1:28" s="8" customFormat="1" ht="15" hidden="1" customHeight="1" x14ac:dyDescent="0.25">
      <c r="A782" s="409">
        <v>766</v>
      </c>
      <c r="B782" s="414">
        <v>44312</v>
      </c>
      <c r="C782" s="412">
        <f t="shared" si="11"/>
        <v>2021</v>
      </c>
      <c r="D782" s="411" t="s">
        <v>2056</v>
      </c>
      <c r="E782" s="415">
        <v>101130699</v>
      </c>
      <c r="F782" s="416" t="s">
        <v>628</v>
      </c>
      <c r="G782" s="411" t="s">
        <v>629</v>
      </c>
      <c r="H782" s="411" t="s">
        <v>768</v>
      </c>
      <c r="I782" s="409">
        <v>6</v>
      </c>
      <c r="J782" s="417">
        <v>22</v>
      </c>
      <c r="L782" s="413" t="s">
        <v>2057</v>
      </c>
      <c r="M782" s="39" t="s">
        <v>1427</v>
      </c>
      <c r="N782" s="39" t="s">
        <v>1429</v>
      </c>
      <c r="O782" s="413" t="s">
        <v>1464</v>
      </c>
      <c r="P782" s="418" t="s">
        <v>2058</v>
      </c>
      <c r="Q782" s="91" t="s">
        <v>4208</v>
      </c>
      <c r="R782" s="105" t="s">
        <v>4647</v>
      </c>
      <c r="S782" s="104">
        <v>44440</v>
      </c>
      <c r="T782" s="3257" t="s">
        <v>1415</v>
      </c>
      <c r="U782" s="3258" t="s">
        <v>1416</v>
      </c>
      <c r="V782" s="106">
        <v>44475</v>
      </c>
      <c r="W782" s="132" t="s">
        <v>4648</v>
      </c>
      <c r="X782" s="3258" t="s">
        <v>1437</v>
      </c>
      <c r="AB782" s="414">
        <v>44312</v>
      </c>
    </row>
    <row r="783" spans="1:28" s="8" customFormat="1" ht="15" hidden="1" customHeight="1" x14ac:dyDescent="0.25">
      <c r="A783" s="409">
        <v>767</v>
      </c>
      <c r="B783" s="414">
        <v>44313</v>
      </c>
      <c r="C783" s="412">
        <f t="shared" si="11"/>
        <v>2021</v>
      </c>
      <c r="D783" s="22" t="s">
        <v>2044</v>
      </c>
      <c r="E783" s="415">
        <v>100339885</v>
      </c>
      <c r="F783" s="24"/>
      <c r="G783" s="411" t="s">
        <v>613</v>
      </c>
      <c r="H783" s="411" t="s">
        <v>679</v>
      </c>
      <c r="I783" s="409">
        <v>14</v>
      </c>
      <c r="J783" s="25">
        <v>70</v>
      </c>
      <c r="L783" s="26" t="s">
        <v>2045</v>
      </c>
      <c r="M783" s="39" t="s">
        <v>1427</v>
      </c>
      <c r="N783" s="39" t="s">
        <v>1429</v>
      </c>
      <c r="O783" s="26" t="s">
        <v>1446</v>
      </c>
      <c r="P783" s="27" t="s">
        <v>4602</v>
      </c>
      <c r="Q783" s="91" t="s">
        <v>4208</v>
      </c>
      <c r="R783" s="420" t="s">
        <v>4603</v>
      </c>
      <c r="S783" s="104">
        <v>44440</v>
      </c>
      <c r="T783" s="26" t="s">
        <v>1415</v>
      </c>
      <c r="U783" s="25" t="s">
        <v>1416</v>
      </c>
      <c r="V783" s="421">
        <v>44474</v>
      </c>
      <c r="W783" s="422" t="s">
        <v>4604</v>
      </c>
      <c r="X783" s="25" t="s">
        <v>1437</v>
      </c>
      <c r="AB783" s="414">
        <v>44313</v>
      </c>
    </row>
    <row r="784" spans="1:28" s="8" customFormat="1" ht="15" hidden="1" customHeight="1" x14ac:dyDescent="0.25">
      <c r="A784" s="409">
        <v>768</v>
      </c>
      <c r="B784" s="414">
        <v>44313</v>
      </c>
      <c r="C784" s="412">
        <f t="shared" si="11"/>
        <v>2021</v>
      </c>
      <c r="D784" s="411" t="s">
        <v>2047</v>
      </c>
      <c r="E784" s="415">
        <v>100338584</v>
      </c>
      <c r="F784" s="416"/>
      <c r="G784" s="411" t="s">
        <v>613</v>
      </c>
      <c r="H784" s="411" t="s">
        <v>633</v>
      </c>
      <c r="I784" s="413" t="s">
        <v>774</v>
      </c>
      <c r="J784" s="417">
        <v>147</v>
      </c>
      <c r="L784" s="413" t="s">
        <v>2046</v>
      </c>
      <c r="M784" s="39" t="s">
        <v>1427</v>
      </c>
      <c r="N784" s="39" t="s">
        <v>1429</v>
      </c>
      <c r="O784" s="413" t="s">
        <v>1325</v>
      </c>
      <c r="P784" s="418" t="s">
        <v>4605</v>
      </c>
      <c r="Q784" s="76" t="s">
        <v>1353</v>
      </c>
      <c r="R784" s="420" t="s">
        <v>4606</v>
      </c>
      <c r="S784" s="408">
        <v>44317</v>
      </c>
      <c r="T784" s="413" t="s">
        <v>1415</v>
      </c>
      <c r="U784" s="417" t="s">
        <v>1416</v>
      </c>
      <c r="V784" s="421">
        <v>44474</v>
      </c>
      <c r="W784" s="422" t="s">
        <v>4607</v>
      </c>
      <c r="X784" s="417" t="s">
        <v>1437</v>
      </c>
      <c r="AB784" s="414">
        <v>44313</v>
      </c>
    </row>
    <row r="785" spans="1:28" s="8" customFormat="1" ht="15" hidden="1" customHeight="1" x14ac:dyDescent="0.25">
      <c r="A785" s="409">
        <v>769</v>
      </c>
      <c r="B785" s="414">
        <v>44313</v>
      </c>
      <c r="C785" s="412">
        <f t="shared" ref="C785:C848" si="12">YEAR(B785)</f>
        <v>2021</v>
      </c>
      <c r="D785" s="411" t="s">
        <v>2059</v>
      </c>
      <c r="E785" s="415" t="s">
        <v>606</v>
      </c>
      <c r="F785" s="416"/>
      <c r="G785" s="411" t="s">
        <v>613</v>
      </c>
      <c r="H785" s="411" t="s">
        <v>650</v>
      </c>
      <c r="I785" s="413" t="s">
        <v>732</v>
      </c>
      <c r="J785" s="417">
        <v>233</v>
      </c>
      <c r="L785" s="409">
        <v>11646634</v>
      </c>
      <c r="M785" s="39" t="s">
        <v>1427</v>
      </c>
      <c r="N785" s="39" t="s">
        <v>1429</v>
      </c>
      <c r="O785" s="413" t="s">
        <v>1460</v>
      </c>
      <c r="P785" s="418" t="s">
        <v>2060</v>
      </c>
      <c r="Q785" s="91" t="s">
        <v>4208</v>
      </c>
      <c r="R785" s="420" t="s">
        <v>4713</v>
      </c>
      <c r="S785" s="408">
        <v>44441</v>
      </c>
      <c r="T785" s="413" t="s">
        <v>1415</v>
      </c>
      <c r="U785" s="417" t="s">
        <v>1416</v>
      </c>
      <c r="V785" s="421">
        <v>44477</v>
      </c>
      <c r="W785" s="422" t="s">
        <v>4714</v>
      </c>
      <c r="X785" s="417" t="s">
        <v>1437</v>
      </c>
      <c r="AB785" s="414">
        <v>44313</v>
      </c>
    </row>
    <row r="786" spans="1:28" s="8" customFormat="1" ht="15" hidden="1" customHeight="1" x14ac:dyDescent="0.25">
      <c r="A786" s="409">
        <v>770</v>
      </c>
      <c r="B786" s="414">
        <v>44313</v>
      </c>
      <c r="C786" s="412">
        <f t="shared" si="12"/>
        <v>2021</v>
      </c>
      <c r="D786" s="411" t="s">
        <v>2061</v>
      </c>
      <c r="E786" s="415">
        <v>100323820</v>
      </c>
      <c r="F786" s="416"/>
      <c r="G786" s="411" t="s">
        <v>613</v>
      </c>
      <c r="H786" s="411" t="s">
        <v>709</v>
      </c>
      <c r="I786" s="409">
        <v>41</v>
      </c>
      <c r="J786" s="417">
        <v>24</v>
      </c>
      <c r="L786" s="413" t="s">
        <v>2062</v>
      </c>
      <c r="M786" s="39" t="s">
        <v>1427</v>
      </c>
      <c r="N786" s="39" t="s">
        <v>1429</v>
      </c>
      <c r="O786" s="413" t="s">
        <v>1441</v>
      </c>
      <c r="P786" s="418" t="s">
        <v>2063</v>
      </c>
      <c r="Q786" s="91" t="s">
        <v>1353</v>
      </c>
      <c r="R786" s="420" t="s">
        <v>4717</v>
      </c>
      <c r="S786" s="408">
        <v>44316</v>
      </c>
      <c r="T786" s="413" t="s">
        <v>1415</v>
      </c>
      <c r="U786" s="417" t="s">
        <v>1416</v>
      </c>
      <c r="V786" s="421">
        <v>44478</v>
      </c>
      <c r="W786" s="422" t="s">
        <v>4718</v>
      </c>
      <c r="X786" s="417" t="s">
        <v>1437</v>
      </c>
      <c r="AB786" s="414">
        <v>44313</v>
      </c>
    </row>
    <row r="787" spans="1:28" s="8" customFormat="1" ht="15" hidden="1" customHeight="1" x14ac:dyDescent="0.25">
      <c r="A787" s="409">
        <v>771</v>
      </c>
      <c r="B787" s="414">
        <v>44313</v>
      </c>
      <c r="C787" s="412">
        <f t="shared" si="12"/>
        <v>2021</v>
      </c>
      <c r="D787" s="411" t="s">
        <v>2064</v>
      </c>
      <c r="E787" s="415" t="s">
        <v>606</v>
      </c>
      <c r="F787" s="416"/>
      <c r="G787" s="411" t="s">
        <v>613</v>
      </c>
      <c r="H787" s="411" t="s">
        <v>725</v>
      </c>
      <c r="I787" s="413" t="s">
        <v>754</v>
      </c>
      <c r="J787" s="417">
        <v>5</v>
      </c>
      <c r="L787" s="413" t="s">
        <v>2065</v>
      </c>
      <c r="M787" s="39" t="s">
        <v>1427</v>
      </c>
      <c r="N787" s="39" t="s">
        <v>1429</v>
      </c>
      <c r="O787" s="413" t="s">
        <v>1441</v>
      </c>
      <c r="P787" s="418" t="s">
        <v>2066</v>
      </c>
      <c r="Q787" s="91" t="s">
        <v>1353</v>
      </c>
      <c r="R787" s="105" t="s">
        <v>4608</v>
      </c>
      <c r="S787" s="104">
        <v>44317</v>
      </c>
      <c r="T787" s="413" t="s">
        <v>1415</v>
      </c>
      <c r="U787" s="417" t="s">
        <v>1416</v>
      </c>
      <c r="V787" s="421">
        <v>44473</v>
      </c>
      <c r="W787" s="422" t="s">
        <v>4609</v>
      </c>
      <c r="X787" s="417" t="s">
        <v>1437</v>
      </c>
      <c r="AB787" s="414">
        <v>44313</v>
      </c>
    </row>
    <row r="788" spans="1:28" s="8" customFormat="1" ht="15" hidden="1" customHeight="1" x14ac:dyDescent="0.25">
      <c r="A788" s="409">
        <v>772</v>
      </c>
      <c r="B788" s="414">
        <v>44313</v>
      </c>
      <c r="C788" s="412">
        <f t="shared" si="12"/>
        <v>2021</v>
      </c>
      <c r="D788" s="22" t="s">
        <v>2067</v>
      </c>
      <c r="E788" s="23" t="s">
        <v>606</v>
      </c>
      <c r="F788" s="24"/>
      <c r="G788" s="22" t="s">
        <v>613</v>
      </c>
      <c r="H788" s="22" t="s">
        <v>701</v>
      </c>
      <c r="I788" s="412">
        <v>22</v>
      </c>
      <c r="J788" s="25" t="s">
        <v>2068</v>
      </c>
      <c r="L788" s="26" t="s">
        <v>2069</v>
      </c>
      <c r="M788" s="39" t="s">
        <v>1427</v>
      </c>
      <c r="N788" s="39" t="s">
        <v>1429</v>
      </c>
      <c r="O788" s="26" t="s">
        <v>1815</v>
      </c>
      <c r="P788" s="27" t="s">
        <v>4734</v>
      </c>
      <c r="Q788" s="91" t="s">
        <v>4208</v>
      </c>
      <c r="R788" s="29" t="s">
        <v>4735</v>
      </c>
      <c r="S788" s="30">
        <v>44441</v>
      </c>
      <c r="T788" s="26" t="s">
        <v>1415</v>
      </c>
      <c r="U788" s="25" t="s">
        <v>1416</v>
      </c>
      <c r="V788" s="31">
        <v>44480</v>
      </c>
      <c r="W788" s="422" t="s">
        <v>4736</v>
      </c>
      <c r="X788" s="25" t="s">
        <v>1437</v>
      </c>
      <c r="AB788" s="414">
        <v>44313</v>
      </c>
    </row>
    <row r="789" spans="1:28" s="8" customFormat="1" ht="15" hidden="1" customHeight="1" x14ac:dyDescent="0.25">
      <c r="A789" s="409">
        <v>773</v>
      </c>
      <c r="B789" s="414">
        <v>44313</v>
      </c>
      <c r="C789" s="412">
        <f t="shared" si="12"/>
        <v>2021</v>
      </c>
      <c r="D789" s="411" t="s">
        <v>2070</v>
      </c>
      <c r="E789" s="415">
        <v>100322629</v>
      </c>
      <c r="F789" s="416"/>
      <c r="G789" s="411" t="s">
        <v>613</v>
      </c>
      <c r="H789" s="411" t="s">
        <v>823</v>
      </c>
      <c r="I789" s="26" t="s">
        <v>29706</v>
      </c>
      <c r="J789" s="417">
        <v>6</v>
      </c>
      <c r="L789" s="409">
        <v>459528</v>
      </c>
      <c r="M789" s="39" t="s">
        <v>1427</v>
      </c>
      <c r="N789" s="39" t="s">
        <v>1429</v>
      </c>
      <c r="O789" s="413" t="s">
        <v>1527</v>
      </c>
      <c r="P789" s="418" t="s">
        <v>4722</v>
      </c>
      <c r="Q789" s="91" t="s">
        <v>1353</v>
      </c>
      <c r="R789" s="420" t="s">
        <v>4723</v>
      </c>
      <c r="S789" s="408">
        <v>44316</v>
      </c>
      <c r="T789" s="413" t="s">
        <v>1415</v>
      </c>
      <c r="U789" s="417" t="s">
        <v>1416</v>
      </c>
      <c r="V789" s="421">
        <v>44480</v>
      </c>
      <c r="W789" s="422" t="s">
        <v>4724</v>
      </c>
      <c r="X789" s="417" t="s">
        <v>1437</v>
      </c>
      <c r="AB789" s="414">
        <v>44313</v>
      </c>
    </row>
    <row r="790" spans="1:28" s="8" customFormat="1" ht="15" hidden="1" customHeight="1" x14ac:dyDescent="0.25">
      <c r="A790" s="409">
        <v>774</v>
      </c>
      <c r="B790" s="414">
        <v>44313</v>
      </c>
      <c r="C790" s="412">
        <f t="shared" si="12"/>
        <v>2021</v>
      </c>
      <c r="D790" s="411" t="s">
        <v>2070</v>
      </c>
      <c r="E790" s="415">
        <v>100322629</v>
      </c>
      <c r="F790" s="416"/>
      <c r="G790" s="411" t="s">
        <v>613</v>
      </c>
      <c r="H790" s="411" t="s">
        <v>823</v>
      </c>
      <c r="I790" s="26" t="s">
        <v>29706</v>
      </c>
      <c r="J790" s="417" t="s">
        <v>2073</v>
      </c>
      <c r="L790" s="413" t="s">
        <v>2071</v>
      </c>
      <c r="M790" s="39" t="s">
        <v>1427</v>
      </c>
      <c r="N790" s="39" t="s">
        <v>1429</v>
      </c>
      <c r="O790" s="413" t="s">
        <v>1527</v>
      </c>
      <c r="P790" s="418" t="s">
        <v>3588</v>
      </c>
      <c r="Q790" s="91" t="s">
        <v>1353</v>
      </c>
      <c r="R790" s="420" t="s">
        <v>4725</v>
      </c>
      <c r="S790" s="408">
        <v>44316</v>
      </c>
      <c r="T790" s="413" t="s">
        <v>1415</v>
      </c>
      <c r="U790" s="417" t="s">
        <v>1416</v>
      </c>
      <c r="V790" s="421">
        <v>44480</v>
      </c>
      <c r="W790" s="422" t="s">
        <v>4726</v>
      </c>
      <c r="X790" s="417" t="s">
        <v>1437</v>
      </c>
      <c r="AB790" s="414">
        <v>44313</v>
      </c>
    </row>
    <row r="791" spans="1:28" s="8" customFormat="1" ht="15" hidden="1" customHeight="1" x14ac:dyDescent="0.25">
      <c r="A791" s="409">
        <v>775</v>
      </c>
      <c r="B791" s="414">
        <v>44313</v>
      </c>
      <c r="C791" s="412">
        <f t="shared" si="12"/>
        <v>2021</v>
      </c>
      <c r="D791" s="411" t="s">
        <v>2110</v>
      </c>
      <c r="E791" s="415" t="s">
        <v>606</v>
      </c>
      <c r="F791" s="416"/>
      <c r="G791" s="411" t="s">
        <v>613</v>
      </c>
      <c r="H791" s="411" t="s">
        <v>650</v>
      </c>
      <c r="I791" s="413" t="s">
        <v>732</v>
      </c>
      <c r="J791" s="417">
        <v>93</v>
      </c>
      <c r="L791" s="413" t="s">
        <v>2111</v>
      </c>
      <c r="M791" s="39" t="s">
        <v>1427</v>
      </c>
      <c r="N791" s="39" t="s">
        <v>1429</v>
      </c>
      <c r="O791" s="413" t="s">
        <v>1460</v>
      </c>
      <c r="P791" s="418" t="s">
        <v>2112</v>
      </c>
      <c r="Q791" s="91" t="s">
        <v>4208</v>
      </c>
      <c r="R791" s="420" t="s">
        <v>4715</v>
      </c>
      <c r="S791" s="408">
        <v>44441</v>
      </c>
      <c r="T791" s="413" t="s">
        <v>1415</v>
      </c>
      <c r="U791" s="417" t="s">
        <v>1416</v>
      </c>
      <c r="V791" s="421">
        <v>44477</v>
      </c>
      <c r="W791" s="422" t="s">
        <v>4716</v>
      </c>
      <c r="X791" s="417" t="s">
        <v>1437</v>
      </c>
      <c r="AB791" s="414">
        <v>44313</v>
      </c>
    </row>
    <row r="792" spans="1:28" s="8" customFormat="1" ht="15" hidden="1" customHeight="1" x14ac:dyDescent="0.25">
      <c r="A792" s="409">
        <v>776</v>
      </c>
      <c r="B792" s="414">
        <v>44314</v>
      </c>
      <c r="C792" s="412">
        <f t="shared" si="12"/>
        <v>2021</v>
      </c>
      <c r="D792" s="22" t="s">
        <v>2072</v>
      </c>
      <c r="E792" s="23">
        <v>100220976</v>
      </c>
      <c r="F792" s="24"/>
      <c r="G792" s="22" t="s">
        <v>613</v>
      </c>
      <c r="H792" s="22" t="s">
        <v>633</v>
      </c>
      <c r="I792" s="412">
        <v>4</v>
      </c>
      <c r="J792" s="25">
        <v>69</v>
      </c>
      <c r="L792" s="26" t="s">
        <v>2074</v>
      </c>
      <c r="M792" s="39" t="s">
        <v>1427</v>
      </c>
      <c r="N792" s="39" t="s">
        <v>1429</v>
      </c>
      <c r="O792" s="26" t="s">
        <v>1750</v>
      </c>
      <c r="P792" s="27" t="s">
        <v>2075</v>
      </c>
      <c r="Q792" s="91" t="s">
        <v>1353</v>
      </c>
      <c r="R792" s="29" t="s">
        <v>4614</v>
      </c>
      <c r="S792" s="139">
        <v>44317</v>
      </c>
      <c r="T792" s="26" t="s">
        <v>1415</v>
      </c>
      <c r="U792" s="25" t="s">
        <v>1416</v>
      </c>
      <c r="V792" s="2297">
        <v>44475</v>
      </c>
      <c r="W792" s="422" t="s">
        <v>4691</v>
      </c>
      <c r="X792" s="25" t="s">
        <v>1437</v>
      </c>
      <c r="AB792" s="414">
        <v>44314</v>
      </c>
    </row>
    <row r="793" spans="1:28" s="8" customFormat="1" ht="15" hidden="1" customHeight="1" x14ac:dyDescent="0.25">
      <c r="A793" s="409">
        <v>777</v>
      </c>
      <c r="B793" s="414">
        <v>44314</v>
      </c>
      <c r="C793" s="412">
        <f t="shared" si="12"/>
        <v>2021</v>
      </c>
      <c r="D793" s="22" t="s">
        <v>2076</v>
      </c>
      <c r="E793" s="23">
        <v>100336389</v>
      </c>
      <c r="F793" s="416"/>
      <c r="G793" s="22" t="s">
        <v>613</v>
      </c>
      <c r="H793" s="22" t="s">
        <v>691</v>
      </c>
      <c r="I793" s="412">
        <v>24</v>
      </c>
      <c r="J793" s="25">
        <v>48</v>
      </c>
      <c r="L793" s="413" t="s">
        <v>2077</v>
      </c>
      <c r="M793" s="39" t="s">
        <v>1427</v>
      </c>
      <c r="N793" s="39" t="s">
        <v>1429</v>
      </c>
      <c r="O793" s="26" t="s">
        <v>1464</v>
      </c>
      <c r="P793" s="418" t="s">
        <v>2078</v>
      </c>
      <c r="Q793" s="91" t="s">
        <v>1353</v>
      </c>
      <c r="R793" s="420" t="s">
        <v>4593</v>
      </c>
      <c r="S793" s="139">
        <v>44317</v>
      </c>
      <c r="T793" s="413" t="s">
        <v>1415</v>
      </c>
      <c r="U793" s="417" t="s">
        <v>1416</v>
      </c>
      <c r="V793" s="421">
        <v>44473</v>
      </c>
      <c r="W793" s="422" t="s">
        <v>4594</v>
      </c>
      <c r="X793" s="417" t="s">
        <v>1437</v>
      </c>
      <c r="AB793" s="414">
        <v>44314</v>
      </c>
    </row>
    <row r="794" spans="1:28" s="8" customFormat="1" ht="15" hidden="1" customHeight="1" x14ac:dyDescent="0.25">
      <c r="A794" s="409">
        <v>778</v>
      </c>
      <c r="B794" s="414">
        <v>44315</v>
      </c>
      <c r="C794" s="412">
        <f t="shared" si="12"/>
        <v>2021</v>
      </c>
      <c r="D794" s="22" t="s">
        <v>2079</v>
      </c>
      <c r="E794" s="23" t="s">
        <v>606</v>
      </c>
      <c r="F794" s="416"/>
      <c r="G794" s="22" t="s">
        <v>613</v>
      </c>
      <c r="H794" s="22" t="s">
        <v>701</v>
      </c>
      <c r="I794" s="412">
        <v>22</v>
      </c>
      <c r="J794" s="25" t="s">
        <v>2080</v>
      </c>
      <c r="L794" s="409" t="s">
        <v>2081</v>
      </c>
      <c r="M794" s="39" t="s">
        <v>1427</v>
      </c>
      <c r="N794" s="39" t="s">
        <v>1429</v>
      </c>
      <c r="O794" s="26" t="s">
        <v>1815</v>
      </c>
      <c r="P794" s="418" t="s">
        <v>4743</v>
      </c>
      <c r="Q794" s="91" t="s">
        <v>4208</v>
      </c>
      <c r="R794" s="420" t="s">
        <v>4744</v>
      </c>
      <c r="S794" s="408">
        <v>44441</v>
      </c>
      <c r="T794" s="413" t="s">
        <v>1415</v>
      </c>
      <c r="U794" s="417" t="s">
        <v>1416</v>
      </c>
      <c r="V794" s="421">
        <v>44481</v>
      </c>
      <c r="W794" s="422" t="s">
        <v>4745</v>
      </c>
      <c r="X794" s="417" t="s">
        <v>1437</v>
      </c>
      <c r="AB794" s="414">
        <v>44315</v>
      </c>
    </row>
    <row r="795" spans="1:28" s="8" customFormat="1" ht="15" hidden="1" customHeight="1" x14ac:dyDescent="0.25">
      <c r="A795" s="409">
        <v>779</v>
      </c>
      <c r="B795" s="414">
        <v>44315</v>
      </c>
      <c r="C795" s="412">
        <f t="shared" si="12"/>
        <v>2021</v>
      </c>
      <c r="D795" s="411" t="s">
        <v>2082</v>
      </c>
      <c r="E795" s="415">
        <v>100339949</v>
      </c>
      <c r="F795" s="416"/>
      <c r="G795" s="411" t="s">
        <v>613</v>
      </c>
      <c r="H795" s="411" t="s">
        <v>679</v>
      </c>
      <c r="I795" s="409">
        <v>14</v>
      </c>
      <c r="J795" s="417">
        <v>134</v>
      </c>
      <c r="L795" s="413" t="s">
        <v>2083</v>
      </c>
      <c r="M795" s="39" t="s">
        <v>1427</v>
      </c>
      <c r="N795" s="39" t="s">
        <v>1429</v>
      </c>
      <c r="O795" s="413" t="s">
        <v>1325</v>
      </c>
      <c r="P795" s="418" t="s">
        <v>2084</v>
      </c>
      <c r="Q795" s="91" t="s">
        <v>4208</v>
      </c>
      <c r="R795" s="420" t="s">
        <v>4600</v>
      </c>
      <c r="S795" s="104">
        <v>44440</v>
      </c>
      <c r="T795" s="413" t="s">
        <v>1415</v>
      </c>
      <c r="U795" s="417" t="s">
        <v>1416</v>
      </c>
      <c r="V795" s="421">
        <v>44474</v>
      </c>
      <c r="W795" s="422" t="s">
        <v>4601</v>
      </c>
      <c r="X795" s="417" t="s">
        <v>1437</v>
      </c>
      <c r="AB795" s="414">
        <v>44315</v>
      </c>
    </row>
    <row r="796" spans="1:28" s="8" customFormat="1" ht="15" hidden="1" customHeight="1" x14ac:dyDescent="0.25">
      <c r="A796" s="409">
        <v>780</v>
      </c>
      <c r="B796" s="414">
        <v>44315</v>
      </c>
      <c r="C796" s="412">
        <f t="shared" si="12"/>
        <v>2021</v>
      </c>
      <c r="D796" s="411" t="s">
        <v>2113</v>
      </c>
      <c r="E796" s="415" t="s">
        <v>606</v>
      </c>
      <c r="F796" s="416"/>
      <c r="G796" s="411" t="s">
        <v>613</v>
      </c>
      <c r="H796" s="411" t="s">
        <v>2114</v>
      </c>
      <c r="I796" s="409">
        <v>6</v>
      </c>
      <c r="J796" s="417">
        <v>89</v>
      </c>
      <c r="L796" s="413" t="s">
        <v>2115</v>
      </c>
      <c r="M796" s="39" t="s">
        <v>1427</v>
      </c>
      <c r="N796" s="39" t="s">
        <v>1429</v>
      </c>
      <c r="O796" s="413" t="s">
        <v>1446</v>
      </c>
      <c r="P796" s="418" t="s">
        <v>2116</v>
      </c>
      <c r="Q796" s="91" t="s">
        <v>4208</v>
      </c>
      <c r="R796" s="420" t="s">
        <v>4843</v>
      </c>
      <c r="S796" s="104">
        <v>44440</v>
      </c>
      <c r="T796" s="413" t="s">
        <v>1415</v>
      </c>
      <c r="U796" s="417" t="s">
        <v>1416</v>
      </c>
      <c r="V796" s="421">
        <v>44484</v>
      </c>
      <c r="W796" s="422" t="s">
        <v>4844</v>
      </c>
      <c r="X796" s="417" t="s">
        <v>1437</v>
      </c>
      <c r="AB796" s="414">
        <v>44315</v>
      </c>
    </row>
    <row r="797" spans="1:28" s="8" customFormat="1" ht="15" hidden="1" customHeight="1" x14ac:dyDescent="0.25">
      <c r="A797" s="409">
        <v>781</v>
      </c>
      <c r="B797" s="414">
        <v>44316</v>
      </c>
      <c r="C797" s="412">
        <f t="shared" si="12"/>
        <v>2021</v>
      </c>
      <c r="D797" s="22" t="s">
        <v>2087</v>
      </c>
      <c r="E797" s="23" t="s">
        <v>606</v>
      </c>
      <c r="F797" s="24"/>
      <c r="G797" s="22" t="s">
        <v>613</v>
      </c>
      <c r="H797" s="22" t="s">
        <v>701</v>
      </c>
      <c r="I797" s="412">
        <v>22</v>
      </c>
      <c r="J797" s="25" t="s">
        <v>2088</v>
      </c>
      <c r="L797" s="26" t="s">
        <v>2089</v>
      </c>
      <c r="M797" s="39" t="s">
        <v>1427</v>
      </c>
      <c r="N797" s="39" t="s">
        <v>1429</v>
      </c>
      <c r="O797" s="26" t="s">
        <v>1815</v>
      </c>
      <c r="P797" s="27" t="s">
        <v>4703</v>
      </c>
      <c r="Q797" s="91" t="s">
        <v>4208</v>
      </c>
      <c r="R797" s="29" t="s">
        <v>4704</v>
      </c>
      <c r="S797" s="139">
        <v>44440</v>
      </c>
      <c r="T797" s="26" t="s">
        <v>1415</v>
      </c>
      <c r="U797" s="25" t="s">
        <v>1416</v>
      </c>
      <c r="V797" s="31">
        <v>44477</v>
      </c>
      <c r="W797" s="422" t="s">
        <v>4833</v>
      </c>
      <c r="X797" s="25" t="s">
        <v>1437</v>
      </c>
      <c r="AB797" s="414">
        <v>44316</v>
      </c>
    </row>
    <row r="798" spans="1:28" s="8" customFormat="1" ht="15" hidden="1" customHeight="1" x14ac:dyDescent="0.25">
      <c r="A798" s="409">
        <v>782</v>
      </c>
      <c r="B798" s="414">
        <v>44316</v>
      </c>
      <c r="C798" s="412">
        <f t="shared" si="12"/>
        <v>2021</v>
      </c>
      <c r="D798" s="411" t="s">
        <v>2090</v>
      </c>
      <c r="E798" s="415" t="s">
        <v>606</v>
      </c>
      <c r="F798" s="416"/>
      <c r="G798" s="411" t="s">
        <v>613</v>
      </c>
      <c r="H798" s="411" t="s">
        <v>701</v>
      </c>
      <c r="I798" s="409">
        <v>22</v>
      </c>
      <c r="J798" s="417" t="s">
        <v>2091</v>
      </c>
      <c r="L798" s="413" t="s">
        <v>2092</v>
      </c>
      <c r="M798" s="39" t="s">
        <v>1427</v>
      </c>
      <c r="N798" s="39" t="s">
        <v>1429</v>
      </c>
      <c r="O798" s="413" t="s">
        <v>1943</v>
      </c>
      <c r="P798" s="418" t="s">
        <v>4739</v>
      </c>
      <c r="Q798" s="91" t="s">
        <v>4208</v>
      </c>
      <c r="R798" s="420" t="s">
        <v>4741</v>
      </c>
      <c r="S798" s="408">
        <v>44441</v>
      </c>
      <c r="T798" s="413" t="s">
        <v>1415</v>
      </c>
      <c r="U798" s="417" t="s">
        <v>1416</v>
      </c>
      <c r="V798" s="421">
        <v>44480</v>
      </c>
      <c r="W798" s="422" t="s">
        <v>4834</v>
      </c>
      <c r="X798" s="417" t="s">
        <v>1437</v>
      </c>
      <c r="AB798" s="414">
        <v>44316</v>
      </c>
    </row>
    <row r="799" spans="1:28" s="8" customFormat="1" ht="15" hidden="1" customHeight="1" x14ac:dyDescent="0.25">
      <c r="A799" s="409">
        <v>783</v>
      </c>
      <c r="B799" s="414">
        <v>44316</v>
      </c>
      <c r="C799" s="412">
        <f t="shared" si="12"/>
        <v>2021</v>
      </c>
      <c r="D799" s="411" t="s">
        <v>2090</v>
      </c>
      <c r="E799" s="415" t="s">
        <v>606</v>
      </c>
      <c r="F799" s="416"/>
      <c r="G799" s="411" t="s">
        <v>613</v>
      </c>
      <c r="H799" s="411" t="s">
        <v>701</v>
      </c>
      <c r="I799" s="409">
        <v>22</v>
      </c>
      <c r="J799" s="417" t="s">
        <v>2093</v>
      </c>
      <c r="L799" s="413" t="s">
        <v>2094</v>
      </c>
      <c r="M799" s="39" t="s">
        <v>1427</v>
      </c>
      <c r="N799" s="39" t="s">
        <v>1429</v>
      </c>
      <c r="O799" s="413" t="s">
        <v>1943</v>
      </c>
      <c r="P799" s="418" t="s">
        <v>4740</v>
      </c>
      <c r="Q799" s="91" t="s">
        <v>4208</v>
      </c>
      <c r="R799" s="420" t="s">
        <v>4742</v>
      </c>
      <c r="S799" s="408">
        <v>44441</v>
      </c>
      <c r="T799" s="413" t="s">
        <v>1415</v>
      </c>
      <c r="U799" s="417" t="s">
        <v>1416</v>
      </c>
      <c r="V799" s="421">
        <v>44480</v>
      </c>
      <c r="W799" s="422" t="s">
        <v>4835</v>
      </c>
      <c r="X799" s="417" t="s">
        <v>1437</v>
      </c>
      <c r="AB799" s="414">
        <v>44316</v>
      </c>
    </row>
    <row r="800" spans="1:28" s="8" customFormat="1" ht="15" hidden="1" customHeight="1" x14ac:dyDescent="0.25">
      <c r="A800" s="409">
        <v>784</v>
      </c>
      <c r="B800" s="414">
        <v>44316</v>
      </c>
      <c r="C800" s="412">
        <f t="shared" si="12"/>
        <v>2021</v>
      </c>
      <c r="D800" s="411" t="s">
        <v>2090</v>
      </c>
      <c r="E800" s="415" t="s">
        <v>606</v>
      </c>
      <c r="F800" s="416"/>
      <c r="G800" s="411" t="s">
        <v>613</v>
      </c>
      <c r="H800" s="411" t="s">
        <v>701</v>
      </c>
      <c r="I800" s="409">
        <v>22</v>
      </c>
      <c r="J800" s="417" t="s">
        <v>2095</v>
      </c>
      <c r="L800" s="413" t="s">
        <v>2096</v>
      </c>
      <c r="M800" s="39" t="s">
        <v>1427</v>
      </c>
      <c r="N800" s="39" t="s">
        <v>1429</v>
      </c>
      <c r="O800" s="413" t="s">
        <v>1464</v>
      </c>
      <c r="P800" s="418" t="s">
        <v>821</v>
      </c>
      <c r="Q800" s="91" t="s">
        <v>4208</v>
      </c>
      <c r="R800" s="420" t="s">
        <v>5092</v>
      </c>
      <c r="S800" s="408">
        <v>44441</v>
      </c>
      <c r="T800" s="413" t="s">
        <v>1415</v>
      </c>
      <c r="U800" s="417" t="s">
        <v>1416</v>
      </c>
      <c r="V800" s="421">
        <v>44498</v>
      </c>
      <c r="W800" s="422" t="s">
        <v>5093</v>
      </c>
      <c r="X800" s="417" t="s">
        <v>1437</v>
      </c>
      <c r="AB800" s="414">
        <v>44316</v>
      </c>
    </row>
    <row r="801" spans="1:29" s="8" customFormat="1" ht="15" hidden="1" customHeight="1" x14ac:dyDescent="0.25">
      <c r="A801" s="409">
        <v>785</v>
      </c>
      <c r="B801" s="414">
        <v>44316</v>
      </c>
      <c r="C801" s="412">
        <f t="shared" si="12"/>
        <v>2021</v>
      </c>
      <c r="D801" s="411" t="s">
        <v>2243</v>
      </c>
      <c r="E801" s="415">
        <v>101130768</v>
      </c>
      <c r="F801" s="416" t="s">
        <v>628</v>
      </c>
      <c r="G801" s="411" t="s">
        <v>629</v>
      </c>
      <c r="H801" s="411" t="s">
        <v>768</v>
      </c>
      <c r="I801" s="409">
        <v>7</v>
      </c>
      <c r="J801" s="417">
        <v>30</v>
      </c>
      <c r="L801" s="413" t="s">
        <v>2244</v>
      </c>
      <c r="M801" s="39" t="s">
        <v>1427</v>
      </c>
      <c r="N801" s="39" t="s">
        <v>1429</v>
      </c>
      <c r="O801" s="413" t="s">
        <v>1325</v>
      </c>
      <c r="P801" s="418" t="s">
        <v>2245</v>
      </c>
      <c r="Q801" s="91" t="s">
        <v>4208</v>
      </c>
      <c r="R801" s="420" t="s">
        <v>5015</v>
      </c>
      <c r="S801" s="408">
        <v>44441</v>
      </c>
      <c r="T801" s="413" t="s">
        <v>1415</v>
      </c>
      <c r="U801" s="417" t="s">
        <v>1416</v>
      </c>
      <c r="V801" s="421">
        <v>44496</v>
      </c>
      <c r="W801" s="422" t="s">
        <v>5016</v>
      </c>
      <c r="X801" s="417" t="s">
        <v>1437</v>
      </c>
      <c r="AB801" s="414">
        <v>44316</v>
      </c>
    </row>
    <row r="802" spans="1:29" s="8" customFormat="1" ht="15" hidden="1" customHeight="1" x14ac:dyDescent="0.25">
      <c r="A802" s="409">
        <v>786</v>
      </c>
      <c r="B802" s="414">
        <v>44327</v>
      </c>
      <c r="C802" s="412">
        <f t="shared" si="12"/>
        <v>2021</v>
      </c>
      <c r="D802" s="411" t="s">
        <v>2117</v>
      </c>
      <c r="E802" s="415" t="s">
        <v>606</v>
      </c>
      <c r="F802" s="24"/>
      <c r="G802" s="411" t="s">
        <v>613</v>
      </c>
      <c r="H802" s="411" t="s">
        <v>701</v>
      </c>
      <c r="I802" s="409">
        <v>22</v>
      </c>
      <c r="J802" s="417" t="s">
        <v>2118</v>
      </c>
      <c r="L802" s="26" t="s">
        <v>2119</v>
      </c>
      <c r="M802" s="39" t="s">
        <v>1427</v>
      </c>
      <c r="N802" s="39" t="s">
        <v>1429</v>
      </c>
      <c r="O802" s="26" t="s">
        <v>1905</v>
      </c>
      <c r="P802" s="27" t="s">
        <v>4737</v>
      </c>
      <c r="Q802" s="91" t="s">
        <v>4208</v>
      </c>
      <c r="R802" s="29" t="s">
        <v>4738</v>
      </c>
      <c r="S802" s="408">
        <v>44441</v>
      </c>
      <c r="T802" s="413" t="s">
        <v>1415</v>
      </c>
      <c r="U802" s="417" t="s">
        <v>1416</v>
      </c>
      <c r="V802" s="421">
        <v>44480</v>
      </c>
      <c r="W802" s="422" t="s">
        <v>4836</v>
      </c>
      <c r="X802" s="25" t="s">
        <v>1437</v>
      </c>
      <c r="AB802" s="414">
        <v>44327</v>
      </c>
    </row>
    <row r="803" spans="1:29" s="8" customFormat="1" ht="15" hidden="1" customHeight="1" x14ac:dyDescent="0.25">
      <c r="A803" s="409">
        <v>787</v>
      </c>
      <c r="B803" s="414">
        <v>44327</v>
      </c>
      <c r="C803" s="412">
        <f t="shared" si="12"/>
        <v>2021</v>
      </c>
      <c r="D803" s="411" t="s">
        <v>2135</v>
      </c>
      <c r="E803" s="415">
        <v>100332622</v>
      </c>
      <c r="F803" s="416"/>
      <c r="G803" s="411" t="s">
        <v>613</v>
      </c>
      <c r="H803" s="411" t="s">
        <v>3315</v>
      </c>
      <c r="I803" s="409">
        <v>7</v>
      </c>
      <c r="J803" s="417">
        <v>66</v>
      </c>
      <c r="L803" s="413" t="s">
        <v>2136</v>
      </c>
      <c r="M803" s="39" t="s">
        <v>1427</v>
      </c>
      <c r="N803" s="39" t="s">
        <v>1429</v>
      </c>
      <c r="O803" s="413" t="s">
        <v>1446</v>
      </c>
      <c r="P803" s="418" t="s">
        <v>2137</v>
      </c>
      <c r="Q803" s="91" t="s">
        <v>4208</v>
      </c>
      <c r="R803" s="29" t="s">
        <v>5452</v>
      </c>
      <c r="S803" s="408">
        <v>44441</v>
      </c>
      <c r="T803" s="413" t="s">
        <v>1415</v>
      </c>
      <c r="U803" s="417" t="s">
        <v>1416</v>
      </c>
      <c r="V803" s="421">
        <v>44512</v>
      </c>
      <c r="W803" s="422" t="s">
        <v>5453</v>
      </c>
      <c r="X803" s="417" t="s">
        <v>1437</v>
      </c>
      <c r="AB803" s="414">
        <v>44327</v>
      </c>
    </row>
    <row r="804" spans="1:29" s="8" customFormat="1" ht="15" hidden="1" customHeight="1" x14ac:dyDescent="0.25">
      <c r="A804" s="409">
        <v>788</v>
      </c>
      <c r="B804" s="414">
        <v>44327</v>
      </c>
      <c r="C804" s="412">
        <f t="shared" si="12"/>
        <v>2021</v>
      </c>
      <c r="D804" s="411" t="s">
        <v>2138</v>
      </c>
      <c r="E804" s="415" t="s">
        <v>606</v>
      </c>
      <c r="F804" s="416"/>
      <c r="G804" s="411" t="s">
        <v>613</v>
      </c>
      <c r="H804" s="411" t="s">
        <v>1603</v>
      </c>
      <c r="I804" s="413" t="s">
        <v>700</v>
      </c>
      <c r="J804" s="417">
        <v>84</v>
      </c>
      <c r="L804" s="413" t="s">
        <v>2139</v>
      </c>
      <c r="M804" s="39" t="s">
        <v>1427</v>
      </c>
      <c r="N804" s="39" t="s">
        <v>1429</v>
      </c>
      <c r="O804" s="413" t="s">
        <v>1453</v>
      </c>
      <c r="P804" s="418" t="s">
        <v>4610</v>
      </c>
      <c r="Q804" s="91" t="s">
        <v>1353</v>
      </c>
      <c r="R804" s="29" t="s">
        <v>4611</v>
      </c>
      <c r="S804" s="104">
        <v>44317</v>
      </c>
      <c r="T804" s="413" t="s">
        <v>1415</v>
      </c>
      <c r="U804" s="417" t="s">
        <v>1416</v>
      </c>
      <c r="V804" s="421">
        <v>44474</v>
      </c>
      <c r="W804" s="422" t="s">
        <v>4837</v>
      </c>
      <c r="X804" s="417" t="s">
        <v>1437</v>
      </c>
      <c r="AB804" s="414">
        <v>44327</v>
      </c>
    </row>
    <row r="805" spans="1:29" s="8" customFormat="1" ht="15" hidden="1" customHeight="1" x14ac:dyDescent="0.25">
      <c r="A805" s="409">
        <v>789</v>
      </c>
      <c r="B805" s="414">
        <v>44328</v>
      </c>
      <c r="C805" s="412">
        <f t="shared" si="12"/>
        <v>2021</v>
      </c>
      <c r="D805" s="411" t="s">
        <v>2120</v>
      </c>
      <c r="E805" s="415" t="s">
        <v>606</v>
      </c>
      <c r="F805" s="416"/>
      <c r="G805" s="411" t="s">
        <v>613</v>
      </c>
      <c r="H805" s="411" t="s">
        <v>701</v>
      </c>
      <c r="I805" s="409">
        <v>22</v>
      </c>
      <c r="J805" s="417" t="s">
        <v>2121</v>
      </c>
      <c r="L805" s="413" t="s">
        <v>5009</v>
      </c>
      <c r="M805" s="39" t="s">
        <v>1427</v>
      </c>
      <c r="N805" s="39" t="s">
        <v>1429</v>
      </c>
      <c r="O805" s="413" t="s">
        <v>1905</v>
      </c>
      <c r="P805" s="418" t="s">
        <v>5010</v>
      </c>
      <c r="Q805" s="91" t="s">
        <v>4208</v>
      </c>
      <c r="R805" s="420" t="s">
        <v>5011</v>
      </c>
      <c r="S805" s="408">
        <v>44441</v>
      </c>
      <c r="T805" s="413" t="s">
        <v>1415</v>
      </c>
      <c r="U805" s="417" t="s">
        <v>1416</v>
      </c>
      <c r="V805" s="421">
        <v>44495</v>
      </c>
      <c r="W805" s="422" t="s">
        <v>5012</v>
      </c>
      <c r="X805" s="417" t="s">
        <v>1437</v>
      </c>
      <c r="AB805" s="414">
        <v>44328</v>
      </c>
    </row>
    <row r="806" spans="1:29" s="8" customFormat="1" ht="15" hidden="1" customHeight="1" x14ac:dyDescent="0.25">
      <c r="A806" s="409">
        <v>790</v>
      </c>
      <c r="B806" s="414">
        <v>44328</v>
      </c>
      <c r="C806" s="412">
        <f t="shared" si="12"/>
        <v>2021</v>
      </c>
      <c r="D806" s="411" t="s">
        <v>2140</v>
      </c>
      <c r="E806" s="415">
        <v>100339007</v>
      </c>
      <c r="F806" s="416"/>
      <c r="G806" s="411" t="s">
        <v>613</v>
      </c>
      <c r="H806" s="411" t="s">
        <v>679</v>
      </c>
      <c r="I806" s="409">
        <v>5</v>
      </c>
      <c r="J806" s="417">
        <v>150</v>
      </c>
      <c r="L806" s="409">
        <v>23047740</v>
      </c>
      <c r="M806" s="39" t="s">
        <v>1427</v>
      </c>
      <c r="N806" s="39" t="s">
        <v>1429</v>
      </c>
      <c r="O806" s="413" t="s">
        <v>1446</v>
      </c>
      <c r="P806" s="418" t="s">
        <v>4728</v>
      </c>
      <c r="Q806" s="91" t="s">
        <v>4208</v>
      </c>
      <c r="R806" s="420" t="s">
        <v>4729</v>
      </c>
      <c r="S806" s="408">
        <v>44441</v>
      </c>
      <c r="T806" s="413" t="s">
        <v>1415</v>
      </c>
      <c r="U806" s="417" t="s">
        <v>1416</v>
      </c>
      <c r="V806" s="421">
        <v>44480</v>
      </c>
      <c r="W806" s="422" t="s">
        <v>4644</v>
      </c>
      <c r="X806" s="417" t="s">
        <v>1437</v>
      </c>
      <c r="AB806" s="414">
        <v>44328</v>
      </c>
    </row>
    <row r="807" spans="1:29" s="8" customFormat="1" ht="15" hidden="1" customHeight="1" x14ac:dyDescent="0.25">
      <c r="A807" s="409">
        <v>791</v>
      </c>
      <c r="B807" s="414">
        <v>44329</v>
      </c>
      <c r="C807" s="412">
        <f t="shared" si="12"/>
        <v>2021</v>
      </c>
      <c r="D807" s="411" t="s">
        <v>2141</v>
      </c>
      <c r="E807" s="415" t="s">
        <v>606</v>
      </c>
      <c r="F807" s="416"/>
      <c r="G807" s="411" t="s">
        <v>613</v>
      </c>
      <c r="H807" s="411" t="s">
        <v>688</v>
      </c>
      <c r="I807" s="409">
        <v>3</v>
      </c>
      <c r="J807" s="417">
        <v>27</v>
      </c>
      <c r="L807" s="413" t="s">
        <v>2142</v>
      </c>
      <c r="M807" s="39" t="s">
        <v>1427</v>
      </c>
      <c r="N807" s="39" t="s">
        <v>1429</v>
      </c>
      <c r="O807" s="413" t="s">
        <v>1433</v>
      </c>
      <c r="P807" s="418" t="s">
        <v>4815</v>
      </c>
      <c r="Q807" s="91" t="s">
        <v>1353</v>
      </c>
      <c r="R807" s="420" t="s">
        <v>4816</v>
      </c>
      <c r="S807" s="408">
        <v>44330</v>
      </c>
      <c r="T807" s="413" t="s">
        <v>1415</v>
      </c>
      <c r="U807" s="417" t="s">
        <v>1416</v>
      </c>
      <c r="V807" s="421">
        <v>44485</v>
      </c>
      <c r="W807" s="422" t="s">
        <v>4838</v>
      </c>
      <c r="X807" s="417" t="s">
        <v>1437</v>
      </c>
      <c r="AB807" s="414">
        <v>44329</v>
      </c>
    </row>
    <row r="808" spans="1:29" s="8" customFormat="1" ht="15" hidden="1" customHeight="1" x14ac:dyDescent="0.25">
      <c r="A808" s="409">
        <v>792</v>
      </c>
      <c r="B808" s="414">
        <v>44330</v>
      </c>
      <c r="C808" s="412">
        <f t="shared" si="12"/>
        <v>2021</v>
      </c>
      <c r="D808" s="411" t="s">
        <v>2143</v>
      </c>
      <c r="E808" s="415">
        <v>100343058</v>
      </c>
      <c r="F808" s="416"/>
      <c r="G808" s="411" t="s">
        <v>613</v>
      </c>
      <c r="H808" s="411" t="s">
        <v>665</v>
      </c>
      <c r="I808" s="409">
        <v>20</v>
      </c>
      <c r="J808" s="417">
        <v>112</v>
      </c>
      <c r="L808" s="413" t="s">
        <v>2144</v>
      </c>
      <c r="M808" s="39" t="s">
        <v>1427</v>
      </c>
      <c r="N808" s="39" t="s">
        <v>1429</v>
      </c>
      <c r="O808" s="413" t="s">
        <v>1441</v>
      </c>
      <c r="P808" s="418" t="s">
        <v>2145</v>
      </c>
      <c r="Q808" s="91" t="s">
        <v>1353</v>
      </c>
      <c r="R808" s="420" t="s">
        <v>4826</v>
      </c>
      <c r="S808" s="408">
        <v>44330</v>
      </c>
      <c r="T808" s="413" t="s">
        <v>1415</v>
      </c>
      <c r="U808" s="417" t="s">
        <v>1416</v>
      </c>
      <c r="V808" s="421">
        <v>44488</v>
      </c>
      <c r="W808" s="422" t="s">
        <v>6382</v>
      </c>
      <c r="X808" s="417" t="s">
        <v>1437</v>
      </c>
      <c r="AB808" s="414">
        <v>44330</v>
      </c>
    </row>
    <row r="809" spans="1:29" s="8" customFormat="1" ht="15" hidden="1" customHeight="1" x14ac:dyDescent="0.25">
      <c r="A809" s="409">
        <v>793</v>
      </c>
      <c r="B809" s="414">
        <v>44330</v>
      </c>
      <c r="C809" s="412">
        <f t="shared" si="12"/>
        <v>2021</v>
      </c>
      <c r="D809" s="22" t="s">
        <v>2146</v>
      </c>
      <c r="E809" s="23">
        <v>100327222</v>
      </c>
      <c r="F809" s="24"/>
      <c r="G809" s="22" t="s">
        <v>613</v>
      </c>
      <c r="H809" s="22" t="s">
        <v>712</v>
      </c>
      <c r="I809" s="412">
        <v>10</v>
      </c>
      <c r="J809" s="25">
        <v>17</v>
      </c>
      <c r="L809" s="26" t="s">
        <v>2147</v>
      </c>
      <c r="M809" s="39" t="s">
        <v>1427</v>
      </c>
      <c r="N809" s="39" t="s">
        <v>1429</v>
      </c>
      <c r="O809" s="26" t="s">
        <v>1311</v>
      </c>
      <c r="P809" s="27" t="s">
        <v>5059</v>
      </c>
      <c r="Q809" s="76" t="s">
        <v>4817</v>
      </c>
      <c r="R809" s="29" t="s">
        <v>5060</v>
      </c>
      <c r="S809" s="139">
        <v>44470</v>
      </c>
      <c r="T809" s="26" t="s">
        <v>1415</v>
      </c>
      <c r="U809" s="25" t="s">
        <v>1416</v>
      </c>
      <c r="V809" s="31">
        <v>44497</v>
      </c>
      <c r="W809" s="422" t="s">
        <v>5061</v>
      </c>
      <c r="X809" s="25" t="s">
        <v>1436</v>
      </c>
      <c r="AB809" s="414">
        <v>44330</v>
      </c>
    </row>
    <row r="810" spans="1:29" s="8" customFormat="1" ht="15" hidden="1" customHeight="1" x14ac:dyDescent="0.25">
      <c r="A810" s="409">
        <v>794</v>
      </c>
      <c r="B810" s="33">
        <v>44330</v>
      </c>
      <c r="C810" s="412">
        <f t="shared" si="12"/>
        <v>2021</v>
      </c>
      <c r="D810" s="34" t="s">
        <v>2148</v>
      </c>
      <c r="E810" s="35" t="s">
        <v>606</v>
      </c>
      <c r="F810" s="36"/>
      <c r="G810" s="34" t="s">
        <v>613</v>
      </c>
      <c r="H810" s="34" t="s">
        <v>796</v>
      </c>
      <c r="I810" s="32">
        <v>35</v>
      </c>
      <c r="J810" s="37">
        <v>14</v>
      </c>
      <c r="K810" s="9"/>
      <c r="L810" s="32">
        <v>69346</v>
      </c>
      <c r="M810" s="39" t="s">
        <v>1427</v>
      </c>
      <c r="N810" s="39" t="s">
        <v>1429</v>
      </c>
      <c r="O810" s="38" t="s">
        <v>1464</v>
      </c>
      <c r="P810" s="40" t="s">
        <v>2149</v>
      </c>
      <c r="Q810" s="2291" t="s">
        <v>1353</v>
      </c>
      <c r="R810" s="41" t="s">
        <v>4813</v>
      </c>
      <c r="S810" s="42">
        <v>44330</v>
      </c>
      <c r="T810" s="38" t="s">
        <v>1415</v>
      </c>
      <c r="U810" s="37" t="s">
        <v>1416</v>
      </c>
      <c r="V810" s="43">
        <v>44485</v>
      </c>
      <c r="W810" s="100">
        <v>1650</v>
      </c>
      <c r="X810" s="37" t="s">
        <v>1437</v>
      </c>
      <c r="Y810" s="9"/>
      <c r="Z810" s="9"/>
      <c r="AA810" s="9"/>
      <c r="AB810" s="33">
        <v>44330</v>
      </c>
      <c r="AC810" s="9"/>
    </row>
    <row r="811" spans="1:29" s="8" customFormat="1" ht="15" hidden="1" customHeight="1" x14ac:dyDescent="0.25">
      <c r="A811" s="409">
        <v>795</v>
      </c>
      <c r="B811" s="414">
        <v>44333</v>
      </c>
      <c r="C811" s="412">
        <f t="shared" si="12"/>
        <v>2021</v>
      </c>
      <c r="D811" s="411" t="s">
        <v>2150</v>
      </c>
      <c r="E811" s="415">
        <v>100338769</v>
      </c>
      <c r="F811" s="416"/>
      <c r="G811" s="411" t="s">
        <v>613</v>
      </c>
      <c r="H811" s="411" t="s">
        <v>633</v>
      </c>
      <c r="I811" s="413" t="s">
        <v>673</v>
      </c>
      <c r="J811" s="417">
        <v>122</v>
      </c>
      <c r="L811" s="413" t="s">
        <v>2151</v>
      </c>
      <c r="M811" s="39" t="s">
        <v>1427</v>
      </c>
      <c r="N811" s="39" t="s">
        <v>1429</v>
      </c>
      <c r="O811" s="413" t="s">
        <v>1446</v>
      </c>
      <c r="P811" s="418" t="s">
        <v>2152</v>
      </c>
      <c r="Q811" s="91" t="s">
        <v>1353</v>
      </c>
      <c r="R811" s="420" t="s">
        <v>4811</v>
      </c>
      <c r="S811" s="408">
        <v>44330</v>
      </c>
      <c r="T811" s="413" t="s">
        <v>1415</v>
      </c>
      <c r="U811" s="417" t="s">
        <v>1416</v>
      </c>
      <c r="V811" s="421">
        <v>44485</v>
      </c>
      <c r="W811" s="422" t="s">
        <v>4839</v>
      </c>
      <c r="X811" s="417" t="s">
        <v>1437</v>
      </c>
      <c r="AB811" s="414">
        <v>44333</v>
      </c>
    </row>
    <row r="812" spans="1:29" s="8" customFormat="1" ht="15" hidden="1" customHeight="1" x14ac:dyDescent="0.25">
      <c r="A812" s="409">
        <v>796</v>
      </c>
      <c r="B812" s="414">
        <v>44333</v>
      </c>
      <c r="C812" s="412">
        <f t="shared" si="12"/>
        <v>2021</v>
      </c>
      <c r="D812" s="411" t="s">
        <v>2161</v>
      </c>
      <c r="E812" s="415" t="s">
        <v>606</v>
      </c>
      <c r="F812" s="416"/>
      <c r="G812" s="411" t="s">
        <v>613</v>
      </c>
      <c r="H812" s="411" t="s">
        <v>783</v>
      </c>
      <c r="I812" s="413" t="s">
        <v>1612</v>
      </c>
      <c r="J812" s="417">
        <v>90</v>
      </c>
      <c r="L812" s="413" t="s">
        <v>2162</v>
      </c>
      <c r="M812" s="39" t="s">
        <v>1427</v>
      </c>
      <c r="N812" s="39" t="s">
        <v>1429</v>
      </c>
      <c r="O812" s="413" t="s">
        <v>1527</v>
      </c>
      <c r="P812" s="418" t="s">
        <v>4848</v>
      </c>
      <c r="Q812" s="91" t="s">
        <v>1353</v>
      </c>
      <c r="R812" s="420" t="s">
        <v>4849</v>
      </c>
      <c r="S812" s="408">
        <v>44330</v>
      </c>
      <c r="T812" s="413" t="s">
        <v>1415</v>
      </c>
      <c r="U812" s="417" t="s">
        <v>1416</v>
      </c>
      <c r="V812" s="421">
        <v>44493</v>
      </c>
      <c r="W812" s="422" t="s">
        <v>4850</v>
      </c>
      <c r="X812" s="417" t="s">
        <v>1437</v>
      </c>
      <c r="AB812" s="414">
        <v>44333</v>
      </c>
    </row>
    <row r="813" spans="1:29" s="9" customFormat="1" ht="15" hidden="1" customHeight="1" x14ac:dyDescent="0.25">
      <c r="A813" s="409">
        <v>797</v>
      </c>
      <c r="B813" s="414">
        <v>44333</v>
      </c>
      <c r="C813" s="412">
        <f t="shared" si="12"/>
        <v>2021</v>
      </c>
      <c r="D813" s="22" t="s">
        <v>2183</v>
      </c>
      <c r="E813" s="23">
        <v>100002076</v>
      </c>
      <c r="F813" s="24"/>
      <c r="G813" s="22" t="s">
        <v>613</v>
      </c>
      <c r="H813" s="22" t="s">
        <v>813</v>
      </c>
      <c r="I813" s="26" t="s">
        <v>669</v>
      </c>
      <c r="J813" s="25">
        <v>15</v>
      </c>
      <c r="K813" s="8"/>
      <c r="L813" s="26" t="s">
        <v>2184</v>
      </c>
      <c r="M813" s="39" t="s">
        <v>1427</v>
      </c>
      <c r="N813" s="39" t="s">
        <v>1429</v>
      </c>
      <c r="O813" s="26" t="s">
        <v>5457</v>
      </c>
      <c r="P813" s="27" t="s">
        <v>5458</v>
      </c>
      <c r="Q813" s="2209" t="s">
        <v>1353</v>
      </c>
      <c r="R813" s="29" t="s">
        <v>5459</v>
      </c>
      <c r="S813" s="30">
        <v>44330</v>
      </c>
      <c r="T813" s="26" t="s">
        <v>1415</v>
      </c>
      <c r="U813" s="25" t="s">
        <v>1416</v>
      </c>
      <c r="V813" s="31">
        <v>44514</v>
      </c>
      <c r="W813" s="99" t="s">
        <v>5460</v>
      </c>
      <c r="X813" s="25" t="s">
        <v>1437</v>
      </c>
      <c r="Y813" s="8"/>
      <c r="Z813" s="8"/>
      <c r="AA813" s="8"/>
      <c r="AB813" s="414">
        <v>44333</v>
      </c>
      <c r="AC813" s="8"/>
    </row>
    <row r="814" spans="1:29" s="8" customFormat="1" ht="15" hidden="1" customHeight="1" x14ac:dyDescent="0.25">
      <c r="A814" s="409">
        <v>798</v>
      </c>
      <c r="B814" s="414">
        <v>44334</v>
      </c>
      <c r="C814" s="412">
        <f t="shared" si="12"/>
        <v>2021</v>
      </c>
      <c r="D814" s="411" t="s">
        <v>2168</v>
      </c>
      <c r="E814" s="415" t="s">
        <v>606</v>
      </c>
      <c r="F814" s="416"/>
      <c r="G814" s="411" t="s">
        <v>613</v>
      </c>
      <c r="H814" s="411" t="s">
        <v>688</v>
      </c>
      <c r="I814" s="409">
        <v>3</v>
      </c>
      <c r="J814" s="417">
        <v>255</v>
      </c>
      <c r="L814" s="413" t="s">
        <v>2169</v>
      </c>
      <c r="M814" s="39" t="s">
        <v>1427</v>
      </c>
      <c r="N814" s="39" t="s">
        <v>1429</v>
      </c>
      <c r="O814" s="413" t="s">
        <v>1453</v>
      </c>
      <c r="P814" s="418" t="s">
        <v>2170</v>
      </c>
      <c r="Q814" s="91" t="s">
        <v>1353</v>
      </c>
      <c r="R814" s="420" t="s">
        <v>4814</v>
      </c>
      <c r="S814" s="408">
        <v>44330</v>
      </c>
      <c r="T814" s="413" t="s">
        <v>1415</v>
      </c>
      <c r="U814" s="417" t="s">
        <v>1416</v>
      </c>
      <c r="V814" s="421">
        <v>44485</v>
      </c>
      <c r="W814" s="422">
        <v>1651</v>
      </c>
      <c r="X814" s="417" t="s">
        <v>1437</v>
      </c>
      <c r="AB814" s="414">
        <v>44334</v>
      </c>
    </row>
    <row r="815" spans="1:29" s="8" customFormat="1" ht="15" hidden="1" customHeight="1" x14ac:dyDescent="0.25">
      <c r="A815" s="56">
        <v>799</v>
      </c>
      <c r="B815" s="57">
        <v>44334</v>
      </c>
      <c r="C815" s="412">
        <f t="shared" si="12"/>
        <v>2021</v>
      </c>
      <c r="D815" s="58" t="s">
        <v>2269</v>
      </c>
      <c r="E815" s="59">
        <v>100225410</v>
      </c>
      <c r="F815" s="60"/>
      <c r="G815" s="58" t="s">
        <v>613</v>
      </c>
      <c r="H815" s="58" t="s">
        <v>1593</v>
      </c>
      <c r="I815" s="56">
        <v>23</v>
      </c>
      <c r="J815" s="61">
        <v>86</v>
      </c>
      <c r="K815" s="10"/>
      <c r="L815" s="62" t="s">
        <v>2270</v>
      </c>
      <c r="M815" s="44" t="s">
        <v>1427</v>
      </c>
      <c r="N815" s="44" t="s">
        <v>1429</v>
      </c>
      <c r="O815" s="62"/>
      <c r="P815" s="63" t="s">
        <v>3148</v>
      </c>
      <c r="Q815" s="2211" t="s">
        <v>834</v>
      </c>
      <c r="R815" s="65" t="s">
        <v>3149</v>
      </c>
      <c r="S815" s="66">
        <v>44380</v>
      </c>
      <c r="T815" s="62" t="s">
        <v>1415</v>
      </c>
      <c r="U815" s="61" t="s">
        <v>1416</v>
      </c>
      <c r="V815" s="67">
        <v>44380</v>
      </c>
      <c r="W815" s="101" t="s">
        <v>1419</v>
      </c>
      <c r="X815" s="61" t="s">
        <v>1426</v>
      </c>
      <c r="Y815" s="10"/>
      <c r="Z815" s="10"/>
      <c r="AA815" s="10"/>
      <c r="AB815" s="57">
        <v>44334</v>
      </c>
      <c r="AC815" s="10"/>
    </row>
    <row r="816" spans="1:29" s="8" customFormat="1" ht="15" hidden="1" customHeight="1" x14ac:dyDescent="0.25">
      <c r="A816" s="409">
        <v>800</v>
      </c>
      <c r="B816" s="414">
        <v>44335</v>
      </c>
      <c r="C816" s="412">
        <f t="shared" si="12"/>
        <v>2021</v>
      </c>
      <c r="D816" s="411" t="s">
        <v>2171</v>
      </c>
      <c r="E816" s="415">
        <v>100348103</v>
      </c>
      <c r="F816" s="416"/>
      <c r="G816" s="411" t="s">
        <v>613</v>
      </c>
      <c r="H816" s="411" t="s">
        <v>647</v>
      </c>
      <c r="I816" s="409">
        <v>23</v>
      </c>
      <c r="J816" s="417">
        <v>180</v>
      </c>
      <c r="L816" s="409">
        <v>4735</v>
      </c>
      <c r="M816" s="39" t="s">
        <v>1427</v>
      </c>
      <c r="N816" s="39" t="s">
        <v>1429</v>
      </c>
      <c r="O816" s="413" t="s">
        <v>1433</v>
      </c>
      <c r="P816" s="418" t="s">
        <v>4809</v>
      </c>
      <c r="Q816" s="91" t="s">
        <v>4208</v>
      </c>
      <c r="R816" s="420" t="s">
        <v>4810</v>
      </c>
      <c r="S816" s="408">
        <v>44441</v>
      </c>
      <c r="T816" s="413" t="s">
        <v>1415</v>
      </c>
      <c r="U816" s="417" t="s">
        <v>1416</v>
      </c>
      <c r="V816" s="421">
        <v>44485</v>
      </c>
      <c r="W816" s="422">
        <v>1647</v>
      </c>
      <c r="X816" s="417" t="s">
        <v>1437</v>
      </c>
      <c r="AB816" s="414">
        <v>44335</v>
      </c>
    </row>
    <row r="817" spans="1:29" s="8" customFormat="1" ht="15" hidden="1" customHeight="1" x14ac:dyDescent="0.25">
      <c r="A817" s="409">
        <v>801</v>
      </c>
      <c r="B817" s="414">
        <v>44335</v>
      </c>
      <c r="C817" s="412">
        <f t="shared" si="12"/>
        <v>2021</v>
      </c>
      <c r="D817" s="411" t="s">
        <v>2185</v>
      </c>
      <c r="E817" s="415">
        <v>100363608</v>
      </c>
      <c r="F817" s="416"/>
      <c r="G817" s="411" t="s">
        <v>613</v>
      </c>
      <c r="H817" s="411" t="s">
        <v>647</v>
      </c>
      <c r="I817" s="409">
        <v>17</v>
      </c>
      <c r="J817" s="417">
        <v>29</v>
      </c>
      <c r="L817" s="413" t="s">
        <v>2186</v>
      </c>
      <c r="M817" s="39" t="s">
        <v>1427</v>
      </c>
      <c r="N817" s="39" t="s">
        <v>1429</v>
      </c>
      <c r="O817" s="413" t="s">
        <v>1460</v>
      </c>
      <c r="P817" s="418" t="s">
        <v>7334</v>
      </c>
      <c r="Q817" s="91" t="s">
        <v>4817</v>
      </c>
      <c r="R817" s="420" t="s">
        <v>7335</v>
      </c>
      <c r="S817" s="408">
        <v>44440</v>
      </c>
      <c r="T817" s="413" t="s">
        <v>1415</v>
      </c>
      <c r="U817" s="417" t="s">
        <v>1416</v>
      </c>
      <c r="V817" s="421">
        <v>44586</v>
      </c>
      <c r="W817" s="422" t="s">
        <v>7336</v>
      </c>
      <c r="X817" s="417" t="s">
        <v>1437</v>
      </c>
      <c r="AB817" s="414">
        <v>44335</v>
      </c>
    </row>
    <row r="818" spans="1:29" s="10" customFormat="1" ht="15" hidden="1" customHeight="1" x14ac:dyDescent="0.25">
      <c r="A818" s="409">
        <v>802</v>
      </c>
      <c r="B818" s="414">
        <v>44335</v>
      </c>
      <c r="C818" s="412">
        <f t="shared" si="12"/>
        <v>2021</v>
      </c>
      <c r="D818" s="22" t="s">
        <v>2187</v>
      </c>
      <c r="E818" s="23">
        <v>100329932</v>
      </c>
      <c r="F818" s="24"/>
      <c r="G818" s="22" t="s">
        <v>613</v>
      </c>
      <c r="H818" s="22" t="s">
        <v>801</v>
      </c>
      <c r="I818" s="26" t="s">
        <v>2188</v>
      </c>
      <c r="J818" s="25">
        <v>131</v>
      </c>
      <c r="K818" s="8"/>
      <c r="L818" s="26" t="s">
        <v>2189</v>
      </c>
      <c r="M818" s="39" t="s">
        <v>1427</v>
      </c>
      <c r="N818" s="39" t="s">
        <v>1429</v>
      </c>
      <c r="O818" s="26" t="s">
        <v>1460</v>
      </c>
      <c r="P818" s="27" t="s">
        <v>4233</v>
      </c>
      <c r="Q818" s="98" t="s">
        <v>1353</v>
      </c>
      <c r="R818" s="29" t="s">
        <v>4812</v>
      </c>
      <c r="S818" s="30">
        <v>44330</v>
      </c>
      <c r="T818" s="26" t="s">
        <v>1415</v>
      </c>
      <c r="U818" s="25" t="s">
        <v>1416</v>
      </c>
      <c r="V818" s="31">
        <v>44485</v>
      </c>
      <c r="W818" s="99">
        <v>1649</v>
      </c>
      <c r="X818" s="25" t="s">
        <v>1437</v>
      </c>
      <c r="Y818" s="8"/>
      <c r="Z818" s="8"/>
      <c r="AA818" s="8"/>
      <c r="AB818" s="414">
        <v>44335</v>
      </c>
      <c r="AC818" s="8"/>
    </row>
    <row r="819" spans="1:29" s="8" customFormat="1" ht="15" hidden="1" customHeight="1" x14ac:dyDescent="0.25">
      <c r="A819" s="409">
        <v>803</v>
      </c>
      <c r="B819" s="414">
        <v>44335</v>
      </c>
      <c r="C819" s="412">
        <f t="shared" si="12"/>
        <v>2021</v>
      </c>
      <c r="D819" s="22" t="s">
        <v>2201</v>
      </c>
      <c r="E819" s="23">
        <v>100323778</v>
      </c>
      <c r="F819" s="24"/>
      <c r="G819" s="22" t="s">
        <v>613</v>
      </c>
      <c r="H819" s="22" t="s">
        <v>709</v>
      </c>
      <c r="I819" s="26" t="s">
        <v>622</v>
      </c>
      <c r="J819" s="25">
        <v>83</v>
      </c>
      <c r="L819" s="26" t="s">
        <v>2202</v>
      </c>
      <c r="M819" s="39" t="s">
        <v>1427</v>
      </c>
      <c r="N819" s="39" t="s">
        <v>1429</v>
      </c>
      <c r="O819" s="26" t="s">
        <v>1533</v>
      </c>
      <c r="P819" s="27" t="s">
        <v>4845</v>
      </c>
      <c r="Q819" s="91" t="s">
        <v>1353</v>
      </c>
      <c r="R819" s="29" t="s">
        <v>4846</v>
      </c>
      <c r="S819" s="30">
        <v>44330</v>
      </c>
      <c r="T819" s="26" t="s">
        <v>1415</v>
      </c>
      <c r="U819" s="25" t="s">
        <v>1416</v>
      </c>
      <c r="V819" s="31">
        <v>44493</v>
      </c>
      <c r="W819" s="99">
        <v>1662</v>
      </c>
      <c r="X819" s="25" t="s">
        <v>1437</v>
      </c>
      <c r="AB819" s="414">
        <v>44335</v>
      </c>
    </row>
    <row r="820" spans="1:29" s="8" customFormat="1" ht="15" hidden="1" customHeight="1" x14ac:dyDescent="0.25">
      <c r="A820" s="409">
        <v>804</v>
      </c>
      <c r="B820" s="414">
        <v>44336</v>
      </c>
      <c r="C820" s="412">
        <f t="shared" si="12"/>
        <v>2021</v>
      </c>
      <c r="D820" s="411" t="s">
        <v>2198</v>
      </c>
      <c r="E820" s="415" t="s">
        <v>606</v>
      </c>
      <c r="F820" s="416"/>
      <c r="G820" s="411" t="s">
        <v>613</v>
      </c>
      <c r="H820" s="22" t="s">
        <v>701</v>
      </c>
      <c r="I820" s="409">
        <v>22</v>
      </c>
      <c r="J820" s="417" t="s">
        <v>2199</v>
      </c>
      <c r="L820" s="413" t="s">
        <v>2200</v>
      </c>
      <c r="M820" s="39" t="s">
        <v>1427</v>
      </c>
      <c r="N820" s="39" t="s">
        <v>1429</v>
      </c>
      <c r="O820" s="413" t="s">
        <v>1943</v>
      </c>
      <c r="P820" s="418" t="s">
        <v>4686</v>
      </c>
      <c r="Q820" s="91" t="s">
        <v>4208</v>
      </c>
      <c r="R820" s="420" t="s">
        <v>4687</v>
      </c>
      <c r="S820" s="104">
        <v>44440</v>
      </c>
      <c r="T820" s="413" t="s">
        <v>1415</v>
      </c>
      <c r="U820" s="417" t="s">
        <v>1416</v>
      </c>
      <c r="V820" s="106">
        <v>44475</v>
      </c>
      <c r="W820" s="422" t="s">
        <v>4840</v>
      </c>
      <c r="X820" s="417" t="s">
        <v>1437</v>
      </c>
      <c r="AB820" s="414">
        <v>44336</v>
      </c>
    </row>
    <row r="821" spans="1:29" s="8" customFormat="1" ht="15" hidden="1" customHeight="1" x14ac:dyDescent="0.25">
      <c r="A821" s="56">
        <v>805</v>
      </c>
      <c r="B821" s="57">
        <v>44337</v>
      </c>
      <c r="C821" s="412">
        <f t="shared" si="12"/>
        <v>2021</v>
      </c>
      <c r="D821" s="58" t="s">
        <v>2203</v>
      </c>
      <c r="E821" s="59">
        <v>100312444</v>
      </c>
      <c r="F821" s="60"/>
      <c r="G821" s="58" t="s">
        <v>613</v>
      </c>
      <c r="H821" s="58" t="s">
        <v>707</v>
      </c>
      <c r="I821" s="62" t="s">
        <v>754</v>
      </c>
      <c r="J821" s="61">
        <v>47</v>
      </c>
      <c r="K821" s="10"/>
      <c r="L821" s="56">
        <v>1832344</v>
      </c>
      <c r="M821" s="44" t="s">
        <v>1427</v>
      </c>
      <c r="N821" s="44" t="s">
        <v>1429</v>
      </c>
      <c r="O821" s="62" t="s">
        <v>2204</v>
      </c>
      <c r="P821" s="63"/>
      <c r="Q821" s="2211" t="s">
        <v>834</v>
      </c>
      <c r="R821" s="65" t="s">
        <v>2472</v>
      </c>
      <c r="S821" s="66">
        <v>44166</v>
      </c>
      <c r="T821" s="62" t="s">
        <v>1415</v>
      </c>
      <c r="U821" s="61" t="s">
        <v>1416</v>
      </c>
      <c r="V821" s="67">
        <v>44378</v>
      </c>
      <c r="W821" s="101" t="s">
        <v>1419</v>
      </c>
      <c r="X821" s="61" t="s">
        <v>1426</v>
      </c>
      <c r="Y821" s="10"/>
      <c r="Z821" s="10"/>
      <c r="AA821" s="10"/>
      <c r="AB821" s="57">
        <v>44337</v>
      </c>
      <c r="AC821" s="10"/>
    </row>
    <row r="822" spans="1:29" s="8" customFormat="1" ht="15" hidden="1" customHeight="1" x14ac:dyDescent="0.25">
      <c r="A822" s="409">
        <v>806</v>
      </c>
      <c r="B822" s="414">
        <v>44340</v>
      </c>
      <c r="C822" s="412">
        <f t="shared" si="12"/>
        <v>2021</v>
      </c>
      <c r="D822" s="411" t="s">
        <v>2207</v>
      </c>
      <c r="E822" s="415">
        <v>100327220</v>
      </c>
      <c r="F822" s="416"/>
      <c r="G822" s="411" t="s">
        <v>613</v>
      </c>
      <c r="H822" s="411" t="s">
        <v>712</v>
      </c>
      <c r="I822" s="409">
        <v>10</v>
      </c>
      <c r="J822" s="417">
        <v>15</v>
      </c>
      <c r="L822" s="413" t="s">
        <v>2208</v>
      </c>
      <c r="M822" s="39" t="s">
        <v>1427</v>
      </c>
      <c r="N822" s="39" t="s">
        <v>1429</v>
      </c>
      <c r="O822" s="413" t="s">
        <v>1311</v>
      </c>
      <c r="P822" s="418" t="s">
        <v>5057</v>
      </c>
      <c r="Q822" s="76" t="s">
        <v>4817</v>
      </c>
      <c r="R822" s="420" t="s">
        <v>5058</v>
      </c>
      <c r="S822" s="104">
        <v>44470</v>
      </c>
      <c r="T822" s="413" t="s">
        <v>1415</v>
      </c>
      <c r="U822" s="417" t="s">
        <v>1416</v>
      </c>
      <c r="V822" s="421">
        <v>44497</v>
      </c>
      <c r="W822" s="422">
        <v>1698</v>
      </c>
      <c r="X822" s="417" t="s">
        <v>1436</v>
      </c>
      <c r="AB822" s="414">
        <v>44340</v>
      </c>
    </row>
    <row r="823" spans="1:29" s="8" customFormat="1" ht="15" hidden="1" customHeight="1" x14ac:dyDescent="0.25">
      <c r="A823" s="409">
        <v>807</v>
      </c>
      <c r="B823" s="414">
        <v>44340</v>
      </c>
      <c r="C823" s="412">
        <f t="shared" si="12"/>
        <v>2021</v>
      </c>
      <c r="D823" s="411" t="s">
        <v>2228</v>
      </c>
      <c r="E823" s="415">
        <v>100348517</v>
      </c>
      <c r="F823" s="416"/>
      <c r="G823" s="411" t="s">
        <v>613</v>
      </c>
      <c r="H823" s="411" t="s">
        <v>8185</v>
      </c>
      <c r="I823" s="32" t="s">
        <v>705</v>
      </c>
      <c r="J823" s="417">
        <v>13</v>
      </c>
      <c r="L823" s="413" t="s">
        <v>2229</v>
      </c>
      <c r="M823" s="39" t="s">
        <v>1427</v>
      </c>
      <c r="N823" s="39" t="s">
        <v>1429</v>
      </c>
      <c r="O823" s="413" t="s">
        <v>1311</v>
      </c>
      <c r="P823" s="418" t="s">
        <v>4853</v>
      </c>
      <c r="Q823" s="91" t="s">
        <v>4208</v>
      </c>
      <c r="R823" s="420" t="s">
        <v>4854</v>
      </c>
      <c r="S823" s="104">
        <v>44440</v>
      </c>
      <c r="T823" s="413" t="s">
        <v>1415</v>
      </c>
      <c r="U823" s="417" t="s">
        <v>1416</v>
      </c>
      <c r="V823" s="421">
        <v>44493</v>
      </c>
      <c r="W823" s="422">
        <v>1666</v>
      </c>
      <c r="X823" s="417" t="s">
        <v>1437</v>
      </c>
      <c r="AB823" s="414">
        <v>44340</v>
      </c>
    </row>
    <row r="824" spans="1:29" s="10" customFormat="1" ht="15" hidden="1" customHeight="1" x14ac:dyDescent="0.25">
      <c r="A824" s="409">
        <v>808</v>
      </c>
      <c r="B824" s="414">
        <v>44341</v>
      </c>
      <c r="C824" s="412">
        <f t="shared" si="12"/>
        <v>2021</v>
      </c>
      <c r="D824" s="22" t="s">
        <v>2230</v>
      </c>
      <c r="E824" s="23">
        <v>100223306</v>
      </c>
      <c r="F824" s="24"/>
      <c r="G824" s="22" t="s">
        <v>613</v>
      </c>
      <c r="H824" s="22" t="s">
        <v>1603</v>
      </c>
      <c r="I824" s="412">
        <v>1</v>
      </c>
      <c r="J824" s="25">
        <v>39</v>
      </c>
      <c r="K824" s="8"/>
      <c r="L824" s="26" t="s">
        <v>2231</v>
      </c>
      <c r="M824" s="39" t="s">
        <v>1427</v>
      </c>
      <c r="N824" s="39" t="s">
        <v>1429</v>
      </c>
      <c r="O824" s="26" t="s">
        <v>2232</v>
      </c>
      <c r="P824" s="27" t="s">
        <v>4851</v>
      </c>
      <c r="Q824" s="98" t="s">
        <v>1353</v>
      </c>
      <c r="R824" s="29" t="s">
        <v>4852</v>
      </c>
      <c r="S824" s="30">
        <v>44330</v>
      </c>
      <c r="T824" s="26" t="s">
        <v>1415</v>
      </c>
      <c r="U824" s="25" t="s">
        <v>1416</v>
      </c>
      <c r="V824" s="31">
        <v>44493</v>
      </c>
      <c r="W824" s="99">
        <v>1665</v>
      </c>
      <c r="X824" s="25" t="s">
        <v>1437</v>
      </c>
      <c r="Y824" s="8"/>
      <c r="Z824" s="8"/>
      <c r="AA824" s="8"/>
      <c r="AB824" s="414">
        <v>44341</v>
      </c>
      <c r="AC824" s="8"/>
    </row>
    <row r="825" spans="1:29" s="8" customFormat="1" ht="15" hidden="1" customHeight="1" x14ac:dyDescent="0.25">
      <c r="A825" s="409">
        <v>809</v>
      </c>
      <c r="B825" s="414">
        <v>44341</v>
      </c>
      <c r="C825" s="412">
        <f t="shared" si="12"/>
        <v>2021</v>
      </c>
      <c r="D825" s="411" t="s">
        <v>2215</v>
      </c>
      <c r="E825" s="415">
        <v>100341503</v>
      </c>
      <c r="F825" s="416"/>
      <c r="G825" s="411" t="s">
        <v>613</v>
      </c>
      <c r="H825" s="411" t="s">
        <v>620</v>
      </c>
      <c r="I825" s="409">
        <v>88</v>
      </c>
      <c r="J825" s="417">
        <v>9</v>
      </c>
      <c r="L825" s="413" t="s">
        <v>2216</v>
      </c>
      <c r="M825" s="39" t="s">
        <v>1427</v>
      </c>
      <c r="N825" s="39" t="s">
        <v>1429</v>
      </c>
      <c r="O825" s="413" t="s">
        <v>1433</v>
      </c>
      <c r="P825" s="418" t="s">
        <v>2217</v>
      </c>
      <c r="Q825" s="76" t="s">
        <v>4817</v>
      </c>
      <c r="R825" s="420" t="s">
        <v>4821</v>
      </c>
      <c r="S825" s="408">
        <v>44419</v>
      </c>
      <c r="T825" s="413" t="s">
        <v>1415</v>
      </c>
      <c r="U825" s="417" t="s">
        <v>1416</v>
      </c>
      <c r="V825" s="421">
        <v>44487</v>
      </c>
      <c r="W825" s="422">
        <v>1655</v>
      </c>
      <c r="X825" s="417" t="s">
        <v>1436</v>
      </c>
      <c r="AB825" s="414">
        <v>44341</v>
      </c>
    </row>
    <row r="826" spans="1:29" s="8" customFormat="1" ht="15" hidden="1" customHeight="1" x14ac:dyDescent="0.25">
      <c r="A826" s="409">
        <v>810</v>
      </c>
      <c r="B826" s="414">
        <v>44341</v>
      </c>
      <c r="C826" s="412">
        <f t="shared" si="12"/>
        <v>2021</v>
      </c>
      <c r="D826" s="411" t="s">
        <v>2271</v>
      </c>
      <c r="E826" s="415">
        <v>100258334</v>
      </c>
      <c r="F826" s="416"/>
      <c r="G826" s="411" t="s">
        <v>613</v>
      </c>
      <c r="H826" s="22" t="s">
        <v>760</v>
      </c>
      <c r="I826" s="409">
        <v>4</v>
      </c>
      <c r="J826" s="417">
        <v>33</v>
      </c>
      <c r="L826" s="413" t="s">
        <v>2272</v>
      </c>
      <c r="M826" s="39" t="s">
        <v>1427</v>
      </c>
      <c r="N826" s="39" t="s">
        <v>1429</v>
      </c>
      <c r="O826" s="413" t="s">
        <v>1578</v>
      </c>
      <c r="P826" s="418" t="s">
        <v>2273</v>
      </c>
      <c r="Q826" s="248" t="s">
        <v>1353</v>
      </c>
      <c r="R826" s="420" t="s">
        <v>4705</v>
      </c>
      <c r="S826" s="408">
        <v>44330</v>
      </c>
      <c r="T826" s="413" t="s">
        <v>1415</v>
      </c>
      <c r="U826" s="417" t="s">
        <v>1416</v>
      </c>
      <c r="V826" s="421">
        <v>44479</v>
      </c>
      <c r="W826" s="422">
        <v>1595</v>
      </c>
      <c r="X826" s="417" t="s">
        <v>1437</v>
      </c>
      <c r="AB826" s="414">
        <v>44341</v>
      </c>
    </row>
    <row r="827" spans="1:29" s="8" customFormat="1" ht="15" hidden="1" customHeight="1" x14ac:dyDescent="0.25">
      <c r="A827" s="409">
        <v>811</v>
      </c>
      <c r="B827" s="414">
        <v>44342</v>
      </c>
      <c r="C827" s="412">
        <f t="shared" si="12"/>
        <v>2021</v>
      </c>
      <c r="D827" s="411" t="s">
        <v>2218</v>
      </c>
      <c r="E827" s="415">
        <v>100253611</v>
      </c>
      <c r="F827" s="416"/>
      <c r="G827" s="411" t="s">
        <v>613</v>
      </c>
      <c r="H827" s="411" t="s">
        <v>715</v>
      </c>
      <c r="I827" s="409">
        <v>36</v>
      </c>
      <c r="J827" s="417">
        <v>16</v>
      </c>
      <c r="L827" s="413" t="s">
        <v>2219</v>
      </c>
      <c r="M827" s="39" t="s">
        <v>1427</v>
      </c>
      <c r="N827" s="39" t="s">
        <v>1429</v>
      </c>
      <c r="O827" s="413" t="s">
        <v>1325</v>
      </c>
      <c r="P827" s="418" t="s">
        <v>2220</v>
      </c>
      <c r="Q827" s="91" t="s">
        <v>4208</v>
      </c>
      <c r="R827" s="420" t="s">
        <v>5579</v>
      </c>
      <c r="S827" s="104">
        <v>44440</v>
      </c>
      <c r="T827" s="413" t="s">
        <v>1415</v>
      </c>
      <c r="U827" s="417" t="s">
        <v>1416</v>
      </c>
      <c r="V827" s="421">
        <v>44519</v>
      </c>
      <c r="W827" s="422" t="s">
        <v>5580</v>
      </c>
      <c r="X827" s="417" t="s">
        <v>1437</v>
      </c>
      <c r="AB827" s="414">
        <v>44342</v>
      </c>
    </row>
    <row r="828" spans="1:29" s="8" customFormat="1" ht="15" hidden="1" customHeight="1" x14ac:dyDescent="0.25">
      <c r="A828" s="409">
        <v>812</v>
      </c>
      <c r="B828" s="414">
        <v>44342</v>
      </c>
      <c r="C828" s="412">
        <f t="shared" si="12"/>
        <v>2021</v>
      </c>
      <c r="D828" s="411" t="s">
        <v>2221</v>
      </c>
      <c r="E828" s="415">
        <v>100352944</v>
      </c>
      <c r="F828" s="416"/>
      <c r="G828" s="411" t="s">
        <v>613</v>
      </c>
      <c r="H828" s="411" t="s">
        <v>679</v>
      </c>
      <c r="I828" s="409">
        <v>11</v>
      </c>
      <c r="J828" s="417">
        <v>86</v>
      </c>
      <c r="L828" s="409">
        <v>21421012</v>
      </c>
      <c r="M828" s="39" t="s">
        <v>1427</v>
      </c>
      <c r="N828" s="39" t="s">
        <v>1429</v>
      </c>
      <c r="O828" s="413" t="s">
        <v>1446</v>
      </c>
      <c r="P828" s="418" t="s">
        <v>2222</v>
      </c>
      <c r="Q828" s="91" t="s">
        <v>4208</v>
      </c>
      <c r="R828" s="420" t="s">
        <v>4730</v>
      </c>
      <c r="S828" s="408">
        <v>44441</v>
      </c>
      <c r="T828" s="413" t="s">
        <v>1415</v>
      </c>
      <c r="U828" s="417" t="s">
        <v>1416</v>
      </c>
      <c r="V828" s="421">
        <v>44480</v>
      </c>
      <c r="W828" s="422" t="s">
        <v>4841</v>
      </c>
      <c r="X828" s="417" t="s">
        <v>1437</v>
      </c>
      <c r="AB828" s="414">
        <v>44342</v>
      </c>
    </row>
    <row r="829" spans="1:29" s="8" customFormat="1" ht="15" hidden="1" customHeight="1" x14ac:dyDescent="0.25">
      <c r="A829" s="409">
        <v>813</v>
      </c>
      <c r="B829" s="414">
        <v>44342</v>
      </c>
      <c r="C829" s="412">
        <f t="shared" si="12"/>
        <v>2021</v>
      </c>
      <c r="D829" s="411" t="s">
        <v>2223</v>
      </c>
      <c r="E829" s="415">
        <v>100350265</v>
      </c>
      <c r="F829" s="416"/>
      <c r="G829" s="411" t="s">
        <v>613</v>
      </c>
      <c r="H829" s="411" t="s">
        <v>620</v>
      </c>
      <c r="I829" s="409">
        <v>66</v>
      </c>
      <c r="J829" s="417">
        <v>17</v>
      </c>
      <c r="L829" s="413" t="s">
        <v>2224</v>
      </c>
      <c r="M829" s="39" t="s">
        <v>1427</v>
      </c>
      <c r="N829" s="39" t="s">
        <v>1429</v>
      </c>
      <c r="O829" s="413" t="s">
        <v>2122</v>
      </c>
      <c r="P829" s="418" t="s">
        <v>4819</v>
      </c>
      <c r="Q829" s="2210" t="s">
        <v>4817</v>
      </c>
      <c r="R829" s="420" t="s">
        <v>4820</v>
      </c>
      <c r="S829" s="408">
        <v>44419</v>
      </c>
      <c r="T829" s="413" t="s">
        <v>1415</v>
      </c>
      <c r="U829" s="417" t="s">
        <v>1416</v>
      </c>
      <c r="V829" s="421">
        <v>44487</v>
      </c>
      <c r="W829" s="422">
        <v>1654</v>
      </c>
      <c r="X829" s="417" t="s">
        <v>1436</v>
      </c>
      <c r="AB829" s="414">
        <v>44342</v>
      </c>
    </row>
    <row r="830" spans="1:29" s="8" customFormat="1" ht="15" hidden="1" customHeight="1" x14ac:dyDescent="0.25">
      <c r="A830" s="409">
        <v>814</v>
      </c>
      <c r="B830" s="414">
        <v>44342</v>
      </c>
      <c r="C830" s="412">
        <f t="shared" si="12"/>
        <v>2021</v>
      </c>
      <c r="D830" s="411" t="s">
        <v>2225</v>
      </c>
      <c r="E830" s="415" t="s">
        <v>606</v>
      </c>
      <c r="F830" s="416"/>
      <c r="G830" s="411" t="s">
        <v>613</v>
      </c>
      <c r="H830" s="411" t="s">
        <v>1779</v>
      </c>
      <c r="I830" s="413" t="s">
        <v>2226</v>
      </c>
      <c r="J830" s="417">
        <v>232</v>
      </c>
      <c r="L830" s="413" t="s">
        <v>5454</v>
      </c>
      <c r="M830" s="39" t="s">
        <v>1427</v>
      </c>
      <c r="N830" s="39" t="s">
        <v>1429</v>
      </c>
      <c r="O830" s="413" t="s">
        <v>1460</v>
      </c>
      <c r="P830" s="418" t="s">
        <v>2227</v>
      </c>
      <c r="Q830" s="248" t="s">
        <v>1353</v>
      </c>
      <c r="R830" s="420" t="s">
        <v>5455</v>
      </c>
      <c r="S830" s="408">
        <v>44330</v>
      </c>
      <c r="T830" s="413" t="s">
        <v>1415</v>
      </c>
      <c r="U830" s="417" t="s">
        <v>1416</v>
      </c>
      <c r="V830" s="421">
        <v>44514</v>
      </c>
      <c r="W830" s="422" t="s">
        <v>5456</v>
      </c>
      <c r="X830" s="417" t="s">
        <v>1437</v>
      </c>
      <c r="AB830" s="414">
        <v>44342</v>
      </c>
    </row>
    <row r="831" spans="1:29" s="8" customFormat="1" ht="15" hidden="1" customHeight="1" x14ac:dyDescent="0.25">
      <c r="A831" s="409">
        <v>815</v>
      </c>
      <c r="B831" s="414">
        <v>44342</v>
      </c>
      <c r="C831" s="412">
        <f t="shared" si="12"/>
        <v>2021</v>
      </c>
      <c r="D831" s="22" t="s">
        <v>2274</v>
      </c>
      <c r="E831" s="23" t="s">
        <v>606</v>
      </c>
      <c r="F831" s="24"/>
      <c r="G831" s="22" t="s">
        <v>613</v>
      </c>
      <c r="H831" s="22" t="s">
        <v>2275</v>
      </c>
      <c r="I831" s="26" t="s">
        <v>2276</v>
      </c>
      <c r="J831" s="25">
        <v>11</v>
      </c>
      <c r="L831" s="26" t="s">
        <v>2277</v>
      </c>
      <c r="M831" s="39" t="s">
        <v>1427</v>
      </c>
      <c r="N831" s="39" t="s">
        <v>1429</v>
      </c>
      <c r="O831" s="26" t="s">
        <v>1527</v>
      </c>
      <c r="P831" s="27" t="s">
        <v>2278</v>
      </c>
      <c r="Q831" s="248" t="s">
        <v>1353</v>
      </c>
      <c r="R831" s="29" t="s">
        <v>4708</v>
      </c>
      <c r="S831" s="30">
        <v>44330</v>
      </c>
      <c r="T831" s="26" t="s">
        <v>1415</v>
      </c>
      <c r="U831" s="25" t="s">
        <v>1416</v>
      </c>
      <c r="V831" s="31">
        <v>44479</v>
      </c>
      <c r="W831" s="99">
        <v>1597</v>
      </c>
      <c r="X831" s="25" t="s">
        <v>1437</v>
      </c>
      <c r="AB831" s="414">
        <v>44342</v>
      </c>
    </row>
    <row r="832" spans="1:29" s="8" customFormat="1" ht="15" hidden="1" customHeight="1" x14ac:dyDescent="0.25">
      <c r="A832" s="409">
        <v>816</v>
      </c>
      <c r="B832" s="414">
        <v>44343</v>
      </c>
      <c r="C832" s="412">
        <f t="shared" si="12"/>
        <v>2021</v>
      </c>
      <c r="D832" s="411" t="s">
        <v>2233</v>
      </c>
      <c r="E832" s="415">
        <v>100371903</v>
      </c>
      <c r="F832" s="416"/>
      <c r="G832" s="411" t="s">
        <v>613</v>
      </c>
      <c r="H832" s="411" t="s">
        <v>647</v>
      </c>
      <c r="I832" s="413" t="s">
        <v>1870</v>
      </c>
      <c r="J832" s="417">
        <v>140</v>
      </c>
      <c r="L832" s="413" t="s">
        <v>2234</v>
      </c>
      <c r="M832" s="39" t="s">
        <v>1427</v>
      </c>
      <c r="N832" s="39" t="s">
        <v>1429</v>
      </c>
      <c r="O832" s="413" t="s">
        <v>2235</v>
      </c>
      <c r="P832" s="418" t="s">
        <v>6224</v>
      </c>
      <c r="Q832" s="76" t="s">
        <v>4817</v>
      </c>
      <c r="R832" s="420" t="s">
        <v>6225</v>
      </c>
      <c r="S832" s="104">
        <v>44470</v>
      </c>
      <c r="T832" s="413" t="s">
        <v>1415</v>
      </c>
      <c r="U832" s="417" t="s">
        <v>1416</v>
      </c>
      <c r="V832" s="421">
        <v>44534</v>
      </c>
      <c r="W832" s="422" t="s">
        <v>6226</v>
      </c>
      <c r="X832" s="417" t="s">
        <v>1436</v>
      </c>
      <c r="AB832" s="414">
        <v>44343</v>
      </c>
    </row>
    <row r="833" spans="1:29" s="8" customFormat="1" ht="15" hidden="1" customHeight="1" x14ac:dyDescent="0.25">
      <c r="A833" s="409">
        <v>817</v>
      </c>
      <c r="B833" s="414">
        <v>44343</v>
      </c>
      <c r="C833" s="412">
        <f t="shared" si="12"/>
        <v>2021</v>
      </c>
      <c r="D833" s="411" t="s">
        <v>2236</v>
      </c>
      <c r="E833" s="415">
        <v>100305858</v>
      </c>
      <c r="F833" s="416"/>
      <c r="G833" s="411" t="s">
        <v>613</v>
      </c>
      <c r="H833" s="411" t="s">
        <v>707</v>
      </c>
      <c r="I833" s="409">
        <v>14</v>
      </c>
      <c r="J833" s="417">
        <v>19</v>
      </c>
      <c r="L833" s="409">
        <v>22836713</v>
      </c>
      <c r="M833" s="39" t="s">
        <v>1427</v>
      </c>
      <c r="N833" s="39" t="s">
        <v>1429</v>
      </c>
      <c r="O833" s="413" t="s">
        <v>1415</v>
      </c>
      <c r="P833" s="418" t="s">
        <v>1415</v>
      </c>
      <c r="Q833" s="419" t="s">
        <v>1353</v>
      </c>
      <c r="R833" s="420" t="s">
        <v>4827</v>
      </c>
      <c r="S833" s="408">
        <v>44330</v>
      </c>
      <c r="T833" s="413" t="s">
        <v>1415</v>
      </c>
      <c r="U833" s="417" t="s">
        <v>1416</v>
      </c>
      <c r="V833" s="421">
        <v>44489</v>
      </c>
      <c r="W833" s="422">
        <v>1659</v>
      </c>
      <c r="X833" s="417" t="s">
        <v>1437</v>
      </c>
      <c r="AB833" s="414">
        <v>44343</v>
      </c>
    </row>
    <row r="834" spans="1:29" s="8" customFormat="1" ht="15" hidden="1" customHeight="1" x14ac:dyDescent="0.25">
      <c r="A834" s="409">
        <v>818</v>
      </c>
      <c r="B834" s="414">
        <v>44343</v>
      </c>
      <c r="C834" s="412">
        <f t="shared" si="12"/>
        <v>2021</v>
      </c>
      <c r="D834" s="411" t="s">
        <v>2237</v>
      </c>
      <c r="E834" s="415">
        <v>100350170</v>
      </c>
      <c r="F834" s="416"/>
      <c r="G834" s="411" t="s">
        <v>613</v>
      </c>
      <c r="H834" s="411" t="s">
        <v>620</v>
      </c>
      <c r="I834" s="413" t="s">
        <v>2238</v>
      </c>
      <c r="J834" s="417">
        <v>3</v>
      </c>
      <c r="L834" s="413" t="s">
        <v>2239</v>
      </c>
      <c r="M834" s="39" t="s">
        <v>1427</v>
      </c>
      <c r="N834" s="39" t="s">
        <v>1429</v>
      </c>
      <c r="O834" s="413" t="s">
        <v>1464</v>
      </c>
      <c r="P834" s="418" t="s">
        <v>2240</v>
      </c>
      <c r="Q834" s="2210" t="s">
        <v>4817</v>
      </c>
      <c r="R834" s="420" t="s">
        <v>4818</v>
      </c>
      <c r="S834" s="408">
        <v>44419</v>
      </c>
      <c r="T834" s="413" t="s">
        <v>1415</v>
      </c>
      <c r="U834" s="417" t="s">
        <v>1416</v>
      </c>
      <c r="V834" s="421">
        <v>44487</v>
      </c>
      <c r="W834" s="422">
        <v>1653</v>
      </c>
      <c r="X834" s="417" t="s">
        <v>1436</v>
      </c>
      <c r="AB834" s="414">
        <v>44343</v>
      </c>
    </row>
    <row r="835" spans="1:29" s="8" customFormat="1" ht="15" hidden="1" customHeight="1" x14ac:dyDescent="0.25">
      <c r="A835" s="409">
        <v>819</v>
      </c>
      <c r="B835" s="414">
        <v>44343</v>
      </c>
      <c r="C835" s="412">
        <f t="shared" si="12"/>
        <v>2021</v>
      </c>
      <c r="D835" s="411" t="s">
        <v>2241</v>
      </c>
      <c r="E835" s="415" t="s">
        <v>606</v>
      </c>
      <c r="F835" s="416"/>
      <c r="G835" s="411" t="s">
        <v>613</v>
      </c>
      <c r="H835" s="411" t="s">
        <v>811</v>
      </c>
      <c r="I835" s="409">
        <v>14</v>
      </c>
      <c r="J835" s="417">
        <v>121</v>
      </c>
      <c r="L835" s="413" t="s">
        <v>2242</v>
      </c>
      <c r="M835" s="39" t="s">
        <v>1427</v>
      </c>
      <c r="N835" s="39" t="s">
        <v>1429</v>
      </c>
      <c r="O835" s="413" t="s">
        <v>1433</v>
      </c>
      <c r="P835" s="418" t="s">
        <v>4709</v>
      </c>
      <c r="Q835" s="248" t="s">
        <v>1353</v>
      </c>
      <c r="R835" s="420" t="s">
        <v>4710</v>
      </c>
      <c r="S835" s="408">
        <v>44330</v>
      </c>
      <c r="T835" s="413" t="s">
        <v>1415</v>
      </c>
      <c r="U835" s="417" t="s">
        <v>1416</v>
      </c>
      <c r="V835" s="421">
        <v>44479</v>
      </c>
      <c r="W835" s="422">
        <v>1598</v>
      </c>
      <c r="X835" s="417" t="s">
        <v>1437</v>
      </c>
      <c r="AB835" s="414">
        <v>44343</v>
      </c>
    </row>
    <row r="836" spans="1:29" s="8" customFormat="1" ht="15" hidden="1" customHeight="1" x14ac:dyDescent="0.25">
      <c r="A836" s="409">
        <v>820</v>
      </c>
      <c r="B836" s="414">
        <v>44344</v>
      </c>
      <c r="C836" s="412">
        <f t="shared" si="12"/>
        <v>2021</v>
      </c>
      <c r="D836" s="22" t="s">
        <v>2246</v>
      </c>
      <c r="E836" s="23" t="s">
        <v>606</v>
      </c>
      <c r="F836" s="24"/>
      <c r="G836" s="22" t="s">
        <v>613</v>
      </c>
      <c r="H836" s="22" t="s">
        <v>796</v>
      </c>
      <c r="I836" s="412">
        <v>34</v>
      </c>
      <c r="J836" s="25">
        <v>162</v>
      </c>
      <c r="L836" s="26" t="s">
        <v>2247</v>
      </c>
      <c r="M836" s="39" t="s">
        <v>1427</v>
      </c>
      <c r="N836" s="39" t="s">
        <v>1429</v>
      </c>
      <c r="O836" s="26" t="s">
        <v>1464</v>
      </c>
      <c r="P836" s="27" t="s">
        <v>1886</v>
      </c>
      <c r="Q836" s="2209" t="s">
        <v>4208</v>
      </c>
      <c r="R836" s="29" t="s">
        <v>5583</v>
      </c>
      <c r="S836" s="30">
        <v>44441</v>
      </c>
      <c r="T836" s="26" t="s">
        <v>1415</v>
      </c>
      <c r="U836" s="25" t="s">
        <v>1416</v>
      </c>
      <c r="V836" s="31">
        <v>44519</v>
      </c>
      <c r="W836" s="99" t="s">
        <v>5584</v>
      </c>
      <c r="X836" s="25" t="s">
        <v>1437</v>
      </c>
      <c r="AB836" s="414">
        <v>44344</v>
      </c>
    </row>
    <row r="837" spans="1:29" s="8" customFormat="1" ht="15" hidden="1" customHeight="1" x14ac:dyDescent="0.25">
      <c r="A837" s="409">
        <v>821</v>
      </c>
      <c r="B837" s="414">
        <v>44344</v>
      </c>
      <c r="C837" s="412">
        <f t="shared" si="12"/>
        <v>2021</v>
      </c>
      <c r="D837" s="411" t="s">
        <v>2264</v>
      </c>
      <c r="E837" s="415" t="s">
        <v>606</v>
      </c>
      <c r="F837" s="416"/>
      <c r="G837" s="411" t="s">
        <v>613</v>
      </c>
      <c r="H837" s="411" t="s">
        <v>2100</v>
      </c>
      <c r="I837" s="409">
        <v>35</v>
      </c>
      <c r="J837" s="417">
        <v>30</v>
      </c>
      <c r="L837" s="409">
        <v>6714604</v>
      </c>
      <c r="M837" s="39" t="s">
        <v>1427</v>
      </c>
      <c r="N837" s="39" t="s">
        <v>1429</v>
      </c>
      <c r="O837" s="413" t="s">
        <v>1790</v>
      </c>
      <c r="P837" s="418" t="s">
        <v>4518</v>
      </c>
      <c r="Q837" s="248" t="s">
        <v>1353</v>
      </c>
      <c r="R837" s="420" t="s">
        <v>4711</v>
      </c>
      <c r="S837" s="408">
        <v>44330</v>
      </c>
      <c r="T837" s="413" t="s">
        <v>1415</v>
      </c>
      <c r="U837" s="417" t="s">
        <v>1416</v>
      </c>
      <c r="V837" s="421">
        <v>44479</v>
      </c>
      <c r="W837" s="422">
        <v>1599</v>
      </c>
      <c r="X837" s="417" t="s">
        <v>1437</v>
      </c>
      <c r="AB837" s="414">
        <v>44344</v>
      </c>
    </row>
    <row r="838" spans="1:29" s="8" customFormat="1" ht="15" hidden="1" customHeight="1" x14ac:dyDescent="0.25">
      <c r="A838" s="409">
        <v>822</v>
      </c>
      <c r="B838" s="414">
        <v>44344</v>
      </c>
      <c r="C838" s="412">
        <f t="shared" si="12"/>
        <v>2021</v>
      </c>
      <c r="D838" s="411" t="s">
        <v>2266</v>
      </c>
      <c r="E838" s="415">
        <v>100348092</v>
      </c>
      <c r="F838" s="416"/>
      <c r="G838" s="411" t="s">
        <v>613</v>
      </c>
      <c r="H838" s="411" t="s">
        <v>647</v>
      </c>
      <c r="I838" s="409">
        <v>23</v>
      </c>
      <c r="J838" s="417">
        <v>169</v>
      </c>
      <c r="L838" s="413" t="s">
        <v>2267</v>
      </c>
      <c r="M838" s="39" t="s">
        <v>1427</v>
      </c>
      <c r="N838" s="39" t="s">
        <v>1429</v>
      </c>
      <c r="O838" s="413" t="s">
        <v>1672</v>
      </c>
      <c r="P838" s="418" t="s">
        <v>2268</v>
      </c>
      <c r="Q838" s="2209" t="s">
        <v>4208</v>
      </c>
      <c r="R838" s="420" t="s">
        <v>4831</v>
      </c>
      <c r="S838" s="408">
        <v>44441</v>
      </c>
      <c r="T838" s="413" t="s">
        <v>1415</v>
      </c>
      <c r="U838" s="417" t="s">
        <v>1416</v>
      </c>
      <c r="V838" s="421">
        <v>44485</v>
      </c>
      <c r="W838" s="422">
        <v>1646</v>
      </c>
      <c r="X838" s="417" t="s">
        <v>1437</v>
      </c>
      <c r="AB838" s="414">
        <v>44344</v>
      </c>
    </row>
    <row r="839" spans="1:29" s="8" customFormat="1" ht="15" hidden="1" customHeight="1" x14ac:dyDescent="0.25">
      <c r="A839" s="409">
        <v>823</v>
      </c>
      <c r="B839" s="414">
        <v>44345</v>
      </c>
      <c r="C839" s="412">
        <f t="shared" si="12"/>
        <v>2021</v>
      </c>
      <c r="D839" s="411" t="s">
        <v>2446</v>
      </c>
      <c r="E839" s="415">
        <v>100312299</v>
      </c>
      <c r="F839" s="416"/>
      <c r="G839" s="411" t="s">
        <v>613</v>
      </c>
      <c r="H839" s="411" t="s">
        <v>707</v>
      </c>
      <c r="I839" s="409">
        <v>13</v>
      </c>
      <c r="J839" s="417">
        <v>38</v>
      </c>
      <c r="L839" s="413" t="s">
        <v>2447</v>
      </c>
      <c r="M839" s="39" t="s">
        <v>1427</v>
      </c>
      <c r="N839" s="39" t="s">
        <v>1429</v>
      </c>
      <c r="O839" s="413" t="s">
        <v>1446</v>
      </c>
      <c r="P839" s="418" t="s">
        <v>4828</v>
      </c>
      <c r="Q839" s="248" t="s">
        <v>1353</v>
      </c>
      <c r="R839" s="420" t="s">
        <v>4829</v>
      </c>
      <c r="S839" s="408">
        <v>44330</v>
      </c>
      <c r="T839" s="413" t="s">
        <v>1415</v>
      </c>
      <c r="U839" s="417" t="s">
        <v>1416</v>
      </c>
      <c r="V839" s="421">
        <v>44489</v>
      </c>
      <c r="W839" s="422">
        <v>1660</v>
      </c>
      <c r="X839" s="417" t="s">
        <v>1437</v>
      </c>
      <c r="AB839" s="414">
        <v>44345</v>
      </c>
    </row>
    <row r="840" spans="1:29" s="8" customFormat="1" ht="15" hidden="1" customHeight="1" x14ac:dyDescent="0.25">
      <c r="A840" s="56">
        <v>824</v>
      </c>
      <c r="B840" s="57">
        <v>44347</v>
      </c>
      <c r="C840" s="412">
        <f t="shared" si="12"/>
        <v>2021</v>
      </c>
      <c r="D840" s="46" t="s">
        <v>2279</v>
      </c>
      <c r="E840" s="47">
        <v>100362850</v>
      </c>
      <c r="F840" s="48"/>
      <c r="G840" s="46" t="s">
        <v>613</v>
      </c>
      <c r="H840" s="46" t="s">
        <v>707</v>
      </c>
      <c r="I840" s="44">
        <v>19</v>
      </c>
      <c r="J840" s="49">
        <v>299</v>
      </c>
      <c r="K840" s="10"/>
      <c r="L840" s="50" t="s">
        <v>2280</v>
      </c>
      <c r="M840" s="44" t="s">
        <v>1427</v>
      </c>
      <c r="N840" s="44" t="s">
        <v>1429</v>
      </c>
      <c r="O840" s="50" t="s">
        <v>1521</v>
      </c>
      <c r="P840" s="51" t="s">
        <v>1415</v>
      </c>
      <c r="Q840" s="52"/>
      <c r="R840" s="53"/>
      <c r="S840" s="54"/>
      <c r="T840" s="50"/>
      <c r="U840" s="49"/>
      <c r="V840" s="55" t="s">
        <v>7249</v>
      </c>
      <c r="W840" s="107" t="s">
        <v>1419</v>
      </c>
      <c r="X840" s="49" t="s">
        <v>1426</v>
      </c>
      <c r="Y840" s="10"/>
      <c r="Z840" s="10"/>
      <c r="AA840" s="10"/>
      <c r="AB840" s="57">
        <v>44347</v>
      </c>
      <c r="AC840" s="10"/>
    </row>
    <row r="841" spans="1:29" s="8" customFormat="1" ht="15" hidden="1" customHeight="1" x14ac:dyDescent="0.25">
      <c r="A841" s="409">
        <v>825</v>
      </c>
      <c r="B841" s="414">
        <v>44348</v>
      </c>
      <c r="C841" s="412">
        <f t="shared" si="12"/>
        <v>2021</v>
      </c>
      <c r="D841" s="411" t="s">
        <v>2281</v>
      </c>
      <c r="E841" s="415">
        <v>100338996</v>
      </c>
      <c r="F841" s="416"/>
      <c r="G841" s="411" t="s">
        <v>613</v>
      </c>
      <c r="H841" s="411" t="s">
        <v>679</v>
      </c>
      <c r="I841" s="409">
        <v>5</v>
      </c>
      <c r="J841" s="417">
        <v>139</v>
      </c>
      <c r="L841" s="413" t="s">
        <v>2282</v>
      </c>
      <c r="M841" s="39" t="s">
        <v>1427</v>
      </c>
      <c r="N841" s="39" t="s">
        <v>1429</v>
      </c>
      <c r="O841" s="413" t="s">
        <v>1446</v>
      </c>
      <c r="P841" s="418" t="s">
        <v>2283</v>
      </c>
      <c r="Q841" s="91" t="s">
        <v>4208</v>
      </c>
      <c r="R841" s="420" t="s">
        <v>4727</v>
      </c>
      <c r="S841" s="408">
        <v>44441</v>
      </c>
      <c r="T841" s="413" t="s">
        <v>1415</v>
      </c>
      <c r="U841" s="417" t="s">
        <v>1416</v>
      </c>
      <c r="V841" s="421">
        <v>44480</v>
      </c>
      <c r="W841" s="422" t="s">
        <v>4842</v>
      </c>
      <c r="X841" s="417" t="s">
        <v>1437</v>
      </c>
      <c r="AB841" s="414">
        <v>44348</v>
      </c>
    </row>
    <row r="842" spans="1:29" s="8" customFormat="1" ht="15" hidden="1" customHeight="1" x14ac:dyDescent="0.25">
      <c r="A842" s="409">
        <v>826</v>
      </c>
      <c r="B842" s="414">
        <v>44348</v>
      </c>
      <c r="C842" s="412">
        <f t="shared" si="12"/>
        <v>2021</v>
      </c>
      <c r="D842" s="411" t="s">
        <v>2325</v>
      </c>
      <c r="E842" s="415">
        <v>100373407</v>
      </c>
      <c r="F842" s="416"/>
      <c r="G842" s="411" t="s">
        <v>613</v>
      </c>
      <c r="H842" s="411" t="s">
        <v>1779</v>
      </c>
      <c r="I842" s="413" t="s">
        <v>1780</v>
      </c>
      <c r="J842" s="417">
        <v>77</v>
      </c>
      <c r="L842" s="413" t="s">
        <v>2326</v>
      </c>
      <c r="M842" s="39" t="s">
        <v>1427</v>
      </c>
      <c r="N842" s="39" t="s">
        <v>1429</v>
      </c>
      <c r="O842" s="413" t="s">
        <v>1433</v>
      </c>
      <c r="P842" s="418" t="s">
        <v>2327</v>
      </c>
      <c r="Q842" s="28" t="s">
        <v>1353</v>
      </c>
      <c r="R842" s="420" t="s">
        <v>5461</v>
      </c>
      <c r="S842" s="408">
        <v>44330</v>
      </c>
      <c r="T842" s="413" t="s">
        <v>1415</v>
      </c>
      <c r="U842" s="417" t="s">
        <v>1416</v>
      </c>
      <c r="V842" s="421">
        <v>44514</v>
      </c>
      <c r="W842" s="422" t="s">
        <v>5462</v>
      </c>
      <c r="X842" s="417" t="s">
        <v>1437</v>
      </c>
      <c r="AB842" s="414">
        <v>44348</v>
      </c>
    </row>
    <row r="843" spans="1:29" s="10" customFormat="1" ht="15" hidden="1" customHeight="1" x14ac:dyDescent="0.25">
      <c r="A843" s="409">
        <v>827</v>
      </c>
      <c r="B843" s="414">
        <v>44349</v>
      </c>
      <c r="C843" s="412">
        <f t="shared" si="12"/>
        <v>2021</v>
      </c>
      <c r="D843" s="411" t="s">
        <v>2286</v>
      </c>
      <c r="E843" s="415">
        <v>101250235</v>
      </c>
      <c r="F843" s="416" t="s">
        <v>628</v>
      </c>
      <c r="G843" s="411" t="s">
        <v>815</v>
      </c>
      <c r="H843" s="411" t="s">
        <v>630</v>
      </c>
      <c r="I843" s="409" t="s">
        <v>2284</v>
      </c>
      <c r="J843" s="417" t="s">
        <v>2285</v>
      </c>
      <c r="K843" s="8"/>
      <c r="L843" s="413" t="s">
        <v>5917</v>
      </c>
      <c r="M843" s="39" t="s">
        <v>1427</v>
      </c>
      <c r="N843" s="39" t="s">
        <v>1429</v>
      </c>
      <c r="O843" s="413" t="s">
        <v>1311</v>
      </c>
      <c r="P843" s="418" t="s">
        <v>5918</v>
      </c>
      <c r="Q843" s="2210" t="s">
        <v>4208</v>
      </c>
      <c r="R843" s="420" t="s">
        <v>5919</v>
      </c>
      <c r="S843" s="408">
        <v>44441</v>
      </c>
      <c r="T843" s="413" t="s">
        <v>1415</v>
      </c>
      <c r="U843" s="417" t="s">
        <v>1416</v>
      </c>
      <c r="V843" s="421">
        <v>44523</v>
      </c>
      <c r="W843" s="422" t="s">
        <v>5920</v>
      </c>
      <c r="X843" s="417" t="s">
        <v>1437</v>
      </c>
      <c r="Y843" s="8"/>
      <c r="Z843" s="8"/>
      <c r="AA843" s="8"/>
      <c r="AB843" s="414">
        <v>44349</v>
      </c>
      <c r="AC843" s="8"/>
    </row>
    <row r="844" spans="1:29" s="8" customFormat="1" ht="15" hidden="1" customHeight="1" x14ac:dyDescent="0.25">
      <c r="A844" s="409">
        <v>828</v>
      </c>
      <c r="B844" s="414">
        <v>44349</v>
      </c>
      <c r="C844" s="412">
        <f t="shared" si="12"/>
        <v>2021</v>
      </c>
      <c r="D844" s="411" t="s">
        <v>2287</v>
      </c>
      <c r="E844" s="415">
        <v>100381186</v>
      </c>
      <c r="F844" s="416" t="s">
        <v>8442</v>
      </c>
      <c r="G844" s="411" t="s">
        <v>613</v>
      </c>
      <c r="H844" s="411" t="s">
        <v>614</v>
      </c>
      <c r="I844" s="409">
        <v>5</v>
      </c>
      <c r="J844" s="417">
        <v>6</v>
      </c>
      <c r="K844" s="1718"/>
      <c r="L844" s="413" t="s">
        <v>2288</v>
      </c>
      <c r="M844" s="39" t="s">
        <v>1427</v>
      </c>
      <c r="N844" s="39" t="s">
        <v>1429</v>
      </c>
      <c r="O844" s="413" t="s">
        <v>1578</v>
      </c>
      <c r="P844" s="418" t="s">
        <v>9666</v>
      </c>
      <c r="Q844" s="248" t="s">
        <v>9586</v>
      </c>
      <c r="R844" s="420" t="s">
        <v>9667</v>
      </c>
      <c r="S844" s="408">
        <v>44774</v>
      </c>
      <c r="T844" s="413" t="s">
        <v>1415</v>
      </c>
      <c r="U844" s="417" t="s">
        <v>1416</v>
      </c>
      <c r="V844" s="421">
        <v>44800</v>
      </c>
      <c r="W844" s="422" t="s">
        <v>9668</v>
      </c>
      <c r="X844" s="417" t="s">
        <v>1436</v>
      </c>
      <c r="Y844" s="1718"/>
      <c r="AB844" s="414">
        <v>44349</v>
      </c>
    </row>
    <row r="845" spans="1:29" s="8" customFormat="1" ht="15" hidden="1" customHeight="1" x14ac:dyDescent="0.25">
      <c r="A845" s="409">
        <v>829</v>
      </c>
      <c r="B845" s="414">
        <v>44349</v>
      </c>
      <c r="C845" s="412">
        <f t="shared" si="12"/>
        <v>2021</v>
      </c>
      <c r="D845" s="22" t="s">
        <v>2324</v>
      </c>
      <c r="E845" s="23">
        <v>100327557</v>
      </c>
      <c r="F845" s="24"/>
      <c r="G845" s="22" t="s">
        <v>613</v>
      </c>
      <c r="H845" s="22" t="s">
        <v>8185</v>
      </c>
      <c r="I845" s="412">
        <v>51</v>
      </c>
      <c r="J845" s="25">
        <v>27</v>
      </c>
      <c r="L845" s="26" t="s">
        <v>5096</v>
      </c>
      <c r="M845" s="39" t="s">
        <v>1427</v>
      </c>
      <c r="N845" s="39" t="s">
        <v>1429</v>
      </c>
      <c r="O845" s="26" t="s">
        <v>2463</v>
      </c>
      <c r="P845" s="27" t="s">
        <v>5095</v>
      </c>
      <c r="Q845" s="98" t="s">
        <v>4817</v>
      </c>
      <c r="R845" s="420" t="s">
        <v>5097</v>
      </c>
      <c r="S845" s="408">
        <v>44470</v>
      </c>
      <c r="T845" s="26" t="s">
        <v>1415</v>
      </c>
      <c r="U845" s="25" t="s">
        <v>1416</v>
      </c>
      <c r="V845" s="31">
        <v>44502</v>
      </c>
      <c r="W845" s="99">
        <v>1712</v>
      </c>
      <c r="X845" s="25" t="s">
        <v>1436</v>
      </c>
      <c r="AB845" s="414">
        <v>44349</v>
      </c>
    </row>
    <row r="846" spans="1:29" s="8" customFormat="1" ht="30" hidden="1" customHeight="1" x14ac:dyDescent="0.25">
      <c r="A846" s="409">
        <v>830</v>
      </c>
      <c r="B846" s="414">
        <v>44350</v>
      </c>
      <c r="C846" s="412">
        <f t="shared" si="12"/>
        <v>2021</v>
      </c>
      <c r="D846" s="22" t="s">
        <v>2448</v>
      </c>
      <c r="E846" s="23">
        <v>100295215</v>
      </c>
      <c r="F846" s="24"/>
      <c r="G846" s="22" t="s">
        <v>613</v>
      </c>
      <c r="H846" s="22" t="s">
        <v>2449</v>
      </c>
      <c r="I846" s="26" t="s">
        <v>774</v>
      </c>
      <c r="J846" s="25">
        <v>128</v>
      </c>
      <c r="L846" s="26" t="s">
        <v>2450</v>
      </c>
      <c r="M846" s="39" t="s">
        <v>1427</v>
      </c>
      <c r="N846" s="39" t="s">
        <v>1429</v>
      </c>
      <c r="O846" s="26" t="s">
        <v>1446</v>
      </c>
      <c r="P846" s="27" t="s">
        <v>4706</v>
      </c>
      <c r="Q846" s="248" t="s">
        <v>1353</v>
      </c>
      <c r="R846" s="420" t="s">
        <v>4707</v>
      </c>
      <c r="S846" s="408">
        <v>44330</v>
      </c>
      <c r="T846" s="26" t="s">
        <v>1415</v>
      </c>
      <c r="U846" s="25" t="s">
        <v>1416</v>
      </c>
      <c r="V846" s="31">
        <v>44479</v>
      </c>
      <c r="W846" s="99">
        <v>1596</v>
      </c>
      <c r="X846" s="25" t="s">
        <v>1437</v>
      </c>
      <c r="AB846" s="414">
        <v>44350</v>
      </c>
    </row>
    <row r="847" spans="1:29" s="8" customFormat="1" ht="15" hidden="1" customHeight="1" x14ac:dyDescent="0.25">
      <c r="A847" s="56">
        <v>831</v>
      </c>
      <c r="B847" s="57">
        <v>44351</v>
      </c>
      <c r="C847" s="412">
        <f t="shared" si="12"/>
        <v>2021</v>
      </c>
      <c r="D847" s="58" t="s">
        <v>2293</v>
      </c>
      <c r="E847" s="59">
        <v>100373718</v>
      </c>
      <c r="F847" s="60"/>
      <c r="G847" s="58" t="s">
        <v>613</v>
      </c>
      <c r="H847" s="58" t="s">
        <v>802</v>
      </c>
      <c r="I847" s="56">
        <v>98</v>
      </c>
      <c r="J847" s="61">
        <v>150</v>
      </c>
      <c r="K847" s="10"/>
      <c r="L847" s="62" t="s">
        <v>2294</v>
      </c>
      <c r="M847" s="44" t="s">
        <v>1427</v>
      </c>
      <c r="N847" s="44" t="s">
        <v>1429</v>
      </c>
      <c r="O847" s="62" t="s">
        <v>2053</v>
      </c>
      <c r="P847" s="63"/>
      <c r="Q847" s="64"/>
      <c r="R847" s="65"/>
      <c r="S847" s="66"/>
      <c r="T847" s="62"/>
      <c r="U847" s="61"/>
      <c r="V847" s="67" t="s">
        <v>7249</v>
      </c>
      <c r="W847" s="101" t="s">
        <v>1419</v>
      </c>
      <c r="X847" s="56" t="s">
        <v>1426</v>
      </c>
      <c r="Y847" s="10"/>
      <c r="Z847" s="10"/>
      <c r="AA847" s="10"/>
      <c r="AB847" s="57">
        <v>44351</v>
      </c>
      <c r="AC847" s="10"/>
    </row>
    <row r="848" spans="1:29" s="8" customFormat="1" ht="15" hidden="1" customHeight="1" x14ac:dyDescent="0.25">
      <c r="A848" s="409">
        <v>832</v>
      </c>
      <c r="B848" s="414">
        <v>44351</v>
      </c>
      <c r="C848" s="412">
        <f t="shared" si="12"/>
        <v>2021</v>
      </c>
      <c r="D848" s="411" t="s">
        <v>2321</v>
      </c>
      <c r="E848" s="415">
        <v>100293541</v>
      </c>
      <c r="F848" s="416"/>
      <c r="G848" s="411" t="s">
        <v>613</v>
      </c>
      <c r="H848" s="22" t="s">
        <v>812</v>
      </c>
      <c r="I848" s="413" t="s">
        <v>669</v>
      </c>
      <c r="J848" s="417">
        <v>34</v>
      </c>
      <c r="L848" s="413" t="s">
        <v>2322</v>
      </c>
      <c r="M848" s="39" t="s">
        <v>1427</v>
      </c>
      <c r="N848" s="39" t="s">
        <v>1429</v>
      </c>
      <c r="O848" s="413" t="s">
        <v>1578</v>
      </c>
      <c r="P848" s="418" t="s">
        <v>2323</v>
      </c>
      <c r="Q848" s="91" t="s">
        <v>4208</v>
      </c>
      <c r="R848" s="29" t="s">
        <v>5581</v>
      </c>
      <c r="S848" s="30">
        <v>44441</v>
      </c>
      <c r="T848" s="413" t="s">
        <v>1415</v>
      </c>
      <c r="U848" s="417" t="s">
        <v>1416</v>
      </c>
      <c r="V848" s="31">
        <v>44519</v>
      </c>
      <c r="W848" s="422" t="s">
        <v>5582</v>
      </c>
      <c r="X848" s="417" t="s">
        <v>1437</v>
      </c>
      <c r="AB848" s="414">
        <v>44351</v>
      </c>
    </row>
    <row r="849" spans="1:29" s="8" customFormat="1" ht="15" hidden="1" customHeight="1" x14ac:dyDescent="0.25">
      <c r="A849" s="409">
        <v>833</v>
      </c>
      <c r="B849" s="414">
        <v>44351</v>
      </c>
      <c r="C849" s="412">
        <f t="shared" ref="C849:C912" si="13">YEAR(B849)</f>
        <v>2021</v>
      </c>
      <c r="D849" s="411" t="s">
        <v>3354</v>
      </c>
      <c r="E849" s="415" t="s">
        <v>606</v>
      </c>
      <c r="F849" s="416"/>
      <c r="G849" s="411" t="s">
        <v>613</v>
      </c>
      <c r="H849" s="411" t="s">
        <v>1794</v>
      </c>
      <c r="I849" s="413" t="s">
        <v>3358</v>
      </c>
      <c r="J849" s="417">
        <v>13</v>
      </c>
      <c r="L849" s="413" t="s">
        <v>4748</v>
      </c>
      <c r="M849" s="39" t="s">
        <v>1427</v>
      </c>
      <c r="N849" s="39" t="s">
        <v>1429</v>
      </c>
      <c r="O849" s="413" t="s">
        <v>1527</v>
      </c>
      <c r="P849" s="418" t="s">
        <v>4749</v>
      </c>
      <c r="Q849" s="419" t="s">
        <v>1353</v>
      </c>
      <c r="R849" s="420" t="s">
        <v>4750</v>
      </c>
      <c r="S849" s="408">
        <v>44316</v>
      </c>
      <c r="T849" s="413" t="s">
        <v>1415</v>
      </c>
      <c r="U849" s="417" t="s">
        <v>1416</v>
      </c>
      <c r="V849" s="421">
        <v>44481</v>
      </c>
      <c r="W849" s="422">
        <v>1616</v>
      </c>
      <c r="X849" s="417" t="s">
        <v>1437</v>
      </c>
      <c r="AB849" s="414">
        <v>44351</v>
      </c>
    </row>
    <row r="850" spans="1:29" s="10" customFormat="1" ht="15" hidden="1" customHeight="1" x14ac:dyDescent="0.25">
      <c r="A850" s="409">
        <v>834</v>
      </c>
      <c r="B850" s="414">
        <v>44351</v>
      </c>
      <c r="C850" s="412">
        <f t="shared" si="13"/>
        <v>2021</v>
      </c>
      <c r="D850" s="411" t="s">
        <v>3355</v>
      </c>
      <c r="E850" s="415" t="s">
        <v>606</v>
      </c>
      <c r="F850" s="416"/>
      <c r="G850" s="411" t="s">
        <v>613</v>
      </c>
      <c r="H850" s="411" t="s">
        <v>1794</v>
      </c>
      <c r="I850" s="413" t="s">
        <v>3358</v>
      </c>
      <c r="J850" s="417">
        <v>22</v>
      </c>
      <c r="K850" s="8"/>
      <c r="L850" s="413" t="s">
        <v>3360</v>
      </c>
      <c r="M850" s="39" t="s">
        <v>1427</v>
      </c>
      <c r="N850" s="39" t="s">
        <v>1429</v>
      </c>
      <c r="O850" s="413" t="s">
        <v>1527</v>
      </c>
      <c r="P850" s="418" t="s">
        <v>4751</v>
      </c>
      <c r="Q850" s="419" t="s">
        <v>1353</v>
      </c>
      <c r="R850" s="420" t="s">
        <v>4752</v>
      </c>
      <c r="S850" s="408">
        <v>44316</v>
      </c>
      <c r="T850" s="413" t="s">
        <v>1415</v>
      </c>
      <c r="U850" s="417" t="s">
        <v>1416</v>
      </c>
      <c r="V850" s="421">
        <v>44481</v>
      </c>
      <c r="W850" s="422">
        <v>1617</v>
      </c>
      <c r="X850" s="417" t="s">
        <v>1437</v>
      </c>
      <c r="Y850" s="8"/>
      <c r="Z850" s="8"/>
      <c r="AA850" s="8"/>
      <c r="AB850" s="414">
        <v>44351</v>
      </c>
      <c r="AC850" s="8"/>
    </row>
    <row r="851" spans="1:29" s="8" customFormat="1" ht="15" hidden="1" customHeight="1" x14ac:dyDescent="0.25">
      <c r="A851" s="409">
        <v>835</v>
      </c>
      <c r="B851" s="414">
        <v>44351</v>
      </c>
      <c r="C851" s="412">
        <f t="shared" si="13"/>
        <v>2021</v>
      </c>
      <c r="D851" s="411" t="s">
        <v>3356</v>
      </c>
      <c r="E851" s="415" t="s">
        <v>606</v>
      </c>
      <c r="F851" s="416"/>
      <c r="G851" s="411" t="s">
        <v>613</v>
      </c>
      <c r="H851" s="411" t="s">
        <v>1794</v>
      </c>
      <c r="I851" s="413" t="s">
        <v>3358</v>
      </c>
      <c r="J851" s="417">
        <v>30</v>
      </c>
      <c r="L851" s="413" t="s">
        <v>3361</v>
      </c>
      <c r="M851" s="39" t="s">
        <v>1427</v>
      </c>
      <c r="N851" s="39" t="s">
        <v>1429</v>
      </c>
      <c r="O851" s="413" t="s">
        <v>1527</v>
      </c>
      <c r="P851" s="418" t="s">
        <v>4753</v>
      </c>
      <c r="Q851" s="248" t="s">
        <v>1353</v>
      </c>
      <c r="R851" s="420" t="s">
        <v>4754</v>
      </c>
      <c r="S851" s="408">
        <v>44316</v>
      </c>
      <c r="T851" s="413" t="s">
        <v>1415</v>
      </c>
      <c r="U851" s="417" t="s">
        <v>1416</v>
      </c>
      <c r="V851" s="421">
        <v>44481</v>
      </c>
      <c r="W851" s="422">
        <v>1618</v>
      </c>
      <c r="X851" s="417" t="s">
        <v>1437</v>
      </c>
      <c r="AB851" s="414">
        <v>44351</v>
      </c>
    </row>
    <row r="852" spans="1:29" s="8" customFormat="1" ht="15" hidden="1" customHeight="1" x14ac:dyDescent="0.25">
      <c r="A852" s="409">
        <v>836</v>
      </c>
      <c r="B852" s="414">
        <v>44351</v>
      </c>
      <c r="C852" s="412">
        <f t="shared" si="13"/>
        <v>2021</v>
      </c>
      <c r="D852" s="411" t="s">
        <v>3357</v>
      </c>
      <c r="E852" s="415" t="s">
        <v>606</v>
      </c>
      <c r="F852" s="416"/>
      <c r="G852" s="411" t="s">
        <v>613</v>
      </c>
      <c r="H852" s="411" t="s">
        <v>1794</v>
      </c>
      <c r="I852" s="413" t="s">
        <v>3358</v>
      </c>
      <c r="J852" s="417">
        <v>9</v>
      </c>
      <c r="L852" s="413" t="s">
        <v>3362</v>
      </c>
      <c r="M852" s="39" t="s">
        <v>1427</v>
      </c>
      <c r="N852" s="39" t="s">
        <v>1429</v>
      </c>
      <c r="O852" s="413" t="s">
        <v>1527</v>
      </c>
      <c r="P852" s="418" t="s">
        <v>4746</v>
      </c>
      <c r="Q852" s="419" t="s">
        <v>1353</v>
      </c>
      <c r="R852" s="420" t="s">
        <v>4747</v>
      </c>
      <c r="S852" s="408">
        <v>44316</v>
      </c>
      <c r="T852" s="413" t="s">
        <v>1415</v>
      </c>
      <c r="U852" s="417" t="s">
        <v>1416</v>
      </c>
      <c r="V852" s="421">
        <v>44481</v>
      </c>
      <c r="W852" s="422">
        <v>1615</v>
      </c>
      <c r="X852" s="417" t="s">
        <v>1437</v>
      </c>
      <c r="AB852" s="414">
        <v>44351</v>
      </c>
    </row>
    <row r="853" spans="1:29" s="8" customFormat="1" ht="15" hidden="1" customHeight="1" x14ac:dyDescent="0.25">
      <c r="A853" s="409">
        <v>837</v>
      </c>
      <c r="B853" s="414">
        <v>44351</v>
      </c>
      <c r="C853" s="412">
        <f t="shared" si="13"/>
        <v>2021</v>
      </c>
      <c r="D853" s="411" t="s">
        <v>3363</v>
      </c>
      <c r="E853" s="415" t="s">
        <v>606</v>
      </c>
      <c r="F853" s="416"/>
      <c r="G853" s="411" t="s">
        <v>613</v>
      </c>
      <c r="H853" s="411" t="s">
        <v>1794</v>
      </c>
      <c r="I853" s="413" t="s">
        <v>3359</v>
      </c>
      <c r="J853" s="417">
        <v>1</v>
      </c>
      <c r="L853" s="413" t="s">
        <v>3368</v>
      </c>
      <c r="M853" s="39" t="s">
        <v>1427</v>
      </c>
      <c r="N853" s="39" t="s">
        <v>1429</v>
      </c>
      <c r="O853" s="413" t="s">
        <v>1527</v>
      </c>
      <c r="P853" s="418" t="s">
        <v>4765</v>
      </c>
      <c r="Q853" s="419" t="s">
        <v>1353</v>
      </c>
      <c r="R853" s="420" t="s">
        <v>4766</v>
      </c>
      <c r="S853" s="408">
        <v>44330</v>
      </c>
      <c r="T853" s="413" t="s">
        <v>1415</v>
      </c>
      <c r="U853" s="417" t="s">
        <v>1416</v>
      </c>
      <c r="V853" s="421">
        <v>44482</v>
      </c>
      <c r="W853" s="422">
        <v>1624</v>
      </c>
      <c r="X853" s="417" t="s">
        <v>1437</v>
      </c>
      <c r="AB853" s="414">
        <v>44351</v>
      </c>
    </row>
    <row r="854" spans="1:29" s="8" customFormat="1" ht="15" hidden="1" customHeight="1" x14ac:dyDescent="0.25">
      <c r="A854" s="409">
        <v>838</v>
      </c>
      <c r="B854" s="414">
        <v>44351</v>
      </c>
      <c r="C854" s="412">
        <f t="shared" si="13"/>
        <v>2021</v>
      </c>
      <c r="D854" s="411" t="s">
        <v>3364</v>
      </c>
      <c r="E854" s="415" t="s">
        <v>606</v>
      </c>
      <c r="F854" s="416"/>
      <c r="G854" s="411" t="s">
        <v>613</v>
      </c>
      <c r="H854" s="411" t="s">
        <v>1794</v>
      </c>
      <c r="I854" s="413" t="s">
        <v>3359</v>
      </c>
      <c r="J854" s="417">
        <v>19</v>
      </c>
      <c r="L854" s="413" t="s">
        <v>3369</v>
      </c>
      <c r="M854" s="39" t="s">
        <v>1427</v>
      </c>
      <c r="N854" s="39" t="s">
        <v>1429</v>
      </c>
      <c r="O854" s="413" t="s">
        <v>1527</v>
      </c>
      <c r="P854" s="418" t="s">
        <v>4759</v>
      </c>
      <c r="Q854" s="2209" t="s">
        <v>4208</v>
      </c>
      <c r="R854" s="420" t="s">
        <v>4760</v>
      </c>
      <c r="S854" s="408">
        <v>44441</v>
      </c>
      <c r="T854" s="413" t="s">
        <v>1415</v>
      </c>
      <c r="U854" s="417" t="s">
        <v>1416</v>
      </c>
      <c r="V854" s="421">
        <v>44482</v>
      </c>
      <c r="W854" s="422">
        <v>1621</v>
      </c>
      <c r="X854" s="417" t="s">
        <v>1437</v>
      </c>
      <c r="AB854" s="414">
        <v>44351</v>
      </c>
    </row>
    <row r="855" spans="1:29" s="8" customFormat="1" ht="15" hidden="1" customHeight="1" x14ac:dyDescent="0.25">
      <c r="A855" s="409">
        <v>839</v>
      </c>
      <c r="B855" s="414">
        <v>44351</v>
      </c>
      <c r="C855" s="412">
        <f t="shared" si="13"/>
        <v>2021</v>
      </c>
      <c r="D855" s="411" t="s">
        <v>3365</v>
      </c>
      <c r="E855" s="415" t="s">
        <v>606</v>
      </c>
      <c r="F855" s="416"/>
      <c r="G855" s="411" t="s">
        <v>613</v>
      </c>
      <c r="H855" s="411" t="s">
        <v>1794</v>
      </c>
      <c r="I855" s="413" t="s">
        <v>3359</v>
      </c>
      <c r="J855" s="417">
        <v>2</v>
      </c>
      <c r="L855" s="413" t="s">
        <v>3370</v>
      </c>
      <c r="M855" s="39" t="s">
        <v>1427</v>
      </c>
      <c r="N855" s="39" t="s">
        <v>1429</v>
      </c>
      <c r="O855" s="413" t="s">
        <v>1527</v>
      </c>
      <c r="P855" s="418" t="s">
        <v>4763</v>
      </c>
      <c r="Q855" s="2209" t="s">
        <v>4208</v>
      </c>
      <c r="R855" s="420" t="s">
        <v>4764</v>
      </c>
      <c r="S855" s="408">
        <v>44441</v>
      </c>
      <c r="T855" s="413" t="s">
        <v>1415</v>
      </c>
      <c r="U855" s="417" t="s">
        <v>1416</v>
      </c>
      <c r="V855" s="421">
        <v>44482</v>
      </c>
      <c r="W855" s="422">
        <v>1623</v>
      </c>
      <c r="X855" s="417" t="s">
        <v>1437</v>
      </c>
      <c r="AB855" s="414">
        <v>44351</v>
      </c>
    </row>
    <row r="856" spans="1:29" s="8" customFormat="1" ht="15" hidden="1" customHeight="1" x14ac:dyDescent="0.25">
      <c r="A856" s="409">
        <v>840</v>
      </c>
      <c r="B856" s="414">
        <v>44351</v>
      </c>
      <c r="C856" s="412">
        <f t="shared" si="13"/>
        <v>2021</v>
      </c>
      <c r="D856" s="411" t="s">
        <v>3366</v>
      </c>
      <c r="E856" s="415" t="s">
        <v>606</v>
      </c>
      <c r="F856" s="416"/>
      <c r="G856" s="411" t="s">
        <v>613</v>
      </c>
      <c r="H856" s="411" t="s">
        <v>1794</v>
      </c>
      <c r="I856" s="413" t="s">
        <v>3359</v>
      </c>
      <c r="J856" s="417">
        <v>31</v>
      </c>
      <c r="L856" s="413" t="s">
        <v>3371</v>
      </c>
      <c r="M856" s="39" t="s">
        <v>1427</v>
      </c>
      <c r="N856" s="39" t="s">
        <v>1429</v>
      </c>
      <c r="O856" s="413" t="s">
        <v>1527</v>
      </c>
      <c r="P856" s="418" t="s">
        <v>4761</v>
      </c>
      <c r="Q856" s="2209" t="s">
        <v>4208</v>
      </c>
      <c r="R856" s="420" t="s">
        <v>4762</v>
      </c>
      <c r="S856" s="408">
        <v>44441</v>
      </c>
      <c r="T856" s="413" t="s">
        <v>1415</v>
      </c>
      <c r="U856" s="417" t="s">
        <v>1416</v>
      </c>
      <c r="V856" s="421">
        <v>44482</v>
      </c>
      <c r="W856" s="422">
        <v>1622</v>
      </c>
      <c r="X856" s="417" t="s">
        <v>1437</v>
      </c>
      <c r="AB856" s="414">
        <v>44351</v>
      </c>
    </row>
    <row r="857" spans="1:29" s="8" customFormat="1" ht="15" hidden="1" customHeight="1" x14ac:dyDescent="0.25">
      <c r="A857" s="409">
        <v>841</v>
      </c>
      <c r="B857" s="414">
        <v>44351</v>
      </c>
      <c r="C857" s="412">
        <f t="shared" si="13"/>
        <v>2021</v>
      </c>
      <c r="D857" s="411" t="s">
        <v>3367</v>
      </c>
      <c r="E857" s="415" t="s">
        <v>606</v>
      </c>
      <c r="F857" s="416"/>
      <c r="G857" s="411" t="s">
        <v>613</v>
      </c>
      <c r="H857" s="411" t="s">
        <v>1794</v>
      </c>
      <c r="I857" s="413" t="s">
        <v>3359</v>
      </c>
      <c r="J857" s="417">
        <v>9</v>
      </c>
      <c r="L857" s="413" t="s">
        <v>3372</v>
      </c>
      <c r="M857" s="39" t="s">
        <v>1427</v>
      </c>
      <c r="N857" s="39" t="s">
        <v>1429</v>
      </c>
      <c r="O857" s="413" t="s">
        <v>1527</v>
      </c>
      <c r="P857" s="418" t="s">
        <v>4775</v>
      </c>
      <c r="Q857" s="91" t="s">
        <v>4208</v>
      </c>
      <c r="R857" s="420" t="s">
        <v>4776</v>
      </c>
      <c r="S857" s="408">
        <v>44441</v>
      </c>
      <c r="T857" s="413" t="s">
        <v>1415</v>
      </c>
      <c r="U857" s="417" t="s">
        <v>1416</v>
      </c>
      <c r="V857" s="421">
        <v>44483</v>
      </c>
      <c r="W857" s="422">
        <v>1629</v>
      </c>
      <c r="X857" s="417" t="s">
        <v>1437</v>
      </c>
      <c r="AB857" s="414">
        <v>44351</v>
      </c>
    </row>
    <row r="858" spans="1:29" s="8" customFormat="1" ht="15" hidden="1" customHeight="1" x14ac:dyDescent="0.25">
      <c r="A858" s="409">
        <v>842</v>
      </c>
      <c r="B858" s="414">
        <v>44351</v>
      </c>
      <c r="C858" s="412">
        <f t="shared" si="13"/>
        <v>2021</v>
      </c>
      <c r="D858" s="411" t="s">
        <v>3373</v>
      </c>
      <c r="E858" s="415" t="s">
        <v>606</v>
      </c>
      <c r="F858" s="416"/>
      <c r="G858" s="411" t="s">
        <v>613</v>
      </c>
      <c r="H858" s="411" t="s">
        <v>1794</v>
      </c>
      <c r="I858" s="413" t="s">
        <v>2873</v>
      </c>
      <c r="J858" s="417">
        <v>13</v>
      </c>
      <c r="L858" s="413" t="s">
        <v>3381</v>
      </c>
      <c r="M858" s="39" t="s">
        <v>1427</v>
      </c>
      <c r="N858" s="39" t="s">
        <v>1429</v>
      </c>
      <c r="O858" s="413" t="s">
        <v>1527</v>
      </c>
      <c r="P858" s="418" t="s">
        <v>4755</v>
      </c>
      <c r="Q858" s="248" t="s">
        <v>1353</v>
      </c>
      <c r="R858" s="420" t="s">
        <v>4756</v>
      </c>
      <c r="S858" s="408">
        <v>44330</v>
      </c>
      <c r="T858" s="413" t="s">
        <v>1415</v>
      </c>
      <c r="U858" s="417" t="s">
        <v>1416</v>
      </c>
      <c r="V858" s="421">
        <v>44481</v>
      </c>
      <c r="W858" s="422">
        <v>1619</v>
      </c>
      <c r="X858" s="417" t="s">
        <v>1437</v>
      </c>
      <c r="AB858" s="414">
        <v>44351</v>
      </c>
    </row>
    <row r="859" spans="1:29" s="8" customFormat="1" ht="15" hidden="1" customHeight="1" x14ac:dyDescent="0.25">
      <c r="A859" s="409">
        <v>843</v>
      </c>
      <c r="B859" s="414">
        <v>44351</v>
      </c>
      <c r="C859" s="412">
        <f t="shared" si="13"/>
        <v>2021</v>
      </c>
      <c r="D859" s="411" t="s">
        <v>3374</v>
      </c>
      <c r="E859" s="415" t="s">
        <v>606</v>
      </c>
      <c r="F859" s="416"/>
      <c r="G859" s="411" t="s">
        <v>613</v>
      </c>
      <c r="H859" s="411" t="s">
        <v>1794</v>
      </c>
      <c r="I859" s="413" t="s">
        <v>2873</v>
      </c>
      <c r="J859" s="417">
        <v>16</v>
      </c>
      <c r="L859" s="413" t="s">
        <v>3382</v>
      </c>
      <c r="M859" s="39" t="s">
        <v>1427</v>
      </c>
      <c r="N859" s="39" t="s">
        <v>1429</v>
      </c>
      <c r="O859" s="413" t="s">
        <v>1527</v>
      </c>
      <c r="P859" s="418" t="s">
        <v>4757</v>
      </c>
      <c r="Q859" s="248" t="s">
        <v>1353</v>
      </c>
      <c r="R859" s="420" t="s">
        <v>4758</v>
      </c>
      <c r="S859" s="408">
        <v>44330</v>
      </c>
      <c r="T859" s="413" t="s">
        <v>1415</v>
      </c>
      <c r="U859" s="417" t="s">
        <v>1416</v>
      </c>
      <c r="V859" s="421">
        <v>44481</v>
      </c>
      <c r="W859" s="422">
        <v>1620</v>
      </c>
      <c r="X859" s="417" t="s">
        <v>1437</v>
      </c>
      <c r="AB859" s="414">
        <v>44351</v>
      </c>
    </row>
    <row r="860" spans="1:29" s="8" customFormat="1" ht="15" hidden="1" customHeight="1" x14ac:dyDescent="0.25">
      <c r="A860" s="409">
        <v>844</v>
      </c>
      <c r="B860" s="414">
        <v>44351</v>
      </c>
      <c r="C860" s="412">
        <f t="shared" si="13"/>
        <v>2021</v>
      </c>
      <c r="D860" s="411" t="s">
        <v>3375</v>
      </c>
      <c r="E860" s="415" t="s">
        <v>606</v>
      </c>
      <c r="F860" s="416"/>
      <c r="G860" s="411" t="s">
        <v>613</v>
      </c>
      <c r="H860" s="411" t="s">
        <v>1794</v>
      </c>
      <c r="I860" s="413" t="s">
        <v>2873</v>
      </c>
      <c r="J860" s="417">
        <v>17</v>
      </c>
      <c r="L860" s="413" t="s">
        <v>3383</v>
      </c>
      <c r="M860" s="39" t="s">
        <v>1427</v>
      </c>
      <c r="N860" s="39" t="s">
        <v>1429</v>
      </c>
      <c r="O860" s="413" t="s">
        <v>1527</v>
      </c>
      <c r="P860" s="418" t="s">
        <v>4771</v>
      </c>
      <c r="Q860" s="91" t="s">
        <v>4208</v>
      </c>
      <c r="R860" s="420" t="s">
        <v>4772</v>
      </c>
      <c r="S860" s="408">
        <v>44441</v>
      </c>
      <c r="T860" s="413" t="s">
        <v>1415</v>
      </c>
      <c r="U860" s="417" t="s">
        <v>1416</v>
      </c>
      <c r="V860" s="421">
        <v>44482</v>
      </c>
      <c r="W860" s="422">
        <v>1627</v>
      </c>
      <c r="X860" s="417" t="s">
        <v>1437</v>
      </c>
      <c r="AB860" s="414">
        <v>44351</v>
      </c>
    </row>
    <row r="861" spans="1:29" s="8" customFormat="1" ht="15" hidden="1" customHeight="1" x14ac:dyDescent="0.25">
      <c r="A861" s="409">
        <v>845</v>
      </c>
      <c r="B861" s="414">
        <v>44351</v>
      </c>
      <c r="C861" s="412">
        <f t="shared" si="13"/>
        <v>2021</v>
      </c>
      <c r="D861" s="411" t="s">
        <v>3376</v>
      </c>
      <c r="E861" s="415" t="s">
        <v>606</v>
      </c>
      <c r="F861" s="416"/>
      <c r="G861" s="411" t="s">
        <v>613</v>
      </c>
      <c r="H861" s="411" t="s">
        <v>1794</v>
      </c>
      <c r="I861" s="413" t="s">
        <v>2873</v>
      </c>
      <c r="J861" s="417">
        <v>18</v>
      </c>
      <c r="L861" s="413" t="s">
        <v>3384</v>
      </c>
      <c r="M861" s="39" t="s">
        <v>1427</v>
      </c>
      <c r="N861" s="39" t="s">
        <v>1429</v>
      </c>
      <c r="O861" s="413" t="s">
        <v>1527</v>
      </c>
      <c r="P861" s="418" t="s">
        <v>4773</v>
      </c>
      <c r="Q861" s="2209" t="s">
        <v>4208</v>
      </c>
      <c r="R861" s="420" t="s">
        <v>4774</v>
      </c>
      <c r="S861" s="408">
        <v>44441</v>
      </c>
      <c r="T861" s="413" t="s">
        <v>1415</v>
      </c>
      <c r="U861" s="417" t="s">
        <v>1416</v>
      </c>
      <c r="V861" s="421">
        <v>44482</v>
      </c>
      <c r="W861" s="422">
        <v>1628</v>
      </c>
      <c r="X861" s="417" t="s">
        <v>1437</v>
      </c>
      <c r="AB861" s="414">
        <v>44351</v>
      </c>
    </row>
    <row r="862" spans="1:29" s="8" customFormat="1" ht="15" hidden="1" customHeight="1" x14ac:dyDescent="0.25">
      <c r="A862" s="409">
        <v>846</v>
      </c>
      <c r="B862" s="414">
        <v>44351</v>
      </c>
      <c r="C862" s="412">
        <f t="shared" si="13"/>
        <v>2021</v>
      </c>
      <c r="D862" s="411" t="s">
        <v>3377</v>
      </c>
      <c r="E862" s="415" t="s">
        <v>606</v>
      </c>
      <c r="F862" s="416"/>
      <c r="G862" s="411" t="s">
        <v>613</v>
      </c>
      <c r="H862" s="411" t="s">
        <v>1794</v>
      </c>
      <c r="I862" s="413" t="s">
        <v>2873</v>
      </c>
      <c r="J862" s="417">
        <v>29</v>
      </c>
      <c r="L862" s="413" t="s">
        <v>3385</v>
      </c>
      <c r="M862" s="39" t="s">
        <v>1427</v>
      </c>
      <c r="N862" s="39" t="s">
        <v>1429</v>
      </c>
      <c r="O862" s="413" t="s">
        <v>1527</v>
      </c>
      <c r="P862" s="418" t="s">
        <v>4767</v>
      </c>
      <c r="Q862" s="2209" t="s">
        <v>4208</v>
      </c>
      <c r="R862" s="420" t="s">
        <v>4768</v>
      </c>
      <c r="S862" s="408">
        <v>44441</v>
      </c>
      <c r="T862" s="413" t="s">
        <v>1415</v>
      </c>
      <c r="U862" s="417" t="s">
        <v>1416</v>
      </c>
      <c r="V862" s="421">
        <v>44482</v>
      </c>
      <c r="W862" s="422">
        <v>1625</v>
      </c>
      <c r="X862" s="417" t="s">
        <v>1437</v>
      </c>
      <c r="AB862" s="414">
        <v>44351</v>
      </c>
    </row>
    <row r="863" spans="1:29" s="8" customFormat="1" ht="15" hidden="1" customHeight="1" x14ac:dyDescent="0.25">
      <c r="A863" s="409">
        <v>847</v>
      </c>
      <c r="B863" s="414">
        <v>44351</v>
      </c>
      <c r="C863" s="412">
        <f t="shared" si="13"/>
        <v>2021</v>
      </c>
      <c r="D863" s="411" t="s">
        <v>3378</v>
      </c>
      <c r="E863" s="415" t="s">
        <v>606</v>
      </c>
      <c r="F863" s="416"/>
      <c r="G863" s="411" t="s">
        <v>613</v>
      </c>
      <c r="H863" s="411" t="s">
        <v>1794</v>
      </c>
      <c r="I863" s="413" t="s">
        <v>2873</v>
      </c>
      <c r="J863" s="417">
        <v>30</v>
      </c>
      <c r="L863" s="413" t="s">
        <v>3386</v>
      </c>
      <c r="M863" s="39" t="s">
        <v>1427</v>
      </c>
      <c r="N863" s="39" t="s">
        <v>1429</v>
      </c>
      <c r="O863" s="413" t="s">
        <v>1527</v>
      </c>
      <c r="P863" s="418" t="s">
        <v>4769</v>
      </c>
      <c r="Q863" s="91" t="s">
        <v>4208</v>
      </c>
      <c r="R863" s="420" t="s">
        <v>4770</v>
      </c>
      <c r="S863" s="408">
        <v>44441</v>
      </c>
      <c r="T863" s="413" t="s">
        <v>1415</v>
      </c>
      <c r="U863" s="417" t="s">
        <v>1416</v>
      </c>
      <c r="V863" s="421">
        <v>44482</v>
      </c>
      <c r="W863" s="422" t="s">
        <v>4928</v>
      </c>
      <c r="X863" s="417" t="s">
        <v>1437</v>
      </c>
      <c r="AB863" s="414">
        <v>44351</v>
      </c>
    </row>
    <row r="864" spans="1:29" s="8" customFormat="1" ht="15" hidden="1" customHeight="1" x14ac:dyDescent="0.25">
      <c r="A864" s="409">
        <v>848</v>
      </c>
      <c r="B864" s="414">
        <v>44351</v>
      </c>
      <c r="C864" s="412">
        <f t="shared" si="13"/>
        <v>2021</v>
      </c>
      <c r="D864" s="411" t="s">
        <v>3379</v>
      </c>
      <c r="E864" s="415" t="s">
        <v>606</v>
      </c>
      <c r="F864" s="416"/>
      <c r="G864" s="411" t="s">
        <v>613</v>
      </c>
      <c r="H864" s="411" t="s">
        <v>1794</v>
      </c>
      <c r="I864" s="413" t="s">
        <v>2873</v>
      </c>
      <c r="J864" s="417">
        <v>7</v>
      </c>
      <c r="L864" s="413" t="s">
        <v>3387</v>
      </c>
      <c r="M864" s="39" t="s">
        <v>1427</v>
      </c>
      <c r="N864" s="39" t="s">
        <v>1429</v>
      </c>
      <c r="O864" s="413" t="s">
        <v>1527</v>
      </c>
      <c r="P864" s="418" t="s">
        <v>4777</v>
      </c>
      <c r="Q864" s="248" t="s">
        <v>1353</v>
      </c>
      <c r="R864" s="420" t="s">
        <v>4778</v>
      </c>
      <c r="S864" s="408">
        <v>44330</v>
      </c>
      <c r="T864" s="413" t="s">
        <v>1415</v>
      </c>
      <c r="U864" s="417" t="s">
        <v>1416</v>
      </c>
      <c r="V864" s="421">
        <v>44483</v>
      </c>
      <c r="W864" s="422" t="s">
        <v>4929</v>
      </c>
      <c r="X864" s="417" t="s">
        <v>1437</v>
      </c>
      <c r="AB864" s="414">
        <v>44351</v>
      </c>
    </row>
    <row r="865" spans="1:28" s="8" customFormat="1" ht="15" hidden="1" customHeight="1" x14ac:dyDescent="0.25">
      <c r="A865" s="409">
        <v>849</v>
      </c>
      <c r="B865" s="414">
        <v>44351</v>
      </c>
      <c r="C865" s="412">
        <f t="shared" si="13"/>
        <v>2021</v>
      </c>
      <c r="D865" s="411" t="s">
        <v>3380</v>
      </c>
      <c r="E865" s="415" t="s">
        <v>606</v>
      </c>
      <c r="F865" s="416"/>
      <c r="G865" s="411" t="s">
        <v>613</v>
      </c>
      <c r="H865" s="411" t="s">
        <v>1794</v>
      </c>
      <c r="I865" s="413" t="s">
        <v>2873</v>
      </c>
      <c r="J865" s="417">
        <v>8</v>
      </c>
      <c r="L865" s="413" t="s">
        <v>3388</v>
      </c>
      <c r="M865" s="39" t="s">
        <v>1427</v>
      </c>
      <c r="N865" s="39" t="s">
        <v>1429</v>
      </c>
      <c r="O865" s="413" t="s">
        <v>1527</v>
      </c>
      <c r="P865" s="418" t="s">
        <v>4779</v>
      </c>
      <c r="Q865" s="248" t="s">
        <v>1353</v>
      </c>
      <c r="R865" s="420" t="s">
        <v>4780</v>
      </c>
      <c r="S865" s="408">
        <v>44330</v>
      </c>
      <c r="T865" s="413" t="s">
        <v>1415</v>
      </c>
      <c r="U865" s="417" t="s">
        <v>1416</v>
      </c>
      <c r="V865" s="421">
        <v>44483</v>
      </c>
      <c r="W865" s="422" t="s">
        <v>4930</v>
      </c>
      <c r="X865" s="417" t="s">
        <v>1437</v>
      </c>
      <c r="AB865" s="414">
        <v>44351</v>
      </c>
    </row>
    <row r="866" spans="1:28" s="8" customFormat="1" ht="15" hidden="1" customHeight="1" x14ac:dyDescent="0.25">
      <c r="A866" s="409">
        <v>850</v>
      </c>
      <c r="B866" s="414">
        <v>44351</v>
      </c>
      <c r="C866" s="412">
        <f t="shared" si="13"/>
        <v>2021</v>
      </c>
      <c r="D866" s="411" t="s">
        <v>3389</v>
      </c>
      <c r="E866" s="415" t="s">
        <v>606</v>
      </c>
      <c r="F866" s="416"/>
      <c r="G866" s="411" t="s">
        <v>613</v>
      </c>
      <c r="H866" s="411" t="s">
        <v>1714</v>
      </c>
      <c r="I866" s="413" t="s">
        <v>690</v>
      </c>
      <c r="J866" s="417">
        <v>1</v>
      </c>
      <c r="L866" s="413" t="s">
        <v>3406</v>
      </c>
      <c r="M866" s="39" t="s">
        <v>1427</v>
      </c>
      <c r="N866" s="39" t="s">
        <v>1429</v>
      </c>
      <c r="O866" s="413" t="s">
        <v>1527</v>
      </c>
      <c r="P866" s="418" t="s">
        <v>4998</v>
      </c>
      <c r="Q866" s="76" t="s">
        <v>4208</v>
      </c>
      <c r="R866" s="420" t="s">
        <v>4999</v>
      </c>
      <c r="S866" s="408">
        <v>44441</v>
      </c>
      <c r="T866" s="413" t="s">
        <v>1415</v>
      </c>
      <c r="U866" s="417" t="s">
        <v>1416</v>
      </c>
      <c r="V866" s="421">
        <v>44495</v>
      </c>
      <c r="W866" s="422" t="s">
        <v>5000</v>
      </c>
      <c r="X866" s="417" t="s">
        <v>1437</v>
      </c>
      <c r="AB866" s="414">
        <v>44351</v>
      </c>
    </row>
    <row r="867" spans="1:28" s="8" customFormat="1" ht="15" hidden="1" customHeight="1" x14ac:dyDescent="0.25">
      <c r="A867" s="409">
        <v>851</v>
      </c>
      <c r="B867" s="414">
        <v>44351</v>
      </c>
      <c r="C867" s="412">
        <f t="shared" si="13"/>
        <v>2021</v>
      </c>
      <c r="D867" s="411" t="s">
        <v>3390</v>
      </c>
      <c r="E867" s="415" t="s">
        <v>606</v>
      </c>
      <c r="F867" s="416"/>
      <c r="G867" s="411" t="s">
        <v>613</v>
      </c>
      <c r="H867" s="411" t="s">
        <v>1714</v>
      </c>
      <c r="I867" s="413" t="s">
        <v>690</v>
      </c>
      <c r="J867" s="417">
        <v>18</v>
      </c>
      <c r="L867" s="413" t="s">
        <v>2457</v>
      </c>
      <c r="M867" s="39" t="s">
        <v>1427</v>
      </c>
      <c r="N867" s="39" t="s">
        <v>1429</v>
      </c>
      <c r="O867" s="413" t="s">
        <v>1527</v>
      </c>
      <c r="P867" s="418" t="s">
        <v>4937</v>
      </c>
      <c r="Q867" s="2210" t="s">
        <v>4208</v>
      </c>
      <c r="R867" s="420" t="s">
        <v>4938</v>
      </c>
      <c r="S867" s="408">
        <v>44441</v>
      </c>
      <c r="T867" s="413" t="s">
        <v>1415</v>
      </c>
      <c r="U867" s="417" t="s">
        <v>1416</v>
      </c>
      <c r="V867" s="421">
        <v>44493</v>
      </c>
      <c r="W867" s="422" t="s">
        <v>4939</v>
      </c>
      <c r="X867" s="417" t="s">
        <v>1437</v>
      </c>
      <c r="AB867" s="414">
        <v>44351</v>
      </c>
    </row>
    <row r="868" spans="1:28" s="8" customFormat="1" ht="15" hidden="1" customHeight="1" x14ac:dyDescent="0.25">
      <c r="A868" s="409">
        <v>852</v>
      </c>
      <c r="B868" s="414">
        <v>44351</v>
      </c>
      <c r="C868" s="412">
        <f t="shared" si="13"/>
        <v>2021</v>
      </c>
      <c r="D868" s="411" t="s">
        <v>3391</v>
      </c>
      <c r="E868" s="415" t="s">
        <v>606</v>
      </c>
      <c r="F868" s="416"/>
      <c r="G868" s="411" t="s">
        <v>613</v>
      </c>
      <c r="H868" s="411" t="s">
        <v>1714</v>
      </c>
      <c r="I868" s="413" t="s">
        <v>690</v>
      </c>
      <c r="J868" s="417">
        <v>2</v>
      </c>
      <c r="L868" s="413" t="s">
        <v>3407</v>
      </c>
      <c r="M868" s="39" t="s">
        <v>1427</v>
      </c>
      <c r="N868" s="39" t="s">
        <v>1429</v>
      </c>
      <c r="O868" s="413" t="s">
        <v>1527</v>
      </c>
      <c r="P868" s="418" t="s">
        <v>4995</v>
      </c>
      <c r="Q868" s="2210" t="s">
        <v>4208</v>
      </c>
      <c r="R868" s="420" t="s">
        <v>4996</v>
      </c>
      <c r="S868" s="408">
        <v>44441</v>
      </c>
      <c r="T868" s="413" t="s">
        <v>1415</v>
      </c>
      <c r="U868" s="417" t="s">
        <v>1416</v>
      </c>
      <c r="V868" s="421">
        <v>44495</v>
      </c>
      <c r="W868" s="422" t="s">
        <v>4997</v>
      </c>
      <c r="X868" s="417" t="s">
        <v>1437</v>
      </c>
      <c r="AB868" s="414">
        <v>44351</v>
      </c>
    </row>
    <row r="869" spans="1:28" s="8" customFormat="1" ht="15" hidden="1" customHeight="1" x14ac:dyDescent="0.25">
      <c r="A869" s="409">
        <v>853</v>
      </c>
      <c r="B869" s="414">
        <v>44351</v>
      </c>
      <c r="C869" s="412">
        <f t="shared" si="13"/>
        <v>2021</v>
      </c>
      <c r="D869" s="411" t="s">
        <v>3392</v>
      </c>
      <c r="E869" s="415" t="s">
        <v>606</v>
      </c>
      <c r="F869" s="416"/>
      <c r="G869" s="411" t="s">
        <v>613</v>
      </c>
      <c r="H869" s="411" t="s">
        <v>1714</v>
      </c>
      <c r="I869" s="413" t="s">
        <v>690</v>
      </c>
      <c r="J869" s="417">
        <v>23</v>
      </c>
      <c r="L869" s="413" t="s">
        <v>3408</v>
      </c>
      <c r="M869" s="39" t="s">
        <v>1427</v>
      </c>
      <c r="N869" s="39" t="s">
        <v>1429</v>
      </c>
      <c r="O869" s="413" t="s">
        <v>1527</v>
      </c>
      <c r="P869" s="418" t="s">
        <v>4931</v>
      </c>
      <c r="Q869" s="76" t="s">
        <v>4208</v>
      </c>
      <c r="R869" s="420" t="s">
        <v>4932</v>
      </c>
      <c r="S869" s="408">
        <v>44441</v>
      </c>
      <c r="T869" s="413" t="s">
        <v>1415</v>
      </c>
      <c r="U869" s="417" t="s">
        <v>1416</v>
      </c>
      <c r="V869" s="421">
        <v>44493</v>
      </c>
      <c r="W869" s="422" t="s">
        <v>4933</v>
      </c>
      <c r="X869" s="417" t="s">
        <v>1437</v>
      </c>
      <c r="AB869" s="414">
        <v>44351</v>
      </c>
    </row>
    <row r="870" spans="1:28" s="8" customFormat="1" ht="15" hidden="1" customHeight="1" x14ac:dyDescent="0.25">
      <c r="A870" s="409">
        <v>854</v>
      </c>
      <c r="B870" s="414">
        <v>44351</v>
      </c>
      <c r="C870" s="412">
        <f t="shared" si="13"/>
        <v>2021</v>
      </c>
      <c r="D870" s="411" t="s">
        <v>3393</v>
      </c>
      <c r="E870" s="415" t="s">
        <v>606</v>
      </c>
      <c r="F870" s="416"/>
      <c r="G870" s="411" t="s">
        <v>613</v>
      </c>
      <c r="H870" s="411" t="s">
        <v>1714</v>
      </c>
      <c r="I870" s="413" t="s">
        <v>690</v>
      </c>
      <c r="J870" s="417">
        <v>26</v>
      </c>
      <c r="L870" s="413" t="s">
        <v>3409</v>
      </c>
      <c r="M870" s="39" t="s">
        <v>1427</v>
      </c>
      <c r="N870" s="39" t="s">
        <v>1429</v>
      </c>
      <c r="O870" s="413" t="s">
        <v>1527</v>
      </c>
      <c r="P870" s="418" t="s">
        <v>4926</v>
      </c>
      <c r="Q870" s="91" t="s">
        <v>4208</v>
      </c>
      <c r="R870" s="420" t="s">
        <v>4927</v>
      </c>
      <c r="S870" s="408">
        <v>44441</v>
      </c>
      <c r="T870" s="413" t="s">
        <v>1415</v>
      </c>
      <c r="U870" s="417" t="s">
        <v>1416</v>
      </c>
      <c r="V870" s="421">
        <v>44493</v>
      </c>
      <c r="W870" s="422">
        <v>1676</v>
      </c>
      <c r="X870" s="417" t="s">
        <v>1437</v>
      </c>
      <c r="AB870" s="414">
        <v>44351</v>
      </c>
    </row>
    <row r="871" spans="1:28" s="8" customFormat="1" ht="15" hidden="1" customHeight="1" x14ac:dyDescent="0.25">
      <c r="A871" s="409">
        <v>855</v>
      </c>
      <c r="B871" s="414">
        <v>44351</v>
      </c>
      <c r="C871" s="412">
        <f t="shared" si="13"/>
        <v>2021</v>
      </c>
      <c r="D871" s="411" t="s">
        <v>3394</v>
      </c>
      <c r="E871" s="415" t="s">
        <v>606</v>
      </c>
      <c r="F871" s="416"/>
      <c r="G871" s="411" t="s">
        <v>613</v>
      </c>
      <c r="H871" s="411" t="s">
        <v>1714</v>
      </c>
      <c r="I871" s="413" t="s">
        <v>690</v>
      </c>
      <c r="J871" s="417">
        <v>33</v>
      </c>
      <c r="L871" s="413" t="s">
        <v>3410</v>
      </c>
      <c r="M871" s="39" t="s">
        <v>1427</v>
      </c>
      <c r="N871" s="39" t="s">
        <v>1429</v>
      </c>
      <c r="O871" s="413" t="s">
        <v>1527</v>
      </c>
      <c r="P871" s="418" t="s">
        <v>4940</v>
      </c>
      <c r="Q871" s="91" t="s">
        <v>4208</v>
      </c>
      <c r="R871" s="420" t="s">
        <v>4941</v>
      </c>
      <c r="S871" s="408">
        <v>44441</v>
      </c>
      <c r="T871" s="413" t="s">
        <v>1415</v>
      </c>
      <c r="U871" s="417" t="s">
        <v>1416</v>
      </c>
      <c r="V871" s="421">
        <v>44493</v>
      </c>
      <c r="W871" s="422" t="s">
        <v>4942</v>
      </c>
      <c r="X871" s="417" t="s">
        <v>1437</v>
      </c>
      <c r="AB871" s="414">
        <v>44351</v>
      </c>
    </row>
    <row r="872" spans="1:28" s="8" customFormat="1" ht="15" hidden="1" customHeight="1" x14ac:dyDescent="0.25">
      <c r="A872" s="409">
        <v>856</v>
      </c>
      <c r="B872" s="414">
        <v>44351</v>
      </c>
      <c r="C872" s="412">
        <f t="shared" si="13"/>
        <v>2021</v>
      </c>
      <c r="D872" s="411" t="s">
        <v>3395</v>
      </c>
      <c r="E872" s="415" t="s">
        <v>606</v>
      </c>
      <c r="F872" s="416"/>
      <c r="G872" s="411" t="s">
        <v>613</v>
      </c>
      <c r="H872" s="411" t="s">
        <v>1714</v>
      </c>
      <c r="I872" s="413" t="s">
        <v>690</v>
      </c>
      <c r="J872" s="417">
        <v>40</v>
      </c>
      <c r="L872" s="413" t="s">
        <v>3411</v>
      </c>
      <c r="M872" s="39" t="s">
        <v>1427</v>
      </c>
      <c r="N872" s="39" t="s">
        <v>1429</v>
      </c>
      <c r="O872" s="413" t="s">
        <v>1527</v>
      </c>
      <c r="P872" s="418" t="s">
        <v>4943</v>
      </c>
      <c r="Q872" s="76" t="s">
        <v>4208</v>
      </c>
      <c r="R872" s="420" t="s">
        <v>4944</v>
      </c>
      <c r="S872" s="408">
        <v>44441</v>
      </c>
      <c r="T872" s="413" t="s">
        <v>1415</v>
      </c>
      <c r="U872" s="417" t="s">
        <v>1416</v>
      </c>
      <c r="V872" s="421">
        <v>44493</v>
      </c>
      <c r="W872" s="422" t="s">
        <v>4945</v>
      </c>
      <c r="X872" s="417" t="s">
        <v>1437</v>
      </c>
      <c r="AB872" s="414">
        <v>44351</v>
      </c>
    </row>
    <row r="873" spans="1:28" s="8" customFormat="1" ht="15" hidden="1" customHeight="1" x14ac:dyDescent="0.25">
      <c r="A873" s="409">
        <v>857</v>
      </c>
      <c r="B873" s="414">
        <v>44351</v>
      </c>
      <c r="C873" s="412">
        <f t="shared" si="13"/>
        <v>2021</v>
      </c>
      <c r="D873" s="411" t="s">
        <v>3396</v>
      </c>
      <c r="E873" s="415" t="s">
        <v>606</v>
      </c>
      <c r="F873" s="416"/>
      <c r="G873" s="411" t="s">
        <v>613</v>
      </c>
      <c r="H873" s="411" t="s">
        <v>1714</v>
      </c>
      <c r="I873" s="413" t="s">
        <v>690</v>
      </c>
      <c r="J873" s="417">
        <v>42</v>
      </c>
      <c r="L873" s="413" t="s">
        <v>3412</v>
      </c>
      <c r="M873" s="39" t="s">
        <v>1427</v>
      </c>
      <c r="N873" s="39" t="s">
        <v>1429</v>
      </c>
      <c r="O873" s="413" t="s">
        <v>1527</v>
      </c>
      <c r="P873" s="418" t="s">
        <v>4946</v>
      </c>
      <c r="Q873" s="76" t="s">
        <v>4208</v>
      </c>
      <c r="R873" s="420" t="s">
        <v>4947</v>
      </c>
      <c r="S873" s="408">
        <v>44441</v>
      </c>
      <c r="T873" s="413" t="s">
        <v>1415</v>
      </c>
      <c r="U873" s="417" t="s">
        <v>1416</v>
      </c>
      <c r="V873" s="421">
        <v>44493</v>
      </c>
      <c r="W873" s="422" t="s">
        <v>4948</v>
      </c>
      <c r="X873" s="417" t="s">
        <v>1437</v>
      </c>
      <c r="AB873" s="414">
        <v>44351</v>
      </c>
    </row>
    <row r="874" spans="1:28" s="8" customFormat="1" ht="15" hidden="1" customHeight="1" x14ac:dyDescent="0.25">
      <c r="A874" s="409">
        <v>858</v>
      </c>
      <c r="B874" s="414">
        <v>44351</v>
      </c>
      <c r="C874" s="412">
        <f t="shared" si="13"/>
        <v>2021</v>
      </c>
      <c r="D874" s="411" t="s">
        <v>3397</v>
      </c>
      <c r="E874" s="415" t="s">
        <v>606</v>
      </c>
      <c r="F874" s="416"/>
      <c r="G874" s="411" t="s">
        <v>613</v>
      </c>
      <c r="H874" s="411" t="s">
        <v>1714</v>
      </c>
      <c r="I874" s="413" t="s">
        <v>690</v>
      </c>
      <c r="J874" s="417">
        <v>52</v>
      </c>
      <c r="L874" s="413" t="s">
        <v>3413</v>
      </c>
      <c r="M874" s="39" t="s">
        <v>1427</v>
      </c>
      <c r="N874" s="39" t="s">
        <v>1429</v>
      </c>
      <c r="O874" s="413" t="s">
        <v>1527</v>
      </c>
      <c r="P874" s="418" t="s">
        <v>4949</v>
      </c>
      <c r="Q874" s="248" t="s">
        <v>1353</v>
      </c>
      <c r="R874" s="420" t="s">
        <v>4950</v>
      </c>
      <c r="S874" s="408">
        <v>44330</v>
      </c>
      <c r="T874" s="413" t="s">
        <v>1415</v>
      </c>
      <c r="U874" s="417" t="s">
        <v>1416</v>
      </c>
      <c r="V874" s="421">
        <v>44493</v>
      </c>
      <c r="W874" s="422" t="s">
        <v>4951</v>
      </c>
      <c r="X874" s="417" t="s">
        <v>1437</v>
      </c>
      <c r="AB874" s="414">
        <v>44351</v>
      </c>
    </row>
    <row r="875" spans="1:28" s="8" customFormat="1" ht="15" hidden="1" customHeight="1" x14ac:dyDescent="0.25">
      <c r="A875" s="409">
        <v>859</v>
      </c>
      <c r="B875" s="414">
        <v>44351</v>
      </c>
      <c r="C875" s="412">
        <f t="shared" si="13"/>
        <v>2021</v>
      </c>
      <c r="D875" s="411" t="s">
        <v>3398</v>
      </c>
      <c r="E875" s="415" t="s">
        <v>606</v>
      </c>
      <c r="F875" s="416"/>
      <c r="G875" s="411" t="s">
        <v>613</v>
      </c>
      <c r="H875" s="411" t="s">
        <v>1714</v>
      </c>
      <c r="I875" s="413" t="s">
        <v>690</v>
      </c>
      <c r="J875" s="417">
        <v>57</v>
      </c>
      <c r="L875" s="413" t="s">
        <v>3414</v>
      </c>
      <c r="M875" s="39" t="s">
        <v>1427</v>
      </c>
      <c r="N875" s="39" t="s">
        <v>1429</v>
      </c>
      <c r="O875" s="413" t="s">
        <v>1527</v>
      </c>
      <c r="P875" s="418" t="s">
        <v>4952</v>
      </c>
      <c r="Q875" s="76" t="s">
        <v>4208</v>
      </c>
      <c r="R875" s="420" t="s">
        <v>4953</v>
      </c>
      <c r="S875" s="408">
        <v>44441</v>
      </c>
      <c r="T875" s="413" t="s">
        <v>1415</v>
      </c>
      <c r="U875" s="417" t="s">
        <v>1416</v>
      </c>
      <c r="V875" s="421">
        <v>44493</v>
      </c>
      <c r="W875" s="422" t="s">
        <v>4954</v>
      </c>
      <c r="X875" s="417" t="s">
        <v>1437</v>
      </c>
      <c r="AB875" s="414">
        <v>44351</v>
      </c>
    </row>
    <row r="876" spans="1:28" s="8" customFormat="1" ht="15" hidden="1" customHeight="1" x14ac:dyDescent="0.25">
      <c r="A876" s="409">
        <v>860</v>
      </c>
      <c r="B876" s="414">
        <v>44351</v>
      </c>
      <c r="C876" s="412">
        <f t="shared" si="13"/>
        <v>2021</v>
      </c>
      <c r="D876" s="411" t="s">
        <v>3399</v>
      </c>
      <c r="E876" s="415" t="s">
        <v>606</v>
      </c>
      <c r="F876" s="416"/>
      <c r="G876" s="411" t="s">
        <v>613</v>
      </c>
      <c r="H876" s="411" t="s">
        <v>1714</v>
      </c>
      <c r="I876" s="413" t="s">
        <v>690</v>
      </c>
      <c r="J876" s="417">
        <v>62</v>
      </c>
      <c r="L876" s="413" t="s">
        <v>3415</v>
      </c>
      <c r="M876" s="39" t="s">
        <v>1427</v>
      </c>
      <c r="N876" s="39" t="s">
        <v>1429</v>
      </c>
      <c r="O876" s="413" t="s">
        <v>1527</v>
      </c>
      <c r="P876" s="418" t="s">
        <v>4955</v>
      </c>
      <c r="Q876" s="248" t="s">
        <v>1353</v>
      </c>
      <c r="R876" s="420" t="s">
        <v>4956</v>
      </c>
      <c r="S876" s="408">
        <v>44330</v>
      </c>
      <c r="T876" s="413" t="s">
        <v>1415</v>
      </c>
      <c r="U876" s="417" t="s">
        <v>1416</v>
      </c>
      <c r="V876" s="421">
        <v>44493</v>
      </c>
      <c r="W876" s="422" t="s">
        <v>4957</v>
      </c>
      <c r="X876" s="417" t="s">
        <v>1437</v>
      </c>
      <c r="AB876" s="414">
        <v>44351</v>
      </c>
    </row>
    <row r="877" spans="1:28" s="8" customFormat="1" ht="15" hidden="1" customHeight="1" x14ac:dyDescent="0.25">
      <c r="A877" s="409">
        <v>861</v>
      </c>
      <c r="B877" s="414">
        <v>44351</v>
      </c>
      <c r="C877" s="412">
        <f t="shared" si="13"/>
        <v>2021</v>
      </c>
      <c r="D877" s="411" t="s">
        <v>3400</v>
      </c>
      <c r="E877" s="415" t="s">
        <v>606</v>
      </c>
      <c r="F877" s="416"/>
      <c r="G877" s="411" t="s">
        <v>613</v>
      </c>
      <c r="H877" s="411" t="s">
        <v>1714</v>
      </c>
      <c r="I877" s="413" t="s">
        <v>690</v>
      </c>
      <c r="J877" s="417">
        <v>69</v>
      </c>
      <c r="L877" s="413" t="s">
        <v>3416</v>
      </c>
      <c r="M877" s="39" t="s">
        <v>1427</v>
      </c>
      <c r="N877" s="39" t="s">
        <v>1429</v>
      </c>
      <c r="O877" s="413" t="s">
        <v>1527</v>
      </c>
      <c r="P877" s="418" t="s">
        <v>5001</v>
      </c>
      <c r="Q877" s="2210" t="s">
        <v>4208</v>
      </c>
      <c r="R877" s="420" t="s">
        <v>5002</v>
      </c>
      <c r="S877" s="408">
        <v>44441</v>
      </c>
      <c r="T877" s="413" t="s">
        <v>1415</v>
      </c>
      <c r="U877" s="417" t="s">
        <v>1416</v>
      </c>
      <c r="V877" s="421">
        <v>44495</v>
      </c>
      <c r="W877" s="422" t="s">
        <v>5003</v>
      </c>
      <c r="X877" s="417" t="s">
        <v>1437</v>
      </c>
      <c r="AB877" s="414">
        <v>44351</v>
      </c>
    </row>
    <row r="878" spans="1:28" s="8" customFormat="1" ht="15" hidden="1" customHeight="1" x14ac:dyDescent="0.25">
      <c r="A878" s="409">
        <v>862</v>
      </c>
      <c r="B878" s="414">
        <v>44351</v>
      </c>
      <c r="C878" s="412">
        <f t="shared" si="13"/>
        <v>2021</v>
      </c>
      <c r="D878" s="411" t="s">
        <v>3401</v>
      </c>
      <c r="E878" s="415" t="s">
        <v>606</v>
      </c>
      <c r="F878" s="416"/>
      <c r="G878" s="411" t="s">
        <v>613</v>
      </c>
      <c r="H878" s="411" t="s">
        <v>1714</v>
      </c>
      <c r="I878" s="413" t="s">
        <v>690</v>
      </c>
      <c r="J878" s="417">
        <v>75</v>
      </c>
      <c r="L878" s="413" t="s">
        <v>3417</v>
      </c>
      <c r="M878" s="39" t="s">
        <v>1427</v>
      </c>
      <c r="N878" s="39" t="s">
        <v>1429</v>
      </c>
      <c r="O878" s="413" t="s">
        <v>1527</v>
      </c>
      <c r="P878" s="418" t="s">
        <v>5004</v>
      </c>
      <c r="Q878" s="248" t="s">
        <v>1353</v>
      </c>
      <c r="R878" s="420" t="s">
        <v>5005</v>
      </c>
      <c r="S878" s="408">
        <v>44330</v>
      </c>
      <c r="T878" s="413" t="s">
        <v>1415</v>
      </c>
      <c r="U878" s="417" t="s">
        <v>1416</v>
      </c>
      <c r="V878" s="421">
        <v>44495</v>
      </c>
      <c r="W878" s="422" t="s">
        <v>5006</v>
      </c>
      <c r="X878" s="417" t="s">
        <v>1437</v>
      </c>
      <c r="AB878" s="414">
        <v>44351</v>
      </c>
    </row>
    <row r="879" spans="1:28" s="8" customFormat="1" ht="15" hidden="1" customHeight="1" x14ac:dyDescent="0.25">
      <c r="A879" s="409">
        <v>863</v>
      </c>
      <c r="B879" s="414">
        <v>44351</v>
      </c>
      <c r="C879" s="412">
        <f t="shared" si="13"/>
        <v>2021</v>
      </c>
      <c r="D879" s="411" t="s">
        <v>3402</v>
      </c>
      <c r="E879" s="415" t="s">
        <v>606</v>
      </c>
      <c r="F879" s="416"/>
      <c r="G879" s="411" t="s">
        <v>613</v>
      </c>
      <c r="H879" s="411" t="s">
        <v>1714</v>
      </c>
      <c r="I879" s="413" t="s">
        <v>690</v>
      </c>
      <c r="J879" s="417">
        <v>77</v>
      </c>
      <c r="L879" s="413" t="s">
        <v>3418</v>
      </c>
      <c r="M879" s="39" t="s">
        <v>1427</v>
      </c>
      <c r="N879" s="39" t="s">
        <v>1429</v>
      </c>
      <c r="O879" s="413" t="s">
        <v>1527</v>
      </c>
      <c r="P879" s="418" t="s">
        <v>5007</v>
      </c>
      <c r="Q879" s="419" t="s">
        <v>1353</v>
      </c>
      <c r="R879" s="420" t="s">
        <v>5008</v>
      </c>
      <c r="S879" s="408">
        <v>44330</v>
      </c>
      <c r="T879" s="413" t="s">
        <v>1415</v>
      </c>
      <c r="U879" s="417" t="s">
        <v>1416</v>
      </c>
      <c r="V879" s="421">
        <v>44495</v>
      </c>
      <c r="W879" s="422" t="s">
        <v>4326</v>
      </c>
      <c r="X879" s="417" t="s">
        <v>1437</v>
      </c>
      <c r="AB879" s="414">
        <v>44351</v>
      </c>
    </row>
    <row r="880" spans="1:28" s="8" customFormat="1" ht="15" hidden="1" customHeight="1" x14ac:dyDescent="0.25">
      <c r="A880" s="409">
        <v>864</v>
      </c>
      <c r="B880" s="414">
        <v>44351</v>
      </c>
      <c r="C880" s="412">
        <f t="shared" si="13"/>
        <v>2021</v>
      </c>
      <c r="D880" s="411" t="s">
        <v>3403</v>
      </c>
      <c r="E880" s="415" t="s">
        <v>606</v>
      </c>
      <c r="F880" s="416"/>
      <c r="G880" s="411" t="s">
        <v>613</v>
      </c>
      <c r="H880" s="411" t="s">
        <v>1714</v>
      </c>
      <c r="I880" s="413" t="s">
        <v>690</v>
      </c>
      <c r="J880" s="417">
        <v>16</v>
      </c>
      <c r="L880" s="413" t="s">
        <v>3419</v>
      </c>
      <c r="M880" s="39" t="s">
        <v>1427</v>
      </c>
      <c r="N880" s="39" t="s">
        <v>1429</v>
      </c>
      <c r="O880" s="413" t="s">
        <v>1527</v>
      </c>
      <c r="P880" s="418" t="s">
        <v>4934</v>
      </c>
      <c r="Q880" s="91" t="s">
        <v>4208</v>
      </c>
      <c r="R880" s="420" t="s">
        <v>4935</v>
      </c>
      <c r="S880" s="408">
        <v>44441</v>
      </c>
      <c r="T880" s="413" t="s">
        <v>1415</v>
      </c>
      <c r="U880" s="417" t="s">
        <v>1416</v>
      </c>
      <c r="V880" s="421">
        <v>44493</v>
      </c>
      <c r="W880" s="422" t="s">
        <v>4936</v>
      </c>
      <c r="X880" s="417" t="s">
        <v>1437</v>
      </c>
      <c r="AB880" s="414">
        <v>44351</v>
      </c>
    </row>
    <row r="881" spans="1:28" s="8" customFormat="1" ht="30" hidden="1" customHeight="1" x14ac:dyDescent="0.25">
      <c r="A881" s="409">
        <v>865</v>
      </c>
      <c r="B881" s="414">
        <v>44351</v>
      </c>
      <c r="C881" s="412">
        <f t="shared" si="13"/>
        <v>2021</v>
      </c>
      <c r="D881" s="411" t="s">
        <v>3404</v>
      </c>
      <c r="E881" s="415" t="s">
        <v>606</v>
      </c>
      <c r="F881" s="416"/>
      <c r="G881" s="411" t="s">
        <v>613</v>
      </c>
      <c r="H881" s="411" t="s">
        <v>1714</v>
      </c>
      <c r="I881" s="413" t="s">
        <v>690</v>
      </c>
      <c r="J881" s="417">
        <v>8</v>
      </c>
      <c r="L881" s="413" t="s">
        <v>2778</v>
      </c>
      <c r="M881" s="39" t="s">
        <v>1427</v>
      </c>
      <c r="N881" s="39" t="s">
        <v>1429</v>
      </c>
      <c r="O881" s="413" t="s">
        <v>1441</v>
      </c>
      <c r="P881" s="418" t="s">
        <v>4958</v>
      </c>
      <c r="Q881" s="2210" t="s">
        <v>4208</v>
      </c>
      <c r="R881" s="420" t="s">
        <v>4959</v>
      </c>
      <c r="S881" s="408">
        <v>44441</v>
      </c>
      <c r="T881" s="413" t="s">
        <v>1415</v>
      </c>
      <c r="U881" s="417" t="s">
        <v>1416</v>
      </c>
      <c r="V881" s="421">
        <v>44493</v>
      </c>
      <c r="W881" s="422" t="s">
        <v>4960</v>
      </c>
      <c r="X881" s="417" t="s">
        <v>1437</v>
      </c>
      <c r="AB881" s="414">
        <v>44351</v>
      </c>
    </row>
    <row r="882" spans="1:28" s="8" customFormat="1" ht="15" hidden="1" customHeight="1" x14ac:dyDescent="0.25">
      <c r="A882" s="409">
        <v>866</v>
      </c>
      <c r="B882" s="414">
        <v>44351</v>
      </c>
      <c r="C882" s="412">
        <f t="shared" si="13"/>
        <v>2021</v>
      </c>
      <c r="D882" s="411" t="s">
        <v>3405</v>
      </c>
      <c r="E882" s="415" t="s">
        <v>606</v>
      </c>
      <c r="F882" s="416"/>
      <c r="G882" s="411" t="s">
        <v>613</v>
      </c>
      <c r="H882" s="411" t="s">
        <v>1714</v>
      </c>
      <c r="I882" s="413" t="s">
        <v>690</v>
      </c>
      <c r="J882" s="417">
        <v>10</v>
      </c>
      <c r="L882" s="413">
        <v>650290</v>
      </c>
      <c r="M882" s="39" t="s">
        <v>1427</v>
      </c>
      <c r="N882" s="39" t="s">
        <v>1429</v>
      </c>
      <c r="O882" s="413" t="s">
        <v>1527</v>
      </c>
      <c r="P882" s="418" t="s">
        <v>4961</v>
      </c>
      <c r="Q882" s="2210" t="s">
        <v>4208</v>
      </c>
      <c r="R882" s="420" t="s">
        <v>4962</v>
      </c>
      <c r="S882" s="408">
        <v>44441</v>
      </c>
      <c r="T882" s="413" t="s">
        <v>1415</v>
      </c>
      <c r="U882" s="417" t="s">
        <v>1416</v>
      </c>
      <c r="V882" s="421">
        <v>44493</v>
      </c>
      <c r="W882" s="422" t="s">
        <v>4963</v>
      </c>
      <c r="X882" s="417" t="s">
        <v>1437</v>
      </c>
      <c r="AB882" s="414">
        <v>44351</v>
      </c>
    </row>
    <row r="883" spans="1:28" s="8" customFormat="1" ht="15" hidden="1" customHeight="1" x14ac:dyDescent="0.25">
      <c r="A883" s="409">
        <v>867</v>
      </c>
      <c r="B883" s="414">
        <v>44351</v>
      </c>
      <c r="C883" s="412">
        <f t="shared" si="13"/>
        <v>2021</v>
      </c>
      <c r="D883" s="411" t="s">
        <v>3420</v>
      </c>
      <c r="E883" s="415" t="s">
        <v>606</v>
      </c>
      <c r="F883" s="416"/>
      <c r="G883" s="411" t="s">
        <v>613</v>
      </c>
      <c r="H883" s="411" t="s">
        <v>1714</v>
      </c>
      <c r="I883" s="413" t="s">
        <v>635</v>
      </c>
      <c r="J883" s="417">
        <v>1</v>
      </c>
      <c r="L883" s="413" t="s">
        <v>3441</v>
      </c>
      <c r="M883" s="39" t="s">
        <v>1427</v>
      </c>
      <c r="N883" s="39" t="s">
        <v>1429</v>
      </c>
      <c r="O883" s="413" t="s">
        <v>1527</v>
      </c>
      <c r="P883" s="418" t="s">
        <v>5100</v>
      </c>
      <c r="Q883" s="76" t="s">
        <v>4208</v>
      </c>
      <c r="R883" s="420" t="s">
        <v>5101</v>
      </c>
      <c r="S883" s="408">
        <v>44441</v>
      </c>
      <c r="T883" s="413" t="s">
        <v>1415</v>
      </c>
      <c r="U883" s="417" t="s">
        <v>1416</v>
      </c>
      <c r="V883" s="421">
        <v>44499</v>
      </c>
      <c r="W883" s="422">
        <v>1703</v>
      </c>
      <c r="X883" s="417" t="s">
        <v>1437</v>
      </c>
      <c r="AB883" s="414">
        <v>44351</v>
      </c>
    </row>
    <row r="884" spans="1:28" s="8" customFormat="1" ht="30" hidden="1" customHeight="1" x14ac:dyDescent="0.25">
      <c r="A884" s="409">
        <v>868</v>
      </c>
      <c r="B884" s="414">
        <v>44351</v>
      </c>
      <c r="C884" s="412">
        <f t="shared" si="13"/>
        <v>2021</v>
      </c>
      <c r="D884" s="411" t="s">
        <v>3421</v>
      </c>
      <c r="E884" s="415" t="s">
        <v>606</v>
      </c>
      <c r="F884" s="416"/>
      <c r="G884" s="411" t="s">
        <v>613</v>
      </c>
      <c r="H884" s="411" t="s">
        <v>1714</v>
      </c>
      <c r="I884" s="413" t="s">
        <v>635</v>
      </c>
      <c r="J884" s="417">
        <v>10</v>
      </c>
      <c r="L884" s="413" t="s">
        <v>3442</v>
      </c>
      <c r="M884" s="39" t="s">
        <v>1427</v>
      </c>
      <c r="N884" s="39" t="s">
        <v>1429</v>
      </c>
      <c r="O884" s="413" t="s">
        <v>1527</v>
      </c>
      <c r="P884" s="418" t="s">
        <v>5158</v>
      </c>
      <c r="Q884" s="76" t="s">
        <v>4208</v>
      </c>
      <c r="R884" s="420" t="s">
        <v>5159</v>
      </c>
      <c r="S884" s="408">
        <v>44441</v>
      </c>
      <c r="T884" s="413" t="s">
        <v>1415</v>
      </c>
      <c r="U884" s="417" t="s">
        <v>1416</v>
      </c>
      <c r="V884" s="421">
        <v>44499</v>
      </c>
      <c r="W884" s="422" t="s">
        <v>5160</v>
      </c>
      <c r="X884" s="417" t="s">
        <v>1437</v>
      </c>
      <c r="AB884" s="414">
        <v>44351</v>
      </c>
    </row>
    <row r="885" spans="1:28" s="8" customFormat="1" ht="15" hidden="1" customHeight="1" x14ac:dyDescent="0.25">
      <c r="A885" s="409">
        <v>869</v>
      </c>
      <c r="B885" s="414">
        <v>44351</v>
      </c>
      <c r="C885" s="412">
        <f t="shared" si="13"/>
        <v>2021</v>
      </c>
      <c r="D885" s="411" t="s">
        <v>3422</v>
      </c>
      <c r="E885" s="415" t="s">
        <v>606</v>
      </c>
      <c r="F885" s="416"/>
      <c r="G885" s="411" t="s">
        <v>613</v>
      </c>
      <c r="H885" s="411" t="s">
        <v>1714</v>
      </c>
      <c r="I885" s="413" t="s">
        <v>635</v>
      </c>
      <c r="J885" s="417">
        <v>102</v>
      </c>
      <c r="L885" s="413" t="s">
        <v>3443</v>
      </c>
      <c r="M885" s="39" t="s">
        <v>1427</v>
      </c>
      <c r="N885" s="39" t="s">
        <v>1429</v>
      </c>
      <c r="O885" s="413" t="s">
        <v>1527</v>
      </c>
      <c r="P885" s="418" t="s">
        <v>5148</v>
      </c>
      <c r="Q885" s="76" t="s">
        <v>4208</v>
      </c>
      <c r="R885" s="420" t="s">
        <v>5149</v>
      </c>
      <c r="S885" s="408">
        <v>44441</v>
      </c>
      <c r="T885" s="413" t="s">
        <v>1415</v>
      </c>
      <c r="U885" s="417" t="s">
        <v>1416</v>
      </c>
      <c r="V885" s="421">
        <v>44499</v>
      </c>
      <c r="W885" s="422" t="s">
        <v>5150</v>
      </c>
      <c r="X885" s="417" t="s">
        <v>1437</v>
      </c>
      <c r="AB885" s="414">
        <v>44351</v>
      </c>
    </row>
    <row r="886" spans="1:28" s="8" customFormat="1" ht="15" hidden="1" customHeight="1" x14ac:dyDescent="0.25">
      <c r="A886" s="409">
        <v>870</v>
      </c>
      <c r="B886" s="414">
        <v>44351</v>
      </c>
      <c r="C886" s="412">
        <f t="shared" si="13"/>
        <v>2021</v>
      </c>
      <c r="D886" s="411" t="s">
        <v>3423</v>
      </c>
      <c r="E886" s="415" t="s">
        <v>606</v>
      </c>
      <c r="F886" s="416"/>
      <c r="G886" s="411" t="s">
        <v>613</v>
      </c>
      <c r="H886" s="411" t="s">
        <v>1714</v>
      </c>
      <c r="I886" s="413" t="s">
        <v>635</v>
      </c>
      <c r="J886" s="417">
        <v>11</v>
      </c>
      <c r="L886" s="413" t="s">
        <v>3444</v>
      </c>
      <c r="M886" s="39" t="s">
        <v>1427</v>
      </c>
      <c r="N886" s="39" t="s">
        <v>1429</v>
      </c>
      <c r="O886" s="413" t="s">
        <v>1527</v>
      </c>
      <c r="P886" s="418" t="s">
        <v>5151</v>
      </c>
      <c r="Q886" s="76" t="s">
        <v>4208</v>
      </c>
      <c r="R886" s="420" t="s">
        <v>5152</v>
      </c>
      <c r="S886" s="408">
        <v>44441</v>
      </c>
      <c r="T886" s="413" t="s">
        <v>1415</v>
      </c>
      <c r="U886" s="417" t="s">
        <v>1416</v>
      </c>
      <c r="V886" s="421">
        <v>44499</v>
      </c>
      <c r="W886" s="422" t="s">
        <v>5153</v>
      </c>
      <c r="X886" s="417" t="s">
        <v>1437</v>
      </c>
      <c r="AB886" s="414">
        <v>44351</v>
      </c>
    </row>
    <row r="887" spans="1:28" s="8" customFormat="1" ht="15" hidden="1" customHeight="1" x14ac:dyDescent="0.25">
      <c r="A887" s="409">
        <v>871</v>
      </c>
      <c r="B887" s="414">
        <v>44351</v>
      </c>
      <c r="C887" s="412">
        <f t="shared" si="13"/>
        <v>2021</v>
      </c>
      <c r="D887" s="411" t="s">
        <v>3424</v>
      </c>
      <c r="E887" s="415" t="s">
        <v>606</v>
      </c>
      <c r="F887" s="416"/>
      <c r="G887" s="411" t="s">
        <v>613</v>
      </c>
      <c r="H887" s="411" t="s">
        <v>1714</v>
      </c>
      <c r="I887" s="413" t="s">
        <v>635</v>
      </c>
      <c r="J887" s="417">
        <v>2</v>
      </c>
      <c r="L887" s="413" t="s">
        <v>3445</v>
      </c>
      <c r="M887" s="39" t="s">
        <v>1427</v>
      </c>
      <c r="N887" s="39" t="s">
        <v>1429</v>
      </c>
      <c r="O887" s="413" t="s">
        <v>1527</v>
      </c>
      <c r="P887" s="418" t="s">
        <v>5102</v>
      </c>
      <c r="Q887" s="76" t="s">
        <v>4208</v>
      </c>
      <c r="R887" s="420" t="s">
        <v>5103</v>
      </c>
      <c r="S887" s="408">
        <v>44441</v>
      </c>
      <c r="T887" s="413" t="s">
        <v>1415</v>
      </c>
      <c r="U887" s="417" t="s">
        <v>1416</v>
      </c>
      <c r="V887" s="421">
        <v>44499</v>
      </c>
      <c r="W887" s="422" t="s">
        <v>5104</v>
      </c>
      <c r="X887" s="417" t="s">
        <v>1437</v>
      </c>
      <c r="AB887" s="414">
        <v>44351</v>
      </c>
    </row>
    <row r="888" spans="1:28" s="8" customFormat="1" ht="15" hidden="1" customHeight="1" x14ac:dyDescent="0.25">
      <c r="A888" s="409">
        <v>872</v>
      </c>
      <c r="B888" s="414">
        <v>44351</v>
      </c>
      <c r="C888" s="412">
        <f t="shared" si="13"/>
        <v>2021</v>
      </c>
      <c r="D888" s="411" t="s">
        <v>3425</v>
      </c>
      <c r="E888" s="415" t="s">
        <v>606</v>
      </c>
      <c r="F888" s="416"/>
      <c r="G888" s="411" t="s">
        <v>613</v>
      </c>
      <c r="H888" s="411" t="s">
        <v>1714</v>
      </c>
      <c r="I888" s="413" t="s">
        <v>635</v>
      </c>
      <c r="J888" s="417">
        <v>25</v>
      </c>
      <c r="L888" s="413" t="s">
        <v>3446</v>
      </c>
      <c r="M888" s="39" t="s">
        <v>1427</v>
      </c>
      <c r="N888" s="39" t="s">
        <v>1429</v>
      </c>
      <c r="O888" s="413" t="s">
        <v>1527</v>
      </c>
      <c r="P888" s="418" t="s">
        <v>5115</v>
      </c>
      <c r="Q888" s="76" t="s">
        <v>4208</v>
      </c>
      <c r="R888" s="420" t="s">
        <v>5116</v>
      </c>
      <c r="S888" s="408">
        <v>44409</v>
      </c>
      <c r="T888" s="413" t="s">
        <v>1415</v>
      </c>
      <c r="U888" s="417" t="s">
        <v>1416</v>
      </c>
      <c r="V888" s="421">
        <v>44499</v>
      </c>
      <c r="W888" s="422" t="s">
        <v>5114</v>
      </c>
      <c r="X888" s="417" t="s">
        <v>1437</v>
      </c>
      <c r="AB888" s="414">
        <v>44351</v>
      </c>
    </row>
    <row r="889" spans="1:28" s="8" customFormat="1" ht="15" hidden="1" customHeight="1" x14ac:dyDescent="0.25">
      <c r="A889" s="409">
        <v>873</v>
      </c>
      <c r="B889" s="414">
        <v>44351</v>
      </c>
      <c r="C889" s="412">
        <f t="shared" si="13"/>
        <v>2021</v>
      </c>
      <c r="D889" s="411" t="s">
        <v>3426</v>
      </c>
      <c r="E889" s="415" t="s">
        <v>606</v>
      </c>
      <c r="F889" s="416"/>
      <c r="G889" s="411" t="s">
        <v>613</v>
      </c>
      <c r="H889" s="411" t="s">
        <v>1714</v>
      </c>
      <c r="I889" s="413" t="s">
        <v>635</v>
      </c>
      <c r="J889" s="417">
        <v>3</v>
      </c>
      <c r="L889" s="413" t="s">
        <v>3447</v>
      </c>
      <c r="M889" s="39" t="s">
        <v>1427</v>
      </c>
      <c r="N889" s="39" t="s">
        <v>1429</v>
      </c>
      <c r="O889" s="413" t="s">
        <v>1527</v>
      </c>
      <c r="P889" s="418" t="s">
        <v>5108</v>
      </c>
      <c r="Q889" s="76" t="s">
        <v>4208</v>
      </c>
      <c r="R889" s="420" t="s">
        <v>5109</v>
      </c>
      <c r="S889" s="408">
        <v>44441</v>
      </c>
      <c r="T889" s="413" t="s">
        <v>1415</v>
      </c>
      <c r="U889" s="417" t="s">
        <v>1416</v>
      </c>
      <c r="V889" s="421">
        <v>44499</v>
      </c>
      <c r="W889" s="422" t="s">
        <v>5110</v>
      </c>
      <c r="X889" s="417" t="s">
        <v>1437</v>
      </c>
      <c r="AB889" s="414">
        <v>44351</v>
      </c>
    </row>
    <row r="890" spans="1:28" s="8" customFormat="1" ht="15" hidden="1" customHeight="1" x14ac:dyDescent="0.25">
      <c r="A890" s="409">
        <v>874</v>
      </c>
      <c r="B890" s="414">
        <v>44351</v>
      </c>
      <c r="C890" s="412">
        <f t="shared" si="13"/>
        <v>2021</v>
      </c>
      <c r="D890" s="411" t="s">
        <v>3427</v>
      </c>
      <c r="E890" s="415" t="s">
        <v>606</v>
      </c>
      <c r="F890" s="416"/>
      <c r="G890" s="411" t="s">
        <v>613</v>
      </c>
      <c r="H890" s="411" t="s">
        <v>1714</v>
      </c>
      <c r="I890" s="413" t="s">
        <v>635</v>
      </c>
      <c r="J890" s="417">
        <v>34</v>
      </c>
      <c r="L890" s="413" t="s">
        <v>3448</v>
      </c>
      <c r="M890" s="39" t="s">
        <v>1427</v>
      </c>
      <c r="N890" s="39" t="s">
        <v>1429</v>
      </c>
      <c r="O890" s="413" t="s">
        <v>1527</v>
      </c>
      <c r="P890" s="418" t="s">
        <v>5117</v>
      </c>
      <c r="Q890" s="76" t="s">
        <v>4208</v>
      </c>
      <c r="R890" s="420" t="s">
        <v>5118</v>
      </c>
      <c r="S890" s="408">
        <v>44441</v>
      </c>
      <c r="T890" s="413" t="s">
        <v>1415</v>
      </c>
      <c r="U890" s="417" t="s">
        <v>1416</v>
      </c>
      <c r="V890" s="421">
        <v>44499</v>
      </c>
      <c r="W890" s="422" t="s">
        <v>5119</v>
      </c>
      <c r="X890" s="417" t="s">
        <v>1437</v>
      </c>
      <c r="AB890" s="414">
        <v>44351</v>
      </c>
    </row>
    <row r="891" spans="1:28" s="8" customFormat="1" ht="15" hidden="1" customHeight="1" x14ac:dyDescent="0.25">
      <c r="A891" s="409">
        <v>875</v>
      </c>
      <c r="B891" s="414">
        <v>44351</v>
      </c>
      <c r="C891" s="412">
        <f t="shared" si="13"/>
        <v>2021</v>
      </c>
      <c r="D891" s="411" t="s">
        <v>3428</v>
      </c>
      <c r="E891" s="415" t="s">
        <v>606</v>
      </c>
      <c r="F891" s="416"/>
      <c r="G891" s="411" t="s">
        <v>613</v>
      </c>
      <c r="H891" s="411" t="s">
        <v>1714</v>
      </c>
      <c r="I891" s="413" t="s">
        <v>635</v>
      </c>
      <c r="J891" s="417">
        <v>35</v>
      </c>
      <c r="L891" s="413" t="s">
        <v>3449</v>
      </c>
      <c r="M891" s="39" t="s">
        <v>1427</v>
      </c>
      <c r="N891" s="39" t="s">
        <v>1429</v>
      </c>
      <c r="O891" s="413" t="s">
        <v>1527</v>
      </c>
      <c r="P891" s="418" t="s">
        <v>5120</v>
      </c>
      <c r="Q891" s="76" t="s">
        <v>4208</v>
      </c>
      <c r="R891" s="420" t="s">
        <v>5121</v>
      </c>
      <c r="S891" s="408">
        <v>44441</v>
      </c>
      <c r="T891" s="413" t="s">
        <v>1415</v>
      </c>
      <c r="U891" s="417" t="s">
        <v>1416</v>
      </c>
      <c r="V891" s="421">
        <v>44499</v>
      </c>
      <c r="W891" s="422" t="s">
        <v>5122</v>
      </c>
      <c r="X891" s="417" t="s">
        <v>1437</v>
      </c>
      <c r="AB891" s="414">
        <v>44351</v>
      </c>
    </row>
    <row r="892" spans="1:28" s="8" customFormat="1" ht="15" hidden="1" customHeight="1" x14ac:dyDescent="0.25">
      <c r="A892" s="409">
        <v>876</v>
      </c>
      <c r="B892" s="414">
        <v>44351</v>
      </c>
      <c r="C892" s="412">
        <f t="shared" si="13"/>
        <v>2021</v>
      </c>
      <c r="D892" s="411" t="s">
        <v>3429</v>
      </c>
      <c r="E892" s="415" t="s">
        <v>606</v>
      </c>
      <c r="F892" s="416"/>
      <c r="G892" s="411" t="s">
        <v>613</v>
      </c>
      <c r="H892" s="411" t="s">
        <v>1714</v>
      </c>
      <c r="I892" s="413" t="s">
        <v>635</v>
      </c>
      <c r="J892" s="417">
        <v>44</v>
      </c>
      <c r="L892" s="413" t="s">
        <v>3450</v>
      </c>
      <c r="M892" s="39" t="s">
        <v>1427</v>
      </c>
      <c r="N892" s="39" t="s">
        <v>1429</v>
      </c>
      <c r="O892" s="413" t="s">
        <v>1527</v>
      </c>
      <c r="P892" s="418" t="s">
        <v>1527</v>
      </c>
      <c r="Q892" s="248" t="s">
        <v>1353</v>
      </c>
      <c r="R892" s="420" t="s">
        <v>5123</v>
      </c>
      <c r="S892" s="408">
        <v>44347</v>
      </c>
      <c r="T892" s="413" t="s">
        <v>1415</v>
      </c>
      <c r="U892" s="417" t="s">
        <v>1416</v>
      </c>
      <c r="V892" s="421">
        <v>44499</v>
      </c>
      <c r="W892" s="422" t="s">
        <v>5124</v>
      </c>
      <c r="X892" s="417" t="s">
        <v>1437</v>
      </c>
      <c r="AB892" s="414">
        <v>44351</v>
      </c>
    </row>
    <row r="893" spans="1:28" s="8" customFormat="1" ht="15" hidden="1" customHeight="1" x14ac:dyDescent="0.25">
      <c r="A893" s="409">
        <v>877</v>
      </c>
      <c r="B893" s="414">
        <v>44351</v>
      </c>
      <c r="C893" s="412">
        <f t="shared" si="13"/>
        <v>2021</v>
      </c>
      <c r="D893" s="411" t="s">
        <v>3430</v>
      </c>
      <c r="E893" s="415" t="s">
        <v>606</v>
      </c>
      <c r="F893" s="416"/>
      <c r="G893" s="411" t="s">
        <v>613</v>
      </c>
      <c r="H893" s="411" t="s">
        <v>1714</v>
      </c>
      <c r="I893" s="413" t="s">
        <v>635</v>
      </c>
      <c r="J893" s="417">
        <v>49</v>
      </c>
      <c r="L893" s="413" t="s">
        <v>5154</v>
      </c>
      <c r="M893" s="39" t="s">
        <v>1427</v>
      </c>
      <c r="N893" s="39" t="s">
        <v>1429</v>
      </c>
      <c r="O893" s="413" t="s">
        <v>1527</v>
      </c>
      <c r="P893" s="418" t="s">
        <v>5155</v>
      </c>
      <c r="Q893" s="76" t="s">
        <v>4208</v>
      </c>
      <c r="R893" s="420" t="s">
        <v>5156</v>
      </c>
      <c r="S893" s="408">
        <v>44441</v>
      </c>
      <c r="T893" s="413" t="s">
        <v>1415</v>
      </c>
      <c r="U893" s="417" t="s">
        <v>1416</v>
      </c>
      <c r="V893" s="421">
        <v>44499</v>
      </c>
      <c r="W893" s="422" t="s">
        <v>5157</v>
      </c>
      <c r="X893" s="417" t="s">
        <v>1437</v>
      </c>
      <c r="AB893" s="414">
        <v>44351</v>
      </c>
    </row>
    <row r="894" spans="1:28" s="8" customFormat="1" ht="30" hidden="1" customHeight="1" x14ac:dyDescent="0.25">
      <c r="A894" s="409">
        <v>878</v>
      </c>
      <c r="B894" s="414">
        <v>44351</v>
      </c>
      <c r="C894" s="412">
        <f t="shared" si="13"/>
        <v>2021</v>
      </c>
      <c r="D894" s="411" t="s">
        <v>3431</v>
      </c>
      <c r="E894" s="415" t="s">
        <v>606</v>
      </c>
      <c r="F894" s="416"/>
      <c r="G894" s="411" t="s">
        <v>613</v>
      </c>
      <c r="H894" s="411" t="s">
        <v>1714</v>
      </c>
      <c r="I894" s="413" t="s">
        <v>635</v>
      </c>
      <c r="J894" s="417">
        <v>5</v>
      </c>
      <c r="L894" s="413" t="s">
        <v>3451</v>
      </c>
      <c r="M894" s="39" t="s">
        <v>1427</v>
      </c>
      <c r="N894" s="39" t="s">
        <v>1429</v>
      </c>
      <c r="O894" s="413" t="s">
        <v>1527</v>
      </c>
      <c r="P894" s="418" t="s">
        <v>5111</v>
      </c>
      <c r="Q894" s="76" t="s">
        <v>4208</v>
      </c>
      <c r="R894" s="420" t="s">
        <v>5112</v>
      </c>
      <c r="S894" s="408">
        <v>44441</v>
      </c>
      <c r="T894" s="413" t="s">
        <v>1415</v>
      </c>
      <c r="U894" s="417" t="s">
        <v>1416</v>
      </c>
      <c r="V894" s="421">
        <v>44499</v>
      </c>
      <c r="W894" s="422" t="s">
        <v>5113</v>
      </c>
      <c r="X894" s="417" t="s">
        <v>1437</v>
      </c>
      <c r="AB894" s="414">
        <v>44351</v>
      </c>
    </row>
    <row r="895" spans="1:28" s="8" customFormat="1" ht="15" hidden="1" customHeight="1" x14ac:dyDescent="0.25">
      <c r="A895" s="409">
        <v>879</v>
      </c>
      <c r="B895" s="414">
        <v>44351</v>
      </c>
      <c r="C895" s="412">
        <f t="shared" si="13"/>
        <v>2021</v>
      </c>
      <c r="D895" s="411" t="s">
        <v>3432</v>
      </c>
      <c r="E895" s="415" t="s">
        <v>606</v>
      </c>
      <c r="F895" s="416"/>
      <c r="G895" s="411" t="s">
        <v>613</v>
      </c>
      <c r="H895" s="411" t="s">
        <v>1714</v>
      </c>
      <c r="I895" s="413" t="s">
        <v>635</v>
      </c>
      <c r="J895" s="417">
        <v>6</v>
      </c>
      <c r="L895" s="413" t="s">
        <v>3452</v>
      </c>
      <c r="M895" s="39" t="s">
        <v>1427</v>
      </c>
      <c r="N895" s="39" t="s">
        <v>1429</v>
      </c>
      <c r="O895" s="413" t="s">
        <v>1527</v>
      </c>
      <c r="P895" s="418" t="s">
        <v>5105</v>
      </c>
      <c r="Q895" s="2210" t="s">
        <v>4208</v>
      </c>
      <c r="R895" s="420" t="s">
        <v>5106</v>
      </c>
      <c r="S895" s="408">
        <v>44441</v>
      </c>
      <c r="T895" s="413" t="s">
        <v>1415</v>
      </c>
      <c r="U895" s="417" t="s">
        <v>1416</v>
      </c>
      <c r="V895" s="421">
        <v>44499</v>
      </c>
      <c r="W895" s="422" t="s">
        <v>5107</v>
      </c>
      <c r="X895" s="417" t="s">
        <v>1437</v>
      </c>
      <c r="AB895" s="414">
        <v>44351</v>
      </c>
    </row>
    <row r="896" spans="1:28" s="8" customFormat="1" ht="15" hidden="1" customHeight="1" x14ac:dyDescent="0.25">
      <c r="A896" s="409">
        <v>880</v>
      </c>
      <c r="B896" s="414">
        <v>44351</v>
      </c>
      <c r="C896" s="412">
        <f t="shared" si="13"/>
        <v>2021</v>
      </c>
      <c r="D896" s="411" t="s">
        <v>3433</v>
      </c>
      <c r="E896" s="415" t="s">
        <v>606</v>
      </c>
      <c r="F896" s="416"/>
      <c r="G896" s="411" t="s">
        <v>613</v>
      </c>
      <c r="H896" s="411" t="s">
        <v>1714</v>
      </c>
      <c r="I896" s="413" t="s">
        <v>635</v>
      </c>
      <c r="J896" s="417">
        <v>62</v>
      </c>
      <c r="L896" s="413" t="s">
        <v>3453</v>
      </c>
      <c r="M896" s="39" t="s">
        <v>1427</v>
      </c>
      <c r="N896" s="39" t="s">
        <v>1429</v>
      </c>
      <c r="O896" s="413" t="s">
        <v>1527</v>
      </c>
      <c r="P896" s="418" t="s">
        <v>2399</v>
      </c>
      <c r="Q896" s="76" t="s">
        <v>4208</v>
      </c>
      <c r="R896" s="420" t="s">
        <v>5125</v>
      </c>
      <c r="S896" s="408">
        <v>44441</v>
      </c>
      <c r="T896" s="413" t="s">
        <v>1415</v>
      </c>
      <c r="U896" s="417" t="s">
        <v>1416</v>
      </c>
      <c r="V896" s="421">
        <v>44499</v>
      </c>
      <c r="W896" s="422" t="s">
        <v>5126</v>
      </c>
      <c r="X896" s="417" t="s">
        <v>1437</v>
      </c>
      <c r="AB896" s="414">
        <v>44351</v>
      </c>
    </row>
    <row r="897" spans="1:28" s="8" customFormat="1" ht="15" hidden="1" customHeight="1" x14ac:dyDescent="0.25">
      <c r="A897" s="409">
        <v>881</v>
      </c>
      <c r="B897" s="414">
        <v>44351</v>
      </c>
      <c r="C897" s="412">
        <f t="shared" si="13"/>
        <v>2021</v>
      </c>
      <c r="D897" s="411" t="s">
        <v>3434</v>
      </c>
      <c r="E897" s="415" t="s">
        <v>606</v>
      </c>
      <c r="F897" s="416"/>
      <c r="G897" s="411" t="s">
        <v>613</v>
      </c>
      <c r="H897" s="411" t="s">
        <v>1714</v>
      </c>
      <c r="I897" s="413" t="s">
        <v>635</v>
      </c>
      <c r="J897" s="417">
        <v>63</v>
      </c>
      <c r="L897" s="413" t="s">
        <v>3454</v>
      </c>
      <c r="M897" s="39" t="s">
        <v>1427</v>
      </c>
      <c r="N897" s="39" t="s">
        <v>1429</v>
      </c>
      <c r="O897" s="413" t="s">
        <v>1527</v>
      </c>
      <c r="P897" s="418" t="s">
        <v>5127</v>
      </c>
      <c r="Q897" s="76" t="s">
        <v>4208</v>
      </c>
      <c r="R897" s="420" t="s">
        <v>5128</v>
      </c>
      <c r="S897" s="408">
        <v>44441</v>
      </c>
      <c r="T897" s="413" t="s">
        <v>1415</v>
      </c>
      <c r="U897" s="417" t="s">
        <v>1416</v>
      </c>
      <c r="V897" s="421">
        <v>44499</v>
      </c>
      <c r="W897" s="422" t="s">
        <v>5129</v>
      </c>
      <c r="X897" s="417" t="s">
        <v>1437</v>
      </c>
      <c r="AB897" s="414">
        <v>44351</v>
      </c>
    </row>
    <row r="898" spans="1:28" s="8" customFormat="1" ht="15" hidden="1" customHeight="1" x14ac:dyDescent="0.25">
      <c r="A898" s="409">
        <v>882</v>
      </c>
      <c r="B898" s="414">
        <v>44351</v>
      </c>
      <c r="C898" s="412">
        <f t="shared" si="13"/>
        <v>2021</v>
      </c>
      <c r="D898" s="411" t="s">
        <v>3435</v>
      </c>
      <c r="E898" s="415" t="s">
        <v>606</v>
      </c>
      <c r="F898" s="416"/>
      <c r="G898" s="411" t="s">
        <v>613</v>
      </c>
      <c r="H898" s="411" t="s">
        <v>1714</v>
      </c>
      <c r="I898" s="413" t="s">
        <v>635</v>
      </c>
      <c r="J898" s="417">
        <v>65</v>
      </c>
      <c r="L898" s="413" t="s">
        <v>3455</v>
      </c>
      <c r="M898" s="39" t="s">
        <v>1427</v>
      </c>
      <c r="N898" s="39" t="s">
        <v>1429</v>
      </c>
      <c r="O898" s="413" t="s">
        <v>1527</v>
      </c>
      <c r="P898" s="418" t="s">
        <v>5130</v>
      </c>
      <c r="Q898" s="76" t="s">
        <v>4208</v>
      </c>
      <c r="R898" s="420" t="s">
        <v>5131</v>
      </c>
      <c r="S898" s="408">
        <v>44441</v>
      </c>
      <c r="T898" s="413" t="s">
        <v>1415</v>
      </c>
      <c r="U898" s="417" t="s">
        <v>1416</v>
      </c>
      <c r="V898" s="421">
        <v>44499</v>
      </c>
      <c r="W898" s="422" t="s">
        <v>5132</v>
      </c>
      <c r="X898" s="417" t="s">
        <v>1437</v>
      </c>
      <c r="AB898" s="414">
        <v>44351</v>
      </c>
    </row>
    <row r="899" spans="1:28" s="8" customFormat="1" ht="15" hidden="1" customHeight="1" x14ac:dyDescent="0.25">
      <c r="A899" s="409">
        <v>883</v>
      </c>
      <c r="B899" s="414">
        <v>44351</v>
      </c>
      <c r="C899" s="412">
        <f t="shared" si="13"/>
        <v>2021</v>
      </c>
      <c r="D899" s="411" t="s">
        <v>3436</v>
      </c>
      <c r="E899" s="415" t="s">
        <v>606</v>
      </c>
      <c r="F899" s="416"/>
      <c r="G899" s="411" t="s">
        <v>613</v>
      </c>
      <c r="H899" s="411" t="s">
        <v>1714</v>
      </c>
      <c r="I899" s="413" t="s">
        <v>635</v>
      </c>
      <c r="J899" s="417">
        <v>84</v>
      </c>
      <c r="L899" s="413" t="s">
        <v>3456</v>
      </c>
      <c r="M899" s="39" t="s">
        <v>1427</v>
      </c>
      <c r="N899" s="39" t="s">
        <v>1429</v>
      </c>
      <c r="O899" s="413" t="s">
        <v>1527</v>
      </c>
      <c r="P899" s="418" t="s">
        <v>5133</v>
      </c>
      <c r="Q899" s="76" t="s">
        <v>4208</v>
      </c>
      <c r="R899" s="420" t="s">
        <v>5134</v>
      </c>
      <c r="S899" s="408">
        <v>44441</v>
      </c>
      <c r="T899" s="413" t="s">
        <v>1415</v>
      </c>
      <c r="U899" s="417" t="s">
        <v>1416</v>
      </c>
      <c r="V899" s="421">
        <v>44499</v>
      </c>
      <c r="W899" s="422" t="s">
        <v>5135</v>
      </c>
      <c r="X899" s="417" t="s">
        <v>1437</v>
      </c>
      <c r="AB899" s="414">
        <v>44351</v>
      </c>
    </row>
    <row r="900" spans="1:28" s="8" customFormat="1" ht="15" hidden="1" customHeight="1" x14ac:dyDescent="0.25">
      <c r="A900" s="409">
        <v>884</v>
      </c>
      <c r="B900" s="414">
        <v>44351</v>
      </c>
      <c r="C900" s="412">
        <f t="shared" si="13"/>
        <v>2021</v>
      </c>
      <c r="D900" s="34" t="s">
        <v>3437</v>
      </c>
      <c r="E900" s="415" t="s">
        <v>606</v>
      </c>
      <c r="F900" s="416"/>
      <c r="G900" s="411" t="s">
        <v>613</v>
      </c>
      <c r="H900" s="411" t="s">
        <v>1714</v>
      </c>
      <c r="I900" s="413" t="s">
        <v>635</v>
      </c>
      <c r="J900" s="417">
        <v>92</v>
      </c>
      <c r="L900" s="413" t="s">
        <v>3457</v>
      </c>
      <c r="M900" s="39" t="s">
        <v>1427</v>
      </c>
      <c r="N900" s="39" t="s">
        <v>1429</v>
      </c>
      <c r="O900" s="413" t="s">
        <v>1527</v>
      </c>
      <c r="P900" s="418" t="s">
        <v>5136</v>
      </c>
      <c r="Q900" s="76" t="s">
        <v>4208</v>
      </c>
      <c r="R900" s="420" t="s">
        <v>5137</v>
      </c>
      <c r="S900" s="408">
        <v>44441</v>
      </c>
      <c r="T900" s="413" t="s">
        <v>1415</v>
      </c>
      <c r="U900" s="417" t="s">
        <v>1416</v>
      </c>
      <c r="V900" s="421">
        <v>44499</v>
      </c>
      <c r="W900" s="422" t="s">
        <v>5138</v>
      </c>
      <c r="X900" s="417" t="s">
        <v>1437</v>
      </c>
      <c r="AB900" s="414">
        <v>44351</v>
      </c>
    </row>
    <row r="901" spans="1:28" s="8" customFormat="1" ht="15" hidden="1" customHeight="1" x14ac:dyDescent="0.25">
      <c r="A901" s="409">
        <v>885</v>
      </c>
      <c r="B901" s="414">
        <v>44351</v>
      </c>
      <c r="C901" s="412">
        <f t="shared" si="13"/>
        <v>2021</v>
      </c>
      <c r="D901" s="411" t="s">
        <v>3438</v>
      </c>
      <c r="E901" s="415" t="s">
        <v>606</v>
      </c>
      <c r="F901" s="416"/>
      <c r="G901" s="411" t="s">
        <v>613</v>
      </c>
      <c r="H901" s="411" t="s">
        <v>1714</v>
      </c>
      <c r="I901" s="413" t="s">
        <v>635</v>
      </c>
      <c r="J901" s="417">
        <v>94</v>
      </c>
      <c r="L901" s="413" t="s">
        <v>3458</v>
      </c>
      <c r="M901" s="39" t="s">
        <v>1427</v>
      </c>
      <c r="N901" s="39" t="s">
        <v>1429</v>
      </c>
      <c r="O901" s="413" t="s">
        <v>1967</v>
      </c>
      <c r="P901" s="418" t="s">
        <v>5139</v>
      </c>
      <c r="Q901" s="76" t="s">
        <v>4208</v>
      </c>
      <c r="R901" s="420" t="s">
        <v>5140</v>
      </c>
      <c r="S901" s="408">
        <v>44441</v>
      </c>
      <c r="T901" s="413" t="s">
        <v>1415</v>
      </c>
      <c r="U901" s="417" t="s">
        <v>1416</v>
      </c>
      <c r="V901" s="421">
        <v>44499</v>
      </c>
      <c r="W901" s="422" t="s">
        <v>5141</v>
      </c>
      <c r="X901" s="417" t="s">
        <v>1437</v>
      </c>
      <c r="AB901" s="414">
        <v>44351</v>
      </c>
    </row>
    <row r="902" spans="1:28" s="8" customFormat="1" ht="15" hidden="1" customHeight="1" x14ac:dyDescent="0.25">
      <c r="A902" s="409">
        <v>886</v>
      </c>
      <c r="B902" s="414">
        <v>44351</v>
      </c>
      <c r="C902" s="412">
        <f t="shared" si="13"/>
        <v>2021</v>
      </c>
      <c r="D902" s="411" t="s">
        <v>3439</v>
      </c>
      <c r="E902" s="415" t="s">
        <v>606</v>
      </c>
      <c r="F902" s="416"/>
      <c r="G902" s="411" t="s">
        <v>613</v>
      </c>
      <c r="H902" s="411" t="s">
        <v>1714</v>
      </c>
      <c r="I902" s="413" t="s">
        <v>635</v>
      </c>
      <c r="J902" s="417">
        <v>95</v>
      </c>
      <c r="L902" s="413" t="s">
        <v>2717</v>
      </c>
      <c r="M902" s="39" t="s">
        <v>1427</v>
      </c>
      <c r="N902" s="39" t="s">
        <v>1429</v>
      </c>
      <c r="O902" s="413" t="s">
        <v>1601</v>
      </c>
      <c r="P902" s="418" t="s">
        <v>5142</v>
      </c>
      <c r="Q902" s="76" t="s">
        <v>4208</v>
      </c>
      <c r="R902" s="420" t="s">
        <v>5143</v>
      </c>
      <c r="S902" s="408">
        <v>44441</v>
      </c>
      <c r="T902" s="413" t="s">
        <v>1415</v>
      </c>
      <c r="U902" s="417" t="s">
        <v>1416</v>
      </c>
      <c r="V902" s="421">
        <v>44499</v>
      </c>
      <c r="W902" s="422" t="s">
        <v>5144</v>
      </c>
      <c r="X902" s="417" t="s">
        <v>1437</v>
      </c>
      <c r="AB902" s="414">
        <v>44351</v>
      </c>
    </row>
    <row r="903" spans="1:28" s="8" customFormat="1" ht="15" hidden="1" customHeight="1" x14ac:dyDescent="0.25">
      <c r="A903" s="409">
        <v>887</v>
      </c>
      <c r="B903" s="414">
        <v>44351</v>
      </c>
      <c r="C903" s="412">
        <f t="shared" si="13"/>
        <v>2021</v>
      </c>
      <c r="D903" s="411" t="s">
        <v>3440</v>
      </c>
      <c r="E903" s="415" t="s">
        <v>606</v>
      </c>
      <c r="F903" s="416"/>
      <c r="G903" s="411" t="s">
        <v>613</v>
      </c>
      <c r="H903" s="411" t="s">
        <v>1714</v>
      </c>
      <c r="I903" s="413" t="s">
        <v>635</v>
      </c>
      <c r="J903" s="417">
        <v>99</v>
      </c>
      <c r="L903" s="413" t="s">
        <v>3459</v>
      </c>
      <c r="M903" s="39" t="s">
        <v>1427</v>
      </c>
      <c r="N903" s="39" t="s">
        <v>1429</v>
      </c>
      <c r="O903" s="413" t="s">
        <v>1527</v>
      </c>
      <c r="P903" s="418" t="s">
        <v>5145</v>
      </c>
      <c r="Q903" s="76" t="s">
        <v>4208</v>
      </c>
      <c r="R903" s="420" t="s">
        <v>5146</v>
      </c>
      <c r="S903" s="408">
        <v>44441</v>
      </c>
      <c r="T903" s="413" t="s">
        <v>1415</v>
      </c>
      <c r="U903" s="417" t="s">
        <v>1416</v>
      </c>
      <c r="V903" s="421">
        <v>44499</v>
      </c>
      <c r="W903" s="422" t="s">
        <v>5147</v>
      </c>
      <c r="X903" s="417" t="s">
        <v>1437</v>
      </c>
      <c r="AB903" s="414">
        <v>44351</v>
      </c>
    </row>
    <row r="904" spans="1:28" s="8" customFormat="1" ht="15" hidden="1" customHeight="1" x14ac:dyDescent="0.25">
      <c r="A904" s="409">
        <v>888</v>
      </c>
      <c r="B904" s="414">
        <v>44351</v>
      </c>
      <c r="C904" s="412">
        <f t="shared" si="13"/>
        <v>2021</v>
      </c>
      <c r="D904" s="411" t="s">
        <v>3460</v>
      </c>
      <c r="E904" s="415" t="s">
        <v>606</v>
      </c>
      <c r="F904" s="416"/>
      <c r="G904" s="411" t="s">
        <v>613</v>
      </c>
      <c r="H904" s="411" t="s">
        <v>1714</v>
      </c>
      <c r="I904" s="413" t="s">
        <v>638</v>
      </c>
      <c r="J904" s="417">
        <v>102</v>
      </c>
      <c r="L904" s="413" t="s">
        <v>3467</v>
      </c>
      <c r="M904" s="39" t="s">
        <v>1427</v>
      </c>
      <c r="N904" s="39" t="s">
        <v>1429</v>
      </c>
      <c r="O904" s="413" t="s">
        <v>1527</v>
      </c>
      <c r="P904" s="418" t="s">
        <v>4801</v>
      </c>
      <c r="Q904" s="91" t="s">
        <v>4208</v>
      </c>
      <c r="R904" s="420" t="s">
        <v>4802</v>
      </c>
      <c r="S904" s="408">
        <v>44441</v>
      </c>
      <c r="T904" s="413" t="s">
        <v>1415</v>
      </c>
      <c r="U904" s="417" t="s">
        <v>1416</v>
      </c>
      <c r="V904" s="421">
        <v>44485</v>
      </c>
      <c r="W904" s="422">
        <v>1642</v>
      </c>
      <c r="X904" s="417" t="s">
        <v>1437</v>
      </c>
      <c r="AB904" s="414">
        <v>44351</v>
      </c>
    </row>
    <row r="905" spans="1:28" s="8" customFormat="1" ht="15" hidden="1" customHeight="1" x14ac:dyDescent="0.25">
      <c r="A905" s="409">
        <v>889</v>
      </c>
      <c r="B905" s="414">
        <v>44351</v>
      </c>
      <c r="C905" s="412">
        <f t="shared" si="13"/>
        <v>2021</v>
      </c>
      <c r="D905" s="411" t="s">
        <v>3461</v>
      </c>
      <c r="E905" s="415" t="s">
        <v>606</v>
      </c>
      <c r="F905" s="416" t="s">
        <v>8443</v>
      </c>
      <c r="G905" s="411" t="s">
        <v>613</v>
      </c>
      <c r="H905" s="411" t="s">
        <v>1714</v>
      </c>
      <c r="I905" s="413" t="s">
        <v>638</v>
      </c>
      <c r="J905" s="417">
        <v>28</v>
      </c>
      <c r="L905" s="413" t="s">
        <v>3468</v>
      </c>
      <c r="M905" s="39" t="s">
        <v>1427</v>
      </c>
      <c r="N905" s="39" t="s">
        <v>1429</v>
      </c>
      <c r="O905" s="413" t="s">
        <v>1307</v>
      </c>
      <c r="P905" s="418" t="s">
        <v>10825</v>
      </c>
      <c r="Q905" s="248" t="s">
        <v>9586</v>
      </c>
      <c r="R905" s="420" t="s">
        <v>10826</v>
      </c>
      <c r="S905" s="408">
        <v>44774</v>
      </c>
      <c r="T905" s="413" t="s">
        <v>1415</v>
      </c>
      <c r="U905" s="417" t="s">
        <v>1416</v>
      </c>
      <c r="V905" s="421">
        <v>44811</v>
      </c>
      <c r="W905" s="422" t="s">
        <v>10827</v>
      </c>
      <c r="X905" s="417" t="s">
        <v>1436</v>
      </c>
      <c r="AB905" s="414">
        <v>44351</v>
      </c>
    </row>
    <row r="906" spans="1:28" s="8" customFormat="1" ht="15" hidden="1" customHeight="1" x14ac:dyDescent="0.25">
      <c r="A906" s="409">
        <v>890</v>
      </c>
      <c r="B906" s="414">
        <v>44351</v>
      </c>
      <c r="C906" s="412">
        <f t="shared" si="13"/>
        <v>2021</v>
      </c>
      <c r="D906" s="411" t="s">
        <v>3462</v>
      </c>
      <c r="E906" s="415" t="s">
        <v>606</v>
      </c>
      <c r="F906" s="416"/>
      <c r="G906" s="411" t="s">
        <v>613</v>
      </c>
      <c r="H906" s="411" t="s">
        <v>1714</v>
      </c>
      <c r="I906" s="413" t="s">
        <v>638</v>
      </c>
      <c r="J906" s="417">
        <v>31</v>
      </c>
      <c r="L906" s="413" t="s">
        <v>3469</v>
      </c>
      <c r="M906" s="39" t="s">
        <v>1427</v>
      </c>
      <c r="N906" s="39" t="s">
        <v>1429</v>
      </c>
      <c r="O906" s="413" t="s">
        <v>1527</v>
      </c>
      <c r="P906" s="418" t="s">
        <v>4791</v>
      </c>
      <c r="Q906" s="91" t="s">
        <v>4208</v>
      </c>
      <c r="R906" s="420" t="s">
        <v>4792</v>
      </c>
      <c r="S906" s="408">
        <v>44441</v>
      </c>
      <c r="T906" s="413" t="s">
        <v>1415</v>
      </c>
      <c r="U906" s="417" t="s">
        <v>1416</v>
      </c>
      <c r="V906" s="421">
        <v>44485</v>
      </c>
      <c r="W906" s="422" t="s">
        <v>4964</v>
      </c>
      <c r="X906" s="417" t="s">
        <v>1437</v>
      </c>
      <c r="AB906" s="414">
        <v>44351</v>
      </c>
    </row>
    <row r="907" spans="1:28" s="8" customFormat="1" ht="30" hidden="1" customHeight="1" x14ac:dyDescent="0.25">
      <c r="A907" s="409">
        <v>891</v>
      </c>
      <c r="B907" s="414">
        <v>44351</v>
      </c>
      <c r="C907" s="412">
        <f t="shared" si="13"/>
        <v>2021</v>
      </c>
      <c r="D907" s="411" t="s">
        <v>3463</v>
      </c>
      <c r="E907" s="415" t="s">
        <v>606</v>
      </c>
      <c r="F907" s="416"/>
      <c r="G907" s="411" t="s">
        <v>613</v>
      </c>
      <c r="H907" s="411" t="s">
        <v>1714</v>
      </c>
      <c r="I907" s="413" t="s">
        <v>638</v>
      </c>
      <c r="J907" s="417">
        <v>49</v>
      </c>
      <c r="L907" s="413" t="s">
        <v>3470</v>
      </c>
      <c r="M907" s="39" t="s">
        <v>1427</v>
      </c>
      <c r="N907" s="39" t="s">
        <v>1429</v>
      </c>
      <c r="O907" s="413" t="s">
        <v>1527</v>
      </c>
      <c r="P907" s="418" t="s">
        <v>4793</v>
      </c>
      <c r="Q907" s="248" t="s">
        <v>1353</v>
      </c>
      <c r="R907" s="420" t="s">
        <v>4794</v>
      </c>
      <c r="S907" s="408">
        <v>44316</v>
      </c>
      <c r="T907" s="413" t="s">
        <v>1415</v>
      </c>
      <c r="U907" s="417" t="s">
        <v>1416</v>
      </c>
      <c r="V907" s="421">
        <v>44485</v>
      </c>
      <c r="W907" s="422" t="s">
        <v>4965</v>
      </c>
      <c r="X907" s="417" t="s">
        <v>1437</v>
      </c>
      <c r="AB907" s="414">
        <v>44351</v>
      </c>
    </row>
    <row r="908" spans="1:28" s="8" customFormat="1" ht="15" hidden="1" customHeight="1" x14ac:dyDescent="0.25">
      <c r="A908" s="409">
        <v>892</v>
      </c>
      <c r="B908" s="414">
        <v>44351</v>
      </c>
      <c r="C908" s="412">
        <f t="shared" si="13"/>
        <v>2021</v>
      </c>
      <c r="D908" s="411" t="s">
        <v>3464</v>
      </c>
      <c r="E908" s="415" t="s">
        <v>606</v>
      </c>
      <c r="F908" s="416"/>
      <c r="G908" s="411" t="s">
        <v>613</v>
      </c>
      <c r="H908" s="411" t="s">
        <v>1714</v>
      </c>
      <c r="I908" s="413" t="s">
        <v>638</v>
      </c>
      <c r="J908" s="417">
        <v>50</v>
      </c>
      <c r="L908" s="413" t="s">
        <v>3471</v>
      </c>
      <c r="M908" s="39" t="s">
        <v>1427</v>
      </c>
      <c r="N908" s="39" t="s">
        <v>1429</v>
      </c>
      <c r="O908" s="413" t="s">
        <v>1527</v>
      </c>
      <c r="P908" s="418" t="s">
        <v>4795</v>
      </c>
      <c r="Q908" s="419" t="s">
        <v>1353</v>
      </c>
      <c r="R908" s="420" t="s">
        <v>4796</v>
      </c>
      <c r="S908" s="408">
        <v>44316</v>
      </c>
      <c r="T908" s="413" t="s">
        <v>1415</v>
      </c>
      <c r="U908" s="417" t="s">
        <v>1416</v>
      </c>
      <c r="V908" s="421">
        <v>44485</v>
      </c>
      <c r="W908" s="422" t="s">
        <v>4966</v>
      </c>
      <c r="X908" s="417" t="s">
        <v>1437</v>
      </c>
      <c r="AB908" s="414">
        <v>44351</v>
      </c>
    </row>
    <row r="909" spans="1:28" s="8" customFormat="1" ht="15" hidden="1" customHeight="1" x14ac:dyDescent="0.25">
      <c r="A909" s="409">
        <v>893</v>
      </c>
      <c r="B909" s="414">
        <v>44351</v>
      </c>
      <c r="C909" s="412">
        <f t="shared" si="13"/>
        <v>2021</v>
      </c>
      <c r="D909" s="411" t="s">
        <v>3465</v>
      </c>
      <c r="E909" s="415" t="s">
        <v>606</v>
      </c>
      <c r="F909" s="416"/>
      <c r="G909" s="411" t="s">
        <v>613</v>
      </c>
      <c r="H909" s="411" t="s">
        <v>1714</v>
      </c>
      <c r="I909" s="413" t="s">
        <v>638</v>
      </c>
      <c r="J909" s="417">
        <v>54</v>
      </c>
      <c r="L909" s="413" t="s">
        <v>3472</v>
      </c>
      <c r="M909" s="39" t="s">
        <v>1427</v>
      </c>
      <c r="N909" s="39" t="s">
        <v>1429</v>
      </c>
      <c r="O909" s="413" t="s">
        <v>1527</v>
      </c>
      <c r="P909" s="418" t="s">
        <v>4797</v>
      </c>
      <c r="Q909" s="91" t="s">
        <v>4208</v>
      </c>
      <c r="R909" s="420" t="s">
        <v>4798</v>
      </c>
      <c r="S909" s="408">
        <v>44441</v>
      </c>
      <c r="T909" s="413" t="s">
        <v>1415</v>
      </c>
      <c r="U909" s="417" t="s">
        <v>1416</v>
      </c>
      <c r="V909" s="421">
        <v>44485</v>
      </c>
      <c r="W909" s="422" t="s">
        <v>4967</v>
      </c>
      <c r="X909" s="417" t="s">
        <v>1437</v>
      </c>
      <c r="AB909" s="414">
        <v>44351</v>
      </c>
    </row>
    <row r="910" spans="1:28" s="8" customFormat="1" ht="15" hidden="1" customHeight="1" x14ac:dyDescent="0.25">
      <c r="A910" s="409">
        <v>894</v>
      </c>
      <c r="B910" s="414">
        <v>44351</v>
      </c>
      <c r="C910" s="412">
        <f t="shared" si="13"/>
        <v>2021</v>
      </c>
      <c r="D910" s="411" t="s">
        <v>3466</v>
      </c>
      <c r="E910" s="415" t="s">
        <v>606</v>
      </c>
      <c r="F910" s="416"/>
      <c r="G910" s="411" t="s">
        <v>613</v>
      </c>
      <c r="H910" s="411" t="s">
        <v>1714</v>
      </c>
      <c r="I910" s="413" t="s">
        <v>638</v>
      </c>
      <c r="J910" s="417">
        <v>67</v>
      </c>
      <c r="L910" s="413" t="s">
        <v>3473</v>
      </c>
      <c r="M910" s="39" t="s">
        <v>1427</v>
      </c>
      <c r="N910" s="39" t="s">
        <v>1429</v>
      </c>
      <c r="O910" s="413" t="s">
        <v>1527</v>
      </c>
      <c r="P910" s="418" t="s">
        <v>4799</v>
      </c>
      <c r="Q910" s="2209" t="s">
        <v>4208</v>
      </c>
      <c r="R910" s="420" t="s">
        <v>4800</v>
      </c>
      <c r="S910" s="408">
        <v>44441</v>
      </c>
      <c r="T910" s="413" t="s">
        <v>1415</v>
      </c>
      <c r="U910" s="417" t="s">
        <v>1416</v>
      </c>
      <c r="V910" s="421">
        <v>44485</v>
      </c>
      <c r="W910" s="422" t="s">
        <v>4968</v>
      </c>
      <c r="X910" s="417" t="s">
        <v>1437</v>
      </c>
      <c r="AB910" s="414">
        <v>44351</v>
      </c>
    </row>
    <row r="911" spans="1:28" s="8" customFormat="1" ht="15" hidden="1" customHeight="1" x14ac:dyDescent="0.25">
      <c r="A911" s="409">
        <v>895</v>
      </c>
      <c r="B911" s="414">
        <v>44351</v>
      </c>
      <c r="C911" s="412">
        <f t="shared" si="13"/>
        <v>2021</v>
      </c>
      <c r="D911" s="411" t="s">
        <v>3474</v>
      </c>
      <c r="E911" s="415" t="s">
        <v>606</v>
      </c>
      <c r="F911" s="416"/>
      <c r="G911" s="411" t="s">
        <v>613</v>
      </c>
      <c r="H911" s="411" t="s">
        <v>1714</v>
      </c>
      <c r="I911" s="413" t="s">
        <v>40</v>
      </c>
      <c r="J911" s="417">
        <v>102</v>
      </c>
      <c r="L911" s="413" t="s">
        <v>3482</v>
      </c>
      <c r="M911" s="39" t="s">
        <v>1427</v>
      </c>
      <c r="N911" s="39" t="s">
        <v>1429</v>
      </c>
      <c r="O911" s="413" t="s">
        <v>1527</v>
      </c>
      <c r="P911" s="418" t="s">
        <v>5173</v>
      </c>
      <c r="Q911" s="2209" t="s">
        <v>4208</v>
      </c>
      <c r="R911" s="420" t="s">
        <v>5174</v>
      </c>
      <c r="S911" s="408">
        <v>44441</v>
      </c>
      <c r="T911" s="413" t="s">
        <v>1415</v>
      </c>
      <c r="U911" s="417" t="s">
        <v>1416</v>
      </c>
      <c r="V911" s="421">
        <v>44499</v>
      </c>
      <c r="W911" s="422" t="s">
        <v>5175</v>
      </c>
      <c r="X911" s="417" t="s">
        <v>1437</v>
      </c>
      <c r="AB911" s="414">
        <v>44351</v>
      </c>
    </row>
    <row r="912" spans="1:28" s="8" customFormat="1" ht="15" hidden="1" customHeight="1" x14ac:dyDescent="0.25">
      <c r="A912" s="409">
        <v>896</v>
      </c>
      <c r="B912" s="414">
        <v>44351</v>
      </c>
      <c r="C912" s="412">
        <f t="shared" si="13"/>
        <v>2021</v>
      </c>
      <c r="D912" s="411" t="s">
        <v>3475</v>
      </c>
      <c r="E912" s="415" t="s">
        <v>606</v>
      </c>
      <c r="F912" s="416"/>
      <c r="G912" s="411" t="s">
        <v>613</v>
      </c>
      <c r="H912" s="411" t="s">
        <v>1714</v>
      </c>
      <c r="I912" s="413" t="s">
        <v>40</v>
      </c>
      <c r="J912" s="417">
        <v>27</v>
      </c>
      <c r="L912" s="413" t="s">
        <v>3483</v>
      </c>
      <c r="M912" s="39" t="s">
        <v>1427</v>
      </c>
      <c r="N912" s="39" t="s">
        <v>1429</v>
      </c>
      <c r="O912" s="413" t="s">
        <v>1527</v>
      </c>
      <c r="P912" s="418" t="s">
        <v>4803</v>
      </c>
      <c r="Q912" s="91" t="s">
        <v>4208</v>
      </c>
      <c r="R912" s="420" t="s">
        <v>4804</v>
      </c>
      <c r="S912" s="408">
        <v>44441</v>
      </c>
      <c r="T912" s="413" t="s">
        <v>1415</v>
      </c>
      <c r="U912" s="417" t="s">
        <v>1416</v>
      </c>
      <c r="V912" s="421">
        <v>44485</v>
      </c>
      <c r="W912" s="422" t="s">
        <v>4969</v>
      </c>
      <c r="X912" s="417" t="s">
        <v>1437</v>
      </c>
      <c r="AB912" s="414">
        <v>44351</v>
      </c>
    </row>
    <row r="913" spans="1:29" s="8" customFormat="1" ht="15" hidden="1" customHeight="1" x14ac:dyDescent="0.25">
      <c r="A913" s="409">
        <v>897</v>
      </c>
      <c r="B913" s="414">
        <v>44351</v>
      </c>
      <c r="C913" s="412">
        <f t="shared" ref="C913:C976" si="14">YEAR(B913)</f>
        <v>2021</v>
      </c>
      <c r="D913" s="411" t="s">
        <v>3476</v>
      </c>
      <c r="E913" s="415" t="s">
        <v>606</v>
      </c>
      <c r="F913" s="416"/>
      <c r="G913" s="411" t="s">
        <v>613</v>
      </c>
      <c r="H913" s="411" t="s">
        <v>1714</v>
      </c>
      <c r="I913" s="413" t="s">
        <v>40</v>
      </c>
      <c r="J913" s="417">
        <v>43</v>
      </c>
      <c r="L913" s="413" t="s">
        <v>3484</v>
      </c>
      <c r="M913" s="39" t="s">
        <v>1427</v>
      </c>
      <c r="N913" s="39" t="s">
        <v>1429</v>
      </c>
      <c r="O913" s="413" t="s">
        <v>1527</v>
      </c>
      <c r="P913" s="418" t="s">
        <v>6523</v>
      </c>
      <c r="Q913" s="91" t="s">
        <v>4208</v>
      </c>
      <c r="R913" s="420" t="s">
        <v>6524</v>
      </c>
      <c r="S913" s="408">
        <v>44441</v>
      </c>
      <c r="T913" s="413" t="s">
        <v>1415</v>
      </c>
      <c r="U913" s="417" t="s">
        <v>1416</v>
      </c>
      <c r="V913" s="421">
        <v>44547</v>
      </c>
      <c r="W913" s="422" t="s">
        <v>6525</v>
      </c>
      <c r="X913" s="417" t="s">
        <v>1437</v>
      </c>
      <c r="AB913" s="414">
        <v>44351</v>
      </c>
    </row>
    <row r="914" spans="1:29" s="8" customFormat="1" ht="15" hidden="1" customHeight="1" x14ac:dyDescent="0.25">
      <c r="A914" s="409">
        <v>898</v>
      </c>
      <c r="B914" s="414">
        <v>44351</v>
      </c>
      <c r="C914" s="412">
        <f t="shared" si="14"/>
        <v>2021</v>
      </c>
      <c r="D914" s="411" t="s">
        <v>3477</v>
      </c>
      <c r="E914" s="415" t="s">
        <v>606</v>
      </c>
      <c r="F914" s="416"/>
      <c r="G914" s="411" t="s">
        <v>613</v>
      </c>
      <c r="H914" s="411" t="s">
        <v>1714</v>
      </c>
      <c r="I914" s="413" t="s">
        <v>40</v>
      </c>
      <c r="J914" s="417">
        <v>49</v>
      </c>
      <c r="L914" s="413" t="s">
        <v>3485</v>
      </c>
      <c r="M914" s="39" t="s">
        <v>1427</v>
      </c>
      <c r="N914" s="39" t="s">
        <v>1429</v>
      </c>
      <c r="O914" s="413" t="s">
        <v>1527</v>
      </c>
      <c r="P914" s="418" t="s">
        <v>4805</v>
      </c>
      <c r="Q914" s="91" t="s">
        <v>4208</v>
      </c>
      <c r="R914" s="420" t="s">
        <v>4806</v>
      </c>
      <c r="S914" s="408">
        <v>44441</v>
      </c>
      <c r="T914" s="413" t="s">
        <v>1415</v>
      </c>
      <c r="U914" s="417" t="s">
        <v>1416</v>
      </c>
      <c r="V914" s="421">
        <v>44485</v>
      </c>
      <c r="W914" s="422" t="s">
        <v>4970</v>
      </c>
      <c r="X914" s="417" t="s">
        <v>1437</v>
      </c>
      <c r="AB914" s="414">
        <v>44351</v>
      </c>
    </row>
    <row r="915" spans="1:29" s="8" customFormat="1" ht="15" hidden="1" customHeight="1" x14ac:dyDescent="0.25">
      <c r="A915" s="409">
        <v>899</v>
      </c>
      <c r="B915" s="414">
        <v>44351</v>
      </c>
      <c r="C915" s="412">
        <f t="shared" si="14"/>
        <v>2021</v>
      </c>
      <c r="D915" s="411" t="s">
        <v>3478</v>
      </c>
      <c r="E915" s="415" t="s">
        <v>606</v>
      </c>
      <c r="F915" s="416"/>
      <c r="G915" s="411" t="s">
        <v>613</v>
      </c>
      <c r="H915" s="411" t="s">
        <v>1714</v>
      </c>
      <c r="I915" s="413" t="s">
        <v>40</v>
      </c>
      <c r="J915" s="417">
        <v>61</v>
      </c>
      <c r="L915" s="413" t="s">
        <v>3486</v>
      </c>
      <c r="M915" s="39" t="s">
        <v>1427</v>
      </c>
      <c r="N915" s="39" t="s">
        <v>1429</v>
      </c>
      <c r="O915" s="413" t="s">
        <v>1527</v>
      </c>
      <c r="P915" s="418" t="s">
        <v>4807</v>
      </c>
      <c r="Q915" s="76" t="s">
        <v>4208</v>
      </c>
      <c r="R915" s="420" t="s">
        <v>4808</v>
      </c>
      <c r="S915" s="408">
        <v>44441</v>
      </c>
      <c r="T915" s="413" t="s">
        <v>1415</v>
      </c>
      <c r="U915" s="417" t="s">
        <v>1416</v>
      </c>
      <c r="V915" s="421">
        <v>44485</v>
      </c>
      <c r="W915" s="422" t="s">
        <v>4971</v>
      </c>
      <c r="X915" s="417" t="s">
        <v>1437</v>
      </c>
      <c r="AB915" s="414">
        <v>44351</v>
      </c>
    </row>
    <row r="916" spans="1:29" s="8" customFormat="1" ht="15" hidden="1" customHeight="1" x14ac:dyDescent="0.25">
      <c r="A916" s="409">
        <v>900</v>
      </c>
      <c r="B916" s="414">
        <v>44351</v>
      </c>
      <c r="C916" s="412">
        <f t="shared" si="14"/>
        <v>2021</v>
      </c>
      <c r="D916" s="411" t="s">
        <v>3479</v>
      </c>
      <c r="E916" s="415" t="s">
        <v>606</v>
      </c>
      <c r="F916" s="416"/>
      <c r="G916" s="411" t="s">
        <v>613</v>
      </c>
      <c r="H916" s="411" t="s">
        <v>1714</v>
      </c>
      <c r="I916" s="413" t="s">
        <v>40</v>
      </c>
      <c r="J916" s="417">
        <v>78</v>
      </c>
      <c r="L916" s="413" t="s">
        <v>3487</v>
      </c>
      <c r="M916" s="39" t="s">
        <v>1427</v>
      </c>
      <c r="N916" s="39" t="s">
        <v>1429</v>
      </c>
      <c r="O916" s="413" t="s">
        <v>1527</v>
      </c>
      <c r="P916" s="418" t="s">
        <v>5179</v>
      </c>
      <c r="Q916" s="76" t="s">
        <v>4208</v>
      </c>
      <c r="R916" s="420" t="s">
        <v>5180</v>
      </c>
      <c r="S916" s="408">
        <v>44441</v>
      </c>
      <c r="T916" s="413" t="s">
        <v>1415</v>
      </c>
      <c r="U916" s="417" t="s">
        <v>1416</v>
      </c>
      <c r="V916" s="421">
        <v>44499</v>
      </c>
      <c r="W916" s="422" t="s">
        <v>5181</v>
      </c>
      <c r="X916" s="417" t="s">
        <v>1437</v>
      </c>
      <c r="AB916" s="414">
        <v>44351</v>
      </c>
    </row>
    <row r="917" spans="1:29" s="8" customFormat="1" ht="15" hidden="1" customHeight="1" x14ac:dyDescent="0.25">
      <c r="A917" s="409">
        <v>901</v>
      </c>
      <c r="B917" s="414">
        <v>44351</v>
      </c>
      <c r="C917" s="412">
        <f t="shared" si="14"/>
        <v>2021</v>
      </c>
      <c r="D917" s="411" t="s">
        <v>3480</v>
      </c>
      <c r="E917" s="415" t="s">
        <v>606</v>
      </c>
      <c r="F917" s="416" t="s">
        <v>8443</v>
      </c>
      <c r="G917" s="411" t="s">
        <v>613</v>
      </c>
      <c r="H917" s="411" t="s">
        <v>1714</v>
      </c>
      <c r="I917" s="413" t="s">
        <v>40</v>
      </c>
      <c r="J917" s="417">
        <v>81</v>
      </c>
      <c r="L917" s="413" t="s">
        <v>3488</v>
      </c>
      <c r="M917" s="39" t="s">
        <v>1427</v>
      </c>
      <c r="N917" s="39" t="s">
        <v>1429</v>
      </c>
      <c r="O917" s="413" t="s">
        <v>1527</v>
      </c>
      <c r="P917" s="418" t="s">
        <v>10828</v>
      </c>
      <c r="Q917" s="248" t="s">
        <v>9586</v>
      </c>
      <c r="R917" s="420" t="s">
        <v>10829</v>
      </c>
      <c r="S917" s="408">
        <v>44774</v>
      </c>
      <c r="T917" s="413" t="s">
        <v>1415</v>
      </c>
      <c r="U917" s="417" t="s">
        <v>1416</v>
      </c>
      <c r="V917" s="421">
        <v>44811</v>
      </c>
      <c r="W917" s="422" t="s">
        <v>10830</v>
      </c>
      <c r="X917" s="417" t="s">
        <v>1436</v>
      </c>
      <c r="AB917" s="414">
        <v>44351</v>
      </c>
    </row>
    <row r="918" spans="1:29" s="8" customFormat="1" ht="15" hidden="1" customHeight="1" x14ac:dyDescent="0.25">
      <c r="A918" s="409">
        <v>902</v>
      </c>
      <c r="B918" s="414">
        <v>44351</v>
      </c>
      <c r="C918" s="412">
        <f t="shared" si="14"/>
        <v>2021</v>
      </c>
      <c r="D918" s="411" t="s">
        <v>3481</v>
      </c>
      <c r="E918" s="415" t="s">
        <v>606</v>
      </c>
      <c r="F918" s="416"/>
      <c r="G918" s="411" t="s">
        <v>613</v>
      </c>
      <c r="H918" s="411" t="s">
        <v>1714</v>
      </c>
      <c r="I918" s="413" t="s">
        <v>40</v>
      </c>
      <c r="J918" s="417">
        <v>98</v>
      </c>
      <c r="L918" s="413" t="s">
        <v>3489</v>
      </c>
      <c r="M918" s="39" t="s">
        <v>1427</v>
      </c>
      <c r="N918" s="39" t="s">
        <v>1429</v>
      </c>
      <c r="O918" s="413" t="s">
        <v>1527</v>
      </c>
      <c r="P918" s="418" t="s">
        <v>5177</v>
      </c>
      <c r="Q918" s="76" t="s">
        <v>4208</v>
      </c>
      <c r="R918" s="420" t="s">
        <v>5178</v>
      </c>
      <c r="S918" s="408">
        <v>44441</v>
      </c>
      <c r="T918" s="413" t="s">
        <v>1415</v>
      </c>
      <c r="U918" s="417" t="s">
        <v>1416</v>
      </c>
      <c r="V918" s="421">
        <v>44499</v>
      </c>
      <c r="W918" s="422" t="s">
        <v>5176</v>
      </c>
      <c r="X918" s="417" t="s">
        <v>1437</v>
      </c>
      <c r="AB918" s="414">
        <v>44351</v>
      </c>
    </row>
    <row r="919" spans="1:29" s="8" customFormat="1" ht="15" hidden="1" customHeight="1" x14ac:dyDescent="0.25">
      <c r="A919" s="409">
        <v>903</v>
      </c>
      <c r="B919" s="414">
        <v>44351</v>
      </c>
      <c r="C919" s="412">
        <f t="shared" si="14"/>
        <v>2021</v>
      </c>
      <c r="D919" s="411" t="s">
        <v>3490</v>
      </c>
      <c r="E919" s="415" t="s">
        <v>606</v>
      </c>
      <c r="F919" s="416"/>
      <c r="G919" s="411" t="s">
        <v>613</v>
      </c>
      <c r="H919" s="411" t="s">
        <v>1714</v>
      </c>
      <c r="I919" s="413" t="s">
        <v>739</v>
      </c>
      <c r="J919" s="417">
        <v>120</v>
      </c>
      <c r="L919" s="413" t="s">
        <v>3497</v>
      </c>
      <c r="M919" s="39" t="s">
        <v>1427</v>
      </c>
      <c r="N919" s="39" t="s">
        <v>1429</v>
      </c>
      <c r="O919" s="413" t="s">
        <v>1527</v>
      </c>
      <c r="P919" s="418" t="s">
        <v>6173</v>
      </c>
      <c r="Q919" s="76" t="s">
        <v>4208</v>
      </c>
      <c r="R919" s="420" t="s">
        <v>6174</v>
      </c>
      <c r="S919" s="408">
        <v>44441</v>
      </c>
      <c r="T919" s="413" t="s">
        <v>1415</v>
      </c>
      <c r="U919" s="417" t="s">
        <v>1416</v>
      </c>
      <c r="V919" s="421">
        <v>44532</v>
      </c>
      <c r="W919" s="422" t="s">
        <v>6175</v>
      </c>
      <c r="X919" s="417" t="s">
        <v>1437</v>
      </c>
      <c r="AB919" s="414">
        <v>44351</v>
      </c>
    </row>
    <row r="920" spans="1:29" s="8" customFormat="1" ht="15" hidden="1" customHeight="1" x14ac:dyDescent="0.25">
      <c r="A920" s="409">
        <v>904</v>
      </c>
      <c r="B920" s="414">
        <v>44351</v>
      </c>
      <c r="C920" s="412">
        <f t="shared" si="14"/>
        <v>2021</v>
      </c>
      <c r="D920" s="411" t="s">
        <v>3491</v>
      </c>
      <c r="E920" s="415" t="s">
        <v>606</v>
      </c>
      <c r="F920" s="416"/>
      <c r="G920" s="411" t="s">
        <v>613</v>
      </c>
      <c r="H920" s="411" t="s">
        <v>1714</v>
      </c>
      <c r="I920" s="413" t="s">
        <v>739</v>
      </c>
      <c r="J920" s="417">
        <v>123</v>
      </c>
      <c r="L920" s="413" t="s">
        <v>3498</v>
      </c>
      <c r="M920" s="39" t="s">
        <v>1427</v>
      </c>
      <c r="N920" s="39" t="s">
        <v>1429</v>
      </c>
      <c r="O920" s="413" t="s">
        <v>1527</v>
      </c>
      <c r="P920" s="418" t="s">
        <v>5164</v>
      </c>
      <c r="Q920" s="2210" t="s">
        <v>4208</v>
      </c>
      <c r="R920" s="420" t="s">
        <v>5165</v>
      </c>
      <c r="S920" s="408">
        <v>44441</v>
      </c>
      <c r="T920" s="413" t="s">
        <v>1415</v>
      </c>
      <c r="U920" s="417" t="s">
        <v>1416</v>
      </c>
      <c r="V920" s="421">
        <v>44499</v>
      </c>
      <c r="W920" s="422" t="s">
        <v>5166</v>
      </c>
      <c r="X920" s="417" t="s">
        <v>1437</v>
      </c>
      <c r="AB920" s="414">
        <v>44351</v>
      </c>
    </row>
    <row r="921" spans="1:29" s="8" customFormat="1" ht="15" hidden="1" customHeight="1" x14ac:dyDescent="0.25">
      <c r="A921" s="409">
        <v>905</v>
      </c>
      <c r="B921" s="414">
        <v>44351</v>
      </c>
      <c r="C921" s="412">
        <f t="shared" si="14"/>
        <v>2021</v>
      </c>
      <c r="D921" s="411" t="s">
        <v>3492</v>
      </c>
      <c r="E921" s="415" t="s">
        <v>606</v>
      </c>
      <c r="F921" s="416"/>
      <c r="G921" s="411" t="s">
        <v>613</v>
      </c>
      <c r="H921" s="411" t="s">
        <v>1714</v>
      </c>
      <c r="I921" s="413" t="s">
        <v>739</v>
      </c>
      <c r="J921" s="417">
        <v>124</v>
      </c>
      <c r="L921" s="413" t="s">
        <v>3499</v>
      </c>
      <c r="M921" s="39" t="s">
        <v>1427</v>
      </c>
      <c r="N921" s="39" t="s">
        <v>1429</v>
      </c>
      <c r="O921" s="413" t="s">
        <v>1527</v>
      </c>
      <c r="P921" s="418" t="s">
        <v>5161</v>
      </c>
      <c r="Q921" s="76" t="s">
        <v>4208</v>
      </c>
      <c r="R921" s="420" t="s">
        <v>5162</v>
      </c>
      <c r="S921" s="408">
        <v>44441</v>
      </c>
      <c r="T921" s="413" t="s">
        <v>1415</v>
      </c>
      <c r="U921" s="417" t="s">
        <v>1416</v>
      </c>
      <c r="V921" s="421">
        <v>44499</v>
      </c>
      <c r="W921" s="422" t="s">
        <v>5163</v>
      </c>
      <c r="X921" s="417" t="s">
        <v>1437</v>
      </c>
      <c r="AB921" s="414">
        <v>44351</v>
      </c>
    </row>
    <row r="922" spans="1:29" s="8" customFormat="1" ht="15" hidden="1" customHeight="1" x14ac:dyDescent="0.25">
      <c r="A922" s="409">
        <v>906</v>
      </c>
      <c r="B922" s="414">
        <v>44351</v>
      </c>
      <c r="C922" s="412">
        <f t="shared" si="14"/>
        <v>2021</v>
      </c>
      <c r="D922" s="411" t="s">
        <v>3493</v>
      </c>
      <c r="E922" s="415" t="s">
        <v>606</v>
      </c>
      <c r="F922" s="416"/>
      <c r="G922" s="411" t="s">
        <v>613</v>
      </c>
      <c r="H922" s="411" t="s">
        <v>1714</v>
      </c>
      <c r="I922" s="413" t="s">
        <v>739</v>
      </c>
      <c r="J922" s="417">
        <v>143</v>
      </c>
      <c r="L922" s="413" t="s">
        <v>3500</v>
      </c>
      <c r="M922" s="39" t="s">
        <v>1427</v>
      </c>
      <c r="N922" s="39" t="s">
        <v>1429</v>
      </c>
      <c r="O922" s="413" t="s">
        <v>1527</v>
      </c>
      <c r="P922" s="418" t="s">
        <v>5168</v>
      </c>
      <c r="Q922" s="76" t="s">
        <v>4208</v>
      </c>
      <c r="R922" s="420" t="s">
        <v>5169</v>
      </c>
      <c r="S922" s="408">
        <v>44441</v>
      </c>
      <c r="T922" s="413" t="s">
        <v>1415</v>
      </c>
      <c r="U922" s="417" t="s">
        <v>1416</v>
      </c>
      <c r="V922" s="421">
        <v>44499</v>
      </c>
      <c r="W922" s="422" t="s">
        <v>5167</v>
      </c>
      <c r="X922" s="417" t="s">
        <v>1437</v>
      </c>
      <c r="AB922" s="414">
        <v>44351</v>
      </c>
    </row>
    <row r="923" spans="1:29" s="8" customFormat="1" ht="15" hidden="1" customHeight="1" x14ac:dyDescent="0.25">
      <c r="A923" s="409">
        <v>907</v>
      </c>
      <c r="B923" s="414">
        <v>44351</v>
      </c>
      <c r="C923" s="412">
        <f t="shared" si="14"/>
        <v>2021</v>
      </c>
      <c r="D923" s="411" t="s">
        <v>3494</v>
      </c>
      <c r="E923" s="415" t="s">
        <v>606</v>
      </c>
      <c r="F923" s="416"/>
      <c r="G923" s="411" t="s">
        <v>613</v>
      </c>
      <c r="H923" s="411" t="s">
        <v>1714</v>
      </c>
      <c r="I923" s="413" t="s">
        <v>739</v>
      </c>
      <c r="J923" s="417">
        <v>62</v>
      </c>
      <c r="L923" s="413" t="s">
        <v>3501</v>
      </c>
      <c r="M923" s="39" t="s">
        <v>1427</v>
      </c>
      <c r="N923" s="39" t="s">
        <v>1429</v>
      </c>
      <c r="O923" s="413" t="s">
        <v>1527</v>
      </c>
      <c r="P923" s="418" t="s">
        <v>6179</v>
      </c>
      <c r="Q923" s="76" t="s">
        <v>4208</v>
      </c>
      <c r="R923" s="420" t="s">
        <v>6180</v>
      </c>
      <c r="S923" s="408">
        <v>44441</v>
      </c>
      <c r="T923" s="413" t="s">
        <v>1415</v>
      </c>
      <c r="U923" s="417" t="s">
        <v>1416</v>
      </c>
      <c r="V923" s="421">
        <v>44532</v>
      </c>
      <c r="W923" s="422" t="s">
        <v>6181</v>
      </c>
      <c r="X923" s="417" t="s">
        <v>1437</v>
      </c>
      <c r="AB923" s="414">
        <v>44351</v>
      </c>
    </row>
    <row r="924" spans="1:29" s="8" customFormat="1" ht="15" hidden="1" customHeight="1" x14ac:dyDescent="0.25">
      <c r="A924" s="409">
        <v>908</v>
      </c>
      <c r="B924" s="414">
        <v>44351</v>
      </c>
      <c r="C924" s="412">
        <f t="shared" si="14"/>
        <v>2021</v>
      </c>
      <c r="D924" s="411" t="s">
        <v>3495</v>
      </c>
      <c r="E924" s="415" t="s">
        <v>606</v>
      </c>
      <c r="F924" s="416"/>
      <c r="G924" s="411" t="s">
        <v>613</v>
      </c>
      <c r="H924" s="411" t="s">
        <v>1714</v>
      </c>
      <c r="I924" s="413" t="s">
        <v>739</v>
      </c>
      <c r="J924" s="417">
        <v>90</v>
      </c>
      <c r="L924" s="413" t="s">
        <v>3502</v>
      </c>
      <c r="M924" s="39" t="s">
        <v>1427</v>
      </c>
      <c r="N924" s="39" t="s">
        <v>1429</v>
      </c>
      <c r="O924" s="413" t="s">
        <v>1527</v>
      </c>
      <c r="P924" s="418" t="s">
        <v>5170</v>
      </c>
      <c r="Q924" s="76" t="s">
        <v>4208</v>
      </c>
      <c r="R924" s="420" t="s">
        <v>5171</v>
      </c>
      <c r="S924" s="408">
        <v>44441</v>
      </c>
      <c r="T924" s="413" t="s">
        <v>1415</v>
      </c>
      <c r="U924" s="417" t="s">
        <v>1416</v>
      </c>
      <c r="V924" s="421">
        <v>44499</v>
      </c>
      <c r="W924" s="422" t="s">
        <v>5172</v>
      </c>
      <c r="X924" s="417" t="s">
        <v>1437</v>
      </c>
      <c r="AB924" s="414">
        <v>44351</v>
      </c>
    </row>
    <row r="925" spans="1:29" s="8" customFormat="1" ht="15" hidden="1" customHeight="1" x14ac:dyDescent="0.25">
      <c r="A925" s="409">
        <v>909</v>
      </c>
      <c r="B925" s="33">
        <v>44351</v>
      </c>
      <c r="C925" s="412">
        <f t="shared" si="14"/>
        <v>2021</v>
      </c>
      <c r="D925" s="34" t="s">
        <v>3496</v>
      </c>
      <c r="E925" s="35" t="s">
        <v>606</v>
      </c>
      <c r="F925" s="36"/>
      <c r="G925" s="34" t="s">
        <v>613</v>
      </c>
      <c r="H925" s="34" t="s">
        <v>1714</v>
      </c>
      <c r="I925" s="38" t="s">
        <v>739</v>
      </c>
      <c r="J925" s="37">
        <v>96</v>
      </c>
      <c r="K925" s="9"/>
      <c r="L925" s="38" t="s">
        <v>3503</v>
      </c>
      <c r="M925" s="39" t="s">
        <v>1427</v>
      </c>
      <c r="N925" s="39" t="s">
        <v>1429</v>
      </c>
      <c r="O925" s="38" t="s">
        <v>1527</v>
      </c>
      <c r="P925" s="40" t="s">
        <v>6176</v>
      </c>
      <c r="Q925" s="248" t="s">
        <v>840</v>
      </c>
      <c r="R925" s="420" t="s">
        <v>6178</v>
      </c>
      <c r="S925" s="42">
        <v>43891</v>
      </c>
      <c r="T925" s="38" t="s">
        <v>1415</v>
      </c>
      <c r="U925" s="37" t="s">
        <v>1416</v>
      </c>
      <c r="V925" s="43">
        <v>44532</v>
      </c>
      <c r="W925" s="100" t="s">
        <v>6177</v>
      </c>
      <c r="X925" s="37" t="s">
        <v>1437</v>
      </c>
      <c r="Y925" s="9"/>
      <c r="Z925" s="9"/>
      <c r="AA925" s="9"/>
      <c r="AB925" s="33">
        <v>44351</v>
      </c>
      <c r="AC925" s="9"/>
    </row>
    <row r="926" spans="1:29" s="8" customFormat="1" ht="15" hidden="1" customHeight="1" x14ac:dyDescent="0.25">
      <c r="A926" s="409">
        <v>910</v>
      </c>
      <c r="B926" s="414">
        <v>44351</v>
      </c>
      <c r="C926" s="412">
        <f t="shared" si="14"/>
        <v>2021</v>
      </c>
      <c r="D926" s="411" t="s">
        <v>3505</v>
      </c>
      <c r="E926" s="415" t="s">
        <v>606</v>
      </c>
      <c r="F926" s="416" t="s">
        <v>8442</v>
      </c>
      <c r="G926" s="411" t="s">
        <v>613</v>
      </c>
      <c r="H926" s="411" t="s">
        <v>1714</v>
      </c>
      <c r="I926" s="413" t="s">
        <v>41</v>
      </c>
      <c r="J926" s="417">
        <v>100</v>
      </c>
      <c r="L926" s="413" t="s">
        <v>3504</v>
      </c>
      <c r="M926" s="39" t="s">
        <v>1427</v>
      </c>
      <c r="N926" s="39" t="s">
        <v>1429</v>
      </c>
      <c r="O926" s="413" t="s">
        <v>1527</v>
      </c>
      <c r="P926" s="418" t="s">
        <v>6467</v>
      </c>
      <c r="Q926" s="248" t="s">
        <v>9586</v>
      </c>
      <c r="R926" s="420" t="s">
        <v>11960</v>
      </c>
      <c r="S926" s="408">
        <v>44774</v>
      </c>
      <c r="T926" s="413" t="s">
        <v>1415</v>
      </c>
      <c r="U926" s="417" t="s">
        <v>1416</v>
      </c>
      <c r="V926" s="421">
        <v>44820</v>
      </c>
      <c r="W926" s="422" t="s">
        <v>11961</v>
      </c>
      <c r="X926" s="417" t="s">
        <v>1436</v>
      </c>
      <c r="AB926" s="414">
        <v>44351</v>
      </c>
    </row>
    <row r="927" spans="1:29" s="8" customFormat="1" ht="15" hidden="1" customHeight="1" x14ac:dyDescent="0.25">
      <c r="A927" s="409">
        <v>911</v>
      </c>
      <c r="B927" s="414">
        <v>44351</v>
      </c>
      <c r="C927" s="412">
        <f t="shared" si="14"/>
        <v>2021</v>
      </c>
      <c r="D927" s="411" t="s">
        <v>3506</v>
      </c>
      <c r="E927" s="415" t="s">
        <v>606</v>
      </c>
      <c r="F927" s="416"/>
      <c r="G927" s="411" t="s">
        <v>613</v>
      </c>
      <c r="H927" s="411" t="s">
        <v>1714</v>
      </c>
      <c r="I927" s="413" t="s">
        <v>649</v>
      </c>
      <c r="J927" s="417">
        <v>117</v>
      </c>
      <c r="L927" s="413" t="s">
        <v>6253</v>
      </c>
      <c r="M927" s="39" t="s">
        <v>1427</v>
      </c>
      <c r="N927" s="39" t="s">
        <v>1429</v>
      </c>
      <c r="O927" s="413" t="s">
        <v>1905</v>
      </c>
      <c r="P927" s="418" t="s">
        <v>6254</v>
      </c>
      <c r="Q927" s="76" t="s">
        <v>4208</v>
      </c>
      <c r="R927" s="420" t="s">
        <v>6255</v>
      </c>
      <c r="S927" s="408">
        <v>44441</v>
      </c>
      <c r="T927" s="413" t="s">
        <v>1415</v>
      </c>
      <c r="U927" s="417" t="s">
        <v>1416</v>
      </c>
      <c r="V927" s="421">
        <v>44536</v>
      </c>
      <c r="W927" s="422" t="s">
        <v>6256</v>
      </c>
      <c r="X927" s="417" t="s">
        <v>1437</v>
      </c>
      <c r="AB927" s="414">
        <v>44351</v>
      </c>
    </row>
    <row r="928" spans="1:29" s="9" customFormat="1" ht="15" hidden="1" customHeight="1" x14ac:dyDescent="0.25">
      <c r="A928" s="409">
        <v>912</v>
      </c>
      <c r="B928" s="414">
        <v>44351</v>
      </c>
      <c r="C928" s="412">
        <f t="shared" si="14"/>
        <v>2021</v>
      </c>
      <c r="D928" s="411" t="s">
        <v>3507</v>
      </c>
      <c r="E928" s="415" t="s">
        <v>606</v>
      </c>
      <c r="F928" s="416"/>
      <c r="G928" s="411" t="s">
        <v>613</v>
      </c>
      <c r="H928" s="411" t="s">
        <v>1714</v>
      </c>
      <c r="I928" s="413" t="s">
        <v>649</v>
      </c>
      <c r="J928" s="417">
        <v>22</v>
      </c>
      <c r="K928" s="8"/>
      <c r="L928" s="413" t="s">
        <v>5187</v>
      </c>
      <c r="M928" s="39" t="s">
        <v>1427</v>
      </c>
      <c r="N928" s="39" t="s">
        <v>1429</v>
      </c>
      <c r="O928" s="413" t="s">
        <v>1905</v>
      </c>
      <c r="P928" s="418" t="s">
        <v>5188</v>
      </c>
      <c r="Q928" s="2210" t="s">
        <v>4208</v>
      </c>
      <c r="R928" s="420" t="s">
        <v>5189</v>
      </c>
      <c r="S928" s="408">
        <v>44441</v>
      </c>
      <c r="T928" s="413" t="s">
        <v>1415</v>
      </c>
      <c r="U928" s="417" t="s">
        <v>1416</v>
      </c>
      <c r="V928" s="421">
        <v>44500</v>
      </c>
      <c r="W928" s="422" t="s">
        <v>5190</v>
      </c>
      <c r="X928" s="417" t="s">
        <v>1437</v>
      </c>
      <c r="Y928" s="8"/>
      <c r="Z928" s="8"/>
      <c r="AA928" s="8"/>
      <c r="AB928" s="414">
        <v>44351</v>
      </c>
      <c r="AC928" s="8"/>
    </row>
    <row r="929" spans="1:29" s="8" customFormat="1" ht="15" hidden="1" customHeight="1" x14ac:dyDescent="0.25">
      <c r="A929" s="56">
        <v>913</v>
      </c>
      <c r="B929" s="57">
        <v>44351</v>
      </c>
      <c r="C929" s="412">
        <f t="shared" si="14"/>
        <v>2021</v>
      </c>
      <c r="D929" s="58" t="s">
        <v>3508</v>
      </c>
      <c r="E929" s="59" t="s">
        <v>606</v>
      </c>
      <c r="F929" s="60"/>
      <c r="G929" s="58" t="s">
        <v>613</v>
      </c>
      <c r="H929" s="58" t="s">
        <v>1714</v>
      </c>
      <c r="I929" s="62" t="s">
        <v>649</v>
      </c>
      <c r="J929" s="61">
        <v>23</v>
      </c>
      <c r="K929" s="10"/>
      <c r="L929" s="62"/>
      <c r="M929" s="44" t="s">
        <v>1427</v>
      </c>
      <c r="N929" s="44" t="s">
        <v>1429</v>
      </c>
      <c r="O929" s="62" t="s">
        <v>1527</v>
      </c>
      <c r="P929" s="63"/>
      <c r="Q929" s="64" t="s">
        <v>834</v>
      </c>
      <c r="R929" s="65" t="s">
        <v>5967</v>
      </c>
      <c r="S929" s="66">
        <v>41852</v>
      </c>
      <c r="T929" s="62" t="s">
        <v>1415</v>
      </c>
      <c r="U929" s="61" t="s">
        <v>1416</v>
      </c>
      <c r="V929" s="67" t="s">
        <v>7249</v>
      </c>
      <c r="W929" s="101" t="s">
        <v>1419</v>
      </c>
      <c r="X929" s="61" t="s">
        <v>1426</v>
      </c>
      <c r="Y929" s="10"/>
      <c r="Z929" s="10"/>
      <c r="AA929" s="10"/>
      <c r="AB929" s="57">
        <v>44351</v>
      </c>
      <c r="AC929" s="10"/>
    </row>
    <row r="930" spans="1:29" s="8" customFormat="1" ht="15" hidden="1" customHeight="1" x14ac:dyDescent="0.25">
      <c r="A930" s="409">
        <v>914</v>
      </c>
      <c r="B930" s="414">
        <v>44351</v>
      </c>
      <c r="C930" s="412">
        <f t="shared" si="14"/>
        <v>2021</v>
      </c>
      <c r="D930" s="411" t="s">
        <v>3509</v>
      </c>
      <c r="E930" s="415" t="s">
        <v>606</v>
      </c>
      <c r="F930" s="416"/>
      <c r="G930" s="411" t="s">
        <v>613</v>
      </c>
      <c r="H930" s="411" t="s">
        <v>1714</v>
      </c>
      <c r="I930" s="413" t="s">
        <v>649</v>
      </c>
      <c r="J930" s="417">
        <v>29</v>
      </c>
      <c r="L930" s="413">
        <v>9579</v>
      </c>
      <c r="M930" s="39" t="s">
        <v>1427</v>
      </c>
      <c r="N930" s="39" t="s">
        <v>1429</v>
      </c>
      <c r="O930" s="413" t="s">
        <v>1905</v>
      </c>
      <c r="P930" s="418" t="s">
        <v>6250</v>
      </c>
      <c r="Q930" s="76" t="s">
        <v>4208</v>
      </c>
      <c r="R930" s="420" t="s">
        <v>6251</v>
      </c>
      <c r="S930" s="408">
        <v>44441</v>
      </c>
      <c r="T930" s="413" t="s">
        <v>1415</v>
      </c>
      <c r="U930" s="417" t="s">
        <v>1416</v>
      </c>
      <c r="V930" s="421">
        <v>44536</v>
      </c>
      <c r="W930" s="422" t="s">
        <v>6252</v>
      </c>
      <c r="X930" s="417" t="s">
        <v>1437</v>
      </c>
      <c r="AB930" s="414">
        <v>44351</v>
      </c>
    </row>
    <row r="931" spans="1:29" s="8" customFormat="1" ht="15" hidden="1" customHeight="1" x14ac:dyDescent="0.25">
      <c r="A931" s="409">
        <v>915</v>
      </c>
      <c r="B931" s="414">
        <v>44351</v>
      </c>
      <c r="C931" s="412">
        <f t="shared" si="14"/>
        <v>2021</v>
      </c>
      <c r="D931" s="411" t="s">
        <v>3510</v>
      </c>
      <c r="E931" s="415" t="s">
        <v>606</v>
      </c>
      <c r="F931" s="416"/>
      <c r="G931" s="411" t="s">
        <v>613</v>
      </c>
      <c r="H931" s="411" t="s">
        <v>1714</v>
      </c>
      <c r="I931" s="413" t="s">
        <v>649</v>
      </c>
      <c r="J931" s="417">
        <v>59</v>
      </c>
      <c r="L931" s="413" t="s">
        <v>5183</v>
      </c>
      <c r="M931" s="39" t="s">
        <v>1427</v>
      </c>
      <c r="N931" s="39" t="s">
        <v>1429</v>
      </c>
      <c r="O931" s="413" t="s">
        <v>1905</v>
      </c>
      <c r="P931" s="418" t="s">
        <v>5184</v>
      </c>
      <c r="Q931" s="76" t="s">
        <v>4208</v>
      </c>
      <c r="R931" s="420" t="s">
        <v>5185</v>
      </c>
      <c r="S931" s="408">
        <v>44441</v>
      </c>
      <c r="T931" s="413" t="s">
        <v>1415</v>
      </c>
      <c r="U931" s="417" t="s">
        <v>1416</v>
      </c>
      <c r="V931" s="421">
        <v>44500</v>
      </c>
      <c r="W931" s="422" t="s">
        <v>5186</v>
      </c>
      <c r="X931" s="417" t="s">
        <v>1437</v>
      </c>
      <c r="AB931" s="414">
        <v>44351</v>
      </c>
    </row>
    <row r="932" spans="1:29" s="10" customFormat="1" ht="15" hidden="1" customHeight="1" x14ac:dyDescent="0.25">
      <c r="A932" s="409">
        <v>916</v>
      </c>
      <c r="B932" s="414">
        <v>44351</v>
      </c>
      <c r="C932" s="412">
        <f t="shared" si="14"/>
        <v>2021</v>
      </c>
      <c r="D932" s="411" t="s">
        <v>3511</v>
      </c>
      <c r="E932" s="415" t="s">
        <v>606</v>
      </c>
      <c r="F932" s="416"/>
      <c r="G932" s="411" t="s">
        <v>613</v>
      </c>
      <c r="H932" s="411" t="s">
        <v>1714</v>
      </c>
      <c r="I932" s="413" t="s">
        <v>649</v>
      </c>
      <c r="J932" s="417">
        <v>83</v>
      </c>
      <c r="K932" s="8"/>
      <c r="L932" s="413">
        <v>3206399</v>
      </c>
      <c r="M932" s="39" t="s">
        <v>1427</v>
      </c>
      <c r="N932" s="39" t="s">
        <v>1429</v>
      </c>
      <c r="O932" s="413" t="s">
        <v>1790</v>
      </c>
      <c r="P932" s="418" t="s">
        <v>3164</v>
      </c>
      <c r="Q932" s="2210" t="s">
        <v>4208</v>
      </c>
      <c r="R932" s="420" t="s">
        <v>5182</v>
      </c>
      <c r="S932" s="408">
        <v>44441</v>
      </c>
      <c r="T932" s="413" t="s">
        <v>1415</v>
      </c>
      <c r="U932" s="417" t="s">
        <v>1416</v>
      </c>
      <c r="V932" s="421">
        <v>44500</v>
      </c>
      <c r="W932" s="422">
        <v>1731</v>
      </c>
      <c r="X932" s="417" t="s">
        <v>1437</v>
      </c>
      <c r="Y932" s="8"/>
      <c r="Z932" s="8"/>
      <c r="AA932" s="8"/>
      <c r="AB932" s="414">
        <v>44351</v>
      </c>
      <c r="AC932" s="8"/>
    </row>
    <row r="933" spans="1:29" s="8" customFormat="1" ht="15" hidden="1" customHeight="1" x14ac:dyDescent="0.25">
      <c r="A933" s="409">
        <v>917</v>
      </c>
      <c r="B933" s="414">
        <v>44351</v>
      </c>
      <c r="C933" s="412">
        <f t="shared" si="14"/>
        <v>2021</v>
      </c>
      <c r="D933" s="411" t="s">
        <v>3512</v>
      </c>
      <c r="E933" s="415" t="s">
        <v>606</v>
      </c>
      <c r="F933" s="416" t="s">
        <v>8442</v>
      </c>
      <c r="G933" s="411" t="s">
        <v>613</v>
      </c>
      <c r="H933" s="411" t="s">
        <v>618</v>
      </c>
      <c r="I933" s="413" t="s">
        <v>2798</v>
      </c>
      <c r="J933" s="417">
        <v>106</v>
      </c>
      <c r="L933" s="413" t="s">
        <v>2799</v>
      </c>
      <c r="M933" s="39" t="s">
        <v>1427</v>
      </c>
      <c r="N933" s="39" t="s">
        <v>1429</v>
      </c>
      <c r="O933" s="413" t="s">
        <v>1441</v>
      </c>
      <c r="P933" s="418" t="s">
        <v>11571</v>
      </c>
      <c r="Q933" s="248" t="s">
        <v>9586</v>
      </c>
      <c r="R933" s="420" t="s">
        <v>11572</v>
      </c>
      <c r="S933" s="408">
        <v>44774</v>
      </c>
      <c r="T933" s="413" t="s">
        <v>1415</v>
      </c>
      <c r="U933" s="417" t="s">
        <v>1416</v>
      </c>
      <c r="V933" s="421">
        <v>44818</v>
      </c>
      <c r="W933" s="422" t="s">
        <v>11573</v>
      </c>
      <c r="X933" s="417" t="s">
        <v>1436</v>
      </c>
      <c r="AB933" s="414">
        <v>44351</v>
      </c>
    </row>
    <row r="934" spans="1:29" s="8" customFormat="1" ht="15" hidden="1" customHeight="1" x14ac:dyDescent="0.25">
      <c r="A934" s="409">
        <v>918</v>
      </c>
      <c r="B934" s="414">
        <v>44351</v>
      </c>
      <c r="C934" s="412">
        <f t="shared" si="14"/>
        <v>2021</v>
      </c>
      <c r="D934" s="411" t="s">
        <v>3513</v>
      </c>
      <c r="E934" s="415" t="s">
        <v>606</v>
      </c>
      <c r="F934" s="416" t="s">
        <v>8442</v>
      </c>
      <c r="G934" s="411" t="s">
        <v>613</v>
      </c>
      <c r="H934" s="411" t="s">
        <v>618</v>
      </c>
      <c r="I934" s="413" t="s">
        <v>2798</v>
      </c>
      <c r="J934" s="417">
        <v>107</v>
      </c>
      <c r="L934" s="413" t="s">
        <v>2800</v>
      </c>
      <c r="M934" s="39" t="s">
        <v>1427</v>
      </c>
      <c r="N934" s="39" t="s">
        <v>1429</v>
      </c>
      <c r="O934" s="413" t="s">
        <v>1601</v>
      </c>
      <c r="P934" s="418" t="s">
        <v>11568</v>
      </c>
      <c r="Q934" s="248" t="s">
        <v>9586</v>
      </c>
      <c r="R934" s="420" t="s">
        <v>11569</v>
      </c>
      <c r="S934" s="408">
        <v>44774</v>
      </c>
      <c r="T934" s="413" t="s">
        <v>1415</v>
      </c>
      <c r="U934" s="417" t="s">
        <v>1416</v>
      </c>
      <c r="V934" s="421">
        <v>44818</v>
      </c>
      <c r="W934" s="422" t="s">
        <v>11570</v>
      </c>
      <c r="X934" s="417" t="s">
        <v>1436</v>
      </c>
      <c r="AB934" s="414">
        <v>44351</v>
      </c>
    </row>
    <row r="935" spans="1:29" s="8" customFormat="1" ht="15" hidden="1" customHeight="1" x14ac:dyDescent="0.25">
      <c r="A935" s="409">
        <v>919</v>
      </c>
      <c r="B935" s="414">
        <v>44351</v>
      </c>
      <c r="C935" s="412">
        <f t="shared" si="14"/>
        <v>2021</v>
      </c>
      <c r="D935" s="411" t="s">
        <v>3514</v>
      </c>
      <c r="E935" s="415" t="s">
        <v>606</v>
      </c>
      <c r="F935" s="416"/>
      <c r="G935" s="411" t="s">
        <v>613</v>
      </c>
      <c r="H935" s="411" t="s">
        <v>618</v>
      </c>
      <c r="I935" s="413" t="s">
        <v>2798</v>
      </c>
      <c r="J935" s="417">
        <v>16</v>
      </c>
      <c r="L935" s="413" t="s">
        <v>3520</v>
      </c>
      <c r="M935" s="39" t="s">
        <v>1427</v>
      </c>
      <c r="N935" s="39" t="s">
        <v>1429</v>
      </c>
      <c r="O935" s="413" t="s">
        <v>1527</v>
      </c>
      <c r="P935" s="418" t="s">
        <v>5191</v>
      </c>
      <c r="Q935" s="76" t="s">
        <v>4208</v>
      </c>
      <c r="R935" s="420" t="s">
        <v>5192</v>
      </c>
      <c r="S935" s="408">
        <v>44441</v>
      </c>
      <c r="T935" s="413" t="s">
        <v>1415</v>
      </c>
      <c r="U935" s="417" t="s">
        <v>1416</v>
      </c>
      <c r="V935" s="421">
        <v>44500</v>
      </c>
      <c r="W935" s="422" t="s">
        <v>5193</v>
      </c>
      <c r="X935" s="417" t="s">
        <v>1437</v>
      </c>
      <c r="AB935" s="414">
        <v>44351</v>
      </c>
    </row>
    <row r="936" spans="1:29" s="8" customFormat="1" ht="15" hidden="1" customHeight="1" x14ac:dyDescent="0.25">
      <c r="A936" s="409">
        <v>920</v>
      </c>
      <c r="B936" s="414">
        <v>44351</v>
      </c>
      <c r="C936" s="412">
        <f t="shared" si="14"/>
        <v>2021</v>
      </c>
      <c r="D936" s="411" t="s">
        <v>10182</v>
      </c>
      <c r="E936" s="415" t="s">
        <v>606</v>
      </c>
      <c r="F936" s="416" t="s">
        <v>8443</v>
      </c>
      <c r="G936" s="411" t="s">
        <v>613</v>
      </c>
      <c r="H936" s="411" t="s">
        <v>618</v>
      </c>
      <c r="I936" s="413" t="s">
        <v>2798</v>
      </c>
      <c r="J936" s="417">
        <v>49</v>
      </c>
      <c r="L936" s="413" t="s">
        <v>3521</v>
      </c>
      <c r="M936" s="39" t="s">
        <v>1427</v>
      </c>
      <c r="N936" s="39" t="s">
        <v>1429</v>
      </c>
      <c r="O936" s="413" t="s">
        <v>1527</v>
      </c>
      <c r="P936" s="418" t="s">
        <v>11577</v>
      </c>
      <c r="Q936" s="419" t="s">
        <v>9586</v>
      </c>
      <c r="R936" s="420" t="s">
        <v>11578</v>
      </c>
      <c r="S936" s="408">
        <v>44774</v>
      </c>
      <c r="T936" s="413" t="s">
        <v>1415</v>
      </c>
      <c r="U936" s="417" t="s">
        <v>1416</v>
      </c>
      <c r="V936" s="421">
        <v>44818</v>
      </c>
      <c r="W936" s="422" t="s">
        <v>11579</v>
      </c>
      <c r="X936" s="417" t="s">
        <v>1436</v>
      </c>
      <c r="AB936" s="414">
        <v>44351</v>
      </c>
    </row>
    <row r="937" spans="1:29" s="8" customFormat="1" ht="15" hidden="1" customHeight="1" x14ac:dyDescent="0.25">
      <c r="A937" s="409">
        <v>921</v>
      </c>
      <c r="B937" s="414">
        <v>44351</v>
      </c>
      <c r="C937" s="412">
        <f t="shared" si="14"/>
        <v>2021</v>
      </c>
      <c r="D937" s="411" t="s">
        <v>3515</v>
      </c>
      <c r="E937" s="415" t="s">
        <v>606</v>
      </c>
      <c r="F937" s="416" t="s">
        <v>8443</v>
      </c>
      <c r="G937" s="411" t="s">
        <v>613</v>
      </c>
      <c r="H937" s="411" t="s">
        <v>618</v>
      </c>
      <c r="I937" s="413" t="s">
        <v>2798</v>
      </c>
      <c r="J937" s="417">
        <v>60</v>
      </c>
      <c r="L937" s="413" t="s">
        <v>3522</v>
      </c>
      <c r="M937" s="39" t="s">
        <v>1427</v>
      </c>
      <c r="N937" s="39" t="s">
        <v>1429</v>
      </c>
      <c r="O937" s="413" t="s">
        <v>1527</v>
      </c>
      <c r="P937" s="418" t="s">
        <v>11574</v>
      </c>
      <c r="Q937" s="419" t="s">
        <v>9586</v>
      </c>
      <c r="R937" s="420" t="s">
        <v>11575</v>
      </c>
      <c r="S937" s="408">
        <v>44774</v>
      </c>
      <c r="T937" s="413" t="s">
        <v>1415</v>
      </c>
      <c r="U937" s="417" t="s">
        <v>1416</v>
      </c>
      <c r="V937" s="421">
        <v>44818</v>
      </c>
      <c r="W937" s="422" t="s">
        <v>11576</v>
      </c>
      <c r="X937" s="417" t="s">
        <v>1436</v>
      </c>
      <c r="AB937" s="414">
        <v>44351</v>
      </c>
    </row>
    <row r="938" spans="1:29" s="8" customFormat="1" ht="15" hidden="1" customHeight="1" x14ac:dyDescent="0.25">
      <c r="A938" s="409">
        <v>922</v>
      </c>
      <c r="B938" s="414">
        <v>44351</v>
      </c>
      <c r="C938" s="412">
        <f t="shared" si="14"/>
        <v>2021</v>
      </c>
      <c r="D938" s="411" t="s">
        <v>3516</v>
      </c>
      <c r="E938" s="415" t="s">
        <v>606</v>
      </c>
      <c r="F938" s="416"/>
      <c r="G938" s="411" t="s">
        <v>613</v>
      </c>
      <c r="H938" s="411" t="s">
        <v>618</v>
      </c>
      <c r="I938" s="413" t="s">
        <v>2798</v>
      </c>
      <c r="J938" s="417">
        <v>73</v>
      </c>
      <c r="L938" s="413" t="s">
        <v>3523</v>
      </c>
      <c r="M938" s="39" t="s">
        <v>1427</v>
      </c>
      <c r="N938" s="39" t="s">
        <v>1429</v>
      </c>
      <c r="O938" s="413" t="s">
        <v>1527</v>
      </c>
      <c r="P938" s="418" t="s">
        <v>5197</v>
      </c>
      <c r="Q938" s="76" t="s">
        <v>4208</v>
      </c>
      <c r="R938" s="420" t="s">
        <v>5198</v>
      </c>
      <c r="S938" s="408">
        <v>44441</v>
      </c>
      <c r="T938" s="413" t="s">
        <v>1415</v>
      </c>
      <c r="U938" s="417" t="s">
        <v>1416</v>
      </c>
      <c r="V938" s="421">
        <v>44500</v>
      </c>
      <c r="W938" s="422" t="s">
        <v>5199</v>
      </c>
      <c r="X938" s="417" t="s">
        <v>1437</v>
      </c>
      <c r="AB938" s="414">
        <v>44351</v>
      </c>
    </row>
    <row r="939" spans="1:29" s="8" customFormat="1" ht="15" hidden="1" customHeight="1" x14ac:dyDescent="0.25">
      <c r="A939" s="409">
        <v>923</v>
      </c>
      <c r="B939" s="414">
        <v>44351</v>
      </c>
      <c r="C939" s="412">
        <f t="shared" si="14"/>
        <v>2021</v>
      </c>
      <c r="D939" s="411" t="s">
        <v>3517</v>
      </c>
      <c r="E939" s="415" t="s">
        <v>606</v>
      </c>
      <c r="F939" s="416"/>
      <c r="G939" s="411" t="s">
        <v>613</v>
      </c>
      <c r="H939" s="411" t="s">
        <v>618</v>
      </c>
      <c r="I939" s="413" t="s">
        <v>2798</v>
      </c>
      <c r="J939" s="417">
        <v>82</v>
      </c>
      <c r="L939" s="413" t="s">
        <v>3524</v>
      </c>
      <c r="M939" s="39" t="s">
        <v>1427</v>
      </c>
      <c r="N939" s="39" t="s">
        <v>1429</v>
      </c>
      <c r="O939" s="413" t="s">
        <v>1527</v>
      </c>
      <c r="P939" s="418" t="s">
        <v>5194</v>
      </c>
      <c r="Q939" s="2210" t="s">
        <v>4208</v>
      </c>
      <c r="R939" s="420" t="s">
        <v>5195</v>
      </c>
      <c r="S939" s="408">
        <v>44441</v>
      </c>
      <c r="T939" s="413" t="s">
        <v>1415</v>
      </c>
      <c r="U939" s="417" t="s">
        <v>1416</v>
      </c>
      <c r="V939" s="421">
        <v>44500</v>
      </c>
      <c r="W939" s="422" t="s">
        <v>5196</v>
      </c>
      <c r="X939" s="417" t="s">
        <v>1437</v>
      </c>
      <c r="AB939" s="414">
        <v>44351</v>
      </c>
    </row>
    <row r="940" spans="1:29" s="8" customFormat="1" ht="30" hidden="1" customHeight="1" x14ac:dyDescent="0.25">
      <c r="A940" s="409">
        <v>924</v>
      </c>
      <c r="B940" s="414">
        <v>44351</v>
      </c>
      <c r="C940" s="412">
        <f t="shared" si="14"/>
        <v>2021</v>
      </c>
      <c r="D940" s="411" t="s">
        <v>3518</v>
      </c>
      <c r="E940" s="415" t="s">
        <v>606</v>
      </c>
      <c r="F940" s="416"/>
      <c r="G940" s="411" t="s">
        <v>613</v>
      </c>
      <c r="H940" s="411" t="s">
        <v>618</v>
      </c>
      <c r="I940" s="413" t="s">
        <v>2798</v>
      </c>
      <c r="J940" s="417">
        <v>92</v>
      </c>
      <c r="L940" s="413" t="s">
        <v>3525</v>
      </c>
      <c r="M940" s="39" t="s">
        <v>1427</v>
      </c>
      <c r="N940" s="39" t="s">
        <v>1429</v>
      </c>
      <c r="O940" s="413" t="s">
        <v>1527</v>
      </c>
      <c r="P940" s="418" t="s">
        <v>5200</v>
      </c>
      <c r="Q940" s="2210" t="s">
        <v>4208</v>
      </c>
      <c r="R940" s="420" t="s">
        <v>5201</v>
      </c>
      <c r="S940" s="408">
        <v>44441</v>
      </c>
      <c r="T940" s="413" t="s">
        <v>1415</v>
      </c>
      <c r="U940" s="417" t="s">
        <v>1416</v>
      </c>
      <c r="V940" s="421">
        <v>44500</v>
      </c>
      <c r="W940" s="422" t="s">
        <v>5202</v>
      </c>
      <c r="X940" s="417" t="s">
        <v>1437</v>
      </c>
      <c r="AB940" s="414">
        <v>44351</v>
      </c>
    </row>
    <row r="941" spans="1:29" s="8" customFormat="1" ht="15" hidden="1" customHeight="1" x14ac:dyDescent="0.25">
      <c r="A941" s="409">
        <v>925</v>
      </c>
      <c r="B941" s="414">
        <v>44351</v>
      </c>
      <c r="C941" s="412">
        <f t="shared" si="14"/>
        <v>2021</v>
      </c>
      <c r="D941" s="411" t="s">
        <v>3519</v>
      </c>
      <c r="E941" s="415" t="s">
        <v>606</v>
      </c>
      <c r="F941" s="416"/>
      <c r="G941" s="411" t="s">
        <v>613</v>
      </c>
      <c r="H941" s="411" t="s">
        <v>618</v>
      </c>
      <c r="I941" s="413" t="s">
        <v>2798</v>
      </c>
      <c r="J941" s="417">
        <v>93</v>
      </c>
      <c r="L941" s="413" t="s">
        <v>3526</v>
      </c>
      <c r="M941" s="39" t="s">
        <v>1427</v>
      </c>
      <c r="N941" s="39" t="s">
        <v>1429</v>
      </c>
      <c r="O941" s="413" t="s">
        <v>1527</v>
      </c>
      <c r="P941" s="418" t="s">
        <v>5203</v>
      </c>
      <c r="Q941" s="76" t="s">
        <v>4208</v>
      </c>
      <c r="R941" s="420" t="s">
        <v>5204</v>
      </c>
      <c r="S941" s="408">
        <v>44441</v>
      </c>
      <c r="T941" s="413" t="s">
        <v>1415</v>
      </c>
      <c r="U941" s="417" t="s">
        <v>1416</v>
      </c>
      <c r="V941" s="421">
        <v>44500</v>
      </c>
      <c r="W941" s="422" t="s">
        <v>5205</v>
      </c>
      <c r="X941" s="417" t="s">
        <v>1437</v>
      </c>
      <c r="AB941" s="414">
        <v>44351</v>
      </c>
    </row>
    <row r="942" spans="1:29" s="8" customFormat="1" ht="15" hidden="1" customHeight="1" x14ac:dyDescent="0.25">
      <c r="A942" s="409">
        <v>926</v>
      </c>
      <c r="B942" s="414">
        <v>44351</v>
      </c>
      <c r="C942" s="412">
        <f t="shared" si="14"/>
        <v>2021</v>
      </c>
      <c r="D942" s="411" t="s">
        <v>3527</v>
      </c>
      <c r="E942" s="415" t="s">
        <v>606</v>
      </c>
      <c r="F942" s="416"/>
      <c r="G942" s="411" t="s">
        <v>613</v>
      </c>
      <c r="H942" s="411" t="s">
        <v>618</v>
      </c>
      <c r="I942" s="413" t="s">
        <v>617</v>
      </c>
      <c r="J942" s="417">
        <v>107</v>
      </c>
      <c r="L942" s="413" t="s">
        <v>3571</v>
      </c>
      <c r="M942" s="39" t="s">
        <v>1427</v>
      </c>
      <c r="N942" s="39" t="s">
        <v>1429</v>
      </c>
      <c r="O942" s="413" t="s">
        <v>1527</v>
      </c>
      <c r="P942" s="418" t="s">
        <v>5301</v>
      </c>
      <c r="Q942" s="76" t="s">
        <v>4208</v>
      </c>
      <c r="R942" s="420" t="s">
        <v>5302</v>
      </c>
      <c r="S942" s="408">
        <v>44441</v>
      </c>
      <c r="T942" s="413" t="s">
        <v>1415</v>
      </c>
      <c r="U942" s="417" t="s">
        <v>1416</v>
      </c>
      <c r="V942" s="421">
        <v>44505</v>
      </c>
      <c r="W942" s="422" t="s">
        <v>5297</v>
      </c>
      <c r="X942" s="417" t="s">
        <v>1437</v>
      </c>
      <c r="AB942" s="414">
        <v>44351</v>
      </c>
    </row>
    <row r="943" spans="1:29" s="8" customFormat="1" ht="15" hidden="1" customHeight="1" x14ac:dyDescent="0.25">
      <c r="A943" s="409">
        <v>927</v>
      </c>
      <c r="B943" s="414">
        <v>44351</v>
      </c>
      <c r="C943" s="412">
        <f t="shared" si="14"/>
        <v>2021</v>
      </c>
      <c r="D943" s="411" t="s">
        <v>3528</v>
      </c>
      <c r="E943" s="415" t="s">
        <v>606</v>
      </c>
      <c r="F943" s="416"/>
      <c r="G943" s="411" t="s">
        <v>613</v>
      </c>
      <c r="H943" s="411" t="s">
        <v>618</v>
      </c>
      <c r="I943" s="413" t="s">
        <v>617</v>
      </c>
      <c r="J943" s="417">
        <v>108</v>
      </c>
      <c r="L943" s="413" t="s">
        <v>3572</v>
      </c>
      <c r="M943" s="39" t="s">
        <v>1427</v>
      </c>
      <c r="N943" s="39" t="s">
        <v>1429</v>
      </c>
      <c r="O943" s="413" t="s">
        <v>1527</v>
      </c>
      <c r="P943" s="418" t="s">
        <v>5303</v>
      </c>
      <c r="Q943" s="76" t="s">
        <v>4208</v>
      </c>
      <c r="R943" s="420" t="s">
        <v>5304</v>
      </c>
      <c r="S943" s="408">
        <v>44441</v>
      </c>
      <c r="T943" s="413" t="s">
        <v>1415</v>
      </c>
      <c r="U943" s="417" t="s">
        <v>1416</v>
      </c>
      <c r="V943" s="421">
        <v>44505</v>
      </c>
      <c r="W943" s="422" t="s">
        <v>5294</v>
      </c>
      <c r="X943" s="417" t="s">
        <v>1437</v>
      </c>
      <c r="AB943" s="414">
        <v>44351</v>
      </c>
    </row>
    <row r="944" spans="1:29" s="8" customFormat="1" ht="30" hidden="1" customHeight="1" x14ac:dyDescent="0.25">
      <c r="A944" s="56">
        <v>928</v>
      </c>
      <c r="B944" s="57">
        <v>44351</v>
      </c>
      <c r="C944" s="412">
        <f t="shared" si="14"/>
        <v>2021</v>
      </c>
      <c r="D944" s="58" t="s">
        <v>3529</v>
      </c>
      <c r="E944" s="59" t="s">
        <v>606</v>
      </c>
      <c r="F944" s="60"/>
      <c r="G944" s="58" t="s">
        <v>613</v>
      </c>
      <c r="H944" s="58" t="s">
        <v>618</v>
      </c>
      <c r="I944" s="62" t="s">
        <v>617</v>
      </c>
      <c r="J944" s="61">
        <v>112</v>
      </c>
      <c r="K944" s="136"/>
      <c r="L944" s="62" t="s">
        <v>3573</v>
      </c>
      <c r="M944" s="44" t="s">
        <v>1427</v>
      </c>
      <c r="N944" s="44" t="s">
        <v>1429</v>
      </c>
      <c r="O944" s="62" t="s">
        <v>1834</v>
      </c>
      <c r="P944" s="63"/>
      <c r="Q944" s="2211" t="s">
        <v>834</v>
      </c>
      <c r="R944" s="65" t="s">
        <v>5965</v>
      </c>
      <c r="S944" s="66">
        <v>44441</v>
      </c>
      <c r="T944" s="62" t="s">
        <v>1415</v>
      </c>
      <c r="U944" s="61" t="s">
        <v>1416</v>
      </c>
      <c r="V944" s="67" t="s">
        <v>7249</v>
      </c>
      <c r="W944" s="101" t="s">
        <v>1419</v>
      </c>
      <c r="X944" s="61"/>
      <c r="Y944" s="136"/>
      <c r="Z944" s="10"/>
      <c r="AA944" s="10"/>
      <c r="AB944" s="57">
        <v>44351</v>
      </c>
      <c r="AC944" s="10"/>
    </row>
    <row r="945" spans="1:29" s="8" customFormat="1" ht="15" hidden="1" customHeight="1" x14ac:dyDescent="0.25">
      <c r="A945" s="409">
        <v>929</v>
      </c>
      <c r="B945" s="414">
        <v>44351</v>
      </c>
      <c r="C945" s="412">
        <f t="shared" si="14"/>
        <v>2021</v>
      </c>
      <c r="D945" s="411" t="s">
        <v>3530</v>
      </c>
      <c r="E945" s="415" t="s">
        <v>606</v>
      </c>
      <c r="F945" s="416"/>
      <c r="G945" s="411" t="s">
        <v>613</v>
      </c>
      <c r="H945" s="411" t="s">
        <v>618</v>
      </c>
      <c r="I945" s="413" t="s">
        <v>617</v>
      </c>
      <c r="J945" s="417">
        <v>151</v>
      </c>
      <c r="L945" s="413" t="s">
        <v>3574</v>
      </c>
      <c r="M945" s="39" t="s">
        <v>1427</v>
      </c>
      <c r="N945" s="39" t="s">
        <v>1429</v>
      </c>
      <c r="O945" s="413" t="s">
        <v>1527</v>
      </c>
      <c r="P945" s="418" t="s">
        <v>5213</v>
      </c>
      <c r="Q945" s="76" t="s">
        <v>4208</v>
      </c>
      <c r="R945" s="420" t="s">
        <v>5214</v>
      </c>
      <c r="S945" s="408">
        <v>44441</v>
      </c>
      <c r="T945" s="413" t="s">
        <v>1415</v>
      </c>
      <c r="U945" s="417" t="s">
        <v>1416</v>
      </c>
      <c r="V945" s="421">
        <v>44504</v>
      </c>
      <c r="W945" s="422" t="s">
        <v>5215</v>
      </c>
      <c r="X945" s="417" t="s">
        <v>1437</v>
      </c>
      <c r="AB945" s="414">
        <v>44351</v>
      </c>
    </row>
    <row r="946" spans="1:29" s="8" customFormat="1" ht="15" hidden="1" customHeight="1" x14ac:dyDescent="0.25">
      <c r="A946" s="409">
        <v>930</v>
      </c>
      <c r="B946" s="414">
        <v>44351</v>
      </c>
      <c r="C946" s="412">
        <f t="shared" si="14"/>
        <v>2021</v>
      </c>
      <c r="D946" s="411" t="s">
        <v>3531</v>
      </c>
      <c r="E946" s="415" t="s">
        <v>606</v>
      </c>
      <c r="F946" s="416"/>
      <c r="G946" s="411" t="s">
        <v>613</v>
      </c>
      <c r="H946" s="411" t="s">
        <v>618</v>
      </c>
      <c r="I946" s="413" t="s">
        <v>617</v>
      </c>
      <c r="J946" s="417">
        <v>155</v>
      </c>
      <c r="L946" s="413" t="s">
        <v>3575</v>
      </c>
      <c r="M946" s="39" t="s">
        <v>1427</v>
      </c>
      <c r="N946" s="39" t="s">
        <v>1429</v>
      </c>
      <c r="O946" s="413" t="s">
        <v>1527</v>
      </c>
      <c r="P946" s="418" t="s">
        <v>5216</v>
      </c>
      <c r="Q946" s="76" t="s">
        <v>4208</v>
      </c>
      <c r="R946" s="420" t="s">
        <v>5217</v>
      </c>
      <c r="S946" s="408">
        <v>44441</v>
      </c>
      <c r="T946" s="413" t="s">
        <v>1415</v>
      </c>
      <c r="U946" s="417" t="s">
        <v>1416</v>
      </c>
      <c r="V946" s="421">
        <v>44504</v>
      </c>
      <c r="W946" s="422" t="s">
        <v>5218</v>
      </c>
      <c r="X946" s="417" t="s">
        <v>1437</v>
      </c>
      <c r="AB946" s="414">
        <v>44351</v>
      </c>
    </row>
    <row r="947" spans="1:29" s="10" customFormat="1" ht="15" hidden="1" customHeight="1" x14ac:dyDescent="0.25">
      <c r="A947" s="409">
        <v>931</v>
      </c>
      <c r="B947" s="414">
        <v>44351</v>
      </c>
      <c r="C947" s="412">
        <f t="shared" si="14"/>
        <v>2021</v>
      </c>
      <c r="D947" s="411" t="s">
        <v>3532</v>
      </c>
      <c r="E947" s="415" t="s">
        <v>606</v>
      </c>
      <c r="F947" s="416"/>
      <c r="G947" s="411" t="s">
        <v>613</v>
      </c>
      <c r="H947" s="411" t="s">
        <v>618</v>
      </c>
      <c r="I947" s="413" t="s">
        <v>617</v>
      </c>
      <c r="J947" s="417">
        <v>156</v>
      </c>
      <c r="K947" s="8"/>
      <c r="L947" s="413" t="s">
        <v>3576</v>
      </c>
      <c r="M947" s="39" t="s">
        <v>1427</v>
      </c>
      <c r="N947" s="39" t="s">
        <v>1429</v>
      </c>
      <c r="O947" s="413" t="s">
        <v>1527</v>
      </c>
      <c r="P947" s="418" t="s">
        <v>5219</v>
      </c>
      <c r="Q947" s="2210" t="s">
        <v>4208</v>
      </c>
      <c r="R947" s="420" t="s">
        <v>5220</v>
      </c>
      <c r="S947" s="408">
        <v>44441</v>
      </c>
      <c r="T947" s="413" t="s">
        <v>1415</v>
      </c>
      <c r="U947" s="417" t="s">
        <v>1416</v>
      </c>
      <c r="V947" s="421">
        <v>44504</v>
      </c>
      <c r="W947" s="422" t="s">
        <v>5221</v>
      </c>
      <c r="X947" s="417" t="s">
        <v>1437</v>
      </c>
      <c r="Y947" s="8"/>
      <c r="Z947" s="8"/>
      <c r="AA947" s="8"/>
      <c r="AB947" s="414">
        <v>44351</v>
      </c>
      <c r="AC947" s="8"/>
    </row>
    <row r="948" spans="1:29" s="8" customFormat="1" ht="15" hidden="1" customHeight="1" x14ac:dyDescent="0.25">
      <c r="A948" s="409">
        <v>932</v>
      </c>
      <c r="B948" s="414">
        <v>44351</v>
      </c>
      <c r="C948" s="412">
        <f t="shared" si="14"/>
        <v>2021</v>
      </c>
      <c r="D948" s="411" t="s">
        <v>3533</v>
      </c>
      <c r="E948" s="415" t="s">
        <v>606</v>
      </c>
      <c r="F948" s="416"/>
      <c r="G948" s="411" t="s">
        <v>613</v>
      </c>
      <c r="H948" s="411" t="s">
        <v>618</v>
      </c>
      <c r="I948" s="413" t="s">
        <v>617</v>
      </c>
      <c r="J948" s="417">
        <v>159</v>
      </c>
      <c r="L948" s="413" t="s">
        <v>3577</v>
      </c>
      <c r="M948" s="39" t="s">
        <v>1427</v>
      </c>
      <c r="N948" s="39" t="s">
        <v>1429</v>
      </c>
      <c r="O948" s="413" t="s">
        <v>1527</v>
      </c>
      <c r="P948" s="418" t="s">
        <v>5222</v>
      </c>
      <c r="Q948" s="76" t="s">
        <v>4208</v>
      </c>
      <c r="R948" s="420" t="s">
        <v>5223</v>
      </c>
      <c r="S948" s="408">
        <v>44441</v>
      </c>
      <c r="T948" s="413" t="s">
        <v>1415</v>
      </c>
      <c r="U948" s="417" t="s">
        <v>1416</v>
      </c>
      <c r="V948" s="421">
        <v>44504</v>
      </c>
      <c r="W948" s="422" t="s">
        <v>5224</v>
      </c>
      <c r="X948" s="417" t="s">
        <v>1437</v>
      </c>
      <c r="AB948" s="414">
        <v>44351</v>
      </c>
    </row>
    <row r="949" spans="1:29" s="8" customFormat="1" ht="15" hidden="1" customHeight="1" x14ac:dyDescent="0.25">
      <c r="A949" s="409">
        <v>933</v>
      </c>
      <c r="B949" s="414">
        <v>44351</v>
      </c>
      <c r="C949" s="412">
        <f t="shared" si="14"/>
        <v>2021</v>
      </c>
      <c r="D949" s="411" t="s">
        <v>3534</v>
      </c>
      <c r="E949" s="415" t="s">
        <v>606</v>
      </c>
      <c r="F949" s="416"/>
      <c r="G949" s="411" t="s">
        <v>613</v>
      </c>
      <c r="H949" s="411" t="s">
        <v>618</v>
      </c>
      <c r="I949" s="413" t="s">
        <v>617</v>
      </c>
      <c r="J949" s="417">
        <v>166</v>
      </c>
      <c r="L949" s="413" t="s">
        <v>5227</v>
      </c>
      <c r="M949" s="39" t="s">
        <v>1427</v>
      </c>
      <c r="N949" s="39" t="s">
        <v>1429</v>
      </c>
      <c r="O949" s="413" t="s">
        <v>1527</v>
      </c>
      <c r="P949" s="418" t="s">
        <v>5228</v>
      </c>
      <c r="Q949" s="76" t="s">
        <v>4208</v>
      </c>
      <c r="R949" s="420" t="s">
        <v>5229</v>
      </c>
      <c r="S949" s="408">
        <v>44441</v>
      </c>
      <c r="T949" s="413" t="s">
        <v>1415</v>
      </c>
      <c r="U949" s="417" t="s">
        <v>1416</v>
      </c>
      <c r="V949" s="421">
        <v>44504</v>
      </c>
      <c r="W949" s="422" t="s">
        <v>5230</v>
      </c>
      <c r="X949" s="417" t="s">
        <v>1437</v>
      </c>
      <c r="AB949" s="414">
        <v>44351</v>
      </c>
    </row>
    <row r="950" spans="1:29" s="8" customFormat="1" ht="15" hidden="1" customHeight="1" x14ac:dyDescent="0.25">
      <c r="A950" s="409">
        <v>934</v>
      </c>
      <c r="B950" s="414">
        <v>44351</v>
      </c>
      <c r="C950" s="412">
        <f t="shared" si="14"/>
        <v>2021</v>
      </c>
      <c r="D950" s="411" t="s">
        <v>3535</v>
      </c>
      <c r="E950" s="415" t="s">
        <v>606</v>
      </c>
      <c r="F950" s="416"/>
      <c r="G950" s="411" t="s">
        <v>613</v>
      </c>
      <c r="H950" s="411" t="s">
        <v>618</v>
      </c>
      <c r="I950" s="413" t="s">
        <v>617</v>
      </c>
      <c r="J950" s="417">
        <v>168</v>
      </c>
      <c r="L950" s="413" t="s">
        <v>3578</v>
      </c>
      <c r="M950" s="39" t="s">
        <v>1427</v>
      </c>
      <c r="N950" s="39" t="s">
        <v>1429</v>
      </c>
      <c r="O950" s="413" t="s">
        <v>1527</v>
      </c>
      <c r="P950" s="418" t="s">
        <v>5231</v>
      </c>
      <c r="Q950" s="76" t="s">
        <v>4208</v>
      </c>
      <c r="R950" s="420" t="s">
        <v>5232</v>
      </c>
      <c r="S950" s="408">
        <v>44441</v>
      </c>
      <c r="T950" s="413" t="s">
        <v>1415</v>
      </c>
      <c r="U950" s="417" t="s">
        <v>1416</v>
      </c>
      <c r="V950" s="421">
        <v>44504</v>
      </c>
      <c r="W950" s="422" t="s">
        <v>5233</v>
      </c>
      <c r="X950" s="417" t="s">
        <v>1437</v>
      </c>
      <c r="AB950" s="414">
        <v>44351</v>
      </c>
    </row>
    <row r="951" spans="1:29" s="8" customFormat="1" ht="15" hidden="1" customHeight="1" x14ac:dyDescent="0.25">
      <c r="A951" s="409">
        <v>935</v>
      </c>
      <c r="B951" s="414">
        <v>44351</v>
      </c>
      <c r="C951" s="412">
        <f t="shared" si="14"/>
        <v>2021</v>
      </c>
      <c r="D951" s="411" t="s">
        <v>3536</v>
      </c>
      <c r="E951" s="415" t="s">
        <v>606</v>
      </c>
      <c r="F951" s="416"/>
      <c r="G951" s="411" t="s">
        <v>613</v>
      </c>
      <c r="H951" s="411" t="s">
        <v>618</v>
      </c>
      <c r="I951" s="413" t="s">
        <v>617</v>
      </c>
      <c r="J951" s="417">
        <v>178</v>
      </c>
      <c r="L951" s="413" t="s">
        <v>3579</v>
      </c>
      <c r="M951" s="39" t="s">
        <v>1427</v>
      </c>
      <c r="N951" s="39" t="s">
        <v>1429</v>
      </c>
      <c r="O951" s="413" t="s">
        <v>1527</v>
      </c>
      <c r="P951" s="418" t="s">
        <v>5980</v>
      </c>
      <c r="Q951" s="248" t="s">
        <v>1353</v>
      </c>
      <c r="R951" s="420" t="s">
        <v>5981</v>
      </c>
      <c r="S951" s="408">
        <v>44317</v>
      </c>
      <c r="T951" s="413" t="s">
        <v>1415</v>
      </c>
      <c r="U951" s="417" t="s">
        <v>1416</v>
      </c>
      <c r="V951" s="421">
        <v>44525</v>
      </c>
      <c r="W951" s="422" t="s">
        <v>5982</v>
      </c>
      <c r="X951" s="417" t="s">
        <v>1437</v>
      </c>
      <c r="AB951" s="414">
        <v>44351</v>
      </c>
    </row>
    <row r="952" spans="1:29" s="8" customFormat="1" ht="15" hidden="1" customHeight="1" x14ac:dyDescent="0.25">
      <c r="A952" s="409">
        <v>936</v>
      </c>
      <c r="B952" s="414">
        <v>44351</v>
      </c>
      <c r="C952" s="412">
        <f t="shared" si="14"/>
        <v>2021</v>
      </c>
      <c r="D952" s="411" t="s">
        <v>3537</v>
      </c>
      <c r="E952" s="415" t="s">
        <v>606</v>
      </c>
      <c r="F952" s="416"/>
      <c r="G952" s="411" t="s">
        <v>613</v>
      </c>
      <c r="H952" s="411" t="s">
        <v>618</v>
      </c>
      <c r="I952" s="413" t="s">
        <v>617</v>
      </c>
      <c r="J952" s="417">
        <v>179</v>
      </c>
      <c r="L952" s="413" t="s">
        <v>3580</v>
      </c>
      <c r="M952" s="39" t="s">
        <v>1427</v>
      </c>
      <c r="N952" s="39" t="s">
        <v>1429</v>
      </c>
      <c r="O952" s="413" t="s">
        <v>1527</v>
      </c>
      <c r="P952" s="418" t="s">
        <v>5977</v>
      </c>
      <c r="Q952" s="76" t="s">
        <v>4208</v>
      </c>
      <c r="R952" s="420" t="s">
        <v>5978</v>
      </c>
      <c r="S952" s="408">
        <v>44441</v>
      </c>
      <c r="T952" s="413" t="s">
        <v>1415</v>
      </c>
      <c r="U952" s="417" t="s">
        <v>1416</v>
      </c>
      <c r="V952" s="421">
        <v>44525</v>
      </c>
      <c r="W952" s="422" t="s">
        <v>5979</v>
      </c>
      <c r="X952" s="417" t="s">
        <v>1437</v>
      </c>
      <c r="AB952" s="414">
        <v>44351</v>
      </c>
    </row>
    <row r="953" spans="1:29" s="8" customFormat="1" ht="15" hidden="1" customHeight="1" x14ac:dyDescent="0.25">
      <c r="A953" s="409">
        <v>937</v>
      </c>
      <c r="B953" s="414">
        <v>44351</v>
      </c>
      <c r="C953" s="412">
        <f t="shared" si="14"/>
        <v>2021</v>
      </c>
      <c r="D953" s="411" t="s">
        <v>3538</v>
      </c>
      <c r="E953" s="415" t="s">
        <v>606</v>
      </c>
      <c r="F953" s="416"/>
      <c r="G953" s="411" t="s">
        <v>613</v>
      </c>
      <c r="H953" s="411" t="s">
        <v>618</v>
      </c>
      <c r="I953" s="413" t="s">
        <v>617</v>
      </c>
      <c r="J953" s="417">
        <v>181</v>
      </c>
      <c r="L953" s="413" t="s">
        <v>3581</v>
      </c>
      <c r="M953" s="39" t="s">
        <v>1427</v>
      </c>
      <c r="N953" s="39" t="s">
        <v>1429</v>
      </c>
      <c r="O953" s="413" t="s">
        <v>1527</v>
      </c>
      <c r="P953" s="418" t="s">
        <v>5974</v>
      </c>
      <c r="Q953" s="76" t="s">
        <v>4208</v>
      </c>
      <c r="R953" s="420" t="s">
        <v>5975</v>
      </c>
      <c r="S953" s="408">
        <v>44441</v>
      </c>
      <c r="T953" s="413" t="s">
        <v>1415</v>
      </c>
      <c r="U953" s="417" t="s">
        <v>1416</v>
      </c>
      <c r="V953" s="421">
        <v>44525</v>
      </c>
      <c r="W953" s="422" t="s">
        <v>5976</v>
      </c>
      <c r="X953" s="417" t="s">
        <v>1437</v>
      </c>
      <c r="AB953" s="414">
        <v>44351</v>
      </c>
    </row>
    <row r="954" spans="1:29" s="8" customFormat="1" ht="15" hidden="1" customHeight="1" x14ac:dyDescent="0.25">
      <c r="A954" s="409">
        <v>938</v>
      </c>
      <c r="B954" s="414">
        <v>44351</v>
      </c>
      <c r="C954" s="412">
        <f t="shared" si="14"/>
        <v>2021</v>
      </c>
      <c r="D954" s="411" t="s">
        <v>3539</v>
      </c>
      <c r="E954" s="415" t="s">
        <v>606</v>
      </c>
      <c r="F954" s="416" t="s">
        <v>8443</v>
      </c>
      <c r="G954" s="411" t="s">
        <v>613</v>
      </c>
      <c r="H954" s="411" t="s">
        <v>618</v>
      </c>
      <c r="I954" s="413" t="s">
        <v>617</v>
      </c>
      <c r="J954" s="417">
        <v>183</v>
      </c>
      <c r="L954" s="413" t="s">
        <v>3582</v>
      </c>
      <c r="M954" s="39" t="s">
        <v>1427</v>
      </c>
      <c r="N954" s="39" t="s">
        <v>1429</v>
      </c>
      <c r="O954" s="413" t="s">
        <v>1441</v>
      </c>
      <c r="P954" s="418" t="s">
        <v>11565</v>
      </c>
      <c r="Q954" s="419" t="s">
        <v>9586</v>
      </c>
      <c r="R954" s="420" t="s">
        <v>11566</v>
      </c>
      <c r="S954" s="408">
        <v>44774</v>
      </c>
      <c r="T954" s="413" t="s">
        <v>1415</v>
      </c>
      <c r="U954" s="417" t="s">
        <v>1416</v>
      </c>
      <c r="V954" s="421">
        <v>44818</v>
      </c>
      <c r="W954" s="422" t="s">
        <v>11567</v>
      </c>
      <c r="X954" s="417" t="s">
        <v>1436</v>
      </c>
      <c r="AB954" s="414">
        <v>44351</v>
      </c>
    </row>
    <row r="955" spans="1:29" s="8" customFormat="1" ht="15" hidden="1" customHeight="1" x14ac:dyDescent="0.25">
      <c r="A955" s="409">
        <v>939</v>
      </c>
      <c r="B955" s="414">
        <v>44351</v>
      </c>
      <c r="C955" s="412">
        <f t="shared" si="14"/>
        <v>2021</v>
      </c>
      <c r="D955" s="411" t="s">
        <v>3540</v>
      </c>
      <c r="E955" s="415" t="s">
        <v>606</v>
      </c>
      <c r="F955" s="416"/>
      <c r="G955" s="411" t="s">
        <v>613</v>
      </c>
      <c r="H955" s="411" t="s">
        <v>618</v>
      </c>
      <c r="I955" s="413" t="s">
        <v>617</v>
      </c>
      <c r="J955" s="417">
        <v>215</v>
      </c>
      <c r="L955" s="413" t="s">
        <v>3583</v>
      </c>
      <c r="M955" s="39" t="s">
        <v>1427</v>
      </c>
      <c r="N955" s="39" t="s">
        <v>1429</v>
      </c>
      <c r="O955" s="413" t="s">
        <v>1527</v>
      </c>
      <c r="P955" s="418" t="s">
        <v>6016</v>
      </c>
      <c r="Q955" s="76" t="s">
        <v>4208</v>
      </c>
      <c r="R955" s="420" t="s">
        <v>6017</v>
      </c>
      <c r="S955" s="408">
        <v>44441</v>
      </c>
      <c r="T955" s="413" t="s">
        <v>1415</v>
      </c>
      <c r="U955" s="417" t="s">
        <v>1416</v>
      </c>
      <c r="V955" s="421">
        <v>44527</v>
      </c>
      <c r="W955" s="422" t="s">
        <v>6018</v>
      </c>
      <c r="X955" s="417" t="s">
        <v>1437</v>
      </c>
      <c r="AB955" s="414">
        <v>44351</v>
      </c>
    </row>
    <row r="956" spans="1:29" s="8" customFormat="1" ht="15" hidden="1" customHeight="1" x14ac:dyDescent="0.25">
      <c r="A956" s="409">
        <v>940</v>
      </c>
      <c r="B956" s="414">
        <v>44351</v>
      </c>
      <c r="C956" s="412">
        <f t="shared" si="14"/>
        <v>2021</v>
      </c>
      <c r="D956" s="411" t="s">
        <v>3541</v>
      </c>
      <c r="E956" s="415" t="s">
        <v>606</v>
      </c>
      <c r="F956" s="416"/>
      <c r="G956" s="411" t="s">
        <v>613</v>
      </c>
      <c r="H956" s="411" t="s">
        <v>618</v>
      </c>
      <c r="I956" s="413" t="s">
        <v>617</v>
      </c>
      <c r="J956" s="417">
        <v>223</v>
      </c>
      <c r="L956" s="413" t="s">
        <v>3584</v>
      </c>
      <c r="M956" s="39" t="s">
        <v>1427</v>
      </c>
      <c r="N956" s="39" t="s">
        <v>1429</v>
      </c>
      <c r="O956" s="413" t="s">
        <v>1527</v>
      </c>
      <c r="P956" s="418" t="s">
        <v>5234</v>
      </c>
      <c r="Q956" s="76" t="s">
        <v>4208</v>
      </c>
      <c r="R956" s="420" t="s">
        <v>5235</v>
      </c>
      <c r="S956" s="408">
        <v>44441</v>
      </c>
      <c r="T956" s="413" t="s">
        <v>1415</v>
      </c>
      <c r="U956" s="417" t="s">
        <v>1416</v>
      </c>
      <c r="V956" s="421">
        <v>44504</v>
      </c>
      <c r="W956" s="422" t="s">
        <v>5236</v>
      </c>
      <c r="X956" s="417" t="s">
        <v>1437</v>
      </c>
      <c r="AB956" s="414">
        <v>44351</v>
      </c>
    </row>
    <row r="957" spans="1:29" s="8" customFormat="1" ht="15" hidden="1" customHeight="1" x14ac:dyDescent="0.25">
      <c r="A957" s="409">
        <v>941</v>
      </c>
      <c r="B957" s="414">
        <v>44351</v>
      </c>
      <c r="C957" s="412">
        <f t="shared" si="14"/>
        <v>2021</v>
      </c>
      <c r="D957" s="411" t="s">
        <v>3542</v>
      </c>
      <c r="E957" s="415" t="s">
        <v>606</v>
      </c>
      <c r="F957" s="416"/>
      <c r="G957" s="411" t="s">
        <v>613</v>
      </c>
      <c r="H957" s="411" t="s">
        <v>618</v>
      </c>
      <c r="I957" s="413" t="s">
        <v>617</v>
      </c>
      <c r="J957" s="417">
        <v>224</v>
      </c>
      <c r="L957" s="413" t="s">
        <v>3585</v>
      </c>
      <c r="M957" s="39" t="s">
        <v>1427</v>
      </c>
      <c r="N957" s="39" t="s">
        <v>1429</v>
      </c>
      <c r="O957" s="413" t="s">
        <v>1527</v>
      </c>
      <c r="P957" s="418" t="s">
        <v>5237</v>
      </c>
      <c r="Q957" s="2210" t="s">
        <v>4208</v>
      </c>
      <c r="R957" s="420" t="s">
        <v>5238</v>
      </c>
      <c r="S957" s="408">
        <v>44441</v>
      </c>
      <c r="T957" s="413" t="s">
        <v>1415</v>
      </c>
      <c r="U957" s="417" t="s">
        <v>1416</v>
      </c>
      <c r="V957" s="421">
        <v>44504</v>
      </c>
      <c r="W957" s="422" t="s">
        <v>5239</v>
      </c>
      <c r="X957" s="417" t="s">
        <v>1437</v>
      </c>
      <c r="AB957" s="414">
        <v>44351</v>
      </c>
    </row>
    <row r="958" spans="1:29" s="8" customFormat="1" ht="15" hidden="1" customHeight="1" x14ac:dyDescent="0.25">
      <c r="A958" s="409">
        <v>942</v>
      </c>
      <c r="B958" s="414">
        <v>44351</v>
      </c>
      <c r="C958" s="412">
        <f t="shared" si="14"/>
        <v>2021</v>
      </c>
      <c r="D958" s="411" t="s">
        <v>3543</v>
      </c>
      <c r="E958" s="415" t="s">
        <v>606</v>
      </c>
      <c r="F958" s="416"/>
      <c r="G958" s="411" t="s">
        <v>613</v>
      </c>
      <c r="H958" s="411" t="s">
        <v>618</v>
      </c>
      <c r="I958" s="413" t="s">
        <v>617</v>
      </c>
      <c r="J958" s="417">
        <v>242</v>
      </c>
      <c r="L958" s="413" t="s">
        <v>3586</v>
      </c>
      <c r="M958" s="39" t="s">
        <v>1427</v>
      </c>
      <c r="N958" s="39" t="s">
        <v>1429</v>
      </c>
      <c r="O958" s="413" t="s">
        <v>1527</v>
      </c>
      <c r="P958" s="418" t="s">
        <v>5971</v>
      </c>
      <c r="Q958" s="76" t="s">
        <v>4208</v>
      </c>
      <c r="R958" s="420" t="s">
        <v>5972</v>
      </c>
      <c r="S958" s="408">
        <v>44441</v>
      </c>
      <c r="T958" s="413" t="s">
        <v>1415</v>
      </c>
      <c r="U958" s="417" t="s">
        <v>1416</v>
      </c>
      <c r="V958" s="421">
        <v>44525</v>
      </c>
      <c r="W958" s="422" t="s">
        <v>5973</v>
      </c>
      <c r="X958" s="417" t="s">
        <v>1437</v>
      </c>
      <c r="AB958" s="414">
        <v>44351</v>
      </c>
    </row>
    <row r="959" spans="1:29" s="8" customFormat="1" ht="15" hidden="1" customHeight="1" x14ac:dyDescent="0.25">
      <c r="A959" s="409">
        <v>943</v>
      </c>
      <c r="B959" s="414">
        <v>44351</v>
      </c>
      <c r="C959" s="412">
        <f t="shared" si="14"/>
        <v>2021</v>
      </c>
      <c r="D959" s="411" t="s">
        <v>3544</v>
      </c>
      <c r="E959" s="415" t="s">
        <v>606</v>
      </c>
      <c r="F959" s="416"/>
      <c r="G959" s="411" t="s">
        <v>613</v>
      </c>
      <c r="H959" s="411" t="s">
        <v>618</v>
      </c>
      <c r="I959" s="413" t="s">
        <v>617</v>
      </c>
      <c r="J959" s="417">
        <v>246</v>
      </c>
      <c r="L959" s="413" t="s">
        <v>5240</v>
      </c>
      <c r="M959" s="39" t="s">
        <v>1427</v>
      </c>
      <c r="N959" s="39" t="s">
        <v>1429</v>
      </c>
      <c r="O959" s="413" t="s">
        <v>1527</v>
      </c>
      <c r="P959" s="418" t="s">
        <v>5241</v>
      </c>
      <c r="Q959" s="76" t="s">
        <v>4208</v>
      </c>
      <c r="R959" s="420" t="s">
        <v>5242</v>
      </c>
      <c r="S959" s="408">
        <v>44441</v>
      </c>
      <c r="T959" s="413" t="s">
        <v>1415</v>
      </c>
      <c r="U959" s="417" t="s">
        <v>1416</v>
      </c>
      <c r="V959" s="421">
        <v>44504</v>
      </c>
      <c r="W959" s="422" t="s">
        <v>5243</v>
      </c>
      <c r="X959" s="417" t="s">
        <v>1437</v>
      </c>
      <c r="AB959" s="414">
        <v>44351</v>
      </c>
    </row>
    <row r="960" spans="1:29" s="8" customFormat="1" ht="15" hidden="1" customHeight="1" x14ac:dyDescent="0.25">
      <c r="A960" s="409">
        <v>944</v>
      </c>
      <c r="B960" s="414">
        <v>44351</v>
      </c>
      <c r="C960" s="412">
        <f t="shared" si="14"/>
        <v>2021</v>
      </c>
      <c r="D960" s="411" t="s">
        <v>3545</v>
      </c>
      <c r="E960" s="415" t="s">
        <v>606</v>
      </c>
      <c r="F960" s="416"/>
      <c r="G960" s="411" t="s">
        <v>613</v>
      </c>
      <c r="H960" s="411" t="s">
        <v>618</v>
      </c>
      <c r="I960" s="413" t="s">
        <v>617</v>
      </c>
      <c r="J960" s="417">
        <v>25</v>
      </c>
      <c r="L960" s="413" t="s">
        <v>3587</v>
      </c>
      <c r="M960" s="39" t="s">
        <v>1427</v>
      </c>
      <c r="N960" s="39" t="s">
        <v>1429</v>
      </c>
      <c r="O960" s="413" t="s">
        <v>1527</v>
      </c>
      <c r="P960" s="418" t="s">
        <v>5308</v>
      </c>
      <c r="Q960" s="76" t="s">
        <v>4208</v>
      </c>
      <c r="R960" s="420" t="s">
        <v>5309</v>
      </c>
      <c r="S960" s="408">
        <v>44441</v>
      </c>
      <c r="T960" s="413" t="s">
        <v>1415</v>
      </c>
      <c r="U960" s="417" t="s">
        <v>1416</v>
      </c>
      <c r="V960" s="421">
        <v>44505</v>
      </c>
      <c r="W960" s="422" t="s">
        <v>5295</v>
      </c>
      <c r="X960" s="417" t="s">
        <v>1437</v>
      </c>
      <c r="AB960" s="414">
        <v>44351</v>
      </c>
    </row>
    <row r="961" spans="1:29" s="8" customFormat="1" ht="15" hidden="1" customHeight="1" x14ac:dyDescent="0.25">
      <c r="A961" s="409">
        <v>945</v>
      </c>
      <c r="B961" s="414">
        <v>44351</v>
      </c>
      <c r="C961" s="412">
        <f t="shared" si="14"/>
        <v>2021</v>
      </c>
      <c r="D961" s="411" t="s">
        <v>3546</v>
      </c>
      <c r="E961" s="415" t="s">
        <v>606</v>
      </c>
      <c r="F961" s="416"/>
      <c r="G961" s="411" t="s">
        <v>613</v>
      </c>
      <c r="H961" s="411" t="s">
        <v>618</v>
      </c>
      <c r="I961" s="413" t="s">
        <v>617</v>
      </c>
      <c r="J961" s="417">
        <v>256</v>
      </c>
      <c r="L961" s="413" t="s">
        <v>5245</v>
      </c>
      <c r="M961" s="39" t="s">
        <v>1427</v>
      </c>
      <c r="N961" s="39" t="s">
        <v>1429</v>
      </c>
      <c r="O961" s="413" t="s">
        <v>1527</v>
      </c>
      <c r="P961" s="418" t="s">
        <v>5246</v>
      </c>
      <c r="Q961" s="76" t="s">
        <v>4208</v>
      </c>
      <c r="R961" s="420" t="s">
        <v>5247</v>
      </c>
      <c r="S961" s="408">
        <v>44441</v>
      </c>
      <c r="T961" s="413" t="s">
        <v>1415</v>
      </c>
      <c r="U961" s="417" t="s">
        <v>1416</v>
      </c>
      <c r="V961" s="421">
        <v>44504</v>
      </c>
      <c r="W961" s="422" t="s">
        <v>5248</v>
      </c>
      <c r="X961" s="417" t="s">
        <v>1437</v>
      </c>
      <c r="AB961" s="414">
        <v>44351</v>
      </c>
    </row>
    <row r="962" spans="1:29" s="8" customFormat="1" ht="15" hidden="1" customHeight="1" x14ac:dyDescent="0.25">
      <c r="A962" s="409">
        <v>946</v>
      </c>
      <c r="B962" s="414">
        <v>44351</v>
      </c>
      <c r="C962" s="412">
        <f t="shared" si="14"/>
        <v>2021</v>
      </c>
      <c r="D962" s="411" t="s">
        <v>3547</v>
      </c>
      <c r="E962" s="415" t="s">
        <v>606</v>
      </c>
      <c r="F962" s="416"/>
      <c r="G962" s="411" t="s">
        <v>613</v>
      </c>
      <c r="H962" s="411" t="s">
        <v>618</v>
      </c>
      <c r="I962" s="413" t="s">
        <v>617</v>
      </c>
      <c r="J962" s="417">
        <v>272</v>
      </c>
      <c r="L962" s="413" t="s">
        <v>5257</v>
      </c>
      <c r="M962" s="39" t="s">
        <v>1427</v>
      </c>
      <c r="N962" s="39" t="s">
        <v>1429</v>
      </c>
      <c r="O962" s="413" t="s">
        <v>1527</v>
      </c>
      <c r="P962" s="418" t="s">
        <v>5249</v>
      </c>
      <c r="Q962" s="76" t="s">
        <v>4208</v>
      </c>
      <c r="R962" s="420" t="s">
        <v>5250</v>
      </c>
      <c r="S962" s="408">
        <v>44441</v>
      </c>
      <c r="T962" s="413" t="s">
        <v>1415</v>
      </c>
      <c r="U962" s="417" t="s">
        <v>1416</v>
      </c>
      <c r="V962" s="421">
        <v>44504</v>
      </c>
      <c r="W962" s="422" t="s">
        <v>5251</v>
      </c>
      <c r="X962" s="417" t="s">
        <v>1437</v>
      </c>
      <c r="AB962" s="414">
        <v>44351</v>
      </c>
    </row>
    <row r="963" spans="1:29" s="8" customFormat="1" ht="15" hidden="1" customHeight="1" x14ac:dyDescent="0.25">
      <c r="A963" s="409">
        <v>947</v>
      </c>
      <c r="B963" s="414">
        <v>44351</v>
      </c>
      <c r="C963" s="412">
        <f t="shared" si="14"/>
        <v>2021</v>
      </c>
      <c r="D963" s="411" t="s">
        <v>3548</v>
      </c>
      <c r="E963" s="415" t="s">
        <v>606</v>
      </c>
      <c r="F963" s="416"/>
      <c r="G963" s="411" t="s">
        <v>613</v>
      </c>
      <c r="H963" s="411" t="s">
        <v>618</v>
      </c>
      <c r="I963" s="413" t="s">
        <v>617</v>
      </c>
      <c r="J963" s="417">
        <v>283</v>
      </c>
      <c r="L963" s="413" t="s">
        <v>5252</v>
      </c>
      <c r="M963" s="39" t="s">
        <v>1427</v>
      </c>
      <c r="N963" s="39" t="s">
        <v>1429</v>
      </c>
      <c r="O963" s="413" t="s">
        <v>1527</v>
      </c>
      <c r="P963" s="418" t="s">
        <v>5253</v>
      </c>
      <c r="Q963" s="76" t="s">
        <v>4208</v>
      </c>
      <c r="R963" s="420" t="s">
        <v>5254</v>
      </c>
      <c r="S963" s="408">
        <v>44441</v>
      </c>
      <c r="T963" s="413" t="s">
        <v>1415</v>
      </c>
      <c r="U963" s="417" t="s">
        <v>1416</v>
      </c>
      <c r="V963" s="421">
        <v>44504</v>
      </c>
      <c r="W963" s="422" t="s">
        <v>5255</v>
      </c>
      <c r="X963" s="417" t="s">
        <v>1437</v>
      </c>
      <c r="AB963" s="414">
        <v>44351</v>
      </c>
    </row>
    <row r="964" spans="1:29" s="8" customFormat="1" ht="15" hidden="1" customHeight="1" x14ac:dyDescent="0.25">
      <c r="A964" s="409">
        <v>948</v>
      </c>
      <c r="B964" s="414">
        <v>44351</v>
      </c>
      <c r="C964" s="412">
        <f t="shared" si="14"/>
        <v>2021</v>
      </c>
      <c r="D964" s="411" t="s">
        <v>3549</v>
      </c>
      <c r="E964" s="415" t="s">
        <v>606</v>
      </c>
      <c r="F964" s="416"/>
      <c r="G964" s="411" t="s">
        <v>613</v>
      </c>
      <c r="H964" s="411" t="s">
        <v>618</v>
      </c>
      <c r="I964" s="413" t="s">
        <v>617</v>
      </c>
      <c r="J964" s="417">
        <v>284</v>
      </c>
      <c r="L964" s="413" t="s">
        <v>5256</v>
      </c>
      <c r="M964" s="39" t="s">
        <v>1427</v>
      </c>
      <c r="N964" s="39" t="s">
        <v>1429</v>
      </c>
      <c r="O964" s="413" t="s">
        <v>1527</v>
      </c>
      <c r="P964" s="418" t="s">
        <v>5258</v>
      </c>
      <c r="Q964" s="76" t="s">
        <v>4208</v>
      </c>
      <c r="R964" s="420" t="s">
        <v>5259</v>
      </c>
      <c r="S964" s="408">
        <v>44441</v>
      </c>
      <c r="T964" s="413" t="s">
        <v>1415</v>
      </c>
      <c r="U964" s="417" t="s">
        <v>1416</v>
      </c>
      <c r="V964" s="421">
        <v>44504</v>
      </c>
      <c r="W964" s="422" t="s">
        <v>5260</v>
      </c>
      <c r="X964" s="417" t="s">
        <v>1437</v>
      </c>
      <c r="AB964" s="414">
        <v>44351</v>
      </c>
    </row>
    <row r="965" spans="1:29" s="8" customFormat="1" ht="15" hidden="1" customHeight="1" x14ac:dyDescent="0.25">
      <c r="A965" s="409">
        <v>949</v>
      </c>
      <c r="B965" s="414">
        <v>44351</v>
      </c>
      <c r="C965" s="412">
        <f t="shared" si="14"/>
        <v>2021</v>
      </c>
      <c r="D965" s="411" t="s">
        <v>3550</v>
      </c>
      <c r="E965" s="415" t="s">
        <v>606</v>
      </c>
      <c r="F965" s="416"/>
      <c r="G965" s="411" t="s">
        <v>613</v>
      </c>
      <c r="H965" s="411" t="s">
        <v>618</v>
      </c>
      <c r="I965" s="413" t="s">
        <v>617</v>
      </c>
      <c r="J965" s="417">
        <v>295</v>
      </c>
      <c r="L965" s="413" t="s">
        <v>3589</v>
      </c>
      <c r="M965" s="39" t="s">
        <v>1427</v>
      </c>
      <c r="N965" s="39" t="s">
        <v>1429</v>
      </c>
      <c r="O965" s="413" t="s">
        <v>1527</v>
      </c>
      <c r="P965" s="418" t="s">
        <v>5968</v>
      </c>
      <c r="Q965" s="248" t="s">
        <v>1353</v>
      </c>
      <c r="R965" s="420" t="s">
        <v>5969</v>
      </c>
      <c r="S965" s="408">
        <v>44317</v>
      </c>
      <c r="T965" s="413" t="s">
        <v>1415</v>
      </c>
      <c r="U965" s="417" t="s">
        <v>1416</v>
      </c>
      <c r="V965" s="421">
        <v>44525</v>
      </c>
      <c r="W965" s="422" t="s">
        <v>5970</v>
      </c>
      <c r="X965" s="417" t="s">
        <v>1437</v>
      </c>
      <c r="AB965" s="414">
        <v>44351</v>
      </c>
    </row>
    <row r="966" spans="1:29" s="8" customFormat="1" ht="15" hidden="1" customHeight="1" x14ac:dyDescent="0.25">
      <c r="A966" s="56">
        <v>950</v>
      </c>
      <c r="B966" s="57">
        <v>44351</v>
      </c>
      <c r="C966" s="412">
        <f t="shared" si="14"/>
        <v>2021</v>
      </c>
      <c r="D966" s="58" t="s">
        <v>3551</v>
      </c>
      <c r="E966" s="59" t="s">
        <v>606</v>
      </c>
      <c r="F966" s="60"/>
      <c r="G966" s="58" t="s">
        <v>613</v>
      </c>
      <c r="H966" s="58" t="s">
        <v>618</v>
      </c>
      <c r="I966" s="62" t="s">
        <v>617</v>
      </c>
      <c r="J966" s="61">
        <v>297</v>
      </c>
      <c r="K966" s="136"/>
      <c r="L966" s="62" t="s">
        <v>3590</v>
      </c>
      <c r="M966" s="44" t="s">
        <v>1427</v>
      </c>
      <c r="N966" s="44" t="s">
        <v>1429</v>
      </c>
      <c r="O966" s="62" t="s">
        <v>1527</v>
      </c>
      <c r="P966" s="63"/>
      <c r="Q966" s="2211"/>
      <c r="R966" s="65"/>
      <c r="S966" s="66"/>
      <c r="T966" s="62"/>
      <c r="U966" s="61"/>
      <c r="V966" s="67" t="s">
        <v>7249</v>
      </c>
      <c r="W966" s="101" t="s">
        <v>1419</v>
      </c>
      <c r="X966" s="61" t="s">
        <v>1426</v>
      </c>
      <c r="Y966" s="136"/>
      <c r="Z966" s="10"/>
      <c r="AA966" s="10"/>
      <c r="AB966" s="57">
        <v>44351</v>
      </c>
      <c r="AC966" s="10"/>
    </row>
    <row r="967" spans="1:29" s="8" customFormat="1" ht="15" hidden="1" customHeight="1" x14ac:dyDescent="0.25">
      <c r="A967" s="409">
        <v>951</v>
      </c>
      <c r="B967" s="414">
        <v>44351</v>
      </c>
      <c r="C967" s="412">
        <f t="shared" si="14"/>
        <v>2021</v>
      </c>
      <c r="D967" s="411" t="s">
        <v>3552</v>
      </c>
      <c r="E967" s="415" t="s">
        <v>606</v>
      </c>
      <c r="F967" s="416"/>
      <c r="G967" s="411" t="s">
        <v>613</v>
      </c>
      <c r="H967" s="411" t="s">
        <v>618</v>
      </c>
      <c r="I967" s="413" t="s">
        <v>617</v>
      </c>
      <c r="J967" s="417">
        <v>300</v>
      </c>
      <c r="L967" s="413" t="s">
        <v>5261</v>
      </c>
      <c r="M967" s="39" t="s">
        <v>1427</v>
      </c>
      <c r="N967" s="39" t="s">
        <v>1429</v>
      </c>
      <c r="O967" s="413" t="s">
        <v>1527</v>
      </c>
      <c r="P967" s="418" t="s">
        <v>5262</v>
      </c>
      <c r="Q967" s="76" t="s">
        <v>4208</v>
      </c>
      <c r="R967" s="420" t="s">
        <v>5263</v>
      </c>
      <c r="S967" s="408">
        <v>44441</v>
      </c>
      <c r="T967" s="413" t="s">
        <v>1415</v>
      </c>
      <c r="U967" s="417" t="s">
        <v>1416</v>
      </c>
      <c r="V967" s="421">
        <v>44504</v>
      </c>
      <c r="W967" s="422" t="s">
        <v>5244</v>
      </c>
      <c r="X967" s="417" t="s">
        <v>1437</v>
      </c>
      <c r="AB967" s="414">
        <v>44351</v>
      </c>
    </row>
    <row r="968" spans="1:29" s="8" customFormat="1" ht="15" hidden="1" customHeight="1" x14ac:dyDescent="0.25">
      <c r="A968" s="409">
        <v>952</v>
      </c>
      <c r="B968" s="414">
        <v>44351</v>
      </c>
      <c r="C968" s="412">
        <f t="shared" si="14"/>
        <v>2021</v>
      </c>
      <c r="D968" s="411" t="s">
        <v>3553</v>
      </c>
      <c r="E968" s="415" t="s">
        <v>606</v>
      </c>
      <c r="F968" s="416"/>
      <c r="G968" s="411" t="s">
        <v>613</v>
      </c>
      <c r="H968" s="411" t="s">
        <v>618</v>
      </c>
      <c r="I968" s="413" t="s">
        <v>617</v>
      </c>
      <c r="J968" s="417">
        <v>301</v>
      </c>
      <c r="L968" s="413" t="s">
        <v>5264</v>
      </c>
      <c r="M968" s="39" t="s">
        <v>1427</v>
      </c>
      <c r="N968" s="39" t="s">
        <v>1429</v>
      </c>
      <c r="O968" s="413" t="s">
        <v>1527</v>
      </c>
      <c r="P968" s="418" t="s">
        <v>5265</v>
      </c>
      <c r="Q968" s="2210" t="s">
        <v>4208</v>
      </c>
      <c r="R968" s="420" t="s">
        <v>5266</v>
      </c>
      <c r="S968" s="408">
        <v>44441</v>
      </c>
      <c r="T968" s="413" t="s">
        <v>1415</v>
      </c>
      <c r="U968" s="417" t="s">
        <v>1416</v>
      </c>
      <c r="V968" s="421">
        <v>44504</v>
      </c>
      <c r="W968" s="422" t="s">
        <v>5225</v>
      </c>
      <c r="X968" s="417" t="s">
        <v>1437</v>
      </c>
      <c r="AB968" s="414">
        <v>44351</v>
      </c>
    </row>
    <row r="969" spans="1:29" s="10" customFormat="1" ht="15" hidden="1" customHeight="1" x14ac:dyDescent="0.25">
      <c r="A969" s="409">
        <v>953</v>
      </c>
      <c r="B969" s="414">
        <v>44351</v>
      </c>
      <c r="C969" s="412">
        <f t="shared" si="14"/>
        <v>2021</v>
      </c>
      <c r="D969" s="411" t="s">
        <v>3554</v>
      </c>
      <c r="E969" s="415" t="s">
        <v>606</v>
      </c>
      <c r="F969" s="416"/>
      <c r="G969" s="411" t="s">
        <v>613</v>
      </c>
      <c r="H969" s="411" t="s">
        <v>618</v>
      </c>
      <c r="I969" s="413" t="s">
        <v>617</v>
      </c>
      <c r="J969" s="417">
        <v>305</v>
      </c>
      <c r="K969" s="8"/>
      <c r="L969" s="413" t="s">
        <v>2338</v>
      </c>
      <c r="M969" s="39" t="s">
        <v>1427</v>
      </c>
      <c r="N969" s="39" t="s">
        <v>1429</v>
      </c>
      <c r="O969" s="413" t="s">
        <v>1527</v>
      </c>
      <c r="P969" s="418" t="s">
        <v>5267</v>
      </c>
      <c r="Q969" s="2210" t="s">
        <v>4208</v>
      </c>
      <c r="R969" s="420" t="s">
        <v>5268</v>
      </c>
      <c r="S969" s="408">
        <v>44441</v>
      </c>
      <c r="T969" s="413" t="s">
        <v>1415</v>
      </c>
      <c r="U969" s="417" t="s">
        <v>1416</v>
      </c>
      <c r="V969" s="421">
        <v>44504</v>
      </c>
      <c r="W969" s="422" t="s">
        <v>5269</v>
      </c>
      <c r="X969" s="417" t="s">
        <v>1437</v>
      </c>
      <c r="Y969" s="8"/>
      <c r="Z969" s="8"/>
      <c r="AA969" s="8"/>
      <c r="AB969" s="414">
        <v>44351</v>
      </c>
      <c r="AC969" s="8"/>
    </row>
    <row r="970" spans="1:29" s="8" customFormat="1" ht="15" hidden="1" customHeight="1" x14ac:dyDescent="0.25">
      <c r="A970" s="409">
        <v>954</v>
      </c>
      <c r="B970" s="414">
        <v>44351</v>
      </c>
      <c r="C970" s="412">
        <f t="shared" si="14"/>
        <v>2021</v>
      </c>
      <c r="D970" s="411" t="s">
        <v>3555</v>
      </c>
      <c r="E970" s="415" t="s">
        <v>606</v>
      </c>
      <c r="F970" s="416"/>
      <c r="G970" s="411" t="s">
        <v>613</v>
      </c>
      <c r="H970" s="411" t="s">
        <v>618</v>
      </c>
      <c r="I970" s="413" t="s">
        <v>617</v>
      </c>
      <c r="J970" s="417">
        <v>306</v>
      </c>
      <c r="L970" s="413" t="s">
        <v>2347</v>
      </c>
      <c r="M970" s="39" t="s">
        <v>1427</v>
      </c>
      <c r="N970" s="39" t="s">
        <v>1429</v>
      </c>
      <c r="O970" s="413" t="s">
        <v>1527</v>
      </c>
      <c r="P970" s="418" t="s">
        <v>5271</v>
      </c>
      <c r="Q970" s="76" t="s">
        <v>4208</v>
      </c>
      <c r="R970" s="420" t="s">
        <v>5272</v>
      </c>
      <c r="S970" s="408">
        <v>44441</v>
      </c>
      <c r="T970" s="413" t="s">
        <v>1415</v>
      </c>
      <c r="U970" s="417" t="s">
        <v>1416</v>
      </c>
      <c r="V970" s="421">
        <v>44504</v>
      </c>
      <c r="W970" s="422" t="s">
        <v>5273</v>
      </c>
      <c r="X970" s="417" t="s">
        <v>1437</v>
      </c>
      <c r="AB970" s="414">
        <v>44351</v>
      </c>
    </row>
    <row r="971" spans="1:29" s="8" customFormat="1" ht="15" hidden="1" customHeight="1" x14ac:dyDescent="0.25">
      <c r="A971" s="409">
        <v>955</v>
      </c>
      <c r="B971" s="414">
        <v>44351</v>
      </c>
      <c r="C971" s="412">
        <f t="shared" si="14"/>
        <v>2021</v>
      </c>
      <c r="D971" s="411" t="s">
        <v>3556</v>
      </c>
      <c r="E971" s="415" t="s">
        <v>606</v>
      </c>
      <c r="F971" s="416"/>
      <c r="G971" s="411" t="s">
        <v>613</v>
      </c>
      <c r="H971" s="411" t="s">
        <v>618</v>
      </c>
      <c r="I971" s="413" t="s">
        <v>617</v>
      </c>
      <c r="J971" s="417">
        <v>307</v>
      </c>
      <c r="L971" s="413" t="s">
        <v>5274</v>
      </c>
      <c r="M971" s="39" t="s">
        <v>1427</v>
      </c>
      <c r="N971" s="39" t="s">
        <v>1429</v>
      </c>
      <c r="O971" s="413" t="s">
        <v>1527</v>
      </c>
      <c r="P971" s="418" t="s">
        <v>5275</v>
      </c>
      <c r="Q971" s="76" t="s">
        <v>4208</v>
      </c>
      <c r="R971" s="420" t="s">
        <v>5276</v>
      </c>
      <c r="S971" s="408">
        <v>44441</v>
      </c>
      <c r="T971" s="413" t="s">
        <v>1415</v>
      </c>
      <c r="U971" s="417" t="s">
        <v>1416</v>
      </c>
      <c r="V971" s="421">
        <v>44504</v>
      </c>
      <c r="W971" s="422" t="s">
        <v>5277</v>
      </c>
      <c r="X971" s="417" t="s">
        <v>1437</v>
      </c>
      <c r="AB971" s="414">
        <v>44351</v>
      </c>
    </row>
    <row r="972" spans="1:29" s="8" customFormat="1" ht="15" hidden="1" customHeight="1" x14ac:dyDescent="0.25">
      <c r="A972" s="409">
        <v>956</v>
      </c>
      <c r="B972" s="414">
        <v>44351</v>
      </c>
      <c r="C972" s="412">
        <f t="shared" si="14"/>
        <v>2021</v>
      </c>
      <c r="D972" s="411" t="s">
        <v>3557</v>
      </c>
      <c r="E972" s="415" t="s">
        <v>606</v>
      </c>
      <c r="F972" s="416"/>
      <c r="G972" s="411" t="s">
        <v>613</v>
      </c>
      <c r="H972" s="411" t="s">
        <v>618</v>
      </c>
      <c r="I972" s="413" t="s">
        <v>617</v>
      </c>
      <c r="J972" s="417">
        <v>354</v>
      </c>
      <c r="L972" s="413" t="s">
        <v>5298</v>
      </c>
      <c r="M972" s="39" t="s">
        <v>1427</v>
      </c>
      <c r="N972" s="39" t="s">
        <v>1429</v>
      </c>
      <c r="O972" s="413" t="s">
        <v>1527</v>
      </c>
      <c r="P972" s="418" t="s">
        <v>5299</v>
      </c>
      <c r="Q972" s="76" t="s">
        <v>4208</v>
      </c>
      <c r="R972" s="420" t="s">
        <v>5300</v>
      </c>
      <c r="S972" s="408">
        <v>44441</v>
      </c>
      <c r="T972" s="413" t="s">
        <v>1415</v>
      </c>
      <c r="U972" s="417" t="s">
        <v>1416</v>
      </c>
      <c r="V972" s="421">
        <v>44505</v>
      </c>
      <c r="W972" s="422" t="s">
        <v>5270</v>
      </c>
      <c r="X972" s="417" t="s">
        <v>1437</v>
      </c>
      <c r="AB972" s="414">
        <v>44351</v>
      </c>
    </row>
    <row r="973" spans="1:29" s="8" customFormat="1" ht="15" hidden="1" customHeight="1" x14ac:dyDescent="0.25">
      <c r="A973" s="409">
        <v>957</v>
      </c>
      <c r="B973" s="414">
        <v>44351</v>
      </c>
      <c r="C973" s="412">
        <f t="shared" si="14"/>
        <v>2021</v>
      </c>
      <c r="D973" s="411" t="s">
        <v>3558</v>
      </c>
      <c r="E973" s="415" t="s">
        <v>606</v>
      </c>
      <c r="F973" s="416"/>
      <c r="G973" s="411" t="s">
        <v>613</v>
      </c>
      <c r="H973" s="411" t="s">
        <v>618</v>
      </c>
      <c r="I973" s="413" t="s">
        <v>617</v>
      </c>
      <c r="J973" s="417">
        <v>356</v>
      </c>
      <c r="L973" s="413" t="s">
        <v>5278</v>
      </c>
      <c r="M973" s="39" t="s">
        <v>1427</v>
      </c>
      <c r="N973" s="39" t="s">
        <v>1429</v>
      </c>
      <c r="O973" s="413" t="s">
        <v>1527</v>
      </c>
      <c r="P973" s="418" t="s">
        <v>5279</v>
      </c>
      <c r="Q973" s="76" t="s">
        <v>4208</v>
      </c>
      <c r="R973" s="420" t="s">
        <v>5280</v>
      </c>
      <c r="S973" s="408">
        <v>44441</v>
      </c>
      <c r="T973" s="413" t="s">
        <v>1415</v>
      </c>
      <c r="U973" s="417" t="s">
        <v>1416</v>
      </c>
      <c r="V973" s="421">
        <v>44504</v>
      </c>
      <c r="W973" s="422" t="s">
        <v>5281</v>
      </c>
      <c r="X973" s="417" t="s">
        <v>1437</v>
      </c>
      <c r="AB973" s="414">
        <v>44351</v>
      </c>
    </row>
    <row r="974" spans="1:29" s="8" customFormat="1" ht="15" hidden="1" customHeight="1" x14ac:dyDescent="0.25">
      <c r="A974" s="409">
        <v>958</v>
      </c>
      <c r="B974" s="414">
        <v>44351</v>
      </c>
      <c r="C974" s="412">
        <f t="shared" si="14"/>
        <v>2021</v>
      </c>
      <c r="D974" s="411" t="s">
        <v>3559</v>
      </c>
      <c r="E974" s="415" t="s">
        <v>606</v>
      </c>
      <c r="F974" s="416" t="s">
        <v>8443</v>
      </c>
      <c r="G974" s="411" t="s">
        <v>613</v>
      </c>
      <c r="H974" s="411" t="s">
        <v>618</v>
      </c>
      <c r="I974" s="413" t="s">
        <v>617</v>
      </c>
      <c r="J974" s="417">
        <v>363</v>
      </c>
      <c r="L974" s="413" t="s">
        <v>3591</v>
      </c>
      <c r="M974" s="39" t="s">
        <v>1427</v>
      </c>
      <c r="N974" s="39" t="s">
        <v>1429</v>
      </c>
      <c r="O974" s="413" t="s">
        <v>1527</v>
      </c>
      <c r="P974" s="418" t="s">
        <v>12476</v>
      </c>
      <c r="Q974" s="248" t="s">
        <v>9586</v>
      </c>
      <c r="R974" s="420" t="s">
        <v>12477</v>
      </c>
      <c r="S974" s="408">
        <v>44774</v>
      </c>
      <c r="T974" s="413" t="s">
        <v>1415</v>
      </c>
      <c r="U974" s="417" t="s">
        <v>1416</v>
      </c>
      <c r="V974" s="421">
        <v>44841</v>
      </c>
      <c r="W974" s="422" t="s">
        <v>12478</v>
      </c>
      <c r="X974" s="417" t="s">
        <v>1436</v>
      </c>
      <c r="AB974" s="414">
        <v>44351</v>
      </c>
    </row>
    <row r="975" spans="1:29" s="8" customFormat="1" ht="15" hidden="1" customHeight="1" x14ac:dyDescent="0.25">
      <c r="A975" s="56">
        <v>959</v>
      </c>
      <c r="B975" s="57">
        <v>44351</v>
      </c>
      <c r="C975" s="412">
        <f t="shared" si="14"/>
        <v>2021</v>
      </c>
      <c r="D975" s="58" t="s">
        <v>3560</v>
      </c>
      <c r="E975" s="59" t="s">
        <v>606</v>
      </c>
      <c r="F975" s="60"/>
      <c r="G975" s="58" t="s">
        <v>613</v>
      </c>
      <c r="H975" s="58" t="s">
        <v>618</v>
      </c>
      <c r="I975" s="62" t="s">
        <v>617</v>
      </c>
      <c r="J975" s="61">
        <v>369</v>
      </c>
      <c r="K975" s="10"/>
      <c r="L975" s="62">
        <v>6225</v>
      </c>
      <c r="M975" s="44" t="s">
        <v>1427</v>
      </c>
      <c r="N975" s="44" t="s">
        <v>1429</v>
      </c>
      <c r="O975" s="62" t="s">
        <v>1527</v>
      </c>
      <c r="P975" s="63"/>
      <c r="Q975" s="3567" t="s">
        <v>834</v>
      </c>
      <c r="R975" s="65"/>
      <c r="S975" s="66">
        <v>44409</v>
      </c>
      <c r="T975" s="62" t="s">
        <v>1415</v>
      </c>
      <c r="U975" s="61" t="s">
        <v>1416</v>
      </c>
      <c r="V975" s="67" t="s">
        <v>7249</v>
      </c>
      <c r="W975" s="101" t="s">
        <v>1419</v>
      </c>
      <c r="X975" s="61" t="s">
        <v>1426</v>
      </c>
      <c r="Y975" s="10"/>
      <c r="Z975" s="10"/>
      <c r="AA975" s="10"/>
      <c r="AB975" s="57">
        <v>44351</v>
      </c>
      <c r="AC975" s="10"/>
    </row>
    <row r="976" spans="1:29" s="8" customFormat="1" ht="15" hidden="1" customHeight="1" x14ac:dyDescent="0.25">
      <c r="A976" s="409">
        <v>960</v>
      </c>
      <c r="B976" s="414">
        <v>44351</v>
      </c>
      <c r="C976" s="412">
        <f t="shared" si="14"/>
        <v>2021</v>
      </c>
      <c r="D976" s="411" t="s">
        <v>3561</v>
      </c>
      <c r="E976" s="415" t="s">
        <v>606</v>
      </c>
      <c r="F976" s="416"/>
      <c r="G976" s="411" t="s">
        <v>613</v>
      </c>
      <c r="H976" s="411" t="s">
        <v>618</v>
      </c>
      <c r="I976" s="413" t="s">
        <v>617</v>
      </c>
      <c r="J976" s="417">
        <v>370</v>
      </c>
      <c r="L976" s="413" t="s">
        <v>5282</v>
      </c>
      <c r="M976" s="39" t="s">
        <v>1427</v>
      </c>
      <c r="N976" s="39" t="s">
        <v>1429</v>
      </c>
      <c r="O976" s="413" t="s">
        <v>1527</v>
      </c>
      <c r="P976" s="418" t="s">
        <v>5283</v>
      </c>
      <c r="Q976" s="76" t="s">
        <v>4208</v>
      </c>
      <c r="R976" s="420" t="s">
        <v>5284</v>
      </c>
      <c r="S976" s="408">
        <v>44441</v>
      </c>
      <c r="T976" s="413" t="s">
        <v>1415</v>
      </c>
      <c r="U976" s="417" t="s">
        <v>1416</v>
      </c>
      <c r="V976" s="421">
        <v>44504</v>
      </c>
      <c r="W976" s="422" t="s">
        <v>5285</v>
      </c>
      <c r="X976" s="417" t="s">
        <v>1437</v>
      </c>
      <c r="AB976" s="414">
        <v>44351</v>
      </c>
    </row>
    <row r="977" spans="1:29" s="8" customFormat="1" ht="15" hidden="1" customHeight="1" x14ac:dyDescent="0.25">
      <c r="A977" s="409">
        <v>961</v>
      </c>
      <c r="B977" s="414">
        <v>44351</v>
      </c>
      <c r="C977" s="412">
        <f t="shared" ref="C977:C1040" si="15">YEAR(B977)</f>
        <v>2021</v>
      </c>
      <c r="D977" s="411" t="s">
        <v>3562</v>
      </c>
      <c r="E977" s="415" t="s">
        <v>606</v>
      </c>
      <c r="F977" s="416"/>
      <c r="G977" s="411" t="s">
        <v>613</v>
      </c>
      <c r="H977" s="411" t="s">
        <v>618</v>
      </c>
      <c r="I977" s="413" t="s">
        <v>617</v>
      </c>
      <c r="J977" s="417">
        <v>390</v>
      </c>
      <c r="L977" s="413" t="s">
        <v>5305</v>
      </c>
      <c r="M977" s="39" t="s">
        <v>1427</v>
      </c>
      <c r="N977" s="39" t="s">
        <v>1429</v>
      </c>
      <c r="O977" s="413" t="s">
        <v>1527</v>
      </c>
      <c r="P977" s="418" t="s">
        <v>5306</v>
      </c>
      <c r="Q977" s="2210" t="s">
        <v>4208</v>
      </c>
      <c r="R977" s="420" t="s">
        <v>5307</v>
      </c>
      <c r="S977" s="408">
        <v>44441</v>
      </c>
      <c r="T977" s="413" t="s">
        <v>1415</v>
      </c>
      <c r="U977" s="417" t="s">
        <v>1416</v>
      </c>
      <c r="V977" s="421">
        <v>44505</v>
      </c>
      <c r="W977" s="422" t="s">
        <v>5226</v>
      </c>
      <c r="X977" s="417" t="s">
        <v>1437</v>
      </c>
      <c r="AB977" s="414">
        <v>44351</v>
      </c>
    </row>
    <row r="978" spans="1:29" s="10" customFormat="1" ht="30" hidden="1" customHeight="1" x14ac:dyDescent="0.25">
      <c r="A978" s="56">
        <v>962</v>
      </c>
      <c r="B978" s="57">
        <v>44351</v>
      </c>
      <c r="C978" s="412">
        <f t="shared" si="15"/>
        <v>2021</v>
      </c>
      <c r="D978" s="58" t="s">
        <v>3563</v>
      </c>
      <c r="E978" s="59" t="s">
        <v>606</v>
      </c>
      <c r="F978" s="60"/>
      <c r="G978" s="58" t="s">
        <v>613</v>
      </c>
      <c r="H978" s="58" t="s">
        <v>618</v>
      </c>
      <c r="I978" s="62" t="s">
        <v>617</v>
      </c>
      <c r="J978" s="61">
        <v>396</v>
      </c>
      <c r="K978" s="136"/>
      <c r="L978" s="62" t="s">
        <v>3592</v>
      </c>
      <c r="M978" s="44" t="s">
        <v>1427</v>
      </c>
      <c r="N978" s="44" t="s">
        <v>1429</v>
      </c>
      <c r="O978" s="62" t="s">
        <v>1527</v>
      </c>
      <c r="P978" s="63"/>
      <c r="Q978" s="3570" t="s">
        <v>834</v>
      </c>
      <c r="R978" s="65"/>
      <c r="S978" s="66">
        <v>44409</v>
      </c>
      <c r="T978" s="62" t="s">
        <v>1415</v>
      </c>
      <c r="U978" s="61" t="s">
        <v>1416</v>
      </c>
      <c r="V978" s="67" t="s">
        <v>7249</v>
      </c>
      <c r="W978" s="101" t="s">
        <v>1419</v>
      </c>
      <c r="X978" s="61" t="s">
        <v>1426</v>
      </c>
      <c r="Y978" s="136"/>
      <c r="AB978" s="57">
        <v>44351</v>
      </c>
    </row>
    <row r="979" spans="1:29" s="8" customFormat="1" ht="15" hidden="1" customHeight="1" x14ac:dyDescent="0.25">
      <c r="A979" s="409">
        <v>963</v>
      </c>
      <c r="B979" s="414">
        <v>44351</v>
      </c>
      <c r="C979" s="412">
        <f t="shared" si="15"/>
        <v>2021</v>
      </c>
      <c r="D979" s="411" t="s">
        <v>3564</v>
      </c>
      <c r="E979" s="415" t="s">
        <v>606</v>
      </c>
      <c r="F979" s="416"/>
      <c r="G979" s="411" t="s">
        <v>613</v>
      </c>
      <c r="H979" s="411" t="s">
        <v>618</v>
      </c>
      <c r="I979" s="413" t="s">
        <v>617</v>
      </c>
      <c r="J979" s="417">
        <v>409</v>
      </c>
      <c r="L979" s="413" t="s">
        <v>5290</v>
      </c>
      <c r="M979" s="39" t="s">
        <v>1427</v>
      </c>
      <c r="N979" s="39" t="s">
        <v>1429</v>
      </c>
      <c r="O979" s="413" t="s">
        <v>1527</v>
      </c>
      <c r="P979" s="418" t="s">
        <v>5291</v>
      </c>
      <c r="Q979" s="76" t="s">
        <v>4208</v>
      </c>
      <c r="R979" s="420" t="s">
        <v>5292</v>
      </c>
      <c r="S979" s="408">
        <v>44441</v>
      </c>
      <c r="T979" s="413" t="s">
        <v>1415</v>
      </c>
      <c r="U979" s="417" t="s">
        <v>1416</v>
      </c>
      <c r="V979" s="421">
        <v>44505</v>
      </c>
      <c r="W979" s="422" t="s">
        <v>5293</v>
      </c>
      <c r="X979" s="417" t="s">
        <v>1437</v>
      </c>
      <c r="AB979" s="414">
        <v>44351</v>
      </c>
    </row>
    <row r="980" spans="1:29" s="8" customFormat="1" ht="15" hidden="1" customHeight="1" x14ac:dyDescent="0.25">
      <c r="A980" s="409">
        <v>964</v>
      </c>
      <c r="B980" s="414">
        <v>44351</v>
      </c>
      <c r="C980" s="412">
        <f t="shared" si="15"/>
        <v>2021</v>
      </c>
      <c r="D980" s="411" t="s">
        <v>3565</v>
      </c>
      <c r="E980" s="415" t="s">
        <v>606</v>
      </c>
      <c r="F980" s="416"/>
      <c r="G980" s="411" t="s">
        <v>613</v>
      </c>
      <c r="H980" s="411" t="s">
        <v>618</v>
      </c>
      <c r="I980" s="413" t="s">
        <v>617</v>
      </c>
      <c r="J980" s="417">
        <v>411</v>
      </c>
      <c r="L980" s="413" t="s">
        <v>3593</v>
      </c>
      <c r="M980" s="39" t="s">
        <v>1427</v>
      </c>
      <c r="N980" s="39" t="s">
        <v>1429</v>
      </c>
      <c r="O980" s="413" t="s">
        <v>1527</v>
      </c>
      <c r="P980" s="418" t="s">
        <v>6529</v>
      </c>
      <c r="Q980" s="76" t="s">
        <v>4208</v>
      </c>
      <c r="R980" s="420" t="s">
        <v>6530</v>
      </c>
      <c r="S980" s="408">
        <v>44441</v>
      </c>
      <c r="T980" s="413" t="s">
        <v>1415</v>
      </c>
      <c r="U980" s="417" t="s">
        <v>1416</v>
      </c>
      <c r="V980" s="421">
        <v>44547</v>
      </c>
      <c r="W980" s="422" t="s">
        <v>6531</v>
      </c>
      <c r="X980" s="417" t="s">
        <v>1437</v>
      </c>
      <c r="AB980" s="414">
        <v>44351</v>
      </c>
    </row>
    <row r="981" spans="1:29" s="10" customFormat="1" ht="15" hidden="1" customHeight="1" x14ac:dyDescent="0.25">
      <c r="A981" s="409">
        <v>965</v>
      </c>
      <c r="B981" s="414">
        <v>44351</v>
      </c>
      <c r="C981" s="412">
        <f t="shared" si="15"/>
        <v>2021</v>
      </c>
      <c r="D981" s="411" t="s">
        <v>3566</v>
      </c>
      <c r="E981" s="415" t="s">
        <v>606</v>
      </c>
      <c r="F981" s="416"/>
      <c r="G981" s="411" t="s">
        <v>613</v>
      </c>
      <c r="H981" s="411" t="s">
        <v>618</v>
      </c>
      <c r="I981" s="413" t="s">
        <v>617</v>
      </c>
      <c r="J981" s="417">
        <v>439</v>
      </c>
      <c r="K981" s="8"/>
      <c r="L981" s="413" t="s">
        <v>5286</v>
      </c>
      <c r="M981" s="39" t="s">
        <v>1427</v>
      </c>
      <c r="N981" s="39" t="s">
        <v>1429</v>
      </c>
      <c r="O981" s="413" t="s">
        <v>1527</v>
      </c>
      <c r="P981" s="418" t="s">
        <v>5287</v>
      </c>
      <c r="Q981" s="2210" t="s">
        <v>4208</v>
      </c>
      <c r="R981" s="420" t="s">
        <v>5288</v>
      </c>
      <c r="S981" s="408">
        <v>44441</v>
      </c>
      <c r="T981" s="413" t="s">
        <v>1415</v>
      </c>
      <c r="U981" s="417" t="s">
        <v>1416</v>
      </c>
      <c r="V981" s="421">
        <v>44505</v>
      </c>
      <c r="W981" s="422" t="s">
        <v>5289</v>
      </c>
      <c r="X981" s="417" t="s">
        <v>1437</v>
      </c>
      <c r="Y981" s="8"/>
      <c r="Z981" s="8"/>
      <c r="AA981" s="8"/>
      <c r="AB981" s="414">
        <v>44351</v>
      </c>
      <c r="AC981" s="8"/>
    </row>
    <row r="982" spans="1:29" s="8" customFormat="1" ht="15" hidden="1" customHeight="1" x14ac:dyDescent="0.25">
      <c r="A982" s="409">
        <v>966</v>
      </c>
      <c r="B982" s="414">
        <v>44351</v>
      </c>
      <c r="C982" s="412">
        <f t="shared" si="15"/>
        <v>2021</v>
      </c>
      <c r="D982" s="411" t="s">
        <v>3567</v>
      </c>
      <c r="E982" s="415" t="s">
        <v>606</v>
      </c>
      <c r="F982" s="416"/>
      <c r="G982" s="411" t="s">
        <v>613</v>
      </c>
      <c r="H982" s="411" t="s">
        <v>618</v>
      </c>
      <c r="I982" s="413" t="s">
        <v>617</v>
      </c>
      <c r="J982" s="417">
        <v>47</v>
      </c>
      <c r="L982" s="413" t="s">
        <v>3594</v>
      </c>
      <c r="M982" s="39" t="s">
        <v>1427</v>
      </c>
      <c r="N982" s="39" t="s">
        <v>1429</v>
      </c>
      <c r="O982" s="413" t="s">
        <v>1527</v>
      </c>
      <c r="P982" s="418" t="s">
        <v>5315</v>
      </c>
      <c r="Q982" s="76" t="s">
        <v>4208</v>
      </c>
      <c r="R982" s="420" t="s">
        <v>5316</v>
      </c>
      <c r="S982" s="408">
        <v>44441</v>
      </c>
      <c r="T982" s="413" t="s">
        <v>1415</v>
      </c>
      <c r="U982" s="417" t="s">
        <v>1416</v>
      </c>
      <c r="V982" s="421">
        <v>44505</v>
      </c>
      <c r="W982" s="422" t="s">
        <v>5317</v>
      </c>
      <c r="X982" s="417" t="s">
        <v>1437</v>
      </c>
      <c r="AB982" s="414">
        <v>44351</v>
      </c>
    </row>
    <row r="983" spans="1:29" s="8" customFormat="1" ht="15" hidden="1" customHeight="1" x14ac:dyDescent="0.25">
      <c r="A983" s="409">
        <v>967</v>
      </c>
      <c r="B983" s="414">
        <v>44351</v>
      </c>
      <c r="C983" s="412">
        <f t="shared" si="15"/>
        <v>2021</v>
      </c>
      <c r="D983" s="411" t="s">
        <v>3568</v>
      </c>
      <c r="E983" s="415" t="s">
        <v>606</v>
      </c>
      <c r="F983" s="416"/>
      <c r="G983" s="411" t="s">
        <v>613</v>
      </c>
      <c r="H983" s="411" t="s">
        <v>618</v>
      </c>
      <c r="I983" s="413" t="s">
        <v>617</v>
      </c>
      <c r="J983" s="417">
        <v>50</v>
      </c>
      <c r="L983" s="413" t="s">
        <v>3595</v>
      </c>
      <c r="M983" s="39" t="s">
        <v>1427</v>
      </c>
      <c r="N983" s="39" t="s">
        <v>1429</v>
      </c>
      <c r="O983" s="413" t="s">
        <v>1527</v>
      </c>
      <c r="P983" s="418" t="s">
        <v>5312</v>
      </c>
      <c r="Q983" s="76" t="s">
        <v>4208</v>
      </c>
      <c r="R983" s="420" t="s">
        <v>5313</v>
      </c>
      <c r="S983" s="408">
        <v>44441</v>
      </c>
      <c r="T983" s="413" t="s">
        <v>1415</v>
      </c>
      <c r="U983" s="417" t="s">
        <v>1416</v>
      </c>
      <c r="V983" s="421">
        <v>44505</v>
      </c>
      <c r="W983" s="422" t="s">
        <v>5314</v>
      </c>
      <c r="X983" s="417" t="s">
        <v>1437</v>
      </c>
      <c r="AB983" s="414">
        <v>44351</v>
      </c>
    </row>
    <row r="984" spans="1:29" s="8" customFormat="1" ht="15" hidden="1" customHeight="1" x14ac:dyDescent="0.25">
      <c r="A984" s="409">
        <v>968</v>
      </c>
      <c r="B984" s="414">
        <v>44351</v>
      </c>
      <c r="C984" s="412">
        <f t="shared" si="15"/>
        <v>2021</v>
      </c>
      <c r="D984" s="411" t="s">
        <v>3569</v>
      </c>
      <c r="E984" s="415" t="s">
        <v>606</v>
      </c>
      <c r="F984" s="416"/>
      <c r="G984" s="411" t="s">
        <v>613</v>
      </c>
      <c r="H984" s="411" t="s">
        <v>618</v>
      </c>
      <c r="I984" s="413" t="s">
        <v>617</v>
      </c>
      <c r="J984" s="417">
        <v>63</v>
      </c>
      <c r="L984" s="413" t="s">
        <v>3596</v>
      </c>
      <c r="M984" s="39" t="s">
        <v>1427</v>
      </c>
      <c r="N984" s="39" t="s">
        <v>1429</v>
      </c>
      <c r="O984" s="413" t="s">
        <v>1527</v>
      </c>
      <c r="P984" s="418" t="s">
        <v>5310</v>
      </c>
      <c r="Q984" s="76" t="s">
        <v>4208</v>
      </c>
      <c r="R984" s="420" t="s">
        <v>5311</v>
      </c>
      <c r="S984" s="408">
        <v>44441</v>
      </c>
      <c r="T984" s="413" t="s">
        <v>1415</v>
      </c>
      <c r="U984" s="417" t="s">
        <v>1416</v>
      </c>
      <c r="V984" s="421">
        <v>44505</v>
      </c>
      <c r="W984" s="422" t="s">
        <v>5296</v>
      </c>
      <c r="X984" s="417" t="s">
        <v>1437</v>
      </c>
      <c r="AB984" s="414">
        <v>44351</v>
      </c>
    </row>
    <row r="985" spans="1:29" s="8" customFormat="1" ht="15" hidden="1" customHeight="1" x14ac:dyDescent="0.25">
      <c r="A985" s="409">
        <v>969</v>
      </c>
      <c r="B985" s="414">
        <v>44351</v>
      </c>
      <c r="C985" s="412">
        <f t="shared" si="15"/>
        <v>2021</v>
      </c>
      <c r="D985" s="411" t="s">
        <v>3570</v>
      </c>
      <c r="E985" s="415" t="s">
        <v>606</v>
      </c>
      <c r="F985" s="416"/>
      <c r="G985" s="411" t="s">
        <v>613</v>
      </c>
      <c r="H985" s="411" t="s">
        <v>618</v>
      </c>
      <c r="I985" s="413" t="s">
        <v>617</v>
      </c>
      <c r="J985" s="417">
        <v>89</v>
      </c>
      <c r="L985" s="413" t="s">
        <v>3597</v>
      </c>
      <c r="M985" s="39" t="s">
        <v>1427</v>
      </c>
      <c r="N985" s="39" t="s">
        <v>1429</v>
      </c>
      <c r="O985" s="413" t="s">
        <v>1527</v>
      </c>
      <c r="P985" s="418" t="s">
        <v>6022</v>
      </c>
      <c r="Q985" s="3566" t="s">
        <v>1353</v>
      </c>
      <c r="R985" s="41" t="s">
        <v>6023</v>
      </c>
      <c r="S985" s="408">
        <v>44317</v>
      </c>
      <c r="T985" s="413" t="s">
        <v>1415</v>
      </c>
      <c r="U985" s="417" t="s">
        <v>1416</v>
      </c>
      <c r="V985" s="421">
        <v>44527</v>
      </c>
      <c r="W985" s="422" t="s">
        <v>6024</v>
      </c>
      <c r="X985" s="417" t="s">
        <v>1437</v>
      </c>
      <c r="AB985" s="414">
        <v>44351</v>
      </c>
    </row>
    <row r="986" spans="1:29" s="8" customFormat="1" ht="30" hidden="1" customHeight="1" x14ac:dyDescent="0.25">
      <c r="A986" s="409">
        <v>970</v>
      </c>
      <c r="B986" s="414">
        <v>44351</v>
      </c>
      <c r="C986" s="412">
        <f t="shared" si="15"/>
        <v>2021</v>
      </c>
      <c r="D986" s="411" t="s">
        <v>3598</v>
      </c>
      <c r="E986" s="415" t="s">
        <v>606</v>
      </c>
      <c r="F986" s="416"/>
      <c r="G986" s="411" t="s">
        <v>613</v>
      </c>
      <c r="H986" s="411" t="s">
        <v>618</v>
      </c>
      <c r="I986" s="413" t="s">
        <v>722</v>
      </c>
      <c r="J986" s="417">
        <v>32</v>
      </c>
      <c r="L986" s="413" t="s">
        <v>3603</v>
      </c>
      <c r="M986" s="39" t="s">
        <v>1427</v>
      </c>
      <c r="N986" s="39" t="s">
        <v>1429</v>
      </c>
      <c r="O986" s="413" t="s">
        <v>1527</v>
      </c>
      <c r="P986" s="418" t="s">
        <v>6532</v>
      </c>
      <c r="Q986" s="76" t="s">
        <v>4208</v>
      </c>
      <c r="R986" s="420" t="s">
        <v>6533</v>
      </c>
      <c r="S986" s="408">
        <v>44441</v>
      </c>
      <c r="T986" s="413" t="s">
        <v>1415</v>
      </c>
      <c r="U986" s="417" t="s">
        <v>1416</v>
      </c>
      <c r="V986" s="421">
        <v>44547</v>
      </c>
      <c r="W986" s="422" t="s">
        <v>6534</v>
      </c>
      <c r="X986" s="417" t="s">
        <v>1437</v>
      </c>
      <c r="AB986" s="414">
        <v>44351</v>
      </c>
    </row>
    <row r="987" spans="1:29" s="8" customFormat="1" ht="15" hidden="1" customHeight="1" x14ac:dyDescent="0.25">
      <c r="A987" s="409">
        <v>971</v>
      </c>
      <c r="B987" s="414">
        <v>44351</v>
      </c>
      <c r="C987" s="412">
        <f t="shared" si="15"/>
        <v>2021</v>
      </c>
      <c r="D987" s="411" t="s">
        <v>3599</v>
      </c>
      <c r="E987" s="415" t="s">
        <v>606</v>
      </c>
      <c r="F987" s="416"/>
      <c r="G987" s="411" t="s">
        <v>613</v>
      </c>
      <c r="H987" s="411" t="s">
        <v>618</v>
      </c>
      <c r="I987" s="413" t="s">
        <v>722</v>
      </c>
      <c r="J987" s="417">
        <v>44</v>
      </c>
      <c r="L987" s="413" t="s">
        <v>3604</v>
      </c>
      <c r="M987" s="39" t="s">
        <v>1427</v>
      </c>
      <c r="N987" s="39" t="s">
        <v>1429</v>
      </c>
      <c r="O987" s="413" t="s">
        <v>1527</v>
      </c>
      <c r="P987" s="418" t="s">
        <v>6010</v>
      </c>
      <c r="Q987" s="76" t="s">
        <v>4208</v>
      </c>
      <c r="R987" s="420" t="s">
        <v>6011</v>
      </c>
      <c r="S987" s="408">
        <v>44441</v>
      </c>
      <c r="T987" s="413" t="s">
        <v>1415</v>
      </c>
      <c r="U987" s="417" t="s">
        <v>1416</v>
      </c>
      <c r="V987" s="421">
        <v>44527</v>
      </c>
      <c r="W987" s="422" t="s">
        <v>6012</v>
      </c>
      <c r="X987" s="417" t="s">
        <v>1437</v>
      </c>
      <c r="AB987" s="414">
        <v>44351</v>
      </c>
    </row>
    <row r="988" spans="1:29" s="8" customFormat="1" ht="15" hidden="1" customHeight="1" x14ac:dyDescent="0.25">
      <c r="A988" s="409">
        <v>972</v>
      </c>
      <c r="B988" s="414">
        <v>44351</v>
      </c>
      <c r="C988" s="412">
        <f t="shared" si="15"/>
        <v>2021</v>
      </c>
      <c r="D988" s="411" t="s">
        <v>3600</v>
      </c>
      <c r="E988" s="415" t="s">
        <v>606</v>
      </c>
      <c r="F988" s="416"/>
      <c r="G988" s="411" t="s">
        <v>613</v>
      </c>
      <c r="H988" s="411" t="s">
        <v>618</v>
      </c>
      <c r="I988" s="413" t="s">
        <v>722</v>
      </c>
      <c r="J988" s="417">
        <v>56</v>
      </c>
      <c r="L988" s="413" t="s">
        <v>3605</v>
      </c>
      <c r="M988" s="39" t="s">
        <v>1427</v>
      </c>
      <c r="N988" s="39" t="s">
        <v>1429</v>
      </c>
      <c r="O988" s="413" t="s">
        <v>1527</v>
      </c>
      <c r="P988" s="418" t="s">
        <v>6007</v>
      </c>
      <c r="Q988" s="76" t="s">
        <v>4208</v>
      </c>
      <c r="R988" s="420" t="s">
        <v>6008</v>
      </c>
      <c r="S988" s="408">
        <v>44441</v>
      </c>
      <c r="T988" s="413" t="s">
        <v>1415</v>
      </c>
      <c r="U988" s="417" t="s">
        <v>1416</v>
      </c>
      <c r="V988" s="421">
        <v>44527</v>
      </c>
      <c r="W988" s="422" t="s">
        <v>6009</v>
      </c>
      <c r="X988" s="417" t="s">
        <v>1437</v>
      </c>
      <c r="AB988" s="414">
        <v>44351</v>
      </c>
    </row>
    <row r="989" spans="1:29" s="8" customFormat="1" ht="15" hidden="1" customHeight="1" x14ac:dyDescent="0.25">
      <c r="A989" s="409">
        <v>973</v>
      </c>
      <c r="B989" s="414">
        <v>44351</v>
      </c>
      <c r="C989" s="412">
        <f t="shared" si="15"/>
        <v>2021</v>
      </c>
      <c r="D989" s="411" t="s">
        <v>3601</v>
      </c>
      <c r="E989" s="415" t="s">
        <v>606</v>
      </c>
      <c r="F989" s="416"/>
      <c r="G989" s="411" t="s">
        <v>613</v>
      </c>
      <c r="H989" s="411" t="s">
        <v>618</v>
      </c>
      <c r="I989" s="413" t="s">
        <v>722</v>
      </c>
      <c r="J989" s="417">
        <v>84</v>
      </c>
      <c r="L989" s="413" t="s">
        <v>3606</v>
      </c>
      <c r="M989" s="39" t="s">
        <v>1427</v>
      </c>
      <c r="N989" s="39" t="s">
        <v>1429</v>
      </c>
      <c r="O989" s="413" t="s">
        <v>1527</v>
      </c>
      <c r="P989" s="418" t="s">
        <v>6002</v>
      </c>
      <c r="Q989" s="76" t="s">
        <v>4208</v>
      </c>
      <c r="R989" s="420" t="s">
        <v>6003</v>
      </c>
      <c r="S989" s="408">
        <v>44441</v>
      </c>
      <c r="T989" s="413" t="s">
        <v>1415</v>
      </c>
      <c r="U989" s="417" t="s">
        <v>1416</v>
      </c>
      <c r="V989" s="421">
        <v>44527</v>
      </c>
      <c r="W989" s="422" t="s">
        <v>6004</v>
      </c>
      <c r="X989" s="417" t="s">
        <v>1437</v>
      </c>
      <c r="AB989" s="414">
        <v>44351</v>
      </c>
    </row>
    <row r="990" spans="1:29" s="8" customFormat="1" ht="15" hidden="1" customHeight="1" x14ac:dyDescent="0.25">
      <c r="A990" s="409">
        <v>974</v>
      </c>
      <c r="B990" s="414">
        <v>44351</v>
      </c>
      <c r="C990" s="412">
        <f t="shared" si="15"/>
        <v>2021</v>
      </c>
      <c r="D990" s="411" t="s">
        <v>3602</v>
      </c>
      <c r="E990" s="415" t="s">
        <v>606</v>
      </c>
      <c r="F990" s="416"/>
      <c r="G990" s="411" t="s">
        <v>613</v>
      </c>
      <c r="H990" s="411" t="s">
        <v>618</v>
      </c>
      <c r="I990" s="413" t="s">
        <v>722</v>
      </c>
      <c r="J990" s="417">
        <v>92</v>
      </c>
      <c r="L990" s="413" t="s">
        <v>3607</v>
      </c>
      <c r="M990" s="39" t="s">
        <v>1427</v>
      </c>
      <c r="N990" s="39" t="s">
        <v>1429</v>
      </c>
      <c r="O990" s="413" t="s">
        <v>1527</v>
      </c>
      <c r="P990" s="418" t="s">
        <v>6538</v>
      </c>
      <c r="Q990" s="76" t="s">
        <v>4208</v>
      </c>
      <c r="R990" s="420" t="s">
        <v>6539</v>
      </c>
      <c r="S990" s="408">
        <v>44441</v>
      </c>
      <c r="T990" s="413" t="s">
        <v>1415</v>
      </c>
      <c r="U990" s="417" t="s">
        <v>1416</v>
      </c>
      <c r="V990" s="421">
        <v>44547</v>
      </c>
      <c r="W990" s="422" t="s">
        <v>6540</v>
      </c>
      <c r="X990" s="417" t="s">
        <v>1437</v>
      </c>
      <c r="AB990" s="414">
        <v>44351</v>
      </c>
    </row>
    <row r="991" spans="1:29" s="8" customFormat="1" ht="15" hidden="1" customHeight="1" x14ac:dyDescent="0.25">
      <c r="A991" s="409">
        <v>975</v>
      </c>
      <c r="B991" s="414">
        <v>44351</v>
      </c>
      <c r="C991" s="412">
        <f t="shared" si="15"/>
        <v>2021</v>
      </c>
      <c r="D991" s="411" t="s">
        <v>3608</v>
      </c>
      <c r="E991" s="415" t="s">
        <v>606</v>
      </c>
      <c r="F991" s="416" t="s">
        <v>8443</v>
      </c>
      <c r="G991" s="411" t="s">
        <v>613</v>
      </c>
      <c r="H991" s="411" t="s">
        <v>618</v>
      </c>
      <c r="I991" s="413" t="s">
        <v>706</v>
      </c>
      <c r="J991" s="417">
        <v>107</v>
      </c>
      <c r="L991" s="413" t="s">
        <v>3609</v>
      </c>
      <c r="M991" s="39" t="s">
        <v>1427</v>
      </c>
      <c r="N991" s="39" t="s">
        <v>1429</v>
      </c>
      <c r="O991" s="413" t="s">
        <v>1527</v>
      </c>
      <c r="P991" s="418" t="s">
        <v>13446</v>
      </c>
      <c r="Q991" s="248" t="s">
        <v>9586</v>
      </c>
      <c r="R991" s="420" t="s">
        <v>13447</v>
      </c>
      <c r="S991" s="408">
        <v>44805</v>
      </c>
      <c r="T991" s="413" t="s">
        <v>1415</v>
      </c>
      <c r="U991" s="417" t="s">
        <v>1416</v>
      </c>
      <c r="V991" s="421">
        <v>44867</v>
      </c>
      <c r="W991" s="422" t="s">
        <v>13448</v>
      </c>
      <c r="X991" s="417" t="s">
        <v>1436</v>
      </c>
      <c r="AB991" s="414">
        <v>44351</v>
      </c>
    </row>
    <row r="992" spans="1:29" s="8" customFormat="1" ht="15" hidden="1" customHeight="1" x14ac:dyDescent="0.25">
      <c r="A992" s="409">
        <v>976</v>
      </c>
      <c r="B992" s="414">
        <v>44351</v>
      </c>
      <c r="C992" s="412">
        <f t="shared" si="15"/>
        <v>2021</v>
      </c>
      <c r="D992" s="411" t="s">
        <v>3610</v>
      </c>
      <c r="E992" s="415" t="s">
        <v>606</v>
      </c>
      <c r="F992" s="416" t="s">
        <v>8443</v>
      </c>
      <c r="G992" s="411" t="s">
        <v>613</v>
      </c>
      <c r="H992" s="411" t="s">
        <v>618</v>
      </c>
      <c r="I992" s="413" t="s">
        <v>706</v>
      </c>
      <c r="J992" s="417">
        <v>13</v>
      </c>
      <c r="L992" s="413" t="s">
        <v>3631</v>
      </c>
      <c r="M992" s="39" t="s">
        <v>1427</v>
      </c>
      <c r="N992" s="39" t="s">
        <v>1429</v>
      </c>
      <c r="O992" s="413" t="s">
        <v>1527</v>
      </c>
      <c r="P992" s="418" t="s">
        <v>10552</v>
      </c>
      <c r="Q992" s="248" t="s">
        <v>9586</v>
      </c>
      <c r="R992" s="420" t="s">
        <v>10553</v>
      </c>
      <c r="S992" s="408">
        <v>44774</v>
      </c>
      <c r="T992" s="413" t="s">
        <v>1415</v>
      </c>
      <c r="U992" s="417" t="s">
        <v>1416</v>
      </c>
      <c r="V992" s="421">
        <v>44817</v>
      </c>
      <c r="W992" s="422" t="s">
        <v>10554</v>
      </c>
      <c r="X992" s="417" t="s">
        <v>1436</v>
      </c>
      <c r="AB992" s="414">
        <v>44351</v>
      </c>
    </row>
    <row r="993" spans="1:29" s="8" customFormat="1" ht="15" hidden="1" customHeight="1" x14ac:dyDescent="0.25">
      <c r="A993" s="409">
        <v>977</v>
      </c>
      <c r="B993" s="414">
        <v>44351</v>
      </c>
      <c r="C993" s="412">
        <f t="shared" si="15"/>
        <v>2021</v>
      </c>
      <c r="D993" s="411" t="s">
        <v>3611</v>
      </c>
      <c r="E993" s="415" t="s">
        <v>606</v>
      </c>
      <c r="F993" s="416" t="s">
        <v>8443</v>
      </c>
      <c r="G993" s="411" t="s">
        <v>613</v>
      </c>
      <c r="H993" s="411" t="s">
        <v>618</v>
      </c>
      <c r="I993" s="413" t="s">
        <v>706</v>
      </c>
      <c r="J993" s="417">
        <v>155</v>
      </c>
      <c r="L993" s="413" t="s">
        <v>3632</v>
      </c>
      <c r="M993" s="39" t="s">
        <v>1427</v>
      </c>
      <c r="N993" s="39" t="s">
        <v>1429</v>
      </c>
      <c r="O993" s="413" t="s">
        <v>1527</v>
      </c>
      <c r="P993" s="418" t="s">
        <v>12800</v>
      </c>
      <c r="Q993" s="248" t="s">
        <v>9586</v>
      </c>
      <c r="R993" s="420" t="s">
        <v>13445</v>
      </c>
      <c r="S993" s="408">
        <v>44805</v>
      </c>
      <c r="T993" s="413" t="s">
        <v>1415</v>
      </c>
      <c r="U993" s="417" t="s">
        <v>1416</v>
      </c>
      <c r="V993" s="421">
        <v>44867</v>
      </c>
      <c r="W993" s="422" t="s">
        <v>3415</v>
      </c>
      <c r="X993" s="417" t="s">
        <v>1436</v>
      </c>
      <c r="AB993" s="414">
        <v>44351</v>
      </c>
    </row>
    <row r="994" spans="1:29" s="8" customFormat="1" ht="15" hidden="1" customHeight="1" x14ac:dyDescent="0.25">
      <c r="A994" s="56">
        <v>978</v>
      </c>
      <c r="B994" s="57">
        <v>44351</v>
      </c>
      <c r="C994" s="412">
        <f t="shared" si="15"/>
        <v>2021</v>
      </c>
      <c r="D994" s="58" t="s">
        <v>3612</v>
      </c>
      <c r="E994" s="59" t="s">
        <v>606</v>
      </c>
      <c r="F994" s="60" t="s">
        <v>8443</v>
      </c>
      <c r="G994" s="58" t="s">
        <v>613</v>
      </c>
      <c r="H994" s="58" t="s">
        <v>618</v>
      </c>
      <c r="I994" s="62" t="s">
        <v>706</v>
      </c>
      <c r="J994" s="61">
        <v>156</v>
      </c>
      <c r="K994" s="10"/>
      <c r="L994" s="62" t="s">
        <v>3633</v>
      </c>
      <c r="M994" s="44" t="s">
        <v>1427</v>
      </c>
      <c r="N994" s="44" t="s">
        <v>1429</v>
      </c>
      <c r="O994" s="62" t="s">
        <v>1527</v>
      </c>
      <c r="P994" s="63"/>
      <c r="Q994" s="64"/>
      <c r="R994" s="65"/>
      <c r="S994" s="66"/>
      <c r="T994" s="62"/>
      <c r="U994" s="61"/>
      <c r="V994" s="67"/>
      <c r="W994" s="101" t="s">
        <v>1419</v>
      </c>
      <c r="X994" s="61" t="s">
        <v>1426</v>
      </c>
      <c r="Y994" s="10"/>
      <c r="Z994" s="10"/>
      <c r="AA994" s="10"/>
      <c r="AB994" s="57">
        <v>44351</v>
      </c>
      <c r="AC994" s="10"/>
    </row>
    <row r="995" spans="1:29" s="8" customFormat="1" ht="15" hidden="1" customHeight="1" x14ac:dyDescent="0.25">
      <c r="A995" s="409">
        <v>979</v>
      </c>
      <c r="B995" s="414">
        <v>44351</v>
      </c>
      <c r="C995" s="412">
        <f t="shared" si="15"/>
        <v>2021</v>
      </c>
      <c r="D995" s="411" t="s">
        <v>3613</v>
      </c>
      <c r="E995" s="415" t="s">
        <v>606</v>
      </c>
      <c r="F995" s="416" t="s">
        <v>8443</v>
      </c>
      <c r="G995" s="411" t="s">
        <v>613</v>
      </c>
      <c r="H995" s="411" t="s">
        <v>618</v>
      </c>
      <c r="I995" s="413" t="s">
        <v>706</v>
      </c>
      <c r="J995" s="417">
        <v>180</v>
      </c>
      <c r="L995" s="413" t="s">
        <v>3634</v>
      </c>
      <c r="M995" s="39" t="s">
        <v>1427</v>
      </c>
      <c r="N995" s="39" t="s">
        <v>1429</v>
      </c>
      <c r="O995" s="413" t="s">
        <v>1527</v>
      </c>
      <c r="P995" s="418" t="s">
        <v>12096</v>
      </c>
      <c r="Q995" s="419" t="s">
        <v>9586</v>
      </c>
      <c r="R995" s="420" t="s">
        <v>12097</v>
      </c>
      <c r="S995" s="408">
        <v>44774</v>
      </c>
      <c r="T995" s="413" t="s">
        <v>1415</v>
      </c>
      <c r="U995" s="417" t="s">
        <v>1416</v>
      </c>
      <c r="V995" s="421">
        <v>44818</v>
      </c>
      <c r="W995" s="422" t="s">
        <v>12098</v>
      </c>
      <c r="X995" s="417" t="s">
        <v>1436</v>
      </c>
      <c r="AB995" s="414">
        <v>44351</v>
      </c>
    </row>
    <row r="996" spans="1:29" s="8" customFormat="1" ht="15" hidden="1" customHeight="1" x14ac:dyDescent="0.25">
      <c r="A996" s="409">
        <v>980</v>
      </c>
      <c r="B996" s="414">
        <v>44351</v>
      </c>
      <c r="C996" s="412">
        <f t="shared" si="15"/>
        <v>2021</v>
      </c>
      <c r="D996" s="411" t="s">
        <v>3614</v>
      </c>
      <c r="E996" s="415" t="s">
        <v>606</v>
      </c>
      <c r="F996" s="416" t="s">
        <v>8443</v>
      </c>
      <c r="G996" s="411" t="s">
        <v>613</v>
      </c>
      <c r="H996" s="411" t="s">
        <v>618</v>
      </c>
      <c r="I996" s="413" t="s">
        <v>706</v>
      </c>
      <c r="J996" s="417">
        <v>186</v>
      </c>
      <c r="L996" s="413" t="s">
        <v>3635</v>
      </c>
      <c r="M996" s="39" t="s">
        <v>1427</v>
      </c>
      <c r="N996" s="39" t="s">
        <v>1429</v>
      </c>
      <c r="O996" s="413" t="s">
        <v>1527</v>
      </c>
      <c r="P996" s="418" t="s">
        <v>12059</v>
      </c>
      <c r="Q996" s="419" t="s">
        <v>9586</v>
      </c>
      <c r="R996" s="420" t="s">
        <v>12060</v>
      </c>
      <c r="S996" s="408">
        <v>44774</v>
      </c>
      <c r="T996" s="413" t="s">
        <v>1415</v>
      </c>
      <c r="U996" s="417" t="s">
        <v>1416</v>
      </c>
      <c r="V996" s="421">
        <v>44818</v>
      </c>
      <c r="W996" s="422" t="s">
        <v>12061</v>
      </c>
      <c r="X996" s="417" t="s">
        <v>1436</v>
      </c>
      <c r="AB996" s="414">
        <v>44351</v>
      </c>
    </row>
    <row r="997" spans="1:29" s="10" customFormat="1" ht="30" hidden="1" customHeight="1" x14ac:dyDescent="0.25">
      <c r="A997" s="409">
        <v>981</v>
      </c>
      <c r="B997" s="414">
        <v>44351</v>
      </c>
      <c r="C997" s="412">
        <f t="shared" si="15"/>
        <v>2021</v>
      </c>
      <c r="D997" s="411" t="s">
        <v>3615</v>
      </c>
      <c r="E997" s="415" t="s">
        <v>606</v>
      </c>
      <c r="F997" s="416" t="s">
        <v>8443</v>
      </c>
      <c r="G997" s="411" t="s">
        <v>613</v>
      </c>
      <c r="H997" s="411" t="s">
        <v>618</v>
      </c>
      <c r="I997" s="413" t="s">
        <v>706</v>
      </c>
      <c r="J997" s="417">
        <v>189</v>
      </c>
      <c r="K997" s="8"/>
      <c r="L997" s="413" t="s">
        <v>3636</v>
      </c>
      <c r="M997" s="39" t="s">
        <v>1427</v>
      </c>
      <c r="N997" s="39" t="s">
        <v>1429</v>
      </c>
      <c r="O997" s="413" t="s">
        <v>1527</v>
      </c>
      <c r="P997" s="418" t="s">
        <v>12085</v>
      </c>
      <c r="Q997" s="419" t="s">
        <v>9586</v>
      </c>
      <c r="R997" s="420" t="s">
        <v>12086</v>
      </c>
      <c r="S997" s="408">
        <v>44774</v>
      </c>
      <c r="T997" s="413" t="s">
        <v>1415</v>
      </c>
      <c r="U997" s="417" t="s">
        <v>1416</v>
      </c>
      <c r="V997" s="421">
        <v>44819</v>
      </c>
      <c r="W997" s="422" t="s">
        <v>12081</v>
      </c>
      <c r="X997" s="417" t="s">
        <v>1436</v>
      </c>
      <c r="Y997" s="8"/>
      <c r="Z997" s="8"/>
      <c r="AA997" s="8"/>
      <c r="AB997" s="414">
        <v>44351</v>
      </c>
      <c r="AC997" s="8"/>
    </row>
    <row r="998" spans="1:29" s="8" customFormat="1" ht="15" hidden="1" customHeight="1" x14ac:dyDescent="0.25">
      <c r="A998" s="409">
        <v>982</v>
      </c>
      <c r="B998" s="414">
        <v>44351</v>
      </c>
      <c r="C998" s="412">
        <f t="shared" si="15"/>
        <v>2021</v>
      </c>
      <c r="D998" s="411" t="s">
        <v>3616</v>
      </c>
      <c r="E998" s="415" t="s">
        <v>606</v>
      </c>
      <c r="F998" s="416" t="s">
        <v>8443</v>
      </c>
      <c r="G998" s="411" t="s">
        <v>613</v>
      </c>
      <c r="H998" s="411" t="s">
        <v>618</v>
      </c>
      <c r="I998" s="413" t="s">
        <v>706</v>
      </c>
      <c r="J998" s="417">
        <v>22</v>
      </c>
      <c r="L998" s="413" t="s">
        <v>3637</v>
      </c>
      <c r="M998" s="39" t="s">
        <v>1427</v>
      </c>
      <c r="N998" s="39" t="s">
        <v>1429</v>
      </c>
      <c r="O998" s="413" t="s">
        <v>1527</v>
      </c>
      <c r="P998" s="418" t="s">
        <v>12245</v>
      </c>
      <c r="Q998" s="419" t="s">
        <v>9586</v>
      </c>
      <c r="R998" s="420" t="s">
        <v>12246</v>
      </c>
      <c r="S998" s="408">
        <v>44774</v>
      </c>
      <c r="T998" s="413" t="s">
        <v>1415</v>
      </c>
      <c r="U998" s="417" t="s">
        <v>1416</v>
      </c>
      <c r="V998" s="421">
        <v>44832</v>
      </c>
      <c r="W998" s="422" t="s">
        <v>12247</v>
      </c>
      <c r="X998" s="417" t="s">
        <v>1436</v>
      </c>
      <c r="AB998" s="414">
        <v>44351</v>
      </c>
    </row>
    <row r="999" spans="1:29" s="8" customFormat="1" ht="15" hidden="1" customHeight="1" x14ac:dyDescent="0.25">
      <c r="A999" s="409">
        <v>983</v>
      </c>
      <c r="B999" s="414">
        <v>44351</v>
      </c>
      <c r="C999" s="412">
        <f t="shared" si="15"/>
        <v>2021</v>
      </c>
      <c r="D999" s="411" t="s">
        <v>3617</v>
      </c>
      <c r="E999" s="415" t="s">
        <v>606</v>
      </c>
      <c r="F999" s="416" t="s">
        <v>8443</v>
      </c>
      <c r="G999" s="411" t="s">
        <v>613</v>
      </c>
      <c r="H999" s="411" t="s">
        <v>618</v>
      </c>
      <c r="I999" s="413" t="s">
        <v>706</v>
      </c>
      <c r="J999" s="417">
        <v>222</v>
      </c>
      <c r="L999" s="413" t="s">
        <v>3638</v>
      </c>
      <c r="M999" s="39" t="s">
        <v>1427</v>
      </c>
      <c r="N999" s="39" t="s">
        <v>1429</v>
      </c>
      <c r="O999" s="413" t="s">
        <v>1527</v>
      </c>
      <c r="P999" s="418" t="s">
        <v>11970</v>
      </c>
      <c r="Q999" s="419" t="s">
        <v>9586</v>
      </c>
      <c r="R999" s="420" t="s">
        <v>11971</v>
      </c>
      <c r="S999" s="408">
        <v>44774</v>
      </c>
      <c r="T999" s="413" t="s">
        <v>1415</v>
      </c>
      <c r="U999" s="417" t="s">
        <v>1416</v>
      </c>
      <c r="V999" s="421">
        <v>44819</v>
      </c>
      <c r="W999" s="422" t="s">
        <v>11972</v>
      </c>
      <c r="X999" s="417" t="s">
        <v>1436</v>
      </c>
      <c r="AB999" s="414">
        <v>44351</v>
      </c>
    </row>
    <row r="1000" spans="1:29" s="8" customFormat="1" ht="15" hidden="1" customHeight="1" x14ac:dyDescent="0.25">
      <c r="A1000" s="409">
        <v>984</v>
      </c>
      <c r="B1000" s="414">
        <v>44351</v>
      </c>
      <c r="C1000" s="412">
        <f t="shared" si="15"/>
        <v>2021</v>
      </c>
      <c r="D1000" s="411" t="s">
        <v>3618</v>
      </c>
      <c r="E1000" s="415" t="s">
        <v>606</v>
      </c>
      <c r="F1000" s="416" t="s">
        <v>8443</v>
      </c>
      <c r="G1000" s="411" t="s">
        <v>613</v>
      </c>
      <c r="H1000" s="411" t="s">
        <v>618</v>
      </c>
      <c r="I1000" s="413" t="s">
        <v>706</v>
      </c>
      <c r="J1000" s="417">
        <v>227</v>
      </c>
      <c r="L1000" s="413" t="s">
        <v>3639</v>
      </c>
      <c r="M1000" s="39" t="s">
        <v>1427</v>
      </c>
      <c r="N1000" s="39" t="s">
        <v>1429</v>
      </c>
      <c r="O1000" s="413" t="s">
        <v>1527</v>
      </c>
      <c r="P1000" s="418" t="s">
        <v>12090</v>
      </c>
      <c r="Q1000" s="419" t="s">
        <v>9586</v>
      </c>
      <c r="R1000" s="420" t="s">
        <v>12091</v>
      </c>
      <c r="S1000" s="408">
        <v>44774</v>
      </c>
      <c r="T1000" s="413" t="s">
        <v>1415</v>
      </c>
      <c r="U1000" s="417" t="s">
        <v>1416</v>
      </c>
      <c r="V1000" s="421">
        <v>44819</v>
      </c>
      <c r="W1000" s="422" t="s">
        <v>12092</v>
      </c>
      <c r="X1000" s="417" t="s">
        <v>1436</v>
      </c>
      <c r="AB1000" s="414">
        <v>44351</v>
      </c>
    </row>
    <row r="1001" spans="1:29" s="8" customFormat="1" ht="15" hidden="1" customHeight="1" x14ac:dyDescent="0.25">
      <c r="A1001" s="409">
        <v>985</v>
      </c>
      <c r="B1001" s="414">
        <v>44351</v>
      </c>
      <c r="C1001" s="412">
        <f t="shared" si="15"/>
        <v>2021</v>
      </c>
      <c r="D1001" s="411" t="s">
        <v>3619</v>
      </c>
      <c r="E1001" s="415" t="s">
        <v>606</v>
      </c>
      <c r="F1001" s="416" t="s">
        <v>8443</v>
      </c>
      <c r="G1001" s="411" t="s">
        <v>613</v>
      </c>
      <c r="H1001" s="411" t="s">
        <v>618</v>
      </c>
      <c r="I1001" s="413" t="s">
        <v>706</v>
      </c>
      <c r="J1001" s="417">
        <v>229</v>
      </c>
      <c r="L1001" s="413" t="s">
        <v>3640</v>
      </c>
      <c r="M1001" s="39" t="s">
        <v>1427</v>
      </c>
      <c r="N1001" s="39" t="s">
        <v>1429</v>
      </c>
      <c r="O1001" s="413" t="s">
        <v>1527</v>
      </c>
      <c r="P1001" s="418" t="s">
        <v>11973</v>
      </c>
      <c r="Q1001" s="419" t="s">
        <v>9586</v>
      </c>
      <c r="R1001" s="420" t="s">
        <v>11974</v>
      </c>
      <c r="S1001" s="408">
        <v>44774</v>
      </c>
      <c r="T1001" s="413" t="s">
        <v>1415</v>
      </c>
      <c r="U1001" s="417" t="s">
        <v>1416</v>
      </c>
      <c r="V1001" s="421">
        <v>44819</v>
      </c>
      <c r="W1001" s="422" t="s">
        <v>8482</v>
      </c>
      <c r="X1001" s="417" t="s">
        <v>1436</v>
      </c>
      <c r="AB1001" s="414">
        <v>44351</v>
      </c>
    </row>
    <row r="1002" spans="1:29" s="8" customFormat="1" ht="15" hidden="1" customHeight="1" x14ac:dyDescent="0.25">
      <c r="A1002" s="409">
        <v>986</v>
      </c>
      <c r="B1002" s="414">
        <v>44351</v>
      </c>
      <c r="C1002" s="412">
        <f t="shared" si="15"/>
        <v>2021</v>
      </c>
      <c r="D1002" s="411" t="s">
        <v>10183</v>
      </c>
      <c r="E1002" s="415" t="s">
        <v>606</v>
      </c>
      <c r="F1002" s="416" t="s">
        <v>8443</v>
      </c>
      <c r="G1002" s="411" t="s">
        <v>613</v>
      </c>
      <c r="H1002" s="411" t="s">
        <v>618</v>
      </c>
      <c r="I1002" s="413" t="s">
        <v>706</v>
      </c>
      <c r="J1002" s="417">
        <v>230</v>
      </c>
      <c r="L1002" s="413" t="s">
        <v>3641</v>
      </c>
      <c r="M1002" s="39" t="s">
        <v>1427</v>
      </c>
      <c r="N1002" s="39" t="s">
        <v>1429</v>
      </c>
      <c r="O1002" s="413" t="s">
        <v>1527</v>
      </c>
      <c r="P1002" s="418" t="s">
        <v>12087</v>
      </c>
      <c r="Q1002" s="419" t="s">
        <v>9586</v>
      </c>
      <c r="R1002" s="420" t="s">
        <v>12088</v>
      </c>
      <c r="S1002" s="408">
        <v>44774</v>
      </c>
      <c r="T1002" s="413" t="s">
        <v>1415</v>
      </c>
      <c r="U1002" s="417" t="s">
        <v>1416</v>
      </c>
      <c r="V1002" s="421">
        <v>44819</v>
      </c>
      <c r="W1002" s="422" t="s">
        <v>12089</v>
      </c>
      <c r="X1002" s="417" t="s">
        <v>1436</v>
      </c>
      <c r="AB1002" s="414">
        <v>44351</v>
      </c>
    </row>
    <row r="1003" spans="1:29" s="8" customFormat="1" ht="30" hidden="1" customHeight="1" x14ac:dyDescent="0.25">
      <c r="A1003" s="409">
        <v>987</v>
      </c>
      <c r="B1003" s="414">
        <v>44351</v>
      </c>
      <c r="C1003" s="412">
        <f t="shared" si="15"/>
        <v>2021</v>
      </c>
      <c r="D1003" s="411" t="s">
        <v>3620</v>
      </c>
      <c r="E1003" s="415" t="s">
        <v>606</v>
      </c>
      <c r="F1003" s="416" t="s">
        <v>8443</v>
      </c>
      <c r="G1003" s="411" t="s">
        <v>613</v>
      </c>
      <c r="H1003" s="411" t="s">
        <v>618</v>
      </c>
      <c r="I1003" s="413" t="s">
        <v>706</v>
      </c>
      <c r="J1003" s="417">
        <v>257</v>
      </c>
      <c r="L1003" s="413" t="s">
        <v>3642</v>
      </c>
      <c r="M1003" s="39" t="s">
        <v>1427</v>
      </c>
      <c r="N1003" s="39" t="s">
        <v>1429</v>
      </c>
      <c r="O1003" s="413" t="s">
        <v>1527</v>
      </c>
      <c r="P1003" s="418" t="s">
        <v>13003</v>
      </c>
      <c r="Q1003" s="419" t="s">
        <v>9586</v>
      </c>
      <c r="R1003" s="420" t="s">
        <v>13004</v>
      </c>
      <c r="S1003" s="408">
        <v>44805</v>
      </c>
      <c r="T1003" s="413" t="s">
        <v>1415</v>
      </c>
      <c r="U1003" s="417" t="s">
        <v>1416</v>
      </c>
      <c r="V1003" s="421">
        <v>44856</v>
      </c>
      <c r="W1003" s="422" t="s">
        <v>13005</v>
      </c>
      <c r="X1003" s="417" t="s">
        <v>1436</v>
      </c>
      <c r="AB1003" s="414">
        <v>44351</v>
      </c>
    </row>
    <row r="1004" spans="1:29" s="8" customFormat="1" ht="15" hidden="1" customHeight="1" x14ac:dyDescent="0.25">
      <c r="A1004" s="409">
        <v>988</v>
      </c>
      <c r="B1004" s="414">
        <v>44351</v>
      </c>
      <c r="C1004" s="412">
        <f t="shared" si="15"/>
        <v>2021</v>
      </c>
      <c r="D1004" s="411" t="s">
        <v>3621</v>
      </c>
      <c r="E1004" s="415" t="s">
        <v>606</v>
      </c>
      <c r="F1004" s="416" t="s">
        <v>8443</v>
      </c>
      <c r="G1004" s="411" t="s">
        <v>613</v>
      </c>
      <c r="H1004" s="411" t="s">
        <v>618</v>
      </c>
      <c r="I1004" s="413" t="s">
        <v>706</v>
      </c>
      <c r="J1004" s="417">
        <v>28</v>
      </c>
      <c r="L1004" s="413" t="s">
        <v>3643</v>
      </c>
      <c r="M1004" s="39" t="s">
        <v>1427</v>
      </c>
      <c r="N1004" s="39" t="s">
        <v>1429</v>
      </c>
      <c r="O1004" s="413" t="s">
        <v>1527</v>
      </c>
      <c r="P1004" s="418" t="s">
        <v>10560</v>
      </c>
      <c r="Q1004" s="419" t="s">
        <v>9586</v>
      </c>
      <c r="R1004" s="420" t="s">
        <v>10561</v>
      </c>
      <c r="S1004" s="408">
        <v>44774</v>
      </c>
      <c r="T1004" s="413" t="s">
        <v>1415</v>
      </c>
      <c r="U1004" s="417" t="s">
        <v>1416</v>
      </c>
      <c r="V1004" s="421">
        <v>44817</v>
      </c>
      <c r="W1004" s="422" t="s">
        <v>10562</v>
      </c>
      <c r="X1004" s="417" t="s">
        <v>1436</v>
      </c>
      <c r="AB1004" s="414">
        <v>44351</v>
      </c>
    </row>
    <row r="1005" spans="1:29" s="8" customFormat="1" ht="15" hidden="1" customHeight="1" x14ac:dyDescent="0.25">
      <c r="A1005" s="409">
        <v>989</v>
      </c>
      <c r="B1005" s="414">
        <v>44351</v>
      </c>
      <c r="C1005" s="412">
        <f t="shared" si="15"/>
        <v>2021</v>
      </c>
      <c r="D1005" s="411" t="s">
        <v>3622</v>
      </c>
      <c r="E1005" s="415" t="s">
        <v>606</v>
      </c>
      <c r="F1005" s="416" t="s">
        <v>8443</v>
      </c>
      <c r="G1005" s="411" t="s">
        <v>613</v>
      </c>
      <c r="H1005" s="411" t="s">
        <v>618</v>
      </c>
      <c r="I1005" s="413" t="s">
        <v>706</v>
      </c>
      <c r="J1005" s="417">
        <v>285</v>
      </c>
      <c r="L1005" s="413" t="s">
        <v>3644</v>
      </c>
      <c r="M1005" s="39" t="s">
        <v>1427</v>
      </c>
      <c r="N1005" s="39" t="s">
        <v>1429</v>
      </c>
      <c r="O1005" s="413" t="s">
        <v>1527</v>
      </c>
      <c r="P1005" s="418" t="s">
        <v>13449</v>
      </c>
      <c r="Q1005" s="419" t="s">
        <v>9586</v>
      </c>
      <c r="R1005" s="420" t="s">
        <v>13450</v>
      </c>
      <c r="S1005" s="408">
        <v>44774</v>
      </c>
      <c r="T1005" s="413" t="s">
        <v>1415</v>
      </c>
      <c r="U1005" s="417" t="s">
        <v>1416</v>
      </c>
      <c r="V1005" s="421">
        <v>44867</v>
      </c>
      <c r="W1005" s="422" t="s">
        <v>13451</v>
      </c>
      <c r="X1005" s="417" t="s">
        <v>1436</v>
      </c>
      <c r="AB1005" s="414">
        <v>44351</v>
      </c>
    </row>
    <row r="1006" spans="1:29" s="8" customFormat="1" ht="15" hidden="1" customHeight="1" x14ac:dyDescent="0.25">
      <c r="A1006" s="409">
        <v>990</v>
      </c>
      <c r="B1006" s="414">
        <v>44351</v>
      </c>
      <c r="C1006" s="412">
        <f t="shared" si="15"/>
        <v>2021</v>
      </c>
      <c r="D1006" s="411" t="s">
        <v>3623</v>
      </c>
      <c r="E1006" s="415" t="s">
        <v>606</v>
      </c>
      <c r="F1006" s="416" t="s">
        <v>8443</v>
      </c>
      <c r="G1006" s="411" t="s">
        <v>613</v>
      </c>
      <c r="H1006" s="411" t="s">
        <v>618</v>
      </c>
      <c r="I1006" s="413" t="s">
        <v>706</v>
      </c>
      <c r="J1006" s="417">
        <v>299</v>
      </c>
      <c r="L1006" s="413" t="s">
        <v>3645</v>
      </c>
      <c r="M1006" s="39" t="s">
        <v>1427</v>
      </c>
      <c r="N1006" s="39" t="s">
        <v>1429</v>
      </c>
      <c r="O1006" s="413" t="s">
        <v>1527</v>
      </c>
      <c r="P1006" s="418" t="s">
        <v>12077</v>
      </c>
      <c r="Q1006" s="419" t="s">
        <v>9586</v>
      </c>
      <c r="R1006" s="420" t="s">
        <v>12078</v>
      </c>
      <c r="S1006" s="408">
        <v>44774</v>
      </c>
      <c r="T1006" s="413" t="s">
        <v>1415</v>
      </c>
      <c r="U1006" s="417" t="s">
        <v>1416</v>
      </c>
      <c r="V1006" s="421">
        <v>44819</v>
      </c>
      <c r="W1006" s="422" t="s">
        <v>12079</v>
      </c>
      <c r="X1006" s="417" t="s">
        <v>1436</v>
      </c>
      <c r="AB1006" s="414">
        <v>44351</v>
      </c>
    </row>
    <row r="1007" spans="1:29" s="8" customFormat="1" ht="15" hidden="1" customHeight="1" x14ac:dyDescent="0.25">
      <c r="A1007" s="409">
        <v>991</v>
      </c>
      <c r="B1007" s="414">
        <v>44351</v>
      </c>
      <c r="C1007" s="412">
        <f t="shared" si="15"/>
        <v>2021</v>
      </c>
      <c r="D1007" s="411" t="s">
        <v>3624</v>
      </c>
      <c r="E1007" s="415" t="s">
        <v>606</v>
      </c>
      <c r="F1007" s="416" t="s">
        <v>8443</v>
      </c>
      <c r="G1007" s="411" t="s">
        <v>613</v>
      </c>
      <c r="H1007" s="411" t="s">
        <v>618</v>
      </c>
      <c r="I1007" s="413" t="s">
        <v>706</v>
      </c>
      <c r="J1007" s="417">
        <v>30</v>
      </c>
      <c r="L1007" s="413" t="s">
        <v>3646</v>
      </c>
      <c r="M1007" s="39" t="s">
        <v>1427</v>
      </c>
      <c r="N1007" s="39" t="s">
        <v>1429</v>
      </c>
      <c r="O1007" s="413" t="s">
        <v>1527</v>
      </c>
      <c r="P1007" s="418" t="s">
        <v>10555</v>
      </c>
      <c r="Q1007" s="419" t="s">
        <v>9586</v>
      </c>
      <c r="R1007" s="420" t="s">
        <v>10556</v>
      </c>
      <c r="S1007" s="408">
        <v>44774</v>
      </c>
      <c r="T1007" s="413" t="s">
        <v>1415</v>
      </c>
      <c r="U1007" s="417" t="s">
        <v>1416</v>
      </c>
      <c r="V1007" s="421">
        <v>44817</v>
      </c>
      <c r="W1007" s="422" t="s">
        <v>1559</v>
      </c>
      <c r="X1007" s="417" t="s">
        <v>1436</v>
      </c>
      <c r="AB1007" s="414">
        <v>44351</v>
      </c>
    </row>
    <row r="1008" spans="1:29" s="8" customFormat="1" ht="15" hidden="1" customHeight="1" x14ac:dyDescent="0.25">
      <c r="A1008" s="409">
        <v>992</v>
      </c>
      <c r="B1008" s="414">
        <v>44351</v>
      </c>
      <c r="C1008" s="412">
        <f t="shared" si="15"/>
        <v>2021</v>
      </c>
      <c r="D1008" s="411" t="s">
        <v>3625</v>
      </c>
      <c r="E1008" s="415" t="s">
        <v>606</v>
      </c>
      <c r="F1008" s="416" t="s">
        <v>8443</v>
      </c>
      <c r="G1008" s="411" t="s">
        <v>613</v>
      </c>
      <c r="H1008" s="411" t="s">
        <v>618</v>
      </c>
      <c r="I1008" s="413" t="s">
        <v>706</v>
      </c>
      <c r="J1008" s="417">
        <v>300</v>
      </c>
      <c r="L1008" s="413" t="s">
        <v>3647</v>
      </c>
      <c r="M1008" s="39" t="s">
        <v>1427</v>
      </c>
      <c r="N1008" s="39" t="s">
        <v>1429</v>
      </c>
      <c r="O1008" s="413" t="s">
        <v>1527</v>
      </c>
      <c r="P1008" s="418" t="s">
        <v>12074</v>
      </c>
      <c r="Q1008" s="419" t="s">
        <v>9586</v>
      </c>
      <c r="R1008" s="420" t="s">
        <v>12075</v>
      </c>
      <c r="S1008" s="408">
        <v>44774</v>
      </c>
      <c r="T1008" s="413" t="s">
        <v>1415</v>
      </c>
      <c r="U1008" s="417" t="s">
        <v>1416</v>
      </c>
      <c r="V1008" s="421">
        <v>44819</v>
      </c>
      <c r="W1008" s="422" t="s">
        <v>12076</v>
      </c>
      <c r="X1008" s="417" t="s">
        <v>1436</v>
      </c>
      <c r="AB1008" s="414">
        <v>44351</v>
      </c>
    </row>
    <row r="1009" spans="1:29" s="8" customFormat="1" ht="15" hidden="1" customHeight="1" x14ac:dyDescent="0.25">
      <c r="A1009" s="409">
        <v>993</v>
      </c>
      <c r="B1009" s="414">
        <v>44351</v>
      </c>
      <c r="C1009" s="412">
        <f t="shared" si="15"/>
        <v>2021</v>
      </c>
      <c r="D1009" s="411" t="s">
        <v>3626</v>
      </c>
      <c r="E1009" s="415" t="s">
        <v>606</v>
      </c>
      <c r="F1009" s="416" t="s">
        <v>8443</v>
      </c>
      <c r="G1009" s="411" t="s">
        <v>613</v>
      </c>
      <c r="H1009" s="411" t="s">
        <v>618</v>
      </c>
      <c r="I1009" s="413" t="s">
        <v>706</v>
      </c>
      <c r="J1009" s="417">
        <v>307</v>
      </c>
      <c r="L1009" s="413" t="s">
        <v>3648</v>
      </c>
      <c r="M1009" s="39" t="s">
        <v>1427</v>
      </c>
      <c r="N1009" s="39" t="s">
        <v>1429</v>
      </c>
      <c r="O1009" s="413" t="s">
        <v>1527</v>
      </c>
      <c r="P1009" s="418" t="s">
        <v>12082</v>
      </c>
      <c r="Q1009" s="419" t="s">
        <v>9586</v>
      </c>
      <c r="R1009" s="420" t="s">
        <v>12083</v>
      </c>
      <c r="S1009" s="408">
        <v>44774</v>
      </c>
      <c r="T1009" s="413" t="s">
        <v>1415</v>
      </c>
      <c r="U1009" s="417" t="s">
        <v>1416</v>
      </c>
      <c r="V1009" s="421">
        <v>44819</v>
      </c>
      <c r="W1009" s="422" t="s">
        <v>12084</v>
      </c>
      <c r="X1009" s="417" t="s">
        <v>1436</v>
      </c>
      <c r="AB1009" s="414">
        <v>44351</v>
      </c>
    </row>
    <row r="1010" spans="1:29" s="8" customFormat="1" ht="15" hidden="1" customHeight="1" x14ac:dyDescent="0.25">
      <c r="A1010" s="409">
        <v>994</v>
      </c>
      <c r="B1010" s="414">
        <v>44351</v>
      </c>
      <c r="C1010" s="412">
        <f t="shared" si="15"/>
        <v>2021</v>
      </c>
      <c r="D1010" s="411" t="s">
        <v>3627</v>
      </c>
      <c r="E1010" s="415" t="s">
        <v>606</v>
      </c>
      <c r="F1010" s="416" t="s">
        <v>8443</v>
      </c>
      <c r="G1010" s="411" t="s">
        <v>613</v>
      </c>
      <c r="H1010" s="411" t="s">
        <v>618</v>
      </c>
      <c r="I1010" s="413" t="s">
        <v>706</v>
      </c>
      <c r="J1010" s="417">
        <v>31</v>
      </c>
      <c r="L1010" s="413" t="s">
        <v>3649</v>
      </c>
      <c r="M1010" s="39" t="s">
        <v>1427</v>
      </c>
      <c r="N1010" s="39" t="s">
        <v>1429</v>
      </c>
      <c r="O1010" s="413" t="s">
        <v>1527</v>
      </c>
      <c r="P1010" s="418" t="s">
        <v>15687</v>
      </c>
      <c r="Q1010" s="419" t="s">
        <v>9586</v>
      </c>
      <c r="R1010" s="420" t="s">
        <v>15688</v>
      </c>
      <c r="S1010" s="408">
        <v>44897</v>
      </c>
      <c r="T1010" s="413" t="s">
        <v>1415</v>
      </c>
      <c r="U1010" s="417" t="s">
        <v>1416</v>
      </c>
      <c r="V1010" s="421">
        <v>44959</v>
      </c>
      <c r="W1010" s="422" t="s">
        <v>15689</v>
      </c>
      <c r="X1010" s="417" t="s">
        <v>1436</v>
      </c>
      <c r="AB1010" s="414">
        <v>44351</v>
      </c>
    </row>
    <row r="1011" spans="1:29" s="8" customFormat="1" ht="15" hidden="1" customHeight="1" x14ac:dyDescent="0.25">
      <c r="A1011" s="56">
        <v>995</v>
      </c>
      <c r="B1011" s="57">
        <v>44351</v>
      </c>
      <c r="C1011" s="412">
        <f t="shared" si="15"/>
        <v>2021</v>
      </c>
      <c r="D1011" s="58" t="s">
        <v>3628</v>
      </c>
      <c r="E1011" s="59" t="s">
        <v>606</v>
      </c>
      <c r="F1011" s="60" t="s">
        <v>8443</v>
      </c>
      <c r="G1011" s="58" t="s">
        <v>613</v>
      </c>
      <c r="H1011" s="58" t="s">
        <v>618</v>
      </c>
      <c r="I1011" s="62" t="s">
        <v>706</v>
      </c>
      <c r="J1011" s="61">
        <v>314</v>
      </c>
      <c r="K1011" s="10"/>
      <c r="L1011" s="62" t="s">
        <v>3650</v>
      </c>
      <c r="M1011" s="44" t="s">
        <v>1427</v>
      </c>
      <c r="N1011" s="44" t="s">
        <v>1429</v>
      </c>
      <c r="O1011" s="62" t="s">
        <v>1527</v>
      </c>
      <c r="P1011" s="63"/>
      <c r="Q1011" s="64"/>
      <c r="R1011" s="65"/>
      <c r="S1011" s="66"/>
      <c r="T1011" s="62"/>
      <c r="U1011" s="61"/>
      <c r="V1011" s="67"/>
      <c r="W1011" s="101" t="s">
        <v>1419</v>
      </c>
      <c r="X1011" s="61" t="s">
        <v>1426</v>
      </c>
      <c r="Y1011" s="10"/>
      <c r="Z1011" s="10"/>
      <c r="AA1011" s="10"/>
      <c r="AB1011" s="57">
        <v>44351</v>
      </c>
      <c r="AC1011" s="10"/>
    </row>
    <row r="1012" spans="1:29" s="8" customFormat="1" ht="15" hidden="1" customHeight="1" x14ac:dyDescent="0.25">
      <c r="A1012" s="409">
        <v>996</v>
      </c>
      <c r="B1012" s="414">
        <v>44351</v>
      </c>
      <c r="C1012" s="412">
        <f t="shared" si="15"/>
        <v>2021</v>
      </c>
      <c r="D1012" s="411" t="s">
        <v>3629</v>
      </c>
      <c r="E1012" s="415" t="s">
        <v>606</v>
      </c>
      <c r="F1012" s="416" t="s">
        <v>8443</v>
      </c>
      <c r="G1012" s="411" t="s">
        <v>613</v>
      </c>
      <c r="H1012" s="411" t="s">
        <v>618</v>
      </c>
      <c r="I1012" s="413" t="s">
        <v>706</v>
      </c>
      <c r="J1012" s="417">
        <v>315</v>
      </c>
      <c r="L1012" s="413" t="s">
        <v>3651</v>
      </c>
      <c r="M1012" s="39" t="s">
        <v>1427</v>
      </c>
      <c r="N1012" s="39" t="s">
        <v>1429</v>
      </c>
      <c r="O1012" s="413" t="s">
        <v>1527</v>
      </c>
      <c r="P1012" s="418" t="s">
        <v>3326</v>
      </c>
      <c r="Q1012" s="419" t="s">
        <v>9586</v>
      </c>
      <c r="R1012" s="420" t="s">
        <v>12062</v>
      </c>
      <c r="S1012" s="408">
        <v>44774</v>
      </c>
      <c r="T1012" s="413" t="s">
        <v>1415</v>
      </c>
      <c r="U1012" s="417" t="s">
        <v>1416</v>
      </c>
      <c r="V1012" s="421">
        <v>44819</v>
      </c>
      <c r="W1012" s="422" t="s">
        <v>12063</v>
      </c>
      <c r="X1012" s="417" t="s">
        <v>1436</v>
      </c>
      <c r="AB1012" s="414">
        <v>44351</v>
      </c>
    </row>
    <row r="1013" spans="1:29" s="8" customFormat="1" ht="15" hidden="1" customHeight="1" x14ac:dyDescent="0.25">
      <c r="A1013" s="409">
        <v>997</v>
      </c>
      <c r="B1013" s="414">
        <v>44351</v>
      </c>
      <c r="C1013" s="412">
        <f t="shared" si="15"/>
        <v>2021</v>
      </c>
      <c r="D1013" s="411" t="s">
        <v>3630</v>
      </c>
      <c r="E1013" s="415" t="s">
        <v>606</v>
      </c>
      <c r="F1013" s="416" t="s">
        <v>8443</v>
      </c>
      <c r="G1013" s="411" t="s">
        <v>613</v>
      </c>
      <c r="H1013" s="411" t="s">
        <v>618</v>
      </c>
      <c r="I1013" s="413" t="s">
        <v>706</v>
      </c>
      <c r="J1013" s="417">
        <v>316</v>
      </c>
      <c r="L1013" s="413" t="s">
        <v>3652</v>
      </c>
      <c r="M1013" s="39" t="s">
        <v>1427</v>
      </c>
      <c r="N1013" s="39" t="s">
        <v>1429</v>
      </c>
      <c r="O1013" s="413" t="s">
        <v>1527</v>
      </c>
      <c r="P1013" s="418" t="s">
        <v>12064</v>
      </c>
      <c r="Q1013" s="419" t="s">
        <v>9586</v>
      </c>
      <c r="R1013" s="420" t="s">
        <v>12065</v>
      </c>
      <c r="S1013" s="408">
        <v>44774</v>
      </c>
      <c r="T1013" s="413" t="s">
        <v>1415</v>
      </c>
      <c r="U1013" s="417" t="s">
        <v>1416</v>
      </c>
      <c r="V1013" s="421">
        <v>44819</v>
      </c>
      <c r="W1013" s="422" t="s">
        <v>4090</v>
      </c>
      <c r="X1013" s="417" t="s">
        <v>1436</v>
      </c>
      <c r="AB1013" s="414">
        <v>44351</v>
      </c>
    </row>
    <row r="1014" spans="1:29" s="10" customFormat="1" ht="15" hidden="1" customHeight="1" x14ac:dyDescent="0.25">
      <c r="A1014" s="409">
        <v>998</v>
      </c>
      <c r="B1014" s="414">
        <v>44351</v>
      </c>
      <c r="C1014" s="412">
        <f t="shared" si="15"/>
        <v>2021</v>
      </c>
      <c r="D1014" s="411" t="s">
        <v>3653</v>
      </c>
      <c r="E1014" s="415" t="s">
        <v>606</v>
      </c>
      <c r="F1014" s="416" t="s">
        <v>8443</v>
      </c>
      <c r="G1014" s="411" t="s">
        <v>613</v>
      </c>
      <c r="H1014" s="411" t="s">
        <v>618</v>
      </c>
      <c r="I1014" s="413" t="s">
        <v>706</v>
      </c>
      <c r="J1014" s="417">
        <v>34</v>
      </c>
      <c r="K1014" s="8"/>
      <c r="L1014" s="413" t="s">
        <v>3664</v>
      </c>
      <c r="M1014" s="39" t="s">
        <v>1427</v>
      </c>
      <c r="N1014" s="39" t="s">
        <v>1429</v>
      </c>
      <c r="O1014" s="413" t="s">
        <v>1527</v>
      </c>
      <c r="P1014" s="418" t="s">
        <v>10557</v>
      </c>
      <c r="Q1014" s="419" t="s">
        <v>9586</v>
      </c>
      <c r="R1014" s="420" t="s">
        <v>10558</v>
      </c>
      <c r="S1014" s="408">
        <v>44774</v>
      </c>
      <c r="T1014" s="413" t="s">
        <v>1415</v>
      </c>
      <c r="U1014" s="417" t="s">
        <v>1416</v>
      </c>
      <c r="V1014" s="421">
        <v>44817</v>
      </c>
      <c r="W1014" s="422" t="s">
        <v>10559</v>
      </c>
      <c r="X1014" s="417" t="s">
        <v>1436</v>
      </c>
      <c r="Y1014" s="8"/>
      <c r="Z1014" s="8"/>
      <c r="AA1014" s="8"/>
      <c r="AB1014" s="414">
        <v>44351</v>
      </c>
      <c r="AC1014" s="8"/>
    </row>
    <row r="1015" spans="1:29" s="8" customFormat="1" ht="15" hidden="1" customHeight="1" x14ac:dyDescent="0.25">
      <c r="A1015" s="409">
        <v>999</v>
      </c>
      <c r="B1015" s="414">
        <v>44351</v>
      </c>
      <c r="C1015" s="412">
        <f t="shared" si="15"/>
        <v>2021</v>
      </c>
      <c r="D1015" s="411" t="s">
        <v>3654</v>
      </c>
      <c r="E1015" s="415" t="s">
        <v>606</v>
      </c>
      <c r="F1015" s="416" t="s">
        <v>8443</v>
      </c>
      <c r="G1015" s="411" t="s">
        <v>613</v>
      </c>
      <c r="H1015" s="411" t="s">
        <v>618</v>
      </c>
      <c r="I1015" s="413" t="s">
        <v>706</v>
      </c>
      <c r="J1015" s="417">
        <v>41</v>
      </c>
      <c r="L1015" s="413" t="s">
        <v>3665</v>
      </c>
      <c r="M1015" s="39" t="s">
        <v>1427</v>
      </c>
      <c r="N1015" s="39" t="s">
        <v>1429</v>
      </c>
      <c r="O1015" s="413" t="s">
        <v>1527</v>
      </c>
      <c r="P1015" s="418" t="s">
        <v>12109</v>
      </c>
      <c r="Q1015" s="419" t="s">
        <v>9586</v>
      </c>
      <c r="R1015" s="420" t="s">
        <v>12110</v>
      </c>
      <c r="S1015" s="408">
        <v>44774</v>
      </c>
      <c r="T1015" s="413" t="s">
        <v>1415</v>
      </c>
      <c r="U1015" s="417" t="s">
        <v>1416</v>
      </c>
      <c r="V1015" s="421">
        <v>44818</v>
      </c>
      <c r="W1015" s="422" t="s">
        <v>12111</v>
      </c>
      <c r="X1015" s="417" t="s">
        <v>1436</v>
      </c>
      <c r="AB1015" s="414">
        <v>44351</v>
      </c>
    </row>
    <row r="1016" spans="1:29" s="8" customFormat="1" ht="15" hidden="1" customHeight="1" x14ac:dyDescent="0.25">
      <c r="A1016" s="409">
        <v>1000</v>
      </c>
      <c r="B1016" s="414">
        <v>44351</v>
      </c>
      <c r="C1016" s="412">
        <f t="shared" si="15"/>
        <v>2021</v>
      </c>
      <c r="D1016" s="411" t="s">
        <v>3655</v>
      </c>
      <c r="E1016" s="415" t="s">
        <v>606</v>
      </c>
      <c r="F1016" s="416" t="s">
        <v>8443</v>
      </c>
      <c r="G1016" s="411" t="s">
        <v>613</v>
      </c>
      <c r="H1016" s="411" t="s">
        <v>618</v>
      </c>
      <c r="I1016" s="413" t="s">
        <v>706</v>
      </c>
      <c r="J1016" s="417">
        <v>53</v>
      </c>
      <c r="L1016" s="413" t="s">
        <v>3666</v>
      </c>
      <c r="M1016" s="39" t="s">
        <v>1427</v>
      </c>
      <c r="N1016" s="39" t="s">
        <v>1429</v>
      </c>
      <c r="O1016" s="413" t="s">
        <v>1527</v>
      </c>
      <c r="P1016" s="418" t="s">
        <v>12123</v>
      </c>
      <c r="Q1016" s="419" t="s">
        <v>9586</v>
      </c>
      <c r="R1016" s="420" t="s">
        <v>12124</v>
      </c>
      <c r="S1016" s="408">
        <v>44774</v>
      </c>
      <c r="T1016" s="413" t="s">
        <v>1415</v>
      </c>
      <c r="U1016" s="417" t="s">
        <v>1416</v>
      </c>
      <c r="V1016" s="421">
        <v>44818</v>
      </c>
      <c r="W1016" s="422" t="s">
        <v>12125</v>
      </c>
      <c r="X1016" s="417" t="s">
        <v>1436</v>
      </c>
      <c r="AB1016" s="414">
        <v>44351</v>
      </c>
    </row>
    <row r="1017" spans="1:29" s="8" customFormat="1" ht="15" hidden="1" customHeight="1" x14ac:dyDescent="0.25">
      <c r="A1017" s="409">
        <v>1001</v>
      </c>
      <c r="B1017" s="414">
        <v>44351</v>
      </c>
      <c r="C1017" s="412">
        <f t="shared" si="15"/>
        <v>2021</v>
      </c>
      <c r="D1017" s="411" t="s">
        <v>3656</v>
      </c>
      <c r="E1017" s="415" t="s">
        <v>606</v>
      </c>
      <c r="F1017" s="416" t="s">
        <v>8443</v>
      </c>
      <c r="G1017" s="411" t="s">
        <v>613</v>
      </c>
      <c r="H1017" s="411" t="s">
        <v>618</v>
      </c>
      <c r="I1017" s="413" t="s">
        <v>706</v>
      </c>
      <c r="J1017" s="417">
        <v>55</v>
      </c>
      <c r="L1017" s="413" t="s">
        <v>3667</v>
      </c>
      <c r="M1017" s="39" t="s">
        <v>1427</v>
      </c>
      <c r="N1017" s="39" t="s">
        <v>1429</v>
      </c>
      <c r="O1017" s="413" t="s">
        <v>1527</v>
      </c>
      <c r="P1017" s="418" t="s">
        <v>12112</v>
      </c>
      <c r="Q1017" s="419" t="s">
        <v>9586</v>
      </c>
      <c r="R1017" s="420" t="s">
        <v>12113</v>
      </c>
      <c r="S1017" s="408">
        <v>44774</v>
      </c>
      <c r="T1017" s="413" t="s">
        <v>1415</v>
      </c>
      <c r="U1017" s="417" t="s">
        <v>1416</v>
      </c>
      <c r="V1017" s="421">
        <v>44818</v>
      </c>
      <c r="W1017" s="422" t="s">
        <v>12114</v>
      </c>
      <c r="X1017" s="417" t="s">
        <v>1436</v>
      </c>
      <c r="AB1017" s="414">
        <v>44351</v>
      </c>
    </row>
    <row r="1018" spans="1:29" s="8" customFormat="1" ht="15" hidden="1" customHeight="1" x14ac:dyDescent="0.25">
      <c r="A1018" s="409">
        <v>1002</v>
      </c>
      <c r="B1018" s="414">
        <v>44351</v>
      </c>
      <c r="C1018" s="412">
        <f t="shared" si="15"/>
        <v>2021</v>
      </c>
      <c r="D1018" s="364" t="s">
        <v>3657</v>
      </c>
      <c r="E1018" s="415" t="s">
        <v>606</v>
      </c>
      <c r="F1018" s="416" t="s">
        <v>8443</v>
      </c>
      <c r="G1018" s="411" t="s">
        <v>613</v>
      </c>
      <c r="H1018" s="411" t="s">
        <v>618</v>
      </c>
      <c r="I1018" s="413" t="s">
        <v>706</v>
      </c>
      <c r="J1018" s="417">
        <v>60</v>
      </c>
      <c r="L1018" s="413" t="s">
        <v>3668</v>
      </c>
      <c r="M1018" s="39" t="s">
        <v>1427</v>
      </c>
      <c r="N1018" s="39" t="s">
        <v>1429</v>
      </c>
      <c r="O1018" s="413" t="s">
        <v>1527</v>
      </c>
      <c r="P1018" s="418" t="s">
        <v>12126</v>
      </c>
      <c r="Q1018" s="419" t="s">
        <v>9586</v>
      </c>
      <c r="R1018" s="420" t="s">
        <v>12127</v>
      </c>
      <c r="S1018" s="408">
        <v>44774</v>
      </c>
      <c r="T1018" s="413" t="s">
        <v>1415</v>
      </c>
      <c r="U1018" s="417" t="s">
        <v>1416</v>
      </c>
      <c r="V1018" s="421">
        <v>44818</v>
      </c>
      <c r="W1018" s="422" t="s">
        <v>12128</v>
      </c>
      <c r="X1018" s="417" t="s">
        <v>1436</v>
      </c>
      <c r="AB1018" s="414">
        <v>44351</v>
      </c>
    </row>
    <row r="1019" spans="1:29" s="8" customFormat="1" ht="15" hidden="1" customHeight="1" x14ac:dyDescent="0.25">
      <c r="A1019" s="409">
        <v>1003</v>
      </c>
      <c r="B1019" s="414">
        <v>44351</v>
      </c>
      <c r="C1019" s="412">
        <f t="shared" si="15"/>
        <v>2021</v>
      </c>
      <c r="D1019" s="411" t="s">
        <v>3658</v>
      </c>
      <c r="E1019" s="415" t="s">
        <v>606</v>
      </c>
      <c r="F1019" s="416" t="s">
        <v>8443</v>
      </c>
      <c r="G1019" s="411" t="s">
        <v>613</v>
      </c>
      <c r="H1019" s="411" t="s">
        <v>618</v>
      </c>
      <c r="I1019" s="413" t="s">
        <v>706</v>
      </c>
      <c r="J1019" s="417">
        <v>61</v>
      </c>
      <c r="L1019" s="413" t="s">
        <v>3669</v>
      </c>
      <c r="M1019" s="39" t="s">
        <v>1427</v>
      </c>
      <c r="N1019" s="39" t="s">
        <v>1429</v>
      </c>
      <c r="O1019" s="413" t="s">
        <v>1527</v>
      </c>
      <c r="P1019" s="418" t="s">
        <v>12115</v>
      </c>
      <c r="Q1019" s="419" t="s">
        <v>9586</v>
      </c>
      <c r="R1019" s="420" t="s">
        <v>12116</v>
      </c>
      <c r="S1019" s="408">
        <v>44774</v>
      </c>
      <c r="T1019" s="413" t="s">
        <v>1415</v>
      </c>
      <c r="U1019" s="417" t="s">
        <v>1416</v>
      </c>
      <c r="V1019" s="421">
        <v>44818</v>
      </c>
      <c r="W1019" s="422" t="s">
        <v>12117</v>
      </c>
      <c r="X1019" s="417" t="s">
        <v>1436</v>
      </c>
      <c r="AB1019" s="414">
        <v>44351</v>
      </c>
    </row>
    <row r="1020" spans="1:29" s="8" customFormat="1" ht="15" hidden="1" customHeight="1" x14ac:dyDescent="0.25">
      <c r="A1020" s="409">
        <v>1004</v>
      </c>
      <c r="B1020" s="414">
        <v>44351</v>
      </c>
      <c r="C1020" s="412">
        <f t="shared" si="15"/>
        <v>2021</v>
      </c>
      <c r="D1020" s="411" t="s">
        <v>3659</v>
      </c>
      <c r="E1020" s="415" t="s">
        <v>606</v>
      </c>
      <c r="F1020" s="416" t="s">
        <v>8443</v>
      </c>
      <c r="G1020" s="411" t="s">
        <v>613</v>
      </c>
      <c r="H1020" s="411" t="s">
        <v>618</v>
      </c>
      <c r="I1020" s="413" t="s">
        <v>706</v>
      </c>
      <c r="J1020" s="417">
        <v>62</v>
      </c>
      <c r="L1020" s="413" t="s">
        <v>3670</v>
      </c>
      <c r="M1020" s="39" t="s">
        <v>1427</v>
      </c>
      <c r="N1020" s="39" t="s">
        <v>1429</v>
      </c>
      <c r="O1020" s="413" t="s">
        <v>1527</v>
      </c>
      <c r="P1020" s="418" t="s">
        <v>11964</v>
      </c>
      <c r="Q1020" s="419" t="s">
        <v>9586</v>
      </c>
      <c r="R1020" s="420" t="s">
        <v>11965</v>
      </c>
      <c r="S1020" s="408">
        <v>44774</v>
      </c>
      <c r="T1020" s="413" t="s">
        <v>1415</v>
      </c>
      <c r="U1020" s="417" t="s">
        <v>1416</v>
      </c>
      <c r="V1020" s="421">
        <v>44818</v>
      </c>
      <c r="W1020" s="422" t="s">
        <v>11966</v>
      </c>
      <c r="X1020" s="417" t="s">
        <v>1436</v>
      </c>
      <c r="AB1020" s="414">
        <v>44351</v>
      </c>
    </row>
    <row r="1021" spans="1:29" s="8" customFormat="1" ht="15" hidden="1" customHeight="1" x14ac:dyDescent="0.25">
      <c r="A1021" s="409">
        <v>1005</v>
      </c>
      <c r="B1021" s="414">
        <v>44351</v>
      </c>
      <c r="C1021" s="412">
        <f t="shared" si="15"/>
        <v>2021</v>
      </c>
      <c r="D1021" s="411" t="s">
        <v>3660</v>
      </c>
      <c r="E1021" s="415" t="s">
        <v>606</v>
      </c>
      <c r="F1021" s="416" t="s">
        <v>8443</v>
      </c>
      <c r="G1021" s="411" t="s">
        <v>613</v>
      </c>
      <c r="H1021" s="411" t="s">
        <v>618</v>
      </c>
      <c r="I1021" s="413" t="s">
        <v>706</v>
      </c>
      <c r="J1021" s="417">
        <v>72</v>
      </c>
      <c r="L1021" s="413" t="s">
        <v>3671</v>
      </c>
      <c r="M1021" s="39" t="s">
        <v>1427</v>
      </c>
      <c r="N1021" s="39" t="s">
        <v>1429</v>
      </c>
      <c r="O1021" s="413" t="s">
        <v>1527</v>
      </c>
      <c r="P1021" s="418" t="s">
        <v>4050</v>
      </c>
      <c r="Q1021" s="419" t="s">
        <v>9586</v>
      </c>
      <c r="R1021" s="420" t="s">
        <v>12121</v>
      </c>
      <c r="S1021" s="408">
        <v>44774</v>
      </c>
      <c r="T1021" s="413" t="s">
        <v>1415</v>
      </c>
      <c r="U1021" s="417" t="s">
        <v>1416</v>
      </c>
      <c r="V1021" s="421">
        <v>44787</v>
      </c>
      <c r="W1021" s="422" t="s">
        <v>12122</v>
      </c>
      <c r="X1021" s="417" t="s">
        <v>1436</v>
      </c>
      <c r="AB1021" s="414">
        <v>44351</v>
      </c>
    </row>
    <row r="1022" spans="1:29" s="8" customFormat="1" ht="15" hidden="1" customHeight="1" x14ac:dyDescent="0.25">
      <c r="A1022" s="409">
        <v>1006</v>
      </c>
      <c r="B1022" s="414">
        <v>44351</v>
      </c>
      <c r="C1022" s="412">
        <f t="shared" si="15"/>
        <v>2021</v>
      </c>
      <c r="D1022" s="411" t="s">
        <v>3661</v>
      </c>
      <c r="E1022" s="415" t="s">
        <v>606</v>
      </c>
      <c r="F1022" s="416" t="s">
        <v>8443</v>
      </c>
      <c r="G1022" s="411" t="s">
        <v>613</v>
      </c>
      <c r="H1022" s="411" t="s">
        <v>618</v>
      </c>
      <c r="I1022" s="413" t="s">
        <v>706</v>
      </c>
      <c r="J1022" s="417">
        <v>8</v>
      </c>
      <c r="L1022" s="413" t="s">
        <v>3672</v>
      </c>
      <c r="M1022" s="39" t="s">
        <v>1427</v>
      </c>
      <c r="N1022" s="39" t="s">
        <v>1429</v>
      </c>
      <c r="O1022" s="413" t="s">
        <v>1527</v>
      </c>
      <c r="P1022" s="418" t="s">
        <v>10563</v>
      </c>
      <c r="Q1022" s="419" t="s">
        <v>9586</v>
      </c>
      <c r="R1022" s="420" t="s">
        <v>10564</v>
      </c>
      <c r="S1022" s="408">
        <v>44774</v>
      </c>
      <c r="T1022" s="413" t="s">
        <v>1415</v>
      </c>
      <c r="U1022" s="417" t="s">
        <v>1416</v>
      </c>
      <c r="V1022" s="421">
        <v>44817</v>
      </c>
      <c r="W1022" s="422" t="s">
        <v>10565</v>
      </c>
      <c r="X1022" s="417" t="s">
        <v>1436</v>
      </c>
      <c r="AB1022" s="414">
        <v>44351</v>
      </c>
    </row>
    <row r="1023" spans="1:29" s="8" customFormat="1" ht="15" hidden="1" customHeight="1" x14ac:dyDescent="0.25">
      <c r="A1023" s="409">
        <v>1007</v>
      </c>
      <c r="B1023" s="414">
        <v>44351</v>
      </c>
      <c r="C1023" s="412">
        <f t="shared" si="15"/>
        <v>2021</v>
      </c>
      <c r="D1023" s="411" t="s">
        <v>3662</v>
      </c>
      <c r="E1023" s="415" t="s">
        <v>606</v>
      </c>
      <c r="F1023" s="416" t="s">
        <v>8443</v>
      </c>
      <c r="G1023" s="411" t="s">
        <v>613</v>
      </c>
      <c r="H1023" s="411" t="s">
        <v>618</v>
      </c>
      <c r="I1023" s="413" t="s">
        <v>706</v>
      </c>
      <c r="J1023" s="417">
        <v>82</v>
      </c>
      <c r="L1023" s="413" t="s">
        <v>3673</v>
      </c>
      <c r="M1023" s="39" t="s">
        <v>1427</v>
      </c>
      <c r="N1023" s="39" t="s">
        <v>1429</v>
      </c>
      <c r="O1023" s="413" t="s">
        <v>1527</v>
      </c>
      <c r="P1023" s="418" t="s">
        <v>12106</v>
      </c>
      <c r="Q1023" s="419" t="s">
        <v>9586</v>
      </c>
      <c r="R1023" s="420" t="s">
        <v>12107</v>
      </c>
      <c r="S1023" s="408">
        <v>44774</v>
      </c>
      <c r="T1023" s="413" t="s">
        <v>1415</v>
      </c>
      <c r="U1023" s="417" t="s">
        <v>1416</v>
      </c>
      <c r="V1023" s="421">
        <v>44818</v>
      </c>
      <c r="W1023" s="422" t="s">
        <v>12108</v>
      </c>
      <c r="X1023" s="417" t="s">
        <v>1436</v>
      </c>
      <c r="AB1023" s="414">
        <v>44351</v>
      </c>
    </row>
    <row r="1024" spans="1:29" s="8" customFormat="1" ht="15" hidden="1" customHeight="1" x14ac:dyDescent="0.25">
      <c r="A1024" s="409">
        <v>1008</v>
      </c>
      <c r="B1024" s="414">
        <v>44351</v>
      </c>
      <c r="C1024" s="412">
        <f t="shared" si="15"/>
        <v>2021</v>
      </c>
      <c r="D1024" s="411" t="s">
        <v>3663</v>
      </c>
      <c r="E1024" s="415" t="s">
        <v>606</v>
      </c>
      <c r="F1024" s="416" t="s">
        <v>8443</v>
      </c>
      <c r="G1024" s="411" t="s">
        <v>613</v>
      </c>
      <c r="H1024" s="411" t="s">
        <v>618</v>
      </c>
      <c r="I1024" s="413" t="s">
        <v>706</v>
      </c>
      <c r="J1024" s="417">
        <v>95</v>
      </c>
      <c r="L1024" s="413" t="s">
        <v>3674</v>
      </c>
      <c r="M1024" s="39" t="s">
        <v>1427</v>
      </c>
      <c r="N1024" s="39" t="s">
        <v>1429</v>
      </c>
      <c r="O1024" s="413" t="s">
        <v>1527</v>
      </c>
      <c r="P1024" s="418" t="s">
        <v>10443</v>
      </c>
      <c r="Q1024" s="419" t="s">
        <v>9586</v>
      </c>
      <c r="R1024" s="420" t="s">
        <v>12104</v>
      </c>
      <c r="S1024" s="408">
        <v>44774</v>
      </c>
      <c r="T1024" s="413" t="s">
        <v>1415</v>
      </c>
      <c r="U1024" s="417" t="s">
        <v>1416</v>
      </c>
      <c r="V1024" s="421">
        <v>44818</v>
      </c>
      <c r="W1024" s="422" t="s">
        <v>12105</v>
      </c>
      <c r="X1024" s="417" t="s">
        <v>1436</v>
      </c>
      <c r="AB1024" s="414">
        <v>44351</v>
      </c>
    </row>
    <row r="1025" spans="1:28" s="8" customFormat="1" ht="15" hidden="1" customHeight="1" x14ac:dyDescent="0.25">
      <c r="A1025" s="409">
        <v>1009</v>
      </c>
      <c r="B1025" s="414">
        <v>44351</v>
      </c>
      <c r="C1025" s="412">
        <f t="shared" si="15"/>
        <v>2021</v>
      </c>
      <c r="D1025" s="411" t="s">
        <v>3675</v>
      </c>
      <c r="E1025" s="415" t="s">
        <v>606</v>
      </c>
      <c r="F1025" s="416" t="s">
        <v>8443</v>
      </c>
      <c r="G1025" s="411" t="s">
        <v>613</v>
      </c>
      <c r="H1025" s="411" t="s">
        <v>618</v>
      </c>
      <c r="I1025" s="413" t="s">
        <v>771</v>
      </c>
      <c r="J1025" s="417">
        <v>11</v>
      </c>
      <c r="L1025" s="413" t="s">
        <v>3679</v>
      </c>
      <c r="M1025" s="39" t="s">
        <v>1427</v>
      </c>
      <c r="N1025" s="39" t="s">
        <v>1429</v>
      </c>
      <c r="O1025" s="413" t="s">
        <v>1527</v>
      </c>
      <c r="P1025" s="418" t="s">
        <v>12066</v>
      </c>
      <c r="Q1025" s="419" t="s">
        <v>9586</v>
      </c>
      <c r="R1025" s="420" t="s">
        <v>12067</v>
      </c>
      <c r="S1025" s="408">
        <v>44774</v>
      </c>
      <c r="T1025" s="413" t="s">
        <v>1415</v>
      </c>
      <c r="U1025" s="417" t="s">
        <v>1416</v>
      </c>
      <c r="V1025" s="421">
        <v>44819</v>
      </c>
      <c r="W1025" s="422" t="s">
        <v>12068</v>
      </c>
      <c r="X1025" s="417" t="s">
        <v>1436</v>
      </c>
      <c r="AB1025" s="414">
        <v>44351</v>
      </c>
    </row>
    <row r="1026" spans="1:28" s="8" customFormat="1" ht="15" hidden="1" customHeight="1" x14ac:dyDescent="0.25">
      <c r="A1026" s="409">
        <v>1010</v>
      </c>
      <c r="B1026" s="414">
        <v>44351</v>
      </c>
      <c r="C1026" s="412">
        <f t="shared" si="15"/>
        <v>2021</v>
      </c>
      <c r="D1026" s="411" t="s">
        <v>3676</v>
      </c>
      <c r="E1026" s="415" t="s">
        <v>606</v>
      </c>
      <c r="F1026" s="416" t="s">
        <v>8443</v>
      </c>
      <c r="G1026" s="411" t="s">
        <v>613</v>
      </c>
      <c r="H1026" s="411" t="s">
        <v>618</v>
      </c>
      <c r="I1026" s="413" t="s">
        <v>771</v>
      </c>
      <c r="J1026" s="417">
        <v>112</v>
      </c>
      <c r="L1026" s="413" t="s">
        <v>3680</v>
      </c>
      <c r="M1026" s="39" t="s">
        <v>1427</v>
      </c>
      <c r="N1026" s="39" t="s">
        <v>1429</v>
      </c>
      <c r="O1026" s="413" t="s">
        <v>1527</v>
      </c>
      <c r="P1026" s="418" t="s">
        <v>13436</v>
      </c>
      <c r="Q1026" s="419" t="s">
        <v>9586</v>
      </c>
      <c r="R1026" s="420" t="s">
        <v>13437</v>
      </c>
      <c r="S1026" s="408">
        <v>44774</v>
      </c>
      <c r="T1026" s="413" t="s">
        <v>1415</v>
      </c>
      <c r="U1026" s="417" t="s">
        <v>1416</v>
      </c>
      <c r="V1026" s="421">
        <v>44867</v>
      </c>
      <c r="W1026" s="422" t="s">
        <v>13438</v>
      </c>
      <c r="X1026" s="417" t="s">
        <v>1436</v>
      </c>
      <c r="AB1026" s="414">
        <v>44351</v>
      </c>
    </row>
    <row r="1027" spans="1:28" s="8" customFormat="1" ht="15" hidden="1" customHeight="1" x14ac:dyDescent="0.25">
      <c r="A1027" s="409">
        <v>1011</v>
      </c>
      <c r="B1027" s="414">
        <v>44351</v>
      </c>
      <c r="C1027" s="412">
        <f t="shared" si="15"/>
        <v>2021</v>
      </c>
      <c r="D1027" s="411" t="s">
        <v>3677</v>
      </c>
      <c r="E1027" s="415" t="s">
        <v>606</v>
      </c>
      <c r="F1027" s="416" t="s">
        <v>8443</v>
      </c>
      <c r="G1027" s="411" t="s">
        <v>613</v>
      </c>
      <c r="H1027" s="411" t="s">
        <v>618</v>
      </c>
      <c r="I1027" s="413" t="s">
        <v>771</v>
      </c>
      <c r="J1027" s="417">
        <v>130</v>
      </c>
      <c r="L1027" s="413" t="s">
        <v>3681</v>
      </c>
      <c r="M1027" s="39" t="s">
        <v>1427</v>
      </c>
      <c r="N1027" s="39" t="s">
        <v>1429</v>
      </c>
      <c r="O1027" s="413" t="s">
        <v>1527</v>
      </c>
      <c r="P1027" s="418" t="s">
        <v>12053</v>
      </c>
      <c r="Q1027" s="419" t="s">
        <v>9586</v>
      </c>
      <c r="R1027" s="420" t="s">
        <v>12054</v>
      </c>
      <c r="S1027" s="408">
        <v>44774</v>
      </c>
      <c r="T1027" s="413" t="s">
        <v>1415</v>
      </c>
      <c r="U1027" s="417" t="s">
        <v>1416</v>
      </c>
      <c r="V1027" s="421">
        <v>44820</v>
      </c>
      <c r="W1027" s="422" t="s">
        <v>12055</v>
      </c>
      <c r="X1027" s="417" t="s">
        <v>1436</v>
      </c>
      <c r="AB1027" s="414">
        <v>44351</v>
      </c>
    </row>
    <row r="1028" spans="1:28" s="8" customFormat="1" ht="15" hidden="1" customHeight="1" x14ac:dyDescent="0.25">
      <c r="A1028" s="409">
        <v>1012</v>
      </c>
      <c r="B1028" s="414">
        <v>44351</v>
      </c>
      <c r="C1028" s="412">
        <f t="shared" si="15"/>
        <v>2021</v>
      </c>
      <c r="D1028" s="411" t="s">
        <v>3678</v>
      </c>
      <c r="E1028" s="415" t="s">
        <v>606</v>
      </c>
      <c r="F1028" s="416" t="s">
        <v>8443</v>
      </c>
      <c r="G1028" s="411" t="s">
        <v>613</v>
      </c>
      <c r="H1028" s="411" t="s">
        <v>618</v>
      </c>
      <c r="I1028" s="413" t="s">
        <v>771</v>
      </c>
      <c r="J1028" s="417">
        <v>131</v>
      </c>
      <c r="L1028" s="413" t="s">
        <v>3682</v>
      </c>
      <c r="M1028" s="39" t="s">
        <v>1427</v>
      </c>
      <c r="N1028" s="39" t="s">
        <v>1429</v>
      </c>
      <c r="O1028" s="413" t="s">
        <v>1527</v>
      </c>
      <c r="P1028" s="418" t="s">
        <v>12051</v>
      </c>
      <c r="Q1028" s="419" t="s">
        <v>9586</v>
      </c>
      <c r="R1028" s="420" t="s">
        <v>12052</v>
      </c>
      <c r="S1028" s="408">
        <v>44774</v>
      </c>
      <c r="T1028" s="413" t="s">
        <v>1415</v>
      </c>
      <c r="U1028" s="417" t="s">
        <v>1416</v>
      </c>
      <c r="V1028" s="421">
        <v>44820</v>
      </c>
      <c r="W1028" s="422" t="s">
        <v>12038</v>
      </c>
      <c r="X1028" s="417" t="s">
        <v>1436</v>
      </c>
      <c r="AB1028" s="414">
        <v>44351</v>
      </c>
    </row>
    <row r="1029" spans="1:28" s="8" customFormat="1" ht="15" hidden="1" customHeight="1" x14ac:dyDescent="0.25">
      <c r="A1029" s="409">
        <v>1013</v>
      </c>
      <c r="B1029" s="414">
        <v>44351</v>
      </c>
      <c r="C1029" s="412">
        <f t="shared" si="15"/>
        <v>2021</v>
      </c>
      <c r="D1029" s="411" t="s">
        <v>3683</v>
      </c>
      <c r="E1029" s="415" t="s">
        <v>606</v>
      </c>
      <c r="F1029" s="416" t="s">
        <v>8443</v>
      </c>
      <c r="G1029" s="411" t="s">
        <v>613</v>
      </c>
      <c r="H1029" s="411" t="s">
        <v>618</v>
      </c>
      <c r="I1029" s="413" t="s">
        <v>771</v>
      </c>
      <c r="J1029" s="417">
        <v>147</v>
      </c>
      <c r="L1029" s="413" t="s">
        <v>3716</v>
      </c>
      <c r="M1029" s="39" t="s">
        <v>1427</v>
      </c>
      <c r="N1029" s="39" t="s">
        <v>1429</v>
      </c>
      <c r="O1029" s="413" t="s">
        <v>1527</v>
      </c>
      <c r="P1029" s="418" t="s">
        <v>12129</v>
      </c>
      <c r="Q1029" s="419" t="s">
        <v>9586</v>
      </c>
      <c r="R1029" s="420" t="s">
        <v>12130</v>
      </c>
      <c r="S1029" s="408">
        <v>44774</v>
      </c>
      <c r="T1029" s="413" t="s">
        <v>1415</v>
      </c>
      <c r="U1029" s="417" t="s">
        <v>1416</v>
      </c>
      <c r="V1029" s="421">
        <v>44820</v>
      </c>
      <c r="W1029" s="422" t="s">
        <v>12131</v>
      </c>
      <c r="X1029" s="417" t="s">
        <v>1436</v>
      </c>
      <c r="AB1029" s="414">
        <v>44351</v>
      </c>
    </row>
    <row r="1030" spans="1:28" s="8" customFormat="1" ht="15" hidden="1" customHeight="1" x14ac:dyDescent="0.25">
      <c r="A1030" s="409">
        <v>1014</v>
      </c>
      <c r="B1030" s="414">
        <v>44351</v>
      </c>
      <c r="C1030" s="412">
        <f t="shared" si="15"/>
        <v>2021</v>
      </c>
      <c r="D1030" s="411" t="s">
        <v>3684</v>
      </c>
      <c r="E1030" s="415" t="s">
        <v>606</v>
      </c>
      <c r="F1030" s="416" t="s">
        <v>8443</v>
      </c>
      <c r="G1030" s="411" t="s">
        <v>613</v>
      </c>
      <c r="H1030" s="411" t="s">
        <v>618</v>
      </c>
      <c r="I1030" s="413" t="s">
        <v>771</v>
      </c>
      <c r="J1030" s="417">
        <v>152</v>
      </c>
      <c r="L1030" s="413" t="s">
        <v>3717</v>
      </c>
      <c r="M1030" s="39" t="s">
        <v>1427</v>
      </c>
      <c r="N1030" s="39" t="s">
        <v>1429</v>
      </c>
      <c r="O1030" s="413" t="s">
        <v>1527</v>
      </c>
      <c r="P1030" s="418" t="s">
        <v>12118</v>
      </c>
      <c r="Q1030" s="419" t="s">
        <v>9586</v>
      </c>
      <c r="R1030" s="420" t="s">
        <v>12119</v>
      </c>
      <c r="S1030" s="408">
        <v>44774</v>
      </c>
      <c r="T1030" s="413" t="s">
        <v>1415</v>
      </c>
      <c r="U1030" s="417" t="s">
        <v>1416</v>
      </c>
      <c r="V1030" s="421">
        <v>44820</v>
      </c>
      <c r="W1030" s="422" t="s">
        <v>12120</v>
      </c>
      <c r="X1030" s="417" t="s">
        <v>1436</v>
      </c>
      <c r="AB1030" s="414">
        <v>44351</v>
      </c>
    </row>
    <row r="1031" spans="1:28" s="8" customFormat="1" ht="15" hidden="1" customHeight="1" x14ac:dyDescent="0.25">
      <c r="A1031" s="409">
        <v>1015</v>
      </c>
      <c r="B1031" s="414">
        <v>44351</v>
      </c>
      <c r="C1031" s="412">
        <f t="shared" si="15"/>
        <v>2021</v>
      </c>
      <c r="D1031" s="411" t="s">
        <v>3685</v>
      </c>
      <c r="E1031" s="415" t="s">
        <v>606</v>
      </c>
      <c r="F1031" s="416" t="s">
        <v>8443</v>
      </c>
      <c r="G1031" s="411" t="s">
        <v>613</v>
      </c>
      <c r="H1031" s="411" t="s">
        <v>618</v>
      </c>
      <c r="I1031" s="413" t="s">
        <v>771</v>
      </c>
      <c r="J1031" s="417">
        <v>154</v>
      </c>
      <c r="L1031" s="413" t="s">
        <v>3718</v>
      </c>
      <c r="M1031" s="39" t="s">
        <v>1427</v>
      </c>
      <c r="N1031" s="39" t="s">
        <v>1429</v>
      </c>
      <c r="O1031" s="413" t="s">
        <v>1527</v>
      </c>
      <c r="P1031" s="418" t="s">
        <v>13266</v>
      </c>
      <c r="Q1031" s="419" t="s">
        <v>9586</v>
      </c>
      <c r="R1031" s="420" t="s">
        <v>13267</v>
      </c>
      <c r="S1031" s="408">
        <v>44774</v>
      </c>
      <c r="T1031" s="413" t="s">
        <v>1415</v>
      </c>
      <c r="U1031" s="417" t="s">
        <v>1416</v>
      </c>
      <c r="V1031" s="421">
        <v>44860</v>
      </c>
      <c r="W1031" s="422" t="s">
        <v>13268</v>
      </c>
      <c r="X1031" s="417" t="s">
        <v>1436</v>
      </c>
      <c r="AB1031" s="414">
        <v>44351</v>
      </c>
    </row>
    <row r="1032" spans="1:28" s="8" customFormat="1" ht="15" hidden="1" customHeight="1" x14ac:dyDescent="0.25">
      <c r="A1032" s="409">
        <v>1016</v>
      </c>
      <c r="B1032" s="414">
        <v>44351</v>
      </c>
      <c r="C1032" s="412">
        <f t="shared" si="15"/>
        <v>2021</v>
      </c>
      <c r="D1032" s="411" t="s">
        <v>3686</v>
      </c>
      <c r="E1032" s="415" t="s">
        <v>606</v>
      </c>
      <c r="F1032" s="416" t="s">
        <v>8443</v>
      </c>
      <c r="G1032" s="411" t="s">
        <v>613</v>
      </c>
      <c r="H1032" s="411" t="s">
        <v>618</v>
      </c>
      <c r="I1032" s="413" t="s">
        <v>771</v>
      </c>
      <c r="J1032" s="417">
        <v>156</v>
      </c>
      <c r="L1032" s="413" t="s">
        <v>3719</v>
      </c>
      <c r="M1032" s="39" t="s">
        <v>1427</v>
      </c>
      <c r="N1032" s="39" t="s">
        <v>1429</v>
      </c>
      <c r="O1032" s="413" t="s">
        <v>1527</v>
      </c>
      <c r="P1032" s="418" t="s">
        <v>13260</v>
      </c>
      <c r="Q1032" s="419" t="s">
        <v>9586</v>
      </c>
      <c r="R1032" s="420" t="s">
        <v>13261</v>
      </c>
      <c r="S1032" s="408">
        <v>44774</v>
      </c>
      <c r="T1032" s="413" t="s">
        <v>1415</v>
      </c>
      <c r="U1032" s="417" t="s">
        <v>1416</v>
      </c>
      <c r="V1032" s="421">
        <v>44860</v>
      </c>
      <c r="W1032" s="422" t="s">
        <v>13262</v>
      </c>
      <c r="X1032" s="417" t="s">
        <v>1436</v>
      </c>
      <c r="AB1032" s="414">
        <v>44351</v>
      </c>
    </row>
    <row r="1033" spans="1:28" s="8" customFormat="1" ht="15" hidden="1" customHeight="1" x14ac:dyDescent="0.25">
      <c r="A1033" s="409">
        <v>1017</v>
      </c>
      <c r="B1033" s="414">
        <v>44351</v>
      </c>
      <c r="C1033" s="412">
        <f t="shared" si="15"/>
        <v>2021</v>
      </c>
      <c r="D1033" s="411" t="s">
        <v>3687</v>
      </c>
      <c r="E1033" s="415" t="s">
        <v>606</v>
      </c>
      <c r="F1033" s="416" t="s">
        <v>8443</v>
      </c>
      <c r="G1033" s="411" t="s">
        <v>613</v>
      </c>
      <c r="H1033" s="411" t="s">
        <v>618</v>
      </c>
      <c r="I1033" s="413" t="s">
        <v>771</v>
      </c>
      <c r="J1033" s="417">
        <v>161</v>
      </c>
      <c r="L1033" s="413" t="s">
        <v>3720</v>
      </c>
      <c r="M1033" s="39" t="s">
        <v>1427</v>
      </c>
      <c r="N1033" s="39" t="s">
        <v>1429</v>
      </c>
      <c r="O1033" s="413" t="s">
        <v>1527</v>
      </c>
      <c r="P1033" s="418" t="s">
        <v>15690</v>
      </c>
      <c r="Q1033" s="419" t="s">
        <v>9586</v>
      </c>
      <c r="R1033" s="420" t="s">
        <v>15691</v>
      </c>
      <c r="S1033" s="408">
        <v>44897</v>
      </c>
      <c r="T1033" s="413" t="s">
        <v>1415</v>
      </c>
      <c r="U1033" s="417" t="s">
        <v>1416</v>
      </c>
      <c r="V1033" s="421">
        <v>44959</v>
      </c>
      <c r="W1033" s="422" t="s">
        <v>15692</v>
      </c>
      <c r="X1033" s="417" t="s">
        <v>1436</v>
      </c>
      <c r="AB1033" s="414">
        <v>44351</v>
      </c>
    </row>
    <row r="1034" spans="1:28" s="8" customFormat="1" ht="15" hidden="1" customHeight="1" x14ac:dyDescent="0.25">
      <c r="A1034" s="409">
        <v>1018</v>
      </c>
      <c r="B1034" s="414">
        <v>44351</v>
      </c>
      <c r="C1034" s="412">
        <f t="shared" si="15"/>
        <v>2021</v>
      </c>
      <c r="D1034" s="411" t="s">
        <v>3688</v>
      </c>
      <c r="E1034" s="415" t="s">
        <v>606</v>
      </c>
      <c r="F1034" s="416" t="s">
        <v>8443</v>
      </c>
      <c r="G1034" s="411" t="s">
        <v>613</v>
      </c>
      <c r="H1034" s="411" t="s">
        <v>618</v>
      </c>
      <c r="I1034" s="413" t="s">
        <v>771</v>
      </c>
      <c r="J1034" s="417">
        <v>174</v>
      </c>
      <c r="L1034" s="413" t="s">
        <v>3721</v>
      </c>
      <c r="M1034" s="412" t="s">
        <v>1427</v>
      </c>
      <c r="N1034" s="412" t="s">
        <v>1429</v>
      </c>
      <c r="O1034" s="413" t="s">
        <v>1527</v>
      </c>
      <c r="P1034" s="418" t="s">
        <v>23911</v>
      </c>
      <c r="Q1034" s="419" t="s">
        <v>9586</v>
      </c>
      <c r="R1034" s="420" t="s">
        <v>23912</v>
      </c>
      <c r="S1034" s="408">
        <v>45119</v>
      </c>
      <c r="T1034" s="413" t="s">
        <v>1415</v>
      </c>
      <c r="U1034" s="417" t="s">
        <v>1416</v>
      </c>
      <c r="V1034" s="421">
        <v>45211</v>
      </c>
      <c r="W1034" s="422" t="s">
        <v>23913</v>
      </c>
      <c r="X1034" s="417" t="s">
        <v>23286</v>
      </c>
      <c r="Z1034" s="8" t="s">
        <v>9530</v>
      </c>
      <c r="AB1034" s="414">
        <v>44351</v>
      </c>
    </row>
    <row r="1035" spans="1:28" s="8" customFormat="1" ht="15" hidden="1" customHeight="1" x14ac:dyDescent="0.25">
      <c r="A1035" s="409">
        <v>1019</v>
      </c>
      <c r="B1035" s="414">
        <v>44351</v>
      </c>
      <c r="C1035" s="412">
        <f t="shared" si="15"/>
        <v>2021</v>
      </c>
      <c r="D1035" s="411" t="s">
        <v>3689</v>
      </c>
      <c r="E1035" s="415" t="s">
        <v>606</v>
      </c>
      <c r="F1035" s="416" t="s">
        <v>8443</v>
      </c>
      <c r="G1035" s="411" t="s">
        <v>613</v>
      </c>
      <c r="H1035" s="411" t="s">
        <v>618</v>
      </c>
      <c r="I1035" s="413" t="s">
        <v>771</v>
      </c>
      <c r="J1035" s="417">
        <v>175</v>
      </c>
      <c r="L1035" s="413" t="s">
        <v>3722</v>
      </c>
      <c r="M1035" s="39" t="s">
        <v>1427</v>
      </c>
      <c r="N1035" s="39" t="s">
        <v>1429</v>
      </c>
      <c r="O1035" s="413" t="s">
        <v>1527</v>
      </c>
      <c r="P1035" s="418" t="s">
        <v>13439</v>
      </c>
      <c r="Q1035" s="419" t="s">
        <v>9586</v>
      </c>
      <c r="R1035" s="420" t="s">
        <v>13440</v>
      </c>
      <c r="S1035" s="408">
        <v>44774</v>
      </c>
      <c r="T1035" s="413" t="s">
        <v>1415</v>
      </c>
      <c r="U1035" s="417" t="s">
        <v>1416</v>
      </c>
      <c r="V1035" s="421">
        <v>44867</v>
      </c>
      <c r="W1035" s="422" t="s">
        <v>13441</v>
      </c>
      <c r="X1035" s="417" t="s">
        <v>1436</v>
      </c>
      <c r="AB1035" s="414">
        <v>44351</v>
      </c>
    </row>
    <row r="1036" spans="1:28" s="8" customFormat="1" ht="15" hidden="1" customHeight="1" x14ac:dyDescent="0.25">
      <c r="A1036" s="409">
        <v>1020</v>
      </c>
      <c r="B1036" s="414">
        <v>44351</v>
      </c>
      <c r="C1036" s="412">
        <f t="shared" si="15"/>
        <v>2021</v>
      </c>
      <c r="D1036" s="411" t="s">
        <v>3690</v>
      </c>
      <c r="E1036" s="415" t="s">
        <v>606</v>
      </c>
      <c r="F1036" s="416" t="s">
        <v>8443</v>
      </c>
      <c r="G1036" s="411" t="s">
        <v>613</v>
      </c>
      <c r="H1036" s="411" t="s">
        <v>618</v>
      </c>
      <c r="I1036" s="413" t="s">
        <v>771</v>
      </c>
      <c r="J1036" s="417">
        <v>184</v>
      </c>
      <c r="L1036" s="413" t="s">
        <v>3723</v>
      </c>
      <c r="M1036" s="39" t="s">
        <v>1427</v>
      </c>
      <c r="N1036" s="39" t="s">
        <v>1429</v>
      </c>
      <c r="O1036" s="413" t="s">
        <v>1527</v>
      </c>
      <c r="P1036" s="418" t="s">
        <v>12156</v>
      </c>
      <c r="Q1036" s="419" t="s">
        <v>9586</v>
      </c>
      <c r="R1036" s="420" t="s">
        <v>12157</v>
      </c>
      <c r="S1036" s="408">
        <v>44774</v>
      </c>
      <c r="T1036" s="413" t="s">
        <v>1415</v>
      </c>
      <c r="U1036" s="417" t="s">
        <v>1416</v>
      </c>
      <c r="V1036" s="421">
        <v>44820</v>
      </c>
      <c r="W1036" s="422" t="s">
        <v>12158</v>
      </c>
      <c r="X1036" s="417" t="s">
        <v>1436</v>
      </c>
      <c r="AB1036" s="414">
        <v>44351</v>
      </c>
    </row>
    <row r="1037" spans="1:28" s="8" customFormat="1" ht="15" hidden="1" customHeight="1" x14ac:dyDescent="0.25">
      <c r="A1037" s="409">
        <v>1021</v>
      </c>
      <c r="B1037" s="414">
        <v>44351</v>
      </c>
      <c r="C1037" s="412">
        <f t="shared" si="15"/>
        <v>2021</v>
      </c>
      <c r="D1037" s="411" t="s">
        <v>3691</v>
      </c>
      <c r="E1037" s="415" t="s">
        <v>606</v>
      </c>
      <c r="F1037" s="416" t="s">
        <v>8443</v>
      </c>
      <c r="G1037" s="411" t="s">
        <v>613</v>
      </c>
      <c r="H1037" s="411" t="s">
        <v>618</v>
      </c>
      <c r="I1037" s="413" t="s">
        <v>771</v>
      </c>
      <c r="J1037" s="417">
        <v>201</v>
      </c>
      <c r="L1037" s="413" t="s">
        <v>3724</v>
      </c>
      <c r="M1037" s="39" t="s">
        <v>1427</v>
      </c>
      <c r="N1037" s="39" t="s">
        <v>1429</v>
      </c>
      <c r="O1037" s="413" t="s">
        <v>1527</v>
      </c>
      <c r="P1037" s="418" t="s">
        <v>12026</v>
      </c>
      <c r="Q1037" s="419" t="s">
        <v>9586</v>
      </c>
      <c r="R1037" s="420" t="s">
        <v>12027</v>
      </c>
      <c r="S1037" s="408">
        <v>44774</v>
      </c>
      <c r="T1037" s="413" t="s">
        <v>1415</v>
      </c>
      <c r="U1037" s="417" t="s">
        <v>1416</v>
      </c>
      <c r="V1037" s="421">
        <v>44820</v>
      </c>
      <c r="W1037" s="422" t="s">
        <v>11580</v>
      </c>
      <c r="X1037" s="417" t="s">
        <v>1436</v>
      </c>
      <c r="AB1037" s="414">
        <v>44351</v>
      </c>
    </row>
    <row r="1038" spans="1:28" s="8" customFormat="1" ht="15" hidden="1" customHeight="1" x14ac:dyDescent="0.25">
      <c r="A1038" s="409">
        <v>1022</v>
      </c>
      <c r="B1038" s="414">
        <v>44351</v>
      </c>
      <c r="C1038" s="412">
        <f t="shared" si="15"/>
        <v>2021</v>
      </c>
      <c r="D1038" s="411" t="s">
        <v>3692</v>
      </c>
      <c r="E1038" s="415" t="s">
        <v>606</v>
      </c>
      <c r="F1038" s="416" t="s">
        <v>8443</v>
      </c>
      <c r="G1038" s="411" t="s">
        <v>613</v>
      </c>
      <c r="H1038" s="411" t="s">
        <v>618</v>
      </c>
      <c r="I1038" s="413" t="s">
        <v>771</v>
      </c>
      <c r="J1038" s="417">
        <v>215</v>
      </c>
      <c r="L1038" s="413" t="s">
        <v>3725</v>
      </c>
      <c r="M1038" s="39" t="s">
        <v>1427</v>
      </c>
      <c r="N1038" s="39" t="s">
        <v>1429</v>
      </c>
      <c r="O1038" s="413" t="s">
        <v>1943</v>
      </c>
      <c r="P1038" s="418" t="s">
        <v>12028</v>
      </c>
      <c r="Q1038" s="419" t="s">
        <v>9586</v>
      </c>
      <c r="R1038" s="420" t="s">
        <v>12029</v>
      </c>
      <c r="S1038" s="408">
        <v>44774</v>
      </c>
      <c r="T1038" s="413" t="s">
        <v>1415</v>
      </c>
      <c r="U1038" s="417" t="s">
        <v>1416</v>
      </c>
      <c r="V1038" s="421">
        <v>44820</v>
      </c>
      <c r="W1038" s="422" t="s">
        <v>12030</v>
      </c>
      <c r="X1038" s="417" t="s">
        <v>1436</v>
      </c>
      <c r="AB1038" s="414">
        <v>44351</v>
      </c>
    </row>
    <row r="1039" spans="1:28" s="8" customFormat="1" ht="15" hidden="1" customHeight="1" x14ac:dyDescent="0.25">
      <c r="A1039" s="409">
        <v>1023</v>
      </c>
      <c r="B1039" s="414">
        <v>44351</v>
      </c>
      <c r="C1039" s="412">
        <f t="shared" si="15"/>
        <v>2021</v>
      </c>
      <c r="D1039" s="411" t="s">
        <v>3693</v>
      </c>
      <c r="E1039" s="415" t="s">
        <v>606</v>
      </c>
      <c r="F1039" s="416" t="s">
        <v>8443</v>
      </c>
      <c r="G1039" s="411" t="s">
        <v>613</v>
      </c>
      <c r="H1039" s="411" t="s">
        <v>618</v>
      </c>
      <c r="I1039" s="413" t="s">
        <v>771</v>
      </c>
      <c r="J1039" s="417">
        <v>223</v>
      </c>
      <c r="L1039" s="413" t="s">
        <v>3726</v>
      </c>
      <c r="M1039" s="39" t="s">
        <v>1427</v>
      </c>
      <c r="N1039" s="39" t="s">
        <v>1429</v>
      </c>
      <c r="O1039" s="413" t="s">
        <v>1527</v>
      </c>
      <c r="P1039" s="418" t="s">
        <v>13426</v>
      </c>
      <c r="Q1039" s="419" t="s">
        <v>9586</v>
      </c>
      <c r="R1039" s="420" t="s">
        <v>13427</v>
      </c>
      <c r="S1039" s="408">
        <v>44774</v>
      </c>
      <c r="T1039" s="413" t="s">
        <v>1415</v>
      </c>
      <c r="U1039" s="417" t="s">
        <v>1416</v>
      </c>
      <c r="V1039" s="421">
        <v>44867</v>
      </c>
      <c r="W1039" s="422" t="s">
        <v>13428</v>
      </c>
      <c r="X1039" s="417" t="s">
        <v>1436</v>
      </c>
      <c r="AB1039" s="414">
        <v>44351</v>
      </c>
    </row>
    <row r="1040" spans="1:28" s="8" customFormat="1" ht="15" hidden="1" customHeight="1" x14ac:dyDescent="0.25">
      <c r="A1040" s="409">
        <v>1024</v>
      </c>
      <c r="B1040" s="414">
        <v>44351</v>
      </c>
      <c r="C1040" s="412">
        <f t="shared" si="15"/>
        <v>2021</v>
      </c>
      <c r="D1040" s="411" t="s">
        <v>3694</v>
      </c>
      <c r="E1040" s="415" t="s">
        <v>606</v>
      </c>
      <c r="F1040" s="416" t="s">
        <v>8443</v>
      </c>
      <c r="G1040" s="411" t="s">
        <v>613</v>
      </c>
      <c r="H1040" s="411" t="s">
        <v>618</v>
      </c>
      <c r="I1040" s="413" t="s">
        <v>771</v>
      </c>
      <c r="J1040" s="417">
        <v>249</v>
      </c>
      <c r="L1040" s="413" t="s">
        <v>3727</v>
      </c>
      <c r="M1040" s="39" t="s">
        <v>1427</v>
      </c>
      <c r="N1040" s="39" t="s">
        <v>1429</v>
      </c>
      <c r="O1040" s="413" t="s">
        <v>1527</v>
      </c>
      <c r="P1040" s="418" t="s">
        <v>12031</v>
      </c>
      <c r="Q1040" s="419" t="s">
        <v>9586</v>
      </c>
      <c r="R1040" s="420" t="s">
        <v>12032</v>
      </c>
      <c r="S1040" s="408">
        <v>44774</v>
      </c>
      <c r="T1040" s="413" t="s">
        <v>1415</v>
      </c>
      <c r="U1040" s="417" t="s">
        <v>1416</v>
      </c>
      <c r="V1040" s="421">
        <v>44820</v>
      </c>
      <c r="W1040" s="422" t="s">
        <v>12033</v>
      </c>
      <c r="X1040" s="417" t="s">
        <v>1436</v>
      </c>
      <c r="AB1040" s="414">
        <v>44351</v>
      </c>
    </row>
    <row r="1041" spans="1:28" s="8" customFormat="1" ht="15" hidden="1" customHeight="1" x14ac:dyDescent="0.25">
      <c r="A1041" s="409">
        <v>1025</v>
      </c>
      <c r="B1041" s="414">
        <v>44351</v>
      </c>
      <c r="C1041" s="412">
        <f t="shared" ref="C1041:C1104" si="16">YEAR(B1041)</f>
        <v>2021</v>
      </c>
      <c r="D1041" s="411" t="s">
        <v>3695</v>
      </c>
      <c r="E1041" s="415" t="s">
        <v>606</v>
      </c>
      <c r="F1041" s="416" t="s">
        <v>8443</v>
      </c>
      <c r="G1041" s="411" t="s">
        <v>613</v>
      </c>
      <c r="H1041" s="411" t="s">
        <v>618</v>
      </c>
      <c r="I1041" s="413" t="s">
        <v>771</v>
      </c>
      <c r="J1041" s="417">
        <v>250</v>
      </c>
      <c r="L1041" s="413" t="s">
        <v>3728</v>
      </c>
      <c r="M1041" s="39" t="s">
        <v>1427</v>
      </c>
      <c r="N1041" s="39" t="s">
        <v>1429</v>
      </c>
      <c r="O1041" s="413" t="s">
        <v>1527</v>
      </c>
      <c r="P1041" s="418" t="s">
        <v>12034</v>
      </c>
      <c r="Q1041" s="419" t="s">
        <v>9586</v>
      </c>
      <c r="R1041" s="420" t="s">
        <v>12035</v>
      </c>
      <c r="S1041" s="408">
        <v>44774</v>
      </c>
      <c r="T1041" s="413" t="s">
        <v>1415</v>
      </c>
      <c r="U1041" s="417" t="s">
        <v>1416</v>
      </c>
      <c r="V1041" s="421">
        <v>44820</v>
      </c>
      <c r="W1041" s="422" t="s">
        <v>12036</v>
      </c>
      <c r="X1041" s="417" t="s">
        <v>1436</v>
      </c>
      <c r="AB1041" s="414">
        <v>44351</v>
      </c>
    </row>
    <row r="1042" spans="1:28" s="8" customFormat="1" ht="15" hidden="1" customHeight="1" x14ac:dyDescent="0.25">
      <c r="A1042" s="409">
        <v>1026</v>
      </c>
      <c r="B1042" s="414">
        <v>44351</v>
      </c>
      <c r="C1042" s="412">
        <f t="shared" si="16"/>
        <v>2021</v>
      </c>
      <c r="D1042" s="411" t="s">
        <v>3696</v>
      </c>
      <c r="E1042" s="415" t="s">
        <v>606</v>
      </c>
      <c r="F1042" s="416" t="s">
        <v>8443</v>
      </c>
      <c r="G1042" s="411" t="s">
        <v>613</v>
      </c>
      <c r="H1042" s="411" t="s">
        <v>618</v>
      </c>
      <c r="I1042" s="413" t="s">
        <v>771</v>
      </c>
      <c r="J1042" s="417">
        <v>271</v>
      </c>
      <c r="L1042" s="413" t="s">
        <v>3729</v>
      </c>
      <c r="M1042" s="39" t="s">
        <v>1427</v>
      </c>
      <c r="N1042" s="39" t="s">
        <v>1429</v>
      </c>
      <c r="O1042" s="413" t="s">
        <v>1527</v>
      </c>
      <c r="P1042" s="418" t="s">
        <v>8586</v>
      </c>
      <c r="Q1042" s="419" t="s">
        <v>9586</v>
      </c>
      <c r="R1042" s="420" t="s">
        <v>12039</v>
      </c>
      <c r="S1042" s="408">
        <v>44774</v>
      </c>
      <c r="T1042" s="413" t="s">
        <v>1415</v>
      </c>
      <c r="U1042" s="417" t="s">
        <v>1416</v>
      </c>
      <c r="V1042" s="421">
        <v>44820</v>
      </c>
      <c r="W1042" s="422" t="s">
        <v>8740</v>
      </c>
      <c r="X1042" s="417" t="s">
        <v>1436</v>
      </c>
      <c r="AB1042" s="414">
        <v>44351</v>
      </c>
    </row>
    <row r="1043" spans="1:28" s="8" customFormat="1" ht="15" hidden="1" customHeight="1" x14ac:dyDescent="0.25">
      <c r="A1043" s="409">
        <v>1027</v>
      </c>
      <c r="B1043" s="414">
        <v>44351</v>
      </c>
      <c r="C1043" s="412">
        <f t="shared" si="16"/>
        <v>2021</v>
      </c>
      <c r="D1043" s="411" t="s">
        <v>3697</v>
      </c>
      <c r="E1043" s="415" t="s">
        <v>606</v>
      </c>
      <c r="F1043" s="416" t="s">
        <v>8443</v>
      </c>
      <c r="G1043" s="411" t="s">
        <v>613</v>
      </c>
      <c r="H1043" s="411" t="s">
        <v>618</v>
      </c>
      <c r="I1043" s="413" t="s">
        <v>771</v>
      </c>
      <c r="J1043" s="417">
        <v>273</v>
      </c>
      <c r="L1043" s="413" t="s">
        <v>3730</v>
      </c>
      <c r="M1043" s="39" t="s">
        <v>1427</v>
      </c>
      <c r="N1043" s="39" t="s">
        <v>1429</v>
      </c>
      <c r="O1043" s="413" t="s">
        <v>1527</v>
      </c>
      <c r="P1043" s="418" t="s">
        <v>12040</v>
      </c>
      <c r="Q1043" s="419" t="s">
        <v>9586</v>
      </c>
      <c r="R1043" s="420" t="s">
        <v>12041</v>
      </c>
      <c r="S1043" s="408">
        <v>44774</v>
      </c>
      <c r="T1043" s="413" t="s">
        <v>1415</v>
      </c>
      <c r="U1043" s="417" t="s">
        <v>1416</v>
      </c>
      <c r="V1043" s="421">
        <v>44820</v>
      </c>
      <c r="W1043" s="422" t="s">
        <v>12042</v>
      </c>
      <c r="X1043" s="417" t="s">
        <v>1436</v>
      </c>
      <c r="AB1043" s="414">
        <v>44351</v>
      </c>
    </row>
    <row r="1044" spans="1:28" s="8" customFormat="1" ht="15" hidden="1" customHeight="1" x14ac:dyDescent="0.25">
      <c r="A1044" s="409">
        <v>1028</v>
      </c>
      <c r="B1044" s="414">
        <v>44351</v>
      </c>
      <c r="C1044" s="412">
        <f t="shared" si="16"/>
        <v>2021</v>
      </c>
      <c r="D1044" s="411" t="s">
        <v>10184</v>
      </c>
      <c r="E1044" s="415" t="s">
        <v>606</v>
      </c>
      <c r="F1044" s="416" t="s">
        <v>8443</v>
      </c>
      <c r="G1044" s="411" t="s">
        <v>613</v>
      </c>
      <c r="H1044" s="411" t="s">
        <v>618</v>
      </c>
      <c r="I1044" s="413" t="s">
        <v>771</v>
      </c>
      <c r="J1044" s="417">
        <v>274</v>
      </c>
      <c r="L1044" s="413" t="s">
        <v>3731</v>
      </c>
      <c r="M1044" s="39" t="s">
        <v>1427</v>
      </c>
      <c r="N1044" s="39" t="s">
        <v>1429</v>
      </c>
      <c r="O1044" s="413" t="s">
        <v>1527</v>
      </c>
      <c r="P1044" s="418" t="s">
        <v>12014</v>
      </c>
      <c r="Q1044" s="419" t="s">
        <v>9586</v>
      </c>
      <c r="R1044" s="420" t="s">
        <v>12015</v>
      </c>
      <c r="S1044" s="408">
        <v>44774</v>
      </c>
      <c r="T1044" s="413" t="s">
        <v>1415</v>
      </c>
      <c r="U1044" s="417" t="s">
        <v>1416</v>
      </c>
      <c r="V1044" s="421">
        <v>44820</v>
      </c>
      <c r="W1044" s="422" t="s">
        <v>12016</v>
      </c>
      <c r="X1044" s="417" t="s">
        <v>1436</v>
      </c>
      <c r="AB1044" s="414">
        <v>44351</v>
      </c>
    </row>
    <row r="1045" spans="1:28" s="8" customFormat="1" ht="30" hidden="1" customHeight="1" x14ac:dyDescent="0.25">
      <c r="A1045" s="409">
        <v>1029</v>
      </c>
      <c r="B1045" s="414">
        <v>44351</v>
      </c>
      <c r="C1045" s="412">
        <f t="shared" si="16"/>
        <v>2021</v>
      </c>
      <c r="D1045" s="411" t="s">
        <v>3698</v>
      </c>
      <c r="E1045" s="415" t="s">
        <v>606</v>
      </c>
      <c r="F1045" s="416" t="s">
        <v>8443</v>
      </c>
      <c r="G1045" s="411" t="s">
        <v>613</v>
      </c>
      <c r="H1045" s="411" t="s">
        <v>618</v>
      </c>
      <c r="I1045" s="413" t="s">
        <v>771</v>
      </c>
      <c r="J1045" s="417">
        <v>28</v>
      </c>
      <c r="L1045" s="413" t="s">
        <v>3732</v>
      </c>
      <c r="M1045" s="39" t="s">
        <v>1427</v>
      </c>
      <c r="N1045" s="39" t="s">
        <v>1429</v>
      </c>
      <c r="O1045" s="413" t="s">
        <v>1527</v>
      </c>
      <c r="P1045" s="418" t="s">
        <v>13269</v>
      </c>
      <c r="Q1045" s="419" t="s">
        <v>9586</v>
      </c>
      <c r="R1045" s="420" t="s">
        <v>13270</v>
      </c>
      <c r="S1045" s="408">
        <v>44774</v>
      </c>
      <c r="T1045" s="413" t="s">
        <v>1415</v>
      </c>
      <c r="U1045" s="417" t="s">
        <v>1416</v>
      </c>
      <c r="V1045" s="421">
        <v>44860</v>
      </c>
      <c r="W1045" s="422" t="s">
        <v>13271</v>
      </c>
      <c r="X1045" s="417" t="s">
        <v>1436</v>
      </c>
      <c r="AB1045" s="414">
        <v>44351</v>
      </c>
    </row>
    <row r="1046" spans="1:28" s="8" customFormat="1" ht="15" hidden="1" customHeight="1" x14ac:dyDescent="0.25">
      <c r="A1046" s="409">
        <v>1030</v>
      </c>
      <c r="B1046" s="414">
        <v>44351</v>
      </c>
      <c r="C1046" s="412">
        <f t="shared" si="16"/>
        <v>2021</v>
      </c>
      <c r="D1046" s="411" t="s">
        <v>3699</v>
      </c>
      <c r="E1046" s="415" t="s">
        <v>606</v>
      </c>
      <c r="F1046" s="416" t="s">
        <v>8443</v>
      </c>
      <c r="G1046" s="411" t="s">
        <v>613</v>
      </c>
      <c r="H1046" s="411" t="s">
        <v>618</v>
      </c>
      <c r="I1046" s="413" t="s">
        <v>771</v>
      </c>
      <c r="J1046" s="417">
        <v>283</v>
      </c>
      <c r="L1046" s="413" t="s">
        <v>3733</v>
      </c>
      <c r="M1046" s="39" t="s">
        <v>1427</v>
      </c>
      <c r="N1046" s="39" t="s">
        <v>1429</v>
      </c>
      <c r="O1046" s="413" t="s">
        <v>1527</v>
      </c>
      <c r="P1046" s="418" t="s">
        <v>12101</v>
      </c>
      <c r="Q1046" s="419" t="s">
        <v>9586</v>
      </c>
      <c r="R1046" s="420" t="s">
        <v>12102</v>
      </c>
      <c r="S1046" s="408">
        <v>44774</v>
      </c>
      <c r="T1046" s="413" t="s">
        <v>1415</v>
      </c>
      <c r="U1046" s="417" t="s">
        <v>1416</v>
      </c>
      <c r="V1046" s="421">
        <v>44821</v>
      </c>
      <c r="W1046" s="422" t="s">
        <v>12103</v>
      </c>
      <c r="X1046" s="417" t="s">
        <v>1436</v>
      </c>
      <c r="AB1046" s="414">
        <v>44351</v>
      </c>
    </row>
    <row r="1047" spans="1:28" s="8" customFormat="1" ht="15" hidden="1" customHeight="1" x14ac:dyDescent="0.25">
      <c r="A1047" s="409">
        <v>1031</v>
      </c>
      <c r="B1047" s="414">
        <v>44351</v>
      </c>
      <c r="C1047" s="412">
        <f t="shared" si="16"/>
        <v>2021</v>
      </c>
      <c r="D1047" s="411" t="s">
        <v>3700</v>
      </c>
      <c r="E1047" s="415" t="s">
        <v>606</v>
      </c>
      <c r="F1047" s="416" t="s">
        <v>8443</v>
      </c>
      <c r="G1047" s="411" t="s">
        <v>613</v>
      </c>
      <c r="H1047" s="411" t="s">
        <v>618</v>
      </c>
      <c r="I1047" s="413" t="s">
        <v>771</v>
      </c>
      <c r="J1047" s="417">
        <v>293</v>
      </c>
      <c r="L1047" s="413" t="s">
        <v>2852</v>
      </c>
      <c r="M1047" s="39" t="s">
        <v>1427</v>
      </c>
      <c r="N1047" s="39" t="s">
        <v>1429</v>
      </c>
      <c r="O1047" s="413" t="s">
        <v>1527</v>
      </c>
      <c r="P1047" s="418" t="s">
        <v>11497</v>
      </c>
      <c r="Q1047" s="419" t="s">
        <v>9586</v>
      </c>
      <c r="R1047" s="420" t="s">
        <v>11975</v>
      </c>
      <c r="S1047" s="408">
        <v>44774</v>
      </c>
      <c r="T1047" s="413" t="s">
        <v>1415</v>
      </c>
      <c r="U1047" s="417" t="s">
        <v>1416</v>
      </c>
      <c r="V1047" s="421">
        <v>44821</v>
      </c>
      <c r="W1047" s="422" t="s">
        <v>11976</v>
      </c>
      <c r="X1047" s="417" t="s">
        <v>1436</v>
      </c>
      <c r="AB1047" s="414">
        <v>44351</v>
      </c>
    </row>
    <row r="1048" spans="1:28" s="8" customFormat="1" ht="15" hidden="1" customHeight="1" x14ac:dyDescent="0.25">
      <c r="A1048" s="409">
        <v>1032</v>
      </c>
      <c r="B1048" s="414">
        <v>44351</v>
      </c>
      <c r="C1048" s="412">
        <f t="shared" si="16"/>
        <v>2021</v>
      </c>
      <c r="D1048" s="411" t="s">
        <v>3701</v>
      </c>
      <c r="E1048" s="415" t="s">
        <v>606</v>
      </c>
      <c r="F1048" s="416" t="s">
        <v>8443</v>
      </c>
      <c r="G1048" s="411" t="s">
        <v>613</v>
      </c>
      <c r="H1048" s="411" t="s">
        <v>618</v>
      </c>
      <c r="I1048" s="413" t="s">
        <v>771</v>
      </c>
      <c r="J1048" s="417">
        <v>297</v>
      </c>
      <c r="L1048" s="413" t="s">
        <v>3734</v>
      </c>
      <c r="M1048" s="39" t="s">
        <v>1427</v>
      </c>
      <c r="N1048" s="39" t="s">
        <v>1429</v>
      </c>
      <c r="O1048" s="413" t="s">
        <v>1527</v>
      </c>
      <c r="P1048" s="418" t="s">
        <v>12099</v>
      </c>
      <c r="Q1048" s="419" t="s">
        <v>9586</v>
      </c>
      <c r="R1048" s="420" t="s">
        <v>12100</v>
      </c>
      <c r="S1048" s="408">
        <v>44774</v>
      </c>
      <c r="T1048" s="413" t="s">
        <v>1415</v>
      </c>
      <c r="U1048" s="417" t="s">
        <v>1416</v>
      </c>
      <c r="V1048" s="421">
        <v>44821</v>
      </c>
      <c r="W1048" s="422" t="s">
        <v>12080</v>
      </c>
      <c r="X1048" s="417" t="s">
        <v>1436</v>
      </c>
      <c r="AB1048" s="414">
        <v>44351</v>
      </c>
    </row>
    <row r="1049" spans="1:28" s="8" customFormat="1" ht="15" hidden="1" customHeight="1" x14ac:dyDescent="0.25">
      <c r="A1049" s="409">
        <v>1033</v>
      </c>
      <c r="B1049" s="414">
        <v>44351</v>
      </c>
      <c r="C1049" s="412">
        <f t="shared" si="16"/>
        <v>2021</v>
      </c>
      <c r="D1049" s="411" t="s">
        <v>3702</v>
      </c>
      <c r="E1049" s="415" t="s">
        <v>606</v>
      </c>
      <c r="F1049" s="416" t="s">
        <v>8443</v>
      </c>
      <c r="G1049" s="411" t="s">
        <v>613</v>
      </c>
      <c r="H1049" s="411" t="s">
        <v>618</v>
      </c>
      <c r="I1049" s="413" t="s">
        <v>771</v>
      </c>
      <c r="J1049" s="417">
        <v>298</v>
      </c>
      <c r="L1049" s="413" t="s">
        <v>3735</v>
      </c>
      <c r="M1049" s="39" t="s">
        <v>1427</v>
      </c>
      <c r="N1049" s="39" t="s">
        <v>1429</v>
      </c>
      <c r="O1049" s="413" t="s">
        <v>1527</v>
      </c>
      <c r="P1049" s="418" t="s">
        <v>12020</v>
      </c>
      <c r="Q1049" s="419" t="s">
        <v>9586</v>
      </c>
      <c r="R1049" s="420" t="s">
        <v>12021</v>
      </c>
      <c r="S1049" s="408">
        <v>44774</v>
      </c>
      <c r="T1049" s="413" t="s">
        <v>1415</v>
      </c>
      <c r="U1049" s="417" t="s">
        <v>1416</v>
      </c>
      <c r="V1049" s="421">
        <v>44821</v>
      </c>
      <c r="W1049" s="422" t="s">
        <v>12022</v>
      </c>
      <c r="X1049" s="417" t="s">
        <v>1436</v>
      </c>
      <c r="AB1049" s="414">
        <v>44351</v>
      </c>
    </row>
    <row r="1050" spans="1:28" s="8" customFormat="1" ht="15" hidden="1" customHeight="1" x14ac:dyDescent="0.25">
      <c r="A1050" s="409">
        <v>1034</v>
      </c>
      <c r="B1050" s="414">
        <v>44351</v>
      </c>
      <c r="C1050" s="412">
        <f t="shared" si="16"/>
        <v>2021</v>
      </c>
      <c r="D1050" s="411" t="s">
        <v>3703</v>
      </c>
      <c r="E1050" s="415" t="s">
        <v>606</v>
      </c>
      <c r="F1050" s="416" t="s">
        <v>8443</v>
      </c>
      <c r="G1050" s="411" t="s">
        <v>613</v>
      </c>
      <c r="H1050" s="411" t="s">
        <v>618</v>
      </c>
      <c r="I1050" s="413" t="s">
        <v>771</v>
      </c>
      <c r="J1050" s="417">
        <v>3</v>
      </c>
      <c r="L1050" s="413" t="s">
        <v>3736</v>
      </c>
      <c r="M1050" s="39" t="s">
        <v>1427</v>
      </c>
      <c r="N1050" s="39" t="s">
        <v>1429</v>
      </c>
      <c r="O1050" s="413" t="s">
        <v>1527</v>
      </c>
      <c r="P1050" s="418" t="s">
        <v>13006</v>
      </c>
      <c r="Q1050" s="419" t="s">
        <v>9586</v>
      </c>
      <c r="R1050" s="420" t="s">
        <v>13007</v>
      </c>
      <c r="S1050" s="408">
        <v>44774</v>
      </c>
      <c r="T1050" s="413" t="s">
        <v>1415</v>
      </c>
      <c r="U1050" s="417" t="s">
        <v>1416</v>
      </c>
      <c r="V1050" s="421">
        <v>44856</v>
      </c>
      <c r="W1050" s="422" t="s">
        <v>13008</v>
      </c>
      <c r="X1050" s="417" t="s">
        <v>1436</v>
      </c>
      <c r="AB1050" s="414">
        <v>44351</v>
      </c>
    </row>
    <row r="1051" spans="1:28" s="8" customFormat="1" ht="15" hidden="1" customHeight="1" x14ac:dyDescent="0.25">
      <c r="A1051" s="409">
        <v>1035</v>
      </c>
      <c r="B1051" s="414">
        <v>44351</v>
      </c>
      <c r="C1051" s="412">
        <f t="shared" si="16"/>
        <v>2021</v>
      </c>
      <c r="D1051" s="411" t="s">
        <v>3704</v>
      </c>
      <c r="E1051" s="415" t="s">
        <v>606</v>
      </c>
      <c r="F1051" s="416" t="s">
        <v>8443</v>
      </c>
      <c r="G1051" s="411" t="s">
        <v>613</v>
      </c>
      <c r="H1051" s="411" t="s">
        <v>618</v>
      </c>
      <c r="I1051" s="413" t="s">
        <v>771</v>
      </c>
      <c r="J1051" s="417">
        <v>304</v>
      </c>
      <c r="L1051" s="413" t="s">
        <v>3737</v>
      </c>
      <c r="M1051" s="39" t="s">
        <v>1427</v>
      </c>
      <c r="N1051" s="39" t="s">
        <v>1429</v>
      </c>
      <c r="O1051" s="413" t="s">
        <v>1527</v>
      </c>
      <c r="P1051" s="418" t="s">
        <v>13664</v>
      </c>
      <c r="Q1051" s="419" t="s">
        <v>9586</v>
      </c>
      <c r="R1051" s="420" t="s">
        <v>13665</v>
      </c>
      <c r="S1051" s="408">
        <v>44804</v>
      </c>
      <c r="T1051" s="413" t="s">
        <v>1415</v>
      </c>
      <c r="U1051" s="417" t="s">
        <v>1416</v>
      </c>
      <c r="V1051" s="421">
        <v>44880</v>
      </c>
      <c r="W1051" s="422" t="s">
        <v>13666</v>
      </c>
      <c r="X1051" s="417" t="s">
        <v>1437</v>
      </c>
      <c r="AB1051" s="414">
        <v>44351</v>
      </c>
    </row>
    <row r="1052" spans="1:28" s="8" customFormat="1" ht="15" hidden="1" customHeight="1" x14ac:dyDescent="0.25">
      <c r="A1052" s="409">
        <v>1036</v>
      </c>
      <c r="B1052" s="414">
        <v>44351</v>
      </c>
      <c r="C1052" s="412">
        <f t="shared" si="16"/>
        <v>2021</v>
      </c>
      <c r="D1052" s="411" t="s">
        <v>3705</v>
      </c>
      <c r="E1052" s="415" t="s">
        <v>606</v>
      </c>
      <c r="F1052" s="416" t="s">
        <v>8443</v>
      </c>
      <c r="G1052" s="411" t="s">
        <v>613</v>
      </c>
      <c r="H1052" s="411" t="s">
        <v>618</v>
      </c>
      <c r="I1052" s="413" t="s">
        <v>771</v>
      </c>
      <c r="J1052" s="417">
        <v>310</v>
      </c>
      <c r="L1052" s="413" t="s">
        <v>3738</v>
      </c>
      <c r="M1052" s="39" t="s">
        <v>1427</v>
      </c>
      <c r="N1052" s="39" t="s">
        <v>1429</v>
      </c>
      <c r="O1052" s="413" t="s">
        <v>1527</v>
      </c>
      <c r="P1052" s="418" t="s">
        <v>13667</v>
      </c>
      <c r="Q1052" s="419" t="s">
        <v>9586</v>
      </c>
      <c r="R1052" s="420" t="s">
        <v>13668</v>
      </c>
      <c r="S1052" s="408">
        <v>44804</v>
      </c>
      <c r="T1052" s="413" t="s">
        <v>1415</v>
      </c>
      <c r="U1052" s="417" t="s">
        <v>1416</v>
      </c>
      <c r="V1052" s="421">
        <v>44880</v>
      </c>
      <c r="W1052" s="422" t="s">
        <v>13669</v>
      </c>
      <c r="X1052" s="417" t="s">
        <v>1437</v>
      </c>
      <c r="AB1052" s="414">
        <v>44351</v>
      </c>
    </row>
    <row r="1053" spans="1:28" s="8" customFormat="1" ht="15" hidden="1" customHeight="1" x14ac:dyDescent="0.25">
      <c r="A1053" s="409">
        <v>1037</v>
      </c>
      <c r="B1053" s="414">
        <v>44351</v>
      </c>
      <c r="C1053" s="412">
        <f t="shared" si="16"/>
        <v>2021</v>
      </c>
      <c r="D1053" s="411" t="s">
        <v>3706</v>
      </c>
      <c r="E1053" s="415" t="s">
        <v>606</v>
      </c>
      <c r="F1053" s="416" t="s">
        <v>8443</v>
      </c>
      <c r="G1053" s="411" t="s">
        <v>613</v>
      </c>
      <c r="H1053" s="411" t="s">
        <v>618</v>
      </c>
      <c r="I1053" s="413" t="s">
        <v>771</v>
      </c>
      <c r="J1053" s="417">
        <v>318</v>
      </c>
      <c r="L1053" s="413" t="s">
        <v>3739</v>
      </c>
      <c r="M1053" s="39" t="s">
        <v>1427</v>
      </c>
      <c r="N1053" s="39" t="s">
        <v>1429</v>
      </c>
      <c r="O1053" s="413" t="s">
        <v>1527</v>
      </c>
      <c r="P1053" s="418" t="s">
        <v>13670</v>
      </c>
      <c r="Q1053" s="419" t="s">
        <v>9586</v>
      </c>
      <c r="R1053" s="420" t="s">
        <v>13671</v>
      </c>
      <c r="S1053" s="408">
        <v>44804</v>
      </c>
      <c r="T1053" s="413" t="s">
        <v>1415</v>
      </c>
      <c r="U1053" s="417" t="s">
        <v>1416</v>
      </c>
      <c r="V1053" s="421">
        <v>44880</v>
      </c>
      <c r="W1053" s="422" t="s">
        <v>13672</v>
      </c>
      <c r="X1053" s="417" t="s">
        <v>1437</v>
      </c>
      <c r="AB1053" s="414">
        <v>44351</v>
      </c>
    </row>
    <row r="1054" spans="1:28" s="8" customFormat="1" ht="15" hidden="1" customHeight="1" x14ac:dyDescent="0.25">
      <c r="A1054" s="409">
        <v>1038</v>
      </c>
      <c r="B1054" s="414">
        <v>44351</v>
      </c>
      <c r="C1054" s="412">
        <f t="shared" si="16"/>
        <v>2021</v>
      </c>
      <c r="D1054" s="411" t="s">
        <v>3707</v>
      </c>
      <c r="E1054" s="415" t="s">
        <v>606</v>
      </c>
      <c r="F1054" s="416" t="s">
        <v>8443</v>
      </c>
      <c r="G1054" s="411" t="s">
        <v>613</v>
      </c>
      <c r="H1054" s="411" t="s">
        <v>618</v>
      </c>
      <c r="I1054" s="413" t="s">
        <v>771</v>
      </c>
      <c r="J1054" s="417">
        <v>319</v>
      </c>
      <c r="L1054" s="413" t="s">
        <v>3740</v>
      </c>
      <c r="M1054" s="39" t="s">
        <v>1427</v>
      </c>
      <c r="N1054" s="39" t="s">
        <v>1429</v>
      </c>
      <c r="O1054" s="413" t="s">
        <v>1527</v>
      </c>
      <c r="P1054" s="418" t="s">
        <v>13433</v>
      </c>
      <c r="Q1054" s="419" t="s">
        <v>9586</v>
      </c>
      <c r="R1054" s="420" t="s">
        <v>13434</v>
      </c>
      <c r="S1054" s="408">
        <v>44774</v>
      </c>
      <c r="T1054" s="413" t="s">
        <v>1415</v>
      </c>
      <c r="U1054" s="417" t="s">
        <v>1416</v>
      </c>
      <c r="V1054" s="421">
        <v>44867</v>
      </c>
      <c r="W1054" s="422" t="s">
        <v>13435</v>
      </c>
      <c r="X1054" s="417" t="s">
        <v>1436</v>
      </c>
      <c r="AB1054" s="414">
        <v>44351</v>
      </c>
    </row>
    <row r="1055" spans="1:28" s="8" customFormat="1" ht="15" hidden="1" customHeight="1" x14ac:dyDescent="0.25">
      <c r="A1055" s="409">
        <v>1039</v>
      </c>
      <c r="B1055" s="414">
        <v>44351</v>
      </c>
      <c r="C1055" s="412">
        <f t="shared" si="16"/>
        <v>2021</v>
      </c>
      <c r="D1055" s="411" t="s">
        <v>3708</v>
      </c>
      <c r="E1055" s="415" t="s">
        <v>606</v>
      </c>
      <c r="F1055" s="416" t="s">
        <v>8443</v>
      </c>
      <c r="G1055" s="411" t="s">
        <v>613</v>
      </c>
      <c r="H1055" s="411" t="s">
        <v>618</v>
      </c>
      <c r="I1055" s="413" t="s">
        <v>771</v>
      </c>
      <c r="J1055" s="417">
        <v>41</v>
      </c>
      <c r="L1055" s="413" t="s">
        <v>3741</v>
      </c>
      <c r="M1055" s="39" t="s">
        <v>1427</v>
      </c>
      <c r="N1055" s="39" t="s">
        <v>1429</v>
      </c>
      <c r="O1055" s="413" t="s">
        <v>1527</v>
      </c>
      <c r="P1055" s="418" t="s">
        <v>12069</v>
      </c>
      <c r="Q1055" s="419" t="s">
        <v>9586</v>
      </c>
      <c r="R1055" s="420" t="s">
        <v>12070</v>
      </c>
      <c r="S1055" s="408">
        <v>44774</v>
      </c>
      <c r="T1055" s="413" t="s">
        <v>1415</v>
      </c>
      <c r="U1055" s="417" t="s">
        <v>1416</v>
      </c>
      <c r="V1055" s="421">
        <v>44819</v>
      </c>
      <c r="W1055" s="422" t="s">
        <v>1801</v>
      </c>
      <c r="X1055" s="417" t="s">
        <v>1436</v>
      </c>
      <c r="AB1055" s="414">
        <v>44351</v>
      </c>
    </row>
    <row r="1056" spans="1:28" s="8" customFormat="1" ht="15" hidden="1" customHeight="1" x14ac:dyDescent="0.25">
      <c r="A1056" s="409">
        <v>1040</v>
      </c>
      <c r="B1056" s="414">
        <v>44351</v>
      </c>
      <c r="C1056" s="412">
        <f t="shared" si="16"/>
        <v>2021</v>
      </c>
      <c r="D1056" s="411" t="s">
        <v>3709</v>
      </c>
      <c r="E1056" s="415" t="s">
        <v>606</v>
      </c>
      <c r="F1056" s="416" t="s">
        <v>8443</v>
      </c>
      <c r="G1056" s="411" t="s">
        <v>613</v>
      </c>
      <c r="H1056" s="411" t="s">
        <v>618</v>
      </c>
      <c r="I1056" s="413" t="s">
        <v>771</v>
      </c>
      <c r="J1056" s="417">
        <v>48</v>
      </c>
      <c r="L1056" s="413" t="s">
        <v>3742</v>
      </c>
      <c r="M1056" s="39" t="s">
        <v>1427</v>
      </c>
      <c r="N1056" s="39" t="s">
        <v>1429</v>
      </c>
      <c r="O1056" s="413" t="s">
        <v>1527</v>
      </c>
      <c r="P1056" s="418" t="s">
        <v>13673</v>
      </c>
      <c r="Q1056" s="419" t="s">
        <v>9586</v>
      </c>
      <c r="R1056" s="420" t="s">
        <v>13674</v>
      </c>
      <c r="S1056" s="408">
        <v>44804</v>
      </c>
      <c r="T1056" s="413" t="s">
        <v>1415</v>
      </c>
      <c r="U1056" s="417" t="s">
        <v>1416</v>
      </c>
      <c r="V1056" s="421">
        <v>44880</v>
      </c>
      <c r="W1056" s="422" t="s">
        <v>13675</v>
      </c>
      <c r="X1056" s="417" t="s">
        <v>1437</v>
      </c>
      <c r="AB1056" s="414">
        <v>44351</v>
      </c>
    </row>
    <row r="1057" spans="1:28" s="8" customFormat="1" ht="15" hidden="1" customHeight="1" x14ac:dyDescent="0.25">
      <c r="A1057" s="409">
        <v>1041</v>
      </c>
      <c r="B1057" s="414">
        <v>44351</v>
      </c>
      <c r="C1057" s="412">
        <f t="shared" si="16"/>
        <v>2021</v>
      </c>
      <c r="D1057" s="411" t="s">
        <v>3710</v>
      </c>
      <c r="E1057" s="415" t="s">
        <v>606</v>
      </c>
      <c r="F1057" s="416" t="s">
        <v>8443</v>
      </c>
      <c r="G1057" s="411" t="s">
        <v>613</v>
      </c>
      <c r="H1057" s="411" t="s">
        <v>618</v>
      </c>
      <c r="I1057" s="413" t="s">
        <v>771</v>
      </c>
      <c r="J1057" s="417">
        <v>63</v>
      </c>
      <c r="L1057" s="413" t="s">
        <v>3743</v>
      </c>
      <c r="M1057" s="39" t="s">
        <v>1427</v>
      </c>
      <c r="N1057" s="39" t="s">
        <v>1429</v>
      </c>
      <c r="O1057" s="413" t="s">
        <v>1527</v>
      </c>
      <c r="P1057" s="418" t="s">
        <v>12043</v>
      </c>
      <c r="Q1057" s="419" t="s">
        <v>9586</v>
      </c>
      <c r="R1057" s="420" t="s">
        <v>12044</v>
      </c>
      <c r="S1057" s="408">
        <v>44774</v>
      </c>
      <c r="T1057" s="413" t="s">
        <v>1415</v>
      </c>
      <c r="U1057" s="417" t="s">
        <v>1416</v>
      </c>
      <c r="V1057" s="421">
        <v>44819</v>
      </c>
      <c r="W1057" s="422" t="s">
        <v>12045</v>
      </c>
      <c r="X1057" s="417" t="s">
        <v>1436</v>
      </c>
      <c r="AB1057" s="414">
        <v>44351</v>
      </c>
    </row>
    <row r="1058" spans="1:28" s="8" customFormat="1" ht="15" hidden="1" customHeight="1" x14ac:dyDescent="0.25">
      <c r="A1058" s="409">
        <v>1042</v>
      </c>
      <c r="B1058" s="414">
        <v>44351</v>
      </c>
      <c r="C1058" s="412">
        <f t="shared" si="16"/>
        <v>2021</v>
      </c>
      <c r="D1058" s="411" t="s">
        <v>3711</v>
      </c>
      <c r="E1058" s="415" t="s">
        <v>606</v>
      </c>
      <c r="F1058" s="416" t="s">
        <v>8443</v>
      </c>
      <c r="G1058" s="411" t="s">
        <v>613</v>
      </c>
      <c r="H1058" s="411" t="s">
        <v>618</v>
      </c>
      <c r="I1058" s="413" t="s">
        <v>771</v>
      </c>
      <c r="J1058" s="417">
        <v>71</v>
      </c>
      <c r="L1058" s="413" t="s">
        <v>3744</v>
      </c>
      <c r="M1058" s="39" t="s">
        <v>1427</v>
      </c>
      <c r="N1058" s="39" t="s">
        <v>1429</v>
      </c>
      <c r="O1058" s="413" t="s">
        <v>1527</v>
      </c>
      <c r="P1058" s="418" t="s">
        <v>12046</v>
      </c>
      <c r="Q1058" s="419" t="s">
        <v>9586</v>
      </c>
      <c r="R1058" s="420" t="s">
        <v>12047</v>
      </c>
      <c r="S1058" s="408">
        <v>44774</v>
      </c>
      <c r="T1058" s="413" t="s">
        <v>1415</v>
      </c>
      <c r="U1058" s="417" t="s">
        <v>1416</v>
      </c>
      <c r="V1058" s="421">
        <v>44819</v>
      </c>
      <c r="W1058" s="422" t="s">
        <v>12037</v>
      </c>
      <c r="X1058" s="417" t="s">
        <v>1436</v>
      </c>
      <c r="AB1058" s="414">
        <v>44351</v>
      </c>
    </row>
    <row r="1059" spans="1:28" s="8" customFormat="1" ht="15" hidden="1" customHeight="1" x14ac:dyDescent="0.25">
      <c r="A1059" s="409">
        <v>1043</v>
      </c>
      <c r="B1059" s="414">
        <v>44351</v>
      </c>
      <c r="C1059" s="412">
        <f t="shared" si="16"/>
        <v>2021</v>
      </c>
      <c r="D1059" s="411" t="s">
        <v>3712</v>
      </c>
      <c r="E1059" s="415" t="s">
        <v>606</v>
      </c>
      <c r="F1059" s="416" t="s">
        <v>8443</v>
      </c>
      <c r="G1059" s="411" t="s">
        <v>613</v>
      </c>
      <c r="H1059" s="411" t="s">
        <v>618</v>
      </c>
      <c r="I1059" s="413" t="s">
        <v>771</v>
      </c>
      <c r="J1059" s="417">
        <v>72</v>
      </c>
      <c r="L1059" s="413" t="s">
        <v>3745</v>
      </c>
      <c r="M1059" s="39" t="s">
        <v>1427</v>
      </c>
      <c r="N1059" s="39" t="s">
        <v>1429</v>
      </c>
      <c r="O1059" s="413" t="s">
        <v>1527</v>
      </c>
      <c r="P1059" s="418" t="s">
        <v>12024</v>
      </c>
      <c r="Q1059" s="419" t="s">
        <v>9586</v>
      </c>
      <c r="R1059" s="420" t="s">
        <v>12025</v>
      </c>
      <c r="S1059" s="408">
        <v>44774</v>
      </c>
      <c r="T1059" s="413" t="s">
        <v>1415</v>
      </c>
      <c r="U1059" s="417" t="s">
        <v>1416</v>
      </c>
      <c r="V1059" s="421">
        <v>44820</v>
      </c>
      <c r="W1059" s="422" t="s">
        <v>12023</v>
      </c>
      <c r="X1059" s="417" t="s">
        <v>1436</v>
      </c>
      <c r="AB1059" s="414">
        <v>44351</v>
      </c>
    </row>
    <row r="1060" spans="1:28" s="8" customFormat="1" ht="15" hidden="1" customHeight="1" x14ac:dyDescent="0.25">
      <c r="A1060" s="409">
        <v>1044</v>
      </c>
      <c r="B1060" s="414">
        <v>44351</v>
      </c>
      <c r="C1060" s="412">
        <f t="shared" si="16"/>
        <v>2021</v>
      </c>
      <c r="D1060" s="411" t="s">
        <v>3713</v>
      </c>
      <c r="E1060" s="415" t="s">
        <v>606</v>
      </c>
      <c r="F1060" s="416" t="s">
        <v>8443</v>
      </c>
      <c r="G1060" s="411" t="s">
        <v>613</v>
      </c>
      <c r="H1060" s="411" t="s">
        <v>618</v>
      </c>
      <c r="I1060" s="413" t="s">
        <v>771</v>
      </c>
      <c r="J1060" s="417">
        <v>81</v>
      </c>
      <c r="L1060" s="413" t="s">
        <v>3746</v>
      </c>
      <c r="M1060" s="39" t="s">
        <v>1427</v>
      </c>
      <c r="N1060" s="39" t="s">
        <v>1429</v>
      </c>
      <c r="O1060" s="413" t="s">
        <v>1527</v>
      </c>
      <c r="P1060" s="418" t="s">
        <v>14295</v>
      </c>
      <c r="Q1060" s="419" t="s">
        <v>9586</v>
      </c>
      <c r="R1060" s="420" t="s">
        <v>14296</v>
      </c>
      <c r="S1060" s="408">
        <v>44804</v>
      </c>
      <c r="T1060" s="413" t="s">
        <v>1415</v>
      </c>
      <c r="U1060" s="417" t="s">
        <v>1416</v>
      </c>
      <c r="V1060" s="421">
        <v>44911</v>
      </c>
      <c r="W1060" s="422" t="s">
        <v>14297</v>
      </c>
      <c r="X1060" s="417" t="s">
        <v>1436</v>
      </c>
      <c r="AB1060" s="414">
        <v>44351</v>
      </c>
    </row>
    <row r="1061" spans="1:28" s="8" customFormat="1" ht="15" hidden="1" customHeight="1" x14ac:dyDescent="0.25">
      <c r="A1061" s="409">
        <v>1045</v>
      </c>
      <c r="B1061" s="414">
        <v>44351</v>
      </c>
      <c r="C1061" s="412">
        <f t="shared" si="16"/>
        <v>2021</v>
      </c>
      <c r="D1061" s="411" t="s">
        <v>3714</v>
      </c>
      <c r="E1061" s="415" t="s">
        <v>606</v>
      </c>
      <c r="F1061" s="416" t="s">
        <v>8443</v>
      </c>
      <c r="G1061" s="411" t="s">
        <v>613</v>
      </c>
      <c r="H1061" s="411" t="s">
        <v>618</v>
      </c>
      <c r="I1061" s="413" t="s">
        <v>771</v>
      </c>
      <c r="J1061" s="417">
        <v>94</v>
      </c>
      <c r="L1061" s="413" t="s">
        <v>3747</v>
      </c>
      <c r="M1061" s="39" t="s">
        <v>1427</v>
      </c>
      <c r="N1061" s="39" t="s">
        <v>1429</v>
      </c>
      <c r="O1061" s="413" t="s">
        <v>1527</v>
      </c>
      <c r="P1061" s="418" t="s">
        <v>12056</v>
      </c>
      <c r="Q1061" s="419" t="s">
        <v>9586</v>
      </c>
      <c r="R1061" s="420" t="s">
        <v>12057</v>
      </c>
      <c r="S1061" s="408">
        <v>44774</v>
      </c>
      <c r="T1061" s="413" t="s">
        <v>1415</v>
      </c>
      <c r="U1061" s="417" t="s">
        <v>1416</v>
      </c>
      <c r="V1061" s="421">
        <v>44820</v>
      </c>
      <c r="W1061" s="422" t="s">
        <v>12058</v>
      </c>
      <c r="X1061" s="417" t="s">
        <v>1436</v>
      </c>
      <c r="AB1061" s="414">
        <v>44351</v>
      </c>
    </row>
    <row r="1062" spans="1:28" s="8" customFormat="1" ht="15" hidden="1" customHeight="1" x14ac:dyDescent="0.25">
      <c r="A1062" s="409">
        <v>1046</v>
      </c>
      <c r="B1062" s="414">
        <v>44351</v>
      </c>
      <c r="C1062" s="412">
        <f t="shared" si="16"/>
        <v>2021</v>
      </c>
      <c r="D1062" s="411" t="s">
        <v>10185</v>
      </c>
      <c r="E1062" s="415" t="s">
        <v>606</v>
      </c>
      <c r="F1062" s="416" t="s">
        <v>8443</v>
      </c>
      <c r="G1062" s="411" t="s">
        <v>613</v>
      </c>
      <c r="H1062" s="411" t="s">
        <v>618</v>
      </c>
      <c r="I1062" s="413" t="s">
        <v>689</v>
      </c>
      <c r="J1062" s="417">
        <v>17</v>
      </c>
      <c r="L1062" s="413" t="s">
        <v>3750</v>
      </c>
      <c r="M1062" s="39" t="s">
        <v>1427</v>
      </c>
      <c r="N1062" s="39" t="s">
        <v>1429</v>
      </c>
      <c r="O1062" s="413" t="s">
        <v>1527</v>
      </c>
      <c r="P1062" s="418" t="s">
        <v>11802</v>
      </c>
      <c r="Q1062" s="419" t="s">
        <v>9586</v>
      </c>
      <c r="R1062" s="420" t="s">
        <v>11803</v>
      </c>
      <c r="S1062" s="408">
        <v>44774</v>
      </c>
      <c r="T1062" s="413" t="s">
        <v>1415</v>
      </c>
      <c r="U1062" s="417" t="s">
        <v>1416</v>
      </c>
      <c r="V1062" s="421">
        <v>44822</v>
      </c>
      <c r="W1062" s="422" t="s">
        <v>11788</v>
      </c>
      <c r="X1062" s="417" t="s">
        <v>1436</v>
      </c>
      <c r="AB1062" s="414">
        <v>44351</v>
      </c>
    </row>
    <row r="1063" spans="1:28" s="8" customFormat="1" ht="15" hidden="1" customHeight="1" x14ac:dyDescent="0.25">
      <c r="A1063" s="409">
        <v>1047</v>
      </c>
      <c r="B1063" s="414">
        <v>44351</v>
      </c>
      <c r="C1063" s="412">
        <f t="shared" si="16"/>
        <v>2021</v>
      </c>
      <c r="D1063" s="411" t="s">
        <v>3748</v>
      </c>
      <c r="E1063" s="415" t="s">
        <v>606</v>
      </c>
      <c r="F1063" s="416" t="s">
        <v>8443</v>
      </c>
      <c r="G1063" s="411" t="s">
        <v>613</v>
      </c>
      <c r="H1063" s="411" t="s">
        <v>618</v>
      </c>
      <c r="I1063" s="413" t="s">
        <v>689</v>
      </c>
      <c r="J1063" s="417">
        <v>78</v>
      </c>
      <c r="L1063" s="413" t="s">
        <v>3751</v>
      </c>
      <c r="M1063" s="39" t="s">
        <v>1427</v>
      </c>
      <c r="N1063" s="39" t="s">
        <v>1429</v>
      </c>
      <c r="O1063" s="413" t="s">
        <v>1527</v>
      </c>
      <c r="P1063" s="418" t="s">
        <v>11840</v>
      </c>
      <c r="Q1063" s="419" t="s">
        <v>9586</v>
      </c>
      <c r="R1063" s="420" t="s">
        <v>11841</v>
      </c>
      <c r="S1063" s="408">
        <v>44774</v>
      </c>
      <c r="T1063" s="413" t="s">
        <v>1415</v>
      </c>
      <c r="U1063" s="417" t="s">
        <v>1416</v>
      </c>
      <c r="V1063" s="421">
        <v>44822</v>
      </c>
      <c r="W1063" s="422" t="s">
        <v>11771</v>
      </c>
      <c r="X1063" s="417" t="s">
        <v>1436</v>
      </c>
      <c r="AB1063" s="414">
        <v>44351</v>
      </c>
    </row>
    <row r="1064" spans="1:28" s="8" customFormat="1" ht="15" hidden="1" customHeight="1" x14ac:dyDescent="0.25">
      <c r="A1064" s="409">
        <v>1048</v>
      </c>
      <c r="B1064" s="414">
        <v>44351</v>
      </c>
      <c r="C1064" s="412">
        <f t="shared" si="16"/>
        <v>2021</v>
      </c>
      <c r="D1064" s="411" t="s">
        <v>3749</v>
      </c>
      <c r="E1064" s="415" t="s">
        <v>606</v>
      </c>
      <c r="F1064" s="416" t="s">
        <v>8443</v>
      </c>
      <c r="G1064" s="411" t="s">
        <v>613</v>
      </c>
      <c r="H1064" s="411" t="s">
        <v>618</v>
      </c>
      <c r="I1064" s="413" t="s">
        <v>689</v>
      </c>
      <c r="J1064" s="417">
        <v>9</v>
      </c>
      <c r="L1064" s="413" t="s">
        <v>3752</v>
      </c>
      <c r="M1064" s="39" t="s">
        <v>1427</v>
      </c>
      <c r="N1064" s="39" t="s">
        <v>1429</v>
      </c>
      <c r="O1064" s="413" t="s">
        <v>1527</v>
      </c>
      <c r="P1064" s="418" t="s">
        <v>8377</v>
      </c>
      <c r="Q1064" s="419" t="s">
        <v>9586</v>
      </c>
      <c r="R1064" s="420" t="s">
        <v>11804</v>
      </c>
      <c r="S1064" s="408">
        <v>44774</v>
      </c>
      <c r="T1064" s="413" t="s">
        <v>1415</v>
      </c>
      <c r="U1064" s="417" t="s">
        <v>1416</v>
      </c>
      <c r="V1064" s="421">
        <v>44822</v>
      </c>
      <c r="W1064" s="422" t="s">
        <v>2137</v>
      </c>
      <c r="X1064" s="417" t="s">
        <v>1436</v>
      </c>
      <c r="AB1064" s="414">
        <v>44351</v>
      </c>
    </row>
    <row r="1065" spans="1:28" s="8" customFormat="1" ht="15" hidden="1" customHeight="1" x14ac:dyDescent="0.25">
      <c r="A1065" s="409">
        <v>1049</v>
      </c>
      <c r="B1065" s="414">
        <v>44351</v>
      </c>
      <c r="C1065" s="412">
        <f t="shared" si="16"/>
        <v>2021</v>
      </c>
      <c r="D1065" s="411" t="s">
        <v>3753</v>
      </c>
      <c r="E1065" s="415" t="s">
        <v>606</v>
      </c>
      <c r="F1065" s="416" t="s">
        <v>8443</v>
      </c>
      <c r="G1065" s="411" t="s">
        <v>613</v>
      </c>
      <c r="H1065" s="411" t="s">
        <v>618</v>
      </c>
      <c r="I1065" s="413" t="s">
        <v>2276</v>
      </c>
      <c r="J1065" s="417">
        <v>25</v>
      </c>
      <c r="L1065" s="413" t="s">
        <v>3757</v>
      </c>
      <c r="M1065" s="39" t="s">
        <v>1427</v>
      </c>
      <c r="N1065" s="39" t="s">
        <v>1429</v>
      </c>
      <c r="O1065" s="413" t="s">
        <v>1527</v>
      </c>
      <c r="P1065" s="418" t="s">
        <v>11824</v>
      </c>
      <c r="Q1065" s="419" t="s">
        <v>9586</v>
      </c>
      <c r="R1065" s="420" t="s">
        <v>11825</v>
      </c>
      <c r="S1065" s="408">
        <v>44774</v>
      </c>
      <c r="T1065" s="413" t="s">
        <v>1415</v>
      </c>
      <c r="U1065" s="417" t="s">
        <v>1416</v>
      </c>
      <c r="V1065" s="421">
        <v>44822</v>
      </c>
      <c r="W1065" s="422" t="s">
        <v>11826</v>
      </c>
      <c r="X1065" s="417" t="s">
        <v>1436</v>
      </c>
      <c r="AB1065" s="414">
        <v>44351</v>
      </c>
    </row>
    <row r="1066" spans="1:28" s="8" customFormat="1" ht="15" hidden="1" customHeight="1" x14ac:dyDescent="0.25">
      <c r="A1066" s="409">
        <v>1050</v>
      </c>
      <c r="B1066" s="414">
        <v>44351</v>
      </c>
      <c r="C1066" s="412">
        <f t="shared" si="16"/>
        <v>2021</v>
      </c>
      <c r="D1066" s="411" t="s">
        <v>3754</v>
      </c>
      <c r="E1066" s="415" t="s">
        <v>606</v>
      </c>
      <c r="F1066" s="416" t="s">
        <v>8443</v>
      </c>
      <c r="G1066" s="411" t="s">
        <v>613</v>
      </c>
      <c r="H1066" s="411" t="s">
        <v>618</v>
      </c>
      <c r="I1066" s="413" t="s">
        <v>2276</v>
      </c>
      <c r="J1066" s="417">
        <v>27</v>
      </c>
      <c r="L1066" s="413" t="s">
        <v>3758</v>
      </c>
      <c r="M1066" s="39" t="s">
        <v>1427</v>
      </c>
      <c r="N1066" s="39" t="s">
        <v>1429</v>
      </c>
      <c r="O1066" s="413" t="s">
        <v>1527</v>
      </c>
      <c r="P1066" s="418" t="s">
        <v>11827</v>
      </c>
      <c r="Q1066" s="419" t="s">
        <v>9586</v>
      </c>
      <c r="R1066" s="420" t="s">
        <v>11828</v>
      </c>
      <c r="S1066" s="408">
        <v>44774</v>
      </c>
      <c r="T1066" s="413" t="s">
        <v>1415</v>
      </c>
      <c r="U1066" s="417" t="s">
        <v>1416</v>
      </c>
      <c r="V1066" s="421">
        <v>44822</v>
      </c>
      <c r="W1066" s="422" t="s">
        <v>11829</v>
      </c>
      <c r="X1066" s="417" t="s">
        <v>1436</v>
      </c>
      <c r="AB1066" s="414">
        <v>44351</v>
      </c>
    </row>
    <row r="1067" spans="1:28" s="8" customFormat="1" ht="15" hidden="1" customHeight="1" x14ac:dyDescent="0.25">
      <c r="A1067" s="409">
        <v>1051</v>
      </c>
      <c r="B1067" s="414">
        <v>44351</v>
      </c>
      <c r="C1067" s="412">
        <f t="shared" si="16"/>
        <v>2021</v>
      </c>
      <c r="D1067" s="411" t="s">
        <v>10186</v>
      </c>
      <c r="E1067" s="415" t="s">
        <v>606</v>
      </c>
      <c r="F1067" s="416" t="s">
        <v>8443</v>
      </c>
      <c r="G1067" s="411" t="s">
        <v>613</v>
      </c>
      <c r="H1067" s="411" t="s">
        <v>618</v>
      </c>
      <c r="I1067" s="413" t="s">
        <v>2276</v>
      </c>
      <c r="J1067" s="417">
        <v>4</v>
      </c>
      <c r="L1067" s="413" t="s">
        <v>3759</v>
      </c>
      <c r="M1067" s="39" t="s">
        <v>1427</v>
      </c>
      <c r="N1067" s="39" t="s">
        <v>1429</v>
      </c>
      <c r="O1067" s="413" t="s">
        <v>1527</v>
      </c>
      <c r="P1067" s="418" t="s">
        <v>2727</v>
      </c>
      <c r="Q1067" s="419" t="s">
        <v>9586</v>
      </c>
      <c r="R1067" s="420" t="s">
        <v>11822</v>
      </c>
      <c r="S1067" s="408">
        <v>44774</v>
      </c>
      <c r="T1067" s="413" t="s">
        <v>1415</v>
      </c>
      <c r="U1067" s="417" t="s">
        <v>1416</v>
      </c>
      <c r="V1067" s="421">
        <v>44822</v>
      </c>
      <c r="W1067" s="422" t="s">
        <v>11823</v>
      </c>
      <c r="X1067" s="417" t="s">
        <v>1436</v>
      </c>
      <c r="AB1067" s="414">
        <v>44351</v>
      </c>
    </row>
    <row r="1068" spans="1:28" s="8" customFormat="1" ht="15" hidden="1" customHeight="1" x14ac:dyDescent="0.25">
      <c r="A1068" s="409">
        <v>1052</v>
      </c>
      <c r="B1068" s="414">
        <v>44351</v>
      </c>
      <c r="C1068" s="412">
        <f t="shared" si="16"/>
        <v>2021</v>
      </c>
      <c r="D1068" s="411" t="s">
        <v>3755</v>
      </c>
      <c r="E1068" s="415" t="s">
        <v>606</v>
      </c>
      <c r="F1068" s="416" t="s">
        <v>8443</v>
      </c>
      <c r="G1068" s="411" t="s">
        <v>613</v>
      </c>
      <c r="H1068" s="411" t="s">
        <v>618</v>
      </c>
      <c r="I1068" s="413" t="s">
        <v>2276</v>
      </c>
      <c r="J1068" s="417">
        <v>71</v>
      </c>
      <c r="L1068" s="413" t="s">
        <v>3760</v>
      </c>
      <c r="M1068" s="39" t="s">
        <v>1427</v>
      </c>
      <c r="N1068" s="39" t="s">
        <v>1429</v>
      </c>
      <c r="O1068" s="413" t="s">
        <v>1527</v>
      </c>
      <c r="P1068" s="418" t="s">
        <v>11819</v>
      </c>
      <c r="Q1068" s="419" t="s">
        <v>9586</v>
      </c>
      <c r="R1068" s="420" t="s">
        <v>11820</v>
      </c>
      <c r="S1068" s="408">
        <v>44774</v>
      </c>
      <c r="T1068" s="413" t="s">
        <v>1415</v>
      </c>
      <c r="U1068" s="417" t="s">
        <v>1416</v>
      </c>
      <c r="V1068" s="421">
        <v>44822</v>
      </c>
      <c r="W1068" s="422" t="s">
        <v>11821</v>
      </c>
      <c r="X1068" s="417" t="s">
        <v>1436</v>
      </c>
      <c r="AB1068" s="414">
        <v>44351</v>
      </c>
    </row>
    <row r="1069" spans="1:28" s="8" customFormat="1" ht="15" hidden="1" customHeight="1" x14ac:dyDescent="0.25">
      <c r="A1069" s="409">
        <v>1053</v>
      </c>
      <c r="B1069" s="414">
        <v>44351</v>
      </c>
      <c r="C1069" s="412">
        <f t="shared" si="16"/>
        <v>2021</v>
      </c>
      <c r="D1069" s="411" t="s">
        <v>3761</v>
      </c>
      <c r="E1069" s="415" t="s">
        <v>606</v>
      </c>
      <c r="F1069" s="416" t="s">
        <v>8443</v>
      </c>
      <c r="G1069" s="411" t="s">
        <v>613</v>
      </c>
      <c r="H1069" s="411" t="s">
        <v>618</v>
      </c>
      <c r="I1069" s="413" t="s">
        <v>3756</v>
      </c>
      <c r="J1069" s="417">
        <v>102</v>
      </c>
      <c r="L1069" s="413" t="s">
        <v>3764</v>
      </c>
      <c r="M1069" s="39" t="s">
        <v>1427</v>
      </c>
      <c r="N1069" s="39" t="s">
        <v>1429</v>
      </c>
      <c r="O1069" s="413" t="s">
        <v>1527</v>
      </c>
      <c r="P1069" s="418" t="s">
        <v>11815</v>
      </c>
      <c r="Q1069" s="419" t="s">
        <v>9586</v>
      </c>
      <c r="R1069" s="420" t="s">
        <v>11816</v>
      </c>
      <c r="S1069" s="408">
        <v>44774</v>
      </c>
      <c r="T1069" s="413" t="s">
        <v>1415</v>
      </c>
      <c r="U1069" s="417" t="s">
        <v>1416</v>
      </c>
      <c r="V1069" s="421">
        <v>44822</v>
      </c>
      <c r="W1069" s="422" t="s">
        <v>11770</v>
      </c>
      <c r="X1069" s="417" t="s">
        <v>1436</v>
      </c>
      <c r="AB1069" s="414">
        <v>44351</v>
      </c>
    </row>
    <row r="1070" spans="1:28" s="8" customFormat="1" ht="15" hidden="1" customHeight="1" x14ac:dyDescent="0.25">
      <c r="A1070" s="409">
        <v>1054</v>
      </c>
      <c r="B1070" s="414">
        <v>44351</v>
      </c>
      <c r="C1070" s="412">
        <f t="shared" si="16"/>
        <v>2021</v>
      </c>
      <c r="D1070" s="411" t="s">
        <v>3762</v>
      </c>
      <c r="E1070" s="415" t="s">
        <v>606</v>
      </c>
      <c r="F1070" s="416" t="s">
        <v>8443</v>
      </c>
      <c r="G1070" s="411" t="s">
        <v>613</v>
      </c>
      <c r="H1070" s="411" t="s">
        <v>618</v>
      </c>
      <c r="I1070" s="413" t="s">
        <v>3756</v>
      </c>
      <c r="J1070" s="417">
        <v>2</v>
      </c>
      <c r="L1070" s="413" t="s">
        <v>3765</v>
      </c>
      <c r="M1070" s="39" t="s">
        <v>1427</v>
      </c>
      <c r="N1070" s="39" t="s">
        <v>1429</v>
      </c>
      <c r="O1070" s="413" t="s">
        <v>1527</v>
      </c>
      <c r="P1070" s="418" t="s">
        <v>11812</v>
      </c>
      <c r="Q1070" s="419" t="s">
        <v>9586</v>
      </c>
      <c r="R1070" s="420" t="s">
        <v>11813</v>
      </c>
      <c r="S1070" s="408">
        <v>44774</v>
      </c>
      <c r="T1070" s="413" t="s">
        <v>1415</v>
      </c>
      <c r="U1070" s="417" t="s">
        <v>1416</v>
      </c>
      <c r="V1070" s="421">
        <v>44822</v>
      </c>
      <c r="W1070" s="422" t="s">
        <v>11814</v>
      </c>
      <c r="X1070" s="417" t="s">
        <v>1436</v>
      </c>
      <c r="AB1070" s="414">
        <v>44351</v>
      </c>
    </row>
    <row r="1071" spans="1:28" s="8" customFormat="1" ht="15" hidden="1" customHeight="1" x14ac:dyDescent="0.25">
      <c r="A1071" s="409">
        <v>1055</v>
      </c>
      <c r="B1071" s="414">
        <v>44351</v>
      </c>
      <c r="C1071" s="412">
        <f t="shared" si="16"/>
        <v>2021</v>
      </c>
      <c r="D1071" s="411" t="s">
        <v>3763</v>
      </c>
      <c r="E1071" s="415" t="s">
        <v>606</v>
      </c>
      <c r="F1071" s="416" t="s">
        <v>8443</v>
      </c>
      <c r="G1071" s="411" t="s">
        <v>613</v>
      </c>
      <c r="H1071" s="411" t="s">
        <v>618</v>
      </c>
      <c r="I1071" s="413" t="s">
        <v>3756</v>
      </c>
      <c r="J1071" s="417">
        <v>92</v>
      </c>
      <c r="L1071" s="413" t="s">
        <v>3766</v>
      </c>
      <c r="M1071" s="39" t="s">
        <v>1427</v>
      </c>
      <c r="N1071" s="39" t="s">
        <v>1429</v>
      </c>
      <c r="O1071" s="413" t="s">
        <v>1527</v>
      </c>
      <c r="P1071" s="418" t="s">
        <v>5550</v>
      </c>
      <c r="Q1071" s="419" t="s">
        <v>9586</v>
      </c>
      <c r="R1071" s="420" t="s">
        <v>11817</v>
      </c>
      <c r="S1071" s="408">
        <v>44774</v>
      </c>
      <c r="T1071" s="413" t="s">
        <v>1415</v>
      </c>
      <c r="U1071" s="417" t="s">
        <v>1416</v>
      </c>
      <c r="V1071" s="421">
        <v>44822</v>
      </c>
      <c r="W1071" s="422" t="s">
        <v>11818</v>
      </c>
      <c r="X1071" s="417" t="s">
        <v>1436</v>
      </c>
      <c r="AB1071" s="414">
        <v>44351</v>
      </c>
    </row>
    <row r="1072" spans="1:28" s="8" customFormat="1" ht="15" hidden="1" customHeight="1" x14ac:dyDescent="0.25">
      <c r="A1072" s="409">
        <v>1056</v>
      </c>
      <c r="B1072" s="414">
        <v>44351</v>
      </c>
      <c r="C1072" s="412">
        <f t="shared" si="16"/>
        <v>2021</v>
      </c>
      <c r="D1072" s="411" t="s">
        <v>3686</v>
      </c>
      <c r="E1072" s="415" t="s">
        <v>606</v>
      </c>
      <c r="F1072" s="416" t="s">
        <v>8443</v>
      </c>
      <c r="G1072" s="411" t="s">
        <v>613</v>
      </c>
      <c r="H1072" s="411" t="s">
        <v>618</v>
      </c>
      <c r="I1072" s="413" t="s">
        <v>656</v>
      </c>
      <c r="J1072" s="417">
        <v>196</v>
      </c>
      <c r="L1072" s="413" t="s">
        <v>3767</v>
      </c>
      <c r="M1072" s="39" t="s">
        <v>1427</v>
      </c>
      <c r="N1072" s="39" t="s">
        <v>1429</v>
      </c>
      <c r="O1072" s="413" t="s">
        <v>1851</v>
      </c>
      <c r="P1072" s="418" t="s">
        <v>11126</v>
      </c>
      <c r="Q1072" s="419" t="s">
        <v>9586</v>
      </c>
      <c r="R1072" s="420" t="s">
        <v>11127</v>
      </c>
      <c r="S1072" s="408">
        <v>44774</v>
      </c>
      <c r="T1072" s="413" t="s">
        <v>1415</v>
      </c>
      <c r="U1072" s="417" t="s">
        <v>1416</v>
      </c>
      <c r="V1072" s="421">
        <v>44813</v>
      </c>
      <c r="W1072" s="422" t="s">
        <v>11128</v>
      </c>
      <c r="X1072" s="417" t="s">
        <v>1436</v>
      </c>
      <c r="AB1072" s="414">
        <v>44351</v>
      </c>
    </row>
    <row r="1073" spans="1:29" s="8" customFormat="1" ht="15" hidden="1" customHeight="1" x14ac:dyDescent="0.25">
      <c r="A1073" s="409">
        <v>1057</v>
      </c>
      <c r="B1073" s="414">
        <v>44351</v>
      </c>
      <c r="C1073" s="412">
        <f t="shared" si="16"/>
        <v>2021</v>
      </c>
      <c r="D1073" s="411" t="s">
        <v>3768</v>
      </c>
      <c r="E1073" s="415" t="s">
        <v>606</v>
      </c>
      <c r="F1073" s="416" t="s">
        <v>8443</v>
      </c>
      <c r="G1073" s="411" t="s">
        <v>613</v>
      </c>
      <c r="H1073" s="411" t="s">
        <v>618</v>
      </c>
      <c r="I1073" s="413" t="s">
        <v>3770</v>
      </c>
      <c r="J1073" s="417">
        <v>45</v>
      </c>
      <c r="L1073" s="413" t="s">
        <v>3772</v>
      </c>
      <c r="M1073" s="39" t="s">
        <v>1427</v>
      </c>
      <c r="N1073" s="39" t="s">
        <v>1429</v>
      </c>
      <c r="O1073" s="413" t="s">
        <v>1527</v>
      </c>
      <c r="P1073" s="418" t="s">
        <v>15666</v>
      </c>
      <c r="Q1073" s="419" t="s">
        <v>9586</v>
      </c>
      <c r="R1073" s="420" t="s">
        <v>15667</v>
      </c>
      <c r="S1073" s="408">
        <v>44897</v>
      </c>
      <c r="T1073" s="413" t="s">
        <v>1415</v>
      </c>
      <c r="U1073" s="417" t="s">
        <v>1416</v>
      </c>
      <c r="V1073" s="421">
        <v>44959</v>
      </c>
      <c r="W1073" s="422" t="s">
        <v>15668</v>
      </c>
      <c r="X1073" s="417" t="s">
        <v>1436</v>
      </c>
      <c r="AB1073" s="414">
        <v>44351</v>
      </c>
    </row>
    <row r="1074" spans="1:29" s="8" customFormat="1" ht="30" hidden="1" customHeight="1" x14ac:dyDescent="0.25">
      <c r="A1074" s="409">
        <v>1058</v>
      </c>
      <c r="B1074" s="414">
        <v>44351</v>
      </c>
      <c r="C1074" s="412">
        <f t="shared" si="16"/>
        <v>2021</v>
      </c>
      <c r="D1074" s="411" t="s">
        <v>10187</v>
      </c>
      <c r="E1074" s="415" t="s">
        <v>606</v>
      </c>
      <c r="F1074" s="416" t="s">
        <v>8443</v>
      </c>
      <c r="G1074" s="411" t="s">
        <v>613</v>
      </c>
      <c r="H1074" s="411" t="s">
        <v>618</v>
      </c>
      <c r="I1074" s="413" t="s">
        <v>3770</v>
      </c>
      <c r="J1074" s="417">
        <v>53</v>
      </c>
      <c r="L1074" s="413" t="s">
        <v>3773</v>
      </c>
      <c r="M1074" s="39" t="s">
        <v>1427</v>
      </c>
      <c r="N1074" s="39" t="s">
        <v>1429</v>
      </c>
      <c r="O1074" s="413" t="s">
        <v>1527</v>
      </c>
      <c r="P1074" s="418" t="s">
        <v>11014</v>
      </c>
      <c r="Q1074" s="419" t="s">
        <v>9586</v>
      </c>
      <c r="R1074" s="420" t="s">
        <v>11015</v>
      </c>
      <c r="S1074" s="408">
        <v>44774</v>
      </c>
      <c r="T1074" s="413" t="s">
        <v>1415</v>
      </c>
      <c r="U1074" s="417" t="s">
        <v>1416</v>
      </c>
      <c r="V1074" s="421">
        <v>44812</v>
      </c>
      <c r="W1074" s="422" t="s">
        <v>11016</v>
      </c>
      <c r="X1074" s="417" t="s">
        <v>1436</v>
      </c>
      <c r="AB1074" s="414">
        <v>44351</v>
      </c>
    </row>
    <row r="1075" spans="1:29" s="8" customFormat="1" ht="15" hidden="1" customHeight="1" x14ac:dyDescent="0.25">
      <c r="A1075" s="56">
        <v>1059</v>
      </c>
      <c r="B1075" s="57">
        <v>44351</v>
      </c>
      <c r="C1075" s="412">
        <f t="shared" si="16"/>
        <v>2021</v>
      </c>
      <c r="D1075" s="58" t="s">
        <v>3769</v>
      </c>
      <c r="E1075" s="59" t="s">
        <v>606</v>
      </c>
      <c r="F1075" s="60" t="s">
        <v>8443</v>
      </c>
      <c r="G1075" s="58" t="s">
        <v>613</v>
      </c>
      <c r="H1075" s="58" t="s">
        <v>618</v>
      </c>
      <c r="I1075" s="62" t="s">
        <v>3770</v>
      </c>
      <c r="J1075" s="61" t="s">
        <v>3771</v>
      </c>
      <c r="K1075" s="10"/>
      <c r="L1075" s="62" t="s">
        <v>3774</v>
      </c>
      <c r="M1075" s="44" t="s">
        <v>1427</v>
      </c>
      <c r="N1075" s="44" t="s">
        <v>1429</v>
      </c>
      <c r="O1075" s="62" t="s">
        <v>1527</v>
      </c>
      <c r="P1075" s="63"/>
      <c r="Q1075" s="64"/>
      <c r="R1075" s="65"/>
      <c r="S1075" s="66"/>
      <c r="T1075" s="62"/>
      <c r="U1075" s="61"/>
      <c r="V1075" s="67"/>
      <c r="W1075" s="101" t="s">
        <v>1419</v>
      </c>
      <c r="X1075" s="61" t="s">
        <v>1426</v>
      </c>
      <c r="Y1075" s="10"/>
      <c r="Z1075" s="10"/>
      <c r="AA1075" s="10"/>
      <c r="AB1075" s="57">
        <v>44351</v>
      </c>
      <c r="AC1075" s="10"/>
    </row>
    <row r="1076" spans="1:29" s="8" customFormat="1" ht="15" hidden="1" customHeight="1" x14ac:dyDescent="0.25">
      <c r="A1076" s="409">
        <v>1060</v>
      </c>
      <c r="B1076" s="414">
        <v>44351</v>
      </c>
      <c r="C1076" s="412">
        <f t="shared" si="16"/>
        <v>2021</v>
      </c>
      <c r="D1076" s="411" t="s">
        <v>3775</v>
      </c>
      <c r="E1076" s="415" t="s">
        <v>606</v>
      </c>
      <c r="F1076" s="416"/>
      <c r="G1076" s="411" t="s">
        <v>613</v>
      </c>
      <c r="H1076" s="411" t="s">
        <v>1794</v>
      </c>
      <c r="I1076" s="413" t="s">
        <v>3814</v>
      </c>
      <c r="J1076" s="417">
        <v>1</v>
      </c>
      <c r="L1076" s="413">
        <v>531812</v>
      </c>
      <c r="M1076" s="39" t="s">
        <v>1427</v>
      </c>
      <c r="N1076" s="39" t="s">
        <v>1429</v>
      </c>
      <c r="O1076" s="413" t="s">
        <v>1506</v>
      </c>
      <c r="P1076" s="418" t="s">
        <v>5880</v>
      </c>
      <c r="Q1076" s="2210" t="s">
        <v>4208</v>
      </c>
      <c r="R1076" s="420" t="s">
        <v>5881</v>
      </c>
      <c r="S1076" s="408">
        <v>44441</v>
      </c>
      <c r="T1076" s="413" t="s">
        <v>1415</v>
      </c>
      <c r="U1076" s="417" t="s">
        <v>1416</v>
      </c>
      <c r="V1076" s="421">
        <v>44520</v>
      </c>
      <c r="W1076" s="422" t="s">
        <v>5882</v>
      </c>
      <c r="X1076" s="417" t="s">
        <v>1437</v>
      </c>
      <c r="AB1076" s="414">
        <v>44351</v>
      </c>
    </row>
    <row r="1077" spans="1:29" s="8" customFormat="1" ht="15" hidden="1" customHeight="1" x14ac:dyDescent="0.25">
      <c r="A1077" s="409">
        <v>1061</v>
      </c>
      <c r="B1077" s="414">
        <v>44351</v>
      </c>
      <c r="C1077" s="412">
        <f t="shared" si="16"/>
        <v>2021</v>
      </c>
      <c r="D1077" s="411" t="s">
        <v>3776</v>
      </c>
      <c r="E1077" s="415" t="s">
        <v>606</v>
      </c>
      <c r="F1077" s="416"/>
      <c r="G1077" s="411" t="s">
        <v>613</v>
      </c>
      <c r="H1077" s="411" t="s">
        <v>1794</v>
      </c>
      <c r="I1077" s="413" t="s">
        <v>3814</v>
      </c>
      <c r="J1077" s="417">
        <v>10</v>
      </c>
      <c r="L1077" s="413">
        <v>22031</v>
      </c>
      <c r="M1077" s="39" t="s">
        <v>1427</v>
      </c>
      <c r="N1077" s="39" t="s">
        <v>1429</v>
      </c>
      <c r="O1077" s="413" t="s">
        <v>1506</v>
      </c>
      <c r="P1077" s="418" t="s">
        <v>5852</v>
      </c>
      <c r="Q1077" s="2210" t="s">
        <v>4208</v>
      </c>
      <c r="R1077" s="420" t="s">
        <v>5853</v>
      </c>
      <c r="S1077" s="408">
        <v>44441</v>
      </c>
      <c r="T1077" s="413" t="s">
        <v>1415</v>
      </c>
      <c r="U1077" s="417" t="s">
        <v>1416</v>
      </c>
      <c r="V1077" s="421">
        <v>44520</v>
      </c>
      <c r="W1077" s="422" t="s">
        <v>5854</v>
      </c>
      <c r="X1077" s="417" t="s">
        <v>1437</v>
      </c>
      <c r="AB1077" s="414">
        <v>44351</v>
      </c>
    </row>
    <row r="1078" spans="1:29" s="10" customFormat="1" ht="15" hidden="1" customHeight="1" x14ac:dyDescent="0.25">
      <c r="A1078" s="409">
        <v>1062</v>
      </c>
      <c r="B1078" s="414">
        <v>44351</v>
      </c>
      <c r="C1078" s="412">
        <f t="shared" si="16"/>
        <v>2021</v>
      </c>
      <c r="D1078" s="411" t="s">
        <v>3777</v>
      </c>
      <c r="E1078" s="415" t="s">
        <v>606</v>
      </c>
      <c r="F1078" s="416"/>
      <c r="G1078" s="411" t="s">
        <v>613</v>
      </c>
      <c r="H1078" s="411" t="s">
        <v>1794</v>
      </c>
      <c r="I1078" s="413" t="s">
        <v>3814</v>
      </c>
      <c r="J1078" s="417">
        <v>11</v>
      </c>
      <c r="K1078" s="8"/>
      <c r="L1078" s="413">
        <v>22587</v>
      </c>
      <c r="M1078" s="39" t="s">
        <v>1427</v>
      </c>
      <c r="N1078" s="39" t="s">
        <v>1429</v>
      </c>
      <c r="O1078" s="413" t="s">
        <v>1506</v>
      </c>
      <c r="P1078" s="418" t="s">
        <v>5849</v>
      </c>
      <c r="Q1078" s="2210" t="s">
        <v>4208</v>
      </c>
      <c r="R1078" s="420" t="s">
        <v>5850</v>
      </c>
      <c r="S1078" s="408">
        <v>44441</v>
      </c>
      <c r="T1078" s="413" t="s">
        <v>1415</v>
      </c>
      <c r="U1078" s="417" t="s">
        <v>1416</v>
      </c>
      <c r="V1078" s="421">
        <v>44520</v>
      </c>
      <c r="W1078" s="422" t="s">
        <v>5851</v>
      </c>
      <c r="X1078" s="417" t="s">
        <v>1437</v>
      </c>
      <c r="Y1078" s="8"/>
      <c r="Z1078" s="8"/>
      <c r="AA1078" s="8"/>
      <c r="AB1078" s="414">
        <v>44351</v>
      </c>
      <c r="AC1078" s="8"/>
    </row>
    <row r="1079" spans="1:29" s="8" customFormat="1" ht="15" hidden="1" customHeight="1" x14ac:dyDescent="0.25">
      <c r="A1079" s="409">
        <v>1063</v>
      </c>
      <c r="B1079" s="414">
        <v>44351</v>
      </c>
      <c r="C1079" s="412">
        <f t="shared" si="16"/>
        <v>2021</v>
      </c>
      <c r="D1079" s="411" t="s">
        <v>3778</v>
      </c>
      <c r="E1079" s="415" t="s">
        <v>606</v>
      </c>
      <c r="F1079" s="416"/>
      <c r="G1079" s="411" t="s">
        <v>613</v>
      </c>
      <c r="H1079" s="411" t="s">
        <v>1794</v>
      </c>
      <c r="I1079" s="413" t="s">
        <v>3814</v>
      </c>
      <c r="J1079" s="417">
        <v>12</v>
      </c>
      <c r="L1079" s="413">
        <v>22712</v>
      </c>
      <c r="M1079" s="39" t="s">
        <v>1427</v>
      </c>
      <c r="N1079" s="39" t="s">
        <v>1429</v>
      </c>
      <c r="O1079" s="413" t="s">
        <v>1506</v>
      </c>
      <c r="P1079" s="418" t="s">
        <v>5846</v>
      </c>
      <c r="Q1079" s="76" t="s">
        <v>4208</v>
      </c>
      <c r="R1079" s="420" t="s">
        <v>5847</v>
      </c>
      <c r="S1079" s="408">
        <v>44441</v>
      </c>
      <c r="T1079" s="413" t="s">
        <v>1415</v>
      </c>
      <c r="U1079" s="417" t="s">
        <v>1416</v>
      </c>
      <c r="V1079" s="421">
        <v>44520</v>
      </c>
      <c r="W1079" s="422" t="s">
        <v>5848</v>
      </c>
      <c r="X1079" s="417" t="s">
        <v>1437</v>
      </c>
      <c r="AB1079" s="414">
        <v>44351</v>
      </c>
    </row>
    <row r="1080" spans="1:29" s="8" customFormat="1" ht="15" hidden="1" customHeight="1" x14ac:dyDescent="0.25">
      <c r="A1080" s="409">
        <v>1064</v>
      </c>
      <c r="B1080" s="414">
        <v>44351</v>
      </c>
      <c r="C1080" s="412">
        <f t="shared" si="16"/>
        <v>2021</v>
      </c>
      <c r="D1080" s="411" t="s">
        <v>3779</v>
      </c>
      <c r="E1080" s="415" t="s">
        <v>606</v>
      </c>
      <c r="F1080" s="416"/>
      <c r="G1080" s="411" t="s">
        <v>613</v>
      </c>
      <c r="H1080" s="411" t="s">
        <v>1794</v>
      </c>
      <c r="I1080" s="413" t="s">
        <v>3814</v>
      </c>
      <c r="J1080" s="417">
        <v>14</v>
      </c>
      <c r="L1080" s="413">
        <v>524777</v>
      </c>
      <c r="M1080" s="39" t="s">
        <v>1427</v>
      </c>
      <c r="N1080" s="39" t="s">
        <v>1429</v>
      </c>
      <c r="O1080" s="413" t="s">
        <v>1506</v>
      </c>
      <c r="P1080" s="418" t="s">
        <v>5843</v>
      </c>
      <c r="Q1080" s="76" t="s">
        <v>4208</v>
      </c>
      <c r="R1080" s="420" t="s">
        <v>5844</v>
      </c>
      <c r="S1080" s="408">
        <v>44441</v>
      </c>
      <c r="T1080" s="413" t="s">
        <v>1415</v>
      </c>
      <c r="U1080" s="417" t="s">
        <v>1416</v>
      </c>
      <c r="V1080" s="421">
        <v>44520</v>
      </c>
      <c r="W1080" s="422" t="s">
        <v>5845</v>
      </c>
      <c r="X1080" s="417" t="s">
        <v>1437</v>
      </c>
      <c r="AB1080" s="414">
        <v>44351</v>
      </c>
    </row>
    <row r="1081" spans="1:29" s="8" customFormat="1" ht="15" hidden="1" customHeight="1" x14ac:dyDescent="0.25">
      <c r="A1081" s="409">
        <v>1065</v>
      </c>
      <c r="B1081" s="414">
        <v>44351</v>
      </c>
      <c r="C1081" s="412">
        <f t="shared" si="16"/>
        <v>2021</v>
      </c>
      <c r="D1081" s="411" t="s">
        <v>3780</v>
      </c>
      <c r="E1081" s="415" t="s">
        <v>606</v>
      </c>
      <c r="F1081" s="416"/>
      <c r="G1081" s="411" t="s">
        <v>613</v>
      </c>
      <c r="H1081" s="411" t="s">
        <v>1794</v>
      </c>
      <c r="I1081" s="413" t="s">
        <v>3814</v>
      </c>
      <c r="J1081" s="417">
        <v>15</v>
      </c>
      <c r="L1081" s="413">
        <v>532027</v>
      </c>
      <c r="M1081" s="39" t="s">
        <v>1427</v>
      </c>
      <c r="N1081" s="39" t="s">
        <v>1429</v>
      </c>
      <c r="O1081" s="413" t="s">
        <v>1506</v>
      </c>
      <c r="P1081" s="418" t="s">
        <v>5840</v>
      </c>
      <c r="Q1081" s="76" t="s">
        <v>4208</v>
      </c>
      <c r="R1081" s="420" t="s">
        <v>5841</v>
      </c>
      <c r="S1081" s="408">
        <v>44441</v>
      </c>
      <c r="T1081" s="413" t="s">
        <v>1415</v>
      </c>
      <c r="U1081" s="417" t="s">
        <v>1416</v>
      </c>
      <c r="V1081" s="421">
        <v>44520</v>
      </c>
      <c r="W1081" s="422" t="s">
        <v>5842</v>
      </c>
      <c r="X1081" s="417" t="s">
        <v>1437</v>
      </c>
      <c r="AB1081" s="414">
        <v>44351</v>
      </c>
    </row>
    <row r="1082" spans="1:29" s="8" customFormat="1" ht="15" hidden="1" customHeight="1" x14ac:dyDescent="0.25">
      <c r="A1082" s="409">
        <v>1066</v>
      </c>
      <c r="B1082" s="414">
        <v>44351</v>
      </c>
      <c r="C1082" s="412">
        <f t="shared" si="16"/>
        <v>2021</v>
      </c>
      <c r="D1082" s="411" t="s">
        <v>3781</v>
      </c>
      <c r="E1082" s="415" t="s">
        <v>606</v>
      </c>
      <c r="F1082" s="416"/>
      <c r="G1082" s="411" t="s">
        <v>613</v>
      </c>
      <c r="H1082" s="411" t="s">
        <v>1794</v>
      </c>
      <c r="I1082" s="413" t="s">
        <v>3814</v>
      </c>
      <c r="J1082" s="417">
        <v>16</v>
      </c>
      <c r="L1082" s="413">
        <v>953430</v>
      </c>
      <c r="M1082" s="39" t="s">
        <v>1427</v>
      </c>
      <c r="N1082" s="39" t="s">
        <v>1429</v>
      </c>
      <c r="O1082" s="413" t="s">
        <v>1506</v>
      </c>
      <c r="P1082" s="418" t="s">
        <v>5837</v>
      </c>
      <c r="Q1082" s="76" t="s">
        <v>4208</v>
      </c>
      <c r="R1082" s="420" t="s">
        <v>5838</v>
      </c>
      <c r="S1082" s="408">
        <v>44441</v>
      </c>
      <c r="T1082" s="413" t="s">
        <v>1415</v>
      </c>
      <c r="U1082" s="417" t="s">
        <v>1416</v>
      </c>
      <c r="V1082" s="421">
        <v>44520</v>
      </c>
      <c r="W1082" s="422" t="s">
        <v>5839</v>
      </c>
      <c r="X1082" s="417" t="s">
        <v>1437</v>
      </c>
      <c r="AB1082" s="414">
        <v>44351</v>
      </c>
    </row>
    <row r="1083" spans="1:29" s="8" customFormat="1" ht="15" hidden="1" customHeight="1" x14ac:dyDescent="0.25">
      <c r="A1083" s="409">
        <v>1067</v>
      </c>
      <c r="B1083" s="414">
        <v>44351</v>
      </c>
      <c r="C1083" s="412">
        <f t="shared" si="16"/>
        <v>2021</v>
      </c>
      <c r="D1083" s="411" t="s">
        <v>3782</v>
      </c>
      <c r="E1083" s="415" t="s">
        <v>606</v>
      </c>
      <c r="F1083" s="416"/>
      <c r="G1083" s="411" t="s">
        <v>613</v>
      </c>
      <c r="H1083" s="411" t="s">
        <v>1794</v>
      </c>
      <c r="I1083" s="413" t="s">
        <v>3814</v>
      </c>
      <c r="J1083" s="417">
        <v>17</v>
      </c>
      <c r="L1083" s="413">
        <v>977825</v>
      </c>
      <c r="M1083" s="39" t="s">
        <v>1427</v>
      </c>
      <c r="N1083" s="39" t="s">
        <v>1429</v>
      </c>
      <c r="O1083" s="413" t="s">
        <v>1506</v>
      </c>
      <c r="P1083" s="418" t="s">
        <v>5834</v>
      </c>
      <c r="Q1083" s="76" t="s">
        <v>4208</v>
      </c>
      <c r="R1083" s="420" t="s">
        <v>5835</v>
      </c>
      <c r="S1083" s="408">
        <v>44441</v>
      </c>
      <c r="T1083" s="413" t="s">
        <v>1415</v>
      </c>
      <c r="U1083" s="417" t="s">
        <v>1416</v>
      </c>
      <c r="V1083" s="421">
        <v>44520</v>
      </c>
      <c r="W1083" s="422" t="s">
        <v>5836</v>
      </c>
      <c r="X1083" s="417" t="s">
        <v>1437</v>
      </c>
      <c r="AB1083" s="414">
        <v>44351</v>
      </c>
    </row>
    <row r="1084" spans="1:29" s="8" customFormat="1" ht="15" hidden="1" customHeight="1" x14ac:dyDescent="0.25">
      <c r="A1084" s="409">
        <v>1068</v>
      </c>
      <c r="B1084" s="414">
        <v>44351</v>
      </c>
      <c r="C1084" s="412">
        <f t="shared" si="16"/>
        <v>2021</v>
      </c>
      <c r="D1084" s="411" t="s">
        <v>3783</v>
      </c>
      <c r="E1084" s="415" t="s">
        <v>606</v>
      </c>
      <c r="F1084" s="416"/>
      <c r="G1084" s="411" t="s">
        <v>613</v>
      </c>
      <c r="H1084" s="411" t="s">
        <v>1794</v>
      </c>
      <c r="I1084" s="413" t="s">
        <v>3814</v>
      </c>
      <c r="J1084" s="417">
        <v>18</v>
      </c>
      <c r="L1084" s="413">
        <v>532727</v>
      </c>
      <c r="M1084" s="39" t="s">
        <v>1427</v>
      </c>
      <c r="N1084" s="39" t="s">
        <v>1429</v>
      </c>
      <c r="O1084" s="413" t="s">
        <v>1506</v>
      </c>
      <c r="P1084" s="418" t="s">
        <v>5831</v>
      </c>
      <c r="Q1084" s="76" t="s">
        <v>4208</v>
      </c>
      <c r="R1084" s="420" t="s">
        <v>5832</v>
      </c>
      <c r="S1084" s="408">
        <v>44441</v>
      </c>
      <c r="T1084" s="413" t="s">
        <v>1415</v>
      </c>
      <c r="U1084" s="417" t="s">
        <v>1416</v>
      </c>
      <c r="V1084" s="421">
        <v>44520</v>
      </c>
      <c r="W1084" s="422" t="s">
        <v>5833</v>
      </c>
      <c r="X1084" s="417" t="s">
        <v>1437</v>
      </c>
      <c r="AB1084" s="414">
        <v>44351</v>
      </c>
    </row>
    <row r="1085" spans="1:29" s="8" customFormat="1" ht="15" hidden="1" customHeight="1" x14ac:dyDescent="0.25">
      <c r="A1085" s="409">
        <v>1069</v>
      </c>
      <c r="B1085" s="414">
        <v>44351</v>
      </c>
      <c r="C1085" s="412">
        <f t="shared" si="16"/>
        <v>2021</v>
      </c>
      <c r="D1085" s="411" t="s">
        <v>3784</v>
      </c>
      <c r="E1085" s="415" t="s">
        <v>606</v>
      </c>
      <c r="F1085" s="416"/>
      <c r="G1085" s="411" t="s">
        <v>613</v>
      </c>
      <c r="H1085" s="411" t="s">
        <v>1794</v>
      </c>
      <c r="I1085" s="413" t="s">
        <v>3814</v>
      </c>
      <c r="J1085" s="417">
        <v>19</v>
      </c>
      <c r="L1085" s="413">
        <v>955274</v>
      </c>
      <c r="M1085" s="39" t="s">
        <v>1427</v>
      </c>
      <c r="N1085" s="39" t="s">
        <v>1429</v>
      </c>
      <c r="O1085" s="413" t="s">
        <v>1506</v>
      </c>
      <c r="P1085" s="418" t="s">
        <v>5828</v>
      </c>
      <c r="Q1085" s="76" t="s">
        <v>4208</v>
      </c>
      <c r="R1085" s="420" t="s">
        <v>5829</v>
      </c>
      <c r="S1085" s="408">
        <v>44441</v>
      </c>
      <c r="T1085" s="413" t="s">
        <v>1415</v>
      </c>
      <c r="U1085" s="417" t="s">
        <v>1416</v>
      </c>
      <c r="V1085" s="421">
        <v>44520</v>
      </c>
      <c r="W1085" s="422" t="s">
        <v>5830</v>
      </c>
      <c r="X1085" s="417" t="s">
        <v>1437</v>
      </c>
      <c r="AB1085" s="414">
        <v>44351</v>
      </c>
    </row>
    <row r="1086" spans="1:29" s="8" customFormat="1" ht="15" hidden="1" customHeight="1" x14ac:dyDescent="0.25">
      <c r="A1086" s="409">
        <v>1070</v>
      </c>
      <c r="B1086" s="414">
        <v>44351</v>
      </c>
      <c r="C1086" s="412">
        <f t="shared" si="16"/>
        <v>2021</v>
      </c>
      <c r="D1086" s="411" t="s">
        <v>3785</v>
      </c>
      <c r="E1086" s="415" t="s">
        <v>606</v>
      </c>
      <c r="F1086" s="416"/>
      <c r="G1086" s="411" t="s">
        <v>613</v>
      </c>
      <c r="H1086" s="411" t="s">
        <v>1794</v>
      </c>
      <c r="I1086" s="413" t="s">
        <v>3814</v>
      </c>
      <c r="J1086" s="417">
        <v>2</v>
      </c>
      <c r="L1086" s="413">
        <v>38272</v>
      </c>
      <c r="M1086" s="39" t="s">
        <v>1427</v>
      </c>
      <c r="N1086" s="39" t="s">
        <v>1429</v>
      </c>
      <c r="O1086" s="413" t="s">
        <v>1506</v>
      </c>
      <c r="P1086" s="418" t="s">
        <v>5877</v>
      </c>
      <c r="Q1086" s="76" t="s">
        <v>4208</v>
      </c>
      <c r="R1086" s="420" t="s">
        <v>5878</v>
      </c>
      <c r="S1086" s="408">
        <v>44441</v>
      </c>
      <c r="T1086" s="413" t="s">
        <v>1415</v>
      </c>
      <c r="U1086" s="417" t="s">
        <v>1416</v>
      </c>
      <c r="V1086" s="421">
        <v>44520</v>
      </c>
      <c r="W1086" s="422" t="s">
        <v>5879</v>
      </c>
      <c r="X1086" s="417" t="s">
        <v>1437</v>
      </c>
      <c r="AB1086" s="414">
        <v>44351</v>
      </c>
    </row>
    <row r="1087" spans="1:29" s="8" customFormat="1" ht="15" hidden="1" customHeight="1" x14ac:dyDescent="0.25">
      <c r="A1087" s="409">
        <v>1071</v>
      </c>
      <c r="B1087" s="414">
        <v>44351</v>
      </c>
      <c r="C1087" s="412">
        <f t="shared" si="16"/>
        <v>2021</v>
      </c>
      <c r="D1087" s="411" t="s">
        <v>3786</v>
      </c>
      <c r="E1087" s="415" t="s">
        <v>606</v>
      </c>
      <c r="F1087" s="416"/>
      <c r="G1087" s="411" t="s">
        <v>613</v>
      </c>
      <c r="H1087" s="411" t="s">
        <v>1794</v>
      </c>
      <c r="I1087" s="413" t="s">
        <v>3814</v>
      </c>
      <c r="J1087" s="417">
        <v>20</v>
      </c>
      <c r="L1087" s="413">
        <v>861789</v>
      </c>
      <c r="M1087" s="39" t="s">
        <v>1427</v>
      </c>
      <c r="N1087" s="39" t="s">
        <v>1429</v>
      </c>
      <c r="O1087" s="413" t="s">
        <v>1506</v>
      </c>
      <c r="P1087" s="418" t="s">
        <v>5825</v>
      </c>
      <c r="Q1087" s="76" t="s">
        <v>4208</v>
      </c>
      <c r="R1087" s="420" t="s">
        <v>5826</v>
      </c>
      <c r="S1087" s="408">
        <v>44441</v>
      </c>
      <c r="T1087" s="413" t="s">
        <v>1415</v>
      </c>
      <c r="U1087" s="417" t="s">
        <v>1416</v>
      </c>
      <c r="V1087" s="421">
        <v>44520</v>
      </c>
      <c r="W1087" s="422" t="s">
        <v>5827</v>
      </c>
      <c r="X1087" s="417" t="s">
        <v>1437</v>
      </c>
      <c r="AB1087" s="414">
        <v>44351</v>
      </c>
    </row>
    <row r="1088" spans="1:29" s="8" customFormat="1" ht="30" hidden="1" customHeight="1" x14ac:dyDescent="0.25">
      <c r="A1088" s="409">
        <v>1072</v>
      </c>
      <c r="B1088" s="414">
        <v>44351</v>
      </c>
      <c r="C1088" s="412">
        <f t="shared" si="16"/>
        <v>2021</v>
      </c>
      <c r="D1088" s="411" t="s">
        <v>3787</v>
      </c>
      <c r="E1088" s="415" t="s">
        <v>606</v>
      </c>
      <c r="F1088" s="416"/>
      <c r="G1088" s="411" t="s">
        <v>613</v>
      </c>
      <c r="H1088" s="411" t="s">
        <v>1794</v>
      </c>
      <c r="I1088" s="413" t="s">
        <v>3814</v>
      </c>
      <c r="J1088" s="417">
        <v>21</v>
      </c>
      <c r="L1088" s="413">
        <v>22211</v>
      </c>
      <c r="M1088" s="39" t="s">
        <v>1427</v>
      </c>
      <c r="N1088" s="39" t="s">
        <v>1429</v>
      </c>
      <c r="O1088" s="413" t="s">
        <v>1506</v>
      </c>
      <c r="P1088" s="418" t="s">
        <v>5822</v>
      </c>
      <c r="Q1088" s="76" t="s">
        <v>4208</v>
      </c>
      <c r="R1088" s="420" t="s">
        <v>5823</v>
      </c>
      <c r="S1088" s="408">
        <v>44441</v>
      </c>
      <c r="T1088" s="413" t="s">
        <v>1415</v>
      </c>
      <c r="U1088" s="417" t="s">
        <v>1416</v>
      </c>
      <c r="V1088" s="421">
        <v>44520</v>
      </c>
      <c r="W1088" s="422" t="s">
        <v>5824</v>
      </c>
      <c r="X1088" s="417" t="s">
        <v>1437</v>
      </c>
      <c r="AB1088" s="414">
        <v>44351</v>
      </c>
    </row>
    <row r="1089" spans="1:28" s="8" customFormat="1" ht="15" hidden="1" customHeight="1" x14ac:dyDescent="0.25">
      <c r="A1089" s="409">
        <v>1073</v>
      </c>
      <c r="B1089" s="414">
        <v>44351</v>
      </c>
      <c r="C1089" s="412">
        <f t="shared" si="16"/>
        <v>2021</v>
      </c>
      <c r="D1089" s="411" t="s">
        <v>3788</v>
      </c>
      <c r="E1089" s="415" t="s">
        <v>606</v>
      </c>
      <c r="F1089" s="416"/>
      <c r="G1089" s="411" t="s">
        <v>613</v>
      </c>
      <c r="H1089" s="411" t="s">
        <v>1794</v>
      </c>
      <c r="I1089" s="413" t="s">
        <v>3814</v>
      </c>
      <c r="J1089" s="417">
        <v>22</v>
      </c>
      <c r="L1089" s="413">
        <v>21749</v>
      </c>
      <c r="M1089" s="39" t="s">
        <v>1427</v>
      </c>
      <c r="N1089" s="39" t="s">
        <v>1429</v>
      </c>
      <c r="O1089" s="413" t="s">
        <v>1506</v>
      </c>
      <c r="P1089" s="418" t="s">
        <v>5819</v>
      </c>
      <c r="Q1089" s="76" t="s">
        <v>4208</v>
      </c>
      <c r="R1089" s="420" t="s">
        <v>5820</v>
      </c>
      <c r="S1089" s="408">
        <v>44441</v>
      </c>
      <c r="T1089" s="413" t="s">
        <v>1415</v>
      </c>
      <c r="U1089" s="417" t="s">
        <v>1416</v>
      </c>
      <c r="V1089" s="421">
        <v>44520</v>
      </c>
      <c r="W1089" s="422" t="s">
        <v>5821</v>
      </c>
      <c r="X1089" s="417" t="s">
        <v>1437</v>
      </c>
      <c r="AB1089" s="414">
        <v>44351</v>
      </c>
    </row>
    <row r="1090" spans="1:28" s="8" customFormat="1" ht="15" hidden="1" customHeight="1" x14ac:dyDescent="0.25">
      <c r="A1090" s="409">
        <v>1074</v>
      </c>
      <c r="B1090" s="414">
        <v>44351</v>
      </c>
      <c r="C1090" s="412">
        <f t="shared" si="16"/>
        <v>2021</v>
      </c>
      <c r="D1090" s="411" t="s">
        <v>3789</v>
      </c>
      <c r="E1090" s="415" t="s">
        <v>606</v>
      </c>
      <c r="F1090" s="416"/>
      <c r="G1090" s="411" t="s">
        <v>613</v>
      </c>
      <c r="H1090" s="411" t="s">
        <v>1794</v>
      </c>
      <c r="I1090" s="413" t="s">
        <v>3814</v>
      </c>
      <c r="J1090" s="417">
        <v>23</v>
      </c>
      <c r="L1090" s="413">
        <v>21534</v>
      </c>
      <c r="M1090" s="39" t="s">
        <v>1427</v>
      </c>
      <c r="N1090" s="39" t="s">
        <v>1429</v>
      </c>
      <c r="O1090" s="413" t="s">
        <v>1506</v>
      </c>
      <c r="P1090" s="418" t="s">
        <v>5816</v>
      </c>
      <c r="Q1090" s="76" t="s">
        <v>4208</v>
      </c>
      <c r="R1090" s="420" t="s">
        <v>5817</v>
      </c>
      <c r="S1090" s="408">
        <v>44441</v>
      </c>
      <c r="T1090" s="413" t="s">
        <v>1415</v>
      </c>
      <c r="U1090" s="417" t="s">
        <v>1416</v>
      </c>
      <c r="V1090" s="421">
        <v>44520</v>
      </c>
      <c r="W1090" s="422" t="s">
        <v>5818</v>
      </c>
      <c r="X1090" s="417" t="s">
        <v>1437</v>
      </c>
      <c r="AB1090" s="414">
        <v>44351</v>
      </c>
    </row>
    <row r="1091" spans="1:28" s="8" customFormat="1" ht="15" hidden="1" customHeight="1" x14ac:dyDescent="0.25">
      <c r="A1091" s="409">
        <v>1075</v>
      </c>
      <c r="B1091" s="414">
        <v>44351</v>
      </c>
      <c r="C1091" s="412">
        <f t="shared" si="16"/>
        <v>2021</v>
      </c>
      <c r="D1091" s="411" t="s">
        <v>3790</v>
      </c>
      <c r="E1091" s="415" t="s">
        <v>606</v>
      </c>
      <c r="F1091" s="416"/>
      <c r="G1091" s="411" t="s">
        <v>613</v>
      </c>
      <c r="H1091" s="411" t="s">
        <v>1794</v>
      </c>
      <c r="I1091" s="413" t="s">
        <v>3814</v>
      </c>
      <c r="J1091" s="417">
        <v>24</v>
      </c>
      <c r="L1091" s="413">
        <v>21280</v>
      </c>
      <c r="M1091" s="39" t="s">
        <v>1427</v>
      </c>
      <c r="N1091" s="39" t="s">
        <v>1429</v>
      </c>
      <c r="O1091" s="413" t="s">
        <v>1506</v>
      </c>
      <c r="P1091" s="418" t="s">
        <v>5813</v>
      </c>
      <c r="Q1091" s="76" t="s">
        <v>4208</v>
      </c>
      <c r="R1091" s="420" t="s">
        <v>5814</v>
      </c>
      <c r="S1091" s="408">
        <v>44441</v>
      </c>
      <c r="T1091" s="413" t="s">
        <v>1415</v>
      </c>
      <c r="U1091" s="417" t="s">
        <v>1416</v>
      </c>
      <c r="V1091" s="421">
        <v>44520</v>
      </c>
      <c r="W1091" s="422" t="s">
        <v>5815</v>
      </c>
      <c r="X1091" s="417" t="s">
        <v>1437</v>
      </c>
      <c r="AB1091" s="414">
        <v>44351</v>
      </c>
    </row>
    <row r="1092" spans="1:28" s="8" customFormat="1" ht="15" hidden="1" customHeight="1" x14ac:dyDescent="0.25">
      <c r="A1092" s="409">
        <v>1076</v>
      </c>
      <c r="B1092" s="414">
        <v>44351</v>
      </c>
      <c r="C1092" s="412">
        <f t="shared" si="16"/>
        <v>2021</v>
      </c>
      <c r="D1092" s="411" t="s">
        <v>3791</v>
      </c>
      <c r="E1092" s="415" t="s">
        <v>606</v>
      </c>
      <c r="F1092" s="416"/>
      <c r="G1092" s="411" t="s">
        <v>613</v>
      </c>
      <c r="H1092" s="411" t="s">
        <v>1794</v>
      </c>
      <c r="I1092" s="413" t="s">
        <v>3814</v>
      </c>
      <c r="J1092" s="417">
        <v>25</v>
      </c>
      <c r="L1092" s="413">
        <v>955298</v>
      </c>
      <c r="M1092" s="39" t="s">
        <v>1427</v>
      </c>
      <c r="N1092" s="39" t="s">
        <v>1429</v>
      </c>
      <c r="O1092" s="413" t="s">
        <v>1506</v>
      </c>
      <c r="P1092" s="418" t="s">
        <v>5810</v>
      </c>
      <c r="Q1092" s="76" t="s">
        <v>4208</v>
      </c>
      <c r="R1092" s="420" t="s">
        <v>5811</v>
      </c>
      <c r="S1092" s="408">
        <v>44441</v>
      </c>
      <c r="T1092" s="413" t="s">
        <v>1415</v>
      </c>
      <c r="U1092" s="417" t="s">
        <v>1416</v>
      </c>
      <c r="V1092" s="421">
        <v>44520</v>
      </c>
      <c r="W1092" s="422" t="s">
        <v>5812</v>
      </c>
      <c r="X1092" s="417" t="s">
        <v>1437</v>
      </c>
      <c r="AB1092" s="414">
        <v>44351</v>
      </c>
    </row>
    <row r="1093" spans="1:28" s="8" customFormat="1" ht="15" hidden="1" customHeight="1" x14ac:dyDescent="0.25">
      <c r="A1093" s="409">
        <v>1077</v>
      </c>
      <c r="B1093" s="414">
        <v>44351</v>
      </c>
      <c r="C1093" s="412">
        <f t="shared" si="16"/>
        <v>2021</v>
      </c>
      <c r="D1093" s="411" t="s">
        <v>3792</v>
      </c>
      <c r="E1093" s="415" t="s">
        <v>606</v>
      </c>
      <c r="F1093" s="416"/>
      <c r="G1093" s="411" t="s">
        <v>613</v>
      </c>
      <c r="H1093" s="411" t="s">
        <v>1794</v>
      </c>
      <c r="I1093" s="413" t="s">
        <v>3814</v>
      </c>
      <c r="J1093" s="417">
        <v>26</v>
      </c>
      <c r="L1093" s="413">
        <v>23393</v>
      </c>
      <c r="M1093" s="39" t="s">
        <v>1427</v>
      </c>
      <c r="N1093" s="39" t="s">
        <v>1429</v>
      </c>
      <c r="O1093" s="413" t="s">
        <v>1506</v>
      </c>
      <c r="P1093" s="418" t="s">
        <v>5807</v>
      </c>
      <c r="Q1093" s="76" t="s">
        <v>4208</v>
      </c>
      <c r="R1093" s="420" t="s">
        <v>5808</v>
      </c>
      <c r="S1093" s="408">
        <v>44441</v>
      </c>
      <c r="T1093" s="413" t="s">
        <v>1415</v>
      </c>
      <c r="U1093" s="417" t="s">
        <v>1416</v>
      </c>
      <c r="V1093" s="421">
        <v>44520</v>
      </c>
      <c r="W1093" s="422" t="s">
        <v>5809</v>
      </c>
      <c r="X1093" s="417" t="s">
        <v>1437</v>
      </c>
      <c r="AB1093" s="414">
        <v>44351</v>
      </c>
    </row>
    <row r="1094" spans="1:28" s="8" customFormat="1" ht="33.75" hidden="1" customHeight="1" x14ac:dyDescent="0.25">
      <c r="A1094" s="409">
        <v>1078</v>
      </c>
      <c r="B1094" s="414">
        <v>44351</v>
      </c>
      <c r="C1094" s="412">
        <f t="shared" si="16"/>
        <v>2021</v>
      </c>
      <c r="D1094" s="411" t="s">
        <v>3793</v>
      </c>
      <c r="E1094" s="415" t="s">
        <v>606</v>
      </c>
      <c r="F1094" s="416"/>
      <c r="G1094" s="411" t="s">
        <v>613</v>
      </c>
      <c r="H1094" s="411" t="s">
        <v>1794</v>
      </c>
      <c r="I1094" s="413" t="s">
        <v>3814</v>
      </c>
      <c r="J1094" s="417">
        <v>27</v>
      </c>
      <c r="L1094" s="413">
        <v>22781</v>
      </c>
      <c r="M1094" s="39" t="s">
        <v>1427</v>
      </c>
      <c r="N1094" s="39" t="s">
        <v>1429</v>
      </c>
      <c r="O1094" s="413" t="s">
        <v>1506</v>
      </c>
      <c r="P1094" s="418" t="s">
        <v>5804</v>
      </c>
      <c r="Q1094" s="76" t="s">
        <v>4208</v>
      </c>
      <c r="R1094" s="420" t="s">
        <v>5805</v>
      </c>
      <c r="S1094" s="408">
        <v>44441</v>
      </c>
      <c r="T1094" s="413" t="s">
        <v>1415</v>
      </c>
      <c r="U1094" s="417" t="s">
        <v>1416</v>
      </c>
      <c r="V1094" s="421">
        <v>44520</v>
      </c>
      <c r="W1094" s="422" t="s">
        <v>5806</v>
      </c>
      <c r="X1094" s="417" t="s">
        <v>1437</v>
      </c>
      <c r="AB1094" s="414">
        <v>44351</v>
      </c>
    </row>
    <row r="1095" spans="1:28" s="8" customFormat="1" ht="15" hidden="1" customHeight="1" x14ac:dyDescent="0.25">
      <c r="A1095" s="409">
        <v>1079</v>
      </c>
      <c r="B1095" s="414">
        <v>44351</v>
      </c>
      <c r="C1095" s="412">
        <f t="shared" si="16"/>
        <v>2021</v>
      </c>
      <c r="D1095" s="411" t="s">
        <v>3794</v>
      </c>
      <c r="E1095" s="415" t="s">
        <v>606</v>
      </c>
      <c r="F1095" s="416"/>
      <c r="G1095" s="411" t="s">
        <v>613</v>
      </c>
      <c r="H1095" s="411" t="s">
        <v>1794</v>
      </c>
      <c r="I1095" s="413" t="s">
        <v>3814</v>
      </c>
      <c r="J1095" s="417">
        <v>28</v>
      </c>
      <c r="L1095" s="413">
        <v>19577</v>
      </c>
      <c r="M1095" s="39" t="s">
        <v>1427</v>
      </c>
      <c r="N1095" s="39" t="s">
        <v>1429</v>
      </c>
      <c r="O1095" s="413" t="s">
        <v>1506</v>
      </c>
      <c r="P1095" s="418" t="s">
        <v>5801</v>
      </c>
      <c r="Q1095" s="76" t="s">
        <v>4208</v>
      </c>
      <c r="R1095" s="420" t="s">
        <v>5802</v>
      </c>
      <c r="S1095" s="408">
        <v>44441</v>
      </c>
      <c r="T1095" s="413" t="s">
        <v>1415</v>
      </c>
      <c r="U1095" s="417" t="s">
        <v>1416</v>
      </c>
      <c r="V1095" s="421">
        <v>44520</v>
      </c>
      <c r="W1095" s="422" t="s">
        <v>5803</v>
      </c>
      <c r="X1095" s="417" t="s">
        <v>1437</v>
      </c>
      <c r="AB1095" s="414">
        <v>44351</v>
      </c>
    </row>
    <row r="1096" spans="1:28" s="8" customFormat="1" ht="15" hidden="1" customHeight="1" x14ac:dyDescent="0.25">
      <c r="A1096" s="409">
        <v>1080</v>
      </c>
      <c r="B1096" s="414">
        <v>44351</v>
      </c>
      <c r="C1096" s="412">
        <f t="shared" si="16"/>
        <v>2021</v>
      </c>
      <c r="D1096" s="411" t="s">
        <v>3795</v>
      </c>
      <c r="E1096" s="415" t="s">
        <v>606</v>
      </c>
      <c r="F1096" s="416"/>
      <c r="G1096" s="411" t="s">
        <v>613</v>
      </c>
      <c r="H1096" s="411" t="s">
        <v>1794</v>
      </c>
      <c r="I1096" s="413" t="s">
        <v>3814</v>
      </c>
      <c r="J1096" s="417">
        <v>29</v>
      </c>
      <c r="L1096" s="413">
        <v>22507</v>
      </c>
      <c r="M1096" s="39" t="s">
        <v>1427</v>
      </c>
      <c r="N1096" s="39" t="s">
        <v>1429</v>
      </c>
      <c r="O1096" s="413" t="s">
        <v>1506</v>
      </c>
      <c r="P1096" s="418" t="s">
        <v>5799</v>
      </c>
      <c r="Q1096" s="76" t="s">
        <v>4208</v>
      </c>
      <c r="R1096" s="420" t="s">
        <v>5800</v>
      </c>
      <c r="S1096" s="408">
        <v>44441</v>
      </c>
      <c r="T1096" s="413" t="s">
        <v>1415</v>
      </c>
      <c r="U1096" s="417" t="s">
        <v>1416</v>
      </c>
      <c r="V1096" s="421">
        <v>44520</v>
      </c>
      <c r="W1096" s="422" t="s">
        <v>3093</v>
      </c>
      <c r="X1096" s="417" t="s">
        <v>1437</v>
      </c>
      <c r="AB1096" s="414">
        <v>44351</v>
      </c>
    </row>
    <row r="1097" spans="1:28" s="8" customFormat="1" ht="15" hidden="1" customHeight="1" x14ac:dyDescent="0.25">
      <c r="A1097" s="409">
        <v>1081</v>
      </c>
      <c r="B1097" s="414">
        <v>44351</v>
      </c>
      <c r="C1097" s="412">
        <f t="shared" si="16"/>
        <v>2021</v>
      </c>
      <c r="D1097" s="411" t="s">
        <v>3796</v>
      </c>
      <c r="E1097" s="415" t="s">
        <v>606</v>
      </c>
      <c r="F1097" s="416"/>
      <c r="G1097" s="411" t="s">
        <v>613</v>
      </c>
      <c r="H1097" s="411" t="s">
        <v>1794</v>
      </c>
      <c r="I1097" s="413" t="s">
        <v>3814</v>
      </c>
      <c r="J1097" s="417">
        <v>3</v>
      </c>
      <c r="L1097" s="413">
        <v>38217</v>
      </c>
      <c r="M1097" s="39" t="s">
        <v>1427</v>
      </c>
      <c r="N1097" s="39" t="s">
        <v>1429</v>
      </c>
      <c r="O1097" s="413" t="s">
        <v>1506</v>
      </c>
      <c r="P1097" s="418" t="s">
        <v>5874</v>
      </c>
      <c r="Q1097" s="76" t="s">
        <v>4208</v>
      </c>
      <c r="R1097" s="420" t="s">
        <v>5875</v>
      </c>
      <c r="S1097" s="408">
        <v>44441</v>
      </c>
      <c r="T1097" s="413" t="s">
        <v>1415</v>
      </c>
      <c r="U1097" s="417" t="s">
        <v>1416</v>
      </c>
      <c r="V1097" s="421">
        <v>44520</v>
      </c>
      <c r="W1097" s="422" t="s">
        <v>5876</v>
      </c>
      <c r="X1097" s="417" t="s">
        <v>1437</v>
      </c>
      <c r="AB1097" s="414">
        <v>44351</v>
      </c>
    </row>
    <row r="1098" spans="1:28" s="8" customFormat="1" ht="15" hidden="1" customHeight="1" x14ac:dyDescent="0.25">
      <c r="A1098" s="409">
        <v>1082</v>
      </c>
      <c r="B1098" s="414">
        <v>44351</v>
      </c>
      <c r="C1098" s="412">
        <f t="shared" si="16"/>
        <v>2021</v>
      </c>
      <c r="D1098" s="411" t="s">
        <v>3797</v>
      </c>
      <c r="E1098" s="415" t="s">
        <v>606</v>
      </c>
      <c r="F1098" s="416"/>
      <c r="G1098" s="411" t="s">
        <v>613</v>
      </c>
      <c r="H1098" s="411" t="s">
        <v>1794</v>
      </c>
      <c r="I1098" s="413" t="s">
        <v>3814</v>
      </c>
      <c r="J1098" s="417">
        <v>30</v>
      </c>
      <c r="L1098" s="413">
        <v>984095</v>
      </c>
      <c r="M1098" s="39" t="s">
        <v>1427</v>
      </c>
      <c r="N1098" s="39" t="s">
        <v>1429</v>
      </c>
      <c r="O1098" s="413" t="s">
        <v>1506</v>
      </c>
      <c r="P1098" s="418" t="s">
        <v>5308</v>
      </c>
      <c r="Q1098" s="76" t="s">
        <v>4208</v>
      </c>
      <c r="R1098" s="420" t="s">
        <v>5797</v>
      </c>
      <c r="S1098" s="408">
        <v>44441</v>
      </c>
      <c r="T1098" s="413" t="s">
        <v>1415</v>
      </c>
      <c r="U1098" s="417" t="s">
        <v>1416</v>
      </c>
      <c r="V1098" s="421">
        <v>44520</v>
      </c>
      <c r="W1098" s="422" t="s">
        <v>5798</v>
      </c>
      <c r="X1098" s="417" t="s">
        <v>1437</v>
      </c>
      <c r="AB1098" s="414">
        <v>44351</v>
      </c>
    </row>
    <row r="1099" spans="1:28" s="8" customFormat="1" ht="15" hidden="1" customHeight="1" x14ac:dyDescent="0.25">
      <c r="A1099" s="409">
        <v>1083</v>
      </c>
      <c r="B1099" s="414">
        <v>44351</v>
      </c>
      <c r="C1099" s="412">
        <f t="shared" si="16"/>
        <v>2021</v>
      </c>
      <c r="D1099" s="411" t="s">
        <v>3798</v>
      </c>
      <c r="E1099" s="415" t="s">
        <v>606</v>
      </c>
      <c r="F1099" s="416"/>
      <c r="G1099" s="411" t="s">
        <v>613</v>
      </c>
      <c r="H1099" s="411" t="s">
        <v>1794</v>
      </c>
      <c r="I1099" s="413" t="s">
        <v>3814</v>
      </c>
      <c r="J1099" s="417">
        <v>31</v>
      </c>
      <c r="L1099" s="413">
        <v>22347</v>
      </c>
      <c r="M1099" s="39" t="s">
        <v>1427</v>
      </c>
      <c r="N1099" s="39" t="s">
        <v>1429</v>
      </c>
      <c r="O1099" s="413" t="s">
        <v>1506</v>
      </c>
      <c r="P1099" s="418" t="s">
        <v>5794</v>
      </c>
      <c r="Q1099" s="76" t="s">
        <v>4208</v>
      </c>
      <c r="R1099" s="420" t="s">
        <v>5795</v>
      </c>
      <c r="S1099" s="408">
        <v>44441</v>
      </c>
      <c r="T1099" s="413" t="s">
        <v>1415</v>
      </c>
      <c r="U1099" s="417" t="s">
        <v>1416</v>
      </c>
      <c r="V1099" s="421">
        <v>44520</v>
      </c>
      <c r="W1099" s="422" t="s">
        <v>5796</v>
      </c>
      <c r="X1099" s="417" t="s">
        <v>1437</v>
      </c>
      <c r="AB1099" s="414">
        <v>44351</v>
      </c>
    </row>
    <row r="1100" spans="1:28" s="8" customFormat="1" ht="15" hidden="1" customHeight="1" x14ac:dyDescent="0.25">
      <c r="A1100" s="409">
        <v>1084</v>
      </c>
      <c r="B1100" s="414">
        <v>44351</v>
      </c>
      <c r="C1100" s="412">
        <f t="shared" si="16"/>
        <v>2021</v>
      </c>
      <c r="D1100" s="411" t="s">
        <v>3799</v>
      </c>
      <c r="E1100" s="415" t="s">
        <v>606</v>
      </c>
      <c r="F1100" s="416"/>
      <c r="G1100" s="411" t="s">
        <v>613</v>
      </c>
      <c r="H1100" s="411" t="s">
        <v>1794</v>
      </c>
      <c r="I1100" s="413" t="s">
        <v>3814</v>
      </c>
      <c r="J1100" s="417">
        <v>32</v>
      </c>
      <c r="L1100" s="413">
        <v>21799</v>
      </c>
      <c r="M1100" s="39" t="s">
        <v>1427</v>
      </c>
      <c r="N1100" s="39" t="s">
        <v>1429</v>
      </c>
      <c r="O1100" s="413" t="s">
        <v>1506</v>
      </c>
      <c r="P1100" s="418" t="s">
        <v>5791</v>
      </c>
      <c r="Q1100" s="76" t="s">
        <v>4208</v>
      </c>
      <c r="R1100" s="420" t="s">
        <v>5792</v>
      </c>
      <c r="S1100" s="408">
        <v>44441</v>
      </c>
      <c r="T1100" s="413" t="s">
        <v>1415</v>
      </c>
      <c r="U1100" s="417" t="s">
        <v>1416</v>
      </c>
      <c r="V1100" s="421">
        <v>44520</v>
      </c>
      <c r="W1100" s="422" t="s">
        <v>5793</v>
      </c>
      <c r="X1100" s="417" t="s">
        <v>1437</v>
      </c>
      <c r="AB1100" s="414">
        <v>44351</v>
      </c>
    </row>
    <row r="1101" spans="1:28" s="8" customFormat="1" ht="15" hidden="1" customHeight="1" x14ac:dyDescent="0.25">
      <c r="A1101" s="409">
        <v>1085</v>
      </c>
      <c r="B1101" s="414">
        <v>44351</v>
      </c>
      <c r="C1101" s="412">
        <f t="shared" si="16"/>
        <v>2021</v>
      </c>
      <c r="D1101" s="411" t="s">
        <v>3800</v>
      </c>
      <c r="E1101" s="415" t="s">
        <v>606</v>
      </c>
      <c r="F1101" s="416"/>
      <c r="G1101" s="411" t="s">
        <v>613</v>
      </c>
      <c r="H1101" s="411" t="s">
        <v>1794</v>
      </c>
      <c r="I1101" s="413" t="s">
        <v>3814</v>
      </c>
      <c r="J1101" s="417">
        <v>33</v>
      </c>
      <c r="L1101" s="413">
        <v>22902</v>
      </c>
      <c r="M1101" s="39" t="s">
        <v>1427</v>
      </c>
      <c r="N1101" s="39" t="s">
        <v>1429</v>
      </c>
      <c r="O1101" s="413" t="s">
        <v>1506</v>
      </c>
      <c r="P1101" s="418" t="s">
        <v>5788</v>
      </c>
      <c r="Q1101" s="76" t="s">
        <v>4208</v>
      </c>
      <c r="R1101" s="420" t="s">
        <v>5789</v>
      </c>
      <c r="S1101" s="408">
        <v>44441</v>
      </c>
      <c r="T1101" s="413" t="s">
        <v>1415</v>
      </c>
      <c r="U1101" s="417" t="s">
        <v>1416</v>
      </c>
      <c r="V1101" s="421">
        <v>44520</v>
      </c>
      <c r="W1101" s="422" t="s">
        <v>5790</v>
      </c>
      <c r="X1101" s="417" t="s">
        <v>1437</v>
      </c>
      <c r="AB1101" s="414">
        <v>44351</v>
      </c>
    </row>
    <row r="1102" spans="1:28" s="8" customFormat="1" ht="15" hidden="1" customHeight="1" x14ac:dyDescent="0.25">
      <c r="A1102" s="409">
        <v>1086</v>
      </c>
      <c r="B1102" s="414">
        <v>44351</v>
      </c>
      <c r="C1102" s="412">
        <f t="shared" si="16"/>
        <v>2021</v>
      </c>
      <c r="D1102" s="411" t="s">
        <v>3801</v>
      </c>
      <c r="E1102" s="415" t="s">
        <v>606</v>
      </c>
      <c r="F1102" s="416"/>
      <c r="G1102" s="411" t="s">
        <v>613</v>
      </c>
      <c r="H1102" s="411" t="s">
        <v>1794</v>
      </c>
      <c r="I1102" s="413" t="s">
        <v>3814</v>
      </c>
      <c r="J1102" s="417">
        <v>34</v>
      </c>
      <c r="L1102" s="413">
        <v>977781</v>
      </c>
      <c r="M1102" s="39" t="s">
        <v>1427</v>
      </c>
      <c r="N1102" s="39" t="s">
        <v>1429</v>
      </c>
      <c r="O1102" s="413" t="s">
        <v>1506</v>
      </c>
      <c r="P1102" s="418" t="s">
        <v>5785</v>
      </c>
      <c r="Q1102" s="76" t="s">
        <v>4208</v>
      </c>
      <c r="R1102" s="420" t="s">
        <v>5786</v>
      </c>
      <c r="S1102" s="408">
        <v>44441</v>
      </c>
      <c r="T1102" s="413" t="s">
        <v>1415</v>
      </c>
      <c r="U1102" s="417" t="s">
        <v>1416</v>
      </c>
      <c r="V1102" s="421">
        <v>44520</v>
      </c>
      <c r="W1102" s="422" t="s">
        <v>5787</v>
      </c>
      <c r="X1102" s="417" t="s">
        <v>1437</v>
      </c>
      <c r="AB1102" s="414">
        <v>44351</v>
      </c>
    </row>
    <row r="1103" spans="1:28" s="8" customFormat="1" ht="15" hidden="1" customHeight="1" x14ac:dyDescent="0.25">
      <c r="A1103" s="409">
        <v>1087</v>
      </c>
      <c r="B1103" s="414">
        <v>44351</v>
      </c>
      <c r="C1103" s="412">
        <f t="shared" si="16"/>
        <v>2021</v>
      </c>
      <c r="D1103" s="411" t="s">
        <v>3802</v>
      </c>
      <c r="E1103" s="415" t="s">
        <v>606</v>
      </c>
      <c r="F1103" s="416"/>
      <c r="G1103" s="411" t="s">
        <v>613</v>
      </c>
      <c r="H1103" s="411" t="s">
        <v>1794</v>
      </c>
      <c r="I1103" s="413" t="s">
        <v>3814</v>
      </c>
      <c r="J1103" s="417">
        <v>35</v>
      </c>
      <c r="L1103" s="413">
        <v>984114</v>
      </c>
      <c r="M1103" s="39" t="s">
        <v>1427</v>
      </c>
      <c r="N1103" s="39" t="s">
        <v>1429</v>
      </c>
      <c r="O1103" s="413" t="s">
        <v>1506</v>
      </c>
      <c r="P1103" s="418" t="s">
        <v>5782</v>
      </c>
      <c r="Q1103" s="76" t="s">
        <v>4208</v>
      </c>
      <c r="R1103" s="420" t="s">
        <v>5783</v>
      </c>
      <c r="S1103" s="408">
        <v>44441</v>
      </c>
      <c r="T1103" s="413" t="s">
        <v>1415</v>
      </c>
      <c r="U1103" s="417" t="s">
        <v>1416</v>
      </c>
      <c r="V1103" s="421">
        <v>44520</v>
      </c>
      <c r="W1103" s="422" t="s">
        <v>5784</v>
      </c>
      <c r="X1103" s="417" t="s">
        <v>1437</v>
      </c>
      <c r="AB1103" s="414">
        <v>44351</v>
      </c>
    </row>
    <row r="1104" spans="1:28" s="8" customFormat="1" ht="15" hidden="1" customHeight="1" x14ac:dyDescent="0.25">
      <c r="A1104" s="409">
        <v>1088</v>
      </c>
      <c r="B1104" s="414">
        <v>44351</v>
      </c>
      <c r="C1104" s="412">
        <f t="shared" si="16"/>
        <v>2021</v>
      </c>
      <c r="D1104" s="411" t="s">
        <v>3803</v>
      </c>
      <c r="E1104" s="415" t="s">
        <v>606</v>
      </c>
      <c r="F1104" s="416"/>
      <c r="G1104" s="411" t="s">
        <v>613</v>
      </c>
      <c r="H1104" s="411" t="s">
        <v>1794</v>
      </c>
      <c r="I1104" s="413" t="s">
        <v>3814</v>
      </c>
      <c r="J1104" s="417">
        <v>36</v>
      </c>
      <c r="L1104" s="413">
        <v>22119</v>
      </c>
      <c r="M1104" s="39" t="s">
        <v>1427</v>
      </c>
      <c r="N1104" s="39" t="s">
        <v>1429</v>
      </c>
      <c r="O1104" s="413" t="s">
        <v>1506</v>
      </c>
      <c r="P1104" s="418" t="s">
        <v>5779</v>
      </c>
      <c r="Q1104" s="76" t="s">
        <v>4208</v>
      </c>
      <c r="R1104" s="420" t="s">
        <v>5780</v>
      </c>
      <c r="S1104" s="408">
        <v>44441</v>
      </c>
      <c r="T1104" s="413" t="s">
        <v>1415</v>
      </c>
      <c r="U1104" s="417" t="s">
        <v>1416</v>
      </c>
      <c r="V1104" s="421">
        <v>44520</v>
      </c>
      <c r="W1104" s="422" t="s">
        <v>5781</v>
      </c>
      <c r="X1104" s="417" t="s">
        <v>1437</v>
      </c>
      <c r="AB1104" s="414">
        <v>44351</v>
      </c>
    </row>
    <row r="1105" spans="1:28" s="8" customFormat="1" ht="15" hidden="1" customHeight="1" x14ac:dyDescent="0.25">
      <c r="A1105" s="409">
        <v>1089</v>
      </c>
      <c r="B1105" s="414">
        <v>44351</v>
      </c>
      <c r="C1105" s="412">
        <f t="shared" ref="C1105:C1168" si="17">YEAR(B1105)</f>
        <v>2021</v>
      </c>
      <c r="D1105" s="411" t="s">
        <v>3804</v>
      </c>
      <c r="E1105" s="415" t="s">
        <v>606</v>
      </c>
      <c r="F1105" s="416"/>
      <c r="G1105" s="411" t="s">
        <v>613</v>
      </c>
      <c r="H1105" s="411" t="s">
        <v>1794</v>
      </c>
      <c r="I1105" s="413" t="s">
        <v>3814</v>
      </c>
      <c r="J1105" s="417">
        <v>37</v>
      </c>
      <c r="L1105" s="413">
        <v>21688</v>
      </c>
      <c r="M1105" s="39" t="s">
        <v>1427</v>
      </c>
      <c r="N1105" s="39" t="s">
        <v>1429</v>
      </c>
      <c r="O1105" s="413" t="s">
        <v>1506</v>
      </c>
      <c r="P1105" s="418" t="s">
        <v>5776</v>
      </c>
      <c r="Q1105" s="76" t="s">
        <v>4208</v>
      </c>
      <c r="R1105" s="420" t="s">
        <v>5777</v>
      </c>
      <c r="S1105" s="408">
        <v>44441</v>
      </c>
      <c r="T1105" s="413" t="s">
        <v>1415</v>
      </c>
      <c r="U1105" s="417" t="s">
        <v>1416</v>
      </c>
      <c r="V1105" s="421">
        <v>44520</v>
      </c>
      <c r="W1105" s="422" t="s">
        <v>5778</v>
      </c>
      <c r="X1105" s="417" t="s">
        <v>1437</v>
      </c>
      <c r="AB1105" s="414">
        <v>44351</v>
      </c>
    </row>
    <row r="1106" spans="1:28" s="8" customFormat="1" ht="15" hidden="1" customHeight="1" x14ac:dyDescent="0.25">
      <c r="A1106" s="409">
        <v>1090</v>
      </c>
      <c r="B1106" s="414">
        <v>44351</v>
      </c>
      <c r="C1106" s="412">
        <f t="shared" si="17"/>
        <v>2021</v>
      </c>
      <c r="D1106" s="411" t="s">
        <v>3805</v>
      </c>
      <c r="E1106" s="415" t="s">
        <v>606</v>
      </c>
      <c r="F1106" s="416"/>
      <c r="G1106" s="411" t="s">
        <v>613</v>
      </c>
      <c r="H1106" s="411" t="s">
        <v>1794</v>
      </c>
      <c r="I1106" s="413" t="s">
        <v>3814</v>
      </c>
      <c r="J1106" s="417">
        <v>38</v>
      </c>
      <c r="L1106" s="413">
        <v>21837</v>
      </c>
      <c r="M1106" s="39" t="s">
        <v>1427</v>
      </c>
      <c r="N1106" s="39" t="s">
        <v>1429</v>
      </c>
      <c r="O1106" s="413" t="s">
        <v>1506</v>
      </c>
      <c r="P1106" s="418" t="s">
        <v>5774</v>
      </c>
      <c r="Q1106" s="76" t="s">
        <v>4208</v>
      </c>
      <c r="R1106" s="420" t="s">
        <v>5775</v>
      </c>
      <c r="S1106" s="408">
        <v>44441</v>
      </c>
      <c r="T1106" s="413" t="s">
        <v>1415</v>
      </c>
      <c r="U1106" s="417" t="s">
        <v>1416</v>
      </c>
      <c r="V1106" s="421">
        <v>44520</v>
      </c>
      <c r="W1106" s="422" t="s">
        <v>5759</v>
      </c>
      <c r="X1106" s="417" t="s">
        <v>1437</v>
      </c>
      <c r="AB1106" s="414">
        <v>44351</v>
      </c>
    </row>
    <row r="1107" spans="1:28" s="8" customFormat="1" ht="30" hidden="1" customHeight="1" x14ac:dyDescent="0.25">
      <c r="A1107" s="409">
        <v>1091</v>
      </c>
      <c r="B1107" s="414">
        <v>44351</v>
      </c>
      <c r="C1107" s="412">
        <f t="shared" si="17"/>
        <v>2021</v>
      </c>
      <c r="D1107" s="411" t="s">
        <v>3806</v>
      </c>
      <c r="E1107" s="415" t="s">
        <v>606</v>
      </c>
      <c r="F1107" s="416"/>
      <c r="G1107" s="411" t="s">
        <v>613</v>
      </c>
      <c r="H1107" s="411" t="s">
        <v>1794</v>
      </c>
      <c r="I1107" s="413" t="s">
        <v>3814</v>
      </c>
      <c r="J1107" s="417">
        <v>39</v>
      </c>
      <c r="L1107" s="413">
        <v>21290</v>
      </c>
      <c r="M1107" s="39" t="s">
        <v>1427</v>
      </c>
      <c r="N1107" s="39" t="s">
        <v>1429</v>
      </c>
      <c r="O1107" s="413" t="s">
        <v>1506</v>
      </c>
      <c r="P1107" s="418" t="s">
        <v>5771</v>
      </c>
      <c r="Q1107" s="76" t="s">
        <v>4208</v>
      </c>
      <c r="R1107" s="420" t="s">
        <v>5772</v>
      </c>
      <c r="S1107" s="408">
        <v>44441</v>
      </c>
      <c r="T1107" s="413" t="s">
        <v>1415</v>
      </c>
      <c r="U1107" s="417" t="s">
        <v>1416</v>
      </c>
      <c r="V1107" s="421">
        <v>44520</v>
      </c>
      <c r="W1107" s="422" t="s">
        <v>5773</v>
      </c>
      <c r="X1107" s="417" t="s">
        <v>1437</v>
      </c>
      <c r="AB1107" s="414">
        <v>44351</v>
      </c>
    </row>
    <row r="1108" spans="1:28" s="8" customFormat="1" ht="15" hidden="1" customHeight="1" x14ac:dyDescent="0.25">
      <c r="A1108" s="409">
        <v>1092</v>
      </c>
      <c r="B1108" s="414">
        <v>44351</v>
      </c>
      <c r="C1108" s="412">
        <f t="shared" si="17"/>
        <v>2021</v>
      </c>
      <c r="D1108" s="411" t="s">
        <v>3807</v>
      </c>
      <c r="E1108" s="415" t="s">
        <v>606</v>
      </c>
      <c r="F1108" s="416"/>
      <c r="G1108" s="411" t="s">
        <v>613</v>
      </c>
      <c r="H1108" s="411" t="s">
        <v>1794</v>
      </c>
      <c r="I1108" s="413" t="s">
        <v>3814</v>
      </c>
      <c r="J1108" s="417">
        <v>4</v>
      </c>
      <c r="L1108" s="413">
        <v>988097</v>
      </c>
      <c r="M1108" s="39" t="s">
        <v>1427</v>
      </c>
      <c r="N1108" s="39" t="s">
        <v>1429</v>
      </c>
      <c r="O1108" s="413" t="s">
        <v>1506</v>
      </c>
      <c r="P1108" s="418" t="s">
        <v>5871</v>
      </c>
      <c r="Q1108" s="76" t="s">
        <v>4208</v>
      </c>
      <c r="R1108" s="420" t="s">
        <v>5872</v>
      </c>
      <c r="S1108" s="408">
        <v>44441</v>
      </c>
      <c r="T1108" s="413" t="s">
        <v>1415</v>
      </c>
      <c r="U1108" s="417" t="s">
        <v>1416</v>
      </c>
      <c r="V1108" s="421">
        <v>44520</v>
      </c>
      <c r="W1108" s="422" t="s">
        <v>5873</v>
      </c>
      <c r="X1108" s="417" t="s">
        <v>1437</v>
      </c>
      <c r="AB1108" s="414">
        <v>44351</v>
      </c>
    </row>
    <row r="1109" spans="1:28" s="8" customFormat="1" ht="15" hidden="1" customHeight="1" x14ac:dyDescent="0.25">
      <c r="A1109" s="409">
        <v>1093</v>
      </c>
      <c r="B1109" s="414">
        <v>44351</v>
      </c>
      <c r="C1109" s="412">
        <f t="shared" si="17"/>
        <v>2021</v>
      </c>
      <c r="D1109" s="411" t="s">
        <v>3808</v>
      </c>
      <c r="E1109" s="415" t="s">
        <v>606</v>
      </c>
      <c r="F1109" s="416"/>
      <c r="G1109" s="411" t="s">
        <v>613</v>
      </c>
      <c r="H1109" s="411" t="s">
        <v>1794</v>
      </c>
      <c r="I1109" s="413" t="s">
        <v>3814</v>
      </c>
      <c r="J1109" s="417">
        <v>40</v>
      </c>
      <c r="L1109" s="413">
        <v>20734</v>
      </c>
      <c r="M1109" s="39" t="s">
        <v>1427</v>
      </c>
      <c r="N1109" s="39" t="s">
        <v>1429</v>
      </c>
      <c r="O1109" s="413" t="s">
        <v>1506</v>
      </c>
      <c r="P1109" s="418" t="s">
        <v>5768</v>
      </c>
      <c r="Q1109" s="91" t="s">
        <v>4208</v>
      </c>
      <c r="R1109" s="420" t="s">
        <v>5769</v>
      </c>
      <c r="S1109" s="408">
        <v>44441</v>
      </c>
      <c r="T1109" s="413" t="s">
        <v>1415</v>
      </c>
      <c r="U1109" s="417" t="s">
        <v>1416</v>
      </c>
      <c r="V1109" s="421">
        <v>44520</v>
      </c>
      <c r="W1109" s="422" t="s">
        <v>5770</v>
      </c>
      <c r="X1109" s="417" t="s">
        <v>1437</v>
      </c>
      <c r="AB1109" s="414">
        <v>44351</v>
      </c>
    </row>
    <row r="1110" spans="1:28" s="8" customFormat="1" ht="15" hidden="1" customHeight="1" x14ac:dyDescent="0.25">
      <c r="A1110" s="409">
        <v>1094</v>
      </c>
      <c r="B1110" s="414">
        <v>44351</v>
      </c>
      <c r="C1110" s="412">
        <f t="shared" si="17"/>
        <v>2021</v>
      </c>
      <c r="D1110" s="411" t="s">
        <v>3809</v>
      </c>
      <c r="E1110" s="415" t="s">
        <v>606</v>
      </c>
      <c r="F1110" s="416"/>
      <c r="G1110" s="411" t="s">
        <v>613</v>
      </c>
      <c r="H1110" s="411" t="s">
        <v>1794</v>
      </c>
      <c r="I1110" s="413" t="s">
        <v>3814</v>
      </c>
      <c r="J1110" s="417">
        <v>5</v>
      </c>
      <c r="L1110" s="413">
        <v>38275</v>
      </c>
      <c r="M1110" s="39" t="s">
        <v>1427</v>
      </c>
      <c r="N1110" s="39" t="s">
        <v>1429</v>
      </c>
      <c r="O1110" s="413" t="s">
        <v>1506</v>
      </c>
      <c r="P1110" s="418" t="s">
        <v>5868</v>
      </c>
      <c r="Q1110" s="91" t="s">
        <v>4208</v>
      </c>
      <c r="R1110" s="420" t="s">
        <v>5869</v>
      </c>
      <c r="S1110" s="408">
        <v>44441</v>
      </c>
      <c r="T1110" s="413" t="s">
        <v>1415</v>
      </c>
      <c r="U1110" s="417" t="s">
        <v>1416</v>
      </c>
      <c r="V1110" s="421">
        <v>44520</v>
      </c>
      <c r="W1110" s="422" t="s">
        <v>5870</v>
      </c>
      <c r="X1110" s="417" t="s">
        <v>1437</v>
      </c>
      <c r="AB1110" s="414">
        <v>44351</v>
      </c>
    </row>
    <row r="1111" spans="1:28" s="8" customFormat="1" ht="15" hidden="1" customHeight="1" x14ac:dyDescent="0.25">
      <c r="A1111" s="409">
        <v>1095</v>
      </c>
      <c r="B1111" s="414">
        <v>44351</v>
      </c>
      <c r="C1111" s="412">
        <f t="shared" si="17"/>
        <v>2021</v>
      </c>
      <c r="D1111" s="411" t="s">
        <v>3810</v>
      </c>
      <c r="E1111" s="415" t="s">
        <v>606</v>
      </c>
      <c r="F1111" s="416"/>
      <c r="G1111" s="411" t="s">
        <v>613</v>
      </c>
      <c r="H1111" s="411" t="s">
        <v>1794</v>
      </c>
      <c r="I1111" s="413" t="s">
        <v>3814</v>
      </c>
      <c r="J1111" s="417">
        <v>6</v>
      </c>
      <c r="L1111" s="413">
        <v>38147</v>
      </c>
      <c r="M1111" s="39" t="s">
        <v>1427</v>
      </c>
      <c r="N1111" s="39" t="s">
        <v>1429</v>
      </c>
      <c r="O1111" s="413" t="s">
        <v>1506</v>
      </c>
      <c r="P1111" s="418" t="s">
        <v>5865</v>
      </c>
      <c r="Q1111" s="76" t="s">
        <v>4208</v>
      </c>
      <c r="R1111" s="420" t="s">
        <v>5866</v>
      </c>
      <c r="S1111" s="408">
        <v>44441</v>
      </c>
      <c r="T1111" s="413" t="s">
        <v>1415</v>
      </c>
      <c r="U1111" s="417" t="s">
        <v>1416</v>
      </c>
      <c r="V1111" s="421">
        <v>44520</v>
      </c>
      <c r="W1111" s="422" t="s">
        <v>5867</v>
      </c>
      <c r="X1111" s="417" t="s">
        <v>1437</v>
      </c>
      <c r="AB1111" s="414">
        <v>44351</v>
      </c>
    </row>
    <row r="1112" spans="1:28" s="8" customFormat="1" ht="15" hidden="1" customHeight="1" x14ac:dyDescent="0.25">
      <c r="A1112" s="409">
        <v>1096</v>
      </c>
      <c r="B1112" s="414">
        <v>44351</v>
      </c>
      <c r="C1112" s="412">
        <f t="shared" si="17"/>
        <v>2021</v>
      </c>
      <c r="D1112" s="411" t="s">
        <v>3811</v>
      </c>
      <c r="E1112" s="415" t="s">
        <v>606</v>
      </c>
      <c r="F1112" s="416"/>
      <c r="G1112" s="411" t="s">
        <v>613</v>
      </c>
      <c r="H1112" s="411" t="s">
        <v>1794</v>
      </c>
      <c r="I1112" s="413" t="s">
        <v>3814</v>
      </c>
      <c r="J1112" s="417">
        <v>7</v>
      </c>
      <c r="L1112" s="413">
        <v>39003</v>
      </c>
      <c r="M1112" s="39" t="s">
        <v>1427</v>
      </c>
      <c r="N1112" s="39" t="s">
        <v>1429</v>
      </c>
      <c r="O1112" s="413" t="s">
        <v>1506</v>
      </c>
      <c r="P1112" s="418" t="s">
        <v>5862</v>
      </c>
      <c r="Q1112" s="76" t="s">
        <v>4208</v>
      </c>
      <c r="R1112" s="420" t="s">
        <v>5863</v>
      </c>
      <c r="S1112" s="408">
        <v>44441</v>
      </c>
      <c r="T1112" s="413" t="s">
        <v>1415</v>
      </c>
      <c r="U1112" s="417" t="s">
        <v>1416</v>
      </c>
      <c r="V1112" s="421">
        <v>44520</v>
      </c>
      <c r="W1112" s="422" t="s">
        <v>5864</v>
      </c>
      <c r="X1112" s="417" t="s">
        <v>1437</v>
      </c>
      <c r="AB1112" s="414">
        <v>44351</v>
      </c>
    </row>
    <row r="1113" spans="1:28" s="8" customFormat="1" ht="15" hidden="1" customHeight="1" x14ac:dyDescent="0.25">
      <c r="A1113" s="409">
        <v>1097</v>
      </c>
      <c r="B1113" s="414">
        <v>44351</v>
      </c>
      <c r="C1113" s="412">
        <f t="shared" si="17"/>
        <v>2021</v>
      </c>
      <c r="D1113" s="411" t="s">
        <v>3812</v>
      </c>
      <c r="E1113" s="415" t="s">
        <v>606</v>
      </c>
      <c r="F1113" s="416"/>
      <c r="G1113" s="411" t="s">
        <v>613</v>
      </c>
      <c r="H1113" s="411" t="s">
        <v>1794</v>
      </c>
      <c r="I1113" s="413" t="s">
        <v>3814</v>
      </c>
      <c r="J1113" s="417">
        <v>8</v>
      </c>
      <c r="L1113" s="413">
        <v>38265</v>
      </c>
      <c r="M1113" s="39" t="s">
        <v>1427</v>
      </c>
      <c r="N1113" s="39" t="s">
        <v>1429</v>
      </c>
      <c r="O1113" s="413" t="s">
        <v>1506</v>
      </c>
      <c r="P1113" s="418" t="s">
        <v>5859</v>
      </c>
      <c r="Q1113" s="76" t="s">
        <v>4208</v>
      </c>
      <c r="R1113" s="420" t="s">
        <v>5860</v>
      </c>
      <c r="S1113" s="408">
        <v>44441</v>
      </c>
      <c r="T1113" s="413" t="s">
        <v>1415</v>
      </c>
      <c r="U1113" s="417" t="s">
        <v>1416</v>
      </c>
      <c r="V1113" s="421">
        <v>44520</v>
      </c>
      <c r="W1113" s="422" t="s">
        <v>5861</v>
      </c>
      <c r="X1113" s="417" t="s">
        <v>1437</v>
      </c>
      <c r="AB1113" s="414">
        <v>44351</v>
      </c>
    </row>
    <row r="1114" spans="1:28" s="8" customFormat="1" ht="15" hidden="1" customHeight="1" x14ac:dyDescent="0.25">
      <c r="A1114" s="409">
        <v>1098</v>
      </c>
      <c r="B1114" s="414">
        <v>44351</v>
      </c>
      <c r="C1114" s="412">
        <f t="shared" si="17"/>
        <v>2021</v>
      </c>
      <c r="D1114" s="411" t="s">
        <v>3813</v>
      </c>
      <c r="E1114" s="415" t="s">
        <v>606</v>
      </c>
      <c r="F1114" s="416"/>
      <c r="G1114" s="411" t="s">
        <v>613</v>
      </c>
      <c r="H1114" s="411" t="s">
        <v>1794</v>
      </c>
      <c r="I1114" s="413" t="s">
        <v>3814</v>
      </c>
      <c r="J1114" s="417">
        <v>9</v>
      </c>
      <c r="L1114" s="413" t="s">
        <v>5855</v>
      </c>
      <c r="M1114" s="39" t="s">
        <v>1427</v>
      </c>
      <c r="N1114" s="39" t="s">
        <v>1429</v>
      </c>
      <c r="O1114" s="413" t="s">
        <v>1506</v>
      </c>
      <c r="P1114" s="418" t="s">
        <v>5856</v>
      </c>
      <c r="Q1114" s="91" t="s">
        <v>4208</v>
      </c>
      <c r="R1114" s="420" t="s">
        <v>5857</v>
      </c>
      <c r="S1114" s="408">
        <v>44441</v>
      </c>
      <c r="T1114" s="413" t="s">
        <v>1415</v>
      </c>
      <c r="U1114" s="417" t="s">
        <v>1416</v>
      </c>
      <c r="V1114" s="421">
        <v>44520</v>
      </c>
      <c r="W1114" s="422" t="s">
        <v>5858</v>
      </c>
      <c r="X1114" s="417" t="s">
        <v>1437</v>
      </c>
      <c r="AB1114" s="414">
        <v>44351</v>
      </c>
    </row>
    <row r="1115" spans="1:28" s="8" customFormat="1" ht="15" hidden="1" customHeight="1" x14ac:dyDescent="0.25">
      <c r="A1115" s="409">
        <v>1099</v>
      </c>
      <c r="B1115" s="414">
        <v>44351</v>
      </c>
      <c r="C1115" s="412">
        <f t="shared" si="17"/>
        <v>2021</v>
      </c>
      <c r="D1115" s="411" t="s">
        <v>3815</v>
      </c>
      <c r="E1115" s="415" t="s">
        <v>606</v>
      </c>
      <c r="F1115" s="416"/>
      <c r="G1115" s="411" t="s">
        <v>613</v>
      </c>
      <c r="H1115" s="411" t="s">
        <v>760</v>
      </c>
      <c r="I1115" s="413" t="s">
        <v>33</v>
      </c>
      <c r="J1115" s="417">
        <v>47</v>
      </c>
      <c r="L1115" s="413">
        <v>171789</v>
      </c>
      <c r="M1115" s="39" t="s">
        <v>1427</v>
      </c>
      <c r="N1115" s="39" t="s">
        <v>1429</v>
      </c>
      <c r="O1115" s="413" t="s">
        <v>1506</v>
      </c>
      <c r="P1115" s="418" t="s">
        <v>6032</v>
      </c>
      <c r="Q1115" s="248" t="s">
        <v>4208</v>
      </c>
      <c r="R1115" s="420" t="s">
        <v>6033</v>
      </c>
      <c r="S1115" s="408">
        <v>44440</v>
      </c>
      <c r="T1115" s="413" t="s">
        <v>1415</v>
      </c>
      <c r="U1115" s="417" t="s">
        <v>1416</v>
      </c>
      <c r="V1115" s="421">
        <v>44529</v>
      </c>
      <c r="W1115" s="422" t="s">
        <v>6034</v>
      </c>
      <c r="X1115" s="417" t="s">
        <v>1437</v>
      </c>
      <c r="AB1115" s="414">
        <v>44351</v>
      </c>
    </row>
    <row r="1116" spans="1:28" s="8" customFormat="1" ht="15" hidden="1" customHeight="1" x14ac:dyDescent="0.25">
      <c r="A1116" s="409">
        <v>1100</v>
      </c>
      <c r="B1116" s="414">
        <v>44351</v>
      </c>
      <c r="C1116" s="412">
        <f t="shared" si="17"/>
        <v>2021</v>
      </c>
      <c r="D1116" s="411" t="s">
        <v>6028</v>
      </c>
      <c r="E1116" s="415" t="s">
        <v>606</v>
      </c>
      <c r="F1116" s="416"/>
      <c r="G1116" s="411" t="s">
        <v>613</v>
      </c>
      <c r="H1116" s="411" t="s">
        <v>760</v>
      </c>
      <c r="I1116" s="413" t="s">
        <v>33</v>
      </c>
      <c r="J1116" s="417">
        <v>48</v>
      </c>
      <c r="L1116" s="413">
        <v>7349</v>
      </c>
      <c r="M1116" s="39" t="s">
        <v>1427</v>
      </c>
      <c r="N1116" s="39" t="s">
        <v>1429</v>
      </c>
      <c r="O1116" s="413" t="s">
        <v>1527</v>
      </c>
      <c r="P1116" s="418" t="s">
        <v>6029</v>
      </c>
      <c r="Q1116" s="248" t="s">
        <v>4208</v>
      </c>
      <c r="R1116" s="420" t="s">
        <v>6030</v>
      </c>
      <c r="S1116" s="408">
        <v>44440</v>
      </c>
      <c r="T1116" s="413" t="s">
        <v>1415</v>
      </c>
      <c r="U1116" s="417" t="s">
        <v>1416</v>
      </c>
      <c r="V1116" s="421">
        <v>44529</v>
      </c>
      <c r="W1116" s="422" t="s">
        <v>6031</v>
      </c>
      <c r="X1116" s="417" t="s">
        <v>1437</v>
      </c>
      <c r="AB1116" s="414">
        <v>44351</v>
      </c>
    </row>
    <row r="1117" spans="1:28" s="8" customFormat="1" ht="15" hidden="1" customHeight="1" x14ac:dyDescent="0.25">
      <c r="A1117" s="409">
        <v>1101</v>
      </c>
      <c r="B1117" s="414">
        <v>44351</v>
      </c>
      <c r="C1117" s="412">
        <f t="shared" si="17"/>
        <v>2021</v>
      </c>
      <c r="D1117" s="411" t="s">
        <v>3816</v>
      </c>
      <c r="E1117" s="415" t="s">
        <v>606</v>
      </c>
      <c r="F1117" s="416"/>
      <c r="G1117" s="411" t="s">
        <v>613</v>
      </c>
      <c r="H1117" s="411" t="s">
        <v>760</v>
      </c>
      <c r="I1117" s="413" t="s">
        <v>33</v>
      </c>
      <c r="J1117" s="417">
        <v>12</v>
      </c>
      <c r="L1117" s="413">
        <v>36436650</v>
      </c>
      <c r="M1117" s="39" t="s">
        <v>1427</v>
      </c>
      <c r="N1117" s="39" t="s">
        <v>1429</v>
      </c>
      <c r="O1117" s="413" t="s">
        <v>1851</v>
      </c>
      <c r="P1117" s="418" t="s">
        <v>6038</v>
      </c>
      <c r="Q1117" s="248" t="s">
        <v>4208</v>
      </c>
      <c r="R1117" s="420" t="s">
        <v>6039</v>
      </c>
      <c r="S1117" s="408">
        <v>44440</v>
      </c>
      <c r="T1117" s="413" t="s">
        <v>1415</v>
      </c>
      <c r="U1117" s="417" t="s">
        <v>1416</v>
      </c>
      <c r="V1117" s="421">
        <v>44529</v>
      </c>
      <c r="W1117" s="422" t="s">
        <v>6040</v>
      </c>
      <c r="X1117" s="417" t="s">
        <v>1437</v>
      </c>
      <c r="AB1117" s="414">
        <v>44351</v>
      </c>
    </row>
    <row r="1118" spans="1:28" s="8" customFormat="1" ht="15" hidden="1" customHeight="1" x14ac:dyDescent="0.25">
      <c r="A1118" s="409">
        <v>1102</v>
      </c>
      <c r="B1118" s="414">
        <v>44351</v>
      </c>
      <c r="C1118" s="412">
        <f t="shared" si="17"/>
        <v>2021</v>
      </c>
      <c r="D1118" s="411" t="s">
        <v>10190</v>
      </c>
      <c r="E1118" s="415" t="s">
        <v>606</v>
      </c>
      <c r="F1118" s="416" t="s">
        <v>8442</v>
      </c>
      <c r="G1118" s="411" t="s">
        <v>613</v>
      </c>
      <c r="H1118" s="411" t="s">
        <v>760</v>
      </c>
      <c r="I1118" s="413" t="s">
        <v>33</v>
      </c>
      <c r="J1118" s="417">
        <v>23</v>
      </c>
      <c r="L1118" s="413">
        <v>24262</v>
      </c>
      <c r="M1118" s="39" t="s">
        <v>1427</v>
      </c>
      <c r="N1118" s="39" t="s">
        <v>1429</v>
      </c>
      <c r="O1118" s="413" t="s">
        <v>1441</v>
      </c>
      <c r="P1118" s="418" t="s">
        <v>12481</v>
      </c>
      <c r="Q1118" s="419" t="s">
        <v>9586</v>
      </c>
      <c r="R1118" s="420" t="s">
        <v>12482</v>
      </c>
      <c r="S1118" s="408">
        <v>44774</v>
      </c>
      <c r="T1118" s="413" t="s">
        <v>1415</v>
      </c>
      <c r="U1118" s="417" t="s">
        <v>1416</v>
      </c>
      <c r="V1118" s="421">
        <v>44841</v>
      </c>
      <c r="W1118" s="422" t="s">
        <v>12483</v>
      </c>
      <c r="X1118" s="417" t="s">
        <v>1436</v>
      </c>
      <c r="AB1118" s="414">
        <v>44351</v>
      </c>
    </row>
    <row r="1119" spans="1:28" s="8" customFormat="1" ht="15" hidden="1" customHeight="1" x14ac:dyDescent="0.25">
      <c r="A1119" s="409">
        <v>1103</v>
      </c>
      <c r="B1119" s="414">
        <v>44351</v>
      </c>
      <c r="C1119" s="412">
        <f t="shared" si="17"/>
        <v>2021</v>
      </c>
      <c r="D1119" s="411" t="s">
        <v>3817</v>
      </c>
      <c r="E1119" s="415" t="s">
        <v>606</v>
      </c>
      <c r="F1119" s="416"/>
      <c r="G1119" s="411" t="s">
        <v>613</v>
      </c>
      <c r="H1119" s="411" t="s">
        <v>760</v>
      </c>
      <c r="I1119" s="413" t="s">
        <v>33</v>
      </c>
      <c r="J1119" s="417">
        <v>61</v>
      </c>
      <c r="L1119" s="413">
        <v>7384883</v>
      </c>
      <c r="M1119" s="39" t="s">
        <v>1427</v>
      </c>
      <c r="N1119" s="39" t="s">
        <v>1429</v>
      </c>
      <c r="O1119" s="413" t="s">
        <v>2898</v>
      </c>
      <c r="P1119" s="418" t="s">
        <v>6035</v>
      </c>
      <c r="Q1119" s="419" t="s">
        <v>4208</v>
      </c>
      <c r="R1119" s="420" t="s">
        <v>6036</v>
      </c>
      <c r="S1119" s="408">
        <v>44440</v>
      </c>
      <c r="T1119" s="413" t="s">
        <v>1415</v>
      </c>
      <c r="U1119" s="417" t="s">
        <v>1416</v>
      </c>
      <c r="V1119" s="421">
        <v>44529</v>
      </c>
      <c r="W1119" s="422" t="s">
        <v>6037</v>
      </c>
      <c r="X1119" s="417" t="s">
        <v>1437</v>
      </c>
      <c r="AB1119" s="414">
        <v>44351</v>
      </c>
    </row>
    <row r="1120" spans="1:28" s="8" customFormat="1" ht="15" hidden="1" customHeight="1" x14ac:dyDescent="0.25">
      <c r="A1120" s="409">
        <v>1104</v>
      </c>
      <c r="B1120" s="414">
        <v>44351</v>
      </c>
      <c r="C1120" s="412">
        <f t="shared" si="17"/>
        <v>2021</v>
      </c>
      <c r="D1120" s="411" t="s">
        <v>3818</v>
      </c>
      <c r="E1120" s="415" t="s">
        <v>606</v>
      </c>
      <c r="F1120" s="416"/>
      <c r="G1120" s="411" t="s">
        <v>613</v>
      </c>
      <c r="H1120" s="411" t="s">
        <v>2100</v>
      </c>
      <c r="I1120" s="413" t="s">
        <v>3825</v>
      </c>
      <c r="J1120" s="417">
        <v>101</v>
      </c>
      <c r="L1120" s="413" t="s">
        <v>3826</v>
      </c>
      <c r="M1120" s="39" t="s">
        <v>1427</v>
      </c>
      <c r="N1120" s="39" t="s">
        <v>1429</v>
      </c>
      <c r="O1120" s="413" t="s">
        <v>1527</v>
      </c>
      <c r="P1120" s="418" t="s">
        <v>6044</v>
      </c>
      <c r="Q1120" s="419" t="s">
        <v>4208</v>
      </c>
      <c r="R1120" s="420" t="s">
        <v>6045</v>
      </c>
      <c r="S1120" s="408">
        <v>44440</v>
      </c>
      <c r="T1120" s="413" t="s">
        <v>1415</v>
      </c>
      <c r="U1120" s="417" t="s">
        <v>1416</v>
      </c>
      <c r="V1120" s="421">
        <v>44529</v>
      </c>
      <c r="W1120" s="422" t="s">
        <v>6046</v>
      </c>
      <c r="X1120" s="417" t="s">
        <v>1437</v>
      </c>
      <c r="AB1120" s="414">
        <v>44351</v>
      </c>
    </row>
    <row r="1121" spans="1:29" s="8" customFormat="1" ht="15" hidden="1" customHeight="1" x14ac:dyDescent="0.25">
      <c r="A1121" s="409">
        <v>1105</v>
      </c>
      <c r="B1121" s="414">
        <v>44351</v>
      </c>
      <c r="C1121" s="412">
        <f t="shared" si="17"/>
        <v>2021</v>
      </c>
      <c r="D1121" s="411" t="s">
        <v>3819</v>
      </c>
      <c r="E1121" s="415" t="s">
        <v>606</v>
      </c>
      <c r="F1121" s="416" t="s">
        <v>8443</v>
      </c>
      <c r="G1121" s="411" t="s">
        <v>613</v>
      </c>
      <c r="H1121" s="411" t="s">
        <v>2100</v>
      </c>
      <c r="I1121" s="413" t="s">
        <v>3825</v>
      </c>
      <c r="J1121" s="417">
        <v>108</v>
      </c>
      <c r="L1121" s="413"/>
      <c r="M1121" s="39" t="s">
        <v>1427</v>
      </c>
      <c r="N1121" s="39" t="s">
        <v>1429</v>
      </c>
      <c r="O1121" s="413" t="s">
        <v>1527</v>
      </c>
      <c r="P1121" s="418" t="s">
        <v>12976</v>
      </c>
      <c r="Q1121" s="419" t="s">
        <v>9586</v>
      </c>
      <c r="R1121" s="420" t="s">
        <v>12977</v>
      </c>
      <c r="S1121" s="408">
        <v>44805</v>
      </c>
      <c r="T1121" s="413" t="s">
        <v>1415</v>
      </c>
      <c r="U1121" s="417" t="s">
        <v>1416</v>
      </c>
      <c r="V1121" s="421" t="s">
        <v>14600</v>
      </c>
      <c r="W1121" s="422" t="s">
        <v>12978</v>
      </c>
      <c r="X1121" s="417" t="s">
        <v>1436</v>
      </c>
      <c r="AB1121" s="414">
        <v>44351</v>
      </c>
    </row>
    <row r="1122" spans="1:29" s="8" customFormat="1" ht="15" hidden="1" customHeight="1" x14ac:dyDescent="0.25">
      <c r="A1122" s="409">
        <v>1106</v>
      </c>
      <c r="B1122" s="414">
        <v>44351</v>
      </c>
      <c r="C1122" s="412">
        <f t="shared" si="17"/>
        <v>2021</v>
      </c>
      <c r="D1122" s="411" t="s">
        <v>3820</v>
      </c>
      <c r="E1122" s="415" t="s">
        <v>606</v>
      </c>
      <c r="F1122" s="416" t="s">
        <v>8443</v>
      </c>
      <c r="G1122" s="411" t="s">
        <v>613</v>
      </c>
      <c r="H1122" s="411" t="s">
        <v>2100</v>
      </c>
      <c r="I1122" s="413" t="s">
        <v>3825</v>
      </c>
      <c r="J1122" s="417">
        <v>123</v>
      </c>
      <c r="L1122" s="413"/>
      <c r="M1122" s="39" t="s">
        <v>1427</v>
      </c>
      <c r="N1122" s="39" t="s">
        <v>1429</v>
      </c>
      <c r="O1122" s="413" t="s">
        <v>1527</v>
      </c>
      <c r="P1122" s="418" t="s">
        <v>11145</v>
      </c>
      <c r="Q1122" s="419" t="s">
        <v>9586</v>
      </c>
      <c r="R1122" s="420" t="s">
        <v>11146</v>
      </c>
      <c r="S1122" s="408">
        <v>44774</v>
      </c>
      <c r="T1122" s="413" t="s">
        <v>1415</v>
      </c>
      <c r="U1122" s="417" t="s">
        <v>1416</v>
      </c>
      <c r="V1122" s="421">
        <v>44813</v>
      </c>
      <c r="W1122" s="422" t="s">
        <v>11147</v>
      </c>
      <c r="X1122" s="417" t="s">
        <v>1436</v>
      </c>
      <c r="AB1122" s="414">
        <v>44351</v>
      </c>
    </row>
    <row r="1123" spans="1:29" s="8" customFormat="1" ht="15" hidden="1" customHeight="1" x14ac:dyDescent="0.25">
      <c r="A1123" s="409">
        <v>1107</v>
      </c>
      <c r="B1123" s="414">
        <v>44351</v>
      </c>
      <c r="C1123" s="412">
        <f t="shared" si="17"/>
        <v>2021</v>
      </c>
      <c r="D1123" s="411" t="s">
        <v>3821</v>
      </c>
      <c r="E1123" s="415" t="s">
        <v>606</v>
      </c>
      <c r="F1123" s="416" t="s">
        <v>8443</v>
      </c>
      <c r="G1123" s="411" t="s">
        <v>613</v>
      </c>
      <c r="H1123" s="411" t="s">
        <v>2100</v>
      </c>
      <c r="I1123" s="413" t="s">
        <v>3825</v>
      </c>
      <c r="J1123" s="417">
        <v>124</v>
      </c>
      <c r="L1123" s="413"/>
      <c r="M1123" s="39" t="s">
        <v>1427</v>
      </c>
      <c r="N1123" s="39" t="s">
        <v>1429</v>
      </c>
      <c r="O1123" s="413" t="s">
        <v>1527</v>
      </c>
      <c r="P1123" s="418" t="s">
        <v>11142</v>
      </c>
      <c r="Q1123" s="28" t="s">
        <v>9586</v>
      </c>
      <c r="R1123" s="420" t="s">
        <v>11143</v>
      </c>
      <c r="S1123" s="408">
        <v>44774</v>
      </c>
      <c r="T1123" s="413" t="s">
        <v>1415</v>
      </c>
      <c r="U1123" s="417" t="s">
        <v>1416</v>
      </c>
      <c r="V1123" s="421">
        <v>44813</v>
      </c>
      <c r="W1123" s="422" t="s">
        <v>11144</v>
      </c>
      <c r="X1123" s="417" t="s">
        <v>1436</v>
      </c>
      <c r="AB1123" s="414">
        <v>44351</v>
      </c>
    </row>
    <row r="1124" spans="1:29" s="8" customFormat="1" ht="30" hidden="1" customHeight="1" x14ac:dyDescent="0.25">
      <c r="A1124" s="56">
        <v>1108</v>
      </c>
      <c r="B1124" s="57">
        <v>44351</v>
      </c>
      <c r="C1124" s="412">
        <f t="shared" si="17"/>
        <v>2021</v>
      </c>
      <c r="D1124" s="58" t="s">
        <v>3822</v>
      </c>
      <c r="E1124" s="59" t="s">
        <v>606</v>
      </c>
      <c r="F1124" s="60"/>
      <c r="G1124" s="58" t="s">
        <v>613</v>
      </c>
      <c r="H1124" s="58" t="s">
        <v>2100</v>
      </c>
      <c r="I1124" s="62" t="s">
        <v>3825</v>
      </c>
      <c r="J1124" s="61">
        <v>146</v>
      </c>
      <c r="K1124" s="10"/>
      <c r="L1124" s="62" t="s">
        <v>3827</v>
      </c>
      <c r="M1124" s="44" t="s">
        <v>1427</v>
      </c>
      <c r="N1124" s="44" t="s">
        <v>1429</v>
      </c>
      <c r="O1124" s="62" t="s">
        <v>1441</v>
      </c>
      <c r="P1124" s="63"/>
      <c r="Q1124" s="64"/>
      <c r="R1124" s="65"/>
      <c r="S1124" s="66"/>
      <c r="T1124" s="62"/>
      <c r="U1124" s="61"/>
      <c r="V1124" s="67" t="s">
        <v>7249</v>
      </c>
      <c r="W1124" s="101" t="s">
        <v>1419</v>
      </c>
      <c r="X1124" s="61" t="s">
        <v>1426</v>
      </c>
      <c r="Y1124" s="10"/>
      <c r="Z1124" s="10"/>
      <c r="AA1124" s="10"/>
      <c r="AB1124" s="57">
        <v>44351</v>
      </c>
      <c r="AC1124" s="10"/>
    </row>
    <row r="1125" spans="1:29" s="8" customFormat="1" ht="15" hidden="1" customHeight="1" x14ac:dyDescent="0.25">
      <c r="A1125" s="409">
        <v>1109</v>
      </c>
      <c r="B1125" s="414">
        <v>44351</v>
      </c>
      <c r="C1125" s="412">
        <f t="shared" si="17"/>
        <v>2021</v>
      </c>
      <c r="D1125" s="411" t="s">
        <v>3823</v>
      </c>
      <c r="E1125" s="415" t="s">
        <v>606</v>
      </c>
      <c r="F1125" s="416"/>
      <c r="G1125" s="411" t="s">
        <v>613</v>
      </c>
      <c r="H1125" s="411" t="s">
        <v>2100</v>
      </c>
      <c r="I1125" s="413" t="s">
        <v>3825</v>
      </c>
      <c r="J1125" s="417">
        <v>152</v>
      </c>
      <c r="L1125" s="413" t="s">
        <v>3828</v>
      </c>
      <c r="M1125" s="39" t="s">
        <v>1427</v>
      </c>
      <c r="N1125" s="39" t="s">
        <v>1429</v>
      </c>
      <c r="O1125" s="413" t="s">
        <v>1527</v>
      </c>
      <c r="P1125" s="418" t="s">
        <v>6041</v>
      </c>
      <c r="Q1125" s="419" t="s">
        <v>4208</v>
      </c>
      <c r="R1125" s="420" t="s">
        <v>6042</v>
      </c>
      <c r="S1125" s="408">
        <v>44440</v>
      </c>
      <c r="T1125" s="413" t="s">
        <v>1415</v>
      </c>
      <c r="U1125" s="417" t="s">
        <v>1416</v>
      </c>
      <c r="V1125" s="421">
        <v>44529</v>
      </c>
      <c r="W1125" s="422" t="s">
        <v>6043</v>
      </c>
      <c r="X1125" s="417" t="s">
        <v>1437</v>
      </c>
      <c r="AB1125" s="414">
        <v>44351</v>
      </c>
    </row>
    <row r="1126" spans="1:29" s="8" customFormat="1" ht="15" hidden="1" customHeight="1" x14ac:dyDescent="0.25">
      <c r="A1126" s="409">
        <v>1110</v>
      </c>
      <c r="B1126" s="414">
        <v>44351</v>
      </c>
      <c r="C1126" s="412">
        <f t="shared" si="17"/>
        <v>2021</v>
      </c>
      <c r="D1126" s="411" t="s">
        <v>3824</v>
      </c>
      <c r="E1126" s="415" t="s">
        <v>606</v>
      </c>
      <c r="F1126" s="416" t="s">
        <v>8443</v>
      </c>
      <c r="G1126" s="411" t="s">
        <v>613</v>
      </c>
      <c r="H1126" s="411" t="s">
        <v>2100</v>
      </c>
      <c r="I1126" s="413" t="s">
        <v>3825</v>
      </c>
      <c r="J1126" s="417">
        <v>170</v>
      </c>
      <c r="L1126" s="413">
        <v>50229493</v>
      </c>
      <c r="M1126" s="39" t="s">
        <v>1427</v>
      </c>
      <c r="N1126" s="39" t="s">
        <v>1429</v>
      </c>
      <c r="O1126" s="413" t="s">
        <v>2122</v>
      </c>
      <c r="P1126" s="418" t="s">
        <v>12998</v>
      </c>
      <c r="Q1126" s="419" t="s">
        <v>9586</v>
      </c>
      <c r="R1126" s="420" t="s">
        <v>12999</v>
      </c>
      <c r="S1126" s="408">
        <v>44774</v>
      </c>
      <c r="T1126" s="413" t="s">
        <v>1415</v>
      </c>
      <c r="U1126" s="417" t="s">
        <v>1416</v>
      </c>
      <c r="V1126" s="421">
        <v>44856</v>
      </c>
      <c r="W1126" s="422" t="s">
        <v>13000</v>
      </c>
      <c r="X1126" s="417" t="s">
        <v>1436</v>
      </c>
      <c r="AB1126" s="414">
        <v>44351</v>
      </c>
    </row>
    <row r="1127" spans="1:29" s="10" customFormat="1" ht="15" hidden="1" customHeight="1" x14ac:dyDescent="0.25">
      <c r="A1127" s="409">
        <v>1111</v>
      </c>
      <c r="B1127" s="414">
        <v>44351</v>
      </c>
      <c r="C1127" s="412">
        <f t="shared" si="17"/>
        <v>2021</v>
      </c>
      <c r="D1127" s="411" t="s">
        <v>3829</v>
      </c>
      <c r="E1127" s="415" t="s">
        <v>606</v>
      </c>
      <c r="F1127" s="416" t="s">
        <v>8443</v>
      </c>
      <c r="G1127" s="411" t="s">
        <v>613</v>
      </c>
      <c r="H1127" s="411" t="s">
        <v>618</v>
      </c>
      <c r="I1127" s="413" t="s">
        <v>3839</v>
      </c>
      <c r="J1127" s="417">
        <v>10</v>
      </c>
      <c r="K1127" s="8"/>
      <c r="L1127" s="413" t="s">
        <v>3840</v>
      </c>
      <c r="M1127" s="39" t="s">
        <v>1427</v>
      </c>
      <c r="N1127" s="39" t="s">
        <v>1429</v>
      </c>
      <c r="O1127" s="413" t="s">
        <v>1527</v>
      </c>
      <c r="P1127" s="418"/>
      <c r="Q1127" s="419" t="s">
        <v>9586</v>
      </c>
      <c r="R1127" s="420" t="s">
        <v>10100</v>
      </c>
      <c r="S1127" s="408">
        <v>44774</v>
      </c>
      <c r="T1127" s="413" t="s">
        <v>1415</v>
      </c>
      <c r="U1127" s="417" t="s">
        <v>1416</v>
      </c>
      <c r="V1127" s="421">
        <v>44808</v>
      </c>
      <c r="W1127" s="422" t="s">
        <v>10101</v>
      </c>
      <c r="X1127" s="417" t="s">
        <v>1436</v>
      </c>
      <c r="Y1127" s="8"/>
      <c r="Z1127" s="8"/>
      <c r="AA1127" s="8"/>
      <c r="AB1127" s="414">
        <v>44351</v>
      </c>
      <c r="AC1127" s="8"/>
    </row>
    <row r="1128" spans="1:29" s="8" customFormat="1" ht="15" hidden="1" customHeight="1" x14ac:dyDescent="0.25">
      <c r="A1128" s="409">
        <v>1112</v>
      </c>
      <c r="B1128" s="414">
        <v>44351</v>
      </c>
      <c r="C1128" s="412">
        <f t="shared" si="17"/>
        <v>2021</v>
      </c>
      <c r="D1128" s="411" t="s">
        <v>3830</v>
      </c>
      <c r="E1128" s="415" t="s">
        <v>606</v>
      </c>
      <c r="F1128" s="416" t="s">
        <v>8443</v>
      </c>
      <c r="G1128" s="411" t="s">
        <v>613</v>
      </c>
      <c r="H1128" s="411" t="s">
        <v>618</v>
      </c>
      <c r="I1128" s="413" t="s">
        <v>3839</v>
      </c>
      <c r="J1128" s="417">
        <v>25</v>
      </c>
      <c r="L1128" s="413" t="s">
        <v>3841</v>
      </c>
      <c r="M1128" s="39" t="s">
        <v>1427</v>
      </c>
      <c r="N1128" s="39" t="s">
        <v>1429</v>
      </c>
      <c r="O1128" s="413" t="s">
        <v>1527</v>
      </c>
      <c r="P1128" s="418"/>
      <c r="Q1128" s="28" t="s">
        <v>9586</v>
      </c>
      <c r="R1128" s="420" t="s">
        <v>10102</v>
      </c>
      <c r="S1128" s="408">
        <v>44774</v>
      </c>
      <c r="T1128" s="413" t="s">
        <v>1415</v>
      </c>
      <c r="U1128" s="417" t="s">
        <v>1416</v>
      </c>
      <c r="V1128" s="421">
        <v>44808</v>
      </c>
      <c r="W1128" s="422" t="s">
        <v>10103</v>
      </c>
      <c r="X1128" s="417" t="s">
        <v>1436</v>
      </c>
      <c r="AB1128" s="414">
        <v>44351</v>
      </c>
    </row>
    <row r="1129" spans="1:29" s="8" customFormat="1" ht="15" hidden="1" customHeight="1" x14ac:dyDescent="0.25">
      <c r="A1129" s="409">
        <v>1113</v>
      </c>
      <c r="B1129" s="414">
        <v>44351</v>
      </c>
      <c r="C1129" s="412">
        <f t="shared" si="17"/>
        <v>2021</v>
      </c>
      <c r="D1129" s="411" t="s">
        <v>3831</v>
      </c>
      <c r="E1129" s="415" t="s">
        <v>606</v>
      </c>
      <c r="F1129" s="416" t="s">
        <v>8443</v>
      </c>
      <c r="G1129" s="411" t="s">
        <v>613</v>
      </c>
      <c r="H1129" s="411" t="s">
        <v>618</v>
      </c>
      <c r="I1129" s="413" t="s">
        <v>3839</v>
      </c>
      <c r="J1129" s="417">
        <v>3</v>
      </c>
      <c r="L1129" s="413" t="s">
        <v>3842</v>
      </c>
      <c r="M1129" s="39" t="s">
        <v>1427</v>
      </c>
      <c r="N1129" s="39" t="s">
        <v>1429</v>
      </c>
      <c r="O1129" s="413" t="s">
        <v>1527</v>
      </c>
      <c r="P1129" s="418"/>
      <c r="Q1129" s="419" t="s">
        <v>9586</v>
      </c>
      <c r="R1129" s="420" t="s">
        <v>10097</v>
      </c>
      <c r="S1129" s="408">
        <v>44774</v>
      </c>
      <c r="T1129" s="413" t="s">
        <v>1415</v>
      </c>
      <c r="U1129" s="417" t="s">
        <v>1416</v>
      </c>
      <c r="V1129" s="421">
        <v>44808</v>
      </c>
      <c r="W1129" s="422" t="s">
        <v>10059</v>
      </c>
      <c r="X1129" s="417" t="s">
        <v>1436</v>
      </c>
      <c r="AB1129" s="414">
        <v>44351</v>
      </c>
    </row>
    <row r="1130" spans="1:29" s="8" customFormat="1" ht="15" hidden="1" customHeight="1" x14ac:dyDescent="0.25">
      <c r="A1130" s="56">
        <v>1114</v>
      </c>
      <c r="B1130" s="57">
        <v>44351</v>
      </c>
      <c r="C1130" s="412">
        <f t="shared" si="17"/>
        <v>2021</v>
      </c>
      <c r="D1130" s="58" t="s">
        <v>3832</v>
      </c>
      <c r="E1130" s="59" t="s">
        <v>606</v>
      </c>
      <c r="F1130" s="60" t="s">
        <v>8443</v>
      </c>
      <c r="G1130" s="58" t="s">
        <v>613</v>
      </c>
      <c r="H1130" s="58" t="s">
        <v>618</v>
      </c>
      <c r="I1130" s="62" t="s">
        <v>3839</v>
      </c>
      <c r="J1130" s="61">
        <v>31</v>
      </c>
      <c r="K1130" s="10"/>
      <c r="L1130" s="62" t="s">
        <v>3843</v>
      </c>
      <c r="M1130" s="44" t="s">
        <v>1427</v>
      </c>
      <c r="N1130" s="44" t="s">
        <v>1429</v>
      </c>
      <c r="O1130" s="62" t="s">
        <v>1527</v>
      </c>
      <c r="P1130" s="63" t="s">
        <v>10129</v>
      </c>
      <c r="Q1130" s="52" t="s">
        <v>863</v>
      </c>
      <c r="R1130" s="53" t="s">
        <v>10130</v>
      </c>
      <c r="S1130" s="54"/>
      <c r="T1130" s="50" t="s">
        <v>10131</v>
      </c>
      <c r="U1130" s="49" t="s">
        <v>1416</v>
      </c>
      <c r="V1130" s="55"/>
      <c r="W1130" s="107" t="s">
        <v>1419</v>
      </c>
      <c r="X1130" s="49" t="s">
        <v>1426</v>
      </c>
      <c r="Y1130" s="10"/>
      <c r="Z1130" s="10"/>
      <c r="AA1130" s="10"/>
      <c r="AB1130" s="57">
        <v>44351</v>
      </c>
      <c r="AC1130" s="10"/>
    </row>
    <row r="1131" spans="1:29" s="8" customFormat="1" ht="15" hidden="1" customHeight="1" x14ac:dyDescent="0.25">
      <c r="A1131" s="409">
        <v>1115</v>
      </c>
      <c r="B1131" s="414">
        <v>44351</v>
      </c>
      <c r="C1131" s="412">
        <f t="shared" si="17"/>
        <v>2021</v>
      </c>
      <c r="D1131" s="411" t="s">
        <v>3833</v>
      </c>
      <c r="E1131" s="415" t="s">
        <v>606</v>
      </c>
      <c r="F1131" s="416" t="s">
        <v>8443</v>
      </c>
      <c r="G1131" s="411" t="s">
        <v>613</v>
      </c>
      <c r="H1131" s="411" t="s">
        <v>618</v>
      </c>
      <c r="I1131" s="413" t="s">
        <v>3839</v>
      </c>
      <c r="J1131" s="417">
        <v>34</v>
      </c>
      <c r="L1131" s="413" t="s">
        <v>3844</v>
      </c>
      <c r="M1131" s="39" t="s">
        <v>1427</v>
      </c>
      <c r="N1131" s="39" t="s">
        <v>1429</v>
      </c>
      <c r="O1131" s="413" t="s">
        <v>1527</v>
      </c>
      <c r="P1131" s="418"/>
      <c r="Q1131" s="28" t="s">
        <v>9586</v>
      </c>
      <c r="R1131" s="29" t="s">
        <v>10104</v>
      </c>
      <c r="S1131" s="30">
        <v>44774</v>
      </c>
      <c r="T1131" s="26" t="s">
        <v>1415</v>
      </c>
      <c r="U1131" s="25" t="s">
        <v>1416</v>
      </c>
      <c r="V1131" s="31">
        <v>44808</v>
      </c>
      <c r="W1131" s="99" t="s">
        <v>10105</v>
      </c>
      <c r="X1131" s="25" t="s">
        <v>1436</v>
      </c>
      <c r="AB1131" s="414">
        <v>44351</v>
      </c>
    </row>
    <row r="1132" spans="1:29" s="8" customFormat="1" ht="15" hidden="1" customHeight="1" x14ac:dyDescent="0.25">
      <c r="A1132" s="409">
        <v>1116</v>
      </c>
      <c r="B1132" s="414">
        <v>44351</v>
      </c>
      <c r="C1132" s="412">
        <f t="shared" si="17"/>
        <v>2021</v>
      </c>
      <c r="D1132" s="411" t="s">
        <v>3834</v>
      </c>
      <c r="E1132" s="415" t="s">
        <v>606</v>
      </c>
      <c r="F1132" s="416" t="s">
        <v>8443</v>
      </c>
      <c r="G1132" s="411" t="s">
        <v>613</v>
      </c>
      <c r="H1132" s="411" t="s">
        <v>618</v>
      </c>
      <c r="I1132" s="413" t="s">
        <v>3839</v>
      </c>
      <c r="J1132" s="417">
        <v>35</v>
      </c>
      <c r="L1132" s="413" t="s">
        <v>3845</v>
      </c>
      <c r="M1132" s="39" t="s">
        <v>1427</v>
      </c>
      <c r="N1132" s="39" t="s">
        <v>1429</v>
      </c>
      <c r="O1132" s="413" t="s">
        <v>1527</v>
      </c>
      <c r="P1132" s="418"/>
      <c r="Q1132" s="28" t="s">
        <v>9586</v>
      </c>
      <c r="R1132" s="29" t="s">
        <v>10106</v>
      </c>
      <c r="S1132" s="30">
        <v>44774</v>
      </c>
      <c r="T1132" s="26" t="s">
        <v>1415</v>
      </c>
      <c r="U1132" s="25" t="s">
        <v>1416</v>
      </c>
      <c r="V1132" s="31">
        <v>44808</v>
      </c>
      <c r="W1132" s="99" t="s">
        <v>10107</v>
      </c>
      <c r="X1132" s="25" t="s">
        <v>1436</v>
      </c>
      <c r="AB1132" s="414">
        <v>44351</v>
      </c>
    </row>
    <row r="1133" spans="1:29" s="10" customFormat="1" ht="15" hidden="1" customHeight="1" x14ac:dyDescent="0.25">
      <c r="A1133" s="409">
        <v>1117</v>
      </c>
      <c r="B1133" s="414">
        <v>44351</v>
      </c>
      <c r="C1133" s="412">
        <f t="shared" si="17"/>
        <v>2021</v>
      </c>
      <c r="D1133" s="411" t="s">
        <v>3835</v>
      </c>
      <c r="E1133" s="415" t="s">
        <v>606</v>
      </c>
      <c r="F1133" s="416" t="s">
        <v>8443</v>
      </c>
      <c r="G1133" s="411" t="s">
        <v>613</v>
      </c>
      <c r="H1133" s="411" t="s">
        <v>618</v>
      </c>
      <c r="I1133" s="413" t="s">
        <v>3839</v>
      </c>
      <c r="J1133" s="417">
        <v>42</v>
      </c>
      <c r="K1133" s="8"/>
      <c r="L1133" s="413" t="s">
        <v>3846</v>
      </c>
      <c r="M1133" s="39" t="s">
        <v>1427</v>
      </c>
      <c r="N1133" s="39" t="s">
        <v>1429</v>
      </c>
      <c r="O1133" s="413" t="s">
        <v>1527</v>
      </c>
      <c r="P1133" s="418"/>
      <c r="Q1133" s="419" t="s">
        <v>9586</v>
      </c>
      <c r="R1133" s="420" t="s">
        <v>10108</v>
      </c>
      <c r="S1133" s="408">
        <v>44774</v>
      </c>
      <c r="T1133" s="413" t="s">
        <v>1415</v>
      </c>
      <c r="U1133" s="417" t="s">
        <v>1416</v>
      </c>
      <c r="V1133" s="421">
        <v>44808</v>
      </c>
      <c r="W1133" s="422" t="s">
        <v>10109</v>
      </c>
      <c r="X1133" s="417" t="s">
        <v>1436</v>
      </c>
      <c r="Y1133" s="8"/>
      <c r="Z1133" s="8"/>
      <c r="AA1133" s="8"/>
      <c r="AB1133" s="414">
        <v>44351</v>
      </c>
      <c r="AC1133" s="8"/>
    </row>
    <row r="1134" spans="1:29" s="8" customFormat="1" ht="15" hidden="1" customHeight="1" x14ac:dyDescent="0.25">
      <c r="A1134" s="409">
        <v>1118</v>
      </c>
      <c r="B1134" s="414">
        <v>44351</v>
      </c>
      <c r="C1134" s="412">
        <f t="shared" si="17"/>
        <v>2021</v>
      </c>
      <c r="D1134" s="411" t="s">
        <v>3836</v>
      </c>
      <c r="E1134" s="415" t="s">
        <v>606</v>
      </c>
      <c r="F1134" s="416" t="s">
        <v>8443</v>
      </c>
      <c r="G1134" s="411" t="s">
        <v>613</v>
      </c>
      <c r="H1134" s="411" t="s">
        <v>618</v>
      </c>
      <c r="I1134" s="413" t="s">
        <v>3839</v>
      </c>
      <c r="J1134" s="417">
        <v>46</v>
      </c>
      <c r="L1134" s="413" t="s">
        <v>3847</v>
      </c>
      <c r="M1134" s="39" t="s">
        <v>1427</v>
      </c>
      <c r="N1134" s="39" t="s">
        <v>1429</v>
      </c>
      <c r="O1134" s="413" t="s">
        <v>1527</v>
      </c>
      <c r="P1134" s="418"/>
      <c r="Q1134" s="28" t="s">
        <v>9586</v>
      </c>
      <c r="R1134" s="29" t="s">
        <v>10110</v>
      </c>
      <c r="S1134" s="30">
        <v>44774</v>
      </c>
      <c r="T1134" s="26" t="s">
        <v>1415</v>
      </c>
      <c r="U1134" s="25" t="s">
        <v>1416</v>
      </c>
      <c r="V1134" s="31">
        <v>44808</v>
      </c>
      <c r="W1134" s="99" t="s">
        <v>10111</v>
      </c>
      <c r="X1134" s="25" t="s">
        <v>1436</v>
      </c>
      <c r="AB1134" s="414">
        <v>44351</v>
      </c>
    </row>
    <row r="1135" spans="1:29" s="8" customFormat="1" ht="15" hidden="1" customHeight="1" x14ac:dyDescent="0.25">
      <c r="A1135" s="409">
        <v>1119</v>
      </c>
      <c r="B1135" s="414">
        <v>44351</v>
      </c>
      <c r="C1135" s="412">
        <f t="shared" si="17"/>
        <v>2021</v>
      </c>
      <c r="D1135" s="411" t="s">
        <v>3837</v>
      </c>
      <c r="E1135" s="415" t="s">
        <v>606</v>
      </c>
      <c r="F1135" s="416" t="s">
        <v>8443</v>
      </c>
      <c r="G1135" s="411" t="s">
        <v>613</v>
      </c>
      <c r="H1135" s="411" t="s">
        <v>618</v>
      </c>
      <c r="I1135" s="413" t="s">
        <v>3839</v>
      </c>
      <c r="J1135" s="417">
        <v>60</v>
      </c>
      <c r="L1135" s="413" t="s">
        <v>3848</v>
      </c>
      <c r="M1135" s="39" t="s">
        <v>1427</v>
      </c>
      <c r="N1135" s="39" t="s">
        <v>1429</v>
      </c>
      <c r="O1135" s="413" t="s">
        <v>1527</v>
      </c>
      <c r="P1135" s="418"/>
      <c r="Q1135" s="28" t="s">
        <v>9586</v>
      </c>
      <c r="R1135" s="29" t="s">
        <v>10112</v>
      </c>
      <c r="S1135" s="30">
        <v>44774</v>
      </c>
      <c r="T1135" s="26" t="s">
        <v>1415</v>
      </c>
      <c r="U1135" s="25" t="s">
        <v>1416</v>
      </c>
      <c r="V1135" s="31">
        <v>44808</v>
      </c>
      <c r="W1135" s="99" t="s">
        <v>10113</v>
      </c>
      <c r="X1135" s="25" t="s">
        <v>1436</v>
      </c>
      <c r="AB1135" s="414">
        <v>44351</v>
      </c>
    </row>
    <row r="1136" spans="1:29" s="8" customFormat="1" ht="15" hidden="1" customHeight="1" x14ac:dyDescent="0.25">
      <c r="A1136" s="409">
        <v>1120</v>
      </c>
      <c r="B1136" s="414">
        <v>44351</v>
      </c>
      <c r="C1136" s="412">
        <f t="shared" si="17"/>
        <v>2021</v>
      </c>
      <c r="D1136" s="411" t="s">
        <v>3838</v>
      </c>
      <c r="E1136" s="415" t="s">
        <v>606</v>
      </c>
      <c r="F1136" s="416" t="s">
        <v>8443</v>
      </c>
      <c r="G1136" s="411" t="s">
        <v>613</v>
      </c>
      <c r="H1136" s="411" t="s">
        <v>618</v>
      </c>
      <c r="I1136" s="413" t="s">
        <v>3839</v>
      </c>
      <c r="J1136" s="417">
        <v>9</v>
      </c>
      <c r="L1136" s="413" t="s">
        <v>3849</v>
      </c>
      <c r="M1136" s="39" t="s">
        <v>1427</v>
      </c>
      <c r="N1136" s="39" t="s">
        <v>1429</v>
      </c>
      <c r="O1136" s="413" t="s">
        <v>1527</v>
      </c>
      <c r="P1136" s="418"/>
      <c r="Q1136" s="28" t="s">
        <v>9586</v>
      </c>
      <c r="R1136" s="29" t="s">
        <v>10098</v>
      </c>
      <c r="S1136" s="30">
        <v>44774</v>
      </c>
      <c r="T1136" s="26" t="s">
        <v>1415</v>
      </c>
      <c r="U1136" s="25" t="s">
        <v>1416</v>
      </c>
      <c r="V1136" s="31">
        <v>44808</v>
      </c>
      <c r="W1136" s="99" t="s">
        <v>10099</v>
      </c>
      <c r="X1136" s="25" t="s">
        <v>1436</v>
      </c>
      <c r="AB1136" s="414">
        <v>44351</v>
      </c>
    </row>
    <row r="1137" spans="1:29" s="8" customFormat="1" ht="15" hidden="1" customHeight="1" x14ac:dyDescent="0.25">
      <c r="A1137" s="409">
        <v>1121</v>
      </c>
      <c r="B1137" s="414">
        <v>44351</v>
      </c>
      <c r="C1137" s="412">
        <f t="shared" si="17"/>
        <v>2021</v>
      </c>
      <c r="D1137" s="411" t="s">
        <v>3850</v>
      </c>
      <c r="E1137" s="415" t="s">
        <v>606</v>
      </c>
      <c r="F1137" s="416"/>
      <c r="G1137" s="411" t="s">
        <v>613</v>
      </c>
      <c r="H1137" s="411" t="s">
        <v>1714</v>
      </c>
      <c r="I1137" s="413" t="s">
        <v>2906</v>
      </c>
      <c r="J1137" s="417">
        <v>113</v>
      </c>
      <c r="L1137" s="413" t="s">
        <v>3867</v>
      </c>
      <c r="M1137" s="39" t="s">
        <v>1427</v>
      </c>
      <c r="N1137" s="39" t="s">
        <v>1429</v>
      </c>
      <c r="O1137" s="413" t="s">
        <v>1527</v>
      </c>
      <c r="P1137" s="418" t="s">
        <v>5489</v>
      </c>
      <c r="Q1137" s="2208" t="s">
        <v>4208</v>
      </c>
      <c r="R1137" s="29" t="s">
        <v>5490</v>
      </c>
      <c r="S1137" s="30">
        <v>44440</v>
      </c>
      <c r="T1137" s="26" t="s">
        <v>1415</v>
      </c>
      <c r="U1137" s="25" t="s">
        <v>1416</v>
      </c>
      <c r="V1137" s="2296" t="s">
        <v>5475</v>
      </c>
      <c r="W1137" s="99" t="s">
        <v>5491</v>
      </c>
      <c r="X1137" s="25" t="s">
        <v>1437</v>
      </c>
      <c r="AB1137" s="414">
        <v>44351</v>
      </c>
    </row>
    <row r="1138" spans="1:29" s="8" customFormat="1" ht="15" hidden="1" customHeight="1" x14ac:dyDescent="0.25">
      <c r="A1138" s="409">
        <v>1122</v>
      </c>
      <c r="B1138" s="414">
        <v>44351</v>
      </c>
      <c r="C1138" s="412">
        <f t="shared" si="17"/>
        <v>2021</v>
      </c>
      <c r="D1138" s="411" t="s">
        <v>3851</v>
      </c>
      <c r="E1138" s="415" t="s">
        <v>606</v>
      </c>
      <c r="F1138" s="416"/>
      <c r="G1138" s="411" t="s">
        <v>613</v>
      </c>
      <c r="H1138" s="411" t="s">
        <v>1714</v>
      </c>
      <c r="I1138" s="413" t="s">
        <v>2906</v>
      </c>
      <c r="J1138" s="417">
        <v>117</v>
      </c>
      <c r="L1138" s="413" t="s">
        <v>3868</v>
      </c>
      <c r="M1138" s="39" t="s">
        <v>1427</v>
      </c>
      <c r="N1138" s="39" t="s">
        <v>1429</v>
      </c>
      <c r="O1138" s="413" t="s">
        <v>1527</v>
      </c>
      <c r="P1138" s="418" t="s">
        <v>5755</v>
      </c>
      <c r="Q1138" s="2208" t="s">
        <v>4208</v>
      </c>
      <c r="R1138" s="29" t="s">
        <v>5756</v>
      </c>
      <c r="S1138" s="30">
        <v>44440</v>
      </c>
      <c r="T1138" s="26" t="s">
        <v>1415</v>
      </c>
      <c r="U1138" s="25" t="s">
        <v>1416</v>
      </c>
      <c r="V1138" s="31">
        <v>44519</v>
      </c>
      <c r="W1138" s="99" t="s">
        <v>5757</v>
      </c>
      <c r="X1138" s="25" t="s">
        <v>1437</v>
      </c>
      <c r="AB1138" s="414">
        <v>44351</v>
      </c>
    </row>
    <row r="1139" spans="1:29" s="8" customFormat="1" ht="15" hidden="1" customHeight="1" x14ac:dyDescent="0.25">
      <c r="A1139" s="409">
        <v>1123</v>
      </c>
      <c r="B1139" s="414">
        <v>44351</v>
      </c>
      <c r="C1139" s="412">
        <f t="shared" si="17"/>
        <v>2021</v>
      </c>
      <c r="D1139" s="411" t="s">
        <v>3852</v>
      </c>
      <c r="E1139" s="415" t="s">
        <v>606</v>
      </c>
      <c r="F1139" s="416"/>
      <c r="G1139" s="411" t="s">
        <v>613</v>
      </c>
      <c r="H1139" s="411" t="s">
        <v>1714</v>
      </c>
      <c r="I1139" s="413" t="s">
        <v>2906</v>
      </c>
      <c r="J1139" s="417">
        <v>152</v>
      </c>
      <c r="L1139" s="413" t="s">
        <v>3869</v>
      </c>
      <c r="M1139" s="39" t="s">
        <v>1427</v>
      </c>
      <c r="N1139" s="39" t="s">
        <v>1429</v>
      </c>
      <c r="O1139" s="413" t="s">
        <v>1527</v>
      </c>
      <c r="P1139" s="418" t="s">
        <v>5486</v>
      </c>
      <c r="Q1139" s="2208" t="s">
        <v>4208</v>
      </c>
      <c r="R1139" s="29" t="s">
        <v>5487</v>
      </c>
      <c r="S1139" s="30">
        <v>44440</v>
      </c>
      <c r="T1139" s="26" t="s">
        <v>1415</v>
      </c>
      <c r="U1139" s="25" t="s">
        <v>1416</v>
      </c>
      <c r="V1139" s="2296" t="s">
        <v>5475</v>
      </c>
      <c r="W1139" s="99" t="s">
        <v>5488</v>
      </c>
      <c r="X1139" s="25" t="s">
        <v>1437</v>
      </c>
      <c r="AB1139" s="414">
        <v>44351</v>
      </c>
    </row>
    <row r="1140" spans="1:29" s="8" customFormat="1" ht="15" hidden="1" customHeight="1" x14ac:dyDescent="0.25">
      <c r="A1140" s="409">
        <v>1124</v>
      </c>
      <c r="B1140" s="414">
        <v>44351</v>
      </c>
      <c r="C1140" s="412">
        <f t="shared" si="17"/>
        <v>2021</v>
      </c>
      <c r="D1140" s="411" t="s">
        <v>3853</v>
      </c>
      <c r="E1140" s="415" t="s">
        <v>606</v>
      </c>
      <c r="F1140" s="416"/>
      <c r="G1140" s="411" t="s">
        <v>613</v>
      </c>
      <c r="H1140" s="411" t="s">
        <v>1714</v>
      </c>
      <c r="I1140" s="413" t="s">
        <v>2906</v>
      </c>
      <c r="J1140" s="417">
        <v>153</v>
      </c>
      <c r="L1140" s="413" t="s">
        <v>3870</v>
      </c>
      <c r="M1140" s="39" t="s">
        <v>1427</v>
      </c>
      <c r="N1140" s="39" t="s">
        <v>1429</v>
      </c>
      <c r="O1140" s="413" t="s">
        <v>1527</v>
      </c>
      <c r="P1140" s="418" t="s">
        <v>5483</v>
      </c>
      <c r="Q1140" s="76" t="s">
        <v>4208</v>
      </c>
      <c r="R1140" s="420" t="s">
        <v>5484</v>
      </c>
      <c r="S1140" s="408">
        <v>44440</v>
      </c>
      <c r="T1140" s="413" t="s">
        <v>1415</v>
      </c>
      <c r="U1140" s="417" t="s">
        <v>1416</v>
      </c>
      <c r="V1140" s="102" t="s">
        <v>5475</v>
      </c>
      <c r="W1140" s="422" t="s">
        <v>5485</v>
      </c>
      <c r="X1140" s="417" t="s">
        <v>1437</v>
      </c>
      <c r="AB1140" s="414">
        <v>44351</v>
      </c>
    </row>
    <row r="1141" spans="1:29" s="8" customFormat="1" ht="30" hidden="1" customHeight="1" x14ac:dyDescent="0.25">
      <c r="A1141" s="409">
        <v>1125</v>
      </c>
      <c r="B1141" s="414">
        <v>44351</v>
      </c>
      <c r="C1141" s="412">
        <f t="shared" si="17"/>
        <v>2021</v>
      </c>
      <c r="D1141" s="411" t="s">
        <v>3854</v>
      </c>
      <c r="E1141" s="415" t="s">
        <v>606</v>
      </c>
      <c r="F1141" s="416"/>
      <c r="G1141" s="411" t="s">
        <v>613</v>
      </c>
      <c r="H1141" s="411" t="s">
        <v>1714</v>
      </c>
      <c r="I1141" s="413" t="s">
        <v>2906</v>
      </c>
      <c r="J1141" s="417">
        <v>157</v>
      </c>
      <c r="L1141" s="413" t="s">
        <v>3871</v>
      </c>
      <c r="M1141" s="39" t="s">
        <v>1427</v>
      </c>
      <c r="N1141" s="39" t="s">
        <v>1429</v>
      </c>
      <c r="O1141" s="413" t="s">
        <v>1527</v>
      </c>
      <c r="P1141" s="418" t="s">
        <v>5480</v>
      </c>
      <c r="Q1141" s="76" t="s">
        <v>4208</v>
      </c>
      <c r="R1141" s="420" t="s">
        <v>5481</v>
      </c>
      <c r="S1141" s="408">
        <v>44440</v>
      </c>
      <c r="T1141" s="413" t="s">
        <v>1415</v>
      </c>
      <c r="U1141" s="417" t="s">
        <v>1416</v>
      </c>
      <c r="V1141" s="102" t="s">
        <v>5475</v>
      </c>
      <c r="W1141" s="422" t="s">
        <v>5482</v>
      </c>
      <c r="X1141" s="417" t="s">
        <v>1437</v>
      </c>
      <c r="AB1141" s="414">
        <v>44351</v>
      </c>
    </row>
    <row r="1142" spans="1:29" s="8" customFormat="1" ht="15" hidden="1" customHeight="1" x14ac:dyDescent="0.25">
      <c r="A1142" s="409">
        <v>1126</v>
      </c>
      <c r="B1142" s="414">
        <v>44351</v>
      </c>
      <c r="C1142" s="412">
        <f t="shared" si="17"/>
        <v>2021</v>
      </c>
      <c r="D1142" s="411" t="s">
        <v>3855</v>
      </c>
      <c r="E1142" s="415" t="s">
        <v>606</v>
      </c>
      <c r="F1142" s="416"/>
      <c r="G1142" s="411" t="s">
        <v>613</v>
      </c>
      <c r="H1142" s="411" t="s">
        <v>1714</v>
      </c>
      <c r="I1142" s="413" t="s">
        <v>2906</v>
      </c>
      <c r="J1142" s="417">
        <v>176</v>
      </c>
      <c r="L1142" s="413" t="s">
        <v>3872</v>
      </c>
      <c r="M1142" s="39" t="s">
        <v>1427</v>
      </c>
      <c r="N1142" s="39" t="s">
        <v>1429</v>
      </c>
      <c r="O1142" s="413" t="s">
        <v>1527</v>
      </c>
      <c r="P1142" s="418" t="s">
        <v>5477</v>
      </c>
      <c r="Q1142" s="76" t="s">
        <v>4208</v>
      </c>
      <c r="R1142" s="420" t="s">
        <v>5478</v>
      </c>
      <c r="S1142" s="408">
        <v>44440</v>
      </c>
      <c r="T1142" s="413" t="s">
        <v>1415</v>
      </c>
      <c r="U1142" s="417" t="s">
        <v>1416</v>
      </c>
      <c r="V1142" s="102" t="s">
        <v>5475</v>
      </c>
      <c r="W1142" s="422" t="s">
        <v>5479</v>
      </c>
      <c r="X1142" s="417" t="s">
        <v>1437</v>
      </c>
      <c r="AB1142" s="414">
        <v>44351</v>
      </c>
    </row>
    <row r="1143" spans="1:29" s="8" customFormat="1" ht="15" hidden="1" customHeight="1" x14ac:dyDescent="0.25">
      <c r="A1143" s="409">
        <v>1127</v>
      </c>
      <c r="B1143" s="414">
        <v>44351</v>
      </c>
      <c r="C1143" s="412">
        <f t="shared" si="17"/>
        <v>2021</v>
      </c>
      <c r="D1143" s="411" t="s">
        <v>3856</v>
      </c>
      <c r="E1143" s="415" t="s">
        <v>606</v>
      </c>
      <c r="F1143" s="416"/>
      <c r="G1143" s="411" t="s">
        <v>613</v>
      </c>
      <c r="H1143" s="411" t="s">
        <v>1714</v>
      </c>
      <c r="I1143" s="413" t="s">
        <v>2906</v>
      </c>
      <c r="J1143" s="417">
        <v>202</v>
      </c>
      <c r="L1143" s="413" t="s">
        <v>3873</v>
      </c>
      <c r="M1143" s="39" t="s">
        <v>1427</v>
      </c>
      <c r="N1143" s="39" t="s">
        <v>1429</v>
      </c>
      <c r="O1143" s="413" t="s">
        <v>1527</v>
      </c>
      <c r="P1143" s="418" t="s">
        <v>5988</v>
      </c>
      <c r="Q1143" s="76" t="s">
        <v>4208</v>
      </c>
      <c r="R1143" s="420" t="s">
        <v>5989</v>
      </c>
      <c r="S1143" s="408">
        <v>44440</v>
      </c>
      <c r="T1143" s="413" t="s">
        <v>1415</v>
      </c>
      <c r="U1143" s="417" t="s">
        <v>1416</v>
      </c>
      <c r="V1143" s="421">
        <v>44525</v>
      </c>
      <c r="W1143" s="422" t="s">
        <v>5990</v>
      </c>
      <c r="X1143" s="417" t="s">
        <v>1437</v>
      </c>
      <c r="AB1143" s="414">
        <v>44351</v>
      </c>
    </row>
    <row r="1144" spans="1:29" s="8" customFormat="1" ht="15" hidden="1" customHeight="1" x14ac:dyDescent="0.25">
      <c r="A1144" s="409">
        <v>1128</v>
      </c>
      <c r="B1144" s="414">
        <v>44351</v>
      </c>
      <c r="C1144" s="412">
        <f t="shared" si="17"/>
        <v>2021</v>
      </c>
      <c r="D1144" s="411" t="s">
        <v>10188</v>
      </c>
      <c r="E1144" s="415" t="s">
        <v>606</v>
      </c>
      <c r="F1144" s="416" t="s">
        <v>8443</v>
      </c>
      <c r="G1144" s="411" t="s">
        <v>613</v>
      </c>
      <c r="H1144" s="411" t="s">
        <v>1714</v>
      </c>
      <c r="I1144" s="413" t="s">
        <v>2906</v>
      </c>
      <c r="J1144" s="417">
        <v>220</v>
      </c>
      <c r="L1144" s="413" t="s">
        <v>3874</v>
      </c>
      <c r="M1144" s="39" t="s">
        <v>1427</v>
      </c>
      <c r="N1144" s="39" t="s">
        <v>1429</v>
      </c>
      <c r="O1144" s="413" t="s">
        <v>1527</v>
      </c>
      <c r="P1144" s="418" t="s">
        <v>11941</v>
      </c>
      <c r="Q1144" s="248" t="s">
        <v>9586</v>
      </c>
      <c r="R1144" s="420" t="s">
        <v>11942</v>
      </c>
      <c r="S1144" s="408">
        <v>44774</v>
      </c>
      <c r="T1144" s="413" t="s">
        <v>1415</v>
      </c>
      <c r="U1144" s="417" t="s">
        <v>1416</v>
      </c>
      <c r="V1144" s="421">
        <v>44825</v>
      </c>
      <c r="W1144" s="422" t="s">
        <v>11943</v>
      </c>
      <c r="X1144" s="417" t="s">
        <v>1436</v>
      </c>
      <c r="AB1144" s="414">
        <v>44351</v>
      </c>
    </row>
    <row r="1145" spans="1:29" s="8" customFormat="1" ht="15" hidden="1" customHeight="1" x14ac:dyDescent="0.25">
      <c r="A1145" s="409">
        <v>1129</v>
      </c>
      <c r="B1145" s="414">
        <v>44351</v>
      </c>
      <c r="C1145" s="412">
        <f t="shared" si="17"/>
        <v>2021</v>
      </c>
      <c r="D1145" s="411" t="s">
        <v>3857</v>
      </c>
      <c r="E1145" s="415" t="s">
        <v>606</v>
      </c>
      <c r="F1145" s="416"/>
      <c r="G1145" s="411" t="s">
        <v>613</v>
      </c>
      <c r="H1145" s="411" t="s">
        <v>1714</v>
      </c>
      <c r="I1145" s="413" t="s">
        <v>2906</v>
      </c>
      <c r="J1145" s="417">
        <v>301</v>
      </c>
      <c r="L1145" s="413" t="s">
        <v>3875</v>
      </c>
      <c r="M1145" s="39" t="s">
        <v>1427</v>
      </c>
      <c r="N1145" s="39" t="s">
        <v>1429</v>
      </c>
      <c r="O1145" s="413" t="s">
        <v>1527</v>
      </c>
      <c r="P1145" s="418" t="s">
        <v>5473</v>
      </c>
      <c r="Q1145" s="76" t="s">
        <v>4208</v>
      </c>
      <c r="R1145" s="420" t="s">
        <v>5474</v>
      </c>
      <c r="S1145" s="408">
        <v>44440</v>
      </c>
      <c r="T1145" s="413" t="s">
        <v>1415</v>
      </c>
      <c r="U1145" s="417" t="s">
        <v>1416</v>
      </c>
      <c r="V1145" s="102" t="s">
        <v>5475</v>
      </c>
      <c r="W1145" s="422" t="s">
        <v>5476</v>
      </c>
      <c r="X1145" s="417" t="s">
        <v>1437</v>
      </c>
      <c r="AB1145" s="414">
        <v>44351</v>
      </c>
    </row>
    <row r="1146" spans="1:29" s="8" customFormat="1" ht="15" hidden="1" customHeight="1" x14ac:dyDescent="0.25">
      <c r="A1146" s="409">
        <v>1130</v>
      </c>
      <c r="B1146" s="33">
        <v>44351</v>
      </c>
      <c r="C1146" s="412">
        <f t="shared" si="17"/>
        <v>2021</v>
      </c>
      <c r="D1146" s="34" t="s">
        <v>3858</v>
      </c>
      <c r="E1146" s="35" t="s">
        <v>606</v>
      </c>
      <c r="F1146" s="36"/>
      <c r="G1146" s="34" t="s">
        <v>613</v>
      </c>
      <c r="H1146" s="34" t="s">
        <v>1714</v>
      </c>
      <c r="I1146" s="38" t="s">
        <v>2906</v>
      </c>
      <c r="J1146" s="37">
        <v>31</v>
      </c>
      <c r="K1146" s="9"/>
      <c r="L1146" s="38" t="s">
        <v>3876</v>
      </c>
      <c r="M1146" s="39" t="s">
        <v>1427</v>
      </c>
      <c r="N1146" s="39" t="s">
        <v>1429</v>
      </c>
      <c r="O1146" s="38" t="s">
        <v>1527</v>
      </c>
      <c r="P1146" s="40" t="s">
        <v>5765</v>
      </c>
      <c r="Q1146" s="76" t="s">
        <v>4208</v>
      </c>
      <c r="R1146" s="420" t="s">
        <v>5766</v>
      </c>
      <c r="S1146" s="408">
        <v>44440</v>
      </c>
      <c r="T1146" s="38" t="s">
        <v>1415</v>
      </c>
      <c r="U1146" s="37" t="s">
        <v>1416</v>
      </c>
      <c r="V1146" s="421">
        <v>44519</v>
      </c>
      <c r="W1146" s="100" t="s">
        <v>5767</v>
      </c>
      <c r="X1146" s="37" t="s">
        <v>1437</v>
      </c>
      <c r="Y1146" s="9"/>
      <c r="Z1146" s="9"/>
      <c r="AA1146" s="9"/>
      <c r="AB1146" s="33">
        <v>44351</v>
      </c>
      <c r="AC1146" s="9"/>
    </row>
    <row r="1147" spans="1:29" s="8" customFormat="1" ht="15" hidden="1" customHeight="1" x14ac:dyDescent="0.25">
      <c r="A1147" s="409">
        <v>1131</v>
      </c>
      <c r="B1147" s="414">
        <v>44351</v>
      </c>
      <c r="C1147" s="412">
        <f t="shared" si="17"/>
        <v>2021</v>
      </c>
      <c r="D1147" s="411" t="s">
        <v>3859</v>
      </c>
      <c r="E1147" s="415" t="s">
        <v>606</v>
      </c>
      <c r="F1147" s="416"/>
      <c r="G1147" s="411" t="s">
        <v>613</v>
      </c>
      <c r="H1147" s="411" t="s">
        <v>1714</v>
      </c>
      <c r="I1147" s="413" t="s">
        <v>2906</v>
      </c>
      <c r="J1147" s="417">
        <v>349</v>
      </c>
      <c r="L1147" s="413" t="s">
        <v>3877</v>
      </c>
      <c r="M1147" s="39" t="s">
        <v>1427</v>
      </c>
      <c r="N1147" s="39" t="s">
        <v>1429</v>
      </c>
      <c r="O1147" s="413" t="s">
        <v>1527</v>
      </c>
      <c r="P1147" s="418" t="s">
        <v>5985</v>
      </c>
      <c r="Q1147" s="2210" t="s">
        <v>4208</v>
      </c>
      <c r="R1147" s="420" t="s">
        <v>5986</v>
      </c>
      <c r="S1147" s="408">
        <v>44440</v>
      </c>
      <c r="T1147" s="413" t="s">
        <v>1415</v>
      </c>
      <c r="U1147" s="417" t="s">
        <v>1416</v>
      </c>
      <c r="V1147" s="421">
        <v>44525</v>
      </c>
      <c r="W1147" s="422" t="s">
        <v>5987</v>
      </c>
      <c r="X1147" s="417" t="s">
        <v>1437</v>
      </c>
      <c r="AB1147" s="414">
        <v>44351</v>
      </c>
    </row>
    <row r="1148" spans="1:29" s="8" customFormat="1" ht="15" hidden="1" customHeight="1" x14ac:dyDescent="0.25">
      <c r="A1148" s="409">
        <v>1132</v>
      </c>
      <c r="B1148" s="414">
        <v>44351</v>
      </c>
      <c r="C1148" s="412">
        <f t="shared" si="17"/>
        <v>2021</v>
      </c>
      <c r="D1148" s="411" t="s">
        <v>3860</v>
      </c>
      <c r="E1148" s="415" t="s">
        <v>606</v>
      </c>
      <c r="F1148" s="416"/>
      <c r="G1148" s="411" t="s">
        <v>613</v>
      </c>
      <c r="H1148" s="411" t="s">
        <v>1714</v>
      </c>
      <c r="I1148" s="413" t="s">
        <v>2906</v>
      </c>
      <c r="J1148" s="417">
        <v>350</v>
      </c>
      <c r="L1148" s="413" t="s">
        <v>3878</v>
      </c>
      <c r="M1148" s="39" t="s">
        <v>1427</v>
      </c>
      <c r="N1148" s="39" t="s">
        <v>1429</v>
      </c>
      <c r="O1148" s="413" t="s">
        <v>1527</v>
      </c>
      <c r="P1148" s="418" t="s">
        <v>5991</v>
      </c>
      <c r="Q1148" s="76" t="s">
        <v>4208</v>
      </c>
      <c r="R1148" s="420" t="s">
        <v>5992</v>
      </c>
      <c r="S1148" s="408">
        <v>44440</v>
      </c>
      <c r="T1148" s="413" t="s">
        <v>1415</v>
      </c>
      <c r="U1148" s="417" t="s">
        <v>1416</v>
      </c>
      <c r="V1148" s="421">
        <v>44525</v>
      </c>
      <c r="W1148" s="422" t="s">
        <v>5993</v>
      </c>
      <c r="X1148" s="417" t="s">
        <v>1437</v>
      </c>
      <c r="AB1148" s="414">
        <v>44351</v>
      </c>
    </row>
    <row r="1149" spans="1:29" s="9" customFormat="1" ht="15" hidden="1" customHeight="1" x14ac:dyDescent="0.25">
      <c r="A1149" s="409">
        <v>1133</v>
      </c>
      <c r="B1149" s="414">
        <v>44351</v>
      </c>
      <c r="C1149" s="412">
        <f t="shared" si="17"/>
        <v>2021</v>
      </c>
      <c r="D1149" s="411" t="s">
        <v>3861</v>
      </c>
      <c r="E1149" s="415" t="s">
        <v>606</v>
      </c>
      <c r="F1149" s="416"/>
      <c r="G1149" s="411" t="s">
        <v>613</v>
      </c>
      <c r="H1149" s="411" t="s">
        <v>1714</v>
      </c>
      <c r="I1149" s="413" t="s">
        <v>2906</v>
      </c>
      <c r="J1149" s="417">
        <v>386</v>
      </c>
      <c r="K1149" s="8"/>
      <c r="L1149" s="413" t="s">
        <v>3879</v>
      </c>
      <c r="M1149" s="39" t="s">
        <v>1427</v>
      </c>
      <c r="N1149" s="39" t="s">
        <v>1429</v>
      </c>
      <c r="O1149" s="413" t="s">
        <v>1527</v>
      </c>
      <c r="P1149" s="418" t="s">
        <v>5983</v>
      </c>
      <c r="Q1149" s="76" t="s">
        <v>4208</v>
      </c>
      <c r="R1149" s="420" t="s">
        <v>5984</v>
      </c>
      <c r="S1149" s="408">
        <v>44440</v>
      </c>
      <c r="T1149" s="413" t="s">
        <v>1415</v>
      </c>
      <c r="U1149" s="417" t="s">
        <v>1416</v>
      </c>
      <c r="V1149" s="421">
        <v>44525</v>
      </c>
      <c r="W1149" s="422" t="s">
        <v>5565</v>
      </c>
      <c r="X1149" s="417" t="s">
        <v>1437</v>
      </c>
      <c r="Y1149" s="8"/>
      <c r="Z1149" s="8"/>
      <c r="AA1149" s="8"/>
      <c r="AB1149" s="414">
        <v>44351</v>
      </c>
      <c r="AC1149" s="8"/>
    </row>
    <row r="1150" spans="1:29" s="8" customFormat="1" ht="15" hidden="1" customHeight="1" x14ac:dyDescent="0.25">
      <c r="A1150" s="409">
        <v>1134</v>
      </c>
      <c r="B1150" s="414">
        <v>44351</v>
      </c>
      <c r="C1150" s="412">
        <f t="shared" si="17"/>
        <v>2021</v>
      </c>
      <c r="D1150" s="411" t="s">
        <v>3862</v>
      </c>
      <c r="E1150" s="415" t="s">
        <v>606</v>
      </c>
      <c r="F1150" s="416"/>
      <c r="G1150" s="411" t="s">
        <v>613</v>
      </c>
      <c r="H1150" s="411" t="s">
        <v>1714</v>
      </c>
      <c r="I1150" s="413" t="s">
        <v>2906</v>
      </c>
      <c r="J1150" s="417">
        <v>39</v>
      </c>
      <c r="L1150" s="413" t="s">
        <v>3880</v>
      </c>
      <c r="M1150" s="39" t="s">
        <v>1427</v>
      </c>
      <c r="N1150" s="39" t="s">
        <v>1429</v>
      </c>
      <c r="O1150" s="413" t="s">
        <v>1527</v>
      </c>
      <c r="P1150" s="418" t="s">
        <v>5495</v>
      </c>
      <c r="Q1150" s="76" t="s">
        <v>4208</v>
      </c>
      <c r="R1150" s="420" t="s">
        <v>5496</v>
      </c>
      <c r="S1150" s="408">
        <v>44440</v>
      </c>
      <c r="T1150" s="413" t="s">
        <v>1415</v>
      </c>
      <c r="U1150" s="417" t="s">
        <v>1416</v>
      </c>
      <c r="V1150" s="102" t="s">
        <v>5475</v>
      </c>
      <c r="W1150" s="422" t="s">
        <v>5497</v>
      </c>
      <c r="X1150" s="417" t="s">
        <v>1437</v>
      </c>
      <c r="AB1150" s="414">
        <v>44351</v>
      </c>
    </row>
    <row r="1151" spans="1:29" s="8" customFormat="1" ht="15" hidden="1" customHeight="1" x14ac:dyDescent="0.25">
      <c r="A1151" s="409">
        <v>1135</v>
      </c>
      <c r="B1151" s="414">
        <v>44351</v>
      </c>
      <c r="C1151" s="412">
        <f t="shared" si="17"/>
        <v>2021</v>
      </c>
      <c r="D1151" s="411" t="s">
        <v>3863</v>
      </c>
      <c r="E1151" s="415" t="s">
        <v>606</v>
      </c>
      <c r="F1151" s="416"/>
      <c r="G1151" s="411" t="s">
        <v>613</v>
      </c>
      <c r="H1151" s="411" t="s">
        <v>1714</v>
      </c>
      <c r="I1151" s="413" t="s">
        <v>2906</v>
      </c>
      <c r="J1151" s="417">
        <v>391</v>
      </c>
      <c r="L1151" s="413" t="s">
        <v>3881</v>
      </c>
      <c r="M1151" s="39" t="s">
        <v>1427</v>
      </c>
      <c r="N1151" s="39" t="s">
        <v>1429</v>
      </c>
      <c r="O1151" s="413" t="s">
        <v>1527</v>
      </c>
      <c r="P1151" s="418" t="s">
        <v>5752</v>
      </c>
      <c r="Q1151" s="76" t="s">
        <v>4208</v>
      </c>
      <c r="R1151" s="420" t="s">
        <v>5753</v>
      </c>
      <c r="S1151" s="408">
        <v>44440</v>
      </c>
      <c r="T1151" s="413" t="s">
        <v>1415</v>
      </c>
      <c r="U1151" s="417" t="s">
        <v>1416</v>
      </c>
      <c r="V1151" s="421">
        <v>44519</v>
      </c>
      <c r="W1151" s="422" t="s">
        <v>5754</v>
      </c>
      <c r="X1151" s="417" t="s">
        <v>1437</v>
      </c>
      <c r="AB1151" s="414">
        <v>44351</v>
      </c>
    </row>
    <row r="1152" spans="1:29" s="8" customFormat="1" ht="15" hidden="1" customHeight="1" x14ac:dyDescent="0.25">
      <c r="A1152" s="409">
        <v>1136</v>
      </c>
      <c r="B1152" s="414">
        <v>44351</v>
      </c>
      <c r="C1152" s="412">
        <f t="shared" si="17"/>
        <v>2021</v>
      </c>
      <c r="D1152" s="411" t="s">
        <v>3864</v>
      </c>
      <c r="E1152" s="415" t="s">
        <v>606</v>
      </c>
      <c r="F1152" s="416"/>
      <c r="G1152" s="411" t="s">
        <v>613</v>
      </c>
      <c r="H1152" s="411" t="s">
        <v>1714</v>
      </c>
      <c r="I1152" s="413" t="s">
        <v>2906</v>
      </c>
      <c r="J1152" s="417">
        <v>392</v>
      </c>
      <c r="L1152" s="413" t="s">
        <v>3882</v>
      </c>
      <c r="M1152" s="39" t="s">
        <v>1427</v>
      </c>
      <c r="N1152" s="39" t="s">
        <v>1429</v>
      </c>
      <c r="O1152" s="413" t="s">
        <v>1527</v>
      </c>
      <c r="P1152" s="418" t="s">
        <v>5749</v>
      </c>
      <c r="Q1152" s="76" t="s">
        <v>4208</v>
      </c>
      <c r="R1152" s="420" t="s">
        <v>5750</v>
      </c>
      <c r="S1152" s="408">
        <v>44440</v>
      </c>
      <c r="T1152" s="413" t="s">
        <v>1415</v>
      </c>
      <c r="U1152" s="417" t="s">
        <v>1416</v>
      </c>
      <c r="V1152" s="421">
        <v>44519</v>
      </c>
      <c r="W1152" s="422" t="s">
        <v>5751</v>
      </c>
      <c r="X1152" s="417" t="s">
        <v>1437</v>
      </c>
      <c r="AB1152" s="414">
        <v>44351</v>
      </c>
    </row>
    <row r="1153" spans="1:29" s="8" customFormat="1" ht="15" hidden="1" customHeight="1" x14ac:dyDescent="0.25">
      <c r="A1153" s="409">
        <v>1137</v>
      </c>
      <c r="B1153" s="414">
        <v>44351</v>
      </c>
      <c r="C1153" s="412">
        <f t="shared" si="17"/>
        <v>2021</v>
      </c>
      <c r="D1153" s="411" t="s">
        <v>3865</v>
      </c>
      <c r="E1153" s="415" t="s">
        <v>606</v>
      </c>
      <c r="F1153" s="416"/>
      <c r="G1153" s="411" t="s">
        <v>613</v>
      </c>
      <c r="H1153" s="411" t="s">
        <v>1714</v>
      </c>
      <c r="I1153" s="413" t="s">
        <v>2906</v>
      </c>
      <c r="J1153" s="417">
        <v>57</v>
      </c>
      <c r="L1153" s="413" t="s">
        <v>3883</v>
      </c>
      <c r="M1153" s="39" t="s">
        <v>1427</v>
      </c>
      <c r="N1153" s="39" t="s">
        <v>1429</v>
      </c>
      <c r="O1153" s="413" t="s">
        <v>1527</v>
      </c>
      <c r="P1153" s="418" t="s">
        <v>5762</v>
      </c>
      <c r="Q1153" s="76" t="s">
        <v>4208</v>
      </c>
      <c r="R1153" s="420" t="s">
        <v>5763</v>
      </c>
      <c r="S1153" s="408">
        <v>44440</v>
      </c>
      <c r="T1153" s="413" t="s">
        <v>1415</v>
      </c>
      <c r="U1153" s="417" t="s">
        <v>1416</v>
      </c>
      <c r="V1153" s="421">
        <v>44519</v>
      </c>
      <c r="W1153" s="422" t="s">
        <v>5764</v>
      </c>
      <c r="X1153" s="417" t="s">
        <v>1437</v>
      </c>
      <c r="AB1153" s="414">
        <v>44351</v>
      </c>
    </row>
    <row r="1154" spans="1:29" s="8" customFormat="1" ht="15" hidden="1" customHeight="1" x14ac:dyDescent="0.25">
      <c r="A1154" s="409">
        <v>1138</v>
      </c>
      <c r="B1154" s="414">
        <v>44351</v>
      </c>
      <c r="C1154" s="412">
        <f t="shared" si="17"/>
        <v>2021</v>
      </c>
      <c r="D1154" s="411" t="s">
        <v>3866</v>
      </c>
      <c r="E1154" s="415" t="s">
        <v>606</v>
      </c>
      <c r="F1154" s="416"/>
      <c r="G1154" s="411" t="s">
        <v>613</v>
      </c>
      <c r="H1154" s="411" t="s">
        <v>1714</v>
      </c>
      <c r="I1154" s="413" t="s">
        <v>2906</v>
      </c>
      <c r="J1154" s="417">
        <v>79</v>
      </c>
      <c r="L1154" s="413" t="s">
        <v>3884</v>
      </c>
      <c r="M1154" s="39" t="s">
        <v>1427</v>
      </c>
      <c r="N1154" s="39" t="s">
        <v>1429</v>
      </c>
      <c r="O1154" s="413" t="s">
        <v>1527</v>
      </c>
      <c r="P1154" s="418" t="s">
        <v>5492</v>
      </c>
      <c r="Q1154" s="76" t="s">
        <v>4208</v>
      </c>
      <c r="R1154" s="420" t="s">
        <v>5493</v>
      </c>
      <c r="S1154" s="408">
        <v>44440</v>
      </c>
      <c r="T1154" s="413" t="s">
        <v>1415</v>
      </c>
      <c r="U1154" s="417" t="s">
        <v>1416</v>
      </c>
      <c r="V1154" s="102" t="s">
        <v>5475</v>
      </c>
      <c r="W1154" s="422" t="s">
        <v>5494</v>
      </c>
      <c r="X1154" s="417" t="s">
        <v>1437</v>
      </c>
      <c r="AB1154" s="414">
        <v>44351</v>
      </c>
    </row>
    <row r="1155" spans="1:29" s="8" customFormat="1" ht="15" hidden="1" customHeight="1" x14ac:dyDescent="0.25">
      <c r="A1155" s="409">
        <v>1139</v>
      </c>
      <c r="B1155" s="414">
        <v>44351</v>
      </c>
      <c r="C1155" s="412">
        <f t="shared" si="17"/>
        <v>2021</v>
      </c>
      <c r="D1155" s="411" t="s">
        <v>3886</v>
      </c>
      <c r="E1155" s="415" t="s">
        <v>606</v>
      </c>
      <c r="F1155" s="416" t="s">
        <v>8442</v>
      </c>
      <c r="G1155" s="411" t="s">
        <v>613</v>
      </c>
      <c r="H1155" s="411" t="s">
        <v>618</v>
      </c>
      <c r="I1155" s="413" t="s">
        <v>3892</v>
      </c>
      <c r="J1155" s="417">
        <v>124</v>
      </c>
      <c r="L1155" s="413" t="s">
        <v>3893</v>
      </c>
      <c r="M1155" s="39" t="s">
        <v>1427</v>
      </c>
      <c r="N1155" s="39" t="s">
        <v>1429</v>
      </c>
      <c r="O1155" s="413" t="s">
        <v>1433</v>
      </c>
      <c r="P1155" s="418" t="s">
        <v>11779</v>
      </c>
      <c r="Q1155" s="248" t="s">
        <v>9586</v>
      </c>
      <c r="R1155" s="420" t="s">
        <v>11780</v>
      </c>
      <c r="S1155" s="408">
        <v>44805</v>
      </c>
      <c r="T1155" s="413" t="s">
        <v>1415</v>
      </c>
      <c r="U1155" s="417" t="s">
        <v>1416</v>
      </c>
      <c r="V1155" s="421">
        <v>44820</v>
      </c>
      <c r="W1155" s="422" t="s">
        <v>11781</v>
      </c>
      <c r="X1155" s="417" t="s">
        <v>1436</v>
      </c>
      <c r="AB1155" s="414">
        <v>44351</v>
      </c>
    </row>
    <row r="1156" spans="1:29" s="8" customFormat="1" ht="15" hidden="1" customHeight="1" x14ac:dyDescent="0.25">
      <c r="A1156" s="409">
        <v>1140</v>
      </c>
      <c r="B1156" s="414">
        <v>44351</v>
      </c>
      <c r="C1156" s="412">
        <f t="shared" si="17"/>
        <v>2021</v>
      </c>
      <c r="D1156" s="411" t="s">
        <v>3887</v>
      </c>
      <c r="E1156" s="415" t="s">
        <v>606</v>
      </c>
      <c r="F1156" s="416" t="s">
        <v>8442</v>
      </c>
      <c r="G1156" s="411" t="s">
        <v>613</v>
      </c>
      <c r="H1156" s="411" t="s">
        <v>618</v>
      </c>
      <c r="I1156" s="413" t="s">
        <v>3892</v>
      </c>
      <c r="J1156" s="417">
        <v>129</v>
      </c>
      <c r="L1156" s="413" t="s">
        <v>3894</v>
      </c>
      <c r="M1156" s="39" t="s">
        <v>1427</v>
      </c>
      <c r="N1156" s="39" t="s">
        <v>1429</v>
      </c>
      <c r="O1156" s="413" t="s">
        <v>1433</v>
      </c>
      <c r="P1156" s="418" t="s">
        <v>11789</v>
      </c>
      <c r="Q1156" s="248" t="s">
        <v>9586</v>
      </c>
      <c r="R1156" s="420" t="s">
        <v>11790</v>
      </c>
      <c r="S1156" s="408">
        <v>44774</v>
      </c>
      <c r="T1156" s="413" t="s">
        <v>1415</v>
      </c>
      <c r="U1156" s="417" t="s">
        <v>1416</v>
      </c>
      <c r="V1156" s="421">
        <v>44820</v>
      </c>
      <c r="W1156" s="422" t="s">
        <v>11782</v>
      </c>
      <c r="X1156" s="417" t="s">
        <v>1436</v>
      </c>
      <c r="AB1156" s="414">
        <v>44351</v>
      </c>
    </row>
    <row r="1157" spans="1:29" s="8" customFormat="1" ht="15" hidden="1" customHeight="1" x14ac:dyDescent="0.25">
      <c r="A1157" s="409">
        <v>1141</v>
      </c>
      <c r="B1157" s="414">
        <v>44351</v>
      </c>
      <c r="C1157" s="412">
        <f t="shared" si="17"/>
        <v>2021</v>
      </c>
      <c r="D1157" s="411" t="s">
        <v>3888</v>
      </c>
      <c r="E1157" s="415" t="s">
        <v>606</v>
      </c>
      <c r="F1157" s="416" t="s">
        <v>8442</v>
      </c>
      <c r="G1157" s="411" t="s">
        <v>613</v>
      </c>
      <c r="H1157" s="411" t="s">
        <v>618</v>
      </c>
      <c r="I1157" s="413" t="s">
        <v>3892</v>
      </c>
      <c r="J1157" s="417">
        <v>133</v>
      </c>
      <c r="L1157" s="413" t="s">
        <v>3895</v>
      </c>
      <c r="M1157" s="39" t="s">
        <v>1427</v>
      </c>
      <c r="N1157" s="39" t="s">
        <v>1429</v>
      </c>
      <c r="O1157" s="413" t="s">
        <v>1750</v>
      </c>
      <c r="P1157" s="418" t="s">
        <v>11776</v>
      </c>
      <c r="Q1157" s="248" t="s">
        <v>9586</v>
      </c>
      <c r="R1157" s="420" t="s">
        <v>11777</v>
      </c>
      <c r="S1157" s="408">
        <v>44774</v>
      </c>
      <c r="T1157" s="413" t="s">
        <v>1415</v>
      </c>
      <c r="U1157" s="417" t="s">
        <v>1416</v>
      </c>
      <c r="V1157" s="421">
        <v>44820</v>
      </c>
      <c r="W1157" s="422" t="s">
        <v>11778</v>
      </c>
      <c r="X1157" s="417" t="s">
        <v>1436</v>
      </c>
      <c r="AB1157" s="414">
        <v>44351</v>
      </c>
    </row>
    <row r="1158" spans="1:29" s="8" customFormat="1" ht="30" hidden="1" customHeight="1" x14ac:dyDescent="0.25">
      <c r="A1158" s="409">
        <v>1142</v>
      </c>
      <c r="B1158" s="414">
        <v>44351</v>
      </c>
      <c r="C1158" s="412">
        <f t="shared" si="17"/>
        <v>2021</v>
      </c>
      <c r="D1158" s="411" t="s">
        <v>3889</v>
      </c>
      <c r="E1158" s="415" t="s">
        <v>606</v>
      </c>
      <c r="F1158" s="416" t="s">
        <v>8443</v>
      </c>
      <c r="G1158" s="411" t="s">
        <v>613</v>
      </c>
      <c r="H1158" s="411" t="s">
        <v>618</v>
      </c>
      <c r="I1158" s="413" t="s">
        <v>3892</v>
      </c>
      <c r="J1158" s="417">
        <v>35</v>
      </c>
      <c r="L1158" s="413" t="s">
        <v>3896</v>
      </c>
      <c r="M1158" s="39" t="s">
        <v>1427</v>
      </c>
      <c r="N1158" s="39" t="s">
        <v>1429</v>
      </c>
      <c r="O1158" s="413" t="s">
        <v>1815</v>
      </c>
      <c r="P1158" s="418" t="s">
        <v>11764</v>
      </c>
      <c r="Q1158" s="419" t="s">
        <v>9586</v>
      </c>
      <c r="R1158" s="420" t="s">
        <v>11765</v>
      </c>
      <c r="S1158" s="408">
        <v>44774</v>
      </c>
      <c r="T1158" s="413" t="s">
        <v>1415</v>
      </c>
      <c r="U1158" s="417" t="s">
        <v>1416</v>
      </c>
      <c r="V1158" s="421">
        <v>44820</v>
      </c>
      <c r="W1158" s="422" t="s">
        <v>4693</v>
      </c>
      <c r="X1158" s="417" t="s">
        <v>1436</v>
      </c>
      <c r="AB1158" s="414">
        <v>44351</v>
      </c>
    </row>
    <row r="1159" spans="1:29" s="8" customFormat="1" ht="15" hidden="1" customHeight="1" x14ac:dyDescent="0.25">
      <c r="A1159" s="409">
        <v>1143</v>
      </c>
      <c r="B1159" s="414">
        <v>44351</v>
      </c>
      <c r="C1159" s="412">
        <f t="shared" si="17"/>
        <v>2021</v>
      </c>
      <c r="D1159" s="411" t="s">
        <v>3890</v>
      </c>
      <c r="E1159" s="415" t="s">
        <v>606</v>
      </c>
      <c r="F1159" s="416" t="s">
        <v>8443</v>
      </c>
      <c r="G1159" s="411" t="s">
        <v>613</v>
      </c>
      <c r="H1159" s="411" t="s">
        <v>618</v>
      </c>
      <c r="I1159" s="413" t="s">
        <v>3892</v>
      </c>
      <c r="J1159" s="417">
        <v>7</v>
      </c>
      <c r="L1159" s="413" t="s">
        <v>3897</v>
      </c>
      <c r="M1159" s="39" t="s">
        <v>1427</v>
      </c>
      <c r="N1159" s="39" t="s">
        <v>1429</v>
      </c>
      <c r="O1159" s="413" t="s">
        <v>1433</v>
      </c>
      <c r="P1159" s="418" t="s">
        <v>11767</v>
      </c>
      <c r="Q1159" s="419" t="s">
        <v>9586</v>
      </c>
      <c r="R1159" s="420" t="s">
        <v>11768</v>
      </c>
      <c r="S1159" s="408">
        <v>44774</v>
      </c>
      <c r="T1159" s="413" t="s">
        <v>1415</v>
      </c>
      <c r="U1159" s="417" t="s">
        <v>1416</v>
      </c>
      <c r="V1159" s="421">
        <v>44820</v>
      </c>
      <c r="W1159" s="422" t="s">
        <v>11769</v>
      </c>
      <c r="X1159" s="417" t="s">
        <v>1436</v>
      </c>
      <c r="AB1159" s="414">
        <v>44351</v>
      </c>
    </row>
    <row r="1160" spans="1:29" s="8" customFormat="1" ht="16.5" hidden="1" customHeight="1" x14ac:dyDescent="0.25">
      <c r="A1160" s="409">
        <v>1144</v>
      </c>
      <c r="B1160" s="414">
        <v>44351</v>
      </c>
      <c r="C1160" s="412">
        <f t="shared" si="17"/>
        <v>2021</v>
      </c>
      <c r="D1160" s="411" t="s">
        <v>3891</v>
      </c>
      <c r="E1160" s="415" t="s">
        <v>606</v>
      </c>
      <c r="F1160" s="416" t="s">
        <v>8442</v>
      </c>
      <c r="G1160" s="411" t="s">
        <v>613</v>
      </c>
      <c r="H1160" s="411" t="s">
        <v>618</v>
      </c>
      <c r="I1160" s="413" t="s">
        <v>3892</v>
      </c>
      <c r="J1160" s="417">
        <v>72</v>
      </c>
      <c r="L1160" s="413">
        <v>32353</v>
      </c>
      <c r="M1160" s="39" t="s">
        <v>1427</v>
      </c>
      <c r="N1160" s="39" t="s">
        <v>1429</v>
      </c>
      <c r="O1160" s="413" t="s">
        <v>1433</v>
      </c>
      <c r="P1160" s="418" t="s">
        <v>11773</v>
      </c>
      <c r="Q1160" s="419" t="s">
        <v>9586</v>
      </c>
      <c r="R1160" s="420" t="s">
        <v>11774</v>
      </c>
      <c r="S1160" s="408">
        <v>44774</v>
      </c>
      <c r="T1160" s="413" t="s">
        <v>1415</v>
      </c>
      <c r="U1160" s="417" t="s">
        <v>1416</v>
      </c>
      <c r="V1160" s="421">
        <v>44820</v>
      </c>
      <c r="W1160" s="422" t="s">
        <v>11775</v>
      </c>
      <c r="X1160" s="417" t="s">
        <v>1436</v>
      </c>
      <c r="AB1160" s="414">
        <v>44351</v>
      </c>
    </row>
    <row r="1161" spans="1:29" s="8" customFormat="1" ht="15" hidden="1" customHeight="1" x14ac:dyDescent="0.25">
      <c r="A1161" s="409">
        <v>1145</v>
      </c>
      <c r="B1161" s="414">
        <v>44351</v>
      </c>
      <c r="C1161" s="412">
        <f t="shared" si="17"/>
        <v>2021</v>
      </c>
      <c r="D1161" s="411" t="s">
        <v>3898</v>
      </c>
      <c r="E1161" s="415" t="s">
        <v>606</v>
      </c>
      <c r="F1161" s="416" t="s">
        <v>8442</v>
      </c>
      <c r="G1161" s="411" t="s">
        <v>613</v>
      </c>
      <c r="H1161" s="411" t="s">
        <v>618</v>
      </c>
      <c r="I1161" s="413" t="s">
        <v>2910</v>
      </c>
      <c r="J1161" s="417">
        <v>105</v>
      </c>
      <c r="L1161" s="413">
        <v>22773569</v>
      </c>
      <c r="M1161" s="412" t="s">
        <v>1427</v>
      </c>
      <c r="N1161" s="412" t="s">
        <v>1429</v>
      </c>
      <c r="O1161" s="413" t="s">
        <v>1446</v>
      </c>
      <c r="P1161" s="418" t="s">
        <v>14293</v>
      </c>
      <c r="Q1161" s="419" t="s">
        <v>9586</v>
      </c>
      <c r="R1161" s="420" t="s">
        <v>14294</v>
      </c>
      <c r="S1161" s="408">
        <v>44804</v>
      </c>
      <c r="T1161" s="413" t="s">
        <v>1415</v>
      </c>
      <c r="U1161" s="417" t="s">
        <v>1416</v>
      </c>
      <c r="V1161" s="421">
        <v>44911</v>
      </c>
      <c r="W1161" s="422" t="s">
        <v>12866</v>
      </c>
      <c r="X1161" s="417" t="s">
        <v>1436</v>
      </c>
      <c r="AB1161" s="414">
        <v>44351</v>
      </c>
    </row>
    <row r="1162" spans="1:29" s="8" customFormat="1" ht="15" hidden="1" customHeight="1" x14ac:dyDescent="0.25">
      <c r="A1162" s="56">
        <v>1146</v>
      </c>
      <c r="B1162" s="57">
        <v>44351</v>
      </c>
      <c r="C1162" s="412">
        <f t="shared" si="17"/>
        <v>2021</v>
      </c>
      <c r="D1162" s="58" t="s">
        <v>3899</v>
      </c>
      <c r="E1162" s="59" t="s">
        <v>606</v>
      </c>
      <c r="F1162" s="60" t="s">
        <v>8442</v>
      </c>
      <c r="G1162" s="58" t="s">
        <v>613</v>
      </c>
      <c r="H1162" s="58" t="s">
        <v>618</v>
      </c>
      <c r="I1162" s="62" t="s">
        <v>2910</v>
      </c>
      <c r="J1162" s="61" t="s">
        <v>3905</v>
      </c>
      <c r="K1162" s="10"/>
      <c r="L1162" s="62">
        <v>26228913</v>
      </c>
      <c r="M1162" s="44" t="s">
        <v>1427</v>
      </c>
      <c r="N1162" s="44" t="s">
        <v>1429</v>
      </c>
      <c r="O1162" s="62" t="s">
        <v>1750</v>
      </c>
      <c r="P1162" s="63"/>
      <c r="Q1162" s="64"/>
      <c r="R1162" s="65"/>
      <c r="S1162" s="66"/>
      <c r="T1162" s="62"/>
      <c r="U1162" s="61"/>
      <c r="V1162" s="67"/>
      <c r="W1162" s="101" t="s">
        <v>1419</v>
      </c>
      <c r="X1162" s="61" t="s">
        <v>1426</v>
      </c>
      <c r="Y1162" s="10"/>
      <c r="Z1162" s="10"/>
      <c r="AA1162" s="10"/>
      <c r="AB1162" s="57">
        <v>44351</v>
      </c>
      <c r="AC1162" s="10"/>
    </row>
    <row r="1163" spans="1:29" s="8" customFormat="1" ht="15" hidden="1" customHeight="1" x14ac:dyDescent="0.25">
      <c r="A1163" s="56">
        <v>1147</v>
      </c>
      <c r="B1163" s="57">
        <v>44351</v>
      </c>
      <c r="C1163" s="412">
        <f t="shared" si="17"/>
        <v>2021</v>
      </c>
      <c r="D1163" s="58" t="s">
        <v>3900</v>
      </c>
      <c r="E1163" s="59" t="s">
        <v>606</v>
      </c>
      <c r="F1163" s="60" t="s">
        <v>8442</v>
      </c>
      <c r="G1163" s="58" t="s">
        <v>613</v>
      </c>
      <c r="H1163" s="58" t="s">
        <v>618</v>
      </c>
      <c r="I1163" s="62" t="s">
        <v>2910</v>
      </c>
      <c r="J1163" s="61">
        <v>142</v>
      </c>
      <c r="K1163" s="10"/>
      <c r="L1163" s="62">
        <v>22773196</v>
      </c>
      <c r="M1163" s="44" t="s">
        <v>1427</v>
      </c>
      <c r="N1163" s="44" t="s">
        <v>1429</v>
      </c>
      <c r="O1163" s="62" t="s">
        <v>3885</v>
      </c>
      <c r="P1163" s="63"/>
      <c r="Q1163" s="64"/>
      <c r="R1163" s="65"/>
      <c r="S1163" s="66"/>
      <c r="T1163" s="62"/>
      <c r="U1163" s="61"/>
      <c r="V1163" s="67"/>
      <c r="W1163" s="101" t="s">
        <v>1419</v>
      </c>
      <c r="X1163" s="61" t="s">
        <v>1426</v>
      </c>
      <c r="Y1163" s="10"/>
      <c r="Z1163" s="10"/>
      <c r="AA1163" s="10"/>
      <c r="AB1163" s="57">
        <v>44351</v>
      </c>
      <c r="AC1163" s="10"/>
    </row>
    <row r="1164" spans="1:29" s="8" customFormat="1" ht="15" hidden="1" customHeight="1" x14ac:dyDescent="0.25">
      <c r="A1164" s="56">
        <v>1148</v>
      </c>
      <c r="B1164" s="57">
        <v>44351</v>
      </c>
      <c r="C1164" s="412">
        <f t="shared" si="17"/>
        <v>2021</v>
      </c>
      <c r="D1164" s="58" t="s">
        <v>3901</v>
      </c>
      <c r="E1164" s="59" t="s">
        <v>606</v>
      </c>
      <c r="F1164" s="60" t="s">
        <v>8442</v>
      </c>
      <c r="G1164" s="58" t="s">
        <v>613</v>
      </c>
      <c r="H1164" s="58" t="s">
        <v>618</v>
      </c>
      <c r="I1164" s="62" t="s">
        <v>2910</v>
      </c>
      <c r="J1164" s="61">
        <v>175</v>
      </c>
      <c r="K1164" s="10"/>
      <c r="L1164" s="62">
        <v>22344901</v>
      </c>
      <c r="M1164" s="44" t="s">
        <v>1427</v>
      </c>
      <c r="N1164" s="44" t="s">
        <v>1429</v>
      </c>
      <c r="O1164" s="62" t="s">
        <v>1750</v>
      </c>
      <c r="P1164" s="63"/>
      <c r="Q1164" s="64"/>
      <c r="R1164" s="65"/>
      <c r="S1164" s="66"/>
      <c r="T1164" s="62"/>
      <c r="U1164" s="61"/>
      <c r="V1164" s="67"/>
      <c r="W1164" s="101" t="s">
        <v>1419</v>
      </c>
      <c r="X1164" s="61" t="s">
        <v>1426</v>
      </c>
      <c r="Y1164" s="10"/>
      <c r="Z1164" s="10"/>
      <c r="AA1164" s="10"/>
      <c r="AB1164" s="57">
        <v>44351</v>
      </c>
      <c r="AC1164" s="10"/>
    </row>
    <row r="1165" spans="1:29" s="10" customFormat="1" ht="15" hidden="1" customHeight="1" x14ac:dyDescent="0.25">
      <c r="A1165" s="409">
        <v>1149</v>
      </c>
      <c r="B1165" s="414">
        <v>44351</v>
      </c>
      <c r="C1165" s="412">
        <f t="shared" si="17"/>
        <v>2021</v>
      </c>
      <c r="D1165" s="411" t="s">
        <v>3902</v>
      </c>
      <c r="E1165" s="415" t="s">
        <v>606</v>
      </c>
      <c r="F1165" s="416" t="s">
        <v>8442</v>
      </c>
      <c r="G1165" s="411" t="s">
        <v>613</v>
      </c>
      <c r="H1165" s="411" t="s">
        <v>618</v>
      </c>
      <c r="I1165" s="413" t="s">
        <v>2910</v>
      </c>
      <c r="J1165" s="417">
        <v>2</v>
      </c>
      <c r="K1165" s="8"/>
      <c r="L1165" s="413">
        <v>22768312</v>
      </c>
      <c r="M1165" s="412" t="s">
        <v>1427</v>
      </c>
      <c r="N1165" s="412" t="s">
        <v>1429</v>
      </c>
      <c r="O1165" s="413" t="s">
        <v>1712</v>
      </c>
      <c r="P1165" s="418" t="s">
        <v>15974</v>
      </c>
      <c r="Q1165" s="419" t="s">
        <v>9586</v>
      </c>
      <c r="R1165" s="420" t="s">
        <v>15975</v>
      </c>
      <c r="S1165" s="408">
        <v>44902</v>
      </c>
      <c r="T1165" s="413" t="s">
        <v>1415</v>
      </c>
      <c r="U1165" s="417" t="s">
        <v>1416</v>
      </c>
      <c r="V1165" s="421">
        <v>44965</v>
      </c>
      <c r="W1165" s="422" t="s">
        <v>15976</v>
      </c>
      <c r="X1165" s="417" t="s">
        <v>1436</v>
      </c>
      <c r="Y1165" s="8"/>
      <c r="Z1165" s="8"/>
      <c r="AA1165" s="8"/>
      <c r="AB1165" s="414">
        <v>44351</v>
      </c>
      <c r="AC1165" s="8"/>
    </row>
    <row r="1166" spans="1:29" s="10" customFormat="1" ht="15" hidden="1" customHeight="1" x14ac:dyDescent="0.25">
      <c r="A1166" s="32">
        <v>1150</v>
      </c>
      <c r="B1166" s="33">
        <v>44351</v>
      </c>
      <c r="C1166" s="412">
        <f t="shared" si="17"/>
        <v>2021</v>
      </c>
      <c r="D1166" s="34" t="s">
        <v>3903</v>
      </c>
      <c r="E1166" s="35" t="s">
        <v>606</v>
      </c>
      <c r="F1166" s="36" t="s">
        <v>8442</v>
      </c>
      <c r="G1166" s="34" t="s">
        <v>613</v>
      </c>
      <c r="H1166" s="34" t="s">
        <v>618</v>
      </c>
      <c r="I1166" s="38" t="s">
        <v>2910</v>
      </c>
      <c r="J1166" s="37">
        <v>22</v>
      </c>
      <c r="K1166" s="9"/>
      <c r="L1166" s="38">
        <v>22183468</v>
      </c>
      <c r="M1166" s="39" t="s">
        <v>1427</v>
      </c>
      <c r="N1166" s="39" t="s">
        <v>1429</v>
      </c>
      <c r="O1166" s="38" t="s">
        <v>1750</v>
      </c>
      <c r="P1166" s="40" t="s">
        <v>5793</v>
      </c>
      <c r="Q1166" s="79" t="s">
        <v>9586</v>
      </c>
      <c r="R1166" s="41" t="s">
        <v>13656</v>
      </c>
      <c r="S1166" s="42">
        <v>44804</v>
      </c>
      <c r="T1166" s="38" t="s">
        <v>1415</v>
      </c>
      <c r="U1166" s="37" t="s">
        <v>1416</v>
      </c>
      <c r="V1166" s="43">
        <v>44880</v>
      </c>
      <c r="W1166" s="100" t="s">
        <v>13657</v>
      </c>
      <c r="X1166" s="37" t="s">
        <v>1437</v>
      </c>
      <c r="Y1166" s="9"/>
      <c r="Z1166" s="9"/>
      <c r="AA1166" s="9"/>
      <c r="AB1166" s="33">
        <v>44351</v>
      </c>
      <c r="AC1166" s="9"/>
    </row>
    <row r="1167" spans="1:29" s="10" customFormat="1" ht="15" hidden="1" customHeight="1" x14ac:dyDescent="0.25">
      <c r="A1167" s="56">
        <v>1151</v>
      </c>
      <c r="B1167" s="57">
        <v>44351</v>
      </c>
      <c r="C1167" s="412">
        <f t="shared" si="17"/>
        <v>2021</v>
      </c>
      <c r="D1167" s="58" t="s">
        <v>3904</v>
      </c>
      <c r="E1167" s="59" t="s">
        <v>606</v>
      </c>
      <c r="F1167" s="60" t="s">
        <v>8442</v>
      </c>
      <c r="G1167" s="58" t="s">
        <v>613</v>
      </c>
      <c r="H1167" s="58" t="s">
        <v>618</v>
      </c>
      <c r="I1167" s="62" t="s">
        <v>2910</v>
      </c>
      <c r="J1167" s="61">
        <v>53</v>
      </c>
      <c r="L1167" s="62">
        <v>22247537</v>
      </c>
      <c r="M1167" s="44" t="s">
        <v>1427</v>
      </c>
      <c r="N1167" s="44" t="s">
        <v>1429</v>
      </c>
      <c r="O1167" s="62" t="s">
        <v>1750</v>
      </c>
      <c r="P1167" s="63"/>
      <c r="Q1167" s="64"/>
      <c r="R1167" s="65"/>
      <c r="S1167" s="66"/>
      <c r="T1167" s="62"/>
      <c r="U1167" s="61"/>
      <c r="V1167" s="67"/>
      <c r="W1167" s="101" t="s">
        <v>1419</v>
      </c>
      <c r="X1167" s="61" t="s">
        <v>1426</v>
      </c>
      <c r="AB1167" s="57">
        <v>44351</v>
      </c>
    </row>
    <row r="1168" spans="1:29" s="8" customFormat="1" ht="15" hidden="1" customHeight="1" x14ac:dyDescent="0.25">
      <c r="A1168" s="409">
        <v>1152</v>
      </c>
      <c r="B1168" s="414">
        <v>44354</v>
      </c>
      <c r="C1168" s="412">
        <f t="shared" si="17"/>
        <v>2021</v>
      </c>
      <c r="D1168" s="411" t="s">
        <v>2316</v>
      </c>
      <c r="E1168" s="415" t="s">
        <v>606</v>
      </c>
      <c r="F1168" s="416"/>
      <c r="G1168" s="411" t="s">
        <v>613</v>
      </c>
      <c r="H1168" s="411" t="s">
        <v>796</v>
      </c>
      <c r="I1168" s="409">
        <v>68</v>
      </c>
      <c r="J1168" s="417">
        <v>14</v>
      </c>
      <c r="L1168" s="413" t="s">
        <v>6153</v>
      </c>
      <c r="M1168" s="39" t="s">
        <v>1427</v>
      </c>
      <c r="N1168" s="39" t="s">
        <v>1429</v>
      </c>
      <c r="O1168" s="413" t="s">
        <v>1441</v>
      </c>
      <c r="P1168" s="418" t="s">
        <v>2317</v>
      </c>
      <c r="Q1168" s="2209" t="s">
        <v>4208</v>
      </c>
      <c r="R1168" s="420" t="s">
        <v>6154</v>
      </c>
      <c r="S1168" s="408">
        <v>44441</v>
      </c>
      <c r="T1168" s="413" t="s">
        <v>1415</v>
      </c>
      <c r="U1168" s="417" t="s">
        <v>1416</v>
      </c>
      <c r="V1168" s="421">
        <v>44531</v>
      </c>
      <c r="W1168" s="422" t="s">
        <v>6155</v>
      </c>
      <c r="X1168" s="417" t="s">
        <v>1437</v>
      </c>
      <c r="AB1168" s="414">
        <v>44354</v>
      </c>
    </row>
    <row r="1169" spans="1:29" s="9" customFormat="1" ht="15" hidden="1" customHeight="1" x14ac:dyDescent="0.25">
      <c r="A1169" s="409">
        <v>1153</v>
      </c>
      <c r="B1169" s="414">
        <v>44354</v>
      </c>
      <c r="C1169" s="412">
        <f t="shared" ref="C1169:C1232" si="18">YEAR(B1169)</f>
        <v>2021</v>
      </c>
      <c r="D1169" s="411" t="s">
        <v>2318</v>
      </c>
      <c r="E1169" s="415">
        <v>100220648</v>
      </c>
      <c r="F1169" s="416" t="s">
        <v>827</v>
      </c>
      <c r="G1169" s="411" t="s">
        <v>613</v>
      </c>
      <c r="H1169" s="411" t="s">
        <v>804</v>
      </c>
      <c r="I1169" s="409">
        <v>21</v>
      </c>
      <c r="J1169" s="417">
        <v>99</v>
      </c>
      <c r="K1169" s="8"/>
      <c r="L1169" s="413" t="s">
        <v>2319</v>
      </c>
      <c r="M1169" s="39" t="s">
        <v>1427</v>
      </c>
      <c r="N1169" s="39" t="s">
        <v>1429</v>
      </c>
      <c r="O1169" s="413" t="s">
        <v>2320</v>
      </c>
      <c r="P1169" s="418" t="s">
        <v>2521</v>
      </c>
      <c r="Q1169" s="2210" t="s">
        <v>4817</v>
      </c>
      <c r="R1169" s="420" t="s">
        <v>6244</v>
      </c>
      <c r="S1169" s="408">
        <v>44470</v>
      </c>
      <c r="T1169" s="413" t="s">
        <v>1415</v>
      </c>
      <c r="U1169" s="417" t="s">
        <v>1416</v>
      </c>
      <c r="V1169" s="421">
        <v>44536</v>
      </c>
      <c r="W1169" s="422" t="s">
        <v>6245</v>
      </c>
      <c r="X1169" s="417" t="s">
        <v>1436</v>
      </c>
      <c r="Y1169" s="8"/>
      <c r="Z1169" s="8"/>
      <c r="AA1169" s="8"/>
      <c r="AB1169" s="414">
        <v>44354</v>
      </c>
      <c r="AC1169" s="8"/>
    </row>
    <row r="1170" spans="1:29" s="10" customFormat="1" ht="15" hidden="1" customHeight="1" x14ac:dyDescent="0.25">
      <c r="A1170" s="409">
        <v>1154</v>
      </c>
      <c r="B1170" s="414">
        <v>44355</v>
      </c>
      <c r="C1170" s="412">
        <f t="shared" si="18"/>
        <v>2021</v>
      </c>
      <c r="D1170" s="411" t="s">
        <v>2331</v>
      </c>
      <c r="E1170" s="415">
        <v>100251504</v>
      </c>
      <c r="F1170" s="416"/>
      <c r="G1170" s="411" t="s">
        <v>613</v>
      </c>
      <c r="H1170" s="411" t="s">
        <v>811</v>
      </c>
      <c r="I1170" s="413" t="s">
        <v>678</v>
      </c>
      <c r="J1170" s="417">
        <v>72</v>
      </c>
      <c r="K1170" s="8"/>
      <c r="L1170" s="413" t="s">
        <v>2332</v>
      </c>
      <c r="M1170" s="39" t="s">
        <v>1427</v>
      </c>
      <c r="N1170" s="39" t="s">
        <v>1429</v>
      </c>
      <c r="O1170" s="413" t="s">
        <v>2463</v>
      </c>
      <c r="P1170" s="418" t="s">
        <v>6156</v>
      </c>
      <c r="Q1170" s="2293" t="s">
        <v>4208</v>
      </c>
      <c r="R1170" s="41" t="s">
        <v>6157</v>
      </c>
      <c r="S1170" s="408">
        <v>44440</v>
      </c>
      <c r="T1170" s="413" t="s">
        <v>1415</v>
      </c>
      <c r="U1170" s="417" t="s">
        <v>1416</v>
      </c>
      <c r="V1170" s="421">
        <v>44531</v>
      </c>
      <c r="W1170" s="422" t="s">
        <v>6158</v>
      </c>
      <c r="X1170" s="417" t="s">
        <v>1437</v>
      </c>
      <c r="Y1170" s="8"/>
      <c r="Z1170" s="8"/>
      <c r="AA1170" s="8"/>
      <c r="AB1170" s="414">
        <v>44355</v>
      </c>
      <c r="AC1170" s="8"/>
    </row>
    <row r="1171" spans="1:29" s="8" customFormat="1" ht="15" hidden="1" customHeight="1" x14ac:dyDescent="0.25">
      <c r="A1171" s="409">
        <v>1155</v>
      </c>
      <c r="B1171" s="414">
        <v>44355</v>
      </c>
      <c r="C1171" s="412">
        <f t="shared" si="18"/>
        <v>2021</v>
      </c>
      <c r="D1171" s="411" t="s">
        <v>2335</v>
      </c>
      <c r="E1171" s="415">
        <v>100320736</v>
      </c>
      <c r="F1171" s="416"/>
      <c r="G1171" s="411" t="s">
        <v>613</v>
      </c>
      <c r="H1171" s="411" t="s">
        <v>647</v>
      </c>
      <c r="I1171" s="413" t="s">
        <v>809</v>
      </c>
      <c r="J1171" s="417">
        <v>134</v>
      </c>
      <c r="L1171" s="413" t="s">
        <v>2336</v>
      </c>
      <c r="M1171" s="39" t="s">
        <v>1427</v>
      </c>
      <c r="N1171" s="39" t="s">
        <v>1429</v>
      </c>
      <c r="O1171" s="413" t="s">
        <v>1464</v>
      </c>
      <c r="P1171" s="418" t="s">
        <v>4993</v>
      </c>
      <c r="Q1171" s="248" t="s">
        <v>1663</v>
      </c>
      <c r="R1171" s="420" t="s">
        <v>4994</v>
      </c>
      <c r="S1171" s="408">
        <v>44136</v>
      </c>
      <c r="T1171" s="413" t="s">
        <v>1415</v>
      </c>
      <c r="U1171" s="417" t="s">
        <v>1416</v>
      </c>
      <c r="V1171" s="421">
        <v>44494</v>
      </c>
      <c r="W1171" s="422">
        <v>1688</v>
      </c>
      <c r="X1171" s="417" t="s">
        <v>1436</v>
      </c>
      <c r="AB1171" s="414">
        <v>44355</v>
      </c>
    </row>
    <row r="1172" spans="1:29" s="8" customFormat="1" ht="15" hidden="1" customHeight="1" x14ac:dyDescent="0.25">
      <c r="A1172" s="409">
        <v>1156</v>
      </c>
      <c r="B1172" s="414">
        <v>44356</v>
      </c>
      <c r="C1172" s="412">
        <f t="shared" si="18"/>
        <v>2021</v>
      </c>
      <c r="D1172" s="411" t="s">
        <v>2328</v>
      </c>
      <c r="E1172" s="415">
        <v>100316867</v>
      </c>
      <c r="F1172" s="416"/>
      <c r="G1172" s="411" t="s">
        <v>613</v>
      </c>
      <c r="H1172" s="411" t="s">
        <v>659</v>
      </c>
      <c r="I1172" s="409">
        <v>5</v>
      </c>
      <c r="J1172" s="417">
        <v>48</v>
      </c>
      <c r="L1172" s="413" t="s">
        <v>2329</v>
      </c>
      <c r="M1172" s="39" t="s">
        <v>1427</v>
      </c>
      <c r="N1172" s="39" t="s">
        <v>1429</v>
      </c>
      <c r="O1172" s="413" t="s">
        <v>1672</v>
      </c>
      <c r="P1172" s="418" t="s">
        <v>2330</v>
      </c>
      <c r="Q1172" s="76" t="s">
        <v>4817</v>
      </c>
      <c r="R1172" s="420" t="s">
        <v>6052</v>
      </c>
      <c r="S1172" s="30">
        <v>44470</v>
      </c>
      <c r="T1172" s="413" t="s">
        <v>1415</v>
      </c>
      <c r="U1172" s="417" t="s">
        <v>1416</v>
      </c>
      <c r="V1172" s="421">
        <v>44530</v>
      </c>
      <c r="W1172" s="422" t="s">
        <v>6053</v>
      </c>
      <c r="X1172" s="417" t="s">
        <v>1436</v>
      </c>
      <c r="AB1172" s="414">
        <v>44356</v>
      </c>
    </row>
    <row r="1173" spans="1:29" s="8" customFormat="1" ht="15" hidden="1" customHeight="1" x14ac:dyDescent="0.25">
      <c r="A1173" s="409">
        <v>1157</v>
      </c>
      <c r="B1173" s="414">
        <v>44356</v>
      </c>
      <c r="C1173" s="412">
        <f t="shared" si="18"/>
        <v>2021</v>
      </c>
      <c r="D1173" s="411" t="s">
        <v>2333</v>
      </c>
      <c r="E1173" s="415" t="s">
        <v>606</v>
      </c>
      <c r="F1173" s="416"/>
      <c r="G1173" s="411" t="s">
        <v>613</v>
      </c>
      <c r="H1173" s="411" t="s">
        <v>2334</v>
      </c>
      <c r="I1173" s="409">
        <v>5</v>
      </c>
      <c r="J1173" s="417">
        <v>53</v>
      </c>
      <c r="L1173" s="409">
        <v>19964645</v>
      </c>
      <c r="M1173" s="39" t="s">
        <v>1427</v>
      </c>
      <c r="N1173" s="39" t="s">
        <v>1429</v>
      </c>
      <c r="O1173" s="413" t="s">
        <v>1325</v>
      </c>
      <c r="P1173" s="418" t="s">
        <v>6147</v>
      </c>
      <c r="Q1173" s="248" t="s">
        <v>4208</v>
      </c>
      <c r="R1173" s="420" t="s">
        <v>6148</v>
      </c>
      <c r="S1173" s="30">
        <v>44440</v>
      </c>
      <c r="T1173" s="413" t="s">
        <v>1415</v>
      </c>
      <c r="U1173" s="417" t="s">
        <v>1416</v>
      </c>
      <c r="V1173" s="421">
        <v>44531</v>
      </c>
      <c r="W1173" s="422" t="s">
        <v>6149</v>
      </c>
      <c r="X1173" s="417" t="s">
        <v>1437</v>
      </c>
      <c r="AB1173" s="414">
        <v>44356</v>
      </c>
    </row>
    <row r="1174" spans="1:29" s="8" customFormat="1" ht="30" hidden="1" customHeight="1" x14ac:dyDescent="0.25">
      <c r="A1174" s="409">
        <v>1158</v>
      </c>
      <c r="B1174" s="414">
        <v>44356</v>
      </c>
      <c r="C1174" s="412">
        <f t="shared" si="18"/>
        <v>2021</v>
      </c>
      <c r="D1174" s="411" t="s">
        <v>2359</v>
      </c>
      <c r="E1174" s="415">
        <v>100325208</v>
      </c>
      <c r="F1174" s="416"/>
      <c r="G1174" s="411" t="s">
        <v>613</v>
      </c>
      <c r="H1174" s="411" t="s">
        <v>709</v>
      </c>
      <c r="I1174" s="409">
        <v>22</v>
      </c>
      <c r="J1174" s="417">
        <v>125</v>
      </c>
      <c r="L1174" s="409">
        <v>47143779</v>
      </c>
      <c r="M1174" s="39" t="s">
        <v>1427</v>
      </c>
      <c r="N1174" s="39" t="s">
        <v>1429</v>
      </c>
      <c r="O1174" s="413" t="s">
        <v>2051</v>
      </c>
      <c r="P1174" s="418" t="s">
        <v>5912</v>
      </c>
      <c r="Q1174" s="2210" t="s">
        <v>4817</v>
      </c>
      <c r="R1174" s="420" t="s">
        <v>5913</v>
      </c>
      <c r="S1174" s="408">
        <v>44470</v>
      </c>
      <c r="T1174" s="413" t="s">
        <v>1415</v>
      </c>
      <c r="U1174" s="417" t="s">
        <v>1416</v>
      </c>
      <c r="V1174" s="421">
        <v>44503</v>
      </c>
      <c r="W1174" s="422" t="s">
        <v>5914</v>
      </c>
      <c r="X1174" s="417" t="s">
        <v>1436</v>
      </c>
      <c r="AB1174" s="414">
        <v>44356</v>
      </c>
    </row>
    <row r="1175" spans="1:29" s="8" customFormat="1" ht="15" hidden="1" customHeight="1" x14ac:dyDescent="0.25">
      <c r="A1175" s="56">
        <v>1159</v>
      </c>
      <c r="B1175" s="57">
        <v>44357</v>
      </c>
      <c r="C1175" s="412">
        <f t="shared" si="18"/>
        <v>2021</v>
      </c>
      <c r="D1175" s="58" t="s">
        <v>2337</v>
      </c>
      <c r="E1175" s="59" t="s">
        <v>606</v>
      </c>
      <c r="F1175" s="60"/>
      <c r="G1175" s="58" t="s">
        <v>613</v>
      </c>
      <c r="H1175" s="58" t="s">
        <v>618</v>
      </c>
      <c r="I1175" s="56">
        <v>48</v>
      </c>
      <c r="J1175" s="61">
        <v>305</v>
      </c>
      <c r="K1175" s="10"/>
      <c r="L1175" s="62" t="s">
        <v>2338</v>
      </c>
      <c r="M1175" s="44" t="s">
        <v>1427</v>
      </c>
      <c r="N1175" s="44" t="s">
        <v>1429</v>
      </c>
      <c r="O1175" s="62" t="s">
        <v>1527</v>
      </c>
      <c r="P1175" s="63" t="s">
        <v>5267</v>
      </c>
      <c r="Q1175" s="103" t="s">
        <v>4208</v>
      </c>
      <c r="R1175" s="65" t="s">
        <v>5268</v>
      </c>
      <c r="S1175" s="66">
        <v>44441</v>
      </c>
      <c r="T1175" s="62" t="s">
        <v>1415</v>
      </c>
      <c r="U1175" s="61" t="s">
        <v>1416</v>
      </c>
      <c r="V1175" s="67">
        <v>44504</v>
      </c>
      <c r="W1175" s="101" t="s">
        <v>1419</v>
      </c>
      <c r="X1175" s="61" t="s">
        <v>1437</v>
      </c>
      <c r="Y1175" s="10"/>
      <c r="Z1175" s="10"/>
      <c r="AA1175" s="10"/>
      <c r="AB1175" s="57">
        <v>44357</v>
      </c>
      <c r="AC1175" s="10"/>
    </row>
    <row r="1176" spans="1:29" s="8" customFormat="1" ht="15" hidden="1" customHeight="1" x14ac:dyDescent="0.25">
      <c r="A1176" s="409">
        <v>1160</v>
      </c>
      <c r="B1176" s="414">
        <v>44357</v>
      </c>
      <c r="C1176" s="412">
        <f t="shared" si="18"/>
        <v>2021</v>
      </c>
      <c r="D1176" s="22" t="s">
        <v>2339</v>
      </c>
      <c r="E1176" s="23" t="s">
        <v>606</v>
      </c>
      <c r="F1176" s="24"/>
      <c r="G1176" s="22" t="s">
        <v>613</v>
      </c>
      <c r="H1176" s="22" t="s">
        <v>801</v>
      </c>
      <c r="I1176" s="26" t="s">
        <v>2340</v>
      </c>
      <c r="J1176" s="25">
        <v>231</v>
      </c>
      <c r="L1176" s="26" t="s">
        <v>2341</v>
      </c>
      <c r="M1176" s="39" t="s">
        <v>1427</v>
      </c>
      <c r="N1176" s="39" t="s">
        <v>1429</v>
      </c>
      <c r="O1176" s="26" t="s">
        <v>1811</v>
      </c>
      <c r="P1176" s="27" t="s">
        <v>6047</v>
      </c>
      <c r="Q1176" s="98" t="s">
        <v>4208</v>
      </c>
      <c r="R1176" s="29" t="s">
        <v>6048</v>
      </c>
      <c r="S1176" s="139">
        <v>44440</v>
      </c>
      <c r="T1176" s="26" t="s">
        <v>1415</v>
      </c>
      <c r="U1176" s="25" t="s">
        <v>1416</v>
      </c>
      <c r="V1176" s="31">
        <v>44530</v>
      </c>
      <c r="W1176" s="99" t="s">
        <v>6049</v>
      </c>
      <c r="X1176" s="25" t="s">
        <v>1437</v>
      </c>
      <c r="AB1176" s="414">
        <v>44357</v>
      </c>
    </row>
    <row r="1177" spans="1:29" s="8" customFormat="1" ht="15" hidden="1" customHeight="1" x14ac:dyDescent="0.25">
      <c r="A1177" s="56">
        <v>1161</v>
      </c>
      <c r="B1177" s="57">
        <v>44358</v>
      </c>
      <c r="C1177" s="412">
        <f t="shared" si="18"/>
        <v>2021</v>
      </c>
      <c r="D1177" s="46" t="s">
        <v>2342</v>
      </c>
      <c r="E1177" s="47">
        <v>100362834</v>
      </c>
      <c r="F1177" s="48"/>
      <c r="G1177" s="46" t="s">
        <v>613</v>
      </c>
      <c r="H1177" s="46" t="s">
        <v>707</v>
      </c>
      <c r="I1177" s="44">
        <v>19</v>
      </c>
      <c r="J1177" s="49">
        <v>283</v>
      </c>
      <c r="K1177" s="10"/>
      <c r="L1177" s="50" t="s">
        <v>2343</v>
      </c>
      <c r="M1177" s="44" t="s">
        <v>1427</v>
      </c>
      <c r="N1177" s="44" t="s">
        <v>1429</v>
      </c>
      <c r="O1177" s="50" t="s">
        <v>1521</v>
      </c>
      <c r="P1177" s="51" t="s">
        <v>2344</v>
      </c>
      <c r="Q1177" s="2211" t="s">
        <v>834</v>
      </c>
      <c r="R1177" s="53" t="s">
        <v>2473</v>
      </c>
      <c r="S1177" s="54">
        <v>44228</v>
      </c>
      <c r="T1177" s="50" t="s">
        <v>624</v>
      </c>
      <c r="U1177" s="49" t="s">
        <v>1416</v>
      </c>
      <c r="V1177" s="55">
        <v>44369</v>
      </c>
      <c r="W1177" s="107" t="s">
        <v>1419</v>
      </c>
      <c r="X1177" s="49" t="s">
        <v>1426</v>
      </c>
      <c r="Y1177" s="10"/>
      <c r="Z1177" s="10"/>
      <c r="AA1177" s="10"/>
      <c r="AB1177" s="57">
        <v>44358</v>
      </c>
      <c r="AC1177" s="10"/>
    </row>
    <row r="1178" spans="1:29" s="10" customFormat="1" ht="15" hidden="1" customHeight="1" x14ac:dyDescent="0.25">
      <c r="A1178" s="409">
        <v>1162</v>
      </c>
      <c r="B1178" s="414">
        <v>44358</v>
      </c>
      <c r="C1178" s="412">
        <f t="shared" si="18"/>
        <v>2021</v>
      </c>
      <c r="D1178" s="411" t="s">
        <v>2345</v>
      </c>
      <c r="E1178" s="415" t="s">
        <v>606</v>
      </c>
      <c r="F1178" s="416"/>
      <c r="G1178" s="411" t="s">
        <v>613</v>
      </c>
      <c r="H1178" s="411" t="s">
        <v>823</v>
      </c>
      <c r="I1178" s="409">
        <v>88</v>
      </c>
      <c r="J1178" s="417">
        <v>4</v>
      </c>
      <c r="K1178" s="8"/>
      <c r="L1178" s="409">
        <v>1523</v>
      </c>
      <c r="M1178" s="39" t="s">
        <v>1427</v>
      </c>
      <c r="N1178" s="39" t="s">
        <v>1429</v>
      </c>
      <c r="O1178" s="413" t="s">
        <v>1315</v>
      </c>
      <c r="P1178" s="418" t="s">
        <v>6383</v>
      </c>
      <c r="Q1178" s="91" t="s">
        <v>4208</v>
      </c>
      <c r="R1178" s="420" t="s">
        <v>6384</v>
      </c>
      <c r="S1178" s="42">
        <v>44441</v>
      </c>
      <c r="T1178" s="413" t="s">
        <v>1415</v>
      </c>
      <c r="U1178" s="417" t="s">
        <v>1416</v>
      </c>
      <c r="V1178" s="421">
        <v>44540</v>
      </c>
      <c r="W1178" s="422" t="s">
        <v>6385</v>
      </c>
      <c r="X1178" s="417" t="s">
        <v>1437</v>
      </c>
      <c r="Y1178" s="8"/>
      <c r="Z1178" s="8"/>
      <c r="AA1178" s="8"/>
      <c r="AB1178" s="414">
        <v>44358</v>
      </c>
      <c r="AC1178" s="8"/>
    </row>
    <row r="1179" spans="1:29" s="8" customFormat="1" ht="15" hidden="1" customHeight="1" x14ac:dyDescent="0.25">
      <c r="A1179" s="56">
        <v>1163</v>
      </c>
      <c r="B1179" s="57">
        <v>44358</v>
      </c>
      <c r="C1179" s="412">
        <f t="shared" si="18"/>
        <v>2021</v>
      </c>
      <c r="D1179" s="58" t="s">
        <v>2346</v>
      </c>
      <c r="E1179" s="59" t="s">
        <v>606</v>
      </c>
      <c r="F1179" s="60"/>
      <c r="G1179" s="58" t="s">
        <v>613</v>
      </c>
      <c r="H1179" s="58" t="s">
        <v>618</v>
      </c>
      <c r="I1179" s="56">
        <v>48</v>
      </c>
      <c r="J1179" s="61">
        <v>306</v>
      </c>
      <c r="K1179" s="10"/>
      <c r="L1179" s="62" t="s">
        <v>2347</v>
      </c>
      <c r="M1179" s="44" t="s">
        <v>1427</v>
      </c>
      <c r="N1179" s="44" t="s">
        <v>1429</v>
      </c>
      <c r="O1179" s="62" t="s">
        <v>1527</v>
      </c>
      <c r="P1179" s="63" t="s">
        <v>5271</v>
      </c>
      <c r="Q1179" s="103" t="s">
        <v>4208</v>
      </c>
      <c r="R1179" s="65" t="s">
        <v>5272</v>
      </c>
      <c r="S1179" s="66">
        <v>44441</v>
      </c>
      <c r="T1179" s="62" t="s">
        <v>1415</v>
      </c>
      <c r="U1179" s="61" t="s">
        <v>1416</v>
      </c>
      <c r="V1179" s="67">
        <v>44504</v>
      </c>
      <c r="W1179" s="101" t="s">
        <v>1419</v>
      </c>
      <c r="X1179" s="61" t="s">
        <v>1437</v>
      </c>
      <c r="Y1179" s="10"/>
      <c r="Z1179" s="10"/>
      <c r="AA1179" s="10"/>
      <c r="AB1179" s="57">
        <v>44358</v>
      </c>
      <c r="AC1179" s="10"/>
    </row>
    <row r="1180" spans="1:29" s="10" customFormat="1" ht="15" hidden="1" customHeight="1" x14ac:dyDescent="0.25">
      <c r="A1180" s="409">
        <v>1164</v>
      </c>
      <c r="B1180" s="414">
        <v>44358</v>
      </c>
      <c r="C1180" s="412">
        <f t="shared" si="18"/>
        <v>2021</v>
      </c>
      <c r="D1180" s="411" t="s">
        <v>2451</v>
      </c>
      <c r="E1180" s="415" t="s">
        <v>606</v>
      </c>
      <c r="F1180" s="416"/>
      <c r="G1180" s="411" t="s">
        <v>613</v>
      </c>
      <c r="H1180" s="411" t="s">
        <v>717</v>
      </c>
      <c r="I1180" s="409">
        <v>34</v>
      </c>
      <c r="J1180" s="417">
        <v>119</v>
      </c>
      <c r="K1180" s="8"/>
      <c r="L1180" s="413" t="s">
        <v>2452</v>
      </c>
      <c r="M1180" s="39" t="s">
        <v>1427</v>
      </c>
      <c r="N1180" s="39" t="s">
        <v>1429</v>
      </c>
      <c r="O1180" s="413" t="s">
        <v>1433</v>
      </c>
      <c r="P1180" s="418" t="s">
        <v>6167</v>
      </c>
      <c r="Q1180" s="2210" t="s">
        <v>4208</v>
      </c>
      <c r="R1180" s="420" t="s">
        <v>6168</v>
      </c>
      <c r="S1180" s="408">
        <v>44440</v>
      </c>
      <c r="T1180" s="413" t="s">
        <v>1415</v>
      </c>
      <c r="U1180" s="417" t="s">
        <v>1416</v>
      </c>
      <c r="V1180" s="421">
        <v>44532</v>
      </c>
      <c r="W1180" s="422" t="s">
        <v>6169</v>
      </c>
      <c r="X1180" s="417" t="s">
        <v>1437</v>
      </c>
      <c r="Y1180" s="8"/>
      <c r="Z1180" s="8"/>
      <c r="AA1180" s="8"/>
      <c r="AB1180" s="414">
        <v>44358</v>
      </c>
      <c r="AC1180" s="8"/>
    </row>
    <row r="1181" spans="1:29" s="8" customFormat="1" ht="15" hidden="1" customHeight="1" x14ac:dyDescent="0.25">
      <c r="A1181" s="409">
        <v>1165</v>
      </c>
      <c r="B1181" s="414">
        <v>44362</v>
      </c>
      <c r="C1181" s="412">
        <f t="shared" si="18"/>
        <v>2021</v>
      </c>
      <c r="D1181" s="22" t="s">
        <v>2348</v>
      </c>
      <c r="E1181" s="23">
        <v>101133022</v>
      </c>
      <c r="F1181" s="24" t="s">
        <v>628</v>
      </c>
      <c r="G1181" s="22" t="s">
        <v>629</v>
      </c>
      <c r="H1181" s="22" t="s">
        <v>795</v>
      </c>
      <c r="I1181" s="412">
        <v>2</v>
      </c>
      <c r="J1181" s="25">
        <v>8</v>
      </c>
      <c r="L1181" s="26" t="s">
        <v>2349</v>
      </c>
      <c r="M1181" s="39" t="s">
        <v>1427</v>
      </c>
      <c r="N1181" s="39" t="s">
        <v>1429</v>
      </c>
      <c r="O1181" s="26" t="s">
        <v>1315</v>
      </c>
      <c r="P1181" s="27"/>
      <c r="Q1181" s="76" t="s">
        <v>4817</v>
      </c>
      <c r="R1181" s="420" t="s">
        <v>6913</v>
      </c>
      <c r="S1181" s="408">
        <v>44470</v>
      </c>
      <c r="T1181" s="26" t="s">
        <v>1415</v>
      </c>
      <c r="U1181" s="25" t="s">
        <v>1416</v>
      </c>
      <c r="V1181" s="31">
        <v>44524</v>
      </c>
      <c r="W1181" s="99" t="s">
        <v>6914</v>
      </c>
      <c r="X1181" s="25" t="s">
        <v>1436</v>
      </c>
      <c r="AB1181" s="414">
        <v>44362</v>
      </c>
    </row>
    <row r="1182" spans="1:29" s="10" customFormat="1" ht="15" hidden="1" customHeight="1" x14ac:dyDescent="0.25">
      <c r="A1182" s="409">
        <v>1166</v>
      </c>
      <c r="B1182" s="414">
        <v>44362</v>
      </c>
      <c r="C1182" s="412">
        <f t="shared" si="18"/>
        <v>2021</v>
      </c>
      <c r="D1182" s="411" t="s">
        <v>2350</v>
      </c>
      <c r="E1182" s="415">
        <v>100233616</v>
      </c>
      <c r="F1182" s="416" t="s">
        <v>8442</v>
      </c>
      <c r="G1182" s="411" t="s">
        <v>613</v>
      </c>
      <c r="H1182" s="411" t="s">
        <v>2275</v>
      </c>
      <c r="I1182" s="413" t="s">
        <v>754</v>
      </c>
      <c r="J1182" s="417">
        <v>117</v>
      </c>
      <c r="K1182" s="8"/>
      <c r="L1182" s="413" t="s">
        <v>2351</v>
      </c>
      <c r="M1182" s="39" t="s">
        <v>1427</v>
      </c>
      <c r="N1182" s="39" t="s">
        <v>1429</v>
      </c>
      <c r="O1182" s="413" t="s">
        <v>1872</v>
      </c>
      <c r="P1182" s="418" t="s">
        <v>11120</v>
      </c>
      <c r="Q1182" s="248" t="s">
        <v>9586</v>
      </c>
      <c r="R1182" s="420" t="s">
        <v>11121</v>
      </c>
      <c r="S1182" s="408">
        <v>44774</v>
      </c>
      <c r="T1182" s="413" t="s">
        <v>1415</v>
      </c>
      <c r="U1182" s="417" t="s">
        <v>1416</v>
      </c>
      <c r="V1182" s="421">
        <v>44813</v>
      </c>
      <c r="W1182" s="422" t="s">
        <v>11122</v>
      </c>
      <c r="X1182" s="417" t="s">
        <v>1436</v>
      </c>
      <c r="Y1182" s="8"/>
      <c r="Z1182" s="8"/>
      <c r="AA1182" s="8"/>
      <c r="AB1182" s="414">
        <v>44362</v>
      </c>
      <c r="AC1182" s="8"/>
    </row>
    <row r="1183" spans="1:29" s="8" customFormat="1" ht="15" hidden="1" customHeight="1" x14ac:dyDescent="0.25">
      <c r="A1183" s="409">
        <v>1167</v>
      </c>
      <c r="B1183" s="414">
        <v>44362</v>
      </c>
      <c r="C1183" s="412">
        <f t="shared" si="18"/>
        <v>2021</v>
      </c>
      <c r="D1183" s="22" t="s">
        <v>2352</v>
      </c>
      <c r="E1183" s="415">
        <v>100375936</v>
      </c>
      <c r="F1183" s="416"/>
      <c r="G1183" s="411" t="s">
        <v>613</v>
      </c>
      <c r="H1183" s="411" t="s">
        <v>633</v>
      </c>
      <c r="I1183" s="409">
        <v>30</v>
      </c>
      <c r="J1183" s="417">
        <v>54</v>
      </c>
      <c r="L1183" s="409">
        <v>291610</v>
      </c>
      <c r="M1183" s="39" t="s">
        <v>1427</v>
      </c>
      <c r="N1183" s="39" t="s">
        <v>1429</v>
      </c>
      <c r="O1183" s="413" t="s">
        <v>2051</v>
      </c>
      <c r="P1183" s="418" t="s">
        <v>4107</v>
      </c>
      <c r="Q1183" s="76" t="s">
        <v>4208</v>
      </c>
      <c r="R1183" s="420" t="s">
        <v>7013</v>
      </c>
      <c r="S1183" s="408">
        <v>44409</v>
      </c>
      <c r="T1183" s="413" t="s">
        <v>1415</v>
      </c>
      <c r="U1183" s="417" t="s">
        <v>1416</v>
      </c>
      <c r="V1183" s="421">
        <v>44556</v>
      </c>
      <c r="W1183" s="422" t="s">
        <v>7014</v>
      </c>
      <c r="X1183" s="417" t="s">
        <v>1437</v>
      </c>
      <c r="AB1183" s="414">
        <v>44362</v>
      </c>
    </row>
    <row r="1184" spans="1:29" s="8" customFormat="1" ht="15" hidden="1" customHeight="1" x14ac:dyDescent="0.25">
      <c r="A1184" s="409">
        <v>1168</v>
      </c>
      <c r="B1184" s="414">
        <v>44364</v>
      </c>
      <c r="C1184" s="412">
        <f t="shared" si="18"/>
        <v>2021</v>
      </c>
      <c r="D1184" s="411" t="s">
        <v>2354</v>
      </c>
      <c r="E1184" s="415">
        <v>100375680</v>
      </c>
      <c r="F1184" s="416"/>
      <c r="G1184" s="411" t="s">
        <v>613</v>
      </c>
      <c r="H1184" s="411" t="s">
        <v>633</v>
      </c>
      <c r="I1184" s="409">
        <v>12</v>
      </c>
      <c r="J1184" s="417">
        <v>42</v>
      </c>
      <c r="L1184" s="413" t="s">
        <v>5466</v>
      </c>
      <c r="M1184" s="39" t="s">
        <v>1427</v>
      </c>
      <c r="N1184" s="39" t="s">
        <v>1429</v>
      </c>
      <c r="O1184" s="413" t="s">
        <v>2355</v>
      </c>
      <c r="P1184" s="418" t="s">
        <v>5467</v>
      </c>
      <c r="Q1184" s="76" t="s">
        <v>4817</v>
      </c>
      <c r="R1184" s="420" t="s">
        <v>5468</v>
      </c>
      <c r="S1184" s="408">
        <v>44483</v>
      </c>
      <c r="T1184" s="413" t="s">
        <v>1415</v>
      </c>
      <c r="U1184" s="417" t="s">
        <v>1416</v>
      </c>
      <c r="V1184" s="421">
        <v>44513</v>
      </c>
      <c r="W1184" s="422" t="s">
        <v>5469</v>
      </c>
      <c r="X1184" s="417" t="s">
        <v>1436</v>
      </c>
      <c r="AB1184" s="414">
        <v>44364</v>
      </c>
    </row>
    <row r="1185" spans="1:29" s="8" customFormat="1" ht="15" hidden="1" customHeight="1" x14ac:dyDescent="0.25">
      <c r="A1185" s="409">
        <v>1169</v>
      </c>
      <c r="B1185" s="414">
        <v>44364</v>
      </c>
      <c r="C1185" s="412">
        <f t="shared" si="18"/>
        <v>2021</v>
      </c>
      <c r="D1185" s="411" t="s">
        <v>2356</v>
      </c>
      <c r="E1185" s="415">
        <v>100366502</v>
      </c>
      <c r="F1185" s="416"/>
      <c r="G1185" s="411" t="s">
        <v>613</v>
      </c>
      <c r="H1185" s="411" t="s">
        <v>801</v>
      </c>
      <c r="I1185" s="413" t="s">
        <v>767</v>
      </c>
      <c r="J1185" s="417">
        <v>111</v>
      </c>
      <c r="L1185" s="413" t="s">
        <v>2357</v>
      </c>
      <c r="M1185" s="39" t="s">
        <v>1427</v>
      </c>
      <c r="N1185" s="39" t="s">
        <v>1429</v>
      </c>
      <c r="O1185" s="413" t="s">
        <v>1506</v>
      </c>
      <c r="P1185" s="418" t="s">
        <v>2358</v>
      </c>
      <c r="Q1185" s="2210" t="s">
        <v>4817</v>
      </c>
      <c r="R1185" s="420" t="s">
        <v>5893</v>
      </c>
      <c r="S1185" s="408">
        <v>44470</v>
      </c>
      <c r="T1185" s="413" t="s">
        <v>1415</v>
      </c>
      <c r="U1185" s="417" t="s">
        <v>1416</v>
      </c>
      <c r="V1185" s="421">
        <v>44500</v>
      </c>
      <c r="W1185" s="422" t="s">
        <v>5894</v>
      </c>
      <c r="X1185" s="417" t="s">
        <v>1436</v>
      </c>
      <c r="AB1185" s="414">
        <v>44364</v>
      </c>
    </row>
    <row r="1186" spans="1:29" s="8" customFormat="1" ht="15" hidden="1" customHeight="1" x14ac:dyDescent="0.25">
      <c r="A1186" s="409">
        <v>1170</v>
      </c>
      <c r="B1186" s="414">
        <v>44365</v>
      </c>
      <c r="C1186" s="412">
        <f t="shared" si="18"/>
        <v>2021</v>
      </c>
      <c r="D1186" s="22" t="s">
        <v>2360</v>
      </c>
      <c r="E1186" s="23" t="s">
        <v>606</v>
      </c>
      <c r="F1186" s="24"/>
      <c r="G1186" s="22" t="s">
        <v>613</v>
      </c>
      <c r="H1186" s="22" t="s">
        <v>801</v>
      </c>
      <c r="I1186" s="412">
        <v>12</v>
      </c>
      <c r="J1186" s="25">
        <v>258</v>
      </c>
      <c r="L1186" s="26" t="s">
        <v>2361</v>
      </c>
      <c r="M1186" s="39" t="s">
        <v>1427</v>
      </c>
      <c r="N1186" s="39" t="s">
        <v>1429</v>
      </c>
      <c r="O1186" s="26" t="s">
        <v>1453</v>
      </c>
      <c r="P1186" s="27" t="s">
        <v>2362</v>
      </c>
      <c r="Q1186" s="91" t="s">
        <v>4208</v>
      </c>
      <c r="R1186" s="420" t="s">
        <v>6187</v>
      </c>
      <c r="S1186" s="139">
        <v>44440</v>
      </c>
      <c r="T1186" s="26" t="s">
        <v>1415</v>
      </c>
      <c r="U1186" s="25" t="s">
        <v>1416</v>
      </c>
      <c r="V1186" s="31">
        <v>44533</v>
      </c>
      <c r="W1186" s="99" t="s">
        <v>6188</v>
      </c>
      <c r="X1186" s="25" t="s">
        <v>1437</v>
      </c>
      <c r="AB1186" s="414">
        <v>44365</v>
      </c>
    </row>
    <row r="1187" spans="1:29" s="8" customFormat="1" ht="15" hidden="1" customHeight="1" x14ac:dyDescent="0.25">
      <c r="A1187" s="409">
        <v>1171</v>
      </c>
      <c r="B1187" s="414">
        <v>44365</v>
      </c>
      <c r="C1187" s="412">
        <f t="shared" si="18"/>
        <v>2021</v>
      </c>
      <c r="D1187" s="411" t="s">
        <v>8362</v>
      </c>
      <c r="E1187" s="415">
        <v>100372314</v>
      </c>
      <c r="F1187" s="416" t="s">
        <v>8442</v>
      </c>
      <c r="G1187" s="411" t="s">
        <v>613</v>
      </c>
      <c r="H1187" s="411" t="s">
        <v>647</v>
      </c>
      <c r="I1187" s="413" t="s">
        <v>751</v>
      </c>
      <c r="J1187" s="417">
        <v>41</v>
      </c>
      <c r="L1187" s="413" t="s">
        <v>8363</v>
      </c>
      <c r="M1187" s="39" t="s">
        <v>1427</v>
      </c>
      <c r="N1187" s="39" t="s">
        <v>1429</v>
      </c>
      <c r="O1187" s="413" t="s">
        <v>1325</v>
      </c>
      <c r="P1187" s="418" t="s">
        <v>8364</v>
      </c>
      <c r="Q1187" s="91" t="s">
        <v>9586</v>
      </c>
      <c r="R1187" s="420" t="s">
        <v>10594</v>
      </c>
      <c r="S1187" s="104">
        <v>44774</v>
      </c>
      <c r="T1187" s="413" t="s">
        <v>1415</v>
      </c>
      <c r="U1187" s="417" t="s">
        <v>1416</v>
      </c>
      <c r="V1187" s="421">
        <v>44810</v>
      </c>
      <c r="W1187" s="422" t="s">
        <v>10595</v>
      </c>
      <c r="X1187" s="417" t="s">
        <v>1436</v>
      </c>
      <c r="Z1187" s="8">
        <v>89278474246</v>
      </c>
      <c r="AB1187" s="414">
        <v>44365</v>
      </c>
    </row>
    <row r="1188" spans="1:29" s="8" customFormat="1" ht="18.75" hidden="1" customHeight="1" x14ac:dyDescent="0.25">
      <c r="A1188" s="409">
        <v>1172</v>
      </c>
      <c r="B1188" s="414">
        <v>44370</v>
      </c>
      <c r="C1188" s="412">
        <f t="shared" si="18"/>
        <v>2021</v>
      </c>
      <c r="D1188" s="411" t="s">
        <v>2410</v>
      </c>
      <c r="E1188" s="415">
        <v>100293490</v>
      </c>
      <c r="F1188" s="416"/>
      <c r="G1188" s="411" t="s">
        <v>613</v>
      </c>
      <c r="H1188" s="411" t="s">
        <v>812</v>
      </c>
      <c r="I1188" s="409">
        <v>14</v>
      </c>
      <c r="J1188" s="417">
        <v>125</v>
      </c>
      <c r="L1188" s="409">
        <v>20821537</v>
      </c>
      <c r="M1188" s="39" t="s">
        <v>1427</v>
      </c>
      <c r="N1188" s="39" t="s">
        <v>1429</v>
      </c>
      <c r="O1188" s="413" t="s">
        <v>1325</v>
      </c>
      <c r="P1188" s="418" t="s">
        <v>6054</v>
      </c>
      <c r="Q1188" s="76" t="s">
        <v>4817</v>
      </c>
      <c r="R1188" s="2385" t="s">
        <v>6055</v>
      </c>
      <c r="S1188" s="408">
        <v>44470</v>
      </c>
      <c r="T1188" s="413" t="s">
        <v>1415</v>
      </c>
      <c r="U1188" s="417" t="s">
        <v>1416</v>
      </c>
      <c r="V1188" s="421">
        <v>44530</v>
      </c>
      <c r="W1188" s="422" t="s">
        <v>6056</v>
      </c>
      <c r="X1188" s="417" t="s">
        <v>1436</v>
      </c>
      <c r="AB1188" s="414">
        <v>44370</v>
      </c>
    </row>
    <row r="1189" spans="1:29" s="8" customFormat="1" ht="15.75" hidden="1" customHeight="1" x14ac:dyDescent="0.25">
      <c r="A1189" s="409">
        <v>1173</v>
      </c>
      <c r="B1189" s="414">
        <v>44370</v>
      </c>
      <c r="C1189" s="412">
        <f t="shared" si="18"/>
        <v>2021</v>
      </c>
      <c r="D1189" s="411" t="s">
        <v>2411</v>
      </c>
      <c r="E1189" s="415">
        <v>101026131</v>
      </c>
      <c r="F1189" s="416" t="s">
        <v>628</v>
      </c>
      <c r="G1189" s="411" t="s">
        <v>2412</v>
      </c>
      <c r="H1189" s="411" t="s">
        <v>2413</v>
      </c>
      <c r="I1189" s="409">
        <v>1</v>
      </c>
      <c r="J1189" s="417">
        <v>11</v>
      </c>
      <c r="L1189" s="413" t="s">
        <v>2414</v>
      </c>
      <c r="M1189" s="39" t="s">
        <v>1427</v>
      </c>
      <c r="N1189" s="39" t="s">
        <v>1429</v>
      </c>
      <c r="O1189" s="413" t="s">
        <v>1441</v>
      </c>
      <c r="P1189" s="418" t="s">
        <v>6287</v>
      </c>
      <c r="Q1189" s="91" t="s">
        <v>4208</v>
      </c>
      <c r="R1189" s="420" t="s">
        <v>6288</v>
      </c>
      <c r="S1189" s="408">
        <v>44440</v>
      </c>
      <c r="T1189" s="413" t="s">
        <v>1415</v>
      </c>
      <c r="U1189" s="417" t="s">
        <v>1416</v>
      </c>
      <c r="V1189" s="421">
        <v>44537</v>
      </c>
      <c r="W1189" s="422" t="s">
        <v>6289</v>
      </c>
      <c r="X1189" s="417" t="s">
        <v>1437</v>
      </c>
      <c r="AB1189" s="414">
        <v>44370</v>
      </c>
    </row>
    <row r="1190" spans="1:29" s="8" customFormat="1" ht="15.75" hidden="1" customHeight="1" x14ac:dyDescent="0.25">
      <c r="A1190" s="409">
        <v>1174</v>
      </c>
      <c r="B1190" s="414">
        <v>44372</v>
      </c>
      <c r="C1190" s="412">
        <f t="shared" si="18"/>
        <v>2021</v>
      </c>
      <c r="D1190" s="22" t="s">
        <v>2420</v>
      </c>
      <c r="E1190" s="23" t="s">
        <v>606</v>
      </c>
      <c r="F1190" s="24"/>
      <c r="G1190" s="22" t="s">
        <v>613</v>
      </c>
      <c r="H1190" s="22" t="s">
        <v>701</v>
      </c>
      <c r="I1190" s="412">
        <v>22</v>
      </c>
      <c r="J1190" s="25" t="s">
        <v>2421</v>
      </c>
      <c r="L1190" s="26" t="s">
        <v>6159</v>
      </c>
      <c r="M1190" s="39" t="s">
        <v>1427</v>
      </c>
      <c r="N1190" s="39" t="s">
        <v>1429</v>
      </c>
      <c r="O1190" s="26" t="s">
        <v>1815</v>
      </c>
      <c r="P1190" s="27" t="s">
        <v>6160</v>
      </c>
      <c r="Q1190" s="91" t="s">
        <v>4208</v>
      </c>
      <c r="R1190" s="29" t="s">
        <v>6161</v>
      </c>
      <c r="S1190" s="30">
        <v>44440</v>
      </c>
      <c r="T1190" s="26" t="s">
        <v>1415</v>
      </c>
      <c r="U1190" s="25" t="s">
        <v>1416</v>
      </c>
      <c r="V1190" s="31">
        <v>44532</v>
      </c>
      <c r="W1190" s="99" t="s">
        <v>6162</v>
      </c>
      <c r="X1190" s="25" t="s">
        <v>1437</v>
      </c>
      <c r="AB1190" s="414">
        <v>44372</v>
      </c>
    </row>
    <row r="1191" spans="1:29" s="8" customFormat="1" ht="15" hidden="1" customHeight="1" x14ac:dyDescent="0.25">
      <c r="A1191" s="409">
        <v>1175</v>
      </c>
      <c r="B1191" s="414">
        <v>44372</v>
      </c>
      <c r="C1191" s="412">
        <f t="shared" si="18"/>
        <v>2021</v>
      </c>
      <c r="D1191" s="22" t="s">
        <v>2422</v>
      </c>
      <c r="E1191" s="23">
        <v>100324612</v>
      </c>
      <c r="F1191" s="24"/>
      <c r="G1191" s="22" t="s">
        <v>613</v>
      </c>
      <c r="H1191" s="22" t="s">
        <v>682</v>
      </c>
      <c r="I1191" s="412">
        <v>16</v>
      </c>
      <c r="J1191" s="25">
        <v>63</v>
      </c>
      <c r="L1191" s="26" t="s">
        <v>2423</v>
      </c>
      <c r="M1191" s="39" t="s">
        <v>1427</v>
      </c>
      <c r="N1191" s="39" t="s">
        <v>1429</v>
      </c>
      <c r="O1191" s="26" t="s">
        <v>1309</v>
      </c>
      <c r="P1191" s="27" t="s">
        <v>6774</v>
      </c>
      <c r="Q1191" s="76" t="s">
        <v>4817</v>
      </c>
      <c r="R1191" s="29" t="s">
        <v>6775</v>
      </c>
      <c r="S1191" s="30">
        <v>44470</v>
      </c>
      <c r="T1191" s="26" t="s">
        <v>1415</v>
      </c>
      <c r="U1191" s="25" t="s">
        <v>1416</v>
      </c>
      <c r="V1191" s="31">
        <v>44524</v>
      </c>
      <c r="W1191" s="99" t="s">
        <v>6776</v>
      </c>
      <c r="X1191" s="25" t="s">
        <v>1436</v>
      </c>
      <c r="AB1191" s="414">
        <v>44372</v>
      </c>
    </row>
    <row r="1192" spans="1:29" s="8" customFormat="1" ht="15" hidden="1" customHeight="1" x14ac:dyDescent="0.25">
      <c r="A1192" s="409">
        <v>1176</v>
      </c>
      <c r="B1192" s="414">
        <v>44372</v>
      </c>
      <c r="C1192" s="412">
        <f t="shared" si="18"/>
        <v>2021</v>
      </c>
      <c r="D1192" s="411" t="s">
        <v>2424</v>
      </c>
      <c r="E1192" s="415">
        <v>100373691</v>
      </c>
      <c r="F1192" s="416"/>
      <c r="G1192" s="411" t="s">
        <v>613</v>
      </c>
      <c r="H1192" s="411" t="s">
        <v>802</v>
      </c>
      <c r="I1192" s="409">
        <v>98</v>
      </c>
      <c r="J1192" s="417">
        <v>124</v>
      </c>
      <c r="L1192" s="409">
        <v>50551</v>
      </c>
      <c r="M1192" s="39" t="s">
        <v>1427</v>
      </c>
      <c r="N1192" s="39" t="s">
        <v>1429</v>
      </c>
      <c r="O1192" s="413" t="s">
        <v>2053</v>
      </c>
      <c r="P1192" s="418" t="s">
        <v>6150</v>
      </c>
      <c r="Q1192" s="91" t="s">
        <v>4208</v>
      </c>
      <c r="R1192" s="29" t="s">
        <v>6151</v>
      </c>
      <c r="S1192" s="30">
        <v>44440</v>
      </c>
      <c r="T1192" s="413" t="s">
        <v>1415</v>
      </c>
      <c r="U1192" s="417" t="s">
        <v>1416</v>
      </c>
      <c r="V1192" s="421">
        <v>44531</v>
      </c>
      <c r="W1192" s="422" t="s">
        <v>6152</v>
      </c>
      <c r="X1192" s="417" t="s">
        <v>1437</v>
      </c>
      <c r="AB1192" s="414">
        <v>44372</v>
      </c>
    </row>
    <row r="1193" spans="1:29" s="8" customFormat="1" ht="15" hidden="1" customHeight="1" x14ac:dyDescent="0.25">
      <c r="A1193" s="409">
        <v>1177</v>
      </c>
      <c r="B1193" s="414">
        <v>44373</v>
      </c>
      <c r="C1193" s="412">
        <f t="shared" si="18"/>
        <v>2021</v>
      </c>
      <c r="D1193" s="411" t="s">
        <v>2453</v>
      </c>
      <c r="E1193" s="415">
        <v>100331466</v>
      </c>
      <c r="F1193" s="416"/>
      <c r="G1193" s="411" t="s">
        <v>613</v>
      </c>
      <c r="H1193" s="411" t="s">
        <v>618</v>
      </c>
      <c r="I1193" s="413" t="s">
        <v>2454</v>
      </c>
      <c r="J1193" s="417">
        <v>82</v>
      </c>
      <c r="L1193" s="409">
        <v>9957808</v>
      </c>
      <c r="M1193" s="39" t="s">
        <v>1427</v>
      </c>
      <c r="N1193" s="39" t="s">
        <v>1429</v>
      </c>
      <c r="O1193" s="413" t="s">
        <v>1464</v>
      </c>
      <c r="P1193" s="418" t="s">
        <v>2455</v>
      </c>
      <c r="Q1193" s="3566" t="s">
        <v>4208</v>
      </c>
      <c r="R1193" s="77" t="s">
        <v>6292</v>
      </c>
      <c r="S1193" s="81">
        <v>44441</v>
      </c>
      <c r="T1193" s="413" t="s">
        <v>1415</v>
      </c>
      <c r="U1193" s="417" t="s">
        <v>1416</v>
      </c>
      <c r="V1193" s="421">
        <v>44537</v>
      </c>
      <c r="W1193" s="422" t="s">
        <v>6293</v>
      </c>
      <c r="X1193" s="417" t="s">
        <v>1437</v>
      </c>
      <c r="AB1193" s="414">
        <v>44373</v>
      </c>
    </row>
    <row r="1194" spans="1:29" s="8" customFormat="1" ht="15" hidden="1" customHeight="1" x14ac:dyDescent="0.25">
      <c r="A1194" s="56">
        <v>1178</v>
      </c>
      <c r="B1194" s="57">
        <v>44375</v>
      </c>
      <c r="C1194" s="412">
        <f t="shared" si="18"/>
        <v>2021</v>
      </c>
      <c r="D1194" s="58" t="s">
        <v>2425</v>
      </c>
      <c r="E1194" s="59">
        <v>100320418</v>
      </c>
      <c r="F1194" s="60"/>
      <c r="G1194" s="58" t="s">
        <v>613</v>
      </c>
      <c r="H1194" s="58" t="s">
        <v>620</v>
      </c>
      <c r="I1194" s="56">
        <v>78</v>
      </c>
      <c r="J1194" s="61">
        <v>80</v>
      </c>
      <c r="K1194" s="92"/>
      <c r="L1194" s="62" t="s">
        <v>2426</v>
      </c>
      <c r="M1194" s="44" t="s">
        <v>1427</v>
      </c>
      <c r="N1194" s="44" t="s">
        <v>1429</v>
      </c>
      <c r="O1194" s="62" t="s">
        <v>1441</v>
      </c>
      <c r="P1194" s="63" t="s">
        <v>5062</v>
      </c>
      <c r="Q1194" s="140" t="s">
        <v>4208</v>
      </c>
      <c r="R1194" s="65" t="s">
        <v>5063</v>
      </c>
      <c r="S1194" s="66">
        <v>44409</v>
      </c>
      <c r="T1194" s="62" t="s">
        <v>1415</v>
      </c>
      <c r="U1194" s="61" t="s">
        <v>1416</v>
      </c>
      <c r="V1194" s="67">
        <v>44483</v>
      </c>
      <c r="W1194" s="101" t="s">
        <v>1419</v>
      </c>
      <c r="X1194" s="61" t="s">
        <v>1426</v>
      </c>
      <c r="Y1194" s="92"/>
      <c r="Z1194" s="92"/>
      <c r="AA1194" s="92"/>
      <c r="AB1194" s="57">
        <v>44375</v>
      </c>
      <c r="AC1194" s="92"/>
    </row>
    <row r="1195" spans="1:29" s="8" customFormat="1" ht="15" hidden="1" customHeight="1" x14ac:dyDescent="0.25">
      <c r="A1195" s="409">
        <v>1179</v>
      </c>
      <c r="B1195" s="414">
        <v>44375</v>
      </c>
      <c r="C1195" s="412">
        <f t="shared" si="18"/>
        <v>2021</v>
      </c>
      <c r="D1195" s="22" t="s">
        <v>2427</v>
      </c>
      <c r="E1195" s="23">
        <v>100366667</v>
      </c>
      <c r="F1195" s="24"/>
      <c r="G1195" s="22" t="s">
        <v>613</v>
      </c>
      <c r="H1195" s="22" t="s">
        <v>2428</v>
      </c>
      <c r="I1195" s="26" t="s">
        <v>2429</v>
      </c>
      <c r="J1195" s="25">
        <v>63</v>
      </c>
      <c r="L1195" s="26" t="s">
        <v>2430</v>
      </c>
      <c r="M1195" s="39" t="s">
        <v>1427</v>
      </c>
      <c r="N1195" s="39" t="s">
        <v>1429</v>
      </c>
      <c r="O1195" s="26" t="s">
        <v>1311</v>
      </c>
      <c r="P1195" s="27" t="s">
        <v>6227</v>
      </c>
      <c r="Q1195" s="76" t="s">
        <v>4817</v>
      </c>
      <c r="R1195" s="29" t="s">
        <v>6228</v>
      </c>
      <c r="S1195" s="30">
        <v>44470</v>
      </c>
      <c r="T1195" s="26" t="s">
        <v>1415</v>
      </c>
      <c r="U1195" s="25" t="s">
        <v>1416</v>
      </c>
      <c r="V1195" s="31">
        <v>44534</v>
      </c>
      <c r="W1195" s="99" t="s">
        <v>6229</v>
      </c>
      <c r="X1195" s="25" t="s">
        <v>1436</v>
      </c>
      <c r="AB1195" s="414">
        <v>44375</v>
      </c>
    </row>
    <row r="1196" spans="1:29" s="8" customFormat="1" ht="15" hidden="1" customHeight="1" x14ac:dyDescent="0.25">
      <c r="A1196" s="409">
        <v>1180</v>
      </c>
      <c r="B1196" s="414">
        <v>44375</v>
      </c>
      <c r="C1196" s="412">
        <f t="shared" si="18"/>
        <v>2021</v>
      </c>
      <c r="D1196" s="22" t="s">
        <v>2456</v>
      </c>
      <c r="E1196" s="23" t="s">
        <v>606</v>
      </c>
      <c r="F1196" s="24" t="s">
        <v>8443</v>
      </c>
      <c r="G1196" s="22" t="s">
        <v>613</v>
      </c>
      <c r="H1196" s="411" t="s">
        <v>1714</v>
      </c>
      <c r="I1196" s="26" t="s">
        <v>690</v>
      </c>
      <c r="J1196" s="25">
        <v>18</v>
      </c>
      <c r="L1196" s="29" t="s">
        <v>4938</v>
      </c>
      <c r="M1196" s="39" t="s">
        <v>1427</v>
      </c>
      <c r="N1196" s="39" t="s">
        <v>1429</v>
      </c>
      <c r="O1196" s="26" t="s">
        <v>3885</v>
      </c>
      <c r="P1196" s="27" t="s">
        <v>5686</v>
      </c>
      <c r="Q1196" s="248" t="s">
        <v>9586</v>
      </c>
      <c r="R1196" s="420" t="s">
        <v>10837</v>
      </c>
      <c r="S1196" s="408">
        <v>44774</v>
      </c>
      <c r="T1196" s="26" t="s">
        <v>1415</v>
      </c>
      <c r="U1196" s="25" t="s">
        <v>1416</v>
      </c>
      <c r="V1196" s="31">
        <v>44811</v>
      </c>
      <c r="W1196" s="99" t="s">
        <v>4000</v>
      </c>
      <c r="X1196" s="25" t="s">
        <v>1436</v>
      </c>
      <c r="AB1196" s="414">
        <v>44375</v>
      </c>
    </row>
    <row r="1197" spans="1:29" s="92" customFormat="1" ht="15" hidden="1" customHeight="1" x14ac:dyDescent="0.25">
      <c r="A1197" s="56">
        <v>1181</v>
      </c>
      <c r="B1197" s="57">
        <v>44375</v>
      </c>
      <c r="C1197" s="412">
        <f t="shared" si="18"/>
        <v>2021</v>
      </c>
      <c r="D1197" s="58" t="s">
        <v>2458</v>
      </c>
      <c r="E1197" s="59">
        <v>100211963</v>
      </c>
      <c r="F1197" s="60" t="s">
        <v>827</v>
      </c>
      <c r="G1197" s="58" t="s">
        <v>613</v>
      </c>
      <c r="H1197" s="58" t="s">
        <v>804</v>
      </c>
      <c r="I1197" s="62" t="s">
        <v>40</v>
      </c>
      <c r="J1197" s="61">
        <v>28</v>
      </c>
      <c r="K1197" s="10"/>
      <c r="L1197" s="62" t="s">
        <v>2459</v>
      </c>
      <c r="M1197" s="44" t="s">
        <v>1427</v>
      </c>
      <c r="N1197" s="44" t="s">
        <v>1429</v>
      </c>
      <c r="O1197" s="62" t="s">
        <v>1446</v>
      </c>
      <c r="P1197" s="63" t="s">
        <v>2460</v>
      </c>
      <c r="Q1197" s="2211" t="s">
        <v>834</v>
      </c>
      <c r="R1197" s="65" t="s">
        <v>4098</v>
      </c>
      <c r="S1197" s="66">
        <v>44377</v>
      </c>
      <c r="T1197" s="62" t="s">
        <v>1415</v>
      </c>
      <c r="U1197" s="61" t="s">
        <v>1416</v>
      </c>
      <c r="V1197" s="67">
        <v>44401</v>
      </c>
      <c r="W1197" s="101" t="s">
        <v>1419</v>
      </c>
      <c r="X1197" s="61" t="s">
        <v>1426</v>
      </c>
      <c r="Y1197" s="10"/>
      <c r="Z1197" s="10"/>
      <c r="AA1197" s="10"/>
      <c r="AB1197" s="57">
        <v>44375</v>
      </c>
      <c r="AC1197" s="10"/>
    </row>
    <row r="1198" spans="1:29" s="8" customFormat="1" ht="15" hidden="1" customHeight="1" x14ac:dyDescent="0.25">
      <c r="A1198" s="409">
        <v>1182</v>
      </c>
      <c r="B1198" s="414">
        <v>44375</v>
      </c>
      <c r="C1198" s="412">
        <f t="shared" si="18"/>
        <v>2021</v>
      </c>
      <c r="D1198" s="411" t="s">
        <v>2461</v>
      </c>
      <c r="E1198" s="415">
        <v>100324901</v>
      </c>
      <c r="F1198" s="416"/>
      <c r="G1198" s="411" t="s">
        <v>613</v>
      </c>
      <c r="H1198" s="411" t="s">
        <v>8185</v>
      </c>
      <c r="I1198" s="413" t="s">
        <v>670</v>
      </c>
      <c r="J1198" s="417">
        <v>31</v>
      </c>
      <c r="L1198" s="413" t="s">
        <v>2462</v>
      </c>
      <c r="M1198" s="39" t="s">
        <v>1427</v>
      </c>
      <c r="N1198" s="39" t="s">
        <v>1429</v>
      </c>
      <c r="O1198" s="413" t="s">
        <v>2463</v>
      </c>
      <c r="P1198" s="418" t="s">
        <v>5898</v>
      </c>
      <c r="Q1198" s="76" t="s">
        <v>4817</v>
      </c>
      <c r="R1198" s="420" t="s">
        <v>5899</v>
      </c>
      <c r="S1198" s="408">
        <v>44470</v>
      </c>
      <c r="T1198" s="413" t="s">
        <v>1415</v>
      </c>
      <c r="U1198" s="417" t="s">
        <v>1416</v>
      </c>
      <c r="V1198" s="421">
        <v>44497</v>
      </c>
      <c r="W1198" s="422" t="s">
        <v>5900</v>
      </c>
      <c r="X1198" s="417" t="s">
        <v>1436</v>
      </c>
      <c r="AB1198" s="414">
        <v>44375</v>
      </c>
    </row>
    <row r="1199" spans="1:29" s="8" customFormat="1" ht="15" hidden="1" customHeight="1" x14ac:dyDescent="0.25">
      <c r="A1199" s="409">
        <v>1183</v>
      </c>
      <c r="B1199" s="414">
        <v>44375</v>
      </c>
      <c r="C1199" s="412">
        <f t="shared" si="18"/>
        <v>2021</v>
      </c>
      <c r="D1199" s="411" t="s">
        <v>6236</v>
      </c>
      <c r="E1199" s="415" t="s">
        <v>606</v>
      </c>
      <c r="F1199" s="416"/>
      <c r="G1199" s="411" t="s">
        <v>613</v>
      </c>
      <c r="H1199" s="411" t="s">
        <v>801</v>
      </c>
      <c r="I1199" s="413" t="s">
        <v>632</v>
      </c>
      <c r="J1199" s="417">
        <v>93</v>
      </c>
      <c r="L1199" s="413" t="s">
        <v>6232</v>
      </c>
      <c r="M1199" s="39" t="s">
        <v>1427</v>
      </c>
      <c r="N1199" s="39" t="s">
        <v>1429</v>
      </c>
      <c r="O1199" s="413" t="s">
        <v>1433</v>
      </c>
      <c r="P1199" s="418" t="s">
        <v>6233</v>
      </c>
      <c r="Q1199" s="2210" t="s">
        <v>4817</v>
      </c>
      <c r="R1199" s="420" t="s">
        <v>6234</v>
      </c>
      <c r="S1199" s="408">
        <v>44470</v>
      </c>
      <c r="T1199" s="413" t="s">
        <v>1415</v>
      </c>
      <c r="U1199" s="417" t="s">
        <v>1416</v>
      </c>
      <c r="V1199" s="421">
        <v>44534</v>
      </c>
      <c r="W1199" s="422" t="s">
        <v>6235</v>
      </c>
      <c r="X1199" s="417" t="s">
        <v>1436</v>
      </c>
      <c r="AB1199" s="414">
        <v>44375</v>
      </c>
    </row>
    <row r="1200" spans="1:29" s="10" customFormat="1" ht="15" hidden="1" customHeight="1" x14ac:dyDescent="0.25">
      <c r="A1200" s="409">
        <v>1184</v>
      </c>
      <c r="B1200" s="414">
        <v>44376</v>
      </c>
      <c r="C1200" s="412">
        <f t="shared" si="18"/>
        <v>2021</v>
      </c>
      <c r="D1200" s="411" t="s">
        <v>2464</v>
      </c>
      <c r="E1200" s="415" t="s">
        <v>606</v>
      </c>
      <c r="F1200" s="416"/>
      <c r="G1200" s="411" t="s">
        <v>613</v>
      </c>
      <c r="H1200" s="411" t="s">
        <v>618</v>
      </c>
      <c r="I1200" s="413" t="s">
        <v>622</v>
      </c>
      <c r="J1200" s="417">
        <v>99</v>
      </c>
      <c r="K1200" s="8"/>
      <c r="L1200" s="413" t="s">
        <v>2465</v>
      </c>
      <c r="M1200" s="39" t="s">
        <v>1427</v>
      </c>
      <c r="N1200" s="39" t="s">
        <v>1429</v>
      </c>
      <c r="O1200" s="413" t="s">
        <v>1672</v>
      </c>
      <c r="P1200" s="418" t="s">
        <v>6170</v>
      </c>
      <c r="Q1200" s="2209" t="s">
        <v>4208</v>
      </c>
      <c r="R1200" s="420" t="s">
        <v>6171</v>
      </c>
      <c r="S1200" s="408">
        <v>44441</v>
      </c>
      <c r="T1200" s="413" t="s">
        <v>1415</v>
      </c>
      <c r="U1200" s="417" t="s">
        <v>1416</v>
      </c>
      <c r="V1200" s="421">
        <v>44532</v>
      </c>
      <c r="W1200" s="422" t="s">
        <v>6172</v>
      </c>
      <c r="X1200" s="417" t="s">
        <v>1437</v>
      </c>
      <c r="Y1200" s="8"/>
      <c r="Z1200" s="8"/>
      <c r="AA1200" s="8"/>
      <c r="AB1200" s="414">
        <v>44376</v>
      </c>
      <c r="AC1200" s="8"/>
    </row>
    <row r="1201" spans="1:29" s="8" customFormat="1" ht="15" hidden="1" customHeight="1" x14ac:dyDescent="0.25">
      <c r="A1201" s="56">
        <v>1185</v>
      </c>
      <c r="B1201" s="57">
        <v>44377</v>
      </c>
      <c r="C1201" s="412">
        <f t="shared" si="18"/>
        <v>2021</v>
      </c>
      <c r="D1201" s="58" t="s">
        <v>2443</v>
      </c>
      <c r="E1201" s="59">
        <v>100343203</v>
      </c>
      <c r="F1201" s="60"/>
      <c r="G1201" s="58" t="s">
        <v>613</v>
      </c>
      <c r="H1201" s="46" t="s">
        <v>665</v>
      </c>
      <c r="I1201" s="56">
        <v>20</v>
      </c>
      <c r="J1201" s="61">
        <v>256</v>
      </c>
      <c r="K1201" s="10"/>
      <c r="L1201" s="62" t="s">
        <v>2444</v>
      </c>
      <c r="M1201" s="44" t="s">
        <v>1427</v>
      </c>
      <c r="N1201" s="44" t="s">
        <v>1429</v>
      </c>
      <c r="O1201" s="62" t="s">
        <v>1441</v>
      </c>
      <c r="P1201" s="63" t="s">
        <v>2445</v>
      </c>
      <c r="Q1201" s="2211" t="s">
        <v>834</v>
      </c>
      <c r="R1201" s="65" t="s">
        <v>3150</v>
      </c>
      <c r="S1201" s="66">
        <v>44409</v>
      </c>
      <c r="T1201" s="62" t="s">
        <v>1415</v>
      </c>
      <c r="U1201" s="61" t="s">
        <v>1416</v>
      </c>
      <c r="V1201" s="67">
        <v>44384</v>
      </c>
      <c r="W1201" s="101" t="s">
        <v>1419</v>
      </c>
      <c r="X1201" s="61" t="s">
        <v>1426</v>
      </c>
      <c r="Y1201" s="10"/>
      <c r="Z1201" s="10"/>
      <c r="AA1201" s="10"/>
      <c r="AB1201" s="57">
        <v>44377</v>
      </c>
      <c r="AC1201" s="10"/>
    </row>
    <row r="1202" spans="1:29" s="8" customFormat="1" ht="15" hidden="1" customHeight="1" x14ac:dyDescent="0.25">
      <c r="A1202" s="409">
        <v>1186</v>
      </c>
      <c r="B1202" s="414">
        <v>44378</v>
      </c>
      <c r="C1202" s="412">
        <f t="shared" si="18"/>
        <v>2021</v>
      </c>
      <c r="D1202" s="411" t="s">
        <v>2586</v>
      </c>
      <c r="E1202" s="415">
        <v>100294684</v>
      </c>
      <c r="F1202" s="416"/>
      <c r="G1202" s="411" t="s">
        <v>613</v>
      </c>
      <c r="H1202" s="411" t="s">
        <v>637</v>
      </c>
      <c r="I1202" s="409">
        <v>12</v>
      </c>
      <c r="J1202" s="417">
        <v>9</v>
      </c>
      <c r="L1202" s="413" t="s">
        <v>2587</v>
      </c>
      <c r="M1202" s="39" t="s">
        <v>1427</v>
      </c>
      <c r="N1202" s="39" t="s">
        <v>1429</v>
      </c>
      <c r="O1202" s="413" t="s">
        <v>1441</v>
      </c>
      <c r="P1202" s="418" t="s">
        <v>1799</v>
      </c>
      <c r="Q1202" s="76" t="s">
        <v>4817</v>
      </c>
      <c r="R1202" s="420" t="s">
        <v>6207</v>
      </c>
      <c r="S1202" s="408">
        <v>44470</v>
      </c>
      <c r="T1202" s="413" t="s">
        <v>1415</v>
      </c>
      <c r="U1202" s="417" t="s">
        <v>1416</v>
      </c>
      <c r="V1202" s="421">
        <v>44533</v>
      </c>
      <c r="W1202" s="422" t="s">
        <v>6208</v>
      </c>
      <c r="X1202" s="417" t="s">
        <v>1436</v>
      </c>
      <c r="AB1202" s="414">
        <v>44378</v>
      </c>
    </row>
    <row r="1203" spans="1:29" s="8" customFormat="1" ht="15" hidden="1" customHeight="1" x14ac:dyDescent="0.25">
      <c r="A1203" s="56">
        <v>1187</v>
      </c>
      <c r="B1203" s="57">
        <v>44378</v>
      </c>
      <c r="C1203" s="412">
        <f t="shared" si="18"/>
        <v>2021</v>
      </c>
      <c r="D1203" s="58" t="s">
        <v>2713</v>
      </c>
      <c r="E1203" s="59" t="s">
        <v>606</v>
      </c>
      <c r="F1203" s="60"/>
      <c r="G1203" s="58" t="s">
        <v>613</v>
      </c>
      <c r="H1203" s="58" t="s">
        <v>618</v>
      </c>
      <c r="I1203" s="56">
        <v>54</v>
      </c>
      <c r="J1203" s="61">
        <v>28</v>
      </c>
      <c r="K1203" s="10"/>
      <c r="L1203" s="62" t="s">
        <v>2714</v>
      </c>
      <c r="M1203" s="44" t="s">
        <v>1427</v>
      </c>
      <c r="N1203" s="44" t="s">
        <v>1429</v>
      </c>
      <c r="O1203" s="62" t="s">
        <v>1527</v>
      </c>
      <c r="P1203" s="63" t="s">
        <v>2715</v>
      </c>
      <c r="Q1203" s="2211"/>
      <c r="R1203" s="65"/>
      <c r="S1203" s="66"/>
      <c r="T1203" s="62"/>
      <c r="U1203" s="61"/>
      <c r="V1203" s="67" t="s">
        <v>7249</v>
      </c>
      <c r="W1203" s="101" t="s">
        <v>1419</v>
      </c>
      <c r="X1203" s="61" t="s">
        <v>1426</v>
      </c>
      <c r="Y1203" s="10"/>
      <c r="Z1203" s="10"/>
      <c r="AA1203" s="10"/>
      <c r="AB1203" s="57">
        <v>44378</v>
      </c>
      <c r="AC1203" s="10"/>
    </row>
    <row r="1204" spans="1:29" s="10" customFormat="1" ht="15" hidden="1" customHeight="1" x14ac:dyDescent="0.25">
      <c r="A1204" s="56">
        <v>1188</v>
      </c>
      <c r="B1204" s="57">
        <v>44379</v>
      </c>
      <c r="C1204" s="412">
        <f t="shared" si="18"/>
        <v>2021</v>
      </c>
      <c r="D1204" s="58" t="s">
        <v>2466</v>
      </c>
      <c r="E1204" s="59">
        <v>100006335</v>
      </c>
      <c r="F1204" s="60"/>
      <c r="G1204" s="58" t="s">
        <v>613</v>
      </c>
      <c r="H1204" s="58" t="s">
        <v>1593</v>
      </c>
      <c r="I1204" s="56">
        <v>6</v>
      </c>
      <c r="J1204" s="61">
        <v>6</v>
      </c>
      <c r="L1204" s="62" t="s">
        <v>2467</v>
      </c>
      <c r="M1204" s="44" t="s">
        <v>1427</v>
      </c>
      <c r="N1204" s="44" t="s">
        <v>1429</v>
      </c>
      <c r="O1204" s="62" t="s">
        <v>1311</v>
      </c>
      <c r="P1204" s="63"/>
      <c r="Q1204" s="64"/>
      <c r="R1204" s="65"/>
      <c r="S1204" s="66"/>
      <c r="T1204" s="62"/>
      <c r="U1204" s="61"/>
      <c r="V1204" s="67" t="s">
        <v>7249</v>
      </c>
      <c r="W1204" s="101" t="s">
        <v>1419</v>
      </c>
      <c r="X1204" s="61" t="s">
        <v>1426</v>
      </c>
      <c r="AB1204" s="57">
        <v>44379</v>
      </c>
    </row>
    <row r="1205" spans="1:29" s="8" customFormat="1" ht="15" hidden="1" customHeight="1" x14ac:dyDescent="0.25">
      <c r="A1205" s="409">
        <v>1189</v>
      </c>
      <c r="B1205" s="33">
        <v>44383</v>
      </c>
      <c r="C1205" s="412">
        <f t="shared" si="18"/>
        <v>2021</v>
      </c>
      <c r="D1205" s="70" t="s">
        <v>2591</v>
      </c>
      <c r="E1205" s="71">
        <v>100339883</v>
      </c>
      <c r="F1205" s="72"/>
      <c r="G1205" s="70" t="s">
        <v>613</v>
      </c>
      <c r="H1205" s="70" t="s">
        <v>679</v>
      </c>
      <c r="I1205" s="39">
        <v>14</v>
      </c>
      <c r="J1205" s="73">
        <v>68</v>
      </c>
      <c r="K1205" s="9"/>
      <c r="L1205" s="74" t="s">
        <v>2592</v>
      </c>
      <c r="M1205" s="39" t="s">
        <v>1427</v>
      </c>
      <c r="N1205" s="39" t="s">
        <v>1429</v>
      </c>
      <c r="O1205" s="74" t="s">
        <v>1325</v>
      </c>
      <c r="P1205" s="75" t="s">
        <v>2593</v>
      </c>
      <c r="Q1205" s="91" t="s">
        <v>4208</v>
      </c>
      <c r="R1205" s="29" t="s">
        <v>5998</v>
      </c>
      <c r="S1205" s="30">
        <v>44441</v>
      </c>
      <c r="T1205" s="74" t="s">
        <v>1415</v>
      </c>
      <c r="U1205" s="73" t="s">
        <v>1416</v>
      </c>
      <c r="V1205" s="31">
        <v>44526</v>
      </c>
      <c r="W1205" s="133" t="s">
        <v>5999</v>
      </c>
      <c r="X1205" s="73" t="s">
        <v>1437</v>
      </c>
      <c r="Y1205" s="9"/>
      <c r="Z1205" s="9"/>
      <c r="AA1205" s="9"/>
      <c r="AB1205" s="33">
        <v>44383</v>
      </c>
      <c r="AC1205" s="9"/>
    </row>
    <row r="1206" spans="1:29" s="10" customFormat="1" ht="15" hidden="1" customHeight="1" x14ac:dyDescent="0.25">
      <c r="A1206" s="409">
        <v>1190</v>
      </c>
      <c r="B1206" s="414">
        <v>44383</v>
      </c>
      <c r="C1206" s="412">
        <f t="shared" si="18"/>
        <v>2021</v>
      </c>
      <c r="D1206" s="22" t="s">
        <v>2594</v>
      </c>
      <c r="E1206" s="23">
        <v>100317378</v>
      </c>
      <c r="F1206" s="24"/>
      <c r="G1206" s="22" t="s">
        <v>613</v>
      </c>
      <c r="H1206" s="411" t="s">
        <v>801</v>
      </c>
      <c r="I1206" s="412" t="s">
        <v>4830</v>
      </c>
      <c r="J1206" s="25">
        <v>89</v>
      </c>
      <c r="K1206" s="8"/>
      <c r="L1206" s="26" t="s">
        <v>2595</v>
      </c>
      <c r="M1206" s="39" t="s">
        <v>1427</v>
      </c>
      <c r="N1206" s="39" t="s">
        <v>1429</v>
      </c>
      <c r="O1206" s="26" t="s">
        <v>1441</v>
      </c>
      <c r="P1206" s="27" t="s">
        <v>2596</v>
      </c>
      <c r="Q1206" s="2208" t="s">
        <v>4817</v>
      </c>
      <c r="R1206" s="29" t="s">
        <v>6230</v>
      </c>
      <c r="S1206" s="30">
        <v>44470</v>
      </c>
      <c r="T1206" s="26" t="s">
        <v>1415</v>
      </c>
      <c r="U1206" s="25" t="s">
        <v>1416</v>
      </c>
      <c r="V1206" s="421">
        <v>44534</v>
      </c>
      <c r="W1206" s="99" t="s">
        <v>6231</v>
      </c>
      <c r="X1206" s="417" t="s">
        <v>1436</v>
      </c>
      <c r="Y1206" s="8"/>
      <c r="Z1206" s="8"/>
      <c r="AA1206" s="8"/>
      <c r="AB1206" s="414">
        <v>44383</v>
      </c>
      <c r="AC1206" s="8"/>
    </row>
    <row r="1207" spans="1:29" s="10" customFormat="1" ht="15" hidden="1" customHeight="1" x14ac:dyDescent="0.25">
      <c r="A1207" s="409">
        <v>1191</v>
      </c>
      <c r="B1207" s="414">
        <v>44383</v>
      </c>
      <c r="C1207" s="412">
        <f t="shared" si="18"/>
        <v>2021</v>
      </c>
      <c r="D1207" s="22" t="s">
        <v>2602</v>
      </c>
      <c r="E1207" s="23">
        <v>100316905</v>
      </c>
      <c r="F1207" s="24"/>
      <c r="G1207" s="22" t="s">
        <v>613</v>
      </c>
      <c r="H1207" s="22" t="s">
        <v>659</v>
      </c>
      <c r="I1207" s="412">
        <v>5</v>
      </c>
      <c r="J1207" s="25">
        <v>85</v>
      </c>
      <c r="K1207" s="8"/>
      <c r="L1207" s="26" t="s">
        <v>2603</v>
      </c>
      <c r="M1207" s="39" t="s">
        <v>1427</v>
      </c>
      <c r="N1207" s="39" t="s">
        <v>1429</v>
      </c>
      <c r="O1207" s="26" t="s">
        <v>1325</v>
      </c>
      <c r="P1207" s="27" t="s">
        <v>6282</v>
      </c>
      <c r="Q1207" s="98" t="s">
        <v>4208</v>
      </c>
      <c r="R1207" s="29" t="s">
        <v>6283</v>
      </c>
      <c r="S1207" s="30">
        <v>44441</v>
      </c>
      <c r="T1207" s="26" t="s">
        <v>1415</v>
      </c>
      <c r="U1207" s="25" t="s">
        <v>1416</v>
      </c>
      <c r="V1207" s="421">
        <v>44537</v>
      </c>
      <c r="W1207" s="99" t="s">
        <v>6284</v>
      </c>
      <c r="X1207" s="417" t="s">
        <v>1437</v>
      </c>
      <c r="Y1207" s="8"/>
      <c r="Z1207" s="8"/>
      <c r="AA1207" s="8"/>
      <c r="AB1207" s="414">
        <v>44383</v>
      </c>
      <c r="AC1207" s="8"/>
    </row>
    <row r="1208" spans="1:29" s="9" customFormat="1" ht="15" hidden="1" customHeight="1" x14ac:dyDescent="0.25">
      <c r="A1208" s="409">
        <v>1192</v>
      </c>
      <c r="B1208" s="414">
        <v>44383</v>
      </c>
      <c r="C1208" s="412">
        <f t="shared" si="18"/>
        <v>2021</v>
      </c>
      <c r="D1208" s="22" t="s">
        <v>299</v>
      </c>
      <c r="E1208" s="71">
        <v>100375047</v>
      </c>
      <c r="F1208" s="24"/>
      <c r="G1208" s="22" t="s">
        <v>613</v>
      </c>
      <c r="H1208" s="22" t="s">
        <v>740</v>
      </c>
      <c r="I1208" s="412">
        <v>20</v>
      </c>
      <c r="J1208" s="25">
        <v>27</v>
      </c>
      <c r="K1208" s="8"/>
      <c r="L1208" s="26" t="s">
        <v>2627</v>
      </c>
      <c r="M1208" s="39" t="s">
        <v>1427</v>
      </c>
      <c r="N1208" s="39" t="s">
        <v>1429</v>
      </c>
      <c r="O1208" s="26" t="s">
        <v>1506</v>
      </c>
      <c r="P1208" s="27" t="s">
        <v>5518</v>
      </c>
      <c r="Q1208" s="76" t="s">
        <v>4817</v>
      </c>
      <c r="R1208" s="420" t="s">
        <v>5519</v>
      </c>
      <c r="S1208" s="408">
        <v>44470</v>
      </c>
      <c r="T1208" s="26" t="s">
        <v>1415</v>
      </c>
      <c r="U1208" s="25" t="s">
        <v>1416</v>
      </c>
      <c r="V1208" s="421">
        <v>44515</v>
      </c>
      <c r="W1208" s="99" t="s">
        <v>5520</v>
      </c>
      <c r="X1208" s="25" t="s">
        <v>1436</v>
      </c>
      <c r="Y1208" s="8"/>
      <c r="Z1208" s="8"/>
      <c r="AA1208" s="8"/>
      <c r="AB1208" s="414">
        <v>44383</v>
      </c>
      <c r="AC1208" s="8"/>
    </row>
    <row r="1209" spans="1:29" s="8" customFormat="1" ht="15" hidden="1" customHeight="1" x14ac:dyDescent="0.25">
      <c r="A1209" s="409">
        <v>1193</v>
      </c>
      <c r="B1209" s="414">
        <v>44384</v>
      </c>
      <c r="C1209" s="412">
        <f t="shared" si="18"/>
        <v>2021</v>
      </c>
      <c r="D1209" s="22" t="s">
        <v>2597</v>
      </c>
      <c r="E1209" s="23" t="s">
        <v>606</v>
      </c>
      <c r="F1209" s="24"/>
      <c r="G1209" s="22" t="s">
        <v>613</v>
      </c>
      <c r="H1209" s="22" t="s">
        <v>650</v>
      </c>
      <c r="I1209" s="412">
        <v>22</v>
      </c>
      <c r="J1209" s="25">
        <v>63</v>
      </c>
      <c r="L1209" s="26" t="s">
        <v>2598</v>
      </c>
      <c r="M1209" s="39" t="s">
        <v>1427</v>
      </c>
      <c r="N1209" s="39" t="s">
        <v>1429</v>
      </c>
      <c r="O1209" s="26" t="s">
        <v>1441</v>
      </c>
      <c r="P1209" s="27" t="s">
        <v>6330</v>
      </c>
      <c r="Q1209" s="91" t="s">
        <v>4208</v>
      </c>
      <c r="R1209" s="29" t="s">
        <v>6331</v>
      </c>
      <c r="S1209" s="408">
        <v>44440</v>
      </c>
      <c r="T1209" s="26" t="s">
        <v>1415</v>
      </c>
      <c r="U1209" s="25" t="s">
        <v>1416</v>
      </c>
      <c r="V1209" s="31">
        <v>44539</v>
      </c>
      <c r="W1209" s="99" t="s">
        <v>6332</v>
      </c>
      <c r="X1209" s="25" t="s">
        <v>1437</v>
      </c>
      <c r="AB1209" s="414">
        <v>44384</v>
      </c>
    </row>
    <row r="1210" spans="1:29" s="8" customFormat="1" ht="14.25" hidden="1" customHeight="1" x14ac:dyDescent="0.25">
      <c r="A1210" s="409">
        <v>1194</v>
      </c>
      <c r="B1210" s="414">
        <v>44384</v>
      </c>
      <c r="C1210" s="412">
        <f t="shared" si="18"/>
        <v>2021</v>
      </c>
      <c r="D1210" s="22" t="s">
        <v>2599</v>
      </c>
      <c r="E1210" s="23">
        <v>100227149</v>
      </c>
      <c r="F1210" s="24"/>
      <c r="G1210" s="22" t="s">
        <v>613</v>
      </c>
      <c r="H1210" s="22" t="s">
        <v>1797</v>
      </c>
      <c r="I1210" s="412">
        <v>11</v>
      </c>
      <c r="J1210" s="25">
        <v>50</v>
      </c>
      <c r="L1210" s="26" t="s">
        <v>2600</v>
      </c>
      <c r="M1210" s="39" t="s">
        <v>1427</v>
      </c>
      <c r="N1210" s="39" t="s">
        <v>1429</v>
      </c>
      <c r="O1210" s="26" t="s">
        <v>1325</v>
      </c>
      <c r="P1210" s="27" t="s">
        <v>2601</v>
      </c>
      <c r="Q1210" s="91" t="s">
        <v>4208</v>
      </c>
      <c r="R1210" s="420" t="s">
        <v>6387</v>
      </c>
      <c r="S1210" s="408">
        <v>44440</v>
      </c>
      <c r="T1210" s="26" t="s">
        <v>1415</v>
      </c>
      <c r="U1210" s="25" t="s">
        <v>1416</v>
      </c>
      <c r="V1210" s="31">
        <v>44540</v>
      </c>
      <c r="W1210" s="99" t="s">
        <v>6388</v>
      </c>
      <c r="X1210" s="25" t="s">
        <v>1437</v>
      </c>
      <c r="AB1210" s="414">
        <v>44384</v>
      </c>
    </row>
    <row r="1211" spans="1:29" s="8" customFormat="1" ht="15" hidden="1" customHeight="1" x14ac:dyDescent="0.25">
      <c r="A1211" s="409">
        <v>1195</v>
      </c>
      <c r="B1211" s="414">
        <v>44384</v>
      </c>
      <c r="C1211" s="412">
        <f t="shared" si="18"/>
        <v>2021</v>
      </c>
      <c r="D1211" s="22" t="s">
        <v>2628</v>
      </c>
      <c r="E1211" s="23" t="s">
        <v>606</v>
      </c>
      <c r="F1211" s="24"/>
      <c r="G1211" s="22" t="s">
        <v>613</v>
      </c>
      <c r="H1211" s="22" t="s">
        <v>807</v>
      </c>
      <c r="I1211" s="412">
        <v>28</v>
      </c>
      <c r="J1211" s="25">
        <v>72</v>
      </c>
      <c r="L1211" s="26" t="s">
        <v>2629</v>
      </c>
      <c r="M1211" s="39" t="s">
        <v>1427</v>
      </c>
      <c r="N1211" s="39" t="s">
        <v>1429</v>
      </c>
      <c r="O1211" s="26" t="s">
        <v>1441</v>
      </c>
      <c r="P1211" s="27" t="s">
        <v>6312</v>
      </c>
      <c r="Q1211" s="91" t="s">
        <v>4208</v>
      </c>
      <c r="R1211" s="29" t="s">
        <v>6313</v>
      </c>
      <c r="S1211" s="30">
        <v>44440</v>
      </c>
      <c r="T1211" s="26" t="s">
        <v>1415</v>
      </c>
      <c r="U1211" s="25" t="s">
        <v>1416</v>
      </c>
      <c r="V1211" s="31">
        <v>44538</v>
      </c>
      <c r="W1211" s="99" t="s">
        <v>6314</v>
      </c>
      <c r="X1211" s="25" t="s">
        <v>1437</v>
      </c>
      <c r="AB1211" s="414">
        <v>44384</v>
      </c>
    </row>
    <row r="1212" spans="1:29" s="8" customFormat="1" ht="15" hidden="1" customHeight="1" x14ac:dyDescent="0.25">
      <c r="A1212" s="409">
        <v>1196</v>
      </c>
      <c r="B1212" s="414">
        <v>44384</v>
      </c>
      <c r="C1212" s="412">
        <f t="shared" si="18"/>
        <v>2021</v>
      </c>
      <c r="D1212" s="22" t="s">
        <v>2604</v>
      </c>
      <c r="E1212" s="23" t="s">
        <v>606</v>
      </c>
      <c r="F1212" s="24" t="s">
        <v>8443</v>
      </c>
      <c r="G1212" s="22" t="s">
        <v>613</v>
      </c>
      <c r="H1212" s="22" t="s">
        <v>2605</v>
      </c>
      <c r="I1212" s="412">
        <v>9</v>
      </c>
      <c r="J1212" s="25">
        <v>6</v>
      </c>
      <c r="L1212" s="26" t="s">
        <v>2606</v>
      </c>
      <c r="M1212" s="39" t="s">
        <v>1427</v>
      </c>
      <c r="N1212" s="39" t="s">
        <v>1429</v>
      </c>
      <c r="O1212" s="26" t="s">
        <v>1433</v>
      </c>
      <c r="P1212" s="27" t="s">
        <v>2607</v>
      </c>
      <c r="Q1212" s="248" t="s">
        <v>9586</v>
      </c>
      <c r="R1212" s="29" t="s">
        <v>11282</v>
      </c>
      <c r="S1212" s="30">
        <v>44774</v>
      </c>
      <c r="T1212" s="26" t="s">
        <v>1415</v>
      </c>
      <c r="U1212" s="25" t="s">
        <v>1416</v>
      </c>
      <c r="V1212" s="31">
        <v>44817</v>
      </c>
      <c r="W1212" s="99" t="s">
        <v>11283</v>
      </c>
      <c r="X1212" s="25" t="s">
        <v>1436</v>
      </c>
      <c r="AB1212" s="414">
        <v>44384</v>
      </c>
    </row>
    <row r="1213" spans="1:29" s="8" customFormat="1" ht="15" hidden="1" customHeight="1" x14ac:dyDescent="0.25">
      <c r="A1213" s="56">
        <v>1197</v>
      </c>
      <c r="B1213" s="57">
        <v>44384</v>
      </c>
      <c r="C1213" s="412">
        <f t="shared" si="18"/>
        <v>2021</v>
      </c>
      <c r="D1213" s="46" t="s">
        <v>202</v>
      </c>
      <c r="E1213" s="47" t="s">
        <v>606</v>
      </c>
      <c r="F1213" s="48"/>
      <c r="G1213" s="46" t="s">
        <v>613</v>
      </c>
      <c r="H1213" s="58" t="s">
        <v>682</v>
      </c>
      <c r="I1213" s="50" t="s">
        <v>2630</v>
      </c>
      <c r="J1213" s="49">
        <v>43</v>
      </c>
      <c r="K1213" s="10"/>
      <c r="L1213" s="50"/>
      <c r="M1213" s="44" t="s">
        <v>1427</v>
      </c>
      <c r="N1213" s="44" t="s">
        <v>1429</v>
      </c>
      <c r="O1213" s="50" t="s">
        <v>1446</v>
      </c>
      <c r="P1213" s="51"/>
      <c r="Q1213" s="2211"/>
      <c r="R1213" s="53"/>
      <c r="S1213" s="54"/>
      <c r="T1213" s="50"/>
      <c r="U1213" s="49"/>
      <c r="V1213" s="55" t="s">
        <v>7249</v>
      </c>
      <c r="W1213" s="107" t="s">
        <v>1419</v>
      </c>
      <c r="X1213" s="49" t="s">
        <v>1426</v>
      </c>
      <c r="Y1213" s="10"/>
      <c r="Z1213" s="10"/>
      <c r="AA1213" s="10"/>
      <c r="AB1213" s="57">
        <v>44384</v>
      </c>
      <c r="AC1213" s="10"/>
    </row>
    <row r="1214" spans="1:29" s="8" customFormat="1" ht="15" hidden="1" customHeight="1" x14ac:dyDescent="0.25">
      <c r="A1214" s="409">
        <v>1198</v>
      </c>
      <c r="B1214" s="414">
        <v>44389</v>
      </c>
      <c r="C1214" s="412">
        <f t="shared" si="18"/>
        <v>2021</v>
      </c>
      <c r="D1214" s="22" t="s">
        <v>2588</v>
      </c>
      <c r="E1214" s="23">
        <v>100311097</v>
      </c>
      <c r="F1214" s="24"/>
      <c r="G1214" s="22" t="s">
        <v>613</v>
      </c>
      <c r="H1214" s="22" t="s">
        <v>626</v>
      </c>
      <c r="I1214" s="412">
        <v>20</v>
      </c>
      <c r="J1214" s="25">
        <v>113</v>
      </c>
      <c r="L1214" s="26" t="s">
        <v>2589</v>
      </c>
      <c r="M1214" s="39" t="s">
        <v>1427</v>
      </c>
      <c r="N1214" s="39" t="s">
        <v>1429</v>
      </c>
      <c r="O1214" s="26" t="s">
        <v>1441</v>
      </c>
      <c r="P1214" s="27" t="s">
        <v>2590</v>
      </c>
      <c r="Q1214" s="76" t="s">
        <v>4817</v>
      </c>
      <c r="R1214" s="29" t="s">
        <v>5962</v>
      </c>
      <c r="S1214" s="30">
        <v>44470</v>
      </c>
      <c r="T1214" s="26" t="s">
        <v>1415</v>
      </c>
      <c r="U1214" s="25" t="s">
        <v>1416</v>
      </c>
      <c r="V1214" s="31">
        <v>44524</v>
      </c>
      <c r="W1214" s="99" t="s">
        <v>5963</v>
      </c>
      <c r="X1214" s="25" t="s">
        <v>1436</v>
      </c>
      <c r="AB1214" s="414">
        <v>44389</v>
      </c>
    </row>
    <row r="1215" spans="1:29" s="8" customFormat="1" ht="15" hidden="1" customHeight="1" x14ac:dyDescent="0.25">
      <c r="A1215" s="409">
        <v>1199</v>
      </c>
      <c r="B1215" s="414">
        <v>44389</v>
      </c>
      <c r="C1215" s="412">
        <f t="shared" si="18"/>
        <v>2021</v>
      </c>
      <c r="D1215" s="22" t="s">
        <v>2631</v>
      </c>
      <c r="E1215" s="23">
        <v>100307476</v>
      </c>
      <c r="F1215" s="24" t="s">
        <v>628</v>
      </c>
      <c r="G1215" s="22" t="s">
        <v>629</v>
      </c>
      <c r="H1215" s="22" t="s">
        <v>2632</v>
      </c>
      <c r="I1215" s="412">
        <v>112</v>
      </c>
      <c r="J1215" s="25">
        <v>37</v>
      </c>
      <c r="L1215" s="26" t="s">
        <v>2633</v>
      </c>
      <c r="M1215" s="39" t="s">
        <v>1427</v>
      </c>
      <c r="N1215" s="39" t="s">
        <v>1429</v>
      </c>
      <c r="O1215" s="26" t="s">
        <v>1446</v>
      </c>
      <c r="P1215" s="27" t="s">
        <v>2494</v>
      </c>
      <c r="Q1215" s="2208" t="s">
        <v>4817</v>
      </c>
      <c r="R1215" s="29" t="s">
        <v>6780</v>
      </c>
      <c r="S1215" s="30">
        <v>44470</v>
      </c>
      <c r="T1215" s="26" t="s">
        <v>1415</v>
      </c>
      <c r="U1215" s="25" t="s">
        <v>1416</v>
      </c>
      <c r="V1215" s="31">
        <v>44519</v>
      </c>
      <c r="W1215" s="99" t="s">
        <v>6781</v>
      </c>
      <c r="X1215" s="25" t="s">
        <v>1436</v>
      </c>
      <c r="AB1215" s="414">
        <v>44389</v>
      </c>
    </row>
    <row r="1216" spans="1:29" s="10" customFormat="1" ht="15" hidden="1" customHeight="1" x14ac:dyDescent="0.25">
      <c r="A1216" s="56">
        <v>1200</v>
      </c>
      <c r="B1216" s="57">
        <v>44390</v>
      </c>
      <c r="C1216" s="412">
        <f t="shared" si="18"/>
        <v>2021</v>
      </c>
      <c r="D1216" s="46" t="s">
        <v>2635</v>
      </c>
      <c r="E1216" s="47">
        <v>100211764</v>
      </c>
      <c r="F1216" s="48" t="s">
        <v>827</v>
      </c>
      <c r="G1216" s="46" t="s">
        <v>613</v>
      </c>
      <c r="H1216" s="46" t="s">
        <v>804</v>
      </c>
      <c r="I1216" s="44">
        <v>11</v>
      </c>
      <c r="J1216" s="49">
        <v>5</v>
      </c>
      <c r="L1216" s="46" t="s">
        <v>2636</v>
      </c>
      <c r="M1216" s="44" t="s">
        <v>1427</v>
      </c>
      <c r="N1216" s="44" t="s">
        <v>1429</v>
      </c>
      <c r="O1216" s="50" t="s">
        <v>1325</v>
      </c>
      <c r="P1216" s="51"/>
      <c r="Q1216" s="52"/>
      <c r="R1216" s="53"/>
      <c r="S1216" s="54"/>
      <c r="T1216" s="50"/>
      <c r="U1216" s="49"/>
      <c r="V1216" s="67" t="s">
        <v>7249</v>
      </c>
      <c r="W1216" s="107" t="s">
        <v>1419</v>
      </c>
      <c r="X1216" s="49" t="s">
        <v>1426</v>
      </c>
      <c r="AB1216" s="57">
        <v>44390</v>
      </c>
    </row>
    <row r="1217" spans="1:29" s="8" customFormat="1" ht="15" hidden="1" customHeight="1" x14ac:dyDescent="0.25">
      <c r="A1217" s="409">
        <v>1201</v>
      </c>
      <c r="B1217" s="414">
        <v>44390</v>
      </c>
      <c r="C1217" s="412">
        <f t="shared" si="18"/>
        <v>2021</v>
      </c>
      <c r="D1217" s="411" t="s">
        <v>2637</v>
      </c>
      <c r="E1217" s="415" t="s">
        <v>606</v>
      </c>
      <c r="F1217" s="416"/>
      <c r="G1217" s="411" t="s">
        <v>613</v>
      </c>
      <c r="H1217" s="411" t="s">
        <v>701</v>
      </c>
      <c r="I1217" s="409">
        <v>22</v>
      </c>
      <c r="J1217" s="417" t="s">
        <v>2638</v>
      </c>
      <c r="L1217" s="409">
        <v>90931</v>
      </c>
      <c r="M1217" s="39" t="s">
        <v>1427</v>
      </c>
      <c r="N1217" s="39" t="s">
        <v>1429</v>
      </c>
      <c r="O1217" s="413" t="s">
        <v>1905</v>
      </c>
      <c r="P1217" s="418" t="s">
        <v>6371</v>
      </c>
      <c r="Q1217" s="91" t="s">
        <v>4208</v>
      </c>
      <c r="R1217" s="420" t="s">
        <v>6372</v>
      </c>
      <c r="S1217" s="408">
        <v>44440</v>
      </c>
      <c r="T1217" s="413" t="s">
        <v>1415</v>
      </c>
      <c r="U1217" s="417" t="s">
        <v>1416</v>
      </c>
      <c r="V1217" s="421">
        <v>44540</v>
      </c>
      <c r="W1217" s="422" t="s">
        <v>6373</v>
      </c>
      <c r="X1217" s="417" t="s">
        <v>1437</v>
      </c>
      <c r="AB1217" s="414">
        <v>44390</v>
      </c>
    </row>
    <row r="1218" spans="1:29" s="8" customFormat="1" ht="15" hidden="1" customHeight="1" x14ac:dyDescent="0.25">
      <c r="A1218" s="409">
        <v>1202</v>
      </c>
      <c r="B1218" s="414">
        <v>44391</v>
      </c>
      <c r="C1218" s="412">
        <f t="shared" si="18"/>
        <v>2021</v>
      </c>
      <c r="D1218" s="411" t="s">
        <v>2807</v>
      </c>
      <c r="E1218" s="415">
        <v>100312157</v>
      </c>
      <c r="F1218" s="416"/>
      <c r="G1218" s="411" t="s">
        <v>613</v>
      </c>
      <c r="H1218" s="411" t="s">
        <v>8185</v>
      </c>
      <c r="I1218" s="409">
        <v>28</v>
      </c>
      <c r="J1218" s="417">
        <v>40</v>
      </c>
      <c r="L1218" s="409">
        <v>19356</v>
      </c>
      <c r="M1218" s="39" t="s">
        <v>1427</v>
      </c>
      <c r="N1218" s="39" t="s">
        <v>1429</v>
      </c>
      <c r="O1218" s="413" t="s">
        <v>1433</v>
      </c>
      <c r="P1218" s="418" t="s">
        <v>5098</v>
      </c>
      <c r="Q1218" s="91" t="s">
        <v>4817</v>
      </c>
      <c r="R1218" s="420" t="s">
        <v>5099</v>
      </c>
      <c r="S1218" s="408">
        <v>44470</v>
      </c>
      <c r="T1218" s="413" t="s">
        <v>1415</v>
      </c>
      <c r="U1218" s="417" t="s">
        <v>1416</v>
      </c>
      <c r="V1218" s="421">
        <v>44505</v>
      </c>
      <c r="W1218" s="422">
        <v>1715</v>
      </c>
      <c r="X1218" s="417" t="s">
        <v>1436</v>
      </c>
      <c r="AB1218" s="414">
        <v>44391</v>
      </c>
    </row>
    <row r="1219" spans="1:29" s="10" customFormat="1" ht="15" hidden="1" customHeight="1" x14ac:dyDescent="0.25">
      <c r="A1219" s="409">
        <v>1203</v>
      </c>
      <c r="B1219" s="414">
        <v>44392</v>
      </c>
      <c r="C1219" s="412">
        <f t="shared" si="18"/>
        <v>2021</v>
      </c>
      <c r="D1219" s="411" t="s">
        <v>2639</v>
      </c>
      <c r="E1219" s="415">
        <v>100319319</v>
      </c>
      <c r="F1219" s="416"/>
      <c r="G1219" s="411" t="s">
        <v>613</v>
      </c>
      <c r="H1219" s="411" t="s">
        <v>823</v>
      </c>
      <c r="I1219" s="413" t="s">
        <v>1730</v>
      </c>
      <c r="J1219" s="417">
        <v>19</v>
      </c>
      <c r="K1219" s="8"/>
      <c r="L1219" s="418" t="s">
        <v>2640</v>
      </c>
      <c r="M1219" s="39" t="s">
        <v>1427</v>
      </c>
      <c r="N1219" s="39" t="s">
        <v>1429</v>
      </c>
      <c r="O1219" s="413" t="s">
        <v>1905</v>
      </c>
      <c r="P1219" s="418" t="s">
        <v>5510</v>
      </c>
      <c r="Q1219" s="2209" t="s">
        <v>4208</v>
      </c>
      <c r="R1219" s="420" t="s">
        <v>5511</v>
      </c>
      <c r="S1219" s="408">
        <v>44441</v>
      </c>
      <c r="T1219" s="413" t="s">
        <v>1415</v>
      </c>
      <c r="U1219" s="417" t="s">
        <v>1416</v>
      </c>
      <c r="V1219" s="421">
        <v>44512</v>
      </c>
      <c r="W1219" s="422" t="s">
        <v>5512</v>
      </c>
      <c r="X1219" s="417" t="s">
        <v>1437</v>
      </c>
      <c r="Y1219" s="8"/>
      <c r="Z1219" s="8"/>
      <c r="AA1219" s="8"/>
      <c r="AB1219" s="414">
        <v>44392</v>
      </c>
      <c r="AC1219" s="8"/>
    </row>
    <row r="1220" spans="1:29" s="8" customFormat="1" ht="15" hidden="1" customHeight="1" x14ac:dyDescent="0.25">
      <c r="A1220" s="409">
        <v>1204</v>
      </c>
      <c r="B1220" s="414">
        <v>44392</v>
      </c>
      <c r="C1220" s="412">
        <f t="shared" si="18"/>
        <v>2021</v>
      </c>
      <c r="D1220" s="22" t="s">
        <v>2641</v>
      </c>
      <c r="E1220" s="23">
        <v>100370853</v>
      </c>
      <c r="F1220" s="24"/>
      <c r="G1220" s="22" t="s">
        <v>613</v>
      </c>
      <c r="H1220" s="22" t="s">
        <v>679</v>
      </c>
      <c r="I1220" s="26" t="s">
        <v>704</v>
      </c>
      <c r="J1220" s="25">
        <v>227</v>
      </c>
      <c r="L1220" s="26" t="s">
        <v>2642</v>
      </c>
      <c r="M1220" s="39" t="s">
        <v>1427</v>
      </c>
      <c r="N1220" s="39" t="s">
        <v>1429</v>
      </c>
      <c r="O1220" s="26" t="s">
        <v>1851</v>
      </c>
      <c r="P1220" s="27" t="s">
        <v>2643</v>
      </c>
      <c r="Q1220" s="91" t="s">
        <v>4208</v>
      </c>
      <c r="R1220" s="29" t="s">
        <v>5996</v>
      </c>
      <c r="S1220" s="30">
        <v>44441</v>
      </c>
      <c r="T1220" s="26" t="s">
        <v>1415</v>
      </c>
      <c r="U1220" s="25" t="s">
        <v>1416</v>
      </c>
      <c r="V1220" s="31">
        <v>44526</v>
      </c>
      <c r="W1220" s="99" t="s">
        <v>5997</v>
      </c>
      <c r="X1220" s="25" t="s">
        <v>1437</v>
      </c>
      <c r="AB1220" s="414">
        <v>44392</v>
      </c>
    </row>
    <row r="1221" spans="1:29" s="8" customFormat="1" ht="15" hidden="1" customHeight="1" x14ac:dyDescent="0.25">
      <c r="A1221" s="409">
        <v>1205</v>
      </c>
      <c r="B1221" s="414">
        <v>44392</v>
      </c>
      <c r="C1221" s="412">
        <f t="shared" si="18"/>
        <v>2021</v>
      </c>
      <c r="D1221" s="22" t="s">
        <v>2644</v>
      </c>
      <c r="E1221" s="23">
        <v>100216708</v>
      </c>
      <c r="F1221" s="24"/>
      <c r="G1221" s="22" t="s">
        <v>613</v>
      </c>
      <c r="H1221" s="22" t="s">
        <v>702</v>
      </c>
      <c r="I1221" s="26" t="s">
        <v>817</v>
      </c>
      <c r="J1221" s="25">
        <v>35</v>
      </c>
      <c r="L1221" s="26" t="s">
        <v>2645</v>
      </c>
      <c r="M1221" s="39" t="s">
        <v>1427</v>
      </c>
      <c r="N1221" s="39" t="s">
        <v>1429</v>
      </c>
      <c r="O1221" s="26" t="s">
        <v>1464</v>
      </c>
      <c r="P1221" s="27" t="s">
        <v>2646</v>
      </c>
      <c r="Q1221" s="76" t="s">
        <v>4817</v>
      </c>
      <c r="R1221" s="29" t="s">
        <v>5960</v>
      </c>
      <c r="S1221" s="30">
        <v>44470</v>
      </c>
      <c r="T1221" s="26" t="s">
        <v>1415</v>
      </c>
      <c r="U1221" s="25" t="s">
        <v>1416</v>
      </c>
      <c r="V1221" s="31">
        <v>44523</v>
      </c>
      <c r="W1221" s="99" t="s">
        <v>5961</v>
      </c>
      <c r="X1221" s="417" t="s">
        <v>1436</v>
      </c>
      <c r="AB1221" s="414">
        <v>44392</v>
      </c>
    </row>
    <row r="1222" spans="1:29" s="8" customFormat="1" ht="15" hidden="1" customHeight="1" x14ac:dyDescent="0.25">
      <c r="A1222" s="409">
        <v>1206</v>
      </c>
      <c r="B1222" s="414">
        <v>44392</v>
      </c>
      <c r="C1222" s="412">
        <f t="shared" si="18"/>
        <v>2021</v>
      </c>
      <c r="D1222" s="411" t="s">
        <v>2647</v>
      </c>
      <c r="E1222" s="415">
        <v>100332284</v>
      </c>
      <c r="F1222" s="416"/>
      <c r="G1222" s="411" t="s">
        <v>613</v>
      </c>
      <c r="H1222" s="411" t="s">
        <v>682</v>
      </c>
      <c r="I1222" s="409">
        <v>14</v>
      </c>
      <c r="J1222" s="417">
        <v>125</v>
      </c>
      <c r="L1222" s="413" t="s">
        <v>2648</v>
      </c>
      <c r="M1222" s="39" t="s">
        <v>1427</v>
      </c>
      <c r="N1222" s="39" t="s">
        <v>1429</v>
      </c>
      <c r="O1222" s="26" t="s">
        <v>2051</v>
      </c>
      <c r="P1222" s="418" t="s">
        <v>6771</v>
      </c>
      <c r="Q1222" s="76" t="s">
        <v>4817</v>
      </c>
      <c r="R1222" s="29" t="s">
        <v>6772</v>
      </c>
      <c r="S1222" s="408">
        <v>44470</v>
      </c>
      <c r="T1222" s="413" t="s">
        <v>1415</v>
      </c>
      <c r="U1222" s="417" t="s">
        <v>1416</v>
      </c>
      <c r="V1222" s="421">
        <v>44524</v>
      </c>
      <c r="W1222" s="422" t="s">
        <v>6773</v>
      </c>
      <c r="X1222" s="417" t="s">
        <v>1436</v>
      </c>
      <c r="AB1222" s="414">
        <v>44392</v>
      </c>
    </row>
    <row r="1223" spans="1:29" s="8" customFormat="1" ht="15" hidden="1" customHeight="1" x14ac:dyDescent="0.25">
      <c r="A1223" s="409">
        <v>1207</v>
      </c>
      <c r="B1223" s="414">
        <v>44393</v>
      </c>
      <c r="C1223" s="412">
        <f t="shared" si="18"/>
        <v>2021</v>
      </c>
      <c r="D1223" s="411" t="s">
        <v>2651</v>
      </c>
      <c r="E1223" s="415">
        <v>100214386</v>
      </c>
      <c r="F1223" s="416"/>
      <c r="G1223" s="411" t="s">
        <v>613</v>
      </c>
      <c r="H1223" s="411" t="s">
        <v>8185</v>
      </c>
      <c r="I1223" s="409">
        <v>23</v>
      </c>
      <c r="J1223" s="417">
        <v>146</v>
      </c>
      <c r="L1223" s="413" t="s">
        <v>2652</v>
      </c>
      <c r="M1223" s="39" t="s">
        <v>1427</v>
      </c>
      <c r="N1223" s="39" t="s">
        <v>1429</v>
      </c>
      <c r="O1223" s="413" t="s">
        <v>1811</v>
      </c>
      <c r="P1223" s="418" t="s">
        <v>6294</v>
      </c>
      <c r="Q1223" s="248" t="s">
        <v>4208</v>
      </c>
      <c r="R1223" s="420" t="s">
        <v>6295</v>
      </c>
      <c r="S1223" s="408">
        <v>44440</v>
      </c>
      <c r="T1223" s="413" t="s">
        <v>1415</v>
      </c>
      <c r="U1223" s="417" t="s">
        <v>1416</v>
      </c>
      <c r="V1223" s="421">
        <v>44537</v>
      </c>
      <c r="W1223" s="422" t="s">
        <v>6296</v>
      </c>
      <c r="X1223" s="417" t="s">
        <v>1437</v>
      </c>
      <c r="AB1223" s="414">
        <v>44393</v>
      </c>
    </row>
    <row r="1224" spans="1:29" s="8" customFormat="1" ht="15" hidden="1" customHeight="1" x14ac:dyDescent="0.25">
      <c r="A1224" s="409">
        <v>1208</v>
      </c>
      <c r="B1224" s="414">
        <v>44393</v>
      </c>
      <c r="C1224" s="412">
        <f t="shared" si="18"/>
        <v>2021</v>
      </c>
      <c r="D1224" s="411" t="s">
        <v>2659</v>
      </c>
      <c r="E1224" s="415">
        <v>100368816</v>
      </c>
      <c r="F1224" s="416"/>
      <c r="G1224" s="411" t="s">
        <v>613</v>
      </c>
      <c r="H1224" s="411" t="s">
        <v>729</v>
      </c>
      <c r="I1224" s="409">
        <v>3</v>
      </c>
      <c r="J1224" s="417">
        <v>27</v>
      </c>
      <c r="L1224" s="413" t="s">
        <v>2660</v>
      </c>
      <c r="M1224" s="39" t="s">
        <v>1427</v>
      </c>
      <c r="N1224" s="39" t="s">
        <v>1429</v>
      </c>
      <c r="O1224" s="413" t="s">
        <v>1441</v>
      </c>
      <c r="P1224" s="418" t="s">
        <v>4502</v>
      </c>
      <c r="Q1224" s="76" t="s">
        <v>4817</v>
      </c>
      <c r="R1224" s="29" t="s">
        <v>5888</v>
      </c>
      <c r="S1224" s="30">
        <v>44470</v>
      </c>
      <c r="T1224" s="413" t="s">
        <v>1415</v>
      </c>
      <c r="U1224" s="417" t="s">
        <v>1416</v>
      </c>
      <c r="V1224" s="31">
        <v>44522</v>
      </c>
      <c r="W1224" s="422" t="s">
        <v>5889</v>
      </c>
      <c r="X1224" s="417" t="s">
        <v>1437</v>
      </c>
      <c r="AB1224" s="414">
        <v>44393</v>
      </c>
    </row>
    <row r="1225" spans="1:29" s="8" customFormat="1" ht="15" hidden="1" customHeight="1" x14ac:dyDescent="0.25">
      <c r="A1225" s="409">
        <v>1209</v>
      </c>
      <c r="B1225" s="414">
        <v>44396</v>
      </c>
      <c r="C1225" s="412">
        <f t="shared" si="18"/>
        <v>2021</v>
      </c>
      <c r="D1225" s="411" t="s">
        <v>2649</v>
      </c>
      <c r="E1225" s="415">
        <v>100355118</v>
      </c>
      <c r="F1225" s="416"/>
      <c r="G1225" s="411" t="s">
        <v>613</v>
      </c>
      <c r="H1225" s="411" t="s">
        <v>1603</v>
      </c>
      <c r="I1225" s="409">
        <v>59</v>
      </c>
      <c r="J1225" s="417">
        <v>120</v>
      </c>
      <c r="L1225" s="409">
        <v>19231582</v>
      </c>
      <c r="M1225" s="39" t="s">
        <v>1427</v>
      </c>
      <c r="N1225" s="39" t="s">
        <v>1429</v>
      </c>
      <c r="O1225" s="413" t="s">
        <v>2650</v>
      </c>
      <c r="P1225" s="418" t="s">
        <v>6309</v>
      </c>
      <c r="Q1225" s="83" t="s">
        <v>4208</v>
      </c>
      <c r="R1225" s="420" t="s">
        <v>6310</v>
      </c>
      <c r="S1225" s="408">
        <v>44440</v>
      </c>
      <c r="T1225" s="413" t="s">
        <v>1415</v>
      </c>
      <c r="U1225" s="417" t="s">
        <v>1416</v>
      </c>
      <c r="V1225" s="421">
        <v>44538</v>
      </c>
      <c r="W1225" s="422" t="s">
        <v>6311</v>
      </c>
      <c r="X1225" s="417" t="s">
        <v>1437</v>
      </c>
      <c r="AB1225" s="414">
        <v>44396</v>
      </c>
    </row>
    <row r="1226" spans="1:29" s="8" customFormat="1" ht="15" hidden="1" customHeight="1" x14ac:dyDescent="0.25">
      <c r="A1226" s="409">
        <v>1210</v>
      </c>
      <c r="B1226" s="414">
        <v>44397</v>
      </c>
      <c r="C1226" s="412">
        <f t="shared" si="18"/>
        <v>2021</v>
      </c>
      <c r="D1226" s="22" t="s">
        <v>2653</v>
      </c>
      <c r="E1226" s="23">
        <v>100219913</v>
      </c>
      <c r="F1226" s="24"/>
      <c r="G1226" s="22" t="s">
        <v>613</v>
      </c>
      <c r="H1226" s="22" t="s">
        <v>788</v>
      </c>
      <c r="I1226" s="26" t="s">
        <v>2654</v>
      </c>
      <c r="J1226" s="25">
        <v>81</v>
      </c>
      <c r="L1226" s="26" t="s">
        <v>2655</v>
      </c>
      <c r="M1226" s="39" t="s">
        <v>1427</v>
      </c>
      <c r="N1226" s="39" t="s">
        <v>1429</v>
      </c>
      <c r="O1226" s="26" t="s">
        <v>1527</v>
      </c>
      <c r="P1226" s="27" t="s">
        <v>6218</v>
      </c>
      <c r="Q1226" s="2208" t="s">
        <v>4817</v>
      </c>
      <c r="R1226" s="29" t="s">
        <v>6219</v>
      </c>
      <c r="S1226" s="30">
        <v>44470</v>
      </c>
      <c r="T1226" s="26" t="s">
        <v>1415</v>
      </c>
      <c r="U1226" s="25" t="s">
        <v>1416</v>
      </c>
      <c r="V1226" s="31">
        <v>44533</v>
      </c>
      <c r="W1226" s="99" t="s">
        <v>6220</v>
      </c>
      <c r="X1226" s="25" t="s">
        <v>1436</v>
      </c>
      <c r="AB1226" s="414">
        <v>44397</v>
      </c>
    </row>
    <row r="1227" spans="1:29" s="8" customFormat="1" ht="15" hidden="1" customHeight="1" x14ac:dyDescent="0.25">
      <c r="A1227" s="409">
        <v>1211</v>
      </c>
      <c r="B1227" s="414">
        <v>44398</v>
      </c>
      <c r="C1227" s="412">
        <f t="shared" si="18"/>
        <v>2021</v>
      </c>
      <c r="D1227" s="22" t="s">
        <v>2661</v>
      </c>
      <c r="E1227" s="23">
        <v>100375870</v>
      </c>
      <c r="F1227" s="24"/>
      <c r="G1227" s="22" t="s">
        <v>613</v>
      </c>
      <c r="H1227" s="22" t="s">
        <v>633</v>
      </c>
      <c r="I1227" s="26" t="s">
        <v>756</v>
      </c>
      <c r="J1227" s="25">
        <v>110</v>
      </c>
      <c r="L1227" s="26" t="s">
        <v>2662</v>
      </c>
      <c r="M1227" s="39" t="s">
        <v>1427</v>
      </c>
      <c r="N1227" s="39" t="s">
        <v>1429</v>
      </c>
      <c r="O1227" s="26" t="s">
        <v>1506</v>
      </c>
      <c r="P1227" s="27" t="s">
        <v>5544</v>
      </c>
      <c r="Q1227" s="76" t="s">
        <v>4817</v>
      </c>
      <c r="R1227" s="29" t="s">
        <v>5545</v>
      </c>
      <c r="S1227" s="30">
        <v>44483</v>
      </c>
      <c r="T1227" s="26" t="s">
        <v>1415</v>
      </c>
      <c r="U1227" s="25" t="s">
        <v>1416</v>
      </c>
      <c r="V1227" s="31">
        <v>44517</v>
      </c>
      <c r="W1227" s="99" t="s">
        <v>5546</v>
      </c>
      <c r="X1227" s="25" t="s">
        <v>1436</v>
      </c>
      <c r="AB1227" s="414">
        <v>44398</v>
      </c>
    </row>
    <row r="1228" spans="1:29" s="8" customFormat="1" ht="15" hidden="1" customHeight="1" x14ac:dyDescent="0.25">
      <c r="A1228" s="409">
        <v>1212</v>
      </c>
      <c r="B1228" s="414">
        <v>44398</v>
      </c>
      <c r="C1228" s="412">
        <f t="shared" si="18"/>
        <v>2021</v>
      </c>
      <c r="D1228" s="22" t="s">
        <v>2668</v>
      </c>
      <c r="E1228" s="23">
        <v>100339030</v>
      </c>
      <c r="F1228" s="24"/>
      <c r="G1228" s="22" t="s">
        <v>613</v>
      </c>
      <c r="H1228" s="22" t="s">
        <v>679</v>
      </c>
      <c r="I1228" s="26" t="s">
        <v>668</v>
      </c>
      <c r="J1228" s="25">
        <v>173</v>
      </c>
      <c r="L1228" s="26" t="s">
        <v>2669</v>
      </c>
      <c r="M1228" s="39" t="s">
        <v>1427</v>
      </c>
      <c r="N1228" s="39" t="s">
        <v>1429</v>
      </c>
      <c r="O1228" s="26" t="s">
        <v>1446</v>
      </c>
      <c r="P1228" s="27" t="s">
        <v>2670</v>
      </c>
      <c r="Q1228" s="91" t="s">
        <v>4208</v>
      </c>
      <c r="R1228" s="29" t="s">
        <v>6905</v>
      </c>
      <c r="S1228" s="30">
        <v>44409</v>
      </c>
      <c r="T1228" s="26" t="s">
        <v>1415</v>
      </c>
      <c r="U1228" s="25" t="s">
        <v>1416</v>
      </c>
      <c r="V1228" s="31">
        <v>44553</v>
      </c>
      <c r="W1228" s="99" t="s">
        <v>3067</v>
      </c>
      <c r="X1228" s="25" t="s">
        <v>1437</v>
      </c>
      <c r="AB1228" s="414">
        <v>44398</v>
      </c>
    </row>
    <row r="1229" spans="1:29" s="8" customFormat="1" ht="15" hidden="1" customHeight="1" x14ac:dyDescent="0.25">
      <c r="A1229" s="409">
        <v>1213</v>
      </c>
      <c r="B1229" s="414">
        <v>44398</v>
      </c>
      <c r="C1229" s="412">
        <f t="shared" si="18"/>
        <v>2021</v>
      </c>
      <c r="D1229" s="411" t="s">
        <v>3096</v>
      </c>
      <c r="E1229" s="415">
        <v>100376153</v>
      </c>
      <c r="F1229" s="416"/>
      <c r="G1229" s="411" t="s">
        <v>613</v>
      </c>
      <c r="H1229" s="411" t="s">
        <v>3097</v>
      </c>
      <c r="I1229" s="413" t="s">
        <v>40</v>
      </c>
      <c r="J1229" s="417">
        <v>10</v>
      </c>
      <c r="L1229" s="413" t="s">
        <v>3098</v>
      </c>
      <c r="M1229" s="39" t="s">
        <v>1427</v>
      </c>
      <c r="N1229" s="39" t="s">
        <v>1429</v>
      </c>
      <c r="O1229" s="413" t="s">
        <v>2355</v>
      </c>
      <c r="P1229" s="418" t="s">
        <v>4836</v>
      </c>
      <c r="Q1229" s="76" t="s">
        <v>4817</v>
      </c>
      <c r="R1229" s="420" t="s">
        <v>5513</v>
      </c>
      <c r="S1229" s="408">
        <v>44483</v>
      </c>
      <c r="T1229" s="413" t="s">
        <v>1415</v>
      </c>
      <c r="U1229" s="417" t="s">
        <v>1416</v>
      </c>
      <c r="V1229" s="421">
        <v>44515</v>
      </c>
      <c r="W1229" s="422" t="s">
        <v>5514</v>
      </c>
      <c r="X1229" s="417" t="s">
        <v>1436</v>
      </c>
      <c r="AB1229" s="414">
        <v>44398</v>
      </c>
    </row>
    <row r="1230" spans="1:29" s="8" customFormat="1" ht="15" hidden="1" customHeight="1" x14ac:dyDescent="0.25">
      <c r="A1230" s="56">
        <v>1214</v>
      </c>
      <c r="B1230" s="57">
        <v>44399</v>
      </c>
      <c r="C1230" s="412">
        <f t="shared" si="18"/>
        <v>2021</v>
      </c>
      <c r="D1230" s="58" t="s">
        <v>2716</v>
      </c>
      <c r="E1230" s="59" t="s">
        <v>606</v>
      </c>
      <c r="F1230" s="60"/>
      <c r="G1230" s="58" t="s">
        <v>613</v>
      </c>
      <c r="H1230" s="58" t="s">
        <v>1714</v>
      </c>
      <c r="I1230" s="62" t="s">
        <v>635</v>
      </c>
      <c r="J1230" s="61">
        <v>95</v>
      </c>
      <c r="K1230" s="10"/>
      <c r="L1230" s="62" t="s">
        <v>2717</v>
      </c>
      <c r="M1230" s="44" t="s">
        <v>1427</v>
      </c>
      <c r="N1230" s="44" t="s">
        <v>1429</v>
      </c>
      <c r="O1230" s="62" t="s">
        <v>1601</v>
      </c>
      <c r="P1230" s="63" t="s">
        <v>5142</v>
      </c>
      <c r="Q1230" s="103" t="s">
        <v>4208</v>
      </c>
      <c r="R1230" s="65" t="s">
        <v>5143</v>
      </c>
      <c r="S1230" s="66">
        <v>44441</v>
      </c>
      <c r="T1230" s="62" t="s">
        <v>1415</v>
      </c>
      <c r="U1230" s="61" t="s">
        <v>1416</v>
      </c>
      <c r="V1230" s="67">
        <v>44499</v>
      </c>
      <c r="W1230" s="101" t="s">
        <v>1419</v>
      </c>
      <c r="X1230" s="61" t="s">
        <v>1437</v>
      </c>
      <c r="Y1230" s="10"/>
      <c r="Z1230" s="10"/>
      <c r="AA1230" s="10"/>
      <c r="AB1230" s="57">
        <v>44399</v>
      </c>
      <c r="AC1230" s="10"/>
    </row>
    <row r="1231" spans="1:29" s="8" customFormat="1" ht="15" hidden="1" customHeight="1" x14ac:dyDescent="0.25">
      <c r="A1231" s="409">
        <v>1215</v>
      </c>
      <c r="B1231" s="414">
        <v>44399</v>
      </c>
      <c r="C1231" s="412">
        <f t="shared" si="18"/>
        <v>2021</v>
      </c>
      <c r="D1231" s="411" t="s">
        <v>2656</v>
      </c>
      <c r="E1231" s="415" t="s">
        <v>606</v>
      </c>
      <c r="F1231" s="416"/>
      <c r="G1231" s="411" t="s">
        <v>613</v>
      </c>
      <c r="H1231" s="411" t="s">
        <v>701</v>
      </c>
      <c r="I1231" s="409">
        <v>22</v>
      </c>
      <c r="J1231" s="417" t="s">
        <v>2657</v>
      </c>
      <c r="L1231" s="413" t="s">
        <v>2658</v>
      </c>
      <c r="M1231" s="39" t="s">
        <v>1427</v>
      </c>
      <c r="N1231" s="39" t="s">
        <v>1429</v>
      </c>
      <c r="O1231" s="413" t="s">
        <v>1811</v>
      </c>
      <c r="P1231" s="418" t="s">
        <v>6369</v>
      </c>
      <c r="Q1231" s="91" t="s">
        <v>4208</v>
      </c>
      <c r="R1231" s="420" t="s">
        <v>6370</v>
      </c>
      <c r="S1231" s="408">
        <v>44440</v>
      </c>
      <c r="T1231" s="413" t="s">
        <v>1415</v>
      </c>
      <c r="U1231" s="417" t="s">
        <v>1416</v>
      </c>
      <c r="V1231" s="421">
        <v>44540</v>
      </c>
      <c r="W1231" s="422" t="s">
        <v>4073</v>
      </c>
      <c r="X1231" s="417" t="s">
        <v>1437</v>
      </c>
      <c r="AB1231" s="414">
        <v>44399</v>
      </c>
    </row>
    <row r="1232" spans="1:29" s="8" customFormat="1" ht="15" hidden="1" customHeight="1" x14ac:dyDescent="0.25">
      <c r="A1232" s="409">
        <v>1216</v>
      </c>
      <c r="B1232" s="414">
        <v>44399</v>
      </c>
      <c r="C1232" s="412">
        <f t="shared" si="18"/>
        <v>2021</v>
      </c>
      <c r="D1232" s="411" t="s">
        <v>2663</v>
      </c>
      <c r="E1232" s="415">
        <v>100236812</v>
      </c>
      <c r="F1232" s="416"/>
      <c r="G1232" s="411" t="s">
        <v>613</v>
      </c>
      <c r="H1232" s="411" t="s">
        <v>2100</v>
      </c>
      <c r="I1232" s="409">
        <v>18</v>
      </c>
      <c r="J1232" s="417">
        <v>135</v>
      </c>
      <c r="L1232" s="413" t="s">
        <v>2664</v>
      </c>
      <c r="M1232" s="39" t="s">
        <v>1427</v>
      </c>
      <c r="N1232" s="39" t="s">
        <v>1429</v>
      </c>
      <c r="O1232" s="413" t="s">
        <v>1672</v>
      </c>
      <c r="P1232" s="418" t="s">
        <v>2665</v>
      </c>
      <c r="Q1232" s="248" t="s">
        <v>4208</v>
      </c>
      <c r="R1232" s="420" t="s">
        <v>6182</v>
      </c>
      <c r="S1232" s="408">
        <v>44440</v>
      </c>
      <c r="T1232" s="413" t="s">
        <v>1415</v>
      </c>
      <c r="U1232" s="417" t="s">
        <v>1416</v>
      </c>
      <c r="V1232" s="421">
        <v>44532</v>
      </c>
      <c r="W1232" s="422" t="s">
        <v>4602</v>
      </c>
      <c r="X1232" s="417" t="s">
        <v>1437</v>
      </c>
      <c r="AB1232" s="414">
        <v>44399</v>
      </c>
    </row>
    <row r="1233" spans="1:29" s="10" customFormat="1" ht="15" hidden="1" customHeight="1" x14ac:dyDescent="0.25">
      <c r="A1233" s="56">
        <v>1217</v>
      </c>
      <c r="B1233" s="57">
        <v>44399</v>
      </c>
      <c r="C1233" s="412">
        <f t="shared" ref="C1233:C1296" si="19">YEAR(B1233)</f>
        <v>2021</v>
      </c>
      <c r="D1233" s="58" t="s">
        <v>1960</v>
      </c>
      <c r="E1233" s="59" t="s">
        <v>606</v>
      </c>
      <c r="F1233" s="60"/>
      <c r="G1233" s="58" t="s">
        <v>613</v>
      </c>
      <c r="H1233" s="58" t="s">
        <v>618</v>
      </c>
      <c r="I1233" s="56">
        <v>36</v>
      </c>
      <c r="J1233" s="61">
        <v>131</v>
      </c>
      <c r="L1233" s="62" t="s">
        <v>2709</v>
      </c>
      <c r="M1233" s="44" t="s">
        <v>1427</v>
      </c>
      <c r="N1233" s="44" t="s">
        <v>1429</v>
      </c>
      <c r="O1233" s="62"/>
      <c r="P1233" s="63" t="s">
        <v>2710</v>
      </c>
      <c r="Q1233" s="2211"/>
      <c r="R1233" s="65"/>
      <c r="S1233" s="66"/>
      <c r="T1233" s="62"/>
      <c r="U1233" s="61"/>
      <c r="V1233" s="67" t="s">
        <v>7249</v>
      </c>
      <c r="W1233" s="101" t="s">
        <v>1419</v>
      </c>
      <c r="X1233" s="61" t="s">
        <v>1426</v>
      </c>
      <c r="AB1233" s="57">
        <v>44399</v>
      </c>
    </row>
    <row r="1234" spans="1:29" s="8" customFormat="1" ht="15" hidden="1" customHeight="1" x14ac:dyDescent="0.25">
      <c r="A1234" s="409">
        <v>1218</v>
      </c>
      <c r="B1234" s="414">
        <v>44399</v>
      </c>
      <c r="C1234" s="412">
        <f t="shared" si="19"/>
        <v>2021</v>
      </c>
      <c r="D1234" s="411" t="s">
        <v>2818</v>
      </c>
      <c r="E1234" s="415">
        <v>100234662</v>
      </c>
      <c r="F1234" s="416"/>
      <c r="G1234" s="411" t="s">
        <v>613</v>
      </c>
      <c r="H1234" s="411" t="s">
        <v>618</v>
      </c>
      <c r="I1234" s="413" t="s">
        <v>619</v>
      </c>
      <c r="J1234" s="417">
        <v>199</v>
      </c>
      <c r="L1234" s="413" t="s">
        <v>2819</v>
      </c>
      <c r="M1234" s="39" t="s">
        <v>1427</v>
      </c>
      <c r="N1234" s="39" t="s">
        <v>1429</v>
      </c>
      <c r="O1234" s="413" t="s">
        <v>2820</v>
      </c>
      <c r="P1234" s="418" t="s">
        <v>6213</v>
      </c>
      <c r="Q1234" s="76" t="s">
        <v>4817</v>
      </c>
      <c r="R1234" s="29" t="s">
        <v>6214</v>
      </c>
      <c r="S1234" s="30">
        <v>44470</v>
      </c>
      <c r="T1234" s="413" t="s">
        <v>1415</v>
      </c>
      <c r="U1234" s="417" t="s">
        <v>1416</v>
      </c>
      <c r="V1234" s="421">
        <v>44533</v>
      </c>
      <c r="W1234" s="422" t="s">
        <v>6215</v>
      </c>
      <c r="X1234" s="417" t="s">
        <v>1436</v>
      </c>
      <c r="AB1234" s="414">
        <v>44399</v>
      </c>
    </row>
    <row r="1235" spans="1:29" s="8" customFormat="1" ht="15" hidden="1" customHeight="1" x14ac:dyDescent="0.25">
      <c r="A1235" s="409">
        <v>1219</v>
      </c>
      <c r="B1235" s="414">
        <v>44399</v>
      </c>
      <c r="C1235" s="412">
        <f t="shared" si="19"/>
        <v>2021</v>
      </c>
      <c r="D1235" s="411" t="s">
        <v>2821</v>
      </c>
      <c r="E1235" s="415">
        <v>100234686</v>
      </c>
      <c r="F1235" s="416"/>
      <c r="G1235" s="411" t="s">
        <v>613</v>
      </c>
      <c r="H1235" s="411" t="s">
        <v>618</v>
      </c>
      <c r="I1235" s="413" t="s">
        <v>619</v>
      </c>
      <c r="J1235" s="417">
        <v>223</v>
      </c>
      <c r="L1235" s="413" t="s">
        <v>6209</v>
      </c>
      <c r="M1235" s="39" t="s">
        <v>1427</v>
      </c>
      <c r="N1235" s="39" t="s">
        <v>1429</v>
      </c>
      <c r="O1235" s="413" t="s">
        <v>1454</v>
      </c>
      <c r="P1235" s="418" t="s">
        <v>6210</v>
      </c>
      <c r="Q1235" s="2208" t="s">
        <v>4817</v>
      </c>
      <c r="R1235" s="420" t="s">
        <v>6211</v>
      </c>
      <c r="S1235" s="408">
        <v>44470</v>
      </c>
      <c r="T1235" s="413" t="s">
        <v>1415</v>
      </c>
      <c r="U1235" s="417" t="s">
        <v>1416</v>
      </c>
      <c r="V1235" s="421">
        <v>44533</v>
      </c>
      <c r="W1235" s="422" t="s">
        <v>6212</v>
      </c>
      <c r="X1235" s="417" t="s">
        <v>1436</v>
      </c>
      <c r="AB1235" s="414">
        <v>44399</v>
      </c>
    </row>
    <row r="1236" spans="1:29" s="10" customFormat="1" ht="15" hidden="1" customHeight="1" x14ac:dyDescent="0.25">
      <c r="A1236" s="409">
        <v>1220</v>
      </c>
      <c r="B1236" s="414">
        <v>44400</v>
      </c>
      <c r="C1236" s="412">
        <f t="shared" si="19"/>
        <v>2021</v>
      </c>
      <c r="D1236" s="22" t="s">
        <v>2671</v>
      </c>
      <c r="E1236" s="23">
        <v>100226310</v>
      </c>
      <c r="F1236" s="24"/>
      <c r="G1236" s="22" t="s">
        <v>613</v>
      </c>
      <c r="H1236" s="411" t="s">
        <v>787</v>
      </c>
      <c r="I1236" s="412">
        <v>5</v>
      </c>
      <c r="J1236" s="25">
        <v>77</v>
      </c>
      <c r="K1236" s="8"/>
      <c r="L1236" s="26" t="s">
        <v>2672</v>
      </c>
      <c r="M1236" s="39" t="s">
        <v>1427</v>
      </c>
      <c r="N1236" s="39" t="s">
        <v>1429</v>
      </c>
      <c r="O1236" s="26" t="s">
        <v>1441</v>
      </c>
      <c r="P1236" s="27" t="s">
        <v>6239</v>
      </c>
      <c r="Q1236" s="28" t="s">
        <v>4208</v>
      </c>
      <c r="R1236" s="29" t="s">
        <v>6240</v>
      </c>
      <c r="S1236" s="30">
        <v>44440</v>
      </c>
      <c r="T1236" s="26" t="s">
        <v>1415</v>
      </c>
      <c r="U1236" s="25" t="s">
        <v>1416</v>
      </c>
      <c r="V1236" s="421">
        <v>44536</v>
      </c>
      <c r="W1236" s="99" t="s">
        <v>6241</v>
      </c>
      <c r="X1236" s="417" t="s">
        <v>1437</v>
      </c>
      <c r="Y1236" s="8"/>
      <c r="Z1236" s="8"/>
      <c r="AA1236" s="8"/>
      <c r="AB1236" s="414">
        <v>44400</v>
      </c>
      <c r="AC1236" s="8"/>
    </row>
    <row r="1237" spans="1:29" s="8" customFormat="1" ht="15" hidden="1" customHeight="1" x14ac:dyDescent="0.25">
      <c r="A1237" s="409">
        <v>1221</v>
      </c>
      <c r="B1237" s="414">
        <v>44400</v>
      </c>
      <c r="C1237" s="412">
        <f t="shared" si="19"/>
        <v>2021</v>
      </c>
      <c r="D1237" s="22" t="s">
        <v>2673</v>
      </c>
      <c r="E1237" s="23">
        <v>100375026</v>
      </c>
      <c r="F1237" s="24"/>
      <c r="G1237" s="22" t="s">
        <v>613</v>
      </c>
      <c r="H1237" s="411" t="s">
        <v>740</v>
      </c>
      <c r="I1237" s="412">
        <v>20</v>
      </c>
      <c r="J1237" s="25">
        <v>4</v>
      </c>
      <c r="L1237" s="26" t="s">
        <v>2674</v>
      </c>
      <c r="M1237" s="39" t="s">
        <v>1427</v>
      </c>
      <c r="N1237" s="39" t="s">
        <v>1429</v>
      </c>
      <c r="O1237" s="26" t="s">
        <v>1506</v>
      </c>
      <c r="P1237" s="27" t="s">
        <v>5530</v>
      </c>
      <c r="Q1237" s="76" t="s">
        <v>4817</v>
      </c>
      <c r="R1237" s="29" t="s">
        <v>5531</v>
      </c>
      <c r="S1237" s="30">
        <v>44470</v>
      </c>
      <c r="T1237" s="26" t="s">
        <v>1415</v>
      </c>
      <c r="U1237" s="25" t="s">
        <v>1416</v>
      </c>
      <c r="V1237" s="31">
        <v>44516</v>
      </c>
      <c r="W1237" s="99" t="s">
        <v>5532</v>
      </c>
      <c r="X1237" s="25" t="s">
        <v>1436</v>
      </c>
      <c r="AB1237" s="414">
        <v>44400</v>
      </c>
    </row>
    <row r="1238" spans="1:29" s="8" customFormat="1" ht="15" hidden="1" customHeight="1" x14ac:dyDescent="0.25">
      <c r="A1238" s="409">
        <v>1222</v>
      </c>
      <c r="B1238" s="414">
        <v>44400</v>
      </c>
      <c r="C1238" s="412">
        <f t="shared" si="19"/>
        <v>2021</v>
      </c>
      <c r="D1238" s="22" t="s">
        <v>2743</v>
      </c>
      <c r="E1238" s="23">
        <v>100371441</v>
      </c>
      <c r="F1238" s="24"/>
      <c r="G1238" s="22" t="s">
        <v>613</v>
      </c>
      <c r="H1238" s="411" t="s">
        <v>639</v>
      </c>
      <c r="I1238" s="412">
        <v>13</v>
      </c>
      <c r="J1238" s="25">
        <v>38</v>
      </c>
      <c r="L1238" s="26" t="s">
        <v>2744</v>
      </c>
      <c r="M1238" s="39" t="s">
        <v>1427</v>
      </c>
      <c r="N1238" s="39" t="s">
        <v>1429</v>
      </c>
      <c r="O1238" s="26" t="s">
        <v>1309</v>
      </c>
      <c r="P1238" s="27" t="s">
        <v>6025</v>
      </c>
      <c r="Q1238" s="91" t="s">
        <v>1353</v>
      </c>
      <c r="R1238" s="29" t="s">
        <v>6026</v>
      </c>
      <c r="S1238" s="30">
        <v>44330</v>
      </c>
      <c r="T1238" s="26" t="s">
        <v>1415</v>
      </c>
      <c r="U1238" s="25" t="s">
        <v>1416</v>
      </c>
      <c r="V1238" s="31">
        <v>44528</v>
      </c>
      <c r="W1238" s="99" t="s">
        <v>6027</v>
      </c>
      <c r="X1238" s="25" t="s">
        <v>1437</v>
      </c>
      <c r="AB1238" s="414">
        <v>44400</v>
      </c>
    </row>
    <row r="1239" spans="1:29" s="8" customFormat="1" ht="15" hidden="1" customHeight="1" x14ac:dyDescent="0.25">
      <c r="A1239" s="56">
        <v>1223</v>
      </c>
      <c r="B1239" s="57">
        <v>44400</v>
      </c>
      <c r="C1239" s="412">
        <f t="shared" si="19"/>
        <v>2021</v>
      </c>
      <c r="D1239" s="46" t="s">
        <v>2694</v>
      </c>
      <c r="E1239" s="47">
        <v>100311921</v>
      </c>
      <c r="F1239" s="48"/>
      <c r="G1239" s="46" t="s">
        <v>613</v>
      </c>
      <c r="H1239" s="46" t="s">
        <v>654</v>
      </c>
      <c r="I1239" s="44">
        <v>4</v>
      </c>
      <c r="J1239" s="49">
        <v>6</v>
      </c>
      <c r="K1239" s="10"/>
      <c r="L1239" s="50" t="s">
        <v>2695</v>
      </c>
      <c r="M1239" s="44" t="s">
        <v>1427</v>
      </c>
      <c r="N1239" s="44" t="s">
        <v>1429</v>
      </c>
      <c r="O1239" s="50" t="s">
        <v>1441</v>
      </c>
      <c r="P1239" s="51" t="s">
        <v>2696</v>
      </c>
      <c r="Q1239" s="64"/>
      <c r="R1239" s="53"/>
      <c r="S1239" s="54"/>
      <c r="T1239" s="50"/>
      <c r="U1239" s="49"/>
      <c r="V1239" s="55" t="s">
        <v>7249</v>
      </c>
      <c r="W1239" s="107" t="s">
        <v>1419</v>
      </c>
      <c r="X1239" s="49" t="s">
        <v>1426</v>
      </c>
      <c r="Y1239" s="10"/>
      <c r="Z1239" s="10"/>
      <c r="AA1239" s="10"/>
      <c r="AB1239" s="57">
        <v>44400</v>
      </c>
      <c r="AC1239" s="10"/>
    </row>
    <row r="1240" spans="1:29" s="8" customFormat="1" ht="15" hidden="1" customHeight="1" x14ac:dyDescent="0.25">
      <c r="A1240" s="409">
        <v>1224</v>
      </c>
      <c r="B1240" s="414">
        <v>44403</v>
      </c>
      <c r="C1240" s="412">
        <f t="shared" si="19"/>
        <v>2021</v>
      </c>
      <c r="D1240" s="411" t="s">
        <v>2675</v>
      </c>
      <c r="E1240" s="415" t="s">
        <v>606</v>
      </c>
      <c r="F1240" s="416"/>
      <c r="G1240" s="411" t="s">
        <v>613</v>
      </c>
      <c r="H1240" s="411" t="s">
        <v>779</v>
      </c>
      <c r="I1240" s="413" t="s">
        <v>780</v>
      </c>
      <c r="J1240" s="417">
        <v>15</v>
      </c>
      <c r="L1240" s="413" t="s">
        <v>2676</v>
      </c>
      <c r="M1240" s="39" t="s">
        <v>1427</v>
      </c>
      <c r="N1240" s="39" t="s">
        <v>1429</v>
      </c>
      <c r="O1240" s="413" t="s">
        <v>1453</v>
      </c>
      <c r="P1240" s="418" t="s">
        <v>2677</v>
      </c>
      <c r="Q1240" s="91" t="s">
        <v>4208</v>
      </c>
      <c r="R1240" s="420" t="s">
        <v>6374</v>
      </c>
      <c r="S1240" s="30">
        <v>44440</v>
      </c>
      <c r="T1240" s="413" t="s">
        <v>1415</v>
      </c>
      <c r="U1240" s="417" t="s">
        <v>1416</v>
      </c>
      <c r="V1240" s="31">
        <v>44540</v>
      </c>
      <c r="W1240" s="422" t="s">
        <v>6375</v>
      </c>
      <c r="X1240" s="25" t="s">
        <v>1437</v>
      </c>
      <c r="AB1240" s="414">
        <v>44403</v>
      </c>
    </row>
    <row r="1241" spans="1:29" s="8" customFormat="1" ht="15" hidden="1" customHeight="1" x14ac:dyDescent="0.25">
      <c r="A1241" s="409">
        <v>1225</v>
      </c>
      <c r="B1241" s="414">
        <v>44403</v>
      </c>
      <c r="C1241" s="412">
        <f t="shared" si="19"/>
        <v>2021</v>
      </c>
      <c r="D1241" s="411" t="s">
        <v>2678</v>
      </c>
      <c r="E1241" s="415">
        <v>100226885</v>
      </c>
      <c r="F1241" s="416"/>
      <c r="G1241" s="411" t="s">
        <v>613</v>
      </c>
      <c r="H1241" s="411" t="s">
        <v>1797</v>
      </c>
      <c r="I1241" s="409">
        <v>5</v>
      </c>
      <c r="J1241" s="417">
        <v>94</v>
      </c>
      <c r="L1241" s="413" t="s">
        <v>2679</v>
      </c>
      <c r="M1241" s="39" t="s">
        <v>1427</v>
      </c>
      <c r="N1241" s="39" t="s">
        <v>1429</v>
      </c>
      <c r="O1241" s="413" t="s">
        <v>1506</v>
      </c>
      <c r="P1241" s="418" t="s">
        <v>2680</v>
      </c>
      <c r="Q1241" s="76" t="s">
        <v>4817</v>
      </c>
      <c r="R1241" s="420" t="s">
        <v>6242</v>
      </c>
      <c r="S1241" s="408">
        <v>44470</v>
      </c>
      <c r="T1241" s="413" t="s">
        <v>1415</v>
      </c>
      <c r="U1241" s="417" t="s">
        <v>1416</v>
      </c>
      <c r="V1241" s="421">
        <v>44536</v>
      </c>
      <c r="W1241" s="422" t="s">
        <v>6243</v>
      </c>
      <c r="X1241" s="417" t="s">
        <v>1436</v>
      </c>
      <c r="AB1241" s="414">
        <v>44403</v>
      </c>
    </row>
    <row r="1242" spans="1:29" s="10" customFormat="1" ht="15" hidden="1" customHeight="1" x14ac:dyDescent="0.25">
      <c r="A1242" s="409">
        <v>1226</v>
      </c>
      <c r="B1242" s="414">
        <v>44403</v>
      </c>
      <c r="C1242" s="412">
        <f t="shared" si="19"/>
        <v>2021</v>
      </c>
      <c r="D1242" s="411" t="s">
        <v>2681</v>
      </c>
      <c r="E1242" s="415">
        <v>100381193</v>
      </c>
      <c r="F1242" s="416"/>
      <c r="G1242" s="411" t="s">
        <v>613</v>
      </c>
      <c r="H1242" s="411" t="s">
        <v>614</v>
      </c>
      <c r="I1242" s="409">
        <v>5</v>
      </c>
      <c r="J1242" s="417">
        <v>13</v>
      </c>
      <c r="K1242" s="8"/>
      <c r="L1242" s="409">
        <v>26112</v>
      </c>
      <c r="M1242" s="39" t="s">
        <v>1427</v>
      </c>
      <c r="N1242" s="39" t="s">
        <v>1429</v>
      </c>
      <c r="O1242" s="413" t="s">
        <v>1433</v>
      </c>
      <c r="P1242" s="418" t="s">
        <v>2682</v>
      </c>
      <c r="Q1242" s="2210" t="s">
        <v>4817</v>
      </c>
      <c r="R1242" s="420" t="s">
        <v>6246</v>
      </c>
      <c r="S1242" s="408">
        <v>44470</v>
      </c>
      <c r="T1242" s="413" t="s">
        <v>1415</v>
      </c>
      <c r="U1242" s="417" t="s">
        <v>1416</v>
      </c>
      <c r="V1242" s="421">
        <v>44536</v>
      </c>
      <c r="W1242" s="422" t="s">
        <v>6247</v>
      </c>
      <c r="X1242" s="417" t="s">
        <v>1436</v>
      </c>
      <c r="Y1242" s="8"/>
      <c r="Z1242" s="8"/>
      <c r="AA1242" s="8"/>
      <c r="AB1242" s="414">
        <v>44403</v>
      </c>
      <c r="AC1242" s="8"/>
    </row>
    <row r="1243" spans="1:29" s="8" customFormat="1" ht="15" hidden="1" customHeight="1" x14ac:dyDescent="0.25">
      <c r="A1243" s="409">
        <v>1227</v>
      </c>
      <c r="B1243" s="414">
        <v>44404</v>
      </c>
      <c r="C1243" s="412">
        <f t="shared" si="19"/>
        <v>2021</v>
      </c>
      <c r="D1243" s="411" t="s">
        <v>2683</v>
      </c>
      <c r="E1243" s="415">
        <v>100313981</v>
      </c>
      <c r="F1243" s="416"/>
      <c r="G1243" s="411" t="s">
        <v>613</v>
      </c>
      <c r="H1243" s="411" t="s">
        <v>659</v>
      </c>
      <c r="I1243" s="409">
        <v>20</v>
      </c>
      <c r="J1243" s="417">
        <v>56</v>
      </c>
      <c r="L1243" s="413" t="s">
        <v>2684</v>
      </c>
      <c r="M1243" s="39" t="s">
        <v>1427</v>
      </c>
      <c r="N1243" s="39" t="s">
        <v>1429</v>
      </c>
      <c r="O1243" s="413" t="s">
        <v>1578</v>
      </c>
      <c r="P1243" s="418" t="s">
        <v>2685</v>
      </c>
      <c r="Q1243" s="91" t="s">
        <v>4208</v>
      </c>
      <c r="R1243" s="420" t="s">
        <v>6050</v>
      </c>
      <c r="S1243" s="104">
        <v>44440</v>
      </c>
      <c r="T1243" s="413" t="s">
        <v>1415</v>
      </c>
      <c r="U1243" s="417" t="s">
        <v>1416</v>
      </c>
      <c r="V1243" s="421">
        <v>44530</v>
      </c>
      <c r="W1243" s="422" t="s">
        <v>6051</v>
      </c>
      <c r="X1243" s="417" t="s">
        <v>1437</v>
      </c>
      <c r="AB1243" s="414">
        <v>44404</v>
      </c>
    </row>
    <row r="1244" spans="1:29" s="8" customFormat="1" ht="15" hidden="1" customHeight="1" x14ac:dyDescent="0.25">
      <c r="A1244" s="409">
        <v>1228</v>
      </c>
      <c r="B1244" s="414">
        <v>44404</v>
      </c>
      <c r="C1244" s="412">
        <f t="shared" si="19"/>
        <v>2021</v>
      </c>
      <c r="D1244" s="411" t="s">
        <v>2705</v>
      </c>
      <c r="E1244" s="415">
        <v>100343202</v>
      </c>
      <c r="F1244" s="416"/>
      <c r="G1244" s="411" t="s">
        <v>613</v>
      </c>
      <c r="H1244" s="411" t="s">
        <v>665</v>
      </c>
      <c r="I1244" s="409">
        <v>20</v>
      </c>
      <c r="J1244" s="417">
        <v>255</v>
      </c>
      <c r="L1244" s="413" t="s">
        <v>2706</v>
      </c>
      <c r="M1244" s="39" t="s">
        <v>1427</v>
      </c>
      <c r="N1244" s="39" t="s">
        <v>1429</v>
      </c>
      <c r="O1244" s="413" t="s">
        <v>1311</v>
      </c>
      <c r="P1244" s="418" t="s">
        <v>2707</v>
      </c>
      <c r="Q1244" s="91" t="s">
        <v>4817</v>
      </c>
      <c r="R1244" s="420" t="s">
        <v>5406</v>
      </c>
      <c r="S1244" s="408">
        <v>44470</v>
      </c>
      <c r="T1244" s="413" t="s">
        <v>1415</v>
      </c>
      <c r="U1244" s="417" t="s">
        <v>1416</v>
      </c>
      <c r="V1244" s="421">
        <v>44510</v>
      </c>
      <c r="W1244" s="422" t="s">
        <v>5408</v>
      </c>
      <c r="X1244" s="417" t="s">
        <v>1436</v>
      </c>
      <c r="AB1244" s="414">
        <v>44404</v>
      </c>
    </row>
    <row r="1245" spans="1:29" s="8" customFormat="1" ht="15" hidden="1" customHeight="1" x14ac:dyDescent="0.25">
      <c r="A1245" s="409">
        <v>1229</v>
      </c>
      <c r="B1245" s="414">
        <v>44404</v>
      </c>
      <c r="C1245" s="412">
        <f t="shared" si="19"/>
        <v>2021</v>
      </c>
      <c r="D1245" s="22" t="s">
        <v>2711</v>
      </c>
      <c r="E1245" s="23" t="s">
        <v>606</v>
      </c>
      <c r="F1245" s="24"/>
      <c r="G1245" s="22" t="s">
        <v>613</v>
      </c>
      <c r="H1245" s="22" t="s">
        <v>1603</v>
      </c>
      <c r="I1245" s="26" t="s">
        <v>700</v>
      </c>
      <c r="J1245" s="25">
        <v>83</v>
      </c>
      <c r="L1245" s="26" t="s">
        <v>2712</v>
      </c>
      <c r="M1245" s="39" t="s">
        <v>1427</v>
      </c>
      <c r="N1245" s="39" t="s">
        <v>1429</v>
      </c>
      <c r="O1245" s="26" t="s">
        <v>1453</v>
      </c>
      <c r="P1245" s="27" t="s">
        <v>6325</v>
      </c>
      <c r="Q1245" s="91" t="s">
        <v>4208</v>
      </c>
      <c r="R1245" s="29" t="s">
        <v>6326</v>
      </c>
      <c r="S1245" s="104">
        <v>44440</v>
      </c>
      <c r="T1245" s="26" t="s">
        <v>1415</v>
      </c>
      <c r="U1245" s="25" t="s">
        <v>1416</v>
      </c>
      <c r="V1245" s="31">
        <v>44539</v>
      </c>
      <c r="W1245" s="99" t="s">
        <v>6327</v>
      </c>
      <c r="X1245" s="25" t="s">
        <v>1437</v>
      </c>
      <c r="AB1245" s="414">
        <v>44404</v>
      </c>
    </row>
    <row r="1246" spans="1:29" s="8" customFormat="1" ht="15" hidden="1" customHeight="1" x14ac:dyDescent="0.25">
      <c r="A1246" s="409">
        <v>1230</v>
      </c>
      <c r="B1246" s="414">
        <v>44405</v>
      </c>
      <c r="C1246" s="412">
        <f t="shared" si="19"/>
        <v>2021</v>
      </c>
      <c r="D1246" s="411" t="s">
        <v>2686</v>
      </c>
      <c r="E1246" s="415">
        <v>100375081</v>
      </c>
      <c r="F1246" s="416"/>
      <c r="G1246" s="411" t="s">
        <v>613</v>
      </c>
      <c r="H1246" s="411" t="s">
        <v>740</v>
      </c>
      <c r="I1246" s="409">
        <v>20</v>
      </c>
      <c r="J1246" s="417">
        <v>61</v>
      </c>
      <c r="L1246" s="413" t="s">
        <v>5526</v>
      </c>
      <c r="M1246" s="39" t="s">
        <v>1427</v>
      </c>
      <c r="N1246" s="39" t="s">
        <v>1429</v>
      </c>
      <c r="O1246" s="413" t="s">
        <v>1506</v>
      </c>
      <c r="P1246" s="418" t="s">
        <v>5527</v>
      </c>
      <c r="Q1246" s="76" t="s">
        <v>4817</v>
      </c>
      <c r="R1246" s="420" t="s">
        <v>5528</v>
      </c>
      <c r="S1246" s="408">
        <v>44470</v>
      </c>
      <c r="T1246" s="413" t="s">
        <v>1415</v>
      </c>
      <c r="U1246" s="417" t="s">
        <v>1416</v>
      </c>
      <c r="V1246" s="421">
        <v>44516</v>
      </c>
      <c r="W1246" s="422" t="s">
        <v>5529</v>
      </c>
      <c r="X1246" s="417" t="s">
        <v>1436</v>
      </c>
      <c r="AB1246" s="414">
        <v>44405</v>
      </c>
    </row>
    <row r="1247" spans="1:29" s="8" customFormat="1" ht="15" hidden="1" customHeight="1" x14ac:dyDescent="0.25">
      <c r="A1247" s="409">
        <v>1231</v>
      </c>
      <c r="B1247" s="414">
        <v>44405</v>
      </c>
      <c r="C1247" s="412">
        <f t="shared" si="19"/>
        <v>2021</v>
      </c>
      <c r="D1247" s="411" t="s">
        <v>2687</v>
      </c>
      <c r="E1247" s="415" t="s">
        <v>606</v>
      </c>
      <c r="F1247" s="416"/>
      <c r="G1247" s="411" t="s">
        <v>613</v>
      </c>
      <c r="H1247" s="411" t="s">
        <v>618</v>
      </c>
      <c r="I1247" s="409">
        <v>16</v>
      </c>
      <c r="J1247" s="417">
        <v>152</v>
      </c>
      <c r="L1247" s="413" t="s">
        <v>2688</v>
      </c>
      <c r="M1247" s="39" t="s">
        <v>1427</v>
      </c>
      <c r="N1247" s="39" t="s">
        <v>1429</v>
      </c>
      <c r="O1247" s="413" t="s">
        <v>1672</v>
      </c>
      <c r="P1247" s="418" t="s">
        <v>6806</v>
      </c>
      <c r="Q1247" s="3566" t="s">
        <v>4208</v>
      </c>
      <c r="R1247" s="41" t="s">
        <v>6807</v>
      </c>
      <c r="S1247" s="81">
        <v>44441</v>
      </c>
      <c r="T1247" s="413" t="s">
        <v>1415</v>
      </c>
      <c r="U1247" s="417" t="s">
        <v>1416</v>
      </c>
      <c r="V1247" s="421">
        <v>44552</v>
      </c>
      <c r="W1247" s="422" t="s">
        <v>6808</v>
      </c>
      <c r="X1247" s="417" t="s">
        <v>1437</v>
      </c>
      <c r="AB1247" s="414">
        <v>44405</v>
      </c>
    </row>
    <row r="1248" spans="1:29" s="8" customFormat="1" ht="15" hidden="1" customHeight="1" x14ac:dyDescent="0.25">
      <c r="A1248" s="409">
        <v>1232</v>
      </c>
      <c r="B1248" s="414">
        <v>44405</v>
      </c>
      <c r="C1248" s="412">
        <f t="shared" si="19"/>
        <v>2021</v>
      </c>
      <c r="D1248" s="411" t="s">
        <v>2689</v>
      </c>
      <c r="E1248" s="415">
        <v>100201332</v>
      </c>
      <c r="F1248" s="416"/>
      <c r="G1248" s="411" t="s">
        <v>613</v>
      </c>
      <c r="H1248" s="411" t="s">
        <v>788</v>
      </c>
      <c r="I1248" s="409">
        <v>22</v>
      </c>
      <c r="J1248" s="417">
        <v>33</v>
      </c>
      <c r="L1248" s="409">
        <v>21365609</v>
      </c>
      <c r="M1248" s="39" t="s">
        <v>1427</v>
      </c>
      <c r="N1248" s="39" t="s">
        <v>1429</v>
      </c>
      <c r="O1248" s="413" t="s">
        <v>1446</v>
      </c>
      <c r="P1248" s="418" t="s">
        <v>2690</v>
      </c>
      <c r="Q1248" s="91" t="s">
        <v>4208</v>
      </c>
      <c r="R1248" s="29" t="s">
        <v>6183</v>
      </c>
      <c r="S1248" s="408">
        <v>44440</v>
      </c>
      <c r="T1248" s="413" t="s">
        <v>1415</v>
      </c>
      <c r="U1248" s="417" t="s">
        <v>1416</v>
      </c>
      <c r="V1248" s="421">
        <v>44533</v>
      </c>
      <c r="W1248" s="422" t="s">
        <v>6184</v>
      </c>
      <c r="X1248" s="417" t="s">
        <v>1437</v>
      </c>
      <c r="AB1248" s="414">
        <v>44405</v>
      </c>
    </row>
    <row r="1249" spans="1:29" s="8" customFormat="1" ht="15" hidden="1" customHeight="1" x14ac:dyDescent="0.25">
      <c r="A1249" s="409">
        <v>1233</v>
      </c>
      <c r="B1249" s="414">
        <v>44405</v>
      </c>
      <c r="C1249" s="412">
        <f t="shared" si="19"/>
        <v>2021</v>
      </c>
      <c r="D1249" s="411" t="s">
        <v>2691</v>
      </c>
      <c r="E1249" s="415">
        <v>100345139</v>
      </c>
      <c r="F1249" s="416"/>
      <c r="G1249" s="411" t="s">
        <v>613</v>
      </c>
      <c r="H1249" s="411" t="s">
        <v>659</v>
      </c>
      <c r="I1249" s="409">
        <v>9</v>
      </c>
      <c r="J1249" s="417">
        <v>3</v>
      </c>
      <c r="L1249" s="413" t="s">
        <v>2692</v>
      </c>
      <c r="M1249" s="39" t="s">
        <v>1427</v>
      </c>
      <c r="N1249" s="39" t="s">
        <v>1429</v>
      </c>
      <c r="O1249" s="413" t="s">
        <v>1441</v>
      </c>
      <c r="P1249" s="418" t="s">
        <v>2693</v>
      </c>
      <c r="Q1249" s="76" t="s">
        <v>4817</v>
      </c>
      <c r="R1249" s="420" t="s">
        <v>6139</v>
      </c>
      <c r="S1249" s="30">
        <v>44470</v>
      </c>
      <c r="T1249" s="413" t="s">
        <v>1415</v>
      </c>
      <c r="U1249" s="417" t="s">
        <v>1416</v>
      </c>
      <c r="V1249" s="31">
        <v>44531</v>
      </c>
      <c r="W1249" s="422" t="s">
        <v>6140</v>
      </c>
      <c r="X1249" s="25" t="s">
        <v>1436</v>
      </c>
      <c r="AB1249" s="414">
        <v>44405</v>
      </c>
    </row>
    <row r="1250" spans="1:29" s="8" customFormat="1" ht="15" hidden="1" customHeight="1" x14ac:dyDescent="0.25">
      <c r="A1250" s="409">
        <v>1234</v>
      </c>
      <c r="B1250" s="414">
        <v>44406</v>
      </c>
      <c r="C1250" s="412">
        <f t="shared" si="19"/>
        <v>2021</v>
      </c>
      <c r="D1250" s="411" t="s">
        <v>2702</v>
      </c>
      <c r="E1250" s="415">
        <v>100341629</v>
      </c>
      <c r="F1250" s="416"/>
      <c r="G1250" s="411" t="s">
        <v>613</v>
      </c>
      <c r="H1250" s="411" t="s">
        <v>798</v>
      </c>
      <c r="I1250" s="413" t="s">
        <v>799</v>
      </c>
      <c r="J1250" s="417">
        <v>73</v>
      </c>
      <c r="L1250" s="413" t="s">
        <v>2703</v>
      </c>
      <c r="M1250" s="39" t="s">
        <v>1427</v>
      </c>
      <c r="N1250" s="39" t="s">
        <v>1429</v>
      </c>
      <c r="O1250" s="413" t="s">
        <v>1441</v>
      </c>
      <c r="P1250" s="418" t="s">
        <v>2704</v>
      </c>
      <c r="Q1250" s="91" t="s">
        <v>4208</v>
      </c>
      <c r="R1250" s="420" t="s">
        <v>6285</v>
      </c>
      <c r="S1250" s="408">
        <v>44440</v>
      </c>
      <c r="T1250" s="413" t="s">
        <v>1415</v>
      </c>
      <c r="U1250" s="417" t="s">
        <v>1416</v>
      </c>
      <c r="V1250" s="421">
        <v>44537</v>
      </c>
      <c r="W1250" s="422" t="s">
        <v>6286</v>
      </c>
      <c r="X1250" s="417" t="s">
        <v>1437</v>
      </c>
      <c r="AB1250" s="414">
        <v>44406</v>
      </c>
    </row>
    <row r="1251" spans="1:29" s="8" customFormat="1" ht="15" hidden="1" customHeight="1" x14ac:dyDescent="0.25">
      <c r="A1251" s="409">
        <v>1235</v>
      </c>
      <c r="B1251" s="414">
        <v>44406</v>
      </c>
      <c r="C1251" s="412">
        <f t="shared" si="19"/>
        <v>2021</v>
      </c>
      <c r="D1251" s="22" t="s">
        <v>2708</v>
      </c>
      <c r="E1251" s="23">
        <v>100349466</v>
      </c>
      <c r="F1251" s="24"/>
      <c r="G1251" s="22" t="s">
        <v>613</v>
      </c>
      <c r="H1251" s="22" t="s">
        <v>8185</v>
      </c>
      <c r="I1251" s="26" t="s">
        <v>649</v>
      </c>
      <c r="J1251" s="25">
        <v>181</v>
      </c>
      <c r="L1251" s="26" t="s">
        <v>6297</v>
      </c>
      <c r="M1251" s="39" t="s">
        <v>1427</v>
      </c>
      <c r="N1251" s="39" t="s">
        <v>1429</v>
      </c>
      <c r="O1251" s="26" t="s">
        <v>1315</v>
      </c>
      <c r="P1251" s="27" t="s">
        <v>6298</v>
      </c>
      <c r="Q1251" s="248" t="s">
        <v>4208</v>
      </c>
      <c r="R1251" s="29" t="s">
        <v>6299</v>
      </c>
      <c r="S1251" s="30">
        <v>44440</v>
      </c>
      <c r="T1251" s="26" t="s">
        <v>1415</v>
      </c>
      <c r="U1251" s="25" t="s">
        <v>1416</v>
      </c>
      <c r="V1251" s="31">
        <v>44537</v>
      </c>
      <c r="W1251" s="99" t="s">
        <v>6300</v>
      </c>
      <c r="X1251" s="25" t="s">
        <v>1437</v>
      </c>
      <c r="AB1251" s="414">
        <v>44406</v>
      </c>
    </row>
    <row r="1252" spans="1:29" s="8" customFormat="1" ht="15" hidden="1" customHeight="1" x14ac:dyDescent="0.25">
      <c r="A1252" s="56">
        <v>1236</v>
      </c>
      <c r="B1252" s="57">
        <v>44407</v>
      </c>
      <c r="C1252" s="412">
        <f t="shared" si="19"/>
        <v>2021</v>
      </c>
      <c r="D1252" s="58" t="s">
        <v>2697</v>
      </c>
      <c r="E1252" s="59">
        <v>100307494</v>
      </c>
      <c r="F1252" s="60" t="s">
        <v>628</v>
      </c>
      <c r="G1252" s="58" t="s">
        <v>629</v>
      </c>
      <c r="H1252" s="58" t="s">
        <v>2632</v>
      </c>
      <c r="I1252" s="56">
        <v>112</v>
      </c>
      <c r="J1252" s="61">
        <v>55</v>
      </c>
      <c r="K1252" s="10"/>
      <c r="L1252" s="62" t="s">
        <v>2698</v>
      </c>
      <c r="M1252" s="44" t="s">
        <v>1427</v>
      </c>
      <c r="N1252" s="44" t="s">
        <v>1429</v>
      </c>
      <c r="O1252" s="62" t="s">
        <v>1446</v>
      </c>
      <c r="P1252" s="63" t="s">
        <v>1922</v>
      </c>
      <c r="Q1252" s="2211" t="s">
        <v>834</v>
      </c>
      <c r="R1252" s="65" t="s">
        <v>4214</v>
      </c>
      <c r="S1252" s="66">
        <v>44348</v>
      </c>
      <c r="T1252" s="62" t="s">
        <v>1415</v>
      </c>
      <c r="U1252" s="61" t="s">
        <v>1416</v>
      </c>
      <c r="V1252" s="67">
        <v>44456</v>
      </c>
      <c r="W1252" s="101" t="s">
        <v>1419</v>
      </c>
      <c r="X1252" s="61" t="s">
        <v>1426</v>
      </c>
      <c r="Y1252" s="10"/>
      <c r="Z1252" s="10"/>
      <c r="AA1252" s="10"/>
      <c r="AB1252" s="57">
        <v>44407</v>
      </c>
      <c r="AC1252" s="10"/>
    </row>
    <row r="1253" spans="1:29" s="8" customFormat="1" ht="15" hidden="1" customHeight="1" x14ac:dyDescent="0.25">
      <c r="A1253" s="409">
        <v>1237</v>
      </c>
      <c r="B1253" s="414">
        <v>44407</v>
      </c>
      <c r="C1253" s="412">
        <f t="shared" si="19"/>
        <v>2021</v>
      </c>
      <c r="D1253" s="411" t="s">
        <v>2699</v>
      </c>
      <c r="E1253" s="415">
        <v>100338775</v>
      </c>
      <c r="F1253" s="416"/>
      <c r="G1253" s="411" t="s">
        <v>613</v>
      </c>
      <c r="H1253" s="411" t="s">
        <v>633</v>
      </c>
      <c r="I1253" s="413" t="s">
        <v>673</v>
      </c>
      <c r="J1253" s="417">
        <v>128</v>
      </c>
      <c r="L1253" s="413" t="s">
        <v>2700</v>
      </c>
      <c r="M1253" s="39" t="s">
        <v>1427</v>
      </c>
      <c r="N1253" s="39" t="s">
        <v>1429</v>
      </c>
      <c r="O1253" s="413" t="s">
        <v>1446</v>
      </c>
      <c r="P1253" s="418" t="s">
        <v>2701</v>
      </c>
      <c r="Q1253" s="76" t="s">
        <v>4208</v>
      </c>
      <c r="R1253" s="29" t="s">
        <v>6165</v>
      </c>
      <c r="S1253" s="30">
        <v>44440</v>
      </c>
      <c r="T1253" s="413" t="s">
        <v>1415</v>
      </c>
      <c r="U1253" s="417" t="s">
        <v>1416</v>
      </c>
      <c r="V1253" s="421">
        <v>44532</v>
      </c>
      <c r="W1253" s="422" t="s">
        <v>6166</v>
      </c>
      <c r="X1253" s="417" t="s">
        <v>1437</v>
      </c>
      <c r="AB1253" s="414">
        <v>44407</v>
      </c>
    </row>
    <row r="1254" spans="1:29" s="8" customFormat="1" ht="15" hidden="1" customHeight="1" x14ac:dyDescent="0.25">
      <c r="A1254" s="409">
        <v>1238</v>
      </c>
      <c r="B1254" s="414">
        <v>44412</v>
      </c>
      <c r="C1254" s="412">
        <f t="shared" si="19"/>
        <v>2021</v>
      </c>
      <c r="D1254" s="411" t="s">
        <v>2718</v>
      </c>
      <c r="E1254" s="415">
        <v>100214344</v>
      </c>
      <c r="F1254" s="416"/>
      <c r="G1254" s="411" t="s">
        <v>613</v>
      </c>
      <c r="H1254" s="22" t="s">
        <v>8185</v>
      </c>
      <c r="I1254" s="409">
        <v>23</v>
      </c>
      <c r="J1254" s="417">
        <v>104</v>
      </c>
      <c r="L1254" s="409">
        <v>205753</v>
      </c>
      <c r="M1254" s="39" t="s">
        <v>1427</v>
      </c>
      <c r="N1254" s="39" t="s">
        <v>1429</v>
      </c>
      <c r="O1254" s="413" t="s">
        <v>1811</v>
      </c>
      <c r="P1254" s="418" t="s">
        <v>6318</v>
      </c>
      <c r="Q1254" s="248" t="s">
        <v>4208</v>
      </c>
      <c r="R1254" s="29" t="s">
        <v>6319</v>
      </c>
      <c r="S1254" s="30">
        <v>44440</v>
      </c>
      <c r="T1254" s="413" t="s">
        <v>1415</v>
      </c>
      <c r="U1254" s="417" t="s">
        <v>1416</v>
      </c>
      <c r="V1254" s="31">
        <v>44538</v>
      </c>
      <c r="W1254" s="422" t="s">
        <v>6320</v>
      </c>
      <c r="X1254" s="417" t="s">
        <v>1437</v>
      </c>
      <c r="AB1254" s="414">
        <v>44412</v>
      </c>
    </row>
    <row r="1255" spans="1:29" s="10" customFormat="1" ht="15" hidden="1" customHeight="1" x14ac:dyDescent="0.25">
      <c r="A1255" s="409">
        <v>1239</v>
      </c>
      <c r="B1255" s="414">
        <v>44412</v>
      </c>
      <c r="C1255" s="412">
        <f t="shared" si="19"/>
        <v>2021</v>
      </c>
      <c r="D1255" s="411" t="s">
        <v>2745</v>
      </c>
      <c r="E1255" s="415" t="s">
        <v>606</v>
      </c>
      <c r="F1255" s="416"/>
      <c r="G1255" s="411" t="s">
        <v>613</v>
      </c>
      <c r="H1255" s="411" t="s">
        <v>652</v>
      </c>
      <c r="I1255" s="409">
        <v>2</v>
      </c>
      <c r="J1255" s="417">
        <v>71</v>
      </c>
      <c r="K1255" s="8"/>
      <c r="L1255" s="409">
        <v>42149</v>
      </c>
      <c r="M1255" s="39" t="s">
        <v>1427</v>
      </c>
      <c r="N1255" s="39" t="s">
        <v>1429</v>
      </c>
      <c r="O1255" s="413" t="s">
        <v>1311</v>
      </c>
      <c r="P1255" s="418" t="s">
        <v>2746</v>
      </c>
      <c r="Q1255" s="2210" t="s">
        <v>4208</v>
      </c>
      <c r="R1255" s="420" t="s">
        <v>6415</v>
      </c>
      <c r="S1255" s="408">
        <v>44440</v>
      </c>
      <c r="T1255" s="413" t="s">
        <v>1415</v>
      </c>
      <c r="U1255" s="417" t="s">
        <v>1416</v>
      </c>
      <c r="V1255" s="421">
        <v>44543</v>
      </c>
      <c r="W1255" s="422" t="s">
        <v>3338</v>
      </c>
      <c r="X1255" s="417" t="s">
        <v>1437</v>
      </c>
      <c r="Y1255" s="8"/>
      <c r="Z1255" s="8"/>
      <c r="AA1255" s="8"/>
      <c r="AB1255" s="414">
        <v>44412</v>
      </c>
      <c r="AC1255" s="8"/>
    </row>
    <row r="1256" spans="1:29" s="8" customFormat="1" ht="15" hidden="1" customHeight="1" x14ac:dyDescent="0.25">
      <c r="A1256" s="409">
        <v>1240</v>
      </c>
      <c r="B1256" s="414">
        <v>44413</v>
      </c>
      <c r="C1256" s="412">
        <f t="shared" si="19"/>
        <v>2021</v>
      </c>
      <c r="D1256" s="411" t="s">
        <v>2719</v>
      </c>
      <c r="E1256" s="415">
        <v>100348471</v>
      </c>
      <c r="F1256" s="416"/>
      <c r="G1256" s="411" t="s">
        <v>613</v>
      </c>
      <c r="H1256" s="411" t="s">
        <v>647</v>
      </c>
      <c r="I1256" s="413" t="s">
        <v>737</v>
      </c>
      <c r="J1256" s="417">
        <v>338</v>
      </c>
      <c r="L1256" s="413" t="s">
        <v>2720</v>
      </c>
      <c r="M1256" s="39" t="s">
        <v>1427</v>
      </c>
      <c r="N1256" s="39" t="s">
        <v>1429</v>
      </c>
      <c r="O1256" s="413" t="s">
        <v>1446</v>
      </c>
      <c r="P1256" s="418" t="s">
        <v>2721</v>
      </c>
      <c r="Q1256" s="91" t="s">
        <v>4208</v>
      </c>
      <c r="R1256" s="29" t="s">
        <v>6400</v>
      </c>
      <c r="S1256" s="30">
        <v>44441</v>
      </c>
      <c r="T1256" s="413" t="s">
        <v>1415</v>
      </c>
      <c r="U1256" s="417" t="s">
        <v>1416</v>
      </c>
      <c r="V1256" s="421">
        <v>44542</v>
      </c>
      <c r="W1256" s="422" t="s">
        <v>6401</v>
      </c>
      <c r="X1256" s="417" t="s">
        <v>1437</v>
      </c>
      <c r="AB1256" s="414">
        <v>44413</v>
      </c>
    </row>
    <row r="1257" spans="1:29" s="8" customFormat="1" ht="15" hidden="1" customHeight="1" x14ac:dyDescent="0.25">
      <c r="A1257" s="409">
        <v>1241</v>
      </c>
      <c r="B1257" s="410">
        <v>44413</v>
      </c>
      <c r="C1257" s="412">
        <f t="shared" si="19"/>
        <v>2021</v>
      </c>
      <c r="D1257" s="22" t="s">
        <v>2722</v>
      </c>
      <c r="E1257" s="23">
        <v>100338867</v>
      </c>
      <c r="F1257" s="24"/>
      <c r="G1257" s="22" t="s">
        <v>613</v>
      </c>
      <c r="H1257" s="22" t="s">
        <v>679</v>
      </c>
      <c r="I1257" s="412">
        <v>5</v>
      </c>
      <c r="J1257" s="25">
        <v>10</v>
      </c>
      <c r="L1257" s="26" t="s">
        <v>2723</v>
      </c>
      <c r="M1257" s="39" t="s">
        <v>1427</v>
      </c>
      <c r="N1257" s="39" t="s">
        <v>1429</v>
      </c>
      <c r="O1257" s="26" t="s">
        <v>1446</v>
      </c>
      <c r="P1257" s="27" t="s">
        <v>2724</v>
      </c>
      <c r="Q1257" s="98" t="s">
        <v>4208</v>
      </c>
      <c r="R1257" s="29" t="s">
        <v>6418</v>
      </c>
      <c r="S1257" s="30">
        <v>44441</v>
      </c>
      <c r="T1257" s="26" t="s">
        <v>1415</v>
      </c>
      <c r="U1257" s="25" t="s">
        <v>1416</v>
      </c>
      <c r="V1257" s="31">
        <v>44544</v>
      </c>
      <c r="W1257" s="99" t="s">
        <v>6419</v>
      </c>
      <c r="X1257" s="25" t="s">
        <v>1437</v>
      </c>
      <c r="AB1257" s="410">
        <v>44413</v>
      </c>
    </row>
    <row r="1258" spans="1:29" s="8" customFormat="1" ht="15" hidden="1" customHeight="1" x14ac:dyDescent="0.25">
      <c r="A1258" s="409">
        <v>1242</v>
      </c>
      <c r="B1258" s="410">
        <v>44413</v>
      </c>
      <c r="C1258" s="412">
        <f t="shared" si="19"/>
        <v>2021</v>
      </c>
      <c r="D1258" s="22" t="s">
        <v>2779</v>
      </c>
      <c r="E1258" s="23" t="s">
        <v>606</v>
      </c>
      <c r="F1258" s="24" t="s">
        <v>8443</v>
      </c>
      <c r="G1258" s="22" t="s">
        <v>613</v>
      </c>
      <c r="H1258" s="22" t="s">
        <v>1714</v>
      </c>
      <c r="I1258" s="412">
        <v>9</v>
      </c>
      <c r="J1258" s="25">
        <v>13</v>
      </c>
      <c r="L1258" s="412">
        <v>1973987</v>
      </c>
      <c r="M1258" s="26" t="s">
        <v>1427</v>
      </c>
      <c r="N1258" s="39" t="s">
        <v>1429</v>
      </c>
      <c r="O1258" s="26" t="s">
        <v>2204</v>
      </c>
      <c r="P1258" s="27" t="s">
        <v>1559</v>
      </c>
      <c r="Q1258" s="248" t="s">
        <v>9586</v>
      </c>
      <c r="R1258" s="29" t="s">
        <v>10823</v>
      </c>
      <c r="S1258" s="30">
        <v>44774</v>
      </c>
      <c r="T1258" s="26" t="s">
        <v>1415</v>
      </c>
      <c r="U1258" s="25" t="s">
        <v>1416</v>
      </c>
      <c r="V1258" s="31">
        <v>44811</v>
      </c>
      <c r="W1258" s="99" t="s">
        <v>10824</v>
      </c>
      <c r="X1258" s="25" t="s">
        <v>1436</v>
      </c>
      <c r="AB1258" s="410">
        <v>44413</v>
      </c>
    </row>
    <row r="1259" spans="1:29" s="8" customFormat="1" ht="15" hidden="1" customHeight="1" x14ac:dyDescent="0.25">
      <c r="A1259" s="409">
        <v>1243</v>
      </c>
      <c r="B1259" s="410">
        <v>44413</v>
      </c>
      <c r="C1259" s="412">
        <f t="shared" si="19"/>
        <v>2021</v>
      </c>
      <c r="D1259" s="411" t="s">
        <v>2780</v>
      </c>
      <c r="E1259" s="415" t="s">
        <v>606</v>
      </c>
      <c r="F1259" s="416" t="s">
        <v>8443</v>
      </c>
      <c r="G1259" s="411" t="s">
        <v>613</v>
      </c>
      <c r="H1259" s="411" t="s">
        <v>1714</v>
      </c>
      <c r="I1259" s="409">
        <v>9</v>
      </c>
      <c r="J1259" s="417">
        <v>60</v>
      </c>
      <c r="L1259" s="413" t="s">
        <v>2781</v>
      </c>
      <c r="M1259" s="26" t="s">
        <v>1427</v>
      </c>
      <c r="N1259" s="39" t="s">
        <v>1429</v>
      </c>
      <c r="O1259" s="413" t="s">
        <v>2040</v>
      </c>
      <c r="P1259" s="418" t="s">
        <v>10820</v>
      </c>
      <c r="Q1259" s="248" t="s">
        <v>834</v>
      </c>
      <c r="R1259" s="420" t="s">
        <v>10821</v>
      </c>
      <c r="S1259" s="408">
        <v>44774</v>
      </c>
      <c r="T1259" s="413" t="s">
        <v>1415</v>
      </c>
      <c r="U1259" s="417" t="s">
        <v>1416</v>
      </c>
      <c r="V1259" s="421">
        <v>44811</v>
      </c>
      <c r="W1259" s="422" t="s">
        <v>10822</v>
      </c>
      <c r="X1259" s="417" t="s">
        <v>1436</v>
      </c>
      <c r="AB1259" s="410">
        <v>44413</v>
      </c>
    </row>
    <row r="1260" spans="1:29" s="8" customFormat="1" ht="15" hidden="1" customHeight="1" x14ac:dyDescent="0.25">
      <c r="A1260" s="409">
        <v>1244</v>
      </c>
      <c r="B1260" s="410">
        <v>44413</v>
      </c>
      <c r="C1260" s="412">
        <f t="shared" si="19"/>
        <v>2021</v>
      </c>
      <c r="D1260" s="411" t="s">
        <v>2782</v>
      </c>
      <c r="E1260" s="415" t="s">
        <v>606</v>
      </c>
      <c r="F1260" s="416" t="s">
        <v>8443</v>
      </c>
      <c r="G1260" s="411" t="s">
        <v>613</v>
      </c>
      <c r="H1260" s="411" t="s">
        <v>1714</v>
      </c>
      <c r="I1260" s="409">
        <v>9</v>
      </c>
      <c r="J1260" s="417">
        <v>91</v>
      </c>
      <c r="L1260" s="413" t="s">
        <v>2783</v>
      </c>
      <c r="M1260" s="26" t="s">
        <v>1427</v>
      </c>
      <c r="N1260" s="39" t="s">
        <v>1429</v>
      </c>
      <c r="O1260" s="413" t="s">
        <v>2124</v>
      </c>
      <c r="P1260" s="418" t="s">
        <v>10327</v>
      </c>
      <c r="Q1260" s="248" t="s">
        <v>9586</v>
      </c>
      <c r="R1260" s="420" t="s">
        <v>10841</v>
      </c>
      <c r="S1260" s="408">
        <v>44774</v>
      </c>
      <c r="T1260" s="413" t="s">
        <v>1415</v>
      </c>
      <c r="U1260" s="417" t="s">
        <v>1416</v>
      </c>
      <c r="V1260" s="421">
        <v>44811</v>
      </c>
      <c r="W1260" s="422" t="s">
        <v>10842</v>
      </c>
      <c r="X1260" s="417" t="s">
        <v>1436</v>
      </c>
      <c r="AB1260" s="410">
        <v>44413</v>
      </c>
    </row>
    <row r="1261" spans="1:29" s="8" customFormat="1" ht="15" hidden="1" customHeight="1" x14ac:dyDescent="0.25">
      <c r="A1261" s="409">
        <v>1245</v>
      </c>
      <c r="B1261" s="414">
        <v>44413</v>
      </c>
      <c r="C1261" s="412">
        <f t="shared" si="19"/>
        <v>2021</v>
      </c>
      <c r="D1261" s="70" t="s">
        <v>2784</v>
      </c>
      <c r="E1261" s="415" t="s">
        <v>606</v>
      </c>
      <c r="F1261" s="24" t="s">
        <v>8443</v>
      </c>
      <c r="G1261" s="411" t="s">
        <v>613</v>
      </c>
      <c r="H1261" s="411" t="s">
        <v>1714</v>
      </c>
      <c r="I1261" s="409">
        <v>9</v>
      </c>
      <c r="J1261" s="25">
        <v>92</v>
      </c>
      <c r="L1261" s="26" t="s">
        <v>2785</v>
      </c>
      <c r="M1261" s="413" t="s">
        <v>1427</v>
      </c>
      <c r="N1261" s="39" t="s">
        <v>1429</v>
      </c>
      <c r="O1261" s="26" t="s">
        <v>2124</v>
      </c>
      <c r="P1261" s="27" t="s">
        <v>655</v>
      </c>
      <c r="Q1261" s="28" t="s">
        <v>9586</v>
      </c>
      <c r="R1261" s="29" t="s">
        <v>10851</v>
      </c>
      <c r="S1261" s="30">
        <v>44774</v>
      </c>
      <c r="T1261" s="26" t="s">
        <v>1415</v>
      </c>
      <c r="U1261" s="25" t="s">
        <v>1416</v>
      </c>
      <c r="V1261" s="31">
        <v>44811</v>
      </c>
      <c r="W1261" s="99" t="s">
        <v>10852</v>
      </c>
      <c r="X1261" s="417" t="s">
        <v>1436</v>
      </c>
      <c r="AB1261" s="414">
        <v>44413</v>
      </c>
    </row>
    <row r="1262" spans="1:29" s="8" customFormat="1" ht="15" hidden="1" customHeight="1" x14ac:dyDescent="0.25">
      <c r="A1262" s="409">
        <v>1246</v>
      </c>
      <c r="B1262" s="414">
        <v>44413</v>
      </c>
      <c r="C1262" s="412">
        <f t="shared" si="19"/>
        <v>2021</v>
      </c>
      <c r="D1262" s="411" t="s">
        <v>2786</v>
      </c>
      <c r="E1262" s="415" t="s">
        <v>606</v>
      </c>
      <c r="F1262" s="416"/>
      <c r="G1262" s="411" t="s">
        <v>613</v>
      </c>
      <c r="H1262" s="411" t="s">
        <v>1714</v>
      </c>
      <c r="I1262" s="409">
        <v>13</v>
      </c>
      <c r="J1262" s="417">
        <v>35</v>
      </c>
      <c r="L1262" s="409">
        <v>170299</v>
      </c>
      <c r="M1262" s="413" t="s">
        <v>1427</v>
      </c>
      <c r="N1262" s="39" t="s">
        <v>1429</v>
      </c>
      <c r="O1262" s="413" t="s">
        <v>1307</v>
      </c>
      <c r="P1262" s="418" t="s">
        <v>6797</v>
      </c>
      <c r="Q1262" s="2210" t="s">
        <v>4208</v>
      </c>
      <c r="R1262" s="420" t="s">
        <v>6798</v>
      </c>
      <c r="S1262" s="408">
        <v>44440</v>
      </c>
      <c r="T1262" s="413" t="s">
        <v>1415</v>
      </c>
      <c r="U1262" s="417" t="s">
        <v>1416</v>
      </c>
      <c r="V1262" s="421">
        <v>44551</v>
      </c>
      <c r="W1262" s="422" t="s">
        <v>6799</v>
      </c>
      <c r="X1262" s="417" t="s">
        <v>1437</v>
      </c>
      <c r="AB1262" s="414">
        <v>44413</v>
      </c>
    </row>
    <row r="1263" spans="1:29" s="8" customFormat="1" ht="15" hidden="1" customHeight="1" x14ac:dyDescent="0.25">
      <c r="A1263" s="409">
        <v>1247</v>
      </c>
      <c r="B1263" s="414">
        <v>44413</v>
      </c>
      <c r="C1263" s="412">
        <f t="shared" si="19"/>
        <v>2021</v>
      </c>
      <c r="D1263" s="411" t="s">
        <v>2787</v>
      </c>
      <c r="E1263" s="415" t="s">
        <v>606</v>
      </c>
      <c r="F1263" s="416"/>
      <c r="G1263" s="411" t="s">
        <v>613</v>
      </c>
      <c r="H1263" s="411" t="s">
        <v>1714</v>
      </c>
      <c r="I1263" s="409">
        <v>13</v>
      </c>
      <c r="J1263" s="417">
        <v>39</v>
      </c>
      <c r="L1263" s="413" t="s">
        <v>2788</v>
      </c>
      <c r="M1263" s="413" t="s">
        <v>1427</v>
      </c>
      <c r="N1263" s="39" t="s">
        <v>1429</v>
      </c>
      <c r="O1263" s="413" t="s">
        <v>2122</v>
      </c>
      <c r="P1263" s="418" t="s">
        <v>6788</v>
      </c>
      <c r="Q1263" s="2210" t="s">
        <v>4208</v>
      </c>
      <c r="R1263" s="420" t="s">
        <v>6789</v>
      </c>
      <c r="S1263" s="408">
        <v>44440</v>
      </c>
      <c r="T1263" s="413" t="s">
        <v>1415</v>
      </c>
      <c r="U1263" s="417" t="s">
        <v>1416</v>
      </c>
      <c r="V1263" s="421">
        <v>44551</v>
      </c>
      <c r="W1263" s="422" t="s">
        <v>6790</v>
      </c>
      <c r="X1263" s="417" t="s">
        <v>1437</v>
      </c>
      <c r="AB1263" s="414">
        <v>44413</v>
      </c>
    </row>
    <row r="1264" spans="1:29" s="8" customFormat="1" ht="15" hidden="1" customHeight="1" x14ac:dyDescent="0.25">
      <c r="A1264" s="409">
        <v>1248</v>
      </c>
      <c r="B1264" s="414">
        <v>44413</v>
      </c>
      <c r="C1264" s="412">
        <f t="shared" si="19"/>
        <v>2021</v>
      </c>
      <c r="D1264" s="411" t="s">
        <v>2789</v>
      </c>
      <c r="E1264" s="415" t="s">
        <v>606</v>
      </c>
      <c r="F1264" s="416"/>
      <c r="G1264" s="411" t="s">
        <v>613</v>
      </c>
      <c r="H1264" s="411" t="s">
        <v>1714</v>
      </c>
      <c r="I1264" s="409">
        <v>13</v>
      </c>
      <c r="J1264" s="417">
        <v>72</v>
      </c>
      <c r="L1264" s="413" t="s">
        <v>2790</v>
      </c>
      <c r="M1264" s="413" t="s">
        <v>1427</v>
      </c>
      <c r="N1264" s="39" t="s">
        <v>1429</v>
      </c>
      <c r="O1264" s="413" t="s">
        <v>1307</v>
      </c>
      <c r="P1264" s="418" t="s">
        <v>6794</v>
      </c>
      <c r="Q1264" s="2210" t="s">
        <v>4208</v>
      </c>
      <c r="R1264" s="420" t="s">
        <v>6795</v>
      </c>
      <c r="S1264" s="408">
        <v>44440</v>
      </c>
      <c r="T1264" s="413" t="s">
        <v>1415</v>
      </c>
      <c r="U1264" s="417" t="s">
        <v>1416</v>
      </c>
      <c r="V1264" s="421">
        <v>44551</v>
      </c>
      <c r="W1264" s="422" t="s">
        <v>6796</v>
      </c>
      <c r="X1264" s="417" t="s">
        <v>1437</v>
      </c>
      <c r="AB1264" s="414">
        <v>44413</v>
      </c>
    </row>
    <row r="1265" spans="1:29" s="8" customFormat="1" ht="15" hidden="1" customHeight="1" x14ac:dyDescent="0.25">
      <c r="A1265" s="409">
        <v>1249</v>
      </c>
      <c r="B1265" s="414">
        <v>44413</v>
      </c>
      <c r="C1265" s="412">
        <f t="shared" si="19"/>
        <v>2021</v>
      </c>
      <c r="D1265" s="22" t="s">
        <v>2791</v>
      </c>
      <c r="E1265" s="415" t="s">
        <v>606</v>
      </c>
      <c r="F1265" s="24"/>
      <c r="G1265" s="411" t="s">
        <v>613</v>
      </c>
      <c r="H1265" s="411" t="s">
        <v>1714</v>
      </c>
      <c r="I1265" s="409">
        <v>13</v>
      </c>
      <c r="J1265" s="25">
        <v>96</v>
      </c>
      <c r="L1265" s="26" t="s">
        <v>2792</v>
      </c>
      <c r="M1265" s="413" t="s">
        <v>1427</v>
      </c>
      <c r="N1265" s="39" t="s">
        <v>1429</v>
      </c>
      <c r="O1265" s="26" t="s">
        <v>1441</v>
      </c>
      <c r="P1265" s="27" t="s">
        <v>6791</v>
      </c>
      <c r="Q1265" s="76" t="s">
        <v>4208</v>
      </c>
      <c r="R1265" s="420" t="s">
        <v>6792</v>
      </c>
      <c r="S1265" s="30">
        <v>44440</v>
      </c>
      <c r="T1265" s="26" t="s">
        <v>1415</v>
      </c>
      <c r="U1265" s="25" t="s">
        <v>1416</v>
      </c>
      <c r="V1265" s="421">
        <v>44551</v>
      </c>
      <c r="W1265" s="99" t="s">
        <v>6793</v>
      </c>
      <c r="X1265" s="417" t="s">
        <v>1437</v>
      </c>
      <c r="AB1265" s="414">
        <v>44413</v>
      </c>
    </row>
    <row r="1266" spans="1:29" s="8" customFormat="1" ht="15" hidden="1" customHeight="1" x14ac:dyDescent="0.25">
      <c r="A1266" s="409">
        <v>1250</v>
      </c>
      <c r="B1266" s="414">
        <v>44413</v>
      </c>
      <c r="C1266" s="412">
        <f t="shared" si="19"/>
        <v>2021</v>
      </c>
      <c r="D1266" s="411" t="s">
        <v>2793</v>
      </c>
      <c r="E1266" s="415" t="s">
        <v>606</v>
      </c>
      <c r="F1266" s="416"/>
      <c r="G1266" s="411" t="s">
        <v>613</v>
      </c>
      <c r="H1266" s="411" t="s">
        <v>1714</v>
      </c>
      <c r="I1266" s="409">
        <v>15</v>
      </c>
      <c r="J1266" s="417">
        <v>8</v>
      </c>
      <c r="L1266" s="409">
        <v>2841611</v>
      </c>
      <c r="M1266" s="413" t="s">
        <v>1427</v>
      </c>
      <c r="N1266" s="39" t="s">
        <v>1429</v>
      </c>
      <c r="O1266" s="413" t="s">
        <v>2122</v>
      </c>
      <c r="P1266" s="418" t="s">
        <v>6520</v>
      </c>
      <c r="Q1266" s="76" t="s">
        <v>4208</v>
      </c>
      <c r="R1266" s="420" t="s">
        <v>6521</v>
      </c>
      <c r="S1266" s="30">
        <v>44440</v>
      </c>
      <c r="T1266" s="413" t="s">
        <v>1415</v>
      </c>
      <c r="U1266" s="417" t="s">
        <v>1416</v>
      </c>
      <c r="V1266" s="421">
        <v>44547</v>
      </c>
      <c r="W1266" s="422" t="s">
        <v>6522</v>
      </c>
      <c r="X1266" s="417" t="s">
        <v>1437</v>
      </c>
      <c r="AB1266" s="414">
        <v>44413</v>
      </c>
    </row>
    <row r="1267" spans="1:29" s="8" customFormat="1" ht="15" hidden="1" customHeight="1" x14ac:dyDescent="0.25">
      <c r="A1267" s="56">
        <v>1251</v>
      </c>
      <c r="B1267" s="57">
        <v>44413</v>
      </c>
      <c r="C1267" s="412">
        <f t="shared" si="19"/>
        <v>2021</v>
      </c>
      <c r="D1267" s="58" t="s">
        <v>2794</v>
      </c>
      <c r="E1267" s="59" t="s">
        <v>606</v>
      </c>
      <c r="F1267" s="60" t="s">
        <v>8443</v>
      </c>
      <c r="G1267" s="58" t="s">
        <v>613</v>
      </c>
      <c r="H1267" s="58" t="s">
        <v>1714</v>
      </c>
      <c r="I1267" s="56">
        <v>17</v>
      </c>
      <c r="J1267" s="61">
        <v>114</v>
      </c>
      <c r="K1267" s="10"/>
      <c r="L1267" s="62" t="s">
        <v>2795</v>
      </c>
      <c r="M1267" s="62" t="s">
        <v>1427</v>
      </c>
      <c r="N1267" s="44" t="s">
        <v>1429</v>
      </c>
      <c r="O1267" s="62" t="s">
        <v>1307</v>
      </c>
      <c r="P1267" s="63"/>
      <c r="Q1267" s="2211"/>
      <c r="R1267" s="65"/>
      <c r="S1267" s="54"/>
      <c r="T1267" s="62"/>
      <c r="U1267" s="61"/>
      <c r="V1267" s="67"/>
      <c r="W1267" s="101" t="s">
        <v>1419</v>
      </c>
      <c r="X1267" s="61" t="s">
        <v>1426</v>
      </c>
      <c r="Y1267" s="10"/>
      <c r="Z1267" s="10"/>
      <c r="AA1267" s="10"/>
      <c r="AB1267" s="57">
        <v>44413</v>
      </c>
      <c r="AC1267" s="10"/>
    </row>
    <row r="1268" spans="1:29" s="8" customFormat="1" ht="15" hidden="1" customHeight="1" x14ac:dyDescent="0.25">
      <c r="A1268" s="409">
        <v>1252</v>
      </c>
      <c r="B1268" s="414">
        <v>44413</v>
      </c>
      <c r="C1268" s="412">
        <f t="shared" si="19"/>
        <v>2021</v>
      </c>
      <c r="D1268" s="411" t="s">
        <v>2796</v>
      </c>
      <c r="E1268" s="415" t="s">
        <v>606</v>
      </c>
      <c r="F1268" s="416" t="s">
        <v>8443</v>
      </c>
      <c r="G1268" s="411" t="s">
        <v>613</v>
      </c>
      <c r="H1268" s="411" t="s">
        <v>1714</v>
      </c>
      <c r="I1268" s="409">
        <v>19</v>
      </c>
      <c r="J1268" s="417">
        <v>123</v>
      </c>
      <c r="L1268" s="413" t="s">
        <v>2797</v>
      </c>
      <c r="M1268" s="413" t="s">
        <v>1427</v>
      </c>
      <c r="N1268" s="39" t="s">
        <v>1429</v>
      </c>
      <c r="O1268" s="413" t="s">
        <v>2122</v>
      </c>
      <c r="P1268" s="418" t="s">
        <v>10831</v>
      </c>
      <c r="Q1268" s="248" t="s">
        <v>9586</v>
      </c>
      <c r="R1268" s="420" t="s">
        <v>10832</v>
      </c>
      <c r="S1268" s="30">
        <v>44774</v>
      </c>
      <c r="T1268" s="413" t="s">
        <v>1415</v>
      </c>
      <c r="U1268" s="417" t="s">
        <v>1416</v>
      </c>
      <c r="V1268" s="421">
        <v>44811</v>
      </c>
      <c r="W1268" s="422" t="s">
        <v>10833</v>
      </c>
      <c r="X1268" s="417" t="s">
        <v>1436</v>
      </c>
      <c r="AB1268" s="414">
        <v>44413</v>
      </c>
    </row>
    <row r="1269" spans="1:29" s="8" customFormat="1" ht="15" hidden="1" customHeight="1" x14ac:dyDescent="0.25">
      <c r="A1269" s="409">
        <v>1253</v>
      </c>
      <c r="B1269" s="414">
        <v>44413</v>
      </c>
      <c r="C1269" s="412">
        <f t="shared" si="19"/>
        <v>2021</v>
      </c>
      <c r="D1269" s="22" t="s">
        <v>2801</v>
      </c>
      <c r="E1269" s="415" t="s">
        <v>606</v>
      </c>
      <c r="F1269" s="24"/>
      <c r="G1269" s="411" t="s">
        <v>613</v>
      </c>
      <c r="H1269" s="411" t="s">
        <v>618</v>
      </c>
      <c r="I1269" s="412">
        <v>48</v>
      </c>
      <c r="J1269" s="25">
        <v>93</v>
      </c>
      <c r="L1269" s="26" t="s">
        <v>2802</v>
      </c>
      <c r="M1269" s="413" t="s">
        <v>1427</v>
      </c>
      <c r="N1269" s="39" t="s">
        <v>1429</v>
      </c>
      <c r="O1269" s="26" t="s">
        <v>1872</v>
      </c>
      <c r="P1269" s="27" t="s">
        <v>6019</v>
      </c>
      <c r="Q1269" s="3566" t="s">
        <v>1353</v>
      </c>
      <c r="R1269" s="41" t="s">
        <v>6020</v>
      </c>
      <c r="S1269" s="30">
        <v>44317</v>
      </c>
      <c r="T1269" s="26" t="s">
        <v>1415</v>
      </c>
      <c r="U1269" s="25" t="s">
        <v>1416</v>
      </c>
      <c r="V1269" s="31">
        <v>44527</v>
      </c>
      <c r="W1269" s="99" t="s">
        <v>6021</v>
      </c>
      <c r="X1269" s="417" t="s">
        <v>1437</v>
      </c>
      <c r="AB1269" s="414">
        <v>44413</v>
      </c>
    </row>
    <row r="1270" spans="1:29" s="10" customFormat="1" ht="15" hidden="1" customHeight="1" x14ac:dyDescent="0.25">
      <c r="A1270" s="409">
        <v>1254</v>
      </c>
      <c r="B1270" s="414">
        <v>44413</v>
      </c>
      <c r="C1270" s="412">
        <f t="shared" si="19"/>
        <v>2021</v>
      </c>
      <c r="D1270" s="411" t="s">
        <v>2803</v>
      </c>
      <c r="E1270" s="415" t="s">
        <v>606</v>
      </c>
      <c r="F1270" s="416"/>
      <c r="G1270" s="411" t="s">
        <v>613</v>
      </c>
      <c r="H1270" s="411" t="s">
        <v>618</v>
      </c>
      <c r="I1270" s="409">
        <v>48</v>
      </c>
      <c r="J1270" s="417">
        <v>157</v>
      </c>
      <c r="K1270" s="8"/>
      <c r="L1270" s="409">
        <v>2757436</v>
      </c>
      <c r="M1270" s="413" t="s">
        <v>1427</v>
      </c>
      <c r="N1270" s="39" t="s">
        <v>1429</v>
      </c>
      <c r="O1270" s="413" t="s">
        <v>1872</v>
      </c>
      <c r="P1270" s="418" t="s">
        <v>6526</v>
      </c>
      <c r="Q1270" s="2293" t="s">
        <v>4208</v>
      </c>
      <c r="R1270" s="41" t="s">
        <v>6527</v>
      </c>
      <c r="S1270" s="42">
        <v>44441</v>
      </c>
      <c r="T1270" s="413" t="s">
        <v>1415</v>
      </c>
      <c r="U1270" s="417" t="s">
        <v>1416</v>
      </c>
      <c r="V1270" s="421">
        <v>44547</v>
      </c>
      <c r="W1270" s="422" t="s">
        <v>6528</v>
      </c>
      <c r="X1270" s="417" t="s">
        <v>1437</v>
      </c>
      <c r="Y1270" s="8"/>
      <c r="Z1270" s="8"/>
      <c r="AA1270" s="8"/>
      <c r="AB1270" s="414">
        <v>44413</v>
      </c>
      <c r="AC1270" s="8"/>
    </row>
    <row r="1271" spans="1:29" s="8" customFormat="1" ht="15" hidden="1" customHeight="1" x14ac:dyDescent="0.25">
      <c r="A1271" s="409">
        <v>1255</v>
      </c>
      <c r="B1271" s="414">
        <v>44413</v>
      </c>
      <c r="C1271" s="412">
        <f t="shared" si="19"/>
        <v>2021</v>
      </c>
      <c r="D1271" s="411" t="s">
        <v>2804</v>
      </c>
      <c r="E1271" s="415" t="s">
        <v>606</v>
      </c>
      <c r="F1271" s="416"/>
      <c r="G1271" s="411" t="s">
        <v>613</v>
      </c>
      <c r="H1271" s="411" t="s">
        <v>618</v>
      </c>
      <c r="I1271" s="409">
        <v>48</v>
      </c>
      <c r="J1271" s="417">
        <v>247</v>
      </c>
      <c r="L1271" s="413" t="s">
        <v>2805</v>
      </c>
      <c r="M1271" s="413" t="s">
        <v>1427</v>
      </c>
      <c r="N1271" s="39" t="s">
        <v>1429</v>
      </c>
      <c r="O1271" s="413" t="s">
        <v>1872</v>
      </c>
      <c r="P1271" s="418" t="s">
        <v>6013</v>
      </c>
      <c r="Q1271" s="2293" t="s">
        <v>4208</v>
      </c>
      <c r="R1271" s="41" t="s">
        <v>6014</v>
      </c>
      <c r="S1271" s="42">
        <v>44441</v>
      </c>
      <c r="T1271" s="413" t="s">
        <v>1415</v>
      </c>
      <c r="U1271" s="417" t="s">
        <v>1416</v>
      </c>
      <c r="V1271" s="421">
        <v>44527</v>
      </c>
      <c r="W1271" s="422" t="s">
        <v>6015</v>
      </c>
      <c r="X1271" s="417" t="s">
        <v>1437</v>
      </c>
      <c r="AB1271" s="414">
        <v>44413</v>
      </c>
    </row>
    <row r="1272" spans="1:29" s="8" customFormat="1" ht="15" hidden="1" customHeight="1" x14ac:dyDescent="0.25">
      <c r="A1272" s="56">
        <v>1256</v>
      </c>
      <c r="B1272" s="57">
        <v>44413</v>
      </c>
      <c r="C1272" s="412">
        <f t="shared" si="19"/>
        <v>2021</v>
      </c>
      <c r="D1272" s="58" t="s">
        <v>2822</v>
      </c>
      <c r="E1272" s="59" t="s">
        <v>606</v>
      </c>
      <c r="F1272" s="60"/>
      <c r="G1272" s="58" t="s">
        <v>613</v>
      </c>
      <c r="H1272" s="58" t="s">
        <v>618</v>
      </c>
      <c r="I1272" s="56">
        <v>49</v>
      </c>
      <c r="J1272" s="61">
        <v>70</v>
      </c>
      <c r="K1272" s="10"/>
      <c r="L1272" s="62" t="s">
        <v>2823</v>
      </c>
      <c r="M1272" s="62" t="s">
        <v>1427</v>
      </c>
      <c r="N1272" s="44" t="s">
        <v>1429</v>
      </c>
      <c r="O1272" s="62" t="s">
        <v>1967</v>
      </c>
      <c r="P1272" s="63"/>
      <c r="Q1272" s="2211" t="s">
        <v>834</v>
      </c>
      <c r="R1272" s="65" t="s">
        <v>5966</v>
      </c>
      <c r="S1272" s="66">
        <v>44440</v>
      </c>
      <c r="T1272" s="62" t="s">
        <v>1415</v>
      </c>
      <c r="U1272" s="61" t="s">
        <v>1416</v>
      </c>
      <c r="V1272" s="67" t="s">
        <v>7249</v>
      </c>
      <c r="W1272" s="101" t="s">
        <v>1419</v>
      </c>
      <c r="X1272" s="61" t="s">
        <v>1426</v>
      </c>
      <c r="Y1272" s="10"/>
      <c r="Z1272" s="10"/>
      <c r="AA1272" s="10"/>
      <c r="AB1272" s="57">
        <v>44413</v>
      </c>
      <c r="AC1272" s="10"/>
    </row>
    <row r="1273" spans="1:29" s="8" customFormat="1" ht="15" hidden="1" customHeight="1" x14ac:dyDescent="0.25">
      <c r="A1273" s="409">
        <v>1257</v>
      </c>
      <c r="B1273" s="414">
        <v>44413</v>
      </c>
      <c r="C1273" s="412">
        <f t="shared" si="19"/>
        <v>2021</v>
      </c>
      <c r="D1273" s="22" t="s">
        <v>2824</v>
      </c>
      <c r="E1273" s="415" t="s">
        <v>606</v>
      </c>
      <c r="F1273" s="24"/>
      <c r="G1273" s="411" t="s">
        <v>613</v>
      </c>
      <c r="H1273" s="411" t="s">
        <v>618</v>
      </c>
      <c r="I1273" s="409">
        <v>49</v>
      </c>
      <c r="J1273" s="25">
        <v>91</v>
      </c>
      <c r="L1273" s="26" t="s">
        <v>2825</v>
      </c>
      <c r="M1273" s="413" t="s">
        <v>1427</v>
      </c>
      <c r="N1273" s="39" t="s">
        <v>1429</v>
      </c>
      <c r="O1273" s="26" t="s">
        <v>1967</v>
      </c>
      <c r="P1273" s="27" t="s">
        <v>6535</v>
      </c>
      <c r="Q1273" s="3566" t="s">
        <v>4208</v>
      </c>
      <c r="R1273" s="41" t="s">
        <v>6536</v>
      </c>
      <c r="S1273" s="42">
        <v>44441</v>
      </c>
      <c r="T1273" s="26" t="s">
        <v>1415</v>
      </c>
      <c r="U1273" s="25" t="s">
        <v>1416</v>
      </c>
      <c r="V1273" s="31">
        <v>44547</v>
      </c>
      <c r="W1273" s="99" t="s">
        <v>6537</v>
      </c>
      <c r="X1273" s="417" t="s">
        <v>1437</v>
      </c>
      <c r="AB1273" s="414">
        <v>44413</v>
      </c>
    </row>
    <row r="1274" spans="1:29" s="8" customFormat="1" ht="15" hidden="1" customHeight="1" x14ac:dyDescent="0.25">
      <c r="A1274" s="56">
        <v>1258</v>
      </c>
      <c r="B1274" s="57">
        <v>44413</v>
      </c>
      <c r="C1274" s="412">
        <f t="shared" si="19"/>
        <v>2021</v>
      </c>
      <c r="D1274" s="58" t="s">
        <v>2826</v>
      </c>
      <c r="E1274" s="59" t="s">
        <v>606</v>
      </c>
      <c r="F1274" s="60"/>
      <c r="G1274" s="58" t="s">
        <v>613</v>
      </c>
      <c r="H1274" s="58" t="s">
        <v>618</v>
      </c>
      <c r="I1274" s="56">
        <v>49</v>
      </c>
      <c r="J1274" s="61">
        <v>93</v>
      </c>
      <c r="K1274" s="10"/>
      <c r="L1274" s="62" t="s">
        <v>2827</v>
      </c>
      <c r="M1274" s="62" t="s">
        <v>1427</v>
      </c>
      <c r="N1274" s="44" t="s">
        <v>1429</v>
      </c>
      <c r="O1274" s="62" t="s">
        <v>1464</v>
      </c>
      <c r="P1274" s="63"/>
      <c r="Q1274" s="2211" t="s">
        <v>834</v>
      </c>
      <c r="R1274" s="65" t="s">
        <v>6519</v>
      </c>
      <c r="S1274" s="66">
        <v>44440</v>
      </c>
      <c r="T1274" s="62"/>
      <c r="U1274" s="61"/>
      <c r="V1274" s="55">
        <v>44403</v>
      </c>
      <c r="W1274" s="101" t="s">
        <v>1419</v>
      </c>
      <c r="X1274" s="61" t="s">
        <v>1426</v>
      </c>
      <c r="Y1274" s="10"/>
      <c r="Z1274" s="10"/>
      <c r="AA1274" s="10"/>
      <c r="AB1274" s="57">
        <v>44413</v>
      </c>
      <c r="AC1274" s="10"/>
    </row>
    <row r="1275" spans="1:29" s="10" customFormat="1" ht="15" hidden="1" customHeight="1" x14ac:dyDescent="0.25">
      <c r="A1275" s="56">
        <v>1259</v>
      </c>
      <c r="B1275" s="57">
        <v>44413</v>
      </c>
      <c r="C1275" s="412">
        <f t="shared" si="19"/>
        <v>2021</v>
      </c>
      <c r="D1275" s="58" t="s">
        <v>2828</v>
      </c>
      <c r="E1275" s="59" t="s">
        <v>606</v>
      </c>
      <c r="F1275" s="60" t="s">
        <v>8442</v>
      </c>
      <c r="G1275" s="58" t="s">
        <v>613</v>
      </c>
      <c r="H1275" s="58" t="s">
        <v>618</v>
      </c>
      <c r="I1275" s="56">
        <v>52</v>
      </c>
      <c r="J1275" s="61">
        <v>6</v>
      </c>
      <c r="L1275" s="62" t="s">
        <v>2829</v>
      </c>
      <c r="M1275" s="62" t="s">
        <v>1427</v>
      </c>
      <c r="N1275" s="44" t="s">
        <v>1429</v>
      </c>
      <c r="O1275" s="62" t="s">
        <v>1527</v>
      </c>
      <c r="P1275" s="63"/>
      <c r="Q1275" s="64"/>
      <c r="R1275" s="65"/>
      <c r="S1275" s="66"/>
      <c r="T1275" s="62"/>
      <c r="U1275" s="61"/>
      <c r="V1275" s="67"/>
      <c r="W1275" s="101" t="s">
        <v>1419</v>
      </c>
      <c r="X1275" s="61" t="s">
        <v>1426</v>
      </c>
      <c r="AB1275" s="57">
        <v>44413</v>
      </c>
    </row>
    <row r="1276" spans="1:29" s="8" customFormat="1" ht="15" hidden="1" customHeight="1" x14ac:dyDescent="0.25">
      <c r="A1276" s="409">
        <v>1260</v>
      </c>
      <c r="B1276" s="414">
        <v>44413</v>
      </c>
      <c r="C1276" s="412">
        <f t="shared" si="19"/>
        <v>2021</v>
      </c>
      <c r="D1276" s="411" t="s">
        <v>2830</v>
      </c>
      <c r="E1276" s="415" t="s">
        <v>606</v>
      </c>
      <c r="F1276" s="416" t="s">
        <v>8442</v>
      </c>
      <c r="G1276" s="411" t="s">
        <v>613</v>
      </c>
      <c r="H1276" s="411" t="s">
        <v>618</v>
      </c>
      <c r="I1276" s="409">
        <v>52</v>
      </c>
      <c r="J1276" s="417">
        <v>111</v>
      </c>
      <c r="L1276" s="413" t="s">
        <v>2831</v>
      </c>
      <c r="M1276" s="413" t="s">
        <v>1427</v>
      </c>
      <c r="N1276" s="39" t="s">
        <v>1429</v>
      </c>
      <c r="O1276" s="413" t="s">
        <v>1464</v>
      </c>
      <c r="P1276" s="418" t="s">
        <v>16513</v>
      </c>
      <c r="Q1276" s="248" t="s">
        <v>9586</v>
      </c>
      <c r="R1276" s="420" t="s">
        <v>16514</v>
      </c>
      <c r="S1276" s="408">
        <v>44897</v>
      </c>
      <c r="T1276" s="413" t="s">
        <v>1415</v>
      </c>
      <c r="U1276" s="417" t="s">
        <v>1416</v>
      </c>
      <c r="V1276" s="421">
        <v>45004</v>
      </c>
      <c r="W1276" s="422" t="s">
        <v>16515</v>
      </c>
      <c r="X1276" s="417" t="s">
        <v>1436</v>
      </c>
      <c r="AB1276" s="414">
        <v>44413</v>
      </c>
    </row>
    <row r="1277" spans="1:29" s="10" customFormat="1" ht="15" hidden="1" customHeight="1" x14ac:dyDescent="0.25">
      <c r="A1277" s="409">
        <v>1261</v>
      </c>
      <c r="B1277" s="414">
        <v>44413</v>
      </c>
      <c r="C1277" s="412">
        <f t="shared" si="19"/>
        <v>2021</v>
      </c>
      <c r="D1277" s="22" t="s">
        <v>2832</v>
      </c>
      <c r="E1277" s="415" t="s">
        <v>606</v>
      </c>
      <c r="F1277" s="24" t="s">
        <v>8443</v>
      </c>
      <c r="G1277" s="411" t="s">
        <v>613</v>
      </c>
      <c r="H1277" s="411" t="s">
        <v>618</v>
      </c>
      <c r="I1277" s="409">
        <v>52</v>
      </c>
      <c r="J1277" s="25">
        <v>135</v>
      </c>
      <c r="K1277" s="8"/>
      <c r="L1277" s="26" t="s">
        <v>2833</v>
      </c>
      <c r="M1277" s="413" t="s">
        <v>1427</v>
      </c>
      <c r="N1277" s="39" t="s">
        <v>1429</v>
      </c>
      <c r="O1277" s="26" t="s">
        <v>1454</v>
      </c>
      <c r="P1277" s="27" t="s">
        <v>11967</v>
      </c>
      <c r="Q1277" s="419" t="s">
        <v>9586</v>
      </c>
      <c r="R1277" s="29" t="s">
        <v>11968</v>
      </c>
      <c r="S1277" s="30">
        <v>44774</v>
      </c>
      <c r="T1277" s="26" t="s">
        <v>1415</v>
      </c>
      <c r="U1277" s="25" t="s">
        <v>1416</v>
      </c>
      <c r="V1277" s="31">
        <v>44818</v>
      </c>
      <c r="W1277" s="99" t="s">
        <v>11969</v>
      </c>
      <c r="X1277" s="417" t="s">
        <v>1436</v>
      </c>
      <c r="Y1277" s="8"/>
      <c r="Z1277" s="8"/>
      <c r="AA1277" s="8"/>
      <c r="AB1277" s="414">
        <v>44413</v>
      </c>
      <c r="AC1277" s="8"/>
    </row>
    <row r="1278" spans="1:29" s="10" customFormat="1" ht="15" hidden="1" customHeight="1" x14ac:dyDescent="0.25">
      <c r="A1278" s="409">
        <v>1262</v>
      </c>
      <c r="B1278" s="414">
        <v>44413</v>
      </c>
      <c r="C1278" s="412">
        <f t="shared" si="19"/>
        <v>2021</v>
      </c>
      <c r="D1278" s="411" t="s">
        <v>2834</v>
      </c>
      <c r="E1278" s="415" t="s">
        <v>606</v>
      </c>
      <c r="F1278" s="416" t="s">
        <v>8443</v>
      </c>
      <c r="G1278" s="411" t="s">
        <v>613</v>
      </c>
      <c r="H1278" s="411" t="s">
        <v>618</v>
      </c>
      <c r="I1278" s="409">
        <v>52</v>
      </c>
      <c r="J1278" s="417">
        <v>187</v>
      </c>
      <c r="K1278" s="8"/>
      <c r="L1278" s="409">
        <v>5299525</v>
      </c>
      <c r="M1278" s="413" t="s">
        <v>1427</v>
      </c>
      <c r="N1278" s="39" t="s">
        <v>1429</v>
      </c>
      <c r="O1278" s="413" t="s">
        <v>1872</v>
      </c>
      <c r="P1278" s="418" t="s">
        <v>12093</v>
      </c>
      <c r="Q1278" s="419" t="s">
        <v>9586</v>
      </c>
      <c r="R1278" s="420" t="s">
        <v>12094</v>
      </c>
      <c r="S1278" s="408">
        <v>44774</v>
      </c>
      <c r="T1278" s="413" t="s">
        <v>1415</v>
      </c>
      <c r="U1278" s="417" t="s">
        <v>1416</v>
      </c>
      <c r="V1278" s="421">
        <v>44818</v>
      </c>
      <c r="W1278" s="422" t="s">
        <v>12095</v>
      </c>
      <c r="X1278" s="417" t="s">
        <v>1436</v>
      </c>
      <c r="Y1278" s="8"/>
      <c r="Z1278" s="8"/>
      <c r="AA1278" s="8"/>
      <c r="AB1278" s="414">
        <v>44413</v>
      </c>
      <c r="AC1278" s="8"/>
    </row>
    <row r="1279" spans="1:29" s="8" customFormat="1" ht="15" hidden="1" customHeight="1" x14ac:dyDescent="0.25">
      <c r="A1279" s="409">
        <v>1263</v>
      </c>
      <c r="B1279" s="414">
        <v>44413</v>
      </c>
      <c r="C1279" s="412">
        <f t="shared" si="19"/>
        <v>2021</v>
      </c>
      <c r="D1279" s="411" t="s">
        <v>2835</v>
      </c>
      <c r="E1279" s="415" t="s">
        <v>606</v>
      </c>
      <c r="F1279" s="416" t="s">
        <v>8443</v>
      </c>
      <c r="G1279" s="411" t="s">
        <v>613</v>
      </c>
      <c r="H1279" s="411" t="s">
        <v>618</v>
      </c>
      <c r="I1279" s="409">
        <v>52</v>
      </c>
      <c r="J1279" s="417">
        <v>242</v>
      </c>
      <c r="L1279" s="413" t="s">
        <v>2836</v>
      </c>
      <c r="M1279" s="413" t="s">
        <v>1427</v>
      </c>
      <c r="N1279" s="39" t="s">
        <v>1429</v>
      </c>
      <c r="O1279" s="413" t="s">
        <v>1872</v>
      </c>
      <c r="P1279" s="418" t="s">
        <v>14290</v>
      </c>
      <c r="Q1279" s="419" t="s">
        <v>9586</v>
      </c>
      <c r="R1279" s="420" t="s">
        <v>14291</v>
      </c>
      <c r="S1279" s="408">
        <v>44804</v>
      </c>
      <c r="T1279" s="413" t="s">
        <v>1415</v>
      </c>
      <c r="U1279" s="417" t="s">
        <v>1416</v>
      </c>
      <c r="V1279" s="421">
        <v>44911</v>
      </c>
      <c r="W1279" s="422" t="s">
        <v>14292</v>
      </c>
      <c r="X1279" s="417" t="s">
        <v>1436</v>
      </c>
      <c r="AB1279" s="414">
        <v>44413</v>
      </c>
    </row>
    <row r="1280" spans="1:29" s="8" customFormat="1" ht="15" hidden="1" customHeight="1" x14ac:dyDescent="0.25">
      <c r="A1280" s="409">
        <v>1264</v>
      </c>
      <c r="B1280" s="414">
        <v>44413</v>
      </c>
      <c r="C1280" s="412">
        <f t="shared" si="19"/>
        <v>2021</v>
      </c>
      <c r="D1280" s="411" t="s">
        <v>2838</v>
      </c>
      <c r="E1280" s="415" t="s">
        <v>606</v>
      </c>
      <c r="F1280" s="416" t="s">
        <v>8443</v>
      </c>
      <c r="G1280" s="411" t="s">
        <v>613</v>
      </c>
      <c r="H1280" s="411" t="s">
        <v>618</v>
      </c>
      <c r="I1280" s="409">
        <v>54</v>
      </c>
      <c r="J1280" s="417">
        <v>57</v>
      </c>
      <c r="L1280" s="413" t="s">
        <v>2839</v>
      </c>
      <c r="M1280" s="413" t="s">
        <v>1427</v>
      </c>
      <c r="N1280" s="39" t="s">
        <v>1429</v>
      </c>
      <c r="O1280" s="413" t="s">
        <v>2040</v>
      </c>
      <c r="P1280" s="418" t="s">
        <v>12071</v>
      </c>
      <c r="Q1280" s="419" t="s">
        <v>9586</v>
      </c>
      <c r="R1280" s="420" t="s">
        <v>12072</v>
      </c>
      <c r="S1280" s="408">
        <v>44774</v>
      </c>
      <c r="T1280" s="413" t="s">
        <v>1415</v>
      </c>
      <c r="U1280" s="417" t="s">
        <v>1416</v>
      </c>
      <c r="V1280" s="421">
        <v>44819</v>
      </c>
      <c r="W1280" s="422" t="s">
        <v>12073</v>
      </c>
      <c r="X1280" s="417" t="s">
        <v>1436</v>
      </c>
      <c r="AB1280" s="414">
        <v>44413</v>
      </c>
    </row>
    <row r="1281" spans="1:29" s="8" customFormat="1" ht="15" hidden="1" customHeight="1" x14ac:dyDescent="0.25">
      <c r="A1281" s="56">
        <v>1265</v>
      </c>
      <c r="B1281" s="57">
        <v>44413</v>
      </c>
      <c r="C1281" s="412">
        <f t="shared" si="19"/>
        <v>2021</v>
      </c>
      <c r="D1281" s="46" t="s">
        <v>2840</v>
      </c>
      <c r="E1281" s="59" t="s">
        <v>606</v>
      </c>
      <c r="F1281" s="48" t="s">
        <v>8442</v>
      </c>
      <c r="G1281" s="58" t="s">
        <v>613</v>
      </c>
      <c r="H1281" s="58" t="s">
        <v>618</v>
      </c>
      <c r="I1281" s="56">
        <v>54</v>
      </c>
      <c r="J1281" s="49">
        <v>88</v>
      </c>
      <c r="K1281" s="10"/>
      <c r="L1281" s="50" t="s">
        <v>2841</v>
      </c>
      <c r="M1281" s="62" t="s">
        <v>1427</v>
      </c>
      <c r="N1281" s="44" t="s">
        <v>1429</v>
      </c>
      <c r="O1281" s="50" t="s">
        <v>1441</v>
      </c>
      <c r="P1281" s="51"/>
      <c r="Q1281" s="52"/>
      <c r="R1281" s="53"/>
      <c r="S1281" s="54"/>
      <c r="T1281" s="50"/>
      <c r="U1281" s="49"/>
      <c r="V1281" s="55"/>
      <c r="W1281" s="107" t="s">
        <v>1419</v>
      </c>
      <c r="X1281" s="61" t="s">
        <v>1426</v>
      </c>
      <c r="Y1281" s="10"/>
      <c r="Z1281" s="10"/>
      <c r="AA1281" s="10"/>
      <c r="AB1281" s="57">
        <v>44413</v>
      </c>
      <c r="AC1281" s="10"/>
    </row>
    <row r="1282" spans="1:29" s="8" customFormat="1" ht="15" hidden="1" customHeight="1" x14ac:dyDescent="0.25">
      <c r="A1282" s="56">
        <v>1266</v>
      </c>
      <c r="B1282" s="57">
        <v>44413</v>
      </c>
      <c r="C1282" s="412">
        <f t="shared" si="19"/>
        <v>2021</v>
      </c>
      <c r="D1282" s="58" t="s">
        <v>2842</v>
      </c>
      <c r="E1282" s="59" t="s">
        <v>606</v>
      </c>
      <c r="F1282" s="60" t="s">
        <v>8443</v>
      </c>
      <c r="G1282" s="58" t="s">
        <v>613</v>
      </c>
      <c r="H1282" s="58" t="s">
        <v>618</v>
      </c>
      <c r="I1282" s="56">
        <v>54</v>
      </c>
      <c r="J1282" s="61">
        <v>95</v>
      </c>
      <c r="K1282" s="10"/>
      <c r="L1282" s="56">
        <v>180623</v>
      </c>
      <c r="M1282" s="62" t="s">
        <v>1427</v>
      </c>
      <c r="N1282" s="44" t="s">
        <v>1429</v>
      </c>
      <c r="O1282" s="50" t="s">
        <v>2040</v>
      </c>
      <c r="P1282" s="63"/>
      <c r="Q1282" s="64"/>
      <c r="R1282" s="65"/>
      <c r="S1282" s="66"/>
      <c r="T1282" s="62"/>
      <c r="U1282" s="61"/>
      <c r="V1282" s="67"/>
      <c r="W1282" s="101" t="s">
        <v>1419</v>
      </c>
      <c r="X1282" s="61" t="s">
        <v>1426</v>
      </c>
      <c r="Y1282" s="10"/>
      <c r="Z1282" s="10"/>
      <c r="AA1282" s="10"/>
      <c r="AB1282" s="57">
        <v>44413</v>
      </c>
      <c r="AC1282" s="10"/>
    </row>
    <row r="1283" spans="1:29" s="8" customFormat="1" ht="15" hidden="1" customHeight="1" x14ac:dyDescent="0.25">
      <c r="A1283" s="409">
        <v>1267</v>
      </c>
      <c r="B1283" s="414">
        <v>44413</v>
      </c>
      <c r="C1283" s="412">
        <f t="shared" si="19"/>
        <v>2021</v>
      </c>
      <c r="D1283" s="411" t="s">
        <v>2843</v>
      </c>
      <c r="E1283" s="415" t="s">
        <v>606</v>
      </c>
      <c r="F1283" s="416" t="s">
        <v>8443</v>
      </c>
      <c r="G1283" s="411" t="s">
        <v>613</v>
      </c>
      <c r="H1283" s="411" t="s">
        <v>618</v>
      </c>
      <c r="I1283" s="409">
        <v>54</v>
      </c>
      <c r="J1283" s="417">
        <v>126</v>
      </c>
      <c r="L1283" s="413" t="s">
        <v>2844</v>
      </c>
      <c r="M1283" s="413" t="s">
        <v>1427</v>
      </c>
      <c r="N1283" s="39" t="s">
        <v>1429</v>
      </c>
      <c r="O1283" s="413" t="s">
        <v>2040</v>
      </c>
      <c r="P1283" s="418" t="s">
        <v>12049</v>
      </c>
      <c r="Q1283" s="419" t="s">
        <v>9586</v>
      </c>
      <c r="R1283" s="420" t="s">
        <v>12050</v>
      </c>
      <c r="S1283" s="408">
        <v>44774</v>
      </c>
      <c r="T1283" s="413" t="s">
        <v>1415</v>
      </c>
      <c r="U1283" s="417" t="s">
        <v>1416</v>
      </c>
      <c r="V1283" s="421">
        <v>44820</v>
      </c>
      <c r="W1283" s="422" t="s">
        <v>12048</v>
      </c>
      <c r="X1283" s="417" t="s">
        <v>1436</v>
      </c>
      <c r="AB1283" s="414">
        <v>44413</v>
      </c>
    </row>
    <row r="1284" spans="1:29" s="10" customFormat="1" ht="15" hidden="1" customHeight="1" x14ac:dyDescent="0.25">
      <c r="A1284" s="56">
        <v>1268</v>
      </c>
      <c r="B1284" s="57">
        <v>44413</v>
      </c>
      <c r="C1284" s="412">
        <f t="shared" si="19"/>
        <v>2021</v>
      </c>
      <c r="D1284" s="58" t="s">
        <v>2845</v>
      </c>
      <c r="E1284" s="59" t="s">
        <v>606</v>
      </c>
      <c r="F1284" s="60" t="s">
        <v>8443</v>
      </c>
      <c r="G1284" s="58" t="s">
        <v>613</v>
      </c>
      <c r="H1284" s="58" t="s">
        <v>618</v>
      </c>
      <c r="I1284" s="56">
        <v>54</v>
      </c>
      <c r="J1284" s="61">
        <v>171</v>
      </c>
      <c r="L1284" s="62" t="s">
        <v>2846</v>
      </c>
      <c r="M1284" s="62" t="s">
        <v>1427</v>
      </c>
      <c r="N1284" s="44" t="s">
        <v>1429</v>
      </c>
      <c r="O1284" s="62" t="s">
        <v>2837</v>
      </c>
      <c r="P1284" s="63"/>
      <c r="Q1284" s="64"/>
      <c r="R1284" s="65"/>
      <c r="S1284" s="66"/>
      <c r="T1284" s="62"/>
      <c r="U1284" s="61"/>
      <c r="V1284" s="67"/>
      <c r="W1284" s="101" t="s">
        <v>1419</v>
      </c>
      <c r="X1284" s="61" t="s">
        <v>1426</v>
      </c>
      <c r="AB1284" s="57">
        <v>44413</v>
      </c>
    </row>
    <row r="1285" spans="1:29" s="10" customFormat="1" ht="15" hidden="1" customHeight="1" x14ac:dyDescent="0.25">
      <c r="A1285" s="409">
        <v>1269</v>
      </c>
      <c r="B1285" s="414">
        <v>44413</v>
      </c>
      <c r="C1285" s="412">
        <f t="shared" si="19"/>
        <v>2021</v>
      </c>
      <c r="D1285" s="22" t="s">
        <v>2847</v>
      </c>
      <c r="E1285" s="415" t="s">
        <v>606</v>
      </c>
      <c r="F1285" s="24" t="s">
        <v>8443</v>
      </c>
      <c r="G1285" s="411" t="s">
        <v>613</v>
      </c>
      <c r="H1285" s="411" t="s">
        <v>618</v>
      </c>
      <c r="I1285" s="409">
        <v>54</v>
      </c>
      <c r="J1285" s="25">
        <v>192</v>
      </c>
      <c r="K1285" s="8"/>
      <c r="L1285" s="26" t="s">
        <v>2848</v>
      </c>
      <c r="M1285" s="413" t="s">
        <v>1427</v>
      </c>
      <c r="N1285" s="39" t="s">
        <v>1429</v>
      </c>
      <c r="O1285" s="26" t="s">
        <v>2837</v>
      </c>
      <c r="P1285" s="27" t="s">
        <v>12132</v>
      </c>
      <c r="Q1285" s="28" t="s">
        <v>9586</v>
      </c>
      <c r="R1285" s="29" t="s">
        <v>12133</v>
      </c>
      <c r="S1285" s="30">
        <v>44774</v>
      </c>
      <c r="T1285" s="26" t="s">
        <v>1415</v>
      </c>
      <c r="U1285" s="25" t="s">
        <v>1416</v>
      </c>
      <c r="V1285" s="31">
        <v>44820</v>
      </c>
      <c r="W1285" s="99" t="s">
        <v>12134</v>
      </c>
      <c r="X1285" s="417" t="s">
        <v>1436</v>
      </c>
      <c r="Y1285" s="8"/>
      <c r="Z1285" s="8"/>
      <c r="AA1285" s="8"/>
      <c r="AB1285" s="414">
        <v>44413</v>
      </c>
      <c r="AC1285" s="8"/>
    </row>
    <row r="1286" spans="1:29" s="8" customFormat="1" ht="15" hidden="1" customHeight="1" x14ac:dyDescent="0.25">
      <c r="A1286" s="409">
        <v>1270</v>
      </c>
      <c r="B1286" s="414">
        <v>44413</v>
      </c>
      <c r="C1286" s="412">
        <f t="shared" si="19"/>
        <v>2021</v>
      </c>
      <c r="D1286" s="411" t="s">
        <v>2849</v>
      </c>
      <c r="E1286" s="415" t="s">
        <v>606</v>
      </c>
      <c r="F1286" s="416" t="s">
        <v>8443</v>
      </c>
      <c r="G1286" s="411" t="s">
        <v>613</v>
      </c>
      <c r="H1286" s="411" t="s">
        <v>618</v>
      </c>
      <c r="I1286" s="409">
        <v>54</v>
      </c>
      <c r="J1286" s="417">
        <v>224</v>
      </c>
      <c r="L1286" s="409">
        <v>1160911</v>
      </c>
      <c r="M1286" s="413" t="s">
        <v>1427</v>
      </c>
      <c r="N1286" s="39" t="s">
        <v>1429</v>
      </c>
      <c r="O1286" s="413" t="s">
        <v>2837</v>
      </c>
      <c r="P1286" s="418" t="s">
        <v>13442</v>
      </c>
      <c r="Q1286" s="419" t="s">
        <v>9586</v>
      </c>
      <c r="R1286" s="420" t="s">
        <v>13443</v>
      </c>
      <c r="S1286" s="408">
        <v>44774</v>
      </c>
      <c r="T1286" s="413" t="s">
        <v>1415</v>
      </c>
      <c r="U1286" s="417" t="s">
        <v>1416</v>
      </c>
      <c r="V1286" s="421">
        <v>44867</v>
      </c>
      <c r="W1286" s="422" t="s">
        <v>13444</v>
      </c>
      <c r="X1286" s="417" t="s">
        <v>1436</v>
      </c>
      <c r="AB1286" s="414">
        <v>44413</v>
      </c>
    </row>
    <row r="1287" spans="1:29" s="10" customFormat="1" ht="15" hidden="1" customHeight="1" x14ac:dyDescent="0.25">
      <c r="A1287" s="56">
        <v>1271</v>
      </c>
      <c r="B1287" s="57">
        <v>44413</v>
      </c>
      <c r="C1287" s="412">
        <f t="shared" si="19"/>
        <v>2021</v>
      </c>
      <c r="D1287" s="58" t="s">
        <v>2850</v>
      </c>
      <c r="E1287" s="59" t="s">
        <v>606</v>
      </c>
      <c r="F1287" s="60" t="s">
        <v>8442</v>
      </c>
      <c r="G1287" s="58" t="s">
        <v>613</v>
      </c>
      <c r="H1287" s="58" t="s">
        <v>618</v>
      </c>
      <c r="I1287" s="56">
        <v>54</v>
      </c>
      <c r="J1287" s="61">
        <v>261</v>
      </c>
      <c r="L1287" s="62" t="s">
        <v>2851</v>
      </c>
      <c r="M1287" s="62" t="s">
        <v>1427</v>
      </c>
      <c r="N1287" s="44" t="s">
        <v>1429</v>
      </c>
      <c r="O1287" s="62" t="s">
        <v>1453</v>
      </c>
      <c r="P1287" s="63"/>
      <c r="Q1287" s="64"/>
      <c r="R1287" s="65"/>
      <c r="S1287" s="66"/>
      <c r="T1287" s="62"/>
      <c r="U1287" s="61"/>
      <c r="V1287" s="67"/>
      <c r="W1287" s="101" t="s">
        <v>1419</v>
      </c>
      <c r="X1287" s="61" t="s">
        <v>1426</v>
      </c>
      <c r="AB1287" s="57">
        <v>44413</v>
      </c>
    </row>
    <row r="1288" spans="1:29" s="8" customFormat="1" ht="15" hidden="1" customHeight="1" x14ac:dyDescent="0.25">
      <c r="A1288" s="409">
        <v>1272</v>
      </c>
      <c r="B1288" s="414">
        <v>44413</v>
      </c>
      <c r="C1288" s="412">
        <f t="shared" si="19"/>
        <v>2021</v>
      </c>
      <c r="D1288" s="411" t="s">
        <v>2853</v>
      </c>
      <c r="E1288" s="415" t="s">
        <v>606</v>
      </c>
      <c r="F1288" s="416" t="s">
        <v>8443</v>
      </c>
      <c r="G1288" s="411" t="s">
        <v>613</v>
      </c>
      <c r="H1288" s="411" t="s">
        <v>618</v>
      </c>
      <c r="I1288" s="409">
        <v>56</v>
      </c>
      <c r="J1288" s="417">
        <v>54</v>
      </c>
      <c r="L1288" s="413" t="s">
        <v>2854</v>
      </c>
      <c r="M1288" s="413" t="s">
        <v>1427</v>
      </c>
      <c r="N1288" s="39" t="s">
        <v>1429</v>
      </c>
      <c r="O1288" s="413" t="s">
        <v>1441</v>
      </c>
      <c r="P1288" s="418" t="s">
        <v>15682</v>
      </c>
      <c r="Q1288" s="419" t="s">
        <v>9586</v>
      </c>
      <c r="R1288" s="420" t="s">
        <v>15683</v>
      </c>
      <c r="S1288" s="408">
        <v>44897</v>
      </c>
      <c r="T1288" s="413" t="s">
        <v>1415</v>
      </c>
      <c r="U1288" s="417" t="s">
        <v>1416</v>
      </c>
      <c r="V1288" s="421">
        <v>44959</v>
      </c>
      <c r="W1288" s="422" t="s">
        <v>15660</v>
      </c>
      <c r="X1288" s="417" t="s">
        <v>1436</v>
      </c>
      <c r="AB1288" s="414">
        <v>44413</v>
      </c>
    </row>
    <row r="1289" spans="1:29" s="8" customFormat="1" ht="15" hidden="1" customHeight="1" x14ac:dyDescent="0.25">
      <c r="A1289" s="409">
        <v>1273</v>
      </c>
      <c r="B1289" s="414">
        <v>44413</v>
      </c>
      <c r="C1289" s="412">
        <f t="shared" si="19"/>
        <v>2021</v>
      </c>
      <c r="D1289" s="22" t="s">
        <v>2855</v>
      </c>
      <c r="E1289" s="415" t="s">
        <v>606</v>
      </c>
      <c r="F1289" s="24" t="s">
        <v>8443</v>
      </c>
      <c r="G1289" s="411" t="s">
        <v>613</v>
      </c>
      <c r="H1289" s="411" t="s">
        <v>618</v>
      </c>
      <c r="I1289" s="409">
        <v>59</v>
      </c>
      <c r="J1289" s="25">
        <v>44</v>
      </c>
      <c r="L1289" s="412">
        <v>2735071</v>
      </c>
      <c r="M1289" s="413" t="s">
        <v>1427</v>
      </c>
      <c r="N1289" s="39" t="s">
        <v>1429</v>
      </c>
      <c r="O1289" s="26" t="s">
        <v>1967</v>
      </c>
      <c r="P1289" s="27" t="s">
        <v>13263</v>
      </c>
      <c r="Q1289" s="28" t="s">
        <v>9586</v>
      </c>
      <c r="R1289" s="29" t="s">
        <v>13264</v>
      </c>
      <c r="S1289" s="30">
        <v>44774</v>
      </c>
      <c r="T1289" s="26" t="s">
        <v>1415</v>
      </c>
      <c r="U1289" s="25" t="s">
        <v>1416</v>
      </c>
      <c r="V1289" s="31">
        <v>44860</v>
      </c>
      <c r="W1289" s="99" t="s">
        <v>13265</v>
      </c>
      <c r="X1289" s="417" t="s">
        <v>1436</v>
      </c>
      <c r="AB1289" s="414">
        <v>44413</v>
      </c>
    </row>
    <row r="1290" spans="1:29" s="10" customFormat="1" ht="15" hidden="1" customHeight="1" x14ac:dyDescent="0.25">
      <c r="A1290" s="409">
        <v>1274</v>
      </c>
      <c r="B1290" s="414">
        <v>44413</v>
      </c>
      <c r="C1290" s="412">
        <f t="shared" si="19"/>
        <v>2021</v>
      </c>
      <c r="D1290" s="411" t="s">
        <v>2857</v>
      </c>
      <c r="E1290" s="415" t="s">
        <v>606</v>
      </c>
      <c r="F1290" s="416" t="s">
        <v>8442</v>
      </c>
      <c r="G1290" s="411" t="s">
        <v>613</v>
      </c>
      <c r="H1290" s="411" t="s">
        <v>618</v>
      </c>
      <c r="I1290" s="409">
        <v>60</v>
      </c>
      <c r="J1290" s="417">
        <v>89</v>
      </c>
      <c r="K1290" s="8"/>
      <c r="L1290" s="413" t="s">
        <v>2858</v>
      </c>
      <c r="M1290" s="413" t="s">
        <v>1427</v>
      </c>
      <c r="N1290" s="39" t="s">
        <v>1429</v>
      </c>
      <c r="O1290" s="413" t="s">
        <v>1441</v>
      </c>
      <c r="P1290" s="418" t="s">
        <v>11559</v>
      </c>
      <c r="Q1290" s="419" t="s">
        <v>9586</v>
      </c>
      <c r="R1290" s="420" t="s">
        <v>11560</v>
      </c>
      <c r="S1290" s="408">
        <v>44774</v>
      </c>
      <c r="T1290" s="413" t="s">
        <v>1415</v>
      </c>
      <c r="U1290" s="417" t="s">
        <v>1416</v>
      </c>
      <c r="V1290" s="421">
        <v>44818</v>
      </c>
      <c r="W1290" s="422" t="s">
        <v>11561</v>
      </c>
      <c r="X1290" s="417" t="s">
        <v>1436</v>
      </c>
      <c r="Y1290" s="8"/>
      <c r="Z1290" s="8"/>
      <c r="AA1290" s="8"/>
      <c r="AB1290" s="414">
        <v>44413</v>
      </c>
      <c r="AC1290" s="8"/>
    </row>
    <row r="1291" spans="1:29" s="8" customFormat="1" ht="15" hidden="1" customHeight="1" x14ac:dyDescent="0.25">
      <c r="A1291" s="409">
        <v>1275</v>
      </c>
      <c r="B1291" s="414">
        <v>44413</v>
      </c>
      <c r="C1291" s="412">
        <f t="shared" si="19"/>
        <v>2021</v>
      </c>
      <c r="D1291" s="411" t="s">
        <v>2859</v>
      </c>
      <c r="E1291" s="415" t="s">
        <v>606</v>
      </c>
      <c r="F1291" s="416" t="s">
        <v>8443</v>
      </c>
      <c r="G1291" s="411" t="s">
        <v>613</v>
      </c>
      <c r="H1291" s="411" t="s">
        <v>618</v>
      </c>
      <c r="I1291" s="409">
        <v>61</v>
      </c>
      <c r="J1291" s="417">
        <v>14</v>
      </c>
      <c r="L1291" s="413" t="s">
        <v>2860</v>
      </c>
      <c r="M1291" s="413" t="s">
        <v>1427</v>
      </c>
      <c r="N1291" s="39" t="s">
        <v>1429</v>
      </c>
      <c r="O1291" s="413" t="s">
        <v>1967</v>
      </c>
      <c r="P1291" s="418" t="s">
        <v>14298</v>
      </c>
      <c r="Q1291" s="419" t="s">
        <v>9586</v>
      </c>
      <c r="R1291" s="420" t="s">
        <v>14299</v>
      </c>
      <c r="S1291" s="408">
        <v>44804</v>
      </c>
      <c r="T1291" s="413" t="s">
        <v>1415</v>
      </c>
      <c r="U1291" s="417" t="s">
        <v>1416</v>
      </c>
      <c r="V1291" s="421">
        <v>44911</v>
      </c>
      <c r="W1291" s="422" t="s">
        <v>14300</v>
      </c>
      <c r="X1291" s="417" t="s">
        <v>1436</v>
      </c>
      <c r="AB1291" s="414">
        <v>44413</v>
      </c>
    </row>
    <row r="1292" spans="1:29" s="8" customFormat="1" ht="15" hidden="1" customHeight="1" x14ac:dyDescent="0.25">
      <c r="A1292" s="409">
        <v>1276</v>
      </c>
      <c r="B1292" s="414">
        <v>44413</v>
      </c>
      <c r="C1292" s="412">
        <f t="shared" si="19"/>
        <v>2021</v>
      </c>
      <c r="D1292" s="22" t="s">
        <v>2861</v>
      </c>
      <c r="E1292" s="415" t="s">
        <v>606</v>
      </c>
      <c r="F1292" s="24" t="s">
        <v>8443</v>
      </c>
      <c r="G1292" s="411" t="s">
        <v>613</v>
      </c>
      <c r="H1292" s="411" t="s">
        <v>618</v>
      </c>
      <c r="I1292" s="412">
        <v>61</v>
      </c>
      <c r="J1292" s="25">
        <v>33</v>
      </c>
      <c r="L1292" s="26" t="s">
        <v>2862</v>
      </c>
      <c r="M1292" s="413" t="s">
        <v>1427</v>
      </c>
      <c r="N1292" s="39" t="s">
        <v>1429</v>
      </c>
      <c r="O1292" s="26" t="s">
        <v>2122</v>
      </c>
      <c r="P1292" s="27" t="s">
        <v>12017</v>
      </c>
      <c r="Q1292" s="28" t="s">
        <v>9586</v>
      </c>
      <c r="R1292" s="29" t="s">
        <v>12018</v>
      </c>
      <c r="S1292" s="30">
        <v>44774</v>
      </c>
      <c r="T1292" s="26" t="s">
        <v>1415</v>
      </c>
      <c r="U1292" s="25" t="s">
        <v>1416</v>
      </c>
      <c r="V1292" s="31">
        <v>44821</v>
      </c>
      <c r="W1292" s="99" t="s">
        <v>12019</v>
      </c>
      <c r="X1292" s="417" t="s">
        <v>1436</v>
      </c>
      <c r="AB1292" s="414">
        <v>44413</v>
      </c>
    </row>
    <row r="1293" spans="1:29" s="8" customFormat="1" ht="15" hidden="1" customHeight="1" x14ac:dyDescent="0.25">
      <c r="A1293" s="56">
        <v>1277</v>
      </c>
      <c r="B1293" s="57">
        <v>44413</v>
      </c>
      <c r="C1293" s="412">
        <f t="shared" si="19"/>
        <v>2021</v>
      </c>
      <c r="D1293" s="58" t="s">
        <v>2863</v>
      </c>
      <c r="E1293" s="59" t="s">
        <v>606</v>
      </c>
      <c r="F1293" s="60" t="s">
        <v>8442</v>
      </c>
      <c r="G1293" s="58" t="s">
        <v>613</v>
      </c>
      <c r="H1293" s="58" t="s">
        <v>618</v>
      </c>
      <c r="I1293" s="56">
        <v>61</v>
      </c>
      <c r="J1293" s="61">
        <v>48</v>
      </c>
      <c r="K1293" s="10"/>
      <c r="L1293" s="56" t="s">
        <v>2864</v>
      </c>
      <c r="M1293" s="62" t="s">
        <v>1427</v>
      </c>
      <c r="N1293" s="44" t="s">
        <v>1429</v>
      </c>
      <c r="O1293" s="62"/>
      <c r="P1293" s="63"/>
      <c r="Q1293" s="64"/>
      <c r="R1293" s="65"/>
      <c r="S1293" s="66"/>
      <c r="T1293" s="62"/>
      <c r="U1293" s="61"/>
      <c r="V1293" s="67"/>
      <c r="W1293" s="101" t="s">
        <v>1419</v>
      </c>
      <c r="X1293" s="61" t="s">
        <v>1426</v>
      </c>
      <c r="Y1293" s="10"/>
      <c r="Z1293" s="10"/>
      <c r="AA1293" s="10"/>
      <c r="AB1293" s="57">
        <v>44413</v>
      </c>
      <c r="AC1293" s="10"/>
    </row>
    <row r="1294" spans="1:29" s="8" customFormat="1" ht="15" hidden="1" customHeight="1" x14ac:dyDescent="0.25">
      <c r="A1294" s="409">
        <v>1278</v>
      </c>
      <c r="B1294" s="414">
        <v>44413</v>
      </c>
      <c r="C1294" s="412">
        <f t="shared" si="19"/>
        <v>2021</v>
      </c>
      <c r="D1294" s="411" t="s">
        <v>2865</v>
      </c>
      <c r="E1294" s="415" t="s">
        <v>606</v>
      </c>
      <c r="F1294" s="416" t="s">
        <v>8443</v>
      </c>
      <c r="G1294" s="411" t="s">
        <v>613</v>
      </c>
      <c r="H1294" s="411" t="s">
        <v>618</v>
      </c>
      <c r="I1294" s="409">
        <v>61</v>
      </c>
      <c r="J1294" s="417">
        <v>59</v>
      </c>
      <c r="L1294" s="413" t="s">
        <v>2866</v>
      </c>
      <c r="M1294" s="413" t="s">
        <v>1427</v>
      </c>
      <c r="N1294" s="39" t="s">
        <v>1429</v>
      </c>
      <c r="O1294" s="413" t="s">
        <v>2122</v>
      </c>
      <c r="P1294" s="418" t="s">
        <v>13304</v>
      </c>
      <c r="Q1294" s="419" t="s">
        <v>9586</v>
      </c>
      <c r="R1294" s="420" t="s">
        <v>13305</v>
      </c>
      <c r="S1294" s="408">
        <v>44805</v>
      </c>
      <c r="T1294" s="413" t="s">
        <v>1415</v>
      </c>
      <c r="U1294" s="417" t="s">
        <v>1416</v>
      </c>
      <c r="V1294" s="421">
        <v>44861</v>
      </c>
      <c r="W1294" s="422" t="s">
        <v>13306</v>
      </c>
      <c r="X1294" s="417" t="s">
        <v>1436</v>
      </c>
      <c r="AB1294" s="414">
        <v>44413</v>
      </c>
    </row>
    <row r="1295" spans="1:29" s="8" customFormat="1" ht="15" hidden="1" customHeight="1" x14ac:dyDescent="0.25">
      <c r="A1295" s="409">
        <v>1279</v>
      </c>
      <c r="B1295" s="414">
        <v>44413</v>
      </c>
      <c r="C1295" s="412">
        <f t="shared" si="19"/>
        <v>2021</v>
      </c>
      <c r="D1295" s="411" t="s">
        <v>35</v>
      </c>
      <c r="E1295" s="415" t="s">
        <v>606</v>
      </c>
      <c r="F1295" s="416" t="s">
        <v>8443</v>
      </c>
      <c r="G1295" s="411" t="s">
        <v>613</v>
      </c>
      <c r="H1295" s="411" t="s">
        <v>618</v>
      </c>
      <c r="I1295" s="409">
        <v>61</v>
      </c>
      <c r="J1295" s="417">
        <v>64</v>
      </c>
      <c r="L1295" s="413" t="s">
        <v>2867</v>
      </c>
      <c r="M1295" s="413" t="s">
        <v>1427</v>
      </c>
      <c r="N1295" s="39" t="s">
        <v>1429</v>
      </c>
      <c r="O1295" s="413" t="s">
        <v>2122</v>
      </c>
      <c r="P1295" s="418" t="s">
        <v>14287</v>
      </c>
      <c r="Q1295" s="419" t="s">
        <v>9586</v>
      </c>
      <c r="R1295" s="420" t="s">
        <v>14288</v>
      </c>
      <c r="S1295" s="408">
        <v>44804</v>
      </c>
      <c r="T1295" s="413" t="s">
        <v>1415</v>
      </c>
      <c r="U1295" s="417" t="s">
        <v>1416</v>
      </c>
      <c r="V1295" s="421">
        <v>44911</v>
      </c>
      <c r="W1295" s="422" t="s">
        <v>14289</v>
      </c>
      <c r="X1295" s="417" t="s">
        <v>1436</v>
      </c>
      <c r="AB1295" s="414">
        <v>44413</v>
      </c>
    </row>
    <row r="1296" spans="1:29" s="10" customFormat="1" ht="15" hidden="1" customHeight="1" x14ac:dyDescent="0.25">
      <c r="A1296" s="56">
        <v>1280</v>
      </c>
      <c r="B1296" s="57">
        <v>44413</v>
      </c>
      <c r="C1296" s="412">
        <f t="shared" si="19"/>
        <v>2021</v>
      </c>
      <c r="D1296" s="46" t="s">
        <v>2868</v>
      </c>
      <c r="E1296" s="59" t="s">
        <v>606</v>
      </c>
      <c r="F1296" s="48" t="s">
        <v>8443</v>
      </c>
      <c r="G1296" s="58" t="s">
        <v>613</v>
      </c>
      <c r="H1296" s="58" t="s">
        <v>618</v>
      </c>
      <c r="I1296" s="56">
        <v>61</v>
      </c>
      <c r="J1296" s="49">
        <v>75</v>
      </c>
      <c r="L1296" s="50" t="s">
        <v>2869</v>
      </c>
      <c r="M1296" s="62" t="s">
        <v>1427</v>
      </c>
      <c r="N1296" s="44" t="s">
        <v>1429</v>
      </c>
      <c r="O1296" s="50" t="s">
        <v>2122</v>
      </c>
      <c r="P1296" s="51"/>
      <c r="Q1296" s="52"/>
      <c r="R1296" s="53"/>
      <c r="S1296" s="54"/>
      <c r="T1296" s="50"/>
      <c r="U1296" s="49"/>
      <c r="V1296" s="55"/>
      <c r="W1296" s="107" t="s">
        <v>1419</v>
      </c>
      <c r="X1296" s="61" t="s">
        <v>1426</v>
      </c>
      <c r="AB1296" s="57">
        <v>44413</v>
      </c>
    </row>
    <row r="1297" spans="1:29" s="8" customFormat="1" ht="15" hidden="1" customHeight="1" x14ac:dyDescent="0.25">
      <c r="A1297" s="409">
        <v>1281</v>
      </c>
      <c r="B1297" s="414">
        <v>44413</v>
      </c>
      <c r="C1297" s="412">
        <f t="shared" ref="C1297:C1360" si="20">YEAR(B1297)</f>
        <v>2021</v>
      </c>
      <c r="D1297" s="411" t="s">
        <v>2871</v>
      </c>
      <c r="E1297" s="415" t="s">
        <v>606</v>
      </c>
      <c r="F1297" s="416" t="s">
        <v>8443</v>
      </c>
      <c r="G1297" s="411" t="s">
        <v>613</v>
      </c>
      <c r="H1297" s="411" t="s">
        <v>618</v>
      </c>
      <c r="I1297" s="409">
        <v>61</v>
      </c>
      <c r="J1297" s="417">
        <v>87</v>
      </c>
      <c r="L1297" s="413" t="s">
        <v>2870</v>
      </c>
      <c r="M1297" s="413" t="s">
        <v>1427</v>
      </c>
      <c r="N1297" s="39" t="s">
        <v>1429</v>
      </c>
      <c r="O1297" s="413" t="s">
        <v>2122</v>
      </c>
      <c r="P1297" s="418" t="s">
        <v>12398</v>
      </c>
      <c r="Q1297" s="419" t="s">
        <v>9586</v>
      </c>
      <c r="R1297" s="420" t="s">
        <v>13307</v>
      </c>
      <c r="S1297" s="408">
        <v>44774</v>
      </c>
      <c r="T1297" s="413" t="s">
        <v>1415</v>
      </c>
      <c r="U1297" s="417" t="s">
        <v>1416</v>
      </c>
      <c r="V1297" s="421">
        <v>44861</v>
      </c>
      <c r="W1297" s="422" t="s">
        <v>13308</v>
      </c>
      <c r="X1297" s="417" t="s">
        <v>1436</v>
      </c>
      <c r="AB1297" s="414">
        <v>44413</v>
      </c>
    </row>
    <row r="1298" spans="1:29" s="8" customFormat="1" ht="15" hidden="1" customHeight="1" x14ac:dyDescent="0.25">
      <c r="A1298" s="409">
        <v>1282</v>
      </c>
      <c r="B1298" s="414">
        <v>44413</v>
      </c>
      <c r="C1298" s="412">
        <f t="shared" si="20"/>
        <v>2021</v>
      </c>
      <c r="D1298" s="411" t="s">
        <v>2872</v>
      </c>
      <c r="E1298" s="415" t="s">
        <v>606</v>
      </c>
      <c r="F1298" s="416"/>
      <c r="G1298" s="411" t="s">
        <v>613</v>
      </c>
      <c r="H1298" s="411" t="s">
        <v>1794</v>
      </c>
      <c r="I1298" s="413" t="s">
        <v>2873</v>
      </c>
      <c r="J1298" s="417">
        <v>10</v>
      </c>
      <c r="L1298" s="413" t="s">
        <v>2874</v>
      </c>
      <c r="M1298" s="413" t="s">
        <v>1427</v>
      </c>
      <c r="N1298" s="39" t="s">
        <v>1429</v>
      </c>
      <c r="O1298" s="413" t="s">
        <v>1441</v>
      </c>
      <c r="P1298" s="418" t="s">
        <v>4781</v>
      </c>
      <c r="Q1298" s="2209" t="s">
        <v>4208</v>
      </c>
      <c r="R1298" s="420" t="s">
        <v>4782</v>
      </c>
      <c r="S1298" s="408">
        <v>44441</v>
      </c>
      <c r="T1298" s="413" t="s">
        <v>1415</v>
      </c>
      <c r="U1298" s="417" t="s">
        <v>1416</v>
      </c>
      <c r="V1298" s="421">
        <v>44483</v>
      </c>
      <c r="W1298" s="422" t="s">
        <v>5084</v>
      </c>
      <c r="X1298" s="417" t="s">
        <v>1437</v>
      </c>
      <c r="AB1298" s="414">
        <v>44413</v>
      </c>
    </row>
    <row r="1299" spans="1:29" s="10" customFormat="1" ht="15" hidden="1" customHeight="1" x14ac:dyDescent="0.25">
      <c r="A1299" s="409">
        <v>1283</v>
      </c>
      <c r="B1299" s="414">
        <v>44413</v>
      </c>
      <c r="C1299" s="412">
        <f t="shared" si="20"/>
        <v>2021</v>
      </c>
      <c r="D1299" s="411" t="s">
        <v>2875</v>
      </c>
      <c r="E1299" s="415" t="s">
        <v>606</v>
      </c>
      <c r="F1299" s="416"/>
      <c r="G1299" s="411" t="s">
        <v>613</v>
      </c>
      <c r="H1299" s="411" t="s">
        <v>1794</v>
      </c>
      <c r="I1299" s="413" t="s">
        <v>2873</v>
      </c>
      <c r="J1299" s="417">
        <v>22</v>
      </c>
      <c r="K1299" s="8"/>
      <c r="L1299" s="413" t="s">
        <v>2876</v>
      </c>
      <c r="M1299" s="413" t="s">
        <v>1427</v>
      </c>
      <c r="N1299" s="39" t="s">
        <v>1429</v>
      </c>
      <c r="O1299" s="413" t="s">
        <v>2856</v>
      </c>
      <c r="P1299" s="418" t="s">
        <v>4783</v>
      </c>
      <c r="Q1299" s="419" t="s">
        <v>1353</v>
      </c>
      <c r="R1299" s="420" t="s">
        <v>4784</v>
      </c>
      <c r="S1299" s="408">
        <v>44330</v>
      </c>
      <c r="T1299" s="413" t="s">
        <v>1415</v>
      </c>
      <c r="U1299" s="417" t="s">
        <v>1416</v>
      </c>
      <c r="V1299" s="421">
        <v>44483</v>
      </c>
      <c r="W1299" s="422" t="s">
        <v>5085</v>
      </c>
      <c r="X1299" s="417" t="s">
        <v>1437</v>
      </c>
      <c r="Y1299" s="8"/>
      <c r="Z1299" s="8"/>
      <c r="AA1299" s="8"/>
      <c r="AB1299" s="414">
        <v>44413</v>
      </c>
      <c r="AC1299" s="8"/>
    </row>
    <row r="1300" spans="1:29" s="8" customFormat="1" ht="15" hidden="1" customHeight="1" x14ac:dyDescent="0.25">
      <c r="A1300" s="409">
        <v>1284</v>
      </c>
      <c r="B1300" s="414">
        <v>44413</v>
      </c>
      <c r="C1300" s="412">
        <f t="shared" si="20"/>
        <v>2021</v>
      </c>
      <c r="D1300" s="411" t="s">
        <v>2877</v>
      </c>
      <c r="E1300" s="415" t="s">
        <v>606</v>
      </c>
      <c r="F1300" s="416" t="s">
        <v>8443</v>
      </c>
      <c r="G1300" s="411" t="s">
        <v>613</v>
      </c>
      <c r="H1300" s="411" t="s">
        <v>618</v>
      </c>
      <c r="I1300" s="409">
        <v>79</v>
      </c>
      <c r="J1300" s="417">
        <v>29</v>
      </c>
      <c r="L1300" s="413" t="s">
        <v>2878</v>
      </c>
      <c r="M1300" s="413" t="s">
        <v>1427</v>
      </c>
      <c r="N1300" s="39" t="s">
        <v>1429</v>
      </c>
      <c r="O1300" s="413" t="s">
        <v>1307</v>
      </c>
      <c r="P1300" s="418" t="s">
        <v>10834</v>
      </c>
      <c r="Q1300" s="419" t="s">
        <v>9586</v>
      </c>
      <c r="R1300" s="420" t="s">
        <v>10835</v>
      </c>
      <c r="S1300" s="408">
        <v>44774</v>
      </c>
      <c r="T1300" s="413" t="s">
        <v>1415</v>
      </c>
      <c r="U1300" s="417" t="s">
        <v>1416</v>
      </c>
      <c r="V1300" s="421">
        <v>44811</v>
      </c>
      <c r="W1300" s="422" t="s">
        <v>10836</v>
      </c>
      <c r="X1300" s="417" t="s">
        <v>1436</v>
      </c>
      <c r="AB1300" s="414">
        <v>44413</v>
      </c>
    </row>
    <row r="1301" spans="1:29" s="8" customFormat="1" ht="15" hidden="1" customHeight="1" x14ac:dyDescent="0.25">
      <c r="A1301" s="409">
        <v>1285</v>
      </c>
      <c r="B1301" s="414">
        <v>44413</v>
      </c>
      <c r="C1301" s="412">
        <f t="shared" si="20"/>
        <v>2021</v>
      </c>
      <c r="D1301" s="411" t="s">
        <v>2891</v>
      </c>
      <c r="E1301" s="415" t="s">
        <v>606</v>
      </c>
      <c r="F1301" s="416" t="s">
        <v>8443</v>
      </c>
      <c r="G1301" s="411" t="s">
        <v>613</v>
      </c>
      <c r="H1301" s="411" t="s">
        <v>618</v>
      </c>
      <c r="I1301" s="409">
        <v>83</v>
      </c>
      <c r="J1301" s="417">
        <v>11</v>
      </c>
      <c r="L1301" s="413" t="s">
        <v>2892</v>
      </c>
      <c r="M1301" s="413" t="s">
        <v>1427</v>
      </c>
      <c r="N1301" s="39" t="s">
        <v>1429</v>
      </c>
      <c r="O1301" s="413" t="s">
        <v>2837</v>
      </c>
      <c r="P1301" s="418" t="s">
        <v>11556</v>
      </c>
      <c r="Q1301" s="248" t="s">
        <v>9586</v>
      </c>
      <c r="R1301" s="420" t="s">
        <v>11557</v>
      </c>
      <c r="S1301" s="408">
        <v>44774</v>
      </c>
      <c r="T1301" s="413" t="s">
        <v>1415</v>
      </c>
      <c r="U1301" s="417" t="s">
        <v>1416</v>
      </c>
      <c r="V1301" s="421">
        <v>44818</v>
      </c>
      <c r="W1301" s="422" t="s">
        <v>11558</v>
      </c>
      <c r="X1301" s="417" t="s">
        <v>1436</v>
      </c>
      <c r="AB1301" s="414">
        <v>44413</v>
      </c>
    </row>
    <row r="1302" spans="1:29" s="8" customFormat="1" ht="15" hidden="1" customHeight="1" x14ac:dyDescent="0.25">
      <c r="A1302" s="409">
        <v>1286</v>
      </c>
      <c r="B1302" s="414">
        <v>44413</v>
      </c>
      <c r="C1302" s="412">
        <f t="shared" si="20"/>
        <v>2021</v>
      </c>
      <c r="D1302" s="411" t="s">
        <v>2893</v>
      </c>
      <c r="E1302" s="415" t="s">
        <v>606</v>
      </c>
      <c r="F1302" s="416" t="s">
        <v>8442</v>
      </c>
      <c r="G1302" s="411" t="s">
        <v>613</v>
      </c>
      <c r="H1302" s="411" t="s">
        <v>2114</v>
      </c>
      <c r="I1302" s="409">
        <v>6</v>
      </c>
      <c r="J1302" s="417">
        <v>22</v>
      </c>
      <c r="L1302" s="413" t="s">
        <v>2894</v>
      </c>
      <c r="M1302" s="413" t="s">
        <v>1427</v>
      </c>
      <c r="N1302" s="39" t="s">
        <v>1429</v>
      </c>
      <c r="O1302" s="413" t="s">
        <v>1446</v>
      </c>
      <c r="P1302" s="418"/>
      <c r="Q1302" s="419"/>
      <c r="R1302" s="420"/>
      <c r="S1302" s="408"/>
      <c r="T1302" s="413"/>
      <c r="U1302" s="417"/>
      <c r="V1302" s="421"/>
      <c r="W1302" s="422" t="s">
        <v>11273</v>
      </c>
      <c r="X1302" s="417" t="s">
        <v>1436</v>
      </c>
      <c r="AB1302" s="414">
        <v>44413</v>
      </c>
    </row>
    <row r="1303" spans="1:29" s="8" customFormat="1" ht="15" hidden="1" customHeight="1" x14ac:dyDescent="0.25">
      <c r="A1303" s="409">
        <v>1287</v>
      </c>
      <c r="B1303" s="414">
        <v>44413</v>
      </c>
      <c r="C1303" s="412">
        <f t="shared" si="20"/>
        <v>2021</v>
      </c>
      <c r="D1303" s="411" t="s">
        <v>2895</v>
      </c>
      <c r="E1303" s="415" t="s">
        <v>606</v>
      </c>
      <c r="F1303" s="416" t="s">
        <v>8442</v>
      </c>
      <c r="G1303" s="411" t="s">
        <v>613</v>
      </c>
      <c r="H1303" s="411" t="s">
        <v>2114</v>
      </c>
      <c r="I1303" s="409">
        <v>6</v>
      </c>
      <c r="J1303" s="417">
        <v>89</v>
      </c>
      <c r="L1303" s="413" t="s">
        <v>2115</v>
      </c>
      <c r="M1303" s="413" t="s">
        <v>1427</v>
      </c>
      <c r="N1303" s="412" t="s">
        <v>1429</v>
      </c>
      <c r="O1303" s="413" t="s">
        <v>1446</v>
      </c>
      <c r="P1303" s="418"/>
      <c r="Q1303" s="2209" t="s">
        <v>4208</v>
      </c>
      <c r="R1303" s="420" t="s">
        <v>4843</v>
      </c>
      <c r="S1303" s="104">
        <v>44440</v>
      </c>
      <c r="T1303" s="413" t="s">
        <v>1415</v>
      </c>
      <c r="U1303" s="417" t="s">
        <v>1416</v>
      </c>
      <c r="V1303" s="421">
        <v>44484</v>
      </c>
      <c r="W1303" s="422" t="s">
        <v>4844</v>
      </c>
      <c r="X1303" s="417" t="s">
        <v>1437</v>
      </c>
      <c r="AB1303" s="414">
        <v>44413</v>
      </c>
    </row>
    <row r="1304" spans="1:29" s="8" customFormat="1" ht="15" hidden="1" customHeight="1" x14ac:dyDescent="0.25">
      <c r="A1304" s="56">
        <v>1288</v>
      </c>
      <c r="B1304" s="57">
        <v>44413</v>
      </c>
      <c r="C1304" s="412">
        <f t="shared" si="20"/>
        <v>2021</v>
      </c>
      <c r="D1304" s="58" t="s">
        <v>2896</v>
      </c>
      <c r="E1304" s="59" t="s">
        <v>606</v>
      </c>
      <c r="F1304" s="60" t="s">
        <v>8442</v>
      </c>
      <c r="G1304" s="58" t="s">
        <v>613</v>
      </c>
      <c r="H1304" s="58" t="s">
        <v>2114</v>
      </c>
      <c r="I1304" s="56">
        <v>6</v>
      </c>
      <c r="J1304" s="61">
        <v>104</v>
      </c>
      <c r="K1304" s="10"/>
      <c r="L1304" s="62" t="s">
        <v>2897</v>
      </c>
      <c r="M1304" s="62" t="s">
        <v>1427</v>
      </c>
      <c r="N1304" s="44" t="s">
        <v>1429</v>
      </c>
      <c r="O1304" s="62" t="s">
        <v>1446</v>
      </c>
      <c r="P1304" s="63"/>
      <c r="Q1304" s="64"/>
      <c r="R1304" s="65"/>
      <c r="S1304" s="66"/>
      <c r="T1304" s="62"/>
      <c r="U1304" s="61"/>
      <c r="V1304" s="67"/>
      <c r="W1304" s="101" t="s">
        <v>1419</v>
      </c>
      <c r="X1304" s="61" t="s">
        <v>1426</v>
      </c>
      <c r="Y1304" s="10"/>
      <c r="Z1304" s="10"/>
      <c r="AA1304" s="10"/>
      <c r="AB1304" s="57">
        <v>44413</v>
      </c>
      <c r="AC1304" s="10"/>
    </row>
    <row r="1305" spans="1:29" s="8" customFormat="1" ht="15" hidden="1" customHeight="1" x14ac:dyDescent="0.25">
      <c r="A1305" s="409">
        <v>1289</v>
      </c>
      <c r="B1305" s="414">
        <v>44413</v>
      </c>
      <c r="C1305" s="412">
        <f t="shared" si="20"/>
        <v>2021</v>
      </c>
      <c r="D1305" s="411" t="s">
        <v>2899</v>
      </c>
      <c r="E1305" s="415" t="s">
        <v>606</v>
      </c>
      <c r="F1305" s="416" t="s">
        <v>8443</v>
      </c>
      <c r="G1305" s="411" t="s">
        <v>613</v>
      </c>
      <c r="H1305" s="411" t="s">
        <v>760</v>
      </c>
      <c r="I1305" s="409">
        <v>8</v>
      </c>
      <c r="J1305" s="417">
        <v>15</v>
      </c>
      <c r="L1305" s="413" t="s">
        <v>2900</v>
      </c>
      <c r="M1305" s="413" t="s">
        <v>1427</v>
      </c>
      <c r="N1305" s="39" t="s">
        <v>1429</v>
      </c>
      <c r="O1305" s="413" t="s">
        <v>4297</v>
      </c>
      <c r="P1305" s="418" t="s">
        <v>12484</v>
      </c>
      <c r="Q1305" s="419" t="s">
        <v>9586</v>
      </c>
      <c r="R1305" s="420" t="s">
        <v>12485</v>
      </c>
      <c r="S1305" s="408">
        <v>44774</v>
      </c>
      <c r="T1305" s="413" t="s">
        <v>1415</v>
      </c>
      <c r="U1305" s="417" t="s">
        <v>1416</v>
      </c>
      <c r="V1305" s="421">
        <v>44841</v>
      </c>
      <c r="W1305" s="422" t="s">
        <v>12486</v>
      </c>
      <c r="X1305" s="417" t="s">
        <v>1436</v>
      </c>
      <c r="AB1305" s="414">
        <v>44413</v>
      </c>
    </row>
    <row r="1306" spans="1:29" s="8" customFormat="1" ht="15" hidden="1" customHeight="1" x14ac:dyDescent="0.25">
      <c r="A1306" s="409">
        <v>1290</v>
      </c>
      <c r="B1306" s="414">
        <v>44413</v>
      </c>
      <c r="C1306" s="412">
        <f t="shared" si="20"/>
        <v>2021</v>
      </c>
      <c r="D1306" s="411" t="s">
        <v>2901</v>
      </c>
      <c r="E1306" s="415" t="s">
        <v>606</v>
      </c>
      <c r="F1306" s="416" t="s">
        <v>8444</v>
      </c>
      <c r="G1306" s="411" t="s">
        <v>613</v>
      </c>
      <c r="H1306" s="411" t="s">
        <v>2100</v>
      </c>
      <c r="I1306" s="409">
        <v>37</v>
      </c>
      <c r="J1306" s="417">
        <v>8</v>
      </c>
      <c r="L1306" s="413"/>
      <c r="M1306" s="413" t="s">
        <v>1427</v>
      </c>
      <c r="N1306" s="412" t="s">
        <v>1429</v>
      </c>
      <c r="O1306" s="413"/>
      <c r="P1306" s="418"/>
      <c r="Q1306" s="248" t="s">
        <v>9586</v>
      </c>
      <c r="R1306" s="420" t="s">
        <v>25374</v>
      </c>
      <c r="S1306" s="408">
        <v>45120</v>
      </c>
      <c r="T1306" s="413" t="s">
        <v>1415</v>
      </c>
      <c r="U1306" s="417" t="s">
        <v>1416</v>
      </c>
      <c r="V1306" s="421">
        <v>45241</v>
      </c>
      <c r="W1306" s="422" t="s">
        <v>25375</v>
      </c>
      <c r="X1306" s="417" t="s">
        <v>23286</v>
      </c>
      <c r="Z1306" s="8" t="s">
        <v>9531</v>
      </c>
      <c r="AB1306" s="414">
        <v>44413</v>
      </c>
    </row>
    <row r="1307" spans="1:29" s="10" customFormat="1" ht="15" hidden="1" customHeight="1" x14ac:dyDescent="0.25">
      <c r="A1307" s="409">
        <v>1291</v>
      </c>
      <c r="B1307" s="414">
        <v>44413</v>
      </c>
      <c r="C1307" s="412">
        <f t="shared" si="20"/>
        <v>2021</v>
      </c>
      <c r="D1307" s="411" t="s">
        <v>2902</v>
      </c>
      <c r="E1307" s="415" t="s">
        <v>606</v>
      </c>
      <c r="F1307" s="416" t="s">
        <v>8443</v>
      </c>
      <c r="G1307" s="411" t="s">
        <v>613</v>
      </c>
      <c r="H1307" s="411" t="s">
        <v>2100</v>
      </c>
      <c r="I1307" s="409">
        <v>37</v>
      </c>
      <c r="J1307" s="417">
        <v>18</v>
      </c>
      <c r="K1307" s="8"/>
      <c r="L1307" s="413" t="s">
        <v>2903</v>
      </c>
      <c r="M1307" s="413" t="s">
        <v>1427</v>
      </c>
      <c r="N1307" s="39" t="s">
        <v>1429</v>
      </c>
      <c r="O1307" s="413" t="s">
        <v>2040</v>
      </c>
      <c r="P1307" s="418" t="s">
        <v>11115</v>
      </c>
      <c r="Q1307" s="419" t="s">
        <v>9586</v>
      </c>
      <c r="R1307" s="420" t="s">
        <v>11116</v>
      </c>
      <c r="S1307" s="408">
        <v>44774</v>
      </c>
      <c r="T1307" s="413" t="s">
        <v>1415</v>
      </c>
      <c r="U1307" s="417" t="s">
        <v>1416</v>
      </c>
      <c r="V1307" s="421">
        <v>44813</v>
      </c>
      <c r="W1307" s="422" t="s">
        <v>8227</v>
      </c>
      <c r="X1307" s="417" t="s">
        <v>1436</v>
      </c>
      <c r="Y1307" s="8"/>
      <c r="Z1307" s="8"/>
      <c r="AA1307" s="8"/>
      <c r="AB1307" s="414">
        <v>44413</v>
      </c>
      <c r="AC1307" s="8"/>
    </row>
    <row r="1308" spans="1:29" s="8" customFormat="1" ht="15" hidden="1" customHeight="1" x14ac:dyDescent="0.25">
      <c r="A1308" s="409">
        <v>1292</v>
      </c>
      <c r="B1308" s="414">
        <v>44413</v>
      </c>
      <c r="C1308" s="412">
        <f t="shared" si="20"/>
        <v>2021</v>
      </c>
      <c r="D1308" s="411" t="s">
        <v>10189</v>
      </c>
      <c r="E1308" s="415" t="s">
        <v>606</v>
      </c>
      <c r="F1308" s="416" t="s">
        <v>8444</v>
      </c>
      <c r="G1308" s="411" t="s">
        <v>613</v>
      </c>
      <c r="H1308" s="411" t="s">
        <v>2100</v>
      </c>
      <c r="I1308" s="409">
        <v>37</v>
      </c>
      <c r="J1308" s="417">
        <v>26</v>
      </c>
      <c r="L1308" s="413"/>
      <c r="M1308" s="413" t="s">
        <v>1427</v>
      </c>
      <c r="N1308" s="39" t="s">
        <v>1429</v>
      </c>
      <c r="O1308" s="413"/>
      <c r="P1308" s="418"/>
      <c r="Q1308" s="419" t="s">
        <v>9586</v>
      </c>
      <c r="R1308" s="420" t="s">
        <v>11299</v>
      </c>
      <c r="S1308" s="408">
        <v>44774</v>
      </c>
      <c r="T1308" s="413" t="s">
        <v>1415</v>
      </c>
      <c r="U1308" s="417" t="s">
        <v>1416</v>
      </c>
      <c r="V1308" s="421">
        <v>44816</v>
      </c>
      <c r="W1308" s="422" t="s">
        <v>11300</v>
      </c>
      <c r="X1308" s="417" t="s">
        <v>1436</v>
      </c>
      <c r="AB1308" s="414">
        <v>44413</v>
      </c>
    </row>
    <row r="1309" spans="1:29" s="8" customFormat="1" ht="15" hidden="1" customHeight="1" x14ac:dyDescent="0.25">
      <c r="A1309" s="409">
        <v>1293</v>
      </c>
      <c r="B1309" s="414">
        <v>44413</v>
      </c>
      <c r="C1309" s="412">
        <f t="shared" si="20"/>
        <v>2021</v>
      </c>
      <c r="D1309" s="411" t="s">
        <v>2904</v>
      </c>
      <c r="E1309" s="415" t="s">
        <v>606</v>
      </c>
      <c r="F1309" s="416" t="s">
        <v>8444</v>
      </c>
      <c r="G1309" s="411" t="s">
        <v>613</v>
      </c>
      <c r="H1309" s="411" t="s">
        <v>2100</v>
      </c>
      <c r="I1309" s="409">
        <v>37</v>
      </c>
      <c r="J1309" s="417">
        <v>42</v>
      </c>
      <c r="L1309" s="413"/>
      <c r="M1309" s="413" t="s">
        <v>1427</v>
      </c>
      <c r="N1309" s="39" t="s">
        <v>1429</v>
      </c>
      <c r="O1309" s="413"/>
      <c r="P1309" s="418"/>
      <c r="Q1309" s="419" t="s">
        <v>9586</v>
      </c>
      <c r="R1309" s="420" t="s">
        <v>13001</v>
      </c>
      <c r="S1309" s="408">
        <v>44774</v>
      </c>
      <c r="T1309" s="413" t="s">
        <v>1415</v>
      </c>
      <c r="U1309" s="417" t="s">
        <v>1416</v>
      </c>
      <c r="V1309" s="421">
        <v>44856</v>
      </c>
      <c r="W1309" s="422" t="s">
        <v>13002</v>
      </c>
      <c r="X1309" s="417" t="s">
        <v>1436</v>
      </c>
      <c r="AB1309" s="414">
        <v>44413</v>
      </c>
    </row>
    <row r="1310" spans="1:29" s="8" customFormat="1" ht="15" hidden="1" customHeight="1" x14ac:dyDescent="0.25">
      <c r="A1310" s="409">
        <v>1294</v>
      </c>
      <c r="B1310" s="414">
        <v>44413</v>
      </c>
      <c r="C1310" s="412">
        <f t="shared" si="20"/>
        <v>2021</v>
      </c>
      <c r="D1310" s="411" t="s">
        <v>25376</v>
      </c>
      <c r="E1310" s="415" t="s">
        <v>606</v>
      </c>
      <c r="F1310" s="416" t="s">
        <v>8444</v>
      </c>
      <c r="G1310" s="411" t="s">
        <v>613</v>
      </c>
      <c r="H1310" s="411" t="s">
        <v>2100</v>
      </c>
      <c r="I1310" s="409">
        <v>37</v>
      </c>
      <c r="J1310" s="417">
        <v>66</v>
      </c>
      <c r="L1310" s="413"/>
      <c r="M1310" s="413" t="s">
        <v>1427</v>
      </c>
      <c r="N1310" s="412" t="s">
        <v>1429</v>
      </c>
      <c r="O1310" s="413"/>
      <c r="P1310" s="418"/>
      <c r="Q1310" s="419" t="s">
        <v>9586</v>
      </c>
      <c r="R1310" s="420" t="s">
        <v>25377</v>
      </c>
      <c r="S1310" s="408">
        <v>45120</v>
      </c>
      <c r="T1310" s="413" t="s">
        <v>1415</v>
      </c>
      <c r="U1310" s="417" t="s">
        <v>1416</v>
      </c>
      <c r="V1310" s="421">
        <v>45241</v>
      </c>
      <c r="W1310" s="422" t="s">
        <v>25378</v>
      </c>
      <c r="X1310" s="417" t="s">
        <v>23286</v>
      </c>
      <c r="Z1310" s="8" t="s">
        <v>9531</v>
      </c>
      <c r="AB1310" s="414">
        <v>44413</v>
      </c>
    </row>
    <row r="1311" spans="1:29" s="8" customFormat="1" ht="15" hidden="1" customHeight="1" x14ac:dyDescent="0.25">
      <c r="A1311" s="409">
        <v>1295</v>
      </c>
      <c r="B1311" s="414">
        <v>44413</v>
      </c>
      <c r="C1311" s="412">
        <f t="shared" si="20"/>
        <v>2021</v>
      </c>
      <c r="D1311" s="411" t="s">
        <v>2905</v>
      </c>
      <c r="E1311" s="415" t="s">
        <v>606</v>
      </c>
      <c r="F1311" s="416" t="s">
        <v>8443</v>
      </c>
      <c r="G1311" s="411" t="s">
        <v>613</v>
      </c>
      <c r="H1311" s="411" t="s">
        <v>1714</v>
      </c>
      <c r="I1311" s="413" t="s">
        <v>2906</v>
      </c>
      <c r="J1311" s="417">
        <v>36</v>
      </c>
      <c r="L1311" s="413" t="s">
        <v>2907</v>
      </c>
      <c r="M1311" s="413" t="s">
        <v>1427</v>
      </c>
      <c r="N1311" s="39" t="s">
        <v>1429</v>
      </c>
      <c r="O1311" s="413" t="s">
        <v>1307</v>
      </c>
      <c r="P1311" s="418" t="s">
        <v>11938</v>
      </c>
      <c r="Q1311" s="419" t="s">
        <v>9586</v>
      </c>
      <c r="R1311" s="420" t="s">
        <v>11939</v>
      </c>
      <c r="S1311" s="408">
        <v>44774</v>
      </c>
      <c r="T1311" s="413" t="s">
        <v>1415</v>
      </c>
      <c r="U1311" s="417" t="s">
        <v>1416</v>
      </c>
      <c r="V1311" s="421">
        <v>44825</v>
      </c>
      <c r="W1311" s="422" t="s">
        <v>11940</v>
      </c>
      <c r="X1311" s="417" t="s">
        <v>1436</v>
      </c>
      <c r="AB1311" s="414">
        <v>44413</v>
      </c>
    </row>
    <row r="1312" spans="1:29" s="8" customFormat="1" ht="15" hidden="1" customHeight="1" x14ac:dyDescent="0.25">
      <c r="A1312" s="409">
        <v>1296</v>
      </c>
      <c r="B1312" s="414">
        <v>44413</v>
      </c>
      <c r="C1312" s="412">
        <f t="shared" si="20"/>
        <v>2021</v>
      </c>
      <c r="D1312" s="411" t="s">
        <v>2908</v>
      </c>
      <c r="E1312" s="415" t="s">
        <v>606</v>
      </c>
      <c r="F1312" s="416"/>
      <c r="G1312" s="411" t="s">
        <v>613</v>
      </c>
      <c r="H1312" s="411" t="s">
        <v>1714</v>
      </c>
      <c r="I1312" s="413" t="s">
        <v>2906</v>
      </c>
      <c r="J1312" s="417">
        <v>114</v>
      </c>
      <c r="L1312" s="413" t="s">
        <v>2909</v>
      </c>
      <c r="M1312" s="413" t="s">
        <v>1427</v>
      </c>
      <c r="N1312" s="39" t="s">
        <v>1429</v>
      </c>
      <c r="O1312" s="413" t="s">
        <v>1441</v>
      </c>
      <c r="P1312" s="418" t="s">
        <v>5760</v>
      </c>
      <c r="Q1312" s="2210" t="s">
        <v>4208</v>
      </c>
      <c r="R1312" s="420" t="s">
        <v>5761</v>
      </c>
      <c r="S1312" s="408">
        <v>44440</v>
      </c>
      <c r="T1312" s="413" t="s">
        <v>1415</v>
      </c>
      <c r="U1312" s="417" t="s">
        <v>1416</v>
      </c>
      <c r="V1312" s="421">
        <v>44519</v>
      </c>
      <c r="W1312" s="422" t="s">
        <v>5758</v>
      </c>
      <c r="X1312" s="417" t="s">
        <v>1437</v>
      </c>
      <c r="AB1312" s="414">
        <v>44413</v>
      </c>
    </row>
    <row r="1313" spans="1:29" s="8" customFormat="1" ht="15" hidden="1" customHeight="1" x14ac:dyDescent="0.25">
      <c r="A1313" s="32">
        <v>1297</v>
      </c>
      <c r="B1313" s="33">
        <v>44413</v>
      </c>
      <c r="C1313" s="412">
        <f t="shared" si="20"/>
        <v>2021</v>
      </c>
      <c r="D1313" s="34" t="s">
        <v>2911</v>
      </c>
      <c r="E1313" s="35" t="s">
        <v>606</v>
      </c>
      <c r="F1313" s="36" t="s">
        <v>8442</v>
      </c>
      <c r="G1313" s="34" t="s">
        <v>613</v>
      </c>
      <c r="H1313" s="34" t="s">
        <v>618</v>
      </c>
      <c r="I1313" s="38" t="s">
        <v>2910</v>
      </c>
      <c r="J1313" s="37">
        <v>38</v>
      </c>
      <c r="K1313" s="9"/>
      <c r="L1313" s="38" t="s">
        <v>2912</v>
      </c>
      <c r="M1313" s="38" t="s">
        <v>1427</v>
      </c>
      <c r="N1313" s="39" t="s">
        <v>1429</v>
      </c>
      <c r="O1313" s="38" t="s">
        <v>1446</v>
      </c>
      <c r="P1313" s="40" t="s">
        <v>13658</v>
      </c>
      <c r="Q1313" s="79" t="s">
        <v>9586</v>
      </c>
      <c r="R1313" s="41" t="s">
        <v>13659</v>
      </c>
      <c r="S1313" s="42">
        <v>44804</v>
      </c>
      <c r="T1313" s="38" t="s">
        <v>1415</v>
      </c>
      <c r="U1313" s="37" t="s">
        <v>1416</v>
      </c>
      <c r="V1313" s="43">
        <v>44880</v>
      </c>
      <c r="W1313" s="100" t="s">
        <v>13660</v>
      </c>
      <c r="X1313" s="37" t="s">
        <v>1437</v>
      </c>
      <c r="Y1313" s="9"/>
      <c r="Z1313" s="9"/>
      <c r="AA1313" s="9"/>
      <c r="AB1313" s="33">
        <v>44413</v>
      </c>
      <c r="AC1313" s="9"/>
    </row>
    <row r="1314" spans="1:29" s="8" customFormat="1" ht="15" hidden="1" customHeight="1" x14ac:dyDescent="0.25">
      <c r="A1314" s="32">
        <v>1298</v>
      </c>
      <c r="B1314" s="33">
        <v>44413</v>
      </c>
      <c r="C1314" s="412">
        <f t="shared" si="20"/>
        <v>2021</v>
      </c>
      <c r="D1314" s="34" t="s">
        <v>2913</v>
      </c>
      <c r="E1314" s="35" t="s">
        <v>606</v>
      </c>
      <c r="F1314" s="36" t="s">
        <v>8442</v>
      </c>
      <c r="G1314" s="34" t="s">
        <v>613</v>
      </c>
      <c r="H1314" s="34" t="s">
        <v>618</v>
      </c>
      <c r="I1314" s="38" t="s">
        <v>2910</v>
      </c>
      <c r="J1314" s="37">
        <v>56</v>
      </c>
      <c r="K1314" s="9"/>
      <c r="L1314" s="38" t="s">
        <v>2914</v>
      </c>
      <c r="M1314" s="38" t="s">
        <v>1427</v>
      </c>
      <c r="N1314" s="39" t="s">
        <v>1429</v>
      </c>
      <c r="O1314" s="38" t="s">
        <v>1446</v>
      </c>
      <c r="P1314" s="40" t="s">
        <v>13662</v>
      </c>
      <c r="Q1314" s="79" t="s">
        <v>9586</v>
      </c>
      <c r="R1314" s="41" t="s">
        <v>13663</v>
      </c>
      <c r="S1314" s="42">
        <v>44804</v>
      </c>
      <c r="T1314" s="38" t="s">
        <v>1415</v>
      </c>
      <c r="U1314" s="37" t="s">
        <v>1416</v>
      </c>
      <c r="V1314" s="43">
        <v>44880</v>
      </c>
      <c r="W1314" s="100" t="s">
        <v>13661</v>
      </c>
      <c r="X1314" s="37" t="s">
        <v>1437</v>
      </c>
      <c r="Y1314" s="9"/>
      <c r="Z1314" s="9"/>
      <c r="AA1314" s="9"/>
      <c r="AB1314" s="33">
        <v>44413</v>
      </c>
      <c r="AC1314" s="9"/>
    </row>
    <row r="1315" spans="1:29" s="8" customFormat="1" ht="15" hidden="1" customHeight="1" x14ac:dyDescent="0.25">
      <c r="A1315" s="32">
        <v>1299</v>
      </c>
      <c r="B1315" s="33">
        <v>44413</v>
      </c>
      <c r="C1315" s="412">
        <f t="shared" si="20"/>
        <v>2021</v>
      </c>
      <c r="D1315" s="34" t="s">
        <v>2915</v>
      </c>
      <c r="E1315" s="35" t="s">
        <v>606</v>
      </c>
      <c r="F1315" s="36" t="s">
        <v>8442</v>
      </c>
      <c r="G1315" s="34" t="s">
        <v>613</v>
      </c>
      <c r="H1315" s="34" t="s">
        <v>618</v>
      </c>
      <c r="I1315" s="38" t="s">
        <v>2910</v>
      </c>
      <c r="J1315" s="37">
        <v>83</v>
      </c>
      <c r="K1315" s="9"/>
      <c r="L1315" s="38" t="s">
        <v>2916</v>
      </c>
      <c r="M1315" s="38" t="s">
        <v>1427</v>
      </c>
      <c r="N1315" s="39" t="s">
        <v>1429</v>
      </c>
      <c r="O1315" s="38" t="s">
        <v>1446</v>
      </c>
      <c r="P1315" s="40" t="s">
        <v>10084</v>
      </c>
      <c r="Q1315" s="2291" t="s">
        <v>9586</v>
      </c>
      <c r="R1315" s="41" t="s">
        <v>13654</v>
      </c>
      <c r="S1315" s="42">
        <v>44804</v>
      </c>
      <c r="T1315" s="38" t="s">
        <v>1415</v>
      </c>
      <c r="U1315" s="37" t="s">
        <v>1416</v>
      </c>
      <c r="V1315" s="43">
        <v>44880</v>
      </c>
      <c r="W1315" s="100" t="s">
        <v>13655</v>
      </c>
      <c r="X1315" s="37" t="s">
        <v>1437</v>
      </c>
      <c r="Y1315" s="9"/>
      <c r="Z1315" s="9"/>
      <c r="AA1315" s="9"/>
      <c r="AB1315" s="33">
        <v>44413</v>
      </c>
      <c r="AC1315" s="9"/>
    </row>
    <row r="1316" spans="1:29" s="9" customFormat="1" ht="15" hidden="1" customHeight="1" x14ac:dyDescent="0.25">
      <c r="A1316" s="409">
        <v>1300</v>
      </c>
      <c r="B1316" s="414">
        <v>44414</v>
      </c>
      <c r="C1316" s="412">
        <f t="shared" si="20"/>
        <v>2021</v>
      </c>
      <c r="D1316" s="411" t="s">
        <v>2725</v>
      </c>
      <c r="E1316" s="415">
        <v>100381254</v>
      </c>
      <c r="F1316" s="416"/>
      <c r="G1316" s="411" t="s">
        <v>613</v>
      </c>
      <c r="H1316" s="411" t="s">
        <v>701</v>
      </c>
      <c r="I1316" s="409">
        <v>20</v>
      </c>
      <c r="J1316" s="417">
        <v>17</v>
      </c>
      <c r="K1316" s="8"/>
      <c r="L1316" s="413" t="s">
        <v>2726</v>
      </c>
      <c r="M1316" s="32" t="s">
        <v>1427</v>
      </c>
      <c r="N1316" s="39" t="s">
        <v>1429</v>
      </c>
      <c r="O1316" s="413" t="s">
        <v>1943</v>
      </c>
      <c r="P1316" s="418"/>
      <c r="Q1316" s="2210" t="s">
        <v>4817</v>
      </c>
      <c r="R1316" s="420" t="s">
        <v>5933</v>
      </c>
      <c r="S1316" s="408">
        <v>44470</v>
      </c>
      <c r="T1316" s="413" t="s">
        <v>1415</v>
      </c>
      <c r="U1316" s="417" t="s">
        <v>1416</v>
      </c>
      <c r="V1316" s="421">
        <v>44489</v>
      </c>
      <c r="W1316" s="422" t="s">
        <v>5934</v>
      </c>
      <c r="X1316" s="417" t="s">
        <v>1436</v>
      </c>
      <c r="Y1316" s="8"/>
      <c r="Z1316" s="8"/>
      <c r="AA1316" s="8"/>
      <c r="AB1316" s="414">
        <v>44414</v>
      </c>
      <c r="AC1316" s="8"/>
    </row>
    <row r="1317" spans="1:29" s="9" customFormat="1" ht="15" hidden="1" customHeight="1" x14ac:dyDescent="0.25">
      <c r="A1317" s="409">
        <v>1301</v>
      </c>
      <c r="B1317" s="414">
        <v>44417</v>
      </c>
      <c r="C1317" s="412">
        <f t="shared" si="20"/>
        <v>2021</v>
      </c>
      <c r="D1317" s="411" t="s">
        <v>2747</v>
      </c>
      <c r="E1317" s="415" t="s">
        <v>606</v>
      </c>
      <c r="F1317" s="416"/>
      <c r="G1317" s="411" t="s">
        <v>613</v>
      </c>
      <c r="H1317" s="411" t="s">
        <v>1603</v>
      </c>
      <c r="I1317" s="413" t="s">
        <v>681</v>
      </c>
      <c r="J1317" s="417">
        <v>15</v>
      </c>
      <c r="K1317" s="8"/>
      <c r="L1317" s="409">
        <v>43755</v>
      </c>
      <c r="M1317" s="32" t="s">
        <v>1427</v>
      </c>
      <c r="N1317" s="39" t="s">
        <v>1429</v>
      </c>
      <c r="O1317" s="413" t="s">
        <v>1441</v>
      </c>
      <c r="P1317" s="418" t="s">
        <v>2748</v>
      </c>
      <c r="Q1317" s="2209" t="s">
        <v>4208</v>
      </c>
      <c r="R1317" s="420" t="s">
        <v>6398</v>
      </c>
      <c r="S1317" s="104">
        <v>44440</v>
      </c>
      <c r="T1317" s="413" t="s">
        <v>1415</v>
      </c>
      <c r="U1317" s="417" t="s">
        <v>1416</v>
      </c>
      <c r="V1317" s="421">
        <v>44540</v>
      </c>
      <c r="W1317" s="422" t="s">
        <v>6399</v>
      </c>
      <c r="X1317" s="417" t="s">
        <v>1437</v>
      </c>
      <c r="Y1317" s="8"/>
      <c r="Z1317" s="8"/>
      <c r="AA1317" s="8"/>
      <c r="AB1317" s="414">
        <v>44417</v>
      </c>
      <c r="AC1317" s="8"/>
    </row>
    <row r="1318" spans="1:29" s="9" customFormat="1" ht="15" hidden="1" customHeight="1" x14ac:dyDescent="0.25">
      <c r="A1318" s="409">
        <v>1302</v>
      </c>
      <c r="B1318" s="414">
        <v>44417</v>
      </c>
      <c r="C1318" s="412">
        <f t="shared" si="20"/>
        <v>2021</v>
      </c>
      <c r="D1318" s="411" t="s">
        <v>2749</v>
      </c>
      <c r="E1318" s="415">
        <v>100325944</v>
      </c>
      <c r="F1318" s="416"/>
      <c r="G1318" s="411" t="s">
        <v>613</v>
      </c>
      <c r="H1318" s="411" t="s">
        <v>7133</v>
      </c>
      <c r="I1318" s="409">
        <v>1</v>
      </c>
      <c r="J1318" s="417">
        <v>274</v>
      </c>
      <c r="K1318" s="8"/>
      <c r="L1318" s="413" t="s">
        <v>2750</v>
      </c>
      <c r="M1318" s="32" t="s">
        <v>1427</v>
      </c>
      <c r="N1318" s="39" t="s">
        <v>1429</v>
      </c>
      <c r="O1318" s="413" t="s">
        <v>6488</v>
      </c>
      <c r="P1318" s="418" t="s">
        <v>6489</v>
      </c>
      <c r="Q1318" s="419" t="s">
        <v>4208</v>
      </c>
      <c r="R1318" s="420" t="s">
        <v>6490</v>
      </c>
      <c r="S1318" s="408">
        <v>44440</v>
      </c>
      <c r="T1318" s="413" t="s">
        <v>1415</v>
      </c>
      <c r="U1318" s="417" t="s">
        <v>1416</v>
      </c>
      <c r="V1318" s="421">
        <v>44546</v>
      </c>
      <c r="W1318" s="422" t="s">
        <v>6491</v>
      </c>
      <c r="X1318" s="417" t="s">
        <v>1437</v>
      </c>
      <c r="Y1318" s="8"/>
      <c r="Z1318" s="8"/>
      <c r="AA1318" s="8"/>
      <c r="AB1318" s="414">
        <v>44417</v>
      </c>
      <c r="AC1318" s="8"/>
    </row>
    <row r="1319" spans="1:29" s="8" customFormat="1" ht="15" hidden="1" customHeight="1" x14ac:dyDescent="0.25">
      <c r="A1319" s="409">
        <v>1303</v>
      </c>
      <c r="B1319" s="410">
        <v>44417</v>
      </c>
      <c r="C1319" s="412">
        <f t="shared" si="20"/>
        <v>2021</v>
      </c>
      <c r="D1319" s="411" t="s">
        <v>2751</v>
      </c>
      <c r="E1319" s="415" t="s">
        <v>606</v>
      </c>
      <c r="F1319" s="416"/>
      <c r="G1319" s="411" t="s">
        <v>613</v>
      </c>
      <c r="H1319" s="411" t="s">
        <v>1603</v>
      </c>
      <c r="I1319" s="409">
        <v>3</v>
      </c>
      <c r="J1319" s="417">
        <v>11</v>
      </c>
      <c r="L1319" s="413" t="s">
        <v>2752</v>
      </c>
      <c r="M1319" s="39" t="s">
        <v>1427</v>
      </c>
      <c r="N1319" s="39" t="s">
        <v>1429</v>
      </c>
      <c r="O1319" s="413" t="s">
        <v>1446</v>
      </c>
      <c r="P1319" s="418" t="s">
        <v>2753</v>
      </c>
      <c r="Q1319" s="91" t="s">
        <v>4208</v>
      </c>
      <c r="R1319" s="420" t="s">
        <v>6784</v>
      </c>
      <c r="S1319" s="104">
        <v>44440</v>
      </c>
      <c r="T1319" s="413" t="s">
        <v>1415</v>
      </c>
      <c r="U1319" s="417" t="s">
        <v>1416</v>
      </c>
      <c r="V1319" s="421">
        <v>44551</v>
      </c>
      <c r="W1319" s="422" t="s">
        <v>6785</v>
      </c>
      <c r="X1319" s="417" t="s">
        <v>1437</v>
      </c>
      <c r="AB1319" s="410">
        <v>44417</v>
      </c>
    </row>
    <row r="1320" spans="1:29" s="8" customFormat="1" ht="15" hidden="1" customHeight="1" x14ac:dyDescent="0.25">
      <c r="A1320" s="409">
        <v>1304</v>
      </c>
      <c r="B1320" s="410">
        <v>44417</v>
      </c>
      <c r="C1320" s="412">
        <f t="shared" si="20"/>
        <v>2021</v>
      </c>
      <c r="D1320" s="22" t="s">
        <v>2754</v>
      </c>
      <c r="E1320" s="23" t="s">
        <v>606</v>
      </c>
      <c r="F1320" s="24"/>
      <c r="G1320" s="22" t="s">
        <v>613</v>
      </c>
      <c r="H1320" s="22" t="s">
        <v>650</v>
      </c>
      <c r="I1320" s="26" t="s">
        <v>817</v>
      </c>
      <c r="J1320" s="25">
        <v>83</v>
      </c>
      <c r="L1320" s="26" t="s">
        <v>2755</v>
      </c>
      <c r="M1320" s="39" t="s">
        <v>1427</v>
      </c>
      <c r="N1320" s="39" t="s">
        <v>1429</v>
      </c>
      <c r="O1320" s="26" t="s">
        <v>1325</v>
      </c>
      <c r="P1320" s="27" t="s">
        <v>2756</v>
      </c>
      <c r="Q1320" s="91" t="s">
        <v>4208</v>
      </c>
      <c r="R1320" s="29" t="s">
        <v>6494</v>
      </c>
      <c r="S1320" s="408">
        <v>44440</v>
      </c>
      <c r="T1320" s="26" t="s">
        <v>1415</v>
      </c>
      <c r="U1320" s="25" t="s">
        <v>1416</v>
      </c>
      <c r="V1320" s="31">
        <v>44546</v>
      </c>
      <c r="W1320" s="99" t="s">
        <v>6495</v>
      </c>
      <c r="X1320" s="25" t="s">
        <v>1437</v>
      </c>
      <c r="AB1320" s="410">
        <v>44417</v>
      </c>
    </row>
    <row r="1321" spans="1:29" s="8" customFormat="1" ht="15" hidden="1" customHeight="1" x14ac:dyDescent="0.25">
      <c r="A1321" s="409">
        <v>1305</v>
      </c>
      <c r="B1321" s="410">
        <v>44417</v>
      </c>
      <c r="C1321" s="412">
        <f t="shared" si="20"/>
        <v>2021</v>
      </c>
      <c r="D1321" s="411" t="s">
        <v>2757</v>
      </c>
      <c r="E1321" s="415" t="s">
        <v>606</v>
      </c>
      <c r="F1321" s="416"/>
      <c r="G1321" s="411" t="s">
        <v>613</v>
      </c>
      <c r="H1321" s="411" t="s">
        <v>701</v>
      </c>
      <c r="I1321" s="409">
        <v>22</v>
      </c>
      <c r="J1321" s="417" t="s">
        <v>2758</v>
      </c>
      <c r="L1321" s="409">
        <v>2787</v>
      </c>
      <c r="M1321" s="39" t="s">
        <v>1427</v>
      </c>
      <c r="N1321" s="39" t="s">
        <v>1429</v>
      </c>
      <c r="O1321" s="413" t="s">
        <v>1815</v>
      </c>
      <c r="P1321" s="418" t="s">
        <v>653</v>
      </c>
      <c r="Q1321" s="2209" t="s">
        <v>4208</v>
      </c>
      <c r="R1321" s="420" t="s">
        <v>7017</v>
      </c>
      <c r="S1321" s="408">
        <v>44440</v>
      </c>
      <c r="T1321" s="413" t="s">
        <v>1415</v>
      </c>
      <c r="U1321" s="417" t="s">
        <v>1416</v>
      </c>
      <c r="V1321" s="421">
        <v>44560</v>
      </c>
      <c r="W1321" s="422" t="s">
        <v>7018</v>
      </c>
      <c r="X1321" s="417" t="s">
        <v>1437</v>
      </c>
      <c r="AB1321" s="410">
        <v>44417</v>
      </c>
    </row>
    <row r="1322" spans="1:29" s="8" customFormat="1" ht="15" hidden="1" customHeight="1" x14ac:dyDescent="0.25">
      <c r="A1322" s="409">
        <v>1306</v>
      </c>
      <c r="B1322" s="410">
        <v>44417</v>
      </c>
      <c r="C1322" s="412">
        <f t="shared" si="20"/>
        <v>2021</v>
      </c>
      <c r="D1322" s="411" t="s">
        <v>2759</v>
      </c>
      <c r="E1322" s="415" t="s">
        <v>606</v>
      </c>
      <c r="F1322" s="416"/>
      <c r="G1322" s="411" t="s">
        <v>613</v>
      </c>
      <c r="H1322" s="411" t="s">
        <v>2760</v>
      </c>
      <c r="I1322" s="409">
        <v>7</v>
      </c>
      <c r="J1322" s="417">
        <v>139</v>
      </c>
      <c r="L1322" s="413" t="s">
        <v>2761</v>
      </c>
      <c r="M1322" s="39" t="s">
        <v>1427</v>
      </c>
      <c r="N1322" s="39" t="s">
        <v>1429</v>
      </c>
      <c r="O1322" s="413" t="s">
        <v>1672</v>
      </c>
      <c r="P1322" s="418" t="s">
        <v>2762</v>
      </c>
      <c r="Q1322" s="248" t="s">
        <v>4208</v>
      </c>
      <c r="R1322" s="29" t="s">
        <v>6492</v>
      </c>
      <c r="S1322" s="408">
        <v>44440</v>
      </c>
      <c r="T1322" s="413" t="s">
        <v>1415</v>
      </c>
      <c r="U1322" s="417" t="s">
        <v>1416</v>
      </c>
      <c r="V1322" s="421">
        <v>44546</v>
      </c>
      <c r="W1322" s="422" t="s">
        <v>6493</v>
      </c>
      <c r="X1322" s="417" t="s">
        <v>1437</v>
      </c>
      <c r="AB1322" s="410">
        <v>44417</v>
      </c>
    </row>
    <row r="1323" spans="1:29" s="8" customFormat="1" ht="15" hidden="1" customHeight="1" x14ac:dyDescent="0.25">
      <c r="A1323" s="409">
        <v>1307</v>
      </c>
      <c r="B1323" s="410">
        <v>44417</v>
      </c>
      <c r="C1323" s="412">
        <f t="shared" si="20"/>
        <v>2021</v>
      </c>
      <c r="D1323" s="411" t="s">
        <v>2763</v>
      </c>
      <c r="E1323" s="415">
        <v>100344989</v>
      </c>
      <c r="F1323" s="416"/>
      <c r="G1323" s="411" t="s">
        <v>613</v>
      </c>
      <c r="H1323" s="22" t="s">
        <v>620</v>
      </c>
      <c r="I1323" s="413" t="s">
        <v>1770</v>
      </c>
      <c r="J1323" s="417">
        <v>241</v>
      </c>
      <c r="L1323" s="413" t="s">
        <v>2764</v>
      </c>
      <c r="M1323" s="39" t="s">
        <v>1427</v>
      </c>
      <c r="N1323" s="39" t="s">
        <v>1429</v>
      </c>
      <c r="O1323" s="413" t="s">
        <v>1441</v>
      </c>
      <c r="P1323" s="418" t="s">
        <v>6395</v>
      </c>
      <c r="Q1323" s="91" t="s">
        <v>4817</v>
      </c>
      <c r="R1323" s="29" t="s">
        <v>6396</v>
      </c>
      <c r="S1323" s="30">
        <v>44471</v>
      </c>
      <c r="T1323" s="413" t="s">
        <v>1415</v>
      </c>
      <c r="U1323" s="417" t="s">
        <v>1416</v>
      </c>
      <c r="V1323" s="421">
        <v>44542</v>
      </c>
      <c r="W1323" s="422" t="s">
        <v>6397</v>
      </c>
      <c r="X1323" s="417" t="s">
        <v>1436</v>
      </c>
      <c r="AB1323" s="410">
        <v>44417</v>
      </c>
    </row>
    <row r="1324" spans="1:29" s="8" customFormat="1" ht="15" hidden="1" customHeight="1" x14ac:dyDescent="0.25">
      <c r="A1324" s="409">
        <v>1308</v>
      </c>
      <c r="B1324" s="410">
        <v>44418</v>
      </c>
      <c r="C1324" s="412">
        <f t="shared" si="20"/>
        <v>2021</v>
      </c>
      <c r="D1324" s="22" t="s">
        <v>2765</v>
      </c>
      <c r="E1324" s="23">
        <v>100325368</v>
      </c>
      <c r="F1324" s="24"/>
      <c r="G1324" s="22" t="s">
        <v>613</v>
      </c>
      <c r="H1324" s="22" t="s">
        <v>626</v>
      </c>
      <c r="I1324" s="412" t="s">
        <v>2766</v>
      </c>
      <c r="J1324" s="25">
        <v>5</v>
      </c>
      <c r="L1324" s="26" t="s">
        <v>2767</v>
      </c>
      <c r="M1324" s="39" t="s">
        <v>1427</v>
      </c>
      <c r="N1324" s="39" t="s">
        <v>1429</v>
      </c>
      <c r="O1324" s="26" t="s">
        <v>2253</v>
      </c>
      <c r="P1324" s="27" t="s">
        <v>5885</v>
      </c>
      <c r="Q1324" s="76" t="s">
        <v>4817</v>
      </c>
      <c r="R1324" s="29" t="s">
        <v>5886</v>
      </c>
      <c r="S1324" s="30">
        <v>44470</v>
      </c>
      <c r="T1324" s="26" t="s">
        <v>1415</v>
      </c>
      <c r="U1324" s="25" t="s">
        <v>1416</v>
      </c>
      <c r="V1324" s="31">
        <v>44521</v>
      </c>
      <c r="W1324" s="99" t="s">
        <v>5887</v>
      </c>
      <c r="X1324" s="25" t="s">
        <v>1436</v>
      </c>
      <c r="AB1324" s="410">
        <v>44418</v>
      </c>
    </row>
    <row r="1325" spans="1:29" s="8" customFormat="1" ht="15" hidden="1" customHeight="1" x14ac:dyDescent="0.25">
      <c r="A1325" s="409">
        <v>1309</v>
      </c>
      <c r="B1325" s="410">
        <v>44419</v>
      </c>
      <c r="C1325" s="412">
        <f t="shared" si="20"/>
        <v>2021</v>
      </c>
      <c r="D1325" s="411" t="s">
        <v>2769</v>
      </c>
      <c r="E1325" s="415">
        <v>100319906</v>
      </c>
      <c r="F1325" s="416"/>
      <c r="G1325" s="411" t="s">
        <v>613</v>
      </c>
      <c r="H1325" s="411" t="s">
        <v>626</v>
      </c>
      <c r="I1325" s="413" t="s">
        <v>669</v>
      </c>
      <c r="J1325" s="417" t="s">
        <v>2770</v>
      </c>
      <c r="L1325" s="32">
        <v>21805610</v>
      </c>
      <c r="M1325" s="39" t="s">
        <v>1428</v>
      </c>
      <c r="N1325" s="39" t="s">
        <v>1429</v>
      </c>
      <c r="O1325" s="413" t="s">
        <v>1325</v>
      </c>
      <c r="P1325" s="418" t="s">
        <v>2771</v>
      </c>
      <c r="Q1325" s="419" t="s">
        <v>1397</v>
      </c>
      <c r="R1325" s="420" t="s">
        <v>6986</v>
      </c>
      <c r="S1325" s="408">
        <v>44409</v>
      </c>
      <c r="T1325" s="413" t="s">
        <v>1415</v>
      </c>
      <c r="U1325" s="417" t="s">
        <v>1416</v>
      </c>
      <c r="V1325" s="421">
        <v>44558</v>
      </c>
      <c r="W1325" s="422" t="s">
        <v>6987</v>
      </c>
      <c r="X1325" s="417" t="s">
        <v>1437</v>
      </c>
      <c r="AB1325" s="410">
        <v>44419</v>
      </c>
    </row>
    <row r="1326" spans="1:29" s="8" customFormat="1" ht="15" hidden="1" customHeight="1" x14ac:dyDescent="0.25">
      <c r="A1326" s="409">
        <v>1310</v>
      </c>
      <c r="B1326" s="410">
        <v>44419</v>
      </c>
      <c r="C1326" s="412">
        <f t="shared" si="20"/>
        <v>2021</v>
      </c>
      <c r="D1326" s="411" t="s">
        <v>2772</v>
      </c>
      <c r="E1326" s="415">
        <v>100219944</v>
      </c>
      <c r="F1326" s="416"/>
      <c r="G1326" s="411" t="s">
        <v>613</v>
      </c>
      <c r="H1326" s="411" t="s">
        <v>788</v>
      </c>
      <c r="I1326" s="409">
        <v>18</v>
      </c>
      <c r="J1326" s="417">
        <v>30</v>
      </c>
      <c r="L1326" s="413" t="s">
        <v>2773</v>
      </c>
      <c r="M1326" s="26" t="s">
        <v>1427</v>
      </c>
      <c r="N1326" s="39" t="s">
        <v>1429</v>
      </c>
      <c r="O1326" s="413" t="s">
        <v>1441</v>
      </c>
      <c r="P1326" s="418" t="s">
        <v>2774</v>
      </c>
      <c r="Q1326" s="91" t="s">
        <v>4817</v>
      </c>
      <c r="R1326" s="420" t="s">
        <v>6652</v>
      </c>
      <c r="S1326" s="30">
        <v>44470</v>
      </c>
      <c r="T1326" s="413" t="s">
        <v>1415</v>
      </c>
      <c r="U1326" s="417" t="s">
        <v>1416</v>
      </c>
      <c r="V1326" s="421">
        <v>44518</v>
      </c>
      <c r="W1326" s="422" t="s">
        <v>6653</v>
      </c>
      <c r="X1326" s="417" t="s">
        <v>1436</v>
      </c>
      <c r="AB1326" s="410">
        <v>44419</v>
      </c>
    </row>
    <row r="1327" spans="1:29" s="8" customFormat="1" ht="15" hidden="1" customHeight="1" x14ac:dyDescent="0.25">
      <c r="A1327" s="56">
        <v>1311</v>
      </c>
      <c r="B1327" s="45">
        <v>44419</v>
      </c>
      <c r="C1327" s="412">
        <f t="shared" si="20"/>
        <v>2021</v>
      </c>
      <c r="D1327" s="58" t="s">
        <v>2775</v>
      </c>
      <c r="E1327" s="59">
        <v>100331467</v>
      </c>
      <c r="F1327" s="60"/>
      <c r="G1327" s="58" t="s">
        <v>613</v>
      </c>
      <c r="H1327" s="58" t="s">
        <v>618</v>
      </c>
      <c r="I1327" s="62" t="s">
        <v>2454</v>
      </c>
      <c r="J1327" s="61">
        <v>83</v>
      </c>
      <c r="K1327" s="10"/>
      <c r="L1327" s="62" t="s">
        <v>2776</v>
      </c>
      <c r="M1327" s="50" t="s">
        <v>1427</v>
      </c>
      <c r="N1327" s="44" t="s">
        <v>1429</v>
      </c>
      <c r="O1327" s="62" t="s">
        <v>1464</v>
      </c>
      <c r="P1327" s="63" t="s">
        <v>2777</v>
      </c>
      <c r="Q1327" s="2211" t="s">
        <v>834</v>
      </c>
      <c r="R1327" s="65" t="s">
        <v>5064</v>
      </c>
      <c r="S1327" s="66">
        <v>44440</v>
      </c>
      <c r="T1327" s="62" t="s">
        <v>634</v>
      </c>
      <c r="U1327" s="61" t="s">
        <v>1416</v>
      </c>
      <c r="V1327" s="67">
        <v>44439</v>
      </c>
      <c r="W1327" s="101" t="s">
        <v>1419</v>
      </c>
      <c r="X1327" s="61" t="s">
        <v>1426</v>
      </c>
      <c r="Y1327" s="10"/>
      <c r="Z1327" s="10"/>
      <c r="AA1327" s="10"/>
      <c r="AB1327" s="45">
        <v>44419</v>
      </c>
      <c r="AC1327" s="10"/>
    </row>
    <row r="1328" spans="1:29" s="8" customFormat="1" ht="15" hidden="1" customHeight="1" x14ac:dyDescent="0.25">
      <c r="A1328" s="409">
        <v>1312</v>
      </c>
      <c r="B1328" s="410">
        <v>44420</v>
      </c>
      <c r="C1328" s="412">
        <f t="shared" si="20"/>
        <v>2021</v>
      </c>
      <c r="D1328" s="22" t="s">
        <v>2888</v>
      </c>
      <c r="E1328" s="23">
        <v>100371230</v>
      </c>
      <c r="F1328" s="24"/>
      <c r="G1328" s="22" t="s">
        <v>613</v>
      </c>
      <c r="H1328" s="411" t="s">
        <v>620</v>
      </c>
      <c r="I1328" s="26" t="s">
        <v>2889</v>
      </c>
      <c r="J1328" s="25">
        <v>80</v>
      </c>
      <c r="L1328" s="26" t="s">
        <v>2890</v>
      </c>
      <c r="M1328" s="26" t="s">
        <v>1427</v>
      </c>
      <c r="N1328" s="39" t="s">
        <v>1429</v>
      </c>
      <c r="O1328" s="26" t="s">
        <v>2355</v>
      </c>
      <c r="P1328" s="27" t="s">
        <v>5553</v>
      </c>
      <c r="Q1328" s="98" t="s">
        <v>4817</v>
      </c>
      <c r="R1328" s="29" t="s">
        <v>5554</v>
      </c>
      <c r="S1328" s="30">
        <v>44471</v>
      </c>
      <c r="T1328" s="26" t="s">
        <v>1415</v>
      </c>
      <c r="U1328" s="25" t="s">
        <v>1416</v>
      </c>
      <c r="V1328" s="31">
        <v>44517</v>
      </c>
      <c r="W1328" s="99" t="s">
        <v>5555</v>
      </c>
      <c r="X1328" s="25" t="s">
        <v>1436</v>
      </c>
      <c r="AB1328" s="410">
        <v>44420</v>
      </c>
    </row>
    <row r="1329" spans="1:29" s="8" customFormat="1" ht="15" hidden="1" customHeight="1" x14ac:dyDescent="0.25">
      <c r="A1329" s="409">
        <v>1313</v>
      </c>
      <c r="B1329" s="410">
        <v>44420</v>
      </c>
      <c r="C1329" s="412">
        <f t="shared" si="20"/>
        <v>2021</v>
      </c>
      <c r="D1329" s="411" t="s">
        <v>3346</v>
      </c>
      <c r="E1329" s="415" t="s">
        <v>606</v>
      </c>
      <c r="F1329" s="416"/>
      <c r="G1329" s="411" t="s">
        <v>613</v>
      </c>
      <c r="H1329" s="411" t="s">
        <v>646</v>
      </c>
      <c r="I1329" s="413" t="s">
        <v>666</v>
      </c>
      <c r="J1329" s="417">
        <v>48</v>
      </c>
      <c r="L1329" s="413" t="s">
        <v>3347</v>
      </c>
      <c r="M1329" s="413" t="s">
        <v>1427</v>
      </c>
      <c r="N1329" s="39" t="s">
        <v>1429</v>
      </c>
      <c r="O1329" s="413" t="s">
        <v>1311</v>
      </c>
      <c r="P1329" s="418" t="s">
        <v>6921</v>
      </c>
      <c r="Q1329" s="91" t="s">
        <v>4208</v>
      </c>
      <c r="R1329" s="420" t="s">
        <v>6922</v>
      </c>
      <c r="S1329" s="408">
        <v>44440</v>
      </c>
      <c r="T1329" s="413" t="s">
        <v>1415</v>
      </c>
      <c r="U1329" s="417" t="s">
        <v>1416</v>
      </c>
      <c r="V1329" s="421">
        <v>44555</v>
      </c>
      <c r="W1329" s="422" t="s">
        <v>6923</v>
      </c>
      <c r="X1329" s="417" t="s">
        <v>1437</v>
      </c>
      <c r="AB1329" s="410">
        <v>44420</v>
      </c>
    </row>
    <row r="1330" spans="1:29" s="10" customFormat="1" ht="15" hidden="1" customHeight="1" x14ac:dyDescent="0.25">
      <c r="A1330" s="409">
        <v>1314</v>
      </c>
      <c r="B1330" s="410">
        <v>44424</v>
      </c>
      <c r="C1330" s="412">
        <f t="shared" si="20"/>
        <v>2021</v>
      </c>
      <c r="D1330" s="411" t="s">
        <v>2928</v>
      </c>
      <c r="E1330" s="415">
        <v>100375454</v>
      </c>
      <c r="F1330" s="416"/>
      <c r="G1330" s="411" t="s">
        <v>613</v>
      </c>
      <c r="H1330" s="411" t="s">
        <v>796</v>
      </c>
      <c r="I1330" s="409">
        <v>13</v>
      </c>
      <c r="J1330" s="417">
        <v>17</v>
      </c>
      <c r="K1330" s="8"/>
      <c r="L1330" s="413" t="s">
        <v>2929</v>
      </c>
      <c r="M1330" s="413" t="s">
        <v>1427</v>
      </c>
      <c r="N1330" s="39" t="s">
        <v>1429</v>
      </c>
      <c r="O1330" s="413" t="s">
        <v>2930</v>
      </c>
      <c r="P1330" s="418" t="s">
        <v>5521</v>
      </c>
      <c r="Q1330" s="2210" t="s">
        <v>4817</v>
      </c>
      <c r="R1330" s="420" t="s">
        <v>5522</v>
      </c>
      <c r="S1330" s="408">
        <v>44470</v>
      </c>
      <c r="T1330" s="413" t="s">
        <v>1415</v>
      </c>
      <c r="U1330" s="417" t="s">
        <v>1416</v>
      </c>
      <c r="V1330" s="421">
        <v>44516</v>
      </c>
      <c r="W1330" s="422" t="s">
        <v>5523</v>
      </c>
      <c r="X1330" s="417" t="s">
        <v>1436</v>
      </c>
      <c r="Y1330" s="8"/>
      <c r="Z1330" s="8"/>
      <c r="AA1330" s="8"/>
      <c r="AB1330" s="410">
        <v>44424</v>
      </c>
      <c r="AC1330" s="8"/>
    </row>
    <row r="1331" spans="1:29" s="8" customFormat="1" ht="15" hidden="1" customHeight="1" x14ac:dyDescent="0.25">
      <c r="A1331" s="409">
        <v>1315</v>
      </c>
      <c r="B1331" s="410">
        <v>44425</v>
      </c>
      <c r="C1331" s="412">
        <f t="shared" si="20"/>
        <v>2021</v>
      </c>
      <c r="D1331" s="411" t="s">
        <v>2931</v>
      </c>
      <c r="E1331" s="415">
        <v>100381240</v>
      </c>
      <c r="F1331" s="416"/>
      <c r="G1331" s="411" t="s">
        <v>613</v>
      </c>
      <c r="H1331" s="411" t="s">
        <v>701</v>
      </c>
      <c r="I1331" s="409">
        <v>20</v>
      </c>
      <c r="J1331" s="417">
        <v>2</v>
      </c>
      <c r="L1331" s="409">
        <v>15375</v>
      </c>
      <c r="M1331" s="413" t="s">
        <v>1427</v>
      </c>
      <c r="N1331" s="39" t="s">
        <v>1429</v>
      </c>
      <c r="O1331" s="413" t="s">
        <v>1311</v>
      </c>
      <c r="P1331" s="418" t="s">
        <v>5734</v>
      </c>
      <c r="Q1331" s="76" t="s">
        <v>4817</v>
      </c>
      <c r="R1331" s="420" t="s">
        <v>5735</v>
      </c>
      <c r="S1331" s="30">
        <v>44470</v>
      </c>
      <c r="T1331" s="413" t="s">
        <v>1415</v>
      </c>
      <c r="U1331" s="417" t="s">
        <v>1416</v>
      </c>
      <c r="V1331" s="421">
        <v>44489</v>
      </c>
      <c r="W1331" s="422" t="s">
        <v>5736</v>
      </c>
      <c r="X1331" s="417" t="s">
        <v>1436</v>
      </c>
      <c r="AB1331" s="410">
        <v>44425</v>
      </c>
    </row>
    <row r="1332" spans="1:29" s="8" customFormat="1" ht="15" hidden="1" customHeight="1" x14ac:dyDescent="0.25">
      <c r="A1332" s="409">
        <v>1316</v>
      </c>
      <c r="B1332" s="410">
        <v>44425</v>
      </c>
      <c r="C1332" s="412">
        <f t="shared" si="20"/>
        <v>2021</v>
      </c>
      <c r="D1332" s="411" t="s">
        <v>2932</v>
      </c>
      <c r="E1332" s="415">
        <v>100381241</v>
      </c>
      <c r="F1332" s="416"/>
      <c r="G1332" s="411" t="s">
        <v>613</v>
      </c>
      <c r="H1332" s="411" t="s">
        <v>701</v>
      </c>
      <c r="I1332" s="409">
        <v>20</v>
      </c>
      <c r="J1332" s="417">
        <v>3</v>
      </c>
      <c r="L1332" s="413" t="s">
        <v>2933</v>
      </c>
      <c r="M1332" s="413" t="s">
        <v>1427</v>
      </c>
      <c r="N1332" s="39" t="s">
        <v>1429</v>
      </c>
      <c r="O1332" s="413" t="s">
        <v>1834</v>
      </c>
      <c r="P1332" s="418" t="s">
        <v>5737</v>
      </c>
      <c r="Q1332" s="76" t="s">
        <v>4817</v>
      </c>
      <c r="R1332" s="420" t="s">
        <v>5738</v>
      </c>
      <c r="S1332" s="408">
        <v>44470</v>
      </c>
      <c r="T1332" s="413" t="s">
        <v>1415</v>
      </c>
      <c r="U1332" s="417" t="s">
        <v>1416</v>
      </c>
      <c r="V1332" s="421">
        <v>44489</v>
      </c>
      <c r="W1332" s="422" t="s">
        <v>5739</v>
      </c>
      <c r="X1332" s="417" t="s">
        <v>1436</v>
      </c>
      <c r="AB1332" s="410">
        <v>44425</v>
      </c>
    </row>
    <row r="1333" spans="1:29" s="8" customFormat="1" ht="15" hidden="1" customHeight="1" x14ac:dyDescent="0.25">
      <c r="A1333" s="409">
        <v>1317</v>
      </c>
      <c r="B1333" s="410">
        <v>44425</v>
      </c>
      <c r="C1333" s="412">
        <f t="shared" si="20"/>
        <v>2021</v>
      </c>
      <c r="D1333" s="411" t="s">
        <v>2934</v>
      </c>
      <c r="E1333" s="415">
        <v>100381242</v>
      </c>
      <c r="F1333" s="416"/>
      <c r="G1333" s="411" t="s">
        <v>613</v>
      </c>
      <c r="H1333" s="411" t="s">
        <v>701</v>
      </c>
      <c r="I1333" s="409">
        <v>20</v>
      </c>
      <c r="J1333" s="417">
        <v>5</v>
      </c>
      <c r="L1333" s="413" t="s">
        <v>2935</v>
      </c>
      <c r="M1333" s="413" t="s">
        <v>1427</v>
      </c>
      <c r="N1333" s="39" t="s">
        <v>1429</v>
      </c>
      <c r="O1333" s="413" t="s">
        <v>1834</v>
      </c>
      <c r="P1333" s="418" t="s">
        <v>5740</v>
      </c>
      <c r="Q1333" s="76" t="s">
        <v>4817</v>
      </c>
      <c r="R1333" s="420" t="s">
        <v>5741</v>
      </c>
      <c r="S1333" s="408">
        <v>44470</v>
      </c>
      <c r="T1333" s="413" t="s">
        <v>1415</v>
      </c>
      <c r="U1333" s="417" t="s">
        <v>1416</v>
      </c>
      <c r="V1333" s="421">
        <v>44489</v>
      </c>
      <c r="W1333" s="422" t="s">
        <v>5742</v>
      </c>
      <c r="X1333" s="417" t="s">
        <v>1436</v>
      </c>
      <c r="AB1333" s="410">
        <v>44425</v>
      </c>
    </row>
    <row r="1334" spans="1:29" s="8" customFormat="1" ht="15" hidden="1" customHeight="1" x14ac:dyDescent="0.25">
      <c r="A1334" s="409">
        <v>1318</v>
      </c>
      <c r="B1334" s="410">
        <v>44425</v>
      </c>
      <c r="C1334" s="412">
        <f t="shared" si="20"/>
        <v>2021</v>
      </c>
      <c r="D1334" s="22" t="s">
        <v>2936</v>
      </c>
      <c r="E1334" s="23">
        <v>100381243</v>
      </c>
      <c r="F1334" s="24"/>
      <c r="G1334" s="411" t="s">
        <v>613</v>
      </c>
      <c r="H1334" s="22" t="s">
        <v>701</v>
      </c>
      <c r="I1334" s="412">
        <v>20</v>
      </c>
      <c r="J1334" s="25">
        <v>6</v>
      </c>
      <c r="L1334" s="26" t="s">
        <v>2937</v>
      </c>
      <c r="M1334" s="413" t="s">
        <v>1427</v>
      </c>
      <c r="N1334" s="39" t="s">
        <v>1429</v>
      </c>
      <c r="O1334" s="26" t="s">
        <v>1834</v>
      </c>
      <c r="P1334" s="27" t="s">
        <v>5743</v>
      </c>
      <c r="Q1334" s="76" t="s">
        <v>4817</v>
      </c>
      <c r="R1334" s="420" t="s">
        <v>5744</v>
      </c>
      <c r="S1334" s="408">
        <v>44470</v>
      </c>
      <c r="T1334" s="413" t="s">
        <v>1415</v>
      </c>
      <c r="U1334" s="417" t="s">
        <v>1416</v>
      </c>
      <c r="V1334" s="421">
        <v>44489</v>
      </c>
      <c r="W1334" s="99" t="s">
        <v>5745</v>
      </c>
      <c r="X1334" s="417" t="s">
        <v>1436</v>
      </c>
      <c r="AB1334" s="410">
        <v>44425</v>
      </c>
    </row>
    <row r="1335" spans="1:29" s="8" customFormat="1" ht="15" hidden="1" customHeight="1" x14ac:dyDescent="0.25">
      <c r="A1335" s="409">
        <v>1319</v>
      </c>
      <c r="B1335" s="410">
        <v>44425</v>
      </c>
      <c r="C1335" s="412">
        <f t="shared" si="20"/>
        <v>2021</v>
      </c>
      <c r="D1335" s="76" t="s">
        <v>2938</v>
      </c>
      <c r="E1335" s="415">
        <v>100381244</v>
      </c>
      <c r="F1335" s="416"/>
      <c r="G1335" s="411" t="s">
        <v>613</v>
      </c>
      <c r="H1335" s="22" t="s">
        <v>701</v>
      </c>
      <c r="I1335" s="412">
        <v>20</v>
      </c>
      <c r="J1335" s="417">
        <v>7</v>
      </c>
      <c r="L1335" s="409">
        <v>93374</v>
      </c>
      <c r="M1335" s="413" t="s">
        <v>1427</v>
      </c>
      <c r="N1335" s="39" t="s">
        <v>1429</v>
      </c>
      <c r="O1335" s="413" t="s">
        <v>1311</v>
      </c>
      <c r="P1335" s="418" t="s">
        <v>5746</v>
      </c>
      <c r="Q1335" s="76" t="s">
        <v>4817</v>
      </c>
      <c r="R1335" s="420" t="s">
        <v>5747</v>
      </c>
      <c r="S1335" s="408">
        <v>44470</v>
      </c>
      <c r="T1335" s="413" t="s">
        <v>1415</v>
      </c>
      <c r="U1335" s="417" t="s">
        <v>1416</v>
      </c>
      <c r="V1335" s="421">
        <v>44489</v>
      </c>
      <c r="W1335" s="422" t="s">
        <v>5748</v>
      </c>
      <c r="X1335" s="417" t="s">
        <v>1436</v>
      </c>
      <c r="AB1335" s="410">
        <v>44425</v>
      </c>
    </row>
    <row r="1336" spans="1:29" s="8" customFormat="1" ht="15" hidden="1" customHeight="1" x14ac:dyDescent="0.25">
      <c r="A1336" s="409">
        <v>1320</v>
      </c>
      <c r="B1336" s="410">
        <v>44425</v>
      </c>
      <c r="C1336" s="412">
        <f t="shared" si="20"/>
        <v>2021</v>
      </c>
      <c r="D1336" s="411" t="s">
        <v>2939</v>
      </c>
      <c r="E1336" s="415">
        <v>100381245</v>
      </c>
      <c r="F1336" s="416"/>
      <c r="G1336" s="411" t="s">
        <v>613</v>
      </c>
      <c r="H1336" s="22" t="s">
        <v>701</v>
      </c>
      <c r="I1336" s="412">
        <v>20</v>
      </c>
      <c r="J1336" s="417">
        <v>8</v>
      </c>
      <c r="L1336" s="413" t="s">
        <v>2940</v>
      </c>
      <c r="M1336" s="413" t="s">
        <v>1427</v>
      </c>
      <c r="N1336" s="39" t="s">
        <v>1429</v>
      </c>
      <c r="O1336" s="413" t="s">
        <v>1834</v>
      </c>
      <c r="P1336" s="418" t="s">
        <v>5585</v>
      </c>
      <c r="Q1336" s="76" t="s">
        <v>4817</v>
      </c>
      <c r="R1336" s="420" t="s">
        <v>5586</v>
      </c>
      <c r="S1336" s="408">
        <v>44470</v>
      </c>
      <c r="T1336" s="413" t="s">
        <v>1415</v>
      </c>
      <c r="U1336" s="417" t="s">
        <v>1416</v>
      </c>
      <c r="V1336" s="421">
        <v>44489</v>
      </c>
      <c r="W1336" s="422" t="s">
        <v>5588</v>
      </c>
      <c r="X1336" s="417" t="s">
        <v>1436</v>
      </c>
      <c r="AB1336" s="410">
        <v>44425</v>
      </c>
    </row>
    <row r="1337" spans="1:29" s="8" customFormat="1" ht="15" hidden="1" customHeight="1" x14ac:dyDescent="0.25">
      <c r="A1337" s="409">
        <v>1321</v>
      </c>
      <c r="B1337" s="410">
        <v>44425</v>
      </c>
      <c r="C1337" s="412">
        <f t="shared" si="20"/>
        <v>2021</v>
      </c>
      <c r="D1337" s="411" t="s">
        <v>2941</v>
      </c>
      <c r="E1337" s="415">
        <v>100381246</v>
      </c>
      <c r="F1337" s="416"/>
      <c r="G1337" s="411" t="s">
        <v>613</v>
      </c>
      <c r="H1337" s="22" t="s">
        <v>701</v>
      </c>
      <c r="I1337" s="412">
        <v>20</v>
      </c>
      <c r="J1337" s="417">
        <v>9</v>
      </c>
      <c r="L1337" s="413" t="s">
        <v>2942</v>
      </c>
      <c r="M1337" s="413" t="s">
        <v>1427</v>
      </c>
      <c r="N1337" s="39" t="s">
        <v>1429</v>
      </c>
      <c r="O1337" s="413" t="s">
        <v>1943</v>
      </c>
      <c r="P1337" s="418" t="s">
        <v>5589</v>
      </c>
      <c r="Q1337" s="76" t="s">
        <v>4817</v>
      </c>
      <c r="R1337" s="420" t="s">
        <v>5590</v>
      </c>
      <c r="S1337" s="408">
        <v>44470</v>
      </c>
      <c r="T1337" s="413" t="s">
        <v>1415</v>
      </c>
      <c r="U1337" s="417" t="s">
        <v>1416</v>
      </c>
      <c r="V1337" s="421">
        <v>44489</v>
      </c>
      <c r="W1337" s="422" t="s">
        <v>5591</v>
      </c>
      <c r="X1337" s="417" t="s">
        <v>1436</v>
      </c>
      <c r="AB1337" s="410">
        <v>44425</v>
      </c>
      <c r="AC1337" s="4393">
        <v>44467</v>
      </c>
    </row>
    <row r="1338" spans="1:29" s="8" customFormat="1" ht="15" hidden="1" customHeight="1" x14ac:dyDescent="0.25">
      <c r="A1338" s="409">
        <v>1322</v>
      </c>
      <c r="B1338" s="410">
        <v>44425</v>
      </c>
      <c r="C1338" s="412">
        <f t="shared" si="20"/>
        <v>2021</v>
      </c>
      <c r="D1338" s="22" t="s">
        <v>2944</v>
      </c>
      <c r="E1338" s="23">
        <v>100381247</v>
      </c>
      <c r="F1338" s="24"/>
      <c r="G1338" s="411" t="s">
        <v>613</v>
      </c>
      <c r="H1338" s="22" t="s">
        <v>701</v>
      </c>
      <c r="I1338" s="412">
        <v>20</v>
      </c>
      <c r="J1338" s="25">
        <v>10</v>
      </c>
      <c r="L1338" s="26" t="s">
        <v>2943</v>
      </c>
      <c r="M1338" s="413" t="s">
        <v>1427</v>
      </c>
      <c r="N1338" s="39" t="s">
        <v>1429</v>
      </c>
      <c r="O1338" s="26" t="s">
        <v>1834</v>
      </c>
      <c r="P1338" s="27" t="s">
        <v>5592</v>
      </c>
      <c r="Q1338" s="76" t="s">
        <v>4817</v>
      </c>
      <c r="R1338" s="420" t="s">
        <v>5593</v>
      </c>
      <c r="S1338" s="408">
        <v>44470</v>
      </c>
      <c r="T1338" s="413" t="s">
        <v>1415</v>
      </c>
      <c r="U1338" s="417" t="s">
        <v>1416</v>
      </c>
      <c r="V1338" s="421">
        <v>44489</v>
      </c>
      <c r="W1338" s="99" t="s">
        <v>5594</v>
      </c>
      <c r="X1338" s="417" t="s">
        <v>1436</v>
      </c>
      <c r="AB1338" s="410">
        <v>44425</v>
      </c>
    </row>
    <row r="1339" spans="1:29" s="8" customFormat="1" ht="15" hidden="1" customHeight="1" x14ac:dyDescent="0.25">
      <c r="A1339" s="409">
        <v>1323</v>
      </c>
      <c r="B1339" s="410">
        <v>44425</v>
      </c>
      <c r="C1339" s="412">
        <f t="shared" si="20"/>
        <v>2021</v>
      </c>
      <c r="D1339" s="411" t="s">
        <v>2945</v>
      </c>
      <c r="E1339" s="23">
        <v>100381248</v>
      </c>
      <c r="F1339" s="416"/>
      <c r="G1339" s="411" t="s">
        <v>613</v>
      </c>
      <c r="H1339" s="22" t="s">
        <v>701</v>
      </c>
      <c r="I1339" s="412">
        <v>20</v>
      </c>
      <c r="J1339" s="417">
        <v>11</v>
      </c>
      <c r="L1339" s="409">
        <v>18504</v>
      </c>
      <c r="M1339" s="413" t="s">
        <v>1427</v>
      </c>
      <c r="N1339" s="39" t="s">
        <v>1429</v>
      </c>
      <c r="O1339" s="413" t="s">
        <v>1943</v>
      </c>
      <c r="P1339" s="418" t="s">
        <v>5597</v>
      </c>
      <c r="Q1339" s="76" t="s">
        <v>4817</v>
      </c>
      <c r="R1339" s="420" t="s">
        <v>5598</v>
      </c>
      <c r="S1339" s="408">
        <v>44470</v>
      </c>
      <c r="T1339" s="413" t="s">
        <v>1415</v>
      </c>
      <c r="U1339" s="417" t="s">
        <v>1416</v>
      </c>
      <c r="V1339" s="421">
        <v>44489</v>
      </c>
      <c r="W1339" s="422" t="s">
        <v>5595</v>
      </c>
      <c r="X1339" s="417" t="s">
        <v>1436</v>
      </c>
      <c r="AB1339" s="410">
        <v>44425</v>
      </c>
    </row>
    <row r="1340" spans="1:29" s="8" customFormat="1" ht="30" hidden="1" customHeight="1" x14ac:dyDescent="0.25">
      <c r="A1340" s="409">
        <v>1324</v>
      </c>
      <c r="B1340" s="410">
        <v>44425</v>
      </c>
      <c r="C1340" s="412">
        <f t="shared" si="20"/>
        <v>2021</v>
      </c>
      <c r="D1340" s="411" t="s">
        <v>2946</v>
      </c>
      <c r="E1340" s="23">
        <v>100381249</v>
      </c>
      <c r="F1340" s="416"/>
      <c r="G1340" s="411" t="s">
        <v>613</v>
      </c>
      <c r="H1340" s="22" t="s">
        <v>701</v>
      </c>
      <c r="I1340" s="412">
        <v>20</v>
      </c>
      <c r="J1340" s="417">
        <v>12</v>
      </c>
      <c r="L1340" s="413" t="s">
        <v>2947</v>
      </c>
      <c r="M1340" s="413" t="s">
        <v>1427</v>
      </c>
      <c r="N1340" s="39" t="s">
        <v>1429</v>
      </c>
      <c r="O1340" s="413" t="s">
        <v>1943</v>
      </c>
      <c r="P1340" s="418" t="s">
        <v>5601</v>
      </c>
      <c r="Q1340" s="76" t="s">
        <v>4817</v>
      </c>
      <c r="R1340" s="420" t="s">
        <v>5602</v>
      </c>
      <c r="S1340" s="408">
        <v>44470</v>
      </c>
      <c r="T1340" s="413" t="s">
        <v>1415</v>
      </c>
      <c r="U1340" s="417" t="s">
        <v>1416</v>
      </c>
      <c r="V1340" s="421">
        <v>44489</v>
      </c>
      <c r="W1340" s="422" t="s">
        <v>5596</v>
      </c>
      <c r="X1340" s="417" t="s">
        <v>1436</v>
      </c>
      <c r="AB1340" s="410">
        <v>44425</v>
      </c>
      <c r="AC1340" s="4393">
        <v>44469</v>
      </c>
    </row>
    <row r="1341" spans="1:29" s="8" customFormat="1" ht="15" hidden="1" customHeight="1" x14ac:dyDescent="0.25">
      <c r="A1341" s="409">
        <v>1325</v>
      </c>
      <c r="B1341" s="410">
        <v>44425</v>
      </c>
      <c r="C1341" s="412">
        <f t="shared" si="20"/>
        <v>2021</v>
      </c>
      <c r="D1341" s="411" t="s">
        <v>2948</v>
      </c>
      <c r="E1341" s="23">
        <v>100381250</v>
      </c>
      <c r="F1341" s="416"/>
      <c r="G1341" s="411" t="s">
        <v>613</v>
      </c>
      <c r="H1341" s="22" t="s">
        <v>701</v>
      </c>
      <c r="I1341" s="412">
        <v>20</v>
      </c>
      <c r="J1341" s="417">
        <v>13</v>
      </c>
      <c r="L1341" s="413" t="s">
        <v>2949</v>
      </c>
      <c r="M1341" s="413" t="s">
        <v>1427</v>
      </c>
      <c r="N1341" s="39" t="s">
        <v>1429</v>
      </c>
      <c r="O1341" s="413" t="s">
        <v>1943</v>
      </c>
      <c r="P1341" s="418" t="s">
        <v>5610</v>
      </c>
      <c r="Q1341" s="76" t="s">
        <v>4817</v>
      </c>
      <c r="R1341" s="420" t="s">
        <v>5611</v>
      </c>
      <c r="S1341" s="408">
        <v>44470</v>
      </c>
      <c r="T1341" s="413" t="s">
        <v>1415</v>
      </c>
      <c r="U1341" s="417" t="s">
        <v>1416</v>
      </c>
      <c r="V1341" s="421">
        <v>44489</v>
      </c>
      <c r="W1341" s="422" t="s">
        <v>5604</v>
      </c>
      <c r="X1341" s="417" t="s">
        <v>1436</v>
      </c>
      <c r="AB1341" s="410">
        <v>44425</v>
      </c>
    </row>
    <row r="1342" spans="1:29" s="8" customFormat="1" ht="15" hidden="1" customHeight="1" x14ac:dyDescent="0.25">
      <c r="A1342" s="409">
        <v>1326</v>
      </c>
      <c r="B1342" s="410">
        <v>44425</v>
      </c>
      <c r="C1342" s="412">
        <f t="shared" si="20"/>
        <v>2021</v>
      </c>
      <c r="D1342" s="22" t="s">
        <v>2950</v>
      </c>
      <c r="E1342" s="23">
        <v>100381251</v>
      </c>
      <c r="F1342" s="24"/>
      <c r="G1342" s="411" t="s">
        <v>613</v>
      </c>
      <c r="H1342" s="22" t="s">
        <v>701</v>
      </c>
      <c r="I1342" s="412">
        <v>20</v>
      </c>
      <c r="J1342" s="25">
        <v>14</v>
      </c>
      <c r="L1342" s="26" t="s">
        <v>2951</v>
      </c>
      <c r="M1342" s="413" t="s">
        <v>1427</v>
      </c>
      <c r="N1342" s="39" t="s">
        <v>1429</v>
      </c>
      <c r="O1342" s="26" t="s">
        <v>1943</v>
      </c>
      <c r="P1342" s="27" t="s">
        <v>5613</v>
      </c>
      <c r="Q1342" s="76" t="s">
        <v>4817</v>
      </c>
      <c r="R1342" s="29" t="s">
        <v>5614</v>
      </c>
      <c r="S1342" s="408">
        <v>44470</v>
      </c>
      <c r="T1342" s="26" t="s">
        <v>1415</v>
      </c>
      <c r="U1342" s="25" t="s">
        <v>1416</v>
      </c>
      <c r="V1342" s="421">
        <v>44489</v>
      </c>
      <c r="W1342" s="99" t="s">
        <v>5605</v>
      </c>
      <c r="X1342" s="25" t="s">
        <v>1436</v>
      </c>
      <c r="AB1342" s="410">
        <v>44425</v>
      </c>
    </row>
    <row r="1343" spans="1:29" s="8" customFormat="1" ht="30" hidden="1" customHeight="1" x14ac:dyDescent="0.25">
      <c r="A1343" s="409">
        <v>1327</v>
      </c>
      <c r="B1343" s="410">
        <v>44425</v>
      </c>
      <c r="C1343" s="412">
        <f t="shared" si="20"/>
        <v>2021</v>
      </c>
      <c r="D1343" s="411" t="s">
        <v>2952</v>
      </c>
      <c r="E1343" s="23">
        <v>100381252</v>
      </c>
      <c r="F1343" s="416"/>
      <c r="G1343" s="411" t="s">
        <v>613</v>
      </c>
      <c r="H1343" s="22" t="s">
        <v>701</v>
      </c>
      <c r="I1343" s="412">
        <v>20</v>
      </c>
      <c r="J1343" s="417">
        <v>15</v>
      </c>
      <c r="L1343" s="409">
        <v>18897</v>
      </c>
      <c r="M1343" s="413" t="s">
        <v>1427</v>
      </c>
      <c r="N1343" s="39" t="s">
        <v>1429</v>
      </c>
      <c r="O1343" s="413" t="s">
        <v>1943</v>
      </c>
      <c r="P1343" s="418" t="s">
        <v>5615</v>
      </c>
      <c r="Q1343" s="76" t="s">
        <v>4817</v>
      </c>
      <c r="R1343" s="420" t="s">
        <v>5616</v>
      </c>
      <c r="S1343" s="408">
        <v>44470</v>
      </c>
      <c r="T1343" s="413" t="s">
        <v>1415</v>
      </c>
      <c r="U1343" s="417" t="s">
        <v>1416</v>
      </c>
      <c r="V1343" s="421">
        <v>44489</v>
      </c>
      <c r="W1343" s="422" t="s">
        <v>5608</v>
      </c>
      <c r="X1343" s="417" t="s">
        <v>1436</v>
      </c>
      <c r="AB1343" s="410">
        <v>44425</v>
      </c>
    </row>
    <row r="1344" spans="1:29" s="8" customFormat="1" ht="15" hidden="1" customHeight="1" x14ac:dyDescent="0.25">
      <c r="A1344" s="409">
        <v>1328</v>
      </c>
      <c r="B1344" s="410">
        <v>44425</v>
      </c>
      <c r="C1344" s="412">
        <f t="shared" si="20"/>
        <v>2021</v>
      </c>
      <c r="D1344" s="411" t="s">
        <v>2953</v>
      </c>
      <c r="E1344" s="23">
        <v>100381253</v>
      </c>
      <c r="F1344" s="416"/>
      <c r="G1344" s="411" t="s">
        <v>613</v>
      </c>
      <c r="H1344" s="22" t="s">
        <v>701</v>
      </c>
      <c r="I1344" s="412">
        <v>20</v>
      </c>
      <c r="J1344" s="417">
        <v>16</v>
      </c>
      <c r="L1344" s="413" t="s">
        <v>2954</v>
      </c>
      <c r="M1344" s="413" t="s">
        <v>1427</v>
      </c>
      <c r="N1344" s="39" t="s">
        <v>1429</v>
      </c>
      <c r="O1344" s="413" t="s">
        <v>1943</v>
      </c>
      <c r="P1344" s="418" t="s">
        <v>5617</v>
      </c>
      <c r="Q1344" s="76" t="s">
        <v>4817</v>
      </c>
      <c r="R1344" s="420" t="s">
        <v>5618</v>
      </c>
      <c r="S1344" s="408">
        <v>44470</v>
      </c>
      <c r="T1344" s="413" t="s">
        <v>1415</v>
      </c>
      <c r="U1344" s="417" t="s">
        <v>1416</v>
      </c>
      <c r="V1344" s="421">
        <v>44489</v>
      </c>
      <c r="W1344" s="422" t="s">
        <v>5619</v>
      </c>
      <c r="X1344" s="417" t="s">
        <v>1436</v>
      </c>
      <c r="AB1344" s="410">
        <v>44425</v>
      </c>
    </row>
    <row r="1345" spans="1:29" s="8" customFormat="1" ht="15" hidden="1" customHeight="1" x14ac:dyDescent="0.25">
      <c r="A1345" s="409">
        <v>1329</v>
      </c>
      <c r="B1345" s="410">
        <v>44425</v>
      </c>
      <c r="C1345" s="412">
        <f t="shared" si="20"/>
        <v>2021</v>
      </c>
      <c r="D1345" s="411" t="s">
        <v>2955</v>
      </c>
      <c r="E1345" s="23">
        <v>100381255</v>
      </c>
      <c r="F1345" s="416"/>
      <c r="G1345" s="411" t="s">
        <v>613</v>
      </c>
      <c r="H1345" s="22" t="s">
        <v>701</v>
      </c>
      <c r="I1345" s="412">
        <v>20</v>
      </c>
      <c r="J1345" s="417">
        <v>18</v>
      </c>
      <c r="L1345" s="413" t="s">
        <v>2956</v>
      </c>
      <c r="M1345" s="413" t="s">
        <v>1427</v>
      </c>
      <c r="N1345" s="39" t="s">
        <v>1429</v>
      </c>
      <c r="O1345" s="413" t="s">
        <v>1943</v>
      </c>
      <c r="P1345" s="418" t="s">
        <v>5622</v>
      </c>
      <c r="Q1345" s="76" t="s">
        <v>4817</v>
      </c>
      <c r="R1345" s="420" t="s">
        <v>5623</v>
      </c>
      <c r="S1345" s="408">
        <v>44470</v>
      </c>
      <c r="T1345" s="413" t="s">
        <v>1415</v>
      </c>
      <c r="U1345" s="417" t="s">
        <v>1416</v>
      </c>
      <c r="V1345" s="421">
        <v>44489</v>
      </c>
      <c r="W1345" s="422" t="s">
        <v>5624</v>
      </c>
      <c r="X1345" s="417" t="s">
        <v>1436</v>
      </c>
      <c r="AB1345" s="410">
        <v>44425</v>
      </c>
    </row>
    <row r="1346" spans="1:29" s="8" customFormat="1" ht="15" hidden="1" customHeight="1" x14ac:dyDescent="0.25">
      <c r="A1346" s="409">
        <v>1330</v>
      </c>
      <c r="B1346" s="410">
        <v>44425</v>
      </c>
      <c r="C1346" s="412">
        <f t="shared" si="20"/>
        <v>2021</v>
      </c>
      <c r="D1346" s="22" t="s">
        <v>2957</v>
      </c>
      <c r="E1346" s="23">
        <v>100381256</v>
      </c>
      <c r="F1346" s="24"/>
      <c r="G1346" s="411" t="s">
        <v>613</v>
      </c>
      <c r="H1346" s="22" t="s">
        <v>701</v>
      </c>
      <c r="I1346" s="412">
        <v>20</v>
      </c>
      <c r="J1346" s="25">
        <v>19</v>
      </c>
      <c r="L1346" s="26" t="s">
        <v>2958</v>
      </c>
      <c r="M1346" s="413" t="s">
        <v>1427</v>
      </c>
      <c r="N1346" s="39" t="s">
        <v>1429</v>
      </c>
      <c r="O1346" s="26" t="s">
        <v>1943</v>
      </c>
      <c r="P1346" s="27" t="s">
        <v>5625</v>
      </c>
      <c r="Q1346" s="76" t="s">
        <v>4817</v>
      </c>
      <c r="R1346" s="29" t="s">
        <v>5626</v>
      </c>
      <c r="S1346" s="408">
        <v>44470</v>
      </c>
      <c r="T1346" s="26" t="s">
        <v>1415</v>
      </c>
      <c r="U1346" s="25" t="s">
        <v>1416</v>
      </c>
      <c r="V1346" s="421">
        <v>44489</v>
      </c>
      <c r="W1346" s="99" t="s">
        <v>5627</v>
      </c>
      <c r="X1346" s="25" t="s">
        <v>1436</v>
      </c>
      <c r="AB1346" s="410">
        <v>44425</v>
      </c>
      <c r="AC1346" s="4393">
        <v>44462</v>
      </c>
    </row>
    <row r="1347" spans="1:29" s="8" customFormat="1" ht="15" hidden="1" customHeight="1" x14ac:dyDescent="0.25">
      <c r="A1347" s="409">
        <v>1331</v>
      </c>
      <c r="B1347" s="410">
        <v>44425</v>
      </c>
      <c r="C1347" s="412">
        <f t="shared" si="20"/>
        <v>2021</v>
      </c>
      <c r="D1347" s="411" t="s">
        <v>2959</v>
      </c>
      <c r="E1347" s="23">
        <v>100381257</v>
      </c>
      <c r="F1347" s="416"/>
      <c r="G1347" s="411" t="s">
        <v>613</v>
      </c>
      <c r="H1347" s="22" t="s">
        <v>701</v>
      </c>
      <c r="I1347" s="412">
        <v>20</v>
      </c>
      <c r="J1347" s="417">
        <v>20</v>
      </c>
      <c r="L1347" s="409">
        <v>85344</v>
      </c>
      <c r="M1347" s="413" t="s">
        <v>1427</v>
      </c>
      <c r="N1347" s="39" t="s">
        <v>1429</v>
      </c>
      <c r="O1347" s="413" t="s">
        <v>1311</v>
      </c>
      <c r="P1347" s="418" t="s">
        <v>5630</v>
      </c>
      <c r="Q1347" s="76" t="s">
        <v>4817</v>
      </c>
      <c r="R1347" s="420" t="s">
        <v>5631</v>
      </c>
      <c r="S1347" s="408">
        <v>44470</v>
      </c>
      <c r="T1347" s="413" t="s">
        <v>1415</v>
      </c>
      <c r="U1347" s="417" t="s">
        <v>1416</v>
      </c>
      <c r="V1347" s="421">
        <v>44489</v>
      </c>
      <c r="W1347" s="422" t="s">
        <v>5632</v>
      </c>
      <c r="X1347" s="417" t="s">
        <v>1436</v>
      </c>
      <c r="AB1347" s="410">
        <v>44425</v>
      </c>
    </row>
    <row r="1348" spans="1:29" s="8" customFormat="1" ht="15" hidden="1" customHeight="1" x14ac:dyDescent="0.25">
      <c r="A1348" s="409">
        <v>1332</v>
      </c>
      <c r="B1348" s="410">
        <v>44425</v>
      </c>
      <c r="C1348" s="412">
        <f t="shared" si="20"/>
        <v>2021</v>
      </c>
      <c r="D1348" s="411" t="s">
        <v>2960</v>
      </c>
      <c r="E1348" s="23">
        <v>100381258</v>
      </c>
      <c r="F1348" s="416"/>
      <c r="G1348" s="411" t="s">
        <v>613</v>
      </c>
      <c r="H1348" s="22" t="s">
        <v>701</v>
      </c>
      <c r="I1348" s="412">
        <v>20</v>
      </c>
      <c r="J1348" s="417" t="s">
        <v>2961</v>
      </c>
      <c r="L1348" s="413" t="s">
        <v>2962</v>
      </c>
      <c r="M1348" s="413" t="s">
        <v>1427</v>
      </c>
      <c r="N1348" s="39" t="s">
        <v>1429</v>
      </c>
      <c r="O1348" s="413" t="s">
        <v>1506</v>
      </c>
      <c r="P1348" s="418" t="s">
        <v>5633</v>
      </c>
      <c r="Q1348" s="76" t="s">
        <v>4817</v>
      </c>
      <c r="R1348" s="420" t="s">
        <v>5587</v>
      </c>
      <c r="S1348" s="408">
        <v>44470</v>
      </c>
      <c r="T1348" s="413" t="s">
        <v>1415</v>
      </c>
      <c r="U1348" s="417" t="s">
        <v>1416</v>
      </c>
      <c r="V1348" s="421">
        <v>44489</v>
      </c>
      <c r="W1348" s="422" t="s">
        <v>5600</v>
      </c>
      <c r="X1348" s="417" t="s">
        <v>1436</v>
      </c>
      <c r="AB1348" s="410">
        <v>44425</v>
      </c>
    </row>
    <row r="1349" spans="1:29" s="8" customFormat="1" ht="30" hidden="1" customHeight="1" x14ac:dyDescent="0.25">
      <c r="A1349" s="409">
        <v>1333</v>
      </c>
      <c r="B1349" s="410">
        <v>44425</v>
      </c>
      <c r="C1349" s="412">
        <f t="shared" si="20"/>
        <v>2021</v>
      </c>
      <c r="D1349" s="411" t="s">
        <v>2963</v>
      </c>
      <c r="E1349" s="23">
        <v>100381259</v>
      </c>
      <c r="F1349" s="416"/>
      <c r="G1349" s="411" t="s">
        <v>613</v>
      </c>
      <c r="H1349" s="22" t="s">
        <v>701</v>
      </c>
      <c r="I1349" s="412">
        <v>20</v>
      </c>
      <c r="J1349" s="417">
        <v>22</v>
      </c>
      <c r="L1349" s="413" t="s">
        <v>2964</v>
      </c>
      <c r="M1349" s="413" t="s">
        <v>1427</v>
      </c>
      <c r="N1349" s="39" t="s">
        <v>1429</v>
      </c>
      <c r="O1349" s="413" t="s">
        <v>1311</v>
      </c>
      <c r="P1349" s="418" t="s">
        <v>5634</v>
      </c>
      <c r="Q1349" s="76" t="s">
        <v>4817</v>
      </c>
      <c r="R1349" s="420" t="s">
        <v>5635</v>
      </c>
      <c r="S1349" s="408">
        <v>44470</v>
      </c>
      <c r="T1349" s="413" t="s">
        <v>1415</v>
      </c>
      <c r="U1349" s="417" t="s">
        <v>1416</v>
      </c>
      <c r="V1349" s="421">
        <v>44489</v>
      </c>
      <c r="W1349" s="422" t="s">
        <v>5637</v>
      </c>
      <c r="X1349" s="417" t="s">
        <v>1436</v>
      </c>
      <c r="AB1349" s="410">
        <v>44425</v>
      </c>
    </row>
    <row r="1350" spans="1:29" s="8" customFormat="1" ht="15" hidden="1" customHeight="1" x14ac:dyDescent="0.25">
      <c r="A1350" s="409">
        <v>1334</v>
      </c>
      <c r="B1350" s="410">
        <v>44425</v>
      </c>
      <c r="C1350" s="412">
        <f t="shared" si="20"/>
        <v>2021</v>
      </c>
      <c r="D1350" s="22" t="s">
        <v>2966</v>
      </c>
      <c r="E1350" s="23">
        <v>100381260</v>
      </c>
      <c r="F1350" s="24"/>
      <c r="G1350" s="411" t="s">
        <v>613</v>
      </c>
      <c r="H1350" s="22" t="s">
        <v>701</v>
      </c>
      <c r="I1350" s="412">
        <v>20</v>
      </c>
      <c r="J1350" s="25">
        <v>23</v>
      </c>
      <c r="L1350" s="26" t="s">
        <v>2965</v>
      </c>
      <c r="M1350" s="413" t="s">
        <v>1427</v>
      </c>
      <c r="N1350" s="39" t="s">
        <v>1429</v>
      </c>
      <c r="O1350" s="26" t="s">
        <v>1943</v>
      </c>
      <c r="P1350" s="27" t="s">
        <v>5638</v>
      </c>
      <c r="Q1350" s="76" t="s">
        <v>4817</v>
      </c>
      <c r="R1350" s="29" t="s">
        <v>5639</v>
      </c>
      <c r="S1350" s="408">
        <v>44470</v>
      </c>
      <c r="T1350" s="26" t="s">
        <v>1415</v>
      </c>
      <c r="U1350" s="25" t="s">
        <v>1416</v>
      </c>
      <c r="V1350" s="421">
        <v>44489</v>
      </c>
      <c r="W1350" s="99" t="s">
        <v>5640</v>
      </c>
      <c r="X1350" s="25" t="s">
        <v>1436</v>
      </c>
      <c r="AB1350" s="410">
        <v>44425</v>
      </c>
    </row>
    <row r="1351" spans="1:29" s="8" customFormat="1" ht="15" hidden="1" customHeight="1" x14ac:dyDescent="0.25">
      <c r="A1351" s="409">
        <v>1335</v>
      </c>
      <c r="B1351" s="410">
        <v>44425</v>
      </c>
      <c r="C1351" s="412">
        <f t="shared" si="20"/>
        <v>2021</v>
      </c>
      <c r="D1351" s="411" t="s">
        <v>2967</v>
      </c>
      <c r="E1351" s="23">
        <v>100381261</v>
      </c>
      <c r="F1351" s="416"/>
      <c r="G1351" s="411" t="s">
        <v>613</v>
      </c>
      <c r="H1351" s="22" t="s">
        <v>701</v>
      </c>
      <c r="I1351" s="412">
        <v>20</v>
      </c>
      <c r="J1351" s="417">
        <v>25</v>
      </c>
      <c r="L1351" s="409">
        <v>15581</v>
      </c>
      <c r="M1351" s="413" t="s">
        <v>1427</v>
      </c>
      <c r="N1351" s="39" t="s">
        <v>1429</v>
      </c>
      <c r="O1351" s="413" t="s">
        <v>1943</v>
      </c>
      <c r="P1351" s="418" t="s">
        <v>5641</v>
      </c>
      <c r="Q1351" s="76" t="s">
        <v>4817</v>
      </c>
      <c r="R1351" s="420" t="s">
        <v>5642</v>
      </c>
      <c r="S1351" s="408">
        <v>44470</v>
      </c>
      <c r="T1351" s="413" t="s">
        <v>1415</v>
      </c>
      <c r="U1351" s="417" t="s">
        <v>1416</v>
      </c>
      <c r="V1351" s="421">
        <v>44489</v>
      </c>
      <c r="W1351" s="422" t="s">
        <v>5606</v>
      </c>
      <c r="X1351" s="417" t="s">
        <v>1436</v>
      </c>
      <c r="AB1351" s="410">
        <v>44425</v>
      </c>
    </row>
    <row r="1352" spans="1:29" s="8" customFormat="1" ht="15" hidden="1" customHeight="1" x14ac:dyDescent="0.25">
      <c r="A1352" s="409">
        <v>1336</v>
      </c>
      <c r="B1352" s="410">
        <v>44425</v>
      </c>
      <c r="C1352" s="412">
        <f t="shared" si="20"/>
        <v>2021</v>
      </c>
      <c r="D1352" s="411" t="s">
        <v>2968</v>
      </c>
      <c r="E1352" s="23">
        <v>100381262</v>
      </c>
      <c r="F1352" s="416"/>
      <c r="G1352" s="411" t="s">
        <v>613</v>
      </c>
      <c r="H1352" s="22" t="s">
        <v>701</v>
      </c>
      <c r="I1352" s="412">
        <v>20</v>
      </c>
      <c r="J1352" s="417">
        <v>26</v>
      </c>
      <c r="L1352" s="413" t="s">
        <v>2969</v>
      </c>
      <c r="M1352" s="413" t="s">
        <v>1427</v>
      </c>
      <c r="N1352" s="39" t="s">
        <v>1429</v>
      </c>
      <c r="O1352" s="413" t="s">
        <v>1943</v>
      </c>
      <c r="P1352" s="418" t="s">
        <v>5643</v>
      </c>
      <c r="Q1352" s="76" t="s">
        <v>4817</v>
      </c>
      <c r="R1352" s="420" t="s">
        <v>5644</v>
      </c>
      <c r="S1352" s="408">
        <v>44470</v>
      </c>
      <c r="T1352" s="413" t="s">
        <v>1415</v>
      </c>
      <c r="U1352" s="417" t="s">
        <v>1416</v>
      </c>
      <c r="V1352" s="421">
        <v>44489</v>
      </c>
      <c r="W1352" s="422" t="s">
        <v>5609</v>
      </c>
      <c r="X1352" s="417" t="s">
        <v>1436</v>
      </c>
      <c r="AB1352" s="410">
        <v>44425</v>
      </c>
    </row>
    <row r="1353" spans="1:29" s="8" customFormat="1" ht="15" hidden="1" customHeight="1" x14ac:dyDescent="0.25">
      <c r="A1353" s="409">
        <v>1337</v>
      </c>
      <c r="B1353" s="410">
        <v>44425</v>
      </c>
      <c r="C1353" s="412">
        <f t="shared" si="20"/>
        <v>2021</v>
      </c>
      <c r="D1353" s="411" t="s">
        <v>2970</v>
      </c>
      <c r="E1353" s="23">
        <v>100381263</v>
      </c>
      <c r="F1353" s="416"/>
      <c r="G1353" s="411" t="s">
        <v>613</v>
      </c>
      <c r="H1353" s="22" t="s">
        <v>701</v>
      </c>
      <c r="I1353" s="412">
        <v>20</v>
      </c>
      <c r="J1353" s="417">
        <v>27</v>
      </c>
      <c r="L1353" s="413" t="s">
        <v>2971</v>
      </c>
      <c r="M1353" s="413" t="s">
        <v>1427</v>
      </c>
      <c r="N1353" s="39" t="s">
        <v>1429</v>
      </c>
      <c r="O1353" s="413" t="s">
        <v>1943</v>
      </c>
      <c r="P1353" s="418" t="s">
        <v>5645</v>
      </c>
      <c r="Q1353" s="76" t="s">
        <v>4817</v>
      </c>
      <c r="R1353" s="420" t="s">
        <v>5636</v>
      </c>
      <c r="S1353" s="408">
        <v>44470</v>
      </c>
      <c r="T1353" s="413" t="s">
        <v>1415</v>
      </c>
      <c r="U1353" s="417" t="s">
        <v>1416</v>
      </c>
      <c r="V1353" s="421">
        <v>44489</v>
      </c>
      <c r="W1353" s="422" t="s">
        <v>5620</v>
      </c>
      <c r="X1353" s="417" t="s">
        <v>1436</v>
      </c>
      <c r="AB1353" s="410">
        <v>44425</v>
      </c>
    </row>
    <row r="1354" spans="1:29" s="8" customFormat="1" ht="15" hidden="1" customHeight="1" x14ac:dyDescent="0.25">
      <c r="A1354" s="409">
        <v>1338</v>
      </c>
      <c r="B1354" s="410">
        <v>44425</v>
      </c>
      <c r="C1354" s="412">
        <f t="shared" si="20"/>
        <v>2021</v>
      </c>
      <c r="D1354" s="22" t="s">
        <v>2972</v>
      </c>
      <c r="E1354" s="23">
        <v>100381264</v>
      </c>
      <c r="F1354" s="24"/>
      <c r="G1354" s="411" t="s">
        <v>613</v>
      </c>
      <c r="H1354" s="22" t="s">
        <v>701</v>
      </c>
      <c r="I1354" s="412">
        <v>20</v>
      </c>
      <c r="J1354" s="25">
        <v>28</v>
      </c>
      <c r="L1354" s="26" t="s">
        <v>2973</v>
      </c>
      <c r="M1354" s="413" t="s">
        <v>1427</v>
      </c>
      <c r="N1354" s="39" t="s">
        <v>1429</v>
      </c>
      <c r="O1354" s="26" t="s">
        <v>1834</v>
      </c>
      <c r="P1354" s="27" t="s">
        <v>5646</v>
      </c>
      <c r="Q1354" s="76" t="s">
        <v>4817</v>
      </c>
      <c r="R1354" s="420" t="s">
        <v>5647</v>
      </c>
      <c r="S1354" s="408">
        <v>44470</v>
      </c>
      <c r="T1354" s="413" t="s">
        <v>1415</v>
      </c>
      <c r="U1354" s="417" t="s">
        <v>1416</v>
      </c>
      <c r="V1354" s="421">
        <v>44489</v>
      </c>
      <c r="W1354" s="99" t="s">
        <v>5648</v>
      </c>
      <c r="X1354" s="417" t="s">
        <v>1436</v>
      </c>
      <c r="AB1354" s="410">
        <v>44425</v>
      </c>
    </row>
    <row r="1355" spans="1:29" s="8" customFormat="1" ht="15" hidden="1" customHeight="1" x14ac:dyDescent="0.25">
      <c r="A1355" s="409">
        <v>1339</v>
      </c>
      <c r="B1355" s="410">
        <v>44425</v>
      </c>
      <c r="C1355" s="412">
        <f t="shared" si="20"/>
        <v>2021</v>
      </c>
      <c r="D1355" s="411" t="s">
        <v>2974</v>
      </c>
      <c r="E1355" s="23">
        <v>100381265</v>
      </c>
      <c r="F1355" s="416"/>
      <c r="G1355" s="411" t="s">
        <v>613</v>
      </c>
      <c r="H1355" s="22" t="s">
        <v>701</v>
      </c>
      <c r="I1355" s="412">
        <v>20</v>
      </c>
      <c r="J1355" s="417">
        <v>29</v>
      </c>
      <c r="L1355" s="409">
        <v>15632</v>
      </c>
      <c r="M1355" s="413" t="s">
        <v>1427</v>
      </c>
      <c r="N1355" s="39" t="s">
        <v>1429</v>
      </c>
      <c r="O1355" s="413" t="s">
        <v>1943</v>
      </c>
      <c r="P1355" s="418" t="s">
        <v>5649</v>
      </c>
      <c r="Q1355" s="76" t="s">
        <v>4817</v>
      </c>
      <c r="R1355" s="420" t="s">
        <v>5650</v>
      </c>
      <c r="S1355" s="408">
        <v>44470</v>
      </c>
      <c r="T1355" s="413" t="s">
        <v>1415</v>
      </c>
      <c r="U1355" s="417" t="s">
        <v>1416</v>
      </c>
      <c r="V1355" s="421">
        <v>44489</v>
      </c>
      <c r="W1355" s="422" t="s">
        <v>5651</v>
      </c>
      <c r="X1355" s="417" t="s">
        <v>1436</v>
      </c>
      <c r="AB1355" s="410">
        <v>44425</v>
      </c>
    </row>
    <row r="1356" spans="1:29" s="8" customFormat="1" ht="15" hidden="1" customHeight="1" x14ac:dyDescent="0.25">
      <c r="A1356" s="409">
        <v>1340</v>
      </c>
      <c r="B1356" s="410">
        <v>44425</v>
      </c>
      <c r="C1356" s="412">
        <f t="shared" si="20"/>
        <v>2021</v>
      </c>
      <c r="D1356" s="411" t="s">
        <v>2975</v>
      </c>
      <c r="E1356" s="23">
        <v>100381266</v>
      </c>
      <c r="F1356" s="416"/>
      <c r="G1356" s="411" t="s">
        <v>613</v>
      </c>
      <c r="H1356" s="22" t="s">
        <v>701</v>
      </c>
      <c r="I1356" s="412">
        <v>20</v>
      </c>
      <c r="J1356" s="417">
        <v>30</v>
      </c>
      <c r="L1356" s="409">
        <v>48170</v>
      </c>
      <c r="M1356" s="413" t="s">
        <v>1427</v>
      </c>
      <c r="N1356" s="39" t="s">
        <v>1429</v>
      </c>
      <c r="O1356" s="413" t="s">
        <v>1834</v>
      </c>
      <c r="P1356" s="418" t="s">
        <v>5652</v>
      </c>
      <c r="Q1356" s="76" t="s">
        <v>4817</v>
      </c>
      <c r="R1356" s="420" t="s">
        <v>5654</v>
      </c>
      <c r="S1356" s="408">
        <v>44470</v>
      </c>
      <c r="T1356" s="413" t="s">
        <v>1415</v>
      </c>
      <c r="U1356" s="417" t="s">
        <v>1416</v>
      </c>
      <c r="V1356" s="421">
        <v>44489</v>
      </c>
      <c r="W1356" s="422" t="s">
        <v>5628</v>
      </c>
      <c r="X1356" s="417" t="s">
        <v>1436</v>
      </c>
      <c r="AB1356" s="410">
        <v>44425</v>
      </c>
    </row>
    <row r="1357" spans="1:29" s="8" customFormat="1" ht="15" hidden="1" customHeight="1" x14ac:dyDescent="0.25">
      <c r="A1357" s="409">
        <v>1341</v>
      </c>
      <c r="B1357" s="410">
        <v>44425</v>
      </c>
      <c r="C1357" s="412">
        <f t="shared" si="20"/>
        <v>2021</v>
      </c>
      <c r="D1357" s="411" t="s">
        <v>2976</v>
      </c>
      <c r="E1357" s="23">
        <v>100381267</v>
      </c>
      <c r="F1357" s="416"/>
      <c r="G1357" s="411" t="s">
        <v>613</v>
      </c>
      <c r="H1357" s="22" t="s">
        <v>701</v>
      </c>
      <c r="I1357" s="412">
        <v>20</v>
      </c>
      <c r="J1357" s="417">
        <v>31</v>
      </c>
      <c r="L1357" s="409">
        <v>97950</v>
      </c>
      <c r="M1357" s="413" t="s">
        <v>1427</v>
      </c>
      <c r="N1357" s="39" t="s">
        <v>1429</v>
      </c>
      <c r="O1357" s="413" t="s">
        <v>1834</v>
      </c>
      <c r="P1357" s="418" t="s">
        <v>5655</v>
      </c>
      <c r="Q1357" s="76" t="s">
        <v>4817</v>
      </c>
      <c r="R1357" s="420" t="s">
        <v>5656</v>
      </c>
      <c r="S1357" s="408">
        <v>44470</v>
      </c>
      <c r="T1357" s="413" t="s">
        <v>1415</v>
      </c>
      <c r="U1357" s="417" t="s">
        <v>1416</v>
      </c>
      <c r="V1357" s="421">
        <v>44489</v>
      </c>
      <c r="W1357" s="422" t="s">
        <v>5653</v>
      </c>
      <c r="X1357" s="417" t="s">
        <v>1436</v>
      </c>
      <c r="AB1357" s="410">
        <v>44425</v>
      </c>
    </row>
    <row r="1358" spans="1:29" s="8" customFormat="1" ht="15" hidden="1" customHeight="1" x14ac:dyDescent="0.25">
      <c r="A1358" s="409">
        <v>1342</v>
      </c>
      <c r="B1358" s="410">
        <v>44425</v>
      </c>
      <c r="C1358" s="412">
        <f t="shared" si="20"/>
        <v>2021</v>
      </c>
      <c r="D1358" s="22" t="s">
        <v>2977</v>
      </c>
      <c r="E1358" s="23">
        <v>100381268</v>
      </c>
      <c r="F1358" s="24"/>
      <c r="G1358" s="411" t="s">
        <v>613</v>
      </c>
      <c r="H1358" s="22" t="s">
        <v>701</v>
      </c>
      <c r="I1358" s="412">
        <v>20</v>
      </c>
      <c r="J1358" s="25">
        <v>32</v>
      </c>
      <c r="L1358" s="412">
        <v>97697</v>
      </c>
      <c r="M1358" s="413" t="s">
        <v>1427</v>
      </c>
      <c r="N1358" s="39" t="s">
        <v>1429</v>
      </c>
      <c r="O1358" s="26" t="s">
        <v>1834</v>
      </c>
      <c r="P1358" s="27" t="s">
        <v>5657</v>
      </c>
      <c r="Q1358" s="76" t="s">
        <v>4817</v>
      </c>
      <c r="R1358" s="29" t="s">
        <v>5658</v>
      </c>
      <c r="S1358" s="408">
        <v>44470</v>
      </c>
      <c r="T1358" s="413" t="s">
        <v>1415</v>
      </c>
      <c r="U1358" s="417" t="s">
        <v>1416</v>
      </c>
      <c r="V1358" s="421">
        <v>44489</v>
      </c>
      <c r="W1358" s="99" t="s">
        <v>5599</v>
      </c>
      <c r="X1358" s="417" t="s">
        <v>1436</v>
      </c>
      <c r="AB1358" s="410">
        <v>44425</v>
      </c>
    </row>
    <row r="1359" spans="1:29" s="8" customFormat="1" ht="15" hidden="1" customHeight="1" x14ac:dyDescent="0.25">
      <c r="A1359" s="409">
        <v>1343</v>
      </c>
      <c r="B1359" s="410">
        <v>44425</v>
      </c>
      <c r="C1359" s="412">
        <f t="shared" si="20"/>
        <v>2021</v>
      </c>
      <c r="D1359" s="22" t="s">
        <v>2978</v>
      </c>
      <c r="E1359" s="23">
        <v>100381269</v>
      </c>
      <c r="F1359" s="24"/>
      <c r="G1359" s="411" t="s">
        <v>613</v>
      </c>
      <c r="H1359" s="22" t="s">
        <v>701</v>
      </c>
      <c r="I1359" s="412">
        <v>20</v>
      </c>
      <c r="J1359" s="25">
        <v>33</v>
      </c>
      <c r="L1359" s="412">
        <v>15476</v>
      </c>
      <c r="M1359" s="413" t="s">
        <v>1427</v>
      </c>
      <c r="N1359" s="39" t="s">
        <v>1429</v>
      </c>
      <c r="O1359" s="26" t="s">
        <v>1943</v>
      </c>
      <c r="P1359" s="27" t="s">
        <v>5659</v>
      </c>
      <c r="Q1359" s="76" t="s">
        <v>4817</v>
      </c>
      <c r="R1359" s="29" t="s">
        <v>5660</v>
      </c>
      <c r="S1359" s="408">
        <v>44470</v>
      </c>
      <c r="T1359" s="413" t="s">
        <v>1415</v>
      </c>
      <c r="U1359" s="417" t="s">
        <v>1416</v>
      </c>
      <c r="V1359" s="421">
        <v>44489</v>
      </c>
      <c r="W1359" s="99" t="s">
        <v>5661</v>
      </c>
      <c r="X1359" s="417" t="s">
        <v>1436</v>
      </c>
      <c r="AB1359" s="410">
        <v>44425</v>
      </c>
    </row>
    <row r="1360" spans="1:29" s="8" customFormat="1" ht="15" hidden="1" customHeight="1" x14ac:dyDescent="0.25">
      <c r="A1360" s="409">
        <v>1344</v>
      </c>
      <c r="B1360" s="410">
        <v>44425</v>
      </c>
      <c r="C1360" s="412">
        <f t="shared" si="20"/>
        <v>2021</v>
      </c>
      <c r="D1360" s="22" t="s">
        <v>2979</v>
      </c>
      <c r="E1360" s="23">
        <v>100381270</v>
      </c>
      <c r="F1360" s="24"/>
      <c r="G1360" s="411" t="s">
        <v>613</v>
      </c>
      <c r="H1360" s="22" t="s">
        <v>701</v>
      </c>
      <c r="I1360" s="412">
        <v>20</v>
      </c>
      <c r="J1360" s="25">
        <v>34</v>
      </c>
      <c r="L1360" s="412">
        <v>15513</v>
      </c>
      <c r="M1360" s="413" t="s">
        <v>1427</v>
      </c>
      <c r="N1360" s="39" t="s">
        <v>1429</v>
      </c>
      <c r="O1360" s="26" t="s">
        <v>1943</v>
      </c>
      <c r="P1360" s="27" t="s">
        <v>5662</v>
      </c>
      <c r="Q1360" s="76" t="s">
        <v>4817</v>
      </c>
      <c r="R1360" s="29" t="s">
        <v>5663</v>
      </c>
      <c r="S1360" s="408">
        <v>44470</v>
      </c>
      <c r="T1360" s="413" t="s">
        <v>1415</v>
      </c>
      <c r="U1360" s="417" t="s">
        <v>1416</v>
      </c>
      <c r="V1360" s="421">
        <v>44489</v>
      </c>
      <c r="W1360" s="99" t="s">
        <v>5603</v>
      </c>
      <c r="X1360" s="417" t="s">
        <v>1436</v>
      </c>
      <c r="AB1360" s="410">
        <v>44425</v>
      </c>
    </row>
    <row r="1361" spans="1:29" s="8" customFormat="1" ht="15" hidden="1" customHeight="1" x14ac:dyDescent="0.25">
      <c r="A1361" s="409">
        <v>1345</v>
      </c>
      <c r="B1361" s="410">
        <v>44425</v>
      </c>
      <c r="C1361" s="412">
        <f t="shared" ref="C1361:C1424" si="21">YEAR(B1361)</f>
        <v>2021</v>
      </c>
      <c r="D1361" s="22" t="s">
        <v>2980</v>
      </c>
      <c r="E1361" s="23">
        <v>100381271</v>
      </c>
      <c r="F1361" s="24"/>
      <c r="G1361" s="411" t="s">
        <v>613</v>
      </c>
      <c r="H1361" s="22" t="s">
        <v>701</v>
      </c>
      <c r="I1361" s="412">
        <v>20</v>
      </c>
      <c r="J1361" s="25">
        <v>35</v>
      </c>
      <c r="L1361" s="412">
        <v>704174</v>
      </c>
      <c r="M1361" s="413" t="s">
        <v>1427</v>
      </c>
      <c r="N1361" s="39" t="s">
        <v>1429</v>
      </c>
      <c r="O1361" s="26" t="s">
        <v>1834</v>
      </c>
      <c r="P1361" s="27" t="s">
        <v>5665</v>
      </c>
      <c r="Q1361" s="76" t="s">
        <v>4817</v>
      </c>
      <c r="R1361" s="29" t="s">
        <v>5666</v>
      </c>
      <c r="S1361" s="408">
        <v>44470</v>
      </c>
      <c r="T1361" s="413" t="s">
        <v>1415</v>
      </c>
      <c r="U1361" s="417" t="s">
        <v>1416</v>
      </c>
      <c r="V1361" s="421">
        <v>44489</v>
      </c>
      <c r="W1361" s="99" t="s">
        <v>5607</v>
      </c>
      <c r="X1361" s="417" t="s">
        <v>1436</v>
      </c>
      <c r="AB1361" s="410">
        <v>44425</v>
      </c>
    </row>
    <row r="1362" spans="1:29" s="8" customFormat="1" ht="15" hidden="1" customHeight="1" x14ac:dyDescent="0.25">
      <c r="A1362" s="409">
        <v>1346</v>
      </c>
      <c r="B1362" s="410">
        <v>44425</v>
      </c>
      <c r="C1362" s="412">
        <f t="shared" si="21"/>
        <v>2021</v>
      </c>
      <c r="D1362" s="22" t="s">
        <v>2981</v>
      </c>
      <c r="E1362" s="23">
        <v>100381273</v>
      </c>
      <c r="F1362" s="24"/>
      <c r="G1362" s="411" t="s">
        <v>613</v>
      </c>
      <c r="H1362" s="22" t="s">
        <v>701</v>
      </c>
      <c r="I1362" s="412">
        <v>20</v>
      </c>
      <c r="J1362" s="25">
        <v>37</v>
      </c>
      <c r="L1362" s="412">
        <v>46999</v>
      </c>
      <c r="M1362" s="413" t="s">
        <v>1427</v>
      </c>
      <c r="N1362" s="39" t="s">
        <v>1429</v>
      </c>
      <c r="O1362" s="26" t="s">
        <v>1834</v>
      </c>
      <c r="P1362" s="27" t="s">
        <v>5667</v>
      </c>
      <c r="Q1362" s="76" t="s">
        <v>4817</v>
      </c>
      <c r="R1362" s="29" t="s">
        <v>5668</v>
      </c>
      <c r="S1362" s="408">
        <v>44470</v>
      </c>
      <c r="T1362" s="413" t="s">
        <v>1415</v>
      </c>
      <c r="U1362" s="417" t="s">
        <v>1416</v>
      </c>
      <c r="V1362" s="421">
        <v>44489</v>
      </c>
      <c r="W1362" s="99" t="s">
        <v>5612</v>
      </c>
      <c r="X1362" s="417" t="s">
        <v>1436</v>
      </c>
      <c r="AB1362" s="410">
        <v>44425</v>
      </c>
      <c r="AC1362" s="4393">
        <v>44456</v>
      </c>
    </row>
    <row r="1363" spans="1:29" s="8" customFormat="1" ht="15" hidden="1" customHeight="1" x14ac:dyDescent="0.25">
      <c r="A1363" s="409">
        <v>1347</v>
      </c>
      <c r="B1363" s="410">
        <v>44425</v>
      </c>
      <c r="C1363" s="412">
        <f t="shared" si="21"/>
        <v>2021</v>
      </c>
      <c r="D1363" s="22" t="s">
        <v>2982</v>
      </c>
      <c r="E1363" s="23">
        <v>100381274</v>
      </c>
      <c r="F1363" s="24"/>
      <c r="G1363" s="411" t="s">
        <v>613</v>
      </c>
      <c r="H1363" s="22" t="s">
        <v>701</v>
      </c>
      <c r="I1363" s="412">
        <v>20</v>
      </c>
      <c r="J1363" s="25">
        <v>38</v>
      </c>
      <c r="L1363" s="412">
        <v>16961</v>
      </c>
      <c r="M1363" s="413" t="s">
        <v>1427</v>
      </c>
      <c r="N1363" s="39" t="s">
        <v>1429</v>
      </c>
      <c r="O1363" s="26" t="s">
        <v>1834</v>
      </c>
      <c r="P1363" s="27" t="s">
        <v>5669</v>
      </c>
      <c r="Q1363" s="76" t="s">
        <v>4817</v>
      </c>
      <c r="R1363" s="29" t="s">
        <v>5670</v>
      </c>
      <c r="S1363" s="408">
        <v>44470</v>
      </c>
      <c r="T1363" s="413" t="s">
        <v>1415</v>
      </c>
      <c r="U1363" s="417" t="s">
        <v>1416</v>
      </c>
      <c r="V1363" s="421">
        <v>44489</v>
      </c>
      <c r="W1363" s="99" t="s">
        <v>5621</v>
      </c>
      <c r="X1363" s="417" t="s">
        <v>1436</v>
      </c>
      <c r="AB1363" s="410">
        <v>44425</v>
      </c>
      <c r="AC1363" s="4393">
        <v>44448</v>
      </c>
    </row>
    <row r="1364" spans="1:29" s="8" customFormat="1" ht="15" hidden="1" customHeight="1" x14ac:dyDescent="0.25">
      <c r="A1364" s="56">
        <v>1348</v>
      </c>
      <c r="B1364" s="45">
        <v>44425</v>
      </c>
      <c r="C1364" s="412">
        <f t="shared" si="21"/>
        <v>2021</v>
      </c>
      <c r="D1364" s="46" t="s">
        <v>2983</v>
      </c>
      <c r="E1364" s="47">
        <v>100381275</v>
      </c>
      <c r="F1364" s="48"/>
      <c r="G1364" s="58" t="s">
        <v>613</v>
      </c>
      <c r="H1364" s="46" t="s">
        <v>701</v>
      </c>
      <c r="I1364" s="44">
        <v>20</v>
      </c>
      <c r="J1364" s="49">
        <v>39</v>
      </c>
      <c r="K1364" s="10"/>
      <c r="L1364" s="44">
        <v>48676</v>
      </c>
      <c r="M1364" s="62" t="s">
        <v>1427</v>
      </c>
      <c r="N1364" s="44" t="s">
        <v>1429</v>
      </c>
      <c r="O1364" s="50" t="s">
        <v>1834</v>
      </c>
      <c r="P1364" s="51"/>
      <c r="Q1364" s="2211" t="s">
        <v>863</v>
      </c>
      <c r="R1364" s="53" t="s">
        <v>5935</v>
      </c>
      <c r="S1364" s="66">
        <v>44409</v>
      </c>
      <c r="T1364" s="62" t="s">
        <v>634</v>
      </c>
      <c r="U1364" s="61" t="s">
        <v>1416</v>
      </c>
      <c r="V1364" s="67">
        <v>44466</v>
      </c>
      <c r="W1364" s="107" t="s">
        <v>1419</v>
      </c>
      <c r="X1364" s="61" t="s">
        <v>1426</v>
      </c>
      <c r="Y1364" s="10"/>
      <c r="Z1364" s="10"/>
      <c r="AA1364" s="10"/>
      <c r="AB1364" s="45">
        <v>44425</v>
      </c>
      <c r="AC1364" s="10"/>
    </row>
    <row r="1365" spans="1:29" s="8" customFormat="1" ht="30" hidden="1" customHeight="1" x14ac:dyDescent="0.25">
      <c r="A1365" s="409">
        <v>1349</v>
      </c>
      <c r="B1365" s="410">
        <v>44425</v>
      </c>
      <c r="C1365" s="412">
        <f t="shared" si="21"/>
        <v>2021</v>
      </c>
      <c r="D1365" s="22" t="s">
        <v>2984</v>
      </c>
      <c r="E1365" s="23">
        <v>100381276</v>
      </c>
      <c r="F1365" s="24"/>
      <c r="G1365" s="411" t="s">
        <v>613</v>
      </c>
      <c r="H1365" s="22" t="s">
        <v>701</v>
      </c>
      <c r="I1365" s="412">
        <v>20</v>
      </c>
      <c r="J1365" s="25">
        <v>40</v>
      </c>
      <c r="L1365" s="412">
        <v>42502</v>
      </c>
      <c r="M1365" s="413" t="s">
        <v>1427</v>
      </c>
      <c r="N1365" s="39" t="s">
        <v>1429</v>
      </c>
      <c r="O1365" s="26" t="s">
        <v>1943</v>
      </c>
      <c r="P1365" s="27" t="s">
        <v>5671</v>
      </c>
      <c r="Q1365" s="76" t="s">
        <v>4817</v>
      </c>
      <c r="R1365" s="29" t="s">
        <v>5672</v>
      </c>
      <c r="S1365" s="408">
        <v>44470</v>
      </c>
      <c r="T1365" s="413" t="s">
        <v>1415</v>
      </c>
      <c r="U1365" s="417" t="s">
        <v>1416</v>
      </c>
      <c r="V1365" s="421">
        <v>44489</v>
      </c>
      <c r="W1365" s="99" t="s">
        <v>5664</v>
      </c>
      <c r="X1365" s="417" t="s">
        <v>1436</v>
      </c>
      <c r="AB1365" s="410">
        <v>44425</v>
      </c>
    </row>
    <row r="1366" spans="1:29" s="8" customFormat="1" ht="30" hidden="1" customHeight="1" x14ac:dyDescent="0.25">
      <c r="A1366" s="409">
        <v>1350</v>
      </c>
      <c r="B1366" s="410">
        <v>44425</v>
      </c>
      <c r="C1366" s="412">
        <f t="shared" si="21"/>
        <v>2021</v>
      </c>
      <c r="D1366" s="22" t="s">
        <v>2985</v>
      </c>
      <c r="E1366" s="23">
        <v>100381278</v>
      </c>
      <c r="F1366" s="24"/>
      <c r="G1366" s="411" t="s">
        <v>613</v>
      </c>
      <c r="H1366" s="22" t="s">
        <v>701</v>
      </c>
      <c r="I1366" s="412">
        <v>20</v>
      </c>
      <c r="J1366" s="25">
        <v>42</v>
      </c>
      <c r="L1366" s="412">
        <v>15947</v>
      </c>
      <c r="M1366" s="413" t="s">
        <v>1427</v>
      </c>
      <c r="N1366" s="39" t="s">
        <v>1429</v>
      </c>
      <c r="O1366" s="26" t="s">
        <v>1943</v>
      </c>
      <c r="P1366" s="27" t="s">
        <v>5674</v>
      </c>
      <c r="Q1366" s="76" t="s">
        <v>4817</v>
      </c>
      <c r="R1366" s="29" t="s">
        <v>5676</v>
      </c>
      <c r="S1366" s="408">
        <v>44470</v>
      </c>
      <c r="T1366" s="413" t="s">
        <v>1415</v>
      </c>
      <c r="U1366" s="417" t="s">
        <v>1416</v>
      </c>
      <c r="V1366" s="421">
        <v>44489</v>
      </c>
      <c r="W1366" s="99" t="s">
        <v>5675</v>
      </c>
      <c r="X1366" s="417" t="s">
        <v>1436</v>
      </c>
      <c r="AB1366" s="410">
        <v>44425</v>
      </c>
    </row>
    <row r="1367" spans="1:29" s="10" customFormat="1" ht="15" hidden="1" customHeight="1" x14ac:dyDescent="0.25">
      <c r="A1367" s="409">
        <v>1351</v>
      </c>
      <c r="B1367" s="410">
        <v>44425</v>
      </c>
      <c r="C1367" s="412">
        <f t="shared" si="21"/>
        <v>2021</v>
      </c>
      <c r="D1367" s="22" t="s">
        <v>2986</v>
      </c>
      <c r="E1367" s="23">
        <v>100381279</v>
      </c>
      <c r="F1367" s="24"/>
      <c r="G1367" s="411" t="s">
        <v>613</v>
      </c>
      <c r="H1367" s="22" t="s">
        <v>701</v>
      </c>
      <c r="I1367" s="412">
        <v>20</v>
      </c>
      <c r="J1367" s="25">
        <v>43</v>
      </c>
      <c r="K1367" s="8"/>
      <c r="L1367" s="412">
        <v>48531</v>
      </c>
      <c r="M1367" s="413" t="s">
        <v>1427</v>
      </c>
      <c r="N1367" s="39" t="s">
        <v>1429</v>
      </c>
      <c r="O1367" s="26" t="s">
        <v>1834</v>
      </c>
      <c r="P1367" s="27" t="s">
        <v>5678</v>
      </c>
      <c r="Q1367" s="2208" t="s">
        <v>4817</v>
      </c>
      <c r="R1367" s="29" t="s">
        <v>5677</v>
      </c>
      <c r="S1367" s="30">
        <v>44470</v>
      </c>
      <c r="T1367" s="26" t="s">
        <v>1415</v>
      </c>
      <c r="U1367" s="25" t="s">
        <v>1416</v>
      </c>
      <c r="V1367" s="31">
        <v>44489</v>
      </c>
      <c r="W1367" s="99" t="s">
        <v>5629</v>
      </c>
      <c r="X1367" s="25" t="s">
        <v>1436</v>
      </c>
      <c r="Y1367" s="8"/>
      <c r="Z1367" s="8"/>
      <c r="AA1367" s="8"/>
      <c r="AB1367" s="410">
        <v>44425</v>
      </c>
      <c r="AC1367" s="8"/>
    </row>
    <row r="1368" spans="1:29" s="8" customFormat="1" ht="15" hidden="1" customHeight="1" x14ac:dyDescent="0.25">
      <c r="A1368" s="409">
        <v>1352</v>
      </c>
      <c r="B1368" s="410">
        <v>44425</v>
      </c>
      <c r="C1368" s="412">
        <f t="shared" si="21"/>
        <v>2021</v>
      </c>
      <c r="D1368" s="22" t="s">
        <v>2987</v>
      </c>
      <c r="E1368" s="23">
        <v>100381281</v>
      </c>
      <c r="F1368" s="24"/>
      <c r="G1368" s="411" t="s">
        <v>613</v>
      </c>
      <c r="H1368" s="22" t="s">
        <v>701</v>
      </c>
      <c r="I1368" s="412">
        <v>20</v>
      </c>
      <c r="J1368" s="25" t="s">
        <v>2988</v>
      </c>
      <c r="L1368" s="412">
        <v>55301</v>
      </c>
      <c r="M1368" s="413" t="s">
        <v>1427</v>
      </c>
      <c r="N1368" s="39" t="s">
        <v>1429</v>
      </c>
      <c r="O1368" s="26" t="s">
        <v>1943</v>
      </c>
      <c r="P1368" s="27" t="s">
        <v>5679</v>
      </c>
      <c r="Q1368" s="76" t="s">
        <v>4817</v>
      </c>
      <c r="R1368" s="29" t="s">
        <v>5673</v>
      </c>
      <c r="S1368" s="408">
        <v>44470</v>
      </c>
      <c r="T1368" s="26" t="s">
        <v>1415</v>
      </c>
      <c r="U1368" s="25" t="s">
        <v>1416</v>
      </c>
      <c r="V1368" s="421">
        <v>44489</v>
      </c>
      <c r="W1368" s="99" t="s">
        <v>4010</v>
      </c>
      <c r="X1368" s="25" t="s">
        <v>1436</v>
      </c>
      <c r="AB1368" s="410">
        <v>44425</v>
      </c>
    </row>
    <row r="1369" spans="1:29" s="8" customFormat="1" ht="15" hidden="1" customHeight="1" x14ac:dyDescent="0.25">
      <c r="A1369" s="409">
        <v>1353</v>
      </c>
      <c r="B1369" s="410">
        <v>44425</v>
      </c>
      <c r="C1369" s="412">
        <f t="shared" si="21"/>
        <v>2021</v>
      </c>
      <c r="D1369" s="22" t="s">
        <v>2989</v>
      </c>
      <c r="E1369" s="23">
        <v>100381282</v>
      </c>
      <c r="F1369" s="24"/>
      <c r="G1369" s="411" t="s">
        <v>613</v>
      </c>
      <c r="H1369" s="22" t="s">
        <v>701</v>
      </c>
      <c r="I1369" s="412">
        <v>20</v>
      </c>
      <c r="J1369" s="25">
        <v>45</v>
      </c>
      <c r="L1369" s="412">
        <v>17901</v>
      </c>
      <c r="M1369" s="413" t="s">
        <v>1427</v>
      </c>
      <c r="N1369" s="39" t="s">
        <v>1429</v>
      </c>
      <c r="O1369" s="26" t="s">
        <v>1943</v>
      </c>
      <c r="P1369" s="27" t="s">
        <v>5680</v>
      </c>
      <c r="Q1369" s="76" t="s">
        <v>4817</v>
      </c>
      <c r="R1369" s="29" t="s">
        <v>5681</v>
      </c>
      <c r="S1369" s="408">
        <v>44470</v>
      </c>
      <c r="T1369" s="26" t="s">
        <v>1415</v>
      </c>
      <c r="U1369" s="25" t="s">
        <v>1416</v>
      </c>
      <c r="V1369" s="421">
        <v>44489</v>
      </c>
      <c r="W1369" s="99" t="s">
        <v>5682</v>
      </c>
      <c r="X1369" s="25" t="s">
        <v>1436</v>
      </c>
      <c r="AB1369" s="410">
        <v>44425</v>
      </c>
    </row>
    <row r="1370" spans="1:29" s="8" customFormat="1" ht="15" hidden="1" customHeight="1" x14ac:dyDescent="0.25">
      <c r="A1370" s="409">
        <v>1354</v>
      </c>
      <c r="B1370" s="410">
        <v>44425</v>
      </c>
      <c r="C1370" s="412">
        <f t="shared" si="21"/>
        <v>2021</v>
      </c>
      <c r="D1370" s="22" t="s">
        <v>2990</v>
      </c>
      <c r="E1370" s="23">
        <v>100381285</v>
      </c>
      <c r="F1370" s="24"/>
      <c r="G1370" s="411" t="s">
        <v>613</v>
      </c>
      <c r="H1370" s="22" t="s">
        <v>701</v>
      </c>
      <c r="I1370" s="412">
        <v>20</v>
      </c>
      <c r="J1370" s="25">
        <v>48</v>
      </c>
      <c r="L1370" s="412">
        <v>178474</v>
      </c>
      <c r="M1370" s="413" t="s">
        <v>1427</v>
      </c>
      <c r="N1370" s="39" t="s">
        <v>1429</v>
      </c>
      <c r="O1370" s="26" t="s">
        <v>1943</v>
      </c>
      <c r="P1370" s="27" t="s">
        <v>5683</v>
      </c>
      <c r="Q1370" s="76" t="s">
        <v>4817</v>
      </c>
      <c r="R1370" s="29" t="s">
        <v>5684</v>
      </c>
      <c r="S1370" s="408">
        <v>44470</v>
      </c>
      <c r="T1370" s="26" t="s">
        <v>1415</v>
      </c>
      <c r="U1370" s="25" t="s">
        <v>1416</v>
      </c>
      <c r="V1370" s="421">
        <v>44489</v>
      </c>
      <c r="W1370" s="99" t="s">
        <v>5685</v>
      </c>
      <c r="X1370" s="25" t="s">
        <v>1436</v>
      </c>
      <c r="AB1370" s="410">
        <v>44425</v>
      </c>
    </row>
    <row r="1371" spans="1:29" s="8" customFormat="1" ht="15" hidden="1" customHeight="1" x14ac:dyDescent="0.25">
      <c r="A1371" s="409">
        <v>1355</v>
      </c>
      <c r="B1371" s="410">
        <v>44425</v>
      </c>
      <c r="C1371" s="412">
        <f t="shared" si="21"/>
        <v>2021</v>
      </c>
      <c r="D1371" s="22" t="s">
        <v>2991</v>
      </c>
      <c r="E1371" s="23">
        <v>100381287</v>
      </c>
      <c r="F1371" s="24"/>
      <c r="G1371" s="411" t="s">
        <v>613</v>
      </c>
      <c r="H1371" s="22" t="s">
        <v>701</v>
      </c>
      <c r="I1371" s="412">
        <v>20</v>
      </c>
      <c r="J1371" s="25">
        <v>52</v>
      </c>
      <c r="L1371" s="412">
        <v>18893</v>
      </c>
      <c r="M1371" s="413" t="s">
        <v>1427</v>
      </c>
      <c r="N1371" s="39" t="s">
        <v>1429</v>
      </c>
      <c r="O1371" s="26" t="s">
        <v>1943</v>
      </c>
      <c r="P1371" s="27" t="s">
        <v>5688</v>
      </c>
      <c r="Q1371" s="76" t="s">
        <v>4817</v>
      </c>
      <c r="R1371" s="29" t="s">
        <v>5689</v>
      </c>
      <c r="S1371" s="408">
        <v>44470</v>
      </c>
      <c r="T1371" s="26" t="s">
        <v>1415</v>
      </c>
      <c r="U1371" s="25" t="s">
        <v>1416</v>
      </c>
      <c r="V1371" s="421">
        <v>44489</v>
      </c>
      <c r="W1371" s="99" t="s">
        <v>5690</v>
      </c>
      <c r="X1371" s="25" t="s">
        <v>1436</v>
      </c>
      <c r="AB1371" s="410">
        <v>44425</v>
      </c>
    </row>
    <row r="1372" spans="1:29" s="8" customFormat="1" ht="15" hidden="1" customHeight="1" x14ac:dyDescent="0.25">
      <c r="A1372" s="409">
        <v>1356</v>
      </c>
      <c r="B1372" s="410">
        <v>44425</v>
      </c>
      <c r="C1372" s="412">
        <f t="shared" si="21"/>
        <v>2021</v>
      </c>
      <c r="D1372" s="22" t="s">
        <v>2992</v>
      </c>
      <c r="E1372" s="23">
        <v>100381288</v>
      </c>
      <c r="F1372" s="24"/>
      <c r="G1372" s="411" t="s">
        <v>613</v>
      </c>
      <c r="H1372" s="22" t="s">
        <v>701</v>
      </c>
      <c r="I1372" s="412">
        <v>20</v>
      </c>
      <c r="J1372" s="25">
        <v>53</v>
      </c>
      <c r="L1372" s="412">
        <v>97834</v>
      </c>
      <c r="M1372" s="413" t="s">
        <v>1427</v>
      </c>
      <c r="N1372" s="39" t="s">
        <v>1429</v>
      </c>
      <c r="O1372" s="26" t="s">
        <v>1834</v>
      </c>
      <c r="P1372" s="27" t="s">
        <v>5692</v>
      </c>
      <c r="Q1372" s="76" t="s">
        <v>4817</v>
      </c>
      <c r="R1372" s="29" t="s">
        <v>5693</v>
      </c>
      <c r="S1372" s="408">
        <v>44470</v>
      </c>
      <c r="T1372" s="26" t="s">
        <v>1415</v>
      </c>
      <c r="U1372" s="25" t="s">
        <v>1416</v>
      </c>
      <c r="V1372" s="421">
        <v>44489</v>
      </c>
      <c r="W1372" s="99" t="s">
        <v>5691</v>
      </c>
      <c r="X1372" s="25" t="s">
        <v>1436</v>
      </c>
      <c r="AB1372" s="410">
        <v>44425</v>
      </c>
    </row>
    <row r="1373" spans="1:29" s="8" customFormat="1" ht="15" hidden="1" customHeight="1" x14ac:dyDescent="0.25">
      <c r="A1373" s="409">
        <v>1357</v>
      </c>
      <c r="B1373" s="410">
        <v>44425</v>
      </c>
      <c r="C1373" s="412">
        <f t="shared" si="21"/>
        <v>2021</v>
      </c>
      <c r="D1373" s="22" t="s">
        <v>2993</v>
      </c>
      <c r="E1373" s="23">
        <v>100381289</v>
      </c>
      <c r="F1373" s="24"/>
      <c r="G1373" s="411" t="s">
        <v>613</v>
      </c>
      <c r="H1373" s="22" t="s">
        <v>701</v>
      </c>
      <c r="I1373" s="412">
        <v>20</v>
      </c>
      <c r="J1373" s="25">
        <v>54</v>
      </c>
      <c r="L1373" s="412">
        <v>18873</v>
      </c>
      <c r="M1373" s="413" t="s">
        <v>1427</v>
      </c>
      <c r="N1373" s="39" t="s">
        <v>1429</v>
      </c>
      <c r="O1373" s="26" t="s">
        <v>1943</v>
      </c>
      <c r="P1373" s="27" t="s">
        <v>5694</v>
      </c>
      <c r="Q1373" s="76" t="s">
        <v>4817</v>
      </c>
      <c r="R1373" s="29" t="s">
        <v>5695</v>
      </c>
      <c r="S1373" s="408">
        <v>44470</v>
      </c>
      <c r="T1373" s="26" t="s">
        <v>1415</v>
      </c>
      <c r="U1373" s="25" t="s">
        <v>1416</v>
      </c>
      <c r="V1373" s="421">
        <v>44489</v>
      </c>
      <c r="W1373" s="99" t="s">
        <v>5687</v>
      </c>
      <c r="X1373" s="25" t="s">
        <v>1436</v>
      </c>
      <c r="AB1373" s="410">
        <v>44425</v>
      </c>
    </row>
    <row r="1374" spans="1:29" s="8" customFormat="1" ht="15" hidden="1" customHeight="1" x14ac:dyDescent="0.25">
      <c r="A1374" s="409">
        <v>1358</v>
      </c>
      <c r="B1374" s="410">
        <v>44425</v>
      </c>
      <c r="C1374" s="412">
        <f t="shared" si="21"/>
        <v>2021</v>
      </c>
      <c r="D1374" s="22" t="s">
        <v>2994</v>
      </c>
      <c r="E1374" s="23">
        <v>100381290</v>
      </c>
      <c r="F1374" s="24"/>
      <c r="G1374" s="411" t="s">
        <v>613</v>
      </c>
      <c r="H1374" s="22" t="s">
        <v>701</v>
      </c>
      <c r="I1374" s="412">
        <v>20</v>
      </c>
      <c r="J1374" s="25">
        <v>55</v>
      </c>
      <c r="L1374" s="412">
        <v>12544</v>
      </c>
      <c r="M1374" s="413" t="s">
        <v>1427</v>
      </c>
      <c r="N1374" s="39" t="s">
        <v>1429</v>
      </c>
      <c r="O1374" s="26" t="s">
        <v>1943</v>
      </c>
      <c r="P1374" s="27" t="s">
        <v>5696</v>
      </c>
      <c r="Q1374" s="76" t="s">
        <v>4817</v>
      </c>
      <c r="R1374" s="29" t="s">
        <v>5697</v>
      </c>
      <c r="S1374" s="408">
        <v>44470</v>
      </c>
      <c r="T1374" s="26" t="s">
        <v>1415</v>
      </c>
      <c r="U1374" s="25" t="s">
        <v>1416</v>
      </c>
      <c r="V1374" s="421">
        <v>44489</v>
      </c>
      <c r="W1374" s="99" t="s">
        <v>5698</v>
      </c>
      <c r="X1374" s="25" t="s">
        <v>1436</v>
      </c>
      <c r="AB1374" s="410">
        <v>44425</v>
      </c>
    </row>
    <row r="1375" spans="1:29" s="8" customFormat="1" ht="15" hidden="1" customHeight="1" x14ac:dyDescent="0.25">
      <c r="A1375" s="409">
        <v>1359</v>
      </c>
      <c r="B1375" s="410">
        <v>44425</v>
      </c>
      <c r="C1375" s="412">
        <f t="shared" si="21"/>
        <v>2021</v>
      </c>
      <c r="D1375" s="22" t="s">
        <v>2995</v>
      </c>
      <c r="E1375" s="23">
        <v>100381291</v>
      </c>
      <c r="F1375" s="24"/>
      <c r="G1375" s="411" t="s">
        <v>613</v>
      </c>
      <c r="H1375" s="22" t="s">
        <v>701</v>
      </c>
      <c r="I1375" s="412">
        <v>20</v>
      </c>
      <c r="J1375" s="25">
        <v>56</v>
      </c>
      <c r="L1375" s="412">
        <v>48176</v>
      </c>
      <c r="M1375" s="413" t="s">
        <v>1427</v>
      </c>
      <c r="N1375" s="39" t="s">
        <v>1429</v>
      </c>
      <c r="O1375" s="26" t="s">
        <v>1834</v>
      </c>
      <c r="P1375" s="27" t="s">
        <v>5699</v>
      </c>
      <c r="Q1375" s="76" t="s">
        <v>4817</v>
      </c>
      <c r="R1375" s="29" t="s">
        <v>5700</v>
      </c>
      <c r="S1375" s="408">
        <v>44470</v>
      </c>
      <c r="T1375" s="26" t="s">
        <v>1415</v>
      </c>
      <c r="U1375" s="25" t="s">
        <v>1416</v>
      </c>
      <c r="V1375" s="421">
        <v>44489</v>
      </c>
      <c r="W1375" s="99" t="s">
        <v>5686</v>
      </c>
      <c r="X1375" s="25" t="s">
        <v>1436</v>
      </c>
      <c r="AB1375" s="410">
        <v>44425</v>
      </c>
    </row>
    <row r="1376" spans="1:29" s="8" customFormat="1" ht="15" hidden="1" customHeight="1" x14ac:dyDescent="0.25">
      <c r="A1376" s="409">
        <v>1360</v>
      </c>
      <c r="B1376" s="410">
        <v>44425</v>
      </c>
      <c r="C1376" s="412">
        <f t="shared" si="21"/>
        <v>2021</v>
      </c>
      <c r="D1376" s="22" t="s">
        <v>2996</v>
      </c>
      <c r="E1376" s="23">
        <v>100381292</v>
      </c>
      <c r="F1376" s="24"/>
      <c r="G1376" s="411" t="s">
        <v>613</v>
      </c>
      <c r="H1376" s="22" t="s">
        <v>701</v>
      </c>
      <c r="I1376" s="412">
        <v>20</v>
      </c>
      <c r="J1376" s="25">
        <v>57</v>
      </c>
      <c r="L1376" s="412">
        <v>19763</v>
      </c>
      <c r="M1376" s="413" t="s">
        <v>1427</v>
      </c>
      <c r="N1376" s="39" t="s">
        <v>1429</v>
      </c>
      <c r="O1376" s="26" t="s">
        <v>1943</v>
      </c>
      <c r="P1376" s="27" t="s">
        <v>5703</v>
      </c>
      <c r="Q1376" s="76" t="s">
        <v>4817</v>
      </c>
      <c r="R1376" s="29" t="s">
        <v>5704</v>
      </c>
      <c r="S1376" s="408">
        <v>44470</v>
      </c>
      <c r="T1376" s="26" t="s">
        <v>1415</v>
      </c>
      <c r="U1376" s="25" t="s">
        <v>1416</v>
      </c>
      <c r="V1376" s="421">
        <v>44489</v>
      </c>
      <c r="W1376" s="99" t="s">
        <v>5702</v>
      </c>
      <c r="X1376" s="25" t="s">
        <v>1436</v>
      </c>
      <c r="AB1376" s="410">
        <v>44425</v>
      </c>
    </row>
    <row r="1377" spans="1:29" s="8" customFormat="1" ht="15" hidden="1" customHeight="1" x14ac:dyDescent="0.25">
      <c r="A1377" s="409">
        <v>1361</v>
      </c>
      <c r="B1377" s="410">
        <v>44425</v>
      </c>
      <c r="C1377" s="412">
        <f t="shared" si="21"/>
        <v>2021</v>
      </c>
      <c r="D1377" s="22" t="s">
        <v>2997</v>
      </c>
      <c r="E1377" s="23">
        <v>100381293</v>
      </c>
      <c r="F1377" s="24"/>
      <c r="G1377" s="411" t="s">
        <v>613</v>
      </c>
      <c r="H1377" s="22" t="s">
        <v>701</v>
      </c>
      <c r="I1377" s="412">
        <v>20</v>
      </c>
      <c r="J1377" s="25">
        <v>58</v>
      </c>
      <c r="L1377" s="412">
        <v>46566</v>
      </c>
      <c r="M1377" s="413" t="s">
        <v>1427</v>
      </c>
      <c r="N1377" s="39" t="s">
        <v>1429</v>
      </c>
      <c r="O1377" s="26" t="s">
        <v>1834</v>
      </c>
      <c r="P1377" s="27" t="s">
        <v>5705</v>
      </c>
      <c r="Q1377" s="76" t="s">
        <v>4817</v>
      </c>
      <c r="R1377" s="29" t="s">
        <v>5706</v>
      </c>
      <c r="S1377" s="408">
        <v>44470</v>
      </c>
      <c r="T1377" s="26" t="s">
        <v>1415</v>
      </c>
      <c r="U1377" s="25" t="s">
        <v>1416</v>
      </c>
      <c r="V1377" s="421">
        <v>44489</v>
      </c>
      <c r="W1377" s="99" t="s">
        <v>5707</v>
      </c>
      <c r="X1377" s="25" t="s">
        <v>1436</v>
      </c>
      <c r="AB1377" s="410">
        <v>44425</v>
      </c>
      <c r="AC1377" s="4393">
        <v>44462</v>
      </c>
    </row>
    <row r="1378" spans="1:29" s="8" customFormat="1" ht="15" hidden="1" customHeight="1" x14ac:dyDescent="0.25">
      <c r="A1378" s="409">
        <v>1362</v>
      </c>
      <c r="B1378" s="410">
        <v>44425</v>
      </c>
      <c r="C1378" s="412">
        <f t="shared" si="21"/>
        <v>2021</v>
      </c>
      <c r="D1378" s="22" t="s">
        <v>2998</v>
      </c>
      <c r="E1378" s="23">
        <v>100381294</v>
      </c>
      <c r="F1378" s="24"/>
      <c r="G1378" s="411" t="s">
        <v>613</v>
      </c>
      <c r="H1378" s="22" t="s">
        <v>701</v>
      </c>
      <c r="I1378" s="412">
        <v>20</v>
      </c>
      <c r="J1378" s="25">
        <v>59</v>
      </c>
      <c r="L1378" s="412">
        <v>18257</v>
      </c>
      <c r="M1378" s="413" t="s">
        <v>1427</v>
      </c>
      <c r="N1378" s="39" t="s">
        <v>1429</v>
      </c>
      <c r="O1378" s="26" t="s">
        <v>1943</v>
      </c>
      <c r="P1378" s="27" t="s">
        <v>5708</v>
      </c>
      <c r="Q1378" s="76" t="s">
        <v>4817</v>
      </c>
      <c r="R1378" s="29" t="s">
        <v>5709</v>
      </c>
      <c r="S1378" s="408">
        <v>44470</v>
      </c>
      <c r="T1378" s="26" t="s">
        <v>1415</v>
      </c>
      <c r="U1378" s="25" t="s">
        <v>1416</v>
      </c>
      <c r="V1378" s="421">
        <v>44489</v>
      </c>
      <c r="W1378" s="99" t="s">
        <v>5710</v>
      </c>
      <c r="X1378" s="25" t="s">
        <v>1436</v>
      </c>
      <c r="AB1378" s="410">
        <v>44425</v>
      </c>
    </row>
    <row r="1379" spans="1:29" s="8" customFormat="1" ht="15" hidden="1" customHeight="1" x14ac:dyDescent="0.25">
      <c r="A1379" s="409">
        <v>1363</v>
      </c>
      <c r="B1379" s="410">
        <v>44425</v>
      </c>
      <c r="C1379" s="412">
        <f t="shared" si="21"/>
        <v>2021</v>
      </c>
      <c r="D1379" s="22" t="s">
        <v>2999</v>
      </c>
      <c r="E1379" s="23">
        <v>100381296</v>
      </c>
      <c r="F1379" s="24"/>
      <c r="G1379" s="411" t="s">
        <v>613</v>
      </c>
      <c r="H1379" s="22" t="s">
        <v>701</v>
      </c>
      <c r="I1379" s="412">
        <v>20</v>
      </c>
      <c r="J1379" s="25">
        <v>61</v>
      </c>
      <c r="L1379" s="412">
        <v>47525</v>
      </c>
      <c r="M1379" s="413" t="s">
        <v>1427</v>
      </c>
      <c r="N1379" s="39" t="s">
        <v>1429</v>
      </c>
      <c r="O1379" s="26" t="s">
        <v>1834</v>
      </c>
      <c r="P1379" s="27" t="s">
        <v>5711</v>
      </c>
      <c r="Q1379" s="76" t="s">
        <v>4817</v>
      </c>
      <c r="R1379" s="29" t="s">
        <v>5712</v>
      </c>
      <c r="S1379" s="408">
        <v>44470</v>
      </c>
      <c r="T1379" s="26" t="s">
        <v>1415</v>
      </c>
      <c r="U1379" s="25" t="s">
        <v>1416</v>
      </c>
      <c r="V1379" s="421">
        <v>44489</v>
      </c>
      <c r="W1379" s="99" t="s">
        <v>5714</v>
      </c>
      <c r="X1379" s="25" t="s">
        <v>1436</v>
      </c>
      <c r="AB1379" s="410">
        <v>44425</v>
      </c>
    </row>
    <row r="1380" spans="1:29" s="8" customFormat="1" ht="30" hidden="1" customHeight="1" x14ac:dyDescent="0.25">
      <c r="A1380" s="409">
        <v>1364</v>
      </c>
      <c r="B1380" s="410">
        <v>44425</v>
      </c>
      <c r="C1380" s="412">
        <f t="shared" si="21"/>
        <v>2021</v>
      </c>
      <c r="D1380" s="22" t="s">
        <v>3000</v>
      </c>
      <c r="E1380" s="23">
        <v>100381297</v>
      </c>
      <c r="F1380" s="24"/>
      <c r="G1380" s="411" t="s">
        <v>613</v>
      </c>
      <c r="H1380" s="22" t="s">
        <v>701</v>
      </c>
      <c r="I1380" s="412">
        <v>20</v>
      </c>
      <c r="J1380" s="25">
        <v>62</v>
      </c>
      <c r="L1380" s="412">
        <v>12186</v>
      </c>
      <c r="M1380" s="413" t="s">
        <v>1427</v>
      </c>
      <c r="N1380" s="39" t="s">
        <v>1429</v>
      </c>
      <c r="O1380" s="26" t="s">
        <v>1315</v>
      </c>
      <c r="P1380" s="27" t="s">
        <v>5715</v>
      </c>
      <c r="Q1380" s="76" t="s">
        <v>4817</v>
      </c>
      <c r="R1380" s="29" t="s">
        <v>5716</v>
      </c>
      <c r="S1380" s="408">
        <v>44470</v>
      </c>
      <c r="T1380" s="26" t="s">
        <v>1415</v>
      </c>
      <c r="U1380" s="25" t="s">
        <v>1416</v>
      </c>
      <c r="V1380" s="421">
        <v>44489</v>
      </c>
      <c r="W1380" s="99" t="s">
        <v>5717</v>
      </c>
      <c r="X1380" s="25" t="s">
        <v>1436</v>
      </c>
      <c r="AB1380" s="410">
        <v>44425</v>
      </c>
    </row>
    <row r="1381" spans="1:29" s="8" customFormat="1" ht="15" hidden="1" customHeight="1" x14ac:dyDescent="0.25">
      <c r="A1381" s="409">
        <v>1365</v>
      </c>
      <c r="B1381" s="410">
        <v>44425</v>
      </c>
      <c r="C1381" s="412">
        <f t="shared" si="21"/>
        <v>2021</v>
      </c>
      <c r="D1381" s="22" t="s">
        <v>3001</v>
      </c>
      <c r="E1381" s="23">
        <v>100381298</v>
      </c>
      <c r="F1381" s="24"/>
      <c r="G1381" s="411" t="s">
        <v>613</v>
      </c>
      <c r="H1381" s="22" t="s">
        <v>701</v>
      </c>
      <c r="I1381" s="412">
        <v>20</v>
      </c>
      <c r="J1381" s="25">
        <v>63</v>
      </c>
      <c r="L1381" s="412">
        <v>18013</v>
      </c>
      <c r="M1381" s="413" t="s">
        <v>1427</v>
      </c>
      <c r="N1381" s="39" t="s">
        <v>1429</v>
      </c>
      <c r="O1381" s="26" t="s">
        <v>1943</v>
      </c>
      <c r="P1381" s="27" t="s">
        <v>5718</v>
      </c>
      <c r="Q1381" s="76" t="s">
        <v>4817</v>
      </c>
      <c r="R1381" s="29" t="s">
        <v>5719</v>
      </c>
      <c r="S1381" s="408">
        <v>44470</v>
      </c>
      <c r="T1381" s="26" t="s">
        <v>1415</v>
      </c>
      <c r="U1381" s="25" t="s">
        <v>1416</v>
      </c>
      <c r="V1381" s="421">
        <v>44489</v>
      </c>
      <c r="W1381" s="99" t="s">
        <v>5720</v>
      </c>
      <c r="X1381" s="25" t="s">
        <v>1436</v>
      </c>
      <c r="AB1381" s="410">
        <v>44425</v>
      </c>
    </row>
    <row r="1382" spans="1:29" s="8" customFormat="1" ht="15" hidden="1" customHeight="1" x14ac:dyDescent="0.25">
      <c r="A1382" s="409">
        <v>1366</v>
      </c>
      <c r="B1382" s="410">
        <v>44425</v>
      </c>
      <c r="C1382" s="412">
        <f t="shared" si="21"/>
        <v>2021</v>
      </c>
      <c r="D1382" s="22" t="s">
        <v>4158</v>
      </c>
      <c r="E1382" s="23">
        <v>100381299</v>
      </c>
      <c r="F1382" s="24"/>
      <c r="G1382" s="411" t="s">
        <v>613</v>
      </c>
      <c r="H1382" s="22" t="s">
        <v>701</v>
      </c>
      <c r="I1382" s="412">
        <v>20</v>
      </c>
      <c r="J1382" s="25">
        <v>64</v>
      </c>
      <c r="L1382" s="412">
        <v>17569</v>
      </c>
      <c r="M1382" s="413" t="s">
        <v>1427</v>
      </c>
      <c r="N1382" s="39" t="s">
        <v>1429</v>
      </c>
      <c r="O1382" s="26" t="s">
        <v>1943</v>
      </c>
      <c r="P1382" s="27" t="s">
        <v>5721</v>
      </c>
      <c r="Q1382" s="76" t="s">
        <v>4817</v>
      </c>
      <c r="R1382" s="29" t="s">
        <v>5722</v>
      </c>
      <c r="S1382" s="408">
        <v>44470</v>
      </c>
      <c r="T1382" s="26" t="s">
        <v>1415</v>
      </c>
      <c r="U1382" s="25" t="s">
        <v>1416</v>
      </c>
      <c r="V1382" s="421">
        <v>44489</v>
      </c>
      <c r="W1382" s="99" t="s">
        <v>5723</v>
      </c>
      <c r="X1382" s="25" t="s">
        <v>1436</v>
      </c>
      <c r="AB1382" s="410">
        <v>44425</v>
      </c>
      <c r="AC1382" s="4393">
        <v>44453</v>
      </c>
    </row>
    <row r="1383" spans="1:29" s="8" customFormat="1" ht="15" hidden="1" customHeight="1" x14ac:dyDescent="0.25">
      <c r="A1383" s="409">
        <v>1367</v>
      </c>
      <c r="B1383" s="410">
        <v>44425</v>
      </c>
      <c r="C1383" s="412">
        <f t="shared" si="21"/>
        <v>2021</v>
      </c>
      <c r="D1383" s="22" t="s">
        <v>3002</v>
      </c>
      <c r="E1383" s="23">
        <v>100381300</v>
      </c>
      <c r="F1383" s="24"/>
      <c r="G1383" s="411" t="s">
        <v>613</v>
      </c>
      <c r="H1383" s="22" t="s">
        <v>701</v>
      </c>
      <c r="I1383" s="412">
        <v>20</v>
      </c>
      <c r="J1383" s="25">
        <v>65</v>
      </c>
      <c r="L1383" s="412">
        <v>46551</v>
      </c>
      <c r="M1383" s="413" t="s">
        <v>1427</v>
      </c>
      <c r="N1383" s="39" t="s">
        <v>1429</v>
      </c>
      <c r="O1383" s="26" t="s">
        <v>1834</v>
      </c>
      <c r="P1383" s="27" t="s">
        <v>5724</v>
      </c>
      <c r="Q1383" s="76" t="s">
        <v>4817</v>
      </c>
      <c r="R1383" s="29" t="s">
        <v>5713</v>
      </c>
      <c r="S1383" s="408">
        <v>44470</v>
      </c>
      <c r="T1383" s="26" t="s">
        <v>1415</v>
      </c>
      <c r="U1383" s="25" t="s">
        <v>1416</v>
      </c>
      <c r="V1383" s="421">
        <v>44489</v>
      </c>
      <c r="W1383" s="99" t="s">
        <v>5725</v>
      </c>
      <c r="X1383" s="25" t="s">
        <v>1436</v>
      </c>
      <c r="AB1383" s="410">
        <v>44425</v>
      </c>
    </row>
    <row r="1384" spans="1:29" s="8" customFormat="1" ht="15" hidden="1" customHeight="1" x14ac:dyDescent="0.25">
      <c r="A1384" s="409">
        <v>1368</v>
      </c>
      <c r="B1384" s="410">
        <v>44425</v>
      </c>
      <c r="C1384" s="412">
        <f t="shared" si="21"/>
        <v>2021</v>
      </c>
      <c r="D1384" s="22" t="s">
        <v>3003</v>
      </c>
      <c r="E1384" s="23">
        <v>100381301</v>
      </c>
      <c r="F1384" s="24"/>
      <c r="G1384" s="411" t="s">
        <v>613</v>
      </c>
      <c r="H1384" s="22" t="s">
        <v>701</v>
      </c>
      <c r="I1384" s="412">
        <v>20</v>
      </c>
      <c r="J1384" s="25">
        <v>66</v>
      </c>
      <c r="L1384" s="412">
        <v>18256</v>
      </c>
      <c r="M1384" s="413" t="s">
        <v>1427</v>
      </c>
      <c r="N1384" s="39" t="s">
        <v>1429</v>
      </c>
      <c r="O1384" s="26" t="s">
        <v>1943</v>
      </c>
      <c r="P1384" s="27" t="s">
        <v>5726</v>
      </c>
      <c r="Q1384" s="76" t="s">
        <v>4817</v>
      </c>
      <c r="R1384" s="29" t="s">
        <v>5727</v>
      </c>
      <c r="S1384" s="408">
        <v>44470</v>
      </c>
      <c r="T1384" s="26" t="s">
        <v>1415</v>
      </c>
      <c r="U1384" s="25" t="s">
        <v>1416</v>
      </c>
      <c r="V1384" s="421">
        <v>44489</v>
      </c>
      <c r="W1384" s="99" t="s">
        <v>5728</v>
      </c>
      <c r="X1384" s="25" t="s">
        <v>1436</v>
      </c>
      <c r="AB1384" s="410">
        <v>44425</v>
      </c>
    </row>
    <row r="1385" spans="1:29" s="8" customFormat="1" ht="30" hidden="1" customHeight="1" x14ac:dyDescent="0.25">
      <c r="A1385" s="409">
        <v>1369</v>
      </c>
      <c r="B1385" s="410">
        <v>44425</v>
      </c>
      <c r="C1385" s="412">
        <f t="shared" si="21"/>
        <v>2021</v>
      </c>
      <c r="D1385" s="22" t="s">
        <v>2939</v>
      </c>
      <c r="E1385" s="23">
        <v>100381302</v>
      </c>
      <c r="F1385" s="24"/>
      <c r="G1385" s="411" t="s">
        <v>613</v>
      </c>
      <c r="H1385" s="22" t="s">
        <v>701</v>
      </c>
      <c r="I1385" s="412">
        <v>20</v>
      </c>
      <c r="J1385" s="25" t="s">
        <v>3004</v>
      </c>
      <c r="L1385" s="412">
        <v>19709</v>
      </c>
      <c r="M1385" s="413" t="s">
        <v>1427</v>
      </c>
      <c r="N1385" s="39" t="s">
        <v>1429</v>
      </c>
      <c r="O1385" s="26" t="s">
        <v>1943</v>
      </c>
      <c r="P1385" s="27" t="s">
        <v>5729</v>
      </c>
      <c r="Q1385" s="76" t="s">
        <v>4817</v>
      </c>
      <c r="R1385" s="29" t="s">
        <v>5730</v>
      </c>
      <c r="S1385" s="408">
        <v>44470</v>
      </c>
      <c r="T1385" s="26" t="s">
        <v>1415</v>
      </c>
      <c r="U1385" s="25" t="s">
        <v>1416</v>
      </c>
      <c r="V1385" s="421">
        <v>44489</v>
      </c>
      <c r="W1385" s="99" t="s">
        <v>5701</v>
      </c>
      <c r="X1385" s="25" t="s">
        <v>1436</v>
      </c>
      <c r="AB1385" s="410">
        <v>44425</v>
      </c>
    </row>
    <row r="1386" spans="1:29" s="8" customFormat="1" ht="15" hidden="1" customHeight="1" x14ac:dyDescent="0.25">
      <c r="A1386" s="409">
        <v>1370</v>
      </c>
      <c r="B1386" s="410">
        <v>44425</v>
      </c>
      <c r="C1386" s="412">
        <f t="shared" si="21"/>
        <v>2021</v>
      </c>
      <c r="D1386" s="22" t="s">
        <v>3005</v>
      </c>
      <c r="E1386" s="23">
        <v>100381303</v>
      </c>
      <c r="F1386" s="24"/>
      <c r="G1386" s="411" t="s">
        <v>613</v>
      </c>
      <c r="H1386" s="22" t="s">
        <v>701</v>
      </c>
      <c r="I1386" s="412">
        <v>20</v>
      </c>
      <c r="J1386" s="25">
        <v>67</v>
      </c>
      <c r="L1386" s="412">
        <v>58579</v>
      </c>
      <c r="M1386" s="413" t="s">
        <v>1427</v>
      </c>
      <c r="N1386" s="39" t="s">
        <v>1429</v>
      </c>
      <c r="O1386" s="26" t="s">
        <v>1943</v>
      </c>
      <c r="P1386" s="27" t="s">
        <v>5731</v>
      </c>
      <c r="Q1386" s="76" t="s">
        <v>4817</v>
      </c>
      <c r="R1386" s="29" t="s">
        <v>5732</v>
      </c>
      <c r="S1386" s="408">
        <v>44470</v>
      </c>
      <c r="T1386" s="26" t="s">
        <v>1415</v>
      </c>
      <c r="U1386" s="25" t="s">
        <v>1416</v>
      </c>
      <c r="V1386" s="421">
        <v>44489</v>
      </c>
      <c r="W1386" s="99" t="s">
        <v>5733</v>
      </c>
      <c r="X1386" s="25" t="s">
        <v>1436</v>
      </c>
      <c r="AB1386" s="410">
        <v>44425</v>
      </c>
    </row>
    <row r="1387" spans="1:29" s="8" customFormat="1" ht="15" hidden="1" customHeight="1" x14ac:dyDescent="0.25">
      <c r="A1387" s="409">
        <v>1371</v>
      </c>
      <c r="B1387" s="410">
        <v>44425</v>
      </c>
      <c r="C1387" s="412">
        <f t="shared" si="21"/>
        <v>2021</v>
      </c>
      <c r="D1387" s="22" t="s">
        <v>3006</v>
      </c>
      <c r="E1387" s="23" t="s">
        <v>606</v>
      </c>
      <c r="F1387" s="24"/>
      <c r="G1387" s="411" t="s">
        <v>613</v>
      </c>
      <c r="H1387" s="22" t="s">
        <v>620</v>
      </c>
      <c r="I1387" s="412">
        <v>119</v>
      </c>
      <c r="J1387" s="25">
        <v>152</v>
      </c>
      <c r="L1387" s="412">
        <v>2558479</v>
      </c>
      <c r="M1387" s="413" t="s">
        <v>1427</v>
      </c>
      <c r="N1387" s="39" t="s">
        <v>1429</v>
      </c>
      <c r="O1387" s="26" t="s">
        <v>2040</v>
      </c>
      <c r="P1387" s="27" t="s">
        <v>6906</v>
      </c>
      <c r="Q1387" s="76" t="s">
        <v>4208</v>
      </c>
      <c r="R1387" s="29" t="s">
        <v>6907</v>
      </c>
      <c r="S1387" s="408">
        <v>44409</v>
      </c>
      <c r="T1387" s="26" t="s">
        <v>1415</v>
      </c>
      <c r="U1387" s="25" t="s">
        <v>1416</v>
      </c>
      <c r="V1387" s="421">
        <v>44553</v>
      </c>
      <c r="W1387" s="99" t="s">
        <v>2376</v>
      </c>
      <c r="X1387" s="25" t="s">
        <v>1437</v>
      </c>
      <c r="AB1387" s="410">
        <v>44425</v>
      </c>
    </row>
    <row r="1388" spans="1:29" s="8" customFormat="1" ht="15" hidden="1" customHeight="1" x14ac:dyDescent="0.25">
      <c r="A1388" s="409">
        <v>1372</v>
      </c>
      <c r="B1388" s="410">
        <v>44425</v>
      </c>
      <c r="C1388" s="412">
        <f t="shared" si="21"/>
        <v>2021</v>
      </c>
      <c r="D1388" s="22" t="s">
        <v>3021</v>
      </c>
      <c r="E1388" s="23">
        <v>100363703</v>
      </c>
      <c r="F1388" s="24"/>
      <c r="G1388" s="411" t="s">
        <v>613</v>
      </c>
      <c r="H1388" s="22" t="s">
        <v>25120</v>
      </c>
      <c r="I1388" s="412">
        <v>20</v>
      </c>
      <c r="J1388" s="25" t="s">
        <v>3022</v>
      </c>
      <c r="L1388" s="412">
        <v>1371</v>
      </c>
      <c r="M1388" s="413" t="s">
        <v>1427</v>
      </c>
      <c r="N1388" s="39" t="s">
        <v>1429</v>
      </c>
      <c r="O1388" s="26" t="s">
        <v>1315</v>
      </c>
      <c r="P1388" s="27" t="s">
        <v>6221</v>
      </c>
      <c r="Q1388" s="248" t="s">
        <v>4208</v>
      </c>
      <c r="R1388" s="29" t="s">
        <v>6222</v>
      </c>
      <c r="S1388" s="408">
        <v>44440</v>
      </c>
      <c r="T1388" s="26" t="s">
        <v>1415</v>
      </c>
      <c r="U1388" s="25" t="s">
        <v>1416</v>
      </c>
      <c r="V1388" s="421">
        <v>44534</v>
      </c>
      <c r="W1388" s="99" t="s">
        <v>6223</v>
      </c>
      <c r="X1388" s="25" t="s">
        <v>1437</v>
      </c>
      <c r="AB1388" s="410">
        <v>44425</v>
      </c>
    </row>
    <row r="1389" spans="1:29" s="8" customFormat="1" ht="15" hidden="1" customHeight="1" x14ac:dyDescent="0.25">
      <c r="A1389" s="409">
        <v>1373</v>
      </c>
      <c r="B1389" s="410">
        <v>44426</v>
      </c>
      <c r="C1389" s="412">
        <f t="shared" si="21"/>
        <v>2021</v>
      </c>
      <c r="D1389" s="22" t="s">
        <v>3037</v>
      </c>
      <c r="E1389" s="23">
        <v>100213493</v>
      </c>
      <c r="F1389" s="24"/>
      <c r="G1389" s="411" t="s">
        <v>613</v>
      </c>
      <c r="H1389" s="22" t="s">
        <v>8185</v>
      </c>
      <c r="I1389" s="412">
        <v>13</v>
      </c>
      <c r="J1389" s="25">
        <v>74</v>
      </c>
      <c r="L1389" s="412">
        <v>37334</v>
      </c>
      <c r="M1389" s="413" t="s">
        <v>1427</v>
      </c>
      <c r="N1389" s="39" t="s">
        <v>1429</v>
      </c>
      <c r="O1389" s="26" t="s">
        <v>1453</v>
      </c>
      <c r="P1389" s="27" t="s">
        <v>3038</v>
      </c>
      <c r="Q1389" s="248" t="s">
        <v>4208</v>
      </c>
      <c r="R1389" s="29" t="s">
        <v>6328</v>
      </c>
      <c r="S1389" s="408">
        <v>44440</v>
      </c>
      <c r="T1389" s="26" t="s">
        <v>1415</v>
      </c>
      <c r="U1389" s="25" t="s">
        <v>1416</v>
      </c>
      <c r="V1389" s="421">
        <v>44539</v>
      </c>
      <c r="W1389" s="99" t="s">
        <v>6329</v>
      </c>
      <c r="X1389" s="25" t="s">
        <v>1437</v>
      </c>
      <c r="AB1389" s="410">
        <v>44426</v>
      </c>
    </row>
    <row r="1390" spans="1:29" s="8" customFormat="1" ht="15" hidden="1" customHeight="1" x14ac:dyDescent="0.25">
      <c r="A1390" s="409">
        <v>1374</v>
      </c>
      <c r="B1390" s="410">
        <v>44426</v>
      </c>
      <c r="C1390" s="412">
        <f t="shared" si="21"/>
        <v>2021</v>
      </c>
      <c r="D1390" s="22" t="s">
        <v>3099</v>
      </c>
      <c r="E1390" s="23" t="s">
        <v>606</v>
      </c>
      <c r="F1390" s="24"/>
      <c r="G1390" s="411" t="s">
        <v>613</v>
      </c>
      <c r="H1390" s="22" t="s">
        <v>2275</v>
      </c>
      <c r="I1390" s="412">
        <v>55</v>
      </c>
      <c r="J1390" s="25">
        <v>9</v>
      </c>
      <c r="L1390" s="412">
        <v>8074503</v>
      </c>
      <c r="M1390" s="413" t="s">
        <v>1427</v>
      </c>
      <c r="N1390" s="39" t="s">
        <v>1429</v>
      </c>
      <c r="O1390" s="26" t="s">
        <v>2232</v>
      </c>
      <c r="P1390" s="27" t="s">
        <v>6392</v>
      </c>
      <c r="Q1390" s="248" t="s">
        <v>4208</v>
      </c>
      <c r="R1390" s="29" t="s">
        <v>6393</v>
      </c>
      <c r="S1390" s="30">
        <v>44440</v>
      </c>
      <c r="T1390" s="26" t="s">
        <v>1415</v>
      </c>
      <c r="U1390" s="25" t="s">
        <v>1416</v>
      </c>
      <c r="V1390" s="31">
        <v>44540</v>
      </c>
      <c r="W1390" s="99" t="s">
        <v>6394</v>
      </c>
      <c r="X1390" s="25" t="s">
        <v>1437</v>
      </c>
      <c r="AB1390" s="410">
        <v>44426</v>
      </c>
    </row>
    <row r="1391" spans="1:29" s="8" customFormat="1" ht="15" hidden="1" customHeight="1" x14ac:dyDescent="0.25">
      <c r="A1391" s="409">
        <v>1375</v>
      </c>
      <c r="B1391" s="410">
        <v>44426</v>
      </c>
      <c r="C1391" s="412">
        <f t="shared" si="21"/>
        <v>2021</v>
      </c>
      <c r="D1391" s="22" t="s">
        <v>2708</v>
      </c>
      <c r="E1391" s="23">
        <v>100349496</v>
      </c>
      <c r="F1391" s="24"/>
      <c r="G1391" s="411" t="s">
        <v>613</v>
      </c>
      <c r="H1391" s="22" t="s">
        <v>8185</v>
      </c>
      <c r="I1391" s="412">
        <v>23</v>
      </c>
      <c r="J1391" s="25">
        <v>213</v>
      </c>
      <c r="L1391" s="412">
        <v>23494</v>
      </c>
      <c r="M1391" s="413" t="s">
        <v>1427</v>
      </c>
      <c r="N1391" s="39" t="s">
        <v>1429</v>
      </c>
      <c r="O1391" s="26" t="s">
        <v>1315</v>
      </c>
      <c r="P1391" s="27" t="s">
        <v>6315</v>
      </c>
      <c r="Q1391" s="28" t="s">
        <v>4208</v>
      </c>
      <c r="R1391" s="29" t="s">
        <v>6316</v>
      </c>
      <c r="S1391" s="30">
        <v>44440</v>
      </c>
      <c r="T1391" s="26" t="s">
        <v>1415</v>
      </c>
      <c r="U1391" s="25" t="s">
        <v>1416</v>
      </c>
      <c r="V1391" s="31">
        <v>44538</v>
      </c>
      <c r="W1391" s="99" t="s">
        <v>6317</v>
      </c>
      <c r="X1391" s="25" t="s">
        <v>1437</v>
      </c>
      <c r="AB1391" s="410">
        <v>44426</v>
      </c>
    </row>
    <row r="1392" spans="1:29" s="8" customFormat="1" ht="15" hidden="1" customHeight="1" x14ac:dyDescent="0.25">
      <c r="A1392" s="409">
        <v>1376</v>
      </c>
      <c r="B1392" s="410">
        <v>44427</v>
      </c>
      <c r="C1392" s="412">
        <f t="shared" si="21"/>
        <v>2021</v>
      </c>
      <c r="D1392" s="22" t="s">
        <v>3307</v>
      </c>
      <c r="E1392" s="23">
        <v>100337124</v>
      </c>
      <c r="F1392" s="24"/>
      <c r="G1392" s="411" t="s">
        <v>613</v>
      </c>
      <c r="H1392" s="22" t="s">
        <v>717</v>
      </c>
      <c r="I1392" s="412">
        <v>11</v>
      </c>
      <c r="J1392" s="25">
        <v>127</v>
      </c>
      <c r="L1392" s="412">
        <v>69210</v>
      </c>
      <c r="M1392" s="413" t="s">
        <v>1427</v>
      </c>
      <c r="N1392" s="39" t="s">
        <v>1429</v>
      </c>
      <c r="O1392" s="26" t="s">
        <v>1672</v>
      </c>
      <c r="P1392" s="27" t="s">
        <v>3308</v>
      </c>
      <c r="Q1392" s="2208" t="s">
        <v>4208</v>
      </c>
      <c r="R1392" s="29" t="s">
        <v>6290</v>
      </c>
      <c r="S1392" s="30">
        <v>44440</v>
      </c>
      <c r="T1392" s="26" t="s">
        <v>1415</v>
      </c>
      <c r="U1392" s="25" t="s">
        <v>1416</v>
      </c>
      <c r="V1392" s="31">
        <v>44537</v>
      </c>
      <c r="W1392" s="99" t="s">
        <v>6291</v>
      </c>
      <c r="X1392" s="25" t="s">
        <v>1437</v>
      </c>
      <c r="AB1392" s="410">
        <v>44427</v>
      </c>
    </row>
    <row r="1393" spans="1:29" s="8" customFormat="1" ht="15" hidden="1" customHeight="1" x14ac:dyDescent="0.25">
      <c r="A1393" s="409">
        <v>1377</v>
      </c>
      <c r="B1393" s="410">
        <v>44428</v>
      </c>
      <c r="C1393" s="412">
        <f t="shared" si="21"/>
        <v>2021</v>
      </c>
      <c r="D1393" s="22" t="s">
        <v>3100</v>
      </c>
      <c r="E1393" s="23">
        <v>100327940</v>
      </c>
      <c r="F1393" s="24"/>
      <c r="G1393" s="411" t="s">
        <v>613</v>
      </c>
      <c r="H1393" s="22" t="s">
        <v>682</v>
      </c>
      <c r="I1393" s="412">
        <v>8</v>
      </c>
      <c r="J1393" s="25">
        <v>109</v>
      </c>
      <c r="L1393" s="412">
        <v>39542517</v>
      </c>
      <c r="M1393" s="413" t="s">
        <v>1427</v>
      </c>
      <c r="N1393" s="39" t="s">
        <v>1429</v>
      </c>
      <c r="O1393" s="26" t="s">
        <v>1309</v>
      </c>
      <c r="P1393" s="27" t="s">
        <v>6768</v>
      </c>
      <c r="Q1393" s="2210" t="s">
        <v>4817</v>
      </c>
      <c r="R1393" s="29" t="s">
        <v>6769</v>
      </c>
      <c r="S1393" s="30">
        <v>44483</v>
      </c>
      <c r="T1393" s="26" t="s">
        <v>1415</v>
      </c>
      <c r="U1393" s="25" t="s">
        <v>1416</v>
      </c>
      <c r="V1393" s="31">
        <v>44522</v>
      </c>
      <c r="W1393" s="99" t="s">
        <v>6770</v>
      </c>
      <c r="X1393" s="25" t="s">
        <v>1436</v>
      </c>
      <c r="AB1393" s="410">
        <v>44428</v>
      </c>
    </row>
    <row r="1394" spans="1:29" s="8" customFormat="1" ht="15" hidden="1" customHeight="1" x14ac:dyDescent="0.25">
      <c r="A1394" s="409">
        <v>1378</v>
      </c>
      <c r="B1394" s="410">
        <v>44431</v>
      </c>
      <c r="C1394" s="412">
        <f t="shared" si="21"/>
        <v>2021</v>
      </c>
      <c r="D1394" s="22" t="s">
        <v>3101</v>
      </c>
      <c r="E1394" s="23">
        <v>100381323</v>
      </c>
      <c r="F1394" s="24"/>
      <c r="G1394" s="411" t="s">
        <v>613</v>
      </c>
      <c r="H1394" s="22" t="s">
        <v>823</v>
      </c>
      <c r="I1394" s="412">
        <v>98</v>
      </c>
      <c r="J1394" s="25">
        <v>23</v>
      </c>
      <c r="L1394" s="412">
        <v>44297451</v>
      </c>
      <c r="M1394" s="413" t="s">
        <v>1427</v>
      </c>
      <c r="N1394" s="39" t="s">
        <v>1429</v>
      </c>
      <c r="O1394" s="26" t="s">
        <v>3885</v>
      </c>
      <c r="P1394" s="27" t="s">
        <v>5013</v>
      </c>
      <c r="Q1394" s="98" t="s">
        <v>4208</v>
      </c>
      <c r="R1394" s="29" t="s">
        <v>5014</v>
      </c>
      <c r="S1394" s="30">
        <v>44441</v>
      </c>
      <c r="T1394" s="26" t="s">
        <v>1415</v>
      </c>
      <c r="U1394" s="25" t="s">
        <v>1416</v>
      </c>
      <c r="V1394" s="31">
        <v>44497</v>
      </c>
      <c r="W1394" s="99">
        <v>1696</v>
      </c>
      <c r="X1394" s="25" t="s">
        <v>1437</v>
      </c>
      <c r="AB1394" s="410">
        <v>44431</v>
      </c>
    </row>
    <row r="1395" spans="1:29" s="8" customFormat="1" ht="15" hidden="1" customHeight="1" x14ac:dyDescent="0.25">
      <c r="A1395" s="409">
        <v>1379</v>
      </c>
      <c r="B1395" s="410">
        <v>44431</v>
      </c>
      <c r="C1395" s="412">
        <f t="shared" si="21"/>
        <v>2021</v>
      </c>
      <c r="D1395" s="22" t="s">
        <v>3102</v>
      </c>
      <c r="E1395" s="23">
        <v>100314371</v>
      </c>
      <c r="F1395" s="24"/>
      <c r="G1395" s="411" t="s">
        <v>613</v>
      </c>
      <c r="H1395" s="22" t="s">
        <v>623</v>
      </c>
      <c r="I1395" s="412">
        <v>28</v>
      </c>
      <c r="J1395" s="25">
        <v>59</v>
      </c>
      <c r="L1395" s="412">
        <v>34559</v>
      </c>
      <c r="M1395" s="413" t="s">
        <v>1427</v>
      </c>
      <c r="N1395" s="39" t="s">
        <v>1429</v>
      </c>
      <c r="O1395" s="26" t="s">
        <v>1441</v>
      </c>
      <c r="P1395" s="27" t="s">
        <v>3103</v>
      </c>
      <c r="Q1395" s="76" t="s">
        <v>4208</v>
      </c>
      <c r="R1395" s="29" t="s">
        <v>6413</v>
      </c>
      <c r="S1395" s="408">
        <v>44440</v>
      </c>
      <c r="T1395" s="26" t="s">
        <v>1415</v>
      </c>
      <c r="U1395" s="25" t="s">
        <v>1416</v>
      </c>
      <c r="V1395" s="31">
        <v>44543</v>
      </c>
      <c r="W1395" s="99" t="s">
        <v>6414</v>
      </c>
      <c r="X1395" s="25" t="s">
        <v>1437</v>
      </c>
      <c r="AB1395" s="410">
        <v>44431</v>
      </c>
    </row>
    <row r="1396" spans="1:29" s="8" customFormat="1" ht="15" hidden="1" customHeight="1" x14ac:dyDescent="0.25">
      <c r="A1396" s="409">
        <v>1380</v>
      </c>
      <c r="B1396" s="410">
        <v>44431</v>
      </c>
      <c r="C1396" s="412">
        <f t="shared" si="21"/>
        <v>2021</v>
      </c>
      <c r="D1396" s="22" t="s">
        <v>3910</v>
      </c>
      <c r="E1396" s="23" t="s">
        <v>606</v>
      </c>
      <c r="F1396" s="24"/>
      <c r="G1396" s="411" t="s">
        <v>613</v>
      </c>
      <c r="H1396" s="22" t="s">
        <v>696</v>
      </c>
      <c r="I1396" s="26" t="s">
        <v>708</v>
      </c>
      <c r="J1396" s="25">
        <v>1</v>
      </c>
      <c r="L1396" s="412" t="s">
        <v>3933</v>
      </c>
      <c r="M1396" s="413" t="s">
        <v>1427</v>
      </c>
      <c r="N1396" s="39" t="s">
        <v>1429</v>
      </c>
      <c r="O1396" s="26" t="s">
        <v>1527</v>
      </c>
      <c r="P1396" s="27" t="s">
        <v>6548</v>
      </c>
      <c r="Q1396" s="76" t="s">
        <v>4208</v>
      </c>
      <c r="R1396" s="29" t="s">
        <v>6549</v>
      </c>
      <c r="S1396" s="408">
        <v>44409</v>
      </c>
      <c r="T1396" s="26" t="s">
        <v>1415</v>
      </c>
      <c r="U1396" s="25" t="s">
        <v>1416</v>
      </c>
      <c r="V1396" s="31">
        <v>44549</v>
      </c>
      <c r="W1396" s="99" t="s">
        <v>6550</v>
      </c>
      <c r="X1396" s="25" t="s">
        <v>1437</v>
      </c>
      <c r="AB1396" s="410">
        <v>44431</v>
      </c>
    </row>
    <row r="1397" spans="1:29" s="8" customFormat="1" ht="15" hidden="1" customHeight="1" x14ac:dyDescent="0.25">
      <c r="A1397" s="409">
        <v>1381</v>
      </c>
      <c r="B1397" s="69">
        <v>44431</v>
      </c>
      <c r="C1397" s="412">
        <f t="shared" si="21"/>
        <v>2021</v>
      </c>
      <c r="D1397" s="70" t="s">
        <v>3944</v>
      </c>
      <c r="E1397" s="71" t="s">
        <v>606</v>
      </c>
      <c r="F1397" s="72"/>
      <c r="G1397" s="34" t="s">
        <v>613</v>
      </c>
      <c r="H1397" s="70" t="s">
        <v>696</v>
      </c>
      <c r="I1397" s="74" t="s">
        <v>708</v>
      </c>
      <c r="J1397" s="73">
        <v>2</v>
      </c>
      <c r="K1397" s="9"/>
      <c r="L1397" s="39" t="s">
        <v>3934</v>
      </c>
      <c r="M1397" s="38" t="s">
        <v>1427</v>
      </c>
      <c r="N1397" s="39" t="s">
        <v>1429</v>
      </c>
      <c r="O1397" s="74" t="s">
        <v>1527</v>
      </c>
      <c r="P1397" s="75" t="s">
        <v>6551</v>
      </c>
      <c r="Q1397" s="3566" t="s">
        <v>4208</v>
      </c>
      <c r="R1397" s="29" t="s">
        <v>6552</v>
      </c>
      <c r="S1397" s="42">
        <v>44409</v>
      </c>
      <c r="T1397" s="74" t="s">
        <v>1415</v>
      </c>
      <c r="U1397" s="73" t="s">
        <v>1416</v>
      </c>
      <c r="V1397" s="78">
        <v>44549</v>
      </c>
      <c r="W1397" s="133" t="s">
        <v>6553</v>
      </c>
      <c r="X1397" s="25" t="s">
        <v>1437</v>
      </c>
      <c r="Y1397" s="9"/>
      <c r="Z1397" s="9"/>
      <c r="AA1397" s="9"/>
      <c r="AB1397" s="69">
        <v>44431</v>
      </c>
      <c r="AC1397" s="9"/>
    </row>
    <row r="1398" spans="1:29" s="8" customFormat="1" ht="15" hidden="1" customHeight="1" x14ac:dyDescent="0.25">
      <c r="A1398" s="409">
        <v>1382</v>
      </c>
      <c r="B1398" s="410">
        <v>44431</v>
      </c>
      <c r="C1398" s="412">
        <f t="shared" si="21"/>
        <v>2021</v>
      </c>
      <c r="D1398" s="22" t="s">
        <v>3945</v>
      </c>
      <c r="E1398" s="23" t="s">
        <v>606</v>
      </c>
      <c r="F1398" s="24"/>
      <c r="G1398" s="411" t="s">
        <v>613</v>
      </c>
      <c r="H1398" s="22" t="s">
        <v>696</v>
      </c>
      <c r="I1398" s="26" t="s">
        <v>708</v>
      </c>
      <c r="J1398" s="25">
        <v>3</v>
      </c>
      <c r="L1398" s="412" t="s">
        <v>3935</v>
      </c>
      <c r="M1398" s="413" t="s">
        <v>1427</v>
      </c>
      <c r="N1398" s="39" t="s">
        <v>1429</v>
      </c>
      <c r="O1398" s="26" t="s">
        <v>1527</v>
      </c>
      <c r="P1398" s="27" t="s">
        <v>6554</v>
      </c>
      <c r="Q1398" s="76" t="s">
        <v>4208</v>
      </c>
      <c r="R1398" s="29" t="s">
        <v>6555</v>
      </c>
      <c r="S1398" s="30">
        <v>44409</v>
      </c>
      <c r="T1398" s="26" t="s">
        <v>1415</v>
      </c>
      <c r="U1398" s="25" t="s">
        <v>1416</v>
      </c>
      <c r="V1398" s="31">
        <v>44549</v>
      </c>
      <c r="W1398" s="99" t="s">
        <v>6556</v>
      </c>
      <c r="X1398" s="25" t="s">
        <v>1437</v>
      </c>
      <c r="AB1398" s="410">
        <v>44431</v>
      </c>
    </row>
    <row r="1399" spans="1:29" s="8" customFormat="1" ht="15" hidden="1" customHeight="1" x14ac:dyDescent="0.25">
      <c r="A1399" s="409">
        <v>1383</v>
      </c>
      <c r="B1399" s="410">
        <v>44431</v>
      </c>
      <c r="C1399" s="412">
        <f t="shared" si="21"/>
        <v>2021</v>
      </c>
      <c r="D1399" s="22" t="s">
        <v>3946</v>
      </c>
      <c r="E1399" s="23" t="s">
        <v>606</v>
      </c>
      <c r="F1399" s="24"/>
      <c r="G1399" s="411" t="s">
        <v>613</v>
      </c>
      <c r="H1399" s="22" t="s">
        <v>696</v>
      </c>
      <c r="I1399" s="26" t="s">
        <v>708</v>
      </c>
      <c r="J1399" s="25">
        <v>4</v>
      </c>
      <c r="L1399" s="412" t="s">
        <v>3936</v>
      </c>
      <c r="M1399" s="413" t="s">
        <v>1427</v>
      </c>
      <c r="N1399" s="39" t="s">
        <v>1429</v>
      </c>
      <c r="O1399" s="26" t="s">
        <v>1527</v>
      </c>
      <c r="P1399" s="27" t="s">
        <v>6557</v>
      </c>
      <c r="Q1399" s="76" t="s">
        <v>4208</v>
      </c>
      <c r="R1399" s="29" t="s">
        <v>6558</v>
      </c>
      <c r="S1399" s="30">
        <v>44409</v>
      </c>
      <c r="T1399" s="26" t="s">
        <v>1415</v>
      </c>
      <c r="U1399" s="25" t="s">
        <v>1416</v>
      </c>
      <c r="V1399" s="31">
        <v>44549</v>
      </c>
      <c r="W1399" s="99" t="s">
        <v>6559</v>
      </c>
      <c r="X1399" s="25" t="s">
        <v>1437</v>
      </c>
      <c r="AB1399" s="410">
        <v>44431</v>
      </c>
    </row>
    <row r="1400" spans="1:29" s="9" customFormat="1" ht="15" hidden="1" customHeight="1" x14ac:dyDescent="0.25">
      <c r="A1400" s="409">
        <v>1384</v>
      </c>
      <c r="B1400" s="410">
        <v>44431</v>
      </c>
      <c r="C1400" s="412">
        <f t="shared" si="21"/>
        <v>2021</v>
      </c>
      <c r="D1400" s="22" t="s">
        <v>3947</v>
      </c>
      <c r="E1400" s="23" t="s">
        <v>606</v>
      </c>
      <c r="F1400" s="24"/>
      <c r="G1400" s="411" t="s">
        <v>613</v>
      </c>
      <c r="H1400" s="22" t="s">
        <v>696</v>
      </c>
      <c r="I1400" s="26" t="s">
        <v>708</v>
      </c>
      <c r="J1400" s="25">
        <v>5</v>
      </c>
      <c r="K1400" s="8"/>
      <c r="L1400" s="412" t="s">
        <v>3937</v>
      </c>
      <c r="M1400" s="413" t="s">
        <v>1427</v>
      </c>
      <c r="N1400" s="39" t="s">
        <v>1429</v>
      </c>
      <c r="O1400" s="26" t="s">
        <v>1527</v>
      </c>
      <c r="P1400" s="27" t="s">
        <v>6560</v>
      </c>
      <c r="Q1400" s="76" t="s">
        <v>4208</v>
      </c>
      <c r="R1400" s="29" t="s">
        <v>6561</v>
      </c>
      <c r="S1400" s="30">
        <v>44440</v>
      </c>
      <c r="T1400" s="26" t="s">
        <v>1415</v>
      </c>
      <c r="U1400" s="25" t="s">
        <v>1416</v>
      </c>
      <c r="V1400" s="31">
        <v>44549</v>
      </c>
      <c r="W1400" s="99" t="s">
        <v>6562</v>
      </c>
      <c r="X1400" s="25" t="s">
        <v>1437</v>
      </c>
      <c r="Y1400" s="8"/>
      <c r="Z1400" s="8"/>
      <c r="AA1400" s="8"/>
      <c r="AB1400" s="410">
        <v>44431</v>
      </c>
      <c r="AC1400" s="8"/>
    </row>
    <row r="1401" spans="1:29" s="8" customFormat="1" ht="15" hidden="1" customHeight="1" x14ac:dyDescent="0.25">
      <c r="A1401" s="409">
        <v>1385</v>
      </c>
      <c r="B1401" s="410">
        <v>44431</v>
      </c>
      <c r="C1401" s="412">
        <f t="shared" si="21"/>
        <v>2021</v>
      </c>
      <c r="D1401" s="22" t="s">
        <v>3948</v>
      </c>
      <c r="E1401" s="23" t="s">
        <v>606</v>
      </c>
      <c r="F1401" s="24"/>
      <c r="G1401" s="411" t="s">
        <v>613</v>
      </c>
      <c r="H1401" s="22" t="s">
        <v>696</v>
      </c>
      <c r="I1401" s="26" t="s">
        <v>708</v>
      </c>
      <c r="J1401" s="25">
        <v>6</v>
      </c>
      <c r="L1401" s="412" t="s">
        <v>3938</v>
      </c>
      <c r="M1401" s="413" t="s">
        <v>1427</v>
      </c>
      <c r="N1401" s="39" t="s">
        <v>1429</v>
      </c>
      <c r="O1401" s="26" t="s">
        <v>1527</v>
      </c>
      <c r="P1401" s="27" t="s">
        <v>6563</v>
      </c>
      <c r="Q1401" s="76" t="s">
        <v>4208</v>
      </c>
      <c r="R1401" s="29" t="s">
        <v>6564</v>
      </c>
      <c r="S1401" s="30">
        <v>44409</v>
      </c>
      <c r="T1401" s="26" t="s">
        <v>1415</v>
      </c>
      <c r="U1401" s="25" t="s">
        <v>1416</v>
      </c>
      <c r="V1401" s="31">
        <v>44549</v>
      </c>
      <c r="W1401" s="99" t="s">
        <v>6565</v>
      </c>
      <c r="X1401" s="25" t="s">
        <v>1437</v>
      </c>
      <c r="AB1401" s="410">
        <v>44431</v>
      </c>
    </row>
    <row r="1402" spans="1:29" s="8" customFormat="1" ht="15" hidden="1" customHeight="1" x14ac:dyDescent="0.25">
      <c r="A1402" s="409">
        <v>1386</v>
      </c>
      <c r="B1402" s="410">
        <v>44431</v>
      </c>
      <c r="C1402" s="412">
        <f t="shared" si="21"/>
        <v>2021</v>
      </c>
      <c r="D1402" s="22" t="s">
        <v>3949</v>
      </c>
      <c r="E1402" s="23" t="s">
        <v>606</v>
      </c>
      <c r="F1402" s="24"/>
      <c r="G1402" s="411" t="s">
        <v>613</v>
      </c>
      <c r="H1402" s="22" t="s">
        <v>696</v>
      </c>
      <c r="I1402" s="26" t="s">
        <v>708</v>
      </c>
      <c r="J1402" s="25">
        <v>7</v>
      </c>
      <c r="L1402" s="412" t="s">
        <v>3939</v>
      </c>
      <c r="M1402" s="413" t="s">
        <v>1427</v>
      </c>
      <c r="N1402" s="39" t="s">
        <v>1429</v>
      </c>
      <c r="O1402" s="26" t="s">
        <v>1527</v>
      </c>
      <c r="P1402" s="27" t="s">
        <v>6566</v>
      </c>
      <c r="Q1402" s="76" t="s">
        <v>4208</v>
      </c>
      <c r="R1402" s="29" t="s">
        <v>6567</v>
      </c>
      <c r="S1402" s="30">
        <v>44409</v>
      </c>
      <c r="T1402" s="26" t="s">
        <v>1415</v>
      </c>
      <c r="U1402" s="25" t="s">
        <v>1416</v>
      </c>
      <c r="V1402" s="31">
        <v>44549</v>
      </c>
      <c r="W1402" s="99" t="s">
        <v>6568</v>
      </c>
      <c r="X1402" s="25" t="s">
        <v>1437</v>
      </c>
      <c r="AB1402" s="410">
        <v>44431</v>
      </c>
    </row>
    <row r="1403" spans="1:29" s="8" customFormat="1" ht="15" hidden="1" customHeight="1" x14ac:dyDescent="0.25">
      <c r="A1403" s="409">
        <v>1387</v>
      </c>
      <c r="B1403" s="410">
        <v>44431</v>
      </c>
      <c r="C1403" s="412">
        <f t="shared" si="21"/>
        <v>2021</v>
      </c>
      <c r="D1403" s="22" t="s">
        <v>3950</v>
      </c>
      <c r="E1403" s="23" t="s">
        <v>606</v>
      </c>
      <c r="F1403" s="24"/>
      <c r="G1403" s="411" t="s">
        <v>613</v>
      </c>
      <c r="H1403" s="22" t="s">
        <v>696</v>
      </c>
      <c r="I1403" s="26" t="s">
        <v>708</v>
      </c>
      <c r="J1403" s="25">
        <v>8</v>
      </c>
      <c r="L1403" s="412" t="s">
        <v>3940</v>
      </c>
      <c r="M1403" s="413" t="s">
        <v>1427</v>
      </c>
      <c r="N1403" s="39" t="s">
        <v>1429</v>
      </c>
      <c r="O1403" s="26" t="s">
        <v>1527</v>
      </c>
      <c r="P1403" s="27" t="s">
        <v>6569</v>
      </c>
      <c r="Q1403" s="76" t="s">
        <v>4208</v>
      </c>
      <c r="R1403" s="29" t="s">
        <v>6570</v>
      </c>
      <c r="S1403" s="30">
        <v>44409</v>
      </c>
      <c r="T1403" s="26" t="s">
        <v>1415</v>
      </c>
      <c r="U1403" s="25" t="s">
        <v>1416</v>
      </c>
      <c r="V1403" s="31">
        <v>44549</v>
      </c>
      <c r="W1403" s="99" t="s">
        <v>6571</v>
      </c>
      <c r="X1403" s="25" t="s">
        <v>1437</v>
      </c>
      <c r="AB1403" s="410">
        <v>44431</v>
      </c>
    </row>
    <row r="1404" spans="1:29" s="8" customFormat="1" ht="15" hidden="1" customHeight="1" x14ac:dyDescent="0.25">
      <c r="A1404" s="409">
        <v>1388</v>
      </c>
      <c r="B1404" s="410">
        <v>44431</v>
      </c>
      <c r="C1404" s="412">
        <f t="shared" si="21"/>
        <v>2021</v>
      </c>
      <c r="D1404" s="22" t="s">
        <v>3951</v>
      </c>
      <c r="E1404" s="23" t="s">
        <v>606</v>
      </c>
      <c r="F1404" s="24"/>
      <c r="G1404" s="411" t="s">
        <v>613</v>
      </c>
      <c r="H1404" s="22" t="s">
        <v>696</v>
      </c>
      <c r="I1404" s="26" t="s">
        <v>708</v>
      </c>
      <c r="J1404" s="25">
        <v>9</v>
      </c>
      <c r="L1404" s="412" t="s">
        <v>3941</v>
      </c>
      <c r="M1404" s="413" t="s">
        <v>1427</v>
      </c>
      <c r="N1404" s="39" t="s">
        <v>1429</v>
      </c>
      <c r="O1404" s="26" t="s">
        <v>1527</v>
      </c>
      <c r="P1404" s="27" t="s">
        <v>6572</v>
      </c>
      <c r="Q1404" s="76" t="s">
        <v>4208</v>
      </c>
      <c r="R1404" s="29" t="s">
        <v>6573</v>
      </c>
      <c r="S1404" s="30">
        <v>44409</v>
      </c>
      <c r="T1404" s="26" t="s">
        <v>1415</v>
      </c>
      <c r="U1404" s="25" t="s">
        <v>1416</v>
      </c>
      <c r="V1404" s="31">
        <v>44549</v>
      </c>
      <c r="W1404" s="99" t="s">
        <v>6574</v>
      </c>
      <c r="X1404" s="25" t="s">
        <v>1437</v>
      </c>
      <c r="AB1404" s="410">
        <v>44431</v>
      </c>
    </row>
    <row r="1405" spans="1:29" s="8" customFormat="1" ht="15" hidden="1" customHeight="1" x14ac:dyDescent="0.25">
      <c r="A1405" s="409">
        <v>1389</v>
      </c>
      <c r="B1405" s="410">
        <v>44431</v>
      </c>
      <c r="C1405" s="412">
        <f t="shared" si="21"/>
        <v>2021</v>
      </c>
      <c r="D1405" s="22" t="s">
        <v>3952</v>
      </c>
      <c r="E1405" s="23" t="s">
        <v>606</v>
      </c>
      <c r="F1405" s="24"/>
      <c r="G1405" s="411" t="s">
        <v>613</v>
      </c>
      <c r="H1405" s="22" t="s">
        <v>696</v>
      </c>
      <c r="I1405" s="26" t="s">
        <v>708</v>
      </c>
      <c r="J1405" s="25">
        <v>10</v>
      </c>
      <c r="L1405" s="412" t="s">
        <v>3942</v>
      </c>
      <c r="M1405" s="413" t="s">
        <v>1427</v>
      </c>
      <c r="N1405" s="39" t="s">
        <v>1429</v>
      </c>
      <c r="O1405" s="26" t="s">
        <v>1527</v>
      </c>
      <c r="P1405" s="27" t="s">
        <v>6575</v>
      </c>
      <c r="Q1405" s="76" t="s">
        <v>4208</v>
      </c>
      <c r="R1405" s="29" t="s">
        <v>6576</v>
      </c>
      <c r="S1405" s="30">
        <v>44409</v>
      </c>
      <c r="T1405" s="26" t="s">
        <v>1415</v>
      </c>
      <c r="U1405" s="25" t="s">
        <v>1416</v>
      </c>
      <c r="V1405" s="31">
        <v>44549</v>
      </c>
      <c r="W1405" s="99" t="s">
        <v>6577</v>
      </c>
      <c r="X1405" s="25" t="s">
        <v>1437</v>
      </c>
      <c r="AB1405" s="410">
        <v>44431</v>
      </c>
    </row>
    <row r="1406" spans="1:29" s="8" customFormat="1" ht="15" hidden="1" customHeight="1" x14ac:dyDescent="0.25">
      <c r="A1406" s="409">
        <v>1390</v>
      </c>
      <c r="B1406" s="410">
        <v>44431</v>
      </c>
      <c r="C1406" s="412">
        <f t="shared" si="21"/>
        <v>2021</v>
      </c>
      <c r="D1406" s="22" t="s">
        <v>3953</v>
      </c>
      <c r="E1406" s="23" t="s">
        <v>606</v>
      </c>
      <c r="F1406" s="24"/>
      <c r="G1406" s="411" t="s">
        <v>613</v>
      </c>
      <c r="H1406" s="22" t="s">
        <v>696</v>
      </c>
      <c r="I1406" s="26" t="s">
        <v>708</v>
      </c>
      <c r="J1406" s="25">
        <v>11</v>
      </c>
      <c r="L1406" s="412" t="s">
        <v>3943</v>
      </c>
      <c r="M1406" s="413" t="s">
        <v>1427</v>
      </c>
      <c r="N1406" s="39" t="s">
        <v>1429</v>
      </c>
      <c r="O1406" s="26" t="s">
        <v>1527</v>
      </c>
      <c r="P1406" s="27" t="s">
        <v>6589</v>
      </c>
      <c r="Q1406" s="76" t="s">
        <v>4208</v>
      </c>
      <c r="R1406" s="29" t="s">
        <v>6591</v>
      </c>
      <c r="S1406" s="30">
        <v>44409</v>
      </c>
      <c r="T1406" s="26" t="s">
        <v>1415</v>
      </c>
      <c r="U1406" s="25" t="s">
        <v>1416</v>
      </c>
      <c r="V1406" s="31">
        <v>44549</v>
      </c>
      <c r="W1406" s="99" t="s">
        <v>6578</v>
      </c>
      <c r="X1406" s="25" t="s">
        <v>1437</v>
      </c>
      <c r="AB1406" s="410">
        <v>44431</v>
      </c>
    </row>
    <row r="1407" spans="1:29" s="8" customFormat="1" ht="15" hidden="1" customHeight="1" x14ac:dyDescent="0.25">
      <c r="A1407" s="409">
        <v>1391</v>
      </c>
      <c r="B1407" s="410">
        <v>44431</v>
      </c>
      <c r="C1407" s="412">
        <f t="shared" si="21"/>
        <v>2021</v>
      </c>
      <c r="D1407" s="22" t="s">
        <v>3954</v>
      </c>
      <c r="E1407" s="23" t="s">
        <v>606</v>
      </c>
      <c r="F1407" s="24"/>
      <c r="G1407" s="411" t="s">
        <v>613</v>
      </c>
      <c r="H1407" s="22" t="s">
        <v>696</v>
      </c>
      <c r="I1407" s="26" t="s">
        <v>708</v>
      </c>
      <c r="J1407" s="25">
        <v>12</v>
      </c>
      <c r="L1407" s="412" t="s">
        <v>3911</v>
      </c>
      <c r="M1407" s="413" t="s">
        <v>1427</v>
      </c>
      <c r="N1407" s="39" t="s">
        <v>1429</v>
      </c>
      <c r="O1407" s="26" t="s">
        <v>1527</v>
      </c>
      <c r="P1407" s="27" t="s">
        <v>4173</v>
      </c>
      <c r="Q1407" s="76" t="s">
        <v>4208</v>
      </c>
      <c r="R1407" s="29" t="s">
        <v>6592</v>
      </c>
      <c r="S1407" s="30">
        <v>44409</v>
      </c>
      <c r="T1407" s="26" t="s">
        <v>1415</v>
      </c>
      <c r="U1407" s="25" t="s">
        <v>1416</v>
      </c>
      <c r="V1407" s="31">
        <v>44549</v>
      </c>
      <c r="W1407" s="99" t="s">
        <v>6579</v>
      </c>
      <c r="X1407" s="25" t="s">
        <v>1437</v>
      </c>
      <c r="AB1407" s="410">
        <v>44431</v>
      </c>
    </row>
    <row r="1408" spans="1:29" s="8" customFormat="1" ht="15" hidden="1" customHeight="1" x14ac:dyDescent="0.25">
      <c r="A1408" s="409">
        <v>1392</v>
      </c>
      <c r="B1408" s="410">
        <v>44431</v>
      </c>
      <c r="C1408" s="412">
        <f t="shared" si="21"/>
        <v>2021</v>
      </c>
      <c r="D1408" s="22" t="s">
        <v>3955</v>
      </c>
      <c r="E1408" s="23" t="s">
        <v>606</v>
      </c>
      <c r="F1408" s="24"/>
      <c r="G1408" s="411" t="s">
        <v>613</v>
      </c>
      <c r="H1408" s="22" t="s">
        <v>696</v>
      </c>
      <c r="I1408" s="26" t="s">
        <v>708</v>
      </c>
      <c r="J1408" s="25">
        <v>13</v>
      </c>
      <c r="L1408" s="412" t="s">
        <v>3912</v>
      </c>
      <c r="M1408" s="413" t="s">
        <v>1427</v>
      </c>
      <c r="N1408" s="39" t="s">
        <v>1429</v>
      </c>
      <c r="O1408" s="26" t="s">
        <v>1527</v>
      </c>
      <c r="P1408" s="27" t="s">
        <v>6593</v>
      </c>
      <c r="Q1408" s="76" t="s">
        <v>4208</v>
      </c>
      <c r="R1408" s="29" t="s">
        <v>6594</v>
      </c>
      <c r="S1408" s="30">
        <v>44409</v>
      </c>
      <c r="T1408" s="26" t="s">
        <v>1415</v>
      </c>
      <c r="U1408" s="25" t="s">
        <v>1416</v>
      </c>
      <c r="V1408" s="31">
        <v>44549</v>
      </c>
      <c r="W1408" s="99" t="s">
        <v>6580</v>
      </c>
      <c r="X1408" s="25" t="s">
        <v>1437</v>
      </c>
      <c r="AB1408" s="410">
        <v>44431</v>
      </c>
    </row>
    <row r="1409" spans="1:28" s="8" customFormat="1" ht="15" hidden="1" customHeight="1" x14ac:dyDescent="0.25">
      <c r="A1409" s="409">
        <v>1393</v>
      </c>
      <c r="B1409" s="410">
        <v>44431</v>
      </c>
      <c r="C1409" s="412">
        <f t="shared" si="21"/>
        <v>2021</v>
      </c>
      <c r="D1409" s="22" t="s">
        <v>3956</v>
      </c>
      <c r="E1409" s="23" t="s">
        <v>606</v>
      </c>
      <c r="F1409" s="24"/>
      <c r="G1409" s="411" t="s">
        <v>613</v>
      </c>
      <c r="H1409" s="22" t="s">
        <v>696</v>
      </c>
      <c r="I1409" s="26" t="s">
        <v>708</v>
      </c>
      <c r="J1409" s="25">
        <v>14</v>
      </c>
      <c r="L1409" s="412" t="s">
        <v>3913</v>
      </c>
      <c r="M1409" s="413" t="s">
        <v>1427</v>
      </c>
      <c r="N1409" s="39" t="s">
        <v>1429</v>
      </c>
      <c r="O1409" s="26" t="s">
        <v>1527</v>
      </c>
      <c r="P1409" s="27" t="s">
        <v>6595</v>
      </c>
      <c r="Q1409" s="76" t="s">
        <v>4208</v>
      </c>
      <c r="R1409" s="29" t="s">
        <v>6596</v>
      </c>
      <c r="S1409" s="30">
        <v>44409</v>
      </c>
      <c r="T1409" s="26" t="s">
        <v>1415</v>
      </c>
      <c r="U1409" s="25" t="s">
        <v>1416</v>
      </c>
      <c r="V1409" s="31">
        <v>44549</v>
      </c>
      <c r="W1409" s="99" t="s">
        <v>6581</v>
      </c>
      <c r="X1409" s="25" t="s">
        <v>1437</v>
      </c>
      <c r="AB1409" s="410">
        <v>44431</v>
      </c>
    </row>
    <row r="1410" spans="1:28" s="8" customFormat="1" ht="15" hidden="1" customHeight="1" x14ac:dyDescent="0.25">
      <c r="A1410" s="409">
        <v>1394</v>
      </c>
      <c r="B1410" s="410">
        <v>44431</v>
      </c>
      <c r="C1410" s="412">
        <f t="shared" si="21"/>
        <v>2021</v>
      </c>
      <c r="D1410" s="22" t="s">
        <v>3957</v>
      </c>
      <c r="E1410" s="23" t="s">
        <v>606</v>
      </c>
      <c r="F1410" s="24"/>
      <c r="G1410" s="411" t="s">
        <v>613</v>
      </c>
      <c r="H1410" s="22" t="s">
        <v>696</v>
      </c>
      <c r="I1410" s="26" t="s">
        <v>708</v>
      </c>
      <c r="J1410" s="25">
        <v>15</v>
      </c>
      <c r="L1410" s="412" t="s">
        <v>3914</v>
      </c>
      <c r="M1410" s="413" t="s">
        <v>1427</v>
      </c>
      <c r="N1410" s="39" t="s">
        <v>1429</v>
      </c>
      <c r="O1410" s="26" t="s">
        <v>1527</v>
      </c>
      <c r="P1410" s="27" t="s">
        <v>6597</v>
      </c>
      <c r="Q1410" s="76" t="s">
        <v>4208</v>
      </c>
      <c r="R1410" s="29" t="s">
        <v>6598</v>
      </c>
      <c r="S1410" s="30">
        <v>44409</v>
      </c>
      <c r="T1410" s="26" t="s">
        <v>1415</v>
      </c>
      <c r="U1410" s="25" t="s">
        <v>1416</v>
      </c>
      <c r="V1410" s="31">
        <v>44549</v>
      </c>
      <c r="W1410" s="99" t="s">
        <v>6582</v>
      </c>
      <c r="X1410" s="25" t="s">
        <v>1437</v>
      </c>
      <c r="AB1410" s="410">
        <v>44431</v>
      </c>
    </row>
    <row r="1411" spans="1:28" s="8" customFormat="1" ht="15" hidden="1" customHeight="1" x14ac:dyDescent="0.25">
      <c r="A1411" s="409">
        <v>1395</v>
      </c>
      <c r="B1411" s="410">
        <v>44431</v>
      </c>
      <c r="C1411" s="412">
        <f t="shared" si="21"/>
        <v>2021</v>
      </c>
      <c r="D1411" s="22" t="s">
        <v>3958</v>
      </c>
      <c r="E1411" s="23" t="s">
        <v>606</v>
      </c>
      <c r="F1411" s="24"/>
      <c r="G1411" s="411" t="s">
        <v>613</v>
      </c>
      <c r="H1411" s="22" t="s">
        <v>696</v>
      </c>
      <c r="I1411" s="26" t="s">
        <v>708</v>
      </c>
      <c r="J1411" s="25">
        <v>16</v>
      </c>
      <c r="L1411" s="412" t="s">
        <v>3915</v>
      </c>
      <c r="M1411" s="413" t="s">
        <v>1427</v>
      </c>
      <c r="N1411" s="39" t="s">
        <v>1429</v>
      </c>
      <c r="O1411" s="26" t="s">
        <v>1527</v>
      </c>
      <c r="P1411" s="27" t="s">
        <v>6599</v>
      </c>
      <c r="Q1411" s="76" t="s">
        <v>4208</v>
      </c>
      <c r="R1411" s="29" t="s">
        <v>6600</v>
      </c>
      <c r="S1411" s="30">
        <v>44409</v>
      </c>
      <c r="T1411" s="26" t="s">
        <v>1415</v>
      </c>
      <c r="U1411" s="25" t="s">
        <v>1416</v>
      </c>
      <c r="V1411" s="31">
        <v>44549</v>
      </c>
      <c r="W1411" s="99" t="s">
        <v>6583</v>
      </c>
      <c r="X1411" s="25" t="s">
        <v>1437</v>
      </c>
      <c r="AB1411" s="410">
        <v>44431</v>
      </c>
    </row>
    <row r="1412" spans="1:28" s="8" customFormat="1" ht="15" hidden="1" customHeight="1" x14ac:dyDescent="0.25">
      <c r="A1412" s="409">
        <v>1396</v>
      </c>
      <c r="B1412" s="410">
        <v>44431</v>
      </c>
      <c r="C1412" s="412">
        <f t="shared" si="21"/>
        <v>2021</v>
      </c>
      <c r="D1412" s="22" t="s">
        <v>3959</v>
      </c>
      <c r="E1412" s="23" t="s">
        <v>606</v>
      </c>
      <c r="F1412" s="24"/>
      <c r="G1412" s="411" t="s">
        <v>613</v>
      </c>
      <c r="H1412" s="22" t="s">
        <v>696</v>
      </c>
      <c r="I1412" s="26" t="s">
        <v>708</v>
      </c>
      <c r="J1412" s="25">
        <v>17</v>
      </c>
      <c r="L1412" s="412" t="s">
        <v>3916</v>
      </c>
      <c r="M1412" s="413" t="s">
        <v>1427</v>
      </c>
      <c r="N1412" s="39" t="s">
        <v>1429</v>
      </c>
      <c r="O1412" s="26" t="s">
        <v>1527</v>
      </c>
      <c r="P1412" s="27" t="s">
        <v>6601</v>
      </c>
      <c r="Q1412" s="76" t="s">
        <v>4208</v>
      </c>
      <c r="R1412" s="29" t="s">
        <v>6602</v>
      </c>
      <c r="S1412" s="30">
        <v>44409</v>
      </c>
      <c r="T1412" s="26" t="s">
        <v>1415</v>
      </c>
      <c r="U1412" s="25" t="s">
        <v>1416</v>
      </c>
      <c r="V1412" s="31">
        <v>44549</v>
      </c>
      <c r="W1412" s="99" t="s">
        <v>6584</v>
      </c>
      <c r="X1412" s="25" t="s">
        <v>1437</v>
      </c>
      <c r="AB1412" s="410">
        <v>44431</v>
      </c>
    </row>
    <row r="1413" spans="1:28" s="8" customFormat="1" ht="15" hidden="1" customHeight="1" x14ac:dyDescent="0.25">
      <c r="A1413" s="409">
        <v>1397</v>
      </c>
      <c r="B1413" s="410">
        <v>44431</v>
      </c>
      <c r="C1413" s="412">
        <f t="shared" si="21"/>
        <v>2021</v>
      </c>
      <c r="D1413" s="22" t="s">
        <v>3955</v>
      </c>
      <c r="E1413" s="23" t="s">
        <v>606</v>
      </c>
      <c r="F1413" s="24"/>
      <c r="G1413" s="411" t="s">
        <v>613</v>
      </c>
      <c r="H1413" s="22" t="s">
        <v>696</v>
      </c>
      <c r="I1413" s="26" t="s">
        <v>708</v>
      </c>
      <c r="J1413" s="25">
        <v>18</v>
      </c>
      <c r="L1413" s="412" t="s">
        <v>3917</v>
      </c>
      <c r="M1413" s="413" t="s">
        <v>1427</v>
      </c>
      <c r="N1413" s="39" t="s">
        <v>1429</v>
      </c>
      <c r="O1413" s="26" t="s">
        <v>1527</v>
      </c>
      <c r="P1413" s="27" t="s">
        <v>6603</v>
      </c>
      <c r="Q1413" s="76" t="s">
        <v>4208</v>
      </c>
      <c r="R1413" s="29" t="s">
        <v>6604</v>
      </c>
      <c r="S1413" s="30">
        <v>44409</v>
      </c>
      <c r="T1413" s="26" t="s">
        <v>1415</v>
      </c>
      <c r="U1413" s="25" t="s">
        <v>1416</v>
      </c>
      <c r="V1413" s="31">
        <v>44549</v>
      </c>
      <c r="W1413" s="99" t="s">
        <v>6585</v>
      </c>
      <c r="X1413" s="25" t="s">
        <v>1437</v>
      </c>
      <c r="AB1413" s="410">
        <v>44431</v>
      </c>
    </row>
    <row r="1414" spans="1:28" s="8" customFormat="1" ht="15" hidden="1" customHeight="1" x14ac:dyDescent="0.25">
      <c r="A1414" s="409">
        <v>1398</v>
      </c>
      <c r="B1414" s="410">
        <v>44431</v>
      </c>
      <c r="C1414" s="412">
        <f t="shared" si="21"/>
        <v>2021</v>
      </c>
      <c r="D1414" s="22" t="s">
        <v>3960</v>
      </c>
      <c r="E1414" s="23" t="s">
        <v>606</v>
      </c>
      <c r="F1414" s="24"/>
      <c r="G1414" s="411" t="s">
        <v>613</v>
      </c>
      <c r="H1414" s="22" t="s">
        <v>696</v>
      </c>
      <c r="I1414" s="26" t="s">
        <v>708</v>
      </c>
      <c r="J1414" s="25">
        <v>19</v>
      </c>
      <c r="L1414" s="412">
        <v>395760</v>
      </c>
      <c r="M1414" s="413" t="s">
        <v>1427</v>
      </c>
      <c r="N1414" s="39" t="s">
        <v>1429</v>
      </c>
      <c r="O1414" s="26" t="s">
        <v>1527</v>
      </c>
      <c r="P1414" s="27" t="s">
        <v>6605</v>
      </c>
      <c r="Q1414" s="76" t="s">
        <v>4208</v>
      </c>
      <c r="R1414" s="29" t="s">
        <v>6606</v>
      </c>
      <c r="S1414" s="30">
        <v>44409</v>
      </c>
      <c r="T1414" s="26" t="s">
        <v>1415</v>
      </c>
      <c r="U1414" s="25" t="s">
        <v>1416</v>
      </c>
      <c r="V1414" s="31">
        <v>44549</v>
      </c>
      <c r="W1414" s="99" t="s">
        <v>6586</v>
      </c>
      <c r="X1414" s="25" t="s">
        <v>1437</v>
      </c>
      <c r="AB1414" s="410">
        <v>44431</v>
      </c>
    </row>
    <row r="1415" spans="1:28" s="8" customFormat="1" ht="15" hidden="1" customHeight="1" x14ac:dyDescent="0.25">
      <c r="A1415" s="409">
        <v>1399</v>
      </c>
      <c r="B1415" s="410">
        <v>44431</v>
      </c>
      <c r="C1415" s="412">
        <f t="shared" si="21"/>
        <v>2021</v>
      </c>
      <c r="D1415" s="22" t="s">
        <v>3960</v>
      </c>
      <c r="E1415" s="23" t="s">
        <v>606</v>
      </c>
      <c r="F1415" s="24"/>
      <c r="G1415" s="411" t="s">
        <v>613</v>
      </c>
      <c r="H1415" s="22" t="s">
        <v>696</v>
      </c>
      <c r="I1415" s="26" t="s">
        <v>708</v>
      </c>
      <c r="J1415" s="25">
        <v>20</v>
      </c>
      <c r="L1415" s="412">
        <v>311455</v>
      </c>
      <c r="M1415" s="413" t="s">
        <v>1427</v>
      </c>
      <c r="N1415" s="39" t="s">
        <v>1429</v>
      </c>
      <c r="O1415" s="26" t="s">
        <v>1527</v>
      </c>
      <c r="P1415" s="27" t="s">
        <v>6607</v>
      </c>
      <c r="Q1415" s="76" t="s">
        <v>4208</v>
      </c>
      <c r="R1415" s="29" t="s">
        <v>6608</v>
      </c>
      <c r="S1415" s="30">
        <v>44409</v>
      </c>
      <c r="T1415" s="26" t="s">
        <v>1415</v>
      </c>
      <c r="U1415" s="25" t="s">
        <v>1416</v>
      </c>
      <c r="V1415" s="31">
        <v>44549</v>
      </c>
      <c r="W1415" s="99" t="s">
        <v>6587</v>
      </c>
      <c r="X1415" s="25" t="s">
        <v>1437</v>
      </c>
      <c r="AB1415" s="410">
        <v>44431</v>
      </c>
    </row>
    <row r="1416" spans="1:28" s="8" customFormat="1" ht="15" hidden="1" customHeight="1" x14ac:dyDescent="0.25">
      <c r="A1416" s="409">
        <v>1400</v>
      </c>
      <c r="B1416" s="410">
        <v>44431</v>
      </c>
      <c r="C1416" s="412">
        <f t="shared" si="21"/>
        <v>2021</v>
      </c>
      <c r="D1416" s="22" t="s">
        <v>3961</v>
      </c>
      <c r="E1416" s="23" t="s">
        <v>606</v>
      </c>
      <c r="F1416" s="24"/>
      <c r="G1416" s="411" t="s">
        <v>613</v>
      </c>
      <c r="H1416" s="22" t="s">
        <v>696</v>
      </c>
      <c r="I1416" s="26" t="s">
        <v>708</v>
      </c>
      <c r="J1416" s="25">
        <v>21</v>
      </c>
      <c r="L1416" s="412" t="s">
        <v>3918</v>
      </c>
      <c r="M1416" s="413" t="s">
        <v>1427</v>
      </c>
      <c r="N1416" s="39" t="s">
        <v>1429</v>
      </c>
      <c r="O1416" s="26" t="s">
        <v>1527</v>
      </c>
      <c r="P1416" s="27" t="s">
        <v>6609</v>
      </c>
      <c r="Q1416" s="76" t="s">
        <v>4208</v>
      </c>
      <c r="R1416" s="29" t="s">
        <v>6610</v>
      </c>
      <c r="S1416" s="30">
        <v>44409</v>
      </c>
      <c r="T1416" s="26" t="s">
        <v>1415</v>
      </c>
      <c r="U1416" s="25" t="s">
        <v>1416</v>
      </c>
      <c r="V1416" s="31">
        <v>44549</v>
      </c>
      <c r="W1416" s="99" t="s">
        <v>6588</v>
      </c>
      <c r="X1416" s="25" t="s">
        <v>1437</v>
      </c>
      <c r="AB1416" s="410">
        <v>44431</v>
      </c>
    </row>
    <row r="1417" spans="1:28" s="8" customFormat="1" ht="15" hidden="1" customHeight="1" x14ac:dyDescent="0.25">
      <c r="A1417" s="409">
        <v>1401</v>
      </c>
      <c r="B1417" s="410">
        <v>44431</v>
      </c>
      <c r="C1417" s="412">
        <f t="shared" si="21"/>
        <v>2021</v>
      </c>
      <c r="D1417" s="22" t="s">
        <v>3962</v>
      </c>
      <c r="E1417" s="23" t="s">
        <v>606</v>
      </c>
      <c r="F1417" s="24"/>
      <c r="G1417" s="411" t="s">
        <v>613</v>
      </c>
      <c r="H1417" s="22" t="s">
        <v>696</v>
      </c>
      <c r="I1417" s="26" t="s">
        <v>708</v>
      </c>
      <c r="J1417" s="25">
        <v>22</v>
      </c>
      <c r="L1417" s="412" t="s">
        <v>3919</v>
      </c>
      <c r="M1417" s="413" t="s">
        <v>1427</v>
      </c>
      <c r="N1417" s="39" t="s">
        <v>1429</v>
      </c>
      <c r="O1417" s="26" t="s">
        <v>1527</v>
      </c>
      <c r="P1417" s="27" t="s">
        <v>6611</v>
      </c>
      <c r="Q1417" s="76" t="s">
        <v>4208</v>
      </c>
      <c r="R1417" s="29" t="s">
        <v>6612</v>
      </c>
      <c r="S1417" s="30">
        <v>44409</v>
      </c>
      <c r="T1417" s="26" t="s">
        <v>1415</v>
      </c>
      <c r="U1417" s="25" t="s">
        <v>1416</v>
      </c>
      <c r="V1417" s="31">
        <v>44549</v>
      </c>
      <c r="W1417" s="99" t="s">
        <v>6613</v>
      </c>
      <c r="X1417" s="25" t="s">
        <v>1437</v>
      </c>
      <c r="AB1417" s="410">
        <v>44431</v>
      </c>
    </row>
    <row r="1418" spans="1:28" s="8" customFormat="1" ht="15" hidden="1" customHeight="1" x14ac:dyDescent="0.25">
      <c r="A1418" s="409">
        <v>1402</v>
      </c>
      <c r="B1418" s="410">
        <v>44431</v>
      </c>
      <c r="C1418" s="412">
        <f t="shared" si="21"/>
        <v>2021</v>
      </c>
      <c r="D1418" s="22" t="s">
        <v>3963</v>
      </c>
      <c r="E1418" s="23" t="s">
        <v>606</v>
      </c>
      <c r="F1418" s="24"/>
      <c r="G1418" s="411" t="s">
        <v>613</v>
      </c>
      <c r="H1418" s="22" t="s">
        <v>696</v>
      </c>
      <c r="I1418" s="26" t="s">
        <v>708</v>
      </c>
      <c r="J1418" s="25">
        <v>23</v>
      </c>
      <c r="L1418" s="412" t="s">
        <v>3920</v>
      </c>
      <c r="M1418" s="413" t="s">
        <v>1427</v>
      </c>
      <c r="N1418" s="39" t="s">
        <v>1429</v>
      </c>
      <c r="O1418" s="26" t="s">
        <v>1527</v>
      </c>
      <c r="P1418" s="27" t="s">
        <v>6614</v>
      </c>
      <c r="Q1418" s="76" t="s">
        <v>4208</v>
      </c>
      <c r="R1418" s="29" t="s">
        <v>6615</v>
      </c>
      <c r="S1418" s="30">
        <v>44409</v>
      </c>
      <c r="T1418" s="26" t="s">
        <v>1415</v>
      </c>
      <c r="U1418" s="25" t="s">
        <v>1416</v>
      </c>
      <c r="V1418" s="31">
        <v>44549</v>
      </c>
      <c r="W1418" s="99" t="s">
        <v>6616</v>
      </c>
      <c r="X1418" s="25" t="s">
        <v>1437</v>
      </c>
      <c r="AB1418" s="410">
        <v>44431</v>
      </c>
    </row>
    <row r="1419" spans="1:28" s="8" customFormat="1" ht="15" hidden="1" customHeight="1" x14ac:dyDescent="0.25">
      <c r="A1419" s="409">
        <v>1403</v>
      </c>
      <c r="B1419" s="410">
        <v>44431</v>
      </c>
      <c r="C1419" s="412">
        <f t="shared" si="21"/>
        <v>2021</v>
      </c>
      <c r="D1419" s="22" t="s">
        <v>3964</v>
      </c>
      <c r="E1419" s="23" t="s">
        <v>606</v>
      </c>
      <c r="F1419" s="24"/>
      <c r="G1419" s="411" t="s">
        <v>613</v>
      </c>
      <c r="H1419" s="22" t="s">
        <v>696</v>
      </c>
      <c r="I1419" s="26" t="s">
        <v>708</v>
      </c>
      <c r="J1419" s="25">
        <v>24</v>
      </c>
      <c r="L1419" s="412" t="s">
        <v>3921</v>
      </c>
      <c r="M1419" s="413" t="s">
        <v>1427</v>
      </c>
      <c r="N1419" s="39" t="s">
        <v>1429</v>
      </c>
      <c r="O1419" s="26" t="s">
        <v>1527</v>
      </c>
      <c r="P1419" s="27" t="s">
        <v>6617</v>
      </c>
      <c r="Q1419" s="76" t="s">
        <v>4208</v>
      </c>
      <c r="R1419" s="29" t="s">
        <v>6618</v>
      </c>
      <c r="S1419" s="30">
        <v>44409</v>
      </c>
      <c r="T1419" s="26" t="s">
        <v>1415</v>
      </c>
      <c r="U1419" s="25" t="s">
        <v>1416</v>
      </c>
      <c r="V1419" s="31">
        <v>44549</v>
      </c>
      <c r="W1419" s="99" t="s">
        <v>6619</v>
      </c>
      <c r="X1419" s="25" t="s">
        <v>1437</v>
      </c>
      <c r="AB1419" s="410">
        <v>44431</v>
      </c>
    </row>
    <row r="1420" spans="1:28" s="8" customFormat="1" ht="15" hidden="1" customHeight="1" x14ac:dyDescent="0.25">
      <c r="A1420" s="409">
        <v>1404</v>
      </c>
      <c r="B1420" s="410">
        <v>44431</v>
      </c>
      <c r="C1420" s="412">
        <f t="shared" si="21"/>
        <v>2021</v>
      </c>
      <c r="D1420" s="22" t="s">
        <v>3965</v>
      </c>
      <c r="E1420" s="23" t="s">
        <v>606</v>
      </c>
      <c r="F1420" s="24"/>
      <c r="G1420" s="411" t="s">
        <v>613</v>
      </c>
      <c r="H1420" s="22" t="s">
        <v>696</v>
      </c>
      <c r="I1420" s="26" t="s">
        <v>708</v>
      </c>
      <c r="J1420" s="25">
        <v>25</v>
      </c>
      <c r="L1420" s="412" t="s">
        <v>3922</v>
      </c>
      <c r="M1420" s="413" t="s">
        <v>1427</v>
      </c>
      <c r="N1420" s="39" t="s">
        <v>1429</v>
      </c>
      <c r="O1420" s="26" t="s">
        <v>1527</v>
      </c>
      <c r="P1420" s="27" t="s">
        <v>6620</v>
      </c>
      <c r="Q1420" s="76" t="s">
        <v>4208</v>
      </c>
      <c r="R1420" s="29" t="s">
        <v>6621</v>
      </c>
      <c r="S1420" s="30">
        <v>44409</v>
      </c>
      <c r="T1420" s="26" t="s">
        <v>1415</v>
      </c>
      <c r="U1420" s="25" t="s">
        <v>1416</v>
      </c>
      <c r="V1420" s="31">
        <v>44549</v>
      </c>
      <c r="W1420" s="99" t="s">
        <v>6622</v>
      </c>
      <c r="X1420" s="25" t="s">
        <v>1437</v>
      </c>
      <c r="AB1420" s="410">
        <v>44431</v>
      </c>
    </row>
    <row r="1421" spans="1:28" s="8" customFormat="1" ht="15" hidden="1" customHeight="1" x14ac:dyDescent="0.25">
      <c r="A1421" s="409">
        <v>1405</v>
      </c>
      <c r="B1421" s="410">
        <v>44431</v>
      </c>
      <c r="C1421" s="412">
        <f t="shared" si="21"/>
        <v>2021</v>
      </c>
      <c r="D1421" s="22" t="s">
        <v>3966</v>
      </c>
      <c r="E1421" s="23" t="s">
        <v>606</v>
      </c>
      <c r="F1421" s="24"/>
      <c r="G1421" s="411" t="s">
        <v>613</v>
      </c>
      <c r="H1421" s="22" t="s">
        <v>696</v>
      </c>
      <c r="I1421" s="26" t="s">
        <v>708</v>
      </c>
      <c r="J1421" s="25">
        <v>26</v>
      </c>
      <c r="L1421" s="412" t="s">
        <v>3923</v>
      </c>
      <c r="M1421" s="413" t="s">
        <v>1427</v>
      </c>
      <c r="N1421" s="39" t="s">
        <v>1429</v>
      </c>
      <c r="O1421" s="26" t="s">
        <v>1527</v>
      </c>
      <c r="P1421" s="27" t="s">
        <v>6590</v>
      </c>
      <c r="Q1421" s="76" t="s">
        <v>4208</v>
      </c>
      <c r="R1421" s="29" t="s">
        <v>6623</v>
      </c>
      <c r="S1421" s="30">
        <v>44409</v>
      </c>
      <c r="T1421" s="26" t="s">
        <v>1415</v>
      </c>
      <c r="U1421" s="25" t="s">
        <v>1416</v>
      </c>
      <c r="V1421" s="31">
        <v>44549</v>
      </c>
      <c r="W1421" s="99" t="s">
        <v>6624</v>
      </c>
      <c r="X1421" s="25" t="s">
        <v>1437</v>
      </c>
      <c r="AB1421" s="410">
        <v>44431</v>
      </c>
    </row>
    <row r="1422" spans="1:28" s="8" customFormat="1" ht="15" hidden="1" customHeight="1" x14ac:dyDescent="0.25">
      <c r="A1422" s="409">
        <v>1406</v>
      </c>
      <c r="B1422" s="410">
        <v>44431</v>
      </c>
      <c r="C1422" s="412">
        <f t="shared" si="21"/>
        <v>2021</v>
      </c>
      <c r="D1422" s="22" t="s">
        <v>3967</v>
      </c>
      <c r="E1422" s="23" t="s">
        <v>606</v>
      </c>
      <c r="F1422" s="24"/>
      <c r="G1422" s="411" t="s">
        <v>613</v>
      </c>
      <c r="H1422" s="22" t="s">
        <v>696</v>
      </c>
      <c r="I1422" s="26" t="s">
        <v>708</v>
      </c>
      <c r="J1422" s="25">
        <v>27</v>
      </c>
      <c r="L1422" s="412" t="s">
        <v>3924</v>
      </c>
      <c r="M1422" s="413" t="s">
        <v>1427</v>
      </c>
      <c r="N1422" s="39" t="s">
        <v>1429</v>
      </c>
      <c r="O1422" s="26" t="s">
        <v>1527</v>
      </c>
      <c r="P1422" s="27" t="s">
        <v>6625</v>
      </c>
      <c r="Q1422" s="76" t="s">
        <v>4208</v>
      </c>
      <c r="R1422" s="29" t="s">
        <v>6626</v>
      </c>
      <c r="S1422" s="30">
        <v>44409</v>
      </c>
      <c r="T1422" s="26" t="s">
        <v>1415</v>
      </c>
      <c r="U1422" s="25" t="s">
        <v>1416</v>
      </c>
      <c r="V1422" s="31">
        <v>44549</v>
      </c>
      <c r="W1422" s="99" t="s">
        <v>6627</v>
      </c>
      <c r="X1422" s="25" t="s">
        <v>1437</v>
      </c>
      <c r="AB1422" s="410">
        <v>44431</v>
      </c>
    </row>
    <row r="1423" spans="1:28" s="8" customFormat="1" ht="15" hidden="1" customHeight="1" x14ac:dyDescent="0.25">
      <c r="A1423" s="409">
        <v>1407</v>
      </c>
      <c r="B1423" s="410">
        <v>44431</v>
      </c>
      <c r="C1423" s="412">
        <f t="shared" si="21"/>
        <v>2021</v>
      </c>
      <c r="D1423" s="22" t="s">
        <v>3968</v>
      </c>
      <c r="E1423" s="23" t="s">
        <v>606</v>
      </c>
      <c r="F1423" s="24"/>
      <c r="G1423" s="411" t="s">
        <v>613</v>
      </c>
      <c r="H1423" s="22" t="s">
        <v>696</v>
      </c>
      <c r="I1423" s="26" t="s">
        <v>708</v>
      </c>
      <c r="J1423" s="25">
        <v>28</v>
      </c>
      <c r="L1423" s="412" t="s">
        <v>3925</v>
      </c>
      <c r="M1423" s="413" t="s">
        <v>1427</v>
      </c>
      <c r="N1423" s="39" t="s">
        <v>1429</v>
      </c>
      <c r="O1423" s="26" t="s">
        <v>1527</v>
      </c>
      <c r="P1423" s="27" t="s">
        <v>6628</v>
      </c>
      <c r="Q1423" s="76" t="s">
        <v>4208</v>
      </c>
      <c r="R1423" s="29" t="s">
        <v>6629</v>
      </c>
      <c r="S1423" s="30">
        <v>44409</v>
      </c>
      <c r="T1423" s="26" t="s">
        <v>1415</v>
      </c>
      <c r="U1423" s="25" t="s">
        <v>1416</v>
      </c>
      <c r="V1423" s="31">
        <v>44549</v>
      </c>
      <c r="W1423" s="99" t="s">
        <v>6630</v>
      </c>
      <c r="X1423" s="25" t="s">
        <v>1437</v>
      </c>
      <c r="AB1423" s="410">
        <v>44431</v>
      </c>
    </row>
    <row r="1424" spans="1:28" s="8" customFormat="1" ht="15" hidden="1" customHeight="1" x14ac:dyDescent="0.25">
      <c r="A1424" s="409">
        <v>1408</v>
      </c>
      <c r="B1424" s="410">
        <v>44431</v>
      </c>
      <c r="C1424" s="412">
        <f t="shared" si="21"/>
        <v>2021</v>
      </c>
      <c r="D1424" s="22" t="s">
        <v>3969</v>
      </c>
      <c r="E1424" s="23" t="s">
        <v>606</v>
      </c>
      <c r="F1424" s="24"/>
      <c r="G1424" s="411" t="s">
        <v>613</v>
      </c>
      <c r="H1424" s="22" t="s">
        <v>696</v>
      </c>
      <c r="I1424" s="26" t="s">
        <v>708</v>
      </c>
      <c r="J1424" s="25">
        <v>29</v>
      </c>
      <c r="L1424" s="412" t="s">
        <v>3926</v>
      </c>
      <c r="M1424" s="413" t="s">
        <v>1427</v>
      </c>
      <c r="N1424" s="39" t="s">
        <v>1429</v>
      </c>
      <c r="O1424" s="26" t="s">
        <v>1527</v>
      </c>
      <c r="P1424" s="27" t="s">
        <v>6631</v>
      </c>
      <c r="Q1424" s="76" t="s">
        <v>4208</v>
      </c>
      <c r="R1424" s="29" t="s">
        <v>6632</v>
      </c>
      <c r="S1424" s="30">
        <v>44409</v>
      </c>
      <c r="T1424" s="26" t="s">
        <v>1415</v>
      </c>
      <c r="U1424" s="25" t="s">
        <v>1416</v>
      </c>
      <c r="V1424" s="31">
        <v>44549</v>
      </c>
      <c r="W1424" s="99" t="s">
        <v>6633</v>
      </c>
      <c r="X1424" s="25" t="s">
        <v>1437</v>
      </c>
      <c r="AB1424" s="410">
        <v>44431</v>
      </c>
    </row>
    <row r="1425" spans="1:28" s="8" customFormat="1" ht="15" hidden="1" customHeight="1" x14ac:dyDescent="0.25">
      <c r="A1425" s="409">
        <v>1409</v>
      </c>
      <c r="B1425" s="410">
        <v>44431</v>
      </c>
      <c r="C1425" s="412">
        <f t="shared" ref="C1425:C1488" si="22">YEAR(B1425)</f>
        <v>2021</v>
      </c>
      <c r="D1425" s="22" t="s">
        <v>3970</v>
      </c>
      <c r="E1425" s="23" t="s">
        <v>606</v>
      </c>
      <c r="F1425" s="24"/>
      <c r="G1425" s="411" t="s">
        <v>613</v>
      </c>
      <c r="H1425" s="22" t="s">
        <v>696</v>
      </c>
      <c r="I1425" s="26" t="s">
        <v>708</v>
      </c>
      <c r="J1425" s="25">
        <v>30</v>
      </c>
      <c r="L1425" s="412" t="s">
        <v>3927</v>
      </c>
      <c r="M1425" s="413" t="s">
        <v>1427</v>
      </c>
      <c r="N1425" s="39" t="s">
        <v>1429</v>
      </c>
      <c r="O1425" s="26" t="s">
        <v>1527</v>
      </c>
      <c r="P1425" s="27" t="s">
        <v>6634</v>
      </c>
      <c r="Q1425" s="76" t="s">
        <v>4208</v>
      </c>
      <c r="R1425" s="29" t="s">
        <v>6635</v>
      </c>
      <c r="S1425" s="30">
        <v>44409</v>
      </c>
      <c r="T1425" s="26" t="s">
        <v>1415</v>
      </c>
      <c r="U1425" s="25" t="s">
        <v>1416</v>
      </c>
      <c r="V1425" s="31">
        <v>44549</v>
      </c>
      <c r="W1425" s="99" t="s">
        <v>6636</v>
      </c>
      <c r="X1425" s="25" t="s">
        <v>1437</v>
      </c>
      <c r="AB1425" s="410">
        <v>44431</v>
      </c>
    </row>
    <row r="1426" spans="1:28" s="8" customFormat="1" ht="15" hidden="1" customHeight="1" x14ac:dyDescent="0.25">
      <c r="A1426" s="409">
        <v>1410</v>
      </c>
      <c r="B1426" s="410">
        <v>44431</v>
      </c>
      <c r="C1426" s="412">
        <f t="shared" si="22"/>
        <v>2021</v>
      </c>
      <c r="D1426" s="22" t="s">
        <v>3971</v>
      </c>
      <c r="E1426" s="23" t="s">
        <v>606</v>
      </c>
      <c r="F1426" s="24"/>
      <c r="G1426" s="411" t="s">
        <v>613</v>
      </c>
      <c r="H1426" s="22" t="s">
        <v>696</v>
      </c>
      <c r="I1426" s="26" t="s">
        <v>708</v>
      </c>
      <c r="J1426" s="25">
        <v>31</v>
      </c>
      <c r="L1426" s="412" t="s">
        <v>3928</v>
      </c>
      <c r="M1426" s="413" t="s">
        <v>1427</v>
      </c>
      <c r="N1426" s="39" t="s">
        <v>1429</v>
      </c>
      <c r="O1426" s="26" t="s">
        <v>1527</v>
      </c>
      <c r="P1426" s="27" t="s">
        <v>6637</v>
      </c>
      <c r="Q1426" s="76" t="s">
        <v>4208</v>
      </c>
      <c r="R1426" s="29" t="s">
        <v>6638</v>
      </c>
      <c r="S1426" s="30">
        <v>44409</v>
      </c>
      <c r="T1426" s="26" t="s">
        <v>1415</v>
      </c>
      <c r="U1426" s="25" t="s">
        <v>1416</v>
      </c>
      <c r="V1426" s="31">
        <v>44549</v>
      </c>
      <c r="W1426" s="99" t="s">
        <v>6639</v>
      </c>
      <c r="X1426" s="25" t="s">
        <v>1437</v>
      </c>
      <c r="AB1426" s="410">
        <v>44431</v>
      </c>
    </row>
    <row r="1427" spans="1:28" s="8" customFormat="1" ht="15" hidden="1" customHeight="1" x14ac:dyDescent="0.25">
      <c r="A1427" s="409">
        <v>1411</v>
      </c>
      <c r="B1427" s="410">
        <v>44431</v>
      </c>
      <c r="C1427" s="412">
        <f t="shared" si="22"/>
        <v>2021</v>
      </c>
      <c r="D1427" s="22" t="s">
        <v>3972</v>
      </c>
      <c r="E1427" s="23" t="s">
        <v>606</v>
      </c>
      <c r="F1427" s="24"/>
      <c r="G1427" s="411" t="s">
        <v>613</v>
      </c>
      <c r="H1427" s="22" t="s">
        <v>696</v>
      </c>
      <c r="I1427" s="26" t="s">
        <v>708</v>
      </c>
      <c r="J1427" s="25">
        <v>32</v>
      </c>
      <c r="L1427" s="412" t="s">
        <v>3929</v>
      </c>
      <c r="M1427" s="413" t="s">
        <v>1427</v>
      </c>
      <c r="N1427" s="39" t="s">
        <v>1429</v>
      </c>
      <c r="O1427" s="26" t="s">
        <v>1527</v>
      </c>
      <c r="P1427" s="27" t="s">
        <v>6640</v>
      </c>
      <c r="Q1427" s="76" t="s">
        <v>4208</v>
      </c>
      <c r="R1427" s="29" t="s">
        <v>6641</v>
      </c>
      <c r="S1427" s="30">
        <v>44440</v>
      </c>
      <c r="T1427" s="26" t="s">
        <v>1415</v>
      </c>
      <c r="U1427" s="25" t="s">
        <v>1416</v>
      </c>
      <c r="V1427" s="31">
        <v>44549</v>
      </c>
      <c r="W1427" s="99" t="s">
        <v>6642</v>
      </c>
      <c r="X1427" s="25" t="s">
        <v>1437</v>
      </c>
      <c r="AB1427" s="410">
        <v>44431</v>
      </c>
    </row>
    <row r="1428" spans="1:28" s="8" customFormat="1" ht="15" hidden="1" customHeight="1" x14ac:dyDescent="0.25">
      <c r="A1428" s="409">
        <v>1412</v>
      </c>
      <c r="B1428" s="410">
        <v>44431</v>
      </c>
      <c r="C1428" s="412">
        <f t="shared" si="22"/>
        <v>2021</v>
      </c>
      <c r="D1428" s="22" t="s">
        <v>3973</v>
      </c>
      <c r="E1428" s="23" t="s">
        <v>606</v>
      </c>
      <c r="F1428" s="24"/>
      <c r="G1428" s="411" t="s">
        <v>613</v>
      </c>
      <c r="H1428" s="22" t="s">
        <v>696</v>
      </c>
      <c r="I1428" s="26" t="s">
        <v>708</v>
      </c>
      <c r="J1428" s="25">
        <v>33</v>
      </c>
      <c r="L1428" s="412" t="s">
        <v>3930</v>
      </c>
      <c r="M1428" s="413" t="s">
        <v>1427</v>
      </c>
      <c r="N1428" s="39" t="s">
        <v>1429</v>
      </c>
      <c r="O1428" s="26" t="s">
        <v>1527</v>
      </c>
      <c r="P1428" s="27" t="s">
        <v>6643</v>
      </c>
      <c r="Q1428" s="76" t="s">
        <v>4208</v>
      </c>
      <c r="R1428" s="29" t="s">
        <v>6644</v>
      </c>
      <c r="S1428" s="30">
        <v>44409</v>
      </c>
      <c r="T1428" s="26" t="s">
        <v>1415</v>
      </c>
      <c r="U1428" s="25" t="s">
        <v>1416</v>
      </c>
      <c r="V1428" s="31">
        <v>44549</v>
      </c>
      <c r="W1428" s="99" t="s">
        <v>6645</v>
      </c>
      <c r="X1428" s="25" t="s">
        <v>1437</v>
      </c>
      <c r="AB1428" s="410">
        <v>44431</v>
      </c>
    </row>
    <row r="1429" spans="1:28" s="8" customFormat="1" ht="15" hidden="1" customHeight="1" x14ac:dyDescent="0.25">
      <c r="A1429" s="409">
        <v>1413</v>
      </c>
      <c r="B1429" s="410">
        <v>44431</v>
      </c>
      <c r="C1429" s="412">
        <f t="shared" si="22"/>
        <v>2021</v>
      </c>
      <c r="D1429" s="22" t="s">
        <v>3974</v>
      </c>
      <c r="E1429" s="23" t="s">
        <v>606</v>
      </c>
      <c r="F1429" s="24"/>
      <c r="G1429" s="411" t="s">
        <v>613</v>
      </c>
      <c r="H1429" s="22" t="s">
        <v>696</v>
      </c>
      <c r="I1429" s="26" t="s">
        <v>708</v>
      </c>
      <c r="J1429" s="25">
        <v>34</v>
      </c>
      <c r="L1429" s="412" t="s">
        <v>3931</v>
      </c>
      <c r="M1429" s="413" t="s">
        <v>1427</v>
      </c>
      <c r="N1429" s="39" t="s">
        <v>1429</v>
      </c>
      <c r="O1429" s="26" t="s">
        <v>1527</v>
      </c>
      <c r="P1429" s="27" t="s">
        <v>6646</v>
      </c>
      <c r="Q1429" s="76" t="s">
        <v>4208</v>
      </c>
      <c r="R1429" s="29" t="s">
        <v>6647</v>
      </c>
      <c r="S1429" s="30">
        <v>44409</v>
      </c>
      <c r="T1429" s="26" t="s">
        <v>1415</v>
      </c>
      <c r="U1429" s="25" t="s">
        <v>1416</v>
      </c>
      <c r="V1429" s="31">
        <v>44549</v>
      </c>
      <c r="W1429" s="99" t="s">
        <v>6648</v>
      </c>
      <c r="X1429" s="25" t="s">
        <v>1437</v>
      </c>
      <c r="AB1429" s="410">
        <v>44431</v>
      </c>
    </row>
    <row r="1430" spans="1:28" s="8" customFormat="1" ht="15" hidden="1" customHeight="1" x14ac:dyDescent="0.25">
      <c r="A1430" s="409">
        <v>1414</v>
      </c>
      <c r="B1430" s="410">
        <v>44431</v>
      </c>
      <c r="C1430" s="412">
        <f t="shared" si="22"/>
        <v>2021</v>
      </c>
      <c r="D1430" s="22" t="s">
        <v>3975</v>
      </c>
      <c r="E1430" s="23" t="s">
        <v>606</v>
      </c>
      <c r="F1430" s="24"/>
      <c r="G1430" s="411" t="s">
        <v>613</v>
      </c>
      <c r="H1430" s="22" t="s">
        <v>696</v>
      </c>
      <c r="I1430" s="26" t="s">
        <v>708</v>
      </c>
      <c r="J1430" s="25">
        <v>35</v>
      </c>
      <c r="L1430" s="412" t="s">
        <v>3932</v>
      </c>
      <c r="M1430" s="413" t="s">
        <v>1427</v>
      </c>
      <c r="N1430" s="39" t="s">
        <v>1429</v>
      </c>
      <c r="O1430" s="26" t="s">
        <v>1527</v>
      </c>
      <c r="P1430" s="27" t="s">
        <v>6650</v>
      </c>
      <c r="Q1430" s="76" t="s">
        <v>4208</v>
      </c>
      <c r="R1430" s="29" t="s">
        <v>6651</v>
      </c>
      <c r="S1430" s="30">
        <v>44409</v>
      </c>
      <c r="T1430" s="26" t="s">
        <v>1415</v>
      </c>
      <c r="U1430" s="25" t="s">
        <v>1416</v>
      </c>
      <c r="V1430" s="31">
        <v>44549</v>
      </c>
      <c r="W1430" s="99" t="s">
        <v>6649</v>
      </c>
      <c r="X1430" s="25" t="s">
        <v>1437</v>
      </c>
      <c r="AB1430" s="410">
        <v>44431</v>
      </c>
    </row>
    <row r="1431" spans="1:28" s="8" customFormat="1" ht="15" hidden="1" customHeight="1" x14ac:dyDescent="0.25">
      <c r="A1431" s="409">
        <v>1415</v>
      </c>
      <c r="B1431" s="410">
        <v>44432</v>
      </c>
      <c r="C1431" s="412">
        <f t="shared" si="22"/>
        <v>2021</v>
      </c>
      <c r="D1431" s="22" t="s">
        <v>3104</v>
      </c>
      <c r="E1431" s="23">
        <v>100320516</v>
      </c>
      <c r="F1431" s="24"/>
      <c r="G1431" s="411" t="s">
        <v>613</v>
      </c>
      <c r="H1431" s="22" t="s">
        <v>620</v>
      </c>
      <c r="I1431" s="412">
        <v>78</v>
      </c>
      <c r="J1431" s="25">
        <v>175</v>
      </c>
      <c r="L1431" s="412">
        <v>25105</v>
      </c>
      <c r="M1431" s="413" t="s">
        <v>1427</v>
      </c>
      <c r="N1431" s="39" t="s">
        <v>1429</v>
      </c>
      <c r="O1431" s="26" t="s">
        <v>1433</v>
      </c>
      <c r="P1431" s="27" t="s">
        <v>3105</v>
      </c>
      <c r="Q1431" s="76" t="s">
        <v>4208</v>
      </c>
      <c r="R1431" s="29" t="s">
        <v>6409</v>
      </c>
      <c r="S1431" s="30">
        <v>44441</v>
      </c>
      <c r="T1431" s="26" t="s">
        <v>1415</v>
      </c>
      <c r="U1431" s="25" t="s">
        <v>1416</v>
      </c>
      <c r="V1431" s="31">
        <v>44543</v>
      </c>
      <c r="W1431" s="99" t="s">
        <v>6410</v>
      </c>
      <c r="X1431" s="25" t="s">
        <v>1437</v>
      </c>
      <c r="AB1431" s="410">
        <v>44432</v>
      </c>
    </row>
    <row r="1432" spans="1:28" s="8" customFormat="1" ht="15" hidden="1" customHeight="1" x14ac:dyDescent="0.25">
      <c r="A1432" s="409">
        <v>1416</v>
      </c>
      <c r="B1432" s="410">
        <v>44432</v>
      </c>
      <c r="C1432" s="412">
        <f t="shared" si="22"/>
        <v>2021</v>
      </c>
      <c r="D1432" s="22" t="s">
        <v>3106</v>
      </c>
      <c r="E1432" s="23">
        <v>100348810</v>
      </c>
      <c r="F1432" s="24"/>
      <c r="G1432" s="411" t="s">
        <v>613</v>
      </c>
      <c r="H1432" s="22" t="s">
        <v>798</v>
      </c>
      <c r="I1432" s="26" t="s">
        <v>3107</v>
      </c>
      <c r="J1432" s="25">
        <v>20</v>
      </c>
      <c r="L1432" s="412">
        <v>41695</v>
      </c>
      <c r="M1432" s="413" t="s">
        <v>1427</v>
      </c>
      <c r="N1432" s="39" t="s">
        <v>1429</v>
      </c>
      <c r="O1432" s="26" t="s">
        <v>1441</v>
      </c>
      <c r="P1432" s="27" t="s">
        <v>3108</v>
      </c>
      <c r="Q1432" s="91" t="s">
        <v>4208</v>
      </c>
      <c r="R1432" s="29" t="s">
        <v>6411</v>
      </c>
      <c r="S1432" s="30">
        <v>44440</v>
      </c>
      <c r="T1432" s="26" t="s">
        <v>1415</v>
      </c>
      <c r="U1432" s="25" t="s">
        <v>1416</v>
      </c>
      <c r="V1432" s="31">
        <v>44543</v>
      </c>
      <c r="W1432" s="99" t="s">
        <v>6412</v>
      </c>
      <c r="X1432" s="25" t="s">
        <v>1437</v>
      </c>
      <c r="AB1432" s="410">
        <v>44432</v>
      </c>
    </row>
    <row r="1433" spans="1:28" s="8" customFormat="1" ht="15" hidden="1" customHeight="1" x14ac:dyDescent="0.25">
      <c r="A1433" s="409">
        <v>1417</v>
      </c>
      <c r="B1433" s="410">
        <v>44432</v>
      </c>
      <c r="C1433" s="412">
        <f t="shared" si="22"/>
        <v>2021</v>
      </c>
      <c r="D1433" s="22" t="s">
        <v>3109</v>
      </c>
      <c r="E1433" s="23" t="s">
        <v>606</v>
      </c>
      <c r="F1433" s="24"/>
      <c r="G1433" s="411" t="s">
        <v>613</v>
      </c>
      <c r="H1433" s="22" t="s">
        <v>620</v>
      </c>
      <c r="I1433" s="412">
        <v>113</v>
      </c>
      <c r="J1433" s="25">
        <v>17</v>
      </c>
      <c r="L1433" s="412">
        <v>1749761</v>
      </c>
      <c r="M1433" s="413" t="s">
        <v>1427</v>
      </c>
      <c r="N1433" s="39" t="s">
        <v>1429</v>
      </c>
      <c r="O1433" s="26" t="s">
        <v>1811</v>
      </c>
      <c r="P1433" s="27" t="s">
        <v>6402</v>
      </c>
      <c r="Q1433" s="76" t="s">
        <v>4208</v>
      </c>
      <c r="R1433" s="29" t="s">
        <v>6403</v>
      </c>
      <c r="S1433" s="30">
        <v>44441</v>
      </c>
      <c r="T1433" s="26" t="s">
        <v>1415</v>
      </c>
      <c r="U1433" s="25" t="s">
        <v>1416</v>
      </c>
      <c r="V1433" s="31">
        <v>44542</v>
      </c>
      <c r="W1433" s="99" t="s">
        <v>6404</v>
      </c>
      <c r="X1433" s="25" t="s">
        <v>1437</v>
      </c>
      <c r="AB1433" s="410">
        <v>44432</v>
      </c>
    </row>
    <row r="1434" spans="1:28" s="8" customFormat="1" ht="15" hidden="1" customHeight="1" x14ac:dyDescent="0.25">
      <c r="A1434" s="409">
        <v>1418</v>
      </c>
      <c r="B1434" s="410">
        <v>44432</v>
      </c>
      <c r="C1434" s="412">
        <f t="shared" si="22"/>
        <v>2021</v>
      </c>
      <c r="D1434" s="22" t="s">
        <v>3110</v>
      </c>
      <c r="E1434" s="23">
        <v>100379702</v>
      </c>
      <c r="F1434" s="24"/>
      <c r="G1434" s="411" t="s">
        <v>613</v>
      </c>
      <c r="H1434" s="22" t="s">
        <v>647</v>
      </c>
      <c r="I1434" s="26" t="s">
        <v>782</v>
      </c>
      <c r="J1434" s="25">
        <v>14</v>
      </c>
      <c r="L1434" s="412">
        <v>692114</v>
      </c>
      <c r="M1434" s="413" t="s">
        <v>1427</v>
      </c>
      <c r="N1434" s="39" t="s">
        <v>1429</v>
      </c>
      <c r="O1434" s="26" t="s">
        <v>2235</v>
      </c>
      <c r="P1434" s="27" t="s">
        <v>6386</v>
      </c>
      <c r="Q1434" s="91" t="s">
        <v>4208</v>
      </c>
      <c r="R1434" s="29" t="s">
        <v>6407</v>
      </c>
      <c r="S1434" s="30">
        <v>44441</v>
      </c>
      <c r="T1434" s="26" t="s">
        <v>1415</v>
      </c>
      <c r="U1434" s="25" t="s">
        <v>1416</v>
      </c>
      <c r="V1434" s="31">
        <v>44542</v>
      </c>
      <c r="W1434" s="99" t="s">
        <v>6408</v>
      </c>
      <c r="X1434" s="25" t="s">
        <v>1437</v>
      </c>
      <c r="AB1434" s="410">
        <v>44432</v>
      </c>
    </row>
    <row r="1435" spans="1:28" s="8" customFormat="1" ht="15" hidden="1" customHeight="1" x14ac:dyDescent="0.25">
      <c r="A1435" s="409">
        <v>1419</v>
      </c>
      <c r="B1435" s="410">
        <v>44432</v>
      </c>
      <c r="C1435" s="412">
        <f t="shared" si="22"/>
        <v>2021</v>
      </c>
      <c r="D1435" s="22" t="s">
        <v>3111</v>
      </c>
      <c r="E1435" s="23" t="s">
        <v>606</v>
      </c>
      <c r="F1435" s="24"/>
      <c r="G1435" s="411" t="s">
        <v>613</v>
      </c>
      <c r="H1435" s="22" t="s">
        <v>1779</v>
      </c>
      <c r="I1435" s="26" t="s">
        <v>2226</v>
      </c>
      <c r="J1435" s="25">
        <v>272</v>
      </c>
      <c r="L1435" s="412">
        <v>7003613</v>
      </c>
      <c r="M1435" s="413" t="s">
        <v>1427</v>
      </c>
      <c r="N1435" s="39" t="s">
        <v>1429</v>
      </c>
      <c r="O1435" s="26" t="s">
        <v>1460</v>
      </c>
      <c r="P1435" s="27" t="s">
        <v>3112</v>
      </c>
      <c r="Q1435" s="91" t="s">
        <v>4208</v>
      </c>
      <c r="R1435" s="29" t="s">
        <v>6470</v>
      </c>
      <c r="S1435" s="139">
        <v>44440</v>
      </c>
      <c r="T1435" s="26" t="s">
        <v>1415</v>
      </c>
      <c r="U1435" s="25" t="s">
        <v>1416</v>
      </c>
      <c r="V1435" s="31">
        <v>44545</v>
      </c>
      <c r="W1435" s="99" t="s">
        <v>6471</v>
      </c>
      <c r="X1435" s="25" t="s">
        <v>1437</v>
      </c>
      <c r="AB1435" s="410">
        <v>44432</v>
      </c>
    </row>
    <row r="1436" spans="1:28" s="8" customFormat="1" ht="15" hidden="1" customHeight="1" x14ac:dyDescent="0.25">
      <c r="A1436" s="409">
        <v>1420</v>
      </c>
      <c r="B1436" s="410">
        <v>44432</v>
      </c>
      <c r="C1436" s="412">
        <f t="shared" si="22"/>
        <v>2021</v>
      </c>
      <c r="D1436" s="22" t="s">
        <v>3309</v>
      </c>
      <c r="E1436" s="23" t="s">
        <v>606</v>
      </c>
      <c r="F1436" s="24"/>
      <c r="G1436" s="411" t="s">
        <v>613</v>
      </c>
      <c r="H1436" s="22" t="s">
        <v>788</v>
      </c>
      <c r="I1436" s="26" t="s">
        <v>817</v>
      </c>
      <c r="J1436" s="25">
        <v>25</v>
      </c>
      <c r="L1436" s="412">
        <v>121908</v>
      </c>
      <c r="M1436" s="413" t="s">
        <v>1427</v>
      </c>
      <c r="N1436" s="39" t="s">
        <v>1429</v>
      </c>
      <c r="O1436" s="26" t="s">
        <v>1506</v>
      </c>
      <c r="P1436" s="27" t="s">
        <v>6389</v>
      </c>
      <c r="Q1436" s="91" t="s">
        <v>4208</v>
      </c>
      <c r="R1436" s="29" t="s">
        <v>6390</v>
      </c>
      <c r="S1436" s="30">
        <v>44440</v>
      </c>
      <c r="T1436" s="26" t="s">
        <v>1415</v>
      </c>
      <c r="U1436" s="25" t="s">
        <v>1416</v>
      </c>
      <c r="V1436" s="31">
        <v>44540</v>
      </c>
      <c r="W1436" s="99" t="s">
        <v>6391</v>
      </c>
      <c r="X1436" s="25" t="s">
        <v>1437</v>
      </c>
      <c r="AB1436" s="410">
        <v>44432</v>
      </c>
    </row>
    <row r="1437" spans="1:28" s="8" customFormat="1" ht="15" hidden="1" customHeight="1" x14ac:dyDescent="0.25">
      <c r="A1437" s="409">
        <v>1421</v>
      </c>
      <c r="B1437" s="410">
        <v>44433</v>
      </c>
      <c r="C1437" s="412">
        <f t="shared" si="22"/>
        <v>2021</v>
      </c>
      <c r="D1437" s="22" t="s">
        <v>3113</v>
      </c>
      <c r="E1437" s="23">
        <v>100317194</v>
      </c>
      <c r="F1437" s="24"/>
      <c r="G1437" s="411" t="s">
        <v>613</v>
      </c>
      <c r="H1437" s="22" t="s">
        <v>801</v>
      </c>
      <c r="I1437" s="412">
        <v>31</v>
      </c>
      <c r="J1437" s="25">
        <v>235</v>
      </c>
      <c r="L1437" s="412">
        <v>4843225</v>
      </c>
      <c r="M1437" s="413" t="s">
        <v>1427</v>
      </c>
      <c r="N1437" s="39" t="s">
        <v>1429</v>
      </c>
      <c r="O1437" s="26" t="s">
        <v>2898</v>
      </c>
      <c r="P1437" s="27" t="s">
        <v>6426</v>
      </c>
      <c r="Q1437" s="91" t="s">
        <v>4208</v>
      </c>
      <c r="R1437" s="420" t="s">
        <v>6427</v>
      </c>
      <c r="S1437" s="104">
        <v>44440</v>
      </c>
      <c r="T1437" s="26" t="s">
        <v>1415</v>
      </c>
      <c r="U1437" s="25" t="s">
        <v>1416</v>
      </c>
      <c r="V1437" s="421">
        <v>44544</v>
      </c>
      <c r="W1437" s="99" t="s">
        <v>6428</v>
      </c>
      <c r="X1437" s="25" t="s">
        <v>1437</v>
      </c>
      <c r="AB1437" s="410">
        <v>44433</v>
      </c>
    </row>
    <row r="1438" spans="1:28" s="8" customFormat="1" ht="15" hidden="1" customHeight="1" x14ac:dyDescent="0.25">
      <c r="A1438" s="409">
        <v>1422</v>
      </c>
      <c r="B1438" s="410">
        <v>44433</v>
      </c>
      <c r="C1438" s="412">
        <f t="shared" si="22"/>
        <v>2021</v>
      </c>
      <c r="D1438" s="22" t="s">
        <v>3114</v>
      </c>
      <c r="E1438" s="23">
        <v>100343296</v>
      </c>
      <c r="F1438" s="24"/>
      <c r="G1438" s="411" t="s">
        <v>613</v>
      </c>
      <c r="H1438" s="22" t="s">
        <v>665</v>
      </c>
      <c r="I1438" s="412">
        <v>30</v>
      </c>
      <c r="J1438" s="25">
        <v>88</v>
      </c>
      <c r="L1438" s="412">
        <v>15845</v>
      </c>
      <c r="M1438" s="413" t="s">
        <v>1427</v>
      </c>
      <c r="N1438" s="39" t="s">
        <v>1429</v>
      </c>
      <c r="O1438" s="26" t="s">
        <v>1433</v>
      </c>
      <c r="P1438" s="27" t="s">
        <v>5418</v>
      </c>
      <c r="Q1438" s="91" t="s">
        <v>4817</v>
      </c>
      <c r="R1438" s="420" t="s">
        <v>5419</v>
      </c>
      <c r="S1438" s="408">
        <v>44470</v>
      </c>
      <c r="T1438" s="26" t="s">
        <v>1415</v>
      </c>
      <c r="U1438" s="25" t="s">
        <v>1416</v>
      </c>
      <c r="V1438" s="31">
        <v>44511</v>
      </c>
      <c r="W1438" s="99" t="s">
        <v>5420</v>
      </c>
      <c r="X1438" s="25" t="s">
        <v>1436</v>
      </c>
      <c r="AB1438" s="410">
        <v>44433</v>
      </c>
    </row>
    <row r="1439" spans="1:28" s="8" customFormat="1" ht="15" hidden="1" customHeight="1" x14ac:dyDescent="0.25">
      <c r="A1439" s="409">
        <v>1423</v>
      </c>
      <c r="B1439" s="410">
        <v>44433</v>
      </c>
      <c r="C1439" s="412">
        <f t="shared" si="22"/>
        <v>2021</v>
      </c>
      <c r="D1439" s="22" t="s">
        <v>3115</v>
      </c>
      <c r="E1439" s="23" t="s">
        <v>606</v>
      </c>
      <c r="F1439" s="24"/>
      <c r="G1439" s="411" t="s">
        <v>613</v>
      </c>
      <c r="H1439" s="22" t="s">
        <v>688</v>
      </c>
      <c r="I1439" s="412">
        <v>17</v>
      </c>
      <c r="J1439" s="25">
        <v>38</v>
      </c>
      <c r="L1439" s="412">
        <v>21699</v>
      </c>
      <c r="M1439" s="413" t="s">
        <v>1427</v>
      </c>
      <c r="N1439" s="39" t="s">
        <v>1429</v>
      </c>
      <c r="O1439" s="26" t="s">
        <v>1433</v>
      </c>
      <c r="P1439" s="27" t="s">
        <v>3116</v>
      </c>
      <c r="Q1439" s="91" t="s">
        <v>4208</v>
      </c>
      <c r="R1439" s="29" t="s">
        <v>6980</v>
      </c>
      <c r="S1439" s="30">
        <v>44440</v>
      </c>
      <c r="T1439" s="26" t="s">
        <v>1415</v>
      </c>
      <c r="U1439" s="25" t="s">
        <v>1416</v>
      </c>
      <c r="V1439" s="31">
        <v>44557</v>
      </c>
      <c r="W1439" s="99" t="s">
        <v>6981</v>
      </c>
      <c r="X1439" s="25" t="s">
        <v>1437</v>
      </c>
      <c r="AB1439" s="410">
        <v>44433</v>
      </c>
    </row>
    <row r="1440" spans="1:28" s="8" customFormat="1" ht="15" hidden="1" customHeight="1" x14ac:dyDescent="0.25">
      <c r="A1440" s="409">
        <v>1424</v>
      </c>
      <c r="B1440" s="410">
        <v>44433</v>
      </c>
      <c r="C1440" s="412">
        <f t="shared" si="22"/>
        <v>2021</v>
      </c>
      <c r="D1440" s="22" t="s">
        <v>3117</v>
      </c>
      <c r="E1440" s="23" t="s">
        <v>606</v>
      </c>
      <c r="F1440" s="24"/>
      <c r="G1440" s="411" t="s">
        <v>613</v>
      </c>
      <c r="H1440" s="22" t="s">
        <v>650</v>
      </c>
      <c r="I1440" s="412">
        <v>22</v>
      </c>
      <c r="J1440" s="25">
        <v>117</v>
      </c>
      <c r="L1440" s="26" t="s">
        <v>6915</v>
      </c>
      <c r="M1440" s="413" t="s">
        <v>1427</v>
      </c>
      <c r="N1440" s="39" t="s">
        <v>1429</v>
      </c>
      <c r="O1440" s="26" t="s">
        <v>1441</v>
      </c>
      <c r="P1440" s="27" t="s">
        <v>6916</v>
      </c>
      <c r="Q1440" s="91" t="s">
        <v>4208</v>
      </c>
      <c r="R1440" s="420" t="s">
        <v>6917</v>
      </c>
      <c r="S1440" s="408">
        <v>44440</v>
      </c>
      <c r="T1440" s="26" t="s">
        <v>1415</v>
      </c>
      <c r="U1440" s="25" t="s">
        <v>1416</v>
      </c>
      <c r="V1440" s="31">
        <v>44554</v>
      </c>
      <c r="W1440" s="99" t="s">
        <v>6918</v>
      </c>
      <c r="X1440" s="25" t="s">
        <v>1437</v>
      </c>
      <c r="AB1440" s="410">
        <v>44433</v>
      </c>
    </row>
    <row r="1441" spans="1:29" s="8" customFormat="1" ht="15" hidden="1" customHeight="1" x14ac:dyDescent="0.25">
      <c r="A1441" s="409">
        <v>1425</v>
      </c>
      <c r="B1441" s="410">
        <v>44433</v>
      </c>
      <c r="C1441" s="412">
        <f t="shared" si="22"/>
        <v>2021</v>
      </c>
      <c r="D1441" s="22" t="s">
        <v>3118</v>
      </c>
      <c r="E1441" s="23">
        <v>100343196</v>
      </c>
      <c r="F1441" s="24"/>
      <c r="G1441" s="411" t="s">
        <v>613</v>
      </c>
      <c r="H1441" s="22" t="s">
        <v>665</v>
      </c>
      <c r="I1441" s="412">
        <v>20</v>
      </c>
      <c r="J1441" s="25">
        <v>249</v>
      </c>
      <c r="L1441" s="412">
        <v>37820</v>
      </c>
      <c r="M1441" s="413" t="s">
        <v>1427</v>
      </c>
      <c r="N1441" s="39" t="s">
        <v>1429</v>
      </c>
      <c r="O1441" s="26" t="s">
        <v>1441</v>
      </c>
      <c r="P1441" s="27" t="s">
        <v>3119</v>
      </c>
      <c r="Q1441" s="91" t="s">
        <v>4817</v>
      </c>
      <c r="R1441" s="22">
        <v>16010003109</v>
      </c>
      <c r="S1441" s="30">
        <v>44470</v>
      </c>
      <c r="T1441" s="26" t="s">
        <v>1415</v>
      </c>
      <c r="U1441" s="25" t="s">
        <v>1416</v>
      </c>
      <c r="V1441" s="31">
        <v>44510</v>
      </c>
      <c r="W1441" s="99" t="s">
        <v>5412</v>
      </c>
      <c r="X1441" s="25" t="s">
        <v>1436</v>
      </c>
      <c r="AB1441" s="410">
        <v>44433</v>
      </c>
    </row>
    <row r="1442" spans="1:29" s="8" customFormat="1" ht="15" hidden="1" customHeight="1" x14ac:dyDescent="0.25">
      <c r="A1442" s="56">
        <v>1426</v>
      </c>
      <c r="B1442" s="45">
        <v>44433</v>
      </c>
      <c r="C1442" s="412">
        <f t="shared" si="22"/>
        <v>2021</v>
      </c>
      <c r="D1442" s="46" t="s">
        <v>3127</v>
      </c>
      <c r="E1442" s="47">
        <v>100333158</v>
      </c>
      <c r="F1442" s="48"/>
      <c r="G1442" s="58" t="s">
        <v>613</v>
      </c>
      <c r="H1442" s="46" t="s">
        <v>729</v>
      </c>
      <c r="I1442" s="44">
        <v>6</v>
      </c>
      <c r="J1442" s="49">
        <v>4</v>
      </c>
      <c r="K1442" s="10"/>
      <c r="L1442" s="44">
        <v>13640</v>
      </c>
      <c r="M1442" s="62" t="s">
        <v>1427</v>
      </c>
      <c r="N1442" s="44" t="s">
        <v>1429</v>
      </c>
      <c r="O1442" s="50" t="s">
        <v>1311</v>
      </c>
      <c r="P1442" s="51" t="s">
        <v>4142</v>
      </c>
      <c r="Q1442" s="103" t="s">
        <v>1353</v>
      </c>
      <c r="R1442" s="53" t="s">
        <v>4143</v>
      </c>
      <c r="S1442" s="54">
        <v>44317</v>
      </c>
      <c r="T1442" s="50" t="s">
        <v>1415</v>
      </c>
      <c r="U1442" s="49" t="s">
        <v>1416</v>
      </c>
      <c r="V1442" s="55">
        <v>44454</v>
      </c>
      <c r="W1442" s="107" t="s">
        <v>4144</v>
      </c>
      <c r="X1442" s="49" t="s">
        <v>1437</v>
      </c>
      <c r="Y1442" s="10"/>
      <c r="Z1442" s="10"/>
      <c r="AA1442" s="10"/>
      <c r="AB1442" s="45">
        <v>44433</v>
      </c>
      <c r="AC1442" s="10"/>
    </row>
    <row r="1443" spans="1:29" s="8" customFormat="1" ht="15" hidden="1" customHeight="1" x14ac:dyDescent="0.25">
      <c r="A1443" s="409">
        <v>1427</v>
      </c>
      <c r="B1443" s="410">
        <v>44433</v>
      </c>
      <c r="C1443" s="412">
        <f t="shared" si="22"/>
        <v>2021</v>
      </c>
      <c r="D1443" s="22" t="s">
        <v>3128</v>
      </c>
      <c r="E1443" s="23">
        <v>100327379</v>
      </c>
      <c r="F1443" s="24"/>
      <c r="G1443" s="411" t="s">
        <v>613</v>
      </c>
      <c r="H1443" s="22" t="s">
        <v>8185</v>
      </c>
      <c r="I1443" s="26" t="s">
        <v>791</v>
      </c>
      <c r="J1443" s="25">
        <v>38</v>
      </c>
      <c r="L1443" s="412">
        <v>911400604</v>
      </c>
      <c r="M1443" s="413" t="s">
        <v>1427</v>
      </c>
      <c r="N1443" s="39" t="s">
        <v>1429</v>
      </c>
      <c r="O1443" s="26" t="s">
        <v>1527</v>
      </c>
      <c r="P1443" s="27" t="s">
        <v>5896</v>
      </c>
      <c r="Q1443" s="76" t="s">
        <v>4817</v>
      </c>
      <c r="R1443" s="29" t="s">
        <v>5895</v>
      </c>
      <c r="S1443" s="30">
        <v>44470</v>
      </c>
      <c r="T1443" s="26" t="s">
        <v>1415</v>
      </c>
      <c r="U1443" s="25" t="s">
        <v>1416</v>
      </c>
      <c r="V1443" s="31">
        <v>44497</v>
      </c>
      <c r="W1443" s="99" t="s">
        <v>5897</v>
      </c>
      <c r="X1443" s="25" t="s">
        <v>1436</v>
      </c>
      <c r="AB1443" s="410">
        <v>44433</v>
      </c>
    </row>
    <row r="1444" spans="1:29" s="8" customFormat="1" ht="15" hidden="1" customHeight="1" x14ac:dyDescent="0.25">
      <c r="A1444" s="56">
        <v>1428</v>
      </c>
      <c r="B1444" s="45">
        <v>44434</v>
      </c>
      <c r="C1444" s="412">
        <f t="shared" si="22"/>
        <v>2021</v>
      </c>
      <c r="D1444" s="46" t="s">
        <v>3120</v>
      </c>
      <c r="E1444" s="47">
        <v>100333172</v>
      </c>
      <c r="F1444" s="48"/>
      <c r="G1444" s="58" t="s">
        <v>613</v>
      </c>
      <c r="H1444" s="46" t="s">
        <v>729</v>
      </c>
      <c r="I1444" s="44">
        <v>6</v>
      </c>
      <c r="J1444" s="49">
        <v>18</v>
      </c>
      <c r="K1444" s="10"/>
      <c r="L1444" s="44">
        <v>13492</v>
      </c>
      <c r="M1444" s="62" t="s">
        <v>1427</v>
      </c>
      <c r="N1444" s="44" t="s">
        <v>1429</v>
      </c>
      <c r="O1444" s="50" t="s">
        <v>1311</v>
      </c>
      <c r="P1444" s="51" t="s">
        <v>4136</v>
      </c>
      <c r="Q1444" s="103"/>
      <c r="R1444" s="3573"/>
      <c r="S1444" s="54"/>
      <c r="T1444" s="50" t="s">
        <v>1415</v>
      </c>
      <c r="U1444" s="49" t="s">
        <v>1416</v>
      </c>
      <c r="V1444" s="55">
        <v>44454</v>
      </c>
      <c r="W1444" s="107" t="s">
        <v>4138</v>
      </c>
      <c r="X1444" s="49" t="s">
        <v>1437</v>
      </c>
      <c r="Y1444" s="10"/>
      <c r="Z1444" s="10"/>
      <c r="AA1444" s="10"/>
      <c r="AB1444" s="45">
        <v>44434</v>
      </c>
      <c r="AC1444" s="10"/>
    </row>
    <row r="1445" spans="1:29" s="10" customFormat="1" ht="15" hidden="1" customHeight="1" x14ac:dyDescent="0.25">
      <c r="A1445" s="409">
        <v>1429</v>
      </c>
      <c r="B1445" s="410">
        <v>44434</v>
      </c>
      <c r="C1445" s="412">
        <f t="shared" si="22"/>
        <v>2021</v>
      </c>
      <c r="D1445" s="22" t="s">
        <v>3121</v>
      </c>
      <c r="E1445" s="23">
        <v>100338845</v>
      </c>
      <c r="F1445" s="24"/>
      <c r="G1445" s="411" t="s">
        <v>613</v>
      </c>
      <c r="H1445" s="22" t="s">
        <v>633</v>
      </c>
      <c r="I1445" s="26" t="s">
        <v>673</v>
      </c>
      <c r="J1445" s="25">
        <v>198</v>
      </c>
      <c r="K1445" s="8"/>
      <c r="L1445" s="412">
        <v>22857222</v>
      </c>
      <c r="M1445" s="413" t="s">
        <v>1427</v>
      </c>
      <c r="N1445" s="39" t="s">
        <v>1429</v>
      </c>
      <c r="O1445" s="26" t="s">
        <v>1446</v>
      </c>
      <c r="P1445" s="27" t="s">
        <v>3122</v>
      </c>
      <c r="Q1445" s="91" t="s">
        <v>4208</v>
      </c>
      <c r="R1445" s="420" t="s">
        <v>6163</v>
      </c>
      <c r="S1445" s="408">
        <v>44440</v>
      </c>
      <c r="T1445" s="413" t="s">
        <v>1415</v>
      </c>
      <c r="U1445" s="417" t="s">
        <v>1416</v>
      </c>
      <c r="V1445" s="421">
        <v>44532</v>
      </c>
      <c r="W1445" s="422" t="s">
        <v>6164</v>
      </c>
      <c r="X1445" s="25" t="s">
        <v>1437</v>
      </c>
      <c r="Y1445" s="8"/>
      <c r="Z1445" s="8"/>
      <c r="AA1445" s="8"/>
      <c r="AB1445" s="410">
        <v>44434</v>
      </c>
      <c r="AC1445" s="8"/>
    </row>
    <row r="1446" spans="1:29" s="8" customFormat="1" ht="15" hidden="1" customHeight="1" x14ac:dyDescent="0.25">
      <c r="A1446" s="409">
        <v>1430</v>
      </c>
      <c r="B1446" s="410">
        <v>44434</v>
      </c>
      <c r="C1446" s="412">
        <f t="shared" si="22"/>
        <v>2021</v>
      </c>
      <c r="D1446" s="22" t="s">
        <v>3123</v>
      </c>
      <c r="E1446" s="23">
        <v>100343200</v>
      </c>
      <c r="F1446" s="24"/>
      <c r="G1446" s="411" t="s">
        <v>613</v>
      </c>
      <c r="H1446" s="22" t="s">
        <v>665</v>
      </c>
      <c r="I1446" s="412">
        <v>20</v>
      </c>
      <c r="J1446" s="25">
        <v>253</v>
      </c>
      <c r="L1446" s="26" t="s">
        <v>3125</v>
      </c>
      <c r="M1446" s="413" t="s">
        <v>1427</v>
      </c>
      <c r="N1446" s="39" t="s">
        <v>1429</v>
      </c>
      <c r="O1446" s="26" t="s">
        <v>1441</v>
      </c>
      <c r="P1446" s="27" t="s">
        <v>3124</v>
      </c>
      <c r="Q1446" s="91" t="s">
        <v>4817</v>
      </c>
      <c r="R1446" s="420" t="s">
        <v>5409</v>
      </c>
      <c r="S1446" s="408">
        <v>44470</v>
      </c>
      <c r="T1446" s="26" t="s">
        <v>1415</v>
      </c>
      <c r="U1446" s="25" t="s">
        <v>1416</v>
      </c>
      <c r="V1446" s="31">
        <v>44510</v>
      </c>
      <c r="W1446" s="99" t="s">
        <v>5410</v>
      </c>
      <c r="X1446" s="25" t="s">
        <v>1436</v>
      </c>
      <c r="AB1446" s="410">
        <v>44434</v>
      </c>
    </row>
    <row r="1447" spans="1:29" s="10" customFormat="1" ht="15.75" hidden="1" customHeight="1" x14ac:dyDescent="0.25">
      <c r="A1447" s="409">
        <v>1431</v>
      </c>
      <c r="B1447" s="410">
        <v>44434</v>
      </c>
      <c r="C1447" s="412">
        <f t="shared" si="22"/>
        <v>2021</v>
      </c>
      <c r="D1447" s="22" t="s">
        <v>3126</v>
      </c>
      <c r="E1447" s="23">
        <v>100233340</v>
      </c>
      <c r="F1447" s="24"/>
      <c r="G1447" s="411" t="s">
        <v>613</v>
      </c>
      <c r="H1447" s="22" t="s">
        <v>1603</v>
      </c>
      <c r="I1447" s="412">
        <v>1</v>
      </c>
      <c r="J1447" s="25">
        <v>72</v>
      </c>
      <c r="K1447" s="8"/>
      <c r="L1447" s="412">
        <v>42071817</v>
      </c>
      <c r="M1447" s="413" t="s">
        <v>1427</v>
      </c>
      <c r="N1447" s="39" t="s">
        <v>1429</v>
      </c>
      <c r="O1447" s="413" t="s">
        <v>1712</v>
      </c>
      <c r="P1447" s="418" t="s">
        <v>6802</v>
      </c>
      <c r="Q1447" s="91" t="s">
        <v>4208</v>
      </c>
      <c r="R1447" s="3576" t="s">
        <v>6803</v>
      </c>
      <c r="S1447" s="3580">
        <v>44409</v>
      </c>
      <c r="T1447" s="413" t="s">
        <v>1415</v>
      </c>
      <c r="U1447" s="417" t="s">
        <v>1416</v>
      </c>
      <c r="V1447" s="421">
        <v>44552</v>
      </c>
      <c r="W1447" s="422" t="s">
        <v>6804</v>
      </c>
      <c r="X1447" s="417" t="s">
        <v>1437</v>
      </c>
      <c r="Y1447" s="8"/>
      <c r="Z1447" s="8"/>
      <c r="AA1447" s="8"/>
      <c r="AB1447" s="410">
        <v>44434</v>
      </c>
      <c r="AC1447" s="8"/>
    </row>
    <row r="1448" spans="1:29" s="8" customFormat="1" ht="15" hidden="1" customHeight="1" x14ac:dyDescent="0.25">
      <c r="A1448" s="409">
        <v>1432</v>
      </c>
      <c r="B1448" s="410">
        <v>44434</v>
      </c>
      <c r="C1448" s="412">
        <f t="shared" si="22"/>
        <v>2021</v>
      </c>
      <c r="D1448" s="22" t="s">
        <v>3310</v>
      </c>
      <c r="E1448" s="23">
        <v>100351288</v>
      </c>
      <c r="F1448" s="24"/>
      <c r="G1448" s="411" t="s">
        <v>613</v>
      </c>
      <c r="H1448" s="22" t="s">
        <v>665</v>
      </c>
      <c r="I1448" s="412">
        <v>18</v>
      </c>
      <c r="J1448" s="25">
        <v>112</v>
      </c>
      <c r="L1448" s="412">
        <v>20059</v>
      </c>
      <c r="M1448" s="413" t="s">
        <v>1427</v>
      </c>
      <c r="N1448" s="39" t="s">
        <v>1429</v>
      </c>
      <c r="O1448" s="26" t="s">
        <v>1433</v>
      </c>
      <c r="P1448" s="27" t="s">
        <v>3311</v>
      </c>
      <c r="Q1448" s="91" t="s">
        <v>4817</v>
      </c>
      <c r="R1448" s="29" t="s">
        <v>5422</v>
      </c>
      <c r="S1448" s="30">
        <v>44470</v>
      </c>
      <c r="T1448" s="26" t="s">
        <v>1415</v>
      </c>
      <c r="U1448" s="25" t="s">
        <v>1416</v>
      </c>
      <c r="V1448" s="31">
        <v>44511</v>
      </c>
      <c r="W1448" s="99" t="s">
        <v>2643</v>
      </c>
      <c r="X1448" s="25" t="s">
        <v>1436</v>
      </c>
      <c r="AB1448" s="410">
        <v>44434</v>
      </c>
    </row>
    <row r="1449" spans="1:29" s="8" customFormat="1" ht="15" hidden="1" customHeight="1" x14ac:dyDescent="0.25">
      <c r="A1449" s="409">
        <v>1433</v>
      </c>
      <c r="B1449" s="410">
        <v>44435</v>
      </c>
      <c r="C1449" s="412">
        <f t="shared" si="22"/>
        <v>2021</v>
      </c>
      <c r="D1449" s="22" t="s">
        <v>3130</v>
      </c>
      <c r="E1449" s="23">
        <v>100352989</v>
      </c>
      <c r="F1449" s="24"/>
      <c r="G1449" s="411" t="s">
        <v>613</v>
      </c>
      <c r="H1449" s="22" t="s">
        <v>679</v>
      </c>
      <c r="I1449" s="412">
        <v>11</v>
      </c>
      <c r="J1449" s="25">
        <v>131</v>
      </c>
      <c r="L1449" s="412">
        <v>21359173</v>
      </c>
      <c r="M1449" s="413" t="s">
        <v>1427</v>
      </c>
      <c r="N1449" s="39" t="s">
        <v>1429</v>
      </c>
      <c r="O1449" s="26" t="s">
        <v>1446</v>
      </c>
      <c r="P1449" s="27" t="s">
        <v>3131</v>
      </c>
      <c r="Q1449" s="91" t="s">
        <v>4208</v>
      </c>
      <c r="R1449" s="29" t="s">
        <v>6420</v>
      </c>
      <c r="S1449" s="30">
        <v>44441</v>
      </c>
      <c r="T1449" s="26" t="s">
        <v>1415</v>
      </c>
      <c r="U1449" s="25" t="s">
        <v>1416</v>
      </c>
      <c r="V1449" s="31">
        <v>44544</v>
      </c>
      <c r="W1449" s="99" t="s">
        <v>6421</v>
      </c>
      <c r="X1449" s="25" t="s">
        <v>1437</v>
      </c>
      <c r="AB1449" s="410">
        <v>44435</v>
      </c>
    </row>
    <row r="1450" spans="1:29" s="8" customFormat="1" ht="15" hidden="1" customHeight="1" x14ac:dyDescent="0.25">
      <c r="A1450" s="409">
        <v>1434</v>
      </c>
      <c r="B1450" s="410">
        <v>44435</v>
      </c>
      <c r="C1450" s="412">
        <f t="shared" si="22"/>
        <v>2021</v>
      </c>
      <c r="D1450" s="22" t="s">
        <v>3132</v>
      </c>
      <c r="E1450" s="23">
        <v>100328773</v>
      </c>
      <c r="F1450" s="24"/>
      <c r="G1450" s="411" t="s">
        <v>613</v>
      </c>
      <c r="H1450" s="22" t="s">
        <v>711</v>
      </c>
      <c r="I1450" s="412">
        <v>8</v>
      </c>
      <c r="J1450" s="25">
        <v>26</v>
      </c>
      <c r="L1450" s="412">
        <v>781561</v>
      </c>
      <c r="M1450" s="413" t="s">
        <v>1427</v>
      </c>
      <c r="N1450" s="39" t="s">
        <v>1429</v>
      </c>
      <c r="O1450" s="26" t="s">
        <v>1454</v>
      </c>
      <c r="P1450" s="27" t="s">
        <v>6141</v>
      </c>
      <c r="Q1450" s="76" t="s">
        <v>4817</v>
      </c>
      <c r="R1450" s="29" t="s">
        <v>6142</v>
      </c>
      <c r="S1450" s="30">
        <v>44470</v>
      </c>
      <c r="T1450" s="26" t="s">
        <v>1415</v>
      </c>
      <c r="U1450" s="25" t="s">
        <v>1416</v>
      </c>
      <c r="V1450" s="31">
        <v>44531</v>
      </c>
      <c r="W1450" s="99" t="s">
        <v>6143</v>
      </c>
      <c r="X1450" s="25" t="s">
        <v>1437</v>
      </c>
      <c r="AB1450" s="410">
        <v>44435</v>
      </c>
    </row>
    <row r="1451" spans="1:29" s="8" customFormat="1" ht="15" hidden="1" customHeight="1" x14ac:dyDescent="0.25">
      <c r="A1451" s="409">
        <v>1435</v>
      </c>
      <c r="B1451" s="410">
        <v>44435</v>
      </c>
      <c r="C1451" s="412">
        <f t="shared" si="22"/>
        <v>2021</v>
      </c>
      <c r="D1451" s="22" t="s">
        <v>3133</v>
      </c>
      <c r="E1451" s="23">
        <v>100376414</v>
      </c>
      <c r="F1451" s="24"/>
      <c r="G1451" s="411" t="s">
        <v>613</v>
      </c>
      <c r="H1451" s="22" t="s">
        <v>696</v>
      </c>
      <c r="I1451" s="412">
        <v>19</v>
      </c>
      <c r="J1451" s="25">
        <v>157</v>
      </c>
      <c r="L1451" s="412">
        <v>15779288</v>
      </c>
      <c r="M1451" s="413" t="s">
        <v>1427</v>
      </c>
      <c r="N1451" s="39" t="s">
        <v>1429</v>
      </c>
      <c r="O1451" s="26" t="s">
        <v>1578</v>
      </c>
      <c r="P1451" s="27" t="s">
        <v>6477</v>
      </c>
      <c r="Q1451" s="91" t="s">
        <v>4208</v>
      </c>
      <c r="R1451" s="29" t="s">
        <v>6478</v>
      </c>
      <c r="S1451" s="30">
        <v>44440</v>
      </c>
      <c r="T1451" s="26" t="s">
        <v>1415</v>
      </c>
      <c r="U1451" s="25" t="s">
        <v>1416</v>
      </c>
      <c r="V1451" s="31">
        <v>44545</v>
      </c>
      <c r="W1451" s="99" t="s">
        <v>6479</v>
      </c>
      <c r="X1451" s="25" t="s">
        <v>1437</v>
      </c>
      <c r="AB1451" s="410">
        <v>44435</v>
      </c>
    </row>
    <row r="1452" spans="1:29" s="8" customFormat="1" ht="15" hidden="1" customHeight="1" x14ac:dyDescent="0.25">
      <c r="A1452" s="409">
        <v>1436</v>
      </c>
      <c r="B1452" s="410">
        <v>44435</v>
      </c>
      <c r="C1452" s="412">
        <f t="shared" si="22"/>
        <v>2021</v>
      </c>
      <c r="D1452" s="22" t="s">
        <v>3312</v>
      </c>
      <c r="E1452" s="23">
        <v>100221884</v>
      </c>
      <c r="F1452" s="24"/>
      <c r="G1452" s="411" t="s">
        <v>613</v>
      </c>
      <c r="H1452" s="22" t="s">
        <v>828</v>
      </c>
      <c r="I1452" s="412">
        <v>19</v>
      </c>
      <c r="J1452" s="25">
        <v>9</v>
      </c>
      <c r="L1452" s="412">
        <v>75812</v>
      </c>
      <c r="M1452" s="413" t="s">
        <v>1427</v>
      </c>
      <c r="N1452" s="39" t="s">
        <v>1429</v>
      </c>
      <c r="O1452" s="26" t="s">
        <v>1905</v>
      </c>
      <c r="P1452" s="27" t="s">
        <v>6480</v>
      </c>
      <c r="Q1452" s="91" t="s">
        <v>4208</v>
      </c>
      <c r="R1452" s="420" t="s">
        <v>6481</v>
      </c>
      <c r="S1452" s="408">
        <v>44440</v>
      </c>
      <c r="T1452" s="26" t="s">
        <v>1415</v>
      </c>
      <c r="U1452" s="25" t="s">
        <v>1416</v>
      </c>
      <c r="V1452" s="421">
        <v>44545</v>
      </c>
      <c r="W1452" s="99" t="s">
        <v>6482</v>
      </c>
      <c r="X1452" s="25" t="s">
        <v>1437</v>
      </c>
      <c r="AB1452" s="410">
        <v>44435</v>
      </c>
    </row>
    <row r="1453" spans="1:29" s="8" customFormat="1" ht="15" hidden="1" customHeight="1" x14ac:dyDescent="0.25">
      <c r="A1453" s="409">
        <v>1437</v>
      </c>
      <c r="B1453" s="410">
        <v>44438</v>
      </c>
      <c r="C1453" s="412">
        <f t="shared" si="22"/>
        <v>2021</v>
      </c>
      <c r="D1453" s="22" t="s">
        <v>3139</v>
      </c>
      <c r="E1453" s="23">
        <v>100339825</v>
      </c>
      <c r="F1453" s="24"/>
      <c r="G1453" s="411" t="s">
        <v>613</v>
      </c>
      <c r="H1453" s="22" t="s">
        <v>679</v>
      </c>
      <c r="I1453" s="412">
        <v>14</v>
      </c>
      <c r="J1453" s="25">
        <v>10</v>
      </c>
      <c r="L1453" s="412">
        <v>20984158</v>
      </c>
      <c r="M1453" s="413" t="s">
        <v>1427</v>
      </c>
      <c r="N1453" s="39" t="s">
        <v>1429</v>
      </c>
      <c r="O1453" s="26" t="s">
        <v>1325</v>
      </c>
      <c r="P1453" s="27" t="s">
        <v>3140</v>
      </c>
      <c r="Q1453" s="91" t="s">
        <v>4208</v>
      </c>
      <c r="R1453" s="29" t="s">
        <v>6000</v>
      </c>
      <c r="S1453" s="30">
        <v>44441</v>
      </c>
      <c r="T1453" s="26" t="s">
        <v>1415</v>
      </c>
      <c r="U1453" s="25" t="s">
        <v>1416</v>
      </c>
      <c r="V1453" s="31">
        <v>44526</v>
      </c>
      <c r="W1453" s="99" t="s">
        <v>6001</v>
      </c>
      <c r="X1453" s="25" t="s">
        <v>1437</v>
      </c>
      <c r="AB1453" s="410">
        <v>44438</v>
      </c>
    </row>
    <row r="1454" spans="1:29" s="8" customFormat="1" ht="15" hidden="1" customHeight="1" x14ac:dyDescent="0.25">
      <c r="A1454" s="409">
        <v>1438</v>
      </c>
      <c r="B1454" s="410">
        <v>44438</v>
      </c>
      <c r="C1454" s="412">
        <f t="shared" si="22"/>
        <v>2021</v>
      </c>
      <c r="D1454" s="22" t="s">
        <v>3141</v>
      </c>
      <c r="E1454" s="23">
        <v>100292023</v>
      </c>
      <c r="F1454" s="24"/>
      <c r="G1454" s="411" t="s">
        <v>613</v>
      </c>
      <c r="H1454" s="22" t="s">
        <v>1603</v>
      </c>
      <c r="I1454" s="412">
        <v>11</v>
      </c>
      <c r="J1454" s="25">
        <v>36</v>
      </c>
      <c r="L1454" s="412">
        <v>68353134</v>
      </c>
      <c r="M1454" s="413" t="s">
        <v>1427</v>
      </c>
      <c r="N1454" s="39" t="s">
        <v>1429</v>
      </c>
      <c r="O1454" s="26" t="s">
        <v>3142</v>
      </c>
      <c r="P1454" s="27" t="s">
        <v>3143</v>
      </c>
      <c r="Q1454" s="91" t="s">
        <v>4208</v>
      </c>
      <c r="R1454" s="29" t="s">
        <v>6800</v>
      </c>
      <c r="S1454" s="30">
        <v>44409</v>
      </c>
      <c r="T1454" s="26" t="s">
        <v>1415</v>
      </c>
      <c r="U1454" s="25" t="s">
        <v>1416</v>
      </c>
      <c r="V1454" s="31">
        <v>44552</v>
      </c>
      <c r="W1454" s="99" t="s">
        <v>6801</v>
      </c>
      <c r="X1454" s="25" t="s">
        <v>1437</v>
      </c>
      <c r="AB1454" s="410">
        <v>44438</v>
      </c>
    </row>
    <row r="1455" spans="1:29" s="8" customFormat="1" ht="15" hidden="1" customHeight="1" x14ac:dyDescent="0.25">
      <c r="A1455" s="409">
        <v>1439</v>
      </c>
      <c r="B1455" s="410">
        <v>44438</v>
      </c>
      <c r="C1455" s="412">
        <f t="shared" si="22"/>
        <v>2021</v>
      </c>
      <c r="D1455" s="22" t="s">
        <v>3313</v>
      </c>
      <c r="E1455" s="23">
        <v>100339619</v>
      </c>
      <c r="F1455" s="24"/>
      <c r="G1455" s="411" t="s">
        <v>613</v>
      </c>
      <c r="H1455" s="22" t="s">
        <v>679</v>
      </c>
      <c r="I1455" s="26" t="s">
        <v>703</v>
      </c>
      <c r="J1455" s="25">
        <v>10</v>
      </c>
      <c r="L1455" s="412">
        <v>36596480</v>
      </c>
      <c r="M1455" s="413" t="s">
        <v>1427</v>
      </c>
      <c r="N1455" s="39" t="s">
        <v>1429</v>
      </c>
      <c r="O1455" s="26" t="s">
        <v>1851</v>
      </c>
      <c r="P1455" s="27" t="s">
        <v>6472</v>
      </c>
      <c r="Q1455" s="91" t="s">
        <v>4208</v>
      </c>
      <c r="R1455" s="29" t="s">
        <v>6473</v>
      </c>
      <c r="S1455" s="30">
        <v>44441</v>
      </c>
      <c r="T1455" s="26" t="s">
        <v>1415</v>
      </c>
      <c r="U1455" s="25" t="s">
        <v>1416</v>
      </c>
      <c r="V1455" s="31">
        <v>44545</v>
      </c>
      <c r="W1455" s="99" t="s">
        <v>6474</v>
      </c>
      <c r="X1455" s="25" t="s">
        <v>1437</v>
      </c>
      <c r="AB1455" s="410">
        <v>44438</v>
      </c>
    </row>
    <row r="1456" spans="1:29" s="8" customFormat="1" ht="15" hidden="1" customHeight="1" x14ac:dyDescent="0.25">
      <c r="A1456" s="409">
        <v>1440</v>
      </c>
      <c r="B1456" s="410">
        <v>44438</v>
      </c>
      <c r="C1456" s="412">
        <f t="shared" si="22"/>
        <v>2021</v>
      </c>
      <c r="D1456" s="22" t="s">
        <v>3314</v>
      </c>
      <c r="E1456" s="23">
        <v>100332570</v>
      </c>
      <c r="F1456" s="24"/>
      <c r="G1456" s="411" t="s">
        <v>613</v>
      </c>
      <c r="H1456" s="22" t="s">
        <v>3315</v>
      </c>
      <c r="I1456" s="26" t="s">
        <v>687</v>
      </c>
      <c r="J1456" s="25">
        <v>14</v>
      </c>
      <c r="L1456" s="412">
        <v>22755131</v>
      </c>
      <c r="M1456" s="413" t="s">
        <v>1427</v>
      </c>
      <c r="N1456" s="39" t="s">
        <v>1429</v>
      </c>
      <c r="O1456" s="26" t="s">
        <v>1446</v>
      </c>
      <c r="P1456" s="27" t="s">
        <v>3316</v>
      </c>
      <c r="Q1456" s="91" t="s">
        <v>4208</v>
      </c>
      <c r="R1456" s="420" t="s">
        <v>6511</v>
      </c>
      <c r="S1456" s="408">
        <v>44441</v>
      </c>
      <c r="T1456" s="26" t="s">
        <v>1415</v>
      </c>
      <c r="U1456" s="25" t="s">
        <v>1416</v>
      </c>
      <c r="V1456" s="421">
        <v>44547</v>
      </c>
      <c r="W1456" s="99" t="s">
        <v>6512</v>
      </c>
      <c r="X1456" s="25" t="s">
        <v>1437</v>
      </c>
      <c r="AB1456" s="410">
        <v>44438</v>
      </c>
    </row>
    <row r="1457" spans="1:28" s="8" customFormat="1" ht="15" hidden="1" customHeight="1" x14ac:dyDescent="0.25">
      <c r="A1457" s="409">
        <v>1441</v>
      </c>
      <c r="B1457" s="410">
        <v>44439</v>
      </c>
      <c r="C1457" s="412">
        <f t="shared" si="22"/>
        <v>2021</v>
      </c>
      <c r="D1457" s="22" t="s">
        <v>3158</v>
      </c>
      <c r="E1457" s="23">
        <v>100309571</v>
      </c>
      <c r="F1457" s="24"/>
      <c r="G1457" s="411" t="s">
        <v>613</v>
      </c>
      <c r="H1457" s="22" t="s">
        <v>659</v>
      </c>
      <c r="I1457" s="26" t="s">
        <v>757</v>
      </c>
      <c r="J1457" s="25">
        <v>64</v>
      </c>
      <c r="L1457" s="412">
        <v>2502204</v>
      </c>
      <c r="M1457" s="413" t="s">
        <v>1427</v>
      </c>
      <c r="N1457" s="39" t="s">
        <v>1429</v>
      </c>
      <c r="O1457" s="26" t="s">
        <v>1453</v>
      </c>
      <c r="P1457" s="27"/>
      <c r="Q1457" s="91" t="s">
        <v>4208</v>
      </c>
      <c r="R1457" s="29" t="s">
        <v>6805</v>
      </c>
      <c r="S1457" s="30">
        <v>44409</v>
      </c>
      <c r="T1457" s="26" t="s">
        <v>1415</v>
      </c>
      <c r="U1457" s="25" t="s">
        <v>1416</v>
      </c>
      <c r="V1457" s="31">
        <v>44552</v>
      </c>
      <c r="W1457" s="99" t="s">
        <v>6392</v>
      </c>
      <c r="X1457" s="25" t="s">
        <v>1437</v>
      </c>
      <c r="AB1457" s="410">
        <v>44439</v>
      </c>
    </row>
    <row r="1458" spans="1:28" s="8" customFormat="1" ht="15" hidden="1" customHeight="1" x14ac:dyDescent="0.25">
      <c r="A1458" s="409">
        <v>1442</v>
      </c>
      <c r="B1458" s="410">
        <v>44439</v>
      </c>
      <c r="C1458" s="412">
        <f t="shared" si="22"/>
        <v>2021</v>
      </c>
      <c r="D1458" s="22" t="s">
        <v>3317</v>
      </c>
      <c r="E1458" s="23">
        <v>100327471</v>
      </c>
      <c r="F1458" s="24"/>
      <c r="G1458" s="411" t="s">
        <v>613</v>
      </c>
      <c r="H1458" s="22" t="s">
        <v>8185</v>
      </c>
      <c r="I1458" s="412">
        <v>47</v>
      </c>
      <c r="J1458" s="25">
        <v>45</v>
      </c>
      <c r="L1458" s="412">
        <v>41367498</v>
      </c>
      <c r="M1458" s="413" t="s">
        <v>1427</v>
      </c>
      <c r="N1458" s="39" t="s">
        <v>1429</v>
      </c>
      <c r="O1458" s="26" t="s">
        <v>1712</v>
      </c>
      <c r="P1458" s="27" t="s">
        <v>3318</v>
      </c>
      <c r="Q1458" s="91" t="s">
        <v>4817</v>
      </c>
      <c r="R1458" s="420" t="s">
        <v>5883</v>
      </c>
      <c r="S1458" s="408">
        <v>44470</v>
      </c>
      <c r="T1458" s="26" t="s">
        <v>1415</v>
      </c>
      <c r="U1458" s="25" t="s">
        <v>1416</v>
      </c>
      <c r="V1458" s="31">
        <v>44521</v>
      </c>
      <c r="W1458" s="99" t="s">
        <v>5884</v>
      </c>
      <c r="X1458" s="25" t="s">
        <v>1436</v>
      </c>
      <c r="AB1458" s="410">
        <v>44439</v>
      </c>
    </row>
    <row r="1459" spans="1:28" s="8" customFormat="1" ht="15" hidden="1" customHeight="1" x14ac:dyDescent="0.25">
      <c r="A1459" s="409">
        <v>1443</v>
      </c>
      <c r="B1459" s="410">
        <v>44440</v>
      </c>
      <c r="C1459" s="412">
        <f t="shared" si="22"/>
        <v>2021</v>
      </c>
      <c r="D1459" s="22" t="s">
        <v>3319</v>
      </c>
      <c r="E1459" s="23">
        <v>100352931</v>
      </c>
      <c r="F1459" s="24"/>
      <c r="G1459" s="411" t="s">
        <v>613</v>
      </c>
      <c r="H1459" s="22" t="s">
        <v>679</v>
      </c>
      <c r="I1459" s="412">
        <v>11</v>
      </c>
      <c r="J1459" s="25">
        <v>73</v>
      </c>
      <c r="L1459" s="412">
        <v>21357445</v>
      </c>
      <c r="M1459" s="413" t="s">
        <v>1427</v>
      </c>
      <c r="N1459" s="39" t="s">
        <v>1429</v>
      </c>
      <c r="O1459" s="26" t="s">
        <v>1446</v>
      </c>
      <c r="P1459" s="27" t="s">
        <v>3320</v>
      </c>
      <c r="Q1459" s="91" t="s">
        <v>4208</v>
      </c>
      <c r="R1459" s="420" t="s">
        <v>6422</v>
      </c>
      <c r="S1459" s="408">
        <v>44441</v>
      </c>
      <c r="T1459" s="26" t="s">
        <v>1415</v>
      </c>
      <c r="U1459" s="25" t="s">
        <v>1416</v>
      </c>
      <c r="V1459" s="31">
        <v>44544</v>
      </c>
      <c r="W1459" s="99" t="s">
        <v>6423</v>
      </c>
      <c r="X1459" s="25" t="s">
        <v>1437</v>
      </c>
      <c r="AB1459" s="410">
        <v>44440</v>
      </c>
    </row>
    <row r="1460" spans="1:28" s="8" customFormat="1" ht="15" hidden="1" customHeight="1" x14ac:dyDescent="0.25">
      <c r="A1460" s="409">
        <v>1444</v>
      </c>
      <c r="B1460" s="410">
        <v>44440</v>
      </c>
      <c r="C1460" s="412">
        <f t="shared" si="22"/>
        <v>2021</v>
      </c>
      <c r="D1460" s="22" t="s">
        <v>3321</v>
      </c>
      <c r="E1460" s="23">
        <v>100338799</v>
      </c>
      <c r="F1460" s="24"/>
      <c r="G1460" s="411" t="s">
        <v>613</v>
      </c>
      <c r="H1460" s="22" t="s">
        <v>633</v>
      </c>
      <c r="I1460" s="26" t="s">
        <v>673</v>
      </c>
      <c r="J1460" s="25">
        <v>152</v>
      </c>
      <c r="L1460" s="412">
        <v>22846622</v>
      </c>
      <c r="M1460" s="413" t="s">
        <v>1427</v>
      </c>
      <c r="N1460" s="39" t="s">
        <v>1429</v>
      </c>
      <c r="O1460" s="26" t="s">
        <v>1446</v>
      </c>
      <c r="P1460" s="27" t="s">
        <v>3322</v>
      </c>
      <c r="Q1460" s="91" t="s">
        <v>4208</v>
      </c>
      <c r="R1460" s="420" t="s">
        <v>6468</v>
      </c>
      <c r="S1460" s="30">
        <v>44440</v>
      </c>
      <c r="T1460" s="26" t="s">
        <v>1415</v>
      </c>
      <c r="U1460" s="25" t="s">
        <v>1416</v>
      </c>
      <c r="V1460" s="31">
        <v>44545</v>
      </c>
      <c r="W1460" s="99" t="s">
        <v>6469</v>
      </c>
      <c r="X1460" s="25" t="s">
        <v>1437</v>
      </c>
      <c r="AB1460" s="410">
        <v>44440</v>
      </c>
    </row>
    <row r="1461" spans="1:28" s="8" customFormat="1" ht="15" hidden="1" customHeight="1" x14ac:dyDescent="0.25">
      <c r="A1461" s="409">
        <v>1445</v>
      </c>
      <c r="B1461" s="410">
        <v>44441</v>
      </c>
      <c r="C1461" s="412">
        <f t="shared" si="22"/>
        <v>2021</v>
      </c>
      <c r="D1461" s="22" t="s">
        <v>3323</v>
      </c>
      <c r="E1461" s="23" t="s">
        <v>606</v>
      </c>
      <c r="F1461" s="24"/>
      <c r="G1461" s="411" t="s">
        <v>613</v>
      </c>
      <c r="H1461" s="22" t="s">
        <v>693</v>
      </c>
      <c r="I1461" s="412">
        <v>6</v>
      </c>
      <c r="J1461" s="25">
        <v>216</v>
      </c>
      <c r="L1461" s="412">
        <v>62811</v>
      </c>
      <c r="M1461" s="413" t="s">
        <v>1427</v>
      </c>
      <c r="N1461" s="39" t="s">
        <v>1429</v>
      </c>
      <c r="O1461" s="26" t="s">
        <v>2053</v>
      </c>
      <c r="P1461" s="27" t="s">
        <v>6927</v>
      </c>
      <c r="Q1461" s="91" t="s">
        <v>4208</v>
      </c>
      <c r="R1461" s="77" t="s">
        <v>6928</v>
      </c>
      <c r="S1461" s="30">
        <v>44440</v>
      </c>
      <c r="T1461" s="26" t="s">
        <v>1415</v>
      </c>
      <c r="U1461" s="25" t="s">
        <v>1416</v>
      </c>
      <c r="V1461" s="31">
        <v>44555</v>
      </c>
      <c r="W1461" s="99" t="s">
        <v>6929</v>
      </c>
      <c r="X1461" s="25" t="s">
        <v>1437</v>
      </c>
      <c r="AB1461" s="410">
        <v>44441</v>
      </c>
    </row>
    <row r="1462" spans="1:28" s="8" customFormat="1" ht="15" hidden="1" customHeight="1" x14ac:dyDescent="0.25">
      <c r="A1462" s="409">
        <v>1446</v>
      </c>
      <c r="B1462" s="410">
        <v>44441</v>
      </c>
      <c r="C1462" s="412">
        <f t="shared" si="22"/>
        <v>2021</v>
      </c>
      <c r="D1462" s="22" t="s">
        <v>3324</v>
      </c>
      <c r="E1462" s="23" t="s">
        <v>606</v>
      </c>
      <c r="F1462" s="24"/>
      <c r="G1462" s="411" t="s">
        <v>613</v>
      </c>
      <c r="H1462" s="22" t="s">
        <v>783</v>
      </c>
      <c r="I1462" s="26" t="s">
        <v>3325</v>
      </c>
      <c r="J1462" s="25">
        <v>77</v>
      </c>
      <c r="L1462" s="412">
        <v>20977966</v>
      </c>
      <c r="M1462" s="413" t="s">
        <v>1427</v>
      </c>
      <c r="N1462" s="39" t="s">
        <v>1429</v>
      </c>
      <c r="O1462" s="26" t="s">
        <v>1325</v>
      </c>
      <c r="P1462" s="27" t="s">
        <v>3326</v>
      </c>
      <c r="Q1462" s="76" t="s">
        <v>4208</v>
      </c>
      <c r="R1462" s="420" t="s">
        <v>6919</v>
      </c>
      <c r="S1462" s="408">
        <v>44409</v>
      </c>
      <c r="T1462" s="26" t="s">
        <v>1415</v>
      </c>
      <c r="U1462" s="25" t="s">
        <v>1416</v>
      </c>
      <c r="V1462" s="31">
        <v>44554</v>
      </c>
      <c r="W1462" s="99" t="s">
        <v>6920</v>
      </c>
      <c r="X1462" s="25" t="s">
        <v>1437</v>
      </c>
      <c r="AB1462" s="410">
        <v>44441</v>
      </c>
    </row>
    <row r="1463" spans="1:28" s="8" customFormat="1" ht="15" hidden="1" customHeight="1" x14ac:dyDescent="0.25">
      <c r="A1463" s="409">
        <v>1447</v>
      </c>
      <c r="B1463" s="410">
        <v>44441</v>
      </c>
      <c r="C1463" s="412">
        <f t="shared" si="22"/>
        <v>2021</v>
      </c>
      <c r="D1463" s="22" t="s">
        <v>3348</v>
      </c>
      <c r="E1463" s="23">
        <v>100363854</v>
      </c>
      <c r="F1463" s="24"/>
      <c r="G1463" s="411" t="s">
        <v>613</v>
      </c>
      <c r="H1463" s="22" t="s">
        <v>798</v>
      </c>
      <c r="I1463" s="412">
        <v>19</v>
      </c>
      <c r="J1463" s="25">
        <v>9</v>
      </c>
      <c r="L1463" s="26" t="s">
        <v>3350</v>
      </c>
      <c r="M1463" s="413" t="s">
        <v>1427</v>
      </c>
      <c r="N1463" s="39" t="s">
        <v>1429</v>
      </c>
      <c r="O1463" s="26" t="s">
        <v>1441</v>
      </c>
      <c r="P1463" s="27" t="s">
        <v>3349</v>
      </c>
      <c r="Q1463" s="91" t="s">
        <v>4208</v>
      </c>
      <c r="R1463" s="29" t="s">
        <v>6424</v>
      </c>
      <c r="S1463" s="30">
        <v>44440</v>
      </c>
      <c r="T1463" s="26" t="s">
        <v>1415</v>
      </c>
      <c r="U1463" s="25" t="s">
        <v>1416</v>
      </c>
      <c r="V1463" s="31">
        <v>44544</v>
      </c>
      <c r="W1463" s="99" t="s">
        <v>6425</v>
      </c>
      <c r="X1463" s="25" t="s">
        <v>1437</v>
      </c>
      <c r="AB1463" s="410">
        <v>44441</v>
      </c>
    </row>
    <row r="1464" spans="1:28" s="8" customFormat="1" ht="15" hidden="1" customHeight="1" x14ac:dyDescent="0.25">
      <c r="A1464" s="409">
        <v>1448</v>
      </c>
      <c r="B1464" s="410">
        <v>44442</v>
      </c>
      <c r="C1464" s="412">
        <f t="shared" si="22"/>
        <v>2021</v>
      </c>
      <c r="D1464" s="22" t="s">
        <v>3351</v>
      </c>
      <c r="E1464" s="23" t="s">
        <v>606</v>
      </c>
      <c r="F1464" s="24"/>
      <c r="G1464" s="411" t="s">
        <v>613</v>
      </c>
      <c r="H1464" s="22" t="s">
        <v>620</v>
      </c>
      <c r="I1464" s="412">
        <v>119</v>
      </c>
      <c r="J1464" s="25">
        <v>99</v>
      </c>
      <c r="L1464" s="412">
        <v>37653</v>
      </c>
      <c r="M1464" s="413" t="s">
        <v>1427</v>
      </c>
      <c r="N1464" s="39" t="s">
        <v>1429</v>
      </c>
      <c r="O1464" s="26" t="s">
        <v>1441</v>
      </c>
      <c r="P1464" s="27" t="s">
        <v>6910</v>
      </c>
      <c r="Q1464" s="76" t="s">
        <v>4208</v>
      </c>
      <c r="R1464" s="29" t="s">
        <v>6911</v>
      </c>
      <c r="S1464" s="30">
        <v>44409</v>
      </c>
      <c r="T1464" s="26" t="s">
        <v>1415</v>
      </c>
      <c r="U1464" s="25" t="s">
        <v>1416</v>
      </c>
      <c r="V1464" s="31">
        <v>44553</v>
      </c>
      <c r="W1464" s="99" t="s">
        <v>6912</v>
      </c>
      <c r="X1464" s="25" t="s">
        <v>1437</v>
      </c>
      <c r="AB1464" s="410">
        <v>44442</v>
      </c>
    </row>
    <row r="1465" spans="1:28" s="8" customFormat="1" ht="15" hidden="1" customHeight="1" x14ac:dyDescent="0.25">
      <c r="A1465" s="409">
        <v>1449</v>
      </c>
      <c r="B1465" s="410">
        <v>44442</v>
      </c>
      <c r="C1465" s="412">
        <f t="shared" si="22"/>
        <v>2021</v>
      </c>
      <c r="D1465" s="22" t="s">
        <v>3976</v>
      </c>
      <c r="E1465" s="23">
        <v>100215677</v>
      </c>
      <c r="F1465" s="24"/>
      <c r="G1465" s="411" t="s">
        <v>613</v>
      </c>
      <c r="H1465" s="22" t="s">
        <v>671</v>
      </c>
      <c r="I1465" s="412">
        <v>20</v>
      </c>
      <c r="J1465" s="25">
        <v>113</v>
      </c>
      <c r="L1465" s="412">
        <v>7616970</v>
      </c>
      <c r="M1465" s="413" t="s">
        <v>1427</v>
      </c>
      <c r="N1465" s="39" t="s">
        <v>1429</v>
      </c>
      <c r="O1465" s="26" t="s">
        <v>2232</v>
      </c>
      <c r="P1465" s="27" t="s">
        <v>3977</v>
      </c>
      <c r="Q1465" s="76" t="s">
        <v>4208</v>
      </c>
      <c r="R1465" s="29" t="s">
        <v>6937</v>
      </c>
      <c r="S1465" s="30">
        <v>44440</v>
      </c>
      <c r="T1465" s="26" t="s">
        <v>1415</v>
      </c>
      <c r="U1465" s="25" t="s">
        <v>1416</v>
      </c>
      <c r="V1465" s="31">
        <v>44555</v>
      </c>
      <c r="W1465" s="99" t="s">
        <v>6938</v>
      </c>
      <c r="X1465" s="25" t="s">
        <v>1437</v>
      </c>
      <c r="AB1465" s="410">
        <v>44442</v>
      </c>
    </row>
    <row r="1466" spans="1:28" s="8" customFormat="1" ht="15" hidden="1" customHeight="1" x14ac:dyDescent="0.25">
      <c r="A1466" s="409">
        <v>1450</v>
      </c>
      <c r="B1466" s="410">
        <v>44445</v>
      </c>
      <c r="C1466" s="412">
        <f t="shared" si="22"/>
        <v>2021</v>
      </c>
      <c r="D1466" s="22" t="s">
        <v>3992</v>
      </c>
      <c r="E1466" s="23">
        <v>100342955</v>
      </c>
      <c r="F1466" s="24"/>
      <c r="G1466" s="411" t="s">
        <v>613</v>
      </c>
      <c r="H1466" s="22" t="s">
        <v>665</v>
      </c>
      <c r="I1466" s="412">
        <v>20</v>
      </c>
      <c r="J1466" s="25">
        <v>8</v>
      </c>
      <c r="L1466" s="26" t="s">
        <v>3993</v>
      </c>
      <c r="M1466" s="413" t="s">
        <v>1427</v>
      </c>
      <c r="N1466" s="39" t="s">
        <v>1429</v>
      </c>
      <c r="O1466" s="26" t="s">
        <v>1433</v>
      </c>
      <c r="P1466" s="27" t="s">
        <v>3994</v>
      </c>
      <c r="Q1466" s="91" t="s">
        <v>4817</v>
      </c>
      <c r="R1466" s="29" t="s">
        <v>5413</v>
      </c>
      <c r="S1466" s="30">
        <v>44470</v>
      </c>
      <c r="T1466" s="26" t="s">
        <v>1415</v>
      </c>
      <c r="U1466" s="25" t="s">
        <v>1416</v>
      </c>
      <c r="V1466" s="31">
        <v>44510</v>
      </c>
      <c r="W1466" s="99" t="s">
        <v>5414</v>
      </c>
      <c r="X1466" s="25" t="s">
        <v>1436</v>
      </c>
      <c r="AB1466" s="410">
        <v>44445</v>
      </c>
    </row>
    <row r="1467" spans="1:28" s="8" customFormat="1" ht="15" hidden="1" customHeight="1" x14ac:dyDescent="0.25">
      <c r="A1467" s="409">
        <v>1451</v>
      </c>
      <c r="B1467" s="410">
        <v>44446</v>
      </c>
      <c r="C1467" s="412">
        <f t="shared" si="22"/>
        <v>2021</v>
      </c>
      <c r="D1467" s="22" t="s">
        <v>3987</v>
      </c>
      <c r="E1467" s="23" t="s">
        <v>606</v>
      </c>
      <c r="F1467" s="24"/>
      <c r="G1467" s="411" t="s">
        <v>613</v>
      </c>
      <c r="H1467" s="22" t="s">
        <v>693</v>
      </c>
      <c r="I1467" s="412">
        <v>20</v>
      </c>
      <c r="J1467" s="25">
        <v>87</v>
      </c>
      <c r="L1467" s="412">
        <v>1826883</v>
      </c>
      <c r="M1467" s="413" t="s">
        <v>1427</v>
      </c>
      <c r="N1467" s="39" t="s">
        <v>1429</v>
      </c>
      <c r="O1467" s="26" t="s">
        <v>2040</v>
      </c>
      <c r="P1467" s="27" t="s">
        <v>3227</v>
      </c>
      <c r="Q1467" s="91" t="s">
        <v>4208</v>
      </c>
      <c r="R1467" s="77" t="s">
        <v>6924</v>
      </c>
      <c r="S1467" s="81">
        <v>44409</v>
      </c>
      <c r="T1467" s="26" t="s">
        <v>1415</v>
      </c>
      <c r="U1467" s="25" t="s">
        <v>1416</v>
      </c>
      <c r="V1467" s="31">
        <v>44555</v>
      </c>
      <c r="W1467" s="99" t="s">
        <v>6925</v>
      </c>
      <c r="X1467" s="25" t="s">
        <v>1437</v>
      </c>
      <c r="AB1467" s="410">
        <v>44446</v>
      </c>
    </row>
    <row r="1468" spans="1:28" s="8" customFormat="1" ht="15" hidden="1" customHeight="1" x14ac:dyDescent="0.25">
      <c r="A1468" s="409">
        <v>1452</v>
      </c>
      <c r="B1468" s="410">
        <v>44446</v>
      </c>
      <c r="C1468" s="412">
        <f t="shared" si="22"/>
        <v>2021</v>
      </c>
      <c r="D1468" s="22" t="s">
        <v>3988</v>
      </c>
      <c r="E1468" s="23">
        <v>100380117</v>
      </c>
      <c r="F1468" s="24"/>
      <c r="G1468" s="411" t="s">
        <v>613</v>
      </c>
      <c r="H1468" s="22" t="s">
        <v>647</v>
      </c>
      <c r="I1468" s="412">
        <v>24</v>
      </c>
      <c r="J1468" s="25">
        <v>109</v>
      </c>
      <c r="L1468" s="412">
        <v>2124017</v>
      </c>
      <c r="M1468" s="413" t="s">
        <v>1427</v>
      </c>
      <c r="N1468" s="39" t="s">
        <v>1429</v>
      </c>
      <c r="O1468" s="26" t="s">
        <v>2837</v>
      </c>
      <c r="P1468" s="27" t="s">
        <v>4824</v>
      </c>
      <c r="Q1468" s="248" t="s">
        <v>1353</v>
      </c>
      <c r="R1468" s="29" t="s">
        <v>4825</v>
      </c>
      <c r="S1468" s="30">
        <v>44330</v>
      </c>
      <c r="T1468" s="26" t="s">
        <v>1415</v>
      </c>
      <c r="U1468" s="25" t="s">
        <v>1416</v>
      </c>
      <c r="V1468" s="31">
        <v>44488</v>
      </c>
      <c r="W1468" s="99" t="s">
        <v>5087</v>
      </c>
      <c r="X1468" s="25" t="s">
        <v>1437</v>
      </c>
      <c r="AB1468" s="410">
        <v>44446</v>
      </c>
    </row>
    <row r="1469" spans="1:28" s="8" customFormat="1" ht="15" hidden="1" customHeight="1" x14ac:dyDescent="0.25">
      <c r="A1469" s="409">
        <v>1453</v>
      </c>
      <c r="B1469" s="410">
        <v>44446</v>
      </c>
      <c r="C1469" s="412">
        <f t="shared" si="22"/>
        <v>2021</v>
      </c>
      <c r="D1469" s="22" t="s">
        <v>3995</v>
      </c>
      <c r="E1469" s="23">
        <v>100318034</v>
      </c>
      <c r="F1469" s="24"/>
      <c r="G1469" s="411" t="s">
        <v>613</v>
      </c>
      <c r="H1469" s="22" t="s">
        <v>796</v>
      </c>
      <c r="I1469" s="412">
        <v>40</v>
      </c>
      <c r="J1469" s="25">
        <v>32</v>
      </c>
      <c r="L1469" s="412">
        <v>22982213</v>
      </c>
      <c r="M1469" s="413" t="s">
        <v>1427</v>
      </c>
      <c r="N1469" s="39" t="s">
        <v>1429</v>
      </c>
      <c r="O1469" s="26" t="s">
        <v>3996</v>
      </c>
      <c r="P1469" s="27" t="s">
        <v>6144</v>
      </c>
      <c r="Q1469" s="76" t="s">
        <v>4817</v>
      </c>
      <c r="R1469" s="29" t="s">
        <v>6145</v>
      </c>
      <c r="S1469" s="30">
        <v>44470</v>
      </c>
      <c r="T1469" s="26" t="s">
        <v>1415</v>
      </c>
      <c r="U1469" s="25" t="s">
        <v>1416</v>
      </c>
      <c r="V1469" s="31">
        <v>44531</v>
      </c>
      <c r="W1469" s="99" t="s">
        <v>6146</v>
      </c>
      <c r="X1469" s="25" t="s">
        <v>1436</v>
      </c>
      <c r="AB1469" s="410">
        <v>44446</v>
      </c>
    </row>
    <row r="1470" spans="1:28" s="8" customFormat="1" ht="15" hidden="1" customHeight="1" x14ac:dyDescent="0.25">
      <c r="A1470" s="409">
        <v>1454</v>
      </c>
      <c r="B1470" s="410">
        <v>44446</v>
      </c>
      <c r="C1470" s="412">
        <f t="shared" si="22"/>
        <v>2021</v>
      </c>
      <c r="D1470" s="22" t="s">
        <v>3997</v>
      </c>
      <c r="E1470" s="23" t="s">
        <v>606</v>
      </c>
      <c r="F1470" s="24"/>
      <c r="G1470" s="411" t="s">
        <v>613</v>
      </c>
      <c r="H1470" s="22" t="s">
        <v>712</v>
      </c>
      <c r="I1470" s="412">
        <v>16</v>
      </c>
      <c r="J1470" s="25">
        <v>1</v>
      </c>
      <c r="L1470" s="26" t="s">
        <v>3998</v>
      </c>
      <c r="M1470" s="413" t="s">
        <v>1427</v>
      </c>
      <c r="N1470" s="39" t="s">
        <v>1429</v>
      </c>
      <c r="O1470" s="26" t="s">
        <v>1433</v>
      </c>
      <c r="P1470" s="27" t="s">
        <v>3999</v>
      </c>
      <c r="Q1470" s="76" t="s">
        <v>4208</v>
      </c>
      <c r="R1470" s="29" t="s">
        <v>6975</v>
      </c>
      <c r="S1470" s="30">
        <v>44440</v>
      </c>
      <c r="T1470" s="26" t="s">
        <v>1415</v>
      </c>
      <c r="U1470" s="25" t="s">
        <v>1416</v>
      </c>
      <c r="V1470" s="31">
        <v>44557</v>
      </c>
      <c r="W1470" s="99" t="s">
        <v>6976</v>
      </c>
      <c r="X1470" s="25" t="s">
        <v>1437</v>
      </c>
      <c r="AB1470" s="410">
        <v>44446</v>
      </c>
    </row>
    <row r="1471" spans="1:28" s="8" customFormat="1" ht="15" hidden="1" customHeight="1" x14ac:dyDescent="0.25">
      <c r="A1471" s="409">
        <v>1455</v>
      </c>
      <c r="B1471" s="410">
        <v>44446</v>
      </c>
      <c r="C1471" s="412">
        <f t="shared" si="22"/>
        <v>2021</v>
      </c>
      <c r="D1471" s="22" t="s">
        <v>4249</v>
      </c>
      <c r="E1471" s="23">
        <v>100216673</v>
      </c>
      <c r="F1471" s="24"/>
      <c r="G1471" s="411" t="s">
        <v>613</v>
      </c>
      <c r="H1471" s="22" t="s">
        <v>702</v>
      </c>
      <c r="I1471" s="26" t="s">
        <v>817</v>
      </c>
      <c r="J1471" s="25">
        <v>3</v>
      </c>
      <c r="L1471" s="26" t="s">
        <v>4250</v>
      </c>
      <c r="M1471" s="413" t="s">
        <v>1427</v>
      </c>
      <c r="N1471" s="39" t="s">
        <v>1429</v>
      </c>
      <c r="O1471" s="26" t="s">
        <v>1433</v>
      </c>
      <c r="P1471" s="27" t="s">
        <v>4251</v>
      </c>
      <c r="Q1471" s="2210" t="s">
        <v>4817</v>
      </c>
      <c r="R1471" s="29" t="s">
        <v>5958</v>
      </c>
      <c r="S1471" s="30">
        <v>44470</v>
      </c>
      <c r="T1471" s="26" t="s">
        <v>1415</v>
      </c>
      <c r="U1471" s="25" t="s">
        <v>1416</v>
      </c>
      <c r="V1471" s="31">
        <v>44523</v>
      </c>
      <c r="W1471" s="99" t="s">
        <v>5959</v>
      </c>
      <c r="X1471" s="25" t="s">
        <v>1436</v>
      </c>
      <c r="AB1471" s="410">
        <v>44446</v>
      </c>
    </row>
    <row r="1472" spans="1:28" s="8" customFormat="1" ht="15" hidden="1" customHeight="1" x14ac:dyDescent="0.25">
      <c r="A1472" s="409">
        <v>1456</v>
      </c>
      <c r="B1472" s="410">
        <v>44447</v>
      </c>
      <c r="C1472" s="412">
        <f t="shared" si="22"/>
        <v>2021</v>
      </c>
      <c r="D1472" s="22" t="s">
        <v>4026</v>
      </c>
      <c r="E1472" s="23" t="s">
        <v>606</v>
      </c>
      <c r="F1472" s="24"/>
      <c r="G1472" s="411" t="s">
        <v>613</v>
      </c>
      <c r="H1472" s="22" t="s">
        <v>620</v>
      </c>
      <c r="I1472" s="412">
        <v>101</v>
      </c>
      <c r="J1472" s="25">
        <v>88</v>
      </c>
      <c r="L1472" s="412">
        <v>18431</v>
      </c>
      <c r="M1472" s="413" t="s">
        <v>1427</v>
      </c>
      <c r="N1472" s="39" t="s">
        <v>1429</v>
      </c>
      <c r="O1472" s="26" t="s">
        <v>1433</v>
      </c>
      <c r="P1472" s="27" t="s">
        <v>4027</v>
      </c>
      <c r="Q1472" s="76" t="s">
        <v>4208</v>
      </c>
      <c r="R1472" s="29" t="s">
        <v>6930</v>
      </c>
      <c r="S1472" s="408">
        <v>44441</v>
      </c>
      <c r="T1472" s="26" t="s">
        <v>1415</v>
      </c>
      <c r="U1472" s="25" t="s">
        <v>1416</v>
      </c>
      <c r="V1472" s="31">
        <v>44555</v>
      </c>
      <c r="W1472" s="99" t="s">
        <v>6931</v>
      </c>
      <c r="X1472" s="25" t="s">
        <v>1437</v>
      </c>
      <c r="AB1472" s="410">
        <v>44447</v>
      </c>
    </row>
    <row r="1473" spans="1:29" s="8" customFormat="1" ht="15" hidden="1" customHeight="1" x14ac:dyDescent="0.25">
      <c r="A1473" s="56">
        <v>1457</v>
      </c>
      <c r="B1473" s="45">
        <v>44448</v>
      </c>
      <c r="C1473" s="412">
        <f t="shared" si="22"/>
        <v>2021</v>
      </c>
      <c r="D1473" s="46" t="s">
        <v>4066</v>
      </c>
      <c r="E1473" s="47">
        <v>100340548</v>
      </c>
      <c r="F1473" s="48"/>
      <c r="G1473" s="58" t="s">
        <v>613</v>
      </c>
      <c r="H1473" s="46" t="s">
        <v>4067</v>
      </c>
      <c r="I1473" s="44">
        <v>6</v>
      </c>
      <c r="J1473" s="49">
        <v>7</v>
      </c>
      <c r="K1473" s="10"/>
      <c r="L1473" s="44">
        <v>18883</v>
      </c>
      <c r="M1473" s="62" t="s">
        <v>1427</v>
      </c>
      <c r="N1473" s="44" t="s">
        <v>1429</v>
      </c>
      <c r="O1473" s="50" t="s">
        <v>1464</v>
      </c>
      <c r="P1473" s="51" t="s">
        <v>4068</v>
      </c>
      <c r="Q1473" s="2211" t="s">
        <v>834</v>
      </c>
      <c r="R1473" s="53" t="s">
        <v>5086</v>
      </c>
      <c r="S1473" s="54">
        <v>44440</v>
      </c>
      <c r="T1473" s="50" t="s">
        <v>653</v>
      </c>
      <c r="U1473" s="49" t="s">
        <v>1416</v>
      </c>
      <c r="V1473" s="55">
        <v>44483</v>
      </c>
      <c r="W1473" s="107" t="s">
        <v>1419</v>
      </c>
      <c r="X1473" s="49" t="s">
        <v>1426</v>
      </c>
      <c r="Y1473" s="10"/>
      <c r="Z1473" s="10"/>
      <c r="AA1473" s="10"/>
      <c r="AB1473" s="45">
        <v>44448</v>
      </c>
      <c r="AC1473" s="10"/>
    </row>
    <row r="1474" spans="1:29" s="8" customFormat="1" ht="15" hidden="1" customHeight="1" x14ac:dyDescent="0.25">
      <c r="A1474" s="409">
        <v>1458</v>
      </c>
      <c r="B1474" s="410">
        <v>44448</v>
      </c>
      <c r="C1474" s="412">
        <f t="shared" si="22"/>
        <v>2021</v>
      </c>
      <c r="D1474" s="22" t="s">
        <v>4069</v>
      </c>
      <c r="E1474" s="23">
        <v>100339005</v>
      </c>
      <c r="F1474" s="24"/>
      <c r="G1474" s="411" t="s">
        <v>613</v>
      </c>
      <c r="H1474" s="22" t="s">
        <v>679</v>
      </c>
      <c r="I1474" s="412">
        <v>5</v>
      </c>
      <c r="J1474" s="25">
        <v>148</v>
      </c>
      <c r="L1474" s="412">
        <v>22719323</v>
      </c>
      <c r="M1474" s="413" t="s">
        <v>1427</v>
      </c>
      <c r="N1474" s="39" t="s">
        <v>1429</v>
      </c>
      <c r="O1474" s="26" t="s">
        <v>1446</v>
      </c>
      <c r="P1474" s="27" t="s">
        <v>4070</v>
      </c>
      <c r="Q1474" s="91" t="s">
        <v>4208</v>
      </c>
      <c r="R1474" s="29" t="s">
        <v>6416</v>
      </c>
      <c r="S1474" s="30">
        <v>44441</v>
      </c>
      <c r="T1474" s="26" t="s">
        <v>1415</v>
      </c>
      <c r="U1474" s="25" t="s">
        <v>1416</v>
      </c>
      <c r="V1474" s="31">
        <v>44544</v>
      </c>
      <c r="W1474" s="99" t="s">
        <v>6417</v>
      </c>
      <c r="X1474" s="25" t="s">
        <v>1437</v>
      </c>
      <c r="AB1474" s="410">
        <v>44448</v>
      </c>
    </row>
    <row r="1475" spans="1:29" s="8" customFormat="1" ht="15" hidden="1" customHeight="1" x14ac:dyDescent="0.25">
      <c r="A1475" s="409">
        <v>1459</v>
      </c>
      <c r="B1475" s="410">
        <v>44448</v>
      </c>
      <c r="C1475" s="412">
        <f t="shared" si="22"/>
        <v>2021</v>
      </c>
      <c r="D1475" s="22" t="s">
        <v>4071</v>
      </c>
      <c r="E1475" s="23" t="s">
        <v>606</v>
      </c>
      <c r="F1475" s="24"/>
      <c r="G1475" s="411" t="s">
        <v>613</v>
      </c>
      <c r="H1475" s="22" t="s">
        <v>4072</v>
      </c>
      <c r="I1475" s="412">
        <v>18</v>
      </c>
      <c r="J1475" s="25">
        <v>38</v>
      </c>
      <c r="L1475" s="412">
        <v>36334</v>
      </c>
      <c r="M1475" s="413" t="s">
        <v>1427</v>
      </c>
      <c r="N1475" s="39" t="s">
        <v>1429</v>
      </c>
      <c r="O1475" s="26" t="s">
        <v>1464</v>
      </c>
      <c r="P1475" s="27" t="s">
        <v>6932</v>
      </c>
      <c r="Q1475" s="248" t="s">
        <v>4208</v>
      </c>
      <c r="R1475" s="29" t="s">
        <v>6933</v>
      </c>
      <c r="S1475" s="30">
        <v>44440</v>
      </c>
      <c r="T1475" s="26" t="s">
        <v>1415</v>
      </c>
      <c r="U1475" s="25" t="s">
        <v>1416</v>
      </c>
      <c r="V1475" s="31">
        <v>44555</v>
      </c>
      <c r="W1475" s="99" t="s">
        <v>6934</v>
      </c>
      <c r="X1475" s="25" t="s">
        <v>1437</v>
      </c>
      <c r="AB1475" s="410">
        <v>44448</v>
      </c>
    </row>
    <row r="1476" spans="1:29" s="10" customFormat="1" ht="15" hidden="1" customHeight="1" x14ac:dyDescent="0.25">
      <c r="A1476" s="409">
        <v>1460</v>
      </c>
      <c r="B1476" s="410">
        <v>44449</v>
      </c>
      <c r="C1476" s="412">
        <f t="shared" si="22"/>
        <v>2021</v>
      </c>
      <c r="D1476" s="22" t="s">
        <v>4077</v>
      </c>
      <c r="E1476" s="23">
        <v>100339013</v>
      </c>
      <c r="F1476" s="24"/>
      <c r="G1476" s="411" t="s">
        <v>613</v>
      </c>
      <c r="H1476" s="22" t="s">
        <v>679</v>
      </c>
      <c r="I1476" s="412">
        <v>5</v>
      </c>
      <c r="J1476" s="25">
        <v>156</v>
      </c>
      <c r="K1476" s="8"/>
      <c r="L1476" s="412">
        <v>22742250</v>
      </c>
      <c r="M1476" s="413" t="s">
        <v>1427</v>
      </c>
      <c r="N1476" s="39" t="s">
        <v>1429</v>
      </c>
      <c r="O1476" s="26" t="s">
        <v>1446</v>
      </c>
      <c r="P1476" s="27" t="s">
        <v>6508</v>
      </c>
      <c r="Q1476" s="98" t="s">
        <v>4208</v>
      </c>
      <c r="R1476" s="29" t="s">
        <v>6509</v>
      </c>
      <c r="S1476" s="30">
        <v>44441</v>
      </c>
      <c r="T1476" s="26" t="s">
        <v>1415</v>
      </c>
      <c r="U1476" s="25" t="s">
        <v>1416</v>
      </c>
      <c r="V1476" s="31">
        <v>44547</v>
      </c>
      <c r="W1476" s="99" t="s">
        <v>6510</v>
      </c>
      <c r="X1476" s="25" t="s">
        <v>1437</v>
      </c>
      <c r="Y1476" s="8"/>
      <c r="Z1476" s="8"/>
      <c r="AA1476" s="8"/>
      <c r="AB1476" s="410">
        <v>44449</v>
      </c>
      <c r="AC1476" s="8"/>
    </row>
    <row r="1477" spans="1:29" s="8" customFormat="1" ht="15" hidden="1" customHeight="1" x14ac:dyDescent="0.25">
      <c r="A1477" s="409">
        <v>1461</v>
      </c>
      <c r="B1477" s="410">
        <v>44450</v>
      </c>
      <c r="C1477" s="412">
        <f t="shared" si="22"/>
        <v>2021</v>
      </c>
      <c r="D1477" s="22" t="s">
        <v>4149</v>
      </c>
      <c r="E1477" s="23" t="s">
        <v>606</v>
      </c>
      <c r="F1477" s="24"/>
      <c r="G1477" s="411" t="s">
        <v>613</v>
      </c>
      <c r="H1477" s="22" t="s">
        <v>702</v>
      </c>
      <c r="I1477" s="412">
        <v>19</v>
      </c>
      <c r="J1477" s="25">
        <v>16</v>
      </c>
      <c r="L1477" s="412">
        <v>41983</v>
      </c>
      <c r="M1477" s="413" t="s">
        <v>1427</v>
      </c>
      <c r="N1477" s="39" t="s">
        <v>1429</v>
      </c>
      <c r="O1477" s="26" t="s">
        <v>1441</v>
      </c>
      <c r="P1477" s="27" t="s">
        <v>4150</v>
      </c>
      <c r="Q1477" s="76" t="s">
        <v>4208</v>
      </c>
      <c r="R1477" s="420" t="s">
        <v>6935</v>
      </c>
      <c r="S1477" s="408">
        <v>44440</v>
      </c>
      <c r="T1477" s="26" t="s">
        <v>1415</v>
      </c>
      <c r="U1477" s="25" t="s">
        <v>1416</v>
      </c>
      <c r="V1477" s="31">
        <v>44555</v>
      </c>
      <c r="W1477" s="99" t="s">
        <v>6936</v>
      </c>
      <c r="X1477" s="25" t="s">
        <v>1437</v>
      </c>
      <c r="AB1477" s="410">
        <v>44450</v>
      </c>
    </row>
    <row r="1478" spans="1:29" s="8" customFormat="1" ht="15" hidden="1" customHeight="1" x14ac:dyDescent="0.25">
      <c r="A1478" s="409">
        <v>1462</v>
      </c>
      <c r="B1478" s="410">
        <v>44450</v>
      </c>
      <c r="C1478" s="412">
        <f t="shared" si="22"/>
        <v>2021</v>
      </c>
      <c r="D1478" s="22" t="s">
        <v>4618</v>
      </c>
      <c r="E1478" s="23">
        <v>100252255</v>
      </c>
      <c r="F1478" s="24"/>
      <c r="G1478" s="411" t="s">
        <v>613</v>
      </c>
      <c r="H1478" s="22" t="s">
        <v>715</v>
      </c>
      <c r="I1478" s="412">
        <v>34</v>
      </c>
      <c r="J1478" s="25">
        <v>146</v>
      </c>
      <c r="L1478" s="412">
        <v>20660534</v>
      </c>
      <c r="M1478" s="413" t="s">
        <v>1427</v>
      </c>
      <c r="N1478" s="39" t="s">
        <v>1429</v>
      </c>
      <c r="O1478" s="26" t="s">
        <v>1325</v>
      </c>
      <c r="P1478" s="27" t="s">
        <v>4619</v>
      </c>
      <c r="Q1478" s="98" t="s">
        <v>4208</v>
      </c>
      <c r="R1478" s="29" t="s">
        <v>6939</v>
      </c>
      <c r="S1478" s="139">
        <v>44440</v>
      </c>
      <c r="T1478" s="26" t="s">
        <v>1415</v>
      </c>
      <c r="U1478" s="25" t="s">
        <v>1416</v>
      </c>
      <c r="V1478" s="31">
        <v>44555</v>
      </c>
      <c r="W1478" s="99" t="s">
        <v>6940</v>
      </c>
      <c r="X1478" s="25" t="s">
        <v>1437</v>
      </c>
      <c r="AB1478" s="410">
        <v>44450</v>
      </c>
    </row>
    <row r="1479" spans="1:29" s="8" customFormat="1" ht="15" hidden="1" customHeight="1" x14ac:dyDescent="0.25">
      <c r="A1479" s="409">
        <v>1463</v>
      </c>
      <c r="B1479" s="410">
        <v>44452</v>
      </c>
      <c r="C1479" s="412">
        <f t="shared" si="22"/>
        <v>2021</v>
      </c>
      <c r="D1479" s="22" t="s">
        <v>4151</v>
      </c>
      <c r="E1479" s="23">
        <v>100359315</v>
      </c>
      <c r="F1479" s="24"/>
      <c r="G1479" s="411" t="s">
        <v>613</v>
      </c>
      <c r="H1479" s="22" t="s">
        <v>802</v>
      </c>
      <c r="I1479" s="412">
        <v>68</v>
      </c>
      <c r="J1479" s="25">
        <v>36</v>
      </c>
      <c r="L1479" s="412">
        <v>11333941</v>
      </c>
      <c r="M1479" s="413" t="s">
        <v>1427</v>
      </c>
      <c r="N1479" s="39" t="s">
        <v>1429</v>
      </c>
      <c r="O1479" s="26" t="s">
        <v>1307</v>
      </c>
      <c r="P1479" s="27" t="s">
        <v>6685</v>
      </c>
      <c r="Q1479" s="76" t="s">
        <v>4817</v>
      </c>
      <c r="R1479" s="420" t="s">
        <v>6758</v>
      </c>
      <c r="S1479" s="408">
        <v>44470</v>
      </c>
      <c r="T1479" s="26" t="s">
        <v>1415</v>
      </c>
      <c r="U1479" s="25" t="s">
        <v>1416</v>
      </c>
      <c r="V1479" s="31">
        <v>44512</v>
      </c>
      <c r="W1479" s="99" t="s">
        <v>6759</v>
      </c>
      <c r="X1479" s="25" t="s">
        <v>1436</v>
      </c>
      <c r="AB1479" s="410">
        <v>44452</v>
      </c>
    </row>
    <row r="1480" spans="1:29" s="8" customFormat="1" ht="15" hidden="1" customHeight="1" x14ac:dyDescent="0.25">
      <c r="A1480" s="56">
        <v>1464</v>
      </c>
      <c r="B1480" s="45">
        <v>44453</v>
      </c>
      <c r="C1480" s="412">
        <f t="shared" si="22"/>
        <v>2021</v>
      </c>
      <c r="D1480" s="46" t="s">
        <v>4152</v>
      </c>
      <c r="E1480" s="47">
        <v>100321526</v>
      </c>
      <c r="F1480" s="48"/>
      <c r="G1480" s="58" t="s">
        <v>613</v>
      </c>
      <c r="H1480" s="46" t="s">
        <v>654</v>
      </c>
      <c r="I1480" s="44">
        <v>14</v>
      </c>
      <c r="J1480" s="49">
        <v>74</v>
      </c>
      <c r="K1480" s="10"/>
      <c r="L1480" s="44">
        <v>20438413</v>
      </c>
      <c r="M1480" s="62" t="s">
        <v>1427</v>
      </c>
      <c r="N1480" s="44" t="s">
        <v>1429</v>
      </c>
      <c r="O1480" s="50" t="s">
        <v>1325</v>
      </c>
      <c r="P1480" s="51" t="s">
        <v>4153</v>
      </c>
      <c r="Q1480" s="2211" t="s">
        <v>834</v>
      </c>
      <c r="R1480" s="53" t="s">
        <v>5088</v>
      </c>
      <c r="S1480" s="54">
        <v>44440</v>
      </c>
      <c r="T1480" s="50" t="s">
        <v>1415</v>
      </c>
      <c r="U1480" s="49" t="s">
        <v>1416</v>
      </c>
      <c r="V1480" s="55">
        <v>44456</v>
      </c>
      <c r="W1480" s="107" t="s">
        <v>1419</v>
      </c>
      <c r="X1480" s="49" t="s">
        <v>1426</v>
      </c>
      <c r="Y1480" s="10"/>
      <c r="Z1480" s="10"/>
      <c r="AA1480" s="10"/>
      <c r="AB1480" s="45">
        <v>44453</v>
      </c>
      <c r="AC1480" s="10"/>
    </row>
    <row r="1481" spans="1:29" s="8" customFormat="1" ht="15" hidden="1" customHeight="1" x14ac:dyDescent="0.25">
      <c r="A1481" s="409">
        <v>1465</v>
      </c>
      <c r="B1481" s="410">
        <v>44453</v>
      </c>
      <c r="C1481" s="412">
        <f t="shared" si="22"/>
        <v>2021</v>
      </c>
      <c r="D1481" s="22" t="s">
        <v>4154</v>
      </c>
      <c r="E1481" s="23" t="s">
        <v>606</v>
      </c>
      <c r="F1481" s="24"/>
      <c r="G1481" s="411" t="s">
        <v>613</v>
      </c>
      <c r="H1481" s="22" t="s">
        <v>618</v>
      </c>
      <c r="I1481" s="412">
        <v>49</v>
      </c>
      <c r="J1481" s="25">
        <v>68</v>
      </c>
      <c r="L1481" s="412">
        <v>33428</v>
      </c>
      <c r="M1481" s="413" t="s">
        <v>1427</v>
      </c>
      <c r="N1481" s="39" t="s">
        <v>1429</v>
      </c>
      <c r="O1481" s="26" t="s">
        <v>1453</v>
      </c>
      <c r="P1481" s="27" t="s">
        <v>4155</v>
      </c>
      <c r="Q1481" s="3566" t="s">
        <v>4208</v>
      </c>
      <c r="R1481" s="41" t="s">
        <v>6005</v>
      </c>
      <c r="S1481" s="42">
        <v>44441</v>
      </c>
      <c r="T1481" s="26" t="s">
        <v>1415</v>
      </c>
      <c r="U1481" s="25" t="s">
        <v>1416</v>
      </c>
      <c r="V1481" s="31">
        <v>44527</v>
      </c>
      <c r="W1481" s="99" t="s">
        <v>6006</v>
      </c>
      <c r="X1481" s="25" t="s">
        <v>1437</v>
      </c>
      <c r="AB1481" s="410">
        <v>44453</v>
      </c>
    </row>
    <row r="1482" spans="1:29" s="8" customFormat="1" ht="15" hidden="1" customHeight="1" x14ac:dyDescent="0.25">
      <c r="A1482" s="409">
        <v>1466</v>
      </c>
      <c r="B1482" s="410">
        <v>44453</v>
      </c>
      <c r="C1482" s="412">
        <f t="shared" si="22"/>
        <v>2021</v>
      </c>
      <c r="D1482" s="22" t="s">
        <v>4156</v>
      </c>
      <c r="E1482" s="23">
        <v>100344999</v>
      </c>
      <c r="F1482" s="24"/>
      <c r="G1482" s="411" t="s">
        <v>613</v>
      </c>
      <c r="H1482" s="22" t="s">
        <v>620</v>
      </c>
      <c r="I1482" s="412" t="s">
        <v>1770</v>
      </c>
      <c r="J1482" s="25">
        <v>251</v>
      </c>
      <c r="L1482" s="412">
        <v>4199608</v>
      </c>
      <c r="M1482" s="413" t="s">
        <v>1427</v>
      </c>
      <c r="N1482" s="39" t="s">
        <v>1429</v>
      </c>
      <c r="O1482" s="26" t="s">
        <v>1441</v>
      </c>
      <c r="P1482" s="27" t="s">
        <v>4157</v>
      </c>
      <c r="Q1482" s="76" t="s">
        <v>4208</v>
      </c>
      <c r="R1482" s="29" t="s">
        <v>6248</v>
      </c>
      <c r="S1482" s="30">
        <v>44441</v>
      </c>
      <c r="T1482" s="26" t="s">
        <v>1415</v>
      </c>
      <c r="U1482" s="25" t="s">
        <v>1416</v>
      </c>
      <c r="V1482" s="31">
        <v>44536</v>
      </c>
      <c r="W1482" s="99" t="s">
        <v>6249</v>
      </c>
      <c r="X1482" s="25" t="s">
        <v>1437</v>
      </c>
      <c r="AB1482" s="410">
        <v>44453</v>
      </c>
    </row>
    <row r="1483" spans="1:29" s="10" customFormat="1" ht="15" hidden="1" customHeight="1" x14ac:dyDescent="0.25">
      <c r="A1483" s="409">
        <v>1467</v>
      </c>
      <c r="B1483" s="410">
        <v>44454</v>
      </c>
      <c r="C1483" s="412">
        <f t="shared" si="22"/>
        <v>2021</v>
      </c>
      <c r="D1483" s="22" t="s">
        <v>4159</v>
      </c>
      <c r="E1483" s="23">
        <v>100368574</v>
      </c>
      <c r="F1483" s="24"/>
      <c r="G1483" s="411" t="s">
        <v>613</v>
      </c>
      <c r="H1483" s="22" t="s">
        <v>801</v>
      </c>
      <c r="I1483" s="412">
        <v>19</v>
      </c>
      <c r="J1483" s="25">
        <v>79</v>
      </c>
      <c r="K1483" s="8"/>
      <c r="L1483" s="26" t="s">
        <v>4160</v>
      </c>
      <c r="M1483" s="413" t="s">
        <v>1427</v>
      </c>
      <c r="N1483" s="39" t="s">
        <v>1429</v>
      </c>
      <c r="O1483" s="26" t="s">
        <v>1315</v>
      </c>
      <c r="P1483" s="27" t="s">
        <v>6502</v>
      </c>
      <c r="Q1483" s="2208" t="s">
        <v>4817</v>
      </c>
      <c r="R1483" s="29" t="s">
        <v>6503</v>
      </c>
      <c r="S1483" s="30">
        <v>44470</v>
      </c>
      <c r="T1483" s="26" t="s">
        <v>1415</v>
      </c>
      <c r="U1483" s="25" t="s">
        <v>1416</v>
      </c>
      <c r="V1483" s="31">
        <v>44546</v>
      </c>
      <c r="W1483" s="99" t="s">
        <v>6504</v>
      </c>
      <c r="X1483" s="25" t="s">
        <v>1437</v>
      </c>
      <c r="Y1483" s="8"/>
      <c r="Z1483" s="8"/>
      <c r="AA1483" s="8"/>
      <c r="AB1483" s="410">
        <v>44454</v>
      </c>
      <c r="AC1483" s="8"/>
    </row>
    <row r="1484" spans="1:29" s="8" customFormat="1" ht="15" hidden="1" customHeight="1" x14ac:dyDescent="0.25">
      <c r="A1484" s="409">
        <v>1468</v>
      </c>
      <c r="B1484" s="69">
        <v>44454</v>
      </c>
      <c r="C1484" s="412">
        <f t="shared" si="22"/>
        <v>2021</v>
      </c>
      <c r="D1484" s="70" t="s">
        <v>4161</v>
      </c>
      <c r="E1484" s="71" t="s">
        <v>606</v>
      </c>
      <c r="F1484" s="72"/>
      <c r="G1484" s="34" t="s">
        <v>613</v>
      </c>
      <c r="H1484" s="34" t="s">
        <v>693</v>
      </c>
      <c r="I1484" s="39">
        <v>4</v>
      </c>
      <c r="J1484" s="73">
        <v>6</v>
      </c>
      <c r="K1484" s="9"/>
      <c r="L1484" s="74" t="s">
        <v>4162</v>
      </c>
      <c r="M1484" s="38" t="s">
        <v>1427</v>
      </c>
      <c r="N1484" s="39" t="s">
        <v>1429</v>
      </c>
      <c r="O1484" s="74" t="s">
        <v>1811</v>
      </c>
      <c r="P1484" s="75" t="s">
        <v>6908</v>
      </c>
      <c r="Q1484" s="91" t="s">
        <v>4208</v>
      </c>
      <c r="R1484" s="41" t="s">
        <v>6909</v>
      </c>
      <c r="S1484" s="42">
        <v>44409</v>
      </c>
      <c r="T1484" s="74" t="s">
        <v>1415</v>
      </c>
      <c r="U1484" s="73" t="s">
        <v>1416</v>
      </c>
      <c r="V1484" s="78">
        <v>44553</v>
      </c>
      <c r="W1484" s="133" t="s">
        <v>6926</v>
      </c>
      <c r="X1484" s="73" t="s">
        <v>1437</v>
      </c>
      <c r="Y1484" s="9"/>
      <c r="Z1484" s="9"/>
      <c r="AA1484" s="9"/>
      <c r="AB1484" s="69">
        <v>44454</v>
      </c>
      <c r="AC1484" s="9"/>
    </row>
    <row r="1485" spans="1:29" s="8" customFormat="1" ht="15" hidden="1" customHeight="1" x14ac:dyDescent="0.25">
      <c r="A1485" s="56">
        <v>1469</v>
      </c>
      <c r="B1485" s="45">
        <v>44454</v>
      </c>
      <c r="C1485" s="412">
        <f t="shared" si="22"/>
        <v>2021</v>
      </c>
      <c r="D1485" s="46" t="s">
        <v>4163</v>
      </c>
      <c r="E1485" s="47">
        <v>100343304</v>
      </c>
      <c r="F1485" s="48"/>
      <c r="G1485" s="58" t="s">
        <v>613</v>
      </c>
      <c r="H1485" s="46" t="s">
        <v>665</v>
      </c>
      <c r="I1485" s="44">
        <v>30</v>
      </c>
      <c r="J1485" s="49">
        <v>96</v>
      </c>
      <c r="K1485" s="10"/>
      <c r="L1485" s="50" t="s">
        <v>4164</v>
      </c>
      <c r="M1485" s="62" t="s">
        <v>1427</v>
      </c>
      <c r="N1485" s="44" t="s">
        <v>1429</v>
      </c>
      <c r="O1485" s="50" t="s">
        <v>1433</v>
      </c>
      <c r="P1485" s="51" t="s">
        <v>4165</v>
      </c>
      <c r="Q1485" s="2211" t="s">
        <v>834</v>
      </c>
      <c r="R1485" s="53" t="s">
        <v>5936</v>
      </c>
      <c r="S1485" s="54">
        <v>44416</v>
      </c>
      <c r="T1485" s="50" t="s">
        <v>634</v>
      </c>
      <c r="U1485" s="49" t="s">
        <v>1416</v>
      </c>
      <c r="V1485" s="55">
        <v>44508</v>
      </c>
      <c r="W1485" s="107" t="s">
        <v>1419</v>
      </c>
      <c r="X1485" s="49" t="s">
        <v>1426</v>
      </c>
      <c r="Y1485" s="10"/>
      <c r="Z1485" s="10"/>
      <c r="AA1485" s="10"/>
      <c r="AB1485" s="45">
        <v>44454</v>
      </c>
      <c r="AC1485" s="10"/>
    </row>
    <row r="1486" spans="1:29" s="8" customFormat="1" ht="15" hidden="1" customHeight="1" x14ac:dyDescent="0.25">
      <c r="A1486" s="409">
        <v>1470</v>
      </c>
      <c r="B1486" s="410">
        <v>44454</v>
      </c>
      <c r="C1486" s="412">
        <f t="shared" si="22"/>
        <v>2021</v>
      </c>
      <c r="D1486" s="22" t="s">
        <v>4166</v>
      </c>
      <c r="E1486" s="23">
        <v>100290228</v>
      </c>
      <c r="F1486" s="24"/>
      <c r="G1486" s="411" t="s">
        <v>613</v>
      </c>
      <c r="H1486" s="22" t="s">
        <v>783</v>
      </c>
      <c r="I1486" s="412" t="s">
        <v>4167</v>
      </c>
      <c r="J1486" s="25">
        <v>29</v>
      </c>
      <c r="L1486" s="412">
        <v>12063284</v>
      </c>
      <c r="M1486" s="413" t="s">
        <v>1427</v>
      </c>
      <c r="N1486" s="39" t="s">
        <v>1429</v>
      </c>
      <c r="O1486" s="26" t="s">
        <v>1453</v>
      </c>
      <c r="P1486" s="27" t="s">
        <v>4168</v>
      </c>
      <c r="Q1486" s="76" t="s">
        <v>4208</v>
      </c>
      <c r="R1486" s="29" t="s">
        <v>6546</v>
      </c>
      <c r="S1486" s="408">
        <v>44440</v>
      </c>
      <c r="T1486" s="26" t="s">
        <v>1415</v>
      </c>
      <c r="U1486" s="25" t="s">
        <v>1416</v>
      </c>
      <c r="V1486" s="31">
        <v>44550</v>
      </c>
      <c r="W1486" s="99" t="s">
        <v>6547</v>
      </c>
      <c r="X1486" s="25" t="s">
        <v>1437</v>
      </c>
      <c r="AB1486" s="410">
        <v>44454</v>
      </c>
    </row>
    <row r="1487" spans="1:29" s="9" customFormat="1" ht="15" hidden="1" customHeight="1" x14ac:dyDescent="0.25">
      <c r="A1487" s="409">
        <v>1471</v>
      </c>
      <c r="B1487" s="410">
        <v>44454</v>
      </c>
      <c r="C1487" s="412">
        <f t="shared" si="22"/>
        <v>2021</v>
      </c>
      <c r="D1487" s="22" t="s">
        <v>4169</v>
      </c>
      <c r="E1487" s="23">
        <v>101140803</v>
      </c>
      <c r="F1487" s="24" t="s">
        <v>628</v>
      </c>
      <c r="G1487" s="411" t="s">
        <v>815</v>
      </c>
      <c r="H1487" s="22" t="s">
        <v>630</v>
      </c>
      <c r="I1487" s="412">
        <v>72</v>
      </c>
      <c r="J1487" s="25">
        <v>17</v>
      </c>
      <c r="K1487" s="8"/>
      <c r="L1487" s="412">
        <v>19025</v>
      </c>
      <c r="M1487" s="413" t="s">
        <v>1427</v>
      </c>
      <c r="N1487" s="39" t="s">
        <v>1429</v>
      </c>
      <c r="O1487" s="26" t="s">
        <v>1441</v>
      </c>
      <c r="P1487" s="27" t="s">
        <v>4170</v>
      </c>
      <c r="Q1487" s="76" t="s">
        <v>4817</v>
      </c>
      <c r="R1487" s="29" t="s">
        <v>5915</v>
      </c>
      <c r="S1487" s="30">
        <v>44470</v>
      </c>
      <c r="T1487" s="26" t="s">
        <v>1415</v>
      </c>
      <c r="U1487" s="25" t="s">
        <v>1416</v>
      </c>
      <c r="V1487" s="31">
        <v>44490</v>
      </c>
      <c r="W1487" s="99" t="s">
        <v>5916</v>
      </c>
      <c r="X1487" s="25" t="s">
        <v>1436</v>
      </c>
      <c r="Y1487" s="8"/>
      <c r="Z1487" s="8"/>
      <c r="AA1487" s="8"/>
      <c r="AB1487" s="410">
        <v>44454</v>
      </c>
      <c r="AC1487" s="8"/>
    </row>
    <row r="1488" spans="1:29" s="10" customFormat="1" ht="15" hidden="1" customHeight="1" x14ac:dyDescent="0.25">
      <c r="A1488" s="409">
        <v>1472</v>
      </c>
      <c r="B1488" s="410">
        <v>44454</v>
      </c>
      <c r="C1488" s="412">
        <f t="shared" si="22"/>
        <v>2021</v>
      </c>
      <c r="D1488" s="22" t="s">
        <v>4215</v>
      </c>
      <c r="E1488" s="23" t="s">
        <v>606</v>
      </c>
      <c r="F1488" s="24" t="s">
        <v>8442</v>
      </c>
      <c r="G1488" s="411" t="s">
        <v>613</v>
      </c>
      <c r="H1488" s="22" t="s">
        <v>688</v>
      </c>
      <c r="I1488" s="412">
        <v>1</v>
      </c>
      <c r="J1488" s="25">
        <v>39</v>
      </c>
      <c r="K1488" s="354"/>
      <c r="L1488" s="26" t="s">
        <v>4183</v>
      </c>
      <c r="M1488" s="413" t="s">
        <v>1427</v>
      </c>
      <c r="N1488" s="39" t="s">
        <v>1429</v>
      </c>
      <c r="O1488" s="26" t="s">
        <v>1433</v>
      </c>
      <c r="P1488" s="27" t="s">
        <v>4184</v>
      </c>
      <c r="Q1488" s="28" t="s">
        <v>9586</v>
      </c>
      <c r="R1488" s="29" t="s">
        <v>10488</v>
      </c>
      <c r="S1488" s="30">
        <v>44774</v>
      </c>
      <c r="T1488" s="26" t="s">
        <v>1415</v>
      </c>
      <c r="U1488" s="25" t="s">
        <v>1416</v>
      </c>
      <c r="V1488" s="31">
        <v>44809</v>
      </c>
      <c r="W1488" s="99" t="s">
        <v>10489</v>
      </c>
      <c r="X1488" s="25" t="s">
        <v>1436</v>
      </c>
      <c r="Y1488" s="354"/>
      <c r="Z1488" s="8" t="s">
        <v>9532</v>
      </c>
      <c r="AA1488" s="8"/>
      <c r="AB1488" s="410">
        <v>44454</v>
      </c>
      <c r="AC1488" s="8"/>
    </row>
    <row r="1489" spans="1:29" s="8" customFormat="1" ht="15" hidden="1" customHeight="1" x14ac:dyDescent="0.25">
      <c r="A1489" s="409">
        <v>1473</v>
      </c>
      <c r="B1489" s="410">
        <v>44454</v>
      </c>
      <c r="C1489" s="412">
        <f t="shared" ref="C1489:C1552" si="23">YEAR(B1489)</f>
        <v>2021</v>
      </c>
      <c r="D1489" s="22" t="s">
        <v>4216</v>
      </c>
      <c r="E1489" s="23" t="s">
        <v>606</v>
      </c>
      <c r="F1489" s="24" t="s">
        <v>8442</v>
      </c>
      <c r="G1489" s="411" t="s">
        <v>613</v>
      </c>
      <c r="H1489" s="22" t="s">
        <v>688</v>
      </c>
      <c r="I1489" s="412">
        <v>9</v>
      </c>
      <c r="J1489" s="25">
        <v>265</v>
      </c>
      <c r="K1489" s="354"/>
      <c r="L1489" s="412">
        <v>1964288</v>
      </c>
      <c r="M1489" s="413" t="s">
        <v>1427</v>
      </c>
      <c r="N1489" s="39" t="s">
        <v>1429</v>
      </c>
      <c r="O1489" s="26" t="s">
        <v>2856</v>
      </c>
      <c r="P1489" s="27" t="s">
        <v>10484</v>
      </c>
      <c r="Q1489" s="248" t="s">
        <v>9586</v>
      </c>
      <c r="R1489" s="29" t="s">
        <v>10485</v>
      </c>
      <c r="S1489" s="30">
        <v>44774</v>
      </c>
      <c r="T1489" s="26" t="s">
        <v>1415</v>
      </c>
      <c r="U1489" s="25" t="s">
        <v>1416</v>
      </c>
      <c r="V1489" s="31">
        <v>44809</v>
      </c>
      <c r="W1489" s="99" t="s">
        <v>10486</v>
      </c>
      <c r="X1489" s="25" t="s">
        <v>1436</v>
      </c>
      <c r="Y1489" s="354"/>
      <c r="Z1489" s="8" t="s">
        <v>9532</v>
      </c>
      <c r="AB1489" s="410">
        <v>44454</v>
      </c>
    </row>
    <row r="1490" spans="1:29" s="8" customFormat="1" ht="15" hidden="1" customHeight="1" x14ac:dyDescent="0.25">
      <c r="A1490" s="409">
        <v>1474</v>
      </c>
      <c r="B1490" s="410">
        <v>44454</v>
      </c>
      <c r="C1490" s="412">
        <f t="shared" si="23"/>
        <v>2021</v>
      </c>
      <c r="D1490" s="22" t="s">
        <v>4217</v>
      </c>
      <c r="E1490" s="23" t="s">
        <v>606</v>
      </c>
      <c r="F1490" s="24" t="s">
        <v>8442</v>
      </c>
      <c r="G1490" s="411" t="s">
        <v>613</v>
      </c>
      <c r="H1490" s="22" t="s">
        <v>688</v>
      </c>
      <c r="I1490" s="412">
        <v>9</v>
      </c>
      <c r="J1490" s="25">
        <v>102</v>
      </c>
      <c r="K1490" s="354"/>
      <c r="L1490" s="412"/>
      <c r="M1490" s="413" t="s">
        <v>1427</v>
      </c>
      <c r="N1490" s="39" t="s">
        <v>1429</v>
      </c>
      <c r="O1490" s="26" t="s">
        <v>1460</v>
      </c>
      <c r="P1490" s="27" t="s">
        <v>4185</v>
      </c>
      <c r="Q1490" s="248" t="s">
        <v>9586</v>
      </c>
      <c r="R1490" s="29" t="s">
        <v>10493</v>
      </c>
      <c r="S1490" s="30">
        <v>44774</v>
      </c>
      <c r="T1490" s="26" t="s">
        <v>1415</v>
      </c>
      <c r="U1490" s="25" t="s">
        <v>1416</v>
      </c>
      <c r="V1490" s="31">
        <v>44809</v>
      </c>
      <c r="W1490" s="99" t="s">
        <v>10472</v>
      </c>
      <c r="X1490" s="25" t="s">
        <v>1436</v>
      </c>
      <c r="Y1490" s="354"/>
      <c r="Z1490" s="8" t="s">
        <v>9532</v>
      </c>
      <c r="AB1490" s="410">
        <v>44454</v>
      </c>
    </row>
    <row r="1491" spans="1:29" s="8" customFormat="1" ht="15" hidden="1" customHeight="1" x14ac:dyDescent="0.25">
      <c r="A1491" s="409">
        <v>1475</v>
      </c>
      <c r="B1491" s="410">
        <v>44454</v>
      </c>
      <c r="C1491" s="412">
        <f t="shared" si="23"/>
        <v>2021</v>
      </c>
      <c r="D1491" s="22" t="s">
        <v>4218</v>
      </c>
      <c r="E1491" s="23" t="s">
        <v>606</v>
      </c>
      <c r="F1491" s="24" t="s">
        <v>8442</v>
      </c>
      <c r="G1491" s="411" t="s">
        <v>613</v>
      </c>
      <c r="H1491" s="22" t="s">
        <v>688</v>
      </c>
      <c r="I1491" s="412">
        <v>9</v>
      </c>
      <c r="J1491" s="25">
        <v>47</v>
      </c>
      <c r="K1491" s="354"/>
      <c r="L1491" s="412">
        <v>1750914</v>
      </c>
      <c r="M1491" s="413" t="s">
        <v>1427</v>
      </c>
      <c r="N1491" s="39" t="s">
        <v>1429</v>
      </c>
      <c r="O1491" s="26" t="s">
        <v>2856</v>
      </c>
      <c r="P1491" s="27" t="s">
        <v>13277</v>
      </c>
      <c r="Q1491" s="28" t="s">
        <v>9586</v>
      </c>
      <c r="R1491" s="29" t="s">
        <v>13278</v>
      </c>
      <c r="S1491" s="30">
        <v>44774</v>
      </c>
      <c r="T1491" s="26" t="s">
        <v>1415</v>
      </c>
      <c r="U1491" s="25" t="s">
        <v>1416</v>
      </c>
      <c r="V1491" s="31">
        <v>44860</v>
      </c>
      <c r="W1491" s="99" t="s">
        <v>13279</v>
      </c>
      <c r="X1491" s="25" t="s">
        <v>1436</v>
      </c>
      <c r="Y1491" s="354"/>
      <c r="Z1491" s="8" t="s">
        <v>9532</v>
      </c>
      <c r="AB1491" s="410">
        <v>44454</v>
      </c>
    </row>
    <row r="1492" spans="1:29" s="8" customFormat="1" ht="15" hidden="1" customHeight="1" x14ac:dyDescent="0.25">
      <c r="A1492" s="409">
        <v>1476</v>
      </c>
      <c r="B1492" s="410">
        <v>44454</v>
      </c>
      <c r="C1492" s="412">
        <f t="shared" si="23"/>
        <v>2021</v>
      </c>
      <c r="D1492" s="22" t="s">
        <v>4219</v>
      </c>
      <c r="E1492" s="23" t="s">
        <v>606</v>
      </c>
      <c r="F1492" s="24" t="s">
        <v>8442</v>
      </c>
      <c r="G1492" s="411" t="s">
        <v>613</v>
      </c>
      <c r="H1492" s="22" t="s">
        <v>688</v>
      </c>
      <c r="I1492" s="412">
        <v>15</v>
      </c>
      <c r="J1492" s="25">
        <v>24</v>
      </c>
      <c r="K1492" s="354"/>
      <c r="L1492" s="412">
        <v>446786</v>
      </c>
      <c r="M1492" s="413" t="s">
        <v>1427</v>
      </c>
      <c r="N1492" s="39" t="s">
        <v>1429</v>
      </c>
      <c r="O1492" s="26" t="s">
        <v>2856</v>
      </c>
      <c r="P1492" s="27" t="s">
        <v>10500</v>
      </c>
      <c r="Q1492" s="28" t="s">
        <v>9586</v>
      </c>
      <c r="R1492" s="29" t="s">
        <v>10501</v>
      </c>
      <c r="S1492" s="30">
        <v>44774</v>
      </c>
      <c r="T1492" s="26" t="s">
        <v>1415</v>
      </c>
      <c r="U1492" s="25" t="s">
        <v>1416</v>
      </c>
      <c r="V1492" s="31">
        <v>44809</v>
      </c>
      <c r="W1492" s="99" t="s">
        <v>10502</v>
      </c>
      <c r="X1492" s="25" t="s">
        <v>1436</v>
      </c>
      <c r="Y1492" s="354"/>
      <c r="Z1492" s="8" t="s">
        <v>9532</v>
      </c>
      <c r="AB1492" s="410">
        <v>44454</v>
      </c>
    </row>
    <row r="1493" spans="1:29" s="8" customFormat="1" ht="15" hidden="1" customHeight="1" x14ac:dyDescent="0.25">
      <c r="A1493" s="409">
        <v>1477</v>
      </c>
      <c r="B1493" s="410">
        <v>44454</v>
      </c>
      <c r="C1493" s="412">
        <f t="shared" si="23"/>
        <v>2021</v>
      </c>
      <c r="D1493" s="22" t="s">
        <v>4220</v>
      </c>
      <c r="E1493" s="23" t="s">
        <v>606</v>
      </c>
      <c r="F1493" s="24" t="s">
        <v>8442</v>
      </c>
      <c r="G1493" s="411" t="s">
        <v>613</v>
      </c>
      <c r="H1493" s="22" t="s">
        <v>796</v>
      </c>
      <c r="I1493" s="412">
        <v>31</v>
      </c>
      <c r="J1493" s="25">
        <v>104</v>
      </c>
      <c r="K1493" s="354"/>
      <c r="L1493" s="412">
        <v>144438</v>
      </c>
      <c r="M1493" s="413" t="s">
        <v>1427</v>
      </c>
      <c r="N1493" s="39" t="s">
        <v>1429</v>
      </c>
      <c r="O1493" s="26" t="s">
        <v>2856</v>
      </c>
      <c r="P1493" s="27" t="s">
        <v>4186</v>
      </c>
      <c r="Q1493" s="28" t="s">
        <v>9586</v>
      </c>
      <c r="R1493" s="29" t="s">
        <v>10424</v>
      </c>
      <c r="S1493" s="30">
        <v>44774</v>
      </c>
      <c r="T1493" s="26" t="s">
        <v>1415</v>
      </c>
      <c r="U1493" s="25" t="s">
        <v>1416</v>
      </c>
      <c r="V1493" s="31">
        <v>44809</v>
      </c>
      <c r="W1493" s="99" t="s">
        <v>10425</v>
      </c>
      <c r="X1493" s="25" t="s">
        <v>1436</v>
      </c>
      <c r="Y1493" s="354"/>
      <c r="Z1493" s="8" t="s">
        <v>9532</v>
      </c>
      <c r="AB1493" s="410">
        <v>44454</v>
      </c>
    </row>
    <row r="1494" spans="1:29" s="8" customFormat="1" ht="15" hidden="1" customHeight="1" x14ac:dyDescent="0.25">
      <c r="A1494" s="56">
        <v>1478</v>
      </c>
      <c r="B1494" s="45">
        <v>44454</v>
      </c>
      <c r="C1494" s="412">
        <f t="shared" si="23"/>
        <v>2021</v>
      </c>
      <c r="D1494" s="46" t="s">
        <v>4221</v>
      </c>
      <c r="E1494" s="47" t="s">
        <v>606</v>
      </c>
      <c r="F1494" s="48"/>
      <c r="G1494" s="58" t="s">
        <v>613</v>
      </c>
      <c r="H1494" s="46" t="s">
        <v>796</v>
      </c>
      <c r="I1494" s="44">
        <v>35</v>
      </c>
      <c r="J1494" s="49">
        <v>14</v>
      </c>
      <c r="K1494" s="10"/>
      <c r="L1494" s="44">
        <v>69346</v>
      </c>
      <c r="M1494" s="62" t="s">
        <v>1427</v>
      </c>
      <c r="N1494" s="44" t="s">
        <v>1429</v>
      </c>
      <c r="O1494" s="50" t="s">
        <v>1464</v>
      </c>
      <c r="P1494" s="51" t="s">
        <v>2149</v>
      </c>
      <c r="Q1494" s="52"/>
      <c r="R1494" s="53"/>
      <c r="S1494" s="54"/>
      <c r="T1494" s="50" t="s">
        <v>1415</v>
      </c>
      <c r="U1494" s="49" t="s">
        <v>1416</v>
      </c>
      <c r="V1494" s="55">
        <v>44485</v>
      </c>
      <c r="W1494" s="107" t="s">
        <v>1419</v>
      </c>
      <c r="X1494" s="49" t="s">
        <v>1437</v>
      </c>
      <c r="Y1494" s="10"/>
      <c r="Z1494" s="10"/>
      <c r="AA1494" s="10"/>
      <c r="AB1494" s="45">
        <v>44454</v>
      </c>
      <c r="AC1494" s="10"/>
    </row>
    <row r="1495" spans="1:29" s="8" customFormat="1" ht="15" hidden="1" customHeight="1" x14ac:dyDescent="0.25">
      <c r="A1495" s="409">
        <v>1479</v>
      </c>
      <c r="B1495" s="410">
        <v>44454</v>
      </c>
      <c r="C1495" s="412">
        <f t="shared" si="23"/>
        <v>2021</v>
      </c>
      <c r="D1495" s="22" t="s">
        <v>4222</v>
      </c>
      <c r="E1495" s="23" t="s">
        <v>606</v>
      </c>
      <c r="F1495" s="24" t="s">
        <v>8442</v>
      </c>
      <c r="G1495" s="411" t="s">
        <v>613</v>
      </c>
      <c r="H1495" s="22" t="s">
        <v>796</v>
      </c>
      <c r="I1495" s="412">
        <v>37</v>
      </c>
      <c r="J1495" s="25">
        <v>133</v>
      </c>
      <c r="K1495" s="354"/>
      <c r="L1495" s="412">
        <v>18089</v>
      </c>
      <c r="M1495" s="413" t="s">
        <v>1427</v>
      </c>
      <c r="N1495" s="39" t="s">
        <v>1429</v>
      </c>
      <c r="O1495" s="26" t="s">
        <v>1672</v>
      </c>
      <c r="P1495" s="27" t="s">
        <v>4187</v>
      </c>
      <c r="Q1495" s="28" t="s">
        <v>9586</v>
      </c>
      <c r="R1495" s="29" t="s">
        <v>10446</v>
      </c>
      <c r="S1495" s="30">
        <v>44774</v>
      </c>
      <c r="T1495" s="26" t="s">
        <v>1415</v>
      </c>
      <c r="U1495" s="25" t="s">
        <v>1416</v>
      </c>
      <c r="V1495" s="31">
        <v>44809</v>
      </c>
      <c r="W1495" s="99" t="s">
        <v>10447</v>
      </c>
      <c r="X1495" s="25" t="s">
        <v>1436</v>
      </c>
      <c r="Y1495" s="354"/>
      <c r="Z1495" s="8" t="s">
        <v>9532</v>
      </c>
      <c r="AB1495" s="410">
        <v>44454</v>
      </c>
    </row>
    <row r="1496" spans="1:29" s="8" customFormat="1" ht="15" hidden="1" customHeight="1" x14ac:dyDescent="0.25">
      <c r="A1496" s="409">
        <v>1480</v>
      </c>
      <c r="B1496" s="410">
        <v>44454</v>
      </c>
      <c r="C1496" s="412">
        <f t="shared" si="23"/>
        <v>2021</v>
      </c>
      <c r="D1496" s="22" t="s">
        <v>4223</v>
      </c>
      <c r="E1496" s="23" t="s">
        <v>606</v>
      </c>
      <c r="F1496" s="24" t="s">
        <v>8442</v>
      </c>
      <c r="G1496" s="411" t="s">
        <v>613</v>
      </c>
      <c r="H1496" s="22" t="s">
        <v>796</v>
      </c>
      <c r="I1496" s="412">
        <v>54</v>
      </c>
      <c r="J1496" s="25">
        <v>68</v>
      </c>
      <c r="K1496" s="354"/>
      <c r="L1496" s="412">
        <v>29308351</v>
      </c>
      <c r="M1496" s="413" t="s">
        <v>1427</v>
      </c>
      <c r="N1496" s="39" t="s">
        <v>1429</v>
      </c>
      <c r="O1496" s="26" t="s">
        <v>1750</v>
      </c>
      <c r="P1496" s="27" t="s">
        <v>1325</v>
      </c>
      <c r="Q1496" s="28" t="s">
        <v>9586</v>
      </c>
      <c r="R1496" s="29" t="s">
        <v>10456</v>
      </c>
      <c r="S1496" s="30">
        <v>44774</v>
      </c>
      <c r="T1496" s="26" t="s">
        <v>1415</v>
      </c>
      <c r="U1496" s="25" t="s">
        <v>1416</v>
      </c>
      <c r="V1496" s="31">
        <v>44809</v>
      </c>
      <c r="W1496" s="99" t="s">
        <v>3017</v>
      </c>
      <c r="X1496" s="25" t="s">
        <v>1436</v>
      </c>
      <c r="Y1496" s="354"/>
      <c r="Z1496" s="8" t="s">
        <v>9532</v>
      </c>
      <c r="AB1496" s="410">
        <v>44454</v>
      </c>
    </row>
    <row r="1497" spans="1:29" s="10" customFormat="1" ht="15" hidden="1" customHeight="1" x14ac:dyDescent="0.25">
      <c r="A1497" s="409">
        <v>1481</v>
      </c>
      <c r="B1497" s="410">
        <v>44454</v>
      </c>
      <c r="C1497" s="412">
        <f t="shared" si="23"/>
        <v>2021</v>
      </c>
      <c r="D1497" s="22" t="s">
        <v>4224</v>
      </c>
      <c r="E1497" s="23" t="s">
        <v>606</v>
      </c>
      <c r="F1497" s="24" t="s">
        <v>8442</v>
      </c>
      <c r="G1497" s="411" t="s">
        <v>613</v>
      </c>
      <c r="H1497" s="22" t="s">
        <v>796</v>
      </c>
      <c r="I1497" s="412">
        <v>54</v>
      </c>
      <c r="J1497" s="25">
        <v>87</v>
      </c>
      <c r="K1497" s="354"/>
      <c r="L1497" s="412">
        <v>43078</v>
      </c>
      <c r="M1497" s="413" t="s">
        <v>1427</v>
      </c>
      <c r="N1497" s="39" t="s">
        <v>1429</v>
      </c>
      <c r="O1497" s="26" t="s">
        <v>1441</v>
      </c>
      <c r="P1497" s="27" t="s">
        <v>4191</v>
      </c>
      <c r="Q1497" s="419" t="s">
        <v>9586</v>
      </c>
      <c r="R1497" s="29" t="s">
        <v>10454</v>
      </c>
      <c r="S1497" s="30">
        <v>44774</v>
      </c>
      <c r="T1497" s="26" t="s">
        <v>1415</v>
      </c>
      <c r="U1497" s="25" t="s">
        <v>1416</v>
      </c>
      <c r="V1497" s="31">
        <v>44809</v>
      </c>
      <c r="W1497" s="99" t="s">
        <v>10455</v>
      </c>
      <c r="X1497" s="25" t="s">
        <v>1436</v>
      </c>
      <c r="Y1497" s="354"/>
      <c r="Z1497" s="8" t="s">
        <v>9532</v>
      </c>
      <c r="AA1497" s="8"/>
      <c r="AB1497" s="410">
        <v>44454</v>
      </c>
      <c r="AC1497" s="8"/>
    </row>
    <row r="1498" spans="1:29" s="8" customFormat="1" ht="15" hidden="1" customHeight="1" x14ac:dyDescent="0.25">
      <c r="A1498" s="409">
        <v>1482</v>
      </c>
      <c r="B1498" s="410">
        <v>44454</v>
      </c>
      <c r="C1498" s="412">
        <f t="shared" si="23"/>
        <v>2021</v>
      </c>
      <c r="D1498" s="22" t="s">
        <v>4225</v>
      </c>
      <c r="E1498" s="23" t="s">
        <v>606</v>
      </c>
      <c r="F1498" s="24" t="s">
        <v>8442</v>
      </c>
      <c r="G1498" s="411" t="s">
        <v>613</v>
      </c>
      <c r="H1498" s="22" t="s">
        <v>796</v>
      </c>
      <c r="I1498" s="412">
        <v>54</v>
      </c>
      <c r="J1498" s="25">
        <v>4</v>
      </c>
      <c r="K1498" s="354"/>
      <c r="L1498" s="412">
        <v>36648</v>
      </c>
      <c r="M1498" s="413" t="s">
        <v>1427</v>
      </c>
      <c r="N1498" s="39" t="s">
        <v>1429</v>
      </c>
      <c r="O1498" s="26" t="s">
        <v>1453</v>
      </c>
      <c r="P1498" s="27" t="s">
        <v>4188</v>
      </c>
      <c r="Q1498" s="28" t="s">
        <v>9586</v>
      </c>
      <c r="R1498" s="29" t="s">
        <v>10426</v>
      </c>
      <c r="S1498" s="30">
        <v>44774</v>
      </c>
      <c r="T1498" s="26" t="s">
        <v>1415</v>
      </c>
      <c r="U1498" s="25" t="s">
        <v>1416</v>
      </c>
      <c r="V1498" s="31">
        <v>44809</v>
      </c>
      <c r="W1498" s="99" t="s">
        <v>10427</v>
      </c>
      <c r="X1498" s="25" t="s">
        <v>1436</v>
      </c>
      <c r="Y1498" s="354"/>
      <c r="Z1498" s="8" t="s">
        <v>9532</v>
      </c>
      <c r="AB1498" s="410">
        <v>44454</v>
      </c>
    </row>
    <row r="1499" spans="1:29" s="8" customFormat="1" ht="15" hidden="1" customHeight="1" x14ac:dyDescent="0.25">
      <c r="A1499" s="409">
        <v>1483</v>
      </c>
      <c r="B1499" s="410">
        <v>44454</v>
      </c>
      <c r="C1499" s="412">
        <f t="shared" si="23"/>
        <v>2021</v>
      </c>
      <c r="D1499" s="22" t="s">
        <v>4226</v>
      </c>
      <c r="E1499" s="23" t="s">
        <v>606</v>
      </c>
      <c r="F1499" s="24" t="s">
        <v>8442</v>
      </c>
      <c r="G1499" s="411" t="s">
        <v>613</v>
      </c>
      <c r="H1499" s="22" t="s">
        <v>796</v>
      </c>
      <c r="I1499" s="412">
        <v>68</v>
      </c>
      <c r="J1499" s="25">
        <v>7</v>
      </c>
      <c r="K1499" s="354"/>
      <c r="L1499" s="412">
        <v>41679</v>
      </c>
      <c r="M1499" s="413" t="s">
        <v>1427</v>
      </c>
      <c r="N1499" s="39" t="s">
        <v>1429</v>
      </c>
      <c r="O1499" s="26" t="s">
        <v>1441</v>
      </c>
      <c r="P1499" s="27" t="s">
        <v>4189</v>
      </c>
      <c r="Q1499" s="28" t="s">
        <v>9586</v>
      </c>
      <c r="R1499" s="29" t="s">
        <v>11663</v>
      </c>
      <c r="S1499" s="30">
        <v>44774</v>
      </c>
      <c r="T1499" s="26" t="s">
        <v>1415</v>
      </c>
      <c r="U1499" s="25" t="s">
        <v>1416</v>
      </c>
      <c r="V1499" s="31">
        <v>44819</v>
      </c>
      <c r="W1499" s="99" t="s">
        <v>11664</v>
      </c>
      <c r="X1499" s="25" t="s">
        <v>1436</v>
      </c>
      <c r="Y1499" s="354"/>
      <c r="Z1499" s="8" t="s">
        <v>9532</v>
      </c>
      <c r="AB1499" s="410">
        <v>44454</v>
      </c>
    </row>
    <row r="1500" spans="1:29" s="8" customFormat="1" ht="15" hidden="1" customHeight="1" x14ac:dyDescent="0.25">
      <c r="A1500" s="409">
        <v>1484</v>
      </c>
      <c r="B1500" s="410">
        <v>44454</v>
      </c>
      <c r="C1500" s="412">
        <f t="shared" si="23"/>
        <v>2021</v>
      </c>
      <c r="D1500" s="22" t="s">
        <v>4227</v>
      </c>
      <c r="E1500" s="23" t="s">
        <v>606</v>
      </c>
      <c r="F1500" s="24" t="s">
        <v>8442</v>
      </c>
      <c r="G1500" s="411" t="s">
        <v>613</v>
      </c>
      <c r="H1500" s="22" t="s">
        <v>696</v>
      </c>
      <c r="I1500" s="412">
        <v>8</v>
      </c>
      <c r="J1500" s="25">
        <v>115</v>
      </c>
      <c r="K1500" s="354"/>
      <c r="L1500" s="412">
        <v>1782545</v>
      </c>
      <c r="M1500" s="413" t="s">
        <v>1427</v>
      </c>
      <c r="N1500" s="39" t="s">
        <v>1429</v>
      </c>
      <c r="O1500" s="26" t="s">
        <v>2040</v>
      </c>
      <c r="P1500" s="27" t="s">
        <v>13272</v>
      </c>
      <c r="Q1500" s="28" t="s">
        <v>9586</v>
      </c>
      <c r="R1500" s="29" t="s">
        <v>13273</v>
      </c>
      <c r="S1500" s="30">
        <v>44774</v>
      </c>
      <c r="T1500" s="26" t="s">
        <v>1415</v>
      </c>
      <c r="U1500" s="25" t="s">
        <v>1416</v>
      </c>
      <c r="V1500" s="31">
        <v>44860</v>
      </c>
      <c r="W1500" s="99" t="s">
        <v>13274</v>
      </c>
      <c r="X1500" s="25" t="s">
        <v>1436</v>
      </c>
      <c r="Y1500" s="354"/>
      <c r="Z1500" s="8" t="s">
        <v>9532</v>
      </c>
      <c r="AB1500" s="410">
        <v>44454</v>
      </c>
    </row>
    <row r="1501" spans="1:29" s="8" customFormat="1" ht="15" hidden="1" customHeight="1" x14ac:dyDescent="0.25">
      <c r="A1501" s="409">
        <v>1485</v>
      </c>
      <c r="B1501" s="410">
        <v>44454</v>
      </c>
      <c r="C1501" s="412">
        <f t="shared" si="23"/>
        <v>2021</v>
      </c>
      <c r="D1501" s="22" t="s">
        <v>4228</v>
      </c>
      <c r="E1501" s="23" t="s">
        <v>606</v>
      </c>
      <c r="F1501" s="24" t="s">
        <v>8442</v>
      </c>
      <c r="G1501" s="411" t="s">
        <v>613</v>
      </c>
      <c r="H1501" s="22" t="s">
        <v>696</v>
      </c>
      <c r="I1501" s="412">
        <v>8</v>
      </c>
      <c r="J1501" s="25">
        <v>127</v>
      </c>
      <c r="K1501" s="354"/>
      <c r="L1501" s="412">
        <v>1577702</v>
      </c>
      <c r="M1501" s="413" t="s">
        <v>1427</v>
      </c>
      <c r="N1501" s="39" t="s">
        <v>1429</v>
      </c>
      <c r="O1501" s="26" t="s">
        <v>2040</v>
      </c>
      <c r="P1501" s="27" t="s">
        <v>10497</v>
      </c>
      <c r="Q1501" s="28" t="s">
        <v>9586</v>
      </c>
      <c r="R1501" s="29" t="s">
        <v>10498</v>
      </c>
      <c r="S1501" s="30">
        <v>44774</v>
      </c>
      <c r="T1501" s="26" t="s">
        <v>1415</v>
      </c>
      <c r="U1501" s="25" t="s">
        <v>1416</v>
      </c>
      <c r="V1501" s="31">
        <v>44809</v>
      </c>
      <c r="W1501" s="99" t="s">
        <v>10499</v>
      </c>
      <c r="X1501" s="25" t="s">
        <v>1436</v>
      </c>
      <c r="Y1501" s="354"/>
      <c r="Z1501" s="8" t="s">
        <v>9532</v>
      </c>
      <c r="AB1501" s="410">
        <v>44454</v>
      </c>
    </row>
    <row r="1502" spans="1:29" s="8" customFormat="1" ht="15" hidden="1" customHeight="1" x14ac:dyDescent="0.25">
      <c r="A1502" s="409">
        <v>1486</v>
      </c>
      <c r="B1502" s="410">
        <v>44454</v>
      </c>
      <c r="C1502" s="412">
        <f t="shared" si="23"/>
        <v>2021</v>
      </c>
      <c r="D1502" s="22" t="s">
        <v>4229</v>
      </c>
      <c r="E1502" s="23" t="s">
        <v>606</v>
      </c>
      <c r="F1502" s="24" t="s">
        <v>8442</v>
      </c>
      <c r="G1502" s="411" t="s">
        <v>613</v>
      </c>
      <c r="H1502" s="22" t="s">
        <v>696</v>
      </c>
      <c r="I1502" s="412">
        <v>11</v>
      </c>
      <c r="J1502" s="25">
        <v>79</v>
      </c>
      <c r="K1502" s="354"/>
      <c r="L1502" s="26" t="s">
        <v>4192</v>
      </c>
      <c r="M1502" s="413" t="s">
        <v>1427</v>
      </c>
      <c r="N1502" s="39" t="s">
        <v>1429</v>
      </c>
      <c r="O1502" s="26" t="s">
        <v>1527</v>
      </c>
      <c r="P1502" s="27" t="s">
        <v>4193</v>
      </c>
      <c r="Q1502" s="28" t="s">
        <v>9586</v>
      </c>
      <c r="R1502" s="29" t="s">
        <v>13009</v>
      </c>
      <c r="S1502" s="30">
        <v>44774</v>
      </c>
      <c r="T1502" s="26" t="s">
        <v>1415</v>
      </c>
      <c r="U1502" s="25" t="s">
        <v>1416</v>
      </c>
      <c r="V1502" s="31">
        <v>44856</v>
      </c>
      <c r="W1502" s="99" t="s">
        <v>1534</v>
      </c>
      <c r="X1502" s="25" t="s">
        <v>1436</v>
      </c>
      <c r="Y1502" s="354"/>
      <c r="Z1502" s="8" t="s">
        <v>9532</v>
      </c>
      <c r="AB1502" s="410">
        <v>44454</v>
      </c>
    </row>
    <row r="1503" spans="1:29" s="8" customFormat="1" ht="15" hidden="1" customHeight="1" x14ac:dyDescent="0.25">
      <c r="A1503" s="409">
        <v>1487</v>
      </c>
      <c r="B1503" s="410">
        <v>44454</v>
      </c>
      <c r="C1503" s="412">
        <f t="shared" si="23"/>
        <v>2021</v>
      </c>
      <c r="D1503" s="22" t="s">
        <v>4230</v>
      </c>
      <c r="E1503" s="23" t="s">
        <v>606</v>
      </c>
      <c r="F1503" s="24" t="s">
        <v>8444</v>
      </c>
      <c r="G1503" s="411" t="s">
        <v>613</v>
      </c>
      <c r="H1503" s="22" t="s">
        <v>696</v>
      </c>
      <c r="I1503" s="412">
        <v>11</v>
      </c>
      <c r="J1503" s="25">
        <v>29</v>
      </c>
      <c r="K1503" s="354"/>
      <c r="L1503" s="412" t="s">
        <v>4233</v>
      </c>
      <c r="M1503" s="413" t="s">
        <v>1427</v>
      </c>
      <c r="N1503" s="412" t="s">
        <v>1429</v>
      </c>
      <c r="O1503" s="26" t="s">
        <v>4233</v>
      </c>
      <c r="P1503" s="27"/>
      <c r="Q1503" s="28" t="s">
        <v>9586</v>
      </c>
      <c r="R1503" s="29" t="s">
        <v>25632</v>
      </c>
      <c r="S1503" s="30">
        <v>45120</v>
      </c>
      <c r="T1503" s="26" t="s">
        <v>1415</v>
      </c>
      <c r="U1503" s="25" t="s">
        <v>1416</v>
      </c>
      <c r="V1503" s="31">
        <v>45245</v>
      </c>
      <c r="W1503" s="99" t="s">
        <v>25633</v>
      </c>
      <c r="X1503" s="25" t="s">
        <v>23286</v>
      </c>
      <c r="Y1503" s="354"/>
      <c r="Z1503" s="354" t="s">
        <v>15431</v>
      </c>
      <c r="AA1503" s="8" t="s">
        <v>9532</v>
      </c>
      <c r="AB1503" s="410">
        <v>44454</v>
      </c>
    </row>
    <row r="1504" spans="1:29" s="8" customFormat="1" ht="15" hidden="1" customHeight="1" x14ac:dyDescent="0.25">
      <c r="A1504" s="409">
        <v>1488</v>
      </c>
      <c r="B1504" s="410">
        <v>44454</v>
      </c>
      <c r="C1504" s="412">
        <f t="shared" si="23"/>
        <v>2021</v>
      </c>
      <c r="D1504" s="22" t="s">
        <v>4231</v>
      </c>
      <c r="E1504" s="23" t="s">
        <v>606</v>
      </c>
      <c r="F1504" s="24" t="s">
        <v>8442</v>
      </c>
      <c r="G1504" s="411" t="s">
        <v>613</v>
      </c>
      <c r="H1504" s="22" t="s">
        <v>696</v>
      </c>
      <c r="I1504" s="412">
        <v>22</v>
      </c>
      <c r="J1504" s="25">
        <v>97</v>
      </c>
      <c r="K1504" s="354"/>
      <c r="L1504" s="412"/>
      <c r="M1504" s="413" t="s">
        <v>1427</v>
      </c>
      <c r="N1504" s="39" t="s">
        <v>1429</v>
      </c>
      <c r="O1504" s="26" t="s">
        <v>1441</v>
      </c>
      <c r="P1504" s="27" t="s">
        <v>4194</v>
      </c>
      <c r="Q1504" s="28" t="s">
        <v>9586</v>
      </c>
      <c r="R1504" s="29" t="s">
        <v>10505</v>
      </c>
      <c r="S1504" s="30">
        <v>44774</v>
      </c>
      <c r="T1504" s="26" t="s">
        <v>1415</v>
      </c>
      <c r="U1504" s="25" t="s">
        <v>1416</v>
      </c>
      <c r="V1504" s="31">
        <v>44809</v>
      </c>
      <c r="W1504" s="99" t="s">
        <v>10506</v>
      </c>
      <c r="X1504" s="25" t="s">
        <v>1436</v>
      </c>
      <c r="Y1504" s="354"/>
      <c r="Z1504" s="8" t="s">
        <v>9532</v>
      </c>
      <c r="AB1504" s="410">
        <v>44454</v>
      </c>
    </row>
    <row r="1505" spans="1:29" s="8" customFormat="1" ht="15" hidden="1" customHeight="1" x14ac:dyDescent="0.25">
      <c r="A1505" s="409">
        <v>1489</v>
      </c>
      <c r="B1505" s="410">
        <v>44454</v>
      </c>
      <c r="C1505" s="412">
        <f t="shared" si="23"/>
        <v>2021</v>
      </c>
      <c r="D1505" s="22" t="s">
        <v>4232</v>
      </c>
      <c r="E1505" s="23" t="s">
        <v>606</v>
      </c>
      <c r="F1505" s="24" t="s">
        <v>8444</v>
      </c>
      <c r="G1505" s="411" t="s">
        <v>613</v>
      </c>
      <c r="H1505" s="22" t="s">
        <v>696</v>
      </c>
      <c r="I1505" s="412">
        <v>23</v>
      </c>
      <c r="J1505" s="25">
        <v>41</v>
      </c>
      <c r="K1505" s="354"/>
      <c r="L1505" s="412" t="s">
        <v>4233</v>
      </c>
      <c r="M1505" s="413" t="s">
        <v>1427</v>
      </c>
      <c r="N1505" s="39" t="s">
        <v>1429</v>
      </c>
      <c r="O1505" s="26" t="s">
        <v>1325</v>
      </c>
      <c r="P1505" s="27" t="s">
        <v>11609</v>
      </c>
      <c r="Q1505" s="28" t="s">
        <v>9586</v>
      </c>
      <c r="R1505" s="29" t="s">
        <v>11610</v>
      </c>
      <c r="S1505" s="30">
        <v>44774</v>
      </c>
      <c r="T1505" s="26" t="s">
        <v>1415</v>
      </c>
      <c r="U1505" s="25" t="s">
        <v>1416</v>
      </c>
      <c r="V1505" s="31">
        <v>44818</v>
      </c>
      <c r="W1505" s="99" t="s">
        <v>11611</v>
      </c>
      <c r="X1505" s="25" t="s">
        <v>1436</v>
      </c>
      <c r="Y1505" s="354"/>
      <c r="Z1505" s="8" t="s">
        <v>9532</v>
      </c>
      <c r="AB1505" s="410">
        <v>44454</v>
      </c>
    </row>
    <row r="1506" spans="1:29" s="8" customFormat="1" ht="15" hidden="1" customHeight="1" x14ac:dyDescent="0.25">
      <c r="A1506" s="409">
        <v>1490</v>
      </c>
      <c r="B1506" s="410">
        <v>44455</v>
      </c>
      <c r="C1506" s="412">
        <f t="shared" si="23"/>
        <v>2021</v>
      </c>
      <c r="D1506" s="22" t="s">
        <v>4171</v>
      </c>
      <c r="E1506" s="23">
        <v>100375805</v>
      </c>
      <c r="F1506" s="24"/>
      <c r="G1506" s="411" t="s">
        <v>613</v>
      </c>
      <c r="H1506" s="22" t="s">
        <v>633</v>
      </c>
      <c r="I1506" s="412">
        <v>28</v>
      </c>
      <c r="J1506" s="25">
        <v>47</v>
      </c>
      <c r="L1506" s="26" t="s">
        <v>4172</v>
      </c>
      <c r="M1506" s="413" t="s">
        <v>1427</v>
      </c>
      <c r="N1506" s="39" t="s">
        <v>1429</v>
      </c>
      <c r="O1506" s="26" t="s">
        <v>1506</v>
      </c>
      <c r="P1506" s="27" t="s">
        <v>5547</v>
      </c>
      <c r="Q1506" s="2208" t="s">
        <v>4817</v>
      </c>
      <c r="R1506" s="29" t="s">
        <v>5548</v>
      </c>
      <c r="S1506" s="30">
        <v>44483</v>
      </c>
      <c r="T1506" s="26" t="s">
        <v>1415</v>
      </c>
      <c r="U1506" s="25" t="s">
        <v>1416</v>
      </c>
      <c r="V1506" s="31">
        <v>44517</v>
      </c>
      <c r="W1506" s="99" t="s">
        <v>5549</v>
      </c>
      <c r="X1506" s="25" t="s">
        <v>1436</v>
      </c>
      <c r="AB1506" s="410">
        <v>44455</v>
      </c>
    </row>
    <row r="1507" spans="1:29" s="8" customFormat="1" ht="15" hidden="1" customHeight="1" x14ac:dyDescent="0.25">
      <c r="A1507" s="409">
        <v>1491</v>
      </c>
      <c r="B1507" s="410">
        <v>44456</v>
      </c>
      <c r="C1507" s="412">
        <f t="shared" si="23"/>
        <v>2021</v>
      </c>
      <c r="D1507" s="22" t="s">
        <v>4252</v>
      </c>
      <c r="E1507" s="23">
        <v>100227409</v>
      </c>
      <c r="F1507" s="24" t="s">
        <v>8442</v>
      </c>
      <c r="G1507" s="411" t="s">
        <v>613</v>
      </c>
      <c r="H1507" s="22" t="s">
        <v>672</v>
      </c>
      <c r="I1507" s="412">
        <v>24</v>
      </c>
      <c r="J1507" s="25">
        <v>3</v>
      </c>
      <c r="L1507" s="412">
        <v>22137675</v>
      </c>
      <c r="M1507" s="413" t="s">
        <v>1427</v>
      </c>
      <c r="N1507" s="39" t="s">
        <v>1429</v>
      </c>
      <c r="O1507" s="26" t="s">
        <v>1446</v>
      </c>
      <c r="P1507" s="27" t="s">
        <v>4253</v>
      </c>
      <c r="Q1507" s="28" t="s">
        <v>9586</v>
      </c>
      <c r="R1507" s="29" t="s">
        <v>11305</v>
      </c>
      <c r="S1507" s="30">
        <v>44774</v>
      </c>
      <c r="T1507" s="26" t="s">
        <v>1415</v>
      </c>
      <c r="U1507" s="25" t="s">
        <v>1416</v>
      </c>
      <c r="V1507" s="31">
        <v>44816</v>
      </c>
      <c r="W1507" s="99" t="s">
        <v>11306</v>
      </c>
      <c r="X1507" s="25" t="s">
        <v>1436</v>
      </c>
      <c r="AB1507" s="410">
        <v>44456</v>
      </c>
    </row>
    <row r="1508" spans="1:29" s="8" customFormat="1" ht="15" hidden="1" customHeight="1" x14ac:dyDescent="0.25">
      <c r="A1508" s="409">
        <v>1492</v>
      </c>
      <c r="B1508" s="410">
        <v>44456</v>
      </c>
      <c r="C1508" s="412">
        <f t="shared" si="23"/>
        <v>2021</v>
      </c>
      <c r="D1508" s="22" t="s">
        <v>4272</v>
      </c>
      <c r="E1508" s="23">
        <v>100383187</v>
      </c>
      <c r="F1508" s="24"/>
      <c r="G1508" s="411" t="s">
        <v>613</v>
      </c>
      <c r="H1508" s="22" t="s">
        <v>712</v>
      </c>
      <c r="I1508" s="412">
        <v>10</v>
      </c>
      <c r="J1508" s="25">
        <v>6</v>
      </c>
      <c r="L1508" s="412">
        <v>85967</v>
      </c>
      <c r="M1508" s="413" t="s">
        <v>1427</v>
      </c>
      <c r="N1508" s="39" t="s">
        <v>1429</v>
      </c>
      <c r="O1508" s="26" t="s">
        <v>1311</v>
      </c>
      <c r="P1508" s="27" t="s">
        <v>5903</v>
      </c>
      <c r="Q1508" s="2208" t="s">
        <v>4817</v>
      </c>
      <c r="R1508" s="29" t="s">
        <v>5904</v>
      </c>
      <c r="S1508" s="139">
        <v>44470</v>
      </c>
      <c r="T1508" s="26" t="s">
        <v>1415</v>
      </c>
      <c r="U1508" s="25" t="s">
        <v>1416</v>
      </c>
      <c r="V1508" s="31">
        <v>44495</v>
      </c>
      <c r="W1508" s="99" t="s">
        <v>5905</v>
      </c>
      <c r="X1508" s="25" t="s">
        <v>1436</v>
      </c>
      <c r="AB1508" s="410">
        <v>44456</v>
      </c>
    </row>
    <row r="1509" spans="1:29" s="8" customFormat="1" ht="15" hidden="1" customHeight="1" x14ac:dyDescent="0.25">
      <c r="A1509" s="409">
        <v>1493</v>
      </c>
      <c r="B1509" s="410">
        <v>44456</v>
      </c>
      <c r="C1509" s="412">
        <f t="shared" si="23"/>
        <v>2021</v>
      </c>
      <c r="D1509" s="22" t="s">
        <v>4273</v>
      </c>
      <c r="E1509" s="23">
        <v>100324805</v>
      </c>
      <c r="F1509" s="24"/>
      <c r="G1509" s="411" t="s">
        <v>613</v>
      </c>
      <c r="H1509" s="22" t="s">
        <v>8185</v>
      </c>
      <c r="I1509" s="412">
        <v>30</v>
      </c>
      <c r="J1509" s="25">
        <v>79</v>
      </c>
      <c r="L1509" s="412">
        <v>911400602</v>
      </c>
      <c r="M1509" s="413" t="s">
        <v>1427</v>
      </c>
      <c r="N1509" s="39" t="s">
        <v>1429</v>
      </c>
      <c r="O1509" s="26" t="s">
        <v>1441</v>
      </c>
      <c r="P1509" s="27" t="s">
        <v>4274</v>
      </c>
      <c r="Q1509" s="91" t="s">
        <v>4817</v>
      </c>
      <c r="R1509" s="29" t="s">
        <v>5094</v>
      </c>
      <c r="S1509" s="408">
        <v>44470</v>
      </c>
      <c r="T1509" s="26" t="s">
        <v>1415</v>
      </c>
      <c r="U1509" s="25" t="s">
        <v>1416</v>
      </c>
      <c r="V1509" s="421">
        <v>44502</v>
      </c>
      <c r="W1509" s="99">
        <v>1711</v>
      </c>
      <c r="X1509" s="417" t="s">
        <v>1436</v>
      </c>
      <c r="AB1509" s="410">
        <v>44456</v>
      </c>
    </row>
    <row r="1510" spans="1:29" s="8" customFormat="1" ht="15" hidden="1" customHeight="1" x14ac:dyDescent="0.25">
      <c r="A1510" s="409">
        <v>1494</v>
      </c>
      <c r="B1510" s="410">
        <v>44460</v>
      </c>
      <c r="C1510" s="412">
        <f t="shared" si="23"/>
        <v>2021</v>
      </c>
      <c r="D1510" s="22" t="s">
        <v>4254</v>
      </c>
      <c r="E1510" s="23">
        <v>100379350</v>
      </c>
      <c r="F1510" s="24"/>
      <c r="G1510" s="411" t="s">
        <v>613</v>
      </c>
      <c r="H1510" s="22" t="s">
        <v>620</v>
      </c>
      <c r="I1510" s="412" t="s">
        <v>1624</v>
      </c>
      <c r="J1510" s="25">
        <v>13</v>
      </c>
      <c r="L1510" s="26" t="s">
        <v>4255</v>
      </c>
      <c r="M1510" s="413" t="s">
        <v>1427</v>
      </c>
      <c r="N1510" s="39" t="s">
        <v>1429</v>
      </c>
      <c r="O1510" s="26" t="s">
        <v>1315</v>
      </c>
      <c r="P1510" s="27" t="s">
        <v>5890</v>
      </c>
      <c r="Q1510" s="98" t="s">
        <v>4817</v>
      </c>
      <c r="R1510" s="29" t="s">
        <v>5891</v>
      </c>
      <c r="S1510" s="30">
        <v>44471</v>
      </c>
      <c r="T1510" s="26" t="s">
        <v>1415</v>
      </c>
      <c r="U1510" s="25" t="s">
        <v>1416</v>
      </c>
      <c r="V1510" s="31">
        <v>44522</v>
      </c>
      <c r="W1510" s="99" t="s">
        <v>5892</v>
      </c>
      <c r="X1510" s="25" t="s">
        <v>1437</v>
      </c>
      <c r="AB1510" s="410">
        <v>44460</v>
      </c>
    </row>
    <row r="1511" spans="1:29" s="8" customFormat="1" ht="15" hidden="1" customHeight="1" x14ac:dyDescent="0.25">
      <c r="A1511" s="56">
        <v>1495</v>
      </c>
      <c r="B1511" s="45">
        <v>44460</v>
      </c>
      <c r="C1511" s="412">
        <f t="shared" si="23"/>
        <v>2021</v>
      </c>
      <c r="D1511" s="46" t="s">
        <v>4256</v>
      </c>
      <c r="E1511" s="47" t="s">
        <v>606</v>
      </c>
      <c r="F1511" s="48" t="s">
        <v>8443</v>
      </c>
      <c r="G1511" s="58" t="s">
        <v>613</v>
      </c>
      <c r="H1511" s="46" t="s">
        <v>796</v>
      </c>
      <c r="I1511" s="44">
        <v>35</v>
      </c>
      <c r="J1511" s="49">
        <v>24</v>
      </c>
      <c r="K1511" s="10"/>
      <c r="L1511" s="44">
        <v>5191</v>
      </c>
      <c r="M1511" s="62" t="s">
        <v>1427</v>
      </c>
      <c r="N1511" s="44" t="s">
        <v>1429</v>
      </c>
      <c r="O1511" s="50" t="s">
        <v>1527</v>
      </c>
      <c r="P1511" s="51" t="s">
        <v>4257</v>
      </c>
      <c r="Q1511" s="2211"/>
      <c r="R1511" s="53"/>
      <c r="S1511" s="66"/>
      <c r="T1511" s="50"/>
      <c r="U1511" s="49"/>
      <c r="V1511" s="55"/>
      <c r="W1511" s="107" t="s">
        <v>1419</v>
      </c>
      <c r="X1511" s="61" t="s">
        <v>1426</v>
      </c>
      <c r="Y1511" s="10"/>
      <c r="Z1511" s="10"/>
      <c r="AA1511" s="10">
        <v>89276655151</v>
      </c>
      <c r="AB1511" s="45">
        <v>44460</v>
      </c>
      <c r="AC1511" s="10"/>
    </row>
    <row r="1512" spans="1:29" s="8" customFormat="1" ht="15" hidden="1" customHeight="1" x14ac:dyDescent="0.25">
      <c r="A1512" s="409">
        <v>1496</v>
      </c>
      <c r="B1512" s="410">
        <v>44463</v>
      </c>
      <c r="C1512" s="412">
        <f t="shared" si="23"/>
        <v>2021</v>
      </c>
      <c r="D1512" s="22" t="s">
        <v>4287</v>
      </c>
      <c r="E1512" s="23">
        <v>100342028</v>
      </c>
      <c r="F1512" s="24"/>
      <c r="G1512" s="411" t="s">
        <v>613</v>
      </c>
      <c r="H1512" s="22" t="s">
        <v>798</v>
      </c>
      <c r="I1512" s="26" t="s">
        <v>758</v>
      </c>
      <c r="J1512" s="25">
        <v>4</v>
      </c>
      <c r="L1512" s="26" t="s">
        <v>4288</v>
      </c>
      <c r="M1512" s="413" t="s">
        <v>1427</v>
      </c>
      <c r="N1512" s="39" t="s">
        <v>1429</v>
      </c>
      <c r="O1512" s="26" t="s">
        <v>1311</v>
      </c>
      <c r="P1512" s="27" t="s">
        <v>5906</v>
      </c>
      <c r="Q1512" s="76" t="s">
        <v>4817</v>
      </c>
      <c r="R1512" s="29" t="s">
        <v>5907</v>
      </c>
      <c r="S1512" s="30">
        <v>44470</v>
      </c>
      <c r="T1512" s="26" t="s">
        <v>1415</v>
      </c>
      <c r="U1512" s="25" t="s">
        <v>1416</v>
      </c>
      <c r="V1512" s="31">
        <v>44497</v>
      </c>
      <c r="W1512" s="99" t="s">
        <v>5908</v>
      </c>
      <c r="X1512" s="417" t="s">
        <v>1436</v>
      </c>
      <c r="AB1512" s="410">
        <v>44463</v>
      </c>
    </row>
    <row r="1513" spans="1:29" s="8" customFormat="1" ht="15" hidden="1" customHeight="1" x14ac:dyDescent="0.25">
      <c r="A1513" s="409">
        <v>1497</v>
      </c>
      <c r="B1513" s="410">
        <v>44463</v>
      </c>
      <c r="C1513" s="412">
        <f t="shared" si="23"/>
        <v>2021</v>
      </c>
      <c r="D1513" s="22" t="s">
        <v>4290</v>
      </c>
      <c r="E1513" s="23">
        <v>100379448</v>
      </c>
      <c r="F1513" s="24"/>
      <c r="G1513" s="411" t="s">
        <v>613</v>
      </c>
      <c r="H1513" s="22" t="s">
        <v>753</v>
      </c>
      <c r="I1513" s="412">
        <v>18</v>
      </c>
      <c r="J1513" s="25">
        <v>64</v>
      </c>
      <c r="L1513" s="412">
        <v>4638366</v>
      </c>
      <c r="M1513" s="413" t="s">
        <v>1427</v>
      </c>
      <c r="N1513" s="39" t="s">
        <v>1429</v>
      </c>
      <c r="O1513" s="26" t="s">
        <v>2232</v>
      </c>
      <c r="P1513" s="27" t="s">
        <v>6485</v>
      </c>
      <c r="Q1513" s="76" t="s">
        <v>4208</v>
      </c>
      <c r="R1513" s="29" t="s">
        <v>6486</v>
      </c>
      <c r="S1513" s="30">
        <v>44440</v>
      </c>
      <c r="T1513" s="26" t="s">
        <v>1415</v>
      </c>
      <c r="U1513" s="25" t="s">
        <v>1416</v>
      </c>
      <c r="V1513" s="31">
        <v>44545</v>
      </c>
      <c r="W1513" s="99" t="s">
        <v>6487</v>
      </c>
      <c r="X1513" s="25" t="s">
        <v>1437</v>
      </c>
      <c r="AB1513" s="410">
        <v>44463</v>
      </c>
    </row>
    <row r="1514" spans="1:29" s="10" customFormat="1" ht="15" hidden="1" customHeight="1" x14ac:dyDescent="0.25">
      <c r="A1514" s="409">
        <v>1498</v>
      </c>
      <c r="B1514" s="410">
        <v>44463</v>
      </c>
      <c r="C1514" s="412">
        <f t="shared" si="23"/>
        <v>2021</v>
      </c>
      <c r="D1514" s="22" t="s">
        <v>4291</v>
      </c>
      <c r="E1514" s="23">
        <v>100375068</v>
      </c>
      <c r="F1514" s="24"/>
      <c r="G1514" s="411" t="s">
        <v>613</v>
      </c>
      <c r="H1514" s="22" t="s">
        <v>740</v>
      </c>
      <c r="I1514" s="412">
        <v>20</v>
      </c>
      <c r="J1514" s="25">
        <v>48</v>
      </c>
      <c r="K1514" s="3594"/>
      <c r="L1514" s="412">
        <v>21354865</v>
      </c>
      <c r="M1514" s="413" t="s">
        <v>1427</v>
      </c>
      <c r="N1514" s="39" t="s">
        <v>1429</v>
      </c>
      <c r="O1514" s="26" t="s">
        <v>1446</v>
      </c>
      <c r="P1514" s="27" t="s">
        <v>4292</v>
      </c>
      <c r="Q1514" s="2208" t="s">
        <v>4817</v>
      </c>
      <c r="R1514" s="29" t="s">
        <v>5524</v>
      </c>
      <c r="S1514" s="30">
        <v>44470</v>
      </c>
      <c r="T1514" s="26" t="s">
        <v>1415</v>
      </c>
      <c r="U1514" s="25" t="s">
        <v>1416</v>
      </c>
      <c r="V1514" s="31">
        <v>44516</v>
      </c>
      <c r="W1514" s="99" t="s">
        <v>5525</v>
      </c>
      <c r="X1514" s="25" t="s">
        <v>1436</v>
      </c>
      <c r="Y1514" s="3594"/>
      <c r="Z1514" s="8"/>
      <c r="AA1514" s="8"/>
      <c r="AB1514" s="410">
        <v>44463</v>
      </c>
      <c r="AC1514" s="8"/>
    </row>
    <row r="1515" spans="1:29" s="8" customFormat="1" ht="15" hidden="1" customHeight="1" x14ac:dyDescent="0.25">
      <c r="A1515" s="56">
        <v>1499</v>
      </c>
      <c r="B1515" s="45">
        <v>44463</v>
      </c>
      <c r="C1515" s="412">
        <f t="shared" si="23"/>
        <v>2021</v>
      </c>
      <c r="D1515" s="46" t="s">
        <v>4298</v>
      </c>
      <c r="E1515" s="47">
        <v>101131320</v>
      </c>
      <c r="F1515" s="48" t="s">
        <v>628</v>
      </c>
      <c r="G1515" s="58" t="s">
        <v>629</v>
      </c>
      <c r="H1515" s="46" t="s">
        <v>630</v>
      </c>
      <c r="I1515" s="44">
        <v>57</v>
      </c>
      <c r="J1515" s="49">
        <v>12</v>
      </c>
      <c r="K1515" s="10"/>
      <c r="L1515" s="44">
        <v>86796</v>
      </c>
      <c r="M1515" s="62" t="s">
        <v>1427</v>
      </c>
      <c r="N1515" s="44" t="s">
        <v>1429</v>
      </c>
      <c r="O1515" s="50" t="s">
        <v>1464</v>
      </c>
      <c r="P1515" s="51" t="s">
        <v>5937</v>
      </c>
      <c r="Q1515" s="2211" t="s">
        <v>834</v>
      </c>
      <c r="R1515" s="53" t="s">
        <v>5938</v>
      </c>
      <c r="S1515" s="54">
        <v>44416</v>
      </c>
      <c r="T1515" s="50" t="s">
        <v>1415</v>
      </c>
      <c r="U1515" s="49" t="s">
        <v>1416</v>
      </c>
      <c r="V1515" s="55">
        <v>44498</v>
      </c>
      <c r="W1515" s="107" t="s">
        <v>1419</v>
      </c>
      <c r="X1515" s="49" t="s">
        <v>1426</v>
      </c>
      <c r="Y1515" s="10"/>
      <c r="Z1515" s="10"/>
      <c r="AA1515" s="10"/>
      <c r="AB1515" s="45">
        <v>44463</v>
      </c>
      <c r="AC1515" s="10"/>
    </row>
    <row r="1516" spans="1:29" s="8" customFormat="1" ht="15" hidden="1" customHeight="1" x14ac:dyDescent="0.25">
      <c r="A1516" s="409">
        <v>1500</v>
      </c>
      <c r="B1516" s="410">
        <v>44463</v>
      </c>
      <c r="C1516" s="412">
        <f t="shared" si="23"/>
        <v>2021</v>
      </c>
      <c r="D1516" s="22" t="s">
        <v>4320</v>
      </c>
      <c r="E1516" s="23">
        <v>100325496</v>
      </c>
      <c r="F1516" s="24"/>
      <c r="G1516" s="411" t="s">
        <v>613</v>
      </c>
      <c r="H1516" s="22" t="s">
        <v>729</v>
      </c>
      <c r="I1516" s="26" t="s">
        <v>746</v>
      </c>
      <c r="J1516" s="25">
        <v>89</v>
      </c>
      <c r="L1516" s="412">
        <v>47687</v>
      </c>
      <c r="M1516" s="413" t="s">
        <v>1427</v>
      </c>
      <c r="N1516" s="39" t="s">
        <v>1429</v>
      </c>
      <c r="O1516" s="26" t="s">
        <v>2053</v>
      </c>
      <c r="P1516" s="27" t="s">
        <v>4924</v>
      </c>
      <c r="Q1516" s="248" t="s">
        <v>1663</v>
      </c>
      <c r="R1516" s="29" t="s">
        <v>4925</v>
      </c>
      <c r="S1516" s="3579">
        <v>44167</v>
      </c>
      <c r="T1516" s="26" t="s">
        <v>1415</v>
      </c>
      <c r="U1516" s="25" t="s">
        <v>1416</v>
      </c>
      <c r="V1516" s="31">
        <v>44493</v>
      </c>
      <c r="W1516" s="99">
        <v>1675</v>
      </c>
      <c r="X1516" s="25" t="s">
        <v>1436</v>
      </c>
      <c r="AB1516" s="410">
        <v>44463</v>
      </c>
    </row>
    <row r="1517" spans="1:29" s="8" customFormat="1" ht="15" hidden="1" customHeight="1" x14ac:dyDescent="0.25">
      <c r="A1517" s="409">
        <v>1501</v>
      </c>
      <c r="B1517" s="410">
        <v>44463</v>
      </c>
      <c r="C1517" s="412">
        <f t="shared" si="23"/>
        <v>2021</v>
      </c>
      <c r="D1517" s="22" t="s">
        <v>4345</v>
      </c>
      <c r="E1517" s="23" t="s">
        <v>606</v>
      </c>
      <c r="F1517" s="24"/>
      <c r="G1517" s="411" t="s">
        <v>613</v>
      </c>
      <c r="H1517" s="22" t="s">
        <v>1714</v>
      </c>
      <c r="I1517" s="26" t="s">
        <v>1715</v>
      </c>
      <c r="J1517" s="25">
        <v>19</v>
      </c>
      <c r="L1517" s="412">
        <v>804405198</v>
      </c>
      <c r="M1517" s="413" t="s">
        <v>1427</v>
      </c>
      <c r="N1517" s="39" t="s">
        <v>1429</v>
      </c>
      <c r="O1517" s="26" t="s">
        <v>1453</v>
      </c>
      <c r="P1517" s="27" t="s">
        <v>4346</v>
      </c>
      <c r="Q1517" s="76" t="s">
        <v>4208</v>
      </c>
      <c r="R1517" s="29" t="s">
        <v>6786</v>
      </c>
      <c r="S1517" s="30">
        <v>44440</v>
      </c>
      <c r="T1517" s="26" t="s">
        <v>1415</v>
      </c>
      <c r="U1517" s="25" t="s">
        <v>1416</v>
      </c>
      <c r="V1517" s="31">
        <v>44551</v>
      </c>
      <c r="W1517" s="99" t="s">
        <v>6787</v>
      </c>
      <c r="X1517" s="25" t="s">
        <v>1437</v>
      </c>
      <c r="AB1517" s="410">
        <v>44463</v>
      </c>
    </row>
    <row r="1518" spans="1:29" s="10" customFormat="1" ht="15" hidden="1" customHeight="1" x14ac:dyDescent="0.25">
      <c r="A1518" s="409">
        <v>1502</v>
      </c>
      <c r="B1518" s="410">
        <v>44466</v>
      </c>
      <c r="C1518" s="412">
        <f t="shared" si="23"/>
        <v>2021</v>
      </c>
      <c r="D1518" s="22" t="s">
        <v>4293</v>
      </c>
      <c r="E1518" s="23" t="s">
        <v>606</v>
      </c>
      <c r="F1518" s="24"/>
      <c r="G1518" s="411" t="s">
        <v>613</v>
      </c>
      <c r="H1518" s="22" t="s">
        <v>688</v>
      </c>
      <c r="I1518" s="412">
        <v>19</v>
      </c>
      <c r="J1518" s="25">
        <v>100</v>
      </c>
      <c r="K1518" s="11"/>
      <c r="L1518" s="26" t="s">
        <v>4294</v>
      </c>
      <c r="M1518" s="413" t="s">
        <v>1427</v>
      </c>
      <c r="N1518" s="39" t="s">
        <v>1429</v>
      </c>
      <c r="O1518" s="26" t="s">
        <v>1453</v>
      </c>
      <c r="P1518" s="27" t="s">
        <v>1630</v>
      </c>
      <c r="Q1518" s="98" t="s">
        <v>4208</v>
      </c>
      <c r="R1518" s="29" t="s">
        <v>4789</v>
      </c>
      <c r="S1518" s="30">
        <v>44441</v>
      </c>
      <c r="T1518" s="26" t="s">
        <v>1415</v>
      </c>
      <c r="U1518" s="25" t="s">
        <v>1416</v>
      </c>
      <c r="V1518" s="31">
        <v>44484</v>
      </c>
      <c r="W1518" s="99">
        <v>1635</v>
      </c>
      <c r="X1518" s="25" t="s">
        <v>1437</v>
      </c>
      <c r="Y1518" s="11"/>
      <c r="Z1518" s="8"/>
      <c r="AA1518" s="8"/>
      <c r="AB1518" s="410">
        <v>44466</v>
      </c>
      <c r="AC1518" s="8"/>
    </row>
    <row r="1519" spans="1:29" s="8" customFormat="1" ht="30" hidden="1" customHeight="1" x14ac:dyDescent="0.25">
      <c r="A1519" s="409">
        <v>1503</v>
      </c>
      <c r="B1519" s="410">
        <v>44466</v>
      </c>
      <c r="C1519" s="412">
        <f t="shared" si="23"/>
        <v>2021</v>
      </c>
      <c r="D1519" s="22" t="s">
        <v>4295</v>
      </c>
      <c r="E1519" s="23">
        <v>100378926</v>
      </c>
      <c r="F1519" s="24"/>
      <c r="G1519" s="411" t="s">
        <v>613</v>
      </c>
      <c r="H1519" s="22" t="s">
        <v>4296</v>
      </c>
      <c r="I1519" s="412">
        <v>7</v>
      </c>
      <c r="J1519" s="25">
        <v>15</v>
      </c>
      <c r="L1519" s="412">
        <v>2287577</v>
      </c>
      <c r="M1519" s="413" t="s">
        <v>1427</v>
      </c>
      <c r="N1519" s="39" t="s">
        <v>1429</v>
      </c>
      <c r="O1519" s="26" t="s">
        <v>4297</v>
      </c>
      <c r="P1519" s="27" t="s">
        <v>5463</v>
      </c>
      <c r="Q1519" s="2210" t="s">
        <v>4817</v>
      </c>
      <c r="R1519" s="29" t="s">
        <v>5464</v>
      </c>
      <c r="S1519" s="42">
        <v>44474</v>
      </c>
      <c r="T1519" s="26" t="s">
        <v>1415</v>
      </c>
      <c r="U1519" s="25" t="s">
        <v>1416</v>
      </c>
      <c r="V1519" s="31">
        <v>44512</v>
      </c>
      <c r="W1519" s="99" t="s">
        <v>5465</v>
      </c>
      <c r="X1519" s="25" t="s">
        <v>1437</v>
      </c>
      <c r="AB1519" s="410">
        <v>44466</v>
      </c>
    </row>
    <row r="1520" spans="1:29" s="8" customFormat="1" ht="15" hidden="1" customHeight="1" x14ac:dyDescent="0.25">
      <c r="A1520" s="409">
        <v>1504</v>
      </c>
      <c r="B1520" s="410">
        <v>44466</v>
      </c>
      <c r="C1520" s="412">
        <f t="shared" si="23"/>
        <v>2021</v>
      </c>
      <c r="D1520" s="22" t="s">
        <v>4321</v>
      </c>
      <c r="E1520" s="23">
        <v>100351070</v>
      </c>
      <c r="F1520" s="24"/>
      <c r="G1520" s="411" t="s">
        <v>613</v>
      </c>
      <c r="H1520" s="22" t="s">
        <v>798</v>
      </c>
      <c r="I1520" s="412">
        <v>15</v>
      </c>
      <c r="J1520" s="25">
        <v>76</v>
      </c>
      <c r="L1520" s="26" t="s">
        <v>4322</v>
      </c>
      <c r="M1520" s="413" t="s">
        <v>1427</v>
      </c>
      <c r="N1520" s="39" t="s">
        <v>1429</v>
      </c>
      <c r="O1520" s="26" t="s">
        <v>1460</v>
      </c>
      <c r="P1520" s="27" t="s">
        <v>6543</v>
      </c>
      <c r="Q1520" s="91" t="s">
        <v>4208</v>
      </c>
      <c r="R1520" s="29" t="s">
        <v>6544</v>
      </c>
      <c r="S1520" s="408">
        <v>44440</v>
      </c>
      <c r="T1520" s="26" t="s">
        <v>1415</v>
      </c>
      <c r="U1520" s="25" t="s">
        <v>1416</v>
      </c>
      <c r="V1520" s="31">
        <v>44550</v>
      </c>
      <c r="W1520" s="99" t="s">
        <v>6545</v>
      </c>
      <c r="X1520" s="25" t="s">
        <v>1437</v>
      </c>
      <c r="AB1520" s="410">
        <v>44466</v>
      </c>
    </row>
    <row r="1521" spans="1:29" s="8" customFormat="1" ht="15" hidden="1" customHeight="1" x14ac:dyDescent="0.25">
      <c r="A1521" s="409">
        <v>1505</v>
      </c>
      <c r="B1521" s="410">
        <v>44466</v>
      </c>
      <c r="C1521" s="412">
        <f t="shared" si="23"/>
        <v>2021</v>
      </c>
      <c r="D1521" s="22" t="s">
        <v>4347</v>
      </c>
      <c r="E1521" s="23">
        <v>100357445</v>
      </c>
      <c r="F1521" s="24"/>
      <c r="G1521" s="411" t="s">
        <v>613</v>
      </c>
      <c r="H1521" s="22" t="s">
        <v>2100</v>
      </c>
      <c r="I1521" s="412">
        <v>5</v>
      </c>
      <c r="J1521" s="25">
        <v>6</v>
      </c>
      <c r="L1521" s="412">
        <v>21522531</v>
      </c>
      <c r="M1521" s="413" t="s">
        <v>1427</v>
      </c>
      <c r="N1521" s="39" t="s">
        <v>1429</v>
      </c>
      <c r="O1521" s="26" t="s">
        <v>1441</v>
      </c>
      <c r="P1521" s="27" t="s">
        <v>2726</v>
      </c>
      <c r="Q1521" s="248" t="s">
        <v>4208</v>
      </c>
      <c r="R1521" s="29" t="s">
        <v>6515</v>
      </c>
      <c r="S1521" s="30">
        <v>44440</v>
      </c>
      <c r="T1521" s="26" t="s">
        <v>1415</v>
      </c>
      <c r="U1521" s="25" t="s">
        <v>1416</v>
      </c>
      <c r="V1521" s="31">
        <v>44547</v>
      </c>
      <c r="W1521" s="99" t="s">
        <v>6516</v>
      </c>
      <c r="X1521" s="25" t="s">
        <v>1437</v>
      </c>
      <c r="AB1521" s="410">
        <v>44466</v>
      </c>
    </row>
    <row r="1522" spans="1:29" s="8" customFormat="1" ht="15" hidden="1" customHeight="1" x14ac:dyDescent="0.25">
      <c r="A1522" s="409">
        <v>1506</v>
      </c>
      <c r="B1522" s="410">
        <v>44466</v>
      </c>
      <c r="C1522" s="412">
        <f t="shared" si="23"/>
        <v>2021</v>
      </c>
      <c r="D1522" s="22" t="s">
        <v>4348</v>
      </c>
      <c r="E1522" s="23">
        <v>100370548</v>
      </c>
      <c r="F1522" s="24"/>
      <c r="G1522" s="411" t="s">
        <v>613</v>
      </c>
      <c r="H1522" s="22" t="s">
        <v>647</v>
      </c>
      <c r="I1522" s="412">
        <v>3</v>
      </c>
      <c r="J1522" s="25">
        <v>89</v>
      </c>
      <c r="L1522" s="26" t="s">
        <v>4350</v>
      </c>
      <c r="M1522" s="413" t="s">
        <v>1427</v>
      </c>
      <c r="N1522" s="39" t="s">
        <v>1429</v>
      </c>
      <c r="O1522" s="26" t="s">
        <v>1441</v>
      </c>
      <c r="P1522" s="27" t="s">
        <v>4349</v>
      </c>
      <c r="Q1522" s="91" t="s">
        <v>4208</v>
      </c>
      <c r="R1522" s="29" t="s">
        <v>6405</v>
      </c>
      <c r="S1522" s="408">
        <v>44441</v>
      </c>
      <c r="T1522" s="26" t="s">
        <v>1415</v>
      </c>
      <c r="U1522" s="25" t="s">
        <v>1416</v>
      </c>
      <c r="V1522" s="31">
        <v>44542</v>
      </c>
      <c r="W1522" s="99" t="s">
        <v>6406</v>
      </c>
      <c r="X1522" s="25" t="s">
        <v>1437</v>
      </c>
      <c r="AB1522" s="410">
        <v>44466</v>
      </c>
    </row>
    <row r="1523" spans="1:29" s="8" customFormat="1" ht="15" hidden="1" customHeight="1" x14ac:dyDescent="0.25">
      <c r="A1523" s="409">
        <v>1507</v>
      </c>
      <c r="B1523" s="410">
        <v>44467</v>
      </c>
      <c r="C1523" s="412">
        <f t="shared" si="23"/>
        <v>2021</v>
      </c>
      <c r="D1523" s="22" t="s">
        <v>4351</v>
      </c>
      <c r="E1523" s="23">
        <v>100368550</v>
      </c>
      <c r="F1523" s="24"/>
      <c r="G1523" s="411" t="s">
        <v>613</v>
      </c>
      <c r="H1523" s="22" t="s">
        <v>801</v>
      </c>
      <c r="I1523" s="412">
        <v>19</v>
      </c>
      <c r="J1523" s="25">
        <v>55</v>
      </c>
      <c r="L1523" s="26" t="s">
        <v>4352</v>
      </c>
      <c r="M1523" s="413" t="s">
        <v>1427</v>
      </c>
      <c r="N1523" s="39" t="s">
        <v>1429</v>
      </c>
      <c r="O1523" s="26" t="s">
        <v>1315</v>
      </c>
      <c r="P1523" s="27" t="s">
        <v>6505</v>
      </c>
      <c r="Q1523" s="76" t="s">
        <v>4817</v>
      </c>
      <c r="R1523" s="29" t="s">
        <v>6506</v>
      </c>
      <c r="S1523" s="30">
        <v>44470</v>
      </c>
      <c r="T1523" s="26" t="s">
        <v>1415</v>
      </c>
      <c r="U1523" s="25" t="s">
        <v>1416</v>
      </c>
      <c r="V1523" s="31">
        <v>44546</v>
      </c>
      <c r="W1523" s="99" t="s">
        <v>6507</v>
      </c>
      <c r="X1523" s="25" t="s">
        <v>1437</v>
      </c>
      <c r="AB1523" s="410">
        <v>44467</v>
      </c>
    </row>
    <row r="1524" spans="1:29" s="8" customFormat="1" ht="15" hidden="1" customHeight="1" x14ac:dyDescent="0.25">
      <c r="A1524" s="56">
        <v>1508</v>
      </c>
      <c r="B1524" s="45">
        <v>44467</v>
      </c>
      <c r="C1524" s="412">
        <f t="shared" si="23"/>
        <v>2021</v>
      </c>
      <c r="D1524" s="46" t="s">
        <v>4353</v>
      </c>
      <c r="E1524" s="47">
        <v>100225452</v>
      </c>
      <c r="F1524" s="48"/>
      <c r="G1524" s="58" t="s">
        <v>613</v>
      </c>
      <c r="H1524" s="46" t="s">
        <v>1593</v>
      </c>
      <c r="I1524" s="44">
        <v>25</v>
      </c>
      <c r="J1524" s="49">
        <v>30</v>
      </c>
      <c r="K1524" s="10"/>
      <c r="L1524" s="50" t="s">
        <v>4354</v>
      </c>
      <c r="M1524" s="62" t="s">
        <v>1427</v>
      </c>
      <c r="N1524" s="44" t="s">
        <v>1429</v>
      </c>
      <c r="O1524" s="50"/>
      <c r="P1524" s="51" t="s">
        <v>4355</v>
      </c>
      <c r="Q1524" s="52" t="s">
        <v>834</v>
      </c>
      <c r="R1524" s="65" t="s">
        <v>4592</v>
      </c>
      <c r="S1524" s="54">
        <v>44470</v>
      </c>
      <c r="T1524" s="50" t="s">
        <v>1415</v>
      </c>
      <c r="U1524" s="49" t="s">
        <v>1416</v>
      </c>
      <c r="V1524" s="55">
        <v>44474</v>
      </c>
      <c r="W1524" s="107" t="s">
        <v>1419</v>
      </c>
      <c r="X1524" s="49" t="s">
        <v>1426</v>
      </c>
      <c r="Y1524" s="10"/>
      <c r="Z1524" s="10"/>
      <c r="AA1524" s="10"/>
      <c r="AB1524" s="45">
        <v>44467</v>
      </c>
      <c r="AC1524" s="10"/>
    </row>
    <row r="1525" spans="1:29" s="8" customFormat="1" ht="15" hidden="1" customHeight="1" x14ac:dyDescent="0.25">
      <c r="A1525" s="409">
        <v>1509</v>
      </c>
      <c r="B1525" s="410">
        <v>44467</v>
      </c>
      <c r="C1525" s="412">
        <f t="shared" si="23"/>
        <v>2021</v>
      </c>
      <c r="D1525" s="22" t="s">
        <v>4356</v>
      </c>
      <c r="E1525" s="23">
        <v>100382296</v>
      </c>
      <c r="F1525" s="24"/>
      <c r="G1525" s="411" t="s">
        <v>613</v>
      </c>
      <c r="H1525" s="22" t="s">
        <v>796</v>
      </c>
      <c r="I1525" s="412">
        <v>7</v>
      </c>
      <c r="J1525" s="25">
        <v>34</v>
      </c>
      <c r="L1525" s="26" t="s">
        <v>4357</v>
      </c>
      <c r="M1525" s="413" t="s">
        <v>1427</v>
      </c>
      <c r="N1525" s="39" t="s">
        <v>1429</v>
      </c>
      <c r="O1525" s="26" t="s">
        <v>1506</v>
      </c>
      <c r="P1525" s="27" t="s">
        <v>6977</v>
      </c>
      <c r="Q1525" s="91" t="s">
        <v>4208</v>
      </c>
      <c r="R1525" s="420" t="s">
        <v>6978</v>
      </c>
      <c r="S1525" s="408">
        <v>44441</v>
      </c>
      <c r="T1525" s="26" t="s">
        <v>1415</v>
      </c>
      <c r="U1525" s="25" t="s">
        <v>1416</v>
      </c>
      <c r="V1525" s="31">
        <v>44557</v>
      </c>
      <c r="W1525" s="99" t="s">
        <v>6979</v>
      </c>
      <c r="X1525" s="25" t="s">
        <v>1437</v>
      </c>
      <c r="AB1525" s="410">
        <v>44467</v>
      </c>
    </row>
    <row r="1526" spans="1:29" s="8" customFormat="1" ht="15" hidden="1" customHeight="1" x14ac:dyDescent="0.25">
      <c r="A1526" s="409">
        <v>1510</v>
      </c>
      <c r="B1526" s="410">
        <v>44467</v>
      </c>
      <c r="C1526" s="412">
        <f t="shared" si="23"/>
        <v>2021</v>
      </c>
      <c r="D1526" s="22" t="s">
        <v>4358</v>
      </c>
      <c r="E1526" s="23" t="s">
        <v>606</v>
      </c>
      <c r="F1526" s="24"/>
      <c r="G1526" s="411" t="s">
        <v>613</v>
      </c>
      <c r="H1526" s="22" t="s">
        <v>720</v>
      </c>
      <c r="I1526" s="412">
        <v>4</v>
      </c>
      <c r="J1526" s="25">
        <v>1</v>
      </c>
      <c r="L1526" s="412">
        <v>22911231</v>
      </c>
      <c r="M1526" s="413" t="s">
        <v>1427</v>
      </c>
      <c r="N1526" s="39" t="s">
        <v>1429</v>
      </c>
      <c r="O1526" s="26" t="s">
        <v>1446</v>
      </c>
      <c r="P1526" s="27" t="s">
        <v>8845</v>
      </c>
      <c r="Q1526" s="248" t="s">
        <v>2254</v>
      </c>
      <c r="R1526" s="29" t="s">
        <v>8844</v>
      </c>
      <c r="S1526" s="408">
        <v>44326</v>
      </c>
      <c r="T1526" s="26" t="s">
        <v>1415</v>
      </c>
      <c r="U1526" s="25" t="s">
        <v>1416</v>
      </c>
      <c r="V1526" s="31">
        <v>44746</v>
      </c>
      <c r="W1526" s="99" t="s">
        <v>8846</v>
      </c>
      <c r="X1526" s="25" t="s">
        <v>1437</v>
      </c>
      <c r="AB1526" s="410">
        <v>44467</v>
      </c>
    </row>
    <row r="1527" spans="1:29" s="10" customFormat="1" ht="15" hidden="1" customHeight="1" x14ac:dyDescent="0.25">
      <c r="A1527" s="409">
        <v>1511</v>
      </c>
      <c r="B1527" s="410">
        <v>44467</v>
      </c>
      <c r="C1527" s="412">
        <f t="shared" si="23"/>
        <v>2021</v>
      </c>
      <c r="D1527" s="22" t="s">
        <v>4359</v>
      </c>
      <c r="E1527" s="23">
        <v>100312313</v>
      </c>
      <c r="F1527" s="24"/>
      <c r="G1527" s="411" t="s">
        <v>613</v>
      </c>
      <c r="H1527" s="22" t="s">
        <v>707</v>
      </c>
      <c r="I1527" s="412">
        <v>13</v>
      </c>
      <c r="J1527" s="25">
        <v>52</v>
      </c>
      <c r="K1527" s="8"/>
      <c r="L1527" s="412">
        <v>22119552</v>
      </c>
      <c r="M1527" s="413" t="s">
        <v>1427</v>
      </c>
      <c r="N1527" s="39" t="s">
        <v>1429</v>
      </c>
      <c r="O1527" s="26" t="s">
        <v>1446</v>
      </c>
      <c r="P1527" s="27" t="s">
        <v>4360</v>
      </c>
      <c r="Q1527" s="2208" t="s">
        <v>4817</v>
      </c>
      <c r="R1527" s="29" t="s">
        <v>5576</v>
      </c>
      <c r="S1527" s="30">
        <v>44470</v>
      </c>
      <c r="T1527" s="26" t="s">
        <v>1415</v>
      </c>
      <c r="U1527" s="25" t="s">
        <v>1416</v>
      </c>
      <c r="V1527" s="31">
        <v>44518</v>
      </c>
      <c r="W1527" s="99" t="s">
        <v>5577</v>
      </c>
      <c r="X1527" s="25" t="s">
        <v>1436</v>
      </c>
      <c r="Y1527" s="8"/>
      <c r="Z1527" s="8"/>
      <c r="AA1527" s="8"/>
      <c r="AB1527" s="410">
        <v>44467</v>
      </c>
      <c r="AC1527" s="8"/>
    </row>
    <row r="1528" spans="1:29" s="8" customFormat="1" ht="15" hidden="1" customHeight="1" x14ac:dyDescent="0.25">
      <c r="A1528" s="409">
        <v>1512</v>
      </c>
      <c r="B1528" s="410">
        <v>44467</v>
      </c>
      <c r="C1528" s="412">
        <f t="shared" si="23"/>
        <v>2021</v>
      </c>
      <c r="D1528" s="22" t="s">
        <v>4361</v>
      </c>
      <c r="E1528" s="23">
        <v>100351238</v>
      </c>
      <c r="F1528" s="24"/>
      <c r="G1528" s="411" t="s">
        <v>613</v>
      </c>
      <c r="H1528" s="22" t="s">
        <v>665</v>
      </c>
      <c r="I1528" s="412">
        <v>18</v>
      </c>
      <c r="J1528" s="25">
        <v>62</v>
      </c>
      <c r="L1528" s="26" t="s">
        <v>4362</v>
      </c>
      <c r="M1528" s="413" t="s">
        <v>1427</v>
      </c>
      <c r="N1528" s="39" t="s">
        <v>1429</v>
      </c>
      <c r="O1528" s="26" t="s">
        <v>1433</v>
      </c>
      <c r="P1528" s="27" t="s">
        <v>4363</v>
      </c>
      <c r="Q1528" s="91" t="s">
        <v>4817</v>
      </c>
      <c r="R1528" s="420" t="s">
        <v>5423</v>
      </c>
      <c r="S1528" s="408">
        <v>44470</v>
      </c>
      <c r="T1528" s="26" t="s">
        <v>1415</v>
      </c>
      <c r="U1528" s="25" t="s">
        <v>1416</v>
      </c>
      <c r="V1528" s="31">
        <v>44511</v>
      </c>
      <c r="W1528" s="99" t="s">
        <v>5421</v>
      </c>
      <c r="X1528" s="25" t="s">
        <v>1436</v>
      </c>
      <c r="AB1528" s="410">
        <v>44467</v>
      </c>
    </row>
    <row r="1529" spans="1:29" s="8" customFormat="1" ht="15" hidden="1" customHeight="1" x14ac:dyDescent="0.25">
      <c r="A1529" s="409">
        <v>1513</v>
      </c>
      <c r="B1529" s="410">
        <v>44467</v>
      </c>
      <c r="C1529" s="412">
        <f t="shared" si="23"/>
        <v>2021</v>
      </c>
      <c r="D1529" s="22" t="s">
        <v>4364</v>
      </c>
      <c r="E1529" s="23">
        <v>100307579</v>
      </c>
      <c r="F1529" s="24" t="s">
        <v>628</v>
      </c>
      <c r="G1529" s="411" t="s">
        <v>629</v>
      </c>
      <c r="H1529" s="22" t="s">
        <v>2632</v>
      </c>
      <c r="I1529" s="412">
        <v>112</v>
      </c>
      <c r="J1529" s="25">
        <v>140</v>
      </c>
      <c r="L1529" s="412">
        <v>21475988</v>
      </c>
      <c r="M1529" s="413" t="s">
        <v>1427</v>
      </c>
      <c r="N1529" s="39" t="s">
        <v>1429</v>
      </c>
      <c r="O1529" s="26" t="s">
        <v>1446</v>
      </c>
      <c r="P1529" s="27" t="s">
        <v>4365</v>
      </c>
      <c r="Q1529" s="98" t="s">
        <v>4817</v>
      </c>
      <c r="R1529" s="29" t="s">
        <v>6782</v>
      </c>
      <c r="S1529" s="30">
        <v>44470</v>
      </c>
      <c r="T1529" s="26" t="s">
        <v>1415</v>
      </c>
      <c r="U1529" s="25" t="s">
        <v>1416</v>
      </c>
      <c r="V1529" s="31">
        <v>44519</v>
      </c>
      <c r="W1529" s="99" t="s">
        <v>6783</v>
      </c>
      <c r="X1529" s="25" t="s">
        <v>1436</v>
      </c>
      <c r="AB1529" s="410">
        <v>44467</v>
      </c>
    </row>
    <row r="1530" spans="1:29" s="8" customFormat="1" ht="15" hidden="1" customHeight="1" x14ac:dyDescent="0.25">
      <c r="A1530" s="409">
        <v>1514</v>
      </c>
      <c r="B1530" s="410">
        <v>44467</v>
      </c>
      <c r="C1530" s="412">
        <f t="shared" si="23"/>
        <v>2021</v>
      </c>
      <c r="D1530" s="22" t="s">
        <v>4366</v>
      </c>
      <c r="E1530" s="23">
        <v>100212275</v>
      </c>
      <c r="F1530" s="24"/>
      <c r="G1530" s="411" t="s">
        <v>613</v>
      </c>
      <c r="H1530" s="22" t="s">
        <v>788</v>
      </c>
      <c r="I1530" s="26" t="s">
        <v>789</v>
      </c>
      <c r="J1530" s="25">
        <v>85</v>
      </c>
      <c r="L1530" s="26" t="s">
        <v>4367</v>
      </c>
      <c r="M1530" s="413" t="s">
        <v>1427</v>
      </c>
      <c r="N1530" s="39" t="s">
        <v>1429</v>
      </c>
      <c r="O1530" s="26" t="s">
        <v>1453</v>
      </c>
      <c r="P1530" s="27" t="s">
        <v>4368</v>
      </c>
      <c r="Q1530" s="91" t="s">
        <v>4208</v>
      </c>
      <c r="R1530" s="29" t="s">
        <v>6517</v>
      </c>
      <c r="S1530" s="30">
        <v>44440</v>
      </c>
      <c r="T1530" s="26" t="s">
        <v>1415</v>
      </c>
      <c r="U1530" s="25" t="s">
        <v>1416</v>
      </c>
      <c r="V1530" s="31">
        <v>44547</v>
      </c>
      <c r="W1530" s="99" t="s">
        <v>6518</v>
      </c>
      <c r="X1530" s="25" t="s">
        <v>1437</v>
      </c>
      <c r="AB1530" s="410">
        <v>44467</v>
      </c>
    </row>
    <row r="1531" spans="1:29" s="8" customFormat="1" ht="15" hidden="1" customHeight="1" x14ac:dyDescent="0.25">
      <c r="A1531" s="409">
        <v>1515</v>
      </c>
      <c r="B1531" s="410">
        <v>44467</v>
      </c>
      <c r="C1531" s="412">
        <f t="shared" si="23"/>
        <v>2021</v>
      </c>
      <c r="D1531" s="22" t="s">
        <v>4620</v>
      </c>
      <c r="E1531" s="23" t="s">
        <v>606</v>
      </c>
      <c r="F1531" s="24" t="s">
        <v>8443</v>
      </c>
      <c r="G1531" s="411" t="s">
        <v>613</v>
      </c>
      <c r="H1531" s="22" t="s">
        <v>693</v>
      </c>
      <c r="I1531" s="26" t="s">
        <v>655</v>
      </c>
      <c r="J1531" s="25">
        <v>3</v>
      </c>
      <c r="L1531" s="26" t="s">
        <v>4621</v>
      </c>
      <c r="M1531" s="413" t="s">
        <v>1427</v>
      </c>
      <c r="N1531" s="39" t="s">
        <v>1429</v>
      </c>
      <c r="O1531" s="26" t="s">
        <v>1834</v>
      </c>
      <c r="P1531" s="27" t="s">
        <v>11044</v>
      </c>
      <c r="Q1531" s="248" t="s">
        <v>9586</v>
      </c>
      <c r="R1531" s="29" t="s">
        <v>11045</v>
      </c>
      <c r="S1531" s="30">
        <v>44774</v>
      </c>
      <c r="T1531" s="26" t="s">
        <v>1415</v>
      </c>
      <c r="U1531" s="25" t="s">
        <v>1416</v>
      </c>
      <c r="V1531" s="31">
        <v>44812</v>
      </c>
      <c r="W1531" s="99" t="s">
        <v>11046</v>
      </c>
      <c r="X1531" s="25" t="s">
        <v>1436</v>
      </c>
      <c r="AB1531" s="410">
        <v>44467</v>
      </c>
    </row>
    <row r="1532" spans="1:29" s="8" customFormat="1" ht="15" hidden="1" customHeight="1" x14ac:dyDescent="0.25">
      <c r="A1532" s="409">
        <v>1516</v>
      </c>
      <c r="B1532" s="410">
        <v>44468</v>
      </c>
      <c r="C1532" s="412">
        <f t="shared" si="23"/>
        <v>2021</v>
      </c>
      <c r="D1532" s="22" t="s">
        <v>4369</v>
      </c>
      <c r="E1532" s="23">
        <v>100371159</v>
      </c>
      <c r="F1532" s="24"/>
      <c r="G1532" s="411" t="s">
        <v>613</v>
      </c>
      <c r="H1532" s="22" t="s">
        <v>620</v>
      </c>
      <c r="I1532" s="412" t="s">
        <v>2889</v>
      </c>
      <c r="J1532" s="25">
        <v>10</v>
      </c>
      <c r="L1532" s="412">
        <v>1364197</v>
      </c>
      <c r="M1532" s="413" t="s">
        <v>1427</v>
      </c>
      <c r="N1532" s="39" t="s">
        <v>1429</v>
      </c>
      <c r="O1532" s="26" t="s">
        <v>2122</v>
      </c>
      <c r="P1532" s="27" t="s">
        <v>5470</v>
      </c>
      <c r="Q1532" s="91" t="s">
        <v>4817</v>
      </c>
      <c r="R1532" s="29" t="s">
        <v>5471</v>
      </c>
      <c r="S1532" s="30">
        <v>44471</v>
      </c>
      <c r="T1532" s="26" t="s">
        <v>1415</v>
      </c>
      <c r="U1532" s="25" t="s">
        <v>1416</v>
      </c>
      <c r="V1532" s="31">
        <v>44512</v>
      </c>
      <c r="W1532" s="99" t="s">
        <v>5472</v>
      </c>
      <c r="X1532" s="25" t="s">
        <v>1437</v>
      </c>
      <c r="AB1532" s="410">
        <v>44468</v>
      </c>
    </row>
    <row r="1533" spans="1:29" s="8" customFormat="1" ht="15" hidden="1" customHeight="1" x14ac:dyDescent="0.25">
      <c r="A1533" s="409">
        <v>1517</v>
      </c>
      <c r="B1533" s="410">
        <v>44469</v>
      </c>
      <c r="C1533" s="412">
        <f t="shared" si="23"/>
        <v>2021</v>
      </c>
      <c r="D1533" s="22" t="s">
        <v>4370</v>
      </c>
      <c r="E1533" s="23">
        <v>100342968</v>
      </c>
      <c r="F1533" s="24"/>
      <c r="G1533" s="411" t="s">
        <v>613</v>
      </c>
      <c r="H1533" s="22" t="s">
        <v>665</v>
      </c>
      <c r="I1533" s="412">
        <v>20</v>
      </c>
      <c r="J1533" s="25">
        <v>21</v>
      </c>
      <c r="L1533" s="412">
        <v>7884</v>
      </c>
      <c r="M1533" s="413" t="s">
        <v>1427</v>
      </c>
      <c r="N1533" s="39" t="s">
        <v>1429</v>
      </c>
      <c r="O1533" s="26" t="s">
        <v>1441</v>
      </c>
      <c r="P1533" s="27" t="s">
        <v>4371</v>
      </c>
      <c r="Q1533" s="91" t="s">
        <v>4817</v>
      </c>
      <c r="R1533" s="29" t="s">
        <v>5407</v>
      </c>
      <c r="S1533" s="30">
        <v>44470</v>
      </c>
      <c r="T1533" s="26" t="s">
        <v>1415</v>
      </c>
      <c r="U1533" s="25" t="s">
        <v>1416</v>
      </c>
      <c r="V1533" s="31">
        <v>44510</v>
      </c>
      <c r="W1533" s="99" t="s">
        <v>5411</v>
      </c>
      <c r="X1533" s="25" t="s">
        <v>1436</v>
      </c>
      <c r="AB1533" s="410">
        <v>44469</v>
      </c>
    </row>
    <row r="1534" spans="1:29" s="8" customFormat="1" ht="15" hidden="1" customHeight="1" x14ac:dyDescent="0.25">
      <c r="A1534" s="409">
        <v>1518</v>
      </c>
      <c r="B1534" s="410">
        <v>44469</v>
      </c>
      <c r="C1534" s="412">
        <f t="shared" si="23"/>
        <v>2021</v>
      </c>
      <c r="D1534" s="22" t="s">
        <v>4622</v>
      </c>
      <c r="E1534" s="23">
        <v>100235504</v>
      </c>
      <c r="F1534" s="24"/>
      <c r="G1534" s="411" t="s">
        <v>613</v>
      </c>
      <c r="H1534" s="22" t="s">
        <v>807</v>
      </c>
      <c r="I1534" s="26" t="s">
        <v>732</v>
      </c>
      <c r="J1534" s="25">
        <v>38</v>
      </c>
      <c r="L1534" s="412">
        <v>5009698</v>
      </c>
      <c r="M1534" s="413" t="s">
        <v>1427</v>
      </c>
      <c r="N1534" s="39" t="s">
        <v>1429</v>
      </c>
      <c r="O1534" s="26" t="s">
        <v>1441</v>
      </c>
      <c r="P1534" s="27" t="s">
        <v>4623</v>
      </c>
      <c r="Q1534" s="28" t="s">
        <v>834</v>
      </c>
      <c r="R1534" s="29" t="s">
        <v>8305</v>
      </c>
      <c r="S1534" s="30">
        <v>44145</v>
      </c>
      <c r="T1534" s="26" t="s">
        <v>1415</v>
      </c>
      <c r="U1534" s="25" t="s">
        <v>1416</v>
      </c>
      <c r="V1534" s="31">
        <v>44676</v>
      </c>
      <c r="W1534" s="99" t="s">
        <v>8306</v>
      </c>
      <c r="X1534" s="25" t="s">
        <v>1437</v>
      </c>
      <c r="AB1534" s="410">
        <v>44469</v>
      </c>
    </row>
    <row r="1535" spans="1:29" s="8" customFormat="1" ht="15" hidden="1" customHeight="1" x14ac:dyDescent="0.25">
      <c r="A1535" s="409">
        <v>1519</v>
      </c>
      <c r="B1535" s="410">
        <v>44470</v>
      </c>
      <c r="C1535" s="412">
        <f t="shared" si="23"/>
        <v>2021</v>
      </c>
      <c r="D1535" s="22" t="s">
        <v>4624</v>
      </c>
      <c r="E1535" s="23">
        <v>100350578</v>
      </c>
      <c r="F1535" s="24"/>
      <c r="G1535" s="411" t="s">
        <v>613</v>
      </c>
      <c r="H1535" s="22" t="s">
        <v>620</v>
      </c>
      <c r="I1535" s="412">
        <v>72</v>
      </c>
      <c r="J1535" s="25">
        <v>104</v>
      </c>
      <c r="L1535" s="412">
        <v>49044</v>
      </c>
      <c r="M1535" s="413" t="s">
        <v>1427</v>
      </c>
      <c r="N1535" s="39" t="s">
        <v>1429</v>
      </c>
      <c r="O1535" s="26" t="s">
        <v>1464</v>
      </c>
      <c r="P1535" s="27" t="s">
        <v>4625</v>
      </c>
      <c r="Q1535" s="91" t="s">
        <v>4817</v>
      </c>
      <c r="R1535" s="420" t="s">
        <v>5901</v>
      </c>
      <c r="S1535" s="30">
        <v>44470</v>
      </c>
      <c r="T1535" s="26" t="s">
        <v>1415</v>
      </c>
      <c r="U1535" s="25" t="s">
        <v>1416</v>
      </c>
      <c r="V1535" s="31">
        <v>44497</v>
      </c>
      <c r="W1535" s="99" t="s">
        <v>5902</v>
      </c>
      <c r="X1535" s="25" t="s">
        <v>1436</v>
      </c>
      <c r="AB1535" s="410">
        <v>44470</v>
      </c>
    </row>
    <row r="1536" spans="1:29" s="8" customFormat="1" ht="15" hidden="1" customHeight="1" x14ac:dyDescent="0.25">
      <c r="A1536" s="409">
        <v>1520</v>
      </c>
      <c r="B1536" s="410">
        <v>44470</v>
      </c>
      <c r="C1536" s="412">
        <f t="shared" si="23"/>
        <v>2021</v>
      </c>
      <c r="D1536" s="70" t="s">
        <v>4991</v>
      </c>
      <c r="E1536" s="23">
        <v>100350500</v>
      </c>
      <c r="F1536" s="24"/>
      <c r="G1536" s="411" t="s">
        <v>613</v>
      </c>
      <c r="H1536" s="22" t="s">
        <v>620</v>
      </c>
      <c r="I1536" s="412">
        <v>72</v>
      </c>
      <c r="J1536" s="25">
        <v>29</v>
      </c>
      <c r="K1536" s="9"/>
      <c r="L1536" s="412">
        <v>15867842</v>
      </c>
      <c r="M1536" s="413" t="s">
        <v>1427</v>
      </c>
      <c r="N1536" s="39" t="s">
        <v>1429</v>
      </c>
      <c r="O1536" s="26" t="s">
        <v>1578</v>
      </c>
      <c r="P1536" s="27" t="s">
        <v>4992</v>
      </c>
      <c r="Q1536" s="91" t="s">
        <v>4208</v>
      </c>
      <c r="R1536" s="29" t="s">
        <v>7015</v>
      </c>
      <c r="S1536" s="30">
        <v>44441</v>
      </c>
      <c r="T1536" s="26" t="s">
        <v>1415</v>
      </c>
      <c r="U1536" s="25" t="s">
        <v>1416</v>
      </c>
      <c r="V1536" s="31">
        <v>44560</v>
      </c>
      <c r="W1536" s="99" t="s">
        <v>7016</v>
      </c>
      <c r="X1536" s="25" t="s">
        <v>1437</v>
      </c>
      <c r="Y1536" s="9"/>
      <c r="AB1536" s="410">
        <v>44470</v>
      </c>
    </row>
    <row r="1537" spans="1:29" s="8" customFormat="1" ht="15" hidden="1" customHeight="1" x14ac:dyDescent="0.25">
      <c r="A1537" s="409">
        <v>1521</v>
      </c>
      <c r="B1537" s="410">
        <v>44470</v>
      </c>
      <c r="C1537" s="412">
        <f t="shared" si="23"/>
        <v>2021</v>
      </c>
      <c r="D1537" s="22" t="s">
        <v>4649</v>
      </c>
      <c r="E1537" s="23">
        <v>100382427</v>
      </c>
      <c r="F1537" s="24" t="s">
        <v>8442</v>
      </c>
      <c r="G1537" s="411" t="s">
        <v>613</v>
      </c>
      <c r="H1537" s="22" t="s">
        <v>796</v>
      </c>
      <c r="I1537" s="412">
        <v>11</v>
      </c>
      <c r="J1537" s="25">
        <v>45</v>
      </c>
      <c r="L1537" s="412">
        <v>20749</v>
      </c>
      <c r="M1537" s="413" t="s">
        <v>1427</v>
      </c>
      <c r="N1537" s="412" t="s">
        <v>1429</v>
      </c>
      <c r="O1537" s="26" t="s">
        <v>8679</v>
      </c>
      <c r="P1537" s="27" t="s">
        <v>10439</v>
      </c>
      <c r="Q1537" s="28" t="s">
        <v>9586</v>
      </c>
      <c r="R1537" s="29" t="s">
        <v>10440</v>
      </c>
      <c r="S1537" s="30">
        <v>44774</v>
      </c>
      <c r="T1537" s="26" t="s">
        <v>1415</v>
      </c>
      <c r="U1537" s="25" t="s">
        <v>1416</v>
      </c>
      <c r="V1537" s="31">
        <v>44809</v>
      </c>
      <c r="W1537" s="99" t="s">
        <v>10441</v>
      </c>
      <c r="X1537" s="25" t="s">
        <v>1436</v>
      </c>
      <c r="AB1537" s="410">
        <v>44470</v>
      </c>
    </row>
    <row r="1538" spans="1:29" s="8" customFormat="1" ht="15" hidden="1" customHeight="1" x14ac:dyDescent="0.25">
      <c r="A1538" s="409">
        <v>1522</v>
      </c>
      <c r="B1538" s="410">
        <v>44473</v>
      </c>
      <c r="C1538" s="412">
        <f t="shared" si="23"/>
        <v>2021</v>
      </c>
      <c r="D1538" s="22" t="s">
        <v>4626</v>
      </c>
      <c r="E1538" s="23" t="s">
        <v>606</v>
      </c>
      <c r="F1538" s="24" t="s">
        <v>8443</v>
      </c>
      <c r="G1538" s="411" t="s">
        <v>613</v>
      </c>
      <c r="H1538" s="22" t="s">
        <v>693</v>
      </c>
      <c r="I1538" s="412">
        <v>4</v>
      </c>
      <c r="J1538" s="25">
        <v>13</v>
      </c>
      <c r="L1538" s="412">
        <v>101370</v>
      </c>
      <c r="M1538" s="413" t="s">
        <v>1427</v>
      </c>
      <c r="N1538" s="39" t="s">
        <v>1429</v>
      </c>
      <c r="O1538" s="26" t="s">
        <v>1834</v>
      </c>
      <c r="P1538" s="27" t="s">
        <v>11047</v>
      </c>
      <c r="Q1538" s="248" t="s">
        <v>9586</v>
      </c>
      <c r="R1538" s="29" t="s">
        <v>11048</v>
      </c>
      <c r="S1538" s="30">
        <v>44774</v>
      </c>
      <c r="T1538" s="26" t="s">
        <v>1415</v>
      </c>
      <c r="U1538" s="25" t="s">
        <v>1416</v>
      </c>
      <c r="V1538" s="31">
        <v>44812</v>
      </c>
      <c r="W1538" s="99" t="s">
        <v>11049</v>
      </c>
      <c r="X1538" s="25" t="s">
        <v>1436</v>
      </c>
      <c r="AB1538" s="410">
        <v>44473</v>
      </c>
    </row>
    <row r="1539" spans="1:29" s="8" customFormat="1" ht="15" hidden="1" customHeight="1" x14ac:dyDescent="0.25">
      <c r="A1539" s="409">
        <v>1523</v>
      </c>
      <c r="B1539" s="410">
        <v>44473</v>
      </c>
      <c r="C1539" s="412">
        <f t="shared" si="23"/>
        <v>2021</v>
      </c>
      <c r="D1539" s="22" t="s">
        <v>4627</v>
      </c>
      <c r="E1539" s="23" t="s">
        <v>606</v>
      </c>
      <c r="F1539" s="24" t="s">
        <v>8443</v>
      </c>
      <c r="G1539" s="411" t="s">
        <v>613</v>
      </c>
      <c r="H1539" s="22" t="s">
        <v>693</v>
      </c>
      <c r="I1539" s="412">
        <v>4</v>
      </c>
      <c r="J1539" s="25">
        <v>2</v>
      </c>
      <c r="L1539" s="412">
        <v>100659</v>
      </c>
      <c r="M1539" s="413" t="s">
        <v>1427</v>
      </c>
      <c r="N1539" s="39" t="s">
        <v>1429</v>
      </c>
      <c r="O1539" s="26" t="s">
        <v>1834</v>
      </c>
      <c r="P1539" s="27" t="s">
        <v>11042</v>
      </c>
      <c r="Q1539" s="248" t="s">
        <v>9586</v>
      </c>
      <c r="R1539" s="420" t="s">
        <v>10964</v>
      </c>
      <c r="S1539" s="408">
        <v>44774</v>
      </c>
      <c r="T1539" s="26" t="s">
        <v>1415</v>
      </c>
      <c r="U1539" s="25" t="s">
        <v>1416</v>
      </c>
      <c r="V1539" s="31">
        <v>44812</v>
      </c>
      <c r="W1539" s="99" t="s">
        <v>11043</v>
      </c>
      <c r="X1539" s="25" t="s">
        <v>1436</v>
      </c>
      <c r="AB1539" s="410">
        <v>44473</v>
      </c>
    </row>
    <row r="1540" spans="1:29" s="8" customFormat="1" ht="15" hidden="1" customHeight="1" x14ac:dyDescent="0.25">
      <c r="A1540" s="409">
        <v>1524</v>
      </c>
      <c r="B1540" s="410">
        <v>44473</v>
      </c>
      <c r="C1540" s="412">
        <f t="shared" si="23"/>
        <v>2021</v>
      </c>
      <c r="D1540" s="22" t="s">
        <v>4628</v>
      </c>
      <c r="E1540" s="23">
        <v>100307560</v>
      </c>
      <c r="F1540" s="24" t="s">
        <v>628</v>
      </c>
      <c r="G1540" s="411" t="s">
        <v>629</v>
      </c>
      <c r="H1540" s="22" t="s">
        <v>2632</v>
      </c>
      <c r="I1540" s="412">
        <v>112</v>
      </c>
      <c r="J1540" s="25">
        <v>121</v>
      </c>
      <c r="L1540" s="412">
        <v>21423822</v>
      </c>
      <c r="M1540" s="413" t="s">
        <v>1427</v>
      </c>
      <c r="N1540" s="39" t="s">
        <v>1429</v>
      </c>
      <c r="O1540" s="26" t="s">
        <v>1446</v>
      </c>
      <c r="P1540" s="27" t="s">
        <v>4822</v>
      </c>
      <c r="Q1540" s="28" t="s">
        <v>1353</v>
      </c>
      <c r="R1540" s="29" t="s">
        <v>4823</v>
      </c>
      <c r="S1540" s="30">
        <v>44330</v>
      </c>
      <c r="T1540" s="26" t="s">
        <v>1415</v>
      </c>
      <c r="U1540" s="25" t="s">
        <v>1416</v>
      </c>
      <c r="V1540" s="31">
        <v>44488</v>
      </c>
      <c r="W1540" s="99" t="s">
        <v>5083</v>
      </c>
      <c r="X1540" s="25" t="s">
        <v>1437</v>
      </c>
      <c r="AB1540" s="410">
        <v>44473</v>
      </c>
    </row>
    <row r="1541" spans="1:29" s="8" customFormat="1" ht="15" hidden="1" customHeight="1" x14ac:dyDescent="0.25">
      <c r="A1541" s="409">
        <v>1525</v>
      </c>
      <c r="B1541" s="410">
        <v>44473</v>
      </c>
      <c r="C1541" s="412">
        <f t="shared" si="23"/>
        <v>2021</v>
      </c>
      <c r="D1541" s="22" t="s">
        <v>4629</v>
      </c>
      <c r="E1541" s="23">
        <v>100229909</v>
      </c>
      <c r="F1541" s="24" t="s">
        <v>8442</v>
      </c>
      <c r="G1541" s="411" t="s">
        <v>613</v>
      </c>
      <c r="H1541" s="22" t="s">
        <v>1593</v>
      </c>
      <c r="I1541" s="26" t="s">
        <v>4630</v>
      </c>
      <c r="J1541" s="25">
        <v>51</v>
      </c>
      <c r="L1541" s="412">
        <v>5782688</v>
      </c>
      <c r="M1541" s="413" t="s">
        <v>1427</v>
      </c>
      <c r="N1541" s="39" t="s">
        <v>1429</v>
      </c>
      <c r="O1541" s="26" t="s">
        <v>1672</v>
      </c>
      <c r="P1541" s="27" t="s">
        <v>4631</v>
      </c>
      <c r="Q1541" s="28" t="s">
        <v>9586</v>
      </c>
      <c r="R1541" s="29" t="s">
        <v>11265</v>
      </c>
      <c r="S1541" s="30">
        <v>44774</v>
      </c>
      <c r="T1541" s="26" t="s">
        <v>1415</v>
      </c>
      <c r="U1541" s="25" t="s">
        <v>1416</v>
      </c>
      <c r="V1541" s="31">
        <v>44817</v>
      </c>
      <c r="W1541" s="99" t="s">
        <v>11266</v>
      </c>
      <c r="X1541" s="25" t="s">
        <v>1436</v>
      </c>
      <c r="AB1541" s="410">
        <v>44473</v>
      </c>
    </row>
    <row r="1542" spans="1:29" s="8" customFormat="1" ht="15" hidden="1" customHeight="1" x14ac:dyDescent="0.25">
      <c r="A1542" s="409">
        <v>1526</v>
      </c>
      <c r="B1542" s="410">
        <v>44473</v>
      </c>
      <c r="C1542" s="412">
        <f t="shared" si="23"/>
        <v>2021</v>
      </c>
      <c r="D1542" s="22" t="s">
        <v>4632</v>
      </c>
      <c r="E1542" s="23">
        <v>100339990</v>
      </c>
      <c r="F1542" s="24"/>
      <c r="G1542" s="411" t="s">
        <v>613</v>
      </c>
      <c r="H1542" s="22" t="s">
        <v>679</v>
      </c>
      <c r="I1542" s="412">
        <v>16</v>
      </c>
      <c r="J1542" s="25">
        <v>31</v>
      </c>
      <c r="L1542" s="412">
        <v>17735863</v>
      </c>
      <c r="M1542" s="413" t="s">
        <v>1427</v>
      </c>
      <c r="N1542" s="39" t="s">
        <v>1429</v>
      </c>
      <c r="O1542" s="26" t="s">
        <v>1325</v>
      </c>
      <c r="P1542" s="27" t="s">
        <v>4633</v>
      </c>
      <c r="Q1542" s="98" t="s">
        <v>4208</v>
      </c>
      <c r="R1542" s="29" t="s">
        <v>6475</v>
      </c>
      <c r="S1542" s="30">
        <v>44441</v>
      </c>
      <c r="T1542" s="26" t="s">
        <v>1415</v>
      </c>
      <c r="U1542" s="25" t="s">
        <v>1416</v>
      </c>
      <c r="V1542" s="31">
        <v>44545</v>
      </c>
      <c r="W1542" s="99" t="s">
        <v>6476</v>
      </c>
      <c r="X1542" s="25" t="s">
        <v>1437</v>
      </c>
      <c r="AB1542" s="410">
        <v>44473</v>
      </c>
    </row>
    <row r="1543" spans="1:29" s="8" customFormat="1" ht="15" hidden="1" customHeight="1" x14ac:dyDescent="0.25">
      <c r="A1543" s="409">
        <v>1527</v>
      </c>
      <c r="B1543" s="410">
        <v>44473</v>
      </c>
      <c r="C1543" s="412">
        <f t="shared" si="23"/>
        <v>2021</v>
      </c>
      <c r="D1543" s="22" t="s">
        <v>4634</v>
      </c>
      <c r="E1543" s="23">
        <v>100339928</v>
      </c>
      <c r="F1543" s="24"/>
      <c r="G1543" s="411" t="s">
        <v>613</v>
      </c>
      <c r="H1543" s="22" t="s">
        <v>679</v>
      </c>
      <c r="I1543" s="412">
        <v>14</v>
      </c>
      <c r="J1543" s="25">
        <v>113</v>
      </c>
      <c r="L1543" s="412">
        <v>21439150</v>
      </c>
      <c r="M1543" s="413" t="s">
        <v>1427</v>
      </c>
      <c r="N1543" s="39" t="s">
        <v>1429</v>
      </c>
      <c r="O1543" s="26" t="s">
        <v>1446</v>
      </c>
      <c r="P1543" s="27" t="s">
        <v>722</v>
      </c>
      <c r="Q1543" s="2209" t="s">
        <v>4208</v>
      </c>
      <c r="R1543" s="29" t="s">
        <v>6541</v>
      </c>
      <c r="S1543" s="30">
        <v>44441</v>
      </c>
      <c r="T1543" s="26" t="s">
        <v>1415</v>
      </c>
      <c r="U1543" s="25" t="s">
        <v>1416</v>
      </c>
      <c r="V1543" s="31">
        <v>44547</v>
      </c>
      <c r="W1543" s="99" t="s">
        <v>6542</v>
      </c>
      <c r="X1543" s="25" t="s">
        <v>1437</v>
      </c>
      <c r="AB1543" s="410">
        <v>44473</v>
      </c>
    </row>
    <row r="1544" spans="1:29" s="8" customFormat="1" ht="15" hidden="1" customHeight="1" x14ac:dyDescent="0.25">
      <c r="A1544" s="56">
        <v>1528</v>
      </c>
      <c r="B1544" s="45">
        <v>44474</v>
      </c>
      <c r="C1544" s="412">
        <f t="shared" si="23"/>
        <v>2021</v>
      </c>
      <c r="D1544" s="46" t="s">
        <v>4635</v>
      </c>
      <c r="E1544" s="47" t="s">
        <v>606</v>
      </c>
      <c r="F1544" s="48" t="s">
        <v>8442</v>
      </c>
      <c r="G1544" s="58" t="s">
        <v>613</v>
      </c>
      <c r="H1544" s="46" t="s">
        <v>1714</v>
      </c>
      <c r="I1544" s="50" t="s">
        <v>1741</v>
      </c>
      <c r="J1544" s="49">
        <v>60</v>
      </c>
      <c r="K1544" s="10"/>
      <c r="L1544" s="44">
        <v>73436</v>
      </c>
      <c r="M1544" s="62" t="s">
        <v>1427</v>
      </c>
      <c r="N1544" s="44" t="s">
        <v>1429</v>
      </c>
      <c r="O1544" s="50" t="s">
        <v>1453</v>
      </c>
      <c r="P1544" s="51" t="s">
        <v>4636</v>
      </c>
      <c r="Q1544" s="52"/>
      <c r="R1544" s="53"/>
      <c r="S1544" s="54"/>
      <c r="T1544" s="50"/>
      <c r="U1544" s="49"/>
      <c r="V1544" s="55"/>
      <c r="W1544" s="107" t="s">
        <v>1419</v>
      </c>
      <c r="X1544" s="49" t="s">
        <v>1426</v>
      </c>
      <c r="Y1544" s="10"/>
      <c r="Z1544" s="10"/>
      <c r="AA1544" s="10"/>
      <c r="AB1544" s="45">
        <v>44474</v>
      </c>
      <c r="AC1544" s="10"/>
    </row>
    <row r="1545" spans="1:29" s="8" customFormat="1" ht="15" hidden="1" customHeight="1" x14ac:dyDescent="0.25">
      <c r="A1545" s="409">
        <v>1529</v>
      </c>
      <c r="B1545" s="410">
        <v>44474</v>
      </c>
      <c r="C1545" s="412">
        <f t="shared" si="23"/>
        <v>2021</v>
      </c>
      <c r="D1545" s="22" t="s">
        <v>4637</v>
      </c>
      <c r="E1545" s="23" t="s">
        <v>606</v>
      </c>
      <c r="F1545" s="24" t="s">
        <v>8442</v>
      </c>
      <c r="G1545" s="411" t="s">
        <v>613</v>
      </c>
      <c r="H1545" s="22" t="s">
        <v>692</v>
      </c>
      <c r="I1545" s="412">
        <v>21</v>
      </c>
      <c r="J1545" s="25">
        <v>9</v>
      </c>
      <c r="L1545" s="26" t="s">
        <v>9593</v>
      </c>
      <c r="M1545" s="413" t="s">
        <v>1427</v>
      </c>
      <c r="N1545" s="412" t="s">
        <v>1429</v>
      </c>
      <c r="O1545" s="26" t="s">
        <v>1464</v>
      </c>
      <c r="P1545" s="27" t="s">
        <v>9594</v>
      </c>
      <c r="Q1545" s="248" t="s">
        <v>9586</v>
      </c>
      <c r="R1545" s="420" t="s">
        <v>9595</v>
      </c>
      <c r="S1545" s="408">
        <v>44774</v>
      </c>
      <c r="T1545" s="26" t="s">
        <v>1415</v>
      </c>
      <c r="U1545" s="25" t="s">
        <v>1416</v>
      </c>
      <c r="V1545" s="31">
        <v>44798</v>
      </c>
      <c r="W1545" s="99" t="s">
        <v>9596</v>
      </c>
      <c r="X1545" s="25" t="s">
        <v>1436</v>
      </c>
      <c r="AB1545" s="410">
        <v>44474</v>
      </c>
    </row>
    <row r="1546" spans="1:29" s="8" customFormat="1" ht="15" hidden="1" customHeight="1" x14ac:dyDescent="0.25">
      <c r="A1546" s="409">
        <v>1530</v>
      </c>
      <c r="B1546" s="410">
        <v>44474</v>
      </c>
      <c r="C1546" s="412">
        <f t="shared" si="23"/>
        <v>2021</v>
      </c>
      <c r="D1546" s="22" t="s">
        <v>4638</v>
      </c>
      <c r="E1546" s="23" t="s">
        <v>606</v>
      </c>
      <c r="F1546" s="24" t="s">
        <v>8442</v>
      </c>
      <c r="G1546" s="411" t="s">
        <v>613</v>
      </c>
      <c r="H1546" s="22" t="s">
        <v>720</v>
      </c>
      <c r="I1546" s="412">
        <v>4</v>
      </c>
      <c r="J1546" s="25">
        <v>104</v>
      </c>
      <c r="L1546" s="412">
        <v>22895096</v>
      </c>
      <c r="M1546" s="413" t="s">
        <v>1427</v>
      </c>
      <c r="N1546" s="39" t="s">
        <v>1429</v>
      </c>
      <c r="O1546" s="26" t="s">
        <v>1446</v>
      </c>
      <c r="P1546" s="27" t="s">
        <v>4639</v>
      </c>
      <c r="Q1546" s="248" t="s">
        <v>9586</v>
      </c>
      <c r="R1546" s="420" t="s">
        <v>11850</v>
      </c>
      <c r="S1546" s="408">
        <v>44774</v>
      </c>
      <c r="T1546" s="26" t="s">
        <v>1415</v>
      </c>
      <c r="U1546" s="25" t="s">
        <v>1416</v>
      </c>
      <c r="V1546" s="31">
        <v>44823</v>
      </c>
      <c r="W1546" s="99" t="s">
        <v>11851</v>
      </c>
      <c r="X1546" s="25" t="s">
        <v>1436</v>
      </c>
      <c r="AB1546" s="410">
        <v>44474</v>
      </c>
    </row>
    <row r="1547" spans="1:29" s="10" customFormat="1" ht="15" hidden="1" customHeight="1" x14ac:dyDescent="0.25">
      <c r="A1547" s="56">
        <v>1531</v>
      </c>
      <c r="B1547" s="45">
        <v>44475</v>
      </c>
      <c r="C1547" s="412">
        <f t="shared" si="23"/>
        <v>2021</v>
      </c>
      <c r="D1547" s="46" t="s">
        <v>4640</v>
      </c>
      <c r="E1547" s="47">
        <v>100252434</v>
      </c>
      <c r="F1547" s="48" t="s">
        <v>8442</v>
      </c>
      <c r="G1547" s="58" t="s">
        <v>613</v>
      </c>
      <c r="H1547" s="58" t="s">
        <v>4641</v>
      </c>
      <c r="I1547" s="44">
        <v>38</v>
      </c>
      <c r="J1547" s="49">
        <v>11</v>
      </c>
      <c r="L1547" s="44">
        <v>22066872</v>
      </c>
      <c r="M1547" s="62" t="s">
        <v>1427</v>
      </c>
      <c r="N1547" s="44" t="s">
        <v>1429</v>
      </c>
      <c r="O1547" s="50" t="s">
        <v>1446</v>
      </c>
      <c r="P1547" s="51" t="s">
        <v>4642</v>
      </c>
      <c r="Q1547" s="52" t="s">
        <v>834</v>
      </c>
      <c r="R1547" s="53" t="s">
        <v>8767</v>
      </c>
      <c r="S1547" s="54">
        <v>44621</v>
      </c>
      <c r="T1547" s="50" t="s">
        <v>1415</v>
      </c>
      <c r="U1547" s="49" t="s">
        <v>1416</v>
      </c>
      <c r="V1547" s="55">
        <v>44732</v>
      </c>
      <c r="W1547" s="107" t="s">
        <v>1419</v>
      </c>
      <c r="X1547" s="49" t="s">
        <v>1437</v>
      </c>
      <c r="AB1547" s="45">
        <v>44475</v>
      </c>
    </row>
    <row r="1548" spans="1:29" s="8" customFormat="1" ht="15" hidden="1" customHeight="1" x14ac:dyDescent="0.25">
      <c r="A1548" s="409">
        <v>1532</v>
      </c>
      <c r="B1548" s="410">
        <v>44475</v>
      </c>
      <c r="C1548" s="412">
        <f t="shared" si="23"/>
        <v>2021</v>
      </c>
      <c r="D1548" s="22" t="s">
        <v>4643</v>
      </c>
      <c r="E1548" s="23">
        <v>100342640</v>
      </c>
      <c r="F1548" s="24"/>
      <c r="G1548" s="411" t="s">
        <v>613</v>
      </c>
      <c r="H1548" s="22" t="s">
        <v>798</v>
      </c>
      <c r="I1548" s="26" t="s">
        <v>676</v>
      </c>
      <c r="J1548" s="25">
        <v>34</v>
      </c>
      <c r="L1548" s="412">
        <v>658648</v>
      </c>
      <c r="M1548" s="413" t="s">
        <v>1427</v>
      </c>
      <c r="N1548" s="39" t="s">
        <v>1429</v>
      </c>
      <c r="O1548" s="26" t="s">
        <v>1943</v>
      </c>
      <c r="P1548" s="27" t="s">
        <v>5909</v>
      </c>
      <c r="Q1548" s="2208" t="s">
        <v>4817</v>
      </c>
      <c r="R1548" s="29" t="s">
        <v>5910</v>
      </c>
      <c r="S1548" s="30">
        <v>44470</v>
      </c>
      <c r="T1548" s="26" t="s">
        <v>1415</v>
      </c>
      <c r="U1548" s="25" t="s">
        <v>1416</v>
      </c>
      <c r="V1548" s="31">
        <v>44497</v>
      </c>
      <c r="W1548" s="99" t="s">
        <v>5911</v>
      </c>
      <c r="X1548" s="25" t="s">
        <v>1436</v>
      </c>
      <c r="AB1548" s="410">
        <v>44475</v>
      </c>
    </row>
    <row r="1549" spans="1:29" s="8" customFormat="1" ht="15" hidden="1" customHeight="1" x14ac:dyDescent="0.25">
      <c r="A1549" s="56">
        <v>1533</v>
      </c>
      <c r="B1549" s="45">
        <v>44475</v>
      </c>
      <c r="C1549" s="412">
        <f t="shared" si="23"/>
        <v>2021</v>
      </c>
      <c r="D1549" s="46" t="s">
        <v>4692</v>
      </c>
      <c r="E1549" s="47" t="s">
        <v>606</v>
      </c>
      <c r="F1549" s="48" t="s">
        <v>8442</v>
      </c>
      <c r="G1549" s="58" t="s">
        <v>613</v>
      </c>
      <c r="H1549" s="46" t="s">
        <v>650</v>
      </c>
      <c r="I1549" s="50" t="s">
        <v>704</v>
      </c>
      <c r="J1549" s="49">
        <v>163</v>
      </c>
      <c r="K1549" s="10"/>
      <c r="L1549" s="44">
        <v>21369386</v>
      </c>
      <c r="M1549" s="62" t="s">
        <v>1427</v>
      </c>
      <c r="N1549" s="44" t="s">
        <v>1429</v>
      </c>
      <c r="O1549" s="50" t="s">
        <v>1446</v>
      </c>
      <c r="P1549" s="51" t="s">
        <v>4693</v>
      </c>
      <c r="Q1549" s="52"/>
      <c r="R1549" s="53"/>
      <c r="S1549" s="54"/>
      <c r="T1549" s="50"/>
      <c r="U1549" s="49"/>
      <c r="V1549" s="55"/>
      <c r="W1549" s="107" t="s">
        <v>1419</v>
      </c>
      <c r="X1549" s="49" t="s">
        <v>1426</v>
      </c>
      <c r="Y1549" s="10"/>
      <c r="Z1549" s="10"/>
      <c r="AA1549" s="10"/>
      <c r="AB1549" s="45">
        <v>44475</v>
      </c>
      <c r="AC1549" s="10"/>
    </row>
    <row r="1550" spans="1:29" s="10" customFormat="1" ht="15" hidden="1" customHeight="1" x14ac:dyDescent="0.25">
      <c r="A1550" s="56">
        <v>1534</v>
      </c>
      <c r="B1550" s="45">
        <v>44475</v>
      </c>
      <c r="C1550" s="412">
        <f t="shared" si="23"/>
        <v>2021</v>
      </c>
      <c r="D1550" s="46" t="s">
        <v>4694</v>
      </c>
      <c r="E1550" s="47" t="s">
        <v>606</v>
      </c>
      <c r="F1550" s="48" t="s">
        <v>8442</v>
      </c>
      <c r="G1550" s="58" t="s">
        <v>613</v>
      </c>
      <c r="H1550" s="46" t="s">
        <v>696</v>
      </c>
      <c r="I1550" s="44">
        <v>23</v>
      </c>
      <c r="J1550" s="49">
        <v>180</v>
      </c>
      <c r="L1550" s="44">
        <v>62221</v>
      </c>
      <c r="M1550" s="62" t="s">
        <v>1427</v>
      </c>
      <c r="N1550" s="44" t="s">
        <v>1429</v>
      </c>
      <c r="O1550" s="50" t="s">
        <v>1441</v>
      </c>
      <c r="P1550" s="51" t="s">
        <v>4695</v>
      </c>
      <c r="Q1550" s="52"/>
      <c r="R1550" s="53"/>
      <c r="S1550" s="54"/>
      <c r="T1550" s="50"/>
      <c r="U1550" s="49"/>
      <c r="V1550" s="55"/>
      <c r="W1550" s="107" t="s">
        <v>1419</v>
      </c>
      <c r="X1550" s="49" t="s">
        <v>1426</v>
      </c>
      <c r="AB1550" s="45">
        <v>44475</v>
      </c>
    </row>
    <row r="1551" spans="1:29" s="8" customFormat="1" ht="15" hidden="1" customHeight="1" x14ac:dyDescent="0.25">
      <c r="A1551" s="409">
        <v>1535</v>
      </c>
      <c r="B1551" s="410">
        <v>44475</v>
      </c>
      <c r="C1551" s="412">
        <f t="shared" si="23"/>
        <v>2021</v>
      </c>
      <c r="D1551" s="22" t="s">
        <v>4696</v>
      </c>
      <c r="E1551" s="23" t="s">
        <v>606</v>
      </c>
      <c r="F1551" s="24" t="s">
        <v>8442</v>
      </c>
      <c r="G1551" s="411" t="s">
        <v>613</v>
      </c>
      <c r="H1551" s="22" t="s">
        <v>693</v>
      </c>
      <c r="I1551" s="412">
        <v>2</v>
      </c>
      <c r="J1551" s="25">
        <v>72</v>
      </c>
      <c r="L1551" s="412">
        <v>14225</v>
      </c>
      <c r="M1551" s="413" t="s">
        <v>1427</v>
      </c>
      <c r="N1551" s="39" t="s">
        <v>1429</v>
      </c>
      <c r="O1551" s="26" t="s">
        <v>1441</v>
      </c>
      <c r="P1551" s="27" t="s">
        <v>2933</v>
      </c>
      <c r="Q1551" s="248" t="s">
        <v>9586</v>
      </c>
      <c r="R1551" s="29" t="s">
        <v>11053</v>
      </c>
      <c r="S1551" s="30">
        <v>44774</v>
      </c>
      <c r="T1551" s="26" t="s">
        <v>1415</v>
      </c>
      <c r="U1551" s="25" t="s">
        <v>1416</v>
      </c>
      <c r="V1551" s="31">
        <v>44812</v>
      </c>
      <c r="W1551" s="99" t="s">
        <v>8715</v>
      </c>
      <c r="X1551" s="25" t="s">
        <v>1436</v>
      </c>
      <c r="AB1551" s="410">
        <v>44475</v>
      </c>
    </row>
    <row r="1552" spans="1:29" s="10" customFormat="1" ht="15" hidden="1" customHeight="1" x14ac:dyDescent="0.25">
      <c r="A1552" s="409">
        <v>1536</v>
      </c>
      <c r="B1552" s="410">
        <v>44476</v>
      </c>
      <c r="C1552" s="412">
        <f t="shared" si="23"/>
        <v>2021</v>
      </c>
      <c r="D1552" s="22" t="s">
        <v>4697</v>
      </c>
      <c r="E1552" s="23">
        <v>100368654</v>
      </c>
      <c r="F1552" s="24"/>
      <c r="G1552" s="411" t="s">
        <v>613</v>
      </c>
      <c r="H1552" s="22" t="s">
        <v>801</v>
      </c>
      <c r="I1552" s="412">
        <v>19</v>
      </c>
      <c r="J1552" s="25">
        <v>157</v>
      </c>
      <c r="K1552" s="8"/>
      <c r="L1552" s="412">
        <v>421610</v>
      </c>
      <c r="M1552" s="413" t="s">
        <v>1427</v>
      </c>
      <c r="N1552" s="39" t="s">
        <v>1429</v>
      </c>
      <c r="O1552" s="26" t="s">
        <v>1815</v>
      </c>
      <c r="P1552" s="27" t="s">
        <v>6499</v>
      </c>
      <c r="Q1552" s="2208" t="s">
        <v>4817</v>
      </c>
      <c r="R1552" s="29" t="s">
        <v>6500</v>
      </c>
      <c r="S1552" s="30">
        <v>44470</v>
      </c>
      <c r="T1552" s="26" t="s">
        <v>1415</v>
      </c>
      <c r="U1552" s="25" t="s">
        <v>1416</v>
      </c>
      <c r="V1552" s="31">
        <v>44546</v>
      </c>
      <c r="W1552" s="99" t="s">
        <v>6501</v>
      </c>
      <c r="X1552" s="25" t="s">
        <v>1437</v>
      </c>
      <c r="Y1552" s="8"/>
      <c r="Z1552" s="8"/>
      <c r="AA1552" s="8"/>
      <c r="AB1552" s="410">
        <v>44476</v>
      </c>
      <c r="AC1552" s="8"/>
    </row>
    <row r="1553" spans="1:29" s="10" customFormat="1" ht="15" hidden="1" customHeight="1" x14ac:dyDescent="0.25">
      <c r="A1553" s="409">
        <v>1537</v>
      </c>
      <c r="B1553" s="410">
        <v>44476</v>
      </c>
      <c r="C1553" s="412">
        <f t="shared" ref="C1553:C1616" si="24">YEAR(B1553)</f>
        <v>2021</v>
      </c>
      <c r="D1553" s="22" t="s">
        <v>4698</v>
      </c>
      <c r="E1553" s="23" t="s">
        <v>606</v>
      </c>
      <c r="F1553" s="24" t="s">
        <v>8442</v>
      </c>
      <c r="G1553" s="411" t="s">
        <v>613</v>
      </c>
      <c r="H1553" s="22" t="s">
        <v>788</v>
      </c>
      <c r="I1553" s="412">
        <v>3</v>
      </c>
      <c r="J1553" s="25">
        <v>4</v>
      </c>
      <c r="K1553" s="8"/>
      <c r="L1553" s="412">
        <v>12060782</v>
      </c>
      <c r="M1553" s="413" t="s">
        <v>1427</v>
      </c>
      <c r="N1553" s="39" t="s">
        <v>1429</v>
      </c>
      <c r="O1553" s="26" t="s">
        <v>1453</v>
      </c>
      <c r="P1553" s="27" t="s">
        <v>4699</v>
      </c>
      <c r="Q1553" s="28" t="s">
        <v>9586</v>
      </c>
      <c r="R1553" s="29" t="s">
        <v>11686</v>
      </c>
      <c r="S1553" s="30">
        <v>44774</v>
      </c>
      <c r="T1553" s="26" t="s">
        <v>1415</v>
      </c>
      <c r="U1553" s="25" t="s">
        <v>1416</v>
      </c>
      <c r="V1553" s="31">
        <v>44819</v>
      </c>
      <c r="W1553" s="99" t="s">
        <v>11687</v>
      </c>
      <c r="X1553" s="25" t="s">
        <v>1436</v>
      </c>
      <c r="Y1553" s="8"/>
      <c r="Z1553" s="8"/>
      <c r="AA1553" s="8"/>
      <c r="AB1553" s="410">
        <v>44476</v>
      </c>
      <c r="AC1553" s="8"/>
    </row>
    <row r="1554" spans="1:29" s="8" customFormat="1" ht="15" hidden="1" customHeight="1" x14ac:dyDescent="0.25">
      <c r="A1554" s="409">
        <v>1538</v>
      </c>
      <c r="B1554" s="410">
        <v>44476</v>
      </c>
      <c r="C1554" s="412">
        <f t="shared" si="24"/>
        <v>2021</v>
      </c>
      <c r="D1554" s="22" t="s">
        <v>4700</v>
      </c>
      <c r="E1554" s="23" t="s">
        <v>606</v>
      </c>
      <c r="F1554" s="24" t="s">
        <v>8442</v>
      </c>
      <c r="G1554" s="411" t="s">
        <v>613</v>
      </c>
      <c r="H1554" s="22" t="s">
        <v>788</v>
      </c>
      <c r="I1554" s="412">
        <v>3</v>
      </c>
      <c r="J1554" s="25">
        <v>5</v>
      </c>
      <c r="L1554" s="26" t="s">
        <v>4701</v>
      </c>
      <c r="M1554" s="413" t="s">
        <v>1427</v>
      </c>
      <c r="N1554" s="39" t="s">
        <v>1429</v>
      </c>
      <c r="O1554" s="26" t="s">
        <v>1441</v>
      </c>
      <c r="P1554" s="27" t="s">
        <v>4702</v>
      </c>
      <c r="Q1554" s="28" t="s">
        <v>9586</v>
      </c>
      <c r="R1554" s="29" t="s">
        <v>11688</v>
      </c>
      <c r="S1554" s="30">
        <v>44774</v>
      </c>
      <c r="T1554" s="26" t="s">
        <v>1415</v>
      </c>
      <c r="U1554" s="25" t="s">
        <v>1416</v>
      </c>
      <c r="V1554" s="31">
        <v>44819</v>
      </c>
      <c r="W1554" s="99" t="s">
        <v>11689</v>
      </c>
      <c r="X1554" s="25" t="s">
        <v>1436</v>
      </c>
      <c r="AB1554" s="410">
        <v>44476</v>
      </c>
    </row>
    <row r="1555" spans="1:29" s="8" customFormat="1" ht="15" hidden="1" customHeight="1" x14ac:dyDescent="0.25">
      <c r="A1555" s="409">
        <v>1539</v>
      </c>
      <c r="B1555" s="410">
        <v>44477</v>
      </c>
      <c r="C1555" s="412">
        <f t="shared" si="24"/>
        <v>2021</v>
      </c>
      <c r="D1555" s="22" t="s">
        <v>4878</v>
      </c>
      <c r="E1555" s="23">
        <v>100359456</v>
      </c>
      <c r="F1555" s="24" t="s">
        <v>8442</v>
      </c>
      <c r="G1555" s="411" t="s">
        <v>613</v>
      </c>
      <c r="H1555" s="22" t="s">
        <v>802</v>
      </c>
      <c r="I1555" s="412">
        <v>70</v>
      </c>
      <c r="J1555" s="25">
        <v>38</v>
      </c>
      <c r="L1555" s="26" t="s">
        <v>4879</v>
      </c>
      <c r="M1555" s="413" t="s">
        <v>1427</v>
      </c>
      <c r="N1555" s="39" t="s">
        <v>1429</v>
      </c>
      <c r="O1555" s="26" t="s">
        <v>1325</v>
      </c>
      <c r="P1555" s="27" t="s">
        <v>4880</v>
      </c>
      <c r="Q1555" s="248" t="s">
        <v>9586</v>
      </c>
      <c r="R1555" s="29" t="s">
        <v>11107</v>
      </c>
      <c r="S1555" s="408">
        <v>44774</v>
      </c>
      <c r="T1555" s="26" t="s">
        <v>1415</v>
      </c>
      <c r="U1555" s="25" t="s">
        <v>1416</v>
      </c>
      <c r="V1555" s="31">
        <v>44813</v>
      </c>
      <c r="W1555" s="99" t="s">
        <v>11108</v>
      </c>
      <c r="X1555" s="25" t="s">
        <v>1436</v>
      </c>
      <c r="AB1555" s="410">
        <v>44477</v>
      </c>
    </row>
    <row r="1556" spans="1:29" s="8" customFormat="1" ht="15" hidden="1" customHeight="1" x14ac:dyDescent="0.25">
      <c r="A1556" s="409">
        <v>1540</v>
      </c>
      <c r="B1556" s="410">
        <v>44477</v>
      </c>
      <c r="C1556" s="412">
        <f t="shared" si="24"/>
        <v>2021</v>
      </c>
      <c r="D1556" s="22" t="s">
        <v>4881</v>
      </c>
      <c r="E1556" s="23" t="s">
        <v>606</v>
      </c>
      <c r="F1556" s="24" t="s">
        <v>8442</v>
      </c>
      <c r="G1556" s="411" t="s">
        <v>613</v>
      </c>
      <c r="H1556" s="22" t="s">
        <v>618</v>
      </c>
      <c r="I1556" s="412">
        <v>16</v>
      </c>
      <c r="J1556" s="25">
        <v>150</v>
      </c>
      <c r="L1556" s="26" t="s">
        <v>4882</v>
      </c>
      <c r="M1556" s="413" t="s">
        <v>1427</v>
      </c>
      <c r="N1556" s="39" t="s">
        <v>1429</v>
      </c>
      <c r="O1556" s="26" t="s">
        <v>1672</v>
      </c>
      <c r="P1556" s="27" t="s">
        <v>11954</v>
      </c>
      <c r="Q1556" s="28" t="s">
        <v>9586</v>
      </c>
      <c r="R1556" s="29" t="s">
        <v>11955</v>
      </c>
      <c r="S1556" s="30">
        <v>44774</v>
      </c>
      <c r="T1556" s="26" t="s">
        <v>1415</v>
      </c>
      <c r="U1556" s="25" t="s">
        <v>1416</v>
      </c>
      <c r="V1556" s="31">
        <v>44825</v>
      </c>
      <c r="W1556" s="99" t="s">
        <v>11956</v>
      </c>
      <c r="X1556" s="25" t="s">
        <v>1436</v>
      </c>
      <c r="AB1556" s="410">
        <v>44477</v>
      </c>
    </row>
    <row r="1557" spans="1:29" s="8" customFormat="1" ht="15" hidden="1" customHeight="1" x14ac:dyDescent="0.25">
      <c r="A1557" s="409">
        <v>1541</v>
      </c>
      <c r="B1557" s="410">
        <v>44477</v>
      </c>
      <c r="C1557" s="412">
        <f t="shared" si="24"/>
        <v>2021</v>
      </c>
      <c r="D1557" s="22" t="s">
        <v>4883</v>
      </c>
      <c r="E1557" s="23">
        <v>100366178</v>
      </c>
      <c r="F1557" s="24"/>
      <c r="G1557" s="411" t="s">
        <v>613</v>
      </c>
      <c r="H1557" s="22" t="s">
        <v>802</v>
      </c>
      <c r="I1557" s="412">
        <v>92</v>
      </c>
      <c r="J1557" s="25">
        <v>137</v>
      </c>
      <c r="L1557" s="26" t="s">
        <v>4884</v>
      </c>
      <c r="M1557" s="413" t="s">
        <v>1427</v>
      </c>
      <c r="N1557" s="39" t="s">
        <v>1429</v>
      </c>
      <c r="O1557" s="26" t="s">
        <v>1433</v>
      </c>
      <c r="P1557" s="27" t="s">
        <v>4885</v>
      </c>
      <c r="Q1557" s="98" t="s">
        <v>4208</v>
      </c>
      <c r="R1557" s="29" t="s">
        <v>6513</v>
      </c>
      <c r="S1557" s="30">
        <v>44440</v>
      </c>
      <c r="T1557" s="26" t="s">
        <v>1415</v>
      </c>
      <c r="U1557" s="25" t="s">
        <v>1416</v>
      </c>
      <c r="V1557" s="31">
        <v>44547</v>
      </c>
      <c r="W1557" s="99" t="s">
        <v>6514</v>
      </c>
      <c r="X1557" s="25" t="s">
        <v>1437</v>
      </c>
      <c r="AB1557" s="410">
        <v>44477</v>
      </c>
    </row>
    <row r="1558" spans="1:29" s="8" customFormat="1" ht="15" hidden="1" customHeight="1" x14ac:dyDescent="0.25">
      <c r="A1558" s="409">
        <v>1542</v>
      </c>
      <c r="B1558" s="410">
        <v>44477</v>
      </c>
      <c r="C1558" s="412">
        <f t="shared" si="24"/>
        <v>2021</v>
      </c>
      <c r="D1558" s="22" t="s">
        <v>4886</v>
      </c>
      <c r="E1558" s="23">
        <v>100344112</v>
      </c>
      <c r="F1558" s="24"/>
      <c r="G1558" s="411" t="s">
        <v>613</v>
      </c>
      <c r="H1558" s="22" t="s">
        <v>4067</v>
      </c>
      <c r="I1558" s="412">
        <v>5</v>
      </c>
      <c r="J1558" s="25">
        <v>2</v>
      </c>
      <c r="L1558" s="26" t="s">
        <v>4887</v>
      </c>
      <c r="M1558" s="413" t="s">
        <v>1427</v>
      </c>
      <c r="N1558" s="39" t="s">
        <v>1429</v>
      </c>
      <c r="O1558" s="26" t="s">
        <v>1433</v>
      </c>
      <c r="P1558" s="27" t="s">
        <v>4888</v>
      </c>
      <c r="Q1558" s="98" t="s">
        <v>4208</v>
      </c>
      <c r="R1558" s="29" t="s">
        <v>6483</v>
      </c>
      <c r="S1558" s="30">
        <v>44440</v>
      </c>
      <c r="T1558" s="26" t="s">
        <v>1415</v>
      </c>
      <c r="U1558" s="25" t="s">
        <v>1416</v>
      </c>
      <c r="V1558" s="31">
        <v>44545</v>
      </c>
      <c r="W1558" s="99" t="s">
        <v>6484</v>
      </c>
      <c r="X1558" s="25" t="s">
        <v>1437</v>
      </c>
      <c r="AB1558" s="410">
        <v>44477</v>
      </c>
    </row>
    <row r="1559" spans="1:29" s="8" customFormat="1" ht="15" hidden="1" customHeight="1" x14ac:dyDescent="0.25">
      <c r="A1559" s="409">
        <v>1543</v>
      </c>
      <c r="B1559" s="410">
        <v>44480</v>
      </c>
      <c r="C1559" s="412">
        <f t="shared" si="24"/>
        <v>2021</v>
      </c>
      <c r="D1559" s="22" t="s">
        <v>4889</v>
      </c>
      <c r="E1559" s="23">
        <v>100226183</v>
      </c>
      <c r="F1559" s="24" t="s">
        <v>8442</v>
      </c>
      <c r="G1559" s="411" t="s">
        <v>613</v>
      </c>
      <c r="H1559" s="411" t="s">
        <v>1593</v>
      </c>
      <c r="I1559" s="412">
        <v>36</v>
      </c>
      <c r="J1559" s="25">
        <v>10</v>
      </c>
      <c r="L1559" s="26" t="s">
        <v>4890</v>
      </c>
      <c r="M1559" s="413" t="s">
        <v>1427</v>
      </c>
      <c r="N1559" s="39" t="s">
        <v>1429</v>
      </c>
      <c r="O1559" s="26" t="s">
        <v>1453</v>
      </c>
      <c r="P1559" s="27" t="s">
        <v>1795</v>
      </c>
      <c r="Q1559" s="28" t="s">
        <v>9586</v>
      </c>
      <c r="R1559" s="29" t="s">
        <v>11791</v>
      </c>
      <c r="S1559" s="30">
        <v>44774</v>
      </c>
      <c r="T1559" s="26" t="s">
        <v>1415</v>
      </c>
      <c r="U1559" s="25" t="s">
        <v>1416</v>
      </c>
      <c r="V1559" s="31">
        <v>44820</v>
      </c>
      <c r="W1559" s="99" t="s">
        <v>11792</v>
      </c>
      <c r="X1559" s="25" t="s">
        <v>1436</v>
      </c>
      <c r="AB1559" s="410">
        <v>44480</v>
      </c>
    </row>
    <row r="1560" spans="1:29" s="8" customFormat="1" ht="15" hidden="1" customHeight="1" x14ac:dyDescent="0.25">
      <c r="A1560" s="56">
        <v>1544</v>
      </c>
      <c r="B1560" s="45">
        <v>44480</v>
      </c>
      <c r="C1560" s="412">
        <f t="shared" si="24"/>
        <v>2021</v>
      </c>
      <c r="D1560" s="46" t="s">
        <v>4891</v>
      </c>
      <c r="E1560" s="47" t="s">
        <v>606</v>
      </c>
      <c r="F1560" s="48" t="s">
        <v>8442</v>
      </c>
      <c r="G1560" s="58" t="s">
        <v>613</v>
      </c>
      <c r="H1560" s="46" t="s">
        <v>4892</v>
      </c>
      <c r="I1560" s="50" t="s">
        <v>40</v>
      </c>
      <c r="J1560" s="49">
        <v>7</v>
      </c>
      <c r="K1560" s="10"/>
      <c r="L1560" s="50" t="s">
        <v>4893</v>
      </c>
      <c r="M1560" s="62" t="s">
        <v>1427</v>
      </c>
      <c r="N1560" s="44" t="s">
        <v>1429</v>
      </c>
      <c r="O1560" s="50" t="s">
        <v>1460</v>
      </c>
      <c r="P1560" s="51"/>
      <c r="Q1560" s="2211"/>
      <c r="R1560" s="53"/>
      <c r="S1560" s="54"/>
      <c r="T1560" s="50"/>
      <c r="U1560" s="49"/>
      <c r="V1560" s="55"/>
      <c r="W1560" s="107" t="s">
        <v>1419</v>
      </c>
      <c r="X1560" s="49" t="s">
        <v>1426</v>
      </c>
      <c r="Y1560" s="10"/>
      <c r="Z1560" s="10"/>
      <c r="AA1560" s="10"/>
      <c r="AB1560" s="45">
        <v>44480</v>
      </c>
      <c r="AC1560" s="10"/>
    </row>
    <row r="1561" spans="1:29" s="8" customFormat="1" ht="15" hidden="1" customHeight="1" x14ac:dyDescent="0.25">
      <c r="A1561" s="56">
        <v>1545</v>
      </c>
      <c r="B1561" s="45">
        <v>44481</v>
      </c>
      <c r="C1561" s="412">
        <f t="shared" si="24"/>
        <v>2021</v>
      </c>
      <c r="D1561" s="46" t="s">
        <v>4894</v>
      </c>
      <c r="E1561" s="47" t="s">
        <v>606</v>
      </c>
      <c r="F1561" s="48" t="s">
        <v>8442</v>
      </c>
      <c r="G1561" s="58" t="s">
        <v>613</v>
      </c>
      <c r="H1561" s="46" t="s">
        <v>729</v>
      </c>
      <c r="I1561" s="50" t="s">
        <v>757</v>
      </c>
      <c r="J1561" s="49">
        <v>78</v>
      </c>
      <c r="K1561" s="10"/>
      <c r="L1561" s="50" t="s">
        <v>4895</v>
      </c>
      <c r="M1561" s="62" t="s">
        <v>1427</v>
      </c>
      <c r="N1561" s="44" t="s">
        <v>1429</v>
      </c>
      <c r="O1561" s="50"/>
      <c r="P1561" s="51" t="s">
        <v>4896</v>
      </c>
      <c r="Q1561" s="2211"/>
      <c r="R1561" s="53"/>
      <c r="S1561" s="54"/>
      <c r="T1561" s="50"/>
      <c r="U1561" s="49"/>
      <c r="V1561" s="55"/>
      <c r="W1561" s="107" t="s">
        <v>1419</v>
      </c>
      <c r="X1561" s="49" t="s">
        <v>1426</v>
      </c>
      <c r="Y1561" s="10"/>
      <c r="Z1561" s="10"/>
      <c r="AA1561" s="10"/>
      <c r="AB1561" s="45">
        <v>44481</v>
      </c>
      <c r="AC1561" s="10"/>
    </row>
    <row r="1562" spans="1:29" s="8" customFormat="1" ht="15" hidden="1" customHeight="1" x14ac:dyDescent="0.25">
      <c r="A1562" s="409">
        <v>1546</v>
      </c>
      <c r="B1562" s="410">
        <v>44481</v>
      </c>
      <c r="C1562" s="412">
        <f t="shared" si="24"/>
        <v>2021</v>
      </c>
      <c r="D1562" s="22" t="s">
        <v>4972</v>
      </c>
      <c r="E1562" s="23" t="s">
        <v>606</v>
      </c>
      <c r="F1562" s="24" t="s">
        <v>8443</v>
      </c>
      <c r="G1562" s="411" t="s">
        <v>613</v>
      </c>
      <c r="H1562" s="22" t="s">
        <v>2605</v>
      </c>
      <c r="I1562" s="26" t="s">
        <v>4973</v>
      </c>
      <c r="J1562" s="25">
        <v>118</v>
      </c>
      <c r="L1562" s="26" t="s">
        <v>11278</v>
      </c>
      <c r="M1562" s="413" t="s">
        <v>1427</v>
      </c>
      <c r="N1562" s="39" t="s">
        <v>1429</v>
      </c>
      <c r="O1562" s="26" t="s">
        <v>1712</v>
      </c>
      <c r="P1562" s="27" t="s">
        <v>11279</v>
      </c>
      <c r="Q1562" s="28" t="s">
        <v>9586</v>
      </c>
      <c r="R1562" s="29" t="s">
        <v>11280</v>
      </c>
      <c r="S1562" s="30">
        <v>44774</v>
      </c>
      <c r="T1562" s="26" t="s">
        <v>1415</v>
      </c>
      <c r="U1562" s="25" t="s">
        <v>1416</v>
      </c>
      <c r="V1562" s="31">
        <v>44817</v>
      </c>
      <c r="W1562" s="99" t="s">
        <v>11281</v>
      </c>
      <c r="X1562" s="25" t="s">
        <v>1436</v>
      </c>
      <c r="AB1562" s="410">
        <v>44481</v>
      </c>
    </row>
    <row r="1563" spans="1:29" s="10" customFormat="1" ht="15" hidden="1" customHeight="1" x14ac:dyDescent="0.25">
      <c r="A1563" s="409">
        <v>1547</v>
      </c>
      <c r="B1563" s="410">
        <v>44481</v>
      </c>
      <c r="C1563" s="412">
        <f t="shared" si="24"/>
        <v>2021</v>
      </c>
      <c r="D1563" s="22" t="s">
        <v>4897</v>
      </c>
      <c r="E1563" s="23">
        <v>100359197</v>
      </c>
      <c r="F1563" s="24"/>
      <c r="G1563" s="411" t="s">
        <v>613</v>
      </c>
      <c r="H1563" s="22" t="s">
        <v>802</v>
      </c>
      <c r="I1563" s="412">
        <v>66</v>
      </c>
      <c r="J1563" s="25">
        <v>59</v>
      </c>
      <c r="K1563" s="8"/>
      <c r="L1563" s="26" t="s">
        <v>4898</v>
      </c>
      <c r="M1563" s="413" t="s">
        <v>1427</v>
      </c>
      <c r="N1563" s="39" t="s">
        <v>1429</v>
      </c>
      <c r="O1563" s="26" t="s">
        <v>1307</v>
      </c>
      <c r="P1563" s="27" t="s">
        <v>6760</v>
      </c>
      <c r="Q1563" s="2208" t="s">
        <v>4817</v>
      </c>
      <c r="R1563" s="29" t="s">
        <v>6761</v>
      </c>
      <c r="S1563" s="30">
        <v>44470</v>
      </c>
      <c r="T1563" s="26" t="s">
        <v>1415</v>
      </c>
      <c r="U1563" s="25" t="s">
        <v>1416</v>
      </c>
      <c r="V1563" s="31">
        <v>44512</v>
      </c>
      <c r="W1563" s="99" t="s">
        <v>6762</v>
      </c>
      <c r="X1563" s="25" t="s">
        <v>1436</v>
      </c>
      <c r="Y1563" s="8"/>
      <c r="Z1563" s="8"/>
      <c r="AA1563" s="8"/>
      <c r="AB1563" s="410">
        <v>44481</v>
      </c>
      <c r="AC1563" s="8"/>
    </row>
    <row r="1564" spans="1:29" s="10" customFormat="1" ht="15.75" hidden="1" customHeight="1" x14ac:dyDescent="0.25">
      <c r="A1564" s="409">
        <v>1548</v>
      </c>
      <c r="B1564" s="410">
        <v>44482</v>
      </c>
      <c r="C1564" s="412">
        <f t="shared" si="24"/>
        <v>2021</v>
      </c>
      <c r="D1564" s="22" t="s">
        <v>4785</v>
      </c>
      <c r="E1564" s="23">
        <v>100341057</v>
      </c>
      <c r="F1564" s="24"/>
      <c r="G1564" s="411" t="s">
        <v>613</v>
      </c>
      <c r="H1564" s="22" t="s">
        <v>620</v>
      </c>
      <c r="I1564" s="412" t="s">
        <v>4786</v>
      </c>
      <c r="J1564" s="25">
        <v>49</v>
      </c>
      <c r="K1564" s="11"/>
      <c r="L1564" s="412">
        <v>2001523</v>
      </c>
      <c r="M1564" s="413" t="s">
        <v>1427</v>
      </c>
      <c r="N1564" s="39" t="s">
        <v>1429</v>
      </c>
      <c r="O1564" s="26" t="s">
        <v>1672</v>
      </c>
      <c r="P1564" s="27" t="s">
        <v>4787</v>
      </c>
      <c r="Q1564" s="2208" t="s">
        <v>4208</v>
      </c>
      <c r="R1564" s="29" t="s">
        <v>4788</v>
      </c>
      <c r="S1564" s="30">
        <v>44441</v>
      </c>
      <c r="T1564" s="26" t="s">
        <v>1415</v>
      </c>
      <c r="U1564" s="25" t="s">
        <v>1416</v>
      </c>
      <c r="V1564" s="31">
        <v>44484</v>
      </c>
      <c r="W1564" s="99">
        <v>1634</v>
      </c>
      <c r="X1564" s="142" t="s">
        <v>1437</v>
      </c>
      <c r="Y1564" s="11"/>
      <c r="Z1564" s="11"/>
      <c r="AA1564" s="8"/>
      <c r="AB1564" s="410">
        <v>44482</v>
      </c>
      <c r="AC1564" s="8"/>
    </row>
    <row r="1565" spans="1:29" s="8" customFormat="1" ht="15" hidden="1" customHeight="1" x14ac:dyDescent="0.25">
      <c r="A1565" s="56">
        <v>1549</v>
      </c>
      <c r="B1565" s="45">
        <v>44482</v>
      </c>
      <c r="C1565" s="412">
        <f t="shared" si="24"/>
        <v>2021</v>
      </c>
      <c r="D1565" s="46" t="s">
        <v>8361</v>
      </c>
      <c r="E1565" s="47" t="s">
        <v>606</v>
      </c>
      <c r="F1565" s="48" t="s">
        <v>8442</v>
      </c>
      <c r="G1565" s="58" t="s">
        <v>613</v>
      </c>
      <c r="H1565" s="46" t="s">
        <v>4899</v>
      </c>
      <c r="I1565" s="44">
        <v>2</v>
      </c>
      <c r="J1565" s="49">
        <v>26</v>
      </c>
      <c r="K1565" s="10"/>
      <c r="L1565" s="44">
        <v>5745</v>
      </c>
      <c r="M1565" s="62" t="s">
        <v>1427</v>
      </c>
      <c r="N1565" s="44" t="s">
        <v>1429</v>
      </c>
      <c r="O1565" s="50" t="s">
        <v>1446</v>
      </c>
      <c r="P1565" s="51" t="s">
        <v>4900</v>
      </c>
      <c r="Q1565" s="52"/>
      <c r="R1565" s="53"/>
      <c r="S1565" s="54"/>
      <c r="T1565" s="50"/>
      <c r="U1565" s="49"/>
      <c r="V1565" s="55"/>
      <c r="W1565" s="107" t="s">
        <v>1419</v>
      </c>
      <c r="X1565" s="49"/>
      <c r="Y1565" s="10"/>
      <c r="Z1565" s="10"/>
      <c r="AA1565" s="10"/>
      <c r="AB1565" s="45">
        <v>44482</v>
      </c>
      <c r="AC1565" s="10"/>
    </row>
    <row r="1566" spans="1:29" s="8" customFormat="1" ht="15" hidden="1" customHeight="1" x14ac:dyDescent="0.25">
      <c r="A1566" s="409">
        <v>1550</v>
      </c>
      <c r="B1566" s="410">
        <v>44482</v>
      </c>
      <c r="C1566" s="412">
        <f t="shared" si="24"/>
        <v>2021</v>
      </c>
      <c r="D1566" s="22" t="s">
        <v>4901</v>
      </c>
      <c r="E1566" s="23" t="s">
        <v>606</v>
      </c>
      <c r="F1566" s="24" t="s">
        <v>8442</v>
      </c>
      <c r="G1566" s="411" t="s">
        <v>613</v>
      </c>
      <c r="H1566" s="22" t="s">
        <v>790</v>
      </c>
      <c r="I1566" s="412">
        <v>10</v>
      </c>
      <c r="J1566" s="25">
        <v>1</v>
      </c>
      <c r="L1566" s="412">
        <v>585395</v>
      </c>
      <c r="M1566" s="413" t="s">
        <v>1427</v>
      </c>
      <c r="N1566" s="39" t="s">
        <v>1429</v>
      </c>
      <c r="O1566" s="26" t="s">
        <v>2192</v>
      </c>
      <c r="P1566" s="27" t="s">
        <v>11215</v>
      </c>
      <c r="Q1566" s="248" t="s">
        <v>9586</v>
      </c>
      <c r="R1566" s="29" t="s">
        <v>11216</v>
      </c>
      <c r="S1566" s="30">
        <v>44774</v>
      </c>
      <c r="T1566" s="26" t="s">
        <v>1415</v>
      </c>
      <c r="U1566" s="25" t="s">
        <v>1416</v>
      </c>
      <c r="V1566" s="31">
        <v>44816</v>
      </c>
      <c r="W1566" s="99" t="s">
        <v>11217</v>
      </c>
      <c r="X1566" s="25" t="s">
        <v>1436</v>
      </c>
      <c r="AB1566" s="410">
        <v>44482</v>
      </c>
    </row>
    <row r="1567" spans="1:29" s="8" customFormat="1" ht="15" hidden="1" customHeight="1" x14ac:dyDescent="0.25">
      <c r="A1567" s="409">
        <v>1551</v>
      </c>
      <c r="B1567" s="410">
        <v>44482</v>
      </c>
      <c r="C1567" s="412">
        <f t="shared" si="24"/>
        <v>2021</v>
      </c>
      <c r="D1567" s="22" t="s">
        <v>4902</v>
      </c>
      <c r="E1567" s="23" t="s">
        <v>606</v>
      </c>
      <c r="F1567" s="24" t="s">
        <v>8442</v>
      </c>
      <c r="G1567" s="411" t="s">
        <v>613</v>
      </c>
      <c r="H1567" s="22" t="s">
        <v>790</v>
      </c>
      <c r="I1567" s="412">
        <v>10</v>
      </c>
      <c r="J1567" s="25">
        <v>3</v>
      </c>
      <c r="L1567" s="412">
        <v>639849</v>
      </c>
      <c r="M1567" s="413" t="s">
        <v>1427</v>
      </c>
      <c r="N1567" s="39" t="s">
        <v>1429</v>
      </c>
      <c r="O1567" s="26" t="s">
        <v>2353</v>
      </c>
      <c r="P1567" s="27" t="s">
        <v>11220</v>
      </c>
      <c r="Q1567" s="248" t="s">
        <v>9586</v>
      </c>
      <c r="R1567" s="29" t="s">
        <v>11221</v>
      </c>
      <c r="S1567" s="30">
        <v>44774</v>
      </c>
      <c r="T1567" s="26" t="s">
        <v>1415</v>
      </c>
      <c r="U1567" s="25" t="s">
        <v>1416</v>
      </c>
      <c r="V1567" s="31">
        <v>44816</v>
      </c>
      <c r="W1567" s="99" t="s">
        <v>11222</v>
      </c>
      <c r="X1567" s="25" t="s">
        <v>1436</v>
      </c>
      <c r="AB1567" s="410">
        <v>44482</v>
      </c>
    </row>
    <row r="1568" spans="1:29" s="10" customFormat="1" ht="30" hidden="1" customHeight="1" x14ac:dyDescent="0.25">
      <c r="A1568" s="409">
        <v>1552</v>
      </c>
      <c r="B1568" s="410">
        <v>44482</v>
      </c>
      <c r="C1568" s="412">
        <f t="shared" si="24"/>
        <v>2021</v>
      </c>
      <c r="D1568" s="22" t="s">
        <v>4903</v>
      </c>
      <c r="E1568" s="23">
        <v>100359829</v>
      </c>
      <c r="F1568" s="24" t="s">
        <v>8442</v>
      </c>
      <c r="G1568" s="411" t="s">
        <v>613</v>
      </c>
      <c r="H1568" s="22" t="s">
        <v>1794</v>
      </c>
      <c r="I1568" s="412">
        <v>20</v>
      </c>
      <c r="J1568" s="25">
        <v>28</v>
      </c>
      <c r="K1568" s="8"/>
      <c r="L1568" s="412">
        <v>36745</v>
      </c>
      <c r="M1568" s="413" t="s">
        <v>1427</v>
      </c>
      <c r="N1568" s="39" t="s">
        <v>1429</v>
      </c>
      <c r="O1568" s="26" t="s">
        <v>1672</v>
      </c>
      <c r="P1568" s="27" t="s">
        <v>4904</v>
      </c>
      <c r="Q1568" s="28" t="s">
        <v>9586</v>
      </c>
      <c r="R1568" s="29" t="s">
        <v>12923</v>
      </c>
      <c r="S1568" s="30">
        <v>44805</v>
      </c>
      <c r="T1568" s="26" t="s">
        <v>1415</v>
      </c>
      <c r="U1568" s="25" t="s">
        <v>1416</v>
      </c>
      <c r="V1568" s="31">
        <v>44854</v>
      </c>
      <c r="W1568" s="99" t="s">
        <v>12924</v>
      </c>
      <c r="X1568" s="25" t="s">
        <v>1436</v>
      </c>
      <c r="Y1568" s="8"/>
      <c r="Z1568" s="8"/>
      <c r="AA1568" s="8"/>
      <c r="AB1568" s="410">
        <v>44482</v>
      </c>
      <c r="AC1568" s="8"/>
    </row>
    <row r="1569" spans="1:29" s="8" customFormat="1" ht="15" hidden="1" customHeight="1" x14ac:dyDescent="0.25">
      <c r="A1569" s="56">
        <v>1553</v>
      </c>
      <c r="B1569" s="45">
        <v>44483</v>
      </c>
      <c r="C1569" s="412">
        <f t="shared" si="24"/>
        <v>2021</v>
      </c>
      <c r="D1569" s="46" t="s">
        <v>4905</v>
      </c>
      <c r="E1569" s="47" t="s">
        <v>606</v>
      </c>
      <c r="F1569" s="48" t="s">
        <v>8443</v>
      </c>
      <c r="G1569" s="58" t="s">
        <v>613</v>
      </c>
      <c r="H1569" s="46" t="s">
        <v>729</v>
      </c>
      <c r="I1569" s="50" t="s">
        <v>1870</v>
      </c>
      <c r="J1569" s="49">
        <v>71</v>
      </c>
      <c r="K1569" s="10"/>
      <c r="L1569" s="44">
        <v>723316</v>
      </c>
      <c r="M1569" s="62" t="s">
        <v>1427</v>
      </c>
      <c r="N1569" s="44" t="s">
        <v>1429</v>
      </c>
      <c r="O1569" s="50" t="s">
        <v>1311</v>
      </c>
      <c r="P1569" s="51"/>
      <c r="Q1569" s="52"/>
      <c r="R1569" s="53"/>
      <c r="S1569" s="54"/>
      <c r="T1569" s="50"/>
      <c r="U1569" s="49"/>
      <c r="V1569" s="55">
        <v>44715</v>
      </c>
      <c r="W1569" s="107" t="s">
        <v>1419</v>
      </c>
      <c r="X1569" s="49" t="s">
        <v>1426</v>
      </c>
      <c r="Y1569" s="10"/>
      <c r="Z1569" s="10"/>
      <c r="AA1569" s="10"/>
      <c r="AB1569" s="45">
        <v>44483</v>
      </c>
      <c r="AC1569" s="10"/>
    </row>
    <row r="1570" spans="1:29" s="8" customFormat="1" ht="15" hidden="1" customHeight="1" x14ac:dyDescent="0.25">
      <c r="A1570" s="409">
        <v>1554</v>
      </c>
      <c r="B1570" s="410">
        <v>44483</v>
      </c>
      <c r="C1570" s="412">
        <f t="shared" si="24"/>
        <v>2021</v>
      </c>
      <c r="D1570" s="22" t="s">
        <v>4906</v>
      </c>
      <c r="E1570" s="23">
        <v>100313560</v>
      </c>
      <c r="F1570" s="24"/>
      <c r="G1570" s="411" t="s">
        <v>613</v>
      </c>
      <c r="H1570" s="22" t="s">
        <v>801</v>
      </c>
      <c r="I1570" s="412">
        <v>37</v>
      </c>
      <c r="J1570" s="25">
        <v>51</v>
      </c>
      <c r="L1570" s="412">
        <v>138292</v>
      </c>
      <c r="M1570" s="413" t="s">
        <v>1427</v>
      </c>
      <c r="N1570" s="39" t="s">
        <v>1429</v>
      </c>
      <c r="O1570" s="26" t="s">
        <v>2898</v>
      </c>
      <c r="P1570" s="27" t="s">
        <v>6496</v>
      </c>
      <c r="Q1570" s="98" t="s">
        <v>4208</v>
      </c>
      <c r="R1570" s="29" t="s">
        <v>6497</v>
      </c>
      <c r="S1570" s="139">
        <v>44440</v>
      </c>
      <c r="T1570" s="26" t="s">
        <v>1415</v>
      </c>
      <c r="U1570" s="25" t="s">
        <v>1416</v>
      </c>
      <c r="V1570" s="31">
        <v>44546</v>
      </c>
      <c r="W1570" s="99" t="s">
        <v>6498</v>
      </c>
      <c r="X1570" s="25" t="s">
        <v>1437</v>
      </c>
      <c r="AB1570" s="410">
        <v>44483</v>
      </c>
    </row>
    <row r="1571" spans="1:29" s="8" customFormat="1" ht="15" hidden="1" customHeight="1" x14ac:dyDescent="0.25">
      <c r="A1571" s="409">
        <v>1555</v>
      </c>
      <c r="B1571" s="410">
        <v>44484</v>
      </c>
      <c r="C1571" s="412">
        <f t="shared" si="24"/>
        <v>2021</v>
      </c>
      <c r="D1571" s="22" t="s">
        <v>4907</v>
      </c>
      <c r="E1571" s="23" t="s">
        <v>606</v>
      </c>
      <c r="F1571" s="24" t="s">
        <v>8442</v>
      </c>
      <c r="G1571" s="411" t="s">
        <v>613</v>
      </c>
      <c r="H1571" s="22" t="s">
        <v>4899</v>
      </c>
      <c r="I1571" s="412">
        <v>2</v>
      </c>
      <c r="J1571" s="25">
        <v>73</v>
      </c>
      <c r="L1571" s="412">
        <v>6835</v>
      </c>
      <c r="M1571" s="413" t="s">
        <v>1427</v>
      </c>
      <c r="N1571" s="39" t="s">
        <v>1429</v>
      </c>
      <c r="O1571" s="26" t="s">
        <v>1446</v>
      </c>
      <c r="P1571" s="27" t="s">
        <v>4908</v>
      </c>
      <c r="Q1571" s="28" t="s">
        <v>9586</v>
      </c>
      <c r="R1571" s="29" t="s">
        <v>12282</v>
      </c>
      <c r="S1571" s="30">
        <v>44774</v>
      </c>
      <c r="T1571" s="26" t="s">
        <v>1415</v>
      </c>
      <c r="U1571" s="25" t="s">
        <v>1416</v>
      </c>
      <c r="V1571" s="31">
        <v>44834</v>
      </c>
      <c r="W1571" s="99" t="s">
        <v>12283</v>
      </c>
      <c r="X1571" s="25" t="s">
        <v>1436</v>
      </c>
      <c r="AB1571" s="410">
        <v>44484</v>
      </c>
    </row>
    <row r="1572" spans="1:29" s="10" customFormat="1" ht="15" hidden="1" customHeight="1" x14ac:dyDescent="0.25">
      <c r="A1572" s="409">
        <v>1556</v>
      </c>
      <c r="B1572" s="410">
        <v>44484</v>
      </c>
      <c r="C1572" s="412">
        <f t="shared" si="24"/>
        <v>2021</v>
      </c>
      <c r="D1572" s="22" t="s">
        <v>4909</v>
      </c>
      <c r="E1572" s="23" t="s">
        <v>606</v>
      </c>
      <c r="F1572" s="24" t="s">
        <v>8442</v>
      </c>
      <c r="G1572" s="411" t="s">
        <v>613</v>
      </c>
      <c r="H1572" s="22" t="s">
        <v>4910</v>
      </c>
      <c r="I1572" s="412">
        <v>1</v>
      </c>
      <c r="J1572" s="25">
        <v>46</v>
      </c>
      <c r="K1572" s="8"/>
      <c r="L1572" s="26" t="s">
        <v>4911</v>
      </c>
      <c r="M1572" s="413" t="s">
        <v>1427</v>
      </c>
      <c r="N1572" s="39" t="s">
        <v>1429</v>
      </c>
      <c r="O1572" s="26" t="s">
        <v>1453</v>
      </c>
      <c r="P1572" s="27" t="s">
        <v>4912</v>
      </c>
      <c r="Q1572" s="28" t="s">
        <v>9586</v>
      </c>
      <c r="R1572" s="29" t="s">
        <v>9669</v>
      </c>
      <c r="S1572" s="30">
        <v>44774</v>
      </c>
      <c r="T1572" s="26" t="s">
        <v>1415</v>
      </c>
      <c r="U1572" s="25" t="s">
        <v>1416</v>
      </c>
      <c r="V1572" s="31">
        <v>44800</v>
      </c>
      <c r="W1572" s="99" t="s">
        <v>9670</v>
      </c>
      <c r="X1572" s="25" t="s">
        <v>1436</v>
      </c>
      <c r="Y1572" s="8"/>
      <c r="Z1572" s="8"/>
      <c r="AA1572" s="8"/>
      <c r="AB1572" s="410">
        <v>44484</v>
      </c>
      <c r="AC1572" s="8"/>
    </row>
    <row r="1573" spans="1:29" s="8" customFormat="1" ht="15" hidden="1" customHeight="1" x14ac:dyDescent="0.25">
      <c r="A1573" s="409">
        <v>1557</v>
      </c>
      <c r="B1573" s="410">
        <v>44484</v>
      </c>
      <c r="C1573" s="412">
        <f t="shared" si="24"/>
        <v>2021</v>
      </c>
      <c r="D1573" s="22" t="s">
        <v>4913</v>
      </c>
      <c r="E1573" s="23">
        <v>100343179</v>
      </c>
      <c r="F1573" s="24" t="s">
        <v>8442</v>
      </c>
      <c r="G1573" s="411" t="s">
        <v>613</v>
      </c>
      <c r="H1573" s="22" t="s">
        <v>665</v>
      </c>
      <c r="I1573" s="412">
        <v>20</v>
      </c>
      <c r="J1573" s="25">
        <v>233</v>
      </c>
      <c r="K1573" s="1"/>
      <c r="L1573" s="26" t="s">
        <v>4914</v>
      </c>
      <c r="M1573" s="413" t="s">
        <v>1427</v>
      </c>
      <c r="N1573" s="39" t="s">
        <v>1429</v>
      </c>
      <c r="O1573" s="26" t="s">
        <v>1441</v>
      </c>
      <c r="P1573" s="27" t="s">
        <v>4915</v>
      </c>
      <c r="Q1573" s="248" t="s">
        <v>9586</v>
      </c>
      <c r="R1573" s="420" t="s">
        <v>10118</v>
      </c>
      <c r="S1573" s="408">
        <v>44774</v>
      </c>
      <c r="T1573" s="26" t="s">
        <v>1415</v>
      </c>
      <c r="U1573" s="25" t="s">
        <v>1416</v>
      </c>
      <c r="V1573" s="31">
        <v>44809</v>
      </c>
      <c r="W1573" s="99" t="s">
        <v>10119</v>
      </c>
      <c r="X1573" s="25" t="s">
        <v>1436</v>
      </c>
      <c r="Y1573" s="1"/>
      <c r="Z1573" s="1">
        <v>89876628494</v>
      </c>
      <c r="AA1573" s="1"/>
      <c r="AB1573" s="410">
        <v>44484</v>
      </c>
      <c r="AC1573" s="1"/>
    </row>
    <row r="1574" spans="1:29" s="8" customFormat="1" ht="15" hidden="1" customHeight="1" x14ac:dyDescent="0.25">
      <c r="A1574" s="409">
        <v>1558</v>
      </c>
      <c r="B1574" s="410">
        <v>44487</v>
      </c>
      <c r="C1574" s="412">
        <f t="shared" si="24"/>
        <v>2021</v>
      </c>
      <c r="D1574" s="22" t="s">
        <v>4916</v>
      </c>
      <c r="E1574" s="23">
        <v>101025196</v>
      </c>
      <c r="F1574" s="24" t="s">
        <v>8442</v>
      </c>
      <c r="G1574" s="411" t="s">
        <v>4917</v>
      </c>
      <c r="H1574" s="22" t="s">
        <v>4918</v>
      </c>
      <c r="I1574" s="412">
        <v>1</v>
      </c>
      <c r="J1574" s="25">
        <v>12</v>
      </c>
      <c r="L1574" s="412">
        <v>23642045</v>
      </c>
      <c r="M1574" s="413" t="s">
        <v>1427</v>
      </c>
      <c r="N1574" s="39" t="s">
        <v>1429</v>
      </c>
      <c r="O1574" s="26" t="s">
        <v>1446</v>
      </c>
      <c r="P1574" s="27" t="s">
        <v>4919</v>
      </c>
      <c r="Q1574" s="28" t="s">
        <v>9586</v>
      </c>
      <c r="R1574" s="29" t="s">
        <v>13200</v>
      </c>
      <c r="S1574" s="30">
        <v>44774</v>
      </c>
      <c r="T1574" s="26" t="s">
        <v>1415</v>
      </c>
      <c r="U1574" s="25" t="s">
        <v>1416</v>
      </c>
      <c r="V1574" s="31">
        <v>44859</v>
      </c>
      <c r="W1574" s="99" t="s">
        <v>6685</v>
      </c>
      <c r="X1574" s="25" t="s">
        <v>1436</v>
      </c>
      <c r="Z1574" s="8">
        <v>9003317129</v>
      </c>
      <c r="AB1574" s="410">
        <v>44487</v>
      </c>
    </row>
    <row r="1575" spans="1:29" s="8" customFormat="1" ht="15" hidden="1" customHeight="1" x14ac:dyDescent="0.25">
      <c r="A1575" s="409">
        <v>1559</v>
      </c>
      <c r="B1575" s="410">
        <v>44487</v>
      </c>
      <c r="C1575" s="412">
        <f t="shared" si="24"/>
        <v>2021</v>
      </c>
      <c r="D1575" s="22" t="s">
        <v>4920</v>
      </c>
      <c r="E1575" s="23">
        <v>100353890</v>
      </c>
      <c r="F1575" s="24" t="s">
        <v>8443</v>
      </c>
      <c r="G1575" s="411" t="s">
        <v>613</v>
      </c>
      <c r="H1575" s="22" t="s">
        <v>702</v>
      </c>
      <c r="I1575" s="412">
        <v>18</v>
      </c>
      <c r="J1575" s="25">
        <v>31</v>
      </c>
      <c r="L1575" s="412">
        <v>1217506</v>
      </c>
      <c r="M1575" s="413" t="s">
        <v>1427</v>
      </c>
      <c r="N1575" s="39" t="s">
        <v>1429</v>
      </c>
      <c r="O1575" s="26" t="s">
        <v>1530</v>
      </c>
      <c r="P1575" s="27" t="s">
        <v>12179</v>
      </c>
      <c r="Q1575" s="28" t="s">
        <v>9586</v>
      </c>
      <c r="R1575" s="29" t="s">
        <v>12180</v>
      </c>
      <c r="S1575" s="30">
        <v>44774</v>
      </c>
      <c r="T1575" s="26" t="s">
        <v>1415</v>
      </c>
      <c r="U1575" s="25" t="s">
        <v>1416</v>
      </c>
      <c r="V1575" s="31">
        <v>44826</v>
      </c>
      <c r="W1575" s="99" t="s">
        <v>12181</v>
      </c>
      <c r="X1575" s="25" t="s">
        <v>1436</v>
      </c>
      <c r="AB1575" s="410">
        <v>44487</v>
      </c>
    </row>
    <row r="1576" spans="1:29" ht="15" hidden="1" customHeight="1" x14ac:dyDescent="0.25">
      <c r="A1576" s="409">
        <v>1560</v>
      </c>
      <c r="B1576" s="410">
        <v>44487</v>
      </c>
      <c r="C1576" s="412">
        <f t="shared" si="24"/>
        <v>2021</v>
      </c>
      <c r="D1576" s="22" t="s">
        <v>4921</v>
      </c>
      <c r="E1576" s="23">
        <v>100327869</v>
      </c>
      <c r="F1576" s="24"/>
      <c r="G1576" s="411" t="s">
        <v>613</v>
      </c>
      <c r="H1576" s="22" t="s">
        <v>682</v>
      </c>
      <c r="I1576" s="412">
        <v>8</v>
      </c>
      <c r="J1576" s="25">
        <v>40</v>
      </c>
      <c r="K1576" s="8"/>
      <c r="L1576" s="412">
        <v>40814714</v>
      </c>
      <c r="M1576" s="413" t="s">
        <v>1427</v>
      </c>
      <c r="N1576" s="39" t="s">
        <v>1429</v>
      </c>
      <c r="O1576" s="26" t="s">
        <v>1309</v>
      </c>
      <c r="P1576" s="27" t="s">
        <v>6763</v>
      </c>
      <c r="Q1576" s="2208" t="s">
        <v>4817</v>
      </c>
      <c r="R1576" s="29" t="s">
        <v>6764</v>
      </c>
      <c r="S1576" s="30">
        <v>44470</v>
      </c>
      <c r="T1576" s="26" t="s">
        <v>1415</v>
      </c>
      <c r="U1576" s="25" t="s">
        <v>1416</v>
      </c>
      <c r="V1576" s="31">
        <v>44522</v>
      </c>
      <c r="W1576" s="99" t="s">
        <v>6765</v>
      </c>
      <c r="X1576" s="25" t="s">
        <v>1436</v>
      </c>
      <c r="Y1576" s="8"/>
      <c r="Z1576" s="8"/>
      <c r="AA1576" s="8"/>
      <c r="AB1576" s="410">
        <v>44487</v>
      </c>
      <c r="AC1576" s="8"/>
    </row>
    <row r="1577" spans="1:29" s="8" customFormat="1" ht="15" hidden="1" customHeight="1" x14ac:dyDescent="0.25">
      <c r="A1577" s="409">
        <v>1561</v>
      </c>
      <c r="B1577" s="410">
        <v>44489</v>
      </c>
      <c r="C1577" s="412">
        <f t="shared" si="24"/>
        <v>2021</v>
      </c>
      <c r="D1577" s="22" t="s">
        <v>4922</v>
      </c>
      <c r="E1577" s="23" t="s">
        <v>606</v>
      </c>
      <c r="F1577" s="24" t="s">
        <v>8443</v>
      </c>
      <c r="G1577" s="411" t="s">
        <v>613</v>
      </c>
      <c r="H1577" s="22" t="s">
        <v>693</v>
      </c>
      <c r="I1577" s="412">
        <v>2</v>
      </c>
      <c r="J1577" s="25">
        <v>101</v>
      </c>
      <c r="L1577" s="412">
        <v>41925</v>
      </c>
      <c r="M1577" s="413" t="s">
        <v>1427</v>
      </c>
      <c r="N1577" s="39" t="s">
        <v>1429</v>
      </c>
      <c r="O1577" s="26" t="s">
        <v>1460</v>
      </c>
      <c r="P1577" s="27" t="s">
        <v>11050</v>
      </c>
      <c r="Q1577" s="28" t="s">
        <v>9586</v>
      </c>
      <c r="R1577" s="29" t="s">
        <v>11051</v>
      </c>
      <c r="S1577" s="30">
        <v>44774</v>
      </c>
      <c r="T1577" s="26" t="s">
        <v>1415</v>
      </c>
      <c r="U1577" s="25" t="s">
        <v>1416</v>
      </c>
      <c r="V1577" s="31">
        <v>44812</v>
      </c>
      <c r="W1577" s="99" t="s">
        <v>11052</v>
      </c>
      <c r="X1577" s="25" t="s">
        <v>1436</v>
      </c>
      <c r="AB1577" s="410">
        <v>44489</v>
      </c>
    </row>
    <row r="1578" spans="1:29" s="8" customFormat="1" ht="15" hidden="1" customHeight="1" x14ac:dyDescent="0.25">
      <c r="A1578" s="409">
        <v>1562</v>
      </c>
      <c r="B1578" s="69">
        <v>44489</v>
      </c>
      <c r="C1578" s="412">
        <f t="shared" si="24"/>
        <v>2021</v>
      </c>
      <c r="D1578" s="22" t="s">
        <v>4923</v>
      </c>
      <c r="E1578" s="23" t="s">
        <v>606</v>
      </c>
      <c r="F1578" s="24" t="s">
        <v>8443</v>
      </c>
      <c r="G1578" s="411" t="s">
        <v>613</v>
      </c>
      <c r="H1578" s="22" t="s">
        <v>783</v>
      </c>
      <c r="I1578" s="412">
        <v>81</v>
      </c>
      <c r="J1578" s="25">
        <v>2</v>
      </c>
      <c r="L1578" s="412">
        <v>4242</v>
      </c>
      <c r="M1578" s="413" t="s">
        <v>1427</v>
      </c>
      <c r="N1578" s="39" t="s">
        <v>1429</v>
      </c>
      <c r="O1578" s="26" t="s">
        <v>1601</v>
      </c>
      <c r="P1578" s="27" t="s">
        <v>11516</v>
      </c>
      <c r="Q1578" s="28" t="s">
        <v>9586</v>
      </c>
      <c r="R1578" s="29" t="s">
        <v>11517</v>
      </c>
      <c r="S1578" s="30">
        <v>44774</v>
      </c>
      <c r="T1578" s="26" t="s">
        <v>1415</v>
      </c>
      <c r="U1578" s="25" t="s">
        <v>1416</v>
      </c>
      <c r="V1578" s="31">
        <v>44809</v>
      </c>
      <c r="W1578" s="99" t="s">
        <v>11518</v>
      </c>
      <c r="X1578" s="25" t="s">
        <v>1436</v>
      </c>
      <c r="AB1578" s="69">
        <v>44489</v>
      </c>
    </row>
    <row r="1579" spans="1:29" s="8" customFormat="1" ht="15" hidden="1" customHeight="1" x14ac:dyDescent="0.25">
      <c r="A1579" s="409">
        <v>1563</v>
      </c>
      <c r="B1579" s="410">
        <v>44489</v>
      </c>
      <c r="C1579" s="412">
        <f t="shared" si="24"/>
        <v>2021</v>
      </c>
      <c r="D1579" s="22" t="s">
        <v>5424</v>
      </c>
      <c r="E1579" s="23">
        <v>100357157</v>
      </c>
      <c r="F1579" s="24"/>
      <c r="G1579" s="411" t="s">
        <v>613</v>
      </c>
      <c r="H1579" s="22" t="s">
        <v>811</v>
      </c>
      <c r="I1579" s="412">
        <v>8</v>
      </c>
      <c r="J1579" s="25">
        <v>181</v>
      </c>
      <c r="L1579" s="412">
        <v>44150</v>
      </c>
      <c r="M1579" s="413" t="s">
        <v>1427</v>
      </c>
      <c r="N1579" s="39" t="s">
        <v>1429</v>
      </c>
      <c r="O1579" s="26" t="s">
        <v>1464</v>
      </c>
      <c r="P1579" s="27" t="s">
        <v>5425</v>
      </c>
      <c r="Q1579" s="76" t="s">
        <v>4817</v>
      </c>
      <c r="R1579" s="29" t="s">
        <v>6778</v>
      </c>
      <c r="S1579" s="30">
        <v>44470</v>
      </c>
      <c r="T1579" s="26" t="s">
        <v>1415</v>
      </c>
      <c r="U1579" s="417" t="s">
        <v>1416</v>
      </c>
      <c r="V1579" s="31">
        <v>44518</v>
      </c>
      <c r="W1579" s="99" t="s">
        <v>6779</v>
      </c>
      <c r="X1579" s="25" t="s">
        <v>1436</v>
      </c>
      <c r="AB1579" s="410">
        <v>44489</v>
      </c>
    </row>
    <row r="1580" spans="1:29" s="8" customFormat="1" ht="15" hidden="1" customHeight="1" x14ac:dyDescent="0.25">
      <c r="A1580" s="409">
        <v>1564</v>
      </c>
      <c r="B1580" s="410">
        <v>44490</v>
      </c>
      <c r="C1580" s="412">
        <f t="shared" si="24"/>
        <v>2021</v>
      </c>
      <c r="D1580" s="22" t="s">
        <v>4974</v>
      </c>
      <c r="E1580" s="23">
        <v>100213209</v>
      </c>
      <c r="F1580" s="24" t="s">
        <v>8443</v>
      </c>
      <c r="G1580" s="411" t="s">
        <v>613</v>
      </c>
      <c r="H1580" s="22" t="s">
        <v>4975</v>
      </c>
      <c r="I1580" s="412">
        <v>5</v>
      </c>
      <c r="J1580" s="25">
        <v>164</v>
      </c>
      <c r="L1580" s="412">
        <v>2307862</v>
      </c>
      <c r="M1580" s="413" t="s">
        <v>1427</v>
      </c>
      <c r="N1580" s="412" t="s">
        <v>1429</v>
      </c>
      <c r="O1580" s="26" t="s">
        <v>4297</v>
      </c>
      <c r="P1580" s="27" t="s">
        <v>11805</v>
      </c>
      <c r="Q1580" s="28" t="s">
        <v>9586</v>
      </c>
      <c r="R1580" s="29" t="s">
        <v>11806</v>
      </c>
      <c r="S1580" s="30">
        <v>44774</v>
      </c>
      <c r="T1580" s="26" t="s">
        <v>1415</v>
      </c>
      <c r="U1580" s="25" t="s">
        <v>1416</v>
      </c>
      <c r="V1580" s="31">
        <v>44822</v>
      </c>
      <c r="W1580" s="99" t="s">
        <v>11807</v>
      </c>
      <c r="X1580" s="25" t="s">
        <v>1436</v>
      </c>
      <c r="AB1580" s="410">
        <v>44490</v>
      </c>
    </row>
    <row r="1581" spans="1:29" s="8" customFormat="1" ht="15" hidden="1" customHeight="1" x14ac:dyDescent="0.25">
      <c r="A1581" s="56">
        <v>1565</v>
      </c>
      <c r="B1581" s="45">
        <v>44490</v>
      </c>
      <c r="C1581" s="412">
        <f t="shared" si="24"/>
        <v>2021</v>
      </c>
      <c r="D1581" s="46" t="s">
        <v>4976</v>
      </c>
      <c r="E1581" s="47">
        <v>100344950</v>
      </c>
      <c r="F1581" s="48" t="s">
        <v>8442</v>
      </c>
      <c r="G1581" s="58" t="s">
        <v>613</v>
      </c>
      <c r="H1581" s="46" t="s">
        <v>620</v>
      </c>
      <c r="I1581" s="44">
        <v>86</v>
      </c>
      <c r="J1581" s="49">
        <v>203</v>
      </c>
      <c r="K1581" s="10"/>
      <c r="L1581" s="44">
        <v>18967</v>
      </c>
      <c r="M1581" s="62" t="s">
        <v>1427</v>
      </c>
      <c r="N1581" s="44" t="s">
        <v>1429</v>
      </c>
      <c r="O1581" s="50" t="s">
        <v>1672</v>
      </c>
      <c r="P1581" s="51" t="s">
        <v>4977</v>
      </c>
      <c r="Q1581" s="52" t="s">
        <v>834</v>
      </c>
      <c r="R1581" s="53" t="s">
        <v>8616</v>
      </c>
      <c r="S1581" s="54">
        <v>44682</v>
      </c>
      <c r="T1581" s="50" t="s">
        <v>624</v>
      </c>
      <c r="U1581" s="49" t="s">
        <v>1416</v>
      </c>
      <c r="V1581" s="55" t="s">
        <v>1418</v>
      </c>
      <c r="W1581" s="107" t="s">
        <v>1419</v>
      </c>
      <c r="X1581" s="49" t="s">
        <v>1426</v>
      </c>
      <c r="Y1581" s="10"/>
      <c r="Z1581" s="10"/>
      <c r="AA1581" s="10"/>
      <c r="AB1581" s="45">
        <v>44490</v>
      </c>
      <c r="AC1581" s="10"/>
    </row>
    <row r="1582" spans="1:29" s="8" customFormat="1" ht="15" hidden="1" customHeight="1" x14ac:dyDescent="0.25">
      <c r="A1582" s="409">
        <v>1566</v>
      </c>
      <c r="B1582" s="410">
        <v>44491</v>
      </c>
      <c r="C1582" s="412">
        <f t="shared" si="24"/>
        <v>2021</v>
      </c>
      <c r="D1582" s="22" t="s">
        <v>4978</v>
      </c>
      <c r="E1582" s="23">
        <v>100314548</v>
      </c>
      <c r="F1582" s="24" t="s">
        <v>8442</v>
      </c>
      <c r="G1582" s="411" t="s">
        <v>613</v>
      </c>
      <c r="H1582" s="22" t="s">
        <v>801</v>
      </c>
      <c r="I1582" s="412" t="s">
        <v>2340</v>
      </c>
      <c r="J1582" s="25">
        <v>90</v>
      </c>
      <c r="L1582" s="26" t="s">
        <v>4979</v>
      </c>
      <c r="M1582" s="413" t="s">
        <v>1427</v>
      </c>
      <c r="N1582" s="39" t="s">
        <v>1429</v>
      </c>
      <c r="O1582" s="26" t="s">
        <v>1433</v>
      </c>
      <c r="P1582" s="27" t="s">
        <v>4980</v>
      </c>
      <c r="Q1582" s="248" t="s">
        <v>9586</v>
      </c>
      <c r="R1582" s="29" t="s">
        <v>10293</v>
      </c>
      <c r="S1582" s="30">
        <v>44774</v>
      </c>
      <c r="T1582" s="26" t="s">
        <v>1415</v>
      </c>
      <c r="U1582" s="25" t="s">
        <v>1416</v>
      </c>
      <c r="V1582" s="31">
        <v>44811</v>
      </c>
      <c r="W1582" s="99" t="s">
        <v>10294</v>
      </c>
      <c r="X1582" s="25" t="s">
        <v>1436</v>
      </c>
      <c r="AB1582" s="410">
        <v>44491</v>
      </c>
    </row>
    <row r="1583" spans="1:29" s="8" customFormat="1" ht="15" hidden="1" customHeight="1" x14ac:dyDescent="0.25">
      <c r="A1583" s="409">
        <v>1567</v>
      </c>
      <c r="B1583" s="410">
        <v>44491</v>
      </c>
      <c r="C1583" s="412">
        <f t="shared" si="24"/>
        <v>2021</v>
      </c>
      <c r="D1583" s="22" t="s">
        <v>4981</v>
      </c>
      <c r="E1583" s="23">
        <v>100379829</v>
      </c>
      <c r="F1583" s="24" t="s">
        <v>8443</v>
      </c>
      <c r="G1583" s="411" t="s">
        <v>613</v>
      </c>
      <c r="H1583" s="22" t="s">
        <v>647</v>
      </c>
      <c r="I1583" s="412">
        <v>9</v>
      </c>
      <c r="J1583" s="25">
        <v>55</v>
      </c>
      <c r="L1583" s="412">
        <v>8607276</v>
      </c>
      <c r="M1583" s="413" t="s">
        <v>1427</v>
      </c>
      <c r="N1583" s="39" t="s">
        <v>1429</v>
      </c>
      <c r="O1583" s="26" t="s">
        <v>2463</v>
      </c>
      <c r="P1583" s="27" t="s">
        <v>10599</v>
      </c>
      <c r="Q1583" s="28" t="s">
        <v>9586</v>
      </c>
      <c r="R1583" s="29" t="s">
        <v>10600</v>
      </c>
      <c r="S1583" s="30">
        <v>44774</v>
      </c>
      <c r="T1583" s="26" t="s">
        <v>1415</v>
      </c>
      <c r="U1583" s="25" t="s">
        <v>1416</v>
      </c>
      <c r="V1583" s="31">
        <v>44810</v>
      </c>
      <c r="W1583" s="99" t="s">
        <v>10601</v>
      </c>
      <c r="X1583" s="25" t="s">
        <v>1436</v>
      </c>
      <c r="AB1583" s="410">
        <v>44491</v>
      </c>
    </row>
    <row r="1584" spans="1:29" s="10" customFormat="1" ht="15" hidden="1" customHeight="1" x14ac:dyDescent="0.25">
      <c r="A1584" s="409">
        <v>1568</v>
      </c>
      <c r="B1584" s="410">
        <v>44491</v>
      </c>
      <c r="C1584" s="412">
        <f t="shared" si="24"/>
        <v>2021</v>
      </c>
      <c r="D1584" s="22" t="s">
        <v>4982</v>
      </c>
      <c r="E1584" s="23">
        <v>100342969</v>
      </c>
      <c r="F1584" s="24" t="s">
        <v>8442</v>
      </c>
      <c r="G1584" s="411" t="s">
        <v>613</v>
      </c>
      <c r="H1584" s="22" t="s">
        <v>665</v>
      </c>
      <c r="I1584" s="412">
        <v>20</v>
      </c>
      <c r="J1584" s="25">
        <v>22</v>
      </c>
      <c r="K1584" s="1"/>
      <c r="L1584" s="26" t="s">
        <v>4983</v>
      </c>
      <c r="M1584" s="413" t="s">
        <v>1427</v>
      </c>
      <c r="N1584" s="39" t="s">
        <v>1429</v>
      </c>
      <c r="O1584" s="26" t="s">
        <v>1441</v>
      </c>
      <c r="P1584" s="27" t="s">
        <v>4984</v>
      </c>
      <c r="Q1584" s="28" t="s">
        <v>9586</v>
      </c>
      <c r="R1584" s="29" t="s">
        <v>10120</v>
      </c>
      <c r="S1584" s="30">
        <v>44774</v>
      </c>
      <c r="T1584" s="26" t="s">
        <v>1415</v>
      </c>
      <c r="U1584" s="25" t="s">
        <v>1416</v>
      </c>
      <c r="V1584" s="31">
        <v>44809</v>
      </c>
      <c r="W1584" s="99" t="s">
        <v>10121</v>
      </c>
      <c r="X1584" s="25" t="s">
        <v>1436</v>
      </c>
      <c r="Y1584" s="1"/>
      <c r="Z1584" s="1"/>
      <c r="AA1584" s="1"/>
      <c r="AB1584" s="410">
        <v>44491</v>
      </c>
      <c r="AC1584" s="1"/>
    </row>
    <row r="1585" spans="1:29" s="8" customFormat="1" ht="15" hidden="1" customHeight="1" x14ac:dyDescent="0.25">
      <c r="A1585" s="409">
        <v>1569</v>
      </c>
      <c r="B1585" s="410">
        <v>44491</v>
      </c>
      <c r="C1585" s="412">
        <f t="shared" si="24"/>
        <v>2021</v>
      </c>
      <c r="D1585" s="22" t="s">
        <v>4985</v>
      </c>
      <c r="E1585" s="23">
        <v>100382134</v>
      </c>
      <c r="F1585" s="72" t="s">
        <v>8443</v>
      </c>
      <c r="G1585" s="34" t="s">
        <v>613</v>
      </c>
      <c r="H1585" s="70" t="s">
        <v>4986</v>
      </c>
      <c r="I1585" s="39">
        <v>4</v>
      </c>
      <c r="J1585" s="73">
        <v>22</v>
      </c>
      <c r="K1585" s="9"/>
      <c r="L1585" s="39">
        <v>650212</v>
      </c>
      <c r="M1585" s="38" t="s">
        <v>1427</v>
      </c>
      <c r="N1585" s="39" t="s">
        <v>1429</v>
      </c>
      <c r="O1585" s="74" t="s">
        <v>1506</v>
      </c>
      <c r="P1585" s="75" t="s">
        <v>10463</v>
      </c>
      <c r="Q1585" s="80" t="s">
        <v>9586</v>
      </c>
      <c r="R1585" s="77" t="s">
        <v>10464</v>
      </c>
      <c r="S1585" s="81">
        <v>44774</v>
      </c>
      <c r="T1585" s="74" t="s">
        <v>1415</v>
      </c>
      <c r="U1585" s="73" t="s">
        <v>1416</v>
      </c>
      <c r="V1585" s="78">
        <v>44809</v>
      </c>
      <c r="W1585" s="133" t="s">
        <v>10465</v>
      </c>
      <c r="X1585" s="73" t="s">
        <v>1436</v>
      </c>
      <c r="Y1585" s="9"/>
      <c r="Z1585" s="9"/>
      <c r="AA1585" s="9"/>
      <c r="AB1585" s="410">
        <v>44491</v>
      </c>
      <c r="AC1585" s="9"/>
    </row>
    <row r="1586" spans="1:29" s="8" customFormat="1" ht="15" hidden="1" customHeight="1" x14ac:dyDescent="0.25">
      <c r="A1586" s="409">
        <v>1570</v>
      </c>
      <c r="B1586" s="410">
        <v>44491</v>
      </c>
      <c r="C1586" s="412">
        <f t="shared" si="24"/>
        <v>2021</v>
      </c>
      <c r="D1586" s="22" t="s">
        <v>4987</v>
      </c>
      <c r="E1586" s="23">
        <v>100379932</v>
      </c>
      <c r="F1586" s="24" t="s">
        <v>8443</v>
      </c>
      <c r="G1586" s="411" t="s">
        <v>613</v>
      </c>
      <c r="H1586" s="22" t="s">
        <v>647</v>
      </c>
      <c r="I1586" s="412">
        <v>19</v>
      </c>
      <c r="J1586" s="25">
        <v>61</v>
      </c>
      <c r="L1586" s="412">
        <v>300334851</v>
      </c>
      <c r="M1586" s="413" t="s">
        <v>1427</v>
      </c>
      <c r="N1586" s="39" t="s">
        <v>1429</v>
      </c>
      <c r="O1586" s="26" t="s">
        <v>2235</v>
      </c>
      <c r="P1586" s="27" t="s">
        <v>10631</v>
      </c>
      <c r="Q1586" s="28" t="s">
        <v>9586</v>
      </c>
      <c r="R1586" s="29" t="s">
        <v>10632</v>
      </c>
      <c r="S1586" s="30">
        <v>44774</v>
      </c>
      <c r="T1586" s="26" t="s">
        <v>1415</v>
      </c>
      <c r="U1586" s="25" t="s">
        <v>1416</v>
      </c>
      <c r="V1586" s="31">
        <v>44810</v>
      </c>
      <c r="W1586" s="99" t="s">
        <v>10633</v>
      </c>
      <c r="X1586" s="25" t="s">
        <v>1436</v>
      </c>
      <c r="AB1586" s="410">
        <v>44491</v>
      </c>
    </row>
    <row r="1587" spans="1:29" ht="15" hidden="1" customHeight="1" x14ac:dyDescent="0.25">
      <c r="A1587" s="409">
        <v>1571</v>
      </c>
      <c r="B1587" s="410">
        <v>44491</v>
      </c>
      <c r="C1587" s="412">
        <f t="shared" si="24"/>
        <v>2021</v>
      </c>
      <c r="D1587" s="22" t="s">
        <v>4988</v>
      </c>
      <c r="E1587" s="23">
        <v>100338796</v>
      </c>
      <c r="F1587" s="24" t="s">
        <v>8442</v>
      </c>
      <c r="G1587" s="411" t="s">
        <v>613</v>
      </c>
      <c r="H1587" s="22" t="s">
        <v>633</v>
      </c>
      <c r="I1587" s="26" t="s">
        <v>673</v>
      </c>
      <c r="J1587" s="25">
        <v>149</v>
      </c>
      <c r="K1587" s="8"/>
      <c r="L1587" s="412">
        <v>22858096</v>
      </c>
      <c r="M1587" s="413" t="s">
        <v>1427</v>
      </c>
      <c r="N1587" s="39" t="s">
        <v>1429</v>
      </c>
      <c r="O1587" s="26" t="s">
        <v>1446</v>
      </c>
      <c r="P1587" s="27" t="s">
        <v>4989</v>
      </c>
      <c r="Q1587" s="28" t="s">
        <v>9586</v>
      </c>
      <c r="R1587" s="29" t="s">
        <v>10946</v>
      </c>
      <c r="S1587" s="30">
        <v>44774</v>
      </c>
      <c r="T1587" s="26" t="s">
        <v>1415</v>
      </c>
      <c r="U1587" s="25" t="s">
        <v>1416</v>
      </c>
      <c r="V1587" s="31">
        <v>44812</v>
      </c>
      <c r="W1587" s="99" t="s">
        <v>10947</v>
      </c>
      <c r="X1587" s="25" t="s">
        <v>1436</v>
      </c>
      <c r="Y1587" s="8"/>
      <c r="Z1587" s="8"/>
      <c r="AA1587" s="8"/>
      <c r="AB1587" s="410">
        <v>44491</v>
      </c>
      <c r="AC1587" s="8"/>
    </row>
    <row r="1588" spans="1:29" s="9" customFormat="1" ht="15" hidden="1" customHeight="1" x14ac:dyDescent="0.25">
      <c r="A1588" s="409">
        <v>1572</v>
      </c>
      <c r="B1588" s="410">
        <v>44492</v>
      </c>
      <c r="C1588" s="412">
        <f t="shared" si="24"/>
        <v>2021</v>
      </c>
      <c r="D1588" s="22" t="s">
        <v>5426</v>
      </c>
      <c r="E1588" s="23">
        <v>100383211</v>
      </c>
      <c r="F1588" s="24" t="s">
        <v>8442</v>
      </c>
      <c r="G1588" s="411" t="s">
        <v>613</v>
      </c>
      <c r="H1588" s="22" t="s">
        <v>8185</v>
      </c>
      <c r="I1588" s="26" t="s">
        <v>750</v>
      </c>
      <c r="J1588" s="25">
        <v>60</v>
      </c>
      <c r="K1588" s="3595"/>
      <c r="L1588" s="26" t="s">
        <v>5427</v>
      </c>
      <c r="M1588" s="413" t="s">
        <v>1427</v>
      </c>
      <c r="N1588" s="39" t="s">
        <v>1429</v>
      </c>
      <c r="O1588" s="26" t="s">
        <v>1433</v>
      </c>
      <c r="P1588" s="27" t="s">
        <v>5428</v>
      </c>
      <c r="Q1588" s="28" t="s">
        <v>9586</v>
      </c>
      <c r="R1588" s="29" t="s">
        <v>11734</v>
      </c>
      <c r="S1588" s="30">
        <v>44774</v>
      </c>
      <c r="T1588" s="26" t="s">
        <v>1415</v>
      </c>
      <c r="U1588" s="25" t="s">
        <v>1416</v>
      </c>
      <c r="V1588" s="31">
        <v>44820</v>
      </c>
      <c r="W1588" s="99" t="s">
        <v>11735</v>
      </c>
      <c r="X1588" s="25" t="s">
        <v>1436</v>
      </c>
      <c r="Y1588" s="3595"/>
      <c r="Z1588" s="3598"/>
      <c r="AA1588" s="3598"/>
      <c r="AB1588" s="410">
        <v>44492</v>
      </c>
      <c r="AC1588" s="8"/>
    </row>
    <row r="1589" spans="1:29" s="8" customFormat="1" ht="15" hidden="1" customHeight="1" x14ac:dyDescent="0.25">
      <c r="A1589" s="409">
        <v>1573</v>
      </c>
      <c r="B1589" s="410">
        <v>44494</v>
      </c>
      <c r="C1589" s="412">
        <f t="shared" si="24"/>
        <v>2021</v>
      </c>
      <c r="D1589" s="22" t="s">
        <v>4990</v>
      </c>
      <c r="E1589" s="23">
        <v>100382050</v>
      </c>
      <c r="F1589" s="24"/>
      <c r="G1589" s="411" t="s">
        <v>613</v>
      </c>
      <c r="H1589" s="22" t="s">
        <v>740</v>
      </c>
      <c r="I1589" s="412">
        <v>50</v>
      </c>
      <c r="J1589" s="25">
        <v>42</v>
      </c>
      <c r="L1589" s="412">
        <v>201976</v>
      </c>
      <c r="M1589" s="413" t="s">
        <v>1427</v>
      </c>
      <c r="N1589" s="39" t="s">
        <v>1429</v>
      </c>
      <c r="O1589" s="26" t="s">
        <v>1506</v>
      </c>
      <c r="P1589" s="27" t="s">
        <v>5550</v>
      </c>
      <c r="Q1589" s="2208" t="s">
        <v>4817</v>
      </c>
      <c r="R1589" s="29" t="s">
        <v>5551</v>
      </c>
      <c r="S1589" s="30">
        <v>44470</v>
      </c>
      <c r="T1589" s="26" t="s">
        <v>1415</v>
      </c>
      <c r="U1589" s="25" t="s">
        <v>1416</v>
      </c>
      <c r="V1589" s="31">
        <v>44517</v>
      </c>
      <c r="W1589" s="99" t="s">
        <v>5552</v>
      </c>
      <c r="X1589" s="25" t="s">
        <v>1436</v>
      </c>
      <c r="AB1589" s="410">
        <v>44494</v>
      </c>
    </row>
    <row r="1590" spans="1:29" s="8" customFormat="1" ht="15" hidden="1" customHeight="1" x14ac:dyDescent="0.25">
      <c r="A1590" s="409">
        <v>1574</v>
      </c>
      <c r="B1590" s="410">
        <v>44494</v>
      </c>
      <c r="C1590" s="412">
        <f t="shared" si="24"/>
        <v>2021</v>
      </c>
      <c r="D1590" s="22" t="s">
        <v>5017</v>
      </c>
      <c r="E1590" s="23">
        <v>100387026</v>
      </c>
      <c r="F1590" s="24" t="s">
        <v>8443</v>
      </c>
      <c r="G1590" s="411" t="s">
        <v>613</v>
      </c>
      <c r="H1590" s="22" t="s">
        <v>8185</v>
      </c>
      <c r="I1590" s="412">
        <v>6</v>
      </c>
      <c r="J1590" s="25">
        <v>15</v>
      </c>
      <c r="L1590" s="412">
        <v>3379</v>
      </c>
      <c r="M1590" s="413" t="s">
        <v>1427</v>
      </c>
      <c r="N1590" s="412" t="s">
        <v>1429</v>
      </c>
      <c r="O1590" s="26" t="s">
        <v>1815</v>
      </c>
      <c r="P1590" s="27" t="s">
        <v>23702</v>
      </c>
      <c r="Q1590" s="28" t="s">
        <v>9586</v>
      </c>
      <c r="R1590" s="29" t="s">
        <v>23703</v>
      </c>
      <c r="S1590" s="30">
        <v>45120</v>
      </c>
      <c r="T1590" s="26" t="s">
        <v>1415</v>
      </c>
      <c r="U1590" s="25" t="s">
        <v>1416</v>
      </c>
      <c r="V1590" s="31">
        <v>45208</v>
      </c>
      <c r="W1590" s="99" t="s">
        <v>23704</v>
      </c>
      <c r="X1590" s="25" t="s">
        <v>23286</v>
      </c>
      <c r="AB1590" s="410">
        <v>44494</v>
      </c>
    </row>
    <row r="1591" spans="1:29" s="8" customFormat="1" ht="15" hidden="1" customHeight="1" x14ac:dyDescent="0.25">
      <c r="A1591" s="409">
        <v>1575</v>
      </c>
      <c r="B1591" s="69">
        <v>44494</v>
      </c>
      <c r="C1591" s="412">
        <f t="shared" si="24"/>
        <v>2021</v>
      </c>
      <c r="D1591" s="22" t="s">
        <v>5018</v>
      </c>
      <c r="E1591" s="23" t="s">
        <v>606</v>
      </c>
      <c r="F1591" s="24" t="s">
        <v>8443</v>
      </c>
      <c r="G1591" s="411" t="s">
        <v>613</v>
      </c>
      <c r="H1591" s="22" t="s">
        <v>783</v>
      </c>
      <c r="I1591" s="412">
        <v>81</v>
      </c>
      <c r="J1591" s="25">
        <v>15</v>
      </c>
      <c r="L1591" s="412">
        <v>346512</v>
      </c>
      <c r="M1591" s="413" t="s">
        <v>1427</v>
      </c>
      <c r="N1591" s="39" t="s">
        <v>1429</v>
      </c>
      <c r="O1591" s="26" t="s">
        <v>1601</v>
      </c>
      <c r="P1591" s="27" t="s">
        <v>11096</v>
      </c>
      <c r="Q1591" s="28" t="s">
        <v>9586</v>
      </c>
      <c r="R1591" s="29" t="s">
        <v>11097</v>
      </c>
      <c r="S1591" s="30">
        <v>44774</v>
      </c>
      <c r="T1591" s="26" t="s">
        <v>1415</v>
      </c>
      <c r="U1591" s="25" t="s">
        <v>1416</v>
      </c>
      <c r="V1591" s="31">
        <v>44813</v>
      </c>
      <c r="W1591" s="99" t="s">
        <v>11098</v>
      </c>
      <c r="X1591" s="25" t="s">
        <v>1436</v>
      </c>
      <c r="AB1591" s="69">
        <v>44494</v>
      </c>
    </row>
    <row r="1592" spans="1:29" s="8" customFormat="1" ht="15" hidden="1" customHeight="1" x14ac:dyDescent="0.25">
      <c r="A1592" s="409">
        <v>1576</v>
      </c>
      <c r="B1592" s="69">
        <v>44494</v>
      </c>
      <c r="C1592" s="412">
        <f t="shared" si="24"/>
        <v>2021</v>
      </c>
      <c r="D1592" s="22" t="s">
        <v>5018</v>
      </c>
      <c r="E1592" s="23" t="s">
        <v>606</v>
      </c>
      <c r="F1592" s="24" t="s">
        <v>8443</v>
      </c>
      <c r="G1592" s="411" t="s">
        <v>613</v>
      </c>
      <c r="H1592" s="22" t="s">
        <v>783</v>
      </c>
      <c r="I1592" s="412">
        <v>81</v>
      </c>
      <c r="J1592" s="25" t="s">
        <v>8445</v>
      </c>
      <c r="L1592" s="412">
        <v>347607</v>
      </c>
      <c r="M1592" s="413" t="s">
        <v>1427</v>
      </c>
      <c r="N1592" s="39" t="s">
        <v>1429</v>
      </c>
      <c r="O1592" s="26" t="s">
        <v>1527</v>
      </c>
      <c r="P1592" s="27" t="s">
        <v>11099</v>
      </c>
      <c r="Q1592" s="248" t="s">
        <v>9586</v>
      </c>
      <c r="R1592" s="29" t="s">
        <v>11100</v>
      </c>
      <c r="S1592" s="30">
        <v>44774</v>
      </c>
      <c r="T1592" s="26" t="s">
        <v>1415</v>
      </c>
      <c r="U1592" s="25" t="s">
        <v>1416</v>
      </c>
      <c r="V1592" s="31">
        <v>44813</v>
      </c>
      <c r="W1592" s="99" t="s">
        <v>11101</v>
      </c>
      <c r="X1592" s="25" t="s">
        <v>1436</v>
      </c>
      <c r="AB1592" s="69">
        <v>44494</v>
      </c>
    </row>
    <row r="1593" spans="1:29" s="8" customFormat="1" ht="15" hidden="1" customHeight="1" x14ac:dyDescent="0.25">
      <c r="A1593" s="409">
        <v>1577</v>
      </c>
      <c r="B1593" s="410">
        <v>44494</v>
      </c>
      <c r="C1593" s="412">
        <f t="shared" si="24"/>
        <v>2021</v>
      </c>
      <c r="D1593" s="22" t="s">
        <v>5019</v>
      </c>
      <c r="E1593" s="23">
        <v>100392968</v>
      </c>
      <c r="F1593" s="24" t="s">
        <v>8443</v>
      </c>
      <c r="G1593" s="411" t="s">
        <v>613</v>
      </c>
      <c r="H1593" s="22" t="s">
        <v>701</v>
      </c>
      <c r="I1593" s="412">
        <v>22</v>
      </c>
      <c r="J1593" s="25" t="s">
        <v>5020</v>
      </c>
      <c r="L1593" s="26" t="s">
        <v>5021</v>
      </c>
      <c r="M1593" s="413" t="s">
        <v>1427</v>
      </c>
      <c r="N1593" s="412" t="s">
        <v>1429</v>
      </c>
      <c r="O1593" s="26" t="s">
        <v>1815</v>
      </c>
      <c r="P1593" s="27"/>
      <c r="Q1593" s="419" t="s">
        <v>9586</v>
      </c>
      <c r="R1593" s="29" t="s">
        <v>9587</v>
      </c>
      <c r="S1593" s="30">
        <v>44788</v>
      </c>
      <c r="T1593" s="26" t="s">
        <v>1415</v>
      </c>
      <c r="U1593" s="25" t="s">
        <v>1416</v>
      </c>
      <c r="V1593" s="31">
        <v>44798</v>
      </c>
      <c r="W1593" s="99" t="s">
        <v>9588</v>
      </c>
      <c r="X1593" s="25" t="s">
        <v>1436</v>
      </c>
      <c r="Z1593" s="8">
        <v>89083097094</v>
      </c>
      <c r="AB1593" s="410">
        <v>44494</v>
      </c>
    </row>
    <row r="1594" spans="1:29" s="8" customFormat="1" ht="15" hidden="1" customHeight="1" x14ac:dyDescent="0.25">
      <c r="A1594" s="409">
        <v>1578</v>
      </c>
      <c r="B1594" s="410">
        <v>44494</v>
      </c>
      <c r="C1594" s="412">
        <f t="shared" si="24"/>
        <v>2021</v>
      </c>
      <c r="D1594" s="22" t="s">
        <v>5019</v>
      </c>
      <c r="E1594" s="23">
        <v>100393014</v>
      </c>
      <c r="F1594" s="24" t="s">
        <v>8443</v>
      </c>
      <c r="G1594" s="411" t="s">
        <v>613</v>
      </c>
      <c r="H1594" s="22" t="s">
        <v>701</v>
      </c>
      <c r="I1594" s="412">
        <v>22</v>
      </c>
      <c r="J1594" s="25" t="s">
        <v>5022</v>
      </c>
      <c r="L1594" s="26" t="s">
        <v>5023</v>
      </c>
      <c r="M1594" s="413" t="s">
        <v>1427</v>
      </c>
      <c r="N1594" s="412" t="s">
        <v>1429</v>
      </c>
      <c r="O1594" s="26" t="s">
        <v>1815</v>
      </c>
      <c r="P1594" s="27"/>
      <c r="Q1594" s="28" t="s">
        <v>9586</v>
      </c>
      <c r="R1594" s="29" t="s">
        <v>9589</v>
      </c>
      <c r="S1594" s="30">
        <v>44789</v>
      </c>
      <c r="T1594" s="26" t="s">
        <v>1415</v>
      </c>
      <c r="U1594" s="25" t="s">
        <v>1416</v>
      </c>
      <c r="V1594" s="31">
        <v>44798</v>
      </c>
      <c r="W1594" s="99" t="s">
        <v>9590</v>
      </c>
      <c r="X1594" s="25" t="s">
        <v>1436</v>
      </c>
      <c r="Z1594" s="8">
        <v>89083097094</v>
      </c>
      <c r="AB1594" s="410">
        <v>44494</v>
      </c>
    </row>
    <row r="1595" spans="1:29" s="8" customFormat="1" ht="15" hidden="1" customHeight="1" x14ac:dyDescent="0.25">
      <c r="A1595" s="409">
        <v>1579</v>
      </c>
      <c r="B1595" s="410">
        <v>44495</v>
      </c>
      <c r="C1595" s="412">
        <f t="shared" si="24"/>
        <v>2021</v>
      </c>
      <c r="D1595" s="22" t="s">
        <v>5024</v>
      </c>
      <c r="E1595" s="23">
        <v>100309250</v>
      </c>
      <c r="F1595" s="24" t="s">
        <v>8443</v>
      </c>
      <c r="G1595" s="411" t="s">
        <v>613</v>
      </c>
      <c r="H1595" s="22" t="s">
        <v>783</v>
      </c>
      <c r="I1595" s="26" t="s">
        <v>5025</v>
      </c>
      <c r="J1595" s="25">
        <v>6</v>
      </c>
      <c r="L1595" s="26" t="s">
        <v>5026</v>
      </c>
      <c r="M1595" s="413" t="s">
        <v>1427</v>
      </c>
      <c r="N1595" s="39" t="s">
        <v>1429</v>
      </c>
      <c r="O1595" s="26" t="s">
        <v>1506</v>
      </c>
      <c r="P1595" s="27" t="s">
        <v>4759</v>
      </c>
      <c r="Q1595" s="28" t="s">
        <v>9586</v>
      </c>
      <c r="R1595" s="29" t="s">
        <v>11890</v>
      </c>
      <c r="S1595" s="30">
        <v>44774</v>
      </c>
      <c r="T1595" s="26" t="s">
        <v>1415</v>
      </c>
      <c r="U1595" s="25" t="s">
        <v>1416</v>
      </c>
      <c r="V1595" s="31">
        <v>44823</v>
      </c>
      <c r="W1595" s="99" t="s">
        <v>11891</v>
      </c>
      <c r="X1595" s="25" t="s">
        <v>1436</v>
      </c>
      <c r="AB1595" s="410">
        <v>44495</v>
      </c>
    </row>
    <row r="1596" spans="1:29" s="8" customFormat="1" ht="15" hidden="1" customHeight="1" x14ac:dyDescent="0.25">
      <c r="A1596" s="409">
        <v>1580</v>
      </c>
      <c r="B1596" s="410">
        <v>44495</v>
      </c>
      <c r="C1596" s="412">
        <f t="shared" si="24"/>
        <v>2021</v>
      </c>
      <c r="D1596" s="22" t="s">
        <v>5027</v>
      </c>
      <c r="E1596" s="23">
        <v>100334071</v>
      </c>
      <c r="F1596" s="24" t="s">
        <v>8442</v>
      </c>
      <c r="G1596" s="411" t="s">
        <v>613</v>
      </c>
      <c r="H1596" s="22" t="s">
        <v>709</v>
      </c>
      <c r="I1596" s="26" t="s">
        <v>5028</v>
      </c>
      <c r="J1596" s="25">
        <v>126</v>
      </c>
      <c r="L1596" s="26" t="s">
        <v>5029</v>
      </c>
      <c r="M1596" s="413" t="s">
        <v>1427</v>
      </c>
      <c r="N1596" s="39" t="s">
        <v>1429</v>
      </c>
      <c r="O1596" s="26" t="s">
        <v>1441</v>
      </c>
      <c r="P1596" s="27" t="s">
        <v>5030</v>
      </c>
      <c r="Q1596" s="28" t="s">
        <v>9586</v>
      </c>
      <c r="R1596" s="29" t="s">
        <v>12177</v>
      </c>
      <c r="S1596" s="30">
        <v>44774</v>
      </c>
      <c r="T1596" s="26" t="s">
        <v>1415</v>
      </c>
      <c r="U1596" s="25" t="s">
        <v>1416</v>
      </c>
      <c r="V1596" s="31">
        <v>44826</v>
      </c>
      <c r="W1596" s="99" t="s">
        <v>12178</v>
      </c>
      <c r="X1596" s="25" t="s">
        <v>1436</v>
      </c>
      <c r="AB1596" s="410">
        <v>44495</v>
      </c>
    </row>
    <row r="1597" spans="1:29" s="8" customFormat="1" ht="15" hidden="1" customHeight="1" x14ac:dyDescent="0.25">
      <c r="A1597" s="409">
        <v>1581</v>
      </c>
      <c r="B1597" s="410">
        <v>44495</v>
      </c>
      <c r="C1597" s="412">
        <f t="shared" si="24"/>
        <v>2021</v>
      </c>
      <c r="D1597" s="22" t="s">
        <v>5031</v>
      </c>
      <c r="E1597" s="23" t="s">
        <v>606</v>
      </c>
      <c r="F1597" s="24" t="s">
        <v>8442</v>
      </c>
      <c r="G1597" s="411" t="s">
        <v>613</v>
      </c>
      <c r="H1597" s="22" t="s">
        <v>801</v>
      </c>
      <c r="I1597" s="26" t="s">
        <v>636</v>
      </c>
      <c r="J1597" s="25">
        <v>124</v>
      </c>
      <c r="L1597" s="26" t="s">
        <v>5032</v>
      </c>
      <c r="M1597" s="413" t="s">
        <v>1427</v>
      </c>
      <c r="N1597" s="39" t="s">
        <v>1429</v>
      </c>
      <c r="O1597" s="26" t="s">
        <v>1453</v>
      </c>
      <c r="P1597" s="27" t="s">
        <v>5033</v>
      </c>
      <c r="Q1597" s="28" t="s">
        <v>9586</v>
      </c>
      <c r="R1597" s="29" t="s">
        <v>11527</v>
      </c>
      <c r="S1597" s="30">
        <v>44774</v>
      </c>
      <c r="T1597" s="26" t="s">
        <v>1415</v>
      </c>
      <c r="U1597" s="25" t="s">
        <v>1416</v>
      </c>
      <c r="V1597" s="31">
        <v>44809</v>
      </c>
      <c r="W1597" s="99" t="s">
        <v>11528</v>
      </c>
      <c r="X1597" s="25" t="s">
        <v>1436</v>
      </c>
      <c r="AB1597" s="410">
        <v>44495</v>
      </c>
    </row>
    <row r="1598" spans="1:29" s="8" customFormat="1" ht="15" hidden="1" customHeight="1" x14ac:dyDescent="0.25">
      <c r="A1598" s="409">
        <v>1582</v>
      </c>
      <c r="B1598" s="410">
        <v>44495</v>
      </c>
      <c r="C1598" s="412">
        <f t="shared" si="24"/>
        <v>2021</v>
      </c>
      <c r="D1598" s="22" t="s">
        <v>5034</v>
      </c>
      <c r="E1598" s="23">
        <v>100319404</v>
      </c>
      <c r="F1598" s="24" t="s">
        <v>8443</v>
      </c>
      <c r="G1598" s="411" t="s">
        <v>613</v>
      </c>
      <c r="H1598" s="22" t="s">
        <v>823</v>
      </c>
      <c r="I1598" s="26" t="s">
        <v>2112</v>
      </c>
      <c r="J1598" s="25">
        <v>6</v>
      </c>
      <c r="L1598" s="26" t="s">
        <v>5035</v>
      </c>
      <c r="M1598" s="413" t="s">
        <v>1427</v>
      </c>
      <c r="N1598" s="39" t="s">
        <v>1429</v>
      </c>
      <c r="O1598" s="26" t="s">
        <v>1922</v>
      </c>
      <c r="P1598" s="27" t="s">
        <v>10864</v>
      </c>
      <c r="Q1598" s="28" t="s">
        <v>9586</v>
      </c>
      <c r="R1598" s="29" t="s">
        <v>10865</v>
      </c>
      <c r="S1598" s="30">
        <v>44774</v>
      </c>
      <c r="T1598" s="26" t="s">
        <v>1415</v>
      </c>
      <c r="U1598" s="25" t="s">
        <v>1416</v>
      </c>
      <c r="V1598" s="31">
        <v>44811</v>
      </c>
      <c r="W1598" s="99" t="s">
        <v>10866</v>
      </c>
      <c r="X1598" s="25" t="s">
        <v>1436</v>
      </c>
      <c r="AB1598" s="410">
        <v>44495</v>
      </c>
    </row>
    <row r="1599" spans="1:29" s="8" customFormat="1" ht="15" hidden="1" customHeight="1" x14ac:dyDescent="0.25">
      <c r="A1599" s="409">
        <v>1583</v>
      </c>
      <c r="B1599" s="410">
        <v>44495</v>
      </c>
      <c r="C1599" s="412">
        <f t="shared" si="24"/>
        <v>2021</v>
      </c>
      <c r="D1599" s="22" t="s">
        <v>5036</v>
      </c>
      <c r="E1599" s="23">
        <v>100339853</v>
      </c>
      <c r="F1599" s="24" t="s">
        <v>8442</v>
      </c>
      <c r="G1599" s="411" t="s">
        <v>613</v>
      </c>
      <c r="H1599" s="22" t="s">
        <v>679</v>
      </c>
      <c r="I1599" s="26" t="s">
        <v>632</v>
      </c>
      <c r="J1599" s="25">
        <v>38</v>
      </c>
      <c r="L1599" s="26" t="s">
        <v>5037</v>
      </c>
      <c r="M1599" s="413" t="s">
        <v>1427</v>
      </c>
      <c r="N1599" s="39" t="s">
        <v>1429</v>
      </c>
      <c r="O1599" s="26" t="s">
        <v>1325</v>
      </c>
      <c r="P1599" s="27" t="s">
        <v>5038</v>
      </c>
      <c r="Q1599" s="28" t="s">
        <v>9586</v>
      </c>
      <c r="R1599" s="29" t="s">
        <v>11977</v>
      </c>
      <c r="S1599" s="30">
        <v>44774</v>
      </c>
      <c r="T1599" s="26" t="s">
        <v>1415</v>
      </c>
      <c r="U1599" s="25" t="s">
        <v>1416</v>
      </c>
      <c r="V1599" s="31">
        <v>44811</v>
      </c>
      <c r="W1599" s="99" t="s">
        <v>11978</v>
      </c>
      <c r="X1599" s="25" t="s">
        <v>1436</v>
      </c>
      <c r="AB1599" s="410">
        <v>44495</v>
      </c>
    </row>
    <row r="1600" spans="1:29" s="8" customFormat="1" ht="15" hidden="1" customHeight="1" x14ac:dyDescent="0.25">
      <c r="A1600" s="56">
        <v>1584</v>
      </c>
      <c r="B1600" s="45">
        <v>44496</v>
      </c>
      <c r="C1600" s="412">
        <f t="shared" si="24"/>
        <v>2021</v>
      </c>
      <c r="D1600" s="46" t="s">
        <v>5039</v>
      </c>
      <c r="E1600" s="47">
        <v>100345028</v>
      </c>
      <c r="F1600" s="48"/>
      <c r="G1600" s="58" t="s">
        <v>613</v>
      </c>
      <c r="H1600" s="46" t="s">
        <v>620</v>
      </c>
      <c r="I1600" s="50" t="s">
        <v>1770</v>
      </c>
      <c r="J1600" s="49">
        <v>279</v>
      </c>
      <c r="K1600" s="10"/>
      <c r="L1600" s="50" t="s">
        <v>5040</v>
      </c>
      <c r="M1600" s="62" t="s">
        <v>1427</v>
      </c>
      <c r="N1600" s="44" t="s">
        <v>1429</v>
      </c>
      <c r="O1600" s="50" t="s">
        <v>1464</v>
      </c>
      <c r="P1600" s="51" t="s">
        <v>5041</v>
      </c>
      <c r="Q1600" s="52"/>
      <c r="R1600" s="53"/>
      <c r="S1600" s="54"/>
      <c r="T1600" s="50"/>
      <c r="U1600" s="49"/>
      <c r="V1600" s="55" t="s">
        <v>7249</v>
      </c>
      <c r="W1600" s="107" t="s">
        <v>1419</v>
      </c>
      <c r="X1600" s="49" t="s">
        <v>1426</v>
      </c>
      <c r="Y1600" s="10"/>
      <c r="Z1600" s="10"/>
      <c r="AA1600" s="10"/>
      <c r="AB1600" s="45">
        <v>44496</v>
      </c>
      <c r="AC1600" s="10"/>
    </row>
    <row r="1601" spans="1:29" s="8" customFormat="1" ht="15" hidden="1" customHeight="1" x14ac:dyDescent="0.25">
      <c r="A1601" s="409">
        <v>1585</v>
      </c>
      <c r="B1601" s="410">
        <v>44496</v>
      </c>
      <c r="C1601" s="412">
        <f t="shared" si="24"/>
        <v>2021</v>
      </c>
      <c r="D1601" s="22" t="s">
        <v>5042</v>
      </c>
      <c r="E1601" s="23" t="s">
        <v>606</v>
      </c>
      <c r="F1601" s="24" t="s">
        <v>8442</v>
      </c>
      <c r="G1601" s="411" t="s">
        <v>613</v>
      </c>
      <c r="H1601" s="22" t="s">
        <v>696</v>
      </c>
      <c r="I1601" s="26" t="s">
        <v>644</v>
      </c>
      <c r="J1601" s="25">
        <v>154</v>
      </c>
      <c r="L1601" s="26"/>
      <c r="M1601" s="413" t="s">
        <v>1427</v>
      </c>
      <c r="N1601" s="39" t="s">
        <v>1429</v>
      </c>
      <c r="O1601" s="26" t="s">
        <v>1453</v>
      </c>
      <c r="P1601" s="27" t="s">
        <v>5043</v>
      </c>
      <c r="Q1601" s="28" t="s">
        <v>9586</v>
      </c>
      <c r="R1601" s="29" t="s">
        <v>10507</v>
      </c>
      <c r="S1601" s="30">
        <v>44774</v>
      </c>
      <c r="T1601" s="26" t="s">
        <v>1415</v>
      </c>
      <c r="U1601" s="25" t="s">
        <v>1416</v>
      </c>
      <c r="V1601" s="31">
        <v>44809</v>
      </c>
      <c r="W1601" s="99" t="s">
        <v>10508</v>
      </c>
      <c r="X1601" s="25" t="s">
        <v>1436</v>
      </c>
      <c r="AB1601" s="410">
        <v>44496</v>
      </c>
    </row>
    <row r="1602" spans="1:29" s="8" customFormat="1" ht="15" hidden="1" customHeight="1" x14ac:dyDescent="0.25">
      <c r="A1602" s="409">
        <v>1586</v>
      </c>
      <c r="B1602" s="410">
        <v>44496</v>
      </c>
      <c r="C1602" s="412">
        <f t="shared" si="24"/>
        <v>2021</v>
      </c>
      <c r="D1602" s="22" t="s">
        <v>5044</v>
      </c>
      <c r="E1602" s="23" t="s">
        <v>606</v>
      </c>
      <c r="F1602" s="24" t="s">
        <v>8442</v>
      </c>
      <c r="G1602" s="411" t="s">
        <v>613</v>
      </c>
      <c r="H1602" s="22" t="s">
        <v>696</v>
      </c>
      <c r="I1602" s="26" t="s">
        <v>723</v>
      </c>
      <c r="J1602" s="25">
        <v>220</v>
      </c>
      <c r="L1602" s="26" t="s">
        <v>5045</v>
      </c>
      <c r="M1602" s="413" t="s">
        <v>1427</v>
      </c>
      <c r="N1602" s="39" t="s">
        <v>1429</v>
      </c>
      <c r="O1602" s="26" t="s">
        <v>1441</v>
      </c>
      <c r="P1602" s="27" t="s">
        <v>5046</v>
      </c>
      <c r="Q1602" s="28" t="s">
        <v>9586</v>
      </c>
      <c r="R1602" s="29" t="s">
        <v>9907</v>
      </c>
      <c r="S1602" s="30">
        <v>44789</v>
      </c>
      <c r="T1602" s="26" t="s">
        <v>1415</v>
      </c>
      <c r="U1602" s="25" t="s">
        <v>1416</v>
      </c>
      <c r="V1602" s="31">
        <v>44803</v>
      </c>
      <c r="W1602" s="99" t="s">
        <v>9908</v>
      </c>
      <c r="X1602" s="25" t="s">
        <v>1436</v>
      </c>
      <c r="Z1602" s="8">
        <v>89176740929</v>
      </c>
      <c r="AB1602" s="410">
        <v>44496</v>
      </c>
    </row>
    <row r="1603" spans="1:29" s="10" customFormat="1" ht="15" hidden="1" customHeight="1" x14ac:dyDescent="0.25">
      <c r="A1603" s="409">
        <v>1587</v>
      </c>
      <c r="B1603" s="410">
        <v>44496</v>
      </c>
      <c r="C1603" s="412">
        <f t="shared" si="24"/>
        <v>2021</v>
      </c>
      <c r="D1603" s="22" t="s">
        <v>5047</v>
      </c>
      <c r="E1603" s="23" t="s">
        <v>606</v>
      </c>
      <c r="F1603" s="24" t="s">
        <v>8442</v>
      </c>
      <c r="G1603" s="411" t="s">
        <v>613</v>
      </c>
      <c r="H1603" s="22" t="s">
        <v>788</v>
      </c>
      <c r="I1603" s="26" t="s">
        <v>653</v>
      </c>
      <c r="J1603" s="25">
        <v>144</v>
      </c>
      <c r="K1603" s="8"/>
      <c r="L1603" s="26" t="s">
        <v>5048</v>
      </c>
      <c r="M1603" s="413" t="s">
        <v>1427</v>
      </c>
      <c r="N1603" s="39" t="s">
        <v>1429</v>
      </c>
      <c r="O1603" s="26" t="s">
        <v>1441</v>
      </c>
      <c r="P1603" s="27" t="s">
        <v>5049</v>
      </c>
      <c r="Q1603" s="28" t="s">
        <v>9586</v>
      </c>
      <c r="R1603" s="29" t="s">
        <v>11690</v>
      </c>
      <c r="S1603" s="30">
        <v>44774</v>
      </c>
      <c r="T1603" s="26" t="s">
        <v>1415</v>
      </c>
      <c r="U1603" s="25" t="s">
        <v>1416</v>
      </c>
      <c r="V1603" s="421">
        <v>44819</v>
      </c>
      <c r="W1603" s="99" t="s">
        <v>11691</v>
      </c>
      <c r="X1603" s="25" t="s">
        <v>1436</v>
      </c>
      <c r="Y1603" s="8"/>
      <c r="Z1603" s="8"/>
      <c r="AA1603" s="8"/>
      <c r="AB1603" s="410">
        <v>44496</v>
      </c>
      <c r="AC1603" s="8"/>
    </row>
    <row r="1604" spans="1:29" s="8" customFormat="1" ht="15" hidden="1" customHeight="1" x14ac:dyDescent="0.25">
      <c r="A1604" s="56">
        <v>1588</v>
      </c>
      <c r="B1604" s="45">
        <v>44497</v>
      </c>
      <c r="C1604" s="412">
        <f t="shared" si="24"/>
        <v>2021</v>
      </c>
      <c r="D1604" s="46" t="s">
        <v>5050</v>
      </c>
      <c r="E1604" s="47">
        <v>100350736</v>
      </c>
      <c r="F1604" s="48"/>
      <c r="G1604" s="58" t="s">
        <v>613</v>
      </c>
      <c r="H1604" s="46" t="s">
        <v>620</v>
      </c>
      <c r="I1604" s="50" t="s">
        <v>5051</v>
      </c>
      <c r="J1604" s="49">
        <v>4</v>
      </c>
      <c r="K1604" s="10"/>
      <c r="L1604" s="50" t="s">
        <v>5052</v>
      </c>
      <c r="M1604" s="62" t="s">
        <v>1427</v>
      </c>
      <c r="N1604" s="44" t="s">
        <v>1429</v>
      </c>
      <c r="O1604" s="50" t="s">
        <v>1446</v>
      </c>
      <c r="P1604" s="51" t="s">
        <v>5053</v>
      </c>
      <c r="Q1604" s="52" t="s">
        <v>834</v>
      </c>
      <c r="R1604" s="53" t="s">
        <v>7019</v>
      </c>
      <c r="S1604" s="54">
        <v>44440</v>
      </c>
      <c r="T1604" s="50" t="s">
        <v>1415</v>
      </c>
      <c r="U1604" s="49" t="s">
        <v>1416</v>
      </c>
      <c r="V1604" s="55">
        <v>44540</v>
      </c>
      <c r="W1604" s="107" t="s">
        <v>1419</v>
      </c>
      <c r="X1604" s="49" t="s">
        <v>1426</v>
      </c>
      <c r="Y1604" s="10"/>
      <c r="Z1604" s="10"/>
      <c r="AA1604" s="10"/>
      <c r="AB1604" s="45">
        <v>44497</v>
      </c>
      <c r="AC1604" s="10"/>
    </row>
    <row r="1605" spans="1:29" s="8" customFormat="1" ht="15" hidden="1" customHeight="1" x14ac:dyDescent="0.25">
      <c r="A1605" s="56">
        <v>1589</v>
      </c>
      <c r="B1605" s="45">
        <v>44497</v>
      </c>
      <c r="C1605" s="412">
        <f t="shared" si="24"/>
        <v>2021</v>
      </c>
      <c r="D1605" s="46" t="s">
        <v>5054</v>
      </c>
      <c r="E1605" s="47" t="s">
        <v>606</v>
      </c>
      <c r="F1605" s="48" t="s">
        <v>8442</v>
      </c>
      <c r="G1605" s="58" t="s">
        <v>613</v>
      </c>
      <c r="H1605" s="46" t="s">
        <v>633</v>
      </c>
      <c r="I1605" s="50" t="s">
        <v>704</v>
      </c>
      <c r="J1605" s="49">
        <v>100</v>
      </c>
      <c r="K1605" s="10"/>
      <c r="L1605" s="50" t="s">
        <v>5055</v>
      </c>
      <c r="M1605" s="62" t="s">
        <v>1427</v>
      </c>
      <c r="N1605" s="44" t="s">
        <v>1429</v>
      </c>
      <c r="O1605" s="50" t="s">
        <v>1325</v>
      </c>
      <c r="P1605" s="51" t="s">
        <v>5056</v>
      </c>
      <c r="Q1605" s="52"/>
      <c r="R1605" s="53"/>
      <c r="S1605" s="54"/>
      <c r="T1605" s="50"/>
      <c r="U1605" s="49"/>
      <c r="V1605" s="55"/>
      <c r="W1605" s="107" t="s">
        <v>1419</v>
      </c>
      <c r="X1605" s="49" t="s">
        <v>1426</v>
      </c>
      <c r="Y1605" s="10"/>
      <c r="Z1605" s="10"/>
      <c r="AA1605" s="10">
        <v>89003309129</v>
      </c>
      <c r="AB1605" s="45">
        <v>44497</v>
      </c>
      <c r="AC1605" s="10"/>
    </row>
    <row r="1606" spans="1:29" s="8" customFormat="1" ht="15" hidden="1" customHeight="1" x14ac:dyDescent="0.25">
      <c r="A1606" s="409">
        <v>1590</v>
      </c>
      <c r="B1606" s="410">
        <v>44497</v>
      </c>
      <c r="C1606" s="412">
        <f t="shared" si="24"/>
        <v>2021</v>
      </c>
      <c r="D1606" s="22" t="s">
        <v>10755</v>
      </c>
      <c r="E1606" s="23">
        <v>100319293</v>
      </c>
      <c r="F1606" s="24" t="s">
        <v>8443</v>
      </c>
      <c r="G1606" s="411" t="s">
        <v>613</v>
      </c>
      <c r="H1606" s="22" t="s">
        <v>654</v>
      </c>
      <c r="I1606" s="26" t="s">
        <v>668</v>
      </c>
      <c r="J1606" s="25">
        <v>1</v>
      </c>
      <c r="K1606" s="1"/>
      <c r="L1606" s="26" t="s">
        <v>5065</v>
      </c>
      <c r="M1606" s="413" t="s">
        <v>1427</v>
      </c>
      <c r="N1606" s="39" t="s">
        <v>1429</v>
      </c>
      <c r="O1606" s="26" t="s">
        <v>2235</v>
      </c>
      <c r="P1606" s="27" t="s">
        <v>15219</v>
      </c>
      <c r="Q1606" s="28" t="s">
        <v>9586</v>
      </c>
      <c r="R1606" s="29" t="s">
        <v>15217</v>
      </c>
      <c r="S1606" s="30" t="s">
        <v>15218</v>
      </c>
      <c r="T1606" s="26" t="s">
        <v>1415</v>
      </c>
      <c r="U1606" s="25" t="s">
        <v>1416</v>
      </c>
      <c r="V1606" s="31">
        <v>44952</v>
      </c>
      <c r="W1606" s="99" t="s">
        <v>15265</v>
      </c>
      <c r="X1606" s="25" t="s">
        <v>1436</v>
      </c>
      <c r="Y1606" s="1"/>
      <c r="Z1606" s="1"/>
      <c r="AA1606" s="1"/>
      <c r="AB1606" s="410">
        <v>44497</v>
      </c>
      <c r="AC1606" s="1"/>
    </row>
    <row r="1607" spans="1:29" s="10" customFormat="1" ht="15" hidden="1" customHeight="1" x14ac:dyDescent="0.25">
      <c r="A1607" s="409">
        <v>1591</v>
      </c>
      <c r="B1607" s="410">
        <v>44498</v>
      </c>
      <c r="C1607" s="412">
        <f t="shared" si="24"/>
        <v>2021</v>
      </c>
      <c r="D1607" s="22" t="s">
        <v>5067</v>
      </c>
      <c r="E1607" s="23">
        <v>100351447</v>
      </c>
      <c r="F1607" s="24" t="s">
        <v>8442</v>
      </c>
      <c r="G1607" s="411" t="s">
        <v>613</v>
      </c>
      <c r="H1607" s="22" t="s">
        <v>647</v>
      </c>
      <c r="I1607" s="26" t="s">
        <v>632</v>
      </c>
      <c r="J1607" s="25">
        <v>3</v>
      </c>
      <c r="K1607" s="8"/>
      <c r="L1607" s="26" t="s">
        <v>5068</v>
      </c>
      <c r="M1607" s="413" t="s">
        <v>1427</v>
      </c>
      <c r="N1607" s="39" t="s">
        <v>1429</v>
      </c>
      <c r="O1607" s="26" t="s">
        <v>1441</v>
      </c>
      <c r="P1607" s="27" t="s">
        <v>5069</v>
      </c>
      <c r="Q1607" s="28" t="s">
        <v>9586</v>
      </c>
      <c r="R1607" s="29" t="s">
        <v>11070</v>
      </c>
      <c r="S1607" s="30">
        <v>44774</v>
      </c>
      <c r="T1607" s="26" t="s">
        <v>1415</v>
      </c>
      <c r="U1607" s="25" t="s">
        <v>1416</v>
      </c>
      <c r="V1607" s="31">
        <v>44813</v>
      </c>
      <c r="W1607" s="99" t="s">
        <v>11071</v>
      </c>
      <c r="X1607" s="25" t="s">
        <v>1436</v>
      </c>
      <c r="Y1607" s="8"/>
      <c r="Z1607" s="8"/>
      <c r="AA1607" s="8"/>
      <c r="AB1607" s="410">
        <v>44498</v>
      </c>
      <c r="AC1607" s="8"/>
    </row>
    <row r="1608" spans="1:29" s="10" customFormat="1" ht="15" hidden="1" customHeight="1" x14ac:dyDescent="0.25">
      <c r="A1608" s="409">
        <v>1592</v>
      </c>
      <c r="B1608" s="410">
        <v>44498</v>
      </c>
      <c r="C1608" s="412">
        <f t="shared" si="24"/>
        <v>2021</v>
      </c>
      <c r="D1608" s="22" t="s">
        <v>5070</v>
      </c>
      <c r="E1608" s="23" t="s">
        <v>606</v>
      </c>
      <c r="F1608" s="24" t="s">
        <v>8442</v>
      </c>
      <c r="G1608" s="411" t="s">
        <v>613</v>
      </c>
      <c r="H1608" s="22" t="s">
        <v>779</v>
      </c>
      <c r="I1608" s="26" t="s">
        <v>780</v>
      </c>
      <c r="J1608" s="25">
        <v>4</v>
      </c>
      <c r="K1608" s="8"/>
      <c r="L1608" s="26" t="s">
        <v>5071</v>
      </c>
      <c r="M1608" s="413" t="s">
        <v>1427</v>
      </c>
      <c r="N1608" s="39" t="s">
        <v>1429</v>
      </c>
      <c r="O1608" s="26" t="s">
        <v>1453</v>
      </c>
      <c r="P1608" s="27" t="s">
        <v>5072</v>
      </c>
      <c r="Q1608" s="28" t="s">
        <v>9586</v>
      </c>
      <c r="R1608" s="29" t="s">
        <v>11746</v>
      </c>
      <c r="S1608" s="30">
        <v>44774</v>
      </c>
      <c r="T1608" s="26" t="s">
        <v>1415</v>
      </c>
      <c r="U1608" s="25" t="s">
        <v>1416</v>
      </c>
      <c r="V1608" s="31">
        <v>44820</v>
      </c>
      <c r="W1608" s="99" t="s">
        <v>11747</v>
      </c>
      <c r="X1608" s="25" t="s">
        <v>1436</v>
      </c>
      <c r="Y1608" s="8"/>
      <c r="Z1608" s="8"/>
      <c r="AA1608" s="8"/>
      <c r="AB1608" s="410">
        <v>44498</v>
      </c>
      <c r="AC1608" s="8"/>
    </row>
    <row r="1609" spans="1:29" ht="15" hidden="1" customHeight="1" x14ac:dyDescent="0.25">
      <c r="A1609" s="409">
        <v>1593</v>
      </c>
      <c r="B1609" s="410">
        <v>44498</v>
      </c>
      <c r="C1609" s="412">
        <f t="shared" si="24"/>
        <v>2021</v>
      </c>
      <c r="D1609" s="22" t="s">
        <v>5073</v>
      </c>
      <c r="E1609" s="23">
        <v>100294722</v>
      </c>
      <c r="F1609" s="24" t="s">
        <v>8442</v>
      </c>
      <c r="G1609" s="411" t="s">
        <v>613</v>
      </c>
      <c r="H1609" s="22" t="s">
        <v>637</v>
      </c>
      <c r="I1609" s="26" t="s">
        <v>636</v>
      </c>
      <c r="J1609" s="25">
        <v>47</v>
      </c>
      <c r="K1609" s="8"/>
      <c r="L1609" s="26" t="s">
        <v>5074</v>
      </c>
      <c r="M1609" s="413" t="s">
        <v>1427</v>
      </c>
      <c r="N1609" s="39" t="s">
        <v>1429</v>
      </c>
      <c r="O1609" s="26" t="s">
        <v>1441</v>
      </c>
      <c r="P1609" s="27" t="s">
        <v>5075</v>
      </c>
      <c r="Q1609" s="419" t="s">
        <v>9586</v>
      </c>
      <c r="R1609" s="29" t="s">
        <v>12747</v>
      </c>
      <c r="S1609" s="30">
        <v>44805</v>
      </c>
      <c r="T1609" s="26" t="s">
        <v>1415</v>
      </c>
      <c r="U1609" s="25" t="s">
        <v>1416</v>
      </c>
      <c r="V1609" s="31">
        <v>44849</v>
      </c>
      <c r="W1609" s="99" t="s">
        <v>12748</v>
      </c>
      <c r="X1609" s="25" t="s">
        <v>1436</v>
      </c>
      <c r="Y1609" s="8"/>
      <c r="Z1609" s="8"/>
      <c r="AA1609" s="8"/>
      <c r="AB1609" s="410">
        <v>44498</v>
      </c>
      <c r="AC1609" s="8"/>
    </row>
    <row r="1610" spans="1:29" s="8" customFormat="1" ht="15" hidden="1" customHeight="1" x14ac:dyDescent="0.25">
      <c r="A1610" s="409">
        <v>1594</v>
      </c>
      <c r="B1610" s="410">
        <v>44498</v>
      </c>
      <c r="C1610" s="412">
        <f t="shared" si="24"/>
        <v>2021</v>
      </c>
      <c r="D1610" s="22" t="s">
        <v>5076</v>
      </c>
      <c r="E1610" s="23">
        <v>100317120</v>
      </c>
      <c r="F1610" s="24" t="s">
        <v>8443</v>
      </c>
      <c r="G1610" s="411" t="s">
        <v>613</v>
      </c>
      <c r="H1610" s="22" t="s">
        <v>801</v>
      </c>
      <c r="I1610" s="26" t="s">
        <v>644</v>
      </c>
      <c r="J1610" s="25">
        <v>162</v>
      </c>
      <c r="L1610" s="26" t="s">
        <v>5077</v>
      </c>
      <c r="M1610" s="413" t="s">
        <v>1427</v>
      </c>
      <c r="N1610" s="39" t="s">
        <v>1429</v>
      </c>
      <c r="O1610" s="26" t="s">
        <v>2898</v>
      </c>
      <c r="P1610" s="27" t="s">
        <v>12192</v>
      </c>
      <c r="Q1610" s="28" t="s">
        <v>9586</v>
      </c>
      <c r="R1610" s="29" t="s">
        <v>12193</v>
      </c>
      <c r="S1610" s="30">
        <v>44774</v>
      </c>
      <c r="T1610" s="26" t="s">
        <v>1415</v>
      </c>
      <c r="U1610" s="25" t="s">
        <v>1416</v>
      </c>
      <c r="V1610" s="31">
        <v>44828</v>
      </c>
      <c r="W1610" s="99" t="s">
        <v>12194</v>
      </c>
      <c r="X1610" s="25" t="s">
        <v>1436</v>
      </c>
      <c r="AB1610" s="410">
        <v>44498</v>
      </c>
    </row>
    <row r="1611" spans="1:29" s="8" customFormat="1" ht="15" hidden="1" customHeight="1" x14ac:dyDescent="0.25">
      <c r="A1611" s="409">
        <v>1595</v>
      </c>
      <c r="B1611" s="410">
        <v>44498</v>
      </c>
      <c r="C1611" s="412">
        <f t="shared" si="24"/>
        <v>2021</v>
      </c>
      <c r="D1611" s="22" t="s">
        <v>5078</v>
      </c>
      <c r="E1611" s="23">
        <v>100220489</v>
      </c>
      <c r="F1611" s="24" t="s">
        <v>8442</v>
      </c>
      <c r="G1611" s="411" t="s">
        <v>613</v>
      </c>
      <c r="H1611" s="22" t="s">
        <v>804</v>
      </c>
      <c r="I1611" s="26" t="s">
        <v>33</v>
      </c>
      <c r="J1611" s="25">
        <v>79</v>
      </c>
      <c r="L1611" s="26" t="s">
        <v>5079</v>
      </c>
      <c r="M1611" s="413" t="s">
        <v>1427</v>
      </c>
      <c r="N1611" s="39" t="s">
        <v>1429</v>
      </c>
      <c r="O1611" s="26" t="s">
        <v>1578</v>
      </c>
      <c r="P1611" s="27" t="s">
        <v>5080</v>
      </c>
      <c r="Q1611" s="28" t="s">
        <v>9586</v>
      </c>
      <c r="R1611" s="29" t="s">
        <v>11709</v>
      </c>
      <c r="S1611" s="30">
        <v>44774</v>
      </c>
      <c r="T1611" s="26" t="s">
        <v>1415</v>
      </c>
      <c r="U1611" s="25" t="s">
        <v>1416</v>
      </c>
      <c r="V1611" s="31">
        <v>44819</v>
      </c>
      <c r="W1611" s="99" t="s">
        <v>11710</v>
      </c>
      <c r="X1611" s="25" t="s">
        <v>1436</v>
      </c>
      <c r="Z1611" s="8">
        <v>506144</v>
      </c>
      <c r="AB1611" s="410">
        <v>44498</v>
      </c>
    </row>
    <row r="1612" spans="1:29" s="8" customFormat="1" ht="15" hidden="1" customHeight="1" x14ac:dyDescent="0.25">
      <c r="A1612" s="409">
        <v>1596</v>
      </c>
      <c r="B1612" s="410">
        <v>44498</v>
      </c>
      <c r="C1612" s="412">
        <f t="shared" si="24"/>
        <v>2021</v>
      </c>
      <c r="D1612" s="22" t="s">
        <v>5081</v>
      </c>
      <c r="E1612" s="23">
        <v>100376085</v>
      </c>
      <c r="F1612" s="24"/>
      <c r="G1612" s="411" t="s">
        <v>613</v>
      </c>
      <c r="H1612" s="22" t="s">
        <v>3097</v>
      </c>
      <c r="I1612" s="26" t="s">
        <v>757</v>
      </c>
      <c r="J1612" s="25">
        <v>2</v>
      </c>
      <c r="L1612" s="26" t="s">
        <v>5082</v>
      </c>
      <c r="M1612" s="413" t="s">
        <v>1427</v>
      </c>
      <c r="N1612" s="39" t="s">
        <v>1429</v>
      </c>
      <c r="O1612" s="26" t="s">
        <v>2355</v>
      </c>
      <c r="P1612" s="27" t="s">
        <v>5515</v>
      </c>
      <c r="Q1612" s="2208" t="s">
        <v>4817</v>
      </c>
      <c r="R1612" s="29" t="s">
        <v>5516</v>
      </c>
      <c r="S1612" s="30">
        <v>44483</v>
      </c>
      <c r="T1612" s="26" t="s">
        <v>1415</v>
      </c>
      <c r="U1612" s="25" t="s">
        <v>1416</v>
      </c>
      <c r="V1612" s="31">
        <v>44515</v>
      </c>
      <c r="W1612" s="99" t="s">
        <v>5517</v>
      </c>
      <c r="X1612" s="25" t="s">
        <v>1436</v>
      </c>
      <c r="AB1612" s="410">
        <v>44498</v>
      </c>
    </row>
    <row r="1613" spans="1:29" s="8" customFormat="1" ht="15" hidden="1" customHeight="1" x14ac:dyDescent="0.25">
      <c r="A1613" s="409">
        <v>1597</v>
      </c>
      <c r="B1613" s="410">
        <v>44498</v>
      </c>
      <c r="C1613" s="412">
        <f t="shared" si="24"/>
        <v>2021</v>
      </c>
      <c r="D1613" s="22" t="s">
        <v>1522</v>
      </c>
      <c r="E1613" s="23" t="s">
        <v>606</v>
      </c>
      <c r="F1613" s="24" t="s">
        <v>8442</v>
      </c>
      <c r="G1613" s="411" t="s">
        <v>613</v>
      </c>
      <c r="H1613" s="22" t="s">
        <v>688</v>
      </c>
      <c r="I1613" s="26" t="s">
        <v>653</v>
      </c>
      <c r="J1613" s="25">
        <v>230</v>
      </c>
      <c r="L1613" s="26" t="s">
        <v>5206</v>
      </c>
      <c r="M1613" s="413" t="s">
        <v>1427</v>
      </c>
      <c r="N1613" s="39" t="s">
        <v>1429</v>
      </c>
      <c r="O1613" s="26" t="s">
        <v>1527</v>
      </c>
      <c r="P1613" s="27" t="s">
        <v>10490</v>
      </c>
      <c r="Q1613" s="28" t="s">
        <v>9586</v>
      </c>
      <c r="R1613" s="29" t="s">
        <v>10491</v>
      </c>
      <c r="S1613" s="30">
        <v>44774</v>
      </c>
      <c r="T1613" s="26" t="s">
        <v>1415</v>
      </c>
      <c r="U1613" s="25" t="s">
        <v>1416</v>
      </c>
      <c r="V1613" s="31">
        <v>44809</v>
      </c>
      <c r="W1613" s="99" t="s">
        <v>10492</v>
      </c>
      <c r="X1613" s="25" t="s">
        <v>1436</v>
      </c>
      <c r="AB1613" s="410">
        <v>44498</v>
      </c>
    </row>
    <row r="1614" spans="1:29" s="8" customFormat="1" ht="15" hidden="1" customHeight="1" x14ac:dyDescent="0.25">
      <c r="A1614" s="409">
        <v>1598</v>
      </c>
      <c r="B1614" s="410">
        <v>44498</v>
      </c>
      <c r="C1614" s="412">
        <f t="shared" si="24"/>
        <v>2021</v>
      </c>
      <c r="D1614" s="22" t="s">
        <v>5429</v>
      </c>
      <c r="E1614" s="23" t="s">
        <v>606</v>
      </c>
      <c r="F1614" s="24" t="s">
        <v>8442</v>
      </c>
      <c r="G1614" s="411" t="s">
        <v>613</v>
      </c>
      <c r="H1614" s="22" t="s">
        <v>692</v>
      </c>
      <c r="I1614" s="26" t="s">
        <v>739</v>
      </c>
      <c r="J1614" s="25">
        <v>102</v>
      </c>
      <c r="L1614" s="26" t="s">
        <v>5430</v>
      </c>
      <c r="M1614" s="413" t="s">
        <v>1427</v>
      </c>
      <c r="N1614" s="39" t="s">
        <v>1429</v>
      </c>
      <c r="O1614" s="26" t="s">
        <v>1441</v>
      </c>
      <c r="P1614" s="27" t="s">
        <v>12987</v>
      </c>
      <c r="Q1614" s="28" t="s">
        <v>9586</v>
      </c>
      <c r="R1614" s="29" t="s">
        <v>12988</v>
      </c>
      <c r="S1614" s="30">
        <v>44805</v>
      </c>
      <c r="T1614" s="26" t="s">
        <v>1415</v>
      </c>
      <c r="U1614" s="25" t="s">
        <v>1416</v>
      </c>
      <c r="V1614" s="31">
        <v>44855</v>
      </c>
      <c r="W1614" s="99" t="s">
        <v>12989</v>
      </c>
      <c r="X1614" s="25" t="s">
        <v>1436</v>
      </c>
      <c r="AB1614" s="410">
        <v>44498</v>
      </c>
    </row>
    <row r="1615" spans="1:29" s="8" customFormat="1" ht="15" hidden="1" customHeight="1" x14ac:dyDescent="0.25">
      <c r="A1615" s="409">
        <v>1599</v>
      </c>
      <c r="B1615" s="410">
        <v>44508</v>
      </c>
      <c r="C1615" s="412">
        <f t="shared" si="24"/>
        <v>2021</v>
      </c>
      <c r="D1615" s="22" t="s">
        <v>5207</v>
      </c>
      <c r="E1615" s="23" t="s">
        <v>606</v>
      </c>
      <c r="F1615" s="24" t="s">
        <v>8442</v>
      </c>
      <c r="G1615" s="411" t="s">
        <v>613</v>
      </c>
      <c r="H1615" s="22" t="s">
        <v>696</v>
      </c>
      <c r="I1615" s="26" t="s">
        <v>814</v>
      </c>
      <c r="J1615" s="25">
        <v>41</v>
      </c>
      <c r="L1615" s="26" t="s">
        <v>5208</v>
      </c>
      <c r="M1615" s="413" t="s">
        <v>1427</v>
      </c>
      <c r="N1615" s="39" t="s">
        <v>1429</v>
      </c>
      <c r="O1615" s="26" t="s">
        <v>2320</v>
      </c>
      <c r="P1615" s="27" t="s">
        <v>11635</v>
      </c>
      <c r="Q1615" s="248" t="s">
        <v>9586</v>
      </c>
      <c r="R1615" s="420" t="s">
        <v>11636</v>
      </c>
      <c r="S1615" s="408">
        <v>44774</v>
      </c>
      <c r="T1615" s="26" t="s">
        <v>1415</v>
      </c>
      <c r="U1615" s="25" t="s">
        <v>1416</v>
      </c>
      <c r="V1615" s="421">
        <v>44787</v>
      </c>
      <c r="W1615" s="99" t="s">
        <v>11637</v>
      </c>
      <c r="X1615" s="417" t="s">
        <v>1436</v>
      </c>
      <c r="AB1615" s="410">
        <v>44508</v>
      </c>
    </row>
    <row r="1616" spans="1:29" s="8" customFormat="1" ht="15" hidden="1" customHeight="1" x14ac:dyDescent="0.25">
      <c r="A1616" s="409">
        <v>1600</v>
      </c>
      <c r="B1616" s="410">
        <v>44508</v>
      </c>
      <c r="C1616" s="412">
        <f t="shared" si="24"/>
        <v>2021</v>
      </c>
      <c r="D1616" s="22" t="s">
        <v>5209</v>
      </c>
      <c r="E1616" s="23">
        <v>100234743</v>
      </c>
      <c r="F1616" s="24" t="s">
        <v>8442</v>
      </c>
      <c r="G1616" s="411" t="s">
        <v>613</v>
      </c>
      <c r="H1616" s="22" t="s">
        <v>618</v>
      </c>
      <c r="I1616" s="26" t="s">
        <v>619</v>
      </c>
      <c r="J1616" s="25">
        <v>279</v>
      </c>
      <c r="L1616" s="26" t="s">
        <v>5210</v>
      </c>
      <c r="M1616" s="413" t="s">
        <v>1427</v>
      </c>
      <c r="N1616" s="39" t="s">
        <v>1429</v>
      </c>
      <c r="O1616" s="26" t="s">
        <v>1672</v>
      </c>
      <c r="P1616" s="27" t="s">
        <v>11580</v>
      </c>
      <c r="Q1616" s="28" t="s">
        <v>9586</v>
      </c>
      <c r="R1616" s="29" t="s">
        <v>11581</v>
      </c>
      <c r="S1616" s="30">
        <v>44774</v>
      </c>
      <c r="T1616" s="26" t="s">
        <v>1415</v>
      </c>
      <c r="U1616" s="25" t="s">
        <v>1416</v>
      </c>
      <c r="V1616" s="31">
        <v>44818</v>
      </c>
      <c r="W1616" s="99" t="s">
        <v>11582</v>
      </c>
      <c r="X1616" s="25" t="s">
        <v>1436</v>
      </c>
      <c r="AB1616" s="410">
        <v>44508</v>
      </c>
    </row>
    <row r="1617" spans="1:28" s="8" customFormat="1" ht="15" hidden="1" customHeight="1" x14ac:dyDescent="0.25">
      <c r="A1617" s="409">
        <v>1601</v>
      </c>
      <c r="B1617" s="410">
        <v>44508</v>
      </c>
      <c r="C1617" s="412">
        <f t="shared" ref="C1617:C1680" si="25">YEAR(B1617)</f>
        <v>2021</v>
      </c>
      <c r="D1617" s="22" t="s">
        <v>1934</v>
      </c>
      <c r="E1617" s="23">
        <v>100338544</v>
      </c>
      <c r="F1617" s="24" t="s">
        <v>8442</v>
      </c>
      <c r="G1617" s="411" t="s">
        <v>613</v>
      </c>
      <c r="H1617" s="22" t="s">
        <v>633</v>
      </c>
      <c r="I1617" s="26" t="s">
        <v>774</v>
      </c>
      <c r="J1617" s="25">
        <v>107</v>
      </c>
      <c r="L1617" s="26" t="s">
        <v>5211</v>
      </c>
      <c r="M1617" s="413" t="s">
        <v>1427</v>
      </c>
      <c r="N1617" s="39" t="s">
        <v>1429</v>
      </c>
      <c r="O1617" s="26" t="s">
        <v>1325</v>
      </c>
      <c r="P1617" s="27" t="s">
        <v>5212</v>
      </c>
      <c r="Q1617" s="28" t="s">
        <v>9586</v>
      </c>
      <c r="R1617" s="29" t="s">
        <v>10951</v>
      </c>
      <c r="S1617" s="30">
        <v>44774</v>
      </c>
      <c r="T1617" s="26" t="s">
        <v>1415</v>
      </c>
      <c r="U1617" s="25" t="s">
        <v>1416</v>
      </c>
      <c r="V1617" s="31">
        <v>44812</v>
      </c>
      <c r="W1617" s="99" t="s">
        <v>10952</v>
      </c>
      <c r="X1617" s="25" t="s">
        <v>1436</v>
      </c>
      <c r="AB1617" s="410">
        <v>44508</v>
      </c>
    </row>
    <row r="1618" spans="1:28" s="8" customFormat="1" ht="15" hidden="1" customHeight="1" x14ac:dyDescent="0.25">
      <c r="A1618" s="409">
        <v>1602</v>
      </c>
      <c r="B1618" s="410">
        <v>44509</v>
      </c>
      <c r="C1618" s="412">
        <f t="shared" si="25"/>
        <v>2021</v>
      </c>
      <c r="D1618" s="22" t="s">
        <v>5318</v>
      </c>
      <c r="E1618" s="23" t="s">
        <v>606</v>
      </c>
      <c r="F1618" s="24" t="s">
        <v>8442</v>
      </c>
      <c r="G1618" s="411" t="s">
        <v>613</v>
      </c>
      <c r="H1618" s="22" t="s">
        <v>779</v>
      </c>
      <c r="I1618" s="26" t="s">
        <v>780</v>
      </c>
      <c r="J1618" s="25">
        <v>63</v>
      </c>
      <c r="L1618" s="26" t="s">
        <v>5319</v>
      </c>
      <c r="M1618" s="413" t="s">
        <v>1427</v>
      </c>
      <c r="N1618" s="39" t="s">
        <v>1429</v>
      </c>
      <c r="O1618" s="26" t="s">
        <v>1453</v>
      </c>
      <c r="P1618" s="27" t="s">
        <v>5320</v>
      </c>
      <c r="Q1618" s="24" t="s">
        <v>9586</v>
      </c>
      <c r="R1618" s="29" t="s">
        <v>9682</v>
      </c>
      <c r="S1618" s="30">
        <v>44774</v>
      </c>
      <c r="T1618" s="26" t="s">
        <v>1415</v>
      </c>
      <c r="U1618" s="25" t="s">
        <v>1416</v>
      </c>
      <c r="V1618" s="31">
        <v>44802</v>
      </c>
      <c r="W1618" s="99" t="s">
        <v>9683</v>
      </c>
      <c r="X1618" s="25" t="s">
        <v>1436</v>
      </c>
      <c r="AB1618" s="410">
        <v>44509</v>
      </c>
    </row>
    <row r="1619" spans="1:28" s="8" customFormat="1" ht="15" hidden="1" customHeight="1" x14ac:dyDescent="0.25">
      <c r="A1619" s="409">
        <v>1603</v>
      </c>
      <c r="B1619" s="410">
        <v>44509</v>
      </c>
      <c r="C1619" s="412">
        <f t="shared" si="25"/>
        <v>2021</v>
      </c>
      <c r="D1619" s="22" t="s">
        <v>5321</v>
      </c>
      <c r="E1619" s="23">
        <v>100252307</v>
      </c>
      <c r="F1619" s="24" t="s">
        <v>8442</v>
      </c>
      <c r="G1619" s="411" t="s">
        <v>613</v>
      </c>
      <c r="H1619" s="411" t="s">
        <v>715</v>
      </c>
      <c r="I1619" s="26" t="s">
        <v>625</v>
      </c>
      <c r="J1619" s="25">
        <v>198</v>
      </c>
      <c r="L1619" s="26" t="s">
        <v>5322</v>
      </c>
      <c r="M1619" s="413" t="s">
        <v>1427</v>
      </c>
      <c r="N1619" s="39" t="s">
        <v>1429</v>
      </c>
      <c r="O1619" s="26" t="s">
        <v>1325</v>
      </c>
      <c r="P1619" s="27" t="s">
        <v>5323</v>
      </c>
      <c r="Q1619" s="28" t="s">
        <v>9586</v>
      </c>
      <c r="R1619" s="29" t="s">
        <v>11223</v>
      </c>
      <c r="S1619" s="30">
        <v>44774</v>
      </c>
      <c r="T1619" s="26" t="s">
        <v>1415</v>
      </c>
      <c r="U1619" s="25" t="s">
        <v>1416</v>
      </c>
      <c r="V1619" s="31">
        <v>44816</v>
      </c>
      <c r="W1619" s="99" t="s">
        <v>11218</v>
      </c>
      <c r="X1619" s="25" t="s">
        <v>1436</v>
      </c>
      <c r="AB1619" s="410">
        <v>44509</v>
      </c>
    </row>
    <row r="1620" spans="1:28" s="8" customFormat="1" ht="15" hidden="1" customHeight="1" x14ac:dyDescent="0.25">
      <c r="A1620" s="409">
        <v>1604</v>
      </c>
      <c r="B1620" s="410">
        <v>44509</v>
      </c>
      <c r="C1620" s="412">
        <f t="shared" si="25"/>
        <v>2021</v>
      </c>
      <c r="D1620" s="22" t="s">
        <v>5324</v>
      </c>
      <c r="E1620" s="23">
        <v>100387378</v>
      </c>
      <c r="F1620" s="24" t="s">
        <v>8443</v>
      </c>
      <c r="G1620" s="411" t="s">
        <v>815</v>
      </c>
      <c r="H1620" s="22" t="s">
        <v>5325</v>
      </c>
      <c r="I1620" s="26" t="s">
        <v>624</v>
      </c>
      <c r="J1620" s="25">
        <v>1</v>
      </c>
      <c r="L1620" s="26" t="s">
        <v>5326</v>
      </c>
      <c r="M1620" s="413" t="s">
        <v>1427</v>
      </c>
      <c r="N1620" s="39" t="s">
        <v>1429</v>
      </c>
      <c r="O1620" s="26" t="s">
        <v>2837</v>
      </c>
      <c r="P1620" s="27" t="s">
        <v>13174</v>
      </c>
      <c r="Q1620" s="28" t="s">
        <v>9586</v>
      </c>
      <c r="R1620" s="29" t="s">
        <v>13175</v>
      </c>
      <c r="S1620" s="30">
        <v>44774</v>
      </c>
      <c r="T1620" s="26" t="s">
        <v>1415</v>
      </c>
      <c r="U1620" s="25" t="s">
        <v>1416</v>
      </c>
      <c r="V1620" s="31">
        <v>44859</v>
      </c>
      <c r="W1620" s="99" t="s">
        <v>13176</v>
      </c>
      <c r="X1620" s="25" t="s">
        <v>1436</v>
      </c>
      <c r="AB1620" s="410">
        <v>44509</v>
      </c>
    </row>
    <row r="1621" spans="1:28" s="8" customFormat="1" ht="15" hidden="1" customHeight="1" x14ac:dyDescent="0.25">
      <c r="A1621" s="409">
        <v>1605</v>
      </c>
      <c r="B1621" s="410">
        <v>44509</v>
      </c>
      <c r="C1621" s="412">
        <f t="shared" si="25"/>
        <v>2021</v>
      </c>
      <c r="D1621" s="22" t="s">
        <v>5327</v>
      </c>
      <c r="E1621" s="23">
        <v>100387379</v>
      </c>
      <c r="F1621" s="24" t="s">
        <v>8443</v>
      </c>
      <c r="G1621" s="411" t="s">
        <v>815</v>
      </c>
      <c r="H1621" s="22" t="s">
        <v>5325</v>
      </c>
      <c r="I1621" s="26" t="s">
        <v>624</v>
      </c>
      <c r="J1621" s="25">
        <v>2</v>
      </c>
      <c r="L1621" s="26" t="s">
        <v>5328</v>
      </c>
      <c r="M1621" s="413" t="s">
        <v>1427</v>
      </c>
      <c r="N1621" s="39" t="s">
        <v>1429</v>
      </c>
      <c r="O1621" s="26" t="s">
        <v>1506</v>
      </c>
      <c r="P1621" s="27" t="s">
        <v>13189</v>
      </c>
      <c r="Q1621" s="28" t="s">
        <v>9586</v>
      </c>
      <c r="R1621" s="29" t="s">
        <v>13190</v>
      </c>
      <c r="S1621" s="30">
        <v>44774</v>
      </c>
      <c r="T1621" s="26" t="s">
        <v>1415</v>
      </c>
      <c r="U1621" s="25" t="s">
        <v>1416</v>
      </c>
      <c r="V1621" s="31">
        <v>44859</v>
      </c>
      <c r="W1621" s="99" t="s">
        <v>13191</v>
      </c>
      <c r="X1621" s="25" t="s">
        <v>1436</v>
      </c>
      <c r="AB1621" s="410">
        <v>44509</v>
      </c>
    </row>
    <row r="1622" spans="1:28" s="8" customFormat="1" ht="15" hidden="1" customHeight="1" x14ac:dyDescent="0.25">
      <c r="A1622" s="409">
        <v>1606</v>
      </c>
      <c r="B1622" s="410">
        <v>44509</v>
      </c>
      <c r="C1622" s="412">
        <f t="shared" si="25"/>
        <v>2021</v>
      </c>
      <c r="D1622" s="22" t="s">
        <v>5329</v>
      </c>
      <c r="E1622" s="23">
        <v>100387380</v>
      </c>
      <c r="F1622" s="24" t="s">
        <v>8443</v>
      </c>
      <c r="G1622" s="411" t="s">
        <v>815</v>
      </c>
      <c r="H1622" s="22" t="s">
        <v>5325</v>
      </c>
      <c r="I1622" s="26" t="s">
        <v>624</v>
      </c>
      <c r="J1622" s="25">
        <v>3</v>
      </c>
      <c r="L1622" s="26" t="s">
        <v>5330</v>
      </c>
      <c r="M1622" s="413" t="s">
        <v>1427</v>
      </c>
      <c r="N1622" s="39" t="s">
        <v>1429</v>
      </c>
      <c r="O1622" s="26" t="s">
        <v>1506</v>
      </c>
      <c r="P1622" s="27" t="s">
        <v>13192</v>
      </c>
      <c r="Q1622" s="28" t="s">
        <v>9586</v>
      </c>
      <c r="R1622" s="29" t="s">
        <v>13193</v>
      </c>
      <c r="S1622" s="30">
        <v>44774</v>
      </c>
      <c r="T1622" s="26" t="s">
        <v>1415</v>
      </c>
      <c r="U1622" s="25" t="s">
        <v>1416</v>
      </c>
      <c r="V1622" s="31">
        <v>44859</v>
      </c>
      <c r="W1622" s="99" t="s">
        <v>13194</v>
      </c>
      <c r="X1622" s="25" t="s">
        <v>1436</v>
      </c>
      <c r="AB1622" s="410">
        <v>44509</v>
      </c>
    </row>
    <row r="1623" spans="1:28" s="8" customFormat="1" ht="15" hidden="1" customHeight="1" x14ac:dyDescent="0.25">
      <c r="A1623" s="409">
        <v>1607</v>
      </c>
      <c r="B1623" s="410">
        <v>44509</v>
      </c>
      <c r="C1623" s="412">
        <f t="shared" si="25"/>
        <v>2021</v>
      </c>
      <c r="D1623" s="22" t="s">
        <v>5331</v>
      </c>
      <c r="E1623" s="23">
        <v>100387381</v>
      </c>
      <c r="F1623" s="24" t="s">
        <v>8443</v>
      </c>
      <c r="G1623" s="411" t="s">
        <v>815</v>
      </c>
      <c r="H1623" s="22" t="s">
        <v>5325</v>
      </c>
      <c r="I1623" s="26" t="s">
        <v>624</v>
      </c>
      <c r="J1623" s="25">
        <v>4</v>
      </c>
      <c r="L1623" s="26" t="s">
        <v>5332</v>
      </c>
      <c r="M1623" s="413" t="s">
        <v>1427</v>
      </c>
      <c r="N1623" s="39" t="s">
        <v>1429</v>
      </c>
      <c r="O1623" s="26" t="s">
        <v>1506</v>
      </c>
      <c r="P1623" s="27" t="s">
        <v>13186</v>
      </c>
      <c r="Q1623" s="28" t="s">
        <v>9586</v>
      </c>
      <c r="R1623" s="29" t="s">
        <v>13187</v>
      </c>
      <c r="S1623" s="30">
        <v>44805</v>
      </c>
      <c r="T1623" s="26" t="s">
        <v>1415</v>
      </c>
      <c r="U1623" s="25" t="s">
        <v>1416</v>
      </c>
      <c r="V1623" s="31">
        <v>44859</v>
      </c>
      <c r="W1623" s="99" t="s">
        <v>13188</v>
      </c>
      <c r="X1623" s="25" t="s">
        <v>1436</v>
      </c>
      <c r="AB1623" s="410">
        <v>44509</v>
      </c>
    </row>
    <row r="1624" spans="1:28" s="8" customFormat="1" ht="15" hidden="1" customHeight="1" x14ac:dyDescent="0.25">
      <c r="A1624" s="409">
        <v>1608</v>
      </c>
      <c r="B1624" s="410">
        <v>44509</v>
      </c>
      <c r="C1624" s="412">
        <f t="shared" si="25"/>
        <v>2021</v>
      </c>
      <c r="D1624" s="22" t="s">
        <v>5333</v>
      </c>
      <c r="E1624" s="23">
        <v>100387382</v>
      </c>
      <c r="F1624" s="24" t="s">
        <v>8443</v>
      </c>
      <c r="G1624" s="411" t="s">
        <v>815</v>
      </c>
      <c r="H1624" s="22" t="s">
        <v>5325</v>
      </c>
      <c r="I1624" s="26" t="s">
        <v>624</v>
      </c>
      <c r="J1624" s="25">
        <v>5</v>
      </c>
      <c r="L1624" s="26" t="s">
        <v>5334</v>
      </c>
      <c r="M1624" s="413" t="s">
        <v>1427</v>
      </c>
      <c r="N1624" s="39" t="s">
        <v>1429</v>
      </c>
      <c r="O1624" s="26" t="s">
        <v>1506</v>
      </c>
      <c r="P1624" s="27" t="s">
        <v>13168</v>
      </c>
      <c r="Q1624" s="28" t="s">
        <v>9586</v>
      </c>
      <c r="R1624" s="29" t="s">
        <v>13169</v>
      </c>
      <c r="S1624" s="30">
        <v>44805</v>
      </c>
      <c r="T1624" s="26" t="s">
        <v>1415</v>
      </c>
      <c r="U1624" s="25" t="s">
        <v>1416</v>
      </c>
      <c r="V1624" s="31">
        <v>44859</v>
      </c>
      <c r="W1624" s="99" t="s">
        <v>13170</v>
      </c>
      <c r="X1624" s="25" t="s">
        <v>1436</v>
      </c>
      <c r="AB1624" s="410">
        <v>44509</v>
      </c>
    </row>
    <row r="1625" spans="1:28" s="8" customFormat="1" ht="15" hidden="1" customHeight="1" x14ac:dyDescent="0.25">
      <c r="A1625" s="409">
        <v>1609</v>
      </c>
      <c r="B1625" s="410">
        <v>44509</v>
      </c>
      <c r="C1625" s="412">
        <f t="shared" si="25"/>
        <v>2021</v>
      </c>
      <c r="D1625" s="22" t="s">
        <v>5415</v>
      </c>
      <c r="E1625" s="23">
        <v>100387383</v>
      </c>
      <c r="F1625" s="24" t="s">
        <v>8443</v>
      </c>
      <c r="G1625" s="411" t="s">
        <v>815</v>
      </c>
      <c r="H1625" s="22" t="s">
        <v>5325</v>
      </c>
      <c r="I1625" s="26" t="s">
        <v>624</v>
      </c>
      <c r="J1625" s="25">
        <v>6</v>
      </c>
      <c r="L1625" s="26" t="s">
        <v>5336</v>
      </c>
      <c r="M1625" s="413" t="s">
        <v>1427</v>
      </c>
      <c r="N1625" s="39" t="s">
        <v>1429</v>
      </c>
      <c r="O1625" s="26" t="s">
        <v>1506</v>
      </c>
      <c r="P1625" s="27" t="s">
        <v>13162</v>
      </c>
      <c r="Q1625" s="28" t="s">
        <v>9586</v>
      </c>
      <c r="R1625" s="29" t="s">
        <v>13163</v>
      </c>
      <c r="S1625" s="30">
        <v>44805</v>
      </c>
      <c r="T1625" s="26" t="s">
        <v>1415</v>
      </c>
      <c r="U1625" s="25" t="s">
        <v>1416</v>
      </c>
      <c r="V1625" s="31">
        <v>44859</v>
      </c>
      <c r="W1625" s="99" t="s">
        <v>13164</v>
      </c>
      <c r="X1625" s="25" t="s">
        <v>1436</v>
      </c>
      <c r="AB1625" s="410">
        <v>44509</v>
      </c>
    </row>
    <row r="1626" spans="1:28" s="8" customFormat="1" ht="15" hidden="1" customHeight="1" x14ac:dyDescent="0.25">
      <c r="A1626" s="409">
        <v>1610</v>
      </c>
      <c r="B1626" s="410">
        <v>44509</v>
      </c>
      <c r="C1626" s="412">
        <f t="shared" si="25"/>
        <v>2021</v>
      </c>
      <c r="D1626" s="22" t="s">
        <v>5337</v>
      </c>
      <c r="E1626" s="23">
        <v>100387384</v>
      </c>
      <c r="F1626" s="24" t="s">
        <v>8443</v>
      </c>
      <c r="G1626" s="411" t="s">
        <v>815</v>
      </c>
      <c r="H1626" s="22" t="s">
        <v>5325</v>
      </c>
      <c r="I1626" s="26" t="s">
        <v>624</v>
      </c>
      <c r="J1626" s="25">
        <v>7</v>
      </c>
      <c r="L1626" s="26" t="s">
        <v>5338</v>
      </c>
      <c r="M1626" s="413" t="s">
        <v>1427</v>
      </c>
      <c r="N1626" s="39" t="s">
        <v>1429</v>
      </c>
      <c r="O1626" s="26" t="s">
        <v>1506</v>
      </c>
      <c r="P1626" s="27" t="s">
        <v>13206</v>
      </c>
      <c r="Q1626" s="28" t="s">
        <v>9586</v>
      </c>
      <c r="R1626" s="29" t="s">
        <v>13207</v>
      </c>
      <c r="S1626" s="30">
        <v>44805</v>
      </c>
      <c r="T1626" s="26" t="s">
        <v>1415</v>
      </c>
      <c r="U1626" s="25" t="s">
        <v>1416</v>
      </c>
      <c r="V1626" s="31">
        <v>44859</v>
      </c>
      <c r="W1626" s="99" t="s">
        <v>13208</v>
      </c>
      <c r="X1626" s="25" t="s">
        <v>1436</v>
      </c>
      <c r="AB1626" s="410">
        <v>44509</v>
      </c>
    </row>
    <row r="1627" spans="1:28" s="8" customFormat="1" ht="15" hidden="1" customHeight="1" x14ac:dyDescent="0.25">
      <c r="A1627" s="409">
        <v>1611</v>
      </c>
      <c r="B1627" s="410">
        <v>44509</v>
      </c>
      <c r="C1627" s="412">
        <f t="shared" si="25"/>
        <v>2021</v>
      </c>
      <c r="D1627" s="22" t="s">
        <v>5339</v>
      </c>
      <c r="E1627" s="23">
        <v>100387385</v>
      </c>
      <c r="F1627" s="24" t="s">
        <v>8443</v>
      </c>
      <c r="G1627" s="411" t="s">
        <v>815</v>
      </c>
      <c r="H1627" s="22" t="s">
        <v>5325</v>
      </c>
      <c r="I1627" s="26" t="s">
        <v>624</v>
      </c>
      <c r="J1627" s="25">
        <v>8</v>
      </c>
      <c r="L1627" s="26" t="s">
        <v>5340</v>
      </c>
      <c r="M1627" s="413" t="s">
        <v>1427</v>
      </c>
      <c r="N1627" s="39" t="s">
        <v>1429</v>
      </c>
      <c r="O1627" s="26" t="s">
        <v>1506</v>
      </c>
      <c r="P1627" s="27" t="s">
        <v>13165</v>
      </c>
      <c r="Q1627" s="28" t="s">
        <v>9586</v>
      </c>
      <c r="R1627" s="29" t="s">
        <v>13166</v>
      </c>
      <c r="S1627" s="30">
        <v>44774</v>
      </c>
      <c r="T1627" s="26" t="s">
        <v>1415</v>
      </c>
      <c r="U1627" s="25" t="s">
        <v>1416</v>
      </c>
      <c r="V1627" s="31">
        <v>44859</v>
      </c>
      <c r="W1627" s="99" t="s">
        <v>13167</v>
      </c>
      <c r="X1627" s="25" t="s">
        <v>1436</v>
      </c>
      <c r="AB1627" s="410">
        <v>44509</v>
      </c>
    </row>
    <row r="1628" spans="1:28" s="8" customFormat="1" ht="15" hidden="1" customHeight="1" x14ac:dyDescent="0.25">
      <c r="A1628" s="409">
        <v>1612</v>
      </c>
      <c r="B1628" s="410">
        <v>44509</v>
      </c>
      <c r="C1628" s="412">
        <f t="shared" si="25"/>
        <v>2021</v>
      </c>
      <c r="D1628" s="22" t="s">
        <v>5341</v>
      </c>
      <c r="E1628" s="23">
        <v>100387386</v>
      </c>
      <c r="F1628" s="24" t="s">
        <v>8443</v>
      </c>
      <c r="G1628" s="411" t="s">
        <v>815</v>
      </c>
      <c r="H1628" s="22" t="s">
        <v>5325</v>
      </c>
      <c r="I1628" s="26" t="s">
        <v>624</v>
      </c>
      <c r="J1628" s="25">
        <v>9</v>
      </c>
      <c r="L1628" s="26" t="s">
        <v>5342</v>
      </c>
      <c r="M1628" s="413" t="s">
        <v>1427</v>
      </c>
      <c r="N1628" s="39" t="s">
        <v>1429</v>
      </c>
      <c r="O1628" s="26" t="s">
        <v>1506</v>
      </c>
      <c r="P1628" s="27" t="s">
        <v>13210</v>
      </c>
      <c r="Q1628" s="28" t="s">
        <v>9586</v>
      </c>
      <c r="R1628" s="29" t="s">
        <v>13211</v>
      </c>
      <c r="S1628" s="30">
        <v>44805</v>
      </c>
      <c r="T1628" s="26" t="s">
        <v>1415</v>
      </c>
      <c r="U1628" s="25" t="s">
        <v>1416</v>
      </c>
      <c r="V1628" s="31">
        <v>44859</v>
      </c>
      <c r="W1628" s="99" t="s">
        <v>13182</v>
      </c>
      <c r="X1628" s="25" t="s">
        <v>1436</v>
      </c>
      <c r="AB1628" s="410">
        <v>44509</v>
      </c>
    </row>
    <row r="1629" spans="1:28" s="8" customFormat="1" ht="15" hidden="1" customHeight="1" x14ac:dyDescent="0.25">
      <c r="A1629" s="409">
        <v>1613</v>
      </c>
      <c r="B1629" s="410">
        <v>44509</v>
      </c>
      <c r="C1629" s="412">
        <f t="shared" si="25"/>
        <v>2021</v>
      </c>
      <c r="D1629" s="22" t="s">
        <v>5416</v>
      </c>
      <c r="E1629" s="23">
        <v>100387387</v>
      </c>
      <c r="F1629" s="24" t="s">
        <v>8443</v>
      </c>
      <c r="G1629" s="411" t="s">
        <v>815</v>
      </c>
      <c r="H1629" s="22" t="s">
        <v>5325</v>
      </c>
      <c r="I1629" s="26" t="s">
        <v>624</v>
      </c>
      <c r="J1629" s="25">
        <v>10</v>
      </c>
      <c r="L1629" s="26" t="s">
        <v>5343</v>
      </c>
      <c r="M1629" s="413" t="s">
        <v>1427</v>
      </c>
      <c r="N1629" s="39" t="s">
        <v>1429</v>
      </c>
      <c r="O1629" s="26" t="s">
        <v>1506</v>
      </c>
      <c r="P1629" s="27" t="s">
        <v>13195</v>
      </c>
      <c r="Q1629" s="28" t="s">
        <v>9586</v>
      </c>
      <c r="R1629" s="29" t="s">
        <v>13196</v>
      </c>
      <c r="S1629" s="30">
        <v>44805</v>
      </c>
      <c r="T1629" s="26" t="s">
        <v>1415</v>
      </c>
      <c r="U1629" s="25" t="s">
        <v>1416</v>
      </c>
      <c r="V1629" s="31">
        <v>44859</v>
      </c>
      <c r="W1629" s="99" t="s">
        <v>13197</v>
      </c>
      <c r="X1629" s="25" t="s">
        <v>1436</v>
      </c>
      <c r="AB1629" s="410">
        <v>44509</v>
      </c>
    </row>
    <row r="1630" spans="1:28" s="8" customFormat="1" ht="15" hidden="1" customHeight="1" x14ac:dyDescent="0.25">
      <c r="A1630" s="409">
        <v>1614</v>
      </c>
      <c r="B1630" s="410">
        <v>44509</v>
      </c>
      <c r="C1630" s="412">
        <f t="shared" si="25"/>
        <v>2021</v>
      </c>
      <c r="D1630" s="22" t="s">
        <v>5344</v>
      </c>
      <c r="E1630" s="23">
        <v>100387388</v>
      </c>
      <c r="F1630" s="24" t="s">
        <v>8443</v>
      </c>
      <c r="G1630" s="411" t="s">
        <v>815</v>
      </c>
      <c r="H1630" s="22" t="s">
        <v>5325</v>
      </c>
      <c r="I1630" s="26" t="s">
        <v>624</v>
      </c>
      <c r="J1630" s="25">
        <v>11</v>
      </c>
      <c r="L1630" s="26" t="s">
        <v>5345</v>
      </c>
      <c r="M1630" s="413" t="s">
        <v>1427</v>
      </c>
      <c r="N1630" s="39" t="s">
        <v>1429</v>
      </c>
      <c r="O1630" s="26" t="s">
        <v>1506</v>
      </c>
      <c r="P1630" s="27" t="s">
        <v>13179</v>
      </c>
      <c r="Q1630" s="28" t="s">
        <v>9586</v>
      </c>
      <c r="R1630" s="29" t="s">
        <v>13180</v>
      </c>
      <c r="S1630" s="30">
        <v>44805</v>
      </c>
      <c r="T1630" s="26" t="s">
        <v>1415</v>
      </c>
      <c r="U1630" s="25" t="s">
        <v>1416</v>
      </c>
      <c r="V1630" s="31">
        <v>44859</v>
      </c>
      <c r="W1630" s="99" t="s">
        <v>13181</v>
      </c>
      <c r="X1630" s="25" t="s">
        <v>1436</v>
      </c>
      <c r="AB1630" s="410">
        <v>44509</v>
      </c>
    </row>
    <row r="1631" spans="1:28" s="8" customFormat="1" ht="15" hidden="1" customHeight="1" x14ac:dyDescent="0.25">
      <c r="A1631" s="409">
        <v>1615</v>
      </c>
      <c r="B1631" s="410">
        <v>44509</v>
      </c>
      <c r="C1631" s="412">
        <f t="shared" si="25"/>
        <v>2021</v>
      </c>
      <c r="D1631" s="22" t="s">
        <v>5346</v>
      </c>
      <c r="E1631" s="23">
        <v>100387389</v>
      </c>
      <c r="F1631" s="24" t="s">
        <v>8443</v>
      </c>
      <c r="G1631" s="411" t="s">
        <v>815</v>
      </c>
      <c r="H1631" s="22" t="s">
        <v>5325</v>
      </c>
      <c r="I1631" s="26" t="s">
        <v>624</v>
      </c>
      <c r="J1631" s="25">
        <v>12</v>
      </c>
      <c r="L1631" s="26" t="s">
        <v>5347</v>
      </c>
      <c r="M1631" s="413" t="s">
        <v>1427</v>
      </c>
      <c r="N1631" s="39" t="s">
        <v>1429</v>
      </c>
      <c r="O1631" s="26" t="s">
        <v>1506</v>
      </c>
      <c r="P1631" s="27" t="s">
        <v>13183</v>
      </c>
      <c r="Q1631" s="28" t="s">
        <v>9586</v>
      </c>
      <c r="R1631" s="29" t="s">
        <v>13184</v>
      </c>
      <c r="S1631" s="30">
        <v>44774</v>
      </c>
      <c r="T1631" s="26" t="s">
        <v>1415</v>
      </c>
      <c r="U1631" s="25" t="s">
        <v>1416</v>
      </c>
      <c r="V1631" s="31">
        <v>44859</v>
      </c>
      <c r="W1631" s="99" t="s">
        <v>13185</v>
      </c>
      <c r="X1631" s="25" t="s">
        <v>1436</v>
      </c>
      <c r="AB1631" s="410">
        <v>44509</v>
      </c>
    </row>
    <row r="1632" spans="1:28" s="8" customFormat="1" ht="15" hidden="1" customHeight="1" x14ac:dyDescent="0.25">
      <c r="A1632" s="409">
        <v>1616</v>
      </c>
      <c r="B1632" s="410">
        <v>44509</v>
      </c>
      <c r="C1632" s="412">
        <f t="shared" si="25"/>
        <v>2021</v>
      </c>
      <c r="D1632" s="22" t="s">
        <v>5417</v>
      </c>
      <c r="E1632" s="23">
        <v>100387390</v>
      </c>
      <c r="F1632" s="24" t="s">
        <v>8443</v>
      </c>
      <c r="G1632" s="411" t="s">
        <v>815</v>
      </c>
      <c r="H1632" s="22" t="s">
        <v>5325</v>
      </c>
      <c r="I1632" s="26" t="s">
        <v>624</v>
      </c>
      <c r="J1632" s="25">
        <v>13</v>
      </c>
      <c r="L1632" s="26" t="s">
        <v>5348</v>
      </c>
      <c r="M1632" s="413" t="s">
        <v>1427</v>
      </c>
      <c r="N1632" s="39" t="s">
        <v>1429</v>
      </c>
      <c r="O1632" s="26" t="s">
        <v>1601</v>
      </c>
      <c r="P1632" s="27" t="s">
        <v>13177</v>
      </c>
      <c r="Q1632" s="28" t="s">
        <v>9586</v>
      </c>
      <c r="R1632" s="29" t="s">
        <v>13178</v>
      </c>
      <c r="S1632" s="30">
        <v>44774</v>
      </c>
      <c r="T1632" s="26" t="s">
        <v>1415</v>
      </c>
      <c r="U1632" s="25" t="s">
        <v>1416</v>
      </c>
      <c r="V1632" s="31">
        <v>44859</v>
      </c>
      <c r="W1632" s="99" t="s">
        <v>9655</v>
      </c>
      <c r="X1632" s="25" t="s">
        <v>1436</v>
      </c>
      <c r="AB1632" s="410">
        <v>44509</v>
      </c>
    </row>
    <row r="1633" spans="1:29" s="8" customFormat="1" ht="15" hidden="1" customHeight="1" x14ac:dyDescent="0.25">
      <c r="A1633" s="409">
        <v>1617</v>
      </c>
      <c r="B1633" s="410">
        <v>44509</v>
      </c>
      <c r="C1633" s="412">
        <f t="shared" si="25"/>
        <v>2021</v>
      </c>
      <c r="D1633" s="22" t="s">
        <v>5349</v>
      </c>
      <c r="E1633" s="23">
        <v>100387391</v>
      </c>
      <c r="F1633" s="24" t="s">
        <v>8443</v>
      </c>
      <c r="G1633" s="411" t="s">
        <v>815</v>
      </c>
      <c r="H1633" s="22" t="s">
        <v>5325</v>
      </c>
      <c r="I1633" s="26" t="s">
        <v>624</v>
      </c>
      <c r="J1633" s="25">
        <v>14</v>
      </c>
      <c r="L1633" s="26" t="s">
        <v>5350</v>
      </c>
      <c r="M1633" s="413" t="s">
        <v>1427</v>
      </c>
      <c r="N1633" s="39" t="s">
        <v>1429</v>
      </c>
      <c r="O1633" s="26" t="s">
        <v>1506</v>
      </c>
      <c r="P1633" s="27" t="s">
        <v>13171</v>
      </c>
      <c r="Q1633" s="28" t="s">
        <v>9586</v>
      </c>
      <c r="R1633" s="29" t="s">
        <v>13172</v>
      </c>
      <c r="S1633" s="30">
        <v>44805</v>
      </c>
      <c r="T1633" s="26" t="s">
        <v>1415</v>
      </c>
      <c r="U1633" s="25" t="s">
        <v>1416</v>
      </c>
      <c r="V1633" s="31">
        <v>44859</v>
      </c>
      <c r="W1633" s="99" t="s">
        <v>13173</v>
      </c>
      <c r="X1633" s="25" t="s">
        <v>1436</v>
      </c>
      <c r="AB1633" s="410">
        <v>44509</v>
      </c>
    </row>
    <row r="1634" spans="1:29" s="8" customFormat="1" ht="15" hidden="1" customHeight="1" x14ac:dyDescent="0.25">
      <c r="A1634" s="409">
        <v>1618</v>
      </c>
      <c r="B1634" s="410">
        <v>44509</v>
      </c>
      <c r="C1634" s="412">
        <f t="shared" si="25"/>
        <v>2021</v>
      </c>
      <c r="D1634" s="22" t="s">
        <v>5335</v>
      </c>
      <c r="E1634" s="23">
        <v>100387392</v>
      </c>
      <c r="F1634" s="24" t="s">
        <v>8443</v>
      </c>
      <c r="G1634" s="411" t="s">
        <v>815</v>
      </c>
      <c r="H1634" s="22" t="s">
        <v>5325</v>
      </c>
      <c r="I1634" s="26" t="s">
        <v>624</v>
      </c>
      <c r="J1634" s="25">
        <v>15</v>
      </c>
      <c r="L1634" s="412">
        <v>100387392</v>
      </c>
      <c r="M1634" s="413" t="s">
        <v>1427</v>
      </c>
      <c r="N1634" s="39" t="s">
        <v>1429</v>
      </c>
      <c r="O1634" s="26" t="s">
        <v>1446</v>
      </c>
      <c r="P1634" s="27" t="s">
        <v>11776</v>
      </c>
      <c r="Q1634" s="28" t="s">
        <v>9586</v>
      </c>
      <c r="R1634" s="29" t="s">
        <v>15743</v>
      </c>
      <c r="S1634" s="30">
        <v>44898</v>
      </c>
      <c r="T1634" s="26" t="s">
        <v>1415</v>
      </c>
      <c r="U1634" s="25" t="s">
        <v>1416</v>
      </c>
      <c r="V1634" s="31">
        <v>44960</v>
      </c>
      <c r="W1634" s="99" t="s">
        <v>15744</v>
      </c>
      <c r="X1634" s="25" t="s">
        <v>1436</v>
      </c>
      <c r="AB1634" s="410">
        <v>44509</v>
      </c>
    </row>
    <row r="1635" spans="1:29" s="8" customFormat="1" ht="15" hidden="1" customHeight="1" x14ac:dyDescent="0.25">
      <c r="A1635" s="56">
        <v>1619</v>
      </c>
      <c r="B1635" s="45">
        <v>44509</v>
      </c>
      <c r="C1635" s="412">
        <f t="shared" si="25"/>
        <v>2021</v>
      </c>
      <c r="D1635" s="46" t="s">
        <v>5352</v>
      </c>
      <c r="E1635" s="47">
        <v>100386716</v>
      </c>
      <c r="F1635" s="48" t="s">
        <v>8443</v>
      </c>
      <c r="G1635" s="58" t="s">
        <v>613</v>
      </c>
      <c r="H1635" s="46" t="s">
        <v>796</v>
      </c>
      <c r="I1635" s="50" t="s">
        <v>5351</v>
      </c>
      <c r="J1635" s="49">
        <v>1</v>
      </c>
      <c r="K1635" s="10"/>
      <c r="L1635" s="50" t="s">
        <v>9230</v>
      </c>
      <c r="M1635" s="62" t="s">
        <v>1427</v>
      </c>
      <c r="N1635" s="44" t="s">
        <v>1429</v>
      </c>
      <c r="O1635" s="50" t="s">
        <v>1433</v>
      </c>
      <c r="P1635" s="51" t="s">
        <v>9231</v>
      </c>
      <c r="Q1635" s="52"/>
      <c r="R1635" s="53"/>
      <c r="S1635" s="54"/>
      <c r="T1635" s="50"/>
      <c r="U1635" s="49"/>
      <c r="V1635" s="55"/>
      <c r="W1635" s="107" t="s">
        <v>1419</v>
      </c>
      <c r="X1635" s="49"/>
      <c r="Y1635" s="10"/>
      <c r="Z1635" s="10"/>
      <c r="AA1635" s="10"/>
      <c r="AB1635" s="45">
        <v>44509</v>
      </c>
      <c r="AC1635" s="10"/>
    </row>
    <row r="1636" spans="1:29" s="8" customFormat="1" ht="15" hidden="1" customHeight="1" x14ac:dyDescent="0.25">
      <c r="A1636" s="56">
        <v>1620</v>
      </c>
      <c r="B1636" s="45">
        <v>44509</v>
      </c>
      <c r="C1636" s="412">
        <f t="shared" si="25"/>
        <v>2021</v>
      </c>
      <c r="D1636" s="46" t="s">
        <v>5353</v>
      </c>
      <c r="E1636" s="47">
        <v>100386717</v>
      </c>
      <c r="F1636" s="48"/>
      <c r="G1636" s="58" t="s">
        <v>613</v>
      </c>
      <c r="H1636" s="46" t="s">
        <v>796</v>
      </c>
      <c r="I1636" s="50" t="s">
        <v>5351</v>
      </c>
      <c r="J1636" s="49">
        <v>2</v>
      </c>
      <c r="K1636" s="10"/>
      <c r="L1636" s="50"/>
      <c r="M1636" s="62" t="s">
        <v>1427</v>
      </c>
      <c r="N1636" s="44" t="s">
        <v>1429</v>
      </c>
      <c r="O1636" s="50" t="s">
        <v>1433</v>
      </c>
      <c r="P1636" s="51"/>
      <c r="Q1636" s="52"/>
      <c r="R1636" s="53"/>
      <c r="S1636" s="54"/>
      <c r="T1636" s="50"/>
      <c r="U1636" s="49"/>
      <c r="V1636" s="55" t="s">
        <v>7249</v>
      </c>
      <c r="W1636" s="107" t="s">
        <v>1419</v>
      </c>
      <c r="X1636" s="49"/>
      <c r="Y1636" s="10"/>
      <c r="Z1636" s="10"/>
      <c r="AA1636" s="10"/>
      <c r="AB1636" s="45">
        <v>44509</v>
      </c>
      <c r="AC1636" s="10"/>
    </row>
    <row r="1637" spans="1:29" s="8" customFormat="1" ht="15" hidden="1" customHeight="1" x14ac:dyDescent="0.25">
      <c r="A1637" s="409">
        <v>1621</v>
      </c>
      <c r="B1637" s="410">
        <v>44509</v>
      </c>
      <c r="C1637" s="412">
        <f t="shared" si="25"/>
        <v>2021</v>
      </c>
      <c r="D1637" s="22" t="s">
        <v>5354</v>
      </c>
      <c r="E1637" s="23">
        <v>100386718</v>
      </c>
      <c r="F1637" s="24"/>
      <c r="G1637" s="411" t="s">
        <v>613</v>
      </c>
      <c r="H1637" s="22" t="s">
        <v>796</v>
      </c>
      <c r="I1637" s="26" t="s">
        <v>5351</v>
      </c>
      <c r="J1637" s="25">
        <v>3</v>
      </c>
      <c r="L1637" s="27" t="s">
        <v>5355</v>
      </c>
      <c r="M1637" s="413" t="s">
        <v>1427</v>
      </c>
      <c r="N1637" s="39" t="s">
        <v>1429</v>
      </c>
      <c r="O1637" s="26" t="s">
        <v>1506</v>
      </c>
      <c r="P1637" s="27" t="s">
        <v>6654</v>
      </c>
      <c r="Q1637" s="2210" t="s">
        <v>4817</v>
      </c>
      <c r="R1637" s="29" t="s">
        <v>6655</v>
      </c>
      <c r="S1637" s="30">
        <v>44470</v>
      </c>
      <c r="T1637" s="26" t="s">
        <v>1415</v>
      </c>
      <c r="U1637" s="25" t="s">
        <v>1416</v>
      </c>
      <c r="V1637" s="31">
        <v>44529</v>
      </c>
      <c r="W1637" s="99" t="s">
        <v>6656</v>
      </c>
      <c r="X1637" s="25" t="s">
        <v>1436</v>
      </c>
      <c r="AB1637" s="410">
        <v>44509</v>
      </c>
    </row>
    <row r="1638" spans="1:29" s="10" customFormat="1" ht="15" hidden="1" customHeight="1" x14ac:dyDescent="0.25">
      <c r="A1638" s="409">
        <v>1622</v>
      </c>
      <c r="B1638" s="410">
        <v>44509</v>
      </c>
      <c r="C1638" s="412">
        <f t="shared" si="25"/>
        <v>2021</v>
      </c>
      <c r="D1638" s="22" t="s">
        <v>5357</v>
      </c>
      <c r="E1638" s="23">
        <v>100386719</v>
      </c>
      <c r="F1638" s="24"/>
      <c r="G1638" s="411" t="s">
        <v>613</v>
      </c>
      <c r="H1638" s="22" t="s">
        <v>796</v>
      </c>
      <c r="I1638" s="26" t="s">
        <v>5351</v>
      </c>
      <c r="J1638" s="25">
        <v>4</v>
      </c>
      <c r="K1638" s="8"/>
      <c r="L1638" s="26" t="s">
        <v>5356</v>
      </c>
      <c r="M1638" s="413" t="s">
        <v>1427</v>
      </c>
      <c r="N1638" s="39" t="s">
        <v>1429</v>
      </c>
      <c r="O1638" s="26" t="s">
        <v>1506</v>
      </c>
      <c r="P1638" s="27" t="s">
        <v>6657</v>
      </c>
      <c r="Q1638" s="2208" t="s">
        <v>4817</v>
      </c>
      <c r="R1638" s="29" t="s">
        <v>6658</v>
      </c>
      <c r="S1638" s="30">
        <v>44470</v>
      </c>
      <c r="T1638" s="26" t="s">
        <v>1415</v>
      </c>
      <c r="U1638" s="25" t="s">
        <v>1416</v>
      </c>
      <c r="V1638" s="31">
        <v>44529</v>
      </c>
      <c r="W1638" s="99" t="s">
        <v>6659</v>
      </c>
      <c r="X1638" s="25" t="s">
        <v>1436</v>
      </c>
      <c r="Y1638" s="8"/>
      <c r="Z1638" s="8"/>
      <c r="AA1638" s="8"/>
      <c r="AB1638" s="410">
        <v>44509</v>
      </c>
      <c r="AC1638" s="8"/>
    </row>
    <row r="1639" spans="1:29" s="10" customFormat="1" ht="15" hidden="1" customHeight="1" x14ac:dyDescent="0.25">
      <c r="A1639" s="409">
        <v>1623</v>
      </c>
      <c r="B1639" s="410">
        <v>44509</v>
      </c>
      <c r="C1639" s="412">
        <f t="shared" si="25"/>
        <v>2021</v>
      </c>
      <c r="D1639" s="22" t="s">
        <v>5358</v>
      </c>
      <c r="E1639" s="23">
        <v>100386720</v>
      </c>
      <c r="F1639" s="24"/>
      <c r="G1639" s="411" t="s">
        <v>613</v>
      </c>
      <c r="H1639" s="22" t="s">
        <v>796</v>
      </c>
      <c r="I1639" s="26" t="s">
        <v>5351</v>
      </c>
      <c r="J1639" s="25">
        <v>5</v>
      </c>
      <c r="K1639" s="8"/>
      <c r="L1639" s="26" t="s">
        <v>5359</v>
      </c>
      <c r="M1639" s="413" t="s">
        <v>1427</v>
      </c>
      <c r="N1639" s="39" t="s">
        <v>1429</v>
      </c>
      <c r="O1639" s="26" t="s">
        <v>1506</v>
      </c>
      <c r="P1639" s="27" t="s">
        <v>6660</v>
      </c>
      <c r="Q1639" s="2208" t="s">
        <v>4817</v>
      </c>
      <c r="R1639" s="29" t="s">
        <v>6661</v>
      </c>
      <c r="S1639" s="30">
        <v>44470</v>
      </c>
      <c r="T1639" s="26" t="s">
        <v>1415</v>
      </c>
      <c r="U1639" s="25" t="s">
        <v>1416</v>
      </c>
      <c r="V1639" s="31">
        <v>44529</v>
      </c>
      <c r="W1639" s="99" t="s">
        <v>6662</v>
      </c>
      <c r="X1639" s="25" t="s">
        <v>1436</v>
      </c>
      <c r="Y1639" s="8"/>
      <c r="Z1639" s="8"/>
      <c r="AA1639" s="8"/>
      <c r="AB1639" s="410">
        <v>44509</v>
      </c>
      <c r="AC1639" s="8"/>
    </row>
    <row r="1640" spans="1:29" s="8" customFormat="1" ht="15" hidden="1" customHeight="1" x14ac:dyDescent="0.25">
      <c r="A1640" s="409">
        <v>1624</v>
      </c>
      <c r="B1640" s="410">
        <v>44509</v>
      </c>
      <c r="C1640" s="412">
        <f t="shared" si="25"/>
        <v>2021</v>
      </c>
      <c r="D1640" s="22" t="s">
        <v>5361</v>
      </c>
      <c r="E1640" s="23">
        <v>100386721</v>
      </c>
      <c r="F1640" s="24"/>
      <c r="G1640" s="411" t="s">
        <v>613</v>
      </c>
      <c r="H1640" s="22" t="s">
        <v>796</v>
      </c>
      <c r="I1640" s="26" t="s">
        <v>5351</v>
      </c>
      <c r="J1640" s="25">
        <v>6</v>
      </c>
      <c r="L1640" s="26" t="s">
        <v>5360</v>
      </c>
      <c r="M1640" s="413" t="s">
        <v>1427</v>
      </c>
      <c r="N1640" s="39" t="s">
        <v>1429</v>
      </c>
      <c r="O1640" s="26" t="s">
        <v>1506</v>
      </c>
      <c r="P1640" s="27" t="s">
        <v>6663</v>
      </c>
      <c r="Q1640" s="76" t="s">
        <v>4817</v>
      </c>
      <c r="R1640" s="29" t="s">
        <v>6664</v>
      </c>
      <c r="S1640" s="408">
        <v>44470</v>
      </c>
      <c r="T1640" s="26" t="s">
        <v>1415</v>
      </c>
      <c r="U1640" s="25" t="s">
        <v>1416</v>
      </c>
      <c r="V1640" s="31">
        <v>44529</v>
      </c>
      <c r="W1640" s="99" t="s">
        <v>6665</v>
      </c>
      <c r="X1640" s="25" t="s">
        <v>1436</v>
      </c>
      <c r="AB1640" s="410">
        <v>44509</v>
      </c>
    </row>
    <row r="1641" spans="1:29" s="8" customFormat="1" ht="15" hidden="1" customHeight="1" x14ac:dyDescent="0.25">
      <c r="A1641" s="409">
        <v>1625</v>
      </c>
      <c r="B1641" s="410">
        <v>44509</v>
      </c>
      <c r="C1641" s="412">
        <f t="shared" si="25"/>
        <v>2021</v>
      </c>
      <c r="D1641" s="22" t="s">
        <v>5362</v>
      </c>
      <c r="E1641" s="23">
        <v>100386723</v>
      </c>
      <c r="F1641" s="24"/>
      <c r="G1641" s="411" t="s">
        <v>613</v>
      </c>
      <c r="H1641" s="22" t="s">
        <v>796</v>
      </c>
      <c r="I1641" s="26" t="s">
        <v>5351</v>
      </c>
      <c r="J1641" s="25">
        <v>8</v>
      </c>
      <c r="L1641" s="26" t="s">
        <v>6666</v>
      </c>
      <c r="M1641" s="413" t="s">
        <v>1427</v>
      </c>
      <c r="N1641" s="39" t="s">
        <v>1429</v>
      </c>
      <c r="O1641" s="26" t="s">
        <v>1506</v>
      </c>
      <c r="P1641" s="27" t="s">
        <v>6667</v>
      </c>
      <c r="Q1641" s="76" t="s">
        <v>4817</v>
      </c>
      <c r="R1641" s="29" t="s">
        <v>6668</v>
      </c>
      <c r="S1641" s="408">
        <v>44470</v>
      </c>
      <c r="T1641" s="26" t="s">
        <v>1415</v>
      </c>
      <c r="U1641" s="25" t="s">
        <v>1416</v>
      </c>
      <c r="V1641" s="31">
        <v>44529</v>
      </c>
      <c r="W1641" s="99" t="s">
        <v>6670</v>
      </c>
      <c r="X1641" s="25" t="s">
        <v>1436</v>
      </c>
      <c r="AB1641" s="410">
        <v>44509</v>
      </c>
    </row>
    <row r="1642" spans="1:29" s="8" customFormat="1" ht="15" hidden="1" customHeight="1" x14ac:dyDescent="0.25">
      <c r="A1642" s="409">
        <v>1626</v>
      </c>
      <c r="B1642" s="410">
        <v>44509</v>
      </c>
      <c r="C1642" s="412">
        <f t="shared" si="25"/>
        <v>2021</v>
      </c>
      <c r="D1642" s="22" t="s">
        <v>5363</v>
      </c>
      <c r="E1642" s="23">
        <v>100386724</v>
      </c>
      <c r="F1642" s="24"/>
      <c r="G1642" s="411" t="s">
        <v>613</v>
      </c>
      <c r="H1642" s="22" t="s">
        <v>796</v>
      </c>
      <c r="I1642" s="26" t="s">
        <v>5351</v>
      </c>
      <c r="J1642" s="25">
        <v>9</v>
      </c>
      <c r="L1642" s="26" t="s">
        <v>6672</v>
      </c>
      <c r="M1642" s="413" t="s">
        <v>1427</v>
      </c>
      <c r="N1642" s="39" t="s">
        <v>1429</v>
      </c>
      <c r="O1642" s="26" t="s">
        <v>1506</v>
      </c>
      <c r="P1642" s="27" t="s">
        <v>5678</v>
      </c>
      <c r="Q1642" s="76" t="s">
        <v>4817</v>
      </c>
      <c r="R1642" s="29" t="s">
        <v>6673</v>
      </c>
      <c r="S1642" s="408">
        <v>44470</v>
      </c>
      <c r="T1642" s="26" t="s">
        <v>1415</v>
      </c>
      <c r="U1642" s="25" t="s">
        <v>1416</v>
      </c>
      <c r="V1642" s="31">
        <v>44529</v>
      </c>
      <c r="W1642" s="99" t="s">
        <v>6674</v>
      </c>
      <c r="X1642" s="25" t="s">
        <v>1436</v>
      </c>
      <c r="AB1642" s="410">
        <v>44509</v>
      </c>
    </row>
    <row r="1643" spans="1:29" s="8" customFormat="1" ht="15" hidden="1" customHeight="1" x14ac:dyDescent="0.25">
      <c r="A1643" s="409">
        <v>1627</v>
      </c>
      <c r="B1643" s="410">
        <v>44509</v>
      </c>
      <c r="C1643" s="412">
        <f t="shared" si="25"/>
        <v>2021</v>
      </c>
      <c r="D1643" s="22" t="s">
        <v>5364</v>
      </c>
      <c r="E1643" s="23">
        <v>100386725</v>
      </c>
      <c r="F1643" s="24"/>
      <c r="G1643" s="411" t="s">
        <v>613</v>
      </c>
      <c r="H1643" s="22" t="s">
        <v>796</v>
      </c>
      <c r="I1643" s="26" t="s">
        <v>5351</v>
      </c>
      <c r="J1643" s="25">
        <v>10</v>
      </c>
      <c r="L1643" s="26" t="s">
        <v>5365</v>
      </c>
      <c r="M1643" s="413" t="s">
        <v>1427</v>
      </c>
      <c r="N1643" s="39" t="s">
        <v>1429</v>
      </c>
      <c r="O1643" s="26" t="s">
        <v>1527</v>
      </c>
      <c r="P1643" s="27" t="s">
        <v>6676</v>
      </c>
      <c r="Q1643" s="76" t="s">
        <v>4817</v>
      </c>
      <c r="R1643" s="29" t="s">
        <v>6677</v>
      </c>
      <c r="S1643" s="408">
        <v>44470</v>
      </c>
      <c r="T1643" s="26" t="s">
        <v>1415</v>
      </c>
      <c r="U1643" s="25" t="s">
        <v>1416</v>
      </c>
      <c r="V1643" s="31">
        <v>44529</v>
      </c>
      <c r="W1643" s="99" t="s">
        <v>6678</v>
      </c>
      <c r="X1643" s="25" t="s">
        <v>1436</v>
      </c>
      <c r="AB1643" s="410">
        <v>44509</v>
      </c>
    </row>
    <row r="1644" spans="1:29" s="8" customFormat="1" ht="15" hidden="1" customHeight="1" x14ac:dyDescent="0.25">
      <c r="A1644" s="409">
        <v>1628</v>
      </c>
      <c r="B1644" s="410">
        <v>44509</v>
      </c>
      <c r="C1644" s="412">
        <f t="shared" si="25"/>
        <v>2021</v>
      </c>
      <c r="D1644" s="22" t="s">
        <v>5366</v>
      </c>
      <c r="E1644" s="23">
        <v>100386726</v>
      </c>
      <c r="F1644" s="24"/>
      <c r="G1644" s="411" t="s">
        <v>613</v>
      </c>
      <c r="H1644" s="22" t="s">
        <v>796</v>
      </c>
      <c r="I1644" s="26" t="s">
        <v>5351</v>
      </c>
      <c r="J1644" s="25">
        <v>11</v>
      </c>
      <c r="L1644" s="26" t="s">
        <v>12214</v>
      </c>
      <c r="M1644" s="413" t="s">
        <v>1427</v>
      </c>
      <c r="N1644" s="412" t="s">
        <v>1429</v>
      </c>
      <c r="O1644" s="26" t="s">
        <v>1506</v>
      </c>
      <c r="P1644" s="27" t="s">
        <v>7877</v>
      </c>
      <c r="Q1644" s="76" t="s">
        <v>9586</v>
      </c>
      <c r="R1644" s="29" t="s">
        <v>12215</v>
      </c>
      <c r="S1644" s="408">
        <v>44774</v>
      </c>
      <c r="T1644" s="26" t="s">
        <v>1415</v>
      </c>
      <c r="U1644" s="25" t="s">
        <v>1416</v>
      </c>
      <c r="V1644" s="31">
        <v>44828</v>
      </c>
      <c r="W1644" s="99" t="s">
        <v>12216</v>
      </c>
      <c r="X1644" s="25" t="s">
        <v>1436</v>
      </c>
      <c r="AB1644" s="410">
        <v>44509</v>
      </c>
    </row>
    <row r="1645" spans="1:29" s="8" customFormat="1" ht="15" hidden="1" customHeight="1" x14ac:dyDescent="0.25">
      <c r="A1645" s="409">
        <v>1629</v>
      </c>
      <c r="B1645" s="410">
        <v>44509</v>
      </c>
      <c r="C1645" s="412">
        <f t="shared" si="25"/>
        <v>2021</v>
      </c>
      <c r="D1645" s="22" t="s">
        <v>5367</v>
      </c>
      <c r="E1645" s="23">
        <v>100386727</v>
      </c>
      <c r="F1645" s="24" t="s">
        <v>8443</v>
      </c>
      <c r="G1645" s="411" t="s">
        <v>613</v>
      </c>
      <c r="H1645" s="22" t="s">
        <v>796</v>
      </c>
      <c r="I1645" s="26" t="s">
        <v>5351</v>
      </c>
      <c r="J1645" s="25">
        <v>12</v>
      </c>
      <c r="L1645" s="26" t="s">
        <v>12210</v>
      </c>
      <c r="M1645" s="413" t="s">
        <v>1427</v>
      </c>
      <c r="N1645" s="39" t="s">
        <v>1429</v>
      </c>
      <c r="O1645" s="26" t="s">
        <v>1506</v>
      </c>
      <c r="P1645" s="27" t="s">
        <v>12211</v>
      </c>
      <c r="Q1645" s="76" t="s">
        <v>9586</v>
      </c>
      <c r="R1645" s="29" t="s">
        <v>12212</v>
      </c>
      <c r="S1645" s="408">
        <v>44774</v>
      </c>
      <c r="T1645" s="26" t="s">
        <v>1415</v>
      </c>
      <c r="U1645" s="25" t="s">
        <v>1416</v>
      </c>
      <c r="V1645" s="31">
        <v>44828</v>
      </c>
      <c r="W1645" s="99" t="s">
        <v>12213</v>
      </c>
      <c r="X1645" s="25" t="s">
        <v>1436</v>
      </c>
      <c r="Z1645" s="8" t="s">
        <v>6281</v>
      </c>
      <c r="AB1645" s="410">
        <v>44509</v>
      </c>
    </row>
    <row r="1646" spans="1:29" s="8" customFormat="1" ht="15" hidden="1" customHeight="1" x14ac:dyDescent="0.25">
      <c r="A1646" s="409">
        <v>1630</v>
      </c>
      <c r="B1646" s="410">
        <v>44509</v>
      </c>
      <c r="C1646" s="412">
        <f t="shared" si="25"/>
        <v>2021</v>
      </c>
      <c r="D1646" s="22" t="s">
        <v>5369</v>
      </c>
      <c r="E1646" s="23">
        <v>100386728</v>
      </c>
      <c r="F1646" s="24"/>
      <c r="G1646" s="411" t="s">
        <v>613</v>
      </c>
      <c r="H1646" s="22" t="s">
        <v>796</v>
      </c>
      <c r="I1646" s="26" t="s">
        <v>5351</v>
      </c>
      <c r="J1646" s="25">
        <v>13</v>
      </c>
      <c r="L1646" s="26" t="s">
        <v>5368</v>
      </c>
      <c r="M1646" s="413" t="s">
        <v>1427</v>
      </c>
      <c r="N1646" s="39" t="s">
        <v>1429</v>
      </c>
      <c r="O1646" s="26" t="s">
        <v>1506</v>
      </c>
      <c r="P1646" s="27" t="s">
        <v>6679</v>
      </c>
      <c r="Q1646" s="76" t="s">
        <v>4817</v>
      </c>
      <c r="R1646" s="29" t="s">
        <v>6680</v>
      </c>
      <c r="S1646" s="408">
        <v>44470</v>
      </c>
      <c r="T1646" s="26" t="s">
        <v>1415</v>
      </c>
      <c r="U1646" s="25" t="s">
        <v>1416</v>
      </c>
      <c r="V1646" s="31">
        <v>44529</v>
      </c>
      <c r="W1646" s="99" t="s">
        <v>6681</v>
      </c>
      <c r="X1646" s="25" t="s">
        <v>1436</v>
      </c>
      <c r="AB1646" s="410">
        <v>44509</v>
      </c>
    </row>
    <row r="1647" spans="1:29" s="8" customFormat="1" ht="15" hidden="1" customHeight="1" x14ac:dyDescent="0.25">
      <c r="A1647" s="409">
        <v>1631</v>
      </c>
      <c r="B1647" s="410">
        <v>44509</v>
      </c>
      <c r="C1647" s="412">
        <f t="shared" si="25"/>
        <v>2021</v>
      </c>
      <c r="D1647" s="22" t="s">
        <v>5371</v>
      </c>
      <c r="E1647" s="23">
        <v>100386729</v>
      </c>
      <c r="F1647" s="24"/>
      <c r="G1647" s="411" t="s">
        <v>613</v>
      </c>
      <c r="H1647" s="22" t="s">
        <v>796</v>
      </c>
      <c r="I1647" s="26" t="s">
        <v>5351</v>
      </c>
      <c r="J1647" s="25">
        <v>14</v>
      </c>
      <c r="L1647" s="26" t="s">
        <v>5370</v>
      </c>
      <c r="M1647" s="413" t="s">
        <v>1427</v>
      </c>
      <c r="N1647" s="39" t="s">
        <v>1429</v>
      </c>
      <c r="O1647" s="26" t="s">
        <v>1527</v>
      </c>
      <c r="P1647" s="27" t="s">
        <v>6682</v>
      </c>
      <c r="Q1647" s="76" t="s">
        <v>4817</v>
      </c>
      <c r="R1647" s="29" t="s">
        <v>6683</v>
      </c>
      <c r="S1647" s="408">
        <v>44470</v>
      </c>
      <c r="T1647" s="26" t="s">
        <v>1415</v>
      </c>
      <c r="U1647" s="25" t="s">
        <v>1416</v>
      </c>
      <c r="V1647" s="31">
        <v>44529</v>
      </c>
      <c r="W1647" s="99" t="s">
        <v>6684</v>
      </c>
      <c r="X1647" s="25" t="s">
        <v>1436</v>
      </c>
      <c r="AB1647" s="410">
        <v>44509</v>
      </c>
    </row>
    <row r="1648" spans="1:29" s="8" customFormat="1" ht="15" hidden="1" customHeight="1" x14ac:dyDescent="0.25">
      <c r="A1648" s="409">
        <v>1632</v>
      </c>
      <c r="B1648" s="410">
        <v>44509</v>
      </c>
      <c r="C1648" s="412">
        <f t="shared" si="25"/>
        <v>2021</v>
      </c>
      <c r="D1648" s="22" t="s">
        <v>5372</v>
      </c>
      <c r="E1648" s="23">
        <v>100386730</v>
      </c>
      <c r="F1648" s="24"/>
      <c r="G1648" s="411" t="s">
        <v>613</v>
      </c>
      <c r="H1648" s="22" t="s">
        <v>796</v>
      </c>
      <c r="I1648" s="26" t="s">
        <v>5351</v>
      </c>
      <c r="J1648" s="25">
        <v>15</v>
      </c>
      <c r="L1648" s="26" t="s">
        <v>5373</v>
      </c>
      <c r="M1648" s="413" t="s">
        <v>1427</v>
      </c>
      <c r="N1648" s="39" t="s">
        <v>1429</v>
      </c>
      <c r="O1648" s="26" t="s">
        <v>1527</v>
      </c>
      <c r="P1648" s="27" t="s">
        <v>6686</v>
      </c>
      <c r="Q1648" s="76" t="s">
        <v>4817</v>
      </c>
      <c r="R1648" s="29" t="s">
        <v>6687</v>
      </c>
      <c r="S1648" s="408">
        <v>44470</v>
      </c>
      <c r="T1648" s="26" t="s">
        <v>1415</v>
      </c>
      <c r="U1648" s="25" t="s">
        <v>1416</v>
      </c>
      <c r="V1648" s="31">
        <v>44529</v>
      </c>
      <c r="W1648" s="99" t="s">
        <v>6689</v>
      </c>
      <c r="X1648" s="25" t="s">
        <v>1436</v>
      </c>
      <c r="AB1648" s="410">
        <v>44509</v>
      </c>
    </row>
    <row r="1649" spans="1:28" s="8" customFormat="1" ht="18" hidden="1" customHeight="1" x14ac:dyDescent="0.25">
      <c r="A1649" s="409">
        <v>1633</v>
      </c>
      <c r="B1649" s="410">
        <v>44509</v>
      </c>
      <c r="C1649" s="412">
        <f t="shared" si="25"/>
        <v>2021</v>
      </c>
      <c r="D1649" s="22" t="s">
        <v>5375</v>
      </c>
      <c r="E1649" s="23">
        <v>100386731</v>
      </c>
      <c r="F1649" s="24"/>
      <c r="G1649" s="411" t="s">
        <v>613</v>
      </c>
      <c r="H1649" s="22" t="s">
        <v>796</v>
      </c>
      <c r="I1649" s="26" t="s">
        <v>5351</v>
      </c>
      <c r="J1649" s="25">
        <v>16</v>
      </c>
      <c r="L1649" s="26" t="s">
        <v>5374</v>
      </c>
      <c r="M1649" s="413" t="s">
        <v>1427</v>
      </c>
      <c r="N1649" s="39" t="s">
        <v>1429</v>
      </c>
      <c r="O1649" s="26" t="s">
        <v>1506</v>
      </c>
      <c r="P1649" s="27" t="s">
        <v>6690</v>
      </c>
      <c r="Q1649" s="76" t="s">
        <v>4817</v>
      </c>
      <c r="R1649" s="29" t="s">
        <v>6691</v>
      </c>
      <c r="S1649" s="408">
        <v>44470</v>
      </c>
      <c r="T1649" s="26" t="s">
        <v>1415</v>
      </c>
      <c r="U1649" s="25" t="s">
        <v>1416</v>
      </c>
      <c r="V1649" s="31">
        <v>44529</v>
      </c>
      <c r="W1649" s="99" t="s">
        <v>6692</v>
      </c>
      <c r="X1649" s="25" t="s">
        <v>1436</v>
      </c>
      <c r="AB1649" s="410">
        <v>44509</v>
      </c>
    </row>
    <row r="1650" spans="1:28" s="8" customFormat="1" ht="15" hidden="1" customHeight="1" x14ac:dyDescent="0.25">
      <c r="A1650" s="409">
        <v>1634</v>
      </c>
      <c r="B1650" s="410">
        <v>44509</v>
      </c>
      <c r="C1650" s="412">
        <f t="shared" si="25"/>
        <v>2021</v>
      </c>
      <c r="D1650" s="22" t="s">
        <v>5376</v>
      </c>
      <c r="E1650" s="23">
        <v>100386732</v>
      </c>
      <c r="F1650" s="24"/>
      <c r="G1650" s="411" t="s">
        <v>613</v>
      </c>
      <c r="H1650" s="22" t="s">
        <v>796</v>
      </c>
      <c r="I1650" s="26" t="s">
        <v>5351</v>
      </c>
      <c r="J1650" s="25">
        <v>17</v>
      </c>
      <c r="L1650" s="26" t="s">
        <v>5377</v>
      </c>
      <c r="M1650" s="413" t="s">
        <v>1427</v>
      </c>
      <c r="N1650" s="39" t="s">
        <v>1429</v>
      </c>
      <c r="O1650" s="26" t="s">
        <v>1506</v>
      </c>
      <c r="P1650" s="27" t="s">
        <v>6693</v>
      </c>
      <c r="Q1650" s="76" t="s">
        <v>4817</v>
      </c>
      <c r="R1650" s="29" t="s">
        <v>6694</v>
      </c>
      <c r="S1650" s="408">
        <v>44470</v>
      </c>
      <c r="T1650" s="26" t="s">
        <v>1415</v>
      </c>
      <c r="U1650" s="25" t="s">
        <v>1416</v>
      </c>
      <c r="V1650" s="31">
        <v>44529</v>
      </c>
      <c r="W1650" s="99" t="s">
        <v>6695</v>
      </c>
      <c r="X1650" s="25" t="s">
        <v>1436</v>
      </c>
      <c r="AB1650" s="410">
        <v>44509</v>
      </c>
    </row>
    <row r="1651" spans="1:28" s="8" customFormat="1" ht="15" hidden="1" customHeight="1" x14ac:dyDescent="0.25">
      <c r="A1651" s="409">
        <v>1635</v>
      </c>
      <c r="B1651" s="410">
        <v>44509</v>
      </c>
      <c r="C1651" s="412">
        <f t="shared" si="25"/>
        <v>2021</v>
      </c>
      <c r="D1651" s="22" t="s">
        <v>5378</v>
      </c>
      <c r="E1651" s="23">
        <v>100386733</v>
      </c>
      <c r="F1651" s="24"/>
      <c r="G1651" s="411" t="s">
        <v>613</v>
      </c>
      <c r="H1651" s="22" t="s">
        <v>796</v>
      </c>
      <c r="I1651" s="26" t="s">
        <v>5351</v>
      </c>
      <c r="J1651" s="25">
        <v>19</v>
      </c>
      <c r="L1651" s="26" t="s">
        <v>6696</v>
      </c>
      <c r="M1651" s="413" t="s">
        <v>1427</v>
      </c>
      <c r="N1651" s="39" t="s">
        <v>1429</v>
      </c>
      <c r="O1651" s="26" t="s">
        <v>1506</v>
      </c>
      <c r="P1651" s="27" t="s">
        <v>6697</v>
      </c>
      <c r="Q1651" s="76" t="s">
        <v>4817</v>
      </c>
      <c r="R1651" s="29" t="s">
        <v>6698</v>
      </c>
      <c r="S1651" s="408">
        <v>44470</v>
      </c>
      <c r="T1651" s="26" t="s">
        <v>1415</v>
      </c>
      <c r="U1651" s="25" t="s">
        <v>1416</v>
      </c>
      <c r="V1651" s="31">
        <v>44529</v>
      </c>
      <c r="W1651" s="99" t="s">
        <v>6699</v>
      </c>
      <c r="X1651" s="25" t="s">
        <v>1436</v>
      </c>
      <c r="AB1651" s="410">
        <v>44509</v>
      </c>
    </row>
    <row r="1652" spans="1:28" s="8" customFormat="1" ht="15" hidden="1" customHeight="1" x14ac:dyDescent="0.25">
      <c r="A1652" s="409">
        <v>1636</v>
      </c>
      <c r="B1652" s="410">
        <v>44509</v>
      </c>
      <c r="C1652" s="412">
        <f t="shared" si="25"/>
        <v>2021</v>
      </c>
      <c r="D1652" s="22" t="s">
        <v>5379</v>
      </c>
      <c r="E1652" s="23">
        <v>100386734</v>
      </c>
      <c r="F1652" s="24"/>
      <c r="G1652" s="411" t="s">
        <v>613</v>
      </c>
      <c r="H1652" s="22" t="s">
        <v>796</v>
      </c>
      <c r="I1652" s="26" t="s">
        <v>5351</v>
      </c>
      <c r="J1652" s="25">
        <v>20</v>
      </c>
      <c r="L1652" s="26" t="s">
        <v>6700</v>
      </c>
      <c r="M1652" s="413" t="s">
        <v>1427</v>
      </c>
      <c r="N1652" s="39" t="s">
        <v>1429</v>
      </c>
      <c r="O1652" s="26" t="s">
        <v>1506</v>
      </c>
      <c r="P1652" s="27" t="s">
        <v>6701</v>
      </c>
      <c r="Q1652" s="76" t="s">
        <v>4817</v>
      </c>
      <c r="R1652" s="29" t="s">
        <v>6688</v>
      </c>
      <c r="S1652" s="408">
        <v>44470</v>
      </c>
      <c r="T1652" s="26" t="s">
        <v>1415</v>
      </c>
      <c r="U1652" s="25" t="s">
        <v>1416</v>
      </c>
      <c r="V1652" s="31">
        <v>44529</v>
      </c>
      <c r="W1652" s="99" t="s">
        <v>6702</v>
      </c>
      <c r="X1652" s="25" t="s">
        <v>1436</v>
      </c>
      <c r="AB1652" s="410">
        <v>44509</v>
      </c>
    </row>
    <row r="1653" spans="1:28" s="8" customFormat="1" ht="15" hidden="1" customHeight="1" x14ac:dyDescent="0.25">
      <c r="A1653" s="409">
        <v>1637</v>
      </c>
      <c r="B1653" s="410">
        <v>44509</v>
      </c>
      <c r="C1653" s="412">
        <f t="shared" si="25"/>
        <v>2021</v>
      </c>
      <c r="D1653" s="22" t="s">
        <v>5380</v>
      </c>
      <c r="E1653" s="23">
        <v>100386735</v>
      </c>
      <c r="F1653" s="24"/>
      <c r="G1653" s="411" t="s">
        <v>613</v>
      </c>
      <c r="H1653" s="22" t="s">
        <v>796</v>
      </c>
      <c r="I1653" s="26" t="s">
        <v>5351</v>
      </c>
      <c r="J1653" s="25">
        <v>21</v>
      </c>
      <c r="L1653" s="26" t="s">
        <v>6703</v>
      </c>
      <c r="M1653" s="413" t="s">
        <v>1427</v>
      </c>
      <c r="N1653" s="39" t="s">
        <v>1429</v>
      </c>
      <c r="O1653" s="26" t="s">
        <v>1527</v>
      </c>
      <c r="P1653" s="27" t="s">
        <v>6704</v>
      </c>
      <c r="Q1653" s="76" t="s">
        <v>4817</v>
      </c>
      <c r="R1653" s="29" t="s">
        <v>6705</v>
      </c>
      <c r="S1653" s="408">
        <v>44470</v>
      </c>
      <c r="T1653" s="26" t="s">
        <v>1415</v>
      </c>
      <c r="U1653" s="25" t="s">
        <v>1416</v>
      </c>
      <c r="V1653" s="31">
        <v>44529</v>
      </c>
      <c r="W1653" s="99" t="s">
        <v>6671</v>
      </c>
      <c r="X1653" s="25" t="s">
        <v>1436</v>
      </c>
      <c r="AB1653" s="410">
        <v>44509</v>
      </c>
    </row>
    <row r="1654" spans="1:28" s="8" customFormat="1" ht="15" hidden="1" customHeight="1" x14ac:dyDescent="0.25">
      <c r="A1654" s="409">
        <v>1638</v>
      </c>
      <c r="B1654" s="410">
        <v>44509</v>
      </c>
      <c r="C1654" s="412">
        <f t="shared" si="25"/>
        <v>2021</v>
      </c>
      <c r="D1654" s="22" t="s">
        <v>5381</v>
      </c>
      <c r="E1654" s="23">
        <v>100386736</v>
      </c>
      <c r="F1654" s="24"/>
      <c r="G1654" s="411" t="s">
        <v>613</v>
      </c>
      <c r="H1654" s="22" t="s">
        <v>796</v>
      </c>
      <c r="I1654" s="26" t="s">
        <v>5351</v>
      </c>
      <c r="J1654" s="25">
        <v>22</v>
      </c>
      <c r="L1654" s="26" t="s">
        <v>6706</v>
      </c>
      <c r="M1654" s="413" t="s">
        <v>1427</v>
      </c>
      <c r="N1654" s="39" t="s">
        <v>1429</v>
      </c>
      <c r="O1654" s="26" t="s">
        <v>1527</v>
      </c>
      <c r="P1654" s="27" t="s">
        <v>6707</v>
      </c>
      <c r="Q1654" s="76" t="s">
        <v>4817</v>
      </c>
      <c r="R1654" s="29" t="s">
        <v>6708</v>
      </c>
      <c r="S1654" s="408">
        <v>44470</v>
      </c>
      <c r="T1654" s="26" t="s">
        <v>1415</v>
      </c>
      <c r="U1654" s="25" t="s">
        <v>1416</v>
      </c>
      <c r="V1654" s="31">
        <v>44529</v>
      </c>
      <c r="W1654" s="99" t="s">
        <v>6675</v>
      </c>
      <c r="X1654" s="25" t="s">
        <v>1436</v>
      </c>
      <c r="AB1654" s="410">
        <v>44509</v>
      </c>
    </row>
    <row r="1655" spans="1:28" s="8" customFormat="1" ht="15" hidden="1" customHeight="1" x14ac:dyDescent="0.25">
      <c r="A1655" s="409">
        <v>1639</v>
      </c>
      <c r="B1655" s="410">
        <v>44509</v>
      </c>
      <c r="C1655" s="412">
        <f t="shared" si="25"/>
        <v>2021</v>
      </c>
      <c r="D1655" s="22" t="s">
        <v>5383</v>
      </c>
      <c r="E1655" s="23">
        <v>100386737</v>
      </c>
      <c r="F1655" s="24"/>
      <c r="G1655" s="411" t="s">
        <v>613</v>
      </c>
      <c r="H1655" s="22" t="s">
        <v>796</v>
      </c>
      <c r="I1655" s="26" t="s">
        <v>5351</v>
      </c>
      <c r="J1655" s="25">
        <v>23</v>
      </c>
      <c r="L1655" s="26" t="s">
        <v>5382</v>
      </c>
      <c r="M1655" s="413" t="s">
        <v>1427</v>
      </c>
      <c r="N1655" s="39" t="s">
        <v>1429</v>
      </c>
      <c r="O1655" s="26" t="s">
        <v>1527</v>
      </c>
      <c r="P1655" s="27" t="s">
        <v>3152</v>
      </c>
      <c r="Q1655" s="76" t="s">
        <v>4817</v>
      </c>
      <c r="R1655" s="29" t="s">
        <v>6709</v>
      </c>
      <c r="S1655" s="408">
        <v>44470</v>
      </c>
      <c r="T1655" s="26" t="s">
        <v>1415</v>
      </c>
      <c r="U1655" s="25" t="s">
        <v>1416</v>
      </c>
      <c r="V1655" s="31">
        <v>44529</v>
      </c>
      <c r="W1655" s="99" t="s">
        <v>6710</v>
      </c>
      <c r="X1655" s="25" t="s">
        <v>1436</v>
      </c>
      <c r="AB1655" s="410">
        <v>44509</v>
      </c>
    </row>
    <row r="1656" spans="1:28" s="8" customFormat="1" ht="15" hidden="1" customHeight="1" x14ac:dyDescent="0.25">
      <c r="A1656" s="409">
        <v>1640</v>
      </c>
      <c r="B1656" s="410">
        <v>44509</v>
      </c>
      <c r="C1656" s="412">
        <f t="shared" si="25"/>
        <v>2021</v>
      </c>
      <c r="D1656" s="22" t="s">
        <v>5385</v>
      </c>
      <c r="E1656" s="23">
        <v>100386738</v>
      </c>
      <c r="F1656" s="24"/>
      <c r="G1656" s="411" t="s">
        <v>613</v>
      </c>
      <c r="H1656" s="22" t="s">
        <v>796</v>
      </c>
      <c r="I1656" s="26" t="s">
        <v>5351</v>
      </c>
      <c r="J1656" s="25">
        <v>24</v>
      </c>
      <c r="L1656" s="26" t="s">
        <v>5384</v>
      </c>
      <c r="M1656" s="413" t="s">
        <v>1427</v>
      </c>
      <c r="N1656" s="39" t="s">
        <v>1429</v>
      </c>
      <c r="O1656" s="26" t="s">
        <v>1506</v>
      </c>
      <c r="P1656" s="27" t="s">
        <v>6711</v>
      </c>
      <c r="Q1656" s="76" t="s">
        <v>4817</v>
      </c>
      <c r="R1656" s="29" t="s">
        <v>6712</v>
      </c>
      <c r="S1656" s="408">
        <v>44470</v>
      </c>
      <c r="T1656" s="26" t="s">
        <v>1415</v>
      </c>
      <c r="U1656" s="25" t="s">
        <v>1416</v>
      </c>
      <c r="V1656" s="31">
        <v>44529</v>
      </c>
      <c r="W1656" s="99">
        <v>3040</v>
      </c>
      <c r="X1656" s="25" t="s">
        <v>1436</v>
      </c>
      <c r="AB1656" s="410">
        <v>44509</v>
      </c>
    </row>
    <row r="1657" spans="1:28" s="8" customFormat="1" ht="15" hidden="1" customHeight="1" x14ac:dyDescent="0.25">
      <c r="A1657" s="409">
        <v>1641</v>
      </c>
      <c r="B1657" s="410">
        <v>44509</v>
      </c>
      <c r="C1657" s="412">
        <f t="shared" si="25"/>
        <v>2021</v>
      </c>
      <c r="D1657" s="22" t="s">
        <v>5387</v>
      </c>
      <c r="E1657" s="23">
        <v>100386739</v>
      </c>
      <c r="F1657" s="24"/>
      <c r="G1657" s="411" t="s">
        <v>613</v>
      </c>
      <c r="H1657" s="22" t="s">
        <v>796</v>
      </c>
      <c r="I1657" s="26" t="s">
        <v>5351</v>
      </c>
      <c r="J1657" s="25">
        <v>25</v>
      </c>
      <c r="L1657" s="26" t="s">
        <v>5386</v>
      </c>
      <c r="M1657" s="413" t="s">
        <v>1427</v>
      </c>
      <c r="N1657" s="39" t="s">
        <v>1429</v>
      </c>
      <c r="O1657" s="26" t="s">
        <v>1527</v>
      </c>
      <c r="P1657" s="27" t="s">
        <v>6713</v>
      </c>
      <c r="Q1657" s="76" t="s">
        <v>4817</v>
      </c>
      <c r="R1657" s="29" t="s">
        <v>6714</v>
      </c>
      <c r="S1657" s="408">
        <v>44470</v>
      </c>
      <c r="T1657" s="26" t="s">
        <v>1415</v>
      </c>
      <c r="U1657" s="25" t="s">
        <v>1416</v>
      </c>
      <c r="V1657" s="31">
        <v>44529</v>
      </c>
      <c r="W1657" s="99">
        <v>3041</v>
      </c>
      <c r="X1657" s="25" t="s">
        <v>1436</v>
      </c>
      <c r="AB1657" s="410">
        <v>44509</v>
      </c>
    </row>
    <row r="1658" spans="1:28" s="8" customFormat="1" ht="15" hidden="1" customHeight="1" x14ac:dyDescent="0.25">
      <c r="A1658" s="409">
        <v>1642</v>
      </c>
      <c r="B1658" s="410">
        <v>44509</v>
      </c>
      <c r="C1658" s="412">
        <f t="shared" si="25"/>
        <v>2021</v>
      </c>
      <c r="D1658" s="22" t="s">
        <v>5388</v>
      </c>
      <c r="E1658" s="23">
        <v>100386740</v>
      </c>
      <c r="F1658" s="24"/>
      <c r="G1658" s="411" t="s">
        <v>613</v>
      </c>
      <c r="H1658" s="22" t="s">
        <v>796</v>
      </c>
      <c r="I1658" s="26" t="s">
        <v>5351</v>
      </c>
      <c r="J1658" s="25">
        <v>26</v>
      </c>
      <c r="L1658" s="26" t="s">
        <v>6716</v>
      </c>
      <c r="M1658" s="413" t="s">
        <v>1427</v>
      </c>
      <c r="N1658" s="39" t="s">
        <v>1429</v>
      </c>
      <c r="O1658" s="26" t="s">
        <v>1506</v>
      </c>
      <c r="P1658" s="27" t="s">
        <v>6717</v>
      </c>
      <c r="Q1658" s="76" t="s">
        <v>4817</v>
      </c>
      <c r="R1658" s="29" t="s">
        <v>6718</v>
      </c>
      <c r="S1658" s="408">
        <v>44470</v>
      </c>
      <c r="T1658" s="26" t="s">
        <v>1415</v>
      </c>
      <c r="U1658" s="25" t="s">
        <v>1416</v>
      </c>
      <c r="V1658" s="31">
        <v>44529</v>
      </c>
      <c r="W1658" s="99" t="s">
        <v>6720</v>
      </c>
      <c r="X1658" s="25" t="s">
        <v>1436</v>
      </c>
      <c r="AB1658" s="410">
        <v>44509</v>
      </c>
    </row>
    <row r="1659" spans="1:28" s="8" customFormat="1" ht="15" hidden="1" customHeight="1" x14ac:dyDescent="0.25">
      <c r="A1659" s="409">
        <v>1643</v>
      </c>
      <c r="B1659" s="410">
        <v>44509</v>
      </c>
      <c r="C1659" s="412">
        <f t="shared" si="25"/>
        <v>2021</v>
      </c>
      <c r="D1659" s="22" t="s">
        <v>5389</v>
      </c>
      <c r="E1659" s="23">
        <v>100386741</v>
      </c>
      <c r="F1659" s="24"/>
      <c r="G1659" s="411" t="s">
        <v>613</v>
      </c>
      <c r="H1659" s="22" t="s">
        <v>796</v>
      </c>
      <c r="I1659" s="26" t="s">
        <v>5351</v>
      </c>
      <c r="J1659" s="25">
        <v>27</v>
      </c>
      <c r="L1659" s="26" t="s">
        <v>6722</v>
      </c>
      <c r="M1659" s="413" t="s">
        <v>1427</v>
      </c>
      <c r="N1659" s="39" t="s">
        <v>1429</v>
      </c>
      <c r="O1659" s="26" t="s">
        <v>1506</v>
      </c>
      <c r="P1659" s="27" t="s">
        <v>6723</v>
      </c>
      <c r="Q1659" s="76" t="s">
        <v>4817</v>
      </c>
      <c r="R1659" s="29" t="s">
        <v>6724</v>
      </c>
      <c r="S1659" s="408">
        <v>44470</v>
      </c>
      <c r="T1659" s="26" t="s">
        <v>1415</v>
      </c>
      <c r="U1659" s="25" t="s">
        <v>1416</v>
      </c>
      <c r="V1659" s="31">
        <v>44529</v>
      </c>
      <c r="W1659" s="99" t="s">
        <v>6726</v>
      </c>
      <c r="X1659" s="25" t="s">
        <v>1436</v>
      </c>
      <c r="AB1659" s="410">
        <v>44509</v>
      </c>
    </row>
    <row r="1660" spans="1:28" s="8" customFormat="1" ht="15" hidden="1" customHeight="1" x14ac:dyDescent="0.25">
      <c r="A1660" s="409">
        <v>1644</v>
      </c>
      <c r="B1660" s="410">
        <v>44509</v>
      </c>
      <c r="C1660" s="412">
        <f t="shared" si="25"/>
        <v>2021</v>
      </c>
      <c r="D1660" s="22" t="s">
        <v>5391</v>
      </c>
      <c r="E1660" s="23">
        <v>100386742</v>
      </c>
      <c r="F1660" s="24"/>
      <c r="G1660" s="411" t="s">
        <v>613</v>
      </c>
      <c r="H1660" s="22" t="s">
        <v>796</v>
      </c>
      <c r="I1660" s="26" t="s">
        <v>5351</v>
      </c>
      <c r="J1660" s="25">
        <v>28</v>
      </c>
      <c r="L1660" s="26" t="s">
        <v>5390</v>
      </c>
      <c r="M1660" s="413" t="s">
        <v>1427</v>
      </c>
      <c r="N1660" s="39" t="s">
        <v>1429</v>
      </c>
      <c r="O1660" s="26" t="s">
        <v>1506</v>
      </c>
      <c r="P1660" s="27" t="s">
        <v>6728</v>
      </c>
      <c r="Q1660" s="76" t="s">
        <v>4817</v>
      </c>
      <c r="R1660" s="29" t="s">
        <v>6729</v>
      </c>
      <c r="S1660" s="408">
        <v>44470</v>
      </c>
      <c r="T1660" s="26" t="s">
        <v>1415</v>
      </c>
      <c r="U1660" s="25" t="s">
        <v>1416</v>
      </c>
      <c r="V1660" s="31">
        <v>44529</v>
      </c>
      <c r="W1660" s="99" t="s">
        <v>6730</v>
      </c>
      <c r="X1660" s="25" t="s">
        <v>1436</v>
      </c>
      <c r="AB1660" s="410">
        <v>44509</v>
      </c>
    </row>
    <row r="1661" spans="1:28" s="8" customFormat="1" ht="19.5" hidden="1" customHeight="1" x14ac:dyDescent="0.25">
      <c r="A1661" s="409">
        <v>1645</v>
      </c>
      <c r="B1661" s="410">
        <v>44509</v>
      </c>
      <c r="C1661" s="412">
        <f t="shared" si="25"/>
        <v>2021</v>
      </c>
      <c r="D1661" s="22" t="s">
        <v>5393</v>
      </c>
      <c r="E1661" s="23">
        <v>100386743</v>
      </c>
      <c r="F1661" s="24"/>
      <c r="G1661" s="411" t="s">
        <v>613</v>
      </c>
      <c r="H1661" s="22" t="s">
        <v>796</v>
      </c>
      <c r="I1661" s="26" t="s">
        <v>5351</v>
      </c>
      <c r="J1661" s="25">
        <v>29</v>
      </c>
      <c r="L1661" s="26" t="s">
        <v>5392</v>
      </c>
      <c r="M1661" s="413" t="s">
        <v>1427</v>
      </c>
      <c r="N1661" s="39" t="s">
        <v>1429</v>
      </c>
      <c r="O1661" s="26" t="s">
        <v>1506</v>
      </c>
      <c r="P1661" s="27" t="s">
        <v>6732</v>
      </c>
      <c r="Q1661" s="76" t="s">
        <v>4817</v>
      </c>
      <c r="R1661" s="29" t="s">
        <v>6733</v>
      </c>
      <c r="S1661" s="408">
        <v>44470</v>
      </c>
      <c r="T1661" s="26" t="s">
        <v>1415</v>
      </c>
      <c r="U1661" s="25" t="s">
        <v>1416</v>
      </c>
      <c r="V1661" s="31">
        <v>44529</v>
      </c>
      <c r="W1661" s="99" t="s">
        <v>6734</v>
      </c>
      <c r="X1661" s="25" t="s">
        <v>1436</v>
      </c>
      <c r="AB1661" s="410">
        <v>44509</v>
      </c>
    </row>
    <row r="1662" spans="1:28" s="8" customFormat="1" ht="15" hidden="1" customHeight="1" x14ac:dyDescent="0.25">
      <c r="A1662" s="409">
        <v>1646</v>
      </c>
      <c r="B1662" s="410">
        <v>44509</v>
      </c>
      <c r="C1662" s="412">
        <f t="shared" si="25"/>
        <v>2021</v>
      </c>
      <c r="D1662" s="22" t="s">
        <v>5394</v>
      </c>
      <c r="E1662" s="23">
        <v>100386745</v>
      </c>
      <c r="F1662" s="24"/>
      <c r="G1662" s="411" t="s">
        <v>613</v>
      </c>
      <c r="H1662" s="22" t="s">
        <v>796</v>
      </c>
      <c r="I1662" s="26" t="s">
        <v>5351</v>
      </c>
      <c r="J1662" s="25">
        <v>31</v>
      </c>
      <c r="L1662" s="412">
        <v>521254</v>
      </c>
      <c r="M1662" s="413" t="s">
        <v>1427</v>
      </c>
      <c r="N1662" s="39" t="s">
        <v>1429</v>
      </c>
      <c r="O1662" s="26" t="s">
        <v>1527</v>
      </c>
      <c r="P1662" s="27" t="s">
        <v>6735</v>
      </c>
      <c r="Q1662" s="76" t="s">
        <v>4817</v>
      </c>
      <c r="R1662" s="29" t="s">
        <v>6736</v>
      </c>
      <c r="S1662" s="408">
        <v>44470</v>
      </c>
      <c r="T1662" s="26" t="s">
        <v>1415</v>
      </c>
      <c r="U1662" s="25" t="s">
        <v>1416</v>
      </c>
      <c r="V1662" s="31">
        <v>44529</v>
      </c>
      <c r="W1662" s="99" t="s">
        <v>6737</v>
      </c>
      <c r="X1662" s="25" t="s">
        <v>1436</v>
      </c>
      <c r="AB1662" s="410">
        <v>44509</v>
      </c>
    </row>
    <row r="1663" spans="1:28" s="8" customFormat="1" ht="15" hidden="1" customHeight="1" x14ac:dyDescent="0.25">
      <c r="A1663" s="409">
        <v>1647</v>
      </c>
      <c r="B1663" s="410">
        <v>44509</v>
      </c>
      <c r="C1663" s="412">
        <f t="shared" si="25"/>
        <v>2021</v>
      </c>
      <c r="D1663" s="22" t="s">
        <v>5395</v>
      </c>
      <c r="E1663" s="23">
        <v>100386746</v>
      </c>
      <c r="F1663" s="24"/>
      <c r="G1663" s="411" t="s">
        <v>613</v>
      </c>
      <c r="H1663" s="22" t="s">
        <v>796</v>
      </c>
      <c r="I1663" s="26" t="s">
        <v>5351</v>
      </c>
      <c r="J1663" s="25">
        <v>32</v>
      </c>
      <c r="L1663" s="412">
        <v>521172</v>
      </c>
      <c r="M1663" s="413" t="s">
        <v>1427</v>
      </c>
      <c r="N1663" s="39" t="s">
        <v>1429</v>
      </c>
      <c r="O1663" s="26" t="s">
        <v>1527</v>
      </c>
      <c r="P1663" s="27" t="s">
        <v>6738</v>
      </c>
      <c r="Q1663" s="76" t="s">
        <v>4817</v>
      </c>
      <c r="R1663" s="29" t="s">
        <v>6715</v>
      </c>
      <c r="S1663" s="408">
        <v>44470</v>
      </c>
      <c r="T1663" s="26" t="s">
        <v>1415</v>
      </c>
      <c r="U1663" s="25" t="s">
        <v>1416</v>
      </c>
      <c r="V1663" s="31">
        <v>44529</v>
      </c>
      <c r="W1663" s="99" t="s">
        <v>6739</v>
      </c>
      <c r="X1663" s="25" t="s">
        <v>1436</v>
      </c>
      <c r="AB1663" s="410">
        <v>44509</v>
      </c>
    </row>
    <row r="1664" spans="1:28" s="8" customFormat="1" ht="15" hidden="1" customHeight="1" x14ac:dyDescent="0.25">
      <c r="A1664" s="409">
        <v>1648</v>
      </c>
      <c r="B1664" s="410">
        <v>44509</v>
      </c>
      <c r="C1664" s="412">
        <f t="shared" si="25"/>
        <v>2021</v>
      </c>
      <c r="D1664" s="22" t="s">
        <v>5396</v>
      </c>
      <c r="E1664" s="23">
        <v>100386747</v>
      </c>
      <c r="F1664" s="24"/>
      <c r="G1664" s="411" t="s">
        <v>613</v>
      </c>
      <c r="H1664" s="22" t="s">
        <v>796</v>
      </c>
      <c r="I1664" s="26" t="s">
        <v>5351</v>
      </c>
      <c r="J1664" s="25">
        <v>33</v>
      </c>
      <c r="L1664" s="412">
        <v>855809</v>
      </c>
      <c r="M1664" s="413" t="s">
        <v>1427</v>
      </c>
      <c r="N1664" s="39" t="s">
        <v>1429</v>
      </c>
      <c r="O1664" s="26" t="s">
        <v>1506</v>
      </c>
      <c r="P1664" s="27" t="s">
        <v>6740</v>
      </c>
      <c r="Q1664" s="76" t="s">
        <v>4817</v>
      </c>
      <c r="R1664" s="29" t="s">
        <v>6741</v>
      </c>
      <c r="S1664" s="408">
        <v>44470</v>
      </c>
      <c r="T1664" s="26" t="s">
        <v>1415</v>
      </c>
      <c r="U1664" s="25" t="s">
        <v>1416</v>
      </c>
      <c r="V1664" s="31">
        <v>44529</v>
      </c>
      <c r="W1664" s="99" t="s">
        <v>6742</v>
      </c>
      <c r="X1664" s="25" t="s">
        <v>1436</v>
      </c>
      <c r="AB1664" s="410">
        <v>44509</v>
      </c>
    </row>
    <row r="1665" spans="1:29" s="8" customFormat="1" ht="15" hidden="1" customHeight="1" x14ac:dyDescent="0.25">
      <c r="A1665" s="409">
        <v>1649</v>
      </c>
      <c r="B1665" s="410">
        <v>44509</v>
      </c>
      <c r="C1665" s="412">
        <f t="shared" si="25"/>
        <v>2021</v>
      </c>
      <c r="D1665" s="22" t="s">
        <v>5397</v>
      </c>
      <c r="E1665" s="23">
        <v>100386748</v>
      </c>
      <c r="F1665" s="24"/>
      <c r="G1665" s="411" t="s">
        <v>613</v>
      </c>
      <c r="H1665" s="22" t="s">
        <v>796</v>
      </c>
      <c r="I1665" s="26" t="s">
        <v>5351</v>
      </c>
      <c r="J1665" s="25">
        <v>34</v>
      </c>
      <c r="L1665" s="412">
        <v>262483</v>
      </c>
      <c r="M1665" s="413" t="s">
        <v>1427</v>
      </c>
      <c r="N1665" s="39" t="s">
        <v>1429</v>
      </c>
      <c r="O1665" s="26" t="s">
        <v>1506</v>
      </c>
      <c r="P1665" s="27" t="s">
        <v>6743</v>
      </c>
      <c r="Q1665" s="76" t="s">
        <v>4817</v>
      </c>
      <c r="R1665" s="29" t="s">
        <v>6744</v>
      </c>
      <c r="S1665" s="408">
        <v>44470</v>
      </c>
      <c r="T1665" s="26" t="s">
        <v>1415</v>
      </c>
      <c r="U1665" s="25" t="s">
        <v>1416</v>
      </c>
      <c r="V1665" s="31">
        <v>44529</v>
      </c>
      <c r="W1665" s="99" t="s">
        <v>6745</v>
      </c>
      <c r="X1665" s="25" t="s">
        <v>1436</v>
      </c>
      <c r="AB1665" s="410">
        <v>44509</v>
      </c>
    </row>
    <row r="1666" spans="1:29" s="8" customFormat="1" ht="15" hidden="1" customHeight="1" x14ac:dyDescent="0.25">
      <c r="A1666" s="409">
        <v>1650</v>
      </c>
      <c r="B1666" s="410">
        <v>44509</v>
      </c>
      <c r="C1666" s="412">
        <f t="shared" si="25"/>
        <v>2021</v>
      </c>
      <c r="D1666" s="22" t="s">
        <v>5398</v>
      </c>
      <c r="E1666" s="23">
        <v>100386749</v>
      </c>
      <c r="F1666" s="24"/>
      <c r="G1666" s="411" t="s">
        <v>613</v>
      </c>
      <c r="H1666" s="22" t="s">
        <v>796</v>
      </c>
      <c r="I1666" s="26" t="s">
        <v>5351</v>
      </c>
      <c r="J1666" s="25">
        <v>35</v>
      </c>
      <c r="L1666" s="412">
        <v>837137</v>
      </c>
      <c r="M1666" s="413" t="s">
        <v>1427</v>
      </c>
      <c r="N1666" s="39" t="s">
        <v>1429</v>
      </c>
      <c r="O1666" s="26" t="s">
        <v>1506</v>
      </c>
      <c r="P1666" s="27" t="s">
        <v>6746</v>
      </c>
      <c r="Q1666" s="76" t="s">
        <v>4817</v>
      </c>
      <c r="R1666" s="29" t="s">
        <v>6747</v>
      </c>
      <c r="S1666" s="408">
        <v>44470</v>
      </c>
      <c r="T1666" s="26" t="s">
        <v>1415</v>
      </c>
      <c r="U1666" s="25" t="s">
        <v>1416</v>
      </c>
      <c r="V1666" s="31">
        <v>44529</v>
      </c>
      <c r="W1666" s="99" t="s">
        <v>6748</v>
      </c>
      <c r="X1666" s="25" t="s">
        <v>1436</v>
      </c>
      <c r="AB1666" s="410">
        <v>44509</v>
      </c>
    </row>
    <row r="1667" spans="1:29" s="8" customFormat="1" ht="15" hidden="1" customHeight="1" x14ac:dyDescent="0.25">
      <c r="A1667" s="409">
        <v>1651</v>
      </c>
      <c r="B1667" s="410">
        <v>44509</v>
      </c>
      <c r="C1667" s="412">
        <f t="shared" si="25"/>
        <v>2021</v>
      </c>
      <c r="D1667" s="22" t="s">
        <v>5399</v>
      </c>
      <c r="E1667" s="23">
        <v>100386750</v>
      </c>
      <c r="F1667" s="24"/>
      <c r="G1667" s="411" t="s">
        <v>613</v>
      </c>
      <c r="H1667" s="22" t="s">
        <v>796</v>
      </c>
      <c r="I1667" s="26" t="s">
        <v>5351</v>
      </c>
      <c r="J1667" s="25">
        <v>36</v>
      </c>
      <c r="L1667" s="412">
        <v>251936</v>
      </c>
      <c r="M1667" s="413" t="s">
        <v>1427</v>
      </c>
      <c r="N1667" s="39" t="s">
        <v>1429</v>
      </c>
      <c r="O1667" s="26" t="s">
        <v>1506</v>
      </c>
      <c r="P1667" s="27" t="s">
        <v>6749</v>
      </c>
      <c r="Q1667" s="76" t="s">
        <v>4817</v>
      </c>
      <c r="R1667" s="29" t="s">
        <v>6719</v>
      </c>
      <c r="S1667" s="408">
        <v>44470</v>
      </c>
      <c r="T1667" s="26" t="s">
        <v>1415</v>
      </c>
      <c r="U1667" s="25" t="s">
        <v>1416</v>
      </c>
      <c r="V1667" s="31">
        <v>44529</v>
      </c>
      <c r="W1667" s="99" t="s">
        <v>6750</v>
      </c>
      <c r="X1667" s="25" t="s">
        <v>1436</v>
      </c>
      <c r="AB1667" s="410">
        <v>44509</v>
      </c>
    </row>
    <row r="1668" spans="1:29" s="8" customFormat="1" ht="15" hidden="1" customHeight="1" x14ac:dyDescent="0.25">
      <c r="A1668" s="409">
        <v>1652</v>
      </c>
      <c r="B1668" s="410">
        <v>44509</v>
      </c>
      <c r="C1668" s="412">
        <f t="shared" si="25"/>
        <v>2021</v>
      </c>
      <c r="D1668" s="22" t="s">
        <v>5400</v>
      </c>
      <c r="E1668" s="23">
        <v>100386751</v>
      </c>
      <c r="F1668" s="24"/>
      <c r="G1668" s="411" t="s">
        <v>613</v>
      </c>
      <c r="H1668" s="22" t="s">
        <v>796</v>
      </c>
      <c r="I1668" s="26" t="s">
        <v>5351</v>
      </c>
      <c r="J1668" s="25">
        <v>37</v>
      </c>
      <c r="L1668" s="412">
        <v>868976</v>
      </c>
      <c r="M1668" s="413" t="s">
        <v>1427</v>
      </c>
      <c r="N1668" s="39" t="s">
        <v>1429</v>
      </c>
      <c r="O1668" s="26" t="s">
        <v>1506</v>
      </c>
      <c r="P1668" s="27" t="s">
        <v>6751</v>
      </c>
      <c r="Q1668" s="76" t="s">
        <v>4817</v>
      </c>
      <c r="R1668" s="29" t="s">
        <v>6752</v>
      </c>
      <c r="S1668" s="408">
        <v>44470</v>
      </c>
      <c r="T1668" s="26" t="s">
        <v>1415</v>
      </c>
      <c r="U1668" s="25" t="s">
        <v>1416</v>
      </c>
      <c r="V1668" s="31">
        <v>44529</v>
      </c>
      <c r="W1668" s="99" t="s">
        <v>6721</v>
      </c>
      <c r="X1668" s="25" t="s">
        <v>1436</v>
      </c>
      <c r="AB1668" s="410">
        <v>44509</v>
      </c>
    </row>
    <row r="1669" spans="1:29" s="8" customFormat="1" ht="15" hidden="1" customHeight="1" x14ac:dyDescent="0.25">
      <c r="A1669" s="409">
        <v>1653</v>
      </c>
      <c r="B1669" s="410">
        <v>44509</v>
      </c>
      <c r="C1669" s="412">
        <f t="shared" si="25"/>
        <v>2021</v>
      </c>
      <c r="D1669" s="22" t="s">
        <v>5401</v>
      </c>
      <c r="E1669" s="23">
        <v>100386752</v>
      </c>
      <c r="F1669" s="24"/>
      <c r="G1669" s="411" t="s">
        <v>613</v>
      </c>
      <c r="H1669" s="22" t="s">
        <v>796</v>
      </c>
      <c r="I1669" s="26" t="s">
        <v>5351</v>
      </c>
      <c r="J1669" s="25">
        <v>38</v>
      </c>
      <c r="L1669" s="412">
        <v>850129</v>
      </c>
      <c r="M1669" s="413" t="s">
        <v>1427</v>
      </c>
      <c r="N1669" s="39" t="s">
        <v>1429</v>
      </c>
      <c r="O1669" s="26" t="s">
        <v>1506</v>
      </c>
      <c r="P1669" s="27" t="s">
        <v>6753</v>
      </c>
      <c r="Q1669" s="76" t="s">
        <v>4817</v>
      </c>
      <c r="R1669" s="29" t="s">
        <v>6754</v>
      </c>
      <c r="S1669" s="408">
        <v>44470</v>
      </c>
      <c r="T1669" s="26" t="s">
        <v>1415</v>
      </c>
      <c r="U1669" s="25" t="s">
        <v>1416</v>
      </c>
      <c r="V1669" s="31">
        <v>44529</v>
      </c>
      <c r="W1669" s="99" t="s">
        <v>6727</v>
      </c>
      <c r="X1669" s="25" t="s">
        <v>1436</v>
      </c>
      <c r="AB1669" s="410">
        <v>44509</v>
      </c>
    </row>
    <row r="1670" spans="1:29" s="8" customFormat="1" ht="15" hidden="1" customHeight="1" x14ac:dyDescent="0.25">
      <c r="A1670" s="409">
        <v>1654</v>
      </c>
      <c r="B1670" s="410">
        <v>44509</v>
      </c>
      <c r="C1670" s="412">
        <f t="shared" si="25"/>
        <v>2021</v>
      </c>
      <c r="D1670" s="22" t="s">
        <v>5402</v>
      </c>
      <c r="E1670" s="23">
        <v>100386753</v>
      </c>
      <c r="F1670" s="24"/>
      <c r="G1670" s="411" t="s">
        <v>613</v>
      </c>
      <c r="H1670" s="22" t="s">
        <v>796</v>
      </c>
      <c r="I1670" s="26" t="s">
        <v>5351</v>
      </c>
      <c r="J1670" s="25">
        <v>39</v>
      </c>
      <c r="L1670" s="412">
        <v>856595</v>
      </c>
      <c r="M1670" s="413" t="s">
        <v>1427</v>
      </c>
      <c r="N1670" s="39" t="s">
        <v>1429</v>
      </c>
      <c r="O1670" s="26" t="s">
        <v>1506</v>
      </c>
      <c r="P1670" s="27" t="s">
        <v>6755</v>
      </c>
      <c r="Q1670" s="76" t="s">
        <v>4817</v>
      </c>
      <c r="R1670" s="29" t="s">
        <v>6725</v>
      </c>
      <c r="S1670" s="408">
        <v>44470</v>
      </c>
      <c r="T1670" s="26" t="s">
        <v>1415</v>
      </c>
      <c r="U1670" s="25" t="s">
        <v>1416</v>
      </c>
      <c r="V1670" s="31">
        <v>44529</v>
      </c>
      <c r="W1670" s="99" t="s">
        <v>6756</v>
      </c>
      <c r="X1670" s="25" t="s">
        <v>1436</v>
      </c>
      <c r="AB1670" s="410">
        <v>44509</v>
      </c>
    </row>
    <row r="1671" spans="1:29" s="8" customFormat="1" ht="15" hidden="1" customHeight="1" x14ac:dyDescent="0.25">
      <c r="A1671" s="409">
        <v>1655</v>
      </c>
      <c r="B1671" s="410">
        <v>44509</v>
      </c>
      <c r="C1671" s="412">
        <f t="shared" si="25"/>
        <v>2021</v>
      </c>
      <c r="D1671" s="22" t="s">
        <v>5403</v>
      </c>
      <c r="E1671" s="23">
        <v>100386754</v>
      </c>
      <c r="F1671" s="24"/>
      <c r="G1671" s="411" t="s">
        <v>613</v>
      </c>
      <c r="H1671" s="22" t="s">
        <v>796</v>
      </c>
      <c r="I1671" s="26" t="s">
        <v>5351</v>
      </c>
      <c r="J1671" s="25">
        <v>40</v>
      </c>
      <c r="L1671" s="412">
        <v>876174</v>
      </c>
      <c r="M1671" s="413" t="s">
        <v>1427</v>
      </c>
      <c r="N1671" s="39" t="s">
        <v>1429</v>
      </c>
      <c r="O1671" s="26" t="s">
        <v>1506</v>
      </c>
      <c r="P1671" s="27" t="s">
        <v>6757</v>
      </c>
      <c r="Q1671" s="76" t="s">
        <v>4817</v>
      </c>
      <c r="R1671" s="29" t="s">
        <v>6669</v>
      </c>
      <c r="S1671" s="408">
        <v>44470</v>
      </c>
      <c r="T1671" s="26" t="s">
        <v>1415</v>
      </c>
      <c r="U1671" s="25" t="s">
        <v>1416</v>
      </c>
      <c r="V1671" s="31">
        <v>44529</v>
      </c>
      <c r="W1671" s="99" t="s">
        <v>6731</v>
      </c>
      <c r="X1671" s="25" t="s">
        <v>1436</v>
      </c>
      <c r="AB1671" s="410">
        <v>44509</v>
      </c>
    </row>
    <row r="1672" spans="1:29" s="8" customFormat="1" ht="15" hidden="1" customHeight="1" x14ac:dyDescent="0.25">
      <c r="A1672" s="409">
        <v>1656</v>
      </c>
      <c r="B1672" s="410">
        <v>44509</v>
      </c>
      <c r="C1672" s="412">
        <f t="shared" si="25"/>
        <v>2021</v>
      </c>
      <c r="D1672" s="22" t="s">
        <v>5404</v>
      </c>
      <c r="E1672" s="23">
        <v>100386755</v>
      </c>
      <c r="F1672" s="24" t="s">
        <v>8443</v>
      </c>
      <c r="G1672" s="411" t="s">
        <v>613</v>
      </c>
      <c r="H1672" s="22" t="s">
        <v>796</v>
      </c>
      <c r="I1672" s="26" t="s">
        <v>5351</v>
      </c>
      <c r="J1672" s="25">
        <v>41</v>
      </c>
      <c r="L1672" s="412">
        <v>850802</v>
      </c>
      <c r="M1672" s="413" t="s">
        <v>1427</v>
      </c>
      <c r="N1672" s="39" t="s">
        <v>1429</v>
      </c>
      <c r="O1672" s="26" t="s">
        <v>1506</v>
      </c>
      <c r="P1672" s="27" t="s">
        <v>10933</v>
      </c>
      <c r="Q1672" s="76" t="s">
        <v>9586</v>
      </c>
      <c r="R1672" s="29" t="s">
        <v>10934</v>
      </c>
      <c r="S1672" s="408">
        <v>44774</v>
      </c>
      <c r="T1672" s="26" t="s">
        <v>1415</v>
      </c>
      <c r="U1672" s="25" t="s">
        <v>1416</v>
      </c>
      <c r="V1672" s="31">
        <v>44812</v>
      </c>
      <c r="W1672" s="99" t="s">
        <v>10935</v>
      </c>
      <c r="X1672" s="25" t="s">
        <v>1436</v>
      </c>
      <c r="Z1672" s="8" t="s">
        <v>6281</v>
      </c>
      <c r="AB1672" s="410">
        <v>44509</v>
      </c>
    </row>
    <row r="1673" spans="1:29" s="8" customFormat="1" ht="15" hidden="1" customHeight="1" x14ac:dyDescent="0.25">
      <c r="A1673" s="409">
        <v>1657</v>
      </c>
      <c r="B1673" s="410">
        <v>44509</v>
      </c>
      <c r="C1673" s="412">
        <f t="shared" si="25"/>
        <v>2021</v>
      </c>
      <c r="D1673" s="22" t="s">
        <v>5405</v>
      </c>
      <c r="E1673" s="23">
        <v>100386756</v>
      </c>
      <c r="F1673" s="24" t="s">
        <v>8443</v>
      </c>
      <c r="G1673" s="411" t="s">
        <v>613</v>
      </c>
      <c r="H1673" s="22" t="s">
        <v>796</v>
      </c>
      <c r="I1673" s="26" t="s">
        <v>5351</v>
      </c>
      <c r="J1673" s="25">
        <v>42</v>
      </c>
      <c r="L1673" s="412">
        <v>850862</v>
      </c>
      <c r="M1673" s="413" t="s">
        <v>1427</v>
      </c>
      <c r="N1673" s="39" t="s">
        <v>1429</v>
      </c>
      <c r="O1673" s="26" t="s">
        <v>1506</v>
      </c>
      <c r="P1673" s="27" t="s">
        <v>13099</v>
      </c>
      <c r="Q1673" s="76" t="s">
        <v>9586</v>
      </c>
      <c r="R1673" s="29" t="s">
        <v>13100</v>
      </c>
      <c r="S1673" s="408">
        <v>44774</v>
      </c>
      <c r="T1673" s="26" t="s">
        <v>1415</v>
      </c>
      <c r="U1673" s="25" t="s">
        <v>1416</v>
      </c>
      <c r="V1673" s="31">
        <v>44812</v>
      </c>
      <c r="W1673" s="99" t="s">
        <v>13101</v>
      </c>
      <c r="X1673" s="25" t="s">
        <v>1436</v>
      </c>
      <c r="AB1673" s="410">
        <v>44509</v>
      </c>
    </row>
    <row r="1674" spans="1:29" s="8" customFormat="1" ht="15" hidden="1" customHeight="1" x14ac:dyDescent="0.25">
      <c r="A1674" s="409">
        <v>1658</v>
      </c>
      <c r="B1674" s="410">
        <v>44509</v>
      </c>
      <c r="C1674" s="412">
        <f t="shared" si="25"/>
        <v>2021</v>
      </c>
      <c r="D1674" s="22" t="s">
        <v>5431</v>
      </c>
      <c r="E1674" s="23">
        <v>100393010</v>
      </c>
      <c r="F1674" s="24" t="s">
        <v>8443</v>
      </c>
      <c r="G1674" s="411" t="s">
        <v>613</v>
      </c>
      <c r="H1674" s="22" t="s">
        <v>701</v>
      </c>
      <c r="I1674" s="26" t="s">
        <v>710</v>
      </c>
      <c r="J1674" s="25" t="s">
        <v>5432</v>
      </c>
      <c r="L1674" s="26" t="s">
        <v>5433</v>
      </c>
      <c r="M1674" s="413" t="s">
        <v>1427</v>
      </c>
      <c r="N1674" s="39" t="s">
        <v>1429</v>
      </c>
      <c r="O1674" s="26" t="s">
        <v>1815</v>
      </c>
      <c r="P1674" s="27" t="s">
        <v>5911</v>
      </c>
      <c r="Q1674" s="248" t="s">
        <v>9586</v>
      </c>
      <c r="R1674" s="29" t="s">
        <v>13112</v>
      </c>
      <c r="S1674" s="408">
        <v>44774</v>
      </c>
      <c r="T1674" s="26" t="s">
        <v>1415</v>
      </c>
      <c r="U1674" s="25" t="s">
        <v>1416</v>
      </c>
      <c r="V1674" s="31">
        <v>44845</v>
      </c>
      <c r="W1674" s="99" t="s">
        <v>13113</v>
      </c>
      <c r="X1674" s="25" t="s">
        <v>1436</v>
      </c>
      <c r="Z1674" s="8">
        <v>89196734473</v>
      </c>
      <c r="AB1674" s="410">
        <v>44509</v>
      </c>
    </row>
    <row r="1675" spans="1:29" s="8" customFormat="1" ht="15.75" hidden="1" customHeight="1" x14ac:dyDescent="0.25">
      <c r="A1675" s="409">
        <v>1659</v>
      </c>
      <c r="B1675" s="410">
        <v>44509</v>
      </c>
      <c r="C1675" s="412">
        <f t="shared" si="25"/>
        <v>2021</v>
      </c>
      <c r="D1675" s="22" t="s">
        <v>8446</v>
      </c>
      <c r="E1675" s="23">
        <v>100341123</v>
      </c>
      <c r="F1675" s="24" t="s">
        <v>8442</v>
      </c>
      <c r="G1675" s="411" t="s">
        <v>613</v>
      </c>
      <c r="H1675" s="22" t="s">
        <v>620</v>
      </c>
      <c r="I1675" s="26" t="s">
        <v>4786</v>
      </c>
      <c r="J1675" s="25">
        <v>110</v>
      </c>
      <c r="L1675" s="26" t="s">
        <v>8447</v>
      </c>
      <c r="M1675" s="413" t="s">
        <v>1427</v>
      </c>
      <c r="N1675" s="39" t="s">
        <v>1429</v>
      </c>
      <c r="O1675" s="26" t="s">
        <v>1433</v>
      </c>
      <c r="P1675" s="27" t="s">
        <v>9924</v>
      </c>
      <c r="Q1675" s="248" t="s">
        <v>9586</v>
      </c>
      <c r="R1675" s="29" t="s">
        <v>9925</v>
      </c>
      <c r="S1675" s="408">
        <v>44774</v>
      </c>
      <c r="T1675" s="26" t="s">
        <v>1415</v>
      </c>
      <c r="U1675" s="25" t="s">
        <v>1416</v>
      </c>
      <c r="V1675" s="31">
        <v>44804</v>
      </c>
      <c r="W1675" s="99" t="s">
        <v>9926</v>
      </c>
      <c r="X1675" s="25" t="s">
        <v>1436</v>
      </c>
      <c r="Z1675" s="8">
        <v>89083043936</v>
      </c>
      <c r="AB1675" s="410">
        <v>44509</v>
      </c>
    </row>
    <row r="1676" spans="1:29" s="8" customFormat="1" ht="15" hidden="1" customHeight="1" x14ac:dyDescent="0.25">
      <c r="A1676" s="56">
        <v>1660</v>
      </c>
      <c r="B1676" s="45">
        <v>44510</v>
      </c>
      <c r="C1676" s="412">
        <f t="shared" si="25"/>
        <v>2021</v>
      </c>
      <c r="D1676" s="46" t="s">
        <v>5434</v>
      </c>
      <c r="E1676" s="47">
        <v>100351284</v>
      </c>
      <c r="F1676" s="48" t="s">
        <v>8442</v>
      </c>
      <c r="G1676" s="58" t="s">
        <v>613</v>
      </c>
      <c r="H1676" s="46" t="s">
        <v>665</v>
      </c>
      <c r="I1676" s="50" t="s">
        <v>37</v>
      </c>
      <c r="J1676" s="49">
        <v>108</v>
      </c>
      <c r="K1676" s="10"/>
      <c r="L1676" s="50" t="s">
        <v>5435</v>
      </c>
      <c r="M1676" s="62" t="s">
        <v>1427</v>
      </c>
      <c r="N1676" s="44" t="s">
        <v>1429</v>
      </c>
      <c r="O1676" s="50" t="s">
        <v>1433</v>
      </c>
      <c r="P1676" s="51" t="s">
        <v>8983</v>
      </c>
      <c r="Q1676" s="2211" t="s">
        <v>834</v>
      </c>
      <c r="R1676" s="53" t="s">
        <v>8984</v>
      </c>
      <c r="S1676" s="66">
        <v>44713</v>
      </c>
      <c r="T1676" s="50" t="s">
        <v>634</v>
      </c>
      <c r="U1676" s="49" t="s">
        <v>1416</v>
      </c>
      <c r="V1676" s="55">
        <v>44761</v>
      </c>
      <c r="W1676" s="107" t="s">
        <v>1419</v>
      </c>
      <c r="X1676" s="49" t="s">
        <v>1426</v>
      </c>
      <c r="Y1676" s="10"/>
      <c r="Z1676" s="10"/>
      <c r="AA1676" s="10"/>
      <c r="AB1676" s="45">
        <v>44510</v>
      </c>
      <c r="AC1676" s="10"/>
    </row>
    <row r="1677" spans="1:29" s="8" customFormat="1" ht="14.25" hidden="1" customHeight="1" x14ac:dyDescent="0.25">
      <c r="A1677" s="409">
        <v>1661</v>
      </c>
      <c r="B1677" s="410">
        <v>44510</v>
      </c>
      <c r="C1677" s="412">
        <f t="shared" si="25"/>
        <v>2021</v>
      </c>
      <c r="D1677" s="22" t="s">
        <v>5436</v>
      </c>
      <c r="E1677" s="23">
        <v>100332608</v>
      </c>
      <c r="F1677" s="24" t="s">
        <v>8442</v>
      </c>
      <c r="G1677" s="411" t="s">
        <v>613</v>
      </c>
      <c r="H1677" s="22" t="s">
        <v>3315</v>
      </c>
      <c r="I1677" s="26" t="s">
        <v>687</v>
      </c>
      <c r="J1677" s="25">
        <v>52</v>
      </c>
      <c r="L1677" s="26" t="s">
        <v>5437</v>
      </c>
      <c r="M1677" s="413" t="s">
        <v>1427</v>
      </c>
      <c r="N1677" s="39" t="s">
        <v>1429</v>
      </c>
      <c r="O1677" s="26" t="s">
        <v>1446</v>
      </c>
      <c r="P1677" s="27" t="s">
        <v>5438</v>
      </c>
      <c r="Q1677" s="28" t="s">
        <v>9586</v>
      </c>
      <c r="R1677" s="29" t="s">
        <v>11698</v>
      </c>
      <c r="S1677" s="30">
        <v>44774</v>
      </c>
      <c r="T1677" s="26" t="s">
        <v>1415</v>
      </c>
      <c r="U1677" s="25" t="s">
        <v>1416</v>
      </c>
      <c r="V1677" s="31">
        <v>44819</v>
      </c>
      <c r="W1677" s="99" t="s">
        <v>11699</v>
      </c>
      <c r="X1677" s="25" t="s">
        <v>1436</v>
      </c>
      <c r="AB1677" s="410">
        <v>44510</v>
      </c>
    </row>
    <row r="1678" spans="1:29" s="8" customFormat="1" ht="15" hidden="1" customHeight="1" x14ac:dyDescent="0.25">
      <c r="A1678" s="409">
        <v>1662</v>
      </c>
      <c r="B1678" s="410">
        <v>44510</v>
      </c>
      <c r="C1678" s="412">
        <f t="shared" si="25"/>
        <v>2021</v>
      </c>
      <c r="D1678" s="22" t="s">
        <v>5439</v>
      </c>
      <c r="E1678" s="23" t="s">
        <v>606</v>
      </c>
      <c r="F1678" s="24" t="s">
        <v>8442</v>
      </c>
      <c r="G1678" s="411" t="s">
        <v>613</v>
      </c>
      <c r="H1678" s="22" t="s">
        <v>696</v>
      </c>
      <c r="I1678" s="26" t="s">
        <v>697</v>
      </c>
      <c r="J1678" s="25">
        <v>90</v>
      </c>
      <c r="L1678" s="26" t="s">
        <v>5440</v>
      </c>
      <c r="M1678" s="413" t="s">
        <v>1427</v>
      </c>
      <c r="N1678" s="39" t="s">
        <v>1429</v>
      </c>
      <c r="O1678" s="26" t="s">
        <v>3885</v>
      </c>
      <c r="P1678" s="27" t="s">
        <v>10966</v>
      </c>
      <c r="Q1678" s="28" t="s">
        <v>9586</v>
      </c>
      <c r="R1678" s="29" t="s">
        <v>10967</v>
      </c>
      <c r="S1678" s="30">
        <v>44774</v>
      </c>
      <c r="T1678" s="26" t="s">
        <v>1415</v>
      </c>
      <c r="U1678" s="25" t="s">
        <v>1416</v>
      </c>
      <c r="V1678" s="31">
        <v>44812</v>
      </c>
      <c r="W1678" s="99" t="s">
        <v>10968</v>
      </c>
      <c r="X1678" s="25" t="s">
        <v>1436</v>
      </c>
      <c r="AB1678" s="410">
        <v>44510</v>
      </c>
    </row>
    <row r="1679" spans="1:29" s="10" customFormat="1" ht="15" hidden="1" customHeight="1" x14ac:dyDescent="0.25">
      <c r="A1679" s="409">
        <v>1663</v>
      </c>
      <c r="B1679" s="410">
        <v>44510</v>
      </c>
      <c r="C1679" s="412">
        <f t="shared" si="25"/>
        <v>2021</v>
      </c>
      <c r="D1679" s="411" t="s">
        <v>5498</v>
      </c>
      <c r="E1679" s="415" t="s">
        <v>606</v>
      </c>
      <c r="F1679" s="416" t="s">
        <v>8442</v>
      </c>
      <c r="G1679" s="411" t="s">
        <v>613</v>
      </c>
      <c r="H1679" s="22" t="s">
        <v>1603</v>
      </c>
      <c r="I1679" s="26" t="s">
        <v>681</v>
      </c>
      <c r="J1679" s="417">
        <v>96</v>
      </c>
      <c r="K1679" s="8"/>
      <c r="L1679" s="413" t="s">
        <v>5499</v>
      </c>
      <c r="M1679" s="413" t="s">
        <v>1427</v>
      </c>
      <c r="N1679" s="39" t="s">
        <v>1429</v>
      </c>
      <c r="O1679" s="413"/>
      <c r="P1679" s="418" t="s">
        <v>5500</v>
      </c>
      <c r="Q1679" s="419" t="s">
        <v>9586</v>
      </c>
      <c r="R1679" s="420" t="s">
        <v>11446</v>
      </c>
      <c r="S1679" s="408">
        <v>44774</v>
      </c>
      <c r="T1679" s="413" t="s">
        <v>1415</v>
      </c>
      <c r="U1679" s="417" t="s">
        <v>1416</v>
      </c>
      <c r="V1679" s="421">
        <v>44810</v>
      </c>
      <c r="W1679" s="422" t="s">
        <v>11447</v>
      </c>
      <c r="X1679" s="417" t="s">
        <v>1436</v>
      </c>
      <c r="Y1679" s="8"/>
      <c r="Z1679" s="8"/>
      <c r="AA1679" s="8"/>
      <c r="AB1679" s="410">
        <v>44510</v>
      </c>
      <c r="AC1679" s="8"/>
    </row>
    <row r="1680" spans="1:29" s="8" customFormat="1" ht="15" hidden="1" customHeight="1" x14ac:dyDescent="0.25">
      <c r="A1680" s="409">
        <v>1664</v>
      </c>
      <c r="B1680" s="410">
        <v>44510</v>
      </c>
      <c r="C1680" s="412">
        <f t="shared" si="25"/>
        <v>2021</v>
      </c>
      <c r="D1680" s="411" t="s">
        <v>5501</v>
      </c>
      <c r="E1680" s="415">
        <v>100288724</v>
      </c>
      <c r="F1680" s="416" t="s">
        <v>8442</v>
      </c>
      <c r="G1680" s="411" t="s">
        <v>613</v>
      </c>
      <c r="H1680" s="22" t="s">
        <v>637</v>
      </c>
      <c r="I1680" s="26" t="s">
        <v>632</v>
      </c>
      <c r="J1680" s="417">
        <v>17</v>
      </c>
      <c r="L1680" s="413" t="s">
        <v>5502</v>
      </c>
      <c r="M1680" s="413" t="s">
        <v>1427</v>
      </c>
      <c r="N1680" s="39" t="s">
        <v>1429</v>
      </c>
      <c r="O1680" s="413" t="s">
        <v>1453</v>
      </c>
      <c r="P1680" s="418" t="s">
        <v>5503</v>
      </c>
      <c r="Q1680" s="419" t="s">
        <v>9586</v>
      </c>
      <c r="R1680" s="420" t="s">
        <v>13147</v>
      </c>
      <c r="S1680" s="408">
        <v>44805</v>
      </c>
      <c r="T1680" s="413" t="s">
        <v>1415</v>
      </c>
      <c r="U1680" s="417" t="s">
        <v>1416</v>
      </c>
      <c r="V1680" s="421">
        <v>44855</v>
      </c>
      <c r="W1680" s="422" t="s">
        <v>13148</v>
      </c>
      <c r="X1680" s="417" t="s">
        <v>1436</v>
      </c>
      <c r="AB1680" s="410">
        <v>44510</v>
      </c>
    </row>
    <row r="1681" spans="1:29" s="8" customFormat="1" ht="15" hidden="1" customHeight="1" x14ac:dyDescent="0.25">
      <c r="A1681" s="409">
        <v>1665</v>
      </c>
      <c r="B1681" s="410">
        <v>44511</v>
      </c>
      <c r="C1681" s="412">
        <f t="shared" ref="C1681:C1744" si="26">YEAR(B1681)</f>
        <v>2021</v>
      </c>
      <c r="D1681" s="411" t="s">
        <v>5441</v>
      </c>
      <c r="E1681" s="415" t="s">
        <v>606</v>
      </c>
      <c r="F1681" s="416" t="s">
        <v>8443</v>
      </c>
      <c r="G1681" s="411" t="s">
        <v>613</v>
      </c>
      <c r="H1681" s="411" t="s">
        <v>783</v>
      </c>
      <c r="I1681" s="413" t="s">
        <v>5442</v>
      </c>
      <c r="J1681" s="417">
        <v>61</v>
      </c>
      <c r="L1681" s="413" t="s">
        <v>5443</v>
      </c>
      <c r="M1681" s="413" t="s">
        <v>1427</v>
      </c>
      <c r="N1681" s="39" t="s">
        <v>1429</v>
      </c>
      <c r="O1681" s="413" t="s">
        <v>1601</v>
      </c>
      <c r="P1681" s="418" t="s">
        <v>11887</v>
      </c>
      <c r="Q1681" s="419" t="s">
        <v>9586</v>
      </c>
      <c r="R1681" s="420" t="s">
        <v>11888</v>
      </c>
      <c r="S1681" s="408">
        <v>44774</v>
      </c>
      <c r="T1681" s="413" t="s">
        <v>1415</v>
      </c>
      <c r="U1681" s="417" t="s">
        <v>1416</v>
      </c>
      <c r="V1681" s="421">
        <v>44823</v>
      </c>
      <c r="W1681" s="422" t="s">
        <v>11889</v>
      </c>
      <c r="X1681" s="417" t="s">
        <v>1436</v>
      </c>
      <c r="AB1681" s="410">
        <v>44511</v>
      </c>
    </row>
    <row r="1682" spans="1:29" s="8" customFormat="1" ht="15" hidden="1" customHeight="1" x14ac:dyDescent="0.25">
      <c r="A1682" s="409">
        <v>1666</v>
      </c>
      <c r="B1682" s="410">
        <v>44511</v>
      </c>
      <c r="C1682" s="412">
        <f t="shared" si="26"/>
        <v>2021</v>
      </c>
      <c r="D1682" s="22" t="s">
        <v>5504</v>
      </c>
      <c r="E1682" s="23">
        <v>100327903</v>
      </c>
      <c r="F1682" s="24"/>
      <c r="G1682" s="22" t="s">
        <v>613</v>
      </c>
      <c r="H1682" s="22" t="s">
        <v>682</v>
      </c>
      <c r="I1682" s="26" t="s">
        <v>616</v>
      </c>
      <c r="J1682" s="25">
        <v>72</v>
      </c>
      <c r="L1682" s="26" t="s">
        <v>5505</v>
      </c>
      <c r="M1682" s="413" t="s">
        <v>1427</v>
      </c>
      <c r="N1682" s="39" t="s">
        <v>1429</v>
      </c>
      <c r="O1682" s="26" t="s">
        <v>1309</v>
      </c>
      <c r="P1682" s="27" t="s">
        <v>6766</v>
      </c>
      <c r="Q1682" s="2208" t="s">
        <v>4817</v>
      </c>
      <c r="R1682" s="29" t="s">
        <v>6767</v>
      </c>
      <c r="S1682" s="30">
        <v>44483</v>
      </c>
      <c r="T1682" s="26" t="s">
        <v>1415</v>
      </c>
      <c r="U1682" s="25" t="s">
        <v>1416</v>
      </c>
      <c r="V1682" s="31">
        <v>44522</v>
      </c>
      <c r="W1682" s="99">
        <v>3118</v>
      </c>
      <c r="X1682" s="25" t="s">
        <v>1436</v>
      </c>
      <c r="AB1682" s="410">
        <v>44511</v>
      </c>
    </row>
    <row r="1683" spans="1:29" s="8" customFormat="1" ht="15" hidden="1" customHeight="1" x14ac:dyDescent="0.25">
      <c r="A1683" s="409">
        <v>1667</v>
      </c>
      <c r="B1683" s="410">
        <v>44511</v>
      </c>
      <c r="C1683" s="412">
        <f t="shared" si="26"/>
        <v>2021</v>
      </c>
      <c r="D1683" s="22" t="s">
        <v>5506</v>
      </c>
      <c r="E1683" s="23" t="s">
        <v>606</v>
      </c>
      <c r="F1683" s="24" t="s">
        <v>8442</v>
      </c>
      <c r="G1683" s="22" t="s">
        <v>613</v>
      </c>
      <c r="H1683" s="22" t="s">
        <v>1603</v>
      </c>
      <c r="I1683" s="26" t="s">
        <v>681</v>
      </c>
      <c r="J1683" s="25">
        <v>76</v>
      </c>
      <c r="L1683" s="26" t="s">
        <v>5507</v>
      </c>
      <c r="M1683" s="413" t="s">
        <v>1427</v>
      </c>
      <c r="N1683" s="39" t="s">
        <v>1429</v>
      </c>
      <c r="O1683" s="26"/>
      <c r="P1683" s="27" t="s">
        <v>11467</v>
      </c>
      <c r="Q1683" s="28" t="s">
        <v>9586</v>
      </c>
      <c r="R1683" s="29" t="s">
        <v>11468</v>
      </c>
      <c r="S1683" s="30">
        <v>44774</v>
      </c>
      <c r="T1683" s="26" t="s">
        <v>1415</v>
      </c>
      <c r="U1683" s="25" t="s">
        <v>1416</v>
      </c>
      <c r="V1683" s="31">
        <v>44810</v>
      </c>
      <c r="W1683" s="99" t="s">
        <v>11459</v>
      </c>
      <c r="X1683" s="25" t="s">
        <v>1436</v>
      </c>
      <c r="AB1683" s="410">
        <v>44511</v>
      </c>
    </row>
    <row r="1684" spans="1:29" s="8" customFormat="1" ht="15" hidden="1" customHeight="1" x14ac:dyDescent="0.25">
      <c r="A1684" s="409">
        <v>1668</v>
      </c>
      <c r="B1684" s="410">
        <v>44511</v>
      </c>
      <c r="C1684" s="412">
        <f t="shared" si="26"/>
        <v>2021</v>
      </c>
      <c r="D1684" s="411" t="s">
        <v>6451</v>
      </c>
      <c r="E1684" s="415">
        <v>100331460</v>
      </c>
      <c r="F1684" s="416" t="s">
        <v>8442</v>
      </c>
      <c r="G1684" s="411" t="s">
        <v>613</v>
      </c>
      <c r="H1684" s="22" t="s">
        <v>618</v>
      </c>
      <c r="I1684" s="413" t="s">
        <v>2454</v>
      </c>
      <c r="J1684" s="417">
        <v>76</v>
      </c>
      <c r="L1684" s="413" t="s">
        <v>6452</v>
      </c>
      <c r="M1684" s="413" t="s">
        <v>1427</v>
      </c>
      <c r="N1684" s="39" t="s">
        <v>1429</v>
      </c>
      <c r="O1684" s="413" t="s">
        <v>1464</v>
      </c>
      <c r="P1684" s="418" t="s">
        <v>6453</v>
      </c>
      <c r="Q1684" s="419" t="s">
        <v>9586</v>
      </c>
      <c r="R1684" s="420" t="s">
        <v>11226</v>
      </c>
      <c r="S1684" s="408">
        <v>44774</v>
      </c>
      <c r="T1684" s="413" t="s">
        <v>1415</v>
      </c>
      <c r="U1684" s="417" t="s">
        <v>1416</v>
      </c>
      <c r="V1684" s="421">
        <v>44816</v>
      </c>
      <c r="W1684" s="422" t="s">
        <v>11227</v>
      </c>
      <c r="X1684" s="417" t="s">
        <v>1436</v>
      </c>
      <c r="Z1684" s="8">
        <v>89083050212</v>
      </c>
      <c r="AB1684" s="410">
        <v>44511</v>
      </c>
    </row>
    <row r="1685" spans="1:29" s="8" customFormat="1" ht="15" hidden="1" customHeight="1" x14ac:dyDescent="0.25">
      <c r="A1685" s="409">
        <v>1669</v>
      </c>
      <c r="B1685" s="410">
        <v>44512</v>
      </c>
      <c r="C1685" s="412">
        <f t="shared" si="26"/>
        <v>2021</v>
      </c>
      <c r="D1685" s="411" t="s">
        <v>5508</v>
      </c>
      <c r="E1685" s="415" t="s">
        <v>606</v>
      </c>
      <c r="F1685" s="416" t="s">
        <v>8442</v>
      </c>
      <c r="G1685" s="411" t="s">
        <v>613</v>
      </c>
      <c r="H1685" s="411" t="s">
        <v>2334</v>
      </c>
      <c r="I1685" s="413" t="s">
        <v>655</v>
      </c>
      <c r="J1685" s="417">
        <v>100</v>
      </c>
      <c r="L1685" s="409">
        <v>17061108</v>
      </c>
      <c r="M1685" s="413" t="s">
        <v>1427</v>
      </c>
      <c r="N1685" s="39" t="s">
        <v>1429</v>
      </c>
      <c r="O1685" s="413" t="s">
        <v>1578</v>
      </c>
      <c r="P1685" s="418" t="s">
        <v>5509</v>
      </c>
      <c r="Q1685" s="248" t="s">
        <v>9586</v>
      </c>
      <c r="R1685" s="420" t="s">
        <v>11631</v>
      </c>
      <c r="S1685" s="408">
        <v>44774</v>
      </c>
      <c r="T1685" s="413" t="s">
        <v>1415</v>
      </c>
      <c r="U1685" s="417" t="s">
        <v>1416</v>
      </c>
      <c r="V1685" s="31">
        <v>44818</v>
      </c>
      <c r="W1685" s="422" t="s">
        <v>11632</v>
      </c>
      <c r="X1685" s="417" t="s">
        <v>1436</v>
      </c>
      <c r="AB1685" s="410">
        <v>44512</v>
      </c>
    </row>
    <row r="1686" spans="1:29" s="8" customFormat="1" ht="15" hidden="1" customHeight="1" x14ac:dyDescent="0.25">
      <c r="A1686" s="409">
        <v>1670</v>
      </c>
      <c r="B1686" s="410">
        <v>44512</v>
      </c>
      <c r="C1686" s="412">
        <f t="shared" si="26"/>
        <v>2021</v>
      </c>
      <c r="D1686" s="411" t="s">
        <v>5533</v>
      </c>
      <c r="E1686" s="415" t="s">
        <v>606</v>
      </c>
      <c r="F1686" s="416" t="s">
        <v>8442</v>
      </c>
      <c r="G1686" s="411" t="s">
        <v>613</v>
      </c>
      <c r="H1686" s="22" t="s">
        <v>779</v>
      </c>
      <c r="I1686" s="26" t="s">
        <v>780</v>
      </c>
      <c r="J1686" s="417">
        <v>13</v>
      </c>
      <c r="L1686" s="413" t="s">
        <v>5534</v>
      </c>
      <c r="M1686" s="413" t="s">
        <v>1427</v>
      </c>
      <c r="N1686" s="39" t="s">
        <v>1429</v>
      </c>
      <c r="O1686" s="413" t="s">
        <v>1453</v>
      </c>
      <c r="P1686" s="418" t="s">
        <v>5535</v>
      </c>
      <c r="Q1686" s="419" t="s">
        <v>9586</v>
      </c>
      <c r="R1686" s="420" t="s">
        <v>9678</v>
      </c>
      <c r="S1686" s="408">
        <v>44774</v>
      </c>
      <c r="T1686" s="413" t="s">
        <v>1415</v>
      </c>
      <c r="U1686" s="417" t="s">
        <v>1416</v>
      </c>
      <c r="V1686" s="421">
        <v>44802</v>
      </c>
      <c r="W1686" s="422">
        <v>3672</v>
      </c>
      <c r="X1686" s="417" t="s">
        <v>1436</v>
      </c>
      <c r="AB1686" s="410">
        <v>44512</v>
      </c>
    </row>
    <row r="1687" spans="1:29" s="8" customFormat="1" ht="15" hidden="1" customHeight="1" x14ac:dyDescent="0.25">
      <c r="A1687" s="56">
        <v>1671</v>
      </c>
      <c r="B1687" s="45">
        <v>44512</v>
      </c>
      <c r="C1687" s="412">
        <f t="shared" si="26"/>
        <v>2021</v>
      </c>
      <c r="D1687" s="46" t="s">
        <v>5536</v>
      </c>
      <c r="E1687" s="47">
        <v>100211086</v>
      </c>
      <c r="F1687" s="48" t="s">
        <v>827</v>
      </c>
      <c r="G1687" s="46" t="s">
        <v>613</v>
      </c>
      <c r="H1687" s="46" t="s">
        <v>804</v>
      </c>
      <c r="I1687" s="50" t="s">
        <v>655</v>
      </c>
      <c r="J1687" s="49">
        <v>75</v>
      </c>
      <c r="K1687" s="10"/>
      <c r="L1687" s="50" t="s">
        <v>5537</v>
      </c>
      <c r="M1687" s="62" t="s">
        <v>1427</v>
      </c>
      <c r="N1687" s="44" t="s">
        <v>1429</v>
      </c>
      <c r="O1687" s="50" t="s">
        <v>1453</v>
      </c>
      <c r="P1687" s="51" t="s">
        <v>5538</v>
      </c>
      <c r="Q1687" s="52" t="s">
        <v>8387</v>
      </c>
      <c r="R1687" s="53" t="s">
        <v>8388</v>
      </c>
      <c r="S1687" s="54">
        <v>44682</v>
      </c>
      <c r="T1687" s="50" t="s">
        <v>1415</v>
      </c>
      <c r="U1687" s="49" t="s">
        <v>1416</v>
      </c>
      <c r="V1687" s="55">
        <v>44666</v>
      </c>
      <c r="W1687" s="107" t="s">
        <v>1419</v>
      </c>
      <c r="X1687" s="49" t="s">
        <v>1426</v>
      </c>
      <c r="Y1687" s="10"/>
      <c r="Z1687" s="10"/>
      <c r="AA1687" s="10"/>
      <c r="AB1687" s="45">
        <v>44512</v>
      </c>
      <c r="AC1687" s="10"/>
    </row>
    <row r="1688" spans="1:29" s="8" customFormat="1" ht="15" hidden="1" customHeight="1" x14ac:dyDescent="0.25">
      <c r="A1688" s="409">
        <v>1672</v>
      </c>
      <c r="B1688" s="410">
        <v>44512</v>
      </c>
      <c r="C1688" s="412">
        <f t="shared" si="26"/>
        <v>2021</v>
      </c>
      <c r="D1688" s="22" t="s">
        <v>5539</v>
      </c>
      <c r="E1688" s="23" t="s">
        <v>606</v>
      </c>
      <c r="F1688" s="24" t="s">
        <v>8442</v>
      </c>
      <c r="G1688" s="22" t="s">
        <v>613</v>
      </c>
      <c r="H1688" s="22" t="s">
        <v>798</v>
      </c>
      <c r="I1688" s="26" t="s">
        <v>635</v>
      </c>
      <c r="J1688" s="25">
        <v>73</v>
      </c>
      <c r="L1688" s="26" t="s">
        <v>11255</v>
      </c>
      <c r="M1688" s="413" t="s">
        <v>1427</v>
      </c>
      <c r="N1688" s="39" t="s">
        <v>1429</v>
      </c>
      <c r="O1688" s="26" t="s">
        <v>1433</v>
      </c>
      <c r="P1688" s="27" t="s">
        <v>11256</v>
      </c>
      <c r="Q1688" s="28" t="s">
        <v>9586</v>
      </c>
      <c r="R1688" s="29" t="s">
        <v>11257</v>
      </c>
      <c r="S1688" s="30">
        <v>44774</v>
      </c>
      <c r="T1688" s="26" t="s">
        <v>1415</v>
      </c>
      <c r="U1688" s="25" t="s">
        <v>1416</v>
      </c>
      <c r="V1688" s="31">
        <v>44817</v>
      </c>
      <c r="W1688" s="99" t="s">
        <v>11258</v>
      </c>
      <c r="X1688" s="25" t="s">
        <v>1436</v>
      </c>
      <c r="AB1688" s="410">
        <v>44512</v>
      </c>
    </row>
    <row r="1689" spans="1:29" s="8" customFormat="1" ht="15" hidden="1" customHeight="1" x14ac:dyDescent="0.25">
      <c r="A1689" s="409">
        <v>1673</v>
      </c>
      <c r="B1689" s="410">
        <v>44515</v>
      </c>
      <c r="C1689" s="412">
        <f t="shared" si="26"/>
        <v>2021</v>
      </c>
      <c r="D1689" s="411" t="s">
        <v>5540</v>
      </c>
      <c r="E1689" s="415" t="s">
        <v>606</v>
      </c>
      <c r="F1689" s="416" t="s">
        <v>8443</v>
      </c>
      <c r="G1689" s="411" t="s">
        <v>613</v>
      </c>
      <c r="H1689" s="411" t="s">
        <v>646</v>
      </c>
      <c r="I1689" s="413" t="s">
        <v>666</v>
      </c>
      <c r="J1689" s="417">
        <v>60</v>
      </c>
      <c r="L1689" s="413" t="s">
        <v>5541</v>
      </c>
      <c r="M1689" s="413" t="s">
        <v>1427</v>
      </c>
      <c r="N1689" s="39" t="s">
        <v>1429</v>
      </c>
      <c r="O1689" s="413" t="s">
        <v>1601</v>
      </c>
      <c r="P1689" s="418" t="s">
        <v>4371</v>
      </c>
      <c r="Q1689" s="419" t="s">
        <v>9586</v>
      </c>
      <c r="R1689" s="420" t="s">
        <v>9671</v>
      </c>
      <c r="S1689" s="408">
        <v>44774</v>
      </c>
      <c r="T1689" s="413" t="s">
        <v>1415</v>
      </c>
      <c r="U1689" s="417" t="s">
        <v>1416</v>
      </c>
      <c r="V1689" s="421">
        <v>44801</v>
      </c>
      <c r="W1689" s="422">
        <v>3668</v>
      </c>
      <c r="X1689" s="417" t="s">
        <v>1436</v>
      </c>
      <c r="AB1689" s="410">
        <v>44515</v>
      </c>
    </row>
    <row r="1690" spans="1:29" s="10" customFormat="1" ht="15" hidden="1" customHeight="1" x14ac:dyDescent="0.25">
      <c r="A1690" s="56">
        <v>1674</v>
      </c>
      <c r="B1690" s="45">
        <v>44515</v>
      </c>
      <c r="C1690" s="412">
        <f t="shared" si="26"/>
        <v>2021</v>
      </c>
      <c r="D1690" s="58" t="s">
        <v>5921</v>
      </c>
      <c r="E1690" s="59">
        <v>100213065</v>
      </c>
      <c r="F1690" s="60"/>
      <c r="G1690" s="58" t="s">
        <v>613</v>
      </c>
      <c r="H1690" s="58" t="s">
        <v>4975</v>
      </c>
      <c r="I1690" s="62" t="s">
        <v>668</v>
      </c>
      <c r="J1690" s="61">
        <v>20</v>
      </c>
      <c r="L1690" s="62" t="s">
        <v>5922</v>
      </c>
      <c r="M1690" s="62" t="s">
        <v>1427</v>
      </c>
      <c r="N1690" s="44" t="s">
        <v>1429</v>
      </c>
      <c r="O1690" s="62" t="s">
        <v>2820</v>
      </c>
      <c r="P1690" s="63"/>
      <c r="Q1690" s="64"/>
      <c r="R1690" s="65"/>
      <c r="S1690" s="66"/>
      <c r="T1690" s="62"/>
      <c r="U1690" s="61"/>
      <c r="V1690" s="67" t="s">
        <v>7249</v>
      </c>
      <c r="W1690" s="101" t="s">
        <v>1419</v>
      </c>
      <c r="X1690" s="61" t="s">
        <v>1426</v>
      </c>
      <c r="AB1690" s="45">
        <v>44515</v>
      </c>
    </row>
    <row r="1691" spans="1:29" s="8" customFormat="1" ht="15" hidden="1" customHeight="1" x14ac:dyDescent="0.25">
      <c r="A1691" s="409">
        <v>1675</v>
      </c>
      <c r="B1691" s="410">
        <v>44515</v>
      </c>
      <c r="C1691" s="412">
        <f t="shared" si="26"/>
        <v>2021</v>
      </c>
      <c r="D1691" s="411" t="s">
        <v>5923</v>
      </c>
      <c r="E1691" s="415">
        <v>100362768</v>
      </c>
      <c r="F1691" s="416" t="s">
        <v>8442</v>
      </c>
      <c r="G1691" s="411" t="s">
        <v>613</v>
      </c>
      <c r="H1691" s="411" t="s">
        <v>667</v>
      </c>
      <c r="I1691" s="413" t="s">
        <v>40</v>
      </c>
      <c r="J1691" s="417">
        <v>71</v>
      </c>
      <c r="L1691" s="413" t="s">
        <v>5924</v>
      </c>
      <c r="M1691" s="413" t="s">
        <v>1427</v>
      </c>
      <c r="N1691" s="412" t="s">
        <v>1429</v>
      </c>
      <c r="O1691" s="413" t="s">
        <v>1325</v>
      </c>
      <c r="P1691" s="418" t="s">
        <v>11059</v>
      </c>
      <c r="Q1691" s="419" t="s">
        <v>9586</v>
      </c>
      <c r="R1691" s="420" t="s">
        <v>11060</v>
      </c>
      <c r="S1691" s="408">
        <v>44774</v>
      </c>
      <c r="T1691" s="413" t="s">
        <v>1415</v>
      </c>
      <c r="U1691" s="417" t="s">
        <v>1416</v>
      </c>
      <c r="V1691" s="421">
        <v>44812</v>
      </c>
      <c r="W1691" s="422" t="s">
        <v>11061</v>
      </c>
      <c r="X1691" s="417" t="s">
        <v>1436</v>
      </c>
      <c r="AB1691" s="410">
        <v>44515</v>
      </c>
    </row>
    <row r="1692" spans="1:29" s="8" customFormat="1" ht="15" hidden="1" customHeight="1" x14ac:dyDescent="0.25">
      <c r="A1692" s="409">
        <v>1676</v>
      </c>
      <c r="B1692" s="410">
        <v>44516</v>
      </c>
      <c r="C1692" s="412">
        <f t="shared" si="26"/>
        <v>2021</v>
      </c>
      <c r="D1692" s="411" t="s">
        <v>5542</v>
      </c>
      <c r="E1692" s="415">
        <v>100355036</v>
      </c>
      <c r="F1692" s="416" t="s">
        <v>8443</v>
      </c>
      <c r="G1692" s="411" t="s">
        <v>613</v>
      </c>
      <c r="H1692" s="411" t="s">
        <v>1603</v>
      </c>
      <c r="I1692" s="413" t="s">
        <v>2276</v>
      </c>
      <c r="J1692" s="417">
        <v>37</v>
      </c>
      <c r="L1692" s="413" t="s">
        <v>5543</v>
      </c>
      <c r="M1692" s="413" t="s">
        <v>1427</v>
      </c>
      <c r="N1692" s="39" t="s">
        <v>1429</v>
      </c>
      <c r="O1692" s="413" t="s">
        <v>2837</v>
      </c>
      <c r="P1692" s="418" t="s">
        <v>11830</v>
      </c>
      <c r="Q1692" s="419" t="s">
        <v>9586</v>
      </c>
      <c r="R1692" s="420" t="s">
        <v>11831</v>
      </c>
      <c r="S1692" s="408">
        <v>44774</v>
      </c>
      <c r="T1692" s="413" t="s">
        <v>1415</v>
      </c>
      <c r="U1692" s="417" t="s">
        <v>1416</v>
      </c>
      <c r="V1692" s="421">
        <v>44822</v>
      </c>
      <c r="W1692" s="422" t="s">
        <v>11761</v>
      </c>
      <c r="X1692" s="417" t="s">
        <v>1436</v>
      </c>
      <c r="AB1692" s="410">
        <v>44516</v>
      </c>
    </row>
    <row r="1693" spans="1:29" s="10" customFormat="1" ht="15" hidden="1" customHeight="1" x14ac:dyDescent="0.25">
      <c r="A1693" s="409">
        <v>1677</v>
      </c>
      <c r="B1693" s="410">
        <v>44516</v>
      </c>
      <c r="C1693" s="412">
        <f t="shared" si="26"/>
        <v>2021</v>
      </c>
      <c r="D1693" s="411" t="s">
        <v>5556</v>
      </c>
      <c r="E1693" s="415">
        <v>100348650</v>
      </c>
      <c r="F1693" s="416" t="s">
        <v>8442</v>
      </c>
      <c r="G1693" s="411" t="s">
        <v>613</v>
      </c>
      <c r="H1693" s="411" t="s">
        <v>1519</v>
      </c>
      <c r="I1693" s="413" t="s">
        <v>700</v>
      </c>
      <c r="J1693" s="417">
        <v>102</v>
      </c>
      <c r="K1693" s="8"/>
      <c r="L1693" s="413" t="s">
        <v>5557</v>
      </c>
      <c r="M1693" s="413" t="s">
        <v>1427</v>
      </c>
      <c r="N1693" s="39" t="s">
        <v>1429</v>
      </c>
      <c r="O1693" s="413" t="s">
        <v>1851</v>
      </c>
      <c r="P1693" s="418" t="s">
        <v>11739</v>
      </c>
      <c r="Q1693" s="419" t="s">
        <v>9586</v>
      </c>
      <c r="R1693" s="420" t="s">
        <v>11740</v>
      </c>
      <c r="S1693" s="408">
        <v>44774</v>
      </c>
      <c r="T1693" s="413" t="s">
        <v>1415</v>
      </c>
      <c r="U1693" s="417" t="s">
        <v>1416</v>
      </c>
      <c r="V1693" s="421">
        <v>44820</v>
      </c>
      <c r="W1693" s="422" t="s">
        <v>11741</v>
      </c>
      <c r="X1693" s="417" t="s">
        <v>1436</v>
      </c>
      <c r="Y1693" s="8"/>
      <c r="Z1693" s="8"/>
      <c r="AA1693" s="8"/>
      <c r="AB1693" s="410">
        <v>44516</v>
      </c>
      <c r="AC1693" s="8"/>
    </row>
    <row r="1694" spans="1:29" s="8" customFormat="1" ht="15" hidden="1" customHeight="1" x14ac:dyDescent="0.25">
      <c r="A1694" s="409">
        <v>1678</v>
      </c>
      <c r="B1694" s="410">
        <v>44516</v>
      </c>
      <c r="C1694" s="412">
        <f t="shared" si="26"/>
        <v>2021</v>
      </c>
      <c r="D1694" s="411" t="s">
        <v>5558</v>
      </c>
      <c r="E1694" s="415" t="s">
        <v>606</v>
      </c>
      <c r="F1694" s="416" t="s">
        <v>8443</v>
      </c>
      <c r="G1694" s="411" t="s">
        <v>613</v>
      </c>
      <c r="H1694" s="411" t="s">
        <v>801</v>
      </c>
      <c r="I1694" s="413" t="s">
        <v>809</v>
      </c>
      <c r="J1694" s="417">
        <v>155</v>
      </c>
      <c r="L1694" s="413" t="s">
        <v>5559</v>
      </c>
      <c r="M1694" s="413" t="s">
        <v>1427</v>
      </c>
      <c r="N1694" s="39" t="s">
        <v>1429</v>
      </c>
      <c r="O1694" s="413" t="s">
        <v>1943</v>
      </c>
      <c r="P1694" s="418" t="s">
        <v>5560</v>
      </c>
      <c r="Q1694" s="419" t="s">
        <v>9586</v>
      </c>
      <c r="R1694" s="420" t="s">
        <v>11623</v>
      </c>
      <c r="S1694" s="408">
        <v>44774</v>
      </c>
      <c r="T1694" s="413" t="s">
        <v>1415</v>
      </c>
      <c r="U1694" s="417" t="s">
        <v>1416</v>
      </c>
      <c r="V1694" s="421">
        <v>44818</v>
      </c>
      <c r="W1694" s="422" t="s">
        <v>11624</v>
      </c>
      <c r="X1694" s="417" t="s">
        <v>1436</v>
      </c>
      <c r="AB1694" s="410">
        <v>44516</v>
      </c>
    </row>
    <row r="1695" spans="1:29" s="8" customFormat="1" ht="15" hidden="1" customHeight="1" x14ac:dyDescent="0.25">
      <c r="A1695" s="409">
        <v>1679</v>
      </c>
      <c r="B1695" s="410">
        <v>44517</v>
      </c>
      <c r="C1695" s="412">
        <f t="shared" si="26"/>
        <v>2021</v>
      </c>
      <c r="D1695" s="411" t="s">
        <v>5561</v>
      </c>
      <c r="E1695" s="415">
        <v>100380202</v>
      </c>
      <c r="F1695" s="416" t="s">
        <v>8442</v>
      </c>
      <c r="G1695" s="411" t="s">
        <v>613</v>
      </c>
      <c r="H1695" s="411" t="s">
        <v>823</v>
      </c>
      <c r="I1695" s="413" t="s">
        <v>5562</v>
      </c>
      <c r="J1695" s="417">
        <v>34</v>
      </c>
      <c r="L1695" s="409">
        <v>1661</v>
      </c>
      <c r="M1695" s="413" t="s">
        <v>1427</v>
      </c>
      <c r="N1695" s="39" t="s">
        <v>1429</v>
      </c>
      <c r="O1695" s="413" t="s">
        <v>1315</v>
      </c>
      <c r="P1695" s="418" t="s">
        <v>10905</v>
      </c>
      <c r="Q1695" s="419" t="s">
        <v>9586</v>
      </c>
      <c r="R1695" s="420" t="s">
        <v>10906</v>
      </c>
      <c r="S1695" s="408">
        <v>44774</v>
      </c>
      <c r="T1695" s="413" t="s">
        <v>1415</v>
      </c>
      <c r="U1695" s="417" t="s">
        <v>1416</v>
      </c>
      <c r="V1695" s="421">
        <v>44812</v>
      </c>
      <c r="W1695" s="422" t="s">
        <v>10907</v>
      </c>
      <c r="X1695" s="417" t="s">
        <v>1436</v>
      </c>
      <c r="AB1695" s="410">
        <v>44517</v>
      </c>
    </row>
    <row r="1696" spans="1:29" s="8" customFormat="1" ht="15" hidden="1" customHeight="1" x14ac:dyDescent="0.25">
      <c r="A1696" s="409">
        <v>1680</v>
      </c>
      <c r="B1696" s="410">
        <v>44517</v>
      </c>
      <c r="C1696" s="412">
        <f t="shared" si="26"/>
        <v>2021</v>
      </c>
      <c r="D1696" s="411" t="s">
        <v>5563</v>
      </c>
      <c r="E1696" s="415">
        <v>100239930</v>
      </c>
      <c r="F1696" s="416" t="s">
        <v>8442</v>
      </c>
      <c r="G1696" s="411" t="s">
        <v>613</v>
      </c>
      <c r="H1696" s="411" t="s">
        <v>4910</v>
      </c>
      <c r="I1696" s="413" t="s">
        <v>666</v>
      </c>
      <c r="J1696" s="417">
        <v>123</v>
      </c>
      <c r="L1696" s="413" t="s">
        <v>5564</v>
      </c>
      <c r="M1696" s="413" t="s">
        <v>1427</v>
      </c>
      <c r="N1696" s="39" t="s">
        <v>1429</v>
      </c>
      <c r="O1696" s="413" t="s">
        <v>1446</v>
      </c>
      <c r="P1696" s="418" t="s">
        <v>5565</v>
      </c>
      <c r="Q1696" s="419" t="s">
        <v>9586</v>
      </c>
      <c r="R1696" s="420" t="s">
        <v>11545</v>
      </c>
      <c r="S1696" s="408">
        <v>44774</v>
      </c>
      <c r="T1696" s="413" t="s">
        <v>1415</v>
      </c>
      <c r="U1696" s="417" t="s">
        <v>1416</v>
      </c>
      <c r="V1696" s="421">
        <v>44821</v>
      </c>
      <c r="W1696" s="422" t="s">
        <v>11546</v>
      </c>
      <c r="X1696" s="417" t="s">
        <v>1436</v>
      </c>
      <c r="AB1696" s="410">
        <v>44517</v>
      </c>
    </row>
    <row r="1697" spans="1:29" s="8" customFormat="1" ht="15" hidden="1" customHeight="1" x14ac:dyDescent="0.25">
      <c r="A1697" s="409">
        <v>1681</v>
      </c>
      <c r="B1697" s="410">
        <v>44517</v>
      </c>
      <c r="C1697" s="412">
        <f t="shared" si="26"/>
        <v>2021</v>
      </c>
      <c r="D1697" s="411" t="s">
        <v>5566</v>
      </c>
      <c r="E1697" s="415">
        <v>100382319</v>
      </c>
      <c r="F1697" s="416" t="s">
        <v>8443</v>
      </c>
      <c r="G1697" s="411" t="s">
        <v>613</v>
      </c>
      <c r="H1697" s="411" t="s">
        <v>796</v>
      </c>
      <c r="I1697" s="413" t="s">
        <v>687</v>
      </c>
      <c r="J1697" s="417">
        <v>57</v>
      </c>
      <c r="K1697" s="1"/>
      <c r="L1697" s="413" t="s">
        <v>5567</v>
      </c>
      <c r="M1697" s="413" t="s">
        <v>1427</v>
      </c>
      <c r="N1697" s="39" t="s">
        <v>1429</v>
      </c>
      <c r="O1697" s="413" t="s">
        <v>1527</v>
      </c>
      <c r="P1697" s="418" t="s">
        <v>5568</v>
      </c>
      <c r="Q1697" s="419" t="s">
        <v>9586</v>
      </c>
      <c r="R1697" s="420" t="s">
        <v>10058</v>
      </c>
      <c r="S1697" s="408">
        <v>44774</v>
      </c>
      <c r="T1697" s="413" t="s">
        <v>1415</v>
      </c>
      <c r="U1697" s="417" t="s">
        <v>1416</v>
      </c>
      <c r="V1697" s="421">
        <v>44808</v>
      </c>
      <c r="W1697" s="422" t="s">
        <v>10096</v>
      </c>
      <c r="X1697" s="417" t="s">
        <v>1436</v>
      </c>
      <c r="Y1697" s="1"/>
      <c r="Z1697" s="1"/>
      <c r="AA1697" s="1"/>
      <c r="AB1697" s="410">
        <v>44517</v>
      </c>
      <c r="AC1697" s="1"/>
    </row>
    <row r="1698" spans="1:29" s="8" customFormat="1" ht="15" hidden="1" customHeight="1" x14ac:dyDescent="0.25">
      <c r="A1698" s="409">
        <v>1682</v>
      </c>
      <c r="B1698" s="410">
        <v>44517</v>
      </c>
      <c r="C1698" s="412">
        <f t="shared" si="26"/>
        <v>2021</v>
      </c>
      <c r="D1698" s="22" t="s">
        <v>5569</v>
      </c>
      <c r="E1698" s="23">
        <v>100393032</v>
      </c>
      <c r="F1698" s="24" t="s">
        <v>8443</v>
      </c>
      <c r="G1698" s="411" t="s">
        <v>613</v>
      </c>
      <c r="H1698" s="22" t="s">
        <v>701</v>
      </c>
      <c r="I1698" s="26" t="s">
        <v>710</v>
      </c>
      <c r="J1698" s="25" t="s">
        <v>5570</v>
      </c>
      <c r="L1698" s="26" t="s">
        <v>5571</v>
      </c>
      <c r="M1698" s="413" t="s">
        <v>1427</v>
      </c>
      <c r="N1698" s="39" t="s">
        <v>1429</v>
      </c>
      <c r="O1698" s="26" t="s">
        <v>1815</v>
      </c>
      <c r="P1698" s="27" t="s">
        <v>653</v>
      </c>
      <c r="Q1698" s="28" t="s">
        <v>9586</v>
      </c>
      <c r="R1698" s="29" t="s">
        <v>12418</v>
      </c>
      <c r="S1698" s="30">
        <v>44774</v>
      </c>
      <c r="T1698" s="26" t="s">
        <v>1415</v>
      </c>
      <c r="U1698" s="25" t="s">
        <v>1416</v>
      </c>
      <c r="V1698" s="31">
        <v>44835</v>
      </c>
      <c r="W1698" s="99" t="s">
        <v>12419</v>
      </c>
      <c r="X1698" s="25" t="s">
        <v>1436</v>
      </c>
      <c r="AB1698" s="410">
        <v>44517</v>
      </c>
    </row>
    <row r="1699" spans="1:29" s="8" customFormat="1" ht="15" hidden="1" customHeight="1" x14ac:dyDescent="0.25">
      <c r="A1699" s="56">
        <v>1683</v>
      </c>
      <c r="B1699" s="45">
        <v>44517</v>
      </c>
      <c r="C1699" s="412">
        <f t="shared" si="26"/>
        <v>2021</v>
      </c>
      <c r="D1699" s="58" t="s">
        <v>5572</v>
      </c>
      <c r="E1699" s="59">
        <v>100344869</v>
      </c>
      <c r="F1699" s="60" t="s">
        <v>8442</v>
      </c>
      <c r="G1699" s="58" t="s">
        <v>613</v>
      </c>
      <c r="H1699" s="58" t="s">
        <v>620</v>
      </c>
      <c r="I1699" s="62" t="s">
        <v>5573</v>
      </c>
      <c r="J1699" s="61">
        <v>125</v>
      </c>
      <c r="K1699" s="10"/>
      <c r="L1699" s="62" t="s">
        <v>5575</v>
      </c>
      <c r="M1699" s="62" t="s">
        <v>1427</v>
      </c>
      <c r="N1699" s="44" t="s">
        <v>1429</v>
      </c>
      <c r="O1699" s="62" t="s">
        <v>1464</v>
      </c>
      <c r="P1699" s="63" t="s">
        <v>5574</v>
      </c>
      <c r="Q1699" s="64" t="s">
        <v>834</v>
      </c>
      <c r="R1699" s="65" t="s">
        <v>9232</v>
      </c>
      <c r="S1699" s="66">
        <v>44774</v>
      </c>
      <c r="T1699" s="62" t="s">
        <v>634</v>
      </c>
      <c r="U1699" s="61" t="s">
        <v>1416</v>
      </c>
      <c r="V1699" s="67">
        <v>44747</v>
      </c>
      <c r="W1699" s="101" t="s">
        <v>1419</v>
      </c>
      <c r="X1699" s="61" t="s">
        <v>1426</v>
      </c>
      <c r="Y1699" s="10"/>
      <c r="Z1699" s="10"/>
      <c r="AA1699" s="10"/>
      <c r="AB1699" s="45">
        <v>44517</v>
      </c>
      <c r="AC1699" s="10"/>
    </row>
    <row r="1700" spans="1:29" ht="15" hidden="1" customHeight="1" x14ac:dyDescent="0.25">
      <c r="A1700" s="409">
        <v>1684</v>
      </c>
      <c r="B1700" s="410">
        <v>44517</v>
      </c>
      <c r="C1700" s="412">
        <f t="shared" si="26"/>
        <v>2021</v>
      </c>
      <c r="D1700" s="411" t="s">
        <v>5578</v>
      </c>
      <c r="E1700" s="415">
        <v>100239961</v>
      </c>
      <c r="F1700" s="416" t="s">
        <v>8442</v>
      </c>
      <c r="G1700" s="411" t="s">
        <v>613</v>
      </c>
      <c r="H1700" s="411" t="s">
        <v>4910</v>
      </c>
      <c r="I1700" s="413" t="s">
        <v>666</v>
      </c>
      <c r="J1700" s="417">
        <v>151</v>
      </c>
      <c r="K1700" s="8"/>
      <c r="L1700" s="409">
        <v>22079127</v>
      </c>
      <c r="M1700" s="413" t="s">
        <v>1427</v>
      </c>
      <c r="N1700" s="39" t="s">
        <v>1429</v>
      </c>
      <c r="O1700" s="413" t="s">
        <v>1446</v>
      </c>
      <c r="P1700" s="418" t="s">
        <v>2153</v>
      </c>
      <c r="Q1700" s="419" t="s">
        <v>9586</v>
      </c>
      <c r="R1700" s="420" t="s">
        <v>11543</v>
      </c>
      <c r="S1700" s="408">
        <v>44774</v>
      </c>
      <c r="T1700" s="413" t="s">
        <v>1415</v>
      </c>
      <c r="U1700" s="417" t="s">
        <v>1416</v>
      </c>
      <c r="V1700" s="421">
        <v>44821</v>
      </c>
      <c r="W1700" s="422" t="s">
        <v>11544</v>
      </c>
      <c r="X1700" s="417" t="s">
        <v>1436</v>
      </c>
      <c r="Y1700" s="8"/>
      <c r="Z1700" s="8"/>
      <c r="AA1700" s="8"/>
      <c r="AB1700" s="410">
        <v>44517</v>
      </c>
      <c r="AC1700" s="8"/>
    </row>
    <row r="1701" spans="1:29" s="8" customFormat="1" ht="15" hidden="1" customHeight="1" x14ac:dyDescent="0.25">
      <c r="A1701" s="409">
        <v>1685</v>
      </c>
      <c r="B1701" s="410">
        <v>44517</v>
      </c>
      <c r="C1701" s="412">
        <f t="shared" si="26"/>
        <v>2021</v>
      </c>
      <c r="D1701" s="411" t="s">
        <v>5925</v>
      </c>
      <c r="E1701" s="415">
        <v>100368438</v>
      </c>
      <c r="F1701" s="416"/>
      <c r="G1701" s="411" t="s">
        <v>613</v>
      </c>
      <c r="H1701" s="411" t="s">
        <v>4975</v>
      </c>
      <c r="I1701" s="413" t="s">
        <v>635</v>
      </c>
      <c r="J1701" s="417">
        <v>89</v>
      </c>
      <c r="L1701" s="413" t="s">
        <v>5926</v>
      </c>
      <c r="M1701" s="413" t="s">
        <v>1427</v>
      </c>
      <c r="N1701" s="412" t="s">
        <v>1429</v>
      </c>
      <c r="O1701" s="413" t="s">
        <v>1527</v>
      </c>
      <c r="P1701" s="418" t="s">
        <v>6589</v>
      </c>
      <c r="Q1701" s="2210" t="s">
        <v>4817</v>
      </c>
      <c r="R1701" s="420" t="s">
        <v>6777</v>
      </c>
      <c r="S1701" s="408">
        <v>44470</v>
      </c>
      <c r="T1701" s="413" t="s">
        <v>1415</v>
      </c>
      <c r="U1701" s="417" t="s">
        <v>1416</v>
      </c>
      <c r="V1701" s="421">
        <v>44509</v>
      </c>
      <c r="W1701" s="422">
        <v>3301</v>
      </c>
      <c r="X1701" s="417" t="s">
        <v>1436</v>
      </c>
      <c r="AB1701" s="410">
        <v>44517</v>
      </c>
    </row>
    <row r="1702" spans="1:29" s="10" customFormat="1" ht="15" hidden="1" customHeight="1" x14ac:dyDescent="0.25">
      <c r="A1702" s="409">
        <v>1686</v>
      </c>
      <c r="B1702" s="410">
        <v>44519</v>
      </c>
      <c r="C1702" s="412">
        <f t="shared" si="26"/>
        <v>2021</v>
      </c>
      <c r="D1702" s="411" t="s">
        <v>6429</v>
      </c>
      <c r="E1702" s="415">
        <v>100371170</v>
      </c>
      <c r="F1702" s="416" t="s">
        <v>8443</v>
      </c>
      <c r="G1702" s="411" t="s">
        <v>613</v>
      </c>
      <c r="H1702" s="411" t="s">
        <v>620</v>
      </c>
      <c r="I1702" s="413" t="s">
        <v>2889</v>
      </c>
      <c r="J1702" s="417">
        <v>21</v>
      </c>
      <c r="K1702" s="1"/>
      <c r="L1702" s="413" t="s">
        <v>6430</v>
      </c>
      <c r="M1702" s="413" t="s">
        <v>1427</v>
      </c>
      <c r="N1702" s="412" t="s">
        <v>1429</v>
      </c>
      <c r="O1702" s="413" t="s">
        <v>1311</v>
      </c>
      <c r="P1702" s="418" t="s">
        <v>6431</v>
      </c>
      <c r="Q1702" s="419" t="s">
        <v>9586</v>
      </c>
      <c r="R1702" s="420" t="s">
        <v>9931</v>
      </c>
      <c r="S1702" s="408">
        <v>44774</v>
      </c>
      <c r="T1702" s="413" t="s">
        <v>1415</v>
      </c>
      <c r="U1702" s="417" t="s">
        <v>1416</v>
      </c>
      <c r="V1702" s="421">
        <v>44805</v>
      </c>
      <c r="W1702" s="422" t="s">
        <v>9932</v>
      </c>
      <c r="X1702" s="417" t="s">
        <v>1436</v>
      </c>
      <c r="Y1702" s="1"/>
      <c r="Z1702" s="1"/>
      <c r="AA1702" s="1"/>
      <c r="AB1702" s="410">
        <v>44519</v>
      </c>
      <c r="AC1702" s="1"/>
    </row>
    <row r="1703" spans="1:29" s="8" customFormat="1" ht="15" hidden="1" customHeight="1" x14ac:dyDescent="0.25">
      <c r="A1703" s="409">
        <v>1687</v>
      </c>
      <c r="B1703" s="410">
        <v>44522</v>
      </c>
      <c r="C1703" s="412">
        <f t="shared" si="26"/>
        <v>2021</v>
      </c>
      <c r="D1703" s="22" t="s">
        <v>5927</v>
      </c>
      <c r="E1703" s="23">
        <v>100380109</v>
      </c>
      <c r="F1703" s="24" t="s">
        <v>8443</v>
      </c>
      <c r="G1703" s="22" t="s">
        <v>613</v>
      </c>
      <c r="H1703" s="22" t="s">
        <v>647</v>
      </c>
      <c r="I1703" s="26" t="s">
        <v>792</v>
      </c>
      <c r="J1703" s="25">
        <v>103</v>
      </c>
      <c r="L1703" s="26" t="s">
        <v>5928</v>
      </c>
      <c r="M1703" s="413" t="s">
        <v>1427</v>
      </c>
      <c r="N1703" s="39" t="s">
        <v>1429</v>
      </c>
      <c r="O1703" s="26" t="s">
        <v>2837</v>
      </c>
      <c r="P1703" s="27" t="s">
        <v>10357</v>
      </c>
      <c r="Q1703" s="28" t="s">
        <v>9586</v>
      </c>
      <c r="R1703" s="29" t="s">
        <v>10358</v>
      </c>
      <c r="S1703" s="30">
        <v>44774</v>
      </c>
      <c r="T1703" s="26" t="s">
        <v>1415</v>
      </c>
      <c r="U1703" s="25" t="s">
        <v>1416</v>
      </c>
      <c r="V1703" s="31">
        <v>44813</v>
      </c>
      <c r="W1703" s="99" t="s">
        <v>10359</v>
      </c>
      <c r="X1703" s="25" t="s">
        <v>1436</v>
      </c>
      <c r="AB1703" s="410">
        <v>44522</v>
      </c>
    </row>
    <row r="1704" spans="1:29" s="8" customFormat="1" ht="15" hidden="1" customHeight="1" x14ac:dyDescent="0.25">
      <c r="A1704" s="409">
        <v>1688</v>
      </c>
      <c r="B1704" s="410">
        <v>44522</v>
      </c>
      <c r="C1704" s="412">
        <f t="shared" si="26"/>
        <v>2021</v>
      </c>
      <c r="D1704" s="411" t="s">
        <v>5929</v>
      </c>
      <c r="E1704" s="415">
        <v>100369859</v>
      </c>
      <c r="F1704" s="416" t="s">
        <v>8443</v>
      </c>
      <c r="G1704" s="411" t="s">
        <v>613</v>
      </c>
      <c r="H1704" s="411" t="s">
        <v>725</v>
      </c>
      <c r="I1704" s="413" t="s">
        <v>635</v>
      </c>
      <c r="J1704" s="417">
        <v>30</v>
      </c>
      <c r="L1704" s="413" t="s">
        <v>5930</v>
      </c>
      <c r="M1704" s="413" t="s">
        <v>1427</v>
      </c>
      <c r="N1704" s="39" t="s">
        <v>1429</v>
      </c>
      <c r="O1704" s="413" t="s">
        <v>1307</v>
      </c>
      <c r="P1704" s="418" t="s">
        <v>10596</v>
      </c>
      <c r="Q1704" s="248" t="s">
        <v>9586</v>
      </c>
      <c r="R1704" s="420" t="s">
        <v>10597</v>
      </c>
      <c r="S1704" s="408">
        <v>44774</v>
      </c>
      <c r="T1704" s="413" t="s">
        <v>1415</v>
      </c>
      <c r="U1704" s="417" t="s">
        <v>1416</v>
      </c>
      <c r="V1704" s="421">
        <v>44810</v>
      </c>
      <c r="W1704" s="422" t="s">
        <v>10598</v>
      </c>
      <c r="X1704" s="417" t="s">
        <v>1436</v>
      </c>
      <c r="AB1704" s="410">
        <v>44522</v>
      </c>
    </row>
    <row r="1705" spans="1:29" ht="15" hidden="1" customHeight="1" x14ac:dyDescent="0.25">
      <c r="A1705" s="409">
        <v>1689</v>
      </c>
      <c r="B1705" s="410">
        <v>44522</v>
      </c>
      <c r="C1705" s="412">
        <f t="shared" si="26"/>
        <v>2021</v>
      </c>
      <c r="D1705" s="411" t="s">
        <v>5931</v>
      </c>
      <c r="E1705" s="415">
        <v>100305885</v>
      </c>
      <c r="F1705" s="416" t="s">
        <v>8442</v>
      </c>
      <c r="G1705" s="411" t="s">
        <v>613</v>
      </c>
      <c r="H1705" s="411" t="s">
        <v>707</v>
      </c>
      <c r="I1705" s="413" t="s">
        <v>632</v>
      </c>
      <c r="J1705" s="417">
        <v>46</v>
      </c>
      <c r="K1705" s="8"/>
      <c r="L1705" s="413" t="s">
        <v>5932</v>
      </c>
      <c r="M1705" s="413" t="s">
        <v>1427</v>
      </c>
      <c r="N1705" s="39" t="s">
        <v>1429</v>
      </c>
      <c r="O1705" s="413" t="s">
        <v>1446</v>
      </c>
      <c r="P1705" s="418" t="s">
        <v>6745</v>
      </c>
      <c r="Q1705" s="419" t="s">
        <v>9586</v>
      </c>
      <c r="R1705" s="420" t="s">
        <v>10896</v>
      </c>
      <c r="S1705" s="408">
        <v>44774</v>
      </c>
      <c r="T1705" s="413" t="s">
        <v>1415</v>
      </c>
      <c r="U1705" s="417" t="s">
        <v>1416</v>
      </c>
      <c r="V1705" s="421">
        <v>44811</v>
      </c>
      <c r="W1705" s="422" t="s">
        <v>10897</v>
      </c>
      <c r="X1705" s="417" t="s">
        <v>1436</v>
      </c>
      <c r="Y1705" s="8"/>
      <c r="Z1705" s="8"/>
      <c r="AA1705" s="8"/>
      <c r="AB1705" s="410">
        <v>44522</v>
      </c>
      <c r="AC1705" s="8"/>
    </row>
    <row r="1706" spans="1:29" s="8" customFormat="1" ht="15" hidden="1" customHeight="1" x14ac:dyDescent="0.25">
      <c r="A1706" s="56">
        <v>1690</v>
      </c>
      <c r="B1706" s="45">
        <v>44523</v>
      </c>
      <c r="C1706" s="412">
        <f t="shared" si="26"/>
        <v>2021</v>
      </c>
      <c r="D1706" s="58" t="s">
        <v>5939</v>
      </c>
      <c r="E1706" s="59">
        <v>100319164</v>
      </c>
      <c r="F1706" s="60" t="s">
        <v>8442</v>
      </c>
      <c r="G1706" s="58" t="s">
        <v>613</v>
      </c>
      <c r="H1706" s="58" t="s">
        <v>740</v>
      </c>
      <c r="I1706" s="62" t="s">
        <v>767</v>
      </c>
      <c r="J1706" s="61">
        <v>29</v>
      </c>
      <c r="K1706" s="10"/>
      <c r="L1706" s="62" t="s">
        <v>5940</v>
      </c>
      <c r="M1706" s="62" t="s">
        <v>1427</v>
      </c>
      <c r="N1706" s="44" t="s">
        <v>1429</v>
      </c>
      <c r="O1706" s="62"/>
      <c r="P1706" s="63" t="s">
        <v>5941</v>
      </c>
      <c r="Q1706" s="64" t="s">
        <v>834</v>
      </c>
      <c r="R1706" s="65" t="s">
        <v>8508</v>
      </c>
      <c r="S1706" s="66">
        <v>44586</v>
      </c>
      <c r="T1706" s="62" t="s">
        <v>1415</v>
      </c>
      <c r="U1706" s="61" t="s">
        <v>1416</v>
      </c>
      <c r="V1706" s="67">
        <v>44705</v>
      </c>
      <c r="W1706" s="101" t="s">
        <v>1419</v>
      </c>
      <c r="X1706" s="61" t="s">
        <v>1426</v>
      </c>
      <c r="Y1706" s="10"/>
      <c r="Z1706" s="10"/>
      <c r="AA1706" s="10"/>
      <c r="AB1706" s="45">
        <v>44523</v>
      </c>
      <c r="AC1706" s="10"/>
    </row>
    <row r="1707" spans="1:29" s="8" customFormat="1" ht="15" hidden="1" customHeight="1" x14ac:dyDescent="0.25">
      <c r="A1707" s="409">
        <v>1691</v>
      </c>
      <c r="B1707" s="410">
        <v>44523</v>
      </c>
      <c r="C1707" s="412">
        <f t="shared" si="26"/>
        <v>2021</v>
      </c>
      <c r="D1707" s="411" t="s">
        <v>5942</v>
      </c>
      <c r="E1707" s="415">
        <v>100335976</v>
      </c>
      <c r="F1707" s="416" t="s">
        <v>8442</v>
      </c>
      <c r="G1707" s="411" t="s">
        <v>613</v>
      </c>
      <c r="H1707" s="411" t="s">
        <v>674</v>
      </c>
      <c r="I1707" s="413" t="s">
        <v>797</v>
      </c>
      <c r="J1707" s="417">
        <v>172</v>
      </c>
      <c r="L1707" s="409">
        <v>23186610</v>
      </c>
      <c r="M1707" s="413" t="s">
        <v>1427</v>
      </c>
      <c r="N1707" s="39" t="s">
        <v>1429</v>
      </c>
      <c r="O1707" s="413" t="s">
        <v>1446</v>
      </c>
      <c r="P1707" s="418" t="s">
        <v>5943</v>
      </c>
      <c r="Q1707" s="419" t="s">
        <v>9586</v>
      </c>
      <c r="R1707" s="420" t="s">
        <v>11604</v>
      </c>
      <c r="S1707" s="408">
        <v>44774</v>
      </c>
      <c r="T1707" s="413" t="s">
        <v>1415</v>
      </c>
      <c r="U1707" s="417" t="s">
        <v>1416</v>
      </c>
      <c r="V1707" s="421">
        <v>44818</v>
      </c>
      <c r="W1707" s="422" t="s">
        <v>8245</v>
      </c>
      <c r="X1707" s="417" t="s">
        <v>1436</v>
      </c>
      <c r="Z1707" s="8">
        <v>89278400044</v>
      </c>
      <c r="AB1707" s="410">
        <v>44523</v>
      </c>
    </row>
    <row r="1708" spans="1:29" s="8" customFormat="1" ht="15" hidden="1" customHeight="1" x14ac:dyDescent="0.25">
      <c r="A1708" s="409">
        <v>1692</v>
      </c>
      <c r="B1708" s="410">
        <v>44523</v>
      </c>
      <c r="C1708" s="412">
        <f t="shared" si="26"/>
        <v>2021</v>
      </c>
      <c r="D1708" s="411" t="s">
        <v>5944</v>
      </c>
      <c r="E1708" s="415">
        <v>100343323</v>
      </c>
      <c r="F1708" s="416" t="s">
        <v>8442</v>
      </c>
      <c r="G1708" s="411" t="s">
        <v>613</v>
      </c>
      <c r="H1708" s="411" t="s">
        <v>665</v>
      </c>
      <c r="I1708" s="413" t="s">
        <v>716</v>
      </c>
      <c r="J1708" s="417">
        <v>114</v>
      </c>
      <c r="L1708" s="413" t="s">
        <v>5945</v>
      </c>
      <c r="M1708" s="413" t="s">
        <v>1427</v>
      </c>
      <c r="N1708" s="39" t="s">
        <v>1429</v>
      </c>
      <c r="O1708" s="413" t="s">
        <v>1578</v>
      </c>
      <c r="P1708" s="418" t="s">
        <v>5946</v>
      </c>
      <c r="Q1708" s="419" t="s">
        <v>9586</v>
      </c>
      <c r="R1708" s="420" t="s">
        <v>10355</v>
      </c>
      <c r="S1708" s="408">
        <v>44774</v>
      </c>
      <c r="T1708" s="413" t="s">
        <v>1415</v>
      </c>
      <c r="U1708" s="417" t="s">
        <v>1416</v>
      </c>
      <c r="V1708" s="421">
        <v>44813</v>
      </c>
      <c r="W1708" s="422" t="s">
        <v>10356</v>
      </c>
      <c r="X1708" s="417" t="s">
        <v>1436</v>
      </c>
      <c r="Z1708" s="8">
        <v>89677969068</v>
      </c>
      <c r="AB1708" s="410">
        <v>44523</v>
      </c>
    </row>
    <row r="1709" spans="1:29" s="10" customFormat="1" ht="15" hidden="1" customHeight="1" x14ac:dyDescent="0.25">
      <c r="A1709" s="409">
        <v>1693</v>
      </c>
      <c r="B1709" s="410">
        <v>44523</v>
      </c>
      <c r="C1709" s="412">
        <f t="shared" si="26"/>
        <v>2021</v>
      </c>
      <c r="D1709" s="411" t="s">
        <v>6057</v>
      </c>
      <c r="E1709" s="415">
        <v>100355618</v>
      </c>
      <c r="F1709" s="416" t="s">
        <v>8443</v>
      </c>
      <c r="G1709" s="411" t="s">
        <v>613</v>
      </c>
      <c r="H1709" s="411" t="s">
        <v>702</v>
      </c>
      <c r="I1709" s="413" t="s">
        <v>742</v>
      </c>
      <c r="J1709" s="417">
        <v>8</v>
      </c>
      <c r="K1709" s="8"/>
      <c r="L1709" s="413" t="s">
        <v>6058</v>
      </c>
      <c r="M1709" s="413" t="s">
        <v>1427</v>
      </c>
      <c r="N1709" s="39" t="s">
        <v>1429</v>
      </c>
      <c r="O1709" s="413" t="s">
        <v>1922</v>
      </c>
      <c r="P1709" s="418" t="s">
        <v>12159</v>
      </c>
      <c r="Q1709" s="419" t="s">
        <v>9586</v>
      </c>
      <c r="R1709" s="420" t="s">
        <v>12160</v>
      </c>
      <c r="S1709" s="408">
        <v>44774</v>
      </c>
      <c r="T1709" s="413" t="s">
        <v>1415</v>
      </c>
      <c r="U1709" s="417" t="s">
        <v>1416</v>
      </c>
      <c r="V1709" s="421">
        <v>44824</v>
      </c>
      <c r="W1709" s="422" t="s">
        <v>12161</v>
      </c>
      <c r="X1709" s="417" t="s">
        <v>1436</v>
      </c>
      <c r="Y1709" s="8"/>
      <c r="Z1709" s="8"/>
      <c r="AA1709" s="8"/>
      <c r="AB1709" s="410">
        <v>44523</v>
      </c>
      <c r="AC1709" s="8"/>
    </row>
    <row r="1710" spans="1:29" s="8" customFormat="1" ht="15" hidden="1" customHeight="1" x14ac:dyDescent="0.25">
      <c r="A1710" s="409">
        <v>1694</v>
      </c>
      <c r="B1710" s="410">
        <v>44524</v>
      </c>
      <c r="C1710" s="412">
        <f t="shared" si="26"/>
        <v>2021</v>
      </c>
      <c r="D1710" s="22" t="s">
        <v>5947</v>
      </c>
      <c r="E1710" s="23" t="s">
        <v>606</v>
      </c>
      <c r="F1710" s="24" t="s">
        <v>8442</v>
      </c>
      <c r="G1710" s="22" t="s">
        <v>613</v>
      </c>
      <c r="H1710" s="22" t="s">
        <v>720</v>
      </c>
      <c r="I1710" s="26" t="s">
        <v>655</v>
      </c>
      <c r="J1710" s="25">
        <v>87</v>
      </c>
      <c r="L1710" s="26" t="s">
        <v>11846</v>
      </c>
      <c r="M1710" s="413" t="s">
        <v>1427</v>
      </c>
      <c r="N1710" s="412" t="s">
        <v>1429</v>
      </c>
      <c r="O1710" s="26" t="s">
        <v>1712</v>
      </c>
      <c r="P1710" s="27" t="s">
        <v>11847</v>
      </c>
      <c r="Q1710" s="28" t="s">
        <v>9586</v>
      </c>
      <c r="R1710" s="29" t="s">
        <v>11848</v>
      </c>
      <c r="S1710" s="30">
        <v>44774</v>
      </c>
      <c r="T1710" s="26" t="s">
        <v>1415</v>
      </c>
      <c r="U1710" s="25" t="s">
        <v>1416</v>
      </c>
      <c r="V1710" s="31">
        <v>44822</v>
      </c>
      <c r="W1710" s="99" t="s">
        <v>11849</v>
      </c>
      <c r="X1710" s="25" t="s">
        <v>1436</v>
      </c>
      <c r="AB1710" s="410">
        <v>44524</v>
      </c>
    </row>
    <row r="1711" spans="1:29" s="8" customFormat="1" ht="15" hidden="1" customHeight="1" x14ac:dyDescent="0.25">
      <c r="A1711" s="409">
        <v>1695</v>
      </c>
      <c r="B1711" s="410">
        <v>44524</v>
      </c>
      <c r="C1711" s="412">
        <f t="shared" si="26"/>
        <v>2021</v>
      </c>
      <c r="D1711" s="411" t="s">
        <v>5948</v>
      </c>
      <c r="E1711" s="415" t="s">
        <v>606</v>
      </c>
      <c r="F1711" s="416" t="s">
        <v>8442</v>
      </c>
      <c r="G1711" s="411" t="s">
        <v>613</v>
      </c>
      <c r="H1711" s="411" t="s">
        <v>696</v>
      </c>
      <c r="I1711" s="413" t="s">
        <v>756</v>
      </c>
      <c r="J1711" s="417">
        <v>210</v>
      </c>
      <c r="L1711" s="413" t="s">
        <v>5949</v>
      </c>
      <c r="M1711" s="413" t="s">
        <v>1427</v>
      </c>
      <c r="N1711" s="39" t="s">
        <v>1429</v>
      </c>
      <c r="O1711" s="413" t="s">
        <v>1441</v>
      </c>
      <c r="P1711" s="418" t="s">
        <v>5950</v>
      </c>
      <c r="Q1711" s="419" t="s">
        <v>9586</v>
      </c>
      <c r="R1711" s="420" t="s">
        <v>11177</v>
      </c>
      <c r="S1711" s="408">
        <v>44774</v>
      </c>
      <c r="T1711" s="413" t="s">
        <v>1415</v>
      </c>
      <c r="U1711" s="417" t="s">
        <v>1416</v>
      </c>
      <c r="V1711" s="421">
        <v>44813</v>
      </c>
      <c r="W1711" s="422" t="s">
        <v>11178</v>
      </c>
      <c r="X1711" s="417" t="s">
        <v>1436</v>
      </c>
      <c r="Z1711" s="8">
        <v>89053413195</v>
      </c>
      <c r="AB1711" s="410">
        <v>44524</v>
      </c>
    </row>
    <row r="1712" spans="1:29" s="8" customFormat="1" ht="15" hidden="1" customHeight="1" x14ac:dyDescent="0.25">
      <c r="A1712" s="409">
        <v>1696</v>
      </c>
      <c r="B1712" s="410">
        <v>44524</v>
      </c>
      <c r="C1712" s="412">
        <f t="shared" si="26"/>
        <v>2021</v>
      </c>
      <c r="D1712" s="411" t="s">
        <v>5951</v>
      </c>
      <c r="E1712" s="415">
        <v>100348595</v>
      </c>
      <c r="F1712" s="416" t="s">
        <v>8442</v>
      </c>
      <c r="G1712" s="411" t="s">
        <v>613</v>
      </c>
      <c r="H1712" s="411" t="s">
        <v>1519</v>
      </c>
      <c r="I1712" s="413" t="s">
        <v>700</v>
      </c>
      <c r="J1712" s="417">
        <v>47</v>
      </c>
      <c r="L1712" s="413" t="s">
        <v>5952</v>
      </c>
      <c r="M1712" s="413" t="s">
        <v>1427</v>
      </c>
      <c r="N1712" s="39" t="s">
        <v>1429</v>
      </c>
      <c r="O1712" s="413" t="s">
        <v>1851</v>
      </c>
      <c r="P1712" s="418" t="s">
        <v>11742</v>
      </c>
      <c r="Q1712" s="419" t="s">
        <v>9586</v>
      </c>
      <c r="R1712" s="420" t="s">
        <v>11743</v>
      </c>
      <c r="S1712" s="408">
        <v>44774</v>
      </c>
      <c r="T1712" s="413" t="s">
        <v>1415</v>
      </c>
      <c r="U1712" s="417" t="s">
        <v>1416</v>
      </c>
      <c r="V1712" s="421">
        <v>44820</v>
      </c>
      <c r="W1712" s="422" t="s">
        <v>11744</v>
      </c>
      <c r="X1712" s="417" t="s">
        <v>1436</v>
      </c>
      <c r="AB1712" s="410">
        <v>44524</v>
      </c>
    </row>
    <row r="1713" spans="1:28" s="8" customFormat="1" ht="15" hidden="1" customHeight="1" x14ac:dyDescent="0.25">
      <c r="A1713" s="409">
        <v>1697</v>
      </c>
      <c r="B1713" s="410">
        <v>44524</v>
      </c>
      <c r="C1713" s="412">
        <f t="shared" si="26"/>
        <v>2021</v>
      </c>
      <c r="D1713" s="411" t="s">
        <v>5953</v>
      </c>
      <c r="E1713" s="415">
        <v>100338918</v>
      </c>
      <c r="F1713" s="416" t="s">
        <v>8442</v>
      </c>
      <c r="G1713" s="411" t="s">
        <v>613</v>
      </c>
      <c r="H1713" s="411" t="s">
        <v>679</v>
      </c>
      <c r="I1713" s="413" t="s">
        <v>668</v>
      </c>
      <c r="J1713" s="417">
        <v>61</v>
      </c>
      <c r="L1713" s="413" t="s">
        <v>5954</v>
      </c>
      <c r="M1713" s="413" t="s">
        <v>1427</v>
      </c>
      <c r="N1713" s="39" t="s">
        <v>1429</v>
      </c>
      <c r="O1713" s="413"/>
      <c r="P1713" s="418" t="s">
        <v>5955</v>
      </c>
      <c r="Q1713" s="419" t="s">
        <v>9586</v>
      </c>
      <c r="R1713" s="420" t="s">
        <v>11962</v>
      </c>
      <c r="S1713" s="408">
        <v>44774</v>
      </c>
      <c r="T1713" s="413" t="s">
        <v>1415</v>
      </c>
      <c r="U1713" s="417" t="s">
        <v>1416</v>
      </c>
      <c r="V1713" s="421">
        <v>44811</v>
      </c>
      <c r="W1713" s="422" t="s">
        <v>11963</v>
      </c>
      <c r="X1713" s="417" t="s">
        <v>1436</v>
      </c>
      <c r="AB1713" s="410">
        <v>44524</v>
      </c>
    </row>
    <row r="1714" spans="1:28" s="8" customFormat="1" ht="15" hidden="1" customHeight="1" x14ac:dyDescent="0.25">
      <c r="A1714" s="409">
        <v>1698</v>
      </c>
      <c r="B1714" s="410">
        <v>44524</v>
      </c>
      <c r="C1714" s="412">
        <f t="shared" si="26"/>
        <v>2021</v>
      </c>
      <c r="D1714" s="411" t="s">
        <v>6059</v>
      </c>
      <c r="E1714" s="415">
        <v>100368857</v>
      </c>
      <c r="F1714" s="416" t="s">
        <v>8442</v>
      </c>
      <c r="G1714" s="411" t="s">
        <v>613</v>
      </c>
      <c r="H1714" s="411" t="s">
        <v>729</v>
      </c>
      <c r="I1714" s="413" t="s">
        <v>653</v>
      </c>
      <c r="J1714" s="417">
        <v>68</v>
      </c>
      <c r="L1714" s="413" t="s">
        <v>6060</v>
      </c>
      <c r="M1714" s="413" t="s">
        <v>1427</v>
      </c>
      <c r="N1714" s="412" t="s">
        <v>1429</v>
      </c>
      <c r="O1714" s="413" t="s">
        <v>1441</v>
      </c>
      <c r="P1714" s="418" t="s">
        <v>6061</v>
      </c>
      <c r="Q1714" s="419" t="s">
        <v>9586</v>
      </c>
      <c r="R1714" s="420" t="s">
        <v>11535</v>
      </c>
      <c r="S1714" s="408">
        <v>44774</v>
      </c>
      <c r="T1714" s="413" t="s">
        <v>1415</v>
      </c>
      <c r="U1714" s="417" t="s">
        <v>1416</v>
      </c>
      <c r="V1714" s="421">
        <v>44820</v>
      </c>
      <c r="W1714" s="422" t="s">
        <v>3308</v>
      </c>
      <c r="X1714" s="417" t="s">
        <v>1436</v>
      </c>
      <c r="Z1714" s="8">
        <v>89914653257</v>
      </c>
      <c r="AB1714" s="410">
        <v>44524</v>
      </c>
    </row>
    <row r="1715" spans="1:28" s="8" customFormat="1" ht="15" hidden="1" customHeight="1" x14ac:dyDescent="0.25">
      <c r="A1715" s="409">
        <v>1699</v>
      </c>
      <c r="B1715" s="410">
        <v>44524</v>
      </c>
      <c r="C1715" s="412">
        <f t="shared" si="26"/>
        <v>2021</v>
      </c>
      <c r="D1715" s="411" t="s">
        <v>8451</v>
      </c>
      <c r="E1715" s="415" t="s">
        <v>606</v>
      </c>
      <c r="F1715" s="416" t="s">
        <v>8443</v>
      </c>
      <c r="G1715" s="411" t="s">
        <v>613</v>
      </c>
      <c r="H1715" s="411" t="s">
        <v>783</v>
      </c>
      <c r="I1715" s="413" t="s">
        <v>731</v>
      </c>
      <c r="J1715" s="417">
        <v>22</v>
      </c>
      <c r="L1715" s="413" t="s">
        <v>8452</v>
      </c>
      <c r="M1715" s="413" t="s">
        <v>1427</v>
      </c>
      <c r="N1715" s="39" t="s">
        <v>1429</v>
      </c>
      <c r="O1715" s="413" t="s">
        <v>1601</v>
      </c>
      <c r="P1715" s="418" t="s">
        <v>8453</v>
      </c>
      <c r="Q1715" s="419" t="s">
        <v>9586</v>
      </c>
      <c r="R1715" s="420" t="s">
        <v>11883</v>
      </c>
      <c r="S1715" s="408">
        <v>44774</v>
      </c>
      <c r="T1715" s="413" t="s">
        <v>1415</v>
      </c>
      <c r="U1715" s="417" t="s">
        <v>1416</v>
      </c>
      <c r="V1715" s="421">
        <v>44823</v>
      </c>
      <c r="W1715" s="422" t="s">
        <v>11884</v>
      </c>
      <c r="X1715" s="417" t="s">
        <v>1436</v>
      </c>
      <c r="AB1715" s="410">
        <v>44524</v>
      </c>
    </row>
    <row r="1716" spans="1:28" s="8" customFormat="1" ht="15" hidden="1" customHeight="1" x14ac:dyDescent="0.25">
      <c r="A1716" s="409">
        <v>1700</v>
      </c>
      <c r="B1716" s="410">
        <v>44524</v>
      </c>
      <c r="C1716" s="412">
        <f t="shared" si="26"/>
        <v>2021</v>
      </c>
      <c r="D1716" s="411" t="s">
        <v>6062</v>
      </c>
      <c r="E1716" s="415" t="s">
        <v>606</v>
      </c>
      <c r="F1716" s="416" t="s">
        <v>8442</v>
      </c>
      <c r="G1716" s="411" t="s">
        <v>613</v>
      </c>
      <c r="H1716" s="411" t="s">
        <v>618</v>
      </c>
      <c r="I1716" s="413" t="s">
        <v>809</v>
      </c>
      <c r="J1716" s="417">
        <v>4</v>
      </c>
      <c r="L1716" s="413" t="s">
        <v>6063</v>
      </c>
      <c r="M1716" s="413" t="s">
        <v>1427</v>
      </c>
      <c r="N1716" s="39" t="s">
        <v>1429</v>
      </c>
      <c r="O1716" s="413" t="s">
        <v>1527</v>
      </c>
      <c r="P1716" s="418" t="s">
        <v>6064</v>
      </c>
      <c r="Q1716" s="419" t="s">
        <v>9586</v>
      </c>
      <c r="R1716" s="420" t="s">
        <v>11594</v>
      </c>
      <c r="S1716" s="408">
        <v>44774</v>
      </c>
      <c r="T1716" s="413" t="s">
        <v>1415</v>
      </c>
      <c r="U1716" s="417" t="s">
        <v>1416</v>
      </c>
      <c r="V1716" s="421">
        <v>44818</v>
      </c>
      <c r="W1716" s="422" t="s">
        <v>11595</v>
      </c>
      <c r="X1716" s="417" t="s">
        <v>1436</v>
      </c>
      <c r="AB1716" s="410">
        <v>44524</v>
      </c>
    </row>
    <row r="1717" spans="1:28" s="8" customFormat="1" ht="15" hidden="1" customHeight="1" x14ac:dyDescent="0.25">
      <c r="A1717" s="409">
        <v>1701</v>
      </c>
      <c r="B1717" s="410">
        <v>44525</v>
      </c>
      <c r="C1717" s="412">
        <f t="shared" si="26"/>
        <v>2021</v>
      </c>
      <c r="D1717" s="22" t="s">
        <v>5956</v>
      </c>
      <c r="E1717" s="23">
        <v>100332628</v>
      </c>
      <c r="F1717" s="24" t="s">
        <v>8442</v>
      </c>
      <c r="G1717" s="22" t="s">
        <v>613</v>
      </c>
      <c r="H1717" s="22" t="s">
        <v>3315</v>
      </c>
      <c r="I1717" s="26" t="s">
        <v>687</v>
      </c>
      <c r="J1717" s="25">
        <v>72</v>
      </c>
      <c r="L1717" s="412">
        <v>22860542</v>
      </c>
      <c r="M1717" s="413" t="s">
        <v>1427</v>
      </c>
      <c r="N1717" s="39" t="s">
        <v>1429</v>
      </c>
      <c r="O1717" s="26" t="s">
        <v>1446</v>
      </c>
      <c r="P1717" s="27" t="s">
        <v>5957</v>
      </c>
      <c r="Q1717" s="28" t="s">
        <v>9586</v>
      </c>
      <c r="R1717" s="29" t="s">
        <v>11717</v>
      </c>
      <c r="S1717" s="30">
        <v>44774</v>
      </c>
      <c r="T1717" s="26" t="s">
        <v>1415</v>
      </c>
      <c r="U1717" s="25" t="s">
        <v>1416</v>
      </c>
      <c r="V1717" s="31">
        <v>44819</v>
      </c>
      <c r="W1717" s="99" t="s">
        <v>11718</v>
      </c>
      <c r="X1717" s="25" t="s">
        <v>1436</v>
      </c>
      <c r="AB1717" s="410">
        <v>44525</v>
      </c>
    </row>
    <row r="1718" spans="1:28" s="8" customFormat="1" ht="15" hidden="1" customHeight="1" x14ac:dyDescent="0.25">
      <c r="A1718" s="409">
        <v>1702</v>
      </c>
      <c r="B1718" s="410">
        <v>44525</v>
      </c>
      <c r="C1718" s="412">
        <f t="shared" si="26"/>
        <v>2021</v>
      </c>
      <c r="D1718" s="22" t="s">
        <v>6065</v>
      </c>
      <c r="E1718" s="23">
        <v>100337415</v>
      </c>
      <c r="F1718" s="24" t="s">
        <v>8442</v>
      </c>
      <c r="G1718" s="22" t="s">
        <v>613</v>
      </c>
      <c r="H1718" s="22" t="s">
        <v>811</v>
      </c>
      <c r="I1718" s="26" t="s">
        <v>666</v>
      </c>
      <c r="J1718" s="25">
        <v>54</v>
      </c>
      <c r="L1718" s="26" t="s">
        <v>6066</v>
      </c>
      <c r="M1718" s="413" t="s">
        <v>1427</v>
      </c>
      <c r="N1718" s="39" t="s">
        <v>1429</v>
      </c>
      <c r="O1718" s="26" t="s">
        <v>1441</v>
      </c>
      <c r="P1718" s="27" t="s">
        <v>6067</v>
      </c>
      <c r="Q1718" s="28" t="s">
        <v>9586</v>
      </c>
      <c r="R1718" s="29" t="s">
        <v>11692</v>
      </c>
      <c r="S1718" s="30">
        <v>44774</v>
      </c>
      <c r="T1718" s="26" t="s">
        <v>1415</v>
      </c>
      <c r="U1718" s="25" t="s">
        <v>1416</v>
      </c>
      <c r="V1718" s="31">
        <v>44819</v>
      </c>
      <c r="W1718" s="99" t="s">
        <v>11693</v>
      </c>
      <c r="X1718" s="25" t="s">
        <v>1436</v>
      </c>
      <c r="AB1718" s="410">
        <v>44525</v>
      </c>
    </row>
    <row r="1719" spans="1:28" s="8" customFormat="1" ht="15" hidden="1" customHeight="1" x14ac:dyDescent="0.25">
      <c r="A1719" s="409">
        <v>1703</v>
      </c>
      <c r="B1719" s="410">
        <v>44525</v>
      </c>
      <c r="C1719" s="412">
        <f t="shared" si="26"/>
        <v>2021</v>
      </c>
      <c r="D1719" s="22" t="s">
        <v>451</v>
      </c>
      <c r="E1719" s="23">
        <v>100344429</v>
      </c>
      <c r="F1719" s="24" t="s">
        <v>8442</v>
      </c>
      <c r="G1719" s="22" t="s">
        <v>613</v>
      </c>
      <c r="H1719" s="411" t="s">
        <v>4067</v>
      </c>
      <c r="I1719" s="26" t="s">
        <v>616</v>
      </c>
      <c r="J1719" s="25">
        <v>165</v>
      </c>
      <c r="L1719" s="26" t="s">
        <v>6068</v>
      </c>
      <c r="M1719" s="413" t="s">
        <v>1427</v>
      </c>
      <c r="N1719" s="39" t="s">
        <v>1429</v>
      </c>
      <c r="O1719" s="26" t="s">
        <v>1453</v>
      </c>
      <c r="P1719" s="27" t="s">
        <v>11031</v>
      </c>
      <c r="Q1719" s="28" t="s">
        <v>9586</v>
      </c>
      <c r="R1719" s="29" t="s">
        <v>11032</v>
      </c>
      <c r="S1719" s="30">
        <v>44774</v>
      </c>
      <c r="T1719" s="26" t="s">
        <v>1415</v>
      </c>
      <c r="U1719" s="25" t="s">
        <v>1416</v>
      </c>
      <c r="V1719" s="31">
        <v>44812</v>
      </c>
      <c r="W1719" s="99" t="s">
        <v>11033</v>
      </c>
      <c r="X1719" s="25" t="s">
        <v>1436</v>
      </c>
      <c r="AB1719" s="410">
        <v>44525</v>
      </c>
    </row>
    <row r="1720" spans="1:28" s="8" customFormat="1" ht="15" hidden="1" customHeight="1" x14ac:dyDescent="0.25">
      <c r="A1720" s="409">
        <v>1704</v>
      </c>
      <c r="B1720" s="410">
        <v>44525</v>
      </c>
      <c r="C1720" s="412">
        <f t="shared" si="26"/>
        <v>2021</v>
      </c>
      <c r="D1720" s="22" t="s">
        <v>6069</v>
      </c>
      <c r="E1720" s="23" t="s">
        <v>606</v>
      </c>
      <c r="F1720" s="24" t="s">
        <v>8442</v>
      </c>
      <c r="G1720" s="22" t="s">
        <v>613</v>
      </c>
      <c r="H1720" s="22" t="s">
        <v>696</v>
      </c>
      <c r="I1720" s="26" t="s">
        <v>649</v>
      </c>
      <c r="J1720" s="25">
        <v>107</v>
      </c>
      <c r="L1720" s="26" t="s">
        <v>6070</v>
      </c>
      <c r="M1720" s="413" t="s">
        <v>1427</v>
      </c>
      <c r="N1720" s="39" t="s">
        <v>1429</v>
      </c>
      <c r="O1720" s="26" t="s">
        <v>1464</v>
      </c>
      <c r="P1720" s="27" t="s">
        <v>6071</v>
      </c>
      <c r="Q1720" s="28" t="s">
        <v>9586</v>
      </c>
      <c r="R1720" s="29" t="s">
        <v>11613</v>
      </c>
      <c r="S1720" s="30">
        <v>44774</v>
      </c>
      <c r="T1720" s="26" t="s">
        <v>1415</v>
      </c>
      <c r="U1720" s="25" t="s">
        <v>1416</v>
      </c>
      <c r="V1720" s="31">
        <v>44818</v>
      </c>
      <c r="W1720" s="99" t="s">
        <v>11614</v>
      </c>
      <c r="X1720" s="25" t="s">
        <v>1436</v>
      </c>
      <c r="AB1720" s="410">
        <v>44525</v>
      </c>
    </row>
    <row r="1721" spans="1:28" s="8" customFormat="1" ht="15" hidden="1" customHeight="1" x14ac:dyDescent="0.25">
      <c r="A1721" s="409">
        <v>1705</v>
      </c>
      <c r="B1721" s="410">
        <v>44525</v>
      </c>
      <c r="C1721" s="412">
        <f t="shared" si="26"/>
        <v>2021</v>
      </c>
      <c r="D1721" s="411" t="s">
        <v>6072</v>
      </c>
      <c r="E1721" s="415">
        <v>100393030</v>
      </c>
      <c r="F1721" s="416" t="s">
        <v>8443</v>
      </c>
      <c r="G1721" s="411" t="s">
        <v>613</v>
      </c>
      <c r="H1721" s="411" t="s">
        <v>701</v>
      </c>
      <c r="I1721" s="413" t="s">
        <v>710</v>
      </c>
      <c r="J1721" s="417" t="s">
        <v>6073</v>
      </c>
      <c r="L1721" s="418" t="s">
        <v>6074</v>
      </c>
      <c r="M1721" s="413" t="s">
        <v>1427</v>
      </c>
      <c r="N1721" s="39" t="s">
        <v>1429</v>
      </c>
      <c r="O1721" s="413" t="s">
        <v>1815</v>
      </c>
      <c r="P1721" s="418" t="s">
        <v>12463</v>
      </c>
      <c r="Q1721" s="419" t="s">
        <v>9586</v>
      </c>
      <c r="R1721" s="420" t="s">
        <v>12464</v>
      </c>
      <c r="S1721" s="408">
        <v>44774</v>
      </c>
      <c r="T1721" s="413" t="s">
        <v>1415</v>
      </c>
      <c r="U1721" s="417" t="s">
        <v>1416</v>
      </c>
      <c r="V1721" s="421">
        <v>44835</v>
      </c>
      <c r="W1721" s="422" t="s">
        <v>12465</v>
      </c>
      <c r="X1721" s="417" t="s">
        <v>1436</v>
      </c>
      <c r="AB1721" s="410">
        <v>44525</v>
      </c>
    </row>
    <row r="1722" spans="1:28" s="8" customFormat="1" ht="15" hidden="1" customHeight="1" x14ac:dyDescent="0.25">
      <c r="A1722" s="409">
        <v>1706</v>
      </c>
      <c r="B1722" s="410">
        <v>44525</v>
      </c>
      <c r="C1722" s="412">
        <f t="shared" si="26"/>
        <v>2021</v>
      </c>
      <c r="D1722" s="411" t="s">
        <v>6075</v>
      </c>
      <c r="E1722" s="415">
        <v>100241577</v>
      </c>
      <c r="F1722" s="416" t="s">
        <v>8442</v>
      </c>
      <c r="G1722" s="411" t="s">
        <v>613</v>
      </c>
      <c r="H1722" s="411" t="s">
        <v>820</v>
      </c>
      <c r="I1722" s="413" t="s">
        <v>617</v>
      </c>
      <c r="J1722" s="417">
        <v>20</v>
      </c>
      <c r="L1722" s="413" t="s">
        <v>23972</v>
      </c>
      <c r="M1722" s="413" t="s">
        <v>1427</v>
      </c>
      <c r="N1722" s="412" t="s">
        <v>1429</v>
      </c>
      <c r="O1722" s="413" t="s">
        <v>1446</v>
      </c>
      <c r="P1722" s="418" t="s">
        <v>6076</v>
      </c>
      <c r="Q1722" s="419" t="s">
        <v>23962</v>
      </c>
      <c r="R1722" s="420" t="s">
        <v>23973</v>
      </c>
      <c r="S1722" s="408">
        <v>45120</v>
      </c>
      <c r="T1722" s="413" t="s">
        <v>1415</v>
      </c>
      <c r="U1722" s="417" t="s">
        <v>1416</v>
      </c>
      <c r="V1722" s="421">
        <v>45212</v>
      </c>
      <c r="W1722" s="422" t="s">
        <v>23974</v>
      </c>
      <c r="X1722" s="417" t="s">
        <v>23286</v>
      </c>
      <c r="Z1722" s="8" t="s">
        <v>22393</v>
      </c>
      <c r="AB1722" s="410">
        <v>44525</v>
      </c>
    </row>
    <row r="1723" spans="1:28" s="8" customFormat="1" ht="15" hidden="1" customHeight="1" x14ac:dyDescent="0.25">
      <c r="A1723" s="409">
        <v>1707</v>
      </c>
      <c r="B1723" s="410">
        <v>44525</v>
      </c>
      <c r="C1723" s="412">
        <f t="shared" si="26"/>
        <v>2021</v>
      </c>
      <c r="D1723" s="411" t="s">
        <v>6077</v>
      </c>
      <c r="E1723" s="415">
        <v>100378942</v>
      </c>
      <c r="F1723" s="416" t="s">
        <v>8443</v>
      </c>
      <c r="G1723" s="411" t="s">
        <v>613</v>
      </c>
      <c r="H1723" s="411" t="s">
        <v>4296</v>
      </c>
      <c r="I1723" s="413" t="s">
        <v>687</v>
      </c>
      <c r="J1723" s="417">
        <v>31</v>
      </c>
      <c r="L1723" s="409">
        <v>423270</v>
      </c>
      <c r="M1723" s="413" t="s">
        <v>1427</v>
      </c>
      <c r="N1723" s="39" t="s">
        <v>1429</v>
      </c>
      <c r="O1723" s="413" t="s">
        <v>2204</v>
      </c>
      <c r="P1723" s="418" t="s">
        <v>10643</v>
      </c>
      <c r="Q1723" s="419" t="s">
        <v>9586</v>
      </c>
      <c r="R1723" s="420" t="s">
        <v>10644</v>
      </c>
      <c r="S1723" s="408">
        <v>44774</v>
      </c>
      <c r="T1723" s="413" t="s">
        <v>1415</v>
      </c>
      <c r="U1723" s="417" t="s">
        <v>1416</v>
      </c>
      <c r="V1723" s="421">
        <v>44810</v>
      </c>
      <c r="W1723" s="422" t="s">
        <v>10634</v>
      </c>
      <c r="X1723" s="417" t="s">
        <v>1436</v>
      </c>
      <c r="AB1723" s="410">
        <v>44525</v>
      </c>
    </row>
    <row r="1724" spans="1:28" s="8" customFormat="1" ht="15" hidden="1" customHeight="1" x14ac:dyDescent="0.25">
      <c r="A1724" s="409">
        <v>1708</v>
      </c>
      <c r="B1724" s="410">
        <v>44525</v>
      </c>
      <c r="C1724" s="412">
        <f t="shared" si="26"/>
        <v>2021</v>
      </c>
      <c r="D1724" s="411" t="s">
        <v>6078</v>
      </c>
      <c r="E1724" s="415" t="s">
        <v>606</v>
      </c>
      <c r="F1724" s="416" t="s">
        <v>8443</v>
      </c>
      <c r="G1724" s="411" t="s">
        <v>613</v>
      </c>
      <c r="H1724" s="411" t="s">
        <v>2275</v>
      </c>
      <c r="I1724" s="413" t="s">
        <v>6079</v>
      </c>
      <c r="J1724" s="417">
        <v>123</v>
      </c>
      <c r="L1724" s="413"/>
      <c r="M1724" s="413" t="s">
        <v>1427</v>
      </c>
      <c r="N1724" s="412" t="s">
        <v>1429</v>
      </c>
      <c r="O1724" s="413" t="s">
        <v>2204</v>
      </c>
      <c r="P1724" s="418" t="s">
        <v>10806</v>
      </c>
      <c r="Q1724" s="419" t="s">
        <v>9586</v>
      </c>
      <c r="R1724" s="420" t="s">
        <v>10807</v>
      </c>
      <c r="S1724" s="408">
        <v>44774</v>
      </c>
      <c r="T1724" s="413" t="s">
        <v>1415</v>
      </c>
      <c r="U1724" s="417" t="s">
        <v>1416</v>
      </c>
      <c r="V1724" s="421">
        <v>44811</v>
      </c>
      <c r="W1724" s="422" t="s">
        <v>10808</v>
      </c>
      <c r="X1724" s="417" t="s">
        <v>1436</v>
      </c>
      <c r="AB1724" s="410">
        <v>44525</v>
      </c>
    </row>
    <row r="1725" spans="1:28" s="8" customFormat="1" ht="15" hidden="1" customHeight="1" x14ac:dyDescent="0.25">
      <c r="A1725" s="409">
        <v>1709</v>
      </c>
      <c r="B1725" s="410">
        <v>44525</v>
      </c>
      <c r="C1725" s="412">
        <f t="shared" si="26"/>
        <v>2021</v>
      </c>
      <c r="D1725" s="411" t="s">
        <v>6080</v>
      </c>
      <c r="E1725" s="415">
        <v>100340848</v>
      </c>
      <c r="F1725" s="416" t="s">
        <v>8442</v>
      </c>
      <c r="G1725" s="411" t="s">
        <v>613</v>
      </c>
      <c r="H1725" s="411" t="s">
        <v>4067</v>
      </c>
      <c r="I1725" s="413" t="s">
        <v>739</v>
      </c>
      <c r="J1725" s="417">
        <v>121</v>
      </c>
      <c r="L1725" s="413" t="s">
        <v>6081</v>
      </c>
      <c r="M1725" s="413" t="s">
        <v>1427</v>
      </c>
      <c r="N1725" s="39" t="s">
        <v>1429</v>
      </c>
      <c r="O1725" s="413" t="s">
        <v>1460</v>
      </c>
      <c r="P1725" s="418" t="s">
        <v>11036</v>
      </c>
      <c r="Q1725" s="419" t="s">
        <v>9586</v>
      </c>
      <c r="R1725" s="420" t="s">
        <v>11037</v>
      </c>
      <c r="S1725" s="408">
        <v>44774</v>
      </c>
      <c r="T1725" s="413" t="s">
        <v>1415</v>
      </c>
      <c r="U1725" s="417" t="s">
        <v>1416</v>
      </c>
      <c r="V1725" s="421">
        <v>44812</v>
      </c>
      <c r="W1725" s="422" t="s">
        <v>11038</v>
      </c>
      <c r="X1725" s="417" t="s">
        <v>1436</v>
      </c>
      <c r="AB1725" s="410">
        <v>44525</v>
      </c>
    </row>
    <row r="1726" spans="1:28" s="8" customFormat="1" ht="15" hidden="1" customHeight="1" x14ac:dyDescent="0.25">
      <c r="A1726" s="409">
        <v>1710</v>
      </c>
      <c r="B1726" s="410">
        <v>44525</v>
      </c>
      <c r="C1726" s="412">
        <f t="shared" si="26"/>
        <v>2021</v>
      </c>
      <c r="D1726" s="22" t="s">
        <v>6082</v>
      </c>
      <c r="E1726" s="23" t="s">
        <v>606</v>
      </c>
      <c r="F1726" s="24" t="s">
        <v>8442</v>
      </c>
      <c r="G1726" s="22" t="s">
        <v>613</v>
      </c>
      <c r="H1726" s="22" t="s">
        <v>1603</v>
      </c>
      <c r="I1726" s="26" t="s">
        <v>681</v>
      </c>
      <c r="J1726" s="25">
        <v>108</v>
      </c>
      <c r="L1726" s="26" t="s">
        <v>6083</v>
      </c>
      <c r="M1726" s="413" t="s">
        <v>1427</v>
      </c>
      <c r="N1726" s="39" t="s">
        <v>1429</v>
      </c>
      <c r="O1726" s="26"/>
      <c r="P1726" s="27" t="s">
        <v>6084</v>
      </c>
      <c r="Q1726" s="28" t="s">
        <v>9586</v>
      </c>
      <c r="R1726" s="29" t="s">
        <v>11482</v>
      </c>
      <c r="S1726" s="30">
        <v>44774</v>
      </c>
      <c r="T1726" s="26" t="s">
        <v>1415</v>
      </c>
      <c r="U1726" s="25" t="s">
        <v>1416</v>
      </c>
      <c r="V1726" s="31">
        <v>44810</v>
      </c>
      <c r="W1726" s="99" t="s">
        <v>11464</v>
      </c>
      <c r="X1726" s="25" t="s">
        <v>1436</v>
      </c>
      <c r="AB1726" s="410">
        <v>44525</v>
      </c>
    </row>
    <row r="1727" spans="1:28" s="8" customFormat="1" ht="15" hidden="1" customHeight="1" x14ac:dyDescent="0.25">
      <c r="A1727" s="409">
        <v>1711</v>
      </c>
      <c r="B1727" s="410">
        <v>44525</v>
      </c>
      <c r="C1727" s="412">
        <f t="shared" si="26"/>
        <v>2021</v>
      </c>
      <c r="D1727" s="411" t="s">
        <v>6085</v>
      </c>
      <c r="E1727" s="415" t="s">
        <v>606</v>
      </c>
      <c r="F1727" s="416" t="s">
        <v>8442</v>
      </c>
      <c r="G1727" s="411" t="s">
        <v>613</v>
      </c>
      <c r="H1727" s="22" t="s">
        <v>1603</v>
      </c>
      <c r="I1727" s="413" t="s">
        <v>681</v>
      </c>
      <c r="J1727" s="417">
        <v>20</v>
      </c>
      <c r="L1727" s="413" t="s">
        <v>6086</v>
      </c>
      <c r="M1727" s="413" t="s">
        <v>1427</v>
      </c>
      <c r="N1727" s="39" t="s">
        <v>1429</v>
      </c>
      <c r="O1727" s="413"/>
      <c r="P1727" s="418" t="s">
        <v>6087</v>
      </c>
      <c r="Q1727" s="419" t="s">
        <v>9586</v>
      </c>
      <c r="R1727" s="420" t="s">
        <v>11444</v>
      </c>
      <c r="S1727" s="408">
        <v>44774</v>
      </c>
      <c r="T1727" s="413" t="s">
        <v>1415</v>
      </c>
      <c r="U1727" s="417" t="s">
        <v>1416</v>
      </c>
      <c r="V1727" s="421">
        <v>44810</v>
      </c>
      <c r="W1727" s="422" t="s">
        <v>11445</v>
      </c>
      <c r="X1727" s="417" t="s">
        <v>1436</v>
      </c>
      <c r="AB1727" s="410">
        <v>44525</v>
      </c>
    </row>
    <row r="1728" spans="1:28" s="8" customFormat="1" ht="15" hidden="1" customHeight="1" x14ac:dyDescent="0.25">
      <c r="A1728" s="409">
        <v>1712</v>
      </c>
      <c r="B1728" s="410">
        <v>44525</v>
      </c>
      <c r="C1728" s="412">
        <f t="shared" si="26"/>
        <v>2021</v>
      </c>
      <c r="D1728" s="411" t="s">
        <v>6237</v>
      </c>
      <c r="E1728" s="415">
        <v>100353726</v>
      </c>
      <c r="F1728" s="416" t="s">
        <v>8443</v>
      </c>
      <c r="G1728" s="411" t="s">
        <v>613</v>
      </c>
      <c r="H1728" s="411" t="s">
        <v>1603</v>
      </c>
      <c r="I1728" s="413" t="s">
        <v>722</v>
      </c>
      <c r="J1728" s="417">
        <v>33</v>
      </c>
      <c r="L1728" s="413" t="s">
        <v>6238</v>
      </c>
      <c r="M1728" s="413" t="s">
        <v>1427</v>
      </c>
      <c r="N1728" s="39" t="s">
        <v>1429</v>
      </c>
      <c r="O1728" s="413" t="s">
        <v>4297</v>
      </c>
      <c r="P1728" s="418" t="s">
        <v>11865</v>
      </c>
      <c r="Q1728" s="419" t="s">
        <v>9586</v>
      </c>
      <c r="R1728" s="420" t="s">
        <v>11866</v>
      </c>
      <c r="S1728" s="408">
        <v>44774</v>
      </c>
      <c r="T1728" s="413" t="s">
        <v>1415</v>
      </c>
      <c r="U1728" s="417" t="s">
        <v>1416</v>
      </c>
      <c r="V1728" s="421">
        <v>44823</v>
      </c>
      <c r="W1728" s="422" t="s">
        <v>11867</v>
      </c>
      <c r="X1728" s="417" t="s">
        <v>1436</v>
      </c>
      <c r="AB1728" s="410">
        <v>44525</v>
      </c>
    </row>
    <row r="1729" spans="1:29" s="8" customFormat="1" ht="15" hidden="1" customHeight="1" x14ac:dyDescent="0.25">
      <c r="A1729" s="56">
        <v>1713</v>
      </c>
      <c r="B1729" s="45">
        <v>44526</v>
      </c>
      <c r="C1729" s="412">
        <f t="shared" si="26"/>
        <v>2021</v>
      </c>
      <c r="D1729" s="58" t="s">
        <v>6088</v>
      </c>
      <c r="E1729" s="59">
        <v>100392964</v>
      </c>
      <c r="F1729" s="60" t="s">
        <v>8443</v>
      </c>
      <c r="G1729" s="58" t="s">
        <v>613</v>
      </c>
      <c r="H1729" s="58" t="s">
        <v>701</v>
      </c>
      <c r="I1729" s="62" t="s">
        <v>710</v>
      </c>
      <c r="J1729" s="61" t="s">
        <v>6089</v>
      </c>
      <c r="K1729" s="10"/>
      <c r="L1729" s="62" t="s">
        <v>6090</v>
      </c>
      <c r="M1729" s="62" t="s">
        <v>1427</v>
      </c>
      <c r="N1729" s="44" t="s">
        <v>1429</v>
      </c>
      <c r="O1729" s="62" t="s">
        <v>1815</v>
      </c>
      <c r="P1729" s="63"/>
      <c r="Q1729" s="64" t="s">
        <v>840</v>
      </c>
      <c r="R1729" s="65" t="s">
        <v>9233</v>
      </c>
      <c r="S1729" s="66">
        <v>44713</v>
      </c>
      <c r="T1729" s="62" t="s">
        <v>624</v>
      </c>
      <c r="U1729" s="61" t="s">
        <v>9193</v>
      </c>
      <c r="V1729" s="67">
        <v>44713</v>
      </c>
      <c r="W1729" s="101" t="s">
        <v>1419</v>
      </c>
      <c r="X1729" s="61" t="s">
        <v>1426</v>
      </c>
      <c r="Y1729" s="10"/>
      <c r="Z1729" s="10"/>
      <c r="AA1729" s="10"/>
      <c r="AB1729" s="45">
        <v>44526</v>
      </c>
      <c r="AC1729" s="10"/>
    </row>
    <row r="1730" spans="1:29" s="8" customFormat="1" ht="15" hidden="1" customHeight="1" x14ac:dyDescent="0.25">
      <c r="A1730" s="56">
        <v>1714</v>
      </c>
      <c r="B1730" s="45">
        <v>44526</v>
      </c>
      <c r="C1730" s="412">
        <f t="shared" si="26"/>
        <v>2021</v>
      </c>
      <c r="D1730" s="58" t="s">
        <v>6091</v>
      </c>
      <c r="E1730" s="59">
        <v>100214308</v>
      </c>
      <c r="F1730" s="60" t="s">
        <v>8442</v>
      </c>
      <c r="G1730" s="58" t="s">
        <v>613</v>
      </c>
      <c r="H1730" s="58" t="s">
        <v>8185</v>
      </c>
      <c r="I1730" s="62" t="s">
        <v>649</v>
      </c>
      <c r="J1730" s="61">
        <v>68</v>
      </c>
      <c r="K1730" s="10"/>
      <c r="L1730" s="56">
        <v>16877</v>
      </c>
      <c r="M1730" s="62" t="s">
        <v>1427</v>
      </c>
      <c r="N1730" s="44" t="s">
        <v>1429</v>
      </c>
      <c r="O1730" s="62"/>
      <c r="P1730" s="63" t="s">
        <v>6092</v>
      </c>
      <c r="Q1730" s="64" t="s">
        <v>834</v>
      </c>
      <c r="R1730" s="65" t="s">
        <v>8718</v>
      </c>
      <c r="S1730" s="66">
        <v>44713</v>
      </c>
      <c r="T1730" s="62" t="s">
        <v>634</v>
      </c>
      <c r="U1730" s="61" t="s">
        <v>1416</v>
      </c>
      <c r="V1730" s="67">
        <v>44720</v>
      </c>
      <c r="W1730" s="101" t="s">
        <v>1419</v>
      </c>
      <c r="X1730" s="61" t="s">
        <v>1426</v>
      </c>
      <c r="Y1730" s="10"/>
      <c r="Z1730" s="10"/>
      <c r="AA1730" s="10"/>
      <c r="AB1730" s="45">
        <v>44526</v>
      </c>
      <c r="AC1730" s="10"/>
    </row>
    <row r="1731" spans="1:29" s="8" customFormat="1" ht="15" hidden="1" customHeight="1" x14ac:dyDescent="0.25">
      <c r="A1731" s="409">
        <v>1715</v>
      </c>
      <c r="B1731" s="410">
        <v>44526</v>
      </c>
      <c r="C1731" s="412">
        <f t="shared" si="26"/>
        <v>2021</v>
      </c>
      <c r="D1731" s="411" t="s">
        <v>6093</v>
      </c>
      <c r="E1731" s="415">
        <v>100344472</v>
      </c>
      <c r="F1731" s="416" t="s">
        <v>8442</v>
      </c>
      <c r="G1731" s="411" t="s">
        <v>613</v>
      </c>
      <c r="H1731" s="411" t="s">
        <v>4067</v>
      </c>
      <c r="I1731" s="413" t="s">
        <v>616</v>
      </c>
      <c r="J1731" s="417">
        <v>205</v>
      </c>
      <c r="L1731" s="413" t="s">
        <v>6094</v>
      </c>
      <c r="M1731" s="413" t="s">
        <v>1427</v>
      </c>
      <c r="N1731" s="39" t="s">
        <v>1429</v>
      </c>
      <c r="O1731" s="413" t="s">
        <v>1441</v>
      </c>
      <c r="P1731" s="418" t="s">
        <v>4610</v>
      </c>
      <c r="Q1731" s="419" t="s">
        <v>9586</v>
      </c>
      <c r="R1731" s="420" t="s">
        <v>11029</v>
      </c>
      <c r="S1731" s="408">
        <v>44774</v>
      </c>
      <c r="T1731" s="413" t="s">
        <v>1415</v>
      </c>
      <c r="U1731" s="417" t="s">
        <v>1416</v>
      </c>
      <c r="V1731" s="421">
        <v>44812</v>
      </c>
      <c r="W1731" s="422" t="s">
        <v>11030</v>
      </c>
      <c r="X1731" s="417" t="s">
        <v>1436</v>
      </c>
      <c r="AB1731" s="410">
        <v>44526</v>
      </c>
    </row>
    <row r="1732" spans="1:29" s="10" customFormat="1" ht="15" hidden="1" customHeight="1" x14ac:dyDescent="0.25">
      <c r="A1732" s="409">
        <v>1716</v>
      </c>
      <c r="B1732" s="410">
        <v>44526</v>
      </c>
      <c r="C1732" s="412">
        <f t="shared" si="26"/>
        <v>2021</v>
      </c>
      <c r="D1732" s="411" t="s">
        <v>6095</v>
      </c>
      <c r="E1732" s="415" t="s">
        <v>606</v>
      </c>
      <c r="F1732" s="416" t="s">
        <v>8442</v>
      </c>
      <c r="G1732" s="411" t="s">
        <v>613</v>
      </c>
      <c r="H1732" s="411" t="s">
        <v>1603</v>
      </c>
      <c r="I1732" s="413" t="s">
        <v>700</v>
      </c>
      <c r="J1732" s="417">
        <v>49</v>
      </c>
      <c r="K1732" s="8"/>
      <c r="L1732" s="413" t="s">
        <v>6096</v>
      </c>
      <c r="M1732" s="413" t="s">
        <v>1427</v>
      </c>
      <c r="N1732" s="39" t="s">
        <v>1429</v>
      </c>
      <c r="O1732" s="413"/>
      <c r="P1732" s="418" t="s">
        <v>11484</v>
      </c>
      <c r="Q1732" s="419" t="s">
        <v>9586</v>
      </c>
      <c r="R1732" s="420" t="s">
        <v>11485</v>
      </c>
      <c r="S1732" s="408">
        <v>44774</v>
      </c>
      <c r="T1732" s="413" t="s">
        <v>1415</v>
      </c>
      <c r="U1732" s="417" t="s">
        <v>1416</v>
      </c>
      <c r="V1732" s="421">
        <v>44810</v>
      </c>
      <c r="W1732" s="422" t="s">
        <v>11486</v>
      </c>
      <c r="X1732" s="417" t="s">
        <v>1436</v>
      </c>
      <c r="Y1732" s="8"/>
      <c r="Z1732" s="8">
        <v>486649</v>
      </c>
      <c r="AA1732" s="8"/>
      <c r="AB1732" s="410">
        <v>44526</v>
      </c>
      <c r="AC1732" s="8"/>
    </row>
    <row r="1733" spans="1:29" s="10" customFormat="1" ht="15" hidden="1" customHeight="1" x14ac:dyDescent="0.25">
      <c r="A1733" s="409">
        <v>1717</v>
      </c>
      <c r="B1733" s="410">
        <v>44529</v>
      </c>
      <c r="C1733" s="412">
        <f t="shared" si="26"/>
        <v>2021</v>
      </c>
      <c r="D1733" s="22" t="s">
        <v>6097</v>
      </c>
      <c r="E1733" s="23">
        <v>100332572</v>
      </c>
      <c r="F1733" s="24" t="s">
        <v>8442</v>
      </c>
      <c r="G1733" s="22" t="s">
        <v>613</v>
      </c>
      <c r="H1733" s="22" t="s">
        <v>3315</v>
      </c>
      <c r="I1733" s="26" t="s">
        <v>687</v>
      </c>
      <c r="J1733" s="25">
        <v>16</v>
      </c>
      <c r="K1733" s="8"/>
      <c r="L1733" s="26" t="s">
        <v>6098</v>
      </c>
      <c r="M1733" s="413" t="s">
        <v>1427</v>
      </c>
      <c r="N1733" s="39" t="s">
        <v>1429</v>
      </c>
      <c r="O1733" s="26" t="s">
        <v>1446</v>
      </c>
      <c r="P1733" s="27" t="s">
        <v>6099</v>
      </c>
      <c r="Q1733" s="28" t="s">
        <v>9586</v>
      </c>
      <c r="R1733" s="29" t="s">
        <v>11694</v>
      </c>
      <c r="S1733" s="30">
        <v>44774</v>
      </c>
      <c r="T1733" s="26" t="s">
        <v>1415</v>
      </c>
      <c r="U1733" s="25" t="s">
        <v>1416</v>
      </c>
      <c r="V1733" s="31">
        <v>44819</v>
      </c>
      <c r="W1733" s="99" t="s">
        <v>11695</v>
      </c>
      <c r="X1733" s="25" t="s">
        <v>1436</v>
      </c>
      <c r="Y1733" s="8"/>
      <c r="Z1733" s="8"/>
      <c r="AA1733" s="8"/>
      <c r="AB1733" s="410">
        <v>44529</v>
      </c>
      <c r="AC1733" s="8"/>
    </row>
    <row r="1734" spans="1:29" s="8" customFormat="1" ht="15" hidden="1" customHeight="1" x14ac:dyDescent="0.25">
      <c r="A1734" s="409">
        <v>1718</v>
      </c>
      <c r="B1734" s="410">
        <v>44529</v>
      </c>
      <c r="C1734" s="412">
        <f t="shared" si="26"/>
        <v>2021</v>
      </c>
      <c r="D1734" s="411" t="s">
        <v>6100</v>
      </c>
      <c r="E1734" s="415">
        <v>100347531</v>
      </c>
      <c r="F1734" s="416" t="s">
        <v>8442</v>
      </c>
      <c r="G1734" s="411" t="s">
        <v>613</v>
      </c>
      <c r="H1734" s="411" t="s">
        <v>753</v>
      </c>
      <c r="I1734" s="413" t="s">
        <v>653</v>
      </c>
      <c r="J1734" s="417">
        <v>39</v>
      </c>
      <c r="L1734" s="413" t="s">
        <v>6101</v>
      </c>
      <c r="M1734" s="413" t="s">
        <v>1427</v>
      </c>
      <c r="N1734" s="39" t="s">
        <v>1429</v>
      </c>
      <c r="O1734" s="413" t="s">
        <v>1446</v>
      </c>
      <c r="P1734" s="418" t="s">
        <v>6102</v>
      </c>
      <c r="Q1734" s="419" t="s">
        <v>9586</v>
      </c>
      <c r="R1734" s="420" t="s">
        <v>11189</v>
      </c>
      <c r="S1734" s="408">
        <v>44774</v>
      </c>
      <c r="T1734" s="413" t="s">
        <v>1415</v>
      </c>
      <c r="U1734" s="417" t="s">
        <v>1416</v>
      </c>
      <c r="V1734" s="421">
        <v>44814</v>
      </c>
      <c r="W1734" s="422" t="s">
        <v>11130</v>
      </c>
      <c r="X1734" s="417" t="s">
        <v>1436</v>
      </c>
      <c r="AB1734" s="410">
        <v>44529</v>
      </c>
    </row>
    <row r="1735" spans="1:29" s="8" customFormat="1" ht="15" hidden="1" customHeight="1" x14ac:dyDescent="0.25">
      <c r="A1735" s="409">
        <v>1719</v>
      </c>
      <c r="B1735" s="410">
        <v>44529</v>
      </c>
      <c r="C1735" s="412">
        <f t="shared" si="26"/>
        <v>2021</v>
      </c>
      <c r="D1735" s="411" t="s">
        <v>6103</v>
      </c>
      <c r="E1735" s="415" t="s">
        <v>606</v>
      </c>
      <c r="F1735" s="416" t="s">
        <v>8442</v>
      </c>
      <c r="G1735" s="411" t="s">
        <v>613</v>
      </c>
      <c r="H1735" s="411" t="s">
        <v>2304</v>
      </c>
      <c r="I1735" s="413" t="s">
        <v>743</v>
      </c>
      <c r="J1735" s="417">
        <v>51</v>
      </c>
      <c r="L1735" s="413" t="s">
        <v>6104</v>
      </c>
      <c r="M1735" s="413" t="s">
        <v>1427</v>
      </c>
      <c r="N1735" s="39" t="s">
        <v>1429</v>
      </c>
      <c r="O1735" s="413" t="s">
        <v>1433</v>
      </c>
      <c r="P1735" s="418" t="s">
        <v>11652</v>
      </c>
      <c r="Q1735" s="419" t="s">
        <v>9586</v>
      </c>
      <c r="R1735" s="420" t="s">
        <v>11653</v>
      </c>
      <c r="S1735" s="408">
        <v>44774</v>
      </c>
      <c r="T1735" s="413" t="s">
        <v>1415</v>
      </c>
      <c r="U1735" s="417" t="s">
        <v>1416</v>
      </c>
      <c r="V1735" s="421">
        <v>44819</v>
      </c>
      <c r="W1735" s="422" t="s">
        <v>11654</v>
      </c>
      <c r="X1735" s="417" t="s">
        <v>1436</v>
      </c>
      <c r="AB1735" s="410">
        <v>44529</v>
      </c>
    </row>
    <row r="1736" spans="1:29" s="8" customFormat="1" ht="15" hidden="1" customHeight="1" x14ac:dyDescent="0.25">
      <c r="A1736" s="409">
        <v>1720</v>
      </c>
      <c r="B1736" s="410">
        <v>44529</v>
      </c>
      <c r="C1736" s="412">
        <f t="shared" si="26"/>
        <v>2021</v>
      </c>
      <c r="D1736" s="411" t="s">
        <v>6105</v>
      </c>
      <c r="E1736" s="415" t="s">
        <v>606</v>
      </c>
      <c r="F1736" s="416" t="s">
        <v>8442</v>
      </c>
      <c r="G1736" s="411" t="s">
        <v>613</v>
      </c>
      <c r="H1736" s="411" t="s">
        <v>696</v>
      </c>
      <c r="I1736" s="413" t="s">
        <v>635</v>
      </c>
      <c r="J1736" s="417">
        <v>92</v>
      </c>
      <c r="L1736" s="409">
        <v>1030</v>
      </c>
      <c r="M1736" s="413" t="s">
        <v>1427</v>
      </c>
      <c r="N1736" s="39" t="s">
        <v>1429</v>
      </c>
      <c r="O1736" s="413" t="s">
        <v>1601</v>
      </c>
      <c r="P1736" s="418" t="s">
        <v>6106</v>
      </c>
      <c r="Q1736" s="419" t="s">
        <v>9586</v>
      </c>
      <c r="R1736" s="420" t="s">
        <v>10303</v>
      </c>
      <c r="S1736" s="408">
        <v>44774</v>
      </c>
      <c r="T1736" s="413" t="s">
        <v>1415</v>
      </c>
      <c r="U1736" s="417" t="s">
        <v>1416</v>
      </c>
      <c r="V1736" s="421">
        <v>44811</v>
      </c>
      <c r="W1736" s="422" t="s">
        <v>10304</v>
      </c>
      <c r="X1736" s="417" t="s">
        <v>1436</v>
      </c>
      <c r="AB1736" s="410">
        <v>44529</v>
      </c>
    </row>
    <row r="1737" spans="1:29" s="8" customFormat="1" ht="15" hidden="1" customHeight="1" x14ac:dyDescent="0.25">
      <c r="A1737" s="409">
        <v>1721</v>
      </c>
      <c r="B1737" s="410">
        <v>44529</v>
      </c>
      <c r="C1737" s="412">
        <f t="shared" si="26"/>
        <v>2021</v>
      </c>
      <c r="D1737" s="411" t="s">
        <v>6189</v>
      </c>
      <c r="E1737" s="415">
        <v>100370682</v>
      </c>
      <c r="F1737" s="416" t="s">
        <v>8443</v>
      </c>
      <c r="G1737" s="411" t="s">
        <v>613</v>
      </c>
      <c r="H1737" s="411" t="s">
        <v>6190</v>
      </c>
      <c r="I1737" s="413" t="s">
        <v>653</v>
      </c>
      <c r="J1737" s="417">
        <v>20</v>
      </c>
      <c r="L1737" s="409">
        <v>73510</v>
      </c>
      <c r="M1737" s="413" t="s">
        <v>1427</v>
      </c>
      <c r="N1737" s="39" t="s">
        <v>1429</v>
      </c>
      <c r="O1737" s="413" t="s">
        <v>1506</v>
      </c>
      <c r="P1737" s="418" t="s">
        <v>12284</v>
      </c>
      <c r="Q1737" s="419" t="s">
        <v>9586</v>
      </c>
      <c r="R1737" s="420" t="s">
        <v>12285</v>
      </c>
      <c r="S1737" s="408">
        <v>44774</v>
      </c>
      <c r="T1737" s="413" t="s">
        <v>1415</v>
      </c>
      <c r="U1737" s="417" t="s">
        <v>1416</v>
      </c>
      <c r="V1737" s="421">
        <v>44834</v>
      </c>
      <c r="W1737" s="422" t="s">
        <v>12286</v>
      </c>
      <c r="X1737" s="417" t="s">
        <v>1436</v>
      </c>
      <c r="Z1737" s="8">
        <v>89876760354</v>
      </c>
      <c r="AB1737" s="410">
        <v>44529</v>
      </c>
    </row>
    <row r="1738" spans="1:29" s="8" customFormat="1" ht="15" hidden="1" customHeight="1" x14ac:dyDescent="0.25">
      <c r="A1738" s="409">
        <v>1722</v>
      </c>
      <c r="B1738" s="410">
        <v>44530</v>
      </c>
      <c r="C1738" s="412">
        <f t="shared" si="26"/>
        <v>2021</v>
      </c>
      <c r="D1738" s="411" t="s">
        <v>6107</v>
      </c>
      <c r="E1738" s="415">
        <v>101132436</v>
      </c>
      <c r="F1738" s="416" t="s">
        <v>8443</v>
      </c>
      <c r="G1738" s="411" t="s">
        <v>629</v>
      </c>
      <c r="H1738" s="411" t="s">
        <v>630</v>
      </c>
      <c r="I1738" s="413" t="s">
        <v>631</v>
      </c>
      <c r="J1738" s="417">
        <v>24</v>
      </c>
      <c r="L1738" s="413" t="s">
        <v>6108</v>
      </c>
      <c r="M1738" s="413" t="s">
        <v>1427</v>
      </c>
      <c r="N1738" s="39" t="s">
        <v>1429</v>
      </c>
      <c r="O1738" s="413" t="s">
        <v>3142</v>
      </c>
      <c r="P1738" s="418" t="s">
        <v>6568</v>
      </c>
      <c r="Q1738" s="419" t="s">
        <v>9586</v>
      </c>
      <c r="R1738" s="420" t="s">
        <v>12326</v>
      </c>
      <c r="S1738" s="408">
        <v>44774</v>
      </c>
      <c r="T1738" s="413" t="s">
        <v>1415</v>
      </c>
      <c r="U1738" s="417" t="s">
        <v>1416</v>
      </c>
      <c r="V1738" s="421">
        <v>44811</v>
      </c>
      <c r="W1738" s="422" t="s">
        <v>12327</v>
      </c>
      <c r="X1738" s="417" t="s">
        <v>1436</v>
      </c>
      <c r="AB1738" s="410">
        <v>44530</v>
      </c>
    </row>
    <row r="1739" spans="1:29" s="8" customFormat="1" ht="15" hidden="1" customHeight="1" x14ac:dyDescent="0.25">
      <c r="A1739" s="409">
        <v>1723</v>
      </c>
      <c r="B1739" s="410">
        <v>44530</v>
      </c>
      <c r="C1739" s="412">
        <f t="shared" si="26"/>
        <v>2021</v>
      </c>
      <c r="D1739" s="22" t="s">
        <v>6109</v>
      </c>
      <c r="E1739" s="23">
        <v>100339982</v>
      </c>
      <c r="F1739" s="24" t="s">
        <v>8442</v>
      </c>
      <c r="G1739" s="22" t="s">
        <v>613</v>
      </c>
      <c r="H1739" s="22" t="s">
        <v>679</v>
      </c>
      <c r="I1739" s="26" t="s">
        <v>33</v>
      </c>
      <c r="J1739" s="25">
        <v>23</v>
      </c>
      <c r="L1739" s="26" t="s">
        <v>6110</v>
      </c>
      <c r="M1739" s="413" t="s">
        <v>1427</v>
      </c>
      <c r="N1739" s="39" t="s">
        <v>1429</v>
      </c>
      <c r="O1739" s="26"/>
      <c r="P1739" s="27" t="s">
        <v>11385</v>
      </c>
      <c r="Q1739" s="28" t="s">
        <v>9586</v>
      </c>
      <c r="R1739" s="29" t="s">
        <v>11386</v>
      </c>
      <c r="S1739" s="30">
        <v>44774</v>
      </c>
      <c r="T1739" s="26" t="s">
        <v>1415</v>
      </c>
      <c r="U1739" s="25" t="s">
        <v>1416</v>
      </c>
      <c r="V1739" s="31">
        <v>44811</v>
      </c>
      <c r="W1739" s="99" t="s">
        <v>11387</v>
      </c>
      <c r="X1739" s="25" t="s">
        <v>1436</v>
      </c>
      <c r="Z1739" s="8">
        <v>89033570895</v>
      </c>
      <c r="AB1739" s="410">
        <v>44530</v>
      </c>
    </row>
    <row r="1740" spans="1:29" s="8" customFormat="1" ht="15" hidden="1" customHeight="1" x14ac:dyDescent="0.25">
      <c r="A1740" s="409">
        <v>1724</v>
      </c>
      <c r="B1740" s="410">
        <v>44530</v>
      </c>
      <c r="C1740" s="412">
        <f t="shared" si="26"/>
        <v>2021</v>
      </c>
      <c r="D1740" s="22" t="s">
        <v>6111</v>
      </c>
      <c r="E1740" s="23" t="s">
        <v>606</v>
      </c>
      <c r="F1740" s="24" t="s">
        <v>8442</v>
      </c>
      <c r="G1740" s="22" t="s">
        <v>613</v>
      </c>
      <c r="H1740" s="22" t="s">
        <v>688</v>
      </c>
      <c r="I1740" s="26" t="s">
        <v>690</v>
      </c>
      <c r="J1740" s="25">
        <v>316</v>
      </c>
      <c r="L1740" s="26"/>
      <c r="M1740" s="413" t="s">
        <v>1427</v>
      </c>
      <c r="N1740" s="39" t="s">
        <v>1429</v>
      </c>
      <c r="O1740" s="26" t="s">
        <v>2856</v>
      </c>
      <c r="P1740" s="27" t="s">
        <v>10373</v>
      </c>
      <c r="Q1740" s="28" t="s">
        <v>9586</v>
      </c>
      <c r="R1740" s="29" t="s">
        <v>10487</v>
      </c>
      <c r="S1740" s="30">
        <v>44774</v>
      </c>
      <c r="T1740" s="26" t="s">
        <v>1415</v>
      </c>
      <c r="U1740" s="25" t="s">
        <v>1416</v>
      </c>
      <c r="V1740" s="31">
        <v>44809</v>
      </c>
      <c r="W1740" s="99" t="s">
        <v>8470</v>
      </c>
      <c r="X1740" s="25" t="s">
        <v>1436</v>
      </c>
      <c r="Z1740" s="8" t="s">
        <v>9533</v>
      </c>
      <c r="AB1740" s="410">
        <v>44530</v>
      </c>
    </row>
    <row r="1741" spans="1:29" s="8" customFormat="1" ht="15" hidden="1" customHeight="1" x14ac:dyDescent="0.25">
      <c r="A1741" s="409">
        <v>1725</v>
      </c>
      <c r="B1741" s="410">
        <v>44530</v>
      </c>
      <c r="C1741" s="412">
        <f t="shared" si="26"/>
        <v>2021</v>
      </c>
      <c r="D1741" s="411" t="s">
        <v>6112</v>
      </c>
      <c r="E1741" s="415" t="s">
        <v>606</v>
      </c>
      <c r="F1741" s="416" t="s">
        <v>8442</v>
      </c>
      <c r="G1741" s="411" t="s">
        <v>613</v>
      </c>
      <c r="H1741" s="411" t="s">
        <v>688</v>
      </c>
      <c r="I1741" s="413" t="s">
        <v>41</v>
      </c>
      <c r="J1741" s="417">
        <v>12</v>
      </c>
      <c r="L1741" s="413" t="s">
        <v>6113</v>
      </c>
      <c r="M1741" s="413" t="s">
        <v>1427</v>
      </c>
      <c r="N1741" s="412" t="s">
        <v>1429</v>
      </c>
      <c r="O1741" s="413" t="s">
        <v>2856</v>
      </c>
      <c r="P1741" s="418" t="s">
        <v>25489</v>
      </c>
      <c r="Q1741" s="419" t="s">
        <v>9586</v>
      </c>
      <c r="R1741" s="420" t="s">
        <v>25490</v>
      </c>
      <c r="S1741" s="408">
        <v>45120</v>
      </c>
      <c r="T1741" s="413" t="s">
        <v>1415</v>
      </c>
      <c r="U1741" s="417" t="s">
        <v>1416</v>
      </c>
      <c r="V1741" s="421">
        <v>45244</v>
      </c>
      <c r="W1741" s="422" t="s">
        <v>25491</v>
      </c>
      <c r="X1741" s="417" t="s">
        <v>23286</v>
      </c>
      <c r="Z1741" s="8" t="s">
        <v>9533</v>
      </c>
      <c r="AB1741" s="410">
        <v>44530</v>
      </c>
    </row>
    <row r="1742" spans="1:29" s="8" customFormat="1" ht="15" hidden="1" customHeight="1" x14ac:dyDescent="0.25">
      <c r="A1742" s="409">
        <v>1726</v>
      </c>
      <c r="B1742" s="410">
        <v>44530</v>
      </c>
      <c r="C1742" s="412">
        <f t="shared" si="26"/>
        <v>2021</v>
      </c>
      <c r="D1742" s="411" t="s">
        <v>6115</v>
      </c>
      <c r="E1742" s="415" t="s">
        <v>606</v>
      </c>
      <c r="F1742" s="416" t="s">
        <v>8442</v>
      </c>
      <c r="G1742" s="411" t="s">
        <v>613</v>
      </c>
      <c r="H1742" s="411" t="s">
        <v>796</v>
      </c>
      <c r="I1742" s="413" t="s">
        <v>683</v>
      </c>
      <c r="J1742" s="417">
        <v>101</v>
      </c>
      <c r="L1742" s="413" t="s">
        <v>6116</v>
      </c>
      <c r="M1742" s="413" t="s">
        <v>1427</v>
      </c>
      <c r="N1742" s="39" t="s">
        <v>1429</v>
      </c>
      <c r="O1742" s="413" t="s">
        <v>1446</v>
      </c>
      <c r="P1742" s="418" t="s">
        <v>6117</v>
      </c>
      <c r="Q1742" s="419" t="s">
        <v>9586</v>
      </c>
      <c r="R1742" s="420" t="s">
        <v>10450</v>
      </c>
      <c r="S1742" s="408">
        <v>44774</v>
      </c>
      <c r="T1742" s="413" t="s">
        <v>1415</v>
      </c>
      <c r="U1742" s="417" t="s">
        <v>1416</v>
      </c>
      <c r="V1742" s="421">
        <v>44809</v>
      </c>
      <c r="W1742" s="422" t="s">
        <v>10451</v>
      </c>
      <c r="X1742" s="417" t="s">
        <v>1436</v>
      </c>
      <c r="Z1742" s="8" t="s">
        <v>9533</v>
      </c>
      <c r="AB1742" s="410">
        <v>44530</v>
      </c>
    </row>
    <row r="1743" spans="1:29" s="8" customFormat="1" ht="15" hidden="1" customHeight="1" x14ac:dyDescent="0.25">
      <c r="A1743" s="409">
        <v>1727</v>
      </c>
      <c r="B1743" s="410">
        <v>44530</v>
      </c>
      <c r="C1743" s="412">
        <f t="shared" si="26"/>
        <v>2021</v>
      </c>
      <c r="D1743" s="411" t="s">
        <v>6118</v>
      </c>
      <c r="E1743" s="415" t="s">
        <v>606</v>
      </c>
      <c r="F1743" s="416" t="s">
        <v>8442</v>
      </c>
      <c r="G1743" s="411" t="s">
        <v>613</v>
      </c>
      <c r="H1743" s="411" t="s">
        <v>796</v>
      </c>
      <c r="I1743" s="413" t="s">
        <v>683</v>
      </c>
      <c r="J1743" s="417">
        <v>87</v>
      </c>
      <c r="L1743" s="409"/>
      <c r="M1743" s="413" t="s">
        <v>1427</v>
      </c>
      <c r="N1743" s="39" t="s">
        <v>1429</v>
      </c>
      <c r="O1743" s="413" t="s">
        <v>2856</v>
      </c>
      <c r="P1743" s="418" t="s">
        <v>6119</v>
      </c>
      <c r="Q1743" s="419" t="s">
        <v>9586</v>
      </c>
      <c r="R1743" s="420" t="s">
        <v>10422</v>
      </c>
      <c r="S1743" s="408">
        <v>44774</v>
      </c>
      <c r="T1743" s="413" t="s">
        <v>1415</v>
      </c>
      <c r="U1743" s="417" t="s">
        <v>1416</v>
      </c>
      <c r="V1743" s="421">
        <v>44809</v>
      </c>
      <c r="W1743" s="422" t="s">
        <v>10423</v>
      </c>
      <c r="X1743" s="25" t="s">
        <v>1436</v>
      </c>
      <c r="Z1743" s="8" t="s">
        <v>9533</v>
      </c>
      <c r="AB1743" s="410">
        <v>44530</v>
      </c>
    </row>
    <row r="1744" spans="1:29" s="8" customFormat="1" ht="15" hidden="1" customHeight="1" x14ac:dyDescent="0.25">
      <c r="A1744" s="409">
        <v>1728</v>
      </c>
      <c r="B1744" s="410">
        <v>44530</v>
      </c>
      <c r="C1744" s="412">
        <f t="shared" si="26"/>
        <v>2021</v>
      </c>
      <c r="D1744" s="411" t="s">
        <v>6120</v>
      </c>
      <c r="E1744" s="415" t="s">
        <v>606</v>
      </c>
      <c r="F1744" s="416" t="s">
        <v>8442</v>
      </c>
      <c r="G1744" s="411" t="s">
        <v>613</v>
      </c>
      <c r="H1744" s="411" t="s">
        <v>796</v>
      </c>
      <c r="I1744" s="413" t="s">
        <v>683</v>
      </c>
      <c r="J1744" s="417">
        <v>139</v>
      </c>
      <c r="L1744" s="413" t="s">
        <v>6121</v>
      </c>
      <c r="M1744" s="413" t="s">
        <v>1427</v>
      </c>
      <c r="N1744" s="39" t="s">
        <v>1429</v>
      </c>
      <c r="O1744" s="413" t="s">
        <v>1441</v>
      </c>
      <c r="P1744" s="418" t="s">
        <v>6122</v>
      </c>
      <c r="Q1744" s="419" t="s">
        <v>9586</v>
      </c>
      <c r="R1744" s="420" t="s">
        <v>10428</v>
      </c>
      <c r="S1744" s="408">
        <v>44774</v>
      </c>
      <c r="T1744" s="413" t="s">
        <v>1415</v>
      </c>
      <c r="U1744" s="417" t="s">
        <v>1416</v>
      </c>
      <c r="V1744" s="421">
        <v>44809</v>
      </c>
      <c r="W1744" s="422" t="s">
        <v>10429</v>
      </c>
      <c r="X1744" s="25" t="s">
        <v>1436</v>
      </c>
      <c r="Z1744" s="8" t="s">
        <v>9533</v>
      </c>
      <c r="AB1744" s="410">
        <v>44530</v>
      </c>
    </row>
    <row r="1745" spans="1:29" s="8" customFormat="1" ht="15" hidden="1" customHeight="1" x14ac:dyDescent="0.25">
      <c r="A1745" s="409">
        <v>1729</v>
      </c>
      <c r="B1745" s="410">
        <v>44530</v>
      </c>
      <c r="C1745" s="412">
        <f t="shared" ref="C1745:C1808" si="27">YEAR(B1745)</f>
        <v>2021</v>
      </c>
      <c r="D1745" s="411" t="s">
        <v>6123</v>
      </c>
      <c r="E1745" s="415" t="s">
        <v>606</v>
      </c>
      <c r="F1745" s="416" t="s">
        <v>8442</v>
      </c>
      <c r="G1745" s="411" t="s">
        <v>613</v>
      </c>
      <c r="H1745" s="411" t="s">
        <v>796</v>
      </c>
      <c r="I1745" s="413" t="s">
        <v>755</v>
      </c>
      <c r="J1745" s="417">
        <v>63</v>
      </c>
      <c r="L1745" s="413"/>
      <c r="M1745" s="413" t="s">
        <v>1427</v>
      </c>
      <c r="N1745" s="39" t="s">
        <v>1429</v>
      </c>
      <c r="O1745" s="413" t="s">
        <v>1453</v>
      </c>
      <c r="P1745" s="418" t="s">
        <v>6124</v>
      </c>
      <c r="Q1745" s="419" t="s">
        <v>9586</v>
      </c>
      <c r="R1745" s="420" t="s">
        <v>10452</v>
      </c>
      <c r="S1745" s="408">
        <v>44774</v>
      </c>
      <c r="T1745" s="413" t="s">
        <v>1415</v>
      </c>
      <c r="U1745" s="417" t="s">
        <v>1416</v>
      </c>
      <c r="V1745" s="421">
        <v>44809</v>
      </c>
      <c r="W1745" s="422" t="s">
        <v>10453</v>
      </c>
      <c r="X1745" s="25" t="s">
        <v>1436</v>
      </c>
      <c r="Z1745" s="8" t="s">
        <v>9533</v>
      </c>
      <c r="AB1745" s="410">
        <v>44530</v>
      </c>
    </row>
    <row r="1746" spans="1:29" s="8" customFormat="1" ht="15" hidden="1" customHeight="1" x14ac:dyDescent="0.25">
      <c r="A1746" s="409">
        <v>1730</v>
      </c>
      <c r="B1746" s="410">
        <v>44530</v>
      </c>
      <c r="C1746" s="412">
        <f t="shared" si="27"/>
        <v>2021</v>
      </c>
      <c r="D1746" s="22" t="s">
        <v>6125</v>
      </c>
      <c r="E1746" s="415" t="s">
        <v>606</v>
      </c>
      <c r="F1746" s="24" t="s">
        <v>8442</v>
      </c>
      <c r="G1746" s="22" t="s">
        <v>613</v>
      </c>
      <c r="H1746" s="411" t="s">
        <v>796</v>
      </c>
      <c r="I1746" s="26" t="s">
        <v>755</v>
      </c>
      <c r="J1746" s="25">
        <v>110</v>
      </c>
      <c r="L1746" s="26" t="s">
        <v>6126</v>
      </c>
      <c r="M1746" s="413" t="s">
        <v>1427</v>
      </c>
      <c r="N1746" s="39" t="s">
        <v>1429</v>
      </c>
      <c r="O1746" s="26" t="s">
        <v>1672</v>
      </c>
      <c r="P1746" s="27" t="s">
        <v>6127</v>
      </c>
      <c r="Q1746" s="28" t="s">
        <v>9586</v>
      </c>
      <c r="R1746" s="29" t="s">
        <v>10433</v>
      </c>
      <c r="S1746" s="30">
        <v>44774</v>
      </c>
      <c r="T1746" s="26" t="s">
        <v>1415</v>
      </c>
      <c r="U1746" s="25" t="s">
        <v>1416</v>
      </c>
      <c r="V1746" s="31">
        <v>44809</v>
      </c>
      <c r="W1746" s="99" t="s">
        <v>10434</v>
      </c>
      <c r="X1746" s="25" t="s">
        <v>1436</v>
      </c>
      <c r="Z1746" s="8" t="s">
        <v>9533</v>
      </c>
      <c r="AB1746" s="410">
        <v>44530</v>
      </c>
    </row>
    <row r="1747" spans="1:29" s="8" customFormat="1" ht="15" hidden="1" customHeight="1" x14ac:dyDescent="0.25">
      <c r="A1747" s="409">
        <v>1731</v>
      </c>
      <c r="B1747" s="410">
        <v>44530</v>
      </c>
      <c r="C1747" s="412">
        <f t="shared" si="27"/>
        <v>2021</v>
      </c>
      <c r="D1747" s="411" t="s">
        <v>6128</v>
      </c>
      <c r="E1747" s="415" t="s">
        <v>606</v>
      </c>
      <c r="F1747" s="416" t="s">
        <v>8442</v>
      </c>
      <c r="G1747" s="411" t="s">
        <v>613</v>
      </c>
      <c r="H1747" s="411" t="s">
        <v>796</v>
      </c>
      <c r="I1747" s="413" t="s">
        <v>656</v>
      </c>
      <c r="J1747" s="417">
        <v>21</v>
      </c>
      <c r="L1747" s="413" t="s">
        <v>6129</v>
      </c>
      <c r="M1747" s="413" t="s">
        <v>1427</v>
      </c>
      <c r="N1747" s="39" t="s">
        <v>1429</v>
      </c>
      <c r="O1747" s="413" t="s">
        <v>1460</v>
      </c>
      <c r="P1747" s="418" t="s">
        <v>6130</v>
      </c>
      <c r="Q1747" s="419" t="s">
        <v>9586</v>
      </c>
      <c r="R1747" s="420" t="s">
        <v>11667</v>
      </c>
      <c r="S1747" s="408">
        <v>44774</v>
      </c>
      <c r="T1747" s="413" t="s">
        <v>1415</v>
      </c>
      <c r="U1747" s="417" t="s">
        <v>1416</v>
      </c>
      <c r="V1747" s="421">
        <v>44819</v>
      </c>
      <c r="W1747" s="422" t="s">
        <v>11665</v>
      </c>
      <c r="X1747" s="25" t="s">
        <v>1436</v>
      </c>
      <c r="Z1747" s="8" t="s">
        <v>9533</v>
      </c>
      <c r="AB1747" s="410">
        <v>44530</v>
      </c>
    </row>
    <row r="1748" spans="1:29" s="8" customFormat="1" ht="15" hidden="1" customHeight="1" x14ac:dyDescent="0.25">
      <c r="A1748" s="409">
        <v>1732</v>
      </c>
      <c r="B1748" s="410">
        <v>44530</v>
      </c>
      <c r="C1748" s="412">
        <f t="shared" si="27"/>
        <v>2021</v>
      </c>
      <c r="D1748" s="411" t="s">
        <v>6131</v>
      </c>
      <c r="E1748" s="415" t="s">
        <v>606</v>
      </c>
      <c r="F1748" s="416" t="s">
        <v>8442</v>
      </c>
      <c r="G1748" s="411" t="s">
        <v>613</v>
      </c>
      <c r="H1748" s="411" t="s">
        <v>696</v>
      </c>
      <c r="I1748" s="413" t="s">
        <v>649</v>
      </c>
      <c r="J1748" s="417">
        <v>88</v>
      </c>
      <c r="L1748" s="413" t="s">
        <v>6132</v>
      </c>
      <c r="M1748" s="413" t="s">
        <v>1427</v>
      </c>
      <c r="N1748" s="39" t="s">
        <v>1429</v>
      </c>
      <c r="O1748" s="413" t="s">
        <v>2463</v>
      </c>
      <c r="P1748" s="418" t="s">
        <v>10482</v>
      </c>
      <c r="Q1748" s="419" t="s">
        <v>9586</v>
      </c>
      <c r="R1748" s="420" t="s">
        <v>10483</v>
      </c>
      <c r="S1748" s="408">
        <v>44774</v>
      </c>
      <c r="T1748" s="413" t="s">
        <v>1415</v>
      </c>
      <c r="U1748" s="417" t="s">
        <v>1416</v>
      </c>
      <c r="V1748" s="421">
        <v>44809</v>
      </c>
      <c r="W1748" s="422" t="s">
        <v>10459</v>
      </c>
      <c r="X1748" s="25" t="s">
        <v>1436</v>
      </c>
      <c r="Z1748" s="8" t="s">
        <v>9533</v>
      </c>
      <c r="AB1748" s="410">
        <v>44530</v>
      </c>
    </row>
    <row r="1749" spans="1:29" s="8" customFormat="1" ht="15" hidden="1" customHeight="1" x14ac:dyDescent="0.25">
      <c r="A1749" s="409">
        <v>1733</v>
      </c>
      <c r="B1749" s="410">
        <v>44530</v>
      </c>
      <c r="C1749" s="412">
        <f t="shared" si="27"/>
        <v>2021</v>
      </c>
      <c r="D1749" s="411" t="s">
        <v>26453</v>
      </c>
      <c r="E1749" s="415">
        <v>100360997</v>
      </c>
      <c r="F1749" s="416" t="s">
        <v>8442</v>
      </c>
      <c r="G1749" s="411" t="s">
        <v>613</v>
      </c>
      <c r="H1749" s="411" t="s">
        <v>2275</v>
      </c>
      <c r="I1749" s="413" t="s">
        <v>46</v>
      </c>
      <c r="J1749" s="417">
        <v>33</v>
      </c>
      <c r="L1749" s="413" t="s">
        <v>26530</v>
      </c>
      <c r="M1749" s="413" t="s">
        <v>1427</v>
      </c>
      <c r="N1749" s="412" t="s">
        <v>1429</v>
      </c>
      <c r="O1749" s="413" t="s">
        <v>1521</v>
      </c>
      <c r="P1749" s="418" t="s">
        <v>10079</v>
      </c>
      <c r="Q1749" s="419" t="s">
        <v>9586</v>
      </c>
      <c r="R1749" s="420" t="s">
        <v>26531</v>
      </c>
      <c r="S1749" s="408">
        <v>45257</v>
      </c>
      <c r="T1749" s="413" t="s">
        <v>1415</v>
      </c>
      <c r="U1749" s="417" t="s">
        <v>1416</v>
      </c>
      <c r="V1749" s="421">
        <v>45281</v>
      </c>
      <c r="W1749" s="422" t="s">
        <v>26532</v>
      </c>
      <c r="X1749" s="25" t="s">
        <v>23286</v>
      </c>
      <c r="Z1749" s="8" t="s">
        <v>12768</v>
      </c>
      <c r="AB1749" s="410">
        <v>44530</v>
      </c>
    </row>
    <row r="1750" spans="1:29" s="8" customFormat="1" ht="15" hidden="1" customHeight="1" x14ac:dyDescent="0.25">
      <c r="A1750" s="56">
        <v>1734</v>
      </c>
      <c r="B1750" s="45">
        <v>44530</v>
      </c>
      <c r="C1750" s="412">
        <f t="shared" si="27"/>
        <v>2021</v>
      </c>
      <c r="D1750" s="58" t="s">
        <v>6133</v>
      </c>
      <c r="E1750" s="59">
        <v>100293020</v>
      </c>
      <c r="F1750" s="60"/>
      <c r="G1750" s="58" t="s">
        <v>613</v>
      </c>
      <c r="H1750" s="58" t="s">
        <v>6134</v>
      </c>
      <c r="I1750" s="62" t="s">
        <v>653</v>
      </c>
      <c r="J1750" s="61">
        <v>135</v>
      </c>
      <c r="K1750" s="10"/>
      <c r="L1750" s="56">
        <v>43973131</v>
      </c>
      <c r="M1750" s="62" t="s">
        <v>1427</v>
      </c>
      <c r="N1750" s="44" t="s">
        <v>1429</v>
      </c>
      <c r="O1750" s="62" t="s">
        <v>1712</v>
      </c>
      <c r="P1750" s="63" t="s">
        <v>6135</v>
      </c>
      <c r="Q1750" s="64"/>
      <c r="R1750" s="65"/>
      <c r="S1750" s="66"/>
      <c r="T1750" s="62"/>
      <c r="U1750" s="61"/>
      <c r="V1750" s="67" t="s">
        <v>7249</v>
      </c>
      <c r="W1750" s="101" t="s">
        <v>1419</v>
      </c>
      <c r="X1750" s="49" t="s">
        <v>1426</v>
      </c>
      <c r="Y1750" s="10"/>
      <c r="Z1750" s="10"/>
      <c r="AA1750" s="10"/>
      <c r="AB1750" s="45">
        <v>44530</v>
      </c>
      <c r="AC1750" s="10"/>
    </row>
    <row r="1751" spans="1:29" s="8" customFormat="1" ht="15" hidden="1" customHeight="1" x14ac:dyDescent="0.25">
      <c r="A1751" s="409">
        <v>1735</v>
      </c>
      <c r="B1751" s="410">
        <v>44531</v>
      </c>
      <c r="C1751" s="412">
        <f t="shared" si="27"/>
        <v>2021</v>
      </c>
      <c r="D1751" s="411" t="s">
        <v>6136</v>
      </c>
      <c r="E1751" s="415">
        <v>100393006</v>
      </c>
      <c r="F1751" s="416" t="s">
        <v>8443</v>
      </c>
      <c r="G1751" s="411" t="s">
        <v>613</v>
      </c>
      <c r="H1751" s="411" t="s">
        <v>701</v>
      </c>
      <c r="I1751" s="413" t="s">
        <v>710</v>
      </c>
      <c r="J1751" s="417" t="s">
        <v>6137</v>
      </c>
      <c r="L1751" s="413" t="s">
        <v>6138</v>
      </c>
      <c r="M1751" s="413" t="s">
        <v>1427</v>
      </c>
      <c r="N1751" s="39" t="s">
        <v>1429</v>
      </c>
      <c r="O1751" s="413" t="s">
        <v>1815</v>
      </c>
      <c r="P1751" s="418" t="s">
        <v>12426</v>
      </c>
      <c r="Q1751" s="419" t="s">
        <v>9586</v>
      </c>
      <c r="R1751" s="420" t="s">
        <v>12427</v>
      </c>
      <c r="S1751" s="408">
        <v>44774</v>
      </c>
      <c r="T1751" s="413" t="s">
        <v>1415</v>
      </c>
      <c r="U1751" s="417" t="s">
        <v>1416</v>
      </c>
      <c r="V1751" s="421">
        <v>44835</v>
      </c>
      <c r="W1751" s="422" t="s">
        <v>12428</v>
      </c>
      <c r="X1751" s="25" t="s">
        <v>1436</v>
      </c>
      <c r="Z1751" s="8">
        <v>89033220490</v>
      </c>
      <c r="AB1751" s="410">
        <v>44531</v>
      </c>
    </row>
    <row r="1752" spans="1:29" s="8" customFormat="1" ht="15.75" hidden="1" thickTop="1" x14ac:dyDescent="0.25">
      <c r="A1752" s="409">
        <v>1736</v>
      </c>
      <c r="B1752" s="410">
        <v>44531</v>
      </c>
      <c r="C1752" s="412">
        <f t="shared" si="27"/>
        <v>2021</v>
      </c>
      <c r="D1752" s="22" t="s">
        <v>6191</v>
      </c>
      <c r="E1752" s="23" t="s">
        <v>606</v>
      </c>
      <c r="F1752" s="24" t="s">
        <v>8442</v>
      </c>
      <c r="G1752" s="411" t="s">
        <v>613</v>
      </c>
      <c r="H1752" s="22" t="s">
        <v>2334</v>
      </c>
      <c r="I1752" s="26" t="s">
        <v>668</v>
      </c>
      <c r="J1752" s="25">
        <v>228</v>
      </c>
      <c r="L1752" s="26" t="s">
        <v>6192</v>
      </c>
      <c r="M1752" s="413" t="s">
        <v>1427</v>
      </c>
      <c r="N1752" s="39" t="s">
        <v>1429</v>
      </c>
      <c r="O1752" s="26" t="s">
        <v>1325</v>
      </c>
      <c r="P1752" s="26" t="s">
        <v>6193</v>
      </c>
      <c r="Q1752" s="419" t="s">
        <v>9586</v>
      </c>
      <c r="R1752" s="29" t="s">
        <v>11605</v>
      </c>
      <c r="S1752" s="30">
        <v>44774</v>
      </c>
      <c r="T1752" s="26" t="s">
        <v>1415</v>
      </c>
      <c r="U1752" s="25" t="s">
        <v>1416</v>
      </c>
      <c r="V1752" s="421">
        <v>44818</v>
      </c>
      <c r="W1752" s="99" t="s">
        <v>11606</v>
      </c>
      <c r="X1752" s="25" t="s">
        <v>1436</v>
      </c>
      <c r="AB1752" s="410">
        <v>44531</v>
      </c>
    </row>
    <row r="1753" spans="1:29" s="10" customFormat="1" ht="15" hidden="1" customHeight="1" x14ac:dyDescent="0.25">
      <c r="A1753" s="409">
        <v>1737</v>
      </c>
      <c r="B1753" s="410">
        <v>44532</v>
      </c>
      <c r="C1753" s="412">
        <f t="shared" si="27"/>
        <v>2021</v>
      </c>
      <c r="D1753" s="22" t="s">
        <v>6194</v>
      </c>
      <c r="E1753" s="23">
        <v>100338912</v>
      </c>
      <c r="F1753" s="24" t="s">
        <v>8442</v>
      </c>
      <c r="G1753" s="22" t="s">
        <v>613</v>
      </c>
      <c r="H1753" s="22" t="s">
        <v>679</v>
      </c>
      <c r="I1753" s="26" t="s">
        <v>668</v>
      </c>
      <c r="J1753" s="25">
        <v>55</v>
      </c>
      <c r="K1753" s="8"/>
      <c r="L1753" s="26" t="s">
        <v>6195</v>
      </c>
      <c r="M1753" s="413" t="s">
        <v>1427</v>
      </c>
      <c r="N1753" s="39" t="s">
        <v>1429</v>
      </c>
      <c r="O1753" s="26"/>
      <c r="P1753" s="27" t="s">
        <v>6196</v>
      </c>
      <c r="Q1753" s="28" t="s">
        <v>9586</v>
      </c>
      <c r="R1753" s="29" t="s">
        <v>11392</v>
      </c>
      <c r="S1753" s="30">
        <v>44774</v>
      </c>
      <c r="T1753" s="26" t="s">
        <v>1415</v>
      </c>
      <c r="U1753" s="25" t="s">
        <v>1416</v>
      </c>
      <c r="V1753" s="421">
        <v>44811</v>
      </c>
      <c r="W1753" s="99" t="s">
        <v>11393</v>
      </c>
      <c r="X1753" s="25" t="s">
        <v>1436</v>
      </c>
      <c r="Y1753" s="8"/>
      <c r="Z1753" s="8"/>
      <c r="AA1753" s="8"/>
      <c r="AB1753" s="410">
        <v>44532</v>
      </c>
      <c r="AC1753" s="8"/>
    </row>
    <row r="1754" spans="1:29" s="8" customFormat="1" ht="15" hidden="1" customHeight="1" x14ac:dyDescent="0.25">
      <c r="A1754" s="409">
        <v>1738</v>
      </c>
      <c r="B1754" s="410">
        <v>44532</v>
      </c>
      <c r="C1754" s="412">
        <f t="shared" si="27"/>
        <v>2021</v>
      </c>
      <c r="D1754" s="411" t="s">
        <v>6197</v>
      </c>
      <c r="E1754" s="415" t="s">
        <v>606</v>
      </c>
      <c r="F1754" s="416" t="s">
        <v>8442</v>
      </c>
      <c r="G1754" s="411" t="s">
        <v>613</v>
      </c>
      <c r="H1754" s="411" t="s">
        <v>696</v>
      </c>
      <c r="I1754" s="413" t="s">
        <v>635</v>
      </c>
      <c r="J1754" s="417">
        <v>95</v>
      </c>
      <c r="L1754" s="413" t="s">
        <v>6198</v>
      </c>
      <c r="M1754" s="413" t="s">
        <v>1427</v>
      </c>
      <c r="N1754" s="39" t="s">
        <v>1429</v>
      </c>
      <c r="O1754" s="413" t="s">
        <v>1601</v>
      </c>
      <c r="P1754" s="418" t="s">
        <v>6199</v>
      </c>
      <c r="Q1754" s="419" t="s">
        <v>9586</v>
      </c>
      <c r="R1754" s="420" t="s">
        <v>10324</v>
      </c>
      <c r="S1754" s="408">
        <v>44774</v>
      </c>
      <c r="T1754" s="413" t="s">
        <v>1415</v>
      </c>
      <c r="U1754" s="417" t="s">
        <v>1416</v>
      </c>
      <c r="V1754" s="421">
        <v>44812</v>
      </c>
      <c r="W1754" s="422" t="s">
        <v>10325</v>
      </c>
      <c r="X1754" s="417" t="s">
        <v>1436</v>
      </c>
      <c r="AB1754" s="410">
        <v>44532</v>
      </c>
    </row>
    <row r="1755" spans="1:29" s="8" customFormat="1" ht="15" hidden="1" customHeight="1" x14ac:dyDescent="0.25">
      <c r="A1755" s="409">
        <v>1739</v>
      </c>
      <c r="B1755" s="410">
        <v>44532</v>
      </c>
      <c r="C1755" s="412">
        <f t="shared" si="27"/>
        <v>2021</v>
      </c>
      <c r="D1755" s="411" t="s">
        <v>6200</v>
      </c>
      <c r="E1755" s="415" t="s">
        <v>606</v>
      </c>
      <c r="F1755" s="416" t="s">
        <v>8442</v>
      </c>
      <c r="G1755" s="411" t="s">
        <v>613</v>
      </c>
      <c r="H1755" s="411" t="s">
        <v>618</v>
      </c>
      <c r="I1755" s="413" t="s">
        <v>641</v>
      </c>
      <c r="J1755" s="417">
        <v>75</v>
      </c>
      <c r="L1755" s="413" t="s">
        <v>6201</v>
      </c>
      <c r="M1755" s="413" t="s">
        <v>1427</v>
      </c>
      <c r="N1755" s="39" t="s">
        <v>1429</v>
      </c>
      <c r="O1755" s="413" t="s">
        <v>1672</v>
      </c>
      <c r="P1755" s="418" t="s">
        <v>11951</v>
      </c>
      <c r="Q1755" s="419" t="s">
        <v>9586</v>
      </c>
      <c r="R1755" s="420" t="s">
        <v>11952</v>
      </c>
      <c r="S1755" s="408">
        <v>44774</v>
      </c>
      <c r="T1755" s="413" t="s">
        <v>1415</v>
      </c>
      <c r="U1755" s="417" t="s">
        <v>1416</v>
      </c>
      <c r="V1755" s="421">
        <v>44825</v>
      </c>
      <c r="W1755" s="422" t="s">
        <v>11953</v>
      </c>
      <c r="X1755" s="417" t="s">
        <v>1436</v>
      </c>
      <c r="AB1755" s="410">
        <v>44532</v>
      </c>
    </row>
    <row r="1756" spans="1:29" s="8" customFormat="1" ht="15" hidden="1" customHeight="1" x14ac:dyDescent="0.25">
      <c r="A1756" s="409">
        <v>1740</v>
      </c>
      <c r="B1756" s="410">
        <v>44532</v>
      </c>
      <c r="C1756" s="412">
        <f t="shared" si="27"/>
        <v>2021</v>
      </c>
      <c r="D1756" s="411" t="s">
        <v>6202</v>
      </c>
      <c r="E1756" s="415">
        <v>100312326</v>
      </c>
      <c r="F1756" s="416" t="s">
        <v>8442</v>
      </c>
      <c r="G1756" s="411" t="s">
        <v>613</v>
      </c>
      <c r="H1756" s="411" t="s">
        <v>707</v>
      </c>
      <c r="I1756" s="413" t="s">
        <v>638</v>
      </c>
      <c r="J1756" s="417">
        <v>64</v>
      </c>
      <c r="L1756" s="409">
        <v>20110977</v>
      </c>
      <c r="M1756" s="413" t="s">
        <v>1427</v>
      </c>
      <c r="N1756" s="39" t="s">
        <v>1429</v>
      </c>
      <c r="O1756" s="413" t="s">
        <v>1325</v>
      </c>
      <c r="P1756" s="418" t="s">
        <v>6203</v>
      </c>
      <c r="Q1756" s="419" t="s">
        <v>9586</v>
      </c>
      <c r="R1756" s="420" t="s">
        <v>10406</v>
      </c>
      <c r="S1756" s="408">
        <v>44774</v>
      </c>
      <c r="T1756" s="413" t="s">
        <v>1415</v>
      </c>
      <c r="U1756" s="417" t="s">
        <v>1416</v>
      </c>
      <c r="V1756" s="421">
        <v>44809</v>
      </c>
      <c r="W1756" s="422" t="s">
        <v>10407</v>
      </c>
      <c r="X1756" s="417" t="s">
        <v>1436</v>
      </c>
      <c r="AB1756" s="410">
        <v>44532</v>
      </c>
    </row>
    <row r="1757" spans="1:29" s="8" customFormat="1" ht="15" hidden="1" customHeight="1" x14ac:dyDescent="0.25">
      <c r="A1757" s="409">
        <v>1741</v>
      </c>
      <c r="B1757" s="410">
        <v>44532</v>
      </c>
      <c r="C1757" s="412">
        <f t="shared" si="27"/>
        <v>2021</v>
      </c>
      <c r="D1757" s="411" t="s">
        <v>6271</v>
      </c>
      <c r="E1757" s="415">
        <v>100294755</v>
      </c>
      <c r="F1757" s="416" t="s">
        <v>8442</v>
      </c>
      <c r="G1757" s="411" t="s">
        <v>613</v>
      </c>
      <c r="H1757" s="411" t="s">
        <v>637</v>
      </c>
      <c r="I1757" s="413" t="s">
        <v>636</v>
      </c>
      <c r="J1757" s="417">
        <v>78</v>
      </c>
      <c r="L1757" s="413" t="s">
        <v>6272</v>
      </c>
      <c r="M1757" s="413" t="s">
        <v>1427</v>
      </c>
      <c r="N1757" s="39" t="s">
        <v>1429</v>
      </c>
      <c r="O1757" s="413" t="s">
        <v>1672</v>
      </c>
      <c r="P1757" s="418" t="s">
        <v>6273</v>
      </c>
      <c r="Q1757" s="419" t="s">
        <v>9586</v>
      </c>
      <c r="R1757" s="420" t="s">
        <v>12753</v>
      </c>
      <c r="S1757" s="408">
        <v>44774</v>
      </c>
      <c r="T1757" s="413" t="s">
        <v>1415</v>
      </c>
      <c r="U1757" s="417" t="s">
        <v>1416</v>
      </c>
      <c r="V1757" s="421">
        <v>44849</v>
      </c>
      <c r="W1757" s="422" t="s">
        <v>12754</v>
      </c>
      <c r="X1757" s="417" t="s">
        <v>1436</v>
      </c>
      <c r="AB1757" s="410">
        <v>44532</v>
      </c>
    </row>
    <row r="1758" spans="1:29" s="8" customFormat="1" ht="15" hidden="1" customHeight="1" x14ac:dyDescent="0.25">
      <c r="A1758" s="409">
        <v>1742</v>
      </c>
      <c r="B1758" s="410">
        <v>44532</v>
      </c>
      <c r="C1758" s="412">
        <f t="shared" si="27"/>
        <v>2021</v>
      </c>
      <c r="D1758" s="411" t="s">
        <v>6301</v>
      </c>
      <c r="E1758" s="415">
        <v>100320846</v>
      </c>
      <c r="F1758" s="416" t="s">
        <v>8443</v>
      </c>
      <c r="G1758" s="411" t="s">
        <v>613</v>
      </c>
      <c r="H1758" s="411" t="s">
        <v>823</v>
      </c>
      <c r="I1758" s="413" t="s">
        <v>731</v>
      </c>
      <c r="J1758" s="417">
        <v>57</v>
      </c>
      <c r="L1758" s="413" t="s">
        <v>6302</v>
      </c>
      <c r="M1758" s="413" t="s">
        <v>1427</v>
      </c>
      <c r="N1758" s="39" t="s">
        <v>1429</v>
      </c>
      <c r="O1758" s="413" t="s">
        <v>1823</v>
      </c>
      <c r="P1758" s="418" t="s">
        <v>10410</v>
      </c>
      <c r="Q1758" s="419" t="s">
        <v>9586</v>
      </c>
      <c r="R1758" s="420" t="s">
        <v>10411</v>
      </c>
      <c r="S1758" s="408">
        <v>44774</v>
      </c>
      <c r="T1758" s="413" t="s">
        <v>1415</v>
      </c>
      <c r="U1758" s="417" t="s">
        <v>1416</v>
      </c>
      <c r="V1758" s="421">
        <v>44809</v>
      </c>
      <c r="W1758" s="422" t="s">
        <v>10412</v>
      </c>
      <c r="X1758" s="417" t="s">
        <v>1436</v>
      </c>
      <c r="AB1758" s="410">
        <v>44532</v>
      </c>
    </row>
    <row r="1759" spans="1:29" s="8" customFormat="1" ht="15" hidden="1" customHeight="1" x14ac:dyDescent="0.25">
      <c r="A1759" s="409">
        <v>1743</v>
      </c>
      <c r="B1759" s="410">
        <v>44532</v>
      </c>
      <c r="C1759" s="412">
        <f t="shared" si="27"/>
        <v>2021</v>
      </c>
      <c r="D1759" s="22" t="s">
        <v>6432</v>
      </c>
      <c r="E1759" s="23">
        <v>100372584</v>
      </c>
      <c r="F1759" s="24" t="s">
        <v>8442</v>
      </c>
      <c r="G1759" s="22" t="s">
        <v>613</v>
      </c>
      <c r="H1759" s="22" t="s">
        <v>1794</v>
      </c>
      <c r="I1759" s="26" t="s">
        <v>37</v>
      </c>
      <c r="J1759" s="25">
        <v>33</v>
      </c>
      <c r="L1759" s="26" t="s">
        <v>6433</v>
      </c>
      <c r="M1759" s="413" t="s">
        <v>1427</v>
      </c>
      <c r="N1759" s="39" t="s">
        <v>1429</v>
      </c>
      <c r="O1759" s="26" t="s">
        <v>1460</v>
      </c>
      <c r="P1759" s="27" t="s">
        <v>6434</v>
      </c>
      <c r="Q1759" s="28" t="s">
        <v>9586</v>
      </c>
      <c r="R1759" s="29" t="s">
        <v>12928</v>
      </c>
      <c r="S1759" s="30">
        <v>44805</v>
      </c>
      <c r="T1759" s="26" t="s">
        <v>1415</v>
      </c>
      <c r="U1759" s="25" t="s">
        <v>1416</v>
      </c>
      <c r="V1759" s="31">
        <v>44854</v>
      </c>
      <c r="W1759" s="99" t="s">
        <v>12929</v>
      </c>
      <c r="X1759" s="25" t="s">
        <v>1436</v>
      </c>
      <c r="AB1759" s="410">
        <v>44532</v>
      </c>
    </row>
    <row r="1760" spans="1:29" s="8" customFormat="1" ht="15" hidden="1" customHeight="1" x14ac:dyDescent="0.25">
      <c r="A1760" s="56">
        <v>1744</v>
      </c>
      <c r="B1760" s="45">
        <v>44533</v>
      </c>
      <c r="C1760" s="412">
        <f t="shared" si="27"/>
        <v>2021</v>
      </c>
      <c r="D1760" s="46" t="s">
        <v>6204</v>
      </c>
      <c r="E1760" s="47">
        <v>100366179</v>
      </c>
      <c r="F1760" s="48" t="s">
        <v>8442</v>
      </c>
      <c r="G1760" s="46" t="s">
        <v>613</v>
      </c>
      <c r="H1760" s="46" t="s">
        <v>802</v>
      </c>
      <c r="I1760" s="50" t="s">
        <v>776</v>
      </c>
      <c r="J1760" s="49">
        <v>138</v>
      </c>
      <c r="K1760" s="10"/>
      <c r="L1760" s="50" t="s">
        <v>6205</v>
      </c>
      <c r="M1760" s="62" t="s">
        <v>1427</v>
      </c>
      <c r="N1760" s="44" t="s">
        <v>1429</v>
      </c>
      <c r="O1760" s="50" t="s">
        <v>1672</v>
      </c>
      <c r="P1760" s="51" t="s">
        <v>6206</v>
      </c>
      <c r="Q1760" s="52" t="s">
        <v>834</v>
      </c>
      <c r="R1760" s="53" t="s">
        <v>9168</v>
      </c>
      <c r="S1760" s="54">
        <v>44749</v>
      </c>
      <c r="T1760" s="50" t="s">
        <v>634</v>
      </c>
      <c r="U1760" s="49" t="s">
        <v>1416</v>
      </c>
      <c r="V1760" s="55">
        <v>44749</v>
      </c>
      <c r="W1760" s="107" t="s">
        <v>1419</v>
      </c>
      <c r="X1760" s="49" t="s">
        <v>1426</v>
      </c>
      <c r="Y1760" s="10"/>
      <c r="Z1760" s="10"/>
      <c r="AA1760" s="10"/>
      <c r="AB1760" s="45">
        <v>44533</v>
      </c>
      <c r="AC1760" s="10"/>
    </row>
    <row r="1761" spans="1:29" s="8" customFormat="1" ht="15" hidden="1" customHeight="1" x14ac:dyDescent="0.25">
      <c r="A1761" s="56">
        <v>1745</v>
      </c>
      <c r="B1761" s="45">
        <v>44533</v>
      </c>
      <c r="C1761" s="412">
        <f t="shared" si="27"/>
        <v>2021</v>
      </c>
      <c r="D1761" s="46" t="s">
        <v>6259</v>
      </c>
      <c r="E1761" s="47">
        <v>100328100</v>
      </c>
      <c r="F1761" s="48" t="s">
        <v>8442</v>
      </c>
      <c r="G1761" s="46" t="s">
        <v>613</v>
      </c>
      <c r="H1761" s="46" t="s">
        <v>682</v>
      </c>
      <c r="I1761" s="50" t="s">
        <v>40</v>
      </c>
      <c r="J1761" s="49">
        <v>10</v>
      </c>
      <c r="K1761" s="10"/>
      <c r="L1761" s="50" t="s">
        <v>6260</v>
      </c>
      <c r="M1761" s="62" t="s">
        <v>1427</v>
      </c>
      <c r="N1761" s="44" t="s">
        <v>1429</v>
      </c>
      <c r="O1761" s="50"/>
      <c r="P1761" s="51" t="s">
        <v>6261</v>
      </c>
      <c r="Q1761" s="52" t="s">
        <v>834</v>
      </c>
      <c r="R1761" s="53" t="s">
        <v>8870</v>
      </c>
      <c r="S1761" s="54">
        <v>44713</v>
      </c>
      <c r="T1761" s="50" t="s">
        <v>634</v>
      </c>
      <c r="U1761" s="49" t="s">
        <v>1416</v>
      </c>
      <c r="V1761" s="55">
        <v>44733</v>
      </c>
      <c r="W1761" s="107" t="s">
        <v>1419</v>
      </c>
      <c r="X1761" s="49" t="s">
        <v>1426</v>
      </c>
      <c r="Y1761" s="10"/>
      <c r="Z1761" s="10"/>
      <c r="AA1761" s="10"/>
      <c r="AB1761" s="45">
        <v>44533</v>
      </c>
      <c r="AC1761" s="10"/>
    </row>
    <row r="1762" spans="1:29" s="8" customFormat="1" ht="15" hidden="1" customHeight="1" x14ac:dyDescent="0.25">
      <c r="A1762" s="56">
        <v>1746</v>
      </c>
      <c r="B1762" s="45">
        <v>44533</v>
      </c>
      <c r="C1762" s="412">
        <f t="shared" si="27"/>
        <v>2021</v>
      </c>
      <c r="D1762" s="46" t="s">
        <v>6262</v>
      </c>
      <c r="E1762" s="47">
        <v>100363304</v>
      </c>
      <c r="F1762" s="48"/>
      <c r="G1762" s="46" t="s">
        <v>613</v>
      </c>
      <c r="H1762" s="46" t="s">
        <v>620</v>
      </c>
      <c r="I1762" s="50" t="s">
        <v>683</v>
      </c>
      <c r="J1762" s="49">
        <v>120</v>
      </c>
      <c r="K1762" s="10"/>
      <c r="L1762" s="50" t="s">
        <v>6263</v>
      </c>
      <c r="M1762" s="62" t="s">
        <v>1427</v>
      </c>
      <c r="N1762" s="44" t="s">
        <v>1429</v>
      </c>
      <c r="O1762" s="50" t="s">
        <v>1441</v>
      </c>
      <c r="P1762" s="50" t="s">
        <v>6264</v>
      </c>
      <c r="Q1762" s="52" t="s">
        <v>834</v>
      </c>
      <c r="R1762" s="53" t="s">
        <v>7597</v>
      </c>
      <c r="S1762" s="54"/>
      <c r="T1762" s="50" t="s">
        <v>1415</v>
      </c>
      <c r="U1762" s="49" t="s">
        <v>1416</v>
      </c>
      <c r="V1762" s="55">
        <v>44552</v>
      </c>
      <c r="W1762" s="107" t="s">
        <v>1419</v>
      </c>
      <c r="X1762" s="49" t="s">
        <v>1426</v>
      </c>
      <c r="Y1762" s="10"/>
      <c r="Z1762" s="10"/>
      <c r="AA1762" s="10"/>
      <c r="AB1762" s="45">
        <v>44533</v>
      </c>
      <c r="AC1762" s="10"/>
    </row>
    <row r="1763" spans="1:29" s="10" customFormat="1" ht="15" hidden="1" customHeight="1" x14ac:dyDescent="0.25">
      <c r="A1763" s="409">
        <v>1747</v>
      </c>
      <c r="B1763" s="410">
        <v>44533</v>
      </c>
      <c r="C1763" s="412">
        <f t="shared" si="27"/>
        <v>2021</v>
      </c>
      <c r="D1763" s="411" t="s">
        <v>6265</v>
      </c>
      <c r="E1763" s="415">
        <v>100393002</v>
      </c>
      <c r="F1763" s="416" t="s">
        <v>8443</v>
      </c>
      <c r="G1763" s="411" t="s">
        <v>613</v>
      </c>
      <c r="H1763" s="411" t="s">
        <v>701</v>
      </c>
      <c r="I1763" s="413" t="s">
        <v>710</v>
      </c>
      <c r="J1763" s="417" t="s">
        <v>6266</v>
      </c>
      <c r="K1763" s="8"/>
      <c r="L1763" s="413" t="s">
        <v>6267</v>
      </c>
      <c r="M1763" s="413" t="s">
        <v>1427</v>
      </c>
      <c r="N1763" s="39" t="s">
        <v>1429</v>
      </c>
      <c r="O1763" s="413" t="s">
        <v>1815</v>
      </c>
      <c r="P1763" s="418" t="s">
        <v>12446</v>
      </c>
      <c r="Q1763" s="419" t="s">
        <v>9586</v>
      </c>
      <c r="R1763" s="420" t="s">
        <v>12447</v>
      </c>
      <c r="S1763" s="408">
        <v>44774</v>
      </c>
      <c r="T1763" s="413" t="s">
        <v>1415</v>
      </c>
      <c r="U1763" s="417" t="s">
        <v>1416</v>
      </c>
      <c r="V1763" s="421">
        <v>44835</v>
      </c>
      <c r="W1763" s="422" t="s">
        <v>8450</v>
      </c>
      <c r="X1763" s="417" t="s">
        <v>1436</v>
      </c>
      <c r="Y1763" s="8"/>
      <c r="Z1763" s="8"/>
      <c r="AA1763" s="8"/>
      <c r="AB1763" s="410">
        <v>44533</v>
      </c>
      <c r="AC1763" s="8"/>
    </row>
    <row r="1764" spans="1:29" s="10" customFormat="1" ht="15" hidden="1" customHeight="1" x14ac:dyDescent="0.25">
      <c r="A1764" s="56">
        <v>1748</v>
      </c>
      <c r="B1764" s="45">
        <v>44533</v>
      </c>
      <c r="C1764" s="412">
        <f t="shared" si="27"/>
        <v>2021</v>
      </c>
      <c r="D1764" s="58" t="s">
        <v>6268</v>
      </c>
      <c r="E1764" s="59" t="s">
        <v>606</v>
      </c>
      <c r="F1764" s="60" t="s">
        <v>8442</v>
      </c>
      <c r="G1764" s="58" t="s">
        <v>613</v>
      </c>
      <c r="H1764" s="58" t="s">
        <v>620</v>
      </c>
      <c r="I1764" s="62" t="s">
        <v>5025</v>
      </c>
      <c r="J1764" s="61">
        <v>58</v>
      </c>
      <c r="L1764" s="62" t="s">
        <v>6269</v>
      </c>
      <c r="M1764" s="62" t="s">
        <v>1427</v>
      </c>
      <c r="N1764" s="44" t="s">
        <v>1429</v>
      </c>
      <c r="O1764" s="62" t="s">
        <v>1441</v>
      </c>
      <c r="P1764" s="63" t="s">
        <v>6270</v>
      </c>
      <c r="Q1764" s="64"/>
      <c r="R1764" s="65"/>
      <c r="S1764" s="66"/>
      <c r="T1764" s="62"/>
      <c r="U1764" s="61"/>
      <c r="V1764" s="67"/>
      <c r="W1764" s="101" t="s">
        <v>1419</v>
      </c>
      <c r="X1764" s="61" t="s">
        <v>1426</v>
      </c>
      <c r="AB1764" s="45">
        <v>44533</v>
      </c>
    </row>
    <row r="1765" spans="1:29" s="10" customFormat="1" ht="15" hidden="1" customHeight="1" x14ac:dyDescent="0.25">
      <c r="A1765" s="409">
        <v>1749</v>
      </c>
      <c r="B1765" s="410">
        <v>44536</v>
      </c>
      <c r="C1765" s="412">
        <f t="shared" si="27"/>
        <v>2021</v>
      </c>
      <c r="D1765" s="411" t="s">
        <v>6274</v>
      </c>
      <c r="E1765" s="415">
        <v>100392971</v>
      </c>
      <c r="F1765" s="416" t="s">
        <v>8443</v>
      </c>
      <c r="G1765" s="411" t="s">
        <v>613</v>
      </c>
      <c r="H1765" s="411" t="s">
        <v>701</v>
      </c>
      <c r="I1765" s="413" t="s">
        <v>710</v>
      </c>
      <c r="J1765" s="417" t="s">
        <v>6275</v>
      </c>
      <c r="K1765" s="8"/>
      <c r="L1765" s="413" t="s">
        <v>6278</v>
      </c>
      <c r="M1765" s="413" t="s">
        <v>1427</v>
      </c>
      <c r="N1765" s="39" t="s">
        <v>1429</v>
      </c>
      <c r="O1765" s="413" t="s">
        <v>1815</v>
      </c>
      <c r="P1765" s="418" t="s">
        <v>12422</v>
      </c>
      <c r="Q1765" s="419" t="s">
        <v>9586</v>
      </c>
      <c r="R1765" s="420" t="s">
        <v>12448</v>
      </c>
      <c r="S1765" s="408">
        <v>44774</v>
      </c>
      <c r="T1765" s="413" t="s">
        <v>1415</v>
      </c>
      <c r="U1765" s="417" t="s">
        <v>1416</v>
      </c>
      <c r="V1765" s="421">
        <v>44835</v>
      </c>
      <c r="W1765" s="422" t="s">
        <v>12423</v>
      </c>
      <c r="X1765" s="417" t="s">
        <v>1436</v>
      </c>
      <c r="Y1765" s="8"/>
      <c r="Z1765" s="8">
        <v>89083010222</v>
      </c>
      <c r="AA1765" s="8"/>
      <c r="AB1765" s="410">
        <v>44536</v>
      </c>
      <c r="AC1765" s="8"/>
    </row>
    <row r="1766" spans="1:29" s="8" customFormat="1" ht="15" hidden="1" customHeight="1" x14ac:dyDescent="0.25">
      <c r="A1766" s="409">
        <v>1750</v>
      </c>
      <c r="B1766" s="410">
        <v>44536</v>
      </c>
      <c r="C1766" s="412">
        <f t="shared" si="27"/>
        <v>2021</v>
      </c>
      <c r="D1766" s="411" t="s">
        <v>6276</v>
      </c>
      <c r="E1766" s="415">
        <v>101141163</v>
      </c>
      <c r="F1766" s="416" t="s">
        <v>8442</v>
      </c>
      <c r="G1766" s="411" t="s">
        <v>815</v>
      </c>
      <c r="H1766" s="411" t="s">
        <v>6277</v>
      </c>
      <c r="I1766" s="413" t="s">
        <v>666</v>
      </c>
      <c r="J1766" s="417">
        <v>4</v>
      </c>
      <c r="L1766" s="413" t="s">
        <v>6279</v>
      </c>
      <c r="M1766" s="413" t="s">
        <v>1427</v>
      </c>
      <c r="N1766" s="39" t="s">
        <v>1429</v>
      </c>
      <c r="O1766" s="413" t="s">
        <v>1578</v>
      </c>
      <c r="P1766" s="418" t="s">
        <v>6280</v>
      </c>
      <c r="Q1766" s="419" t="s">
        <v>9586</v>
      </c>
      <c r="R1766" s="420" t="s">
        <v>13535</v>
      </c>
      <c r="S1766" s="408">
        <v>44774</v>
      </c>
      <c r="T1766" s="413" t="s">
        <v>1415</v>
      </c>
      <c r="U1766" s="417" t="s">
        <v>1416</v>
      </c>
      <c r="V1766" s="421">
        <v>44874</v>
      </c>
      <c r="W1766" s="422" t="s">
        <v>13536</v>
      </c>
      <c r="X1766" s="417" t="s">
        <v>1436</v>
      </c>
      <c r="Z1766" s="8" t="s">
        <v>6281</v>
      </c>
      <c r="AB1766" s="410">
        <v>44536</v>
      </c>
    </row>
    <row r="1767" spans="1:29" s="10" customFormat="1" ht="15" hidden="1" customHeight="1" x14ac:dyDescent="0.25">
      <c r="A1767" s="409">
        <v>1751</v>
      </c>
      <c r="B1767" s="410">
        <v>44536</v>
      </c>
      <c r="C1767" s="412">
        <f t="shared" si="27"/>
        <v>2021</v>
      </c>
      <c r="D1767" s="411" t="s">
        <v>6333</v>
      </c>
      <c r="E1767" s="415" t="s">
        <v>606</v>
      </c>
      <c r="F1767" s="416"/>
      <c r="G1767" s="411" t="s">
        <v>613</v>
      </c>
      <c r="H1767" s="411" t="s">
        <v>7817</v>
      </c>
      <c r="I1767" s="413" t="s">
        <v>632</v>
      </c>
      <c r="J1767" s="417">
        <v>102</v>
      </c>
      <c r="K1767" s="8"/>
      <c r="L1767" s="413" t="s">
        <v>1340</v>
      </c>
      <c r="M1767" s="413" t="s">
        <v>1427</v>
      </c>
      <c r="N1767" s="39" t="s">
        <v>1429</v>
      </c>
      <c r="O1767" s="413" t="s">
        <v>1712</v>
      </c>
      <c r="P1767" s="418" t="s">
        <v>2106</v>
      </c>
      <c r="Q1767" s="419" t="s">
        <v>2254</v>
      </c>
      <c r="R1767" s="420" t="s">
        <v>8847</v>
      </c>
      <c r="S1767" s="408">
        <v>40280</v>
      </c>
      <c r="T1767" s="413" t="s">
        <v>1415</v>
      </c>
      <c r="U1767" s="417" t="s">
        <v>1416</v>
      </c>
      <c r="V1767" s="421">
        <v>44747</v>
      </c>
      <c r="W1767" s="422">
        <v>3656</v>
      </c>
      <c r="X1767" s="417" t="s">
        <v>1437</v>
      </c>
      <c r="Y1767" s="8"/>
      <c r="Z1767" s="8"/>
      <c r="AA1767" s="8"/>
      <c r="AB1767" s="410">
        <v>44536</v>
      </c>
      <c r="AC1767" s="8"/>
    </row>
    <row r="1768" spans="1:29" s="8" customFormat="1" ht="15" hidden="1" customHeight="1" x14ac:dyDescent="0.25">
      <c r="A1768" s="409">
        <v>1752</v>
      </c>
      <c r="B1768" s="410">
        <v>44536</v>
      </c>
      <c r="C1768" s="412">
        <f t="shared" si="27"/>
        <v>2021</v>
      </c>
      <c r="D1768" s="22" t="s">
        <v>6334</v>
      </c>
      <c r="E1768" s="23">
        <v>100328025</v>
      </c>
      <c r="F1768" s="24" t="s">
        <v>8442</v>
      </c>
      <c r="G1768" s="22" t="s">
        <v>613</v>
      </c>
      <c r="H1768" s="22" t="s">
        <v>682</v>
      </c>
      <c r="I1768" s="26" t="s">
        <v>713</v>
      </c>
      <c r="J1768" s="417">
        <v>58</v>
      </c>
      <c r="L1768" s="26" t="s">
        <v>6335</v>
      </c>
      <c r="M1768" s="413" t="s">
        <v>1427</v>
      </c>
      <c r="N1768" s="39" t="s">
        <v>1429</v>
      </c>
      <c r="O1768" s="26" t="s">
        <v>1521</v>
      </c>
      <c r="P1768" s="27" t="s">
        <v>7323</v>
      </c>
      <c r="Q1768" s="419" t="s">
        <v>9586</v>
      </c>
      <c r="R1768" s="29" t="s">
        <v>10695</v>
      </c>
      <c r="S1768" s="30">
        <v>44774</v>
      </c>
      <c r="T1768" s="26" t="s">
        <v>1415</v>
      </c>
      <c r="U1768" s="417" t="s">
        <v>1416</v>
      </c>
      <c r="V1768" s="31">
        <v>44810</v>
      </c>
      <c r="W1768" s="99" t="s">
        <v>10696</v>
      </c>
      <c r="X1768" s="25" t="s">
        <v>1436</v>
      </c>
      <c r="AB1768" s="410">
        <v>44536</v>
      </c>
    </row>
    <row r="1769" spans="1:29" s="8" customFormat="1" ht="15" hidden="1" customHeight="1" x14ac:dyDescent="0.25">
      <c r="A1769" s="409">
        <v>1753</v>
      </c>
      <c r="B1769" s="410">
        <v>44537</v>
      </c>
      <c r="C1769" s="412">
        <f t="shared" si="27"/>
        <v>2021</v>
      </c>
      <c r="D1769" s="411" t="s">
        <v>6336</v>
      </c>
      <c r="E1769" s="415" t="s">
        <v>606</v>
      </c>
      <c r="F1769" s="416" t="s">
        <v>8442</v>
      </c>
      <c r="G1769" s="411" t="s">
        <v>613</v>
      </c>
      <c r="H1769" s="411" t="s">
        <v>696</v>
      </c>
      <c r="I1769" s="413" t="s">
        <v>635</v>
      </c>
      <c r="J1769" s="417">
        <v>121</v>
      </c>
      <c r="L1769" s="413" t="s">
        <v>6337</v>
      </c>
      <c r="M1769" s="413" t="s">
        <v>1427</v>
      </c>
      <c r="N1769" s="39" t="s">
        <v>1429</v>
      </c>
      <c r="O1769" s="413" t="s">
        <v>1601</v>
      </c>
      <c r="P1769" s="418" t="s">
        <v>6338</v>
      </c>
      <c r="Q1769" s="419" t="s">
        <v>9586</v>
      </c>
      <c r="R1769" s="420" t="s">
        <v>10328</v>
      </c>
      <c r="S1769" s="408">
        <v>44774</v>
      </c>
      <c r="T1769" s="413" t="s">
        <v>1415</v>
      </c>
      <c r="U1769" s="417" t="s">
        <v>1416</v>
      </c>
      <c r="V1769" s="421">
        <v>44812</v>
      </c>
      <c r="W1769" s="422" t="s">
        <v>10329</v>
      </c>
      <c r="X1769" s="417" t="s">
        <v>1436</v>
      </c>
      <c r="AB1769" s="410">
        <v>44537</v>
      </c>
    </row>
    <row r="1770" spans="1:29" s="8" customFormat="1" ht="15" hidden="1" customHeight="1" x14ac:dyDescent="0.25">
      <c r="A1770" s="409">
        <v>1754</v>
      </c>
      <c r="B1770" s="410">
        <v>44537</v>
      </c>
      <c r="C1770" s="412">
        <f t="shared" si="27"/>
        <v>2021</v>
      </c>
      <c r="D1770" s="411" t="s">
        <v>6339</v>
      </c>
      <c r="E1770" s="415">
        <v>100392962</v>
      </c>
      <c r="F1770" s="416" t="s">
        <v>8443</v>
      </c>
      <c r="G1770" s="411" t="s">
        <v>613</v>
      </c>
      <c r="H1770" s="411" t="s">
        <v>701</v>
      </c>
      <c r="I1770" s="413" t="s">
        <v>710</v>
      </c>
      <c r="J1770" s="417" t="s">
        <v>6340</v>
      </c>
      <c r="L1770" s="413" t="s">
        <v>6341</v>
      </c>
      <c r="M1770" s="413" t="s">
        <v>1427</v>
      </c>
      <c r="N1770" s="39" t="s">
        <v>1429</v>
      </c>
      <c r="O1770" s="413" t="s">
        <v>1943</v>
      </c>
      <c r="P1770" s="418" t="s">
        <v>631</v>
      </c>
      <c r="Q1770" s="419" t="s">
        <v>9586</v>
      </c>
      <c r="R1770" s="420" t="s">
        <v>13102</v>
      </c>
      <c r="S1770" s="408">
        <v>44774</v>
      </c>
      <c r="T1770" s="413" t="s">
        <v>1415</v>
      </c>
      <c r="U1770" s="417" t="s">
        <v>1416</v>
      </c>
      <c r="V1770" s="421">
        <v>44845</v>
      </c>
      <c r="W1770" s="422" t="s">
        <v>13103</v>
      </c>
      <c r="X1770" s="417" t="s">
        <v>1436</v>
      </c>
      <c r="AB1770" s="410">
        <v>44537</v>
      </c>
    </row>
    <row r="1771" spans="1:29" s="8" customFormat="1" ht="15" hidden="1" customHeight="1" x14ac:dyDescent="0.25">
      <c r="A1771" s="409">
        <v>1755</v>
      </c>
      <c r="B1771" s="410">
        <v>44537</v>
      </c>
      <c r="C1771" s="412">
        <f t="shared" si="27"/>
        <v>2021</v>
      </c>
      <c r="D1771" s="411" t="s">
        <v>8986</v>
      </c>
      <c r="E1771" s="415">
        <v>100393035</v>
      </c>
      <c r="F1771" s="416" t="s">
        <v>8443</v>
      </c>
      <c r="G1771" s="411" t="s">
        <v>613</v>
      </c>
      <c r="H1771" s="411" t="s">
        <v>701</v>
      </c>
      <c r="I1771" s="413" t="s">
        <v>710</v>
      </c>
      <c r="J1771" s="417" t="s">
        <v>6342</v>
      </c>
      <c r="K1771" s="2300"/>
      <c r="L1771" s="413" t="s">
        <v>6343</v>
      </c>
      <c r="M1771" s="413" t="s">
        <v>1427</v>
      </c>
      <c r="N1771" s="412" t="s">
        <v>1429</v>
      </c>
      <c r="O1771" s="413" t="s">
        <v>1815</v>
      </c>
      <c r="P1771" s="418" t="s">
        <v>8972</v>
      </c>
      <c r="Q1771" s="419" t="s">
        <v>863</v>
      </c>
      <c r="R1771" s="420" t="s">
        <v>8974</v>
      </c>
      <c r="S1771" s="408">
        <v>44678</v>
      </c>
      <c r="T1771" s="413" t="s">
        <v>8975</v>
      </c>
      <c r="U1771" s="417" t="s">
        <v>8976</v>
      </c>
      <c r="V1771" s="421">
        <v>44760</v>
      </c>
      <c r="W1771" s="422" t="s">
        <v>8985</v>
      </c>
      <c r="X1771" s="417" t="s">
        <v>1437</v>
      </c>
      <c r="Y1771" s="2300"/>
      <c r="AB1771" s="410">
        <v>44537</v>
      </c>
    </row>
    <row r="1772" spans="1:29" s="8" customFormat="1" ht="15" hidden="1" customHeight="1" x14ac:dyDescent="0.25">
      <c r="A1772" s="409">
        <v>1756</v>
      </c>
      <c r="B1772" s="410">
        <v>44537</v>
      </c>
      <c r="C1772" s="412">
        <f t="shared" si="27"/>
        <v>2021</v>
      </c>
      <c r="D1772" s="411" t="s">
        <v>8986</v>
      </c>
      <c r="E1772" s="415">
        <v>100392985</v>
      </c>
      <c r="F1772" s="416" t="s">
        <v>8443</v>
      </c>
      <c r="G1772" s="411" t="s">
        <v>613</v>
      </c>
      <c r="H1772" s="411" t="s">
        <v>701</v>
      </c>
      <c r="I1772" s="413" t="s">
        <v>710</v>
      </c>
      <c r="J1772" s="417" t="s">
        <v>6344</v>
      </c>
      <c r="K1772" s="2300"/>
      <c r="L1772" s="413" t="s">
        <v>6345</v>
      </c>
      <c r="M1772" s="413" t="s">
        <v>1427</v>
      </c>
      <c r="N1772" s="412" t="s">
        <v>1429</v>
      </c>
      <c r="O1772" s="413" t="s">
        <v>1905</v>
      </c>
      <c r="P1772" s="418" t="s">
        <v>8977</v>
      </c>
      <c r="Q1772" s="419" t="s">
        <v>863</v>
      </c>
      <c r="R1772" s="420" t="s">
        <v>8978</v>
      </c>
      <c r="S1772" s="408">
        <v>44678</v>
      </c>
      <c r="T1772" s="413" t="s">
        <v>8975</v>
      </c>
      <c r="U1772" s="417" t="s">
        <v>8976</v>
      </c>
      <c r="V1772" s="421">
        <v>44760</v>
      </c>
      <c r="W1772" s="422" t="s">
        <v>8981</v>
      </c>
      <c r="X1772" s="417" t="s">
        <v>1437</v>
      </c>
      <c r="Y1772" s="2300"/>
      <c r="AB1772" s="410">
        <v>44537</v>
      </c>
    </row>
    <row r="1773" spans="1:29" s="8" customFormat="1" ht="15" hidden="1" customHeight="1" x14ac:dyDescent="0.25">
      <c r="A1773" s="409">
        <v>1757</v>
      </c>
      <c r="B1773" s="410">
        <v>44537</v>
      </c>
      <c r="C1773" s="412">
        <f t="shared" si="27"/>
        <v>2021</v>
      </c>
      <c r="D1773" s="411" t="s">
        <v>6346</v>
      </c>
      <c r="E1773" s="415">
        <v>100214306</v>
      </c>
      <c r="F1773" s="416" t="s">
        <v>8442</v>
      </c>
      <c r="G1773" s="411" t="s">
        <v>613</v>
      </c>
      <c r="H1773" s="411" t="s">
        <v>8185</v>
      </c>
      <c r="I1773" s="413" t="s">
        <v>649</v>
      </c>
      <c r="J1773" s="417">
        <v>66</v>
      </c>
      <c r="L1773" s="413" t="s">
        <v>6347</v>
      </c>
      <c r="M1773" s="413" t="s">
        <v>1427</v>
      </c>
      <c r="N1773" s="39" t="s">
        <v>1429</v>
      </c>
      <c r="O1773" s="413" t="s">
        <v>1464</v>
      </c>
      <c r="P1773" s="418" t="s">
        <v>11762</v>
      </c>
      <c r="Q1773" s="419" t="s">
        <v>9586</v>
      </c>
      <c r="R1773" s="420" t="s">
        <v>13280</v>
      </c>
      <c r="S1773" s="408">
        <v>44774</v>
      </c>
      <c r="T1773" s="413" t="s">
        <v>1415</v>
      </c>
      <c r="U1773" s="417" t="s">
        <v>1416</v>
      </c>
      <c r="V1773" s="421">
        <v>44820</v>
      </c>
      <c r="W1773" s="422" t="s">
        <v>11763</v>
      </c>
      <c r="X1773" s="417" t="s">
        <v>1436</v>
      </c>
      <c r="AB1773" s="410">
        <v>44537</v>
      </c>
    </row>
    <row r="1774" spans="1:29" s="8" customFormat="1" ht="30" hidden="1" customHeight="1" x14ac:dyDescent="0.25">
      <c r="A1774" s="409">
        <v>1758</v>
      </c>
      <c r="B1774" s="410">
        <v>44537</v>
      </c>
      <c r="C1774" s="412">
        <f t="shared" si="27"/>
        <v>2021</v>
      </c>
      <c r="D1774" s="411" t="s">
        <v>6348</v>
      </c>
      <c r="E1774" s="415">
        <v>100339984</v>
      </c>
      <c r="F1774" s="416" t="s">
        <v>8442</v>
      </c>
      <c r="G1774" s="411" t="s">
        <v>613</v>
      </c>
      <c r="H1774" s="411" t="s">
        <v>679</v>
      </c>
      <c r="I1774" s="413" t="s">
        <v>33</v>
      </c>
      <c r="J1774" s="417">
        <v>25</v>
      </c>
      <c r="K1774" s="2302"/>
      <c r="L1774" s="413" t="s">
        <v>6349</v>
      </c>
      <c r="M1774" s="413" t="s">
        <v>1427</v>
      </c>
      <c r="N1774" s="39" t="s">
        <v>1429</v>
      </c>
      <c r="O1774" s="413" t="s">
        <v>1325</v>
      </c>
      <c r="P1774" s="418" t="s">
        <v>6350</v>
      </c>
      <c r="Q1774" s="419" t="s">
        <v>9586</v>
      </c>
      <c r="R1774" s="420" t="s">
        <v>11381</v>
      </c>
      <c r="S1774" s="408">
        <v>44774</v>
      </c>
      <c r="T1774" s="413" t="s">
        <v>1415</v>
      </c>
      <c r="U1774" s="417" t="s">
        <v>1416</v>
      </c>
      <c r="V1774" s="421">
        <v>44811</v>
      </c>
      <c r="W1774" s="422" t="s">
        <v>11382</v>
      </c>
      <c r="X1774" s="417" t="s">
        <v>1436</v>
      </c>
      <c r="Y1774" s="2302"/>
      <c r="AB1774" s="410">
        <v>44537</v>
      </c>
    </row>
    <row r="1775" spans="1:29" s="8" customFormat="1" ht="30" hidden="1" customHeight="1" x14ac:dyDescent="0.25">
      <c r="A1775" s="56">
        <v>1759</v>
      </c>
      <c r="B1775" s="45">
        <v>44537</v>
      </c>
      <c r="C1775" s="412">
        <f t="shared" si="27"/>
        <v>2021</v>
      </c>
      <c r="D1775" s="58" t="s">
        <v>6303</v>
      </c>
      <c r="E1775" s="59">
        <v>100234839</v>
      </c>
      <c r="F1775" s="60"/>
      <c r="G1775" s="58" t="s">
        <v>613</v>
      </c>
      <c r="H1775" s="58" t="s">
        <v>6304</v>
      </c>
      <c r="I1775" s="62" t="s">
        <v>669</v>
      </c>
      <c r="J1775" s="61">
        <v>12</v>
      </c>
      <c r="K1775" s="3592"/>
      <c r="L1775" s="62" t="s">
        <v>6305</v>
      </c>
      <c r="M1775" s="62" t="s">
        <v>1427</v>
      </c>
      <c r="N1775" s="44" t="s">
        <v>1429</v>
      </c>
      <c r="O1775" s="62"/>
      <c r="P1775" s="63" t="s">
        <v>6306</v>
      </c>
      <c r="Q1775" s="64" t="s">
        <v>863</v>
      </c>
      <c r="R1775" s="65" t="s">
        <v>7598</v>
      </c>
      <c r="S1775" s="66"/>
      <c r="T1775" s="62" t="s">
        <v>1415</v>
      </c>
      <c r="U1775" s="61" t="s">
        <v>1416</v>
      </c>
      <c r="V1775" s="67">
        <v>44586</v>
      </c>
      <c r="W1775" s="101" t="s">
        <v>1419</v>
      </c>
      <c r="X1775" s="61" t="s">
        <v>1426</v>
      </c>
      <c r="Y1775" s="3592"/>
      <c r="Z1775" s="10"/>
      <c r="AA1775" s="10"/>
      <c r="AB1775" s="45">
        <v>44537</v>
      </c>
      <c r="AC1775" s="10"/>
    </row>
    <row r="1776" spans="1:29" s="8" customFormat="1" ht="15" hidden="1" customHeight="1" x14ac:dyDescent="0.25">
      <c r="A1776" s="409">
        <v>1760</v>
      </c>
      <c r="B1776" s="410">
        <v>44538</v>
      </c>
      <c r="C1776" s="412">
        <f t="shared" si="27"/>
        <v>2021</v>
      </c>
      <c r="D1776" s="411" t="s">
        <v>6351</v>
      </c>
      <c r="E1776" s="415">
        <v>100362783</v>
      </c>
      <c r="F1776" s="416" t="s">
        <v>8442</v>
      </c>
      <c r="G1776" s="411" t="s">
        <v>613</v>
      </c>
      <c r="H1776" s="411" t="s">
        <v>667</v>
      </c>
      <c r="I1776" s="413" t="s">
        <v>40</v>
      </c>
      <c r="J1776" s="417">
        <v>86</v>
      </c>
      <c r="L1776" s="409">
        <v>19964116</v>
      </c>
      <c r="M1776" s="413" t="s">
        <v>1427</v>
      </c>
      <c r="N1776" s="39" t="s">
        <v>1429</v>
      </c>
      <c r="O1776" s="413" t="s">
        <v>1325</v>
      </c>
      <c r="P1776" s="418" t="s">
        <v>6181</v>
      </c>
      <c r="Q1776" s="419" t="s">
        <v>9586</v>
      </c>
      <c r="R1776" s="420" t="s">
        <v>11062</v>
      </c>
      <c r="S1776" s="408">
        <v>44774</v>
      </c>
      <c r="T1776" s="413" t="s">
        <v>1415</v>
      </c>
      <c r="U1776" s="417" t="s">
        <v>1416</v>
      </c>
      <c r="V1776" s="421">
        <v>44812</v>
      </c>
      <c r="W1776" s="422" t="s">
        <v>11063</v>
      </c>
      <c r="X1776" s="417" t="s">
        <v>1436</v>
      </c>
      <c r="AB1776" s="410">
        <v>44538</v>
      </c>
    </row>
    <row r="1777" spans="1:29" s="8" customFormat="1" ht="15" hidden="1" customHeight="1" x14ac:dyDescent="0.25">
      <c r="A1777" s="56">
        <v>1761</v>
      </c>
      <c r="B1777" s="45">
        <v>44539</v>
      </c>
      <c r="C1777" s="412">
        <f t="shared" si="27"/>
        <v>2021</v>
      </c>
      <c r="D1777" s="58" t="s">
        <v>6352</v>
      </c>
      <c r="E1777" s="59">
        <v>100379722</v>
      </c>
      <c r="F1777" s="60" t="s">
        <v>8442</v>
      </c>
      <c r="G1777" s="58" t="s">
        <v>613</v>
      </c>
      <c r="H1777" s="58" t="s">
        <v>647</v>
      </c>
      <c r="I1777" s="62" t="s">
        <v>782</v>
      </c>
      <c r="J1777" s="61">
        <v>34</v>
      </c>
      <c r="K1777" s="10"/>
      <c r="L1777" s="62" t="s">
        <v>6353</v>
      </c>
      <c r="M1777" s="62" t="s">
        <v>1427</v>
      </c>
      <c r="N1777" s="44" t="s">
        <v>1429</v>
      </c>
      <c r="O1777" s="62" t="s">
        <v>1672</v>
      </c>
      <c r="P1777" s="63" t="s">
        <v>6354</v>
      </c>
      <c r="Q1777" s="64" t="s">
        <v>834</v>
      </c>
      <c r="R1777" s="65" t="s">
        <v>8871</v>
      </c>
      <c r="S1777" s="66">
        <v>44713</v>
      </c>
      <c r="T1777" s="62" t="s">
        <v>634</v>
      </c>
      <c r="U1777" s="61" t="s">
        <v>1416</v>
      </c>
      <c r="V1777" s="67">
        <v>44726</v>
      </c>
      <c r="W1777" s="101" t="s">
        <v>1419</v>
      </c>
      <c r="X1777" s="61" t="s">
        <v>1426</v>
      </c>
      <c r="Y1777" s="10"/>
      <c r="Z1777" s="10"/>
      <c r="AA1777" s="10"/>
      <c r="AB1777" s="45">
        <v>44539</v>
      </c>
      <c r="AC1777" s="10"/>
    </row>
    <row r="1778" spans="1:29" s="10" customFormat="1" ht="15" hidden="1" customHeight="1" x14ac:dyDescent="0.25">
      <c r="A1778" s="409">
        <v>1762</v>
      </c>
      <c r="B1778" s="410">
        <v>44539</v>
      </c>
      <c r="C1778" s="412">
        <f t="shared" si="27"/>
        <v>2021</v>
      </c>
      <c r="D1778" s="411" t="s">
        <v>6355</v>
      </c>
      <c r="E1778" s="415" t="s">
        <v>606</v>
      </c>
      <c r="F1778" s="416" t="s">
        <v>8442</v>
      </c>
      <c r="G1778" s="411" t="s">
        <v>613</v>
      </c>
      <c r="H1778" s="411" t="s">
        <v>696</v>
      </c>
      <c r="I1778" s="413" t="s">
        <v>635</v>
      </c>
      <c r="J1778" s="417">
        <v>136</v>
      </c>
      <c r="K1778" s="8"/>
      <c r="L1778" s="413" t="s">
        <v>6357</v>
      </c>
      <c r="M1778" s="413" t="s">
        <v>1427</v>
      </c>
      <c r="N1778" s="39" t="s">
        <v>1429</v>
      </c>
      <c r="O1778" s="413" t="s">
        <v>1601</v>
      </c>
      <c r="P1778" s="418" t="s">
        <v>5200</v>
      </c>
      <c r="Q1778" s="419" t="s">
        <v>9586</v>
      </c>
      <c r="R1778" s="420" t="s">
        <v>10330</v>
      </c>
      <c r="S1778" s="408">
        <v>44774</v>
      </c>
      <c r="T1778" s="413" t="s">
        <v>1415</v>
      </c>
      <c r="U1778" s="417" t="s">
        <v>1416</v>
      </c>
      <c r="V1778" s="421">
        <v>44812</v>
      </c>
      <c r="W1778" s="422" t="s">
        <v>10331</v>
      </c>
      <c r="X1778" s="417" t="s">
        <v>1436</v>
      </c>
      <c r="Y1778" s="8"/>
      <c r="Z1778" s="8"/>
      <c r="AA1778" s="8"/>
      <c r="AB1778" s="410">
        <v>44539</v>
      </c>
      <c r="AC1778" s="8"/>
    </row>
    <row r="1779" spans="1:29" s="8" customFormat="1" ht="15" hidden="1" customHeight="1" x14ac:dyDescent="0.25">
      <c r="A1779" s="409">
        <v>1763</v>
      </c>
      <c r="B1779" s="410">
        <v>44539</v>
      </c>
      <c r="C1779" s="412">
        <f t="shared" si="27"/>
        <v>2021</v>
      </c>
      <c r="D1779" s="22" t="s">
        <v>8986</v>
      </c>
      <c r="E1779" s="23">
        <v>100392986</v>
      </c>
      <c r="F1779" s="24" t="s">
        <v>8443</v>
      </c>
      <c r="G1779" s="411" t="s">
        <v>613</v>
      </c>
      <c r="H1779" s="22" t="s">
        <v>701</v>
      </c>
      <c r="I1779" s="26" t="s">
        <v>710</v>
      </c>
      <c r="J1779" s="25" t="s">
        <v>6358</v>
      </c>
      <c r="K1779" s="2300"/>
      <c r="L1779" s="26" t="s">
        <v>6359</v>
      </c>
      <c r="M1779" s="413" t="s">
        <v>1427</v>
      </c>
      <c r="N1779" s="412" t="s">
        <v>1429</v>
      </c>
      <c r="O1779" s="26" t="s">
        <v>1815</v>
      </c>
      <c r="P1779" s="27" t="s">
        <v>8979</v>
      </c>
      <c r="Q1779" s="28" t="s">
        <v>863</v>
      </c>
      <c r="R1779" s="29" t="s">
        <v>8980</v>
      </c>
      <c r="S1779" s="30">
        <v>44678</v>
      </c>
      <c r="T1779" s="26" t="s">
        <v>8975</v>
      </c>
      <c r="U1779" s="25" t="s">
        <v>8976</v>
      </c>
      <c r="V1779" s="31">
        <v>44760</v>
      </c>
      <c r="W1779" s="99" t="s">
        <v>8982</v>
      </c>
      <c r="X1779" s="25" t="s">
        <v>1437</v>
      </c>
      <c r="Y1779" s="2300"/>
      <c r="AB1779" s="410">
        <v>44539</v>
      </c>
    </row>
    <row r="1780" spans="1:29" s="10" customFormat="1" ht="15" hidden="1" customHeight="1" x14ac:dyDescent="0.25">
      <c r="A1780" s="409">
        <v>1764</v>
      </c>
      <c r="B1780" s="410">
        <v>44539</v>
      </c>
      <c r="C1780" s="412">
        <f t="shared" si="27"/>
        <v>2021</v>
      </c>
      <c r="D1780" s="411" t="s">
        <v>6809</v>
      </c>
      <c r="E1780" s="415">
        <v>100220612</v>
      </c>
      <c r="F1780" s="416" t="s">
        <v>8442</v>
      </c>
      <c r="G1780" s="411" t="s">
        <v>613</v>
      </c>
      <c r="H1780" s="411" t="s">
        <v>804</v>
      </c>
      <c r="I1780" s="413" t="s">
        <v>46</v>
      </c>
      <c r="J1780" s="417">
        <v>63</v>
      </c>
      <c r="K1780" s="8"/>
      <c r="L1780" s="413" t="s">
        <v>6307</v>
      </c>
      <c r="M1780" s="413" t="s">
        <v>1427</v>
      </c>
      <c r="N1780" s="39" t="s">
        <v>1429</v>
      </c>
      <c r="O1780" s="413" t="s">
        <v>1446</v>
      </c>
      <c r="P1780" s="418" t="s">
        <v>6308</v>
      </c>
      <c r="Q1780" s="419" t="s">
        <v>9586</v>
      </c>
      <c r="R1780" s="420" t="s">
        <v>13533</v>
      </c>
      <c r="S1780" s="408">
        <v>44774</v>
      </c>
      <c r="T1780" s="413" t="s">
        <v>1415</v>
      </c>
      <c r="U1780" s="417" t="s">
        <v>1416</v>
      </c>
      <c r="V1780" s="421">
        <v>44874</v>
      </c>
      <c r="W1780" s="422" t="s">
        <v>13534</v>
      </c>
      <c r="X1780" s="417" t="s">
        <v>1436</v>
      </c>
      <c r="Y1780" s="8"/>
      <c r="Z1780" s="8"/>
      <c r="AA1780" s="8"/>
      <c r="AB1780" s="410">
        <v>44539</v>
      </c>
      <c r="AC1780" s="8"/>
    </row>
    <row r="1781" spans="1:29" s="8" customFormat="1" ht="15" hidden="1" customHeight="1" x14ac:dyDescent="0.25">
      <c r="A1781" s="409">
        <v>1765</v>
      </c>
      <c r="B1781" s="410">
        <v>44540</v>
      </c>
      <c r="C1781" s="412">
        <f t="shared" si="27"/>
        <v>2021</v>
      </c>
      <c r="D1781" s="411" t="s">
        <v>6362</v>
      </c>
      <c r="E1781" s="415" t="s">
        <v>606</v>
      </c>
      <c r="F1781" s="416" t="s">
        <v>8442</v>
      </c>
      <c r="G1781" s="411" t="s">
        <v>613</v>
      </c>
      <c r="H1781" s="411" t="s">
        <v>696</v>
      </c>
      <c r="I1781" s="413" t="s">
        <v>635</v>
      </c>
      <c r="J1781" s="417">
        <v>116</v>
      </c>
      <c r="L1781" s="413" t="s">
        <v>6363</v>
      </c>
      <c r="M1781" s="413" t="s">
        <v>1427</v>
      </c>
      <c r="N1781" s="39" t="s">
        <v>1429</v>
      </c>
      <c r="O1781" s="413" t="s">
        <v>1601</v>
      </c>
      <c r="P1781" s="418" t="s">
        <v>6364</v>
      </c>
      <c r="Q1781" s="419" t="s">
        <v>9586</v>
      </c>
      <c r="R1781" s="420" t="s">
        <v>10305</v>
      </c>
      <c r="S1781" s="408">
        <v>44774</v>
      </c>
      <c r="T1781" s="413" t="s">
        <v>1415</v>
      </c>
      <c r="U1781" s="417" t="s">
        <v>1416</v>
      </c>
      <c r="V1781" s="421">
        <v>44811</v>
      </c>
      <c r="W1781" s="422" t="s">
        <v>10306</v>
      </c>
      <c r="X1781" s="417" t="s">
        <v>1436</v>
      </c>
      <c r="AB1781" s="410">
        <v>44540</v>
      </c>
    </row>
    <row r="1782" spans="1:29" s="8" customFormat="1" ht="30" hidden="1" customHeight="1" x14ac:dyDescent="0.25">
      <c r="A1782" s="409">
        <v>1766</v>
      </c>
      <c r="B1782" s="410">
        <v>44540</v>
      </c>
      <c r="C1782" s="412">
        <f t="shared" si="27"/>
        <v>2021</v>
      </c>
      <c r="D1782" s="411" t="s">
        <v>6435</v>
      </c>
      <c r="E1782" s="415" t="s">
        <v>606</v>
      </c>
      <c r="F1782" s="416" t="s">
        <v>8442</v>
      </c>
      <c r="G1782" s="411" t="s">
        <v>613</v>
      </c>
      <c r="H1782" s="411" t="s">
        <v>696</v>
      </c>
      <c r="I1782" s="413" t="s">
        <v>635</v>
      </c>
      <c r="J1782" s="417">
        <v>107</v>
      </c>
      <c r="K1782" s="2302"/>
      <c r="L1782" s="413" t="s">
        <v>6436</v>
      </c>
      <c r="M1782" s="413" t="s">
        <v>1427</v>
      </c>
      <c r="N1782" s="39" t="s">
        <v>1429</v>
      </c>
      <c r="O1782" s="413" t="s">
        <v>1601</v>
      </c>
      <c r="P1782" s="418" t="s">
        <v>6437</v>
      </c>
      <c r="Q1782" s="419" t="s">
        <v>9586</v>
      </c>
      <c r="R1782" s="420" t="s">
        <v>10326</v>
      </c>
      <c r="S1782" s="408">
        <v>44774</v>
      </c>
      <c r="T1782" s="413" t="s">
        <v>1415</v>
      </c>
      <c r="U1782" s="417" t="s">
        <v>1416</v>
      </c>
      <c r="V1782" s="421">
        <v>44812</v>
      </c>
      <c r="W1782" s="422" t="s">
        <v>10327</v>
      </c>
      <c r="X1782" s="417" t="s">
        <v>1436</v>
      </c>
      <c r="Y1782" s="2302"/>
      <c r="AB1782" s="410">
        <v>44540</v>
      </c>
    </row>
    <row r="1783" spans="1:29" s="8" customFormat="1" ht="15" hidden="1" customHeight="1" x14ac:dyDescent="0.25">
      <c r="A1783" s="409">
        <v>1767</v>
      </c>
      <c r="B1783" s="410">
        <v>44540</v>
      </c>
      <c r="C1783" s="412">
        <f t="shared" si="27"/>
        <v>2021</v>
      </c>
      <c r="D1783" s="411" t="s">
        <v>6438</v>
      </c>
      <c r="E1783" s="415">
        <v>100393034</v>
      </c>
      <c r="F1783" s="416" t="s">
        <v>8443</v>
      </c>
      <c r="G1783" s="411" t="s">
        <v>613</v>
      </c>
      <c r="H1783" s="411" t="s">
        <v>701</v>
      </c>
      <c r="I1783" s="413" t="s">
        <v>710</v>
      </c>
      <c r="J1783" s="417" t="s">
        <v>6439</v>
      </c>
      <c r="L1783" s="409">
        <v>845300</v>
      </c>
      <c r="M1783" s="413" t="s">
        <v>1427</v>
      </c>
      <c r="N1783" s="39" t="s">
        <v>1429</v>
      </c>
      <c r="O1783" s="413" t="s">
        <v>1811</v>
      </c>
      <c r="P1783" s="418" t="s">
        <v>12449</v>
      </c>
      <c r="Q1783" s="419" t="s">
        <v>9586</v>
      </c>
      <c r="R1783" s="420" t="s">
        <v>12450</v>
      </c>
      <c r="S1783" s="408">
        <v>44774</v>
      </c>
      <c r="T1783" s="413" t="s">
        <v>1415</v>
      </c>
      <c r="U1783" s="417" t="s">
        <v>1416</v>
      </c>
      <c r="V1783" s="421">
        <v>44835</v>
      </c>
      <c r="W1783" s="422" t="s">
        <v>12451</v>
      </c>
      <c r="X1783" s="417" t="s">
        <v>1436</v>
      </c>
      <c r="AB1783" s="410">
        <v>44540</v>
      </c>
    </row>
    <row r="1784" spans="1:29" s="8" customFormat="1" ht="15" hidden="1" customHeight="1" x14ac:dyDescent="0.25">
      <c r="A1784" s="409">
        <v>1768</v>
      </c>
      <c r="B1784" s="410">
        <v>44540</v>
      </c>
      <c r="C1784" s="412">
        <f t="shared" si="27"/>
        <v>2021</v>
      </c>
      <c r="D1784" s="411" t="s">
        <v>6440</v>
      </c>
      <c r="E1784" s="415" t="s">
        <v>606</v>
      </c>
      <c r="F1784" s="416" t="s">
        <v>8442</v>
      </c>
      <c r="G1784" s="411" t="s">
        <v>613</v>
      </c>
      <c r="H1784" s="411" t="s">
        <v>696</v>
      </c>
      <c r="I1784" s="413" t="s">
        <v>635</v>
      </c>
      <c r="J1784" s="417">
        <v>105</v>
      </c>
      <c r="L1784" s="413" t="s">
        <v>6441</v>
      </c>
      <c r="M1784" s="413" t="s">
        <v>1427</v>
      </c>
      <c r="N1784" s="39" t="s">
        <v>1429</v>
      </c>
      <c r="O1784" s="413" t="s">
        <v>1601</v>
      </c>
      <c r="P1784" s="418" t="s">
        <v>6442</v>
      </c>
      <c r="Q1784" s="419" t="s">
        <v>9586</v>
      </c>
      <c r="R1784" s="420" t="s">
        <v>11408</v>
      </c>
      <c r="S1784" s="408">
        <v>44774</v>
      </c>
      <c r="T1784" s="413" t="s">
        <v>1415</v>
      </c>
      <c r="U1784" s="417" t="s">
        <v>1416</v>
      </c>
      <c r="V1784" s="421">
        <v>44812</v>
      </c>
      <c r="W1784" s="422" t="s">
        <v>11409</v>
      </c>
      <c r="X1784" s="417" t="s">
        <v>1436</v>
      </c>
      <c r="AB1784" s="410">
        <v>44540</v>
      </c>
    </row>
    <row r="1785" spans="1:29" s="8" customFormat="1" ht="15" hidden="1" customHeight="1" x14ac:dyDescent="0.25">
      <c r="A1785" s="409">
        <v>1769</v>
      </c>
      <c r="B1785" s="410">
        <v>44540</v>
      </c>
      <c r="C1785" s="412">
        <f t="shared" si="27"/>
        <v>2021</v>
      </c>
      <c r="D1785" s="411" t="s">
        <v>6443</v>
      </c>
      <c r="E1785" s="415">
        <v>100356573</v>
      </c>
      <c r="F1785" s="416" t="s">
        <v>8442</v>
      </c>
      <c r="G1785" s="411" t="s">
        <v>613</v>
      </c>
      <c r="H1785" s="411" t="s">
        <v>788</v>
      </c>
      <c r="I1785" s="413" t="s">
        <v>757</v>
      </c>
      <c r="J1785" s="417">
        <v>118</v>
      </c>
      <c r="L1785" s="413" t="s">
        <v>6444</v>
      </c>
      <c r="M1785" s="413" t="s">
        <v>1427</v>
      </c>
      <c r="N1785" s="39" t="s">
        <v>1429</v>
      </c>
      <c r="O1785" s="413" t="s">
        <v>1433</v>
      </c>
      <c r="P1785" s="418" t="s">
        <v>6445</v>
      </c>
      <c r="Q1785" s="419" t="s">
        <v>9586</v>
      </c>
      <c r="R1785" s="420" t="s">
        <v>11800</v>
      </c>
      <c r="S1785" s="408">
        <v>44774</v>
      </c>
      <c r="T1785" s="413" t="s">
        <v>1415</v>
      </c>
      <c r="U1785" s="417" t="s">
        <v>1416</v>
      </c>
      <c r="V1785" s="421">
        <v>44820</v>
      </c>
      <c r="W1785" s="422" t="s">
        <v>11785</v>
      </c>
      <c r="X1785" s="417" t="s">
        <v>1436</v>
      </c>
      <c r="AB1785" s="410">
        <v>44540</v>
      </c>
    </row>
    <row r="1786" spans="1:29" s="8" customFormat="1" ht="15" hidden="1" customHeight="1" x14ac:dyDescent="0.25">
      <c r="A1786" s="409">
        <v>1770</v>
      </c>
      <c r="B1786" s="410">
        <v>44540</v>
      </c>
      <c r="C1786" s="412">
        <f t="shared" si="27"/>
        <v>2021</v>
      </c>
      <c r="D1786" s="22" t="s">
        <v>6446</v>
      </c>
      <c r="E1786" s="23">
        <v>100228682</v>
      </c>
      <c r="F1786" s="24" t="s">
        <v>8442</v>
      </c>
      <c r="G1786" s="22" t="s">
        <v>613</v>
      </c>
      <c r="H1786" s="22" t="s">
        <v>818</v>
      </c>
      <c r="I1786" s="26" t="s">
        <v>624</v>
      </c>
      <c r="J1786" s="25">
        <v>30</v>
      </c>
      <c r="L1786" s="26" t="s">
        <v>6447</v>
      </c>
      <c r="M1786" s="413" t="s">
        <v>1427</v>
      </c>
      <c r="N1786" s="39" t="s">
        <v>1429</v>
      </c>
      <c r="O1786" s="26" t="s">
        <v>1578</v>
      </c>
      <c r="P1786" s="27" t="s">
        <v>12491</v>
      </c>
      <c r="Q1786" s="28" t="s">
        <v>9586</v>
      </c>
      <c r="R1786" s="29" t="s">
        <v>12492</v>
      </c>
      <c r="S1786" s="30">
        <v>44774</v>
      </c>
      <c r="T1786" s="26" t="s">
        <v>1415</v>
      </c>
      <c r="U1786" s="25" t="s">
        <v>1416</v>
      </c>
      <c r="V1786" s="31">
        <v>44842</v>
      </c>
      <c r="W1786" s="99" t="s">
        <v>12493</v>
      </c>
      <c r="X1786" s="25" t="s">
        <v>1436</v>
      </c>
      <c r="AB1786" s="410">
        <v>44540</v>
      </c>
    </row>
    <row r="1787" spans="1:29" s="8" customFormat="1" ht="15" hidden="1" customHeight="1" x14ac:dyDescent="0.25">
      <c r="A1787" s="409">
        <v>1771</v>
      </c>
      <c r="B1787" s="410">
        <v>44540</v>
      </c>
      <c r="C1787" s="412">
        <f t="shared" si="27"/>
        <v>2021</v>
      </c>
      <c r="D1787" s="411" t="s">
        <v>6810</v>
      </c>
      <c r="E1787" s="415">
        <v>100294703</v>
      </c>
      <c r="F1787" s="416" t="s">
        <v>8442</v>
      </c>
      <c r="G1787" s="411" t="s">
        <v>613</v>
      </c>
      <c r="H1787" s="411" t="s">
        <v>637</v>
      </c>
      <c r="I1787" s="413" t="s">
        <v>636</v>
      </c>
      <c r="J1787" s="417">
        <v>28</v>
      </c>
      <c r="L1787" s="413" t="s">
        <v>6811</v>
      </c>
      <c r="M1787" s="413" t="s">
        <v>1427</v>
      </c>
      <c r="N1787" s="39" t="s">
        <v>1429</v>
      </c>
      <c r="O1787" s="413" t="s">
        <v>1712</v>
      </c>
      <c r="P1787" s="418" t="s">
        <v>6812</v>
      </c>
      <c r="Q1787" s="419" t="s">
        <v>9586</v>
      </c>
      <c r="R1787" s="420" t="s">
        <v>12737</v>
      </c>
      <c r="S1787" s="408">
        <v>44774</v>
      </c>
      <c r="T1787" s="413" t="s">
        <v>1415</v>
      </c>
      <c r="U1787" s="417" t="s">
        <v>1416</v>
      </c>
      <c r="V1787" s="421">
        <v>44848</v>
      </c>
      <c r="W1787" s="422" t="s">
        <v>12738</v>
      </c>
      <c r="X1787" s="417" t="s">
        <v>1436</v>
      </c>
      <c r="AB1787" s="410">
        <v>44540</v>
      </c>
    </row>
    <row r="1788" spans="1:29" s="8" customFormat="1" ht="15" hidden="1" customHeight="1" x14ac:dyDescent="0.25">
      <c r="A1788" s="409">
        <v>1772</v>
      </c>
      <c r="B1788" s="410">
        <v>44540</v>
      </c>
      <c r="C1788" s="412">
        <f t="shared" si="27"/>
        <v>2021</v>
      </c>
      <c r="D1788" s="411" t="s">
        <v>6813</v>
      </c>
      <c r="E1788" s="415">
        <v>100294714</v>
      </c>
      <c r="F1788" s="416" t="s">
        <v>8442</v>
      </c>
      <c r="G1788" s="411" t="s">
        <v>613</v>
      </c>
      <c r="H1788" s="411" t="s">
        <v>637</v>
      </c>
      <c r="I1788" s="413" t="s">
        <v>636</v>
      </c>
      <c r="J1788" s="417">
        <v>39</v>
      </c>
      <c r="L1788" s="413" t="s">
        <v>6814</v>
      </c>
      <c r="M1788" s="413" t="s">
        <v>1427</v>
      </c>
      <c r="N1788" s="39" t="s">
        <v>1429</v>
      </c>
      <c r="O1788" s="413" t="s">
        <v>1441</v>
      </c>
      <c r="P1788" s="418" t="s">
        <v>6815</v>
      </c>
      <c r="Q1788" s="419" t="s">
        <v>9586</v>
      </c>
      <c r="R1788" s="420" t="s">
        <v>12757</v>
      </c>
      <c r="S1788" s="408">
        <v>44774</v>
      </c>
      <c r="T1788" s="413" t="s">
        <v>1415</v>
      </c>
      <c r="U1788" s="417" t="s">
        <v>1416</v>
      </c>
      <c r="V1788" s="421">
        <v>44849</v>
      </c>
      <c r="W1788" s="422" t="s">
        <v>12758</v>
      </c>
      <c r="X1788" s="417" t="s">
        <v>1436</v>
      </c>
      <c r="AB1788" s="410">
        <v>44540</v>
      </c>
    </row>
    <row r="1789" spans="1:29" s="8" customFormat="1" ht="15" hidden="1" customHeight="1" x14ac:dyDescent="0.25">
      <c r="A1789" s="56">
        <v>1773</v>
      </c>
      <c r="B1789" s="45">
        <v>44541</v>
      </c>
      <c r="C1789" s="412">
        <f t="shared" si="27"/>
        <v>2021</v>
      </c>
      <c r="D1789" s="58" t="s">
        <v>6448</v>
      </c>
      <c r="E1789" s="59">
        <v>100343156</v>
      </c>
      <c r="F1789" s="60" t="s">
        <v>8442</v>
      </c>
      <c r="G1789" s="58" t="s">
        <v>613</v>
      </c>
      <c r="H1789" s="58" t="s">
        <v>665</v>
      </c>
      <c r="I1789" s="62" t="s">
        <v>45</v>
      </c>
      <c r="J1789" s="61">
        <v>210</v>
      </c>
      <c r="K1789" s="10"/>
      <c r="L1789" s="62" t="s">
        <v>6449</v>
      </c>
      <c r="M1789" s="62" t="s">
        <v>1427</v>
      </c>
      <c r="N1789" s="44" t="s">
        <v>1429</v>
      </c>
      <c r="O1789" s="62" t="s">
        <v>1441</v>
      </c>
      <c r="P1789" s="63" t="s">
        <v>6450</v>
      </c>
      <c r="Q1789" s="64" t="s">
        <v>1335</v>
      </c>
      <c r="R1789" s="65" t="s">
        <v>10132</v>
      </c>
      <c r="S1789" s="66">
        <v>44774</v>
      </c>
      <c r="T1789" s="62" t="s">
        <v>1415</v>
      </c>
      <c r="U1789" s="61" t="s">
        <v>1416</v>
      </c>
      <c r="V1789" s="67">
        <v>44785</v>
      </c>
      <c r="W1789" s="101" t="s">
        <v>1419</v>
      </c>
      <c r="X1789" s="61" t="s">
        <v>1426</v>
      </c>
      <c r="Y1789" s="10"/>
      <c r="Z1789" s="10"/>
      <c r="AA1789" s="10"/>
      <c r="AB1789" s="45">
        <v>44541</v>
      </c>
      <c r="AC1789" s="10"/>
    </row>
    <row r="1790" spans="1:29" s="8" customFormat="1" ht="15" hidden="1" customHeight="1" x14ac:dyDescent="0.25">
      <c r="A1790" s="409">
        <v>1774</v>
      </c>
      <c r="B1790" s="410">
        <v>44543</v>
      </c>
      <c r="C1790" s="412">
        <f t="shared" si="27"/>
        <v>2021</v>
      </c>
      <c r="D1790" s="411" t="s">
        <v>6454</v>
      </c>
      <c r="E1790" s="415" t="s">
        <v>606</v>
      </c>
      <c r="F1790" s="416" t="s">
        <v>8442</v>
      </c>
      <c r="G1790" s="411" t="s">
        <v>613</v>
      </c>
      <c r="H1790" s="411" t="s">
        <v>696</v>
      </c>
      <c r="I1790" s="413" t="s">
        <v>635</v>
      </c>
      <c r="J1790" s="417">
        <v>10</v>
      </c>
      <c r="L1790" s="413" t="s">
        <v>6455</v>
      </c>
      <c r="M1790" s="413" t="s">
        <v>1427</v>
      </c>
      <c r="N1790" s="39" t="s">
        <v>1429</v>
      </c>
      <c r="O1790" s="413" t="s">
        <v>1601</v>
      </c>
      <c r="P1790" s="418" t="s">
        <v>6456</v>
      </c>
      <c r="Q1790" s="419" t="s">
        <v>9586</v>
      </c>
      <c r="R1790" s="420" t="s">
        <v>11406</v>
      </c>
      <c r="S1790" s="408">
        <v>44774</v>
      </c>
      <c r="T1790" s="413" t="s">
        <v>1415</v>
      </c>
      <c r="U1790" s="417" t="s">
        <v>1416</v>
      </c>
      <c r="V1790" s="421">
        <v>44812</v>
      </c>
      <c r="W1790" s="422" t="s">
        <v>11407</v>
      </c>
      <c r="X1790" s="417" t="s">
        <v>1436</v>
      </c>
      <c r="AB1790" s="410">
        <v>44543</v>
      </c>
    </row>
    <row r="1791" spans="1:29" s="8" customFormat="1" ht="15" hidden="1" customHeight="1" x14ac:dyDescent="0.25">
      <c r="A1791" s="409">
        <v>1775</v>
      </c>
      <c r="B1791" s="410">
        <v>44543</v>
      </c>
      <c r="C1791" s="412">
        <f t="shared" si="27"/>
        <v>2021</v>
      </c>
      <c r="D1791" s="411" t="s">
        <v>6816</v>
      </c>
      <c r="E1791" s="415">
        <v>100380092</v>
      </c>
      <c r="F1791" s="416" t="s">
        <v>8443</v>
      </c>
      <c r="G1791" s="411" t="s">
        <v>613</v>
      </c>
      <c r="H1791" s="411" t="s">
        <v>647</v>
      </c>
      <c r="I1791" s="413" t="s">
        <v>792</v>
      </c>
      <c r="J1791" s="417">
        <v>87</v>
      </c>
      <c r="L1791" s="413" t="s">
        <v>6817</v>
      </c>
      <c r="M1791" s="413" t="s">
        <v>1427</v>
      </c>
      <c r="N1791" s="39" t="s">
        <v>1429</v>
      </c>
      <c r="O1791" s="413" t="s">
        <v>2837</v>
      </c>
      <c r="P1791" s="418" t="s">
        <v>6817</v>
      </c>
      <c r="Q1791" s="419" t="s">
        <v>9586</v>
      </c>
      <c r="R1791" s="420" t="s">
        <v>10363</v>
      </c>
      <c r="S1791" s="408">
        <v>44774</v>
      </c>
      <c r="T1791" s="413" t="s">
        <v>1415</v>
      </c>
      <c r="U1791" s="417" t="s">
        <v>1416</v>
      </c>
      <c r="V1791" s="421">
        <v>44813</v>
      </c>
      <c r="W1791" s="422" t="s">
        <v>10364</v>
      </c>
      <c r="X1791" s="417" t="s">
        <v>1436</v>
      </c>
      <c r="AB1791" s="410">
        <v>44543</v>
      </c>
    </row>
    <row r="1792" spans="1:29" s="10" customFormat="1" ht="15" hidden="1" customHeight="1" x14ac:dyDescent="0.25">
      <c r="A1792" s="409">
        <v>1776</v>
      </c>
      <c r="B1792" s="410">
        <v>44544</v>
      </c>
      <c r="C1792" s="412">
        <f t="shared" si="27"/>
        <v>2021</v>
      </c>
      <c r="D1792" s="411" t="s">
        <v>6457</v>
      </c>
      <c r="E1792" s="415">
        <v>100379407</v>
      </c>
      <c r="F1792" s="416" t="s">
        <v>8443</v>
      </c>
      <c r="G1792" s="411" t="s">
        <v>613</v>
      </c>
      <c r="H1792" s="411" t="s">
        <v>753</v>
      </c>
      <c r="I1792" s="413" t="s">
        <v>37</v>
      </c>
      <c r="J1792" s="417">
        <v>23</v>
      </c>
      <c r="K1792" s="8"/>
      <c r="L1792" s="413" t="s">
        <v>6458</v>
      </c>
      <c r="M1792" s="413" t="s">
        <v>1427</v>
      </c>
      <c r="N1792" s="39" t="s">
        <v>1429</v>
      </c>
      <c r="O1792" s="413" t="s">
        <v>1527</v>
      </c>
      <c r="P1792" s="418" t="s">
        <v>10591</v>
      </c>
      <c r="Q1792" s="419" t="s">
        <v>9586</v>
      </c>
      <c r="R1792" s="420" t="s">
        <v>10592</v>
      </c>
      <c r="S1792" s="408">
        <v>44774</v>
      </c>
      <c r="T1792" s="413" t="s">
        <v>1415</v>
      </c>
      <c r="U1792" s="417" t="s">
        <v>1416</v>
      </c>
      <c r="V1792" s="421">
        <v>44810</v>
      </c>
      <c r="W1792" s="422" t="s">
        <v>10593</v>
      </c>
      <c r="X1792" s="417" t="s">
        <v>1436</v>
      </c>
      <c r="Y1792" s="8"/>
      <c r="Z1792" s="8"/>
      <c r="AA1792" s="8"/>
      <c r="AB1792" s="410">
        <v>44544</v>
      </c>
      <c r="AC1792" s="8"/>
    </row>
    <row r="1793" spans="1:29" s="8" customFormat="1" ht="15" hidden="1" customHeight="1" x14ac:dyDescent="0.25">
      <c r="A1793" s="409">
        <v>1777</v>
      </c>
      <c r="B1793" s="410">
        <v>44544</v>
      </c>
      <c r="C1793" s="412">
        <f t="shared" si="27"/>
        <v>2021</v>
      </c>
      <c r="D1793" s="411" t="s">
        <v>6459</v>
      </c>
      <c r="E1793" s="415" t="s">
        <v>606</v>
      </c>
      <c r="F1793" s="416" t="s">
        <v>8442</v>
      </c>
      <c r="G1793" s="411" t="s">
        <v>613</v>
      </c>
      <c r="H1793" s="411" t="s">
        <v>696</v>
      </c>
      <c r="I1793" s="413" t="s">
        <v>635</v>
      </c>
      <c r="J1793" s="417">
        <v>131</v>
      </c>
      <c r="L1793" s="413" t="s">
        <v>6460</v>
      </c>
      <c r="M1793" s="413" t="s">
        <v>1427</v>
      </c>
      <c r="N1793" s="39" t="s">
        <v>1429</v>
      </c>
      <c r="O1793" s="413" t="s">
        <v>1601</v>
      </c>
      <c r="P1793" s="418" t="s">
        <v>6461</v>
      </c>
      <c r="Q1793" s="419" t="s">
        <v>9586</v>
      </c>
      <c r="R1793" s="420" t="s">
        <v>10307</v>
      </c>
      <c r="S1793" s="408">
        <v>44774</v>
      </c>
      <c r="T1793" s="413" t="s">
        <v>1415</v>
      </c>
      <c r="U1793" s="417" t="s">
        <v>1416</v>
      </c>
      <c r="V1793" s="421">
        <v>44811</v>
      </c>
      <c r="W1793" s="422" t="s">
        <v>10308</v>
      </c>
      <c r="X1793" s="417" t="s">
        <v>1436</v>
      </c>
      <c r="AB1793" s="410">
        <v>44544</v>
      </c>
    </row>
    <row r="1794" spans="1:29" s="8" customFormat="1" ht="15" hidden="1" customHeight="1" x14ac:dyDescent="0.25">
      <c r="A1794" s="409">
        <v>1778</v>
      </c>
      <c r="B1794" s="410">
        <v>44544</v>
      </c>
      <c r="C1794" s="412">
        <f t="shared" si="27"/>
        <v>2021</v>
      </c>
      <c r="D1794" s="22" t="s">
        <v>6462</v>
      </c>
      <c r="E1794" s="23">
        <v>100393029</v>
      </c>
      <c r="F1794" s="24" t="s">
        <v>8443</v>
      </c>
      <c r="G1794" s="411" t="s">
        <v>613</v>
      </c>
      <c r="H1794" s="22" t="s">
        <v>701</v>
      </c>
      <c r="I1794" s="26" t="s">
        <v>710</v>
      </c>
      <c r="J1794" s="25" t="s">
        <v>6463</v>
      </c>
      <c r="L1794" s="26" t="s">
        <v>6464</v>
      </c>
      <c r="M1794" s="413" t="s">
        <v>1427</v>
      </c>
      <c r="N1794" s="412" t="s">
        <v>1429</v>
      </c>
      <c r="O1794" s="26" t="s">
        <v>2837</v>
      </c>
      <c r="P1794" s="27" t="s">
        <v>12440</v>
      </c>
      <c r="Q1794" s="28" t="s">
        <v>9586</v>
      </c>
      <c r="R1794" s="29" t="s">
        <v>12441</v>
      </c>
      <c r="S1794" s="30">
        <v>44774</v>
      </c>
      <c r="T1794" s="26" t="s">
        <v>1415</v>
      </c>
      <c r="U1794" s="25" t="s">
        <v>1416</v>
      </c>
      <c r="V1794" s="31">
        <v>44835</v>
      </c>
      <c r="W1794" s="99" t="s">
        <v>12442</v>
      </c>
      <c r="X1794" s="25" t="s">
        <v>1436</v>
      </c>
      <c r="AB1794" s="410">
        <v>44544</v>
      </c>
    </row>
    <row r="1795" spans="1:29" s="8" customFormat="1" ht="15" hidden="1" customHeight="1" x14ac:dyDescent="0.25">
      <c r="A1795" s="409">
        <v>1779</v>
      </c>
      <c r="B1795" s="410">
        <v>44544</v>
      </c>
      <c r="C1795" s="412">
        <f t="shared" si="27"/>
        <v>2021</v>
      </c>
      <c r="D1795" s="22" t="s">
        <v>6465</v>
      </c>
      <c r="E1795" s="23">
        <v>100363100</v>
      </c>
      <c r="F1795" s="24" t="s">
        <v>8442</v>
      </c>
      <c r="G1795" s="411" t="s">
        <v>613</v>
      </c>
      <c r="H1795" s="22" t="s">
        <v>620</v>
      </c>
      <c r="I1795" s="26" t="s">
        <v>706</v>
      </c>
      <c r="J1795" s="25">
        <v>50</v>
      </c>
      <c r="L1795" s="26" t="s">
        <v>6466</v>
      </c>
      <c r="M1795" s="413" t="s">
        <v>1427</v>
      </c>
      <c r="N1795" s="39" t="s">
        <v>1429</v>
      </c>
      <c r="O1795" s="26" t="s">
        <v>1433</v>
      </c>
      <c r="P1795" s="27" t="s">
        <v>6467</v>
      </c>
      <c r="Q1795" s="28" t="s">
        <v>9586</v>
      </c>
      <c r="R1795" s="29" t="s">
        <v>10635</v>
      </c>
      <c r="S1795" s="30">
        <v>44774</v>
      </c>
      <c r="T1795" s="26" t="s">
        <v>1415</v>
      </c>
      <c r="U1795" s="25" t="s">
        <v>1416</v>
      </c>
      <c r="V1795" s="31">
        <v>44810</v>
      </c>
      <c r="W1795" s="99" t="s">
        <v>10636</v>
      </c>
      <c r="X1795" s="25" t="s">
        <v>1436</v>
      </c>
      <c r="AB1795" s="410">
        <v>44544</v>
      </c>
    </row>
    <row r="1796" spans="1:29" s="8" customFormat="1" ht="15" hidden="1" customHeight="1" x14ac:dyDescent="0.25">
      <c r="A1796" s="409">
        <v>1780</v>
      </c>
      <c r="B1796" s="410">
        <v>44544</v>
      </c>
      <c r="C1796" s="412">
        <f t="shared" si="27"/>
        <v>2021</v>
      </c>
      <c r="D1796" s="411" t="s">
        <v>6818</v>
      </c>
      <c r="E1796" s="415" t="s">
        <v>606</v>
      </c>
      <c r="F1796" s="416" t="s">
        <v>8442</v>
      </c>
      <c r="G1796" s="411" t="s">
        <v>613</v>
      </c>
      <c r="H1796" s="411" t="s">
        <v>1603</v>
      </c>
      <c r="I1796" s="413" t="s">
        <v>681</v>
      </c>
      <c r="J1796" s="417">
        <v>97</v>
      </c>
      <c r="L1796" s="413" t="s">
        <v>6819</v>
      </c>
      <c r="M1796" s="413" t="s">
        <v>1427</v>
      </c>
      <c r="N1796" s="39" t="s">
        <v>1429</v>
      </c>
      <c r="O1796" s="413"/>
      <c r="P1796" s="418" t="s">
        <v>11441</v>
      </c>
      <c r="Q1796" s="419" t="s">
        <v>9586</v>
      </c>
      <c r="R1796" s="420" t="s">
        <v>11442</v>
      </c>
      <c r="S1796" s="408">
        <v>44774</v>
      </c>
      <c r="T1796" s="413" t="s">
        <v>1415</v>
      </c>
      <c r="U1796" s="417" t="s">
        <v>1416</v>
      </c>
      <c r="V1796" s="421">
        <v>44810</v>
      </c>
      <c r="W1796" s="422" t="s">
        <v>11443</v>
      </c>
      <c r="X1796" s="417" t="s">
        <v>1436</v>
      </c>
      <c r="AB1796" s="410">
        <v>44544</v>
      </c>
    </row>
    <row r="1797" spans="1:29" s="8" customFormat="1" ht="15" hidden="1" customHeight="1" x14ac:dyDescent="0.25">
      <c r="A1797" s="409">
        <v>1781</v>
      </c>
      <c r="B1797" s="410">
        <v>44544</v>
      </c>
      <c r="C1797" s="412">
        <f t="shared" si="27"/>
        <v>2021</v>
      </c>
      <c r="D1797" s="411" t="s">
        <v>6820</v>
      </c>
      <c r="E1797" s="415">
        <v>101251213</v>
      </c>
      <c r="F1797" s="416" t="s">
        <v>628</v>
      </c>
      <c r="G1797" s="411" t="s">
        <v>815</v>
      </c>
      <c r="H1797" s="411" t="s">
        <v>630</v>
      </c>
      <c r="I1797" s="413" t="s">
        <v>6821</v>
      </c>
      <c r="J1797" s="417">
        <v>21</v>
      </c>
      <c r="L1797" s="413" t="s">
        <v>6822</v>
      </c>
      <c r="M1797" s="413" t="s">
        <v>1427</v>
      </c>
      <c r="N1797" s="412" t="s">
        <v>1429</v>
      </c>
      <c r="O1797" s="413" t="s">
        <v>1446</v>
      </c>
      <c r="P1797" s="418" t="s">
        <v>6241</v>
      </c>
      <c r="Q1797" s="2209" t="s">
        <v>4208</v>
      </c>
      <c r="R1797" s="420" t="s">
        <v>7020</v>
      </c>
      <c r="S1797" s="408"/>
      <c r="T1797" s="413"/>
      <c r="U1797" s="417"/>
      <c r="V1797" s="421">
        <v>44550</v>
      </c>
      <c r="W1797" s="422">
        <v>3005</v>
      </c>
      <c r="X1797" s="417" t="s">
        <v>1437</v>
      </c>
      <c r="AB1797" s="410">
        <v>44544</v>
      </c>
    </row>
    <row r="1798" spans="1:29" s="8" customFormat="1" ht="15" hidden="1" customHeight="1" x14ac:dyDescent="0.25">
      <c r="A1798" s="409">
        <v>1782</v>
      </c>
      <c r="B1798" s="410">
        <v>44544</v>
      </c>
      <c r="C1798" s="412">
        <f t="shared" si="27"/>
        <v>2021</v>
      </c>
      <c r="D1798" s="411" t="s">
        <v>6824</v>
      </c>
      <c r="E1798" s="415">
        <v>101130315</v>
      </c>
      <c r="F1798" s="416" t="s">
        <v>8442</v>
      </c>
      <c r="G1798" s="411" t="s">
        <v>629</v>
      </c>
      <c r="H1798" s="411" t="s">
        <v>768</v>
      </c>
      <c r="I1798" s="413" t="s">
        <v>624</v>
      </c>
      <c r="J1798" s="417">
        <v>53</v>
      </c>
      <c r="L1798" s="409">
        <v>33231</v>
      </c>
      <c r="M1798" s="413" t="s">
        <v>1427</v>
      </c>
      <c r="N1798" s="39" t="s">
        <v>1429</v>
      </c>
      <c r="O1798" s="413" t="s">
        <v>1453</v>
      </c>
      <c r="P1798" s="418" t="s">
        <v>6825</v>
      </c>
      <c r="Q1798" s="419" t="s">
        <v>9586</v>
      </c>
      <c r="R1798" s="420" t="s">
        <v>12332</v>
      </c>
      <c r="S1798" s="408">
        <v>44774</v>
      </c>
      <c r="T1798" s="413" t="s">
        <v>1415</v>
      </c>
      <c r="U1798" s="417" t="s">
        <v>1416</v>
      </c>
      <c r="V1798" s="421">
        <v>44816</v>
      </c>
      <c r="W1798" s="422" t="s">
        <v>12333</v>
      </c>
      <c r="X1798" s="417" t="s">
        <v>1436</v>
      </c>
      <c r="Z1798" s="8" t="s">
        <v>6823</v>
      </c>
      <c r="AB1798" s="410">
        <v>44544</v>
      </c>
    </row>
    <row r="1799" spans="1:29" s="8" customFormat="1" ht="15" hidden="1" customHeight="1" x14ac:dyDescent="0.25">
      <c r="A1799" s="409">
        <v>1783</v>
      </c>
      <c r="B1799" s="410">
        <v>44545</v>
      </c>
      <c r="C1799" s="412">
        <f t="shared" si="27"/>
        <v>2021</v>
      </c>
      <c r="D1799" s="411" t="s">
        <v>6826</v>
      </c>
      <c r="E1799" s="415" t="s">
        <v>606</v>
      </c>
      <c r="F1799" s="416" t="s">
        <v>8442</v>
      </c>
      <c r="G1799" s="411" t="s">
        <v>613</v>
      </c>
      <c r="H1799" s="411" t="s">
        <v>652</v>
      </c>
      <c r="I1799" s="413" t="s">
        <v>713</v>
      </c>
      <c r="J1799" s="417">
        <v>69</v>
      </c>
      <c r="L1799" s="413" t="s">
        <v>6827</v>
      </c>
      <c r="M1799" s="413" t="s">
        <v>1427</v>
      </c>
      <c r="N1799" s="39" t="s">
        <v>1429</v>
      </c>
      <c r="O1799" s="413" t="s">
        <v>1578</v>
      </c>
      <c r="P1799" s="418" t="s">
        <v>6828</v>
      </c>
      <c r="Q1799" s="419" t="s">
        <v>9586</v>
      </c>
      <c r="R1799" s="420" t="s">
        <v>10892</v>
      </c>
      <c r="S1799" s="408">
        <v>44774</v>
      </c>
      <c r="T1799" s="413" t="s">
        <v>1415</v>
      </c>
      <c r="U1799" s="417" t="s">
        <v>1416</v>
      </c>
      <c r="V1799" s="421">
        <v>44812</v>
      </c>
      <c r="W1799" s="422" t="s">
        <v>10893</v>
      </c>
      <c r="X1799" s="417" t="s">
        <v>1436</v>
      </c>
      <c r="AB1799" s="410">
        <v>44545</v>
      </c>
    </row>
    <row r="1800" spans="1:29" s="8" customFormat="1" ht="15" hidden="1" customHeight="1" x14ac:dyDescent="0.25">
      <c r="A1800" s="409">
        <v>1784</v>
      </c>
      <c r="B1800" s="410">
        <v>44545</v>
      </c>
      <c r="C1800" s="412">
        <f t="shared" si="27"/>
        <v>2021</v>
      </c>
      <c r="D1800" s="411" t="s">
        <v>7155</v>
      </c>
      <c r="E1800" s="415" t="s">
        <v>606</v>
      </c>
      <c r="F1800" s="416" t="s">
        <v>8443</v>
      </c>
      <c r="G1800" s="411" t="s">
        <v>613</v>
      </c>
      <c r="H1800" s="411" t="s">
        <v>6894</v>
      </c>
      <c r="I1800" s="413" t="s">
        <v>704</v>
      </c>
      <c r="J1800" s="417">
        <v>1</v>
      </c>
      <c r="K1800" s="347"/>
      <c r="L1800" s="413"/>
      <c r="M1800" s="413" t="s">
        <v>1427</v>
      </c>
      <c r="N1800" s="39" t="s">
        <v>1429</v>
      </c>
      <c r="O1800" s="413" t="s">
        <v>1311</v>
      </c>
      <c r="P1800" s="418"/>
      <c r="Q1800" s="248" t="s">
        <v>9586</v>
      </c>
      <c r="R1800" s="420" t="s">
        <v>9949</v>
      </c>
      <c r="S1800" s="408">
        <v>44791</v>
      </c>
      <c r="T1800" s="413" t="s">
        <v>1415</v>
      </c>
      <c r="U1800" s="417" t="s">
        <v>1416</v>
      </c>
      <c r="V1800" s="421">
        <v>44806</v>
      </c>
      <c r="W1800" s="422" t="s">
        <v>9950</v>
      </c>
      <c r="X1800" s="417" t="s">
        <v>1436</v>
      </c>
      <c r="Y1800" s="347"/>
      <c r="Z1800" s="1" t="s">
        <v>9534</v>
      </c>
      <c r="AA1800" s="1"/>
      <c r="AB1800" s="410">
        <v>44545</v>
      </c>
      <c r="AC1800" s="1"/>
    </row>
    <row r="1801" spans="1:29" s="8" customFormat="1" ht="15" hidden="1" customHeight="1" x14ac:dyDescent="0.25">
      <c r="A1801" s="409">
        <v>1785</v>
      </c>
      <c r="B1801" s="410">
        <v>44545</v>
      </c>
      <c r="C1801" s="412">
        <f t="shared" si="27"/>
        <v>2021</v>
      </c>
      <c r="D1801" s="22" t="s">
        <v>7156</v>
      </c>
      <c r="E1801" s="23" t="s">
        <v>606</v>
      </c>
      <c r="F1801" s="24" t="s">
        <v>8443</v>
      </c>
      <c r="G1801" s="22" t="s">
        <v>613</v>
      </c>
      <c r="H1801" s="22" t="s">
        <v>6894</v>
      </c>
      <c r="I1801" s="26" t="s">
        <v>704</v>
      </c>
      <c r="J1801" s="25">
        <v>2</v>
      </c>
      <c r="K1801" s="1"/>
      <c r="L1801" s="26"/>
      <c r="M1801" s="413" t="s">
        <v>1427</v>
      </c>
      <c r="N1801" s="39" t="s">
        <v>1429</v>
      </c>
      <c r="O1801" s="26" t="s">
        <v>1311</v>
      </c>
      <c r="P1801" s="27"/>
      <c r="Q1801" s="28" t="s">
        <v>9586</v>
      </c>
      <c r="R1801" s="29" t="s">
        <v>9951</v>
      </c>
      <c r="S1801" s="30">
        <v>44791</v>
      </c>
      <c r="T1801" s="26" t="s">
        <v>1415</v>
      </c>
      <c r="U1801" s="25" t="s">
        <v>1416</v>
      </c>
      <c r="V1801" s="31">
        <v>44806</v>
      </c>
      <c r="W1801" s="99" t="s">
        <v>9954</v>
      </c>
      <c r="X1801" s="25" t="s">
        <v>1436</v>
      </c>
      <c r="Y1801" s="1"/>
      <c r="Z1801" s="1" t="s">
        <v>9534</v>
      </c>
      <c r="AA1801" s="1"/>
      <c r="AB1801" s="410">
        <v>44545</v>
      </c>
      <c r="AC1801" s="1"/>
    </row>
    <row r="1802" spans="1:29" s="8" customFormat="1" ht="15" hidden="1" customHeight="1" x14ac:dyDescent="0.25">
      <c r="A1802" s="409">
        <v>1786</v>
      </c>
      <c r="B1802" s="410">
        <v>44545</v>
      </c>
      <c r="C1802" s="412">
        <f t="shared" si="27"/>
        <v>2021</v>
      </c>
      <c r="D1802" s="411" t="s">
        <v>7157</v>
      </c>
      <c r="E1802" s="415" t="s">
        <v>606</v>
      </c>
      <c r="F1802" s="416" t="s">
        <v>8443</v>
      </c>
      <c r="G1802" s="411" t="s">
        <v>613</v>
      </c>
      <c r="H1802" s="22" t="s">
        <v>6894</v>
      </c>
      <c r="I1802" s="413" t="s">
        <v>704</v>
      </c>
      <c r="J1802" s="417">
        <v>3</v>
      </c>
      <c r="K1802" s="1"/>
      <c r="L1802" s="413"/>
      <c r="M1802" s="413" t="s">
        <v>1427</v>
      </c>
      <c r="N1802" s="39" t="s">
        <v>1429</v>
      </c>
      <c r="O1802" s="413" t="s">
        <v>1311</v>
      </c>
      <c r="P1802" s="117"/>
      <c r="Q1802" s="419" t="s">
        <v>9586</v>
      </c>
      <c r="R1802" s="420" t="s">
        <v>9952</v>
      </c>
      <c r="S1802" s="408">
        <v>44791</v>
      </c>
      <c r="T1802" s="413" t="s">
        <v>1415</v>
      </c>
      <c r="U1802" s="417" t="s">
        <v>1416</v>
      </c>
      <c r="V1802" s="421">
        <v>44806</v>
      </c>
      <c r="W1802" s="422" t="s">
        <v>9953</v>
      </c>
      <c r="X1802" s="417" t="s">
        <v>1436</v>
      </c>
      <c r="Y1802" s="1"/>
      <c r="Z1802" s="1" t="s">
        <v>9534</v>
      </c>
      <c r="AA1802" s="1"/>
      <c r="AB1802" s="410">
        <v>44545</v>
      </c>
      <c r="AC1802" s="1"/>
    </row>
    <row r="1803" spans="1:29" ht="15" hidden="1" customHeight="1" x14ac:dyDescent="0.25">
      <c r="A1803" s="409">
        <v>1787</v>
      </c>
      <c r="B1803" s="410">
        <v>44545</v>
      </c>
      <c r="C1803" s="412">
        <f t="shared" si="27"/>
        <v>2021</v>
      </c>
      <c r="D1803" s="411" t="s">
        <v>7158</v>
      </c>
      <c r="E1803" s="415" t="s">
        <v>606</v>
      </c>
      <c r="F1803" s="416" t="s">
        <v>8443</v>
      </c>
      <c r="G1803" s="411" t="s">
        <v>613</v>
      </c>
      <c r="H1803" s="411" t="s">
        <v>6894</v>
      </c>
      <c r="I1803" s="413" t="s">
        <v>704</v>
      </c>
      <c r="J1803" s="417">
        <v>4</v>
      </c>
      <c r="L1803" s="413"/>
      <c r="M1803" s="413" t="s">
        <v>1427</v>
      </c>
      <c r="N1803" s="39" t="s">
        <v>1429</v>
      </c>
      <c r="O1803" s="413" t="s">
        <v>1311</v>
      </c>
      <c r="P1803" s="418"/>
      <c r="Q1803" s="28" t="s">
        <v>9586</v>
      </c>
      <c r="R1803" s="29" t="s">
        <v>9956</v>
      </c>
      <c r="S1803" s="30">
        <v>44791</v>
      </c>
      <c r="T1803" s="26" t="s">
        <v>1415</v>
      </c>
      <c r="U1803" s="25" t="s">
        <v>1416</v>
      </c>
      <c r="V1803" s="31">
        <v>44806</v>
      </c>
      <c r="W1803" s="99" t="s">
        <v>9955</v>
      </c>
      <c r="X1803" s="25" t="s">
        <v>1436</v>
      </c>
      <c r="Z1803" s="1" t="s">
        <v>9534</v>
      </c>
      <c r="AB1803" s="410">
        <v>44545</v>
      </c>
    </row>
    <row r="1804" spans="1:29" ht="15" hidden="1" customHeight="1" x14ac:dyDescent="0.25">
      <c r="A1804" s="409">
        <v>1788</v>
      </c>
      <c r="B1804" s="410">
        <v>44545</v>
      </c>
      <c r="C1804" s="412">
        <f t="shared" si="27"/>
        <v>2021</v>
      </c>
      <c r="D1804" s="411" t="s">
        <v>7159</v>
      </c>
      <c r="E1804" s="415" t="s">
        <v>606</v>
      </c>
      <c r="F1804" s="416" t="s">
        <v>8443</v>
      </c>
      <c r="G1804" s="411" t="s">
        <v>613</v>
      </c>
      <c r="H1804" s="411" t="s">
        <v>6894</v>
      </c>
      <c r="I1804" s="413" t="s">
        <v>704</v>
      </c>
      <c r="J1804" s="417">
        <v>6</v>
      </c>
      <c r="L1804" s="413"/>
      <c r="M1804" s="413" t="s">
        <v>1427</v>
      </c>
      <c r="N1804" s="39" t="s">
        <v>1429</v>
      </c>
      <c r="O1804" s="413" t="s">
        <v>1311</v>
      </c>
      <c r="P1804" s="117"/>
      <c r="Q1804" s="28" t="s">
        <v>9586</v>
      </c>
      <c r="R1804" s="29" t="s">
        <v>9999</v>
      </c>
      <c r="S1804" s="30">
        <v>44791</v>
      </c>
      <c r="T1804" s="26" t="s">
        <v>1415</v>
      </c>
      <c r="U1804" s="25" t="s">
        <v>1416</v>
      </c>
      <c r="V1804" s="31">
        <v>44807</v>
      </c>
      <c r="W1804" s="99" t="s">
        <v>10000</v>
      </c>
      <c r="X1804" s="25" t="s">
        <v>1436</v>
      </c>
      <c r="Z1804" s="1" t="s">
        <v>9534</v>
      </c>
      <c r="AB1804" s="410">
        <v>44545</v>
      </c>
    </row>
    <row r="1805" spans="1:29" ht="15" hidden="1" customHeight="1" x14ac:dyDescent="0.25">
      <c r="A1805" s="409">
        <v>1789</v>
      </c>
      <c r="B1805" s="410">
        <v>44545</v>
      </c>
      <c r="C1805" s="412">
        <f t="shared" si="27"/>
        <v>2021</v>
      </c>
      <c r="D1805" s="411" t="s">
        <v>7160</v>
      </c>
      <c r="E1805" s="415" t="s">
        <v>606</v>
      </c>
      <c r="F1805" s="416" t="s">
        <v>8443</v>
      </c>
      <c r="G1805" s="411" t="s">
        <v>613</v>
      </c>
      <c r="H1805" s="411" t="s">
        <v>6894</v>
      </c>
      <c r="I1805" s="413" t="s">
        <v>704</v>
      </c>
      <c r="J1805" s="417">
        <v>7</v>
      </c>
      <c r="L1805" s="413"/>
      <c r="M1805" s="413" t="s">
        <v>1427</v>
      </c>
      <c r="N1805" s="39" t="s">
        <v>1429</v>
      </c>
      <c r="O1805" s="413" t="s">
        <v>1311</v>
      </c>
      <c r="P1805" s="117"/>
      <c r="Q1805" s="28" t="s">
        <v>9586</v>
      </c>
      <c r="R1805" s="29" t="s">
        <v>10002</v>
      </c>
      <c r="S1805" s="30">
        <v>44791</v>
      </c>
      <c r="T1805" s="26" t="s">
        <v>1415</v>
      </c>
      <c r="U1805" s="25" t="s">
        <v>1416</v>
      </c>
      <c r="V1805" s="31">
        <v>44807</v>
      </c>
      <c r="W1805" s="99" t="s">
        <v>10001</v>
      </c>
      <c r="X1805" s="25" t="s">
        <v>1436</v>
      </c>
      <c r="Z1805" s="1" t="s">
        <v>9534</v>
      </c>
      <c r="AB1805" s="410">
        <v>44545</v>
      </c>
    </row>
    <row r="1806" spans="1:29" ht="15" hidden="1" customHeight="1" x14ac:dyDescent="0.25">
      <c r="A1806" s="409">
        <v>1790</v>
      </c>
      <c r="B1806" s="410">
        <v>44545</v>
      </c>
      <c r="C1806" s="412">
        <f t="shared" si="27"/>
        <v>2021</v>
      </c>
      <c r="D1806" s="411" t="s">
        <v>7161</v>
      </c>
      <c r="E1806" s="415" t="s">
        <v>606</v>
      </c>
      <c r="F1806" s="416" t="s">
        <v>8443</v>
      </c>
      <c r="G1806" s="411" t="s">
        <v>613</v>
      </c>
      <c r="H1806" s="411" t="s">
        <v>6894</v>
      </c>
      <c r="I1806" s="413" t="s">
        <v>704</v>
      </c>
      <c r="J1806" s="417">
        <v>9</v>
      </c>
      <c r="L1806" s="413"/>
      <c r="M1806" s="413" t="s">
        <v>1427</v>
      </c>
      <c r="N1806" s="39" t="s">
        <v>1429</v>
      </c>
      <c r="O1806" s="413" t="s">
        <v>1311</v>
      </c>
      <c r="P1806" s="418"/>
      <c r="Q1806" s="28" t="s">
        <v>9586</v>
      </c>
      <c r="R1806" s="29" t="s">
        <v>9957</v>
      </c>
      <c r="S1806" s="30">
        <v>44791</v>
      </c>
      <c r="T1806" s="26" t="s">
        <v>1415</v>
      </c>
      <c r="U1806" s="25" t="s">
        <v>1416</v>
      </c>
      <c r="V1806" s="31">
        <v>44806</v>
      </c>
      <c r="W1806" s="99" t="s">
        <v>9958</v>
      </c>
      <c r="X1806" s="25" t="s">
        <v>1436</v>
      </c>
      <c r="Z1806" s="1" t="s">
        <v>9534</v>
      </c>
      <c r="AB1806" s="410">
        <v>44545</v>
      </c>
    </row>
    <row r="1807" spans="1:29" ht="15" hidden="1" customHeight="1" x14ac:dyDescent="0.25">
      <c r="A1807" s="409">
        <v>1791</v>
      </c>
      <c r="B1807" s="410">
        <v>44545</v>
      </c>
      <c r="C1807" s="412">
        <f t="shared" si="27"/>
        <v>2021</v>
      </c>
      <c r="D1807" s="411" t="s">
        <v>7162</v>
      </c>
      <c r="E1807" s="415" t="s">
        <v>606</v>
      </c>
      <c r="F1807" s="416" t="s">
        <v>8443</v>
      </c>
      <c r="G1807" s="411" t="s">
        <v>613</v>
      </c>
      <c r="H1807" s="411" t="s">
        <v>6894</v>
      </c>
      <c r="I1807" s="413" t="s">
        <v>704</v>
      </c>
      <c r="J1807" s="417">
        <v>11</v>
      </c>
      <c r="L1807" s="413"/>
      <c r="M1807" s="413" t="s">
        <v>1427</v>
      </c>
      <c r="N1807" s="39" t="s">
        <v>1429</v>
      </c>
      <c r="O1807" s="413" t="s">
        <v>1311</v>
      </c>
      <c r="P1807" s="418"/>
      <c r="Q1807" s="28" t="s">
        <v>9586</v>
      </c>
      <c r="R1807" s="29" t="s">
        <v>9959</v>
      </c>
      <c r="S1807" s="30">
        <v>44791</v>
      </c>
      <c r="T1807" s="26" t="s">
        <v>1415</v>
      </c>
      <c r="U1807" s="25" t="s">
        <v>1416</v>
      </c>
      <c r="V1807" s="31">
        <v>44806</v>
      </c>
      <c r="W1807" s="99" t="s">
        <v>9960</v>
      </c>
      <c r="X1807" s="25" t="s">
        <v>1436</v>
      </c>
      <c r="Z1807" s="1" t="s">
        <v>9534</v>
      </c>
      <c r="AB1807" s="410">
        <v>44545</v>
      </c>
    </row>
    <row r="1808" spans="1:29" ht="15" hidden="1" customHeight="1" x14ac:dyDescent="0.25">
      <c r="A1808" s="409">
        <v>1792</v>
      </c>
      <c r="B1808" s="410">
        <v>44545</v>
      </c>
      <c r="C1808" s="412">
        <f t="shared" si="27"/>
        <v>2021</v>
      </c>
      <c r="D1808" s="411" t="s">
        <v>7162</v>
      </c>
      <c r="E1808" s="415" t="s">
        <v>606</v>
      </c>
      <c r="F1808" s="416" t="s">
        <v>8443</v>
      </c>
      <c r="G1808" s="411" t="s">
        <v>613</v>
      </c>
      <c r="H1808" s="411" t="s">
        <v>6894</v>
      </c>
      <c r="I1808" s="413" t="s">
        <v>704</v>
      </c>
      <c r="J1808" s="417">
        <v>12</v>
      </c>
      <c r="L1808" s="413"/>
      <c r="M1808" s="413" t="s">
        <v>1427</v>
      </c>
      <c r="N1808" s="39" t="s">
        <v>1429</v>
      </c>
      <c r="O1808" s="413" t="s">
        <v>1311</v>
      </c>
      <c r="P1808" s="418"/>
      <c r="Q1808" s="28" t="s">
        <v>9586</v>
      </c>
      <c r="R1808" s="29" t="s">
        <v>9961</v>
      </c>
      <c r="S1808" s="30">
        <v>44791</v>
      </c>
      <c r="T1808" s="26" t="s">
        <v>1415</v>
      </c>
      <c r="U1808" s="25" t="s">
        <v>1416</v>
      </c>
      <c r="V1808" s="31">
        <v>44806</v>
      </c>
      <c r="W1808" s="99" t="s">
        <v>9962</v>
      </c>
      <c r="X1808" s="25" t="s">
        <v>1436</v>
      </c>
      <c r="Z1808" s="1" t="s">
        <v>9534</v>
      </c>
      <c r="AB1808" s="410">
        <v>44545</v>
      </c>
    </row>
    <row r="1809" spans="1:28" ht="15" hidden="1" customHeight="1" x14ac:dyDescent="0.25">
      <c r="A1809" s="409">
        <v>1793</v>
      </c>
      <c r="B1809" s="410">
        <v>44545</v>
      </c>
      <c r="C1809" s="412">
        <f t="shared" ref="C1809:C1872" si="28">YEAR(B1809)</f>
        <v>2021</v>
      </c>
      <c r="D1809" s="411" t="s">
        <v>7163</v>
      </c>
      <c r="E1809" s="415" t="s">
        <v>606</v>
      </c>
      <c r="F1809" s="416" t="s">
        <v>8443</v>
      </c>
      <c r="G1809" s="411" t="s">
        <v>613</v>
      </c>
      <c r="H1809" s="411" t="s">
        <v>6894</v>
      </c>
      <c r="I1809" s="413" t="s">
        <v>704</v>
      </c>
      <c r="J1809" s="417">
        <v>13</v>
      </c>
      <c r="L1809" s="413"/>
      <c r="M1809" s="413" t="s">
        <v>1427</v>
      </c>
      <c r="N1809" s="39" t="s">
        <v>1429</v>
      </c>
      <c r="O1809" s="413" t="s">
        <v>1311</v>
      </c>
      <c r="P1809" s="418"/>
      <c r="Q1809" s="28" t="s">
        <v>9586</v>
      </c>
      <c r="R1809" s="29" t="s">
        <v>9963</v>
      </c>
      <c r="S1809" s="30">
        <v>44791</v>
      </c>
      <c r="T1809" s="26" t="s">
        <v>1415</v>
      </c>
      <c r="U1809" s="25" t="s">
        <v>1416</v>
      </c>
      <c r="V1809" s="31">
        <v>44806</v>
      </c>
      <c r="W1809" s="99" t="s">
        <v>9964</v>
      </c>
      <c r="X1809" s="25" t="s">
        <v>1436</v>
      </c>
      <c r="Z1809" s="1" t="s">
        <v>9534</v>
      </c>
      <c r="AB1809" s="410">
        <v>44545</v>
      </c>
    </row>
    <row r="1810" spans="1:28" ht="15" hidden="1" customHeight="1" x14ac:dyDescent="0.25">
      <c r="A1810" s="409">
        <v>1794</v>
      </c>
      <c r="B1810" s="410">
        <v>44545</v>
      </c>
      <c r="C1810" s="412">
        <f t="shared" si="28"/>
        <v>2021</v>
      </c>
      <c r="D1810" s="411" t="s">
        <v>7164</v>
      </c>
      <c r="E1810" s="415" t="s">
        <v>606</v>
      </c>
      <c r="F1810" s="416" t="s">
        <v>8443</v>
      </c>
      <c r="G1810" s="411" t="s">
        <v>613</v>
      </c>
      <c r="H1810" s="411" t="s">
        <v>6894</v>
      </c>
      <c r="I1810" s="413" t="s">
        <v>704</v>
      </c>
      <c r="J1810" s="417">
        <v>14</v>
      </c>
      <c r="L1810" s="413"/>
      <c r="M1810" s="413" t="s">
        <v>1427</v>
      </c>
      <c r="N1810" s="39" t="s">
        <v>1429</v>
      </c>
      <c r="O1810" s="413" t="s">
        <v>1311</v>
      </c>
      <c r="P1810" s="117"/>
      <c r="Q1810" s="28" t="s">
        <v>9586</v>
      </c>
      <c r="R1810" s="29" t="s">
        <v>9965</v>
      </c>
      <c r="S1810" s="30">
        <v>44791</v>
      </c>
      <c r="T1810" s="26" t="s">
        <v>1415</v>
      </c>
      <c r="U1810" s="25" t="s">
        <v>1416</v>
      </c>
      <c r="V1810" s="31">
        <v>44806</v>
      </c>
      <c r="W1810" s="99" t="s">
        <v>9966</v>
      </c>
      <c r="X1810" s="25" t="s">
        <v>1436</v>
      </c>
      <c r="Z1810" s="1" t="s">
        <v>9534</v>
      </c>
      <c r="AB1810" s="410">
        <v>44545</v>
      </c>
    </row>
    <row r="1811" spans="1:28" ht="15" hidden="1" customHeight="1" x14ac:dyDescent="0.25">
      <c r="A1811" s="409">
        <v>1795</v>
      </c>
      <c r="B1811" s="410">
        <v>44545</v>
      </c>
      <c r="C1811" s="412">
        <f t="shared" si="28"/>
        <v>2021</v>
      </c>
      <c r="D1811" s="411" t="s">
        <v>7165</v>
      </c>
      <c r="E1811" s="415" t="s">
        <v>606</v>
      </c>
      <c r="F1811" s="416" t="s">
        <v>8443</v>
      </c>
      <c r="G1811" s="411" t="s">
        <v>613</v>
      </c>
      <c r="H1811" s="411" t="s">
        <v>6894</v>
      </c>
      <c r="I1811" s="413" t="s">
        <v>704</v>
      </c>
      <c r="J1811" s="417">
        <v>15</v>
      </c>
      <c r="L1811" s="413"/>
      <c r="M1811" s="413" t="s">
        <v>1427</v>
      </c>
      <c r="N1811" s="39" t="s">
        <v>1429</v>
      </c>
      <c r="O1811" s="413" t="s">
        <v>1311</v>
      </c>
      <c r="P1811" s="117"/>
      <c r="Q1811" s="28" t="s">
        <v>9586</v>
      </c>
      <c r="R1811" s="29" t="s">
        <v>10003</v>
      </c>
      <c r="S1811" s="30">
        <v>44791</v>
      </c>
      <c r="T1811" s="26" t="s">
        <v>1415</v>
      </c>
      <c r="U1811" s="25" t="s">
        <v>1416</v>
      </c>
      <c r="V1811" s="31">
        <v>44807</v>
      </c>
      <c r="W1811" s="99" t="s">
        <v>10004</v>
      </c>
      <c r="X1811" s="25" t="s">
        <v>1436</v>
      </c>
      <c r="Z1811" s="1" t="s">
        <v>9534</v>
      </c>
      <c r="AB1811" s="410">
        <v>44545</v>
      </c>
    </row>
    <row r="1812" spans="1:28" ht="15" hidden="1" customHeight="1" x14ac:dyDescent="0.25">
      <c r="A1812" s="409">
        <v>1796</v>
      </c>
      <c r="B1812" s="410">
        <v>44545</v>
      </c>
      <c r="C1812" s="412">
        <f t="shared" si="28"/>
        <v>2021</v>
      </c>
      <c r="D1812" s="411" t="s">
        <v>7166</v>
      </c>
      <c r="E1812" s="415" t="s">
        <v>606</v>
      </c>
      <c r="F1812" s="416" t="s">
        <v>8443</v>
      </c>
      <c r="G1812" s="411" t="s">
        <v>613</v>
      </c>
      <c r="H1812" s="411" t="s">
        <v>6894</v>
      </c>
      <c r="I1812" s="413" t="s">
        <v>704</v>
      </c>
      <c r="J1812" s="417">
        <v>16</v>
      </c>
      <c r="L1812" s="413"/>
      <c r="M1812" s="413" t="s">
        <v>1427</v>
      </c>
      <c r="N1812" s="39" t="s">
        <v>1429</v>
      </c>
      <c r="O1812" s="413" t="s">
        <v>1311</v>
      </c>
      <c r="P1812" s="117"/>
      <c r="Q1812" s="28" t="s">
        <v>9586</v>
      </c>
      <c r="R1812" s="29" t="s">
        <v>10005</v>
      </c>
      <c r="S1812" s="30">
        <v>44791</v>
      </c>
      <c r="T1812" s="26" t="s">
        <v>1415</v>
      </c>
      <c r="U1812" s="25" t="s">
        <v>1416</v>
      </c>
      <c r="V1812" s="31">
        <v>44807</v>
      </c>
      <c r="W1812" s="99" t="s">
        <v>10006</v>
      </c>
      <c r="X1812" s="25" t="s">
        <v>1436</v>
      </c>
      <c r="Z1812" s="1" t="s">
        <v>9534</v>
      </c>
      <c r="AB1812" s="410">
        <v>44545</v>
      </c>
    </row>
    <row r="1813" spans="1:28" ht="15" hidden="1" customHeight="1" x14ac:dyDescent="0.25">
      <c r="A1813" s="409">
        <v>1797</v>
      </c>
      <c r="B1813" s="410">
        <v>44545</v>
      </c>
      <c r="C1813" s="412">
        <f t="shared" si="28"/>
        <v>2021</v>
      </c>
      <c r="D1813" s="411" t="s">
        <v>7167</v>
      </c>
      <c r="E1813" s="415" t="s">
        <v>606</v>
      </c>
      <c r="F1813" s="416" t="s">
        <v>8443</v>
      </c>
      <c r="G1813" s="411" t="s">
        <v>613</v>
      </c>
      <c r="H1813" s="411" t="s">
        <v>6894</v>
      </c>
      <c r="I1813" s="413" t="s">
        <v>704</v>
      </c>
      <c r="J1813" s="417">
        <v>17</v>
      </c>
      <c r="L1813" s="413"/>
      <c r="M1813" s="413" t="s">
        <v>1427</v>
      </c>
      <c r="N1813" s="39" t="s">
        <v>1429</v>
      </c>
      <c r="O1813" s="413" t="s">
        <v>1311</v>
      </c>
      <c r="P1813" s="117"/>
      <c r="Q1813" s="28" t="s">
        <v>9586</v>
      </c>
      <c r="R1813" s="29" t="s">
        <v>10008</v>
      </c>
      <c r="S1813" s="30">
        <v>44791</v>
      </c>
      <c r="T1813" s="26" t="s">
        <v>1415</v>
      </c>
      <c r="U1813" s="25" t="s">
        <v>1416</v>
      </c>
      <c r="V1813" s="31">
        <v>44807</v>
      </c>
      <c r="W1813" s="99" t="s">
        <v>10009</v>
      </c>
      <c r="X1813" s="25" t="s">
        <v>1436</v>
      </c>
      <c r="Z1813" s="1" t="s">
        <v>9534</v>
      </c>
      <c r="AB1813" s="410">
        <v>44545</v>
      </c>
    </row>
    <row r="1814" spans="1:28" ht="15" hidden="1" customHeight="1" x14ac:dyDescent="0.25">
      <c r="A1814" s="409">
        <v>1798</v>
      </c>
      <c r="B1814" s="410">
        <v>44545</v>
      </c>
      <c r="C1814" s="412">
        <f t="shared" si="28"/>
        <v>2021</v>
      </c>
      <c r="D1814" s="411" t="s">
        <v>10007</v>
      </c>
      <c r="E1814" s="415" t="s">
        <v>606</v>
      </c>
      <c r="F1814" s="416" t="s">
        <v>8443</v>
      </c>
      <c r="G1814" s="411" t="s">
        <v>613</v>
      </c>
      <c r="H1814" s="411" t="s">
        <v>6894</v>
      </c>
      <c r="I1814" s="413" t="s">
        <v>704</v>
      </c>
      <c r="J1814" s="417">
        <v>18</v>
      </c>
      <c r="L1814" s="413"/>
      <c r="M1814" s="413" t="s">
        <v>1427</v>
      </c>
      <c r="N1814" s="39" t="s">
        <v>1429</v>
      </c>
      <c r="O1814" s="413" t="s">
        <v>1311</v>
      </c>
      <c r="P1814" s="117"/>
      <c r="Q1814" s="28" t="s">
        <v>9586</v>
      </c>
      <c r="R1814" s="29" t="s">
        <v>10010</v>
      </c>
      <c r="S1814" s="30">
        <v>44791</v>
      </c>
      <c r="T1814" s="26" t="s">
        <v>1415</v>
      </c>
      <c r="U1814" s="25" t="s">
        <v>1416</v>
      </c>
      <c r="V1814" s="31">
        <v>44807</v>
      </c>
      <c r="W1814" s="99" t="s">
        <v>10011</v>
      </c>
      <c r="X1814" s="25" t="s">
        <v>1436</v>
      </c>
      <c r="Z1814" s="1" t="s">
        <v>9534</v>
      </c>
      <c r="AB1814" s="410">
        <v>44545</v>
      </c>
    </row>
    <row r="1815" spans="1:28" ht="15" hidden="1" customHeight="1" x14ac:dyDescent="0.25">
      <c r="A1815" s="409">
        <v>1799</v>
      </c>
      <c r="B1815" s="410">
        <v>44545</v>
      </c>
      <c r="C1815" s="412">
        <f t="shared" si="28"/>
        <v>2021</v>
      </c>
      <c r="D1815" s="411" t="s">
        <v>7168</v>
      </c>
      <c r="E1815" s="415" t="s">
        <v>606</v>
      </c>
      <c r="F1815" s="416" t="s">
        <v>8443</v>
      </c>
      <c r="G1815" s="411" t="s">
        <v>613</v>
      </c>
      <c r="H1815" s="411" t="s">
        <v>6894</v>
      </c>
      <c r="I1815" s="413" t="s">
        <v>704</v>
      </c>
      <c r="J1815" s="417">
        <v>19</v>
      </c>
      <c r="L1815" s="413"/>
      <c r="M1815" s="413" t="s">
        <v>1427</v>
      </c>
      <c r="N1815" s="39" t="s">
        <v>1429</v>
      </c>
      <c r="O1815" s="413" t="s">
        <v>1311</v>
      </c>
      <c r="P1815" s="418"/>
      <c r="Q1815" s="28" t="s">
        <v>9586</v>
      </c>
      <c r="R1815" s="29" t="s">
        <v>9967</v>
      </c>
      <c r="S1815" s="30">
        <v>44791</v>
      </c>
      <c r="T1815" s="26" t="s">
        <v>1415</v>
      </c>
      <c r="U1815" s="25" t="s">
        <v>1416</v>
      </c>
      <c r="V1815" s="31">
        <v>44806</v>
      </c>
      <c r="W1815" s="99" t="s">
        <v>9968</v>
      </c>
      <c r="X1815" s="25" t="s">
        <v>1436</v>
      </c>
      <c r="Z1815" s="1" t="s">
        <v>9534</v>
      </c>
      <c r="AB1815" s="410">
        <v>44545</v>
      </c>
    </row>
    <row r="1816" spans="1:28" ht="15" hidden="1" customHeight="1" x14ac:dyDescent="0.25">
      <c r="A1816" s="409">
        <v>1800</v>
      </c>
      <c r="B1816" s="410">
        <v>44545</v>
      </c>
      <c r="C1816" s="412">
        <f t="shared" si="28"/>
        <v>2021</v>
      </c>
      <c r="D1816" s="411" t="s">
        <v>7169</v>
      </c>
      <c r="E1816" s="415" t="s">
        <v>606</v>
      </c>
      <c r="F1816" s="416" t="s">
        <v>8443</v>
      </c>
      <c r="G1816" s="411" t="s">
        <v>613</v>
      </c>
      <c r="H1816" s="411" t="s">
        <v>6894</v>
      </c>
      <c r="I1816" s="413" t="s">
        <v>704</v>
      </c>
      <c r="J1816" s="417">
        <v>20</v>
      </c>
      <c r="L1816" s="413"/>
      <c r="M1816" s="413" t="s">
        <v>1427</v>
      </c>
      <c r="N1816" s="39" t="s">
        <v>1429</v>
      </c>
      <c r="O1816" s="413" t="s">
        <v>1311</v>
      </c>
      <c r="P1816" s="117"/>
      <c r="Q1816" s="28" t="s">
        <v>9586</v>
      </c>
      <c r="R1816" s="29" t="s">
        <v>9969</v>
      </c>
      <c r="S1816" s="30">
        <v>44791</v>
      </c>
      <c r="T1816" s="26" t="s">
        <v>1415</v>
      </c>
      <c r="U1816" s="25" t="s">
        <v>1416</v>
      </c>
      <c r="V1816" s="31">
        <v>44806</v>
      </c>
      <c r="W1816" s="99" t="s">
        <v>9970</v>
      </c>
      <c r="X1816" s="25" t="s">
        <v>1436</v>
      </c>
      <c r="Z1816" s="1" t="s">
        <v>9534</v>
      </c>
      <c r="AB1816" s="410">
        <v>44545</v>
      </c>
    </row>
    <row r="1817" spans="1:28" ht="15" hidden="1" customHeight="1" x14ac:dyDescent="0.25">
      <c r="A1817" s="409">
        <v>1801</v>
      </c>
      <c r="B1817" s="410">
        <v>44545</v>
      </c>
      <c r="C1817" s="412">
        <f t="shared" si="28"/>
        <v>2021</v>
      </c>
      <c r="D1817" s="411" t="s">
        <v>9971</v>
      </c>
      <c r="E1817" s="415" t="s">
        <v>606</v>
      </c>
      <c r="F1817" s="416" t="s">
        <v>8443</v>
      </c>
      <c r="G1817" s="411" t="s">
        <v>613</v>
      </c>
      <c r="H1817" s="411" t="s">
        <v>6894</v>
      </c>
      <c r="I1817" s="413" t="s">
        <v>704</v>
      </c>
      <c r="J1817" s="417">
        <v>21</v>
      </c>
      <c r="L1817" s="413"/>
      <c r="M1817" s="413" t="s">
        <v>1427</v>
      </c>
      <c r="N1817" s="39" t="s">
        <v>1429</v>
      </c>
      <c r="O1817" s="413" t="s">
        <v>1311</v>
      </c>
      <c r="P1817" s="117"/>
      <c r="Q1817" s="28" t="s">
        <v>9586</v>
      </c>
      <c r="R1817" s="29" t="s">
        <v>9972</v>
      </c>
      <c r="S1817" s="30">
        <v>44791</v>
      </c>
      <c r="T1817" s="26" t="s">
        <v>1415</v>
      </c>
      <c r="U1817" s="25" t="s">
        <v>1416</v>
      </c>
      <c r="V1817" s="31">
        <v>44806</v>
      </c>
      <c r="W1817" s="99" t="s">
        <v>9973</v>
      </c>
      <c r="X1817" s="25" t="s">
        <v>1436</v>
      </c>
      <c r="Z1817" s="1" t="s">
        <v>9534</v>
      </c>
      <c r="AB1817" s="410">
        <v>44545</v>
      </c>
    </row>
    <row r="1818" spans="1:28" ht="15" hidden="1" customHeight="1" x14ac:dyDescent="0.25">
      <c r="A1818" s="409">
        <v>1802</v>
      </c>
      <c r="B1818" s="410">
        <v>44545</v>
      </c>
      <c r="C1818" s="412">
        <f t="shared" si="28"/>
        <v>2021</v>
      </c>
      <c r="D1818" s="411" t="s">
        <v>7170</v>
      </c>
      <c r="E1818" s="415" t="s">
        <v>606</v>
      </c>
      <c r="F1818" s="416" t="s">
        <v>8443</v>
      </c>
      <c r="G1818" s="411" t="s">
        <v>613</v>
      </c>
      <c r="H1818" s="411" t="s">
        <v>6894</v>
      </c>
      <c r="I1818" s="413" t="s">
        <v>704</v>
      </c>
      <c r="J1818" s="417">
        <v>22</v>
      </c>
      <c r="L1818" s="413"/>
      <c r="M1818" s="413" t="s">
        <v>1427</v>
      </c>
      <c r="N1818" s="39" t="s">
        <v>1429</v>
      </c>
      <c r="O1818" s="413" t="s">
        <v>1311</v>
      </c>
      <c r="P1818" s="117"/>
      <c r="Q1818" s="28" t="s">
        <v>9586</v>
      </c>
      <c r="R1818" s="29" t="s">
        <v>9974</v>
      </c>
      <c r="S1818" s="30">
        <v>44791</v>
      </c>
      <c r="T1818" s="26" t="s">
        <v>1415</v>
      </c>
      <c r="U1818" s="25" t="s">
        <v>1416</v>
      </c>
      <c r="V1818" s="31">
        <v>44806</v>
      </c>
      <c r="W1818" s="99" t="s">
        <v>9975</v>
      </c>
      <c r="X1818" s="25" t="s">
        <v>1436</v>
      </c>
      <c r="Z1818" s="1" t="s">
        <v>9534</v>
      </c>
      <c r="AB1818" s="410">
        <v>44545</v>
      </c>
    </row>
    <row r="1819" spans="1:28" ht="15" hidden="1" customHeight="1" x14ac:dyDescent="0.25">
      <c r="A1819" s="409">
        <v>1803</v>
      </c>
      <c r="B1819" s="410">
        <v>44545</v>
      </c>
      <c r="C1819" s="412">
        <f t="shared" si="28"/>
        <v>2021</v>
      </c>
      <c r="D1819" s="411" t="s">
        <v>7171</v>
      </c>
      <c r="E1819" s="415" t="s">
        <v>606</v>
      </c>
      <c r="F1819" s="416" t="s">
        <v>8443</v>
      </c>
      <c r="G1819" s="411" t="s">
        <v>613</v>
      </c>
      <c r="H1819" s="411" t="s">
        <v>6894</v>
      </c>
      <c r="I1819" s="413" t="s">
        <v>704</v>
      </c>
      <c r="J1819" s="417">
        <v>24</v>
      </c>
      <c r="L1819" s="413"/>
      <c r="M1819" s="413" t="s">
        <v>1427</v>
      </c>
      <c r="N1819" s="39" t="s">
        <v>1429</v>
      </c>
      <c r="O1819" s="413" t="s">
        <v>1311</v>
      </c>
      <c r="P1819" s="117"/>
      <c r="Q1819" s="28" t="s">
        <v>9586</v>
      </c>
      <c r="R1819" s="29" t="s">
        <v>9976</v>
      </c>
      <c r="S1819" s="30">
        <v>44791</v>
      </c>
      <c r="T1819" s="26" t="s">
        <v>1415</v>
      </c>
      <c r="U1819" s="25" t="s">
        <v>1416</v>
      </c>
      <c r="V1819" s="31">
        <v>44806</v>
      </c>
      <c r="W1819" s="99" t="s">
        <v>9977</v>
      </c>
      <c r="X1819" s="25" t="s">
        <v>1436</v>
      </c>
      <c r="Z1819" s="1" t="s">
        <v>9534</v>
      </c>
      <c r="AB1819" s="410">
        <v>44545</v>
      </c>
    </row>
    <row r="1820" spans="1:28" ht="15" hidden="1" customHeight="1" x14ac:dyDescent="0.25">
      <c r="A1820" s="409">
        <v>1804</v>
      </c>
      <c r="B1820" s="410">
        <v>44545</v>
      </c>
      <c r="C1820" s="412">
        <f t="shared" si="28"/>
        <v>2021</v>
      </c>
      <c r="D1820" s="411" t="s">
        <v>7172</v>
      </c>
      <c r="E1820" s="415" t="s">
        <v>606</v>
      </c>
      <c r="F1820" s="416" t="s">
        <v>8443</v>
      </c>
      <c r="G1820" s="411" t="s">
        <v>613</v>
      </c>
      <c r="H1820" s="411" t="s">
        <v>6894</v>
      </c>
      <c r="I1820" s="413" t="s">
        <v>704</v>
      </c>
      <c r="J1820" s="417">
        <v>25</v>
      </c>
      <c r="L1820" s="413"/>
      <c r="M1820" s="413" t="s">
        <v>1427</v>
      </c>
      <c r="N1820" s="39" t="s">
        <v>1429</v>
      </c>
      <c r="O1820" s="413" t="s">
        <v>2898</v>
      </c>
      <c r="P1820" s="117"/>
      <c r="Q1820" s="28" t="s">
        <v>9586</v>
      </c>
      <c r="R1820" s="29" t="s">
        <v>9978</v>
      </c>
      <c r="S1820" s="30">
        <v>44791</v>
      </c>
      <c r="T1820" s="26" t="s">
        <v>1415</v>
      </c>
      <c r="U1820" s="25" t="s">
        <v>1416</v>
      </c>
      <c r="V1820" s="31">
        <v>44806</v>
      </c>
      <c r="W1820" s="99" t="s">
        <v>9979</v>
      </c>
      <c r="X1820" s="25" t="s">
        <v>1436</v>
      </c>
      <c r="Z1820" s="1" t="s">
        <v>9534</v>
      </c>
      <c r="AB1820" s="410">
        <v>44545</v>
      </c>
    </row>
    <row r="1821" spans="1:28" ht="15" hidden="1" customHeight="1" x14ac:dyDescent="0.25">
      <c r="A1821" s="409">
        <v>1805</v>
      </c>
      <c r="B1821" s="410">
        <v>44545</v>
      </c>
      <c r="C1821" s="412">
        <f t="shared" si="28"/>
        <v>2021</v>
      </c>
      <c r="D1821" s="411" t="s">
        <v>7173</v>
      </c>
      <c r="E1821" s="415" t="s">
        <v>606</v>
      </c>
      <c r="F1821" s="416" t="s">
        <v>8443</v>
      </c>
      <c r="G1821" s="411" t="s">
        <v>613</v>
      </c>
      <c r="H1821" s="411" t="s">
        <v>6894</v>
      </c>
      <c r="I1821" s="413" t="s">
        <v>704</v>
      </c>
      <c r="J1821" s="417">
        <v>26</v>
      </c>
      <c r="L1821" s="413"/>
      <c r="M1821" s="413" t="s">
        <v>1427</v>
      </c>
      <c r="N1821" s="39" t="s">
        <v>1429</v>
      </c>
      <c r="O1821" s="413" t="s">
        <v>1311</v>
      </c>
      <c r="P1821" s="418"/>
      <c r="Q1821" s="28" t="s">
        <v>9586</v>
      </c>
      <c r="R1821" s="29" t="s">
        <v>9980</v>
      </c>
      <c r="S1821" s="30">
        <v>44791</v>
      </c>
      <c r="T1821" s="26" t="s">
        <v>1415</v>
      </c>
      <c r="U1821" s="25" t="s">
        <v>1416</v>
      </c>
      <c r="V1821" s="31">
        <v>44806</v>
      </c>
      <c r="W1821" s="99" t="s">
        <v>9981</v>
      </c>
      <c r="X1821" s="25" t="s">
        <v>1436</v>
      </c>
      <c r="Z1821" s="1" t="s">
        <v>9534</v>
      </c>
      <c r="AB1821" s="410">
        <v>44545</v>
      </c>
    </row>
    <row r="1822" spans="1:28" ht="15" hidden="1" customHeight="1" x14ac:dyDescent="0.25">
      <c r="A1822" s="409">
        <v>1806</v>
      </c>
      <c r="B1822" s="410">
        <v>44545</v>
      </c>
      <c r="C1822" s="412">
        <f t="shared" si="28"/>
        <v>2021</v>
      </c>
      <c r="D1822" s="411" t="s">
        <v>7174</v>
      </c>
      <c r="E1822" s="415" t="s">
        <v>606</v>
      </c>
      <c r="F1822" s="416" t="s">
        <v>8443</v>
      </c>
      <c r="G1822" s="411" t="s">
        <v>613</v>
      </c>
      <c r="H1822" s="411" t="s">
        <v>6894</v>
      </c>
      <c r="I1822" s="413" t="s">
        <v>704</v>
      </c>
      <c r="J1822" s="417">
        <v>27</v>
      </c>
      <c r="L1822" s="413"/>
      <c r="M1822" s="413" t="s">
        <v>1427</v>
      </c>
      <c r="N1822" s="39" t="s">
        <v>1429</v>
      </c>
      <c r="O1822" s="413" t="s">
        <v>1311</v>
      </c>
      <c r="P1822" s="117"/>
      <c r="Q1822" s="28" t="s">
        <v>9586</v>
      </c>
      <c r="R1822" s="29" t="s">
        <v>9982</v>
      </c>
      <c r="S1822" s="30">
        <v>44791</v>
      </c>
      <c r="T1822" s="26" t="s">
        <v>1415</v>
      </c>
      <c r="U1822" s="25" t="s">
        <v>1416</v>
      </c>
      <c r="V1822" s="31">
        <v>44806</v>
      </c>
      <c r="W1822" s="99" t="s">
        <v>9983</v>
      </c>
      <c r="X1822" s="25" t="s">
        <v>1436</v>
      </c>
      <c r="Z1822" s="1" t="s">
        <v>9534</v>
      </c>
      <c r="AB1822" s="410">
        <v>44545</v>
      </c>
    </row>
    <row r="1823" spans="1:28" ht="15" hidden="1" customHeight="1" x14ac:dyDescent="0.25">
      <c r="A1823" s="409">
        <v>1807</v>
      </c>
      <c r="B1823" s="410">
        <v>44545</v>
      </c>
      <c r="C1823" s="412">
        <f t="shared" si="28"/>
        <v>2021</v>
      </c>
      <c r="D1823" s="411" t="s">
        <v>7175</v>
      </c>
      <c r="E1823" s="415" t="s">
        <v>606</v>
      </c>
      <c r="F1823" s="416" t="s">
        <v>8443</v>
      </c>
      <c r="G1823" s="411" t="s">
        <v>613</v>
      </c>
      <c r="H1823" s="411" t="s">
        <v>6894</v>
      </c>
      <c r="I1823" s="413" t="s">
        <v>704</v>
      </c>
      <c r="J1823" s="417">
        <v>28</v>
      </c>
      <c r="L1823" s="413"/>
      <c r="M1823" s="413" t="s">
        <v>1427</v>
      </c>
      <c r="N1823" s="39" t="s">
        <v>1429</v>
      </c>
      <c r="O1823" s="413" t="s">
        <v>1311</v>
      </c>
      <c r="P1823" s="117"/>
      <c r="Q1823" s="28" t="s">
        <v>9586</v>
      </c>
      <c r="R1823" s="29" t="s">
        <v>9984</v>
      </c>
      <c r="S1823" s="30">
        <v>44791</v>
      </c>
      <c r="T1823" s="26" t="s">
        <v>1415</v>
      </c>
      <c r="U1823" s="25" t="s">
        <v>1416</v>
      </c>
      <c r="V1823" s="31">
        <v>44806</v>
      </c>
      <c r="W1823" s="99" t="s">
        <v>4478</v>
      </c>
      <c r="X1823" s="25" t="s">
        <v>1436</v>
      </c>
      <c r="Z1823" s="1" t="s">
        <v>9534</v>
      </c>
      <c r="AB1823" s="410">
        <v>44545</v>
      </c>
    </row>
    <row r="1824" spans="1:28" ht="15" hidden="1" customHeight="1" x14ac:dyDescent="0.25">
      <c r="A1824" s="409">
        <v>1808</v>
      </c>
      <c r="B1824" s="410">
        <v>44545</v>
      </c>
      <c r="C1824" s="412">
        <f t="shared" si="28"/>
        <v>2021</v>
      </c>
      <c r="D1824" s="411" t="s">
        <v>7176</v>
      </c>
      <c r="E1824" s="415" t="s">
        <v>606</v>
      </c>
      <c r="F1824" s="416" t="s">
        <v>8443</v>
      </c>
      <c r="G1824" s="411" t="s">
        <v>613</v>
      </c>
      <c r="H1824" s="411" t="s">
        <v>6894</v>
      </c>
      <c r="I1824" s="413" t="s">
        <v>704</v>
      </c>
      <c r="J1824" s="417">
        <v>29</v>
      </c>
      <c r="L1824" s="413"/>
      <c r="M1824" s="413" t="s">
        <v>1427</v>
      </c>
      <c r="N1824" s="39" t="s">
        <v>1429</v>
      </c>
      <c r="O1824" s="413" t="s">
        <v>1311</v>
      </c>
      <c r="P1824" s="418"/>
      <c r="Q1824" s="28" t="s">
        <v>9586</v>
      </c>
      <c r="R1824" s="29" t="s">
        <v>9985</v>
      </c>
      <c r="S1824" s="30">
        <v>44791</v>
      </c>
      <c r="T1824" s="26" t="s">
        <v>1415</v>
      </c>
      <c r="U1824" s="25" t="s">
        <v>1416</v>
      </c>
      <c r="V1824" s="31">
        <v>44806</v>
      </c>
      <c r="W1824" s="99" t="s">
        <v>9986</v>
      </c>
      <c r="X1824" s="25" t="s">
        <v>1436</v>
      </c>
      <c r="Z1824" s="1" t="s">
        <v>9534</v>
      </c>
      <c r="AB1824" s="410">
        <v>44545</v>
      </c>
    </row>
    <row r="1825" spans="1:28" ht="15" hidden="1" customHeight="1" x14ac:dyDescent="0.25">
      <c r="A1825" s="409">
        <v>1809</v>
      </c>
      <c r="B1825" s="410">
        <v>44545</v>
      </c>
      <c r="C1825" s="412">
        <f t="shared" si="28"/>
        <v>2021</v>
      </c>
      <c r="D1825" s="411" t="s">
        <v>7177</v>
      </c>
      <c r="E1825" s="415" t="s">
        <v>606</v>
      </c>
      <c r="F1825" s="416" t="s">
        <v>8443</v>
      </c>
      <c r="G1825" s="411" t="s">
        <v>613</v>
      </c>
      <c r="H1825" s="411" t="s">
        <v>6894</v>
      </c>
      <c r="I1825" s="413" t="s">
        <v>704</v>
      </c>
      <c r="J1825" s="417">
        <v>30</v>
      </c>
      <c r="L1825" s="413"/>
      <c r="M1825" s="413" t="s">
        <v>1427</v>
      </c>
      <c r="N1825" s="39" t="s">
        <v>1429</v>
      </c>
      <c r="O1825" s="413" t="s">
        <v>1311</v>
      </c>
      <c r="P1825" s="418"/>
      <c r="Q1825" s="28" t="s">
        <v>9586</v>
      </c>
      <c r="R1825" s="29" t="s">
        <v>9987</v>
      </c>
      <c r="S1825" s="30">
        <v>44791</v>
      </c>
      <c r="T1825" s="26" t="s">
        <v>1415</v>
      </c>
      <c r="U1825" s="25" t="s">
        <v>1416</v>
      </c>
      <c r="V1825" s="31">
        <v>44806</v>
      </c>
      <c r="W1825" s="99" t="s">
        <v>9988</v>
      </c>
      <c r="X1825" s="25" t="s">
        <v>1436</v>
      </c>
      <c r="Z1825" s="1" t="s">
        <v>9534</v>
      </c>
      <c r="AB1825" s="410">
        <v>44545</v>
      </c>
    </row>
    <row r="1826" spans="1:28" ht="15" hidden="1" customHeight="1" x14ac:dyDescent="0.25">
      <c r="A1826" s="409">
        <v>1810</v>
      </c>
      <c r="B1826" s="410">
        <v>44545</v>
      </c>
      <c r="C1826" s="412">
        <f t="shared" si="28"/>
        <v>2021</v>
      </c>
      <c r="D1826" s="411" t="s">
        <v>7178</v>
      </c>
      <c r="E1826" s="415" t="s">
        <v>606</v>
      </c>
      <c r="F1826" s="416" t="s">
        <v>8443</v>
      </c>
      <c r="G1826" s="411" t="s">
        <v>613</v>
      </c>
      <c r="H1826" s="411" t="s">
        <v>6894</v>
      </c>
      <c r="I1826" s="413" t="s">
        <v>704</v>
      </c>
      <c r="J1826" s="417">
        <v>31</v>
      </c>
      <c r="L1826" s="413"/>
      <c r="M1826" s="413" t="s">
        <v>1427</v>
      </c>
      <c r="N1826" s="39" t="s">
        <v>1429</v>
      </c>
      <c r="O1826" s="413" t="s">
        <v>1311</v>
      </c>
      <c r="P1826" s="418"/>
      <c r="Q1826" s="28" t="s">
        <v>9586</v>
      </c>
      <c r="R1826" s="29" t="s">
        <v>9989</v>
      </c>
      <c r="S1826" s="30">
        <v>44791</v>
      </c>
      <c r="T1826" s="26" t="s">
        <v>1415</v>
      </c>
      <c r="U1826" s="25" t="s">
        <v>1416</v>
      </c>
      <c r="V1826" s="31">
        <v>44806</v>
      </c>
      <c r="W1826" s="99" t="s">
        <v>9990</v>
      </c>
      <c r="X1826" s="25" t="s">
        <v>1436</v>
      </c>
      <c r="Z1826" s="1" t="s">
        <v>9534</v>
      </c>
      <c r="AB1826" s="410">
        <v>44545</v>
      </c>
    </row>
    <row r="1827" spans="1:28" ht="15" hidden="1" customHeight="1" x14ac:dyDescent="0.25">
      <c r="A1827" s="409">
        <v>1811</v>
      </c>
      <c r="B1827" s="410">
        <v>44545</v>
      </c>
      <c r="C1827" s="412">
        <f t="shared" si="28"/>
        <v>2021</v>
      </c>
      <c r="D1827" s="411" t="s">
        <v>7179</v>
      </c>
      <c r="E1827" s="415" t="s">
        <v>606</v>
      </c>
      <c r="F1827" s="416" t="s">
        <v>8443</v>
      </c>
      <c r="G1827" s="411" t="s">
        <v>613</v>
      </c>
      <c r="H1827" s="411" t="s">
        <v>6894</v>
      </c>
      <c r="I1827" s="413" t="s">
        <v>704</v>
      </c>
      <c r="J1827" s="417">
        <v>32</v>
      </c>
      <c r="L1827" s="413"/>
      <c r="M1827" s="413" t="s">
        <v>1427</v>
      </c>
      <c r="N1827" s="39" t="s">
        <v>1429</v>
      </c>
      <c r="O1827" s="413" t="s">
        <v>1311</v>
      </c>
      <c r="P1827" s="418"/>
      <c r="Q1827" s="28" t="s">
        <v>9586</v>
      </c>
      <c r="R1827" s="29" t="s">
        <v>9991</v>
      </c>
      <c r="S1827" s="30">
        <v>44791</v>
      </c>
      <c r="T1827" s="26" t="s">
        <v>1415</v>
      </c>
      <c r="U1827" s="25" t="s">
        <v>1416</v>
      </c>
      <c r="V1827" s="31">
        <v>44806</v>
      </c>
      <c r="W1827" s="99" t="s">
        <v>9992</v>
      </c>
      <c r="X1827" s="25" t="s">
        <v>1436</v>
      </c>
      <c r="Z1827" s="1" t="s">
        <v>9534</v>
      </c>
      <c r="AB1827" s="410">
        <v>44545</v>
      </c>
    </row>
    <row r="1828" spans="1:28" ht="15" hidden="1" customHeight="1" x14ac:dyDescent="0.25">
      <c r="A1828" s="409">
        <v>1812</v>
      </c>
      <c r="B1828" s="410">
        <v>44545</v>
      </c>
      <c r="C1828" s="412">
        <f t="shared" si="28"/>
        <v>2021</v>
      </c>
      <c r="D1828" s="411" t="s">
        <v>7180</v>
      </c>
      <c r="E1828" s="415" t="s">
        <v>606</v>
      </c>
      <c r="F1828" s="416" t="s">
        <v>8443</v>
      </c>
      <c r="G1828" s="411" t="s">
        <v>613</v>
      </c>
      <c r="H1828" s="411" t="s">
        <v>6894</v>
      </c>
      <c r="I1828" s="413" t="s">
        <v>704</v>
      </c>
      <c r="J1828" s="417">
        <v>33</v>
      </c>
      <c r="L1828" s="413"/>
      <c r="M1828" s="413" t="s">
        <v>1427</v>
      </c>
      <c r="N1828" s="39" t="s">
        <v>1429</v>
      </c>
      <c r="O1828" s="413" t="s">
        <v>1311</v>
      </c>
      <c r="P1828" s="418"/>
      <c r="Q1828" s="28" t="s">
        <v>9586</v>
      </c>
      <c r="R1828" s="29" t="s">
        <v>9993</v>
      </c>
      <c r="S1828" s="30">
        <v>44791</v>
      </c>
      <c r="T1828" s="26" t="s">
        <v>1415</v>
      </c>
      <c r="U1828" s="25" t="s">
        <v>1416</v>
      </c>
      <c r="V1828" s="31">
        <v>44806</v>
      </c>
      <c r="W1828" s="99" t="s">
        <v>9994</v>
      </c>
      <c r="X1828" s="25" t="s">
        <v>1436</v>
      </c>
      <c r="Z1828" s="1" t="s">
        <v>9534</v>
      </c>
      <c r="AB1828" s="410">
        <v>44545</v>
      </c>
    </row>
    <row r="1829" spans="1:28" ht="15" hidden="1" customHeight="1" x14ac:dyDescent="0.25">
      <c r="A1829" s="409">
        <v>1813</v>
      </c>
      <c r="B1829" s="410">
        <v>44545</v>
      </c>
      <c r="C1829" s="412">
        <f t="shared" si="28"/>
        <v>2021</v>
      </c>
      <c r="D1829" s="411" t="s">
        <v>7181</v>
      </c>
      <c r="E1829" s="415" t="s">
        <v>606</v>
      </c>
      <c r="F1829" s="416" t="s">
        <v>8443</v>
      </c>
      <c r="G1829" s="411" t="s">
        <v>613</v>
      </c>
      <c r="H1829" s="411" t="s">
        <v>6894</v>
      </c>
      <c r="I1829" s="413" t="s">
        <v>704</v>
      </c>
      <c r="J1829" s="417">
        <v>34</v>
      </c>
      <c r="L1829" s="413"/>
      <c r="M1829" s="413" t="s">
        <v>1427</v>
      </c>
      <c r="N1829" s="39" t="s">
        <v>1429</v>
      </c>
      <c r="O1829" s="413" t="s">
        <v>1311</v>
      </c>
      <c r="P1829" s="418"/>
      <c r="Q1829" s="28" t="s">
        <v>9586</v>
      </c>
      <c r="R1829" s="29" t="s">
        <v>9995</v>
      </c>
      <c r="S1829" s="30">
        <v>44791</v>
      </c>
      <c r="T1829" s="26" t="s">
        <v>1415</v>
      </c>
      <c r="U1829" s="25" t="s">
        <v>1416</v>
      </c>
      <c r="V1829" s="31">
        <v>44806</v>
      </c>
      <c r="W1829" s="99" t="s">
        <v>9996</v>
      </c>
      <c r="X1829" s="25" t="s">
        <v>1436</v>
      </c>
      <c r="Z1829" s="1" t="s">
        <v>9534</v>
      </c>
      <c r="AB1829" s="410">
        <v>44545</v>
      </c>
    </row>
    <row r="1830" spans="1:28" ht="15" hidden="1" customHeight="1" x14ac:dyDescent="0.25">
      <c r="A1830" s="409">
        <v>1814</v>
      </c>
      <c r="B1830" s="410">
        <v>44545</v>
      </c>
      <c r="C1830" s="412">
        <f t="shared" si="28"/>
        <v>2021</v>
      </c>
      <c r="D1830" s="411" t="s">
        <v>7182</v>
      </c>
      <c r="E1830" s="415" t="s">
        <v>606</v>
      </c>
      <c r="F1830" s="416" t="s">
        <v>8443</v>
      </c>
      <c r="G1830" s="411" t="s">
        <v>613</v>
      </c>
      <c r="H1830" s="411" t="s">
        <v>6894</v>
      </c>
      <c r="I1830" s="413" t="s">
        <v>704</v>
      </c>
      <c r="J1830" s="417">
        <v>36</v>
      </c>
      <c r="L1830" s="413"/>
      <c r="M1830" s="413" t="s">
        <v>1427</v>
      </c>
      <c r="N1830" s="39" t="s">
        <v>1429</v>
      </c>
      <c r="O1830" s="413" t="s">
        <v>1311</v>
      </c>
      <c r="P1830" s="418"/>
      <c r="Q1830" s="28" t="s">
        <v>9586</v>
      </c>
      <c r="R1830" s="29" t="s">
        <v>10062</v>
      </c>
      <c r="S1830" s="30">
        <v>44791</v>
      </c>
      <c r="T1830" s="26" t="s">
        <v>1415</v>
      </c>
      <c r="U1830" s="25" t="s">
        <v>1416</v>
      </c>
      <c r="V1830" s="31">
        <v>44808</v>
      </c>
      <c r="W1830" s="99" t="s">
        <v>10063</v>
      </c>
      <c r="X1830" s="25" t="s">
        <v>1436</v>
      </c>
      <c r="Z1830" s="1" t="s">
        <v>9534</v>
      </c>
      <c r="AB1830" s="410">
        <v>44545</v>
      </c>
    </row>
    <row r="1831" spans="1:28" ht="15" hidden="1" customHeight="1" x14ac:dyDescent="0.25">
      <c r="A1831" s="409">
        <v>1815</v>
      </c>
      <c r="B1831" s="410">
        <v>44545</v>
      </c>
      <c r="C1831" s="412">
        <f t="shared" si="28"/>
        <v>2021</v>
      </c>
      <c r="D1831" s="411" t="s">
        <v>7182</v>
      </c>
      <c r="E1831" s="415" t="s">
        <v>606</v>
      </c>
      <c r="F1831" s="416" t="s">
        <v>8443</v>
      </c>
      <c r="G1831" s="411" t="s">
        <v>613</v>
      </c>
      <c r="H1831" s="411" t="s">
        <v>6894</v>
      </c>
      <c r="I1831" s="413" t="s">
        <v>704</v>
      </c>
      <c r="J1831" s="417">
        <v>37</v>
      </c>
      <c r="L1831" s="413"/>
      <c r="M1831" s="413" t="s">
        <v>1427</v>
      </c>
      <c r="N1831" s="39" t="s">
        <v>1429</v>
      </c>
      <c r="O1831" s="413" t="s">
        <v>1311</v>
      </c>
      <c r="P1831" s="418"/>
      <c r="Q1831" s="28" t="s">
        <v>9586</v>
      </c>
      <c r="R1831" s="29" t="s">
        <v>9997</v>
      </c>
      <c r="S1831" s="30">
        <v>44791</v>
      </c>
      <c r="T1831" s="26" t="s">
        <v>1415</v>
      </c>
      <c r="U1831" s="25" t="s">
        <v>1416</v>
      </c>
      <c r="V1831" s="31">
        <v>44806</v>
      </c>
      <c r="W1831" s="99" t="s">
        <v>9998</v>
      </c>
      <c r="X1831" s="25" t="s">
        <v>1436</v>
      </c>
      <c r="Z1831" s="1" t="s">
        <v>9534</v>
      </c>
      <c r="AB1831" s="410">
        <v>44545</v>
      </c>
    </row>
    <row r="1832" spans="1:28" ht="15" hidden="1" customHeight="1" x14ac:dyDescent="0.25">
      <c r="A1832" s="409">
        <v>1816</v>
      </c>
      <c r="B1832" s="410">
        <v>44545</v>
      </c>
      <c r="C1832" s="412">
        <f t="shared" si="28"/>
        <v>2021</v>
      </c>
      <c r="D1832" s="411" t="s">
        <v>7183</v>
      </c>
      <c r="E1832" s="415" t="s">
        <v>606</v>
      </c>
      <c r="F1832" s="416" t="s">
        <v>8443</v>
      </c>
      <c r="G1832" s="411" t="s">
        <v>613</v>
      </c>
      <c r="H1832" s="411" t="s">
        <v>6894</v>
      </c>
      <c r="I1832" s="413" t="s">
        <v>704</v>
      </c>
      <c r="J1832" s="417">
        <v>38</v>
      </c>
      <c r="L1832" s="413"/>
      <c r="M1832" s="413" t="s">
        <v>1427</v>
      </c>
      <c r="N1832" s="39" t="s">
        <v>1429</v>
      </c>
      <c r="O1832" s="413" t="s">
        <v>1311</v>
      </c>
      <c r="P1832" s="418"/>
      <c r="Q1832" s="28" t="s">
        <v>9586</v>
      </c>
      <c r="R1832" s="29" t="s">
        <v>10012</v>
      </c>
      <c r="S1832" s="30">
        <v>44791</v>
      </c>
      <c r="T1832" s="26" t="s">
        <v>1415</v>
      </c>
      <c r="U1832" s="25" t="s">
        <v>1416</v>
      </c>
      <c r="V1832" s="31">
        <v>44807</v>
      </c>
      <c r="W1832" s="99" t="s">
        <v>10013</v>
      </c>
      <c r="X1832" s="25" t="s">
        <v>1436</v>
      </c>
      <c r="Z1832" s="1" t="s">
        <v>9534</v>
      </c>
      <c r="AB1832" s="410">
        <v>44545</v>
      </c>
    </row>
    <row r="1833" spans="1:28" ht="15" hidden="1" customHeight="1" x14ac:dyDescent="0.25">
      <c r="A1833" s="409">
        <v>1817</v>
      </c>
      <c r="B1833" s="410">
        <v>44545</v>
      </c>
      <c r="C1833" s="412">
        <f t="shared" si="28"/>
        <v>2021</v>
      </c>
      <c r="D1833" s="411" t="s">
        <v>7184</v>
      </c>
      <c r="E1833" s="415" t="s">
        <v>606</v>
      </c>
      <c r="F1833" s="416" t="s">
        <v>8443</v>
      </c>
      <c r="G1833" s="411" t="s">
        <v>613</v>
      </c>
      <c r="H1833" s="411" t="s">
        <v>6894</v>
      </c>
      <c r="I1833" s="413" t="s">
        <v>704</v>
      </c>
      <c r="J1833" s="417">
        <v>40</v>
      </c>
      <c r="L1833" s="413"/>
      <c r="M1833" s="413" t="s">
        <v>1427</v>
      </c>
      <c r="N1833" s="39" t="s">
        <v>1429</v>
      </c>
      <c r="O1833" s="413" t="s">
        <v>1311</v>
      </c>
      <c r="P1833" s="418"/>
      <c r="Q1833" s="28" t="s">
        <v>9586</v>
      </c>
      <c r="R1833" s="29" t="s">
        <v>10014</v>
      </c>
      <c r="S1833" s="30">
        <v>44791</v>
      </c>
      <c r="T1833" s="26" t="s">
        <v>1415</v>
      </c>
      <c r="U1833" s="25" t="s">
        <v>1416</v>
      </c>
      <c r="V1833" s="31">
        <v>44807</v>
      </c>
      <c r="W1833" s="99" t="s">
        <v>10015</v>
      </c>
      <c r="X1833" s="25" t="s">
        <v>1436</v>
      </c>
      <c r="Z1833" s="1" t="s">
        <v>9534</v>
      </c>
      <c r="AB1833" s="410">
        <v>44545</v>
      </c>
    </row>
    <row r="1834" spans="1:28" ht="15" hidden="1" customHeight="1" x14ac:dyDescent="0.25">
      <c r="A1834" s="409">
        <v>1818</v>
      </c>
      <c r="B1834" s="410">
        <v>44545</v>
      </c>
      <c r="C1834" s="412">
        <f t="shared" si="28"/>
        <v>2021</v>
      </c>
      <c r="D1834" s="411" t="s">
        <v>7185</v>
      </c>
      <c r="E1834" s="415" t="s">
        <v>606</v>
      </c>
      <c r="F1834" s="416" t="s">
        <v>8443</v>
      </c>
      <c r="G1834" s="411" t="s">
        <v>613</v>
      </c>
      <c r="H1834" s="411" t="s">
        <v>6894</v>
      </c>
      <c r="I1834" s="413" t="s">
        <v>704</v>
      </c>
      <c r="J1834" s="417">
        <v>41</v>
      </c>
      <c r="L1834" s="413"/>
      <c r="M1834" s="413" t="s">
        <v>1427</v>
      </c>
      <c r="N1834" s="39" t="s">
        <v>1429</v>
      </c>
      <c r="O1834" s="413" t="s">
        <v>1311</v>
      </c>
      <c r="P1834" s="418"/>
      <c r="Q1834" s="28" t="s">
        <v>9586</v>
      </c>
      <c r="R1834" s="29" t="s">
        <v>10016</v>
      </c>
      <c r="S1834" s="30">
        <v>44791</v>
      </c>
      <c r="T1834" s="26" t="s">
        <v>1415</v>
      </c>
      <c r="U1834" s="25" t="s">
        <v>1416</v>
      </c>
      <c r="V1834" s="31">
        <v>44807</v>
      </c>
      <c r="W1834" s="99" t="s">
        <v>10017</v>
      </c>
      <c r="X1834" s="25" t="s">
        <v>1436</v>
      </c>
      <c r="Z1834" s="1" t="s">
        <v>9534</v>
      </c>
      <c r="AB1834" s="410">
        <v>44545</v>
      </c>
    </row>
    <row r="1835" spans="1:28" ht="15" hidden="1" customHeight="1" x14ac:dyDescent="0.25">
      <c r="A1835" s="409">
        <v>1819</v>
      </c>
      <c r="B1835" s="410">
        <v>44545</v>
      </c>
      <c r="C1835" s="412">
        <f t="shared" si="28"/>
        <v>2021</v>
      </c>
      <c r="D1835" s="411" t="s">
        <v>7186</v>
      </c>
      <c r="E1835" s="415" t="s">
        <v>606</v>
      </c>
      <c r="F1835" s="416" t="s">
        <v>8443</v>
      </c>
      <c r="G1835" s="411" t="s">
        <v>613</v>
      </c>
      <c r="H1835" s="411" t="s">
        <v>6894</v>
      </c>
      <c r="I1835" s="413" t="s">
        <v>704</v>
      </c>
      <c r="J1835" s="417">
        <v>42</v>
      </c>
      <c r="L1835" s="413"/>
      <c r="M1835" s="413" t="s">
        <v>1427</v>
      </c>
      <c r="N1835" s="39" t="s">
        <v>1429</v>
      </c>
      <c r="O1835" s="413" t="s">
        <v>1311</v>
      </c>
      <c r="P1835" s="418"/>
      <c r="Q1835" s="28" t="s">
        <v>9586</v>
      </c>
      <c r="R1835" s="29" t="s">
        <v>10018</v>
      </c>
      <c r="S1835" s="30">
        <v>44791</v>
      </c>
      <c r="T1835" s="26" t="s">
        <v>1415</v>
      </c>
      <c r="U1835" s="25" t="s">
        <v>1416</v>
      </c>
      <c r="V1835" s="31">
        <v>44807</v>
      </c>
      <c r="W1835" s="99" t="s">
        <v>10019</v>
      </c>
      <c r="X1835" s="25" t="s">
        <v>1436</v>
      </c>
      <c r="Z1835" s="1" t="s">
        <v>9534</v>
      </c>
      <c r="AB1835" s="410">
        <v>44545</v>
      </c>
    </row>
    <row r="1836" spans="1:28" ht="15" hidden="1" customHeight="1" x14ac:dyDescent="0.25">
      <c r="A1836" s="409">
        <v>1820</v>
      </c>
      <c r="B1836" s="410">
        <v>44545</v>
      </c>
      <c r="C1836" s="412">
        <f t="shared" si="28"/>
        <v>2021</v>
      </c>
      <c r="D1836" s="411" t="s">
        <v>7187</v>
      </c>
      <c r="E1836" s="415" t="s">
        <v>606</v>
      </c>
      <c r="F1836" s="416" t="s">
        <v>8443</v>
      </c>
      <c r="G1836" s="411" t="s">
        <v>613</v>
      </c>
      <c r="H1836" s="411" t="s">
        <v>6894</v>
      </c>
      <c r="I1836" s="413" t="s">
        <v>704</v>
      </c>
      <c r="J1836" s="417">
        <v>43</v>
      </c>
      <c r="L1836" s="413"/>
      <c r="M1836" s="413" t="s">
        <v>1427</v>
      </c>
      <c r="N1836" s="39" t="s">
        <v>1429</v>
      </c>
      <c r="O1836" s="413" t="s">
        <v>1311</v>
      </c>
      <c r="P1836" s="418"/>
      <c r="Q1836" s="28" t="s">
        <v>9586</v>
      </c>
      <c r="R1836" s="29" t="s">
        <v>10020</v>
      </c>
      <c r="S1836" s="30">
        <v>44791</v>
      </c>
      <c r="T1836" s="26" t="s">
        <v>1415</v>
      </c>
      <c r="U1836" s="25" t="s">
        <v>1416</v>
      </c>
      <c r="V1836" s="31">
        <v>44807</v>
      </c>
      <c r="W1836" s="99" t="s">
        <v>10021</v>
      </c>
      <c r="X1836" s="25" t="s">
        <v>1436</v>
      </c>
      <c r="Z1836" s="1" t="s">
        <v>9534</v>
      </c>
      <c r="AB1836" s="410">
        <v>44545</v>
      </c>
    </row>
    <row r="1837" spans="1:28" ht="15" hidden="1" customHeight="1" x14ac:dyDescent="0.25">
      <c r="A1837" s="409">
        <v>1821</v>
      </c>
      <c r="B1837" s="410">
        <v>44545</v>
      </c>
      <c r="C1837" s="412">
        <f t="shared" si="28"/>
        <v>2021</v>
      </c>
      <c r="D1837" s="411" t="s">
        <v>7188</v>
      </c>
      <c r="E1837" s="415" t="s">
        <v>606</v>
      </c>
      <c r="F1837" s="416" t="s">
        <v>8443</v>
      </c>
      <c r="G1837" s="411" t="s">
        <v>613</v>
      </c>
      <c r="H1837" s="411" t="s">
        <v>6894</v>
      </c>
      <c r="I1837" s="413" t="s">
        <v>704</v>
      </c>
      <c r="J1837" s="417">
        <v>44</v>
      </c>
      <c r="L1837" s="413"/>
      <c r="M1837" s="413" t="s">
        <v>1427</v>
      </c>
      <c r="N1837" s="39" t="s">
        <v>1429</v>
      </c>
      <c r="O1837" s="413" t="s">
        <v>1311</v>
      </c>
      <c r="P1837" s="418"/>
      <c r="Q1837" s="28" t="s">
        <v>9586</v>
      </c>
      <c r="R1837" s="29" t="s">
        <v>10022</v>
      </c>
      <c r="S1837" s="30">
        <v>44791</v>
      </c>
      <c r="T1837" s="26" t="s">
        <v>1415</v>
      </c>
      <c r="U1837" s="25" t="s">
        <v>1416</v>
      </c>
      <c r="V1837" s="31">
        <v>44807</v>
      </c>
      <c r="W1837" s="99" t="s">
        <v>10023</v>
      </c>
      <c r="X1837" s="25" t="s">
        <v>1436</v>
      </c>
      <c r="Z1837" s="1" t="s">
        <v>9534</v>
      </c>
      <c r="AB1837" s="410">
        <v>44545</v>
      </c>
    </row>
    <row r="1838" spans="1:28" ht="15" hidden="1" customHeight="1" x14ac:dyDescent="0.25">
      <c r="A1838" s="409">
        <v>1822</v>
      </c>
      <c r="B1838" s="410">
        <v>44545</v>
      </c>
      <c r="C1838" s="412">
        <f t="shared" si="28"/>
        <v>2021</v>
      </c>
      <c r="D1838" s="411" t="s">
        <v>7189</v>
      </c>
      <c r="E1838" s="415" t="s">
        <v>606</v>
      </c>
      <c r="F1838" s="416" t="s">
        <v>8443</v>
      </c>
      <c r="G1838" s="411" t="s">
        <v>613</v>
      </c>
      <c r="H1838" s="411" t="s">
        <v>6894</v>
      </c>
      <c r="I1838" s="413" t="s">
        <v>704</v>
      </c>
      <c r="J1838" s="417">
        <v>46</v>
      </c>
      <c r="L1838" s="413"/>
      <c r="M1838" s="413" t="s">
        <v>1427</v>
      </c>
      <c r="N1838" s="39" t="s">
        <v>1429</v>
      </c>
      <c r="O1838" s="413" t="s">
        <v>1311</v>
      </c>
      <c r="P1838" s="418"/>
      <c r="Q1838" s="28" t="s">
        <v>9586</v>
      </c>
      <c r="R1838" s="29" t="s">
        <v>10024</v>
      </c>
      <c r="S1838" s="30">
        <v>44791</v>
      </c>
      <c r="T1838" s="26" t="s">
        <v>1415</v>
      </c>
      <c r="U1838" s="25" t="s">
        <v>1416</v>
      </c>
      <c r="V1838" s="31">
        <v>44807</v>
      </c>
      <c r="W1838" s="99" t="s">
        <v>10025</v>
      </c>
      <c r="X1838" s="25" t="s">
        <v>1436</v>
      </c>
      <c r="Z1838" s="1" t="s">
        <v>9534</v>
      </c>
      <c r="AB1838" s="410">
        <v>44545</v>
      </c>
    </row>
    <row r="1839" spans="1:28" ht="15" hidden="1" customHeight="1" x14ac:dyDescent="0.25">
      <c r="A1839" s="409">
        <v>1823</v>
      </c>
      <c r="B1839" s="410">
        <v>44545</v>
      </c>
      <c r="C1839" s="412">
        <f t="shared" si="28"/>
        <v>2021</v>
      </c>
      <c r="D1839" s="411" t="s">
        <v>7190</v>
      </c>
      <c r="E1839" s="415" t="s">
        <v>606</v>
      </c>
      <c r="F1839" s="416" t="s">
        <v>8443</v>
      </c>
      <c r="G1839" s="411" t="s">
        <v>613</v>
      </c>
      <c r="H1839" s="411" t="s">
        <v>6894</v>
      </c>
      <c r="I1839" s="413" t="s">
        <v>704</v>
      </c>
      <c r="J1839" s="417">
        <v>49</v>
      </c>
      <c r="L1839" s="413"/>
      <c r="M1839" s="413" t="s">
        <v>1427</v>
      </c>
      <c r="N1839" s="39" t="s">
        <v>1429</v>
      </c>
      <c r="O1839" s="413" t="s">
        <v>1311</v>
      </c>
      <c r="P1839" s="418"/>
      <c r="Q1839" s="28" t="s">
        <v>9586</v>
      </c>
      <c r="R1839" s="29" t="s">
        <v>10026</v>
      </c>
      <c r="S1839" s="30">
        <v>44791</v>
      </c>
      <c r="T1839" s="26" t="s">
        <v>1415</v>
      </c>
      <c r="U1839" s="25" t="s">
        <v>1416</v>
      </c>
      <c r="V1839" s="31">
        <v>44807</v>
      </c>
      <c r="W1839" s="99" t="s">
        <v>4706</v>
      </c>
      <c r="X1839" s="25" t="s">
        <v>1436</v>
      </c>
      <c r="Z1839" s="1" t="s">
        <v>9534</v>
      </c>
      <c r="AB1839" s="410">
        <v>44545</v>
      </c>
    </row>
    <row r="1840" spans="1:28" ht="15" hidden="1" customHeight="1" x14ac:dyDescent="0.25">
      <c r="A1840" s="409">
        <v>1824</v>
      </c>
      <c r="B1840" s="410">
        <v>44545</v>
      </c>
      <c r="C1840" s="412">
        <f t="shared" si="28"/>
        <v>2021</v>
      </c>
      <c r="D1840" s="411" t="s">
        <v>7191</v>
      </c>
      <c r="E1840" s="415" t="s">
        <v>606</v>
      </c>
      <c r="F1840" s="416" t="s">
        <v>8443</v>
      </c>
      <c r="G1840" s="411" t="s">
        <v>613</v>
      </c>
      <c r="H1840" s="411" t="s">
        <v>6894</v>
      </c>
      <c r="I1840" s="413" t="s">
        <v>704</v>
      </c>
      <c r="J1840" s="417">
        <v>50</v>
      </c>
      <c r="L1840" s="413"/>
      <c r="M1840" s="413" t="s">
        <v>1427</v>
      </c>
      <c r="N1840" s="39" t="s">
        <v>1429</v>
      </c>
      <c r="O1840" s="413" t="s">
        <v>1311</v>
      </c>
      <c r="P1840" s="418"/>
      <c r="Q1840" s="28" t="s">
        <v>9586</v>
      </c>
      <c r="R1840" s="29" t="s">
        <v>10027</v>
      </c>
      <c r="S1840" s="30">
        <v>44791</v>
      </c>
      <c r="T1840" s="26" t="s">
        <v>1415</v>
      </c>
      <c r="U1840" s="25" t="s">
        <v>1416</v>
      </c>
      <c r="V1840" s="31">
        <v>44807</v>
      </c>
      <c r="W1840" s="99" t="s">
        <v>10028</v>
      </c>
      <c r="X1840" s="25" t="s">
        <v>1436</v>
      </c>
      <c r="Z1840" s="1" t="s">
        <v>9534</v>
      </c>
      <c r="AB1840" s="410">
        <v>44545</v>
      </c>
    </row>
    <row r="1841" spans="1:28" ht="15" hidden="1" customHeight="1" x14ac:dyDescent="0.25">
      <c r="A1841" s="409">
        <v>1825</v>
      </c>
      <c r="B1841" s="410">
        <v>44545</v>
      </c>
      <c r="C1841" s="412">
        <f t="shared" si="28"/>
        <v>2021</v>
      </c>
      <c r="D1841" s="411" t="s">
        <v>7192</v>
      </c>
      <c r="E1841" s="415" t="s">
        <v>606</v>
      </c>
      <c r="F1841" s="416" t="s">
        <v>8443</v>
      </c>
      <c r="G1841" s="411" t="s">
        <v>613</v>
      </c>
      <c r="H1841" s="411" t="s">
        <v>6894</v>
      </c>
      <c r="I1841" s="413" t="s">
        <v>704</v>
      </c>
      <c r="J1841" s="417">
        <v>54</v>
      </c>
      <c r="L1841" s="413"/>
      <c r="M1841" s="413" t="s">
        <v>1427</v>
      </c>
      <c r="N1841" s="39" t="s">
        <v>1429</v>
      </c>
      <c r="O1841" s="413" t="s">
        <v>1311</v>
      </c>
      <c r="P1841" s="418"/>
      <c r="Q1841" s="28" t="s">
        <v>9586</v>
      </c>
      <c r="R1841" s="29" t="s">
        <v>10030</v>
      </c>
      <c r="S1841" s="30">
        <v>44791</v>
      </c>
      <c r="T1841" s="26" t="s">
        <v>1415</v>
      </c>
      <c r="U1841" s="25" t="s">
        <v>1416</v>
      </c>
      <c r="V1841" s="31">
        <v>44807</v>
      </c>
      <c r="W1841" s="99" t="s">
        <v>10029</v>
      </c>
      <c r="X1841" s="25" t="s">
        <v>1436</v>
      </c>
      <c r="Z1841" s="1" t="s">
        <v>9534</v>
      </c>
      <c r="AB1841" s="410">
        <v>44545</v>
      </c>
    </row>
    <row r="1842" spans="1:28" ht="15" hidden="1" customHeight="1" x14ac:dyDescent="0.25">
      <c r="A1842" s="409">
        <v>1826</v>
      </c>
      <c r="B1842" s="410">
        <v>44545</v>
      </c>
      <c r="C1842" s="412">
        <f t="shared" si="28"/>
        <v>2021</v>
      </c>
      <c r="D1842" s="411" t="s">
        <v>7193</v>
      </c>
      <c r="E1842" s="415" t="s">
        <v>606</v>
      </c>
      <c r="F1842" s="416" t="s">
        <v>8443</v>
      </c>
      <c r="G1842" s="411" t="s">
        <v>613</v>
      </c>
      <c r="H1842" s="411" t="s">
        <v>6894</v>
      </c>
      <c r="I1842" s="413" t="s">
        <v>704</v>
      </c>
      <c r="J1842" s="417">
        <v>55</v>
      </c>
      <c r="L1842" s="413"/>
      <c r="M1842" s="413" t="s">
        <v>1427</v>
      </c>
      <c r="N1842" s="39" t="s">
        <v>1429</v>
      </c>
      <c r="O1842" s="413" t="s">
        <v>1311</v>
      </c>
      <c r="P1842" s="418"/>
      <c r="Q1842" s="28" t="s">
        <v>9586</v>
      </c>
      <c r="R1842" s="29" t="s">
        <v>10031</v>
      </c>
      <c r="S1842" s="30">
        <v>44791</v>
      </c>
      <c r="T1842" s="26" t="s">
        <v>1415</v>
      </c>
      <c r="U1842" s="25" t="s">
        <v>1416</v>
      </c>
      <c r="V1842" s="31">
        <v>44807</v>
      </c>
      <c r="W1842" s="99" t="s">
        <v>10032</v>
      </c>
      <c r="X1842" s="25" t="s">
        <v>1436</v>
      </c>
      <c r="Z1842" s="1" t="s">
        <v>9534</v>
      </c>
      <c r="AB1842" s="410">
        <v>44545</v>
      </c>
    </row>
    <row r="1843" spans="1:28" ht="15" hidden="1" customHeight="1" x14ac:dyDescent="0.25">
      <c r="A1843" s="409">
        <v>1827</v>
      </c>
      <c r="B1843" s="410">
        <v>44545</v>
      </c>
      <c r="C1843" s="412">
        <f t="shared" si="28"/>
        <v>2021</v>
      </c>
      <c r="D1843" s="411" t="s">
        <v>7194</v>
      </c>
      <c r="E1843" s="415" t="s">
        <v>606</v>
      </c>
      <c r="F1843" s="416" t="s">
        <v>8443</v>
      </c>
      <c r="G1843" s="411" t="s">
        <v>613</v>
      </c>
      <c r="H1843" s="411" t="s">
        <v>6894</v>
      </c>
      <c r="I1843" s="413" t="s">
        <v>704</v>
      </c>
      <c r="J1843" s="417">
        <v>58</v>
      </c>
      <c r="L1843" s="413"/>
      <c r="M1843" s="413" t="s">
        <v>1427</v>
      </c>
      <c r="N1843" s="39" t="s">
        <v>1429</v>
      </c>
      <c r="O1843" s="413" t="s">
        <v>1311</v>
      </c>
      <c r="P1843" s="117"/>
      <c r="Q1843" s="28" t="s">
        <v>9586</v>
      </c>
      <c r="R1843" s="29" t="s">
        <v>10060</v>
      </c>
      <c r="S1843" s="30">
        <v>44791</v>
      </c>
      <c r="T1843" s="26" t="s">
        <v>1415</v>
      </c>
      <c r="U1843" s="25" t="s">
        <v>1416</v>
      </c>
      <c r="V1843" s="31">
        <v>44807</v>
      </c>
      <c r="W1843" s="99" t="s">
        <v>10061</v>
      </c>
      <c r="X1843" s="25" t="s">
        <v>1436</v>
      </c>
      <c r="Z1843" s="1" t="s">
        <v>9534</v>
      </c>
      <c r="AB1843" s="410">
        <v>44545</v>
      </c>
    </row>
    <row r="1844" spans="1:28" ht="15" hidden="1" customHeight="1" x14ac:dyDescent="0.25">
      <c r="A1844" s="409">
        <v>1828</v>
      </c>
      <c r="B1844" s="410">
        <v>44545</v>
      </c>
      <c r="C1844" s="412">
        <f t="shared" si="28"/>
        <v>2021</v>
      </c>
      <c r="D1844" s="411" t="s">
        <v>7195</v>
      </c>
      <c r="E1844" s="415" t="s">
        <v>606</v>
      </c>
      <c r="F1844" s="416" t="s">
        <v>8443</v>
      </c>
      <c r="G1844" s="411" t="s">
        <v>613</v>
      </c>
      <c r="H1844" s="411" t="s">
        <v>6894</v>
      </c>
      <c r="I1844" s="413" t="s">
        <v>704</v>
      </c>
      <c r="J1844" s="417">
        <v>59</v>
      </c>
      <c r="L1844" s="413"/>
      <c r="M1844" s="413" t="s">
        <v>1427</v>
      </c>
      <c r="N1844" s="39" t="s">
        <v>1429</v>
      </c>
      <c r="O1844" s="413" t="s">
        <v>1311</v>
      </c>
      <c r="P1844" s="418"/>
      <c r="Q1844" s="28" t="s">
        <v>9586</v>
      </c>
      <c r="R1844" s="29" t="s">
        <v>10064</v>
      </c>
      <c r="S1844" s="30">
        <v>44791</v>
      </c>
      <c r="T1844" s="26" t="s">
        <v>1415</v>
      </c>
      <c r="U1844" s="25" t="s">
        <v>1416</v>
      </c>
      <c r="V1844" s="31">
        <v>44808</v>
      </c>
      <c r="W1844" s="99" t="s">
        <v>10065</v>
      </c>
      <c r="X1844" s="25" t="s">
        <v>1436</v>
      </c>
      <c r="Z1844" s="1" t="s">
        <v>9534</v>
      </c>
      <c r="AB1844" s="410">
        <v>44545</v>
      </c>
    </row>
    <row r="1845" spans="1:28" ht="15" hidden="1" customHeight="1" x14ac:dyDescent="0.25">
      <c r="A1845" s="409">
        <v>1829</v>
      </c>
      <c r="B1845" s="410">
        <v>44545</v>
      </c>
      <c r="C1845" s="412">
        <f t="shared" si="28"/>
        <v>2021</v>
      </c>
      <c r="D1845" s="411" t="s">
        <v>7196</v>
      </c>
      <c r="E1845" s="415" t="s">
        <v>606</v>
      </c>
      <c r="F1845" s="416" t="s">
        <v>8443</v>
      </c>
      <c r="G1845" s="411" t="s">
        <v>613</v>
      </c>
      <c r="H1845" s="411" t="s">
        <v>6894</v>
      </c>
      <c r="I1845" s="413" t="s">
        <v>704</v>
      </c>
      <c r="J1845" s="417">
        <v>60</v>
      </c>
      <c r="L1845" s="413"/>
      <c r="M1845" s="413" t="s">
        <v>1427</v>
      </c>
      <c r="N1845" s="39" t="s">
        <v>1429</v>
      </c>
      <c r="O1845" s="413" t="s">
        <v>1311</v>
      </c>
      <c r="P1845" s="418"/>
      <c r="Q1845" s="28" t="s">
        <v>9586</v>
      </c>
      <c r="R1845" s="29" t="s">
        <v>10066</v>
      </c>
      <c r="S1845" s="30">
        <v>44791</v>
      </c>
      <c r="T1845" s="26" t="s">
        <v>1415</v>
      </c>
      <c r="U1845" s="25" t="s">
        <v>1416</v>
      </c>
      <c r="V1845" s="31">
        <v>44808</v>
      </c>
      <c r="W1845" s="99" t="s">
        <v>10067</v>
      </c>
      <c r="X1845" s="25" t="s">
        <v>1436</v>
      </c>
      <c r="Z1845" s="1" t="s">
        <v>9534</v>
      </c>
      <c r="AB1845" s="410">
        <v>44545</v>
      </c>
    </row>
    <row r="1846" spans="1:28" ht="15" hidden="1" customHeight="1" x14ac:dyDescent="0.25">
      <c r="A1846" s="409">
        <v>1830</v>
      </c>
      <c r="B1846" s="410">
        <v>44545</v>
      </c>
      <c r="C1846" s="412">
        <f t="shared" si="28"/>
        <v>2021</v>
      </c>
      <c r="D1846" s="411" t="s">
        <v>7197</v>
      </c>
      <c r="E1846" s="415" t="s">
        <v>606</v>
      </c>
      <c r="F1846" s="416" t="s">
        <v>8443</v>
      </c>
      <c r="G1846" s="411" t="s">
        <v>613</v>
      </c>
      <c r="H1846" s="411" t="s">
        <v>6894</v>
      </c>
      <c r="I1846" s="413" t="s">
        <v>704</v>
      </c>
      <c r="J1846" s="417">
        <v>61</v>
      </c>
      <c r="L1846" s="413"/>
      <c r="M1846" s="413" t="s">
        <v>1427</v>
      </c>
      <c r="N1846" s="39" t="s">
        <v>1429</v>
      </c>
      <c r="O1846" s="413" t="s">
        <v>1311</v>
      </c>
      <c r="P1846" s="418"/>
      <c r="Q1846" s="28" t="s">
        <v>9586</v>
      </c>
      <c r="R1846" s="29" t="s">
        <v>10068</v>
      </c>
      <c r="S1846" s="30">
        <v>44791</v>
      </c>
      <c r="T1846" s="26" t="s">
        <v>1415</v>
      </c>
      <c r="U1846" s="25" t="s">
        <v>1416</v>
      </c>
      <c r="V1846" s="31">
        <v>44808</v>
      </c>
      <c r="W1846" s="99" t="s">
        <v>10069</v>
      </c>
      <c r="X1846" s="25" t="s">
        <v>1436</v>
      </c>
      <c r="Z1846" s="1" t="s">
        <v>9534</v>
      </c>
      <c r="AB1846" s="410">
        <v>44545</v>
      </c>
    </row>
    <row r="1847" spans="1:28" ht="15" hidden="1" customHeight="1" x14ac:dyDescent="0.25">
      <c r="A1847" s="409">
        <v>1831</v>
      </c>
      <c r="B1847" s="410">
        <v>44545</v>
      </c>
      <c r="C1847" s="412">
        <f t="shared" si="28"/>
        <v>2021</v>
      </c>
      <c r="D1847" s="411" t="s">
        <v>7198</v>
      </c>
      <c r="E1847" s="415" t="s">
        <v>606</v>
      </c>
      <c r="F1847" s="416" t="s">
        <v>8443</v>
      </c>
      <c r="G1847" s="411" t="s">
        <v>613</v>
      </c>
      <c r="H1847" s="411" t="s">
        <v>6894</v>
      </c>
      <c r="I1847" s="413" t="s">
        <v>704</v>
      </c>
      <c r="J1847" s="417">
        <v>62</v>
      </c>
      <c r="L1847" s="413"/>
      <c r="M1847" s="413" t="s">
        <v>1427</v>
      </c>
      <c r="N1847" s="39" t="s">
        <v>1429</v>
      </c>
      <c r="O1847" s="413" t="s">
        <v>1943</v>
      </c>
      <c r="P1847" s="418"/>
      <c r="Q1847" s="28" t="s">
        <v>9586</v>
      </c>
      <c r="R1847" s="29" t="s">
        <v>10070</v>
      </c>
      <c r="S1847" s="30">
        <v>44791</v>
      </c>
      <c r="T1847" s="26" t="s">
        <v>1415</v>
      </c>
      <c r="U1847" s="25" t="s">
        <v>1416</v>
      </c>
      <c r="V1847" s="31">
        <v>44808</v>
      </c>
      <c r="W1847" s="99" t="s">
        <v>10071</v>
      </c>
      <c r="X1847" s="25" t="s">
        <v>1436</v>
      </c>
      <c r="Z1847" s="1" t="s">
        <v>9534</v>
      </c>
      <c r="AB1847" s="410">
        <v>44545</v>
      </c>
    </row>
    <row r="1848" spans="1:28" ht="15" hidden="1" customHeight="1" x14ac:dyDescent="0.25">
      <c r="A1848" s="409">
        <v>1832</v>
      </c>
      <c r="B1848" s="410">
        <v>44545</v>
      </c>
      <c r="C1848" s="412">
        <f t="shared" si="28"/>
        <v>2021</v>
      </c>
      <c r="D1848" s="411" t="s">
        <v>7199</v>
      </c>
      <c r="E1848" s="415" t="s">
        <v>606</v>
      </c>
      <c r="F1848" s="416" t="s">
        <v>8443</v>
      </c>
      <c r="G1848" s="411" t="s">
        <v>613</v>
      </c>
      <c r="H1848" s="411" t="s">
        <v>6894</v>
      </c>
      <c r="I1848" s="413" t="s">
        <v>704</v>
      </c>
      <c r="J1848" s="417">
        <v>63</v>
      </c>
      <c r="L1848" s="413"/>
      <c r="M1848" s="413" t="s">
        <v>1427</v>
      </c>
      <c r="N1848" s="39" t="s">
        <v>1429</v>
      </c>
      <c r="O1848" s="413" t="s">
        <v>1943</v>
      </c>
      <c r="P1848" s="418"/>
      <c r="Q1848" s="28" t="s">
        <v>9586</v>
      </c>
      <c r="R1848" s="29" t="s">
        <v>10072</v>
      </c>
      <c r="S1848" s="30">
        <v>44791</v>
      </c>
      <c r="T1848" s="26" t="s">
        <v>1415</v>
      </c>
      <c r="U1848" s="25" t="s">
        <v>1416</v>
      </c>
      <c r="V1848" s="31">
        <v>44808</v>
      </c>
      <c r="W1848" s="99" t="s">
        <v>10073</v>
      </c>
      <c r="X1848" s="25" t="s">
        <v>1436</v>
      </c>
      <c r="Z1848" s="1" t="s">
        <v>9534</v>
      </c>
      <c r="AB1848" s="410">
        <v>44545</v>
      </c>
    </row>
    <row r="1849" spans="1:28" ht="15" hidden="1" customHeight="1" x14ac:dyDescent="0.25">
      <c r="A1849" s="409">
        <v>1833</v>
      </c>
      <c r="B1849" s="410">
        <v>44545</v>
      </c>
      <c r="C1849" s="412">
        <f t="shared" si="28"/>
        <v>2021</v>
      </c>
      <c r="D1849" s="411" t="s">
        <v>7200</v>
      </c>
      <c r="E1849" s="415" t="s">
        <v>606</v>
      </c>
      <c r="F1849" s="416" t="s">
        <v>8443</v>
      </c>
      <c r="G1849" s="411" t="s">
        <v>613</v>
      </c>
      <c r="H1849" s="411" t="s">
        <v>6894</v>
      </c>
      <c r="I1849" s="413" t="s">
        <v>704</v>
      </c>
      <c r="J1849" s="417">
        <v>64</v>
      </c>
      <c r="L1849" s="413"/>
      <c r="M1849" s="413" t="s">
        <v>1427</v>
      </c>
      <c r="N1849" s="39" t="s">
        <v>1429</v>
      </c>
      <c r="O1849" s="413" t="s">
        <v>1311</v>
      </c>
      <c r="P1849" s="418"/>
      <c r="Q1849" s="28" t="s">
        <v>9586</v>
      </c>
      <c r="R1849" s="29" t="s">
        <v>10074</v>
      </c>
      <c r="S1849" s="30">
        <v>44791</v>
      </c>
      <c r="T1849" s="26" t="s">
        <v>1415</v>
      </c>
      <c r="U1849" s="25" t="s">
        <v>1416</v>
      </c>
      <c r="V1849" s="31">
        <v>44808</v>
      </c>
      <c r="W1849" s="99" t="s">
        <v>10075</v>
      </c>
      <c r="X1849" s="25" t="s">
        <v>1436</v>
      </c>
      <c r="Z1849" s="1" t="s">
        <v>9534</v>
      </c>
      <c r="AB1849" s="410">
        <v>44545</v>
      </c>
    </row>
    <row r="1850" spans="1:28" ht="15" hidden="1" customHeight="1" x14ac:dyDescent="0.25">
      <c r="A1850" s="409">
        <v>1834</v>
      </c>
      <c r="B1850" s="410">
        <v>44545</v>
      </c>
      <c r="C1850" s="412">
        <f t="shared" si="28"/>
        <v>2021</v>
      </c>
      <c r="D1850" s="411" t="s">
        <v>7201</v>
      </c>
      <c r="E1850" s="415" t="s">
        <v>606</v>
      </c>
      <c r="F1850" s="416" t="s">
        <v>8443</v>
      </c>
      <c r="G1850" s="411" t="s">
        <v>613</v>
      </c>
      <c r="H1850" s="411" t="s">
        <v>6894</v>
      </c>
      <c r="I1850" s="413" t="s">
        <v>704</v>
      </c>
      <c r="J1850" s="417">
        <v>65</v>
      </c>
      <c r="L1850" s="413"/>
      <c r="M1850" s="413" t="s">
        <v>1427</v>
      </c>
      <c r="N1850" s="39" t="s">
        <v>1429</v>
      </c>
      <c r="O1850" s="413" t="s">
        <v>1311</v>
      </c>
      <c r="P1850" s="418"/>
      <c r="Q1850" s="28" t="s">
        <v>9586</v>
      </c>
      <c r="R1850" s="29" t="s">
        <v>10076</v>
      </c>
      <c r="S1850" s="30">
        <v>44791</v>
      </c>
      <c r="T1850" s="26" t="s">
        <v>1415</v>
      </c>
      <c r="U1850" s="25" t="s">
        <v>1416</v>
      </c>
      <c r="V1850" s="31">
        <v>44808</v>
      </c>
      <c r="W1850" s="99" t="s">
        <v>10077</v>
      </c>
      <c r="X1850" s="25" t="s">
        <v>1436</v>
      </c>
      <c r="Z1850" s="1" t="s">
        <v>9534</v>
      </c>
      <c r="AB1850" s="410">
        <v>44545</v>
      </c>
    </row>
    <row r="1851" spans="1:28" ht="15" hidden="1" customHeight="1" x14ac:dyDescent="0.25">
      <c r="A1851" s="409">
        <v>1835</v>
      </c>
      <c r="B1851" s="410">
        <v>44545</v>
      </c>
      <c r="C1851" s="412">
        <f t="shared" si="28"/>
        <v>2021</v>
      </c>
      <c r="D1851" s="411" t="s">
        <v>7202</v>
      </c>
      <c r="E1851" s="415" t="s">
        <v>606</v>
      </c>
      <c r="F1851" s="416" t="s">
        <v>8443</v>
      </c>
      <c r="G1851" s="411" t="s">
        <v>613</v>
      </c>
      <c r="H1851" s="411" t="s">
        <v>6894</v>
      </c>
      <c r="I1851" s="413" t="s">
        <v>704</v>
      </c>
      <c r="J1851" s="417">
        <v>67</v>
      </c>
      <c r="L1851" s="413"/>
      <c r="M1851" s="413" t="s">
        <v>1427</v>
      </c>
      <c r="N1851" s="39" t="s">
        <v>1429</v>
      </c>
      <c r="O1851" s="413" t="s">
        <v>1311</v>
      </c>
      <c r="P1851" s="418"/>
      <c r="Q1851" s="28" t="s">
        <v>9586</v>
      </c>
      <c r="R1851" s="29" t="s">
        <v>10078</v>
      </c>
      <c r="S1851" s="30">
        <v>44791</v>
      </c>
      <c r="T1851" s="26" t="s">
        <v>1415</v>
      </c>
      <c r="U1851" s="25" t="s">
        <v>1416</v>
      </c>
      <c r="V1851" s="31">
        <v>44808</v>
      </c>
      <c r="W1851" s="99" t="s">
        <v>10079</v>
      </c>
      <c r="X1851" s="25" t="s">
        <v>1436</v>
      </c>
      <c r="Z1851" s="1" t="s">
        <v>9534</v>
      </c>
      <c r="AB1851" s="410">
        <v>44545</v>
      </c>
    </row>
    <row r="1852" spans="1:28" ht="15" hidden="1" customHeight="1" x14ac:dyDescent="0.25">
      <c r="A1852" s="409">
        <v>1836</v>
      </c>
      <c r="B1852" s="410">
        <v>44545</v>
      </c>
      <c r="C1852" s="412">
        <f t="shared" si="28"/>
        <v>2021</v>
      </c>
      <c r="D1852" s="411" t="s">
        <v>7203</v>
      </c>
      <c r="E1852" s="415" t="s">
        <v>606</v>
      </c>
      <c r="F1852" s="416" t="s">
        <v>8443</v>
      </c>
      <c r="G1852" s="411" t="s">
        <v>613</v>
      </c>
      <c r="H1852" s="411" t="s">
        <v>6894</v>
      </c>
      <c r="I1852" s="413" t="s">
        <v>704</v>
      </c>
      <c r="J1852" s="417">
        <v>68</v>
      </c>
      <c r="L1852" s="413"/>
      <c r="M1852" s="413" t="s">
        <v>1427</v>
      </c>
      <c r="N1852" s="39" t="s">
        <v>1429</v>
      </c>
      <c r="O1852" s="413" t="s">
        <v>1311</v>
      </c>
      <c r="P1852" s="418"/>
      <c r="Q1852" s="28" t="s">
        <v>9586</v>
      </c>
      <c r="R1852" s="29" t="s">
        <v>10080</v>
      </c>
      <c r="S1852" s="30">
        <v>44791</v>
      </c>
      <c r="T1852" s="26" t="s">
        <v>1415</v>
      </c>
      <c r="U1852" s="25" t="s">
        <v>1416</v>
      </c>
      <c r="V1852" s="31">
        <v>44808</v>
      </c>
      <c r="W1852" s="99" t="s">
        <v>4177</v>
      </c>
      <c r="X1852" s="25" t="s">
        <v>1436</v>
      </c>
      <c r="Z1852" s="1" t="s">
        <v>9534</v>
      </c>
      <c r="AB1852" s="410">
        <v>44545</v>
      </c>
    </row>
    <row r="1853" spans="1:28" ht="15" hidden="1" customHeight="1" x14ac:dyDescent="0.25">
      <c r="A1853" s="409">
        <v>1837</v>
      </c>
      <c r="B1853" s="410">
        <v>44545</v>
      </c>
      <c r="C1853" s="412">
        <f t="shared" si="28"/>
        <v>2021</v>
      </c>
      <c r="D1853" s="411" t="s">
        <v>7204</v>
      </c>
      <c r="E1853" s="415" t="s">
        <v>606</v>
      </c>
      <c r="F1853" s="416" t="s">
        <v>8443</v>
      </c>
      <c r="G1853" s="411" t="s">
        <v>613</v>
      </c>
      <c r="H1853" s="411" t="s">
        <v>6894</v>
      </c>
      <c r="I1853" s="413" t="s">
        <v>704</v>
      </c>
      <c r="J1853" s="417">
        <v>69</v>
      </c>
      <c r="L1853" s="413"/>
      <c r="M1853" s="413" t="s">
        <v>1427</v>
      </c>
      <c r="N1853" s="39" t="s">
        <v>1429</v>
      </c>
      <c r="O1853" s="413" t="s">
        <v>1311</v>
      </c>
      <c r="P1853" s="418"/>
      <c r="Q1853" s="28" t="s">
        <v>9586</v>
      </c>
      <c r="R1853" s="29" t="s">
        <v>10081</v>
      </c>
      <c r="S1853" s="30">
        <v>44791</v>
      </c>
      <c r="T1853" s="26" t="s">
        <v>1415</v>
      </c>
      <c r="U1853" s="25" t="s">
        <v>1416</v>
      </c>
      <c r="V1853" s="31">
        <v>44808</v>
      </c>
      <c r="W1853" s="99" t="s">
        <v>10082</v>
      </c>
      <c r="X1853" s="25" t="s">
        <v>1436</v>
      </c>
      <c r="Z1853" s="1" t="s">
        <v>9534</v>
      </c>
      <c r="AB1853" s="410">
        <v>44545</v>
      </c>
    </row>
    <row r="1854" spans="1:28" ht="15" hidden="1" customHeight="1" x14ac:dyDescent="0.25">
      <c r="A1854" s="409">
        <v>1838</v>
      </c>
      <c r="B1854" s="410">
        <v>44545</v>
      </c>
      <c r="C1854" s="412">
        <f t="shared" si="28"/>
        <v>2021</v>
      </c>
      <c r="D1854" s="411" t="s">
        <v>7205</v>
      </c>
      <c r="E1854" s="415" t="s">
        <v>606</v>
      </c>
      <c r="F1854" s="416" t="s">
        <v>8443</v>
      </c>
      <c r="G1854" s="411" t="s">
        <v>613</v>
      </c>
      <c r="H1854" s="411" t="s">
        <v>6894</v>
      </c>
      <c r="I1854" s="413" t="s">
        <v>704</v>
      </c>
      <c r="J1854" s="417">
        <v>73</v>
      </c>
      <c r="L1854" s="413"/>
      <c r="M1854" s="413" t="s">
        <v>1427</v>
      </c>
      <c r="N1854" s="39" t="s">
        <v>1429</v>
      </c>
      <c r="O1854" s="413" t="s">
        <v>1311</v>
      </c>
      <c r="P1854" s="117"/>
      <c r="Q1854" s="28" t="s">
        <v>9586</v>
      </c>
      <c r="R1854" s="29" t="s">
        <v>10033</v>
      </c>
      <c r="S1854" s="30">
        <v>44791</v>
      </c>
      <c r="T1854" s="26" t="s">
        <v>1415</v>
      </c>
      <c r="U1854" s="25" t="s">
        <v>1416</v>
      </c>
      <c r="V1854" s="31">
        <v>44807</v>
      </c>
      <c r="W1854" s="99" t="s">
        <v>10034</v>
      </c>
      <c r="X1854" s="25" t="s">
        <v>1436</v>
      </c>
      <c r="Z1854" s="1" t="s">
        <v>9534</v>
      </c>
      <c r="AB1854" s="410">
        <v>44545</v>
      </c>
    </row>
    <row r="1855" spans="1:28" ht="15" hidden="1" customHeight="1" x14ac:dyDescent="0.25">
      <c r="A1855" s="409">
        <v>1839</v>
      </c>
      <c r="B1855" s="410">
        <v>44545</v>
      </c>
      <c r="C1855" s="412">
        <f t="shared" si="28"/>
        <v>2021</v>
      </c>
      <c r="D1855" s="411" t="s">
        <v>7206</v>
      </c>
      <c r="E1855" s="415" t="s">
        <v>606</v>
      </c>
      <c r="F1855" s="416" t="s">
        <v>8443</v>
      </c>
      <c r="G1855" s="411" t="s">
        <v>613</v>
      </c>
      <c r="H1855" s="411" t="s">
        <v>6894</v>
      </c>
      <c r="I1855" s="413" t="s">
        <v>704</v>
      </c>
      <c r="J1855" s="417">
        <v>74</v>
      </c>
      <c r="L1855" s="413"/>
      <c r="M1855" s="413" t="s">
        <v>1427</v>
      </c>
      <c r="N1855" s="39" t="s">
        <v>1429</v>
      </c>
      <c r="O1855" s="413" t="s">
        <v>1311</v>
      </c>
      <c r="P1855" s="117"/>
      <c r="Q1855" s="28" t="s">
        <v>9586</v>
      </c>
      <c r="R1855" s="29" t="s">
        <v>10035</v>
      </c>
      <c r="S1855" s="30">
        <v>44791</v>
      </c>
      <c r="T1855" s="26" t="s">
        <v>1415</v>
      </c>
      <c r="U1855" s="25" t="s">
        <v>1416</v>
      </c>
      <c r="V1855" s="31">
        <v>44807</v>
      </c>
      <c r="W1855" s="99" t="s">
        <v>10036</v>
      </c>
      <c r="X1855" s="25" t="s">
        <v>1436</v>
      </c>
      <c r="Z1855" s="1" t="s">
        <v>9534</v>
      </c>
      <c r="AB1855" s="410">
        <v>44545</v>
      </c>
    </row>
    <row r="1856" spans="1:28" ht="15" hidden="1" customHeight="1" x14ac:dyDescent="0.25">
      <c r="A1856" s="409">
        <v>1840</v>
      </c>
      <c r="B1856" s="410">
        <v>44545</v>
      </c>
      <c r="C1856" s="412">
        <f t="shared" si="28"/>
        <v>2021</v>
      </c>
      <c r="D1856" s="411" t="s">
        <v>7207</v>
      </c>
      <c r="E1856" s="415" t="s">
        <v>606</v>
      </c>
      <c r="F1856" s="416" t="s">
        <v>8443</v>
      </c>
      <c r="G1856" s="411" t="s">
        <v>613</v>
      </c>
      <c r="H1856" s="411" t="s">
        <v>6894</v>
      </c>
      <c r="I1856" s="413" t="s">
        <v>704</v>
      </c>
      <c r="J1856" s="417">
        <v>75</v>
      </c>
      <c r="L1856" s="413"/>
      <c r="M1856" s="413" t="s">
        <v>1427</v>
      </c>
      <c r="N1856" s="39" t="s">
        <v>1429</v>
      </c>
      <c r="O1856" s="413" t="s">
        <v>1311</v>
      </c>
      <c r="P1856" s="117"/>
      <c r="Q1856" s="28" t="s">
        <v>9586</v>
      </c>
      <c r="R1856" s="29" t="s">
        <v>10037</v>
      </c>
      <c r="S1856" s="30">
        <v>44791</v>
      </c>
      <c r="T1856" s="26" t="s">
        <v>1415</v>
      </c>
      <c r="U1856" s="25" t="s">
        <v>1416</v>
      </c>
      <c r="V1856" s="31">
        <v>44807</v>
      </c>
      <c r="W1856" s="99" t="s">
        <v>10038</v>
      </c>
      <c r="X1856" s="25" t="s">
        <v>1436</v>
      </c>
      <c r="Z1856" s="1" t="s">
        <v>9534</v>
      </c>
      <c r="AB1856" s="410">
        <v>44545</v>
      </c>
    </row>
    <row r="1857" spans="1:28" ht="15" hidden="1" customHeight="1" x14ac:dyDescent="0.25">
      <c r="A1857" s="409">
        <v>1841</v>
      </c>
      <c r="B1857" s="410">
        <v>44545</v>
      </c>
      <c r="C1857" s="412">
        <f t="shared" si="28"/>
        <v>2021</v>
      </c>
      <c r="D1857" s="411" t="s">
        <v>7208</v>
      </c>
      <c r="E1857" s="415" t="s">
        <v>606</v>
      </c>
      <c r="F1857" s="416" t="s">
        <v>8443</v>
      </c>
      <c r="G1857" s="411" t="s">
        <v>613</v>
      </c>
      <c r="H1857" s="411" t="s">
        <v>6894</v>
      </c>
      <c r="I1857" s="413" t="s">
        <v>704</v>
      </c>
      <c r="J1857" s="417">
        <v>78</v>
      </c>
      <c r="L1857" s="413"/>
      <c r="M1857" s="413" t="s">
        <v>1427</v>
      </c>
      <c r="N1857" s="39" t="s">
        <v>1429</v>
      </c>
      <c r="O1857" s="413" t="s">
        <v>1311</v>
      </c>
      <c r="P1857" s="117"/>
      <c r="Q1857" s="28" t="s">
        <v>9586</v>
      </c>
      <c r="R1857" s="29" t="s">
        <v>10039</v>
      </c>
      <c r="S1857" s="30">
        <v>44791</v>
      </c>
      <c r="T1857" s="26" t="s">
        <v>1415</v>
      </c>
      <c r="U1857" s="25" t="s">
        <v>1416</v>
      </c>
      <c r="V1857" s="31">
        <v>44807</v>
      </c>
      <c r="W1857" s="99" t="s">
        <v>10040</v>
      </c>
      <c r="X1857" s="25" t="s">
        <v>1436</v>
      </c>
      <c r="Z1857" s="1" t="s">
        <v>9534</v>
      </c>
      <c r="AB1857" s="410">
        <v>44545</v>
      </c>
    </row>
    <row r="1858" spans="1:28" ht="15" hidden="1" customHeight="1" x14ac:dyDescent="0.25">
      <c r="A1858" s="409">
        <v>1842</v>
      </c>
      <c r="B1858" s="410">
        <v>44545</v>
      </c>
      <c r="C1858" s="412">
        <f t="shared" si="28"/>
        <v>2021</v>
      </c>
      <c r="D1858" s="411" t="s">
        <v>7165</v>
      </c>
      <c r="E1858" s="415" t="s">
        <v>606</v>
      </c>
      <c r="F1858" s="416" t="s">
        <v>8443</v>
      </c>
      <c r="G1858" s="411" t="s">
        <v>613</v>
      </c>
      <c r="H1858" s="411" t="s">
        <v>6894</v>
      </c>
      <c r="I1858" s="413" t="s">
        <v>704</v>
      </c>
      <c r="J1858" s="417">
        <v>79</v>
      </c>
      <c r="L1858" s="413"/>
      <c r="M1858" s="413" t="s">
        <v>1427</v>
      </c>
      <c r="N1858" s="39" t="s">
        <v>1429</v>
      </c>
      <c r="O1858" s="413" t="s">
        <v>1311</v>
      </c>
      <c r="P1858" s="117"/>
      <c r="Q1858" s="28" t="s">
        <v>9586</v>
      </c>
      <c r="R1858" s="29" t="s">
        <v>10039</v>
      </c>
      <c r="S1858" s="30">
        <v>44791</v>
      </c>
      <c r="T1858" s="26" t="s">
        <v>1415</v>
      </c>
      <c r="U1858" s="25" t="s">
        <v>1416</v>
      </c>
      <c r="V1858" s="31">
        <v>44807</v>
      </c>
      <c r="W1858" s="99" t="s">
        <v>10041</v>
      </c>
      <c r="X1858" s="25" t="s">
        <v>1436</v>
      </c>
      <c r="Z1858" s="1" t="s">
        <v>9534</v>
      </c>
      <c r="AB1858" s="410">
        <v>44545</v>
      </c>
    </row>
    <row r="1859" spans="1:28" ht="15" hidden="1" customHeight="1" x14ac:dyDescent="0.25">
      <c r="A1859" s="409">
        <v>1843</v>
      </c>
      <c r="B1859" s="410">
        <v>44545</v>
      </c>
      <c r="C1859" s="412">
        <f t="shared" si="28"/>
        <v>2021</v>
      </c>
      <c r="D1859" s="411" t="s">
        <v>7209</v>
      </c>
      <c r="E1859" s="415" t="s">
        <v>606</v>
      </c>
      <c r="F1859" s="416" t="s">
        <v>8443</v>
      </c>
      <c r="G1859" s="411" t="s">
        <v>613</v>
      </c>
      <c r="H1859" s="411" t="s">
        <v>6894</v>
      </c>
      <c r="I1859" s="413" t="s">
        <v>704</v>
      </c>
      <c r="J1859" s="417">
        <v>80</v>
      </c>
      <c r="L1859" s="413"/>
      <c r="M1859" s="413" t="s">
        <v>1427</v>
      </c>
      <c r="N1859" s="39" t="s">
        <v>1429</v>
      </c>
      <c r="O1859" s="413" t="s">
        <v>1311</v>
      </c>
      <c r="P1859" s="117"/>
      <c r="Q1859" s="28" t="s">
        <v>9586</v>
      </c>
      <c r="R1859" s="29" t="s">
        <v>10042</v>
      </c>
      <c r="S1859" s="30">
        <v>44791</v>
      </c>
      <c r="T1859" s="26" t="s">
        <v>1415</v>
      </c>
      <c r="U1859" s="25" t="s">
        <v>1416</v>
      </c>
      <c r="V1859" s="31">
        <v>44807</v>
      </c>
      <c r="W1859" s="99" t="s">
        <v>10043</v>
      </c>
      <c r="X1859" s="25" t="s">
        <v>1436</v>
      </c>
      <c r="Z1859" s="1" t="s">
        <v>9534</v>
      </c>
      <c r="AB1859" s="410">
        <v>44545</v>
      </c>
    </row>
    <row r="1860" spans="1:28" ht="15" hidden="1" customHeight="1" x14ac:dyDescent="0.25">
      <c r="A1860" s="409">
        <v>1844</v>
      </c>
      <c r="B1860" s="410">
        <v>44545</v>
      </c>
      <c r="C1860" s="412">
        <f t="shared" si="28"/>
        <v>2021</v>
      </c>
      <c r="D1860" s="411" t="s">
        <v>7210</v>
      </c>
      <c r="E1860" s="415" t="s">
        <v>606</v>
      </c>
      <c r="F1860" s="416" t="s">
        <v>8443</v>
      </c>
      <c r="G1860" s="411" t="s">
        <v>613</v>
      </c>
      <c r="H1860" s="411" t="s">
        <v>6894</v>
      </c>
      <c r="I1860" s="413" t="s">
        <v>704</v>
      </c>
      <c r="J1860" s="417">
        <v>81</v>
      </c>
      <c r="L1860" s="413"/>
      <c r="M1860" s="413" t="s">
        <v>1427</v>
      </c>
      <c r="N1860" s="39" t="s">
        <v>1429</v>
      </c>
      <c r="O1860" s="413" t="s">
        <v>1311</v>
      </c>
      <c r="P1860" s="418"/>
      <c r="Q1860" s="28" t="s">
        <v>9586</v>
      </c>
      <c r="R1860" s="29" t="s">
        <v>10083</v>
      </c>
      <c r="S1860" s="30">
        <v>44791</v>
      </c>
      <c r="T1860" s="26" t="s">
        <v>1415</v>
      </c>
      <c r="U1860" s="25" t="s">
        <v>1416</v>
      </c>
      <c r="V1860" s="31">
        <v>44808</v>
      </c>
      <c r="W1860" s="99" t="s">
        <v>10084</v>
      </c>
      <c r="X1860" s="25" t="s">
        <v>1436</v>
      </c>
      <c r="Z1860" s="1" t="s">
        <v>9534</v>
      </c>
      <c r="AB1860" s="410">
        <v>44545</v>
      </c>
    </row>
    <row r="1861" spans="1:28" ht="15" hidden="1" customHeight="1" x14ac:dyDescent="0.25">
      <c r="A1861" s="409">
        <v>1845</v>
      </c>
      <c r="B1861" s="410">
        <v>44545</v>
      </c>
      <c r="C1861" s="412">
        <f t="shared" si="28"/>
        <v>2021</v>
      </c>
      <c r="D1861" s="411" t="s">
        <v>7211</v>
      </c>
      <c r="E1861" s="415" t="s">
        <v>606</v>
      </c>
      <c r="F1861" s="416" t="s">
        <v>8443</v>
      </c>
      <c r="G1861" s="411" t="s">
        <v>613</v>
      </c>
      <c r="H1861" s="411" t="s">
        <v>6894</v>
      </c>
      <c r="I1861" s="413" t="s">
        <v>704</v>
      </c>
      <c r="J1861" s="417">
        <v>82</v>
      </c>
      <c r="L1861" s="413"/>
      <c r="M1861" s="413" t="s">
        <v>1427</v>
      </c>
      <c r="N1861" s="39" t="s">
        <v>1429</v>
      </c>
      <c r="O1861" s="413" t="s">
        <v>1311</v>
      </c>
      <c r="P1861" s="418"/>
      <c r="Q1861" s="28" t="s">
        <v>9586</v>
      </c>
      <c r="R1861" s="29" t="s">
        <v>10085</v>
      </c>
      <c r="S1861" s="30">
        <v>44791</v>
      </c>
      <c r="T1861" s="26" t="s">
        <v>1415</v>
      </c>
      <c r="U1861" s="25" t="s">
        <v>1416</v>
      </c>
      <c r="V1861" s="31">
        <v>44808</v>
      </c>
      <c r="W1861" s="99" t="s">
        <v>10086</v>
      </c>
      <c r="X1861" s="25" t="s">
        <v>1436</v>
      </c>
      <c r="Z1861" s="1" t="s">
        <v>9534</v>
      </c>
      <c r="AB1861" s="410">
        <v>44545</v>
      </c>
    </row>
    <row r="1862" spans="1:28" ht="15" hidden="1" customHeight="1" x14ac:dyDescent="0.25">
      <c r="A1862" s="409">
        <v>1846</v>
      </c>
      <c r="B1862" s="410">
        <v>44545</v>
      </c>
      <c r="C1862" s="412">
        <f t="shared" si="28"/>
        <v>2021</v>
      </c>
      <c r="D1862" s="411" t="s">
        <v>7212</v>
      </c>
      <c r="E1862" s="415" t="s">
        <v>606</v>
      </c>
      <c r="F1862" s="416" t="s">
        <v>8443</v>
      </c>
      <c r="G1862" s="411" t="s">
        <v>613</v>
      </c>
      <c r="H1862" s="411" t="s">
        <v>6894</v>
      </c>
      <c r="I1862" s="413" t="s">
        <v>704</v>
      </c>
      <c r="J1862" s="417">
        <v>83</v>
      </c>
      <c r="L1862" s="413"/>
      <c r="M1862" s="413" t="s">
        <v>1427</v>
      </c>
      <c r="N1862" s="39" t="s">
        <v>1429</v>
      </c>
      <c r="O1862" s="413" t="s">
        <v>1311</v>
      </c>
      <c r="P1862" s="418"/>
      <c r="Q1862" s="28" t="s">
        <v>9586</v>
      </c>
      <c r="R1862" s="29" t="s">
        <v>10087</v>
      </c>
      <c r="S1862" s="30">
        <v>44791</v>
      </c>
      <c r="T1862" s="26" t="s">
        <v>1415</v>
      </c>
      <c r="U1862" s="25" t="s">
        <v>1416</v>
      </c>
      <c r="V1862" s="31">
        <v>44808</v>
      </c>
      <c r="W1862" s="99" t="s">
        <v>10088</v>
      </c>
      <c r="X1862" s="25" t="s">
        <v>1436</v>
      </c>
      <c r="Z1862" s="1" t="s">
        <v>9534</v>
      </c>
      <c r="AB1862" s="410">
        <v>44545</v>
      </c>
    </row>
    <row r="1863" spans="1:28" ht="15" hidden="1" customHeight="1" x14ac:dyDescent="0.25">
      <c r="A1863" s="409">
        <v>1847</v>
      </c>
      <c r="B1863" s="410">
        <v>44545</v>
      </c>
      <c r="C1863" s="412">
        <f t="shared" si="28"/>
        <v>2021</v>
      </c>
      <c r="D1863" s="411" t="s">
        <v>7213</v>
      </c>
      <c r="E1863" s="415" t="s">
        <v>606</v>
      </c>
      <c r="F1863" s="416" t="s">
        <v>8443</v>
      </c>
      <c r="G1863" s="411" t="s">
        <v>613</v>
      </c>
      <c r="H1863" s="411" t="s">
        <v>6894</v>
      </c>
      <c r="I1863" s="413" t="s">
        <v>704</v>
      </c>
      <c r="J1863" s="417">
        <v>84</v>
      </c>
      <c r="L1863" s="413"/>
      <c r="M1863" s="413" t="s">
        <v>1427</v>
      </c>
      <c r="N1863" s="39" t="s">
        <v>1429</v>
      </c>
      <c r="O1863" s="413" t="s">
        <v>1311</v>
      </c>
      <c r="P1863" s="418"/>
      <c r="Q1863" s="28" t="s">
        <v>9586</v>
      </c>
      <c r="R1863" s="29" t="s">
        <v>10089</v>
      </c>
      <c r="S1863" s="30">
        <v>44791</v>
      </c>
      <c r="T1863" s="26" t="s">
        <v>1415</v>
      </c>
      <c r="U1863" s="25" t="s">
        <v>1416</v>
      </c>
      <c r="V1863" s="31">
        <v>44808</v>
      </c>
      <c r="W1863" s="99" t="s">
        <v>10090</v>
      </c>
      <c r="X1863" s="25" t="s">
        <v>1436</v>
      </c>
      <c r="Z1863" s="1" t="s">
        <v>9534</v>
      </c>
      <c r="AB1863" s="410">
        <v>44545</v>
      </c>
    </row>
    <row r="1864" spans="1:28" ht="15" hidden="1" customHeight="1" x14ac:dyDescent="0.25">
      <c r="A1864" s="409">
        <v>1848</v>
      </c>
      <c r="B1864" s="410">
        <v>44545</v>
      </c>
      <c r="C1864" s="412">
        <f t="shared" si="28"/>
        <v>2021</v>
      </c>
      <c r="D1864" s="411" t="s">
        <v>7214</v>
      </c>
      <c r="E1864" s="415" t="s">
        <v>606</v>
      </c>
      <c r="F1864" s="416" t="s">
        <v>8443</v>
      </c>
      <c r="G1864" s="411" t="s">
        <v>613</v>
      </c>
      <c r="H1864" s="411" t="s">
        <v>6894</v>
      </c>
      <c r="I1864" s="413" t="s">
        <v>704</v>
      </c>
      <c r="J1864" s="417">
        <v>86</v>
      </c>
      <c r="L1864" s="413"/>
      <c r="M1864" s="413" t="s">
        <v>1427</v>
      </c>
      <c r="N1864" s="39" t="s">
        <v>1429</v>
      </c>
      <c r="O1864" s="413" t="s">
        <v>1311</v>
      </c>
      <c r="P1864" s="117"/>
      <c r="Q1864" s="28" t="s">
        <v>9586</v>
      </c>
      <c r="R1864" s="29" t="s">
        <v>10044</v>
      </c>
      <c r="S1864" s="30">
        <v>44791</v>
      </c>
      <c r="T1864" s="26" t="s">
        <v>1415</v>
      </c>
      <c r="U1864" s="25" t="s">
        <v>1416</v>
      </c>
      <c r="V1864" s="31">
        <v>44807</v>
      </c>
      <c r="W1864" s="99" t="s">
        <v>10045</v>
      </c>
      <c r="X1864" s="25" t="s">
        <v>1436</v>
      </c>
      <c r="Z1864" s="1" t="s">
        <v>9534</v>
      </c>
      <c r="AB1864" s="410">
        <v>44545</v>
      </c>
    </row>
    <row r="1865" spans="1:28" ht="15" hidden="1" customHeight="1" x14ac:dyDescent="0.25">
      <c r="A1865" s="409">
        <v>1849</v>
      </c>
      <c r="B1865" s="410">
        <v>44545</v>
      </c>
      <c r="C1865" s="412">
        <f t="shared" si="28"/>
        <v>2021</v>
      </c>
      <c r="D1865" s="411" t="s">
        <v>7215</v>
      </c>
      <c r="E1865" s="415" t="s">
        <v>606</v>
      </c>
      <c r="F1865" s="416" t="s">
        <v>8443</v>
      </c>
      <c r="G1865" s="411" t="s">
        <v>613</v>
      </c>
      <c r="H1865" s="411" t="s">
        <v>6894</v>
      </c>
      <c r="I1865" s="413" t="s">
        <v>704</v>
      </c>
      <c r="J1865" s="417">
        <v>87</v>
      </c>
      <c r="L1865" s="413"/>
      <c r="M1865" s="413" t="s">
        <v>1427</v>
      </c>
      <c r="N1865" s="39" t="s">
        <v>1429</v>
      </c>
      <c r="O1865" s="413" t="s">
        <v>1311</v>
      </c>
      <c r="P1865" s="117"/>
      <c r="Q1865" s="28" t="s">
        <v>9586</v>
      </c>
      <c r="R1865" s="29" t="s">
        <v>10046</v>
      </c>
      <c r="S1865" s="30">
        <v>44791</v>
      </c>
      <c r="T1865" s="26" t="s">
        <v>1415</v>
      </c>
      <c r="U1865" s="25" t="s">
        <v>1416</v>
      </c>
      <c r="V1865" s="31">
        <v>44807</v>
      </c>
      <c r="W1865" s="99" t="s">
        <v>10047</v>
      </c>
      <c r="X1865" s="25" t="s">
        <v>1436</v>
      </c>
      <c r="Z1865" s="1" t="s">
        <v>9534</v>
      </c>
      <c r="AB1865" s="410">
        <v>44545</v>
      </c>
    </row>
    <row r="1866" spans="1:28" ht="15" hidden="1" customHeight="1" x14ac:dyDescent="0.25">
      <c r="A1866" s="409">
        <v>1850</v>
      </c>
      <c r="B1866" s="410">
        <v>44545</v>
      </c>
      <c r="C1866" s="412">
        <f t="shared" si="28"/>
        <v>2021</v>
      </c>
      <c r="D1866" s="411" t="s">
        <v>7216</v>
      </c>
      <c r="E1866" s="415" t="s">
        <v>606</v>
      </c>
      <c r="F1866" s="416" t="s">
        <v>8443</v>
      </c>
      <c r="G1866" s="411" t="s">
        <v>613</v>
      </c>
      <c r="H1866" s="411" t="s">
        <v>6894</v>
      </c>
      <c r="I1866" s="413" t="s">
        <v>704</v>
      </c>
      <c r="J1866" s="417">
        <v>88</v>
      </c>
      <c r="L1866" s="413"/>
      <c r="M1866" s="413" t="s">
        <v>1427</v>
      </c>
      <c r="N1866" s="39" t="s">
        <v>1429</v>
      </c>
      <c r="O1866" s="413" t="s">
        <v>1311</v>
      </c>
      <c r="P1866" s="117"/>
      <c r="Q1866" s="28" t="s">
        <v>9586</v>
      </c>
      <c r="R1866" s="29" t="s">
        <v>10048</v>
      </c>
      <c r="S1866" s="30">
        <v>44791</v>
      </c>
      <c r="T1866" s="26" t="s">
        <v>1415</v>
      </c>
      <c r="U1866" s="25" t="s">
        <v>1416</v>
      </c>
      <c r="V1866" s="31">
        <v>44807</v>
      </c>
      <c r="W1866" s="99" t="s">
        <v>10049</v>
      </c>
      <c r="X1866" s="25" t="s">
        <v>1436</v>
      </c>
      <c r="Z1866" s="1" t="s">
        <v>9534</v>
      </c>
      <c r="AB1866" s="410">
        <v>44545</v>
      </c>
    </row>
    <row r="1867" spans="1:28" ht="15" hidden="1" customHeight="1" x14ac:dyDescent="0.25">
      <c r="A1867" s="409">
        <v>1851</v>
      </c>
      <c r="B1867" s="410">
        <v>44545</v>
      </c>
      <c r="C1867" s="412">
        <f t="shared" si="28"/>
        <v>2021</v>
      </c>
      <c r="D1867" s="411" t="s">
        <v>8587</v>
      </c>
      <c r="E1867" s="415" t="s">
        <v>606</v>
      </c>
      <c r="F1867" s="416" t="s">
        <v>8443</v>
      </c>
      <c r="G1867" s="411" t="s">
        <v>613</v>
      </c>
      <c r="H1867" s="411" t="s">
        <v>6894</v>
      </c>
      <c r="I1867" s="413" t="s">
        <v>704</v>
      </c>
      <c r="J1867" s="417">
        <v>89</v>
      </c>
      <c r="L1867" s="413"/>
      <c r="M1867" s="413" t="s">
        <v>1427</v>
      </c>
      <c r="N1867" s="39" t="s">
        <v>1429</v>
      </c>
      <c r="O1867" s="413" t="s">
        <v>1311</v>
      </c>
      <c r="P1867" s="117"/>
      <c r="Q1867" s="28" t="s">
        <v>9586</v>
      </c>
      <c r="R1867" s="29" t="s">
        <v>10050</v>
      </c>
      <c r="S1867" s="30">
        <v>44791</v>
      </c>
      <c r="T1867" s="26" t="s">
        <v>1415</v>
      </c>
      <c r="U1867" s="25" t="s">
        <v>1416</v>
      </c>
      <c r="V1867" s="31">
        <v>44807</v>
      </c>
      <c r="W1867" s="99" t="s">
        <v>10051</v>
      </c>
      <c r="X1867" s="25" t="s">
        <v>1436</v>
      </c>
      <c r="Z1867" s="1" t="s">
        <v>9534</v>
      </c>
      <c r="AB1867" s="410">
        <v>44545</v>
      </c>
    </row>
    <row r="1868" spans="1:28" ht="15" hidden="1" customHeight="1" x14ac:dyDescent="0.25">
      <c r="A1868" s="409">
        <v>1852</v>
      </c>
      <c r="B1868" s="410">
        <v>44545</v>
      </c>
      <c r="C1868" s="412">
        <f t="shared" si="28"/>
        <v>2021</v>
      </c>
      <c r="D1868" s="411" t="s">
        <v>7217</v>
      </c>
      <c r="E1868" s="415" t="s">
        <v>606</v>
      </c>
      <c r="F1868" s="416" t="s">
        <v>8443</v>
      </c>
      <c r="G1868" s="411" t="s">
        <v>613</v>
      </c>
      <c r="H1868" s="411" t="s">
        <v>6894</v>
      </c>
      <c r="I1868" s="413" t="s">
        <v>704</v>
      </c>
      <c r="J1868" s="417">
        <v>90</v>
      </c>
      <c r="L1868" s="413"/>
      <c r="M1868" s="413" t="s">
        <v>1427</v>
      </c>
      <c r="N1868" s="39" t="s">
        <v>1429</v>
      </c>
      <c r="O1868" s="413" t="s">
        <v>1311</v>
      </c>
      <c r="P1868" s="117"/>
      <c r="Q1868" s="28" t="s">
        <v>9586</v>
      </c>
      <c r="R1868" s="29" t="s">
        <v>10052</v>
      </c>
      <c r="S1868" s="30">
        <v>44791</v>
      </c>
      <c r="T1868" s="26" t="s">
        <v>1415</v>
      </c>
      <c r="U1868" s="25" t="s">
        <v>1416</v>
      </c>
      <c r="V1868" s="31">
        <v>44807</v>
      </c>
      <c r="W1868" s="99" t="s">
        <v>10053</v>
      </c>
      <c r="X1868" s="25" t="s">
        <v>1436</v>
      </c>
      <c r="Z1868" s="1" t="s">
        <v>9534</v>
      </c>
      <c r="AB1868" s="410">
        <v>44545</v>
      </c>
    </row>
    <row r="1869" spans="1:28" ht="15" hidden="1" customHeight="1" x14ac:dyDescent="0.25">
      <c r="A1869" s="409">
        <v>1853</v>
      </c>
      <c r="B1869" s="410">
        <v>44545</v>
      </c>
      <c r="C1869" s="412">
        <f t="shared" si="28"/>
        <v>2021</v>
      </c>
      <c r="D1869" s="411" t="s">
        <v>7218</v>
      </c>
      <c r="E1869" s="415" t="s">
        <v>606</v>
      </c>
      <c r="F1869" s="416" t="s">
        <v>8443</v>
      </c>
      <c r="G1869" s="411" t="s">
        <v>613</v>
      </c>
      <c r="H1869" s="411" t="s">
        <v>6894</v>
      </c>
      <c r="I1869" s="413" t="s">
        <v>704</v>
      </c>
      <c r="J1869" s="417">
        <v>91</v>
      </c>
      <c r="L1869" s="413"/>
      <c r="M1869" s="413" t="s">
        <v>1427</v>
      </c>
      <c r="N1869" s="39" t="s">
        <v>1429</v>
      </c>
      <c r="O1869" s="413" t="s">
        <v>1311</v>
      </c>
      <c r="P1869" s="117"/>
      <c r="Q1869" s="28" t="s">
        <v>9586</v>
      </c>
      <c r="R1869" s="29" t="s">
        <v>10054</v>
      </c>
      <c r="S1869" s="30">
        <v>44791</v>
      </c>
      <c r="T1869" s="26" t="s">
        <v>1415</v>
      </c>
      <c r="U1869" s="25" t="s">
        <v>1416</v>
      </c>
      <c r="V1869" s="31">
        <v>44807</v>
      </c>
      <c r="W1869" s="99" t="s">
        <v>10055</v>
      </c>
      <c r="X1869" s="25" t="s">
        <v>1436</v>
      </c>
      <c r="Z1869" s="1" t="s">
        <v>9534</v>
      </c>
      <c r="AB1869" s="410">
        <v>44545</v>
      </c>
    </row>
    <row r="1870" spans="1:28" ht="15" hidden="1" customHeight="1" x14ac:dyDescent="0.25">
      <c r="A1870" s="409">
        <v>1854</v>
      </c>
      <c r="B1870" s="410">
        <v>44545</v>
      </c>
      <c r="C1870" s="412">
        <f t="shared" si="28"/>
        <v>2021</v>
      </c>
      <c r="D1870" s="411" t="s">
        <v>7219</v>
      </c>
      <c r="E1870" s="415" t="s">
        <v>606</v>
      </c>
      <c r="F1870" s="416" t="s">
        <v>8443</v>
      </c>
      <c r="G1870" s="411" t="s">
        <v>613</v>
      </c>
      <c r="H1870" s="411" t="s">
        <v>6894</v>
      </c>
      <c r="I1870" s="413" t="s">
        <v>704</v>
      </c>
      <c r="J1870" s="417">
        <v>92</v>
      </c>
      <c r="L1870" s="413"/>
      <c r="M1870" s="413" t="s">
        <v>1427</v>
      </c>
      <c r="N1870" s="39" t="s">
        <v>1429</v>
      </c>
      <c r="O1870" s="413" t="s">
        <v>1311</v>
      </c>
      <c r="P1870" s="117"/>
      <c r="Q1870" s="28" t="s">
        <v>9586</v>
      </c>
      <c r="R1870" s="29" t="s">
        <v>10056</v>
      </c>
      <c r="S1870" s="30">
        <v>44791</v>
      </c>
      <c r="T1870" s="26" t="s">
        <v>1415</v>
      </c>
      <c r="U1870" s="25" t="s">
        <v>1416</v>
      </c>
      <c r="V1870" s="31">
        <v>44807</v>
      </c>
      <c r="W1870" s="99" t="s">
        <v>10057</v>
      </c>
      <c r="X1870" s="25" t="s">
        <v>1436</v>
      </c>
      <c r="Z1870" s="1" t="s">
        <v>9534</v>
      </c>
      <c r="AB1870" s="410">
        <v>44545</v>
      </c>
    </row>
    <row r="1871" spans="1:28" ht="15" hidden="1" customHeight="1" x14ac:dyDescent="0.25">
      <c r="A1871" s="409">
        <v>1855</v>
      </c>
      <c r="B1871" s="410">
        <v>44545</v>
      </c>
      <c r="C1871" s="412">
        <f t="shared" si="28"/>
        <v>2021</v>
      </c>
      <c r="D1871" s="411" t="s">
        <v>7220</v>
      </c>
      <c r="E1871" s="415" t="s">
        <v>606</v>
      </c>
      <c r="F1871" s="416" t="s">
        <v>8443</v>
      </c>
      <c r="G1871" s="411" t="s">
        <v>613</v>
      </c>
      <c r="H1871" s="411" t="s">
        <v>6894</v>
      </c>
      <c r="I1871" s="413" t="s">
        <v>704</v>
      </c>
      <c r="J1871" s="417">
        <v>93</v>
      </c>
      <c r="L1871" s="413"/>
      <c r="M1871" s="413" t="s">
        <v>1427</v>
      </c>
      <c r="N1871" s="39" t="s">
        <v>1429</v>
      </c>
      <c r="O1871" s="413" t="s">
        <v>1311</v>
      </c>
      <c r="P1871" s="418"/>
      <c r="Q1871" s="28" t="s">
        <v>9586</v>
      </c>
      <c r="R1871" s="29" t="s">
        <v>10092</v>
      </c>
      <c r="S1871" s="30">
        <v>44791</v>
      </c>
      <c r="T1871" s="26" t="s">
        <v>1415</v>
      </c>
      <c r="U1871" s="25" t="s">
        <v>1416</v>
      </c>
      <c r="V1871" s="31">
        <v>44808</v>
      </c>
      <c r="W1871" s="99" t="s">
        <v>10091</v>
      </c>
      <c r="X1871" s="25" t="s">
        <v>1436</v>
      </c>
      <c r="Z1871" s="1" t="s">
        <v>9534</v>
      </c>
      <c r="AB1871" s="410">
        <v>44545</v>
      </c>
    </row>
    <row r="1872" spans="1:28" ht="15" hidden="1" customHeight="1" x14ac:dyDescent="0.25">
      <c r="A1872" s="409">
        <v>1856</v>
      </c>
      <c r="B1872" s="410">
        <v>44545</v>
      </c>
      <c r="C1872" s="412">
        <f t="shared" si="28"/>
        <v>2021</v>
      </c>
      <c r="D1872" s="411" t="s">
        <v>7221</v>
      </c>
      <c r="E1872" s="415" t="s">
        <v>606</v>
      </c>
      <c r="F1872" s="416" t="s">
        <v>8443</v>
      </c>
      <c r="G1872" s="411" t="s">
        <v>613</v>
      </c>
      <c r="H1872" s="411" t="s">
        <v>6894</v>
      </c>
      <c r="I1872" s="413" t="s">
        <v>704</v>
      </c>
      <c r="J1872" s="417">
        <v>94</v>
      </c>
      <c r="L1872" s="413"/>
      <c r="M1872" s="413" t="s">
        <v>1427</v>
      </c>
      <c r="N1872" s="39" t="s">
        <v>1429</v>
      </c>
      <c r="O1872" s="413" t="s">
        <v>1311</v>
      </c>
      <c r="P1872" s="418"/>
      <c r="Q1872" s="28" t="s">
        <v>9586</v>
      </c>
      <c r="R1872" s="29" t="s">
        <v>10093</v>
      </c>
      <c r="S1872" s="30">
        <v>44791</v>
      </c>
      <c r="T1872" s="26" t="s">
        <v>1415</v>
      </c>
      <c r="U1872" s="25" t="s">
        <v>1416</v>
      </c>
      <c r="V1872" s="31">
        <v>44808</v>
      </c>
      <c r="W1872" s="99" t="s">
        <v>10094</v>
      </c>
      <c r="X1872" s="25" t="s">
        <v>1436</v>
      </c>
      <c r="Z1872" s="1" t="s">
        <v>9534</v>
      </c>
      <c r="AB1872" s="410">
        <v>44545</v>
      </c>
    </row>
    <row r="1873" spans="1:29" ht="15" hidden="1" customHeight="1" x14ac:dyDescent="0.25">
      <c r="A1873" s="409">
        <v>1857</v>
      </c>
      <c r="B1873" s="410">
        <v>44545</v>
      </c>
      <c r="C1873" s="412">
        <f t="shared" ref="C1873:C1936" si="29">YEAR(B1873)</f>
        <v>2021</v>
      </c>
      <c r="D1873" s="411" t="s">
        <v>7222</v>
      </c>
      <c r="E1873" s="415" t="s">
        <v>606</v>
      </c>
      <c r="F1873" s="416" t="s">
        <v>8443</v>
      </c>
      <c r="G1873" s="411" t="s">
        <v>613</v>
      </c>
      <c r="H1873" s="411" t="s">
        <v>6894</v>
      </c>
      <c r="I1873" s="413" t="s">
        <v>704</v>
      </c>
      <c r="J1873" s="417">
        <v>95</v>
      </c>
      <c r="L1873" s="413"/>
      <c r="M1873" s="413" t="s">
        <v>1427</v>
      </c>
      <c r="N1873" s="39" t="s">
        <v>1429</v>
      </c>
      <c r="O1873" s="413" t="s">
        <v>1311</v>
      </c>
      <c r="P1873" s="418"/>
      <c r="Q1873" s="28" t="s">
        <v>9586</v>
      </c>
      <c r="R1873" s="29" t="s">
        <v>10095</v>
      </c>
      <c r="S1873" s="30">
        <v>44791</v>
      </c>
      <c r="T1873" s="26" t="s">
        <v>1415</v>
      </c>
      <c r="U1873" s="25" t="s">
        <v>1416</v>
      </c>
      <c r="V1873" s="31">
        <v>44808</v>
      </c>
      <c r="W1873" s="99" t="s">
        <v>8254</v>
      </c>
      <c r="X1873" s="25" t="s">
        <v>1436</v>
      </c>
      <c r="Z1873" s="1" t="s">
        <v>9534</v>
      </c>
      <c r="AB1873" s="410">
        <v>44545</v>
      </c>
    </row>
    <row r="1874" spans="1:29" ht="15" hidden="1" customHeight="1" x14ac:dyDescent="0.25">
      <c r="A1874" s="409">
        <v>1858</v>
      </c>
      <c r="B1874" s="410">
        <v>44546</v>
      </c>
      <c r="C1874" s="412">
        <f t="shared" si="29"/>
        <v>2021</v>
      </c>
      <c r="D1874" s="411" t="s">
        <v>6829</v>
      </c>
      <c r="E1874" s="415" t="s">
        <v>606</v>
      </c>
      <c r="F1874" s="416" t="s">
        <v>8442</v>
      </c>
      <c r="G1874" s="411" t="s">
        <v>613</v>
      </c>
      <c r="H1874" s="411" t="s">
        <v>650</v>
      </c>
      <c r="I1874" s="413" t="s">
        <v>732</v>
      </c>
      <c r="J1874" s="417">
        <v>11</v>
      </c>
      <c r="K1874" s="8"/>
      <c r="L1874" s="413" t="s">
        <v>6830</v>
      </c>
      <c r="M1874" s="413" t="s">
        <v>1427</v>
      </c>
      <c r="N1874" s="39" t="s">
        <v>1429</v>
      </c>
      <c r="O1874" s="413" t="s">
        <v>1460</v>
      </c>
      <c r="P1874" s="418" t="s">
        <v>6831</v>
      </c>
      <c r="Q1874" s="28" t="s">
        <v>9586</v>
      </c>
      <c r="R1874" s="29" t="s">
        <v>11092</v>
      </c>
      <c r="S1874" s="30">
        <v>44774</v>
      </c>
      <c r="T1874" s="26" t="s">
        <v>1415</v>
      </c>
      <c r="U1874" s="25" t="s">
        <v>1416</v>
      </c>
      <c r="V1874" s="31">
        <v>44813</v>
      </c>
      <c r="W1874" s="99" t="s">
        <v>11093</v>
      </c>
      <c r="X1874" s="25" t="s">
        <v>1436</v>
      </c>
      <c r="Y1874" s="8"/>
      <c r="Z1874" s="8"/>
      <c r="AA1874" s="8"/>
      <c r="AB1874" s="410">
        <v>44546</v>
      </c>
      <c r="AC1874" s="8"/>
    </row>
    <row r="1875" spans="1:29" ht="15" hidden="1" customHeight="1" x14ac:dyDescent="0.25">
      <c r="A1875" s="56">
        <v>1859</v>
      </c>
      <c r="B1875" s="45">
        <v>44546</v>
      </c>
      <c r="C1875" s="412">
        <f t="shared" si="29"/>
        <v>2021</v>
      </c>
      <c r="D1875" s="58" t="s">
        <v>6832</v>
      </c>
      <c r="E1875" s="59" t="s">
        <v>606</v>
      </c>
      <c r="F1875" s="60" t="s">
        <v>8442</v>
      </c>
      <c r="G1875" s="58" t="s">
        <v>613</v>
      </c>
      <c r="H1875" s="58" t="s">
        <v>798</v>
      </c>
      <c r="I1875" s="62" t="s">
        <v>40</v>
      </c>
      <c r="J1875" s="61">
        <v>38</v>
      </c>
      <c r="K1875" s="10"/>
      <c r="L1875" s="62" t="s">
        <v>6833</v>
      </c>
      <c r="M1875" s="62" t="s">
        <v>1427</v>
      </c>
      <c r="N1875" s="44" t="s">
        <v>1429</v>
      </c>
      <c r="O1875" s="62" t="s">
        <v>1672</v>
      </c>
      <c r="P1875" s="63" t="s">
        <v>6834</v>
      </c>
      <c r="Q1875" s="52" t="s">
        <v>834</v>
      </c>
      <c r="R1875" s="53" t="s">
        <v>24994</v>
      </c>
      <c r="S1875" s="54"/>
      <c r="T1875" s="50" t="s">
        <v>1415</v>
      </c>
      <c r="U1875" s="49" t="s">
        <v>1416</v>
      </c>
      <c r="V1875" s="55"/>
      <c r="W1875" s="107" t="s">
        <v>1419</v>
      </c>
      <c r="X1875" s="49" t="s">
        <v>1426</v>
      </c>
      <c r="Y1875" s="10"/>
      <c r="Z1875" s="10"/>
      <c r="AA1875" s="10"/>
      <c r="AB1875" s="45">
        <v>44546</v>
      </c>
      <c r="AC1875" s="10"/>
    </row>
    <row r="1876" spans="1:29" ht="15" hidden="1" customHeight="1" x14ac:dyDescent="0.25">
      <c r="A1876" s="409">
        <v>1860</v>
      </c>
      <c r="B1876" s="410">
        <v>44546</v>
      </c>
      <c r="C1876" s="412">
        <f t="shared" si="29"/>
        <v>2021</v>
      </c>
      <c r="D1876" s="411" t="s">
        <v>6835</v>
      </c>
      <c r="E1876" s="415">
        <v>100330519</v>
      </c>
      <c r="F1876" s="416" t="s">
        <v>8442</v>
      </c>
      <c r="G1876" s="411" t="s">
        <v>613</v>
      </c>
      <c r="H1876" s="411" t="s">
        <v>662</v>
      </c>
      <c r="I1876" s="413" t="s">
        <v>632</v>
      </c>
      <c r="J1876" s="417">
        <v>16</v>
      </c>
      <c r="K1876" s="8"/>
      <c r="L1876" s="413" t="s">
        <v>6836</v>
      </c>
      <c r="M1876" s="413" t="s">
        <v>1427</v>
      </c>
      <c r="N1876" s="412" t="s">
        <v>1429</v>
      </c>
      <c r="O1876" s="413" t="s">
        <v>1851</v>
      </c>
      <c r="P1876" s="418" t="s">
        <v>12501</v>
      </c>
      <c r="Q1876" s="28" t="s">
        <v>9586</v>
      </c>
      <c r="R1876" s="29" t="s">
        <v>12502</v>
      </c>
      <c r="S1876" s="30">
        <v>44774</v>
      </c>
      <c r="T1876" s="26" t="s">
        <v>1415</v>
      </c>
      <c r="U1876" s="25" t="s">
        <v>1416</v>
      </c>
      <c r="V1876" s="31">
        <v>44840</v>
      </c>
      <c r="W1876" s="99" t="s">
        <v>12503</v>
      </c>
      <c r="X1876" s="25" t="s">
        <v>1436</v>
      </c>
      <c r="Y1876" s="8"/>
      <c r="Z1876" s="8"/>
      <c r="AA1876" s="8"/>
      <c r="AB1876" s="410">
        <v>44546</v>
      </c>
      <c r="AC1876" s="8"/>
    </row>
    <row r="1877" spans="1:29" s="8" customFormat="1" ht="15" hidden="1" customHeight="1" x14ac:dyDescent="0.25">
      <c r="A1877" s="409">
        <v>1861</v>
      </c>
      <c r="B1877" s="410">
        <v>44546</v>
      </c>
      <c r="C1877" s="412">
        <f t="shared" si="29"/>
        <v>2021</v>
      </c>
      <c r="D1877" s="411" t="s">
        <v>6837</v>
      </c>
      <c r="E1877" s="415">
        <v>100390822</v>
      </c>
      <c r="F1877" s="416" t="s">
        <v>8442</v>
      </c>
      <c r="G1877" s="411" t="s">
        <v>613</v>
      </c>
      <c r="H1877" s="411" t="s">
        <v>3097</v>
      </c>
      <c r="I1877" s="413" t="s">
        <v>653</v>
      </c>
      <c r="J1877" s="417">
        <v>14</v>
      </c>
      <c r="L1877" s="413" t="s">
        <v>6838</v>
      </c>
      <c r="M1877" s="413" t="s">
        <v>1427</v>
      </c>
      <c r="N1877" s="39" t="s">
        <v>1429</v>
      </c>
      <c r="O1877" s="413" t="s">
        <v>1453</v>
      </c>
      <c r="P1877" s="418" t="s">
        <v>10460</v>
      </c>
      <c r="Q1877" s="419" t="s">
        <v>9586</v>
      </c>
      <c r="R1877" s="420" t="s">
        <v>10461</v>
      </c>
      <c r="S1877" s="408">
        <v>44774</v>
      </c>
      <c r="T1877" s="413" t="s">
        <v>1415</v>
      </c>
      <c r="U1877" s="417" t="s">
        <v>1416</v>
      </c>
      <c r="V1877" s="421">
        <v>44809</v>
      </c>
      <c r="W1877" s="422" t="s">
        <v>10462</v>
      </c>
      <c r="X1877" s="417" t="s">
        <v>1436</v>
      </c>
      <c r="AB1877" s="410">
        <v>44546</v>
      </c>
    </row>
    <row r="1878" spans="1:29" s="10" customFormat="1" ht="15" hidden="1" customHeight="1" x14ac:dyDescent="0.25">
      <c r="A1878" s="409">
        <v>1862</v>
      </c>
      <c r="B1878" s="410">
        <v>44546</v>
      </c>
      <c r="C1878" s="412">
        <f t="shared" si="29"/>
        <v>2021</v>
      </c>
      <c r="D1878" s="411" t="s">
        <v>6839</v>
      </c>
      <c r="E1878" s="415" t="s">
        <v>606</v>
      </c>
      <c r="F1878" s="416" t="s">
        <v>8442</v>
      </c>
      <c r="G1878" s="411" t="s">
        <v>613</v>
      </c>
      <c r="H1878" s="411" t="s">
        <v>618</v>
      </c>
      <c r="I1878" s="413" t="s">
        <v>726</v>
      </c>
      <c r="J1878" s="417">
        <v>33</v>
      </c>
      <c r="K1878" s="8"/>
      <c r="L1878" s="409">
        <v>84099</v>
      </c>
      <c r="M1878" s="413" t="s">
        <v>1427</v>
      </c>
      <c r="N1878" s="39" t="s">
        <v>1429</v>
      </c>
      <c r="O1878" s="413" t="s">
        <v>1441</v>
      </c>
      <c r="P1878" s="418" t="s">
        <v>6840</v>
      </c>
      <c r="Q1878" s="419" t="s">
        <v>9586</v>
      </c>
      <c r="R1878" s="420" t="s">
        <v>9895</v>
      </c>
      <c r="S1878" s="408">
        <v>44791</v>
      </c>
      <c r="T1878" s="413" t="s">
        <v>1415</v>
      </c>
      <c r="U1878" s="417" t="s">
        <v>1416</v>
      </c>
      <c r="V1878" s="421">
        <v>44803</v>
      </c>
      <c r="W1878" s="422" t="s">
        <v>9896</v>
      </c>
      <c r="X1878" s="417" t="s">
        <v>1436</v>
      </c>
      <c r="Y1878" s="8"/>
      <c r="Z1878" s="8"/>
      <c r="AA1878" s="8"/>
      <c r="AB1878" s="410">
        <v>44546</v>
      </c>
      <c r="AC1878" s="8"/>
    </row>
    <row r="1879" spans="1:29" s="8" customFormat="1" ht="15" hidden="1" customHeight="1" x14ac:dyDescent="0.25">
      <c r="A1879" s="409">
        <v>1863</v>
      </c>
      <c r="B1879" s="410">
        <v>44546</v>
      </c>
      <c r="C1879" s="412">
        <f t="shared" si="29"/>
        <v>2021</v>
      </c>
      <c r="D1879" s="411" t="s">
        <v>6895</v>
      </c>
      <c r="E1879" s="415" t="s">
        <v>606</v>
      </c>
      <c r="F1879" s="416" t="s">
        <v>8443</v>
      </c>
      <c r="G1879" s="411" t="s">
        <v>613</v>
      </c>
      <c r="H1879" s="411" t="s">
        <v>6892</v>
      </c>
      <c r="I1879" s="413" t="s">
        <v>752</v>
      </c>
      <c r="J1879" s="417">
        <v>10</v>
      </c>
      <c r="L1879" s="409">
        <v>4436864</v>
      </c>
      <c r="M1879" s="413" t="s">
        <v>1427</v>
      </c>
      <c r="N1879" s="39" t="s">
        <v>1429</v>
      </c>
      <c r="O1879" s="413" t="s">
        <v>2353</v>
      </c>
      <c r="P1879" s="418" t="s">
        <v>10809</v>
      </c>
      <c r="Q1879" s="419" t="s">
        <v>9586</v>
      </c>
      <c r="R1879" s="420" t="s">
        <v>10810</v>
      </c>
      <c r="S1879" s="408">
        <v>44774</v>
      </c>
      <c r="T1879" s="413" t="s">
        <v>1415</v>
      </c>
      <c r="U1879" s="417" t="s">
        <v>1416</v>
      </c>
      <c r="V1879" s="421">
        <v>44811</v>
      </c>
      <c r="W1879" s="422" t="s">
        <v>10811</v>
      </c>
      <c r="X1879" s="417" t="s">
        <v>1436</v>
      </c>
      <c r="AB1879" s="410">
        <v>44546</v>
      </c>
    </row>
    <row r="1880" spans="1:29" s="8" customFormat="1" ht="15" hidden="1" customHeight="1" x14ac:dyDescent="0.25">
      <c r="A1880" s="409">
        <v>1864</v>
      </c>
      <c r="B1880" s="410">
        <v>44547</v>
      </c>
      <c r="C1880" s="412">
        <f t="shared" si="29"/>
        <v>2021</v>
      </c>
      <c r="D1880" s="411" t="s">
        <v>6841</v>
      </c>
      <c r="E1880" s="415" t="s">
        <v>606</v>
      </c>
      <c r="F1880" s="416" t="s">
        <v>8442</v>
      </c>
      <c r="G1880" s="411" t="s">
        <v>613</v>
      </c>
      <c r="H1880" s="411" t="s">
        <v>696</v>
      </c>
      <c r="I1880" s="413" t="s">
        <v>635</v>
      </c>
      <c r="J1880" s="417">
        <v>9</v>
      </c>
      <c r="L1880" s="413" t="s">
        <v>6842</v>
      </c>
      <c r="M1880" s="413" t="s">
        <v>1427</v>
      </c>
      <c r="N1880" s="39" t="s">
        <v>1429</v>
      </c>
      <c r="O1880" s="413" t="s">
        <v>1601</v>
      </c>
      <c r="P1880" s="418" t="s">
        <v>6843</v>
      </c>
      <c r="Q1880" s="419" t="s">
        <v>9586</v>
      </c>
      <c r="R1880" s="420" t="s">
        <v>11401</v>
      </c>
      <c r="S1880" s="408">
        <v>44774</v>
      </c>
      <c r="T1880" s="413" t="s">
        <v>1415</v>
      </c>
      <c r="U1880" s="417" t="s">
        <v>1416</v>
      </c>
      <c r="V1880" s="421">
        <v>44812</v>
      </c>
      <c r="W1880" s="422" t="s">
        <v>11402</v>
      </c>
      <c r="X1880" s="417" t="s">
        <v>1436</v>
      </c>
      <c r="AB1880" s="410">
        <v>44547</v>
      </c>
    </row>
    <row r="1881" spans="1:29" s="8" customFormat="1" ht="15" hidden="1" customHeight="1" x14ac:dyDescent="0.25">
      <c r="A1881" s="409">
        <v>1865</v>
      </c>
      <c r="B1881" s="410">
        <v>44547</v>
      </c>
      <c r="C1881" s="412">
        <f t="shared" si="29"/>
        <v>2021</v>
      </c>
      <c r="D1881" s="22" t="s">
        <v>6844</v>
      </c>
      <c r="E1881" s="23" t="s">
        <v>606</v>
      </c>
      <c r="F1881" s="24" t="s">
        <v>8442</v>
      </c>
      <c r="G1881" s="22" t="s">
        <v>613</v>
      </c>
      <c r="H1881" s="411" t="s">
        <v>696</v>
      </c>
      <c r="I1881" s="26" t="s">
        <v>635</v>
      </c>
      <c r="J1881" s="25">
        <v>144</v>
      </c>
      <c r="L1881" s="26" t="s">
        <v>6845</v>
      </c>
      <c r="M1881" s="413" t="s">
        <v>1427</v>
      </c>
      <c r="N1881" s="39" t="s">
        <v>1429</v>
      </c>
      <c r="O1881" s="26" t="s">
        <v>1601</v>
      </c>
      <c r="P1881" s="27" t="s">
        <v>10309</v>
      </c>
      <c r="Q1881" s="28" t="s">
        <v>9586</v>
      </c>
      <c r="R1881" s="29" t="s">
        <v>10310</v>
      </c>
      <c r="S1881" s="30">
        <v>44774</v>
      </c>
      <c r="T1881" s="26" t="s">
        <v>1415</v>
      </c>
      <c r="U1881" s="25" t="s">
        <v>1416</v>
      </c>
      <c r="V1881" s="31">
        <v>44811</v>
      </c>
      <c r="W1881" s="99" t="s">
        <v>10311</v>
      </c>
      <c r="X1881" s="25" t="s">
        <v>1436</v>
      </c>
      <c r="AB1881" s="410">
        <v>44547</v>
      </c>
    </row>
    <row r="1882" spans="1:29" s="8" customFormat="1" ht="15" hidden="1" customHeight="1" x14ac:dyDescent="0.25">
      <c r="A1882" s="409">
        <v>1866</v>
      </c>
      <c r="B1882" s="410">
        <v>44547</v>
      </c>
      <c r="C1882" s="412">
        <f t="shared" si="29"/>
        <v>2021</v>
      </c>
      <c r="D1882" s="22" t="s">
        <v>6846</v>
      </c>
      <c r="E1882" s="23">
        <v>100352872</v>
      </c>
      <c r="F1882" s="24" t="s">
        <v>8442</v>
      </c>
      <c r="G1882" s="22" t="s">
        <v>613</v>
      </c>
      <c r="H1882" s="22" t="s">
        <v>679</v>
      </c>
      <c r="I1882" s="26" t="s">
        <v>635</v>
      </c>
      <c r="J1882" s="25">
        <v>14</v>
      </c>
      <c r="L1882" s="26" t="s">
        <v>6847</v>
      </c>
      <c r="M1882" s="413" t="s">
        <v>1427</v>
      </c>
      <c r="N1882" s="39" t="s">
        <v>1429</v>
      </c>
      <c r="O1882" s="26" t="s">
        <v>2320</v>
      </c>
      <c r="P1882" s="27" t="s">
        <v>6848</v>
      </c>
      <c r="Q1882" s="28" t="s">
        <v>9586</v>
      </c>
      <c r="R1882" s="29" t="s">
        <v>11432</v>
      </c>
      <c r="S1882" s="30">
        <v>44774</v>
      </c>
      <c r="T1882" s="26" t="s">
        <v>1415</v>
      </c>
      <c r="U1882" s="25" t="s">
        <v>1416</v>
      </c>
      <c r="V1882" s="31">
        <v>44810</v>
      </c>
      <c r="W1882" s="99" t="s">
        <v>11433</v>
      </c>
      <c r="X1882" s="25" t="s">
        <v>1436</v>
      </c>
      <c r="AB1882" s="410">
        <v>44547</v>
      </c>
    </row>
    <row r="1883" spans="1:29" s="8" customFormat="1" ht="15" hidden="1" customHeight="1" x14ac:dyDescent="0.25">
      <c r="A1883" s="56">
        <v>1867</v>
      </c>
      <c r="B1883" s="45">
        <v>44547</v>
      </c>
      <c r="C1883" s="412">
        <f t="shared" si="29"/>
        <v>2021</v>
      </c>
      <c r="D1883" s="58" t="s">
        <v>6849</v>
      </c>
      <c r="E1883" s="59">
        <v>100215961</v>
      </c>
      <c r="F1883" s="60"/>
      <c r="G1883" s="58" t="s">
        <v>613</v>
      </c>
      <c r="H1883" s="58" t="s">
        <v>671</v>
      </c>
      <c r="I1883" s="62" t="s">
        <v>655</v>
      </c>
      <c r="J1883" s="61">
        <v>177</v>
      </c>
      <c r="K1883" s="10"/>
      <c r="L1883" s="62" t="s">
        <v>6850</v>
      </c>
      <c r="M1883" s="62" t="s">
        <v>1427</v>
      </c>
      <c r="N1883" s="44" t="s">
        <v>1429</v>
      </c>
      <c r="O1883" s="62" t="s">
        <v>1433</v>
      </c>
      <c r="P1883" s="63" t="s">
        <v>6851</v>
      </c>
      <c r="Q1883" s="64" t="s">
        <v>834</v>
      </c>
      <c r="R1883" s="65" t="s">
        <v>8064</v>
      </c>
      <c r="S1883" s="66">
        <v>44621</v>
      </c>
      <c r="T1883" s="62" t="s">
        <v>653</v>
      </c>
      <c r="U1883" s="61" t="s">
        <v>1416</v>
      </c>
      <c r="V1883" s="67">
        <v>44656</v>
      </c>
      <c r="W1883" s="101" t="s">
        <v>1419</v>
      </c>
      <c r="X1883" s="61" t="s">
        <v>1426</v>
      </c>
      <c r="Y1883" s="10"/>
      <c r="Z1883" s="10"/>
      <c r="AA1883" s="10"/>
      <c r="AB1883" s="45">
        <v>44547</v>
      </c>
      <c r="AC1883" s="10"/>
    </row>
    <row r="1884" spans="1:29" s="8" customFormat="1" ht="15" hidden="1" customHeight="1" x14ac:dyDescent="0.25">
      <c r="A1884" s="409">
        <v>1868</v>
      </c>
      <c r="B1884" s="410">
        <v>44547</v>
      </c>
      <c r="C1884" s="412">
        <f t="shared" si="29"/>
        <v>2021</v>
      </c>
      <c r="D1884" s="411" t="s">
        <v>6852</v>
      </c>
      <c r="E1884" s="415">
        <v>100392996</v>
      </c>
      <c r="F1884" s="416" t="s">
        <v>8443</v>
      </c>
      <c r="G1884" s="411" t="s">
        <v>613</v>
      </c>
      <c r="H1884" s="411" t="s">
        <v>701</v>
      </c>
      <c r="I1884" s="413" t="s">
        <v>710</v>
      </c>
      <c r="J1884" s="417" t="s">
        <v>6853</v>
      </c>
      <c r="L1884" s="413" t="s">
        <v>6854</v>
      </c>
      <c r="M1884" s="413" t="s">
        <v>1427</v>
      </c>
      <c r="N1884" s="39" t="s">
        <v>1429</v>
      </c>
      <c r="O1884" s="413" t="s">
        <v>1815</v>
      </c>
      <c r="P1884" s="418" t="s">
        <v>13066</v>
      </c>
      <c r="Q1884" s="419" t="s">
        <v>9586</v>
      </c>
      <c r="R1884" s="420" t="s">
        <v>13317</v>
      </c>
      <c r="S1884" s="408">
        <v>44774</v>
      </c>
      <c r="T1884" s="413" t="s">
        <v>1415</v>
      </c>
      <c r="U1884" s="417" t="s">
        <v>1416</v>
      </c>
      <c r="V1884" s="421">
        <v>44862</v>
      </c>
      <c r="W1884" s="422" t="s">
        <v>13318</v>
      </c>
      <c r="X1884" s="417" t="s">
        <v>1436</v>
      </c>
      <c r="AB1884" s="410">
        <v>44547</v>
      </c>
    </row>
    <row r="1885" spans="1:29" s="8" customFormat="1" ht="15" hidden="1" customHeight="1" x14ac:dyDescent="0.25">
      <c r="A1885" s="56">
        <v>1869</v>
      </c>
      <c r="B1885" s="45">
        <v>44547</v>
      </c>
      <c r="C1885" s="412">
        <f t="shared" si="29"/>
        <v>2021</v>
      </c>
      <c r="D1885" s="58" t="s">
        <v>6855</v>
      </c>
      <c r="E1885" s="59">
        <v>100387720</v>
      </c>
      <c r="F1885" s="60" t="s">
        <v>8442</v>
      </c>
      <c r="G1885" s="58" t="s">
        <v>613</v>
      </c>
      <c r="H1885" s="58" t="s">
        <v>6134</v>
      </c>
      <c r="I1885" s="62" t="s">
        <v>643</v>
      </c>
      <c r="J1885" s="61">
        <v>69</v>
      </c>
      <c r="K1885" s="10"/>
      <c r="L1885" s="56">
        <v>59449</v>
      </c>
      <c r="M1885" s="62" t="s">
        <v>1427</v>
      </c>
      <c r="N1885" s="44" t="s">
        <v>1429</v>
      </c>
      <c r="O1885" s="62" t="s">
        <v>1672</v>
      </c>
      <c r="P1885" s="63" t="s">
        <v>2330</v>
      </c>
      <c r="Q1885" s="64" t="s">
        <v>834</v>
      </c>
      <c r="R1885" s="65" t="s">
        <v>8504</v>
      </c>
      <c r="S1885" s="66">
        <v>44621</v>
      </c>
      <c r="T1885" s="62" t="s">
        <v>1415</v>
      </c>
      <c r="U1885" s="61" t="s">
        <v>1416</v>
      </c>
      <c r="V1885" s="67">
        <v>44705</v>
      </c>
      <c r="W1885" s="101" t="s">
        <v>1419</v>
      </c>
      <c r="X1885" s="61" t="s">
        <v>1426</v>
      </c>
      <c r="Y1885" s="10"/>
      <c r="Z1885" s="10"/>
      <c r="AA1885" s="10"/>
      <c r="AB1885" s="45">
        <v>44547</v>
      </c>
      <c r="AC1885" s="10"/>
    </row>
    <row r="1886" spans="1:29" s="10" customFormat="1" ht="15" hidden="1" customHeight="1" x14ac:dyDescent="0.25">
      <c r="A1886" s="409">
        <v>1870</v>
      </c>
      <c r="B1886" s="410">
        <v>44550</v>
      </c>
      <c r="C1886" s="412">
        <f t="shared" si="29"/>
        <v>2021</v>
      </c>
      <c r="D1886" s="411" t="s">
        <v>6856</v>
      </c>
      <c r="E1886" s="415">
        <v>100387102</v>
      </c>
      <c r="F1886" s="416" t="s">
        <v>8442</v>
      </c>
      <c r="G1886" s="411" t="s">
        <v>613</v>
      </c>
      <c r="H1886" s="411" t="s">
        <v>8185</v>
      </c>
      <c r="I1886" s="413" t="s">
        <v>687</v>
      </c>
      <c r="J1886" s="417">
        <v>58</v>
      </c>
      <c r="K1886" s="8"/>
      <c r="L1886" s="413" t="s">
        <v>6857</v>
      </c>
      <c r="M1886" s="413" t="s">
        <v>1427</v>
      </c>
      <c r="N1886" s="39" t="s">
        <v>1429</v>
      </c>
      <c r="O1886" s="413" t="s">
        <v>1433</v>
      </c>
      <c r="P1886" s="418" t="s">
        <v>12174</v>
      </c>
      <c r="Q1886" s="419" t="s">
        <v>9586</v>
      </c>
      <c r="R1886" s="420" t="s">
        <v>12175</v>
      </c>
      <c r="S1886" s="408">
        <v>44774</v>
      </c>
      <c r="T1886" s="413" t="s">
        <v>1415</v>
      </c>
      <c r="U1886" s="417" t="s">
        <v>1416</v>
      </c>
      <c r="V1886" s="421">
        <v>44825</v>
      </c>
      <c r="W1886" s="422" t="s">
        <v>12176</v>
      </c>
      <c r="X1886" s="417" t="s">
        <v>1436</v>
      </c>
      <c r="Y1886" s="8"/>
      <c r="Z1886" s="8"/>
      <c r="AA1886" s="8"/>
      <c r="AB1886" s="410">
        <v>44550</v>
      </c>
      <c r="AC1886" s="8"/>
    </row>
    <row r="1887" spans="1:29" s="8" customFormat="1" ht="15" hidden="1" customHeight="1" x14ac:dyDescent="0.25">
      <c r="A1887" s="409">
        <v>1871</v>
      </c>
      <c r="B1887" s="410">
        <v>44550</v>
      </c>
      <c r="C1887" s="412">
        <f t="shared" si="29"/>
        <v>2021</v>
      </c>
      <c r="D1887" s="411" t="s">
        <v>6858</v>
      </c>
      <c r="E1887" s="415">
        <v>100312300</v>
      </c>
      <c r="F1887" s="416" t="s">
        <v>8442</v>
      </c>
      <c r="G1887" s="411" t="s">
        <v>613</v>
      </c>
      <c r="H1887" s="411" t="s">
        <v>707</v>
      </c>
      <c r="I1887" s="413" t="s">
        <v>638</v>
      </c>
      <c r="J1887" s="417">
        <v>39</v>
      </c>
      <c r="L1887" s="413" t="s">
        <v>6859</v>
      </c>
      <c r="M1887" s="413" t="s">
        <v>1427</v>
      </c>
      <c r="N1887" s="39" t="s">
        <v>1429</v>
      </c>
      <c r="O1887" s="413" t="s">
        <v>1446</v>
      </c>
      <c r="P1887" s="418" t="s">
        <v>6860</v>
      </c>
      <c r="Q1887" s="419" t="s">
        <v>9586</v>
      </c>
      <c r="R1887" s="420" t="s">
        <v>10408</v>
      </c>
      <c r="S1887" s="408">
        <v>44774</v>
      </c>
      <c r="T1887" s="413" t="s">
        <v>1415</v>
      </c>
      <c r="U1887" s="417" t="s">
        <v>1416</v>
      </c>
      <c r="V1887" s="421">
        <v>44809</v>
      </c>
      <c r="W1887" s="422" t="s">
        <v>10409</v>
      </c>
      <c r="X1887" s="417" t="s">
        <v>1436</v>
      </c>
      <c r="AB1887" s="410">
        <v>44550</v>
      </c>
    </row>
    <row r="1888" spans="1:29" s="10" customFormat="1" ht="15" hidden="1" customHeight="1" x14ac:dyDescent="0.25">
      <c r="A1888" s="409">
        <v>1872</v>
      </c>
      <c r="B1888" s="410">
        <v>44550</v>
      </c>
      <c r="C1888" s="412">
        <f t="shared" si="29"/>
        <v>2021</v>
      </c>
      <c r="D1888" s="22" t="s">
        <v>6861</v>
      </c>
      <c r="E1888" s="23" t="s">
        <v>606</v>
      </c>
      <c r="F1888" s="24" t="s">
        <v>8442</v>
      </c>
      <c r="G1888" s="22" t="s">
        <v>613</v>
      </c>
      <c r="H1888" s="22" t="s">
        <v>696</v>
      </c>
      <c r="I1888" s="26" t="s">
        <v>635</v>
      </c>
      <c r="J1888" s="25">
        <v>12</v>
      </c>
      <c r="K1888" s="8"/>
      <c r="L1888" s="26" t="s">
        <v>6862</v>
      </c>
      <c r="M1888" s="413" t="s">
        <v>1427</v>
      </c>
      <c r="N1888" s="39" t="s">
        <v>1429</v>
      </c>
      <c r="O1888" s="26" t="s">
        <v>1601</v>
      </c>
      <c r="P1888" s="27" t="s">
        <v>10316</v>
      </c>
      <c r="Q1888" s="419" t="s">
        <v>9586</v>
      </c>
      <c r="R1888" s="29" t="s">
        <v>10317</v>
      </c>
      <c r="S1888" s="408">
        <v>44774</v>
      </c>
      <c r="T1888" s="26" t="s">
        <v>1415</v>
      </c>
      <c r="U1888" s="25" t="s">
        <v>1416</v>
      </c>
      <c r="V1888" s="31">
        <v>44812</v>
      </c>
      <c r="W1888" s="99" t="s">
        <v>10318</v>
      </c>
      <c r="X1888" s="25" t="s">
        <v>1436</v>
      </c>
      <c r="Y1888" s="8"/>
      <c r="Z1888" s="8"/>
      <c r="AA1888" s="8"/>
      <c r="AB1888" s="410">
        <v>44550</v>
      </c>
      <c r="AC1888" s="8"/>
    </row>
    <row r="1889" spans="1:29" s="8" customFormat="1" ht="15" hidden="1" customHeight="1" x14ac:dyDescent="0.25">
      <c r="A1889" s="409">
        <v>1873</v>
      </c>
      <c r="B1889" s="410">
        <v>44550</v>
      </c>
      <c r="C1889" s="412">
        <f t="shared" si="29"/>
        <v>2021</v>
      </c>
      <c r="D1889" s="411" t="s">
        <v>6863</v>
      </c>
      <c r="E1889" s="415" t="s">
        <v>606</v>
      </c>
      <c r="F1889" s="416" t="s">
        <v>8442</v>
      </c>
      <c r="G1889" s="411" t="s">
        <v>613</v>
      </c>
      <c r="H1889" s="411" t="s">
        <v>801</v>
      </c>
      <c r="I1889" s="413" t="s">
        <v>722</v>
      </c>
      <c r="J1889" s="417">
        <v>64</v>
      </c>
      <c r="L1889" s="413" t="s">
        <v>6864</v>
      </c>
      <c r="M1889" s="413" t="s">
        <v>1427</v>
      </c>
      <c r="N1889" s="39" t="s">
        <v>1429</v>
      </c>
      <c r="O1889" s="413" t="s">
        <v>1453</v>
      </c>
      <c r="P1889" s="418" t="s">
        <v>11625</v>
      </c>
      <c r="Q1889" s="419" t="s">
        <v>9586</v>
      </c>
      <c r="R1889" s="420" t="s">
        <v>11626</v>
      </c>
      <c r="S1889" s="408">
        <v>44774</v>
      </c>
      <c r="T1889" s="413" t="s">
        <v>1415</v>
      </c>
      <c r="U1889" s="417" t="s">
        <v>1416</v>
      </c>
      <c r="V1889" s="421">
        <v>44818</v>
      </c>
      <c r="W1889" s="422" t="s">
        <v>4015</v>
      </c>
      <c r="X1889" s="417" t="s">
        <v>1436</v>
      </c>
      <c r="AB1889" s="410">
        <v>44550</v>
      </c>
    </row>
    <row r="1890" spans="1:29" s="8" customFormat="1" ht="15" hidden="1" customHeight="1" x14ac:dyDescent="0.25">
      <c r="A1890" s="409">
        <v>1874</v>
      </c>
      <c r="B1890" s="410">
        <v>44550</v>
      </c>
      <c r="C1890" s="412">
        <f t="shared" si="29"/>
        <v>2021</v>
      </c>
      <c r="D1890" s="411" t="s">
        <v>6884</v>
      </c>
      <c r="E1890" s="415" t="s">
        <v>606</v>
      </c>
      <c r="F1890" s="416" t="s">
        <v>8442</v>
      </c>
      <c r="G1890" s="411" t="s">
        <v>613</v>
      </c>
      <c r="H1890" s="411" t="s">
        <v>618</v>
      </c>
      <c r="I1890" s="413" t="s">
        <v>656</v>
      </c>
      <c r="J1890" s="417">
        <v>89</v>
      </c>
      <c r="L1890" s="413" t="s">
        <v>6885</v>
      </c>
      <c r="M1890" s="413" t="s">
        <v>1427</v>
      </c>
      <c r="N1890" s="39" t="s">
        <v>1429</v>
      </c>
      <c r="O1890" s="413" t="s">
        <v>1851</v>
      </c>
      <c r="P1890" s="418" t="s">
        <v>3414</v>
      </c>
      <c r="Q1890" s="419" t="s">
        <v>9586</v>
      </c>
      <c r="R1890" s="420" t="s">
        <v>11113</v>
      </c>
      <c r="S1890" s="408">
        <v>44774</v>
      </c>
      <c r="T1890" s="413" t="s">
        <v>1415</v>
      </c>
      <c r="U1890" s="417" t="s">
        <v>1416</v>
      </c>
      <c r="V1890" s="421">
        <v>44813</v>
      </c>
      <c r="W1890" s="422" t="s">
        <v>11114</v>
      </c>
      <c r="X1890" s="417" t="s">
        <v>1436</v>
      </c>
      <c r="Z1890" s="8" t="s">
        <v>9535</v>
      </c>
      <c r="AB1890" s="410">
        <v>44550</v>
      </c>
    </row>
    <row r="1891" spans="1:29" s="8" customFormat="1" ht="15" hidden="1" customHeight="1" x14ac:dyDescent="0.25">
      <c r="A1891" s="409">
        <v>1875</v>
      </c>
      <c r="B1891" s="410">
        <v>44550</v>
      </c>
      <c r="C1891" s="412">
        <f t="shared" si="29"/>
        <v>2021</v>
      </c>
      <c r="D1891" s="411" t="s">
        <v>6886</v>
      </c>
      <c r="E1891" s="415" t="s">
        <v>606</v>
      </c>
      <c r="F1891" s="416" t="s">
        <v>8442</v>
      </c>
      <c r="G1891" s="411" t="s">
        <v>613</v>
      </c>
      <c r="H1891" s="411" t="s">
        <v>618</v>
      </c>
      <c r="I1891" s="413" t="s">
        <v>656</v>
      </c>
      <c r="J1891" s="417">
        <v>196</v>
      </c>
      <c r="L1891" s="409">
        <v>123620761</v>
      </c>
      <c r="M1891" s="413" t="s">
        <v>1427</v>
      </c>
      <c r="N1891" s="39" t="s">
        <v>1429</v>
      </c>
      <c r="O1891" s="413" t="s">
        <v>1851</v>
      </c>
      <c r="P1891" s="418" t="s">
        <v>11126</v>
      </c>
      <c r="Q1891" s="419" t="s">
        <v>9586</v>
      </c>
      <c r="R1891" s="420" t="s">
        <v>11127</v>
      </c>
      <c r="S1891" s="408">
        <v>44774</v>
      </c>
      <c r="T1891" s="413" t="s">
        <v>1415</v>
      </c>
      <c r="U1891" s="417" t="s">
        <v>1416</v>
      </c>
      <c r="V1891" s="421">
        <v>44813</v>
      </c>
      <c r="W1891" s="422" t="s">
        <v>11128</v>
      </c>
      <c r="X1891" s="417" t="s">
        <v>1436</v>
      </c>
      <c r="Z1891" s="8" t="s">
        <v>9535</v>
      </c>
      <c r="AB1891" s="410">
        <v>44550</v>
      </c>
    </row>
    <row r="1892" spans="1:29" s="8" customFormat="1" ht="15" hidden="1" customHeight="1" x14ac:dyDescent="0.25">
      <c r="A1892" s="409">
        <v>1876</v>
      </c>
      <c r="B1892" s="410">
        <v>44550</v>
      </c>
      <c r="C1892" s="412">
        <f t="shared" si="29"/>
        <v>2021</v>
      </c>
      <c r="D1892" s="411" t="s">
        <v>6887</v>
      </c>
      <c r="E1892" s="415" t="s">
        <v>606</v>
      </c>
      <c r="F1892" s="416" t="s">
        <v>8442</v>
      </c>
      <c r="G1892" s="411" t="s">
        <v>613</v>
      </c>
      <c r="H1892" s="411" t="s">
        <v>1714</v>
      </c>
      <c r="I1892" s="413" t="s">
        <v>739</v>
      </c>
      <c r="J1892" s="417">
        <v>57</v>
      </c>
      <c r="L1892" s="413" t="s">
        <v>6888</v>
      </c>
      <c r="M1892" s="413" t="s">
        <v>1427</v>
      </c>
      <c r="N1892" s="39" t="s">
        <v>1429</v>
      </c>
      <c r="O1892" s="413" t="s">
        <v>1441</v>
      </c>
      <c r="P1892" s="418" t="s">
        <v>11012</v>
      </c>
      <c r="Q1892" s="419" t="s">
        <v>9586</v>
      </c>
      <c r="R1892" s="420" t="s">
        <v>11013</v>
      </c>
      <c r="S1892" s="408">
        <v>44774</v>
      </c>
      <c r="T1892" s="413" t="s">
        <v>1415</v>
      </c>
      <c r="U1892" s="417" t="s">
        <v>1416</v>
      </c>
      <c r="V1892" s="421">
        <v>44812</v>
      </c>
      <c r="W1892" s="422" t="s">
        <v>10998</v>
      </c>
      <c r="X1892" s="417" t="s">
        <v>1436</v>
      </c>
      <c r="Z1892" s="8" t="s">
        <v>9535</v>
      </c>
      <c r="AB1892" s="410">
        <v>44550</v>
      </c>
    </row>
    <row r="1893" spans="1:29" s="8" customFormat="1" ht="15" hidden="1" customHeight="1" x14ac:dyDescent="0.25">
      <c r="A1893" s="409">
        <v>1877</v>
      </c>
      <c r="B1893" s="410">
        <v>44550</v>
      </c>
      <c r="C1893" s="412">
        <f t="shared" si="29"/>
        <v>2021</v>
      </c>
      <c r="D1893" s="411" t="s">
        <v>6889</v>
      </c>
      <c r="E1893" s="415" t="s">
        <v>606</v>
      </c>
      <c r="F1893" s="416" t="s">
        <v>8442</v>
      </c>
      <c r="G1893" s="411" t="s">
        <v>613</v>
      </c>
      <c r="H1893" s="411" t="s">
        <v>618</v>
      </c>
      <c r="I1893" s="413" t="s">
        <v>722</v>
      </c>
      <c r="J1893" s="417">
        <v>73</v>
      </c>
      <c r="L1893" s="413" t="s">
        <v>6890</v>
      </c>
      <c r="M1893" s="413" t="s">
        <v>1427</v>
      </c>
      <c r="N1893" s="39" t="s">
        <v>1429</v>
      </c>
      <c r="O1893" s="413" t="s">
        <v>1672</v>
      </c>
      <c r="P1893" s="418" t="s">
        <v>11553</v>
      </c>
      <c r="Q1893" s="419" t="s">
        <v>9586</v>
      </c>
      <c r="R1893" s="420" t="s">
        <v>11554</v>
      </c>
      <c r="S1893" s="408">
        <v>44774</v>
      </c>
      <c r="T1893" s="413" t="s">
        <v>1415</v>
      </c>
      <c r="U1893" s="417" t="s">
        <v>1416</v>
      </c>
      <c r="V1893" s="421">
        <v>44818</v>
      </c>
      <c r="W1893" s="422" t="s">
        <v>11555</v>
      </c>
      <c r="X1893" s="25" t="s">
        <v>1436</v>
      </c>
      <c r="Z1893" s="8" t="s">
        <v>9535</v>
      </c>
      <c r="AB1893" s="410">
        <v>44550</v>
      </c>
    </row>
    <row r="1894" spans="1:29" s="8" customFormat="1" ht="15" hidden="1" customHeight="1" x14ac:dyDescent="0.25">
      <c r="A1894" s="409">
        <v>1878</v>
      </c>
      <c r="B1894" s="410">
        <v>44550</v>
      </c>
      <c r="C1894" s="412">
        <f t="shared" si="29"/>
        <v>2021</v>
      </c>
      <c r="D1894" s="22" t="s">
        <v>6891</v>
      </c>
      <c r="E1894" s="415" t="s">
        <v>606</v>
      </c>
      <c r="F1894" s="24" t="s">
        <v>8442</v>
      </c>
      <c r="G1894" s="411" t="s">
        <v>613</v>
      </c>
      <c r="H1894" s="411" t="s">
        <v>6892</v>
      </c>
      <c r="I1894" s="26" t="s">
        <v>3825</v>
      </c>
      <c r="J1894" s="25">
        <v>166</v>
      </c>
      <c r="L1894" s="26" t="s">
        <v>6893</v>
      </c>
      <c r="M1894" s="413" t="s">
        <v>1427</v>
      </c>
      <c r="N1894" s="39" t="s">
        <v>1429</v>
      </c>
      <c r="O1894" s="26" t="s">
        <v>3885</v>
      </c>
      <c r="P1894" s="418" t="s">
        <v>5687</v>
      </c>
      <c r="Q1894" s="419" t="s">
        <v>9586</v>
      </c>
      <c r="R1894" s="420" t="s">
        <v>11105</v>
      </c>
      <c r="S1894" s="408">
        <v>44774</v>
      </c>
      <c r="T1894" s="413" t="s">
        <v>1415</v>
      </c>
      <c r="U1894" s="417" t="s">
        <v>1416</v>
      </c>
      <c r="V1894" s="421">
        <v>44813</v>
      </c>
      <c r="W1894" s="99" t="s">
        <v>11106</v>
      </c>
      <c r="X1894" s="25" t="s">
        <v>1436</v>
      </c>
      <c r="Z1894" s="8" t="s">
        <v>9535</v>
      </c>
      <c r="AB1894" s="410">
        <v>44550</v>
      </c>
    </row>
    <row r="1895" spans="1:29" s="8" customFormat="1" ht="15" hidden="1" customHeight="1" x14ac:dyDescent="0.25">
      <c r="A1895" s="409">
        <v>1879</v>
      </c>
      <c r="B1895" s="410">
        <v>44551</v>
      </c>
      <c r="C1895" s="412">
        <f t="shared" si="29"/>
        <v>2021</v>
      </c>
      <c r="D1895" s="411" t="s">
        <v>6865</v>
      </c>
      <c r="E1895" s="415" t="s">
        <v>606</v>
      </c>
      <c r="F1895" s="416" t="s">
        <v>8443</v>
      </c>
      <c r="G1895" s="411" t="s">
        <v>613</v>
      </c>
      <c r="H1895" s="411" t="s">
        <v>696</v>
      </c>
      <c r="I1895" s="413" t="s">
        <v>635</v>
      </c>
      <c r="J1895" s="417">
        <v>14</v>
      </c>
      <c r="L1895" s="413" t="s">
        <v>6866</v>
      </c>
      <c r="M1895" s="413" t="s">
        <v>1427</v>
      </c>
      <c r="N1895" s="39" t="s">
        <v>1429</v>
      </c>
      <c r="O1895" s="413" t="s">
        <v>1601</v>
      </c>
      <c r="P1895" s="418" t="s">
        <v>10319</v>
      </c>
      <c r="Q1895" s="419" t="s">
        <v>9586</v>
      </c>
      <c r="R1895" s="420" t="s">
        <v>10320</v>
      </c>
      <c r="S1895" s="408">
        <v>44774</v>
      </c>
      <c r="T1895" s="413" t="s">
        <v>1415</v>
      </c>
      <c r="U1895" s="417" t="s">
        <v>1416</v>
      </c>
      <c r="V1895" s="421">
        <v>44812</v>
      </c>
      <c r="W1895" s="422" t="s">
        <v>10321</v>
      </c>
      <c r="X1895" s="25" t="s">
        <v>1436</v>
      </c>
      <c r="AB1895" s="410">
        <v>44551</v>
      </c>
    </row>
    <row r="1896" spans="1:29" s="8" customFormat="1" ht="15" hidden="1" customHeight="1" x14ac:dyDescent="0.25">
      <c r="A1896" s="409">
        <v>1880</v>
      </c>
      <c r="B1896" s="410">
        <v>44551</v>
      </c>
      <c r="C1896" s="412">
        <f t="shared" si="29"/>
        <v>2021</v>
      </c>
      <c r="D1896" s="411" t="s">
        <v>6867</v>
      </c>
      <c r="E1896" s="415" t="s">
        <v>606</v>
      </c>
      <c r="F1896" s="416" t="s">
        <v>8442</v>
      </c>
      <c r="G1896" s="411" t="s">
        <v>613</v>
      </c>
      <c r="H1896" s="411" t="s">
        <v>1603</v>
      </c>
      <c r="I1896" s="413" t="s">
        <v>681</v>
      </c>
      <c r="J1896" s="417">
        <v>23</v>
      </c>
      <c r="L1896" s="413" t="s">
        <v>6868</v>
      </c>
      <c r="M1896" s="413" t="s">
        <v>1427</v>
      </c>
      <c r="N1896" s="39" t="s">
        <v>1429</v>
      </c>
      <c r="O1896" s="413"/>
      <c r="P1896" s="418" t="s">
        <v>6869</v>
      </c>
      <c r="Q1896" s="419" t="s">
        <v>9586</v>
      </c>
      <c r="R1896" s="420" t="s">
        <v>11465</v>
      </c>
      <c r="S1896" s="408">
        <v>44774</v>
      </c>
      <c r="T1896" s="413" t="s">
        <v>1415</v>
      </c>
      <c r="U1896" s="417" t="s">
        <v>1416</v>
      </c>
      <c r="V1896" s="421">
        <v>44810</v>
      </c>
      <c r="W1896" s="422" t="s">
        <v>11466</v>
      </c>
      <c r="X1896" s="25" t="s">
        <v>1436</v>
      </c>
      <c r="AB1896" s="410">
        <v>44551</v>
      </c>
    </row>
    <row r="1897" spans="1:29" s="8" customFormat="1" ht="15" hidden="1" customHeight="1" x14ac:dyDescent="0.25">
      <c r="A1897" s="56">
        <v>1881</v>
      </c>
      <c r="B1897" s="45">
        <v>44551</v>
      </c>
      <c r="C1897" s="412">
        <f t="shared" si="29"/>
        <v>2021</v>
      </c>
      <c r="D1897" s="58" t="s">
        <v>6941</v>
      </c>
      <c r="E1897" s="59" t="s">
        <v>606</v>
      </c>
      <c r="F1897" s="60"/>
      <c r="G1897" s="58" t="s">
        <v>613</v>
      </c>
      <c r="H1897" s="58" t="s">
        <v>2304</v>
      </c>
      <c r="I1897" s="62" t="s">
        <v>653</v>
      </c>
      <c r="J1897" s="61">
        <v>34</v>
      </c>
      <c r="K1897" s="10"/>
      <c r="L1897" s="62" t="s">
        <v>6942</v>
      </c>
      <c r="M1897" s="62" t="s">
        <v>1427</v>
      </c>
      <c r="N1897" s="44" t="s">
        <v>1429</v>
      </c>
      <c r="O1897" s="62" t="s">
        <v>1433</v>
      </c>
      <c r="P1897" s="63"/>
      <c r="Q1897" s="2292" t="s">
        <v>4817</v>
      </c>
      <c r="R1897" s="65" t="s">
        <v>7825</v>
      </c>
      <c r="S1897" s="66">
        <v>44378</v>
      </c>
      <c r="T1897" s="62" t="s">
        <v>1415</v>
      </c>
      <c r="U1897" s="61" t="s">
        <v>1416</v>
      </c>
      <c r="V1897" s="67">
        <v>44636</v>
      </c>
      <c r="W1897" s="101">
        <v>3648</v>
      </c>
      <c r="X1897" s="49" t="s">
        <v>1437</v>
      </c>
      <c r="Y1897" s="10"/>
      <c r="Z1897" s="10"/>
      <c r="AA1897" s="10"/>
      <c r="AB1897" s="45">
        <v>44551</v>
      </c>
      <c r="AC1897" s="10"/>
    </row>
    <row r="1898" spans="1:29" s="8" customFormat="1" ht="15" hidden="1" customHeight="1" x14ac:dyDescent="0.25">
      <c r="A1898" s="56">
        <v>1882</v>
      </c>
      <c r="B1898" s="57">
        <v>44552</v>
      </c>
      <c r="C1898" s="412">
        <f t="shared" si="29"/>
        <v>2021</v>
      </c>
      <c r="D1898" s="58" t="s">
        <v>6870</v>
      </c>
      <c r="E1898" s="59">
        <v>100368564</v>
      </c>
      <c r="F1898" s="60"/>
      <c r="G1898" s="58" t="s">
        <v>613</v>
      </c>
      <c r="H1898" s="58" t="s">
        <v>801</v>
      </c>
      <c r="I1898" s="62" t="s">
        <v>41</v>
      </c>
      <c r="J1898" s="61">
        <v>69</v>
      </c>
      <c r="K1898" s="10"/>
      <c r="L1898" s="62" t="s">
        <v>6871</v>
      </c>
      <c r="M1898" s="62" t="s">
        <v>1427</v>
      </c>
      <c r="N1898" s="44" t="s">
        <v>1429</v>
      </c>
      <c r="O1898" s="62" t="s">
        <v>1446</v>
      </c>
      <c r="P1898" s="63" t="s">
        <v>6872</v>
      </c>
      <c r="Q1898" s="64" t="s">
        <v>834</v>
      </c>
      <c r="R1898" s="65" t="s">
        <v>8401</v>
      </c>
      <c r="S1898" s="66">
        <v>44593</v>
      </c>
      <c r="T1898" s="62" t="s">
        <v>1415</v>
      </c>
      <c r="U1898" s="61" t="s">
        <v>1416</v>
      </c>
      <c r="V1898" s="67">
        <v>44692</v>
      </c>
      <c r="W1898" s="101" t="s">
        <v>1419</v>
      </c>
      <c r="X1898" s="61" t="s">
        <v>1426</v>
      </c>
      <c r="Y1898" s="10"/>
      <c r="Z1898" s="10"/>
      <c r="AA1898" s="10"/>
      <c r="AB1898" s="57">
        <v>44552</v>
      </c>
      <c r="AC1898" s="10"/>
    </row>
    <row r="1899" spans="1:29" s="8" customFormat="1" ht="15" hidden="1" customHeight="1" x14ac:dyDescent="0.25">
      <c r="A1899" s="409">
        <v>1883</v>
      </c>
      <c r="B1899" s="414">
        <v>44552</v>
      </c>
      <c r="C1899" s="412">
        <f t="shared" si="29"/>
        <v>2021</v>
      </c>
      <c r="D1899" s="411" t="s">
        <v>6873</v>
      </c>
      <c r="E1899" s="415" t="s">
        <v>606</v>
      </c>
      <c r="F1899" s="416" t="s">
        <v>8442</v>
      </c>
      <c r="G1899" s="411" t="s">
        <v>613</v>
      </c>
      <c r="H1899" s="411" t="s">
        <v>696</v>
      </c>
      <c r="I1899" s="413" t="s">
        <v>635</v>
      </c>
      <c r="J1899" s="417">
        <v>7</v>
      </c>
      <c r="L1899" s="409">
        <v>1009</v>
      </c>
      <c r="M1899" s="413" t="s">
        <v>1427</v>
      </c>
      <c r="N1899" s="39" t="s">
        <v>1429</v>
      </c>
      <c r="O1899" s="413" t="s">
        <v>1601</v>
      </c>
      <c r="P1899" s="418"/>
      <c r="Q1899" s="419" t="s">
        <v>9586</v>
      </c>
      <c r="R1899" s="420" t="s">
        <v>10314</v>
      </c>
      <c r="S1899" s="408">
        <v>44774</v>
      </c>
      <c r="T1899" s="413" t="s">
        <v>1415</v>
      </c>
      <c r="U1899" s="417" t="s">
        <v>1416</v>
      </c>
      <c r="V1899" s="421">
        <v>44812</v>
      </c>
      <c r="W1899" s="422" t="s">
        <v>10315</v>
      </c>
      <c r="X1899" s="417" t="s">
        <v>1436</v>
      </c>
      <c r="AB1899" s="414">
        <v>44552</v>
      </c>
    </row>
    <row r="1900" spans="1:29" s="10" customFormat="1" ht="15" hidden="1" customHeight="1" x14ac:dyDescent="0.25">
      <c r="A1900" s="409">
        <v>1884</v>
      </c>
      <c r="B1900" s="414">
        <v>44552</v>
      </c>
      <c r="C1900" s="412">
        <f t="shared" si="29"/>
        <v>2021</v>
      </c>
      <c r="D1900" s="411" t="s">
        <v>6874</v>
      </c>
      <c r="E1900" s="415" t="s">
        <v>606</v>
      </c>
      <c r="F1900" s="416" t="s">
        <v>8443</v>
      </c>
      <c r="G1900" s="411" t="s">
        <v>613</v>
      </c>
      <c r="H1900" s="411" t="s">
        <v>696</v>
      </c>
      <c r="I1900" s="413" t="s">
        <v>635</v>
      </c>
      <c r="J1900" s="417">
        <v>5</v>
      </c>
      <c r="K1900" s="8"/>
      <c r="L1900" s="413" t="s">
        <v>6875</v>
      </c>
      <c r="M1900" s="413" t="s">
        <v>1427</v>
      </c>
      <c r="N1900" s="39" t="s">
        <v>1429</v>
      </c>
      <c r="O1900" s="413" t="s">
        <v>1601</v>
      </c>
      <c r="P1900" s="418" t="s">
        <v>10297</v>
      </c>
      <c r="Q1900" s="248" t="s">
        <v>9586</v>
      </c>
      <c r="R1900" s="420" t="s">
        <v>10298</v>
      </c>
      <c r="S1900" s="408">
        <v>44774</v>
      </c>
      <c r="T1900" s="413" t="s">
        <v>1415</v>
      </c>
      <c r="U1900" s="417" t="s">
        <v>1416</v>
      </c>
      <c r="V1900" s="421">
        <v>44811</v>
      </c>
      <c r="W1900" s="422" t="s">
        <v>10299</v>
      </c>
      <c r="X1900" s="417" t="s">
        <v>1436</v>
      </c>
      <c r="Y1900" s="8"/>
      <c r="Z1900" s="8"/>
      <c r="AA1900" s="8"/>
      <c r="AB1900" s="414">
        <v>44552</v>
      </c>
      <c r="AC1900" s="8"/>
    </row>
    <row r="1901" spans="1:29" s="10" customFormat="1" ht="15" hidden="1" customHeight="1" x14ac:dyDescent="0.25">
      <c r="A1901" s="409">
        <v>1885</v>
      </c>
      <c r="B1901" s="414">
        <v>44552</v>
      </c>
      <c r="C1901" s="412">
        <f t="shared" si="29"/>
        <v>2021</v>
      </c>
      <c r="D1901" s="411" t="s">
        <v>6876</v>
      </c>
      <c r="E1901" s="415">
        <v>100382259</v>
      </c>
      <c r="F1901" s="416" t="s">
        <v>8443</v>
      </c>
      <c r="G1901" s="411" t="s">
        <v>613</v>
      </c>
      <c r="H1901" s="411" t="s">
        <v>659</v>
      </c>
      <c r="I1901" s="413" t="s">
        <v>616</v>
      </c>
      <c r="J1901" s="417">
        <v>77</v>
      </c>
      <c r="K1901" s="8"/>
      <c r="L1901" s="413" t="s">
        <v>6877</v>
      </c>
      <c r="M1901" s="413" t="s">
        <v>1427</v>
      </c>
      <c r="N1901" s="39" t="s">
        <v>1429</v>
      </c>
      <c r="O1901" s="413" t="s">
        <v>1309</v>
      </c>
      <c r="P1901" s="418" t="s">
        <v>10417</v>
      </c>
      <c r="Q1901" s="419" t="s">
        <v>9586</v>
      </c>
      <c r="R1901" s="420" t="s">
        <v>10418</v>
      </c>
      <c r="S1901" s="408">
        <v>44774</v>
      </c>
      <c r="T1901" s="413" t="s">
        <v>1415</v>
      </c>
      <c r="U1901" s="417" t="s">
        <v>1416</v>
      </c>
      <c r="V1901" s="421">
        <v>44809</v>
      </c>
      <c r="W1901" s="422" t="s">
        <v>10419</v>
      </c>
      <c r="X1901" s="417" t="s">
        <v>1436</v>
      </c>
      <c r="Y1901" s="8"/>
      <c r="Z1901" s="8"/>
      <c r="AA1901" s="8"/>
      <c r="AB1901" s="414">
        <v>44552</v>
      </c>
      <c r="AC1901" s="8"/>
    </row>
    <row r="1902" spans="1:29" s="8" customFormat="1" ht="15" hidden="1" customHeight="1" x14ac:dyDescent="0.25">
      <c r="A1902" s="409">
        <v>1886</v>
      </c>
      <c r="B1902" s="414">
        <v>44552</v>
      </c>
      <c r="C1902" s="412">
        <f t="shared" si="29"/>
        <v>2021</v>
      </c>
      <c r="D1902" s="22" t="s">
        <v>6878</v>
      </c>
      <c r="E1902" s="23" t="s">
        <v>606</v>
      </c>
      <c r="F1902" s="24" t="s">
        <v>8443</v>
      </c>
      <c r="G1902" s="22" t="s">
        <v>613</v>
      </c>
      <c r="H1902" s="22" t="s">
        <v>696</v>
      </c>
      <c r="I1902" s="26" t="s">
        <v>635</v>
      </c>
      <c r="J1902" s="25">
        <v>13</v>
      </c>
      <c r="L1902" s="26" t="s">
        <v>6879</v>
      </c>
      <c r="M1902" s="413" t="s">
        <v>1427</v>
      </c>
      <c r="N1902" s="39" t="s">
        <v>1429</v>
      </c>
      <c r="O1902" s="26" t="s">
        <v>1601</v>
      </c>
      <c r="P1902" s="27" t="s">
        <v>10300</v>
      </c>
      <c r="Q1902" s="28" t="s">
        <v>9586</v>
      </c>
      <c r="R1902" s="29" t="s">
        <v>10301</v>
      </c>
      <c r="S1902" s="30">
        <v>44774</v>
      </c>
      <c r="T1902" s="26" t="s">
        <v>1415</v>
      </c>
      <c r="U1902" s="25" t="s">
        <v>1416</v>
      </c>
      <c r="V1902" s="31">
        <v>44811</v>
      </c>
      <c r="W1902" s="99" t="s">
        <v>10302</v>
      </c>
      <c r="X1902" s="25" t="s">
        <v>1436</v>
      </c>
      <c r="AB1902" s="414">
        <v>44552</v>
      </c>
    </row>
    <row r="1903" spans="1:29" s="8" customFormat="1" ht="15" hidden="1" customHeight="1" x14ac:dyDescent="0.25">
      <c r="A1903" s="409">
        <v>1887</v>
      </c>
      <c r="B1903" s="414">
        <v>44552</v>
      </c>
      <c r="C1903" s="412">
        <f t="shared" si="29"/>
        <v>2021</v>
      </c>
      <c r="D1903" s="411" t="s">
        <v>6880</v>
      </c>
      <c r="E1903" s="415">
        <v>100253548</v>
      </c>
      <c r="F1903" s="416" t="s">
        <v>8444</v>
      </c>
      <c r="G1903" s="411" t="s">
        <v>613</v>
      </c>
      <c r="H1903" s="411" t="s">
        <v>715</v>
      </c>
      <c r="I1903" s="413" t="s">
        <v>756</v>
      </c>
      <c r="J1903" s="417">
        <v>105</v>
      </c>
      <c r="L1903" s="413"/>
      <c r="M1903" s="413" t="s">
        <v>1427</v>
      </c>
      <c r="N1903" s="39" t="s">
        <v>1429</v>
      </c>
      <c r="O1903" s="413"/>
      <c r="P1903" s="418"/>
      <c r="Q1903" s="419" t="s">
        <v>9586</v>
      </c>
      <c r="R1903" s="420" t="s">
        <v>11199</v>
      </c>
      <c r="S1903" s="408">
        <v>44774</v>
      </c>
      <c r="T1903" s="413" t="s">
        <v>1415</v>
      </c>
      <c r="U1903" s="417" t="s">
        <v>1416</v>
      </c>
      <c r="V1903" s="421">
        <v>44816</v>
      </c>
      <c r="W1903" s="422" t="s">
        <v>11200</v>
      </c>
      <c r="X1903" s="417" t="s">
        <v>1436</v>
      </c>
      <c r="Z1903" s="8">
        <v>89199734086</v>
      </c>
      <c r="AB1903" s="414">
        <v>44552</v>
      </c>
    </row>
    <row r="1904" spans="1:29" s="8" customFormat="1" ht="15" hidden="1" customHeight="1" x14ac:dyDescent="0.25">
      <c r="A1904" s="409">
        <v>1888</v>
      </c>
      <c r="B1904" s="414">
        <v>44552</v>
      </c>
      <c r="C1904" s="412">
        <f t="shared" si="29"/>
        <v>2021</v>
      </c>
      <c r="D1904" s="411" t="s">
        <v>6943</v>
      </c>
      <c r="E1904" s="415">
        <v>100356299</v>
      </c>
      <c r="F1904" s="416" t="s">
        <v>8442</v>
      </c>
      <c r="G1904" s="411" t="s">
        <v>613</v>
      </c>
      <c r="H1904" s="411" t="s">
        <v>788</v>
      </c>
      <c r="I1904" s="413" t="s">
        <v>6944</v>
      </c>
      <c r="J1904" s="417">
        <v>119</v>
      </c>
      <c r="L1904" s="413" t="s">
        <v>6945</v>
      </c>
      <c r="M1904" s="413" t="s">
        <v>1427</v>
      </c>
      <c r="N1904" s="39" t="s">
        <v>1429</v>
      </c>
      <c r="O1904" s="413" t="s">
        <v>1672</v>
      </c>
      <c r="P1904" s="418" t="s">
        <v>6946</v>
      </c>
      <c r="Q1904" s="419" t="s">
        <v>9586</v>
      </c>
      <c r="R1904" s="420" t="s">
        <v>11685</v>
      </c>
      <c r="S1904" s="408">
        <v>44774</v>
      </c>
      <c r="T1904" s="413" t="s">
        <v>1415</v>
      </c>
      <c r="U1904" s="417" t="s">
        <v>1416</v>
      </c>
      <c r="V1904" s="421">
        <v>44819</v>
      </c>
      <c r="W1904" s="422" t="s">
        <v>7323</v>
      </c>
      <c r="X1904" s="417" t="s">
        <v>1436</v>
      </c>
      <c r="AB1904" s="414">
        <v>44552</v>
      </c>
    </row>
    <row r="1905" spans="1:29" s="8" customFormat="1" ht="15" hidden="1" customHeight="1" x14ac:dyDescent="0.25">
      <c r="A1905" s="409">
        <v>1889</v>
      </c>
      <c r="B1905" s="414">
        <v>44552</v>
      </c>
      <c r="C1905" s="412">
        <f t="shared" si="29"/>
        <v>2021</v>
      </c>
      <c r="D1905" s="411" t="s">
        <v>7021</v>
      </c>
      <c r="E1905" s="415">
        <v>100351555</v>
      </c>
      <c r="F1905" s="416" t="s">
        <v>8442</v>
      </c>
      <c r="G1905" s="411" t="s">
        <v>613</v>
      </c>
      <c r="H1905" s="411" t="s">
        <v>1603</v>
      </c>
      <c r="I1905" s="413" t="s">
        <v>632</v>
      </c>
      <c r="J1905" s="417">
        <v>71</v>
      </c>
      <c r="L1905" s="413" t="s">
        <v>7022</v>
      </c>
      <c r="M1905" s="413" t="s">
        <v>1427</v>
      </c>
      <c r="N1905" s="39" t="s">
        <v>1429</v>
      </c>
      <c r="O1905" s="413" t="s">
        <v>2353</v>
      </c>
      <c r="P1905" s="418" t="s">
        <v>11732</v>
      </c>
      <c r="Q1905" s="419" t="s">
        <v>9586</v>
      </c>
      <c r="R1905" s="420" t="s">
        <v>12508</v>
      </c>
      <c r="S1905" s="408">
        <v>44774</v>
      </c>
      <c r="T1905" s="413" t="s">
        <v>1415</v>
      </c>
      <c r="U1905" s="417" t="s">
        <v>1416</v>
      </c>
      <c r="V1905" s="421">
        <v>44845</v>
      </c>
      <c r="W1905" s="422" t="s">
        <v>12509</v>
      </c>
      <c r="X1905" s="417" t="s">
        <v>1436</v>
      </c>
      <c r="AB1905" s="414">
        <v>44552</v>
      </c>
    </row>
    <row r="1906" spans="1:29" s="8" customFormat="1" ht="15" hidden="1" customHeight="1" x14ac:dyDescent="0.25">
      <c r="A1906" s="409">
        <v>1890</v>
      </c>
      <c r="B1906" s="414">
        <v>44553</v>
      </c>
      <c r="C1906" s="412">
        <f t="shared" si="29"/>
        <v>2021</v>
      </c>
      <c r="D1906" s="411" t="s">
        <v>6947</v>
      </c>
      <c r="E1906" s="415">
        <v>100323073</v>
      </c>
      <c r="F1906" s="416" t="s">
        <v>8442</v>
      </c>
      <c r="G1906" s="411" t="s">
        <v>613</v>
      </c>
      <c r="H1906" s="411" t="s">
        <v>802</v>
      </c>
      <c r="I1906" s="413" t="s">
        <v>670</v>
      </c>
      <c r="J1906" s="417">
        <v>51</v>
      </c>
      <c r="L1906" s="413" t="s">
        <v>6948</v>
      </c>
      <c r="M1906" s="413" t="s">
        <v>1427</v>
      </c>
      <c r="N1906" s="39" t="s">
        <v>1429</v>
      </c>
      <c r="O1906" s="413" t="s">
        <v>1441</v>
      </c>
      <c r="P1906" s="418" t="s">
        <v>6949</v>
      </c>
      <c r="Q1906" s="419" t="s">
        <v>9586</v>
      </c>
      <c r="R1906" s="420" t="s">
        <v>10380</v>
      </c>
      <c r="S1906" s="408">
        <v>44774</v>
      </c>
      <c r="T1906" s="413" t="s">
        <v>1415</v>
      </c>
      <c r="U1906" s="417" t="s">
        <v>1416</v>
      </c>
      <c r="V1906" s="421">
        <v>44809</v>
      </c>
      <c r="W1906" s="422" t="s">
        <v>10381</v>
      </c>
      <c r="X1906" s="417" t="s">
        <v>1436</v>
      </c>
      <c r="AB1906" s="414">
        <v>44553</v>
      </c>
    </row>
    <row r="1907" spans="1:29" s="8" customFormat="1" ht="15" hidden="1" customHeight="1" x14ac:dyDescent="0.25">
      <c r="A1907" s="409">
        <v>1891</v>
      </c>
      <c r="B1907" s="414">
        <v>44553</v>
      </c>
      <c r="C1907" s="412">
        <f t="shared" si="29"/>
        <v>2021</v>
      </c>
      <c r="D1907" s="411" t="s">
        <v>6881</v>
      </c>
      <c r="E1907" s="415" t="s">
        <v>606</v>
      </c>
      <c r="F1907" s="416" t="s">
        <v>8442</v>
      </c>
      <c r="G1907" s="411" t="s">
        <v>613</v>
      </c>
      <c r="H1907" s="411" t="s">
        <v>7817</v>
      </c>
      <c r="I1907" s="413" t="s">
        <v>6882</v>
      </c>
      <c r="J1907" s="417">
        <v>79</v>
      </c>
      <c r="L1907" s="413" t="s">
        <v>6883</v>
      </c>
      <c r="M1907" s="413" t="s">
        <v>1427</v>
      </c>
      <c r="N1907" s="39" t="s">
        <v>1429</v>
      </c>
      <c r="O1907" s="413" t="s">
        <v>3885</v>
      </c>
      <c r="P1907" s="418" t="s">
        <v>11670</v>
      </c>
      <c r="Q1907" s="419" t="s">
        <v>9586</v>
      </c>
      <c r="R1907" s="420" t="s">
        <v>11671</v>
      </c>
      <c r="S1907" s="408">
        <v>44774</v>
      </c>
      <c r="T1907" s="413" t="s">
        <v>1415</v>
      </c>
      <c r="U1907" s="417" t="s">
        <v>1416</v>
      </c>
      <c r="V1907" s="421">
        <v>44819</v>
      </c>
      <c r="W1907" s="422" t="s">
        <v>11666</v>
      </c>
      <c r="X1907" s="417" t="s">
        <v>1436</v>
      </c>
      <c r="AB1907" s="414">
        <v>44553</v>
      </c>
    </row>
    <row r="1908" spans="1:29" s="8" customFormat="1" ht="15" hidden="1" customHeight="1" x14ac:dyDescent="0.25">
      <c r="A1908" s="409">
        <v>1892</v>
      </c>
      <c r="B1908" s="414">
        <v>44553</v>
      </c>
      <c r="C1908" s="412">
        <f t="shared" si="29"/>
        <v>2021</v>
      </c>
      <c r="D1908" s="411" t="s">
        <v>6950</v>
      </c>
      <c r="E1908" s="415" t="s">
        <v>606</v>
      </c>
      <c r="F1908" s="416" t="s">
        <v>8442</v>
      </c>
      <c r="G1908" s="411" t="s">
        <v>613</v>
      </c>
      <c r="H1908" s="411" t="s">
        <v>696</v>
      </c>
      <c r="I1908" s="413" t="s">
        <v>814</v>
      </c>
      <c r="J1908" s="417">
        <v>55</v>
      </c>
      <c r="L1908" s="413" t="s">
        <v>6951</v>
      </c>
      <c r="M1908" s="413" t="s">
        <v>1427</v>
      </c>
      <c r="N1908" s="39" t="s">
        <v>1429</v>
      </c>
      <c r="O1908" s="413" t="s">
        <v>1441</v>
      </c>
      <c r="P1908" s="418" t="s">
        <v>10509</v>
      </c>
      <c r="Q1908" s="419" t="s">
        <v>9586</v>
      </c>
      <c r="R1908" s="420" t="s">
        <v>10510</v>
      </c>
      <c r="S1908" s="408">
        <v>44774</v>
      </c>
      <c r="T1908" s="413" t="s">
        <v>1415</v>
      </c>
      <c r="U1908" s="417" t="s">
        <v>1416</v>
      </c>
      <c r="V1908" s="421">
        <v>44809</v>
      </c>
      <c r="W1908" s="422" t="s">
        <v>10511</v>
      </c>
      <c r="X1908" s="417" t="s">
        <v>1436</v>
      </c>
      <c r="Z1908" s="8">
        <v>400310</v>
      </c>
      <c r="AB1908" s="414">
        <v>44553</v>
      </c>
    </row>
    <row r="1909" spans="1:29" s="8" customFormat="1" ht="15" hidden="1" customHeight="1" x14ac:dyDescent="0.25">
      <c r="A1909" s="409">
        <v>1893</v>
      </c>
      <c r="B1909" s="414">
        <v>44553</v>
      </c>
      <c r="C1909" s="412">
        <f t="shared" si="29"/>
        <v>2021</v>
      </c>
      <c r="D1909" s="411" t="s">
        <v>6952</v>
      </c>
      <c r="E1909" s="415">
        <v>100378887</v>
      </c>
      <c r="F1909" s="416" t="s">
        <v>8443</v>
      </c>
      <c r="G1909" s="411" t="s">
        <v>613</v>
      </c>
      <c r="H1909" s="411" t="s">
        <v>798</v>
      </c>
      <c r="I1909" s="413" t="s">
        <v>638</v>
      </c>
      <c r="J1909" s="417">
        <v>190</v>
      </c>
      <c r="L1909" s="413" t="s">
        <v>6953</v>
      </c>
      <c r="M1909" s="413" t="s">
        <v>1427</v>
      </c>
      <c r="N1909" s="39" t="s">
        <v>1429</v>
      </c>
      <c r="O1909" s="413" t="s">
        <v>1527</v>
      </c>
      <c r="P1909" s="418" t="s">
        <v>11252</v>
      </c>
      <c r="Q1909" s="419" t="s">
        <v>9586</v>
      </c>
      <c r="R1909" s="420" t="s">
        <v>11253</v>
      </c>
      <c r="S1909" s="408">
        <v>44774</v>
      </c>
      <c r="T1909" s="413" t="s">
        <v>1415</v>
      </c>
      <c r="U1909" s="417" t="s">
        <v>1416</v>
      </c>
      <c r="V1909" s="421">
        <v>44817</v>
      </c>
      <c r="W1909" s="422" t="s">
        <v>11254</v>
      </c>
      <c r="X1909" s="417" t="s">
        <v>1436</v>
      </c>
      <c r="AB1909" s="414">
        <v>44553</v>
      </c>
    </row>
    <row r="1910" spans="1:29" s="8" customFormat="1" ht="15.75" hidden="1" customHeight="1" x14ac:dyDescent="0.25">
      <c r="A1910" s="409">
        <v>1894</v>
      </c>
      <c r="B1910" s="414">
        <v>44553</v>
      </c>
      <c r="C1910" s="412">
        <f t="shared" si="29"/>
        <v>2021</v>
      </c>
      <c r="D1910" s="411" t="s">
        <v>6954</v>
      </c>
      <c r="E1910" s="415">
        <v>100378886</v>
      </c>
      <c r="F1910" s="416" t="s">
        <v>8443</v>
      </c>
      <c r="G1910" s="411" t="s">
        <v>613</v>
      </c>
      <c r="H1910" s="411" t="s">
        <v>798</v>
      </c>
      <c r="I1910" s="413" t="s">
        <v>638</v>
      </c>
      <c r="J1910" s="417">
        <v>189</v>
      </c>
      <c r="L1910" s="413" t="s">
        <v>6955</v>
      </c>
      <c r="M1910" s="413" t="s">
        <v>1427</v>
      </c>
      <c r="N1910" s="39" t="s">
        <v>1429</v>
      </c>
      <c r="O1910" s="413" t="s">
        <v>1527</v>
      </c>
      <c r="P1910" s="418" t="s">
        <v>11249</v>
      </c>
      <c r="Q1910" s="419" t="s">
        <v>9586</v>
      </c>
      <c r="R1910" s="420" t="s">
        <v>11250</v>
      </c>
      <c r="S1910" s="408">
        <v>44774</v>
      </c>
      <c r="T1910" s="413" t="s">
        <v>1415</v>
      </c>
      <c r="U1910" s="417" t="s">
        <v>1416</v>
      </c>
      <c r="V1910" s="421">
        <v>44817</v>
      </c>
      <c r="W1910" s="422" t="s">
        <v>11251</v>
      </c>
      <c r="X1910" s="417" t="s">
        <v>1436</v>
      </c>
      <c r="AB1910" s="414">
        <v>44553</v>
      </c>
    </row>
    <row r="1911" spans="1:29" s="8" customFormat="1" ht="15" hidden="1" customHeight="1" x14ac:dyDescent="0.25">
      <c r="A1911" s="409">
        <v>1895</v>
      </c>
      <c r="B1911" s="414">
        <v>44553</v>
      </c>
      <c r="C1911" s="412">
        <f t="shared" si="29"/>
        <v>2021</v>
      </c>
      <c r="D1911" s="411" t="s">
        <v>6956</v>
      </c>
      <c r="E1911" s="415">
        <v>100363148</v>
      </c>
      <c r="F1911" s="416" t="s">
        <v>8442</v>
      </c>
      <c r="G1911" s="411" t="s">
        <v>613</v>
      </c>
      <c r="H1911" s="22" t="s">
        <v>620</v>
      </c>
      <c r="I1911" s="26" t="s">
        <v>706</v>
      </c>
      <c r="J1911" s="417">
        <v>96</v>
      </c>
      <c r="K1911" s="1"/>
      <c r="L1911" s="413" t="s">
        <v>6957</v>
      </c>
      <c r="M1911" s="413" t="s">
        <v>1427</v>
      </c>
      <c r="N1911" s="39" t="s">
        <v>1429</v>
      </c>
      <c r="O1911" s="413" t="s">
        <v>1441</v>
      </c>
      <c r="P1911" s="418" t="s">
        <v>6958</v>
      </c>
      <c r="Q1911" s="419" t="s">
        <v>9586</v>
      </c>
      <c r="R1911" s="420" t="s">
        <v>9933</v>
      </c>
      <c r="S1911" s="408">
        <v>44774</v>
      </c>
      <c r="T1911" s="413" t="s">
        <v>1415</v>
      </c>
      <c r="U1911" s="417" t="s">
        <v>1416</v>
      </c>
      <c r="V1911" s="421">
        <v>44805</v>
      </c>
      <c r="W1911" s="422" t="s">
        <v>9934</v>
      </c>
      <c r="X1911" s="417" t="s">
        <v>1436</v>
      </c>
      <c r="Y1911" s="1"/>
      <c r="Z1911" s="1"/>
      <c r="AA1911" s="1"/>
      <c r="AB1911" s="414">
        <v>44553</v>
      </c>
      <c r="AC1911" s="1"/>
    </row>
    <row r="1912" spans="1:29" s="8" customFormat="1" ht="15" hidden="1" customHeight="1" x14ac:dyDescent="0.25">
      <c r="A1912" s="409">
        <v>1896</v>
      </c>
      <c r="B1912" s="414">
        <v>44553</v>
      </c>
      <c r="C1912" s="412">
        <f t="shared" si="29"/>
        <v>2021</v>
      </c>
      <c r="D1912" s="411" t="s">
        <v>6959</v>
      </c>
      <c r="E1912" s="415">
        <v>100353676</v>
      </c>
      <c r="F1912" s="416" t="s">
        <v>8442</v>
      </c>
      <c r="G1912" s="411" t="s">
        <v>613</v>
      </c>
      <c r="H1912" s="22" t="s">
        <v>1603</v>
      </c>
      <c r="I1912" s="26" t="s">
        <v>759</v>
      </c>
      <c r="J1912" s="417">
        <v>40</v>
      </c>
      <c r="L1912" s="413" t="s">
        <v>6960</v>
      </c>
      <c r="M1912" s="413" t="s">
        <v>1427</v>
      </c>
      <c r="N1912" s="39" t="s">
        <v>1429</v>
      </c>
      <c r="O1912" s="413" t="s">
        <v>1441</v>
      </c>
      <c r="P1912" s="418" t="s">
        <v>13314</v>
      </c>
      <c r="Q1912" s="419" t="s">
        <v>9586</v>
      </c>
      <c r="R1912" s="420" t="s">
        <v>13315</v>
      </c>
      <c r="S1912" s="408">
        <v>44774</v>
      </c>
      <c r="T1912" s="413" t="s">
        <v>1415</v>
      </c>
      <c r="U1912" s="417" t="s">
        <v>1416</v>
      </c>
      <c r="V1912" s="421">
        <v>44862</v>
      </c>
      <c r="W1912" s="422" t="s">
        <v>13316</v>
      </c>
      <c r="X1912" s="417" t="s">
        <v>1436</v>
      </c>
      <c r="AB1912" s="414">
        <v>44553</v>
      </c>
    </row>
    <row r="1913" spans="1:29" s="8" customFormat="1" ht="15" hidden="1" customHeight="1" x14ac:dyDescent="0.25">
      <c r="A1913" s="409">
        <v>1897</v>
      </c>
      <c r="B1913" s="414">
        <v>44553</v>
      </c>
      <c r="C1913" s="412">
        <f t="shared" si="29"/>
        <v>2021</v>
      </c>
      <c r="D1913" s="411" t="s">
        <v>6961</v>
      </c>
      <c r="E1913" s="415">
        <v>100393027</v>
      </c>
      <c r="F1913" s="416" t="s">
        <v>8443</v>
      </c>
      <c r="G1913" s="411" t="s">
        <v>613</v>
      </c>
      <c r="H1913" s="22" t="s">
        <v>701</v>
      </c>
      <c r="I1913" s="26" t="s">
        <v>710</v>
      </c>
      <c r="J1913" s="417" t="s">
        <v>6962</v>
      </c>
      <c r="L1913" s="413" t="s">
        <v>6963</v>
      </c>
      <c r="M1913" s="413" t="s">
        <v>1427</v>
      </c>
      <c r="N1913" s="39" t="s">
        <v>1429</v>
      </c>
      <c r="O1913" s="413" t="s">
        <v>1973</v>
      </c>
      <c r="P1913" s="418" t="s">
        <v>12437</v>
      </c>
      <c r="Q1913" s="419" t="s">
        <v>9586</v>
      </c>
      <c r="R1913" s="420" t="s">
        <v>12438</v>
      </c>
      <c r="S1913" s="408">
        <v>44774</v>
      </c>
      <c r="T1913" s="413" t="s">
        <v>1415</v>
      </c>
      <c r="U1913" s="417" t="s">
        <v>1416</v>
      </c>
      <c r="V1913" s="421">
        <v>44835</v>
      </c>
      <c r="W1913" s="422" t="s">
        <v>12439</v>
      </c>
      <c r="X1913" s="417" t="s">
        <v>1436</v>
      </c>
      <c r="AB1913" s="414">
        <v>44553</v>
      </c>
    </row>
    <row r="1914" spans="1:29" ht="15" hidden="1" customHeight="1" x14ac:dyDescent="0.25">
      <c r="A1914" s="409">
        <v>1898</v>
      </c>
      <c r="B1914" s="414">
        <v>44554</v>
      </c>
      <c r="C1914" s="412">
        <f t="shared" si="29"/>
        <v>2021</v>
      </c>
      <c r="D1914" s="411" t="s">
        <v>6896</v>
      </c>
      <c r="E1914" s="415">
        <v>100260965</v>
      </c>
      <c r="F1914" s="416" t="s">
        <v>8442</v>
      </c>
      <c r="G1914" s="411" t="s">
        <v>613</v>
      </c>
      <c r="H1914" s="22" t="s">
        <v>620</v>
      </c>
      <c r="I1914" s="26" t="s">
        <v>4571</v>
      </c>
      <c r="J1914" s="417">
        <v>159</v>
      </c>
      <c r="K1914" s="8"/>
      <c r="L1914" s="413" t="s">
        <v>6897</v>
      </c>
      <c r="M1914" s="413" t="s">
        <v>1427</v>
      </c>
      <c r="N1914" s="39" t="s">
        <v>1429</v>
      </c>
      <c r="O1914" s="413" t="s">
        <v>1464</v>
      </c>
      <c r="P1914" s="418" t="s">
        <v>9921</v>
      </c>
      <c r="Q1914" s="419" t="s">
        <v>9586</v>
      </c>
      <c r="R1914" s="420" t="s">
        <v>9922</v>
      </c>
      <c r="S1914" s="408">
        <v>44774</v>
      </c>
      <c r="T1914" s="413" t="s">
        <v>1415</v>
      </c>
      <c r="U1914" s="417" t="s">
        <v>1416</v>
      </c>
      <c r="V1914" s="421">
        <v>44804</v>
      </c>
      <c r="W1914" s="422" t="s">
        <v>9923</v>
      </c>
      <c r="X1914" s="417" t="s">
        <v>1436</v>
      </c>
      <c r="Y1914" s="8"/>
      <c r="Z1914" s="8" t="s">
        <v>6898</v>
      </c>
      <c r="AA1914" s="8"/>
      <c r="AB1914" s="414">
        <v>44554</v>
      </c>
      <c r="AC1914" s="8"/>
    </row>
    <row r="1915" spans="1:29" s="8" customFormat="1" ht="15" hidden="1" customHeight="1" x14ac:dyDescent="0.25">
      <c r="A1915" s="409">
        <v>1899</v>
      </c>
      <c r="B1915" s="414">
        <v>44554</v>
      </c>
      <c r="C1915" s="412">
        <f t="shared" si="29"/>
        <v>2021</v>
      </c>
      <c r="D1915" s="411" t="s">
        <v>6899</v>
      </c>
      <c r="E1915" s="415">
        <v>100260964</v>
      </c>
      <c r="F1915" s="416" t="s">
        <v>8443</v>
      </c>
      <c r="G1915" s="411" t="s">
        <v>613</v>
      </c>
      <c r="H1915" s="22" t="s">
        <v>620</v>
      </c>
      <c r="I1915" s="26" t="s">
        <v>4571</v>
      </c>
      <c r="J1915" s="417">
        <v>158</v>
      </c>
      <c r="L1915" s="413" t="s">
        <v>6900</v>
      </c>
      <c r="M1915" s="413" t="s">
        <v>1427</v>
      </c>
      <c r="N1915" s="39" t="s">
        <v>1429</v>
      </c>
      <c r="O1915" s="413" t="s">
        <v>2040</v>
      </c>
      <c r="P1915" s="418" t="s">
        <v>9918</v>
      </c>
      <c r="Q1915" s="419" t="s">
        <v>9586</v>
      </c>
      <c r="R1915" s="420" t="s">
        <v>9919</v>
      </c>
      <c r="S1915" s="408">
        <v>44774</v>
      </c>
      <c r="T1915" s="413" t="s">
        <v>1415</v>
      </c>
      <c r="U1915" s="417" t="s">
        <v>1416</v>
      </c>
      <c r="V1915" s="421">
        <v>44804</v>
      </c>
      <c r="W1915" s="422" t="s">
        <v>9920</v>
      </c>
      <c r="X1915" s="417" t="s">
        <v>1436</v>
      </c>
      <c r="Z1915" s="8" t="s">
        <v>6898</v>
      </c>
      <c r="AB1915" s="414">
        <v>44554</v>
      </c>
    </row>
    <row r="1916" spans="1:29" s="8" customFormat="1" ht="15" hidden="1" customHeight="1" x14ac:dyDescent="0.25">
      <c r="A1916" s="56">
        <v>1900</v>
      </c>
      <c r="B1916" s="57">
        <v>44554</v>
      </c>
      <c r="C1916" s="412">
        <f t="shared" si="29"/>
        <v>2021</v>
      </c>
      <c r="D1916" s="58" t="s">
        <v>6903</v>
      </c>
      <c r="E1916" s="59">
        <v>100337750</v>
      </c>
      <c r="F1916" s="60"/>
      <c r="G1916" s="58" t="s">
        <v>613</v>
      </c>
      <c r="H1916" s="46" t="s">
        <v>748</v>
      </c>
      <c r="I1916" s="50" t="s">
        <v>774</v>
      </c>
      <c r="J1916" s="61">
        <v>45</v>
      </c>
      <c r="K1916" s="10"/>
      <c r="L1916" s="62" t="s">
        <v>6904</v>
      </c>
      <c r="M1916" s="62" t="s">
        <v>1427</v>
      </c>
      <c r="N1916" s="44" t="s">
        <v>1429</v>
      </c>
      <c r="O1916" s="62" t="s">
        <v>1851</v>
      </c>
      <c r="P1916" s="63" t="s">
        <v>6721</v>
      </c>
      <c r="Q1916" s="64" t="s">
        <v>7599</v>
      </c>
      <c r="R1916" s="65" t="s">
        <v>7600</v>
      </c>
      <c r="S1916" s="66"/>
      <c r="T1916" s="62" t="s">
        <v>1415</v>
      </c>
      <c r="U1916" s="61" t="s">
        <v>1416</v>
      </c>
      <c r="V1916" s="67">
        <v>44572</v>
      </c>
      <c r="W1916" s="101" t="s">
        <v>1419</v>
      </c>
      <c r="X1916" s="61" t="s">
        <v>1426</v>
      </c>
      <c r="Y1916" s="10"/>
      <c r="Z1916" s="10"/>
      <c r="AA1916" s="10"/>
      <c r="AB1916" s="57">
        <v>44554</v>
      </c>
      <c r="AC1916" s="10"/>
    </row>
    <row r="1917" spans="1:29" s="8" customFormat="1" ht="15" hidden="1" customHeight="1" x14ac:dyDescent="0.25">
      <c r="A1917" s="409">
        <v>1901</v>
      </c>
      <c r="B1917" s="414">
        <v>44554</v>
      </c>
      <c r="C1917" s="412">
        <f t="shared" si="29"/>
        <v>2021</v>
      </c>
      <c r="D1917" s="411" t="s">
        <v>6964</v>
      </c>
      <c r="E1917" s="415">
        <v>100339822</v>
      </c>
      <c r="F1917" s="416" t="s">
        <v>8442</v>
      </c>
      <c r="G1917" s="411" t="s">
        <v>613</v>
      </c>
      <c r="H1917" s="22" t="s">
        <v>679</v>
      </c>
      <c r="I1917" s="26" t="s">
        <v>632</v>
      </c>
      <c r="J1917" s="417">
        <v>7</v>
      </c>
      <c r="L1917" s="413" t="s">
        <v>6965</v>
      </c>
      <c r="M1917" s="413" t="s">
        <v>1427</v>
      </c>
      <c r="N1917" s="39" t="s">
        <v>1429</v>
      </c>
      <c r="O1917" s="413" t="s">
        <v>1446</v>
      </c>
      <c r="P1917" s="418" t="s">
        <v>6966</v>
      </c>
      <c r="Q1917" s="419" t="s">
        <v>9586</v>
      </c>
      <c r="R1917" s="420" t="s">
        <v>10295</v>
      </c>
      <c r="S1917" s="408">
        <v>44774</v>
      </c>
      <c r="T1917" s="413" t="s">
        <v>1415</v>
      </c>
      <c r="U1917" s="417" t="s">
        <v>1416</v>
      </c>
      <c r="V1917" s="421">
        <v>44811</v>
      </c>
      <c r="W1917" s="422" t="s">
        <v>10296</v>
      </c>
      <c r="X1917" s="417" t="s">
        <v>1436</v>
      </c>
      <c r="AB1917" s="414">
        <v>44554</v>
      </c>
    </row>
    <row r="1918" spans="1:29" s="8" customFormat="1" ht="15" hidden="1" customHeight="1" x14ac:dyDescent="0.25">
      <c r="A1918" s="409">
        <v>1902</v>
      </c>
      <c r="B1918" s="414">
        <v>44554</v>
      </c>
      <c r="C1918" s="412">
        <f t="shared" si="29"/>
        <v>2021</v>
      </c>
      <c r="D1918" s="411" t="s">
        <v>6967</v>
      </c>
      <c r="E1918" s="415">
        <v>100393024</v>
      </c>
      <c r="F1918" s="416" t="s">
        <v>8443</v>
      </c>
      <c r="G1918" s="411" t="s">
        <v>613</v>
      </c>
      <c r="H1918" s="22" t="s">
        <v>701</v>
      </c>
      <c r="I1918" s="26" t="s">
        <v>710</v>
      </c>
      <c r="J1918" s="417" t="s">
        <v>6968</v>
      </c>
      <c r="L1918" s="409">
        <v>50534</v>
      </c>
      <c r="M1918" s="413" t="s">
        <v>1427</v>
      </c>
      <c r="N1918" s="39" t="s">
        <v>1429</v>
      </c>
      <c r="O1918" s="413" t="s">
        <v>2253</v>
      </c>
      <c r="P1918" s="418" t="s">
        <v>12443</v>
      </c>
      <c r="Q1918" s="419" t="s">
        <v>9586</v>
      </c>
      <c r="R1918" s="420" t="s">
        <v>12444</v>
      </c>
      <c r="S1918" s="408">
        <v>44774</v>
      </c>
      <c r="T1918" s="413" t="s">
        <v>1415</v>
      </c>
      <c r="U1918" s="417" t="s">
        <v>1416</v>
      </c>
      <c r="V1918" s="421">
        <v>44835</v>
      </c>
      <c r="W1918" s="422" t="s">
        <v>12445</v>
      </c>
      <c r="X1918" s="417" t="s">
        <v>1436</v>
      </c>
      <c r="AB1918" s="414">
        <v>44554</v>
      </c>
    </row>
    <row r="1919" spans="1:29" s="10" customFormat="1" ht="15" hidden="1" customHeight="1" x14ac:dyDescent="0.25">
      <c r="A1919" s="409">
        <v>1903</v>
      </c>
      <c r="B1919" s="414">
        <v>44554</v>
      </c>
      <c r="C1919" s="412">
        <f t="shared" si="29"/>
        <v>2021</v>
      </c>
      <c r="D1919" s="411" t="s">
        <v>6969</v>
      </c>
      <c r="E1919" s="415">
        <v>100340534</v>
      </c>
      <c r="F1919" s="416" t="s">
        <v>8442</v>
      </c>
      <c r="G1919" s="411" t="s">
        <v>613</v>
      </c>
      <c r="H1919" s="411" t="s">
        <v>4067</v>
      </c>
      <c r="I1919" s="413" t="s">
        <v>640</v>
      </c>
      <c r="J1919" s="417">
        <v>102</v>
      </c>
      <c r="K1919" s="8"/>
      <c r="L1919" s="413" t="s">
        <v>6970</v>
      </c>
      <c r="M1919" s="413" t="s">
        <v>1427</v>
      </c>
      <c r="N1919" s="39" t="s">
        <v>1429</v>
      </c>
      <c r="O1919" s="413" t="s">
        <v>1521</v>
      </c>
      <c r="P1919" s="418" t="s">
        <v>6971</v>
      </c>
      <c r="Q1919" s="419" t="s">
        <v>9586</v>
      </c>
      <c r="R1919" s="420" t="s">
        <v>11027</v>
      </c>
      <c r="S1919" s="408">
        <v>44774</v>
      </c>
      <c r="T1919" s="413" t="s">
        <v>1415</v>
      </c>
      <c r="U1919" s="417" t="s">
        <v>1416</v>
      </c>
      <c r="V1919" s="421">
        <v>44812</v>
      </c>
      <c r="W1919" s="422" t="s">
        <v>11028</v>
      </c>
      <c r="X1919" s="417" t="s">
        <v>1436</v>
      </c>
      <c r="Y1919" s="8"/>
      <c r="Z1919" s="8"/>
      <c r="AA1919" s="8"/>
      <c r="AB1919" s="414">
        <v>44554</v>
      </c>
      <c r="AC1919" s="8"/>
    </row>
    <row r="1920" spans="1:29" s="8" customFormat="1" ht="15" hidden="1" customHeight="1" x14ac:dyDescent="0.25">
      <c r="A1920" s="409">
        <v>1904</v>
      </c>
      <c r="B1920" s="414">
        <v>44554</v>
      </c>
      <c r="C1920" s="412">
        <f t="shared" si="29"/>
        <v>2021</v>
      </c>
      <c r="D1920" s="411" t="s">
        <v>6972</v>
      </c>
      <c r="E1920" s="415">
        <v>100372591</v>
      </c>
      <c r="F1920" s="416" t="s">
        <v>8442</v>
      </c>
      <c r="G1920" s="411" t="s">
        <v>613</v>
      </c>
      <c r="H1920" s="411" t="s">
        <v>1794</v>
      </c>
      <c r="I1920" s="413" t="s">
        <v>37</v>
      </c>
      <c r="J1920" s="417">
        <v>40</v>
      </c>
      <c r="L1920" s="413" t="s">
        <v>6973</v>
      </c>
      <c r="M1920" s="413" t="s">
        <v>1427</v>
      </c>
      <c r="N1920" s="39" t="s">
        <v>1429</v>
      </c>
      <c r="O1920" s="413" t="s">
        <v>1578</v>
      </c>
      <c r="P1920" s="418" t="s">
        <v>6974</v>
      </c>
      <c r="Q1920" s="419" t="s">
        <v>9586</v>
      </c>
      <c r="R1920" s="420" t="s">
        <v>13309</v>
      </c>
      <c r="S1920" s="408">
        <v>44774</v>
      </c>
      <c r="T1920" s="413" t="s">
        <v>1415</v>
      </c>
      <c r="U1920" s="417" t="s">
        <v>1416</v>
      </c>
      <c r="V1920" s="421">
        <v>44861</v>
      </c>
      <c r="W1920" s="422" t="s">
        <v>13310</v>
      </c>
      <c r="X1920" s="417" t="s">
        <v>1436</v>
      </c>
      <c r="AB1920" s="414">
        <v>44554</v>
      </c>
    </row>
    <row r="1921" spans="1:29" s="8" customFormat="1" ht="15" hidden="1" customHeight="1" x14ac:dyDescent="0.25">
      <c r="A1921" s="409">
        <v>1905</v>
      </c>
      <c r="B1921" s="414">
        <v>44554</v>
      </c>
      <c r="C1921" s="412">
        <f t="shared" si="29"/>
        <v>2021</v>
      </c>
      <c r="D1921" s="22" t="s">
        <v>6988</v>
      </c>
      <c r="E1921" s="23">
        <v>100372651</v>
      </c>
      <c r="F1921" s="24" t="s">
        <v>8442</v>
      </c>
      <c r="G1921" s="22" t="s">
        <v>613</v>
      </c>
      <c r="H1921" s="22" t="s">
        <v>1794</v>
      </c>
      <c r="I1921" s="26" t="s">
        <v>6989</v>
      </c>
      <c r="J1921" s="25">
        <v>41</v>
      </c>
      <c r="L1921" s="26" t="s">
        <v>6990</v>
      </c>
      <c r="M1921" s="413" t="s">
        <v>1427</v>
      </c>
      <c r="N1921" s="39" t="s">
        <v>1429</v>
      </c>
      <c r="O1921" s="26" t="s">
        <v>1672</v>
      </c>
      <c r="P1921" s="27" t="s">
        <v>12925</v>
      </c>
      <c r="Q1921" s="28" t="s">
        <v>9586</v>
      </c>
      <c r="R1921" s="29" t="s">
        <v>12926</v>
      </c>
      <c r="S1921" s="30">
        <v>44805</v>
      </c>
      <c r="T1921" s="26" t="s">
        <v>1415</v>
      </c>
      <c r="U1921" s="25" t="s">
        <v>1416</v>
      </c>
      <c r="V1921" s="31">
        <v>44854</v>
      </c>
      <c r="W1921" s="99" t="s">
        <v>12927</v>
      </c>
      <c r="X1921" s="25" t="s">
        <v>1436</v>
      </c>
      <c r="AB1921" s="414">
        <v>44554</v>
      </c>
    </row>
    <row r="1922" spans="1:29" s="8" customFormat="1" ht="15" hidden="1" customHeight="1" x14ac:dyDescent="0.25">
      <c r="A1922" s="56">
        <v>1906</v>
      </c>
      <c r="B1922" s="57">
        <v>44554</v>
      </c>
      <c r="C1922" s="412">
        <f t="shared" si="29"/>
        <v>2021</v>
      </c>
      <c r="D1922" s="58" t="s">
        <v>7024</v>
      </c>
      <c r="E1922" s="59" t="s">
        <v>606</v>
      </c>
      <c r="F1922" s="60" t="s">
        <v>8442</v>
      </c>
      <c r="G1922" s="58" t="s">
        <v>613</v>
      </c>
      <c r="H1922" s="58" t="s">
        <v>717</v>
      </c>
      <c r="I1922" s="62" t="s">
        <v>726</v>
      </c>
      <c r="J1922" s="61">
        <v>9</v>
      </c>
      <c r="K1922" s="10"/>
      <c r="L1922" s="62" t="s">
        <v>7025</v>
      </c>
      <c r="M1922" s="62" t="s">
        <v>1427</v>
      </c>
      <c r="N1922" s="44" t="s">
        <v>1429</v>
      </c>
      <c r="O1922" s="62" t="s">
        <v>1441</v>
      </c>
      <c r="P1922" s="63"/>
      <c r="Q1922" s="64"/>
      <c r="R1922" s="65"/>
      <c r="S1922" s="66"/>
      <c r="T1922" s="62"/>
      <c r="U1922" s="61"/>
      <c r="V1922" s="67"/>
      <c r="W1922" s="101" t="s">
        <v>1419</v>
      </c>
      <c r="X1922" s="61" t="s">
        <v>1426</v>
      </c>
      <c r="Y1922" s="10"/>
      <c r="Z1922" s="10"/>
      <c r="AA1922" s="10">
        <v>89176745886</v>
      </c>
      <c r="AB1922" s="57">
        <v>44554</v>
      </c>
      <c r="AC1922" s="10"/>
    </row>
    <row r="1923" spans="1:29" s="8" customFormat="1" ht="15" hidden="1" customHeight="1" x14ac:dyDescent="0.25">
      <c r="A1923" s="409">
        <v>1907</v>
      </c>
      <c r="B1923" s="414">
        <v>44554</v>
      </c>
      <c r="C1923" s="412">
        <f t="shared" si="29"/>
        <v>2021</v>
      </c>
      <c r="D1923" s="411" t="s">
        <v>7223</v>
      </c>
      <c r="E1923" s="415">
        <v>100361710</v>
      </c>
      <c r="F1923" s="416" t="s">
        <v>8442</v>
      </c>
      <c r="G1923" s="411" t="s">
        <v>613</v>
      </c>
      <c r="H1923" s="411" t="s">
        <v>2275</v>
      </c>
      <c r="I1923" s="413" t="s">
        <v>644</v>
      </c>
      <c r="J1923" s="417">
        <v>195</v>
      </c>
      <c r="K1923" s="356"/>
      <c r="L1923" s="413" t="s">
        <v>7224</v>
      </c>
      <c r="M1923" s="413" t="s">
        <v>1427</v>
      </c>
      <c r="N1923" s="39" t="s">
        <v>1429</v>
      </c>
      <c r="O1923" s="413" t="s">
        <v>1464</v>
      </c>
      <c r="P1923" s="418" t="s">
        <v>10843</v>
      </c>
      <c r="Q1923" s="419" t="s">
        <v>9586</v>
      </c>
      <c r="R1923" s="420" t="s">
        <v>10844</v>
      </c>
      <c r="S1923" s="408">
        <v>44774</v>
      </c>
      <c r="T1923" s="413" t="s">
        <v>1415</v>
      </c>
      <c r="U1923" s="417" t="s">
        <v>1416</v>
      </c>
      <c r="V1923" s="421">
        <v>44811</v>
      </c>
      <c r="W1923" s="422" t="s">
        <v>10845</v>
      </c>
      <c r="X1923" s="417" t="s">
        <v>1436</v>
      </c>
      <c r="Y1923" s="356"/>
      <c r="AB1923" s="414">
        <v>44554</v>
      </c>
    </row>
    <row r="1924" spans="1:29" s="8" customFormat="1" ht="15" hidden="1" customHeight="1" x14ac:dyDescent="0.25">
      <c r="A1924" s="409">
        <v>1908</v>
      </c>
      <c r="B1924" s="414">
        <v>44557</v>
      </c>
      <c r="C1924" s="412">
        <f t="shared" si="29"/>
        <v>2021</v>
      </c>
      <c r="D1924" s="411" t="s">
        <v>6991</v>
      </c>
      <c r="E1924" s="415" t="s">
        <v>606</v>
      </c>
      <c r="F1924" s="416" t="s">
        <v>8442</v>
      </c>
      <c r="G1924" s="411" t="s">
        <v>613</v>
      </c>
      <c r="H1924" s="411" t="s">
        <v>796</v>
      </c>
      <c r="I1924" s="413" t="s">
        <v>755</v>
      </c>
      <c r="J1924" s="417">
        <v>114</v>
      </c>
      <c r="L1924" s="413" t="s">
        <v>6992</v>
      </c>
      <c r="M1924" s="413" t="s">
        <v>1427</v>
      </c>
      <c r="N1924" s="39" t="s">
        <v>1429</v>
      </c>
      <c r="O1924" s="413" t="s">
        <v>1441</v>
      </c>
      <c r="P1924" s="418" t="s">
        <v>6993</v>
      </c>
      <c r="Q1924" s="419" t="s">
        <v>9586</v>
      </c>
      <c r="R1924" s="420" t="s">
        <v>10448</v>
      </c>
      <c r="S1924" s="408">
        <v>44774</v>
      </c>
      <c r="T1924" s="413" t="s">
        <v>1415</v>
      </c>
      <c r="U1924" s="417" t="s">
        <v>1416</v>
      </c>
      <c r="V1924" s="421">
        <v>44809</v>
      </c>
      <c r="W1924" s="422" t="s">
        <v>10449</v>
      </c>
      <c r="X1924" s="417" t="s">
        <v>1436</v>
      </c>
      <c r="AB1924" s="414">
        <v>44557</v>
      </c>
    </row>
    <row r="1925" spans="1:29" s="10" customFormat="1" ht="15" hidden="1" customHeight="1" x14ac:dyDescent="0.25">
      <c r="A1925" s="409">
        <v>1909</v>
      </c>
      <c r="B1925" s="414">
        <v>44557</v>
      </c>
      <c r="C1925" s="412">
        <f t="shared" si="29"/>
        <v>2021</v>
      </c>
      <c r="D1925" s="411" t="s">
        <v>6994</v>
      </c>
      <c r="E1925" s="415">
        <v>100294697</v>
      </c>
      <c r="F1925" s="416" t="s">
        <v>8442</v>
      </c>
      <c r="G1925" s="411" t="s">
        <v>613</v>
      </c>
      <c r="H1925" s="411" t="s">
        <v>637</v>
      </c>
      <c r="I1925" s="413" t="s">
        <v>636</v>
      </c>
      <c r="J1925" s="417">
        <v>22</v>
      </c>
      <c r="K1925" s="8"/>
      <c r="L1925" s="413" t="s">
        <v>6995</v>
      </c>
      <c r="M1925" s="413" t="s">
        <v>1427</v>
      </c>
      <c r="N1925" s="39" t="s">
        <v>1429</v>
      </c>
      <c r="O1925" s="413" t="s">
        <v>1441</v>
      </c>
      <c r="P1925" s="418" t="s">
        <v>6996</v>
      </c>
      <c r="Q1925" s="419" t="s">
        <v>9586</v>
      </c>
      <c r="R1925" s="420" t="s">
        <v>12736</v>
      </c>
      <c r="S1925" s="408">
        <v>44774</v>
      </c>
      <c r="T1925" s="413" t="s">
        <v>1415</v>
      </c>
      <c r="U1925" s="417" t="s">
        <v>1416</v>
      </c>
      <c r="V1925" s="421">
        <v>44848</v>
      </c>
      <c r="W1925" s="422" t="s">
        <v>3160</v>
      </c>
      <c r="X1925" s="417" t="s">
        <v>1436</v>
      </c>
      <c r="Y1925" s="8"/>
      <c r="Z1925" s="8"/>
      <c r="AA1925" s="8"/>
      <c r="AB1925" s="414">
        <v>44557</v>
      </c>
      <c r="AC1925" s="8"/>
    </row>
    <row r="1926" spans="1:29" s="8" customFormat="1" ht="15" hidden="1" customHeight="1" x14ac:dyDescent="0.25">
      <c r="A1926" s="409">
        <v>1910</v>
      </c>
      <c r="B1926" s="414">
        <v>44557</v>
      </c>
      <c r="C1926" s="412">
        <f t="shared" si="29"/>
        <v>2021</v>
      </c>
      <c r="D1926" s="411" t="s">
        <v>6997</v>
      </c>
      <c r="E1926" s="415">
        <v>100312980</v>
      </c>
      <c r="F1926" s="416" t="s">
        <v>8443</v>
      </c>
      <c r="G1926" s="411" t="s">
        <v>613</v>
      </c>
      <c r="H1926" s="411" t="s">
        <v>620</v>
      </c>
      <c r="I1926" s="413" t="s">
        <v>6998</v>
      </c>
      <c r="J1926" s="417">
        <v>14</v>
      </c>
      <c r="L1926" s="409">
        <v>508320</v>
      </c>
      <c r="M1926" s="413" t="s">
        <v>1427</v>
      </c>
      <c r="N1926" s="39" t="s">
        <v>1429</v>
      </c>
      <c r="O1926" s="413" t="s">
        <v>1834</v>
      </c>
      <c r="P1926" s="418" t="s">
        <v>6999</v>
      </c>
      <c r="Q1926" s="419" t="s">
        <v>9586</v>
      </c>
      <c r="R1926" s="420" t="s">
        <v>9927</v>
      </c>
      <c r="S1926" s="408">
        <v>44774</v>
      </c>
      <c r="T1926" s="413" t="s">
        <v>1415</v>
      </c>
      <c r="U1926" s="417" t="s">
        <v>1416</v>
      </c>
      <c r="V1926" s="421">
        <v>44804</v>
      </c>
      <c r="W1926" s="422" t="s">
        <v>9928</v>
      </c>
      <c r="X1926" s="355" t="s">
        <v>1436</v>
      </c>
      <c r="AB1926" s="414">
        <v>44557</v>
      </c>
    </row>
    <row r="1927" spans="1:29" s="8" customFormat="1" ht="15" hidden="1" customHeight="1" x14ac:dyDescent="0.25">
      <c r="A1927" s="409">
        <v>1911</v>
      </c>
      <c r="B1927" s="414">
        <v>44557</v>
      </c>
      <c r="C1927" s="412">
        <f t="shared" si="29"/>
        <v>2021</v>
      </c>
      <c r="D1927" s="411" t="s">
        <v>7000</v>
      </c>
      <c r="E1927" s="415">
        <v>100339138</v>
      </c>
      <c r="F1927" s="416" t="s">
        <v>8442</v>
      </c>
      <c r="G1927" s="411" t="s">
        <v>613</v>
      </c>
      <c r="H1927" s="411" t="s">
        <v>679</v>
      </c>
      <c r="I1927" s="413" t="s">
        <v>687</v>
      </c>
      <c r="J1927" s="417">
        <v>101</v>
      </c>
      <c r="L1927" s="413" t="s">
        <v>7001</v>
      </c>
      <c r="M1927" s="413" t="s">
        <v>1427</v>
      </c>
      <c r="N1927" s="39" t="s">
        <v>1429</v>
      </c>
      <c r="O1927" s="413" t="s">
        <v>1325</v>
      </c>
      <c r="P1927" s="418" t="s">
        <v>7002</v>
      </c>
      <c r="Q1927" s="419" t="s">
        <v>9586</v>
      </c>
      <c r="R1927" s="420" t="s">
        <v>13136</v>
      </c>
      <c r="S1927" s="408">
        <v>44774</v>
      </c>
      <c r="T1927" s="413" t="s">
        <v>1415</v>
      </c>
      <c r="U1927" s="417" t="s">
        <v>1416</v>
      </c>
      <c r="V1927" s="421">
        <v>44845</v>
      </c>
      <c r="W1927" s="422" t="s">
        <v>13137</v>
      </c>
      <c r="X1927" s="417" t="s">
        <v>1436</v>
      </c>
      <c r="AB1927" s="414">
        <v>44557</v>
      </c>
    </row>
    <row r="1928" spans="1:29" s="8" customFormat="1" ht="15" hidden="1" customHeight="1" x14ac:dyDescent="0.25">
      <c r="A1928" s="56">
        <v>1912</v>
      </c>
      <c r="B1928" s="57">
        <v>44557</v>
      </c>
      <c r="C1928" s="412">
        <f t="shared" si="29"/>
        <v>2021</v>
      </c>
      <c r="D1928" s="58" t="s">
        <v>7003</v>
      </c>
      <c r="E1928" s="59">
        <v>100345019</v>
      </c>
      <c r="F1928" s="60" t="s">
        <v>8442</v>
      </c>
      <c r="G1928" s="58" t="s">
        <v>613</v>
      </c>
      <c r="H1928" s="58" t="s">
        <v>620</v>
      </c>
      <c r="I1928" s="62" t="s">
        <v>1770</v>
      </c>
      <c r="J1928" s="61">
        <v>270</v>
      </c>
      <c r="K1928" s="10"/>
      <c r="L1928" s="62" t="s">
        <v>7004</v>
      </c>
      <c r="M1928" s="62" t="s">
        <v>1427</v>
      </c>
      <c r="N1928" s="44" t="s">
        <v>1429</v>
      </c>
      <c r="O1928" s="62" t="s">
        <v>1441</v>
      </c>
      <c r="P1928" s="63" t="s">
        <v>7005</v>
      </c>
      <c r="Q1928" s="64" t="s">
        <v>834</v>
      </c>
      <c r="R1928" s="65" t="s">
        <v>9234</v>
      </c>
      <c r="S1928" s="66">
        <v>44743</v>
      </c>
      <c r="T1928" s="62" t="s">
        <v>1415</v>
      </c>
      <c r="U1928" s="61" t="s">
        <v>1416</v>
      </c>
      <c r="V1928" s="67">
        <v>44742</v>
      </c>
      <c r="W1928" s="101" t="s">
        <v>1419</v>
      </c>
      <c r="X1928" s="61" t="s">
        <v>1426</v>
      </c>
      <c r="Y1928" s="10"/>
      <c r="Z1928" s="10"/>
      <c r="AA1928" s="10"/>
      <c r="AB1928" s="57">
        <v>44557</v>
      </c>
      <c r="AC1928" s="10"/>
    </row>
    <row r="1929" spans="1:29" s="8" customFormat="1" ht="15" hidden="1" customHeight="1" x14ac:dyDescent="0.25">
      <c r="A1929" s="409">
        <v>1913</v>
      </c>
      <c r="B1929" s="414">
        <v>44557</v>
      </c>
      <c r="C1929" s="412">
        <f t="shared" si="29"/>
        <v>2021</v>
      </c>
      <c r="D1929" s="22" t="s">
        <v>7006</v>
      </c>
      <c r="E1929" s="23">
        <v>100384792</v>
      </c>
      <c r="F1929" s="24" t="s">
        <v>8442</v>
      </c>
      <c r="G1929" s="411" t="s">
        <v>613</v>
      </c>
      <c r="H1929" s="22" t="s">
        <v>696</v>
      </c>
      <c r="I1929" s="26" t="s">
        <v>7007</v>
      </c>
      <c r="J1929" s="25">
        <v>384</v>
      </c>
      <c r="L1929" s="26" t="s">
        <v>7008</v>
      </c>
      <c r="M1929" s="413" t="s">
        <v>1427</v>
      </c>
      <c r="N1929" s="39" t="s">
        <v>1429</v>
      </c>
      <c r="O1929" s="26" t="s">
        <v>1325</v>
      </c>
      <c r="P1929" s="27" t="s">
        <v>7009</v>
      </c>
      <c r="Q1929" s="28" t="s">
        <v>9586</v>
      </c>
      <c r="R1929" s="29" t="s">
        <v>11175</v>
      </c>
      <c r="S1929" s="30">
        <v>44774</v>
      </c>
      <c r="T1929" s="26" t="s">
        <v>1415</v>
      </c>
      <c r="U1929" s="25" t="s">
        <v>1416</v>
      </c>
      <c r="V1929" s="31">
        <v>44813</v>
      </c>
      <c r="W1929" s="99" t="s">
        <v>11176</v>
      </c>
      <c r="X1929" s="25" t="s">
        <v>1436</v>
      </c>
      <c r="AB1929" s="414">
        <v>44557</v>
      </c>
    </row>
    <row r="1930" spans="1:29" s="8" customFormat="1" ht="15" hidden="1" customHeight="1" x14ac:dyDescent="0.25">
      <c r="A1930" s="409">
        <v>1914</v>
      </c>
      <c r="B1930" s="414">
        <v>44557</v>
      </c>
      <c r="C1930" s="412">
        <f t="shared" si="29"/>
        <v>2021</v>
      </c>
      <c r="D1930" s="411" t="s">
        <v>7010</v>
      </c>
      <c r="E1930" s="415">
        <v>100318719</v>
      </c>
      <c r="F1930" s="416" t="s">
        <v>8442</v>
      </c>
      <c r="G1930" s="411" t="s">
        <v>613</v>
      </c>
      <c r="H1930" s="411" t="s">
        <v>707</v>
      </c>
      <c r="I1930" s="413" t="s">
        <v>690</v>
      </c>
      <c r="J1930" s="417">
        <v>113</v>
      </c>
      <c r="L1930" s="413" t="s">
        <v>7011</v>
      </c>
      <c r="M1930" s="413" t="s">
        <v>1427</v>
      </c>
      <c r="N1930" s="39" t="s">
        <v>1429</v>
      </c>
      <c r="O1930" s="413" t="s">
        <v>1453</v>
      </c>
      <c r="P1930" s="418" t="s">
        <v>7012</v>
      </c>
      <c r="Q1930" s="419" t="s">
        <v>9586</v>
      </c>
      <c r="R1930" s="420" t="s">
        <v>10404</v>
      </c>
      <c r="S1930" s="408">
        <v>44774</v>
      </c>
      <c r="T1930" s="413" t="s">
        <v>1415</v>
      </c>
      <c r="U1930" s="417" t="s">
        <v>1416</v>
      </c>
      <c r="V1930" s="421">
        <v>44809</v>
      </c>
      <c r="W1930" s="422" t="s">
        <v>10405</v>
      </c>
      <c r="X1930" s="417" t="s">
        <v>1436</v>
      </c>
      <c r="AB1930" s="414">
        <v>44557</v>
      </c>
    </row>
    <row r="1931" spans="1:29" s="10" customFormat="1" ht="15" hidden="1" customHeight="1" x14ac:dyDescent="0.25">
      <c r="A1931" s="56">
        <v>1915</v>
      </c>
      <c r="B1931" s="57">
        <v>44557</v>
      </c>
      <c r="C1931" s="412">
        <f t="shared" si="29"/>
        <v>2021</v>
      </c>
      <c r="D1931" s="58" t="s">
        <v>7026</v>
      </c>
      <c r="E1931" s="59">
        <v>100324614</v>
      </c>
      <c r="F1931" s="60" t="s">
        <v>8443</v>
      </c>
      <c r="G1931" s="58" t="s">
        <v>613</v>
      </c>
      <c r="H1931" s="58" t="s">
        <v>738</v>
      </c>
      <c r="I1931" s="62" t="s">
        <v>739</v>
      </c>
      <c r="J1931" s="61">
        <v>1</v>
      </c>
      <c r="L1931" s="62" t="s">
        <v>7027</v>
      </c>
      <c r="M1931" s="62" t="s">
        <v>1427</v>
      </c>
      <c r="N1931" s="44" t="s">
        <v>1429</v>
      </c>
      <c r="O1931" s="62"/>
      <c r="P1931" s="63"/>
      <c r="Q1931" s="64" t="s">
        <v>834</v>
      </c>
      <c r="R1931" s="65" t="s">
        <v>9235</v>
      </c>
      <c r="S1931" s="66">
        <v>44774</v>
      </c>
      <c r="T1931" s="62" t="s">
        <v>634</v>
      </c>
      <c r="U1931" s="61" t="s">
        <v>1416</v>
      </c>
      <c r="V1931" s="67">
        <v>44770</v>
      </c>
      <c r="W1931" s="101" t="s">
        <v>1419</v>
      </c>
      <c r="X1931" s="61" t="s">
        <v>1426</v>
      </c>
      <c r="AB1931" s="57">
        <v>44557</v>
      </c>
    </row>
    <row r="1932" spans="1:29" s="8" customFormat="1" ht="15" hidden="1" customHeight="1" x14ac:dyDescent="0.25">
      <c r="A1932" s="409">
        <v>1916</v>
      </c>
      <c r="B1932" s="414">
        <v>44557</v>
      </c>
      <c r="C1932" s="412">
        <f t="shared" si="29"/>
        <v>2021</v>
      </c>
      <c r="D1932" s="411" t="s">
        <v>7028</v>
      </c>
      <c r="E1932" s="415">
        <v>100336383</v>
      </c>
      <c r="F1932" s="416" t="s">
        <v>8442</v>
      </c>
      <c r="G1932" s="411" t="s">
        <v>613</v>
      </c>
      <c r="H1932" s="411" t="s">
        <v>691</v>
      </c>
      <c r="I1932" s="413" t="s">
        <v>792</v>
      </c>
      <c r="J1932" s="417">
        <v>42</v>
      </c>
      <c r="L1932" s="409">
        <v>17790</v>
      </c>
      <c r="M1932" s="413" t="s">
        <v>1427</v>
      </c>
      <c r="N1932" s="39" t="s">
        <v>1429</v>
      </c>
      <c r="O1932" s="413" t="s">
        <v>1464</v>
      </c>
      <c r="P1932" s="418" t="s">
        <v>7029</v>
      </c>
      <c r="Q1932" s="419" t="s">
        <v>9586</v>
      </c>
      <c r="R1932" s="420" t="s">
        <v>11284</v>
      </c>
      <c r="S1932" s="408">
        <v>44774</v>
      </c>
      <c r="T1932" s="413" t="s">
        <v>1415</v>
      </c>
      <c r="U1932" s="417" t="s">
        <v>1416</v>
      </c>
      <c r="V1932" s="421">
        <v>44817</v>
      </c>
      <c r="W1932" s="422" t="s">
        <v>11285</v>
      </c>
      <c r="X1932" s="417" t="s">
        <v>1436</v>
      </c>
      <c r="AB1932" s="414">
        <v>44557</v>
      </c>
    </row>
    <row r="1933" spans="1:29" s="8" customFormat="1" ht="15" hidden="1" customHeight="1" x14ac:dyDescent="0.25">
      <c r="A1933" s="409">
        <v>1917</v>
      </c>
      <c r="B1933" s="414">
        <v>44558</v>
      </c>
      <c r="C1933" s="412">
        <f t="shared" si="29"/>
        <v>2021</v>
      </c>
      <c r="D1933" s="411" t="s">
        <v>7030</v>
      </c>
      <c r="E1933" s="415" t="s">
        <v>606</v>
      </c>
      <c r="F1933" s="416" t="s">
        <v>8442</v>
      </c>
      <c r="G1933" s="411" t="s">
        <v>613</v>
      </c>
      <c r="H1933" s="411" t="s">
        <v>696</v>
      </c>
      <c r="I1933" s="413" t="s">
        <v>814</v>
      </c>
      <c r="J1933" s="417">
        <v>138</v>
      </c>
      <c r="L1933" s="413" t="s">
        <v>7031</v>
      </c>
      <c r="M1933" s="413" t="s">
        <v>1427</v>
      </c>
      <c r="N1933" s="39" t="s">
        <v>1429</v>
      </c>
      <c r="O1933" s="413" t="s">
        <v>1464</v>
      </c>
      <c r="P1933" s="418" t="s">
        <v>10512</v>
      </c>
      <c r="Q1933" s="419" t="s">
        <v>9586</v>
      </c>
      <c r="R1933" s="420" t="s">
        <v>10513</v>
      </c>
      <c r="S1933" s="408">
        <v>44774</v>
      </c>
      <c r="T1933" s="413" t="s">
        <v>1415</v>
      </c>
      <c r="U1933" s="417" t="s">
        <v>1416</v>
      </c>
      <c r="V1933" s="421">
        <v>44809</v>
      </c>
      <c r="W1933" s="422" t="s">
        <v>8453</v>
      </c>
      <c r="X1933" s="417" t="s">
        <v>1436</v>
      </c>
      <c r="AB1933" s="414">
        <v>44558</v>
      </c>
    </row>
    <row r="1934" spans="1:29" s="10" customFormat="1" ht="15" hidden="1" customHeight="1" x14ac:dyDescent="0.25">
      <c r="A1934" s="409">
        <v>1918</v>
      </c>
      <c r="B1934" s="414">
        <v>44558</v>
      </c>
      <c r="C1934" s="412">
        <f t="shared" si="29"/>
        <v>2021</v>
      </c>
      <c r="D1934" s="411" t="s">
        <v>7032</v>
      </c>
      <c r="E1934" s="415" t="s">
        <v>606</v>
      </c>
      <c r="F1934" s="416" t="s">
        <v>8442</v>
      </c>
      <c r="G1934" s="411" t="s">
        <v>613</v>
      </c>
      <c r="H1934" s="411" t="s">
        <v>745</v>
      </c>
      <c r="I1934" s="413" t="s">
        <v>655</v>
      </c>
      <c r="J1934" s="417">
        <v>20</v>
      </c>
      <c r="K1934" s="8"/>
      <c r="L1934" s="413" t="s">
        <v>7033</v>
      </c>
      <c r="M1934" s="413" t="s">
        <v>1427</v>
      </c>
      <c r="N1934" s="39" t="s">
        <v>1429</v>
      </c>
      <c r="O1934" s="413" t="s">
        <v>1527</v>
      </c>
      <c r="P1934" s="418" t="s">
        <v>7034</v>
      </c>
      <c r="Q1934" s="419" t="s">
        <v>9586</v>
      </c>
      <c r="R1934" s="420" t="s">
        <v>11745</v>
      </c>
      <c r="S1934" s="408">
        <v>44774</v>
      </c>
      <c r="T1934" s="413" t="s">
        <v>1415</v>
      </c>
      <c r="U1934" s="417" t="s">
        <v>1416</v>
      </c>
      <c r="V1934" s="421">
        <v>44820</v>
      </c>
      <c r="W1934" s="422" t="s">
        <v>11733</v>
      </c>
      <c r="X1934" s="417" t="s">
        <v>1436</v>
      </c>
      <c r="Y1934" s="8"/>
      <c r="Z1934" s="8"/>
      <c r="AA1934" s="8"/>
      <c r="AB1934" s="414">
        <v>44558</v>
      </c>
      <c r="AC1934" s="8"/>
    </row>
    <row r="1935" spans="1:29" s="8" customFormat="1" ht="15" hidden="1" customHeight="1" x14ac:dyDescent="0.25">
      <c r="A1935" s="409">
        <v>1919</v>
      </c>
      <c r="B1935" s="414">
        <v>44558</v>
      </c>
      <c r="C1935" s="412">
        <f t="shared" si="29"/>
        <v>2021</v>
      </c>
      <c r="D1935" s="22" t="s">
        <v>7035</v>
      </c>
      <c r="E1935" s="23">
        <v>100220421</v>
      </c>
      <c r="F1935" s="24" t="s">
        <v>8442</v>
      </c>
      <c r="G1935" s="411" t="s">
        <v>613</v>
      </c>
      <c r="H1935" s="22" t="s">
        <v>804</v>
      </c>
      <c r="I1935" s="26" t="s">
        <v>33</v>
      </c>
      <c r="J1935" s="25">
        <v>12</v>
      </c>
      <c r="L1935" s="26" t="s">
        <v>7036</v>
      </c>
      <c r="M1935" s="413" t="s">
        <v>1427</v>
      </c>
      <c r="N1935" s="39" t="s">
        <v>1429</v>
      </c>
      <c r="O1935" s="26" t="s">
        <v>1325</v>
      </c>
      <c r="P1935" s="27" t="s">
        <v>7037</v>
      </c>
      <c r="Q1935" s="28" t="s">
        <v>9586</v>
      </c>
      <c r="R1935" s="29" t="s">
        <v>11711</v>
      </c>
      <c r="S1935" s="30">
        <v>44774</v>
      </c>
      <c r="T1935" s="26" t="s">
        <v>1415</v>
      </c>
      <c r="U1935" s="25" t="s">
        <v>1416</v>
      </c>
      <c r="V1935" s="31">
        <v>44819</v>
      </c>
      <c r="W1935" s="99" t="s">
        <v>11712</v>
      </c>
      <c r="X1935" s="25" t="s">
        <v>1436</v>
      </c>
      <c r="AB1935" s="414">
        <v>44558</v>
      </c>
    </row>
    <row r="1936" spans="1:29" s="8" customFormat="1" ht="15" hidden="1" customHeight="1" x14ac:dyDescent="0.25">
      <c r="A1936" s="56">
        <v>1920</v>
      </c>
      <c r="B1936" s="57">
        <v>44558</v>
      </c>
      <c r="C1936" s="412">
        <f t="shared" si="29"/>
        <v>2021</v>
      </c>
      <c r="D1936" s="58" t="s">
        <v>7038</v>
      </c>
      <c r="E1936" s="59" t="s">
        <v>606</v>
      </c>
      <c r="F1936" s="60" t="s">
        <v>8442</v>
      </c>
      <c r="G1936" s="58" t="s">
        <v>613</v>
      </c>
      <c r="H1936" s="58" t="s">
        <v>4910</v>
      </c>
      <c r="I1936" s="62" t="s">
        <v>687</v>
      </c>
      <c r="J1936" s="61">
        <v>25</v>
      </c>
      <c r="K1936" s="10"/>
      <c r="L1936" s="62" t="s">
        <v>7039</v>
      </c>
      <c r="M1936" s="62" t="s">
        <v>1427</v>
      </c>
      <c r="N1936" s="44" t="s">
        <v>1429</v>
      </c>
      <c r="O1936" s="62" t="s">
        <v>1453</v>
      </c>
      <c r="P1936" s="63" t="s">
        <v>7040</v>
      </c>
      <c r="Q1936" s="64"/>
      <c r="R1936" s="65"/>
      <c r="S1936" s="66"/>
      <c r="T1936" s="62"/>
      <c r="U1936" s="61"/>
      <c r="V1936" s="67"/>
      <c r="W1936" s="101" t="s">
        <v>1419</v>
      </c>
      <c r="X1936" s="61"/>
      <c r="Y1936" s="10"/>
      <c r="Z1936" s="10" t="s">
        <v>12768</v>
      </c>
      <c r="AA1936" s="10"/>
      <c r="AB1936" s="57">
        <v>44558</v>
      </c>
      <c r="AC1936" s="10"/>
    </row>
    <row r="1937" spans="1:29" s="8" customFormat="1" ht="15" hidden="1" customHeight="1" x14ac:dyDescent="0.25">
      <c r="A1937" s="56">
        <v>1921</v>
      </c>
      <c r="B1937" s="57">
        <v>44558</v>
      </c>
      <c r="C1937" s="412">
        <f t="shared" ref="C1937:C2000" si="30">YEAR(B1937)</f>
        <v>2021</v>
      </c>
      <c r="D1937" s="58" t="s">
        <v>7225</v>
      </c>
      <c r="E1937" s="59" t="s">
        <v>606</v>
      </c>
      <c r="F1937" s="60" t="s">
        <v>8442</v>
      </c>
      <c r="G1937" s="58" t="s">
        <v>613</v>
      </c>
      <c r="H1937" s="58" t="s">
        <v>717</v>
      </c>
      <c r="I1937" s="62" t="s">
        <v>726</v>
      </c>
      <c r="J1937" s="61">
        <v>30</v>
      </c>
      <c r="K1937" s="10"/>
      <c r="L1937" s="62" t="s">
        <v>7226</v>
      </c>
      <c r="M1937" s="62" t="s">
        <v>1427</v>
      </c>
      <c r="N1937" s="44" t="s">
        <v>1429</v>
      </c>
      <c r="O1937" s="62" t="s">
        <v>1672</v>
      </c>
      <c r="P1937" s="63"/>
      <c r="Q1937" s="64"/>
      <c r="R1937" s="65"/>
      <c r="S1937" s="66"/>
      <c r="T1937" s="62"/>
      <c r="U1937" s="61"/>
      <c r="V1937" s="67"/>
      <c r="W1937" s="101" t="s">
        <v>1419</v>
      </c>
      <c r="X1937" s="61" t="s">
        <v>1426</v>
      </c>
      <c r="Y1937" s="10"/>
      <c r="Z1937" s="10" t="s">
        <v>12916</v>
      </c>
      <c r="AA1937" s="10"/>
      <c r="AB1937" s="57">
        <v>44558</v>
      </c>
      <c r="AC1937" s="10"/>
    </row>
    <row r="1938" spans="1:29" s="8" customFormat="1" ht="15" hidden="1" customHeight="1" x14ac:dyDescent="0.25">
      <c r="A1938" s="409">
        <v>1922</v>
      </c>
      <c r="B1938" s="414">
        <v>44559</v>
      </c>
      <c r="C1938" s="412">
        <f t="shared" si="30"/>
        <v>2021</v>
      </c>
      <c r="D1938" s="411" t="s">
        <v>7041</v>
      </c>
      <c r="E1938" s="415">
        <v>100394293</v>
      </c>
      <c r="F1938" s="416" t="s">
        <v>8442</v>
      </c>
      <c r="G1938" s="411" t="s">
        <v>613</v>
      </c>
      <c r="H1938" s="411" t="s">
        <v>7042</v>
      </c>
      <c r="I1938" s="413" t="s">
        <v>624</v>
      </c>
      <c r="J1938" s="417">
        <v>17</v>
      </c>
      <c r="L1938" s="413" t="s">
        <v>7043</v>
      </c>
      <c r="M1938" s="413" t="s">
        <v>1427</v>
      </c>
      <c r="N1938" s="39" t="s">
        <v>1429</v>
      </c>
      <c r="O1938" s="413" t="s">
        <v>1433</v>
      </c>
      <c r="P1938" s="418" t="s">
        <v>7044</v>
      </c>
      <c r="Q1938" s="419" t="s">
        <v>9586</v>
      </c>
      <c r="R1938" s="420" t="s">
        <v>10666</v>
      </c>
      <c r="S1938" s="408">
        <v>44774</v>
      </c>
      <c r="T1938" s="413" t="s">
        <v>1415</v>
      </c>
      <c r="U1938" s="417" t="s">
        <v>1416</v>
      </c>
      <c r="V1938" s="421">
        <v>44810</v>
      </c>
      <c r="W1938" s="422" t="s">
        <v>10667</v>
      </c>
      <c r="X1938" s="417" t="s">
        <v>1436</v>
      </c>
      <c r="AB1938" s="414">
        <v>44559</v>
      </c>
    </row>
    <row r="1939" spans="1:29" s="10" customFormat="1" ht="15" hidden="1" customHeight="1" x14ac:dyDescent="0.25">
      <c r="A1939" s="56">
        <v>1923</v>
      </c>
      <c r="B1939" s="57">
        <v>44559</v>
      </c>
      <c r="C1939" s="412">
        <f t="shared" si="30"/>
        <v>2021</v>
      </c>
      <c r="D1939" s="58" t="s">
        <v>7045</v>
      </c>
      <c r="E1939" s="59" t="s">
        <v>606</v>
      </c>
      <c r="F1939" s="60" t="s">
        <v>8443</v>
      </c>
      <c r="G1939" s="58" t="s">
        <v>613</v>
      </c>
      <c r="H1939" s="58" t="s">
        <v>646</v>
      </c>
      <c r="I1939" s="62" t="s">
        <v>710</v>
      </c>
      <c r="J1939" s="61">
        <v>120</v>
      </c>
      <c r="L1939" s="56">
        <v>323055</v>
      </c>
      <c r="M1939" s="62" t="s">
        <v>1427</v>
      </c>
      <c r="N1939" s="44" t="s">
        <v>1429</v>
      </c>
      <c r="O1939" s="62"/>
      <c r="P1939" s="63" t="s">
        <v>7046</v>
      </c>
      <c r="Q1939" s="64"/>
      <c r="R1939" s="65"/>
      <c r="S1939" s="66"/>
      <c r="T1939" s="62"/>
      <c r="U1939" s="61"/>
      <c r="V1939" s="67">
        <v>44621</v>
      </c>
      <c r="W1939" s="101" t="s">
        <v>1419</v>
      </c>
      <c r="X1939" s="61" t="s">
        <v>1426</v>
      </c>
      <c r="AB1939" s="57">
        <v>44559</v>
      </c>
    </row>
    <row r="1940" spans="1:29" s="10" customFormat="1" ht="15" hidden="1" customHeight="1" x14ac:dyDescent="0.25">
      <c r="A1940" s="409">
        <v>1924</v>
      </c>
      <c r="B1940" s="414">
        <v>44559</v>
      </c>
      <c r="C1940" s="412">
        <f t="shared" si="30"/>
        <v>2021</v>
      </c>
      <c r="D1940" s="411" t="s">
        <v>7047</v>
      </c>
      <c r="E1940" s="415">
        <v>100294740</v>
      </c>
      <c r="F1940" s="416" t="s">
        <v>8442</v>
      </c>
      <c r="G1940" s="411" t="s">
        <v>613</v>
      </c>
      <c r="H1940" s="411" t="s">
        <v>637</v>
      </c>
      <c r="I1940" s="413" t="s">
        <v>636</v>
      </c>
      <c r="J1940" s="417">
        <v>65</v>
      </c>
      <c r="K1940" s="8"/>
      <c r="L1940" s="413" t="s">
        <v>7048</v>
      </c>
      <c r="M1940" s="413" t="s">
        <v>1427</v>
      </c>
      <c r="N1940" s="39" t="s">
        <v>1429</v>
      </c>
      <c r="O1940" s="413" t="s">
        <v>1441</v>
      </c>
      <c r="P1940" s="418" t="s">
        <v>5755</v>
      </c>
      <c r="Q1940" s="419" t="s">
        <v>9586</v>
      </c>
      <c r="R1940" s="420" t="s">
        <v>12749</v>
      </c>
      <c r="S1940" s="408">
        <v>44805</v>
      </c>
      <c r="T1940" s="413" t="s">
        <v>1415</v>
      </c>
      <c r="U1940" s="417" t="s">
        <v>1416</v>
      </c>
      <c r="V1940" s="421">
        <v>44849</v>
      </c>
      <c r="W1940" s="422" t="s">
        <v>12750</v>
      </c>
      <c r="X1940" s="417" t="s">
        <v>1436</v>
      </c>
      <c r="Y1940" s="8"/>
      <c r="Z1940" s="8"/>
      <c r="AA1940" s="8"/>
      <c r="AB1940" s="414">
        <v>44559</v>
      </c>
      <c r="AC1940" s="8"/>
    </row>
    <row r="1941" spans="1:29" s="8" customFormat="1" ht="15" hidden="1" customHeight="1" x14ac:dyDescent="0.25">
      <c r="A1941" s="409">
        <v>1925</v>
      </c>
      <c r="B1941" s="414">
        <v>44559</v>
      </c>
      <c r="C1941" s="412">
        <f t="shared" si="30"/>
        <v>2021</v>
      </c>
      <c r="D1941" s="411" t="s">
        <v>7049</v>
      </c>
      <c r="E1941" s="415">
        <v>100319496</v>
      </c>
      <c r="F1941" s="416" t="s">
        <v>8442</v>
      </c>
      <c r="G1941" s="411" t="s">
        <v>613</v>
      </c>
      <c r="H1941" s="411" t="s">
        <v>823</v>
      </c>
      <c r="I1941" s="413" t="s">
        <v>721</v>
      </c>
      <c r="J1941" s="417">
        <v>72</v>
      </c>
      <c r="L1941" s="413" t="s">
        <v>7050</v>
      </c>
      <c r="M1941" s="413" t="s">
        <v>1427</v>
      </c>
      <c r="N1941" s="39" t="s">
        <v>1429</v>
      </c>
      <c r="O1941" s="413" t="s">
        <v>1325</v>
      </c>
      <c r="P1941" s="418" t="s">
        <v>7051</v>
      </c>
      <c r="Q1941" s="419" t="s">
        <v>9586</v>
      </c>
      <c r="R1941" s="420" t="s">
        <v>10856</v>
      </c>
      <c r="S1941" s="408">
        <v>44774</v>
      </c>
      <c r="T1941" s="413" t="s">
        <v>1415</v>
      </c>
      <c r="U1941" s="417" t="s">
        <v>1416</v>
      </c>
      <c r="V1941" s="421">
        <v>44811</v>
      </c>
      <c r="W1941" s="422" t="s">
        <v>10857</v>
      </c>
      <c r="X1941" s="417" t="s">
        <v>1436</v>
      </c>
      <c r="AB1941" s="414">
        <v>44559</v>
      </c>
    </row>
    <row r="1942" spans="1:29" s="10" customFormat="1" ht="15" hidden="1" customHeight="1" x14ac:dyDescent="0.25">
      <c r="A1942" s="409">
        <v>1926</v>
      </c>
      <c r="B1942" s="414">
        <v>44559</v>
      </c>
      <c r="C1942" s="412">
        <f t="shared" si="30"/>
        <v>2021</v>
      </c>
      <c r="D1942" s="22" t="s">
        <v>7052</v>
      </c>
      <c r="E1942" s="23">
        <v>100288551</v>
      </c>
      <c r="F1942" s="24" t="s">
        <v>8442</v>
      </c>
      <c r="G1942" s="411" t="s">
        <v>613</v>
      </c>
      <c r="H1942" s="22" t="s">
        <v>4975</v>
      </c>
      <c r="I1942" s="26" t="s">
        <v>713</v>
      </c>
      <c r="J1942" s="25">
        <v>19</v>
      </c>
      <c r="K1942" s="8"/>
      <c r="L1942" s="26" t="s">
        <v>7053</v>
      </c>
      <c r="M1942" s="413" t="s">
        <v>1427</v>
      </c>
      <c r="N1942" s="39" t="s">
        <v>1429</v>
      </c>
      <c r="O1942" s="26" t="s">
        <v>1441</v>
      </c>
      <c r="P1942" s="27" t="s">
        <v>7054</v>
      </c>
      <c r="Q1942" s="28" t="s">
        <v>9586</v>
      </c>
      <c r="R1942" s="29" t="s">
        <v>11440</v>
      </c>
      <c r="S1942" s="30">
        <v>44774</v>
      </c>
      <c r="T1942" s="26" t="s">
        <v>1415</v>
      </c>
      <c r="U1942" s="25" t="s">
        <v>1416</v>
      </c>
      <c r="V1942" s="31">
        <v>44810</v>
      </c>
      <c r="W1942" s="99" t="s">
        <v>11417</v>
      </c>
      <c r="X1942" s="25" t="s">
        <v>1436</v>
      </c>
      <c r="Y1942" s="8"/>
      <c r="Z1942" s="8"/>
      <c r="AA1942" s="8"/>
      <c r="AB1942" s="414">
        <v>44559</v>
      </c>
      <c r="AC1942" s="8"/>
    </row>
    <row r="1943" spans="1:29" s="8" customFormat="1" ht="15" hidden="1" customHeight="1" x14ac:dyDescent="0.25">
      <c r="A1943" s="409">
        <v>1927</v>
      </c>
      <c r="B1943" s="414">
        <v>44559</v>
      </c>
      <c r="C1943" s="412">
        <f t="shared" si="30"/>
        <v>2021</v>
      </c>
      <c r="D1943" s="411" t="s">
        <v>7055</v>
      </c>
      <c r="E1943" s="415" t="s">
        <v>606</v>
      </c>
      <c r="F1943" s="416" t="s">
        <v>8442</v>
      </c>
      <c r="G1943" s="411" t="s">
        <v>613</v>
      </c>
      <c r="H1943" s="411" t="s">
        <v>620</v>
      </c>
      <c r="I1943" s="413" t="s">
        <v>7056</v>
      </c>
      <c r="J1943" s="417">
        <v>84</v>
      </c>
      <c r="L1943" s="413" t="s">
        <v>7057</v>
      </c>
      <c r="M1943" s="413" t="s">
        <v>1427</v>
      </c>
      <c r="N1943" s="39" t="s">
        <v>1429</v>
      </c>
      <c r="O1943" s="413" t="s">
        <v>1441</v>
      </c>
      <c r="P1943" s="418" t="s">
        <v>7058</v>
      </c>
      <c r="Q1943" s="419" t="s">
        <v>9586</v>
      </c>
      <c r="R1943" s="420" t="s">
        <v>9929</v>
      </c>
      <c r="S1943" s="408">
        <v>44774</v>
      </c>
      <c r="T1943" s="413" t="s">
        <v>1415</v>
      </c>
      <c r="U1943" s="417" t="s">
        <v>1416</v>
      </c>
      <c r="V1943" s="421">
        <v>44804</v>
      </c>
      <c r="W1943" s="422" t="s">
        <v>9930</v>
      </c>
      <c r="X1943" s="417" t="s">
        <v>1436</v>
      </c>
      <c r="Z1943" s="8">
        <v>89876626044</v>
      </c>
      <c r="AB1943" s="414">
        <v>44559</v>
      </c>
    </row>
    <row r="1944" spans="1:29" s="8" customFormat="1" ht="15" hidden="1" customHeight="1" x14ac:dyDescent="0.25">
      <c r="A1944" s="409">
        <v>1928</v>
      </c>
      <c r="B1944" s="414">
        <v>44559</v>
      </c>
      <c r="C1944" s="412">
        <f t="shared" si="30"/>
        <v>2021</v>
      </c>
      <c r="D1944" s="411" t="s">
        <v>7059</v>
      </c>
      <c r="E1944" s="415" t="s">
        <v>606</v>
      </c>
      <c r="F1944" s="416" t="s">
        <v>8442</v>
      </c>
      <c r="G1944" s="411" t="s">
        <v>613</v>
      </c>
      <c r="H1944" s="411" t="s">
        <v>1603</v>
      </c>
      <c r="I1944" s="413" t="s">
        <v>681</v>
      </c>
      <c r="J1944" s="417">
        <v>73</v>
      </c>
      <c r="L1944" s="413" t="s">
        <v>7060</v>
      </c>
      <c r="M1944" s="413" t="s">
        <v>1427</v>
      </c>
      <c r="N1944" s="39" t="s">
        <v>1429</v>
      </c>
      <c r="O1944" s="413"/>
      <c r="P1944" s="418" t="s">
        <v>7061</v>
      </c>
      <c r="Q1944" s="419" t="s">
        <v>9586</v>
      </c>
      <c r="R1944" s="420" t="s">
        <v>11462</v>
      </c>
      <c r="S1944" s="408">
        <v>44774</v>
      </c>
      <c r="T1944" s="413" t="s">
        <v>1415</v>
      </c>
      <c r="U1944" s="417" t="s">
        <v>1416</v>
      </c>
      <c r="V1944" s="421">
        <v>44810</v>
      </c>
      <c r="W1944" s="422" t="s">
        <v>11463</v>
      </c>
      <c r="X1944" s="417" t="s">
        <v>1436</v>
      </c>
      <c r="AB1944" s="414">
        <v>44559</v>
      </c>
    </row>
    <row r="1945" spans="1:29" s="8" customFormat="1" ht="15" hidden="1" customHeight="1" x14ac:dyDescent="0.25">
      <c r="A1945" s="409">
        <v>1929</v>
      </c>
      <c r="B1945" s="414">
        <v>44559</v>
      </c>
      <c r="C1945" s="412">
        <f t="shared" si="30"/>
        <v>2021</v>
      </c>
      <c r="D1945" s="411" t="s">
        <v>7059</v>
      </c>
      <c r="E1945" s="415" t="s">
        <v>606</v>
      </c>
      <c r="F1945" s="416" t="s">
        <v>8442</v>
      </c>
      <c r="G1945" s="411" t="s">
        <v>613</v>
      </c>
      <c r="H1945" s="411" t="s">
        <v>1603</v>
      </c>
      <c r="I1945" s="413" t="s">
        <v>681</v>
      </c>
      <c r="J1945" s="417">
        <v>77</v>
      </c>
      <c r="L1945" s="409">
        <v>46555473</v>
      </c>
      <c r="M1945" s="413" t="s">
        <v>1427</v>
      </c>
      <c r="N1945" s="39" t="s">
        <v>1429</v>
      </c>
      <c r="O1945" s="413"/>
      <c r="P1945" s="418" t="s">
        <v>37</v>
      </c>
      <c r="Q1945" s="419" t="s">
        <v>9586</v>
      </c>
      <c r="R1945" s="420" t="s">
        <v>11481</v>
      </c>
      <c r="S1945" s="408">
        <v>44774</v>
      </c>
      <c r="T1945" s="413" t="s">
        <v>1415</v>
      </c>
      <c r="U1945" s="417" t="s">
        <v>1416</v>
      </c>
      <c r="V1945" s="421">
        <v>44810</v>
      </c>
      <c r="W1945" s="422" t="s">
        <v>10778</v>
      </c>
      <c r="X1945" s="417" t="s">
        <v>1436</v>
      </c>
      <c r="AB1945" s="414">
        <v>44559</v>
      </c>
    </row>
    <row r="1946" spans="1:29" s="8" customFormat="1" ht="15" hidden="1" customHeight="1" x14ac:dyDescent="0.25">
      <c r="A1946" s="56">
        <v>1930</v>
      </c>
      <c r="B1946" s="57">
        <v>44559</v>
      </c>
      <c r="C1946" s="412">
        <f t="shared" si="30"/>
        <v>2021</v>
      </c>
      <c r="D1946" s="58" t="s">
        <v>7227</v>
      </c>
      <c r="E1946" s="59" t="s">
        <v>606</v>
      </c>
      <c r="F1946" s="60" t="s">
        <v>8442</v>
      </c>
      <c r="G1946" s="58" t="s">
        <v>613</v>
      </c>
      <c r="H1946" s="58" t="s">
        <v>2275</v>
      </c>
      <c r="I1946" s="62" t="s">
        <v>7228</v>
      </c>
      <c r="J1946" s="61">
        <v>124</v>
      </c>
      <c r="K1946" s="10"/>
      <c r="L1946" s="56">
        <v>84931</v>
      </c>
      <c r="M1946" s="62" t="s">
        <v>1427</v>
      </c>
      <c r="N1946" s="44" t="s">
        <v>1429</v>
      </c>
      <c r="O1946" s="62" t="s">
        <v>1441</v>
      </c>
      <c r="P1946" s="63"/>
      <c r="Q1946" s="64"/>
      <c r="R1946" s="65"/>
      <c r="S1946" s="66"/>
      <c r="T1946" s="62"/>
      <c r="U1946" s="61"/>
      <c r="V1946" s="67"/>
      <c r="W1946" s="101" t="s">
        <v>1419</v>
      </c>
      <c r="X1946" s="61" t="s">
        <v>1426</v>
      </c>
      <c r="Y1946" s="10"/>
      <c r="Z1946" s="10" t="s">
        <v>12768</v>
      </c>
      <c r="AA1946" s="10"/>
      <c r="AB1946" s="57">
        <v>44559</v>
      </c>
      <c r="AC1946" s="10"/>
    </row>
    <row r="1947" spans="1:29" s="8" customFormat="1" ht="15" hidden="1" customHeight="1" x14ac:dyDescent="0.25">
      <c r="A1947" s="409">
        <v>1931</v>
      </c>
      <c r="B1947" s="414">
        <v>44560</v>
      </c>
      <c r="C1947" s="412">
        <f t="shared" si="30"/>
        <v>2021</v>
      </c>
      <c r="D1947" s="411" t="s">
        <v>7062</v>
      </c>
      <c r="E1947" s="415" t="s">
        <v>606</v>
      </c>
      <c r="F1947" s="416" t="s">
        <v>8442</v>
      </c>
      <c r="G1947" s="411" t="s">
        <v>613</v>
      </c>
      <c r="H1947" s="411" t="s">
        <v>2334</v>
      </c>
      <c r="I1947" s="413" t="s">
        <v>668</v>
      </c>
      <c r="J1947" s="417">
        <v>243</v>
      </c>
      <c r="L1947" s="413" t="s">
        <v>7063</v>
      </c>
      <c r="M1947" s="413" t="s">
        <v>1427</v>
      </c>
      <c r="N1947" s="39" t="s">
        <v>1429</v>
      </c>
      <c r="O1947" s="413" t="s">
        <v>1325</v>
      </c>
      <c r="P1947" s="418" t="s">
        <v>7064</v>
      </c>
      <c r="Q1947" s="419" t="s">
        <v>9586</v>
      </c>
      <c r="R1947" s="420" t="s">
        <v>11629</v>
      </c>
      <c r="S1947" s="408">
        <v>44774</v>
      </c>
      <c r="T1947" s="413" t="s">
        <v>1415</v>
      </c>
      <c r="U1947" s="417" t="s">
        <v>1416</v>
      </c>
      <c r="V1947" s="421">
        <v>44818</v>
      </c>
      <c r="W1947" s="422" t="s">
        <v>11630</v>
      </c>
      <c r="X1947" s="417" t="s">
        <v>1436</v>
      </c>
      <c r="AB1947" s="414">
        <v>44560</v>
      </c>
    </row>
    <row r="1948" spans="1:29" s="8" customFormat="1" ht="15" hidden="1" customHeight="1" x14ac:dyDescent="0.25">
      <c r="A1948" s="409">
        <v>1932</v>
      </c>
      <c r="B1948" s="414">
        <v>44560</v>
      </c>
      <c r="C1948" s="412">
        <f t="shared" si="30"/>
        <v>2021</v>
      </c>
      <c r="D1948" s="411" t="s">
        <v>7065</v>
      </c>
      <c r="E1948" s="415" t="s">
        <v>606</v>
      </c>
      <c r="F1948" s="24" t="s">
        <v>8442</v>
      </c>
      <c r="G1948" s="411" t="s">
        <v>613</v>
      </c>
      <c r="H1948" s="411" t="s">
        <v>696</v>
      </c>
      <c r="I1948" s="413" t="s">
        <v>635</v>
      </c>
      <c r="J1948" s="25">
        <v>3</v>
      </c>
      <c r="L1948" s="26" t="s">
        <v>7066</v>
      </c>
      <c r="M1948" s="413" t="s">
        <v>1427</v>
      </c>
      <c r="N1948" s="39" t="s">
        <v>1429</v>
      </c>
      <c r="O1948" s="26" t="s">
        <v>1433</v>
      </c>
      <c r="P1948" s="27" t="s">
        <v>7067</v>
      </c>
      <c r="Q1948" s="28" t="s">
        <v>9586</v>
      </c>
      <c r="R1948" s="29" t="s">
        <v>10312</v>
      </c>
      <c r="S1948" s="30">
        <v>44774</v>
      </c>
      <c r="T1948" s="26" t="s">
        <v>1415</v>
      </c>
      <c r="U1948" s="25" t="s">
        <v>1416</v>
      </c>
      <c r="V1948" s="31">
        <v>44812</v>
      </c>
      <c r="W1948" s="99" t="s">
        <v>10313</v>
      </c>
      <c r="X1948" s="25" t="s">
        <v>1436</v>
      </c>
      <c r="AB1948" s="414">
        <v>44560</v>
      </c>
    </row>
    <row r="1949" spans="1:29" s="10" customFormat="1" ht="15" hidden="1" customHeight="1" x14ac:dyDescent="0.25">
      <c r="A1949" s="409">
        <v>1933</v>
      </c>
      <c r="B1949" s="414">
        <v>44560</v>
      </c>
      <c r="C1949" s="412">
        <f t="shared" si="30"/>
        <v>2021</v>
      </c>
      <c r="D1949" s="411" t="s">
        <v>7068</v>
      </c>
      <c r="E1949" s="415" t="s">
        <v>606</v>
      </c>
      <c r="F1949" s="24" t="s">
        <v>8443</v>
      </c>
      <c r="G1949" s="411" t="s">
        <v>613</v>
      </c>
      <c r="H1949" s="411" t="s">
        <v>696</v>
      </c>
      <c r="I1949" s="413" t="s">
        <v>635</v>
      </c>
      <c r="J1949" s="25">
        <v>84</v>
      </c>
      <c r="K1949" s="8"/>
      <c r="L1949" s="26" t="s">
        <v>7069</v>
      </c>
      <c r="M1949" s="413" t="s">
        <v>1427</v>
      </c>
      <c r="N1949" s="39" t="s">
        <v>1429</v>
      </c>
      <c r="O1949" s="26" t="s">
        <v>1601</v>
      </c>
      <c r="P1949" s="27"/>
      <c r="Q1949" s="28" t="s">
        <v>9586</v>
      </c>
      <c r="R1949" s="29" t="s">
        <v>11383</v>
      </c>
      <c r="S1949" s="30">
        <v>44774</v>
      </c>
      <c r="T1949" s="26" t="s">
        <v>1415</v>
      </c>
      <c r="U1949" s="25" t="s">
        <v>1416</v>
      </c>
      <c r="V1949" s="31">
        <v>44812</v>
      </c>
      <c r="W1949" s="99" t="s">
        <v>11384</v>
      </c>
      <c r="X1949" s="25" t="s">
        <v>1436</v>
      </c>
      <c r="Y1949" s="8"/>
      <c r="Z1949" s="8"/>
      <c r="AA1949" s="8"/>
      <c r="AB1949" s="414">
        <v>44560</v>
      </c>
      <c r="AC1949" s="8"/>
    </row>
    <row r="1950" spans="1:29" s="8" customFormat="1" ht="15" hidden="1" customHeight="1" x14ac:dyDescent="0.25">
      <c r="A1950" s="409">
        <v>1934</v>
      </c>
      <c r="B1950" s="414">
        <v>44560</v>
      </c>
      <c r="C1950" s="412">
        <f t="shared" si="30"/>
        <v>2021</v>
      </c>
      <c r="D1950" s="411" t="s">
        <v>7070</v>
      </c>
      <c r="E1950" s="415" t="s">
        <v>606</v>
      </c>
      <c r="F1950" s="416" t="s">
        <v>8443</v>
      </c>
      <c r="G1950" s="411" t="s">
        <v>613</v>
      </c>
      <c r="H1950" s="411" t="s">
        <v>646</v>
      </c>
      <c r="I1950" s="413" t="s">
        <v>666</v>
      </c>
      <c r="J1950" s="417">
        <v>19</v>
      </c>
      <c r="L1950" s="413" t="s">
        <v>7071</v>
      </c>
      <c r="M1950" s="413" t="s">
        <v>1427</v>
      </c>
      <c r="N1950" s="39" t="s">
        <v>1429</v>
      </c>
      <c r="O1950" s="413" t="s">
        <v>1601</v>
      </c>
      <c r="P1950" s="418" t="s">
        <v>13311</v>
      </c>
      <c r="Q1950" s="419" t="s">
        <v>9586</v>
      </c>
      <c r="R1950" s="420" t="s">
        <v>13312</v>
      </c>
      <c r="S1950" s="408">
        <v>44774</v>
      </c>
      <c r="T1950" s="413" t="s">
        <v>1415</v>
      </c>
      <c r="U1950" s="417" t="s">
        <v>1416</v>
      </c>
      <c r="V1950" s="421">
        <v>44861</v>
      </c>
      <c r="W1950" s="422" t="s">
        <v>13313</v>
      </c>
      <c r="X1950" s="417" t="s">
        <v>1436</v>
      </c>
      <c r="AB1950" s="414">
        <v>44560</v>
      </c>
    </row>
    <row r="1951" spans="1:29" s="8" customFormat="1" ht="15" hidden="1" customHeight="1" x14ac:dyDescent="0.25">
      <c r="A1951" s="409">
        <v>1935</v>
      </c>
      <c r="B1951" s="414">
        <v>44560</v>
      </c>
      <c r="C1951" s="412">
        <f t="shared" si="30"/>
        <v>2021</v>
      </c>
      <c r="D1951" s="34" t="s">
        <v>7152</v>
      </c>
      <c r="E1951" s="415">
        <v>100387109</v>
      </c>
      <c r="F1951" s="416" t="s">
        <v>8443</v>
      </c>
      <c r="G1951" s="411" t="s">
        <v>613</v>
      </c>
      <c r="H1951" s="411" t="s">
        <v>8185</v>
      </c>
      <c r="I1951" s="413" t="s">
        <v>687</v>
      </c>
      <c r="J1951" s="417">
        <v>66</v>
      </c>
      <c r="L1951" s="413" t="s">
        <v>7153</v>
      </c>
      <c r="M1951" s="413" t="s">
        <v>1427</v>
      </c>
      <c r="N1951" s="39" t="s">
        <v>1429</v>
      </c>
      <c r="O1951" s="413" t="s">
        <v>1311</v>
      </c>
      <c r="P1951" s="418" t="s">
        <v>11206</v>
      </c>
      <c r="Q1951" s="419" t="s">
        <v>9586</v>
      </c>
      <c r="R1951" s="420" t="s">
        <v>11209</v>
      </c>
      <c r="S1951" s="408">
        <v>44774</v>
      </c>
      <c r="T1951" s="413" t="s">
        <v>1415</v>
      </c>
      <c r="U1951" s="417" t="s">
        <v>1416</v>
      </c>
      <c r="V1951" s="421">
        <v>44816</v>
      </c>
      <c r="W1951" s="422" t="s">
        <v>11208</v>
      </c>
      <c r="X1951" s="417" t="s">
        <v>1436</v>
      </c>
      <c r="AB1951" s="414">
        <v>44560</v>
      </c>
    </row>
    <row r="1952" spans="1:29" s="8" customFormat="1" ht="15" hidden="1" customHeight="1" x14ac:dyDescent="0.25">
      <c r="A1952" s="409">
        <v>1936</v>
      </c>
      <c r="B1952" s="414">
        <v>44560</v>
      </c>
      <c r="C1952" s="412">
        <f t="shared" si="30"/>
        <v>2021</v>
      </c>
      <c r="D1952" s="411" t="s">
        <v>7152</v>
      </c>
      <c r="E1952" s="415">
        <v>100387109</v>
      </c>
      <c r="F1952" s="416" t="s">
        <v>8443</v>
      </c>
      <c r="G1952" s="411" t="s">
        <v>613</v>
      </c>
      <c r="H1952" s="411" t="s">
        <v>8185</v>
      </c>
      <c r="I1952" s="413" t="s">
        <v>687</v>
      </c>
      <c r="J1952" s="417">
        <v>66</v>
      </c>
      <c r="L1952" s="413" t="s">
        <v>7154</v>
      </c>
      <c r="M1952" s="413" t="s">
        <v>1427</v>
      </c>
      <c r="N1952" s="39" t="s">
        <v>1429</v>
      </c>
      <c r="O1952" s="413" t="s">
        <v>1527</v>
      </c>
      <c r="P1952" s="418" t="s">
        <v>11210</v>
      </c>
      <c r="Q1952" s="419" t="s">
        <v>9586</v>
      </c>
      <c r="R1952" s="420" t="s">
        <v>11207</v>
      </c>
      <c r="S1952" s="408">
        <v>44774</v>
      </c>
      <c r="T1952" s="413" t="s">
        <v>1415</v>
      </c>
      <c r="U1952" s="417" t="s">
        <v>1416</v>
      </c>
      <c r="V1952" s="421">
        <v>44816</v>
      </c>
      <c r="W1952" s="422" t="s">
        <v>11208</v>
      </c>
      <c r="X1952" s="417" t="s">
        <v>1436</v>
      </c>
      <c r="AB1952" s="414">
        <v>44560</v>
      </c>
    </row>
    <row r="1953" spans="1:29" s="8" customFormat="1" ht="15" hidden="1" customHeight="1" x14ac:dyDescent="0.25">
      <c r="A1953" s="409">
        <v>1937</v>
      </c>
      <c r="B1953" s="414">
        <v>44562</v>
      </c>
      <c r="C1953" s="412">
        <f t="shared" si="30"/>
        <v>2022</v>
      </c>
      <c r="D1953" s="411" t="s">
        <v>7072</v>
      </c>
      <c r="E1953" s="415" t="s">
        <v>606</v>
      </c>
      <c r="F1953" s="416" t="s">
        <v>8443</v>
      </c>
      <c r="G1953" s="411" t="s">
        <v>613</v>
      </c>
      <c r="H1953" s="411" t="s">
        <v>783</v>
      </c>
      <c r="I1953" s="413" t="s">
        <v>731</v>
      </c>
      <c r="J1953" s="417">
        <v>73</v>
      </c>
      <c r="L1953" s="413" t="s">
        <v>7073</v>
      </c>
      <c r="M1953" s="413" t="s">
        <v>1427</v>
      </c>
      <c r="N1953" s="39" t="s">
        <v>1429</v>
      </c>
      <c r="O1953" s="413" t="s">
        <v>1601</v>
      </c>
      <c r="P1953" s="418" t="s">
        <v>11915</v>
      </c>
      <c r="Q1953" s="419" t="s">
        <v>9586</v>
      </c>
      <c r="R1953" s="420" t="s">
        <v>11916</v>
      </c>
      <c r="S1953" s="408">
        <v>44774</v>
      </c>
      <c r="T1953" s="413" t="s">
        <v>1415</v>
      </c>
      <c r="U1953" s="417" t="s">
        <v>1416</v>
      </c>
      <c r="V1953" s="421">
        <v>44824</v>
      </c>
      <c r="W1953" s="422" t="s">
        <v>11917</v>
      </c>
      <c r="X1953" s="417" t="s">
        <v>1436</v>
      </c>
      <c r="AB1953" s="414">
        <v>44562</v>
      </c>
    </row>
    <row r="1954" spans="1:29" s="8" customFormat="1" ht="15" hidden="1" customHeight="1" x14ac:dyDescent="0.25">
      <c r="A1954" s="409">
        <v>1938</v>
      </c>
      <c r="B1954" s="414">
        <v>44562</v>
      </c>
      <c r="C1954" s="412">
        <f t="shared" si="30"/>
        <v>2022</v>
      </c>
      <c r="D1954" s="411" t="s">
        <v>7074</v>
      </c>
      <c r="E1954" s="415" t="s">
        <v>606</v>
      </c>
      <c r="F1954" s="416" t="s">
        <v>8443</v>
      </c>
      <c r="G1954" s="411" t="s">
        <v>613</v>
      </c>
      <c r="H1954" s="411" t="s">
        <v>783</v>
      </c>
      <c r="I1954" s="413" t="s">
        <v>731</v>
      </c>
      <c r="J1954" s="417">
        <v>27</v>
      </c>
      <c r="L1954" s="413" t="s">
        <v>7075</v>
      </c>
      <c r="M1954" s="413" t="s">
        <v>1427</v>
      </c>
      <c r="N1954" s="39" t="s">
        <v>1429</v>
      </c>
      <c r="O1954" s="413" t="s">
        <v>1601</v>
      </c>
      <c r="P1954" s="418" t="s">
        <v>11932</v>
      </c>
      <c r="Q1954" s="419" t="s">
        <v>9586</v>
      </c>
      <c r="R1954" s="420" t="s">
        <v>11933</v>
      </c>
      <c r="S1954" s="408">
        <v>44774</v>
      </c>
      <c r="T1954" s="413" t="s">
        <v>1415</v>
      </c>
      <c r="U1954" s="417" t="s">
        <v>1416</v>
      </c>
      <c r="V1954" s="421">
        <v>44824</v>
      </c>
      <c r="W1954" s="422" t="s">
        <v>11934</v>
      </c>
      <c r="X1954" s="417" t="s">
        <v>1436</v>
      </c>
      <c r="AB1954" s="414">
        <v>44562</v>
      </c>
    </row>
    <row r="1955" spans="1:29" s="8" customFormat="1" ht="15" hidden="1" customHeight="1" x14ac:dyDescent="0.25">
      <c r="A1955" s="409">
        <v>1939</v>
      </c>
      <c r="B1955" s="414">
        <v>44562</v>
      </c>
      <c r="C1955" s="412">
        <f t="shared" si="30"/>
        <v>2022</v>
      </c>
      <c r="D1955" s="411" t="s">
        <v>7076</v>
      </c>
      <c r="E1955" s="415" t="s">
        <v>606</v>
      </c>
      <c r="F1955" s="416" t="s">
        <v>8443</v>
      </c>
      <c r="G1955" s="411" t="s">
        <v>613</v>
      </c>
      <c r="H1955" s="411" t="s">
        <v>783</v>
      </c>
      <c r="I1955" s="413" t="s">
        <v>731</v>
      </c>
      <c r="J1955" s="417">
        <v>54</v>
      </c>
      <c r="L1955" s="413" t="s">
        <v>7077</v>
      </c>
      <c r="M1955" s="413" t="s">
        <v>1427</v>
      </c>
      <c r="N1955" s="39" t="s">
        <v>1429</v>
      </c>
      <c r="O1955" s="413" t="s">
        <v>1601</v>
      </c>
      <c r="P1955" s="418" t="s">
        <v>11924</v>
      </c>
      <c r="Q1955" s="419" t="s">
        <v>9586</v>
      </c>
      <c r="R1955" s="420" t="s">
        <v>11925</v>
      </c>
      <c r="S1955" s="408">
        <v>44774</v>
      </c>
      <c r="T1955" s="413" t="s">
        <v>1415</v>
      </c>
      <c r="U1955" s="417" t="s">
        <v>1416</v>
      </c>
      <c r="V1955" s="421">
        <v>44824</v>
      </c>
      <c r="W1955" s="422" t="s">
        <v>11926</v>
      </c>
      <c r="X1955" s="417" t="s">
        <v>1436</v>
      </c>
      <c r="AB1955" s="414">
        <v>44562</v>
      </c>
    </row>
    <row r="1956" spans="1:29" s="8" customFormat="1" ht="15" hidden="1" customHeight="1" x14ac:dyDescent="0.25">
      <c r="A1956" s="409">
        <v>1940</v>
      </c>
      <c r="B1956" s="414">
        <v>44562</v>
      </c>
      <c r="C1956" s="412">
        <f t="shared" si="30"/>
        <v>2022</v>
      </c>
      <c r="D1956" s="411" t="s">
        <v>7078</v>
      </c>
      <c r="E1956" s="415" t="s">
        <v>606</v>
      </c>
      <c r="F1956" s="416" t="s">
        <v>8443</v>
      </c>
      <c r="G1956" s="411" t="s">
        <v>613</v>
      </c>
      <c r="H1956" s="411" t="s">
        <v>783</v>
      </c>
      <c r="I1956" s="413" t="s">
        <v>731</v>
      </c>
      <c r="J1956" s="417">
        <v>26</v>
      </c>
      <c r="L1956" s="413" t="s">
        <v>7079</v>
      </c>
      <c r="M1956" s="413" t="s">
        <v>1427</v>
      </c>
      <c r="N1956" s="39" t="s">
        <v>1429</v>
      </c>
      <c r="O1956" s="413" t="s">
        <v>1601</v>
      </c>
      <c r="P1956" s="418" t="s">
        <v>11935</v>
      </c>
      <c r="Q1956" s="419" t="s">
        <v>9586</v>
      </c>
      <c r="R1956" s="420" t="s">
        <v>11936</v>
      </c>
      <c r="S1956" s="408">
        <v>44774</v>
      </c>
      <c r="T1956" s="413" t="s">
        <v>1415</v>
      </c>
      <c r="U1956" s="417" t="s">
        <v>1416</v>
      </c>
      <c r="V1956" s="421">
        <v>44824</v>
      </c>
      <c r="W1956" s="422" t="s">
        <v>11937</v>
      </c>
      <c r="X1956" s="417" t="s">
        <v>1436</v>
      </c>
      <c r="AB1956" s="414">
        <v>44562</v>
      </c>
    </row>
    <row r="1957" spans="1:29" s="8" customFormat="1" ht="15" hidden="1" customHeight="1" x14ac:dyDescent="0.25">
      <c r="A1957" s="409">
        <v>1941</v>
      </c>
      <c r="B1957" s="414">
        <v>44562</v>
      </c>
      <c r="C1957" s="412">
        <f t="shared" si="30"/>
        <v>2022</v>
      </c>
      <c r="D1957" s="411" t="s">
        <v>7080</v>
      </c>
      <c r="E1957" s="415" t="s">
        <v>606</v>
      </c>
      <c r="F1957" s="416" t="s">
        <v>8443</v>
      </c>
      <c r="G1957" s="411" t="s">
        <v>613</v>
      </c>
      <c r="H1957" s="411" t="s">
        <v>783</v>
      </c>
      <c r="I1957" s="413" t="s">
        <v>731</v>
      </c>
      <c r="J1957" s="417">
        <v>57</v>
      </c>
      <c r="L1957" s="413" t="s">
        <v>7081</v>
      </c>
      <c r="M1957" s="413" t="s">
        <v>1427</v>
      </c>
      <c r="N1957" s="39" t="s">
        <v>1429</v>
      </c>
      <c r="O1957" s="413" t="s">
        <v>1601</v>
      </c>
      <c r="P1957" s="418" t="s">
        <v>11877</v>
      </c>
      <c r="Q1957" s="419" t="s">
        <v>9586</v>
      </c>
      <c r="R1957" s="420" t="s">
        <v>11878</v>
      </c>
      <c r="S1957" s="408">
        <v>44774</v>
      </c>
      <c r="T1957" s="413" t="s">
        <v>1415</v>
      </c>
      <c r="U1957" s="417" t="s">
        <v>1416</v>
      </c>
      <c r="V1957" s="421">
        <v>44823</v>
      </c>
      <c r="W1957" s="422" t="s">
        <v>11879</v>
      </c>
      <c r="X1957" s="417" t="s">
        <v>1436</v>
      </c>
      <c r="AB1957" s="414">
        <v>44562</v>
      </c>
    </row>
    <row r="1958" spans="1:29" s="8" customFormat="1" ht="15" hidden="1" customHeight="1" x14ac:dyDescent="0.25">
      <c r="A1958" s="409">
        <v>1942</v>
      </c>
      <c r="B1958" s="414">
        <v>44562</v>
      </c>
      <c r="C1958" s="412">
        <f t="shared" si="30"/>
        <v>2022</v>
      </c>
      <c r="D1958" s="411" t="s">
        <v>7082</v>
      </c>
      <c r="E1958" s="415" t="s">
        <v>606</v>
      </c>
      <c r="F1958" s="416" t="s">
        <v>8443</v>
      </c>
      <c r="G1958" s="411" t="s">
        <v>613</v>
      </c>
      <c r="H1958" s="411" t="s">
        <v>783</v>
      </c>
      <c r="I1958" s="413" t="s">
        <v>731</v>
      </c>
      <c r="J1958" s="417">
        <v>74</v>
      </c>
      <c r="L1958" s="413" t="s">
        <v>7083</v>
      </c>
      <c r="M1958" s="413" t="s">
        <v>1427</v>
      </c>
      <c r="N1958" s="39" t="s">
        <v>1429</v>
      </c>
      <c r="O1958" s="413" t="s">
        <v>1601</v>
      </c>
      <c r="P1958" s="418" t="s">
        <v>11874</v>
      </c>
      <c r="Q1958" s="419" t="s">
        <v>9586</v>
      </c>
      <c r="R1958" s="420" t="s">
        <v>11875</v>
      </c>
      <c r="S1958" s="408">
        <v>44774</v>
      </c>
      <c r="T1958" s="413" t="s">
        <v>1415</v>
      </c>
      <c r="U1958" s="417" t="s">
        <v>1416</v>
      </c>
      <c r="V1958" s="421">
        <v>44823</v>
      </c>
      <c r="W1958" s="422" t="s">
        <v>11876</v>
      </c>
      <c r="X1958" s="417" t="s">
        <v>1436</v>
      </c>
      <c r="AB1958" s="414">
        <v>44562</v>
      </c>
    </row>
    <row r="1959" spans="1:29" s="8" customFormat="1" ht="15" hidden="1" customHeight="1" x14ac:dyDescent="0.25">
      <c r="A1959" s="409">
        <v>1943</v>
      </c>
      <c r="B1959" s="414">
        <v>44562</v>
      </c>
      <c r="C1959" s="412">
        <f t="shared" si="30"/>
        <v>2022</v>
      </c>
      <c r="D1959" s="411" t="s">
        <v>7084</v>
      </c>
      <c r="E1959" s="415" t="s">
        <v>606</v>
      </c>
      <c r="F1959" s="416" t="s">
        <v>8443</v>
      </c>
      <c r="G1959" s="411" t="s">
        <v>613</v>
      </c>
      <c r="H1959" s="411" t="s">
        <v>783</v>
      </c>
      <c r="I1959" s="413" t="s">
        <v>731</v>
      </c>
      <c r="J1959" s="417">
        <v>21</v>
      </c>
      <c r="L1959" s="409">
        <v>223738</v>
      </c>
      <c r="M1959" s="413" t="s">
        <v>1427</v>
      </c>
      <c r="N1959" s="39" t="s">
        <v>1429</v>
      </c>
      <c r="O1959" s="413" t="s">
        <v>1601</v>
      </c>
      <c r="P1959" s="418" t="s">
        <v>11490</v>
      </c>
      <c r="Q1959" s="419" t="s">
        <v>9586</v>
      </c>
      <c r="R1959" s="420" t="s">
        <v>11491</v>
      </c>
      <c r="S1959" s="408">
        <v>44774</v>
      </c>
      <c r="T1959" s="413" t="s">
        <v>1415</v>
      </c>
      <c r="U1959" s="417" t="s">
        <v>1416</v>
      </c>
      <c r="V1959" s="421">
        <v>44809</v>
      </c>
      <c r="W1959" s="422" t="s">
        <v>11492</v>
      </c>
      <c r="X1959" s="417" t="s">
        <v>1436</v>
      </c>
      <c r="AB1959" s="414">
        <v>44562</v>
      </c>
    </row>
    <row r="1960" spans="1:29" s="8" customFormat="1" ht="15" hidden="1" customHeight="1" x14ac:dyDescent="0.25">
      <c r="A1960" s="409">
        <v>1944</v>
      </c>
      <c r="B1960" s="414">
        <v>44562</v>
      </c>
      <c r="C1960" s="412">
        <f t="shared" si="30"/>
        <v>2022</v>
      </c>
      <c r="D1960" s="411" t="s">
        <v>7085</v>
      </c>
      <c r="E1960" s="415" t="s">
        <v>606</v>
      </c>
      <c r="F1960" s="416" t="s">
        <v>8443</v>
      </c>
      <c r="G1960" s="411" t="s">
        <v>613</v>
      </c>
      <c r="H1960" s="411" t="s">
        <v>783</v>
      </c>
      <c r="I1960" s="413" t="s">
        <v>731</v>
      </c>
      <c r="J1960" s="417">
        <v>31</v>
      </c>
      <c r="L1960" s="413" t="s">
        <v>7086</v>
      </c>
      <c r="M1960" s="413" t="s">
        <v>1427</v>
      </c>
      <c r="N1960" s="39" t="s">
        <v>1429</v>
      </c>
      <c r="O1960" s="413" t="s">
        <v>1601</v>
      </c>
      <c r="P1960" s="418" t="s">
        <v>11513</v>
      </c>
      <c r="Q1960" s="419" t="s">
        <v>9586</v>
      </c>
      <c r="R1960" s="420" t="s">
        <v>11514</v>
      </c>
      <c r="S1960" s="408">
        <v>44774</v>
      </c>
      <c r="T1960" s="413" t="s">
        <v>1415</v>
      </c>
      <c r="U1960" s="417" t="s">
        <v>1416</v>
      </c>
      <c r="V1960" s="421">
        <v>44809</v>
      </c>
      <c r="W1960" s="422" t="s">
        <v>11515</v>
      </c>
      <c r="X1960" s="417" t="s">
        <v>1436</v>
      </c>
      <c r="AB1960" s="414">
        <v>44562</v>
      </c>
    </row>
    <row r="1961" spans="1:29" s="8" customFormat="1" ht="15" hidden="1" customHeight="1" x14ac:dyDescent="0.25">
      <c r="A1961" s="56">
        <v>1945</v>
      </c>
      <c r="B1961" s="57">
        <v>44562</v>
      </c>
      <c r="C1961" s="412">
        <f t="shared" si="30"/>
        <v>2022</v>
      </c>
      <c r="D1961" s="58" t="s">
        <v>7087</v>
      </c>
      <c r="E1961" s="59" t="s">
        <v>606</v>
      </c>
      <c r="F1961" s="60" t="s">
        <v>8443</v>
      </c>
      <c r="G1961" s="58" t="s">
        <v>613</v>
      </c>
      <c r="H1961" s="58" t="s">
        <v>783</v>
      </c>
      <c r="I1961" s="62" t="s">
        <v>731</v>
      </c>
      <c r="J1961" s="61">
        <v>71</v>
      </c>
      <c r="K1961" s="10"/>
      <c r="L1961" s="62" t="s">
        <v>7088</v>
      </c>
      <c r="M1961" s="62" t="s">
        <v>1427</v>
      </c>
      <c r="N1961" s="44" t="s">
        <v>1429</v>
      </c>
      <c r="O1961" s="62" t="s">
        <v>1601</v>
      </c>
      <c r="P1961" s="63"/>
      <c r="Q1961" s="64"/>
      <c r="R1961" s="65"/>
      <c r="S1961" s="66"/>
      <c r="T1961" s="62"/>
      <c r="U1961" s="61"/>
      <c r="V1961" s="67"/>
      <c r="W1961" s="101" t="s">
        <v>1419</v>
      </c>
      <c r="X1961" s="61" t="s">
        <v>1426</v>
      </c>
      <c r="Y1961" s="10"/>
      <c r="Z1961" s="10"/>
      <c r="AA1961" s="10"/>
      <c r="AB1961" s="57">
        <v>44562</v>
      </c>
      <c r="AC1961" s="10"/>
    </row>
    <row r="1962" spans="1:29" s="8" customFormat="1" ht="15" hidden="1" customHeight="1" x14ac:dyDescent="0.25">
      <c r="A1962" s="409">
        <v>1946</v>
      </c>
      <c r="B1962" s="414">
        <v>44562</v>
      </c>
      <c r="C1962" s="412">
        <f t="shared" si="30"/>
        <v>2022</v>
      </c>
      <c r="D1962" s="22" t="s">
        <v>7089</v>
      </c>
      <c r="E1962" s="415" t="s">
        <v>606</v>
      </c>
      <c r="F1962" s="24" t="s">
        <v>8443</v>
      </c>
      <c r="G1962" s="411" t="s">
        <v>613</v>
      </c>
      <c r="H1962" s="411" t="s">
        <v>783</v>
      </c>
      <c r="I1962" s="413" t="s">
        <v>731</v>
      </c>
      <c r="J1962" s="25">
        <v>30</v>
      </c>
      <c r="L1962" s="26" t="s">
        <v>7090</v>
      </c>
      <c r="M1962" s="413" t="s">
        <v>1427</v>
      </c>
      <c r="N1962" s="39" t="s">
        <v>1429</v>
      </c>
      <c r="O1962" s="413" t="s">
        <v>1601</v>
      </c>
      <c r="P1962" s="27" t="s">
        <v>11488</v>
      </c>
      <c r="Q1962" s="28" t="s">
        <v>9586</v>
      </c>
      <c r="R1962" s="29" t="s">
        <v>11489</v>
      </c>
      <c r="S1962" s="30">
        <v>44774</v>
      </c>
      <c r="T1962" s="26" t="s">
        <v>1415</v>
      </c>
      <c r="U1962" s="25" t="s">
        <v>1416</v>
      </c>
      <c r="V1962" s="31">
        <v>44809</v>
      </c>
      <c r="W1962" s="99" t="s">
        <v>11135</v>
      </c>
      <c r="X1962" s="25" t="s">
        <v>1436</v>
      </c>
      <c r="AB1962" s="414">
        <v>44562</v>
      </c>
    </row>
    <row r="1963" spans="1:29" s="8" customFormat="1" ht="15" hidden="1" customHeight="1" x14ac:dyDescent="0.25">
      <c r="A1963" s="409">
        <v>1947</v>
      </c>
      <c r="B1963" s="414">
        <v>44562</v>
      </c>
      <c r="C1963" s="412">
        <f t="shared" si="30"/>
        <v>2022</v>
      </c>
      <c r="D1963" s="411" t="s">
        <v>7092</v>
      </c>
      <c r="E1963" s="415" t="s">
        <v>606</v>
      </c>
      <c r="F1963" s="416" t="s">
        <v>8443</v>
      </c>
      <c r="G1963" s="411" t="s">
        <v>613</v>
      </c>
      <c r="H1963" s="411" t="s">
        <v>783</v>
      </c>
      <c r="I1963" s="413" t="s">
        <v>731</v>
      </c>
      <c r="J1963" s="417">
        <v>58</v>
      </c>
      <c r="L1963" s="413" t="s">
        <v>7091</v>
      </c>
      <c r="M1963" s="413" t="s">
        <v>1427</v>
      </c>
      <c r="N1963" s="39" t="s">
        <v>1429</v>
      </c>
      <c r="O1963" s="413" t="s">
        <v>1601</v>
      </c>
      <c r="P1963" s="418" t="s">
        <v>11921</v>
      </c>
      <c r="Q1963" s="419" t="s">
        <v>9586</v>
      </c>
      <c r="R1963" s="420" t="s">
        <v>11922</v>
      </c>
      <c r="S1963" s="408">
        <v>44774</v>
      </c>
      <c r="T1963" s="413" t="s">
        <v>1415</v>
      </c>
      <c r="U1963" s="417" t="s">
        <v>1416</v>
      </c>
      <c r="V1963" s="421">
        <v>44824</v>
      </c>
      <c r="W1963" s="422" t="s">
        <v>11923</v>
      </c>
      <c r="X1963" s="417" t="s">
        <v>1436</v>
      </c>
      <c r="AB1963" s="414">
        <v>44562</v>
      </c>
    </row>
    <row r="1964" spans="1:29" s="10" customFormat="1" ht="15" hidden="1" customHeight="1" x14ac:dyDescent="0.25">
      <c r="A1964" s="409">
        <v>1948</v>
      </c>
      <c r="B1964" s="414">
        <v>44562</v>
      </c>
      <c r="C1964" s="412">
        <f t="shared" si="30"/>
        <v>2022</v>
      </c>
      <c r="D1964" s="411" t="s">
        <v>7093</v>
      </c>
      <c r="E1964" s="415" t="s">
        <v>606</v>
      </c>
      <c r="F1964" s="416" t="s">
        <v>8443</v>
      </c>
      <c r="G1964" s="411" t="s">
        <v>613</v>
      </c>
      <c r="H1964" s="411" t="s">
        <v>783</v>
      </c>
      <c r="I1964" s="413" t="s">
        <v>731</v>
      </c>
      <c r="J1964" s="417">
        <v>13</v>
      </c>
      <c r="K1964" s="8"/>
      <c r="L1964" s="413" t="s">
        <v>7094</v>
      </c>
      <c r="M1964" s="413" t="s">
        <v>1427</v>
      </c>
      <c r="N1964" s="39" t="s">
        <v>1429</v>
      </c>
      <c r="O1964" s="413" t="s">
        <v>1601</v>
      </c>
      <c r="P1964" s="418" t="s">
        <v>11900</v>
      </c>
      <c r="Q1964" s="419" t="s">
        <v>9586</v>
      </c>
      <c r="R1964" s="420" t="s">
        <v>11901</v>
      </c>
      <c r="S1964" s="408">
        <v>44774</v>
      </c>
      <c r="T1964" s="413" t="s">
        <v>1415</v>
      </c>
      <c r="U1964" s="417" t="s">
        <v>1416</v>
      </c>
      <c r="V1964" s="421">
        <v>44824</v>
      </c>
      <c r="W1964" s="422" t="s">
        <v>11902</v>
      </c>
      <c r="X1964" s="417" t="s">
        <v>1436</v>
      </c>
      <c r="Y1964" s="8"/>
      <c r="Z1964" s="8"/>
      <c r="AA1964" s="8"/>
      <c r="AB1964" s="414">
        <v>44562</v>
      </c>
      <c r="AC1964" s="8"/>
    </row>
    <row r="1965" spans="1:29" s="8" customFormat="1" ht="15" hidden="1" customHeight="1" x14ac:dyDescent="0.25">
      <c r="A1965" s="56">
        <v>1949</v>
      </c>
      <c r="B1965" s="57">
        <v>44562</v>
      </c>
      <c r="C1965" s="412">
        <f t="shared" si="30"/>
        <v>2022</v>
      </c>
      <c r="D1965" s="58" t="s">
        <v>7095</v>
      </c>
      <c r="E1965" s="59" t="s">
        <v>606</v>
      </c>
      <c r="F1965" s="60" t="s">
        <v>8443</v>
      </c>
      <c r="G1965" s="58" t="s">
        <v>613</v>
      </c>
      <c r="H1965" s="58" t="s">
        <v>783</v>
      </c>
      <c r="I1965" s="62" t="s">
        <v>731</v>
      </c>
      <c r="J1965" s="61">
        <v>72</v>
      </c>
      <c r="K1965" s="10"/>
      <c r="L1965" s="56">
        <v>223099</v>
      </c>
      <c r="M1965" s="62" t="s">
        <v>1427</v>
      </c>
      <c r="N1965" s="44" t="s">
        <v>1429</v>
      </c>
      <c r="O1965" s="62" t="s">
        <v>1601</v>
      </c>
      <c r="P1965" s="63"/>
      <c r="Q1965" s="64"/>
      <c r="R1965" s="65"/>
      <c r="S1965" s="66"/>
      <c r="T1965" s="62"/>
      <c r="U1965" s="61"/>
      <c r="V1965" s="67"/>
      <c r="W1965" s="101" t="s">
        <v>1419</v>
      </c>
      <c r="X1965" s="61" t="s">
        <v>1426</v>
      </c>
      <c r="Y1965" s="10"/>
      <c r="Z1965" s="10"/>
      <c r="AA1965" s="10"/>
      <c r="AB1965" s="57">
        <v>44562</v>
      </c>
      <c r="AC1965" s="10"/>
    </row>
    <row r="1966" spans="1:29" s="8" customFormat="1" ht="15" hidden="1" customHeight="1" x14ac:dyDescent="0.25">
      <c r="A1966" s="409">
        <v>1950</v>
      </c>
      <c r="B1966" s="414">
        <v>44562</v>
      </c>
      <c r="C1966" s="412">
        <f t="shared" si="30"/>
        <v>2022</v>
      </c>
      <c r="D1966" s="411" t="s">
        <v>7096</v>
      </c>
      <c r="E1966" s="415" t="s">
        <v>606</v>
      </c>
      <c r="F1966" s="416" t="s">
        <v>8443</v>
      </c>
      <c r="G1966" s="411" t="s">
        <v>613</v>
      </c>
      <c r="H1966" s="411" t="s">
        <v>783</v>
      </c>
      <c r="I1966" s="413" t="s">
        <v>731</v>
      </c>
      <c r="J1966" s="417">
        <v>42</v>
      </c>
      <c r="L1966" s="413" t="s">
        <v>7097</v>
      </c>
      <c r="M1966" s="413" t="s">
        <v>1427</v>
      </c>
      <c r="N1966" s="39" t="s">
        <v>1429</v>
      </c>
      <c r="O1966" s="413" t="s">
        <v>1601</v>
      </c>
      <c r="P1966" s="418" t="s">
        <v>11880</v>
      </c>
      <c r="Q1966" s="419" t="s">
        <v>9586</v>
      </c>
      <c r="R1966" s="420" t="s">
        <v>11881</v>
      </c>
      <c r="S1966" s="408">
        <v>44774</v>
      </c>
      <c r="T1966" s="413" t="s">
        <v>1415</v>
      </c>
      <c r="U1966" s="417" t="s">
        <v>1416</v>
      </c>
      <c r="V1966" s="421">
        <v>44823</v>
      </c>
      <c r="W1966" s="422" t="s">
        <v>11882</v>
      </c>
      <c r="X1966" s="417" t="s">
        <v>1436</v>
      </c>
      <c r="AB1966" s="414">
        <v>44562</v>
      </c>
    </row>
    <row r="1967" spans="1:29" s="8" customFormat="1" ht="15" hidden="1" customHeight="1" x14ac:dyDescent="0.25">
      <c r="A1967" s="409">
        <v>1951</v>
      </c>
      <c r="B1967" s="414">
        <v>44562</v>
      </c>
      <c r="C1967" s="412">
        <f t="shared" si="30"/>
        <v>2022</v>
      </c>
      <c r="D1967" s="411" t="s">
        <v>7098</v>
      </c>
      <c r="E1967" s="415" t="s">
        <v>606</v>
      </c>
      <c r="F1967" s="416" t="s">
        <v>8443</v>
      </c>
      <c r="G1967" s="411" t="s">
        <v>613</v>
      </c>
      <c r="H1967" s="411" t="s">
        <v>783</v>
      </c>
      <c r="I1967" s="413" t="s">
        <v>731</v>
      </c>
      <c r="J1967" s="417">
        <v>46</v>
      </c>
      <c r="L1967" s="413" t="s">
        <v>7099</v>
      </c>
      <c r="M1967" s="413" t="s">
        <v>1427</v>
      </c>
      <c r="N1967" s="39" t="s">
        <v>1429</v>
      </c>
      <c r="O1967" s="413" t="s">
        <v>1601</v>
      </c>
      <c r="P1967" s="418" t="s">
        <v>11927</v>
      </c>
      <c r="Q1967" s="419" t="s">
        <v>9586</v>
      </c>
      <c r="R1967" s="420" t="s">
        <v>11928</v>
      </c>
      <c r="S1967" s="408">
        <v>44774</v>
      </c>
      <c r="T1967" s="413" t="s">
        <v>1415</v>
      </c>
      <c r="U1967" s="417" t="s">
        <v>1416</v>
      </c>
      <c r="V1967" s="421">
        <v>44824</v>
      </c>
      <c r="W1967" s="422" t="s">
        <v>11929</v>
      </c>
      <c r="X1967" s="417" t="s">
        <v>1436</v>
      </c>
      <c r="AB1967" s="414">
        <v>44562</v>
      </c>
    </row>
    <row r="1968" spans="1:29" s="10" customFormat="1" ht="15" hidden="1" customHeight="1" x14ac:dyDescent="0.25">
      <c r="A1968" s="56">
        <v>1952</v>
      </c>
      <c r="B1968" s="57">
        <v>44562</v>
      </c>
      <c r="C1968" s="412">
        <f t="shared" si="30"/>
        <v>2022</v>
      </c>
      <c r="D1968" s="46" t="s">
        <v>8454</v>
      </c>
      <c r="E1968" s="59" t="s">
        <v>606</v>
      </c>
      <c r="F1968" s="48" t="s">
        <v>8443</v>
      </c>
      <c r="G1968" s="58" t="s">
        <v>613</v>
      </c>
      <c r="H1968" s="58" t="s">
        <v>783</v>
      </c>
      <c r="I1968" s="62" t="s">
        <v>731</v>
      </c>
      <c r="J1968" s="49">
        <v>90</v>
      </c>
      <c r="L1968" s="50" t="s">
        <v>8455</v>
      </c>
      <c r="M1968" s="62" t="s">
        <v>1427</v>
      </c>
      <c r="N1968" s="44" t="s">
        <v>1429</v>
      </c>
      <c r="O1968" s="62" t="s">
        <v>1601</v>
      </c>
      <c r="P1968" s="51"/>
      <c r="Q1968" s="52"/>
      <c r="R1968" s="53"/>
      <c r="S1968" s="54"/>
      <c r="T1968" s="50"/>
      <c r="U1968" s="49"/>
      <c r="V1968" s="55"/>
      <c r="W1968" s="107" t="s">
        <v>1419</v>
      </c>
      <c r="X1968" s="49" t="s">
        <v>1426</v>
      </c>
      <c r="AB1968" s="57">
        <v>44562</v>
      </c>
    </row>
    <row r="1969" spans="1:29" s="8" customFormat="1" ht="15" hidden="1" customHeight="1" x14ac:dyDescent="0.25">
      <c r="A1969" s="56">
        <v>1953</v>
      </c>
      <c r="B1969" s="57">
        <v>44571</v>
      </c>
      <c r="C1969" s="412">
        <f t="shared" si="30"/>
        <v>2022</v>
      </c>
      <c r="D1969" s="58" t="s">
        <v>7100</v>
      </c>
      <c r="E1969" s="59">
        <v>100376541</v>
      </c>
      <c r="F1969" s="60"/>
      <c r="G1969" s="58" t="s">
        <v>613</v>
      </c>
      <c r="H1969" s="58" t="s">
        <v>8185</v>
      </c>
      <c r="I1969" s="62" t="s">
        <v>7101</v>
      </c>
      <c r="J1969" s="61">
        <v>184</v>
      </c>
      <c r="K1969" s="10"/>
      <c r="L1969" s="62" t="s">
        <v>7102</v>
      </c>
      <c r="M1969" s="62" t="s">
        <v>1427</v>
      </c>
      <c r="N1969" s="44" t="s">
        <v>1429</v>
      </c>
      <c r="O1969" s="62" t="s">
        <v>3885</v>
      </c>
      <c r="P1969" s="63" t="s">
        <v>1423</v>
      </c>
      <c r="Q1969" s="64" t="s">
        <v>863</v>
      </c>
      <c r="R1969" s="65" t="s">
        <v>7256</v>
      </c>
      <c r="S1969" s="66">
        <v>44448</v>
      </c>
      <c r="T1969" s="62" t="s">
        <v>7257</v>
      </c>
      <c r="U1969" s="61" t="s">
        <v>1416</v>
      </c>
      <c r="V1969" s="67">
        <v>44213</v>
      </c>
      <c r="W1969" s="101" t="s">
        <v>1419</v>
      </c>
      <c r="X1969" s="61" t="s">
        <v>1426</v>
      </c>
      <c r="Y1969" s="10"/>
      <c r="Z1969" s="10"/>
      <c r="AA1969" s="10"/>
      <c r="AB1969" s="57">
        <v>44571</v>
      </c>
      <c r="AC1969" s="10"/>
    </row>
    <row r="1970" spans="1:29" s="8" customFormat="1" ht="15" hidden="1" customHeight="1" x14ac:dyDescent="0.25">
      <c r="A1970" s="56">
        <v>1954</v>
      </c>
      <c r="B1970" s="57">
        <v>44565</v>
      </c>
      <c r="C1970" s="412">
        <f t="shared" si="30"/>
        <v>2022</v>
      </c>
      <c r="D1970" s="58" t="s">
        <v>7103</v>
      </c>
      <c r="E1970" s="59">
        <v>100356160</v>
      </c>
      <c r="F1970" s="60"/>
      <c r="G1970" s="58" t="s">
        <v>613</v>
      </c>
      <c r="H1970" s="58" t="s">
        <v>788</v>
      </c>
      <c r="I1970" s="62" t="s">
        <v>1870</v>
      </c>
      <c r="J1970" s="61">
        <v>45</v>
      </c>
      <c r="K1970" s="10"/>
      <c r="L1970" s="62" t="s">
        <v>7104</v>
      </c>
      <c r="M1970" s="62" t="s">
        <v>1427</v>
      </c>
      <c r="N1970" s="44" t="s">
        <v>1429</v>
      </c>
      <c r="O1970" s="62" t="s">
        <v>1464</v>
      </c>
      <c r="P1970" s="63" t="s">
        <v>7105</v>
      </c>
      <c r="Q1970" s="64" t="s">
        <v>18177</v>
      </c>
      <c r="R1970" s="65" t="s">
        <v>8389</v>
      </c>
      <c r="S1970" s="66">
        <v>44682</v>
      </c>
      <c r="T1970" s="62" t="s">
        <v>1415</v>
      </c>
      <c r="U1970" s="61" t="s">
        <v>1416</v>
      </c>
      <c r="V1970" s="67">
        <v>44663</v>
      </c>
      <c r="W1970" s="101" t="s">
        <v>1419</v>
      </c>
      <c r="X1970" s="61" t="s">
        <v>1426</v>
      </c>
      <c r="Y1970" s="10"/>
      <c r="Z1970" s="10"/>
      <c r="AA1970" s="10"/>
      <c r="AB1970" s="57">
        <v>44565</v>
      </c>
      <c r="AC1970" s="10"/>
    </row>
    <row r="1971" spans="1:29" s="10" customFormat="1" ht="15" hidden="1" customHeight="1" x14ac:dyDescent="0.25">
      <c r="A1971" s="409">
        <v>1955</v>
      </c>
      <c r="B1971" s="414">
        <v>44571</v>
      </c>
      <c r="C1971" s="412">
        <f t="shared" si="30"/>
        <v>2022</v>
      </c>
      <c r="D1971" s="411" t="s">
        <v>7106</v>
      </c>
      <c r="E1971" s="415">
        <v>100212278</v>
      </c>
      <c r="F1971" s="416" t="s">
        <v>8442</v>
      </c>
      <c r="G1971" s="411" t="s">
        <v>613</v>
      </c>
      <c r="H1971" s="411" t="s">
        <v>788</v>
      </c>
      <c r="I1971" s="413" t="s">
        <v>789</v>
      </c>
      <c r="J1971" s="417">
        <v>88</v>
      </c>
      <c r="K1971" s="8"/>
      <c r="L1971" s="413" t="s">
        <v>7107</v>
      </c>
      <c r="M1971" s="413" t="s">
        <v>1427</v>
      </c>
      <c r="N1971" s="39" t="s">
        <v>1429</v>
      </c>
      <c r="O1971" s="413" t="s">
        <v>1453</v>
      </c>
      <c r="P1971" s="418" t="s">
        <v>7108</v>
      </c>
      <c r="Q1971" s="419" t="s">
        <v>9586</v>
      </c>
      <c r="R1971" s="420" t="s">
        <v>11799</v>
      </c>
      <c r="S1971" s="408">
        <v>44774</v>
      </c>
      <c r="T1971" s="413" t="s">
        <v>1415</v>
      </c>
      <c r="U1971" s="417" t="s">
        <v>1416</v>
      </c>
      <c r="V1971" s="421">
        <v>44820</v>
      </c>
      <c r="W1971" s="422" t="s">
        <v>11784</v>
      </c>
      <c r="X1971" s="417" t="s">
        <v>1436</v>
      </c>
      <c r="Y1971" s="8"/>
      <c r="Z1971" s="8"/>
      <c r="AA1971" s="8"/>
      <c r="AB1971" s="414">
        <v>44571</v>
      </c>
      <c r="AC1971" s="8"/>
    </row>
    <row r="1972" spans="1:29" s="10" customFormat="1" ht="15" hidden="1" customHeight="1" x14ac:dyDescent="0.25">
      <c r="A1972" s="409">
        <v>1956</v>
      </c>
      <c r="B1972" s="414">
        <v>44571</v>
      </c>
      <c r="C1972" s="412">
        <f t="shared" si="30"/>
        <v>2022</v>
      </c>
      <c r="D1972" s="411" t="s">
        <v>7109</v>
      </c>
      <c r="E1972" s="415">
        <v>100244578</v>
      </c>
      <c r="F1972" s="416" t="s">
        <v>8442</v>
      </c>
      <c r="G1972" s="411" t="s">
        <v>613</v>
      </c>
      <c r="H1972" s="411" t="s">
        <v>7110</v>
      </c>
      <c r="I1972" s="413" t="s">
        <v>687</v>
      </c>
      <c r="J1972" s="417">
        <v>47</v>
      </c>
      <c r="K1972" s="8"/>
      <c r="L1972" s="409">
        <v>32639</v>
      </c>
      <c r="M1972" s="413" t="s">
        <v>1427</v>
      </c>
      <c r="N1972" s="39" t="s">
        <v>1429</v>
      </c>
      <c r="O1972" s="413" t="s">
        <v>1441</v>
      </c>
      <c r="P1972" s="418" t="s">
        <v>7111</v>
      </c>
      <c r="Q1972" s="419" t="s">
        <v>9586</v>
      </c>
      <c r="R1972" s="420" t="s">
        <v>11138</v>
      </c>
      <c r="S1972" s="408">
        <v>44774</v>
      </c>
      <c r="T1972" s="413" t="s">
        <v>1415</v>
      </c>
      <c r="U1972" s="417" t="s">
        <v>1416</v>
      </c>
      <c r="V1972" s="421">
        <v>44813</v>
      </c>
      <c r="W1972" s="422" t="s">
        <v>11139</v>
      </c>
      <c r="X1972" s="417" t="s">
        <v>1436</v>
      </c>
      <c r="Y1972" s="8"/>
      <c r="Z1972" s="8"/>
      <c r="AA1972" s="8"/>
      <c r="AB1972" s="414">
        <v>44571</v>
      </c>
      <c r="AC1972" s="8"/>
    </row>
    <row r="1973" spans="1:29" s="10" customFormat="1" ht="15" hidden="1" customHeight="1" x14ac:dyDescent="0.25">
      <c r="A1973" s="409">
        <v>1957</v>
      </c>
      <c r="B1973" s="414">
        <v>44571</v>
      </c>
      <c r="C1973" s="412">
        <f t="shared" si="30"/>
        <v>2022</v>
      </c>
      <c r="D1973" s="411" t="s">
        <v>2859</v>
      </c>
      <c r="E1973" s="415">
        <v>100257996</v>
      </c>
      <c r="F1973" s="416" t="s">
        <v>8442</v>
      </c>
      <c r="G1973" s="411" t="s">
        <v>613</v>
      </c>
      <c r="H1973" s="411" t="s">
        <v>1794</v>
      </c>
      <c r="I1973" s="413" t="s">
        <v>706</v>
      </c>
      <c r="J1973" s="417">
        <v>224</v>
      </c>
      <c r="K1973" s="8"/>
      <c r="L1973" s="413" t="s">
        <v>7112</v>
      </c>
      <c r="M1973" s="413" t="s">
        <v>1427</v>
      </c>
      <c r="N1973" s="39" t="s">
        <v>1429</v>
      </c>
      <c r="O1973" s="413" t="s">
        <v>1433</v>
      </c>
      <c r="P1973" s="418" t="s">
        <v>7113</v>
      </c>
      <c r="Q1973" s="419" t="s">
        <v>9586</v>
      </c>
      <c r="R1973" s="420" t="s">
        <v>11150</v>
      </c>
      <c r="S1973" s="408">
        <v>44774</v>
      </c>
      <c r="T1973" s="413" t="s">
        <v>1415</v>
      </c>
      <c r="U1973" s="417" t="s">
        <v>1416</v>
      </c>
      <c r="V1973" s="421">
        <v>44813</v>
      </c>
      <c r="W1973" s="422" t="s">
        <v>11151</v>
      </c>
      <c r="X1973" s="417" t="s">
        <v>1436</v>
      </c>
      <c r="Y1973" s="8"/>
      <c r="Z1973" s="8"/>
      <c r="AA1973" s="8"/>
      <c r="AB1973" s="414">
        <v>44571</v>
      </c>
      <c r="AC1973" s="8"/>
    </row>
    <row r="1974" spans="1:29" s="8" customFormat="1" ht="15" hidden="1" customHeight="1" x14ac:dyDescent="0.25">
      <c r="A1974" s="409">
        <v>1958</v>
      </c>
      <c r="B1974" s="414">
        <v>44571</v>
      </c>
      <c r="C1974" s="412">
        <f t="shared" si="30"/>
        <v>2022</v>
      </c>
      <c r="D1974" s="411" t="s">
        <v>11117</v>
      </c>
      <c r="E1974" s="415">
        <v>100258034</v>
      </c>
      <c r="F1974" s="416" t="s">
        <v>8442</v>
      </c>
      <c r="G1974" s="411" t="s">
        <v>613</v>
      </c>
      <c r="H1974" s="411" t="s">
        <v>1794</v>
      </c>
      <c r="I1974" s="413" t="s">
        <v>706</v>
      </c>
      <c r="J1974" s="417">
        <v>263</v>
      </c>
      <c r="L1974" s="413" t="s">
        <v>7114</v>
      </c>
      <c r="M1974" s="413" t="s">
        <v>1427</v>
      </c>
      <c r="N1974" s="39" t="s">
        <v>1429</v>
      </c>
      <c r="O1974" s="413" t="s">
        <v>1441</v>
      </c>
      <c r="P1974" s="418" t="s">
        <v>7115</v>
      </c>
      <c r="Q1974" s="419" t="s">
        <v>9586</v>
      </c>
      <c r="R1974" s="420" t="s">
        <v>11118</v>
      </c>
      <c r="S1974" s="408">
        <v>44774</v>
      </c>
      <c r="T1974" s="413" t="s">
        <v>1415</v>
      </c>
      <c r="U1974" s="417" t="s">
        <v>1416</v>
      </c>
      <c r="V1974" s="421">
        <v>44813</v>
      </c>
      <c r="W1974" s="422" t="s">
        <v>11119</v>
      </c>
      <c r="X1974" s="417" t="s">
        <v>1436</v>
      </c>
      <c r="AB1974" s="414">
        <v>44571</v>
      </c>
    </row>
    <row r="1975" spans="1:29" s="8" customFormat="1" ht="15" hidden="1" customHeight="1" x14ac:dyDescent="0.25">
      <c r="A1975" s="409">
        <v>1959</v>
      </c>
      <c r="B1975" s="414">
        <v>44571</v>
      </c>
      <c r="C1975" s="412">
        <f t="shared" si="30"/>
        <v>2022</v>
      </c>
      <c r="D1975" s="22" t="s">
        <v>6901</v>
      </c>
      <c r="E1975" s="23">
        <v>100261107</v>
      </c>
      <c r="F1975" s="24"/>
      <c r="G1975" s="411" t="s">
        <v>613</v>
      </c>
      <c r="H1975" s="22" t="s">
        <v>620</v>
      </c>
      <c r="I1975" s="26" t="s">
        <v>4571</v>
      </c>
      <c r="J1975" s="25">
        <v>299</v>
      </c>
      <c r="L1975" s="26" t="s">
        <v>6902</v>
      </c>
      <c r="M1975" s="413" t="s">
        <v>1427</v>
      </c>
      <c r="N1975" s="412" t="s">
        <v>1429</v>
      </c>
      <c r="O1975" s="26" t="s">
        <v>2040</v>
      </c>
      <c r="P1975" s="27" t="s">
        <v>7250</v>
      </c>
      <c r="Q1975" s="2208" t="s">
        <v>4817</v>
      </c>
      <c r="R1975" s="29" t="s">
        <v>7251</v>
      </c>
      <c r="S1975" s="30">
        <v>44470</v>
      </c>
      <c r="T1975" s="26" t="s">
        <v>1415</v>
      </c>
      <c r="U1975" s="25" t="s">
        <v>1416</v>
      </c>
      <c r="V1975" s="31">
        <v>44557</v>
      </c>
      <c r="W1975" s="99">
        <v>3640</v>
      </c>
      <c r="X1975" s="25" t="s">
        <v>1436</v>
      </c>
      <c r="AB1975" s="414">
        <v>44571</v>
      </c>
    </row>
    <row r="1976" spans="1:29" s="8" customFormat="1" ht="15" hidden="1" customHeight="1" x14ac:dyDescent="0.25">
      <c r="A1976" s="409">
        <v>1960</v>
      </c>
      <c r="B1976" s="414">
        <v>44571</v>
      </c>
      <c r="C1976" s="412">
        <f t="shared" si="30"/>
        <v>2022</v>
      </c>
      <c r="D1976" s="411" t="s">
        <v>7116</v>
      </c>
      <c r="E1976" s="415">
        <v>100348918</v>
      </c>
      <c r="F1976" s="416" t="s">
        <v>8443</v>
      </c>
      <c r="G1976" s="411" t="s">
        <v>613</v>
      </c>
      <c r="H1976" s="411" t="s">
        <v>623</v>
      </c>
      <c r="I1976" s="413" t="s">
        <v>624</v>
      </c>
      <c r="J1976" s="417">
        <v>50</v>
      </c>
      <c r="L1976" s="413" t="s">
        <v>7117</v>
      </c>
      <c r="M1976" s="413" t="s">
        <v>1427</v>
      </c>
      <c r="N1976" s="39" t="s">
        <v>1429</v>
      </c>
      <c r="O1976" s="413" t="s">
        <v>2898</v>
      </c>
      <c r="P1976" s="418" t="s">
        <v>11660</v>
      </c>
      <c r="Q1976" s="419" t="s">
        <v>9586</v>
      </c>
      <c r="R1976" s="420" t="s">
        <v>11661</v>
      </c>
      <c r="S1976" s="408">
        <v>44774</v>
      </c>
      <c r="T1976" s="413" t="s">
        <v>1415</v>
      </c>
      <c r="U1976" s="417" t="s">
        <v>1416</v>
      </c>
      <c r="V1976" s="421">
        <v>44819</v>
      </c>
      <c r="W1976" s="422" t="s">
        <v>11662</v>
      </c>
      <c r="X1976" s="417" t="s">
        <v>1436</v>
      </c>
      <c r="AB1976" s="414">
        <v>44571</v>
      </c>
    </row>
    <row r="1977" spans="1:29" s="8" customFormat="1" ht="16.5" hidden="1" customHeight="1" x14ac:dyDescent="0.25">
      <c r="A1977" s="409">
        <v>1961</v>
      </c>
      <c r="B1977" s="414">
        <v>44571</v>
      </c>
      <c r="C1977" s="412">
        <f t="shared" si="30"/>
        <v>2022</v>
      </c>
      <c r="D1977" s="411" t="s">
        <v>7118</v>
      </c>
      <c r="E1977" s="415">
        <v>100343165</v>
      </c>
      <c r="F1977" s="416" t="s">
        <v>8442</v>
      </c>
      <c r="G1977" s="411" t="s">
        <v>613</v>
      </c>
      <c r="H1977" s="411" t="s">
        <v>665</v>
      </c>
      <c r="I1977" s="413" t="s">
        <v>45</v>
      </c>
      <c r="J1977" s="417">
        <v>219</v>
      </c>
      <c r="L1977" s="413" t="s">
        <v>7119</v>
      </c>
      <c r="M1977" s="413" t="s">
        <v>1427</v>
      </c>
      <c r="N1977" s="39" t="s">
        <v>1429</v>
      </c>
      <c r="O1977" s="413" t="s">
        <v>1441</v>
      </c>
      <c r="P1977" s="418" t="s">
        <v>7120</v>
      </c>
      <c r="Q1977" s="419" t="s">
        <v>9586</v>
      </c>
      <c r="R1977" s="420" t="s">
        <v>10114</v>
      </c>
      <c r="S1977" s="408">
        <v>44774</v>
      </c>
      <c r="T1977" s="413" t="s">
        <v>1415</v>
      </c>
      <c r="U1977" s="417" t="s">
        <v>1416</v>
      </c>
      <c r="V1977" s="421">
        <v>44809</v>
      </c>
      <c r="W1977" s="422" t="s">
        <v>10115</v>
      </c>
      <c r="X1977" s="417" t="s">
        <v>1436</v>
      </c>
      <c r="Z1977" s="1"/>
      <c r="AA1977" s="1"/>
      <c r="AB1977" s="414">
        <v>44571</v>
      </c>
      <c r="AC1977" s="1"/>
    </row>
    <row r="1978" spans="1:29" s="8" customFormat="1" ht="15" hidden="1" customHeight="1" x14ac:dyDescent="0.25">
      <c r="A1978" s="409">
        <v>1962</v>
      </c>
      <c r="B1978" s="414">
        <v>44571</v>
      </c>
      <c r="C1978" s="412">
        <f t="shared" si="30"/>
        <v>2022</v>
      </c>
      <c r="D1978" s="411" t="s">
        <v>7121</v>
      </c>
      <c r="E1978" s="415">
        <v>100352771</v>
      </c>
      <c r="F1978" s="416" t="s">
        <v>8442</v>
      </c>
      <c r="G1978" s="411" t="s">
        <v>613</v>
      </c>
      <c r="H1978" s="22" t="s">
        <v>679</v>
      </c>
      <c r="I1978" s="413" t="s">
        <v>653</v>
      </c>
      <c r="J1978" s="417">
        <v>26</v>
      </c>
      <c r="L1978" s="413" t="s">
        <v>7122</v>
      </c>
      <c r="M1978" s="413" t="s">
        <v>1427</v>
      </c>
      <c r="N1978" s="39" t="s">
        <v>1429</v>
      </c>
      <c r="O1978" s="413" t="s">
        <v>1446</v>
      </c>
      <c r="P1978" s="418" t="s">
        <v>1973</v>
      </c>
      <c r="Q1978" s="248" t="s">
        <v>9586</v>
      </c>
      <c r="R1978" s="420" t="s">
        <v>13135</v>
      </c>
      <c r="S1978" s="408">
        <v>44774</v>
      </c>
      <c r="T1978" s="413" t="s">
        <v>1415</v>
      </c>
      <c r="U1978" s="417" t="s">
        <v>1416</v>
      </c>
      <c r="V1978" s="421">
        <v>44845</v>
      </c>
      <c r="W1978" s="422" t="s">
        <v>1310</v>
      </c>
      <c r="X1978" s="417" t="s">
        <v>1436</v>
      </c>
      <c r="Z1978" s="351">
        <v>89113387854</v>
      </c>
      <c r="AB1978" s="414">
        <v>44571</v>
      </c>
    </row>
    <row r="1979" spans="1:29" s="8" customFormat="1" ht="15" hidden="1" customHeight="1" x14ac:dyDescent="0.25">
      <c r="A1979" s="409">
        <v>1963</v>
      </c>
      <c r="B1979" s="414">
        <v>44571</v>
      </c>
      <c r="C1979" s="412">
        <f t="shared" si="30"/>
        <v>2022</v>
      </c>
      <c r="D1979" s="411" t="s">
        <v>7123</v>
      </c>
      <c r="E1979" s="415">
        <v>100393001</v>
      </c>
      <c r="F1979" s="416" t="s">
        <v>8443</v>
      </c>
      <c r="G1979" s="411" t="s">
        <v>613</v>
      </c>
      <c r="H1979" s="411" t="s">
        <v>701</v>
      </c>
      <c r="I1979" s="413" t="s">
        <v>710</v>
      </c>
      <c r="J1979" s="417" t="s">
        <v>7124</v>
      </c>
      <c r="L1979" s="413" t="s">
        <v>7125</v>
      </c>
      <c r="M1979" s="413" t="s">
        <v>1427</v>
      </c>
      <c r="N1979" s="39" t="s">
        <v>1429</v>
      </c>
      <c r="O1979" s="413" t="s">
        <v>1815</v>
      </c>
      <c r="P1979" s="418" t="s">
        <v>13114</v>
      </c>
      <c r="Q1979" s="419" t="s">
        <v>9586</v>
      </c>
      <c r="R1979" s="420" t="s">
        <v>13115</v>
      </c>
      <c r="S1979" s="408">
        <v>44774</v>
      </c>
      <c r="T1979" s="413" t="s">
        <v>1415</v>
      </c>
      <c r="U1979" s="417" t="s">
        <v>1416</v>
      </c>
      <c r="V1979" s="421">
        <v>44845</v>
      </c>
      <c r="W1979" s="422" t="s">
        <v>13116</v>
      </c>
      <c r="X1979" s="417" t="s">
        <v>1436</v>
      </c>
      <c r="AB1979" s="414">
        <v>44571</v>
      </c>
    </row>
    <row r="1980" spans="1:29" ht="15" hidden="1" customHeight="1" x14ac:dyDescent="0.25">
      <c r="A1980" s="409">
        <v>1964</v>
      </c>
      <c r="B1980" s="414">
        <v>44571</v>
      </c>
      <c r="C1980" s="412">
        <f t="shared" si="30"/>
        <v>2022</v>
      </c>
      <c r="D1980" s="411" t="s">
        <v>7229</v>
      </c>
      <c r="E1980" s="415" t="s">
        <v>606</v>
      </c>
      <c r="F1980" s="416" t="s">
        <v>8443</v>
      </c>
      <c r="G1980" s="411" t="s">
        <v>613</v>
      </c>
      <c r="H1980" s="411" t="s">
        <v>671</v>
      </c>
      <c r="I1980" s="413" t="s">
        <v>666</v>
      </c>
      <c r="J1980" s="417">
        <v>43</v>
      </c>
      <c r="K1980" s="8"/>
      <c r="L1980" s="413" t="s">
        <v>7230</v>
      </c>
      <c r="M1980" s="413" t="s">
        <v>1427</v>
      </c>
      <c r="N1980" s="39" t="s">
        <v>1429</v>
      </c>
      <c r="O1980" s="413" t="s">
        <v>2122</v>
      </c>
      <c r="P1980" s="418" t="s">
        <v>7231</v>
      </c>
      <c r="Q1980" s="419" t="s">
        <v>9586</v>
      </c>
      <c r="R1980" s="420" t="s">
        <v>12171</v>
      </c>
      <c r="S1980" s="408">
        <v>44774</v>
      </c>
      <c r="T1980" s="413" t="s">
        <v>1415</v>
      </c>
      <c r="U1980" s="417" t="s">
        <v>1416</v>
      </c>
      <c r="V1980" s="421">
        <v>44825</v>
      </c>
      <c r="W1980" s="422" t="s">
        <v>9226</v>
      </c>
      <c r="X1980" s="417" t="s">
        <v>1436</v>
      </c>
      <c r="Y1980" s="8"/>
      <c r="Z1980" s="8"/>
      <c r="AA1980" s="8"/>
      <c r="AB1980" s="414">
        <v>44571</v>
      </c>
      <c r="AC1980" s="8"/>
    </row>
    <row r="1981" spans="1:29" s="8" customFormat="1" ht="15" hidden="1" customHeight="1" x14ac:dyDescent="0.25">
      <c r="A1981" s="409">
        <v>1965</v>
      </c>
      <c r="B1981" s="414">
        <v>44571</v>
      </c>
      <c r="C1981" s="412">
        <f t="shared" si="30"/>
        <v>2022</v>
      </c>
      <c r="D1981" s="411" t="s">
        <v>7232</v>
      </c>
      <c r="E1981" s="415" t="s">
        <v>606</v>
      </c>
      <c r="F1981" s="416" t="s">
        <v>8442</v>
      </c>
      <c r="G1981" s="411" t="s">
        <v>613</v>
      </c>
      <c r="H1981" s="411" t="s">
        <v>727</v>
      </c>
      <c r="I1981" s="413" t="s">
        <v>7233</v>
      </c>
      <c r="J1981" s="417">
        <v>16</v>
      </c>
      <c r="L1981" s="413" t="s">
        <v>7234</v>
      </c>
      <c r="M1981" s="413" t="s">
        <v>1427</v>
      </c>
      <c r="N1981" s="412" t="s">
        <v>1429</v>
      </c>
      <c r="O1981" s="413" t="s">
        <v>1446</v>
      </c>
      <c r="P1981" s="418" t="s">
        <v>7235</v>
      </c>
      <c r="Q1981" s="419" t="s">
        <v>23962</v>
      </c>
      <c r="R1981" s="420" t="s">
        <v>23968</v>
      </c>
      <c r="S1981" s="408">
        <v>45120</v>
      </c>
      <c r="T1981" s="413" t="s">
        <v>1415</v>
      </c>
      <c r="U1981" s="417" t="s">
        <v>1416</v>
      </c>
      <c r="V1981" s="421">
        <v>45212</v>
      </c>
      <c r="W1981" s="422" t="s">
        <v>23969</v>
      </c>
      <c r="X1981" s="417" t="s">
        <v>23286</v>
      </c>
      <c r="Z1981" s="8" t="s">
        <v>12769</v>
      </c>
      <c r="AB1981" s="414">
        <v>44571</v>
      </c>
    </row>
    <row r="1982" spans="1:29" s="8" customFormat="1" ht="15" hidden="1" customHeight="1" x14ac:dyDescent="0.25">
      <c r="A1982" s="409">
        <v>1966</v>
      </c>
      <c r="B1982" s="414">
        <v>44572</v>
      </c>
      <c r="C1982" s="412">
        <f t="shared" si="30"/>
        <v>2022</v>
      </c>
      <c r="D1982" s="411" t="s">
        <v>7126</v>
      </c>
      <c r="E1982" s="415">
        <v>100338851</v>
      </c>
      <c r="F1982" s="416" t="s">
        <v>8442</v>
      </c>
      <c r="G1982" s="411" t="s">
        <v>613</v>
      </c>
      <c r="H1982" s="411" t="s">
        <v>633</v>
      </c>
      <c r="I1982" s="413" t="s">
        <v>673</v>
      </c>
      <c r="J1982" s="417">
        <v>204</v>
      </c>
      <c r="L1982" s="413" t="s">
        <v>7127</v>
      </c>
      <c r="M1982" s="413" t="s">
        <v>1427</v>
      </c>
      <c r="N1982" s="39" t="s">
        <v>1429</v>
      </c>
      <c r="O1982" s="413" t="s">
        <v>1446</v>
      </c>
      <c r="P1982" s="418" t="s">
        <v>7128</v>
      </c>
      <c r="Q1982" s="419" t="s">
        <v>9586</v>
      </c>
      <c r="R1982" s="420" t="s">
        <v>10936</v>
      </c>
      <c r="S1982" s="408">
        <v>44774</v>
      </c>
      <c r="T1982" s="413" t="s">
        <v>1415</v>
      </c>
      <c r="U1982" s="417" t="s">
        <v>1416</v>
      </c>
      <c r="V1982" s="421">
        <v>44812</v>
      </c>
      <c r="W1982" s="422" t="s">
        <v>10937</v>
      </c>
      <c r="X1982" s="417" t="s">
        <v>1436</v>
      </c>
      <c r="Z1982" s="8" t="s">
        <v>6281</v>
      </c>
      <c r="AB1982" s="414">
        <v>44572</v>
      </c>
    </row>
    <row r="1983" spans="1:29" s="8" customFormat="1" ht="15" hidden="1" customHeight="1" x14ac:dyDescent="0.25">
      <c r="A1983" s="409">
        <v>1967</v>
      </c>
      <c r="B1983" s="414">
        <v>44572</v>
      </c>
      <c r="C1983" s="412">
        <f t="shared" si="30"/>
        <v>2022</v>
      </c>
      <c r="D1983" s="411" t="s">
        <v>7129</v>
      </c>
      <c r="E1983" s="415" t="s">
        <v>606</v>
      </c>
      <c r="F1983" s="416" t="s">
        <v>8442</v>
      </c>
      <c r="G1983" s="411" t="s">
        <v>613</v>
      </c>
      <c r="H1983" s="411" t="s">
        <v>693</v>
      </c>
      <c r="I1983" s="413" t="s">
        <v>46</v>
      </c>
      <c r="J1983" s="417">
        <v>34</v>
      </c>
      <c r="L1983" s="409">
        <v>18618</v>
      </c>
      <c r="M1983" s="413" t="s">
        <v>1427</v>
      </c>
      <c r="N1983" s="39" t="s">
        <v>1429</v>
      </c>
      <c r="O1983" s="413" t="s">
        <v>1433</v>
      </c>
      <c r="P1983" s="418" t="s">
        <v>11056</v>
      </c>
      <c r="Q1983" s="419" t="s">
        <v>9586</v>
      </c>
      <c r="R1983" s="420" t="s">
        <v>11057</v>
      </c>
      <c r="S1983" s="408">
        <v>44774</v>
      </c>
      <c r="T1983" s="413" t="s">
        <v>1415</v>
      </c>
      <c r="U1983" s="417" t="s">
        <v>1416</v>
      </c>
      <c r="V1983" s="421">
        <v>44812</v>
      </c>
      <c r="W1983" s="422" t="s">
        <v>11058</v>
      </c>
      <c r="X1983" s="417" t="s">
        <v>1436</v>
      </c>
      <c r="AB1983" s="414">
        <v>44572</v>
      </c>
    </row>
    <row r="1984" spans="1:29" s="8" customFormat="1" ht="15" hidden="1" customHeight="1" x14ac:dyDescent="0.25">
      <c r="A1984" s="409">
        <v>1968</v>
      </c>
      <c r="B1984" s="414">
        <v>44572</v>
      </c>
      <c r="C1984" s="412">
        <f t="shared" si="30"/>
        <v>2022</v>
      </c>
      <c r="D1984" s="411" t="s">
        <v>7130</v>
      </c>
      <c r="E1984" s="415" t="s">
        <v>606</v>
      </c>
      <c r="F1984" s="416" t="s">
        <v>8442</v>
      </c>
      <c r="G1984" s="411" t="s">
        <v>613</v>
      </c>
      <c r="H1984" s="411" t="s">
        <v>16193</v>
      </c>
      <c r="I1984" s="413" t="s">
        <v>668</v>
      </c>
      <c r="J1984" s="417">
        <v>32</v>
      </c>
      <c r="L1984" s="413" t="s">
        <v>7131</v>
      </c>
      <c r="M1984" s="413" t="s">
        <v>1427</v>
      </c>
      <c r="N1984" s="39" t="s">
        <v>1429</v>
      </c>
      <c r="O1984" s="413" t="s">
        <v>1446</v>
      </c>
      <c r="P1984" s="418" t="s">
        <v>13430</v>
      </c>
      <c r="Q1984" s="419" t="s">
        <v>9586</v>
      </c>
      <c r="R1984" s="420" t="s">
        <v>13431</v>
      </c>
      <c r="S1984" s="408">
        <v>44774</v>
      </c>
      <c r="T1984" s="413" t="s">
        <v>1415</v>
      </c>
      <c r="U1984" s="417" t="s">
        <v>1416</v>
      </c>
      <c r="V1984" s="421">
        <v>44867</v>
      </c>
      <c r="W1984" s="422" t="s">
        <v>13432</v>
      </c>
      <c r="X1984" s="417" t="s">
        <v>1436</v>
      </c>
      <c r="AB1984" s="414">
        <v>44572</v>
      </c>
    </row>
    <row r="1985" spans="1:29" s="8" customFormat="1" ht="15" hidden="1" customHeight="1" x14ac:dyDescent="0.25">
      <c r="A1985" s="409">
        <v>1969</v>
      </c>
      <c r="B1985" s="414">
        <v>44572</v>
      </c>
      <c r="C1985" s="412">
        <f t="shared" si="30"/>
        <v>2022</v>
      </c>
      <c r="D1985" s="411" t="s">
        <v>7132</v>
      </c>
      <c r="E1985" s="415">
        <v>100333741</v>
      </c>
      <c r="F1985" s="416" t="s">
        <v>8442</v>
      </c>
      <c r="G1985" s="411" t="s">
        <v>613</v>
      </c>
      <c r="H1985" s="411" t="s">
        <v>7133</v>
      </c>
      <c r="I1985" s="413" t="s">
        <v>666</v>
      </c>
      <c r="J1985" s="417">
        <v>36</v>
      </c>
      <c r="L1985" s="413" t="s">
        <v>7134</v>
      </c>
      <c r="M1985" s="413" t="s">
        <v>1427</v>
      </c>
      <c r="N1985" s="39" t="s">
        <v>1429</v>
      </c>
      <c r="O1985" s="413" t="s">
        <v>1325</v>
      </c>
      <c r="P1985" s="418" t="s">
        <v>7135</v>
      </c>
      <c r="Q1985" s="419" t="s">
        <v>9586</v>
      </c>
      <c r="R1985" s="420" t="s">
        <v>11547</v>
      </c>
      <c r="S1985" s="408">
        <v>44774</v>
      </c>
      <c r="T1985" s="413" t="s">
        <v>1415</v>
      </c>
      <c r="U1985" s="417" t="s">
        <v>1416</v>
      </c>
      <c r="V1985" s="421">
        <v>44823</v>
      </c>
      <c r="W1985" s="422" t="s">
        <v>11548</v>
      </c>
      <c r="X1985" s="417" t="s">
        <v>1436</v>
      </c>
      <c r="AB1985" s="414">
        <v>44572</v>
      </c>
    </row>
    <row r="1986" spans="1:29" s="8" customFormat="1" ht="15" hidden="1" customHeight="1" x14ac:dyDescent="0.25">
      <c r="A1986" s="409">
        <v>1970</v>
      </c>
      <c r="B1986" s="414">
        <v>44572</v>
      </c>
      <c r="C1986" s="412">
        <f t="shared" si="30"/>
        <v>2022</v>
      </c>
      <c r="D1986" s="22" t="s">
        <v>8456</v>
      </c>
      <c r="E1986" s="23">
        <v>100392955</v>
      </c>
      <c r="F1986" s="24" t="s">
        <v>8443</v>
      </c>
      <c r="G1986" s="411" t="s">
        <v>613</v>
      </c>
      <c r="H1986" s="22" t="s">
        <v>701</v>
      </c>
      <c r="I1986" s="26" t="s">
        <v>710</v>
      </c>
      <c r="J1986" s="25" t="s">
        <v>7136</v>
      </c>
      <c r="L1986" s="26" t="s">
        <v>7137</v>
      </c>
      <c r="M1986" s="413" t="s">
        <v>1427</v>
      </c>
      <c r="N1986" s="39" t="s">
        <v>1429</v>
      </c>
      <c r="O1986" s="26" t="s">
        <v>1943</v>
      </c>
      <c r="P1986" s="27" t="s">
        <v>12460</v>
      </c>
      <c r="Q1986" s="28" t="s">
        <v>9586</v>
      </c>
      <c r="R1986" s="29" t="s">
        <v>12461</v>
      </c>
      <c r="S1986" s="30">
        <v>44774</v>
      </c>
      <c r="T1986" s="26" t="s">
        <v>1415</v>
      </c>
      <c r="U1986" s="25" t="s">
        <v>1416</v>
      </c>
      <c r="V1986" s="31">
        <v>44835</v>
      </c>
      <c r="W1986" s="99" t="s">
        <v>12462</v>
      </c>
      <c r="X1986" s="25" t="s">
        <v>1436</v>
      </c>
      <c r="AB1986" s="414">
        <v>44572</v>
      </c>
    </row>
    <row r="1987" spans="1:29" s="8" customFormat="1" ht="15" hidden="1" customHeight="1" x14ac:dyDescent="0.25">
      <c r="A1987" s="409">
        <v>1971</v>
      </c>
      <c r="B1987" s="414">
        <v>44572</v>
      </c>
      <c r="C1987" s="412">
        <f t="shared" si="30"/>
        <v>2022</v>
      </c>
      <c r="D1987" s="411" t="s">
        <v>7138</v>
      </c>
      <c r="E1987" s="415">
        <v>100339151</v>
      </c>
      <c r="F1987" s="416" t="s">
        <v>8442</v>
      </c>
      <c r="G1987" s="411" t="s">
        <v>613</v>
      </c>
      <c r="H1987" s="411" t="s">
        <v>679</v>
      </c>
      <c r="I1987" s="413" t="s">
        <v>687</v>
      </c>
      <c r="J1987" s="417">
        <v>114</v>
      </c>
      <c r="L1987" s="413" t="s">
        <v>7139</v>
      </c>
      <c r="M1987" s="413" t="s">
        <v>1427</v>
      </c>
      <c r="N1987" s="39" t="s">
        <v>1429</v>
      </c>
      <c r="O1987" s="413" t="s">
        <v>1578</v>
      </c>
      <c r="P1987" s="418" t="s">
        <v>7140</v>
      </c>
      <c r="Q1987" s="419" t="s">
        <v>9586</v>
      </c>
      <c r="R1987" s="420" t="s">
        <v>13138</v>
      </c>
      <c r="S1987" s="408">
        <v>44774</v>
      </c>
      <c r="T1987" s="413" t="s">
        <v>1415</v>
      </c>
      <c r="U1987" s="417" t="s">
        <v>1416</v>
      </c>
      <c r="V1987" s="421">
        <v>44845</v>
      </c>
      <c r="W1987" s="422" t="s">
        <v>13139</v>
      </c>
      <c r="X1987" s="417" t="s">
        <v>1436</v>
      </c>
      <c r="AB1987" s="414">
        <v>44572</v>
      </c>
    </row>
    <row r="1988" spans="1:29" s="8" customFormat="1" ht="15" hidden="1" customHeight="1" x14ac:dyDescent="0.25">
      <c r="A1988" s="409">
        <v>1972</v>
      </c>
      <c r="B1988" s="414">
        <v>44572</v>
      </c>
      <c r="C1988" s="412">
        <f t="shared" si="30"/>
        <v>2022</v>
      </c>
      <c r="D1988" s="411" t="s">
        <v>7141</v>
      </c>
      <c r="E1988" s="415">
        <v>100391946</v>
      </c>
      <c r="F1988" s="416" t="s">
        <v>8443</v>
      </c>
      <c r="G1988" s="411" t="s">
        <v>613</v>
      </c>
      <c r="H1988" s="411" t="s">
        <v>709</v>
      </c>
      <c r="I1988" s="413" t="s">
        <v>653</v>
      </c>
      <c r="J1988" s="417">
        <v>9</v>
      </c>
      <c r="L1988" s="413" t="s">
        <v>7142</v>
      </c>
      <c r="M1988" s="413" t="s">
        <v>1427</v>
      </c>
      <c r="N1988" s="39" t="s">
        <v>1429</v>
      </c>
      <c r="O1988" s="413" t="s">
        <v>1834</v>
      </c>
      <c r="P1988" s="418" t="s">
        <v>12390</v>
      </c>
      <c r="Q1988" s="419" t="s">
        <v>9586</v>
      </c>
      <c r="R1988" s="420" t="s">
        <v>12391</v>
      </c>
      <c r="S1988" s="408">
        <v>44774</v>
      </c>
      <c r="T1988" s="413" t="s">
        <v>1415</v>
      </c>
      <c r="U1988" s="417" t="s">
        <v>1416</v>
      </c>
      <c r="V1988" s="421">
        <v>44840</v>
      </c>
      <c r="W1988" s="422" t="s">
        <v>12392</v>
      </c>
      <c r="X1988" s="417" t="s">
        <v>1436</v>
      </c>
      <c r="AB1988" s="414">
        <v>44572</v>
      </c>
    </row>
    <row r="1989" spans="1:29" s="8" customFormat="1" ht="30" hidden="1" customHeight="1" x14ac:dyDescent="0.25">
      <c r="A1989" s="409">
        <v>1973</v>
      </c>
      <c r="B1989" s="414">
        <v>44572</v>
      </c>
      <c r="C1989" s="412">
        <f t="shared" si="30"/>
        <v>2022</v>
      </c>
      <c r="D1989" s="411" t="s">
        <v>7236</v>
      </c>
      <c r="E1989" s="415" t="s">
        <v>606</v>
      </c>
      <c r="F1989" s="416" t="s">
        <v>8442</v>
      </c>
      <c r="G1989" s="411" t="s">
        <v>613</v>
      </c>
      <c r="H1989" s="411" t="s">
        <v>692</v>
      </c>
      <c r="I1989" s="413" t="s">
        <v>46</v>
      </c>
      <c r="J1989" s="417">
        <v>242</v>
      </c>
      <c r="L1989" s="413" t="s">
        <v>7237</v>
      </c>
      <c r="M1989" s="413" t="s">
        <v>1427</v>
      </c>
      <c r="N1989" s="39" t="s">
        <v>1429</v>
      </c>
      <c r="O1989" s="413" t="s">
        <v>1601</v>
      </c>
      <c r="P1989" s="418" t="s">
        <v>12993</v>
      </c>
      <c r="Q1989" s="419" t="s">
        <v>9586</v>
      </c>
      <c r="R1989" s="420" t="s">
        <v>12994</v>
      </c>
      <c r="S1989" s="408">
        <v>44774</v>
      </c>
      <c r="T1989" s="413" t="s">
        <v>1415</v>
      </c>
      <c r="U1989" s="417" t="s">
        <v>1416</v>
      </c>
      <c r="V1989" s="421">
        <v>44855</v>
      </c>
      <c r="W1989" s="422" t="s">
        <v>7064</v>
      </c>
      <c r="X1989" s="417" t="s">
        <v>1436</v>
      </c>
      <c r="Z1989" s="351">
        <v>535858</v>
      </c>
      <c r="AB1989" s="414">
        <v>44572</v>
      </c>
    </row>
    <row r="1990" spans="1:29" s="8" customFormat="1" ht="15" hidden="1" customHeight="1" x14ac:dyDescent="0.25">
      <c r="A1990" s="409">
        <v>1974</v>
      </c>
      <c r="B1990" s="414">
        <v>44572</v>
      </c>
      <c r="C1990" s="412">
        <f t="shared" si="30"/>
        <v>2022</v>
      </c>
      <c r="D1990" s="411" t="s">
        <v>7238</v>
      </c>
      <c r="E1990" s="415" t="s">
        <v>606</v>
      </c>
      <c r="F1990" s="416" t="s">
        <v>8442</v>
      </c>
      <c r="G1990" s="411" t="s">
        <v>613</v>
      </c>
      <c r="H1990" s="411" t="s">
        <v>807</v>
      </c>
      <c r="I1990" s="413" t="s">
        <v>635</v>
      </c>
      <c r="J1990" s="417">
        <v>157</v>
      </c>
      <c r="L1990" s="413" t="s">
        <v>7239</v>
      </c>
      <c r="M1990" s="413" t="s">
        <v>1427</v>
      </c>
      <c r="N1990" s="412" t="s">
        <v>1429</v>
      </c>
      <c r="O1990" s="413" t="s">
        <v>1441</v>
      </c>
      <c r="P1990" s="418" t="s">
        <v>10761</v>
      </c>
      <c r="Q1990" s="419" t="s">
        <v>9586</v>
      </c>
      <c r="R1990" s="420" t="s">
        <v>10762</v>
      </c>
      <c r="S1990" s="408">
        <v>44774</v>
      </c>
      <c r="T1990" s="413" t="s">
        <v>1415</v>
      </c>
      <c r="U1990" s="417" t="s">
        <v>1416</v>
      </c>
      <c r="V1990" s="421">
        <v>44811</v>
      </c>
      <c r="W1990" s="422" t="s">
        <v>10763</v>
      </c>
      <c r="X1990" s="417" t="s">
        <v>1436</v>
      </c>
      <c r="AB1990" s="414">
        <v>44572</v>
      </c>
    </row>
    <row r="1991" spans="1:29" s="8" customFormat="1" ht="15" hidden="1" customHeight="1" x14ac:dyDescent="0.25">
      <c r="A1991" s="409">
        <v>1975</v>
      </c>
      <c r="B1991" s="414">
        <v>44573</v>
      </c>
      <c r="C1991" s="412">
        <f t="shared" si="30"/>
        <v>2022</v>
      </c>
      <c r="D1991" s="411" t="s">
        <v>7143</v>
      </c>
      <c r="E1991" s="415">
        <v>100357841</v>
      </c>
      <c r="F1991" s="416" t="s">
        <v>8442</v>
      </c>
      <c r="G1991" s="411" t="s">
        <v>613</v>
      </c>
      <c r="H1991" s="22" t="s">
        <v>6892</v>
      </c>
      <c r="I1991" s="413" t="s">
        <v>1788</v>
      </c>
      <c r="J1991" s="417">
        <v>33</v>
      </c>
      <c r="L1991" s="409">
        <v>4873</v>
      </c>
      <c r="M1991" s="413" t="s">
        <v>1427</v>
      </c>
      <c r="N1991" s="39" t="s">
        <v>1429</v>
      </c>
      <c r="O1991" s="413" t="s">
        <v>1464</v>
      </c>
      <c r="P1991" s="418" t="s">
        <v>10838</v>
      </c>
      <c r="Q1991" s="419" t="s">
        <v>9586</v>
      </c>
      <c r="R1991" s="420" t="s">
        <v>10839</v>
      </c>
      <c r="S1991" s="408">
        <v>44774</v>
      </c>
      <c r="T1991" s="413" t="s">
        <v>1415</v>
      </c>
      <c r="U1991" s="417" t="s">
        <v>1416</v>
      </c>
      <c r="V1991" s="421">
        <v>44811</v>
      </c>
      <c r="W1991" s="422" t="s">
        <v>10840</v>
      </c>
      <c r="X1991" s="417" t="s">
        <v>1436</v>
      </c>
      <c r="AB1991" s="414">
        <v>44573</v>
      </c>
    </row>
    <row r="1992" spans="1:29" s="8" customFormat="1" ht="15" hidden="1" customHeight="1" x14ac:dyDescent="0.25">
      <c r="A1992" s="409">
        <v>1976</v>
      </c>
      <c r="B1992" s="414">
        <v>44572</v>
      </c>
      <c r="C1992" s="412">
        <f t="shared" si="30"/>
        <v>2022</v>
      </c>
      <c r="D1992" s="22" t="s">
        <v>7144</v>
      </c>
      <c r="E1992" s="23">
        <v>100340436</v>
      </c>
      <c r="F1992" s="24" t="s">
        <v>8442</v>
      </c>
      <c r="G1992" s="411" t="s">
        <v>613</v>
      </c>
      <c r="H1992" s="22" t="s">
        <v>4067</v>
      </c>
      <c r="I1992" s="26" t="s">
        <v>640</v>
      </c>
      <c r="J1992" s="25">
        <v>5</v>
      </c>
      <c r="L1992" s="26" t="s">
        <v>7145</v>
      </c>
      <c r="M1992" s="413" t="s">
        <v>1427</v>
      </c>
      <c r="N1992" s="39" t="s">
        <v>1429</v>
      </c>
      <c r="O1992" s="26" t="s">
        <v>1464</v>
      </c>
      <c r="P1992" s="27" t="s">
        <v>7146</v>
      </c>
      <c r="Q1992" s="28" t="s">
        <v>9586</v>
      </c>
      <c r="R1992" s="29" t="s">
        <v>11023</v>
      </c>
      <c r="S1992" s="30">
        <v>44774</v>
      </c>
      <c r="T1992" s="26" t="s">
        <v>1415</v>
      </c>
      <c r="U1992" s="25" t="s">
        <v>1416</v>
      </c>
      <c r="V1992" s="31">
        <v>44812</v>
      </c>
      <c r="W1992" s="99" t="s">
        <v>11024</v>
      </c>
      <c r="X1992" s="25" t="s">
        <v>1436</v>
      </c>
      <c r="AB1992" s="414">
        <v>44572</v>
      </c>
    </row>
    <row r="1993" spans="1:29" s="8" customFormat="1" ht="15" hidden="1" customHeight="1" x14ac:dyDescent="0.25">
      <c r="A1993" s="409">
        <v>1977</v>
      </c>
      <c r="B1993" s="414">
        <v>44573</v>
      </c>
      <c r="C1993" s="412">
        <f t="shared" si="30"/>
        <v>2022</v>
      </c>
      <c r="D1993" s="22" t="s">
        <v>7147</v>
      </c>
      <c r="E1993" s="23">
        <v>100339110</v>
      </c>
      <c r="F1993" s="24" t="s">
        <v>8442</v>
      </c>
      <c r="G1993" s="411" t="s">
        <v>613</v>
      </c>
      <c r="H1993" s="22" t="s">
        <v>679</v>
      </c>
      <c r="I1993" s="26" t="s">
        <v>687</v>
      </c>
      <c r="J1993" s="25">
        <v>73</v>
      </c>
      <c r="L1993" s="26" t="s">
        <v>7148</v>
      </c>
      <c r="M1993" s="413" t="s">
        <v>1427</v>
      </c>
      <c r="N1993" s="39" t="s">
        <v>1429</v>
      </c>
      <c r="O1993" s="26" t="s">
        <v>1578</v>
      </c>
      <c r="P1993" s="27" t="s">
        <v>13128</v>
      </c>
      <c r="Q1993" s="28" t="s">
        <v>9586</v>
      </c>
      <c r="R1993" s="29" t="s">
        <v>13129</v>
      </c>
      <c r="S1993" s="30">
        <v>44774</v>
      </c>
      <c r="T1993" s="26" t="s">
        <v>1415</v>
      </c>
      <c r="U1993" s="25" t="s">
        <v>1416</v>
      </c>
      <c r="V1993" s="31">
        <v>44845</v>
      </c>
      <c r="W1993" s="99" t="s">
        <v>13130</v>
      </c>
      <c r="X1993" s="25" t="s">
        <v>1436</v>
      </c>
      <c r="AB1993" s="414">
        <v>44573</v>
      </c>
    </row>
    <row r="1994" spans="1:29" s="8" customFormat="1" ht="15" hidden="1" customHeight="1" x14ac:dyDescent="0.25">
      <c r="A1994" s="409">
        <v>1978</v>
      </c>
      <c r="B1994" s="414">
        <v>44573</v>
      </c>
      <c r="C1994" s="412">
        <f t="shared" si="30"/>
        <v>2022</v>
      </c>
      <c r="D1994" s="22" t="s">
        <v>7149</v>
      </c>
      <c r="E1994" s="23">
        <v>100340097</v>
      </c>
      <c r="F1994" s="24" t="s">
        <v>8442</v>
      </c>
      <c r="G1994" s="411" t="s">
        <v>613</v>
      </c>
      <c r="H1994" s="22" t="s">
        <v>679</v>
      </c>
      <c r="I1994" s="26" t="s">
        <v>33</v>
      </c>
      <c r="J1994" s="25">
        <v>138</v>
      </c>
      <c r="L1994" s="26" t="s">
        <v>7150</v>
      </c>
      <c r="M1994" s="413" t="s">
        <v>1427</v>
      </c>
      <c r="N1994" s="39" t="s">
        <v>1429</v>
      </c>
      <c r="O1994" s="26" t="s">
        <v>1325</v>
      </c>
      <c r="P1994" s="27" t="s">
        <v>7151</v>
      </c>
      <c r="Q1994" s="28" t="s">
        <v>9586</v>
      </c>
      <c r="R1994" s="29" t="s">
        <v>11379</v>
      </c>
      <c r="S1994" s="30">
        <v>44774</v>
      </c>
      <c r="T1994" s="26" t="s">
        <v>1415</v>
      </c>
      <c r="U1994" s="25" t="s">
        <v>1416</v>
      </c>
      <c r="V1994" s="31">
        <v>44811</v>
      </c>
      <c r="W1994" s="99" t="s">
        <v>11380</v>
      </c>
      <c r="X1994" s="25" t="s">
        <v>1436</v>
      </c>
      <c r="AB1994" s="414">
        <v>44573</v>
      </c>
    </row>
    <row r="1995" spans="1:29" s="8" customFormat="1" ht="15" hidden="1" customHeight="1" x14ac:dyDescent="0.25">
      <c r="A1995" s="409">
        <v>1979</v>
      </c>
      <c r="B1995" s="414">
        <v>44573</v>
      </c>
      <c r="C1995" s="412">
        <f t="shared" si="30"/>
        <v>2022</v>
      </c>
      <c r="D1995" s="411" t="s">
        <v>7258</v>
      </c>
      <c r="E1995" s="415">
        <v>100293862</v>
      </c>
      <c r="F1995" s="416" t="s">
        <v>8443</v>
      </c>
      <c r="G1995" s="411" t="s">
        <v>613</v>
      </c>
      <c r="H1995" s="411" t="s">
        <v>646</v>
      </c>
      <c r="I1995" s="413" t="s">
        <v>751</v>
      </c>
      <c r="J1995" s="417">
        <v>73</v>
      </c>
      <c r="L1995" s="413" t="s">
        <v>10541</v>
      </c>
      <c r="M1995" s="413" t="s">
        <v>1427</v>
      </c>
      <c r="N1995" s="39" t="s">
        <v>1429</v>
      </c>
      <c r="O1995" s="413" t="s">
        <v>1527</v>
      </c>
      <c r="P1995" s="418" t="s">
        <v>10542</v>
      </c>
      <c r="Q1995" s="419" t="s">
        <v>9586</v>
      </c>
      <c r="R1995" s="420" t="s">
        <v>10543</v>
      </c>
      <c r="S1995" s="408">
        <v>44774</v>
      </c>
      <c r="T1995" s="413" t="s">
        <v>1415</v>
      </c>
      <c r="U1995" s="417" t="s">
        <v>1416</v>
      </c>
      <c r="V1995" s="421">
        <v>44817</v>
      </c>
      <c r="W1995" s="422" t="s">
        <v>10544</v>
      </c>
      <c r="X1995" s="417" t="s">
        <v>1436</v>
      </c>
      <c r="AB1995" s="414">
        <v>44573</v>
      </c>
    </row>
    <row r="1996" spans="1:29" s="8" customFormat="1" ht="15" hidden="1" customHeight="1" x14ac:dyDescent="0.25">
      <c r="A1996" s="409">
        <v>1980</v>
      </c>
      <c r="B1996" s="414">
        <v>44574</v>
      </c>
      <c r="C1996" s="412">
        <f t="shared" si="30"/>
        <v>2022</v>
      </c>
      <c r="D1996" s="411" t="s">
        <v>7240</v>
      </c>
      <c r="E1996" s="415" t="s">
        <v>606</v>
      </c>
      <c r="F1996" s="416" t="s">
        <v>8443</v>
      </c>
      <c r="G1996" s="411" t="s">
        <v>613</v>
      </c>
      <c r="H1996" s="411" t="s">
        <v>8185</v>
      </c>
      <c r="I1996" s="413" t="s">
        <v>817</v>
      </c>
      <c r="J1996" s="417">
        <v>7</v>
      </c>
      <c r="L1996" s="413" t="s">
        <v>7241</v>
      </c>
      <c r="M1996" s="413" t="s">
        <v>1427</v>
      </c>
      <c r="N1996" s="39" t="s">
        <v>1429</v>
      </c>
      <c r="O1996" s="413" t="s">
        <v>1441</v>
      </c>
      <c r="P1996" s="418" t="s">
        <v>2170</v>
      </c>
      <c r="Q1996" s="419" t="s">
        <v>9586</v>
      </c>
      <c r="R1996" s="420" t="s">
        <v>11903</v>
      </c>
      <c r="S1996" s="408">
        <v>44774</v>
      </c>
      <c r="T1996" s="413" t="s">
        <v>1415</v>
      </c>
      <c r="U1996" s="417" t="s">
        <v>1416</v>
      </c>
      <c r="V1996" s="421">
        <v>44824</v>
      </c>
      <c r="W1996" s="422" t="s">
        <v>11904</v>
      </c>
      <c r="X1996" s="417" t="s">
        <v>1436</v>
      </c>
      <c r="Z1996" s="362">
        <v>89033792239</v>
      </c>
      <c r="AB1996" s="414">
        <v>44574</v>
      </c>
    </row>
    <row r="1997" spans="1:29" s="8" customFormat="1" ht="15" hidden="1" customHeight="1" x14ac:dyDescent="0.25">
      <c r="A1997" s="409">
        <v>1981</v>
      </c>
      <c r="B1997" s="414">
        <v>44574</v>
      </c>
      <c r="C1997" s="412">
        <f t="shared" si="30"/>
        <v>2022</v>
      </c>
      <c r="D1997" s="411" t="s">
        <v>7242</v>
      </c>
      <c r="E1997" s="415">
        <v>100344832</v>
      </c>
      <c r="F1997" s="416" t="s">
        <v>8442</v>
      </c>
      <c r="G1997" s="411" t="s">
        <v>613</v>
      </c>
      <c r="H1997" s="411" t="s">
        <v>620</v>
      </c>
      <c r="I1997" s="413" t="s">
        <v>5573</v>
      </c>
      <c r="J1997" s="417">
        <v>89</v>
      </c>
      <c r="K1997" s="1"/>
      <c r="L1997" s="413" t="s">
        <v>7243</v>
      </c>
      <c r="M1997" s="413" t="s">
        <v>1427</v>
      </c>
      <c r="N1997" s="39" t="s">
        <v>1429</v>
      </c>
      <c r="O1997" s="413" t="s">
        <v>1441</v>
      </c>
      <c r="P1997" s="418" t="s">
        <v>7244</v>
      </c>
      <c r="Q1997" s="419" t="s">
        <v>9586</v>
      </c>
      <c r="R1997" s="420" t="s">
        <v>9937</v>
      </c>
      <c r="S1997" s="408">
        <v>44774</v>
      </c>
      <c r="T1997" s="413" t="s">
        <v>1415</v>
      </c>
      <c r="U1997" s="417" t="s">
        <v>1416</v>
      </c>
      <c r="V1997" s="421">
        <v>44801</v>
      </c>
      <c r="W1997" s="422" t="s">
        <v>9938</v>
      </c>
      <c r="X1997" s="417" t="s">
        <v>1436</v>
      </c>
      <c r="Y1997" s="1"/>
      <c r="Z1997" s="1"/>
      <c r="AA1997" s="1"/>
      <c r="AB1997" s="414">
        <v>44574</v>
      </c>
      <c r="AC1997" s="1"/>
    </row>
    <row r="1998" spans="1:29" s="8" customFormat="1" ht="15" hidden="1" customHeight="1" x14ac:dyDescent="0.25">
      <c r="A1998" s="56">
        <v>1982</v>
      </c>
      <c r="B1998" s="57">
        <v>44574</v>
      </c>
      <c r="C1998" s="412">
        <f t="shared" si="30"/>
        <v>2022</v>
      </c>
      <c r="D1998" s="58" t="s">
        <v>7245</v>
      </c>
      <c r="E1998" s="59">
        <v>100391487</v>
      </c>
      <c r="F1998" s="60"/>
      <c r="G1998" s="58" t="s">
        <v>613</v>
      </c>
      <c r="H1998" s="58" t="s">
        <v>753</v>
      </c>
      <c r="I1998" s="62" t="s">
        <v>710</v>
      </c>
      <c r="J1998" s="61">
        <v>2</v>
      </c>
      <c r="K1998" s="10"/>
      <c r="L1998" s="56">
        <v>300478</v>
      </c>
      <c r="M1998" s="62" t="s">
        <v>1427</v>
      </c>
      <c r="N1998" s="44" t="s">
        <v>1429</v>
      </c>
      <c r="O1998" s="62" t="s">
        <v>2235</v>
      </c>
      <c r="P1998" s="63"/>
      <c r="Q1998" s="64" t="s">
        <v>834</v>
      </c>
      <c r="R1998" s="65" t="s">
        <v>7601</v>
      </c>
      <c r="S1998" s="66"/>
      <c r="T1998" s="62" t="s">
        <v>1415</v>
      </c>
      <c r="U1998" s="61" t="s">
        <v>1416</v>
      </c>
      <c r="V1998" s="67">
        <v>44602</v>
      </c>
      <c r="W1998" s="101" t="s">
        <v>1419</v>
      </c>
      <c r="X1998" s="61" t="s">
        <v>1426</v>
      </c>
      <c r="Y1998" s="10"/>
      <c r="Z1998" s="10"/>
      <c r="AA1998" s="10"/>
      <c r="AB1998" s="57">
        <v>44574</v>
      </c>
      <c r="AC1998" s="10"/>
    </row>
    <row r="1999" spans="1:29" s="8" customFormat="1" ht="15" hidden="1" customHeight="1" x14ac:dyDescent="0.25">
      <c r="A1999" s="409">
        <v>1983</v>
      </c>
      <c r="B1999" s="414">
        <v>44574</v>
      </c>
      <c r="C1999" s="412">
        <f t="shared" si="30"/>
        <v>2022</v>
      </c>
      <c r="D1999" s="411" t="s">
        <v>7246</v>
      </c>
      <c r="E1999" s="415">
        <v>100220347</v>
      </c>
      <c r="F1999" s="416" t="s">
        <v>8442</v>
      </c>
      <c r="G1999" s="411" t="s">
        <v>613</v>
      </c>
      <c r="H1999" s="411" t="s">
        <v>804</v>
      </c>
      <c r="I1999" s="413" t="s">
        <v>649</v>
      </c>
      <c r="J1999" s="417">
        <v>68</v>
      </c>
      <c r="L1999" s="413" t="s">
        <v>7247</v>
      </c>
      <c r="M1999" s="413" t="s">
        <v>1427</v>
      </c>
      <c r="N1999" s="412" t="s">
        <v>1429</v>
      </c>
      <c r="O1999" s="413" t="s">
        <v>1446</v>
      </c>
      <c r="P1999" s="418" t="s">
        <v>7248</v>
      </c>
      <c r="Q1999" s="419" t="s">
        <v>9586</v>
      </c>
      <c r="R1999" s="420" t="s">
        <v>11704</v>
      </c>
      <c r="S1999" s="408">
        <v>44774</v>
      </c>
      <c r="T1999" s="413" t="s">
        <v>1415</v>
      </c>
      <c r="U1999" s="417" t="s">
        <v>1416</v>
      </c>
      <c r="V1999" s="421">
        <v>44819</v>
      </c>
      <c r="W1999" s="422" t="s">
        <v>11019</v>
      </c>
      <c r="X1999" s="417" t="s">
        <v>1436</v>
      </c>
      <c r="AB1999" s="414">
        <v>44574</v>
      </c>
    </row>
    <row r="2000" spans="1:29" ht="15" hidden="1" customHeight="1" x14ac:dyDescent="0.25">
      <c r="A2000" s="409">
        <v>1984</v>
      </c>
      <c r="B2000" s="414">
        <v>44574</v>
      </c>
      <c r="C2000" s="412">
        <f t="shared" si="30"/>
        <v>2022</v>
      </c>
      <c r="D2000" s="411" t="s">
        <v>7259</v>
      </c>
      <c r="E2000" s="415" t="s">
        <v>606</v>
      </c>
      <c r="F2000" s="416" t="s">
        <v>8443</v>
      </c>
      <c r="G2000" s="411" t="s">
        <v>613</v>
      </c>
      <c r="H2000" s="411" t="s">
        <v>646</v>
      </c>
      <c r="I2000" s="413" t="s">
        <v>8667</v>
      </c>
      <c r="J2000" s="417">
        <v>25</v>
      </c>
      <c r="K2000" s="8"/>
      <c r="L2000" s="413" t="s">
        <v>7260</v>
      </c>
      <c r="M2000" s="413" t="s">
        <v>1427</v>
      </c>
      <c r="N2000" s="39" t="s">
        <v>1429</v>
      </c>
      <c r="O2000" s="413" t="s">
        <v>1601</v>
      </c>
      <c r="P2000" s="418" t="s">
        <v>9674</v>
      </c>
      <c r="Q2000" s="419" t="s">
        <v>9586</v>
      </c>
      <c r="R2000" s="420" t="s">
        <v>9675</v>
      </c>
      <c r="S2000" s="408">
        <v>44774</v>
      </c>
      <c r="T2000" s="413" t="s">
        <v>1415</v>
      </c>
      <c r="U2000" s="417" t="s">
        <v>1416</v>
      </c>
      <c r="V2000" s="421">
        <v>44801</v>
      </c>
      <c r="W2000" s="422">
        <v>3670</v>
      </c>
      <c r="X2000" s="417" t="s">
        <v>1436</v>
      </c>
      <c r="Y2000" s="8"/>
      <c r="Z2000" s="8"/>
      <c r="AA2000" s="8"/>
      <c r="AB2000" s="414">
        <v>44574</v>
      </c>
      <c r="AC2000" s="8"/>
    </row>
    <row r="2001" spans="1:29" s="10" customFormat="1" ht="15" hidden="1" customHeight="1" x14ac:dyDescent="0.25">
      <c r="A2001" s="409">
        <v>1985</v>
      </c>
      <c r="B2001" s="414">
        <v>44574</v>
      </c>
      <c r="C2001" s="412">
        <f t="shared" ref="C2001:C2064" si="31">YEAR(B2001)</f>
        <v>2022</v>
      </c>
      <c r="D2001" s="22" t="s">
        <v>7312</v>
      </c>
      <c r="E2001" s="23" t="s">
        <v>606</v>
      </c>
      <c r="F2001" s="24" t="s">
        <v>8443</v>
      </c>
      <c r="G2001" s="22" t="s">
        <v>613</v>
      </c>
      <c r="H2001" s="22" t="s">
        <v>717</v>
      </c>
      <c r="I2001" s="26" t="s">
        <v>625</v>
      </c>
      <c r="J2001" s="25">
        <v>13</v>
      </c>
      <c r="K2001" s="8"/>
      <c r="L2001" s="26" t="s">
        <v>7313</v>
      </c>
      <c r="M2001" s="413" t="s">
        <v>1427</v>
      </c>
      <c r="N2001" s="39" t="s">
        <v>1429</v>
      </c>
      <c r="O2001" s="26" t="s">
        <v>1601</v>
      </c>
      <c r="P2001" s="27" t="s">
        <v>7314</v>
      </c>
      <c r="Q2001" s="28" t="s">
        <v>9586</v>
      </c>
      <c r="R2001" s="29" t="s">
        <v>11276</v>
      </c>
      <c r="S2001" s="30">
        <v>44774</v>
      </c>
      <c r="T2001" s="26" t="s">
        <v>1415</v>
      </c>
      <c r="U2001" s="25" t="s">
        <v>1416</v>
      </c>
      <c r="V2001" s="31">
        <v>44817</v>
      </c>
      <c r="W2001" s="99" t="s">
        <v>11277</v>
      </c>
      <c r="X2001" s="25" t="s">
        <v>1436</v>
      </c>
      <c r="Y2001" s="8"/>
      <c r="Z2001" s="8"/>
      <c r="AA2001" s="8"/>
      <c r="AB2001" s="414">
        <v>44574</v>
      </c>
      <c r="AC2001" s="8"/>
    </row>
    <row r="2002" spans="1:29" s="8" customFormat="1" ht="15" hidden="1" customHeight="1" x14ac:dyDescent="0.25">
      <c r="A2002" s="409">
        <v>1986</v>
      </c>
      <c r="B2002" s="414">
        <v>44575</v>
      </c>
      <c r="C2002" s="412">
        <f t="shared" si="31"/>
        <v>2022</v>
      </c>
      <c r="D2002" s="411" t="s">
        <v>7273</v>
      </c>
      <c r="E2002" s="415">
        <v>100214261</v>
      </c>
      <c r="F2002" s="416" t="s">
        <v>8442</v>
      </c>
      <c r="G2002" s="411" t="s">
        <v>613</v>
      </c>
      <c r="H2002" s="411" t="s">
        <v>8185</v>
      </c>
      <c r="I2002" s="413" t="s">
        <v>649</v>
      </c>
      <c r="J2002" s="417">
        <v>21</v>
      </c>
      <c r="L2002" s="413" t="s">
        <v>7274</v>
      </c>
      <c r="M2002" s="413" t="s">
        <v>1427</v>
      </c>
      <c r="N2002" s="39" t="s">
        <v>1429</v>
      </c>
      <c r="O2002" s="413" t="s">
        <v>1433</v>
      </c>
      <c r="P2002" s="418" t="s">
        <v>7275</v>
      </c>
      <c r="Q2002" s="419" t="s">
        <v>9586</v>
      </c>
      <c r="R2002" s="420" t="s">
        <v>11898</v>
      </c>
      <c r="S2002" s="408">
        <v>44774</v>
      </c>
      <c r="T2002" s="413" t="s">
        <v>1415</v>
      </c>
      <c r="U2002" s="417" t="s">
        <v>1416</v>
      </c>
      <c r="V2002" s="421">
        <v>44823</v>
      </c>
      <c r="W2002" s="422" t="s">
        <v>11899</v>
      </c>
      <c r="X2002" s="417" t="s">
        <v>1436</v>
      </c>
      <c r="AB2002" s="414">
        <v>44575</v>
      </c>
    </row>
    <row r="2003" spans="1:29" s="8" customFormat="1" ht="15" hidden="1" customHeight="1" x14ac:dyDescent="0.25">
      <c r="A2003" s="56">
        <v>1987</v>
      </c>
      <c r="B2003" s="57">
        <v>44576</v>
      </c>
      <c r="C2003" s="412">
        <f t="shared" si="31"/>
        <v>2022</v>
      </c>
      <c r="D2003" s="58" t="s">
        <v>7252</v>
      </c>
      <c r="E2003" s="59">
        <v>100381317</v>
      </c>
      <c r="F2003" s="60" t="s">
        <v>8443</v>
      </c>
      <c r="G2003" s="58" t="s">
        <v>613</v>
      </c>
      <c r="H2003" s="58" t="s">
        <v>707</v>
      </c>
      <c r="I2003" s="62" t="s">
        <v>713</v>
      </c>
      <c r="J2003" s="61">
        <v>63</v>
      </c>
      <c r="K2003" s="10"/>
      <c r="L2003" s="62" t="s">
        <v>7253</v>
      </c>
      <c r="M2003" s="62" t="s">
        <v>1427</v>
      </c>
      <c r="N2003" s="44" t="s">
        <v>1429</v>
      </c>
      <c r="O2003" s="62" t="s">
        <v>1454</v>
      </c>
      <c r="P2003" s="63"/>
      <c r="Q2003" s="64" t="s">
        <v>834</v>
      </c>
      <c r="R2003" s="65" t="s">
        <v>8719</v>
      </c>
      <c r="S2003" s="66">
        <v>44713</v>
      </c>
      <c r="T2003" s="62" t="s">
        <v>634</v>
      </c>
      <c r="U2003" s="61" t="s">
        <v>1416</v>
      </c>
      <c r="V2003" s="67">
        <v>44706</v>
      </c>
      <c r="W2003" s="101" t="s">
        <v>1419</v>
      </c>
      <c r="X2003" s="61" t="s">
        <v>1426</v>
      </c>
      <c r="Y2003" s="10"/>
      <c r="Z2003" s="10"/>
      <c r="AA2003" s="10"/>
      <c r="AB2003" s="57">
        <v>44576</v>
      </c>
      <c r="AC2003" s="10"/>
    </row>
    <row r="2004" spans="1:29" s="8" customFormat="1" ht="15" hidden="1" customHeight="1" x14ac:dyDescent="0.25">
      <c r="A2004" s="409">
        <v>1988</v>
      </c>
      <c r="B2004" s="414">
        <v>44578</v>
      </c>
      <c r="C2004" s="412">
        <f t="shared" si="31"/>
        <v>2022</v>
      </c>
      <c r="D2004" s="411" t="s">
        <v>7261</v>
      </c>
      <c r="E2004" s="415">
        <v>100335814</v>
      </c>
      <c r="F2004" s="416" t="s">
        <v>8442</v>
      </c>
      <c r="G2004" s="411" t="s">
        <v>613</v>
      </c>
      <c r="H2004" s="411" t="s">
        <v>674</v>
      </c>
      <c r="I2004" s="413" t="s">
        <v>797</v>
      </c>
      <c r="J2004" s="417">
        <v>10</v>
      </c>
      <c r="L2004" s="413" t="s">
        <v>7262</v>
      </c>
      <c r="M2004" s="413" t="s">
        <v>1427</v>
      </c>
      <c r="N2004" s="39" t="s">
        <v>1429</v>
      </c>
      <c r="O2004" s="413" t="s">
        <v>1672</v>
      </c>
      <c r="P2004" s="418" t="s">
        <v>7263</v>
      </c>
      <c r="Q2004" s="419" t="s">
        <v>9586</v>
      </c>
      <c r="R2004" s="420" t="s">
        <v>11596</v>
      </c>
      <c r="S2004" s="408">
        <v>44774</v>
      </c>
      <c r="T2004" s="413" t="s">
        <v>1415</v>
      </c>
      <c r="U2004" s="417" t="s">
        <v>1416</v>
      </c>
      <c r="V2004" s="421">
        <v>44818</v>
      </c>
      <c r="W2004" s="422" t="s">
        <v>11597</v>
      </c>
      <c r="X2004" s="417" t="s">
        <v>1436</v>
      </c>
      <c r="AB2004" s="414">
        <v>44578</v>
      </c>
    </row>
    <row r="2005" spans="1:29" s="8" customFormat="1" ht="15" hidden="1" customHeight="1" x14ac:dyDescent="0.25">
      <c r="A2005" s="409">
        <v>1989</v>
      </c>
      <c r="B2005" s="414">
        <v>44578</v>
      </c>
      <c r="C2005" s="412">
        <f t="shared" si="31"/>
        <v>2022</v>
      </c>
      <c r="D2005" s="411" t="s">
        <v>7266</v>
      </c>
      <c r="E2005" s="415">
        <v>100382434</v>
      </c>
      <c r="F2005" s="416" t="s">
        <v>8442</v>
      </c>
      <c r="G2005" s="411" t="s">
        <v>613</v>
      </c>
      <c r="H2005" s="411" t="s">
        <v>796</v>
      </c>
      <c r="I2005" s="413" t="s">
        <v>635</v>
      </c>
      <c r="J2005" s="417">
        <v>52</v>
      </c>
      <c r="L2005" s="413" t="s">
        <v>7264</v>
      </c>
      <c r="M2005" s="413" t="s">
        <v>1427</v>
      </c>
      <c r="N2005" s="39" t="s">
        <v>1429</v>
      </c>
      <c r="O2005" s="413" t="s">
        <v>1433</v>
      </c>
      <c r="P2005" s="418" t="s">
        <v>7265</v>
      </c>
      <c r="Q2005" s="419" t="s">
        <v>9586</v>
      </c>
      <c r="R2005" s="420" t="s">
        <v>10435</v>
      </c>
      <c r="S2005" s="408">
        <v>44774</v>
      </c>
      <c r="T2005" s="413" t="s">
        <v>1415</v>
      </c>
      <c r="U2005" s="417" t="s">
        <v>1416</v>
      </c>
      <c r="V2005" s="421">
        <v>44809</v>
      </c>
      <c r="W2005" s="422" t="s">
        <v>10436</v>
      </c>
      <c r="X2005" s="417" t="s">
        <v>1436</v>
      </c>
      <c r="AB2005" s="414">
        <v>44578</v>
      </c>
    </row>
    <row r="2006" spans="1:29" s="10" customFormat="1" ht="15" hidden="1" customHeight="1" x14ac:dyDescent="0.25">
      <c r="A2006" s="409">
        <v>1990</v>
      </c>
      <c r="B2006" s="414">
        <v>44578</v>
      </c>
      <c r="C2006" s="412">
        <f t="shared" si="31"/>
        <v>2022</v>
      </c>
      <c r="D2006" s="411" t="s">
        <v>7276</v>
      </c>
      <c r="E2006" s="415">
        <v>100227734</v>
      </c>
      <c r="F2006" s="416" t="s">
        <v>8442</v>
      </c>
      <c r="G2006" s="411" t="s">
        <v>613</v>
      </c>
      <c r="H2006" s="411" t="s">
        <v>7277</v>
      </c>
      <c r="I2006" s="413" t="s">
        <v>636</v>
      </c>
      <c r="J2006" s="417">
        <v>3</v>
      </c>
      <c r="K2006" s="8"/>
      <c r="L2006" s="413" t="s">
        <v>7278</v>
      </c>
      <c r="M2006" s="413" t="s">
        <v>1427</v>
      </c>
      <c r="N2006" s="39" t="s">
        <v>1429</v>
      </c>
      <c r="O2006" s="413" t="s">
        <v>1446</v>
      </c>
      <c r="P2006" s="418" t="s">
        <v>7279</v>
      </c>
      <c r="Q2006" s="419" t="s">
        <v>9586</v>
      </c>
      <c r="R2006" s="420" t="s">
        <v>12970</v>
      </c>
      <c r="S2006" s="408">
        <v>44805</v>
      </c>
      <c r="T2006" s="413" t="s">
        <v>1415</v>
      </c>
      <c r="U2006" s="417" t="s">
        <v>1416</v>
      </c>
      <c r="V2006" s="421">
        <v>44853</v>
      </c>
      <c r="W2006" s="422" t="s">
        <v>12243</v>
      </c>
      <c r="X2006" s="417" t="s">
        <v>1436</v>
      </c>
      <c r="Y2006" s="8"/>
      <c r="Z2006" s="8"/>
      <c r="AA2006" s="8"/>
      <c r="AB2006" s="414">
        <v>44578</v>
      </c>
      <c r="AC2006" s="8"/>
    </row>
    <row r="2007" spans="1:29" s="8" customFormat="1" ht="15" hidden="1" customHeight="1" x14ac:dyDescent="0.25">
      <c r="A2007" s="409">
        <v>1991</v>
      </c>
      <c r="B2007" s="414">
        <v>44579</v>
      </c>
      <c r="C2007" s="412">
        <f t="shared" si="31"/>
        <v>2022</v>
      </c>
      <c r="D2007" s="411" t="s">
        <v>7267</v>
      </c>
      <c r="E2007" s="415" t="s">
        <v>606</v>
      </c>
      <c r="F2007" s="416" t="s">
        <v>8442</v>
      </c>
      <c r="G2007" s="411" t="s">
        <v>613</v>
      </c>
      <c r="H2007" s="411" t="s">
        <v>696</v>
      </c>
      <c r="I2007" s="413" t="s">
        <v>635</v>
      </c>
      <c r="J2007" s="417">
        <v>139</v>
      </c>
      <c r="L2007" s="413" t="s">
        <v>7269</v>
      </c>
      <c r="M2007" s="413" t="s">
        <v>1427</v>
      </c>
      <c r="N2007" s="39" t="s">
        <v>1429</v>
      </c>
      <c r="O2007" s="413" t="s">
        <v>1601</v>
      </c>
      <c r="P2007" s="418" t="s">
        <v>7268</v>
      </c>
      <c r="Q2007" s="419" t="s">
        <v>9586</v>
      </c>
      <c r="R2007" s="420" t="s">
        <v>10332</v>
      </c>
      <c r="S2007" s="408">
        <v>44774</v>
      </c>
      <c r="T2007" s="413" t="s">
        <v>1415</v>
      </c>
      <c r="U2007" s="417" t="s">
        <v>1416</v>
      </c>
      <c r="V2007" s="421">
        <v>44812</v>
      </c>
      <c r="W2007" s="422" t="s">
        <v>10333</v>
      </c>
      <c r="X2007" s="417" t="s">
        <v>1436</v>
      </c>
      <c r="AB2007" s="414">
        <v>44579</v>
      </c>
    </row>
    <row r="2008" spans="1:29" s="8" customFormat="1" ht="15" hidden="1" customHeight="1" x14ac:dyDescent="0.25">
      <c r="A2008" s="409">
        <v>1992</v>
      </c>
      <c r="B2008" s="414">
        <v>44579</v>
      </c>
      <c r="C2008" s="412">
        <f t="shared" si="31"/>
        <v>2022</v>
      </c>
      <c r="D2008" s="411" t="s">
        <v>7270</v>
      </c>
      <c r="E2008" s="415">
        <v>100389868</v>
      </c>
      <c r="F2008" s="416" t="s">
        <v>8442</v>
      </c>
      <c r="G2008" s="411" t="s">
        <v>613</v>
      </c>
      <c r="H2008" s="411" t="s">
        <v>665</v>
      </c>
      <c r="I2008" s="413" t="s">
        <v>45</v>
      </c>
      <c r="J2008" s="417">
        <v>235</v>
      </c>
      <c r="L2008" s="413" t="s">
        <v>7271</v>
      </c>
      <c r="M2008" s="413" t="s">
        <v>1427</v>
      </c>
      <c r="N2008" s="39" t="s">
        <v>1429</v>
      </c>
      <c r="O2008" s="413" t="s">
        <v>1441</v>
      </c>
      <c r="P2008" s="418" t="s">
        <v>7272</v>
      </c>
      <c r="Q2008" s="419" t="s">
        <v>9586</v>
      </c>
      <c r="R2008" s="420" t="s">
        <v>10116</v>
      </c>
      <c r="S2008" s="408">
        <v>44774</v>
      </c>
      <c r="T2008" s="413" t="s">
        <v>1415</v>
      </c>
      <c r="U2008" s="417" t="s">
        <v>1416</v>
      </c>
      <c r="V2008" s="421">
        <v>44809</v>
      </c>
      <c r="W2008" s="422" t="s">
        <v>10117</v>
      </c>
      <c r="X2008" s="417" t="s">
        <v>1436</v>
      </c>
      <c r="Z2008" s="1"/>
      <c r="AA2008" s="1"/>
      <c r="AB2008" s="414">
        <v>44579</v>
      </c>
      <c r="AC2008" s="1"/>
    </row>
    <row r="2009" spans="1:29" s="8" customFormat="1" ht="15" hidden="1" customHeight="1" x14ac:dyDescent="0.25">
      <c r="A2009" s="409">
        <v>1993</v>
      </c>
      <c r="B2009" s="414">
        <v>44579</v>
      </c>
      <c r="C2009" s="412">
        <f t="shared" si="31"/>
        <v>2022</v>
      </c>
      <c r="D2009" s="22" t="s">
        <v>7280</v>
      </c>
      <c r="E2009" s="23">
        <v>100336742</v>
      </c>
      <c r="F2009" s="24" t="s">
        <v>8443</v>
      </c>
      <c r="G2009" s="411" t="s">
        <v>613</v>
      </c>
      <c r="H2009" s="22" t="s">
        <v>7281</v>
      </c>
      <c r="I2009" s="26" t="s">
        <v>668</v>
      </c>
      <c r="J2009" s="25">
        <v>28</v>
      </c>
      <c r="L2009" s="26" t="s">
        <v>7282</v>
      </c>
      <c r="M2009" s="413" t="s">
        <v>1427</v>
      </c>
      <c r="N2009" s="39" t="s">
        <v>1429</v>
      </c>
      <c r="O2009" s="26" t="s">
        <v>1527</v>
      </c>
      <c r="P2009" s="27" t="s">
        <v>10764</v>
      </c>
      <c r="Q2009" s="28" t="s">
        <v>9586</v>
      </c>
      <c r="R2009" s="29" t="s">
        <v>10765</v>
      </c>
      <c r="S2009" s="30">
        <v>44774</v>
      </c>
      <c r="T2009" s="26" t="s">
        <v>1415</v>
      </c>
      <c r="U2009" s="25" t="s">
        <v>1416</v>
      </c>
      <c r="V2009" s="31">
        <v>44811</v>
      </c>
      <c r="W2009" s="99" t="s">
        <v>10766</v>
      </c>
      <c r="X2009" s="25" t="s">
        <v>1436</v>
      </c>
      <c r="AB2009" s="414">
        <v>44579</v>
      </c>
    </row>
    <row r="2010" spans="1:29" s="8" customFormat="1" ht="15" hidden="1" customHeight="1" x14ac:dyDescent="0.25">
      <c r="A2010" s="409">
        <v>1994</v>
      </c>
      <c r="B2010" s="414">
        <v>44579</v>
      </c>
      <c r="C2010" s="412">
        <f t="shared" si="31"/>
        <v>2022</v>
      </c>
      <c r="D2010" s="22" t="s">
        <v>7283</v>
      </c>
      <c r="E2010" s="23">
        <v>100332616</v>
      </c>
      <c r="F2010" s="24" t="s">
        <v>8442</v>
      </c>
      <c r="G2010" s="22" t="s">
        <v>613</v>
      </c>
      <c r="H2010" s="22" t="s">
        <v>3315</v>
      </c>
      <c r="I2010" s="26" t="s">
        <v>687</v>
      </c>
      <c r="J2010" s="25">
        <v>60</v>
      </c>
      <c r="L2010" s="26" t="s">
        <v>7284</v>
      </c>
      <c r="M2010" s="413" t="s">
        <v>1427</v>
      </c>
      <c r="N2010" s="39" t="s">
        <v>1429</v>
      </c>
      <c r="O2010" s="26" t="s">
        <v>1446</v>
      </c>
      <c r="P2010" s="27" t="s">
        <v>7285</v>
      </c>
      <c r="Q2010" s="28" t="s">
        <v>9586</v>
      </c>
      <c r="R2010" s="29" t="s">
        <v>11700</v>
      </c>
      <c r="S2010" s="30">
        <v>44774</v>
      </c>
      <c r="T2010" s="26" t="s">
        <v>1415</v>
      </c>
      <c r="U2010" s="25" t="s">
        <v>1416</v>
      </c>
      <c r="V2010" s="31">
        <v>44819</v>
      </c>
      <c r="W2010" s="99" t="s">
        <v>11701</v>
      </c>
      <c r="X2010" s="25" t="s">
        <v>1436</v>
      </c>
      <c r="AB2010" s="414">
        <v>44579</v>
      </c>
    </row>
    <row r="2011" spans="1:29" ht="15" hidden="1" customHeight="1" x14ac:dyDescent="0.25">
      <c r="A2011" s="409">
        <v>1995</v>
      </c>
      <c r="B2011" s="414">
        <v>44579</v>
      </c>
      <c r="C2011" s="412">
        <f t="shared" si="31"/>
        <v>2022</v>
      </c>
      <c r="D2011" s="411" t="s">
        <v>7286</v>
      </c>
      <c r="E2011" s="415">
        <v>100380143</v>
      </c>
      <c r="F2011" s="416" t="s">
        <v>8442</v>
      </c>
      <c r="G2011" s="411" t="s">
        <v>613</v>
      </c>
      <c r="H2011" s="411" t="s">
        <v>647</v>
      </c>
      <c r="I2011" s="413" t="s">
        <v>792</v>
      </c>
      <c r="J2011" s="417">
        <v>135</v>
      </c>
      <c r="K2011" s="8"/>
      <c r="L2011" s="413" t="s">
        <v>7287</v>
      </c>
      <c r="M2011" s="413" t="s">
        <v>1427</v>
      </c>
      <c r="N2011" s="39" t="s">
        <v>1429</v>
      </c>
      <c r="O2011" s="413" t="s">
        <v>1433</v>
      </c>
      <c r="P2011" s="418" t="s">
        <v>7288</v>
      </c>
      <c r="Q2011" s="419" t="s">
        <v>9586</v>
      </c>
      <c r="R2011" s="420" t="s">
        <v>10370</v>
      </c>
      <c r="S2011" s="408">
        <v>44774</v>
      </c>
      <c r="T2011" s="413" t="s">
        <v>1415</v>
      </c>
      <c r="U2011" s="417" t="s">
        <v>1416</v>
      </c>
      <c r="V2011" s="421">
        <v>44816</v>
      </c>
      <c r="W2011" s="422" t="s">
        <v>10371</v>
      </c>
      <c r="X2011" s="417" t="s">
        <v>1436</v>
      </c>
      <c r="Y2011" s="8"/>
      <c r="Z2011" s="8"/>
      <c r="AA2011" s="8"/>
      <c r="AB2011" s="414">
        <v>44579</v>
      </c>
      <c r="AC2011" s="8"/>
    </row>
    <row r="2012" spans="1:29" s="8" customFormat="1" ht="15" hidden="1" customHeight="1" x14ac:dyDescent="0.25">
      <c r="A2012" s="409">
        <v>1996</v>
      </c>
      <c r="B2012" s="414">
        <v>44579</v>
      </c>
      <c r="C2012" s="412">
        <f t="shared" si="31"/>
        <v>2022</v>
      </c>
      <c r="D2012" s="411" t="s">
        <v>7289</v>
      </c>
      <c r="E2012" s="415">
        <v>100239899</v>
      </c>
      <c r="F2012" s="416" t="s">
        <v>8442</v>
      </c>
      <c r="G2012" s="411" t="s">
        <v>613</v>
      </c>
      <c r="H2012" s="411" t="s">
        <v>4910</v>
      </c>
      <c r="I2012" s="413" t="s">
        <v>666</v>
      </c>
      <c r="J2012" s="417">
        <v>96</v>
      </c>
      <c r="L2012" s="413" t="s">
        <v>7290</v>
      </c>
      <c r="M2012" s="413" t="s">
        <v>1427</v>
      </c>
      <c r="N2012" s="39" t="s">
        <v>1429</v>
      </c>
      <c r="O2012" s="413" t="s">
        <v>1446</v>
      </c>
      <c r="P2012" s="418" t="s">
        <v>7291</v>
      </c>
      <c r="Q2012" s="419" t="s">
        <v>9586</v>
      </c>
      <c r="R2012" s="420" t="s">
        <v>11541</v>
      </c>
      <c r="S2012" s="408">
        <v>44774</v>
      </c>
      <c r="T2012" s="413" t="s">
        <v>1415</v>
      </c>
      <c r="U2012" s="417" t="s">
        <v>1416</v>
      </c>
      <c r="V2012" s="421">
        <v>44821</v>
      </c>
      <c r="W2012" s="422" t="s">
        <v>11542</v>
      </c>
      <c r="X2012" s="417" t="s">
        <v>1436</v>
      </c>
      <c r="AB2012" s="414">
        <v>44579</v>
      </c>
    </row>
    <row r="2013" spans="1:29" s="8" customFormat="1" ht="15" hidden="1" customHeight="1" x14ac:dyDescent="0.25">
      <c r="A2013" s="409">
        <v>1997</v>
      </c>
      <c r="B2013" s="414">
        <v>44579</v>
      </c>
      <c r="C2013" s="412">
        <f t="shared" si="31"/>
        <v>2022</v>
      </c>
      <c r="D2013" s="411" t="s">
        <v>7419</v>
      </c>
      <c r="E2013" s="415">
        <v>100228692</v>
      </c>
      <c r="F2013" s="416" t="s">
        <v>8442</v>
      </c>
      <c r="G2013" s="411" t="s">
        <v>613</v>
      </c>
      <c r="H2013" s="411" t="s">
        <v>818</v>
      </c>
      <c r="I2013" s="413" t="s">
        <v>624</v>
      </c>
      <c r="J2013" s="417">
        <v>40</v>
      </c>
      <c r="L2013" s="413" t="s">
        <v>7420</v>
      </c>
      <c r="M2013" s="413" t="s">
        <v>1427</v>
      </c>
      <c r="N2013" s="39" t="s">
        <v>1429</v>
      </c>
      <c r="O2013" s="413" t="s">
        <v>1453</v>
      </c>
      <c r="P2013" s="418" t="s">
        <v>7421</v>
      </c>
      <c r="Q2013" s="419" t="s">
        <v>9586</v>
      </c>
      <c r="R2013" s="420" t="s">
        <v>12494</v>
      </c>
      <c r="S2013" s="408">
        <v>44774</v>
      </c>
      <c r="T2013" s="413" t="s">
        <v>1415</v>
      </c>
      <c r="U2013" s="417" t="s">
        <v>1416</v>
      </c>
      <c r="V2013" s="421">
        <v>44842</v>
      </c>
      <c r="W2013" s="422" t="s">
        <v>6298</v>
      </c>
      <c r="X2013" s="417" t="s">
        <v>1436</v>
      </c>
      <c r="AB2013" s="414">
        <v>44579</v>
      </c>
    </row>
    <row r="2014" spans="1:29" s="8" customFormat="1" ht="15" hidden="1" customHeight="1" x14ac:dyDescent="0.25">
      <c r="A2014" s="409">
        <v>1998</v>
      </c>
      <c r="B2014" s="414">
        <v>44580</v>
      </c>
      <c r="C2014" s="412">
        <f t="shared" si="31"/>
        <v>2022</v>
      </c>
      <c r="D2014" s="411" t="s">
        <v>7292</v>
      </c>
      <c r="E2014" s="415">
        <v>100225388</v>
      </c>
      <c r="F2014" s="416" t="s">
        <v>8442</v>
      </c>
      <c r="G2014" s="411" t="s">
        <v>613</v>
      </c>
      <c r="H2014" s="411" t="s">
        <v>7293</v>
      </c>
      <c r="I2014" s="413" t="s">
        <v>649</v>
      </c>
      <c r="J2014" s="417">
        <v>64</v>
      </c>
      <c r="L2014" s="409">
        <v>22825837</v>
      </c>
      <c r="M2014" s="413" t="s">
        <v>1427</v>
      </c>
      <c r="N2014" s="39" t="s">
        <v>1429</v>
      </c>
      <c r="O2014" s="413" t="s">
        <v>1446</v>
      </c>
      <c r="P2014" s="418" t="s">
        <v>7294</v>
      </c>
      <c r="Q2014" s="419" t="s">
        <v>9586</v>
      </c>
      <c r="R2014" s="420" t="s">
        <v>11796</v>
      </c>
      <c r="S2014" s="408">
        <v>44774</v>
      </c>
      <c r="T2014" s="413" t="s">
        <v>1415</v>
      </c>
      <c r="U2014" s="417" t="s">
        <v>1416</v>
      </c>
      <c r="V2014" s="421">
        <v>44820</v>
      </c>
      <c r="W2014" s="422" t="s">
        <v>6099</v>
      </c>
      <c r="X2014" s="417" t="s">
        <v>1436</v>
      </c>
      <c r="AB2014" s="414">
        <v>44580</v>
      </c>
    </row>
    <row r="2015" spans="1:29" s="8" customFormat="1" ht="15" hidden="1" customHeight="1" x14ac:dyDescent="0.25">
      <c r="A2015" s="409">
        <v>1999</v>
      </c>
      <c r="B2015" s="414">
        <v>44580</v>
      </c>
      <c r="C2015" s="412">
        <f t="shared" si="31"/>
        <v>2022</v>
      </c>
      <c r="D2015" s="411" t="s">
        <v>7295</v>
      </c>
      <c r="E2015" s="415">
        <v>100371428</v>
      </c>
      <c r="F2015" s="416" t="s">
        <v>8442</v>
      </c>
      <c r="G2015" s="411" t="s">
        <v>613</v>
      </c>
      <c r="H2015" s="411" t="s">
        <v>639</v>
      </c>
      <c r="I2015" s="413" t="s">
        <v>638</v>
      </c>
      <c r="J2015" s="417">
        <v>25</v>
      </c>
      <c r="L2015" s="413" t="s">
        <v>7296</v>
      </c>
      <c r="M2015" s="413" t="s">
        <v>1427</v>
      </c>
      <c r="N2015" s="39" t="s">
        <v>1429</v>
      </c>
      <c r="O2015" s="413" t="s">
        <v>1441</v>
      </c>
      <c r="P2015" s="418" t="s">
        <v>7297</v>
      </c>
      <c r="Q2015" s="419" t="s">
        <v>9586</v>
      </c>
      <c r="R2015" s="420" t="s">
        <v>10584</v>
      </c>
      <c r="S2015" s="408">
        <v>44774</v>
      </c>
      <c r="T2015" s="413" t="s">
        <v>1415</v>
      </c>
      <c r="U2015" s="417" t="s">
        <v>1416</v>
      </c>
      <c r="V2015" s="421">
        <v>44810</v>
      </c>
      <c r="W2015" s="422" t="s">
        <v>10585</v>
      </c>
      <c r="X2015" s="417" t="s">
        <v>1436</v>
      </c>
      <c r="AB2015" s="414">
        <v>44580</v>
      </c>
    </row>
    <row r="2016" spans="1:29" s="8" customFormat="1" ht="15" hidden="1" customHeight="1" x14ac:dyDescent="0.25">
      <c r="A2016" s="409">
        <v>2000</v>
      </c>
      <c r="B2016" s="414">
        <v>44580</v>
      </c>
      <c r="C2016" s="412">
        <f t="shared" si="31"/>
        <v>2022</v>
      </c>
      <c r="D2016" s="22" t="s">
        <v>7298</v>
      </c>
      <c r="E2016" s="23">
        <v>100214307</v>
      </c>
      <c r="F2016" s="24" t="s">
        <v>8442</v>
      </c>
      <c r="G2016" s="411" t="s">
        <v>613</v>
      </c>
      <c r="H2016" s="22" t="s">
        <v>8185</v>
      </c>
      <c r="I2016" s="26" t="s">
        <v>649</v>
      </c>
      <c r="J2016" s="25">
        <v>67</v>
      </c>
      <c r="L2016" s="26" t="s">
        <v>7299</v>
      </c>
      <c r="M2016" s="413" t="s">
        <v>1427</v>
      </c>
      <c r="N2016" s="39" t="s">
        <v>1429</v>
      </c>
      <c r="O2016" s="26" t="s">
        <v>1446</v>
      </c>
      <c r="P2016" s="27" t="s">
        <v>1588</v>
      </c>
      <c r="Q2016" s="28" t="s">
        <v>9586</v>
      </c>
      <c r="R2016" s="29" t="s">
        <v>11759</v>
      </c>
      <c r="S2016" s="30">
        <v>44774</v>
      </c>
      <c r="T2016" s="26" t="s">
        <v>1415</v>
      </c>
      <c r="U2016" s="25" t="s">
        <v>1416</v>
      </c>
      <c r="V2016" s="31">
        <v>44820</v>
      </c>
      <c r="W2016" s="99" t="s">
        <v>11760</v>
      </c>
      <c r="X2016" s="25" t="s">
        <v>1436</v>
      </c>
      <c r="Z2016" s="351">
        <v>89093016902</v>
      </c>
      <c r="AB2016" s="414">
        <v>44580</v>
      </c>
    </row>
    <row r="2017" spans="1:28" s="8" customFormat="1" ht="15" hidden="1" customHeight="1" x14ac:dyDescent="0.25">
      <c r="A2017" s="409">
        <v>2001</v>
      </c>
      <c r="B2017" s="414">
        <v>44580</v>
      </c>
      <c r="C2017" s="412">
        <f t="shared" si="31"/>
        <v>2022</v>
      </c>
      <c r="D2017" s="22" t="s">
        <v>7300</v>
      </c>
      <c r="E2017" s="23">
        <v>100380084</v>
      </c>
      <c r="F2017" s="24" t="s">
        <v>8442</v>
      </c>
      <c r="G2017" s="411" t="s">
        <v>613</v>
      </c>
      <c r="H2017" s="22" t="s">
        <v>647</v>
      </c>
      <c r="I2017" s="26" t="s">
        <v>792</v>
      </c>
      <c r="J2017" s="25">
        <v>79</v>
      </c>
      <c r="L2017" s="26" t="s">
        <v>7301</v>
      </c>
      <c r="M2017" s="413" t="s">
        <v>1427</v>
      </c>
      <c r="N2017" s="39" t="s">
        <v>1429</v>
      </c>
      <c r="O2017" s="26" t="s">
        <v>1433</v>
      </c>
      <c r="P2017" s="27" t="s">
        <v>7302</v>
      </c>
      <c r="Q2017" s="28" t="s">
        <v>9586</v>
      </c>
      <c r="R2017" s="29" t="s">
        <v>10365</v>
      </c>
      <c r="S2017" s="30">
        <v>44774</v>
      </c>
      <c r="T2017" s="26" t="s">
        <v>1415</v>
      </c>
      <c r="U2017" s="25" t="s">
        <v>1416</v>
      </c>
      <c r="V2017" s="31">
        <v>44813</v>
      </c>
      <c r="W2017" s="99" t="s">
        <v>10366</v>
      </c>
      <c r="X2017" s="25" t="s">
        <v>1436</v>
      </c>
      <c r="AB2017" s="414">
        <v>44580</v>
      </c>
    </row>
    <row r="2018" spans="1:28" s="8" customFormat="1" ht="15" hidden="1" customHeight="1" x14ac:dyDescent="0.25">
      <c r="A2018" s="409">
        <v>2002</v>
      </c>
      <c r="B2018" s="414">
        <v>44580</v>
      </c>
      <c r="C2018" s="412">
        <f t="shared" si="31"/>
        <v>2022</v>
      </c>
      <c r="D2018" s="411" t="s">
        <v>7303</v>
      </c>
      <c r="E2018" s="415">
        <v>100216818</v>
      </c>
      <c r="F2018" s="416" t="s">
        <v>8442</v>
      </c>
      <c r="G2018" s="411" t="s">
        <v>613</v>
      </c>
      <c r="H2018" s="411" t="s">
        <v>702</v>
      </c>
      <c r="I2018" s="413" t="s">
        <v>817</v>
      </c>
      <c r="J2018" s="417">
        <v>145</v>
      </c>
      <c r="L2018" s="413" t="s">
        <v>7304</v>
      </c>
      <c r="M2018" s="413" t="s">
        <v>1427</v>
      </c>
      <c r="N2018" s="39" t="s">
        <v>1429</v>
      </c>
      <c r="O2018" s="413" t="s">
        <v>1464</v>
      </c>
      <c r="P2018" s="418" t="s">
        <v>7305</v>
      </c>
      <c r="Q2018" s="419" t="s">
        <v>9586</v>
      </c>
      <c r="R2018" s="420" t="s">
        <v>11289</v>
      </c>
      <c r="S2018" s="408">
        <v>44774</v>
      </c>
      <c r="T2018" s="413" t="s">
        <v>1415</v>
      </c>
      <c r="U2018" s="417" t="s">
        <v>1416</v>
      </c>
      <c r="V2018" s="421">
        <v>44817</v>
      </c>
      <c r="W2018" s="422" t="s">
        <v>11290</v>
      </c>
      <c r="X2018" s="417" t="s">
        <v>1436</v>
      </c>
      <c r="AB2018" s="414">
        <v>44580</v>
      </c>
    </row>
    <row r="2019" spans="1:28" s="8" customFormat="1" ht="15" hidden="1" customHeight="1" x14ac:dyDescent="0.25">
      <c r="A2019" s="409">
        <v>2003</v>
      </c>
      <c r="B2019" s="414">
        <v>44580</v>
      </c>
      <c r="C2019" s="412">
        <f t="shared" si="31"/>
        <v>2022</v>
      </c>
      <c r="D2019" s="411" t="s">
        <v>7306</v>
      </c>
      <c r="E2019" s="415">
        <v>100328109</v>
      </c>
      <c r="F2019" s="416" t="s">
        <v>8442</v>
      </c>
      <c r="G2019" s="411" t="s">
        <v>613</v>
      </c>
      <c r="H2019" s="411" t="s">
        <v>682</v>
      </c>
      <c r="I2019" s="413" t="s">
        <v>40</v>
      </c>
      <c r="J2019" s="417">
        <v>19</v>
      </c>
      <c r="L2019" s="413" t="s">
        <v>7307</v>
      </c>
      <c r="M2019" s="413" t="s">
        <v>1427</v>
      </c>
      <c r="N2019" s="39" t="s">
        <v>1429</v>
      </c>
      <c r="O2019" s="413" t="s">
        <v>1433</v>
      </c>
      <c r="P2019" s="418" t="s">
        <v>7308</v>
      </c>
      <c r="Q2019" s="419" t="s">
        <v>9586</v>
      </c>
      <c r="R2019" s="420" t="s">
        <v>10392</v>
      </c>
      <c r="S2019" s="408">
        <v>44774</v>
      </c>
      <c r="T2019" s="413" t="s">
        <v>1415</v>
      </c>
      <c r="U2019" s="417" t="s">
        <v>1416</v>
      </c>
      <c r="V2019" s="421">
        <v>44809</v>
      </c>
      <c r="W2019" s="422" t="s">
        <v>10393</v>
      </c>
      <c r="X2019" s="417" t="s">
        <v>1436</v>
      </c>
      <c r="AB2019" s="414">
        <v>44580</v>
      </c>
    </row>
    <row r="2020" spans="1:28" s="8" customFormat="1" ht="15" hidden="1" customHeight="1" x14ac:dyDescent="0.25">
      <c r="A2020" s="409">
        <v>2004</v>
      </c>
      <c r="B2020" s="414">
        <v>44580</v>
      </c>
      <c r="C2020" s="412">
        <f t="shared" si="31"/>
        <v>2022</v>
      </c>
      <c r="D2020" s="411" t="s">
        <v>7309</v>
      </c>
      <c r="E2020" s="415">
        <v>100294694</v>
      </c>
      <c r="F2020" s="416" t="s">
        <v>8442</v>
      </c>
      <c r="G2020" s="411" t="s">
        <v>613</v>
      </c>
      <c r="H2020" s="411" t="s">
        <v>637</v>
      </c>
      <c r="I2020" s="413" t="s">
        <v>636</v>
      </c>
      <c r="J2020" s="417">
        <v>19</v>
      </c>
      <c r="L2020" s="413" t="s">
        <v>7310</v>
      </c>
      <c r="M2020" s="413" t="s">
        <v>1427</v>
      </c>
      <c r="N2020" s="39" t="s">
        <v>1429</v>
      </c>
      <c r="O2020" s="413" t="s">
        <v>1441</v>
      </c>
      <c r="P2020" s="418" t="s">
        <v>7311</v>
      </c>
      <c r="Q2020" s="419" t="s">
        <v>9586</v>
      </c>
      <c r="R2020" s="420" t="s">
        <v>12729</v>
      </c>
      <c r="S2020" s="408">
        <v>44774</v>
      </c>
      <c r="T2020" s="413" t="s">
        <v>1415</v>
      </c>
      <c r="U2020" s="417" t="s">
        <v>1416</v>
      </c>
      <c r="V2020" s="421">
        <v>44848</v>
      </c>
      <c r="W2020" s="422" t="s">
        <v>12730</v>
      </c>
      <c r="X2020" s="417" t="s">
        <v>1436</v>
      </c>
      <c r="AB2020" s="414">
        <v>44580</v>
      </c>
    </row>
    <row r="2021" spans="1:28" s="8" customFormat="1" ht="15" hidden="1" customHeight="1" x14ac:dyDescent="0.25">
      <c r="A2021" s="409">
        <v>2005</v>
      </c>
      <c r="B2021" s="414">
        <v>44581</v>
      </c>
      <c r="C2021" s="412">
        <f t="shared" si="31"/>
        <v>2022</v>
      </c>
      <c r="D2021" s="411" t="s">
        <v>7315</v>
      </c>
      <c r="E2021" s="415" t="s">
        <v>606</v>
      </c>
      <c r="F2021" s="416" t="s">
        <v>8442</v>
      </c>
      <c r="G2021" s="411" t="s">
        <v>613</v>
      </c>
      <c r="H2021" s="411" t="s">
        <v>692</v>
      </c>
      <c r="I2021" s="413" t="s">
        <v>726</v>
      </c>
      <c r="J2021" s="417">
        <v>86</v>
      </c>
      <c r="L2021" s="413" t="s">
        <v>7316</v>
      </c>
      <c r="M2021" s="413" t="s">
        <v>1427</v>
      </c>
      <c r="N2021" s="39" t="s">
        <v>1429</v>
      </c>
      <c r="O2021" s="413" t="s">
        <v>1441</v>
      </c>
      <c r="P2021" s="418" t="s">
        <v>12990</v>
      </c>
      <c r="Q2021" s="419" t="s">
        <v>9586</v>
      </c>
      <c r="R2021" s="420" t="s">
        <v>12991</v>
      </c>
      <c r="S2021" s="408">
        <v>44774</v>
      </c>
      <c r="T2021" s="413" t="s">
        <v>1415</v>
      </c>
      <c r="U2021" s="417" t="s">
        <v>1416</v>
      </c>
      <c r="V2021" s="421">
        <v>44855</v>
      </c>
      <c r="W2021" s="422" t="s">
        <v>12992</v>
      </c>
      <c r="X2021" s="417" t="s">
        <v>1436</v>
      </c>
      <c r="AB2021" s="414">
        <v>44581</v>
      </c>
    </row>
    <row r="2022" spans="1:28" s="8" customFormat="1" ht="15" hidden="1" customHeight="1" x14ac:dyDescent="0.25">
      <c r="A2022" s="409">
        <v>2006</v>
      </c>
      <c r="B2022" s="414">
        <v>44581</v>
      </c>
      <c r="C2022" s="412">
        <f t="shared" si="31"/>
        <v>2022</v>
      </c>
      <c r="D2022" s="411" t="s">
        <v>7422</v>
      </c>
      <c r="E2022" s="415" t="s">
        <v>606</v>
      </c>
      <c r="F2022" s="416" t="s">
        <v>8442</v>
      </c>
      <c r="G2022" s="411" t="s">
        <v>613</v>
      </c>
      <c r="H2022" s="411" t="s">
        <v>618</v>
      </c>
      <c r="I2022" s="413" t="s">
        <v>617</v>
      </c>
      <c r="J2022" s="417">
        <v>416</v>
      </c>
      <c r="L2022" s="413" t="s">
        <v>7423</v>
      </c>
      <c r="M2022" s="413" t="s">
        <v>1427</v>
      </c>
      <c r="N2022" s="39" t="s">
        <v>1429</v>
      </c>
      <c r="O2022" s="413" t="s">
        <v>1712</v>
      </c>
      <c r="P2022" s="418" t="s">
        <v>11562</v>
      </c>
      <c r="Q2022" s="419" t="s">
        <v>9586</v>
      </c>
      <c r="R2022" s="420" t="s">
        <v>11563</v>
      </c>
      <c r="S2022" s="408">
        <v>44774</v>
      </c>
      <c r="T2022" s="413" t="s">
        <v>1415</v>
      </c>
      <c r="U2022" s="417" t="s">
        <v>1416</v>
      </c>
      <c r="V2022" s="421">
        <v>44818</v>
      </c>
      <c r="W2022" s="422" t="s">
        <v>11564</v>
      </c>
      <c r="X2022" s="417" t="s">
        <v>1436</v>
      </c>
      <c r="AB2022" s="414">
        <v>44581</v>
      </c>
    </row>
    <row r="2023" spans="1:28" s="8" customFormat="1" ht="15" hidden="1" customHeight="1" x14ac:dyDescent="0.25">
      <c r="A2023" s="409">
        <v>2007</v>
      </c>
      <c r="B2023" s="414">
        <v>44582</v>
      </c>
      <c r="C2023" s="412">
        <f t="shared" si="31"/>
        <v>2022</v>
      </c>
      <c r="D2023" s="22" t="s">
        <v>7317</v>
      </c>
      <c r="E2023" s="23" t="s">
        <v>606</v>
      </c>
      <c r="F2023" s="24" t="s">
        <v>8443</v>
      </c>
      <c r="G2023" s="22" t="s">
        <v>613</v>
      </c>
      <c r="H2023" s="22" t="s">
        <v>783</v>
      </c>
      <c r="I2023" s="26" t="s">
        <v>731</v>
      </c>
      <c r="J2023" s="25">
        <v>6</v>
      </c>
      <c r="L2023" s="26" t="s">
        <v>7318</v>
      </c>
      <c r="M2023" s="413" t="s">
        <v>1427</v>
      </c>
      <c r="N2023" s="39" t="s">
        <v>1429</v>
      </c>
      <c r="O2023" s="26" t="s">
        <v>1601</v>
      </c>
      <c r="P2023" s="27" t="s">
        <v>11504</v>
      </c>
      <c r="Q2023" s="28" t="s">
        <v>9586</v>
      </c>
      <c r="R2023" s="29" t="s">
        <v>11505</v>
      </c>
      <c r="S2023" s="30">
        <v>44774</v>
      </c>
      <c r="T2023" s="26" t="s">
        <v>1415</v>
      </c>
      <c r="U2023" s="25" t="s">
        <v>1416</v>
      </c>
      <c r="V2023" s="31">
        <v>44809</v>
      </c>
      <c r="W2023" s="99" t="s">
        <v>11506</v>
      </c>
      <c r="X2023" s="25" t="s">
        <v>1436</v>
      </c>
      <c r="AB2023" s="414">
        <v>44582</v>
      </c>
    </row>
    <row r="2024" spans="1:28" s="8" customFormat="1" ht="15" hidden="1" customHeight="1" x14ac:dyDescent="0.25">
      <c r="A2024" s="409">
        <v>2008</v>
      </c>
      <c r="B2024" s="414">
        <v>44582</v>
      </c>
      <c r="C2024" s="412">
        <f t="shared" si="31"/>
        <v>2022</v>
      </c>
      <c r="D2024" s="411" t="s">
        <v>7319</v>
      </c>
      <c r="E2024" s="415" t="s">
        <v>606</v>
      </c>
      <c r="F2024" s="416" t="s">
        <v>8443</v>
      </c>
      <c r="G2024" s="411" t="s">
        <v>613</v>
      </c>
      <c r="H2024" s="411" t="s">
        <v>783</v>
      </c>
      <c r="I2024" s="413" t="s">
        <v>731</v>
      </c>
      <c r="J2024" s="417" t="s">
        <v>7320</v>
      </c>
      <c r="L2024" s="413" t="s">
        <v>11500</v>
      </c>
      <c r="M2024" s="413" t="s">
        <v>1427</v>
      </c>
      <c r="N2024" s="39" t="s">
        <v>1429</v>
      </c>
      <c r="O2024" s="413" t="s">
        <v>1601</v>
      </c>
      <c r="P2024" s="418" t="s">
        <v>11501</v>
      </c>
      <c r="Q2024" s="419" t="s">
        <v>9586</v>
      </c>
      <c r="R2024" s="420" t="s">
        <v>11502</v>
      </c>
      <c r="S2024" s="408">
        <v>44774</v>
      </c>
      <c r="T2024" s="413" t="s">
        <v>1415</v>
      </c>
      <c r="U2024" s="417" t="s">
        <v>1416</v>
      </c>
      <c r="V2024" s="421">
        <v>44809</v>
      </c>
      <c r="W2024" s="422" t="s">
        <v>11503</v>
      </c>
      <c r="X2024" s="417" t="s">
        <v>1436</v>
      </c>
      <c r="AB2024" s="414">
        <v>44582</v>
      </c>
    </row>
    <row r="2025" spans="1:28" s="8" customFormat="1" ht="15" hidden="1" customHeight="1" x14ac:dyDescent="0.25">
      <c r="A2025" s="409">
        <v>2009</v>
      </c>
      <c r="B2025" s="414">
        <v>44582</v>
      </c>
      <c r="C2025" s="412">
        <f t="shared" si="31"/>
        <v>2022</v>
      </c>
      <c r="D2025" s="411" t="s">
        <v>7321</v>
      </c>
      <c r="E2025" s="415">
        <v>100352988</v>
      </c>
      <c r="F2025" s="416" t="s">
        <v>8442</v>
      </c>
      <c r="G2025" s="411" t="s">
        <v>613</v>
      </c>
      <c r="H2025" s="411" t="s">
        <v>679</v>
      </c>
      <c r="I2025" s="413" t="s">
        <v>635</v>
      </c>
      <c r="J2025" s="417">
        <v>130</v>
      </c>
      <c r="L2025" s="413" t="s">
        <v>7322</v>
      </c>
      <c r="M2025" s="413" t="s">
        <v>1427</v>
      </c>
      <c r="N2025" s="39" t="s">
        <v>1429</v>
      </c>
      <c r="O2025" s="413"/>
      <c r="P2025" s="418" t="s">
        <v>7323</v>
      </c>
      <c r="Q2025" s="419" t="s">
        <v>9586</v>
      </c>
      <c r="R2025" s="420" t="s">
        <v>11453</v>
      </c>
      <c r="S2025" s="408">
        <v>44774</v>
      </c>
      <c r="T2025" s="413" t="s">
        <v>1415</v>
      </c>
      <c r="U2025" s="417" t="s">
        <v>1416</v>
      </c>
      <c r="V2025" s="421">
        <v>44810</v>
      </c>
      <c r="W2025" s="422" t="s">
        <v>11454</v>
      </c>
      <c r="X2025" s="417" t="s">
        <v>1436</v>
      </c>
      <c r="AB2025" s="414">
        <v>44582</v>
      </c>
    </row>
    <row r="2026" spans="1:28" s="8" customFormat="1" ht="15" hidden="1" customHeight="1" x14ac:dyDescent="0.25">
      <c r="A2026" s="409">
        <v>2010</v>
      </c>
      <c r="B2026" s="414">
        <v>44582</v>
      </c>
      <c r="C2026" s="412">
        <f t="shared" si="31"/>
        <v>2022</v>
      </c>
      <c r="D2026" s="411" t="s">
        <v>7324</v>
      </c>
      <c r="E2026" s="415" t="s">
        <v>606</v>
      </c>
      <c r="F2026" s="416" t="s">
        <v>8443</v>
      </c>
      <c r="G2026" s="411" t="s">
        <v>613</v>
      </c>
      <c r="H2026" s="411" t="s">
        <v>1794</v>
      </c>
      <c r="I2026" s="413" t="s">
        <v>734</v>
      </c>
      <c r="J2026" s="417">
        <v>6</v>
      </c>
      <c r="L2026" s="413" t="s">
        <v>7325</v>
      </c>
      <c r="M2026" s="413" t="s">
        <v>1427</v>
      </c>
      <c r="N2026" s="39" t="s">
        <v>1429</v>
      </c>
      <c r="O2026" s="413" t="s">
        <v>1834</v>
      </c>
      <c r="P2026" s="418" t="s">
        <v>12984</v>
      </c>
      <c r="Q2026" s="419" t="s">
        <v>9586</v>
      </c>
      <c r="R2026" s="420" t="s">
        <v>12985</v>
      </c>
      <c r="S2026" s="408">
        <v>44805</v>
      </c>
      <c r="T2026" s="413" t="s">
        <v>1415</v>
      </c>
      <c r="U2026" s="417" t="s">
        <v>1416</v>
      </c>
      <c r="V2026" s="421">
        <v>44855</v>
      </c>
      <c r="W2026" s="422" t="s">
        <v>12986</v>
      </c>
      <c r="X2026" s="417" t="s">
        <v>1436</v>
      </c>
      <c r="AB2026" s="414">
        <v>44582</v>
      </c>
    </row>
    <row r="2027" spans="1:28" s="8" customFormat="1" ht="15" hidden="1" customHeight="1" x14ac:dyDescent="0.25">
      <c r="A2027" s="409">
        <v>2011</v>
      </c>
      <c r="B2027" s="414">
        <v>44582</v>
      </c>
      <c r="C2027" s="412">
        <f t="shared" si="31"/>
        <v>2022</v>
      </c>
      <c r="D2027" s="411" t="s">
        <v>7326</v>
      </c>
      <c r="E2027" s="415">
        <v>100319220</v>
      </c>
      <c r="F2027" s="416" t="s">
        <v>8443</v>
      </c>
      <c r="G2027" s="411" t="s">
        <v>613</v>
      </c>
      <c r="H2027" s="411" t="s">
        <v>654</v>
      </c>
      <c r="I2027" s="413" t="s">
        <v>634</v>
      </c>
      <c r="J2027" s="417">
        <v>2</v>
      </c>
      <c r="L2027" s="409">
        <v>1236031</v>
      </c>
      <c r="M2027" s="413" t="s">
        <v>1427</v>
      </c>
      <c r="N2027" s="39" t="s">
        <v>1429</v>
      </c>
      <c r="O2027" s="413" t="s">
        <v>1811</v>
      </c>
      <c r="P2027" s="418" t="s">
        <v>10861</v>
      </c>
      <c r="Q2027" s="419" t="s">
        <v>9586</v>
      </c>
      <c r="R2027" s="420" t="s">
        <v>10862</v>
      </c>
      <c r="S2027" s="408">
        <v>44774</v>
      </c>
      <c r="T2027" s="413" t="s">
        <v>1415</v>
      </c>
      <c r="U2027" s="417" t="s">
        <v>1416</v>
      </c>
      <c r="V2027" s="421">
        <v>44811</v>
      </c>
      <c r="W2027" s="422" t="s">
        <v>10863</v>
      </c>
      <c r="X2027" s="417" t="s">
        <v>1436</v>
      </c>
      <c r="AB2027" s="414">
        <v>44582</v>
      </c>
    </row>
    <row r="2028" spans="1:28" s="8" customFormat="1" ht="15" hidden="1" customHeight="1" x14ac:dyDescent="0.25">
      <c r="A2028" s="409">
        <v>2012</v>
      </c>
      <c r="B2028" s="414">
        <v>44582</v>
      </c>
      <c r="C2028" s="412">
        <f t="shared" si="31"/>
        <v>2022</v>
      </c>
      <c r="D2028" s="411" t="s">
        <v>7424</v>
      </c>
      <c r="E2028" s="415" t="s">
        <v>606</v>
      </c>
      <c r="F2028" s="416" t="s">
        <v>8443</v>
      </c>
      <c r="G2028" s="411" t="s">
        <v>613</v>
      </c>
      <c r="H2028" s="411" t="s">
        <v>692</v>
      </c>
      <c r="I2028" s="413" t="s">
        <v>726</v>
      </c>
      <c r="J2028" s="417">
        <v>127</v>
      </c>
      <c r="L2028" s="409"/>
      <c r="M2028" s="413" t="s">
        <v>1427</v>
      </c>
      <c r="N2028" s="39" t="s">
        <v>1429</v>
      </c>
      <c r="O2028" s="413" t="s">
        <v>1601</v>
      </c>
      <c r="P2028" s="418" t="s">
        <v>13257</v>
      </c>
      <c r="Q2028" s="419" t="s">
        <v>9586</v>
      </c>
      <c r="R2028" s="420" t="s">
        <v>13258</v>
      </c>
      <c r="S2028" s="408">
        <v>44774</v>
      </c>
      <c r="T2028" s="413" t="s">
        <v>1415</v>
      </c>
      <c r="U2028" s="417" t="s">
        <v>1416</v>
      </c>
      <c r="V2028" s="421">
        <v>44860</v>
      </c>
      <c r="W2028" s="422" t="s">
        <v>13259</v>
      </c>
      <c r="X2028" s="417" t="s">
        <v>1436</v>
      </c>
      <c r="AB2028" s="414">
        <v>44582</v>
      </c>
    </row>
    <row r="2029" spans="1:28" s="8" customFormat="1" ht="15" hidden="1" customHeight="1" x14ac:dyDescent="0.25">
      <c r="A2029" s="409">
        <v>2013</v>
      </c>
      <c r="B2029" s="414">
        <v>44582</v>
      </c>
      <c r="C2029" s="412">
        <f t="shared" si="31"/>
        <v>2022</v>
      </c>
      <c r="D2029" s="411" t="s">
        <v>7425</v>
      </c>
      <c r="E2029" s="415">
        <v>100370489</v>
      </c>
      <c r="F2029" s="416" t="s">
        <v>8442</v>
      </c>
      <c r="G2029" s="411" t="s">
        <v>613</v>
      </c>
      <c r="H2029" s="411" t="s">
        <v>647</v>
      </c>
      <c r="I2029" s="413" t="s">
        <v>653</v>
      </c>
      <c r="J2029" s="417">
        <v>31</v>
      </c>
      <c r="L2029" s="409">
        <v>33462</v>
      </c>
      <c r="M2029" s="413" t="s">
        <v>1427</v>
      </c>
      <c r="N2029" s="39" t="s">
        <v>1429</v>
      </c>
      <c r="O2029" s="413" t="s">
        <v>1464</v>
      </c>
      <c r="P2029" s="418" t="s">
        <v>7426</v>
      </c>
      <c r="Q2029" s="419" t="s">
        <v>9586</v>
      </c>
      <c r="R2029" s="420" t="s">
        <v>10617</v>
      </c>
      <c r="S2029" s="408">
        <v>44774</v>
      </c>
      <c r="T2029" s="413" t="s">
        <v>1415</v>
      </c>
      <c r="U2029" s="417" t="s">
        <v>1416</v>
      </c>
      <c r="V2029" s="421">
        <v>44810</v>
      </c>
      <c r="W2029" s="422" t="s">
        <v>10618</v>
      </c>
      <c r="X2029" s="417" t="s">
        <v>1436</v>
      </c>
      <c r="AB2029" s="414">
        <v>44582</v>
      </c>
    </row>
    <row r="2030" spans="1:28" s="8" customFormat="1" ht="15" hidden="1" customHeight="1" x14ac:dyDescent="0.25">
      <c r="A2030" s="409">
        <v>2014</v>
      </c>
      <c r="B2030" s="414">
        <v>44585</v>
      </c>
      <c r="C2030" s="412">
        <f t="shared" si="31"/>
        <v>2022</v>
      </c>
      <c r="D2030" s="22" t="s">
        <v>7327</v>
      </c>
      <c r="E2030" s="23">
        <v>100294723</v>
      </c>
      <c r="F2030" s="24" t="s">
        <v>8442</v>
      </c>
      <c r="G2030" s="22" t="s">
        <v>613</v>
      </c>
      <c r="H2030" s="22" t="s">
        <v>637</v>
      </c>
      <c r="I2030" s="26" t="s">
        <v>636</v>
      </c>
      <c r="J2030" s="25">
        <v>48</v>
      </c>
      <c r="L2030" s="26" t="s">
        <v>7328</v>
      </c>
      <c r="M2030" s="413" t="s">
        <v>1427</v>
      </c>
      <c r="N2030" s="39" t="s">
        <v>1429</v>
      </c>
      <c r="O2030" s="26" t="s">
        <v>1441</v>
      </c>
      <c r="P2030" s="27" t="s">
        <v>7329</v>
      </c>
      <c r="Q2030" s="28" t="s">
        <v>9586</v>
      </c>
      <c r="R2030" s="29" t="s">
        <v>12745</v>
      </c>
      <c r="S2030" s="30">
        <v>44805</v>
      </c>
      <c r="T2030" s="26" t="s">
        <v>1415</v>
      </c>
      <c r="U2030" s="25" t="s">
        <v>1416</v>
      </c>
      <c r="V2030" s="31">
        <v>44849</v>
      </c>
      <c r="W2030" s="99" t="s">
        <v>12746</v>
      </c>
      <c r="X2030" s="25" t="s">
        <v>1436</v>
      </c>
      <c r="AB2030" s="414">
        <v>44585</v>
      </c>
    </row>
    <row r="2031" spans="1:28" s="8" customFormat="1" ht="15" hidden="1" customHeight="1" x14ac:dyDescent="0.25">
      <c r="A2031" s="409">
        <v>2015</v>
      </c>
      <c r="B2031" s="414">
        <v>44585</v>
      </c>
      <c r="C2031" s="412">
        <f t="shared" si="31"/>
        <v>2022</v>
      </c>
      <c r="D2031" s="22" t="s">
        <v>7330</v>
      </c>
      <c r="E2031" s="23">
        <v>100376094</v>
      </c>
      <c r="F2031" s="24" t="s">
        <v>8443</v>
      </c>
      <c r="G2031" s="22" t="s">
        <v>613</v>
      </c>
      <c r="H2031" s="22" t="s">
        <v>3097</v>
      </c>
      <c r="I2031" s="26" t="s">
        <v>757</v>
      </c>
      <c r="J2031" s="25">
        <v>11</v>
      </c>
      <c r="L2031" s="26" t="s">
        <v>7331</v>
      </c>
      <c r="M2031" s="413" t="s">
        <v>1427</v>
      </c>
      <c r="N2031" s="39" t="s">
        <v>1429</v>
      </c>
      <c r="O2031" s="26" t="s">
        <v>2355</v>
      </c>
      <c r="P2031" s="27" t="s">
        <v>10473</v>
      </c>
      <c r="Q2031" s="28" t="s">
        <v>9586</v>
      </c>
      <c r="R2031" s="29" t="s">
        <v>10474</v>
      </c>
      <c r="S2031" s="30">
        <v>44774</v>
      </c>
      <c r="T2031" s="26" t="s">
        <v>1415</v>
      </c>
      <c r="U2031" s="25" t="s">
        <v>1416</v>
      </c>
      <c r="V2031" s="31">
        <v>44809</v>
      </c>
      <c r="W2031" s="99" t="s">
        <v>10475</v>
      </c>
      <c r="X2031" s="25" t="s">
        <v>1436</v>
      </c>
      <c r="AB2031" s="414">
        <v>44585</v>
      </c>
    </row>
    <row r="2032" spans="1:28" s="8" customFormat="1" ht="15" hidden="1" customHeight="1" x14ac:dyDescent="0.25">
      <c r="A2032" s="409">
        <v>2016</v>
      </c>
      <c r="B2032" s="414">
        <v>44585</v>
      </c>
      <c r="C2032" s="412">
        <f t="shared" si="31"/>
        <v>2022</v>
      </c>
      <c r="D2032" s="22" t="s">
        <v>7332</v>
      </c>
      <c r="E2032" s="23" t="s">
        <v>606</v>
      </c>
      <c r="F2032" s="24" t="s">
        <v>8443</v>
      </c>
      <c r="G2032" s="22" t="s">
        <v>613</v>
      </c>
      <c r="H2032" s="22" t="s">
        <v>1794</v>
      </c>
      <c r="I2032" s="26" t="s">
        <v>755</v>
      </c>
      <c r="J2032" s="25">
        <v>32</v>
      </c>
      <c r="L2032" s="26" t="s">
        <v>7333</v>
      </c>
      <c r="M2032" s="413" t="s">
        <v>1427</v>
      </c>
      <c r="N2032" s="39" t="s">
        <v>1429</v>
      </c>
      <c r="O2032" s="26" t="s">
        <v>3142</v>
      </c>
      <c r="P2032" s="27" t="s">
        <v>12759</v>
      </c>
      <c r="Q2032" s="28" t="s">
        <v>9586</v>
      </c>
      <c r="R2032" s="29" t="s">
        <v>12760</v>
      </c>
      <c r="S2032" s="30">
        <v>44774</v>
      </c>
      <c r="T2032" s="26" t="s">
        <v>1415</v>
      </c>
      <c r="U2032" s="25" t="s">
        <v>1416</v>
      </c>
      <c r="V2032" s="31">
        <v>44852</v>
      </c>
      <c r="W2032" s="99" t="s">
        <v>12761</v>
      </c>
      <c r="X2032" s="25" t="s">
        <v>1436</v>
      </c>
      <c r="AB2032" s="414">
        <v>44585</v>
      </c>
    </row>
    <row r="2033" spans="1:29" s="8" customFormat="1" ht="15" hidden="1" customHeight="1" x14ac:dyDescent="0.25">
      <c r="A2033" s="409">
        <v>2017</v>
      </c>
      <c r="B2033" s="414">
        <v>44585</v>
      </c>
      <c r="C2033" s="412">
        <f t="shared" si="31"/>
        <v>2022</v>
      </c>
      <c r="D2033" s="411" t="s">
        <v>7427</v>
      </c>
      <c r="E2033" s="415">
        <v>100311049</v>
      </c>
      <c r="F2033" s="416" t="s">
        <v>8442</v>
      </c>
      <c r="G2033" s="411" t="s">
        <v>613</v>
      </c>
      <c r="H2033" s="411" t="s">
        <v>626</v>
      </c>
      <c r="I2033" s="413" t="s">
        <v>45</v>
      </c>
      <c r="J2033" s="417">
        <v>65</v>
      </c>
      <c r="L2033" s="413" t="s">
        <v>7428</v>
      </c>
      <c r="M2033" s="413" t="s">
        <v>1427</v>
      </c>
      <c r="N2033" s="39" t="s">
        <v>1429</v>
      </c>
      <c r="O2033" s="413" t="s">
        <v>1441</v>
      </c>
      <c r="P2033" s="418" t="s">
        <v>7429</v>
      </c>
      <c r="Q2033" s="419" t="s">
        <v>9586</v>
      </c>
      <c r="R2033" s="420" t="s">
        <v>12762</v>
      </c>
      <c r="S2033" s="408">
        <v>44774</v>
      </c>
      <c r="T2033" s="413" t="s">
        <v>1415</v>
      </c>
      <c r="U2033" s="417" t="s">
        <v>1416</v>
      </c>
      <c r="V2033" s="421">
        <v>44812</v>
      </c>
      <c r="W2033" s="422" t="s">
        <v>10992</v>
      </c>
      <c r="X2033" s="417" t="s">
        <v>1436</v>
      </c>
      <c r="AB2033" s="414">
        <v>44585</v>
      </c>
    </row>
    <row r="2034" spans="1:29" s="8" customFormat="1" ht="15" hidden="1" customHeight="1" x14ac:dyDescent="0.25">
      <c r="A2034" s="409">
        <v>2018</v>
      </c>
      <c r="B2034" s="414">
        <v>44585</v>
      </c>
      <c r="C2034" s="412">
        <f t="shared" si="31"/>
        <v>2022</v>
      </c>
      <c r="D2034" s="411" t="s">
        <v>7430</v>
      </c>
      <c r="E2034" s="415">
        <v>100213338</v>
      </c>
      <c r="F2034" s="416" t="s">
        <v>8442</v>
      </c>
      <c r="G2034" s="411" t="s">
        <v>613</v>
      </c>
      <c r="H2034" s="411" t="s">
        <v>4975</v>
      </c>
      <c r="I2034" s="413" t="s">
        <v>668</v>
      </c>
      <c r="J2034" s="417">
        <v>292</v>
      </c>
      <c r="L2034" s="413" t="s">
        <v>7431</v>
      </c>
      <c r="M2034" s="413" t="s">
        <v>1427</v>
      </c>
      <c r="N2034" s="39" t="s">
        <v>1429</v>
      </c>
      <c r="O2034" s="413" t="s">
        <v>1433</v>
      </c>
      <c r="P2034" s="418" t="s">
        <v>7432</v>
      </c>
      <c r="Q2034" s="419" t="s">
        <v>9586</v>
      </c>
      <c r="R2034" s="420" t="s">
        <v>11810</v>
      </c>
      <c r="S2034" s="408">
        <v>44774</v>
      </c>
      <c r="T2034" s="413" t="s">
        <v>1415</v>
      </c>
      <c r="U2034" s="417" t="s">
        <v>1416</v>
      </c>
      <c r="V2034" s="421">
        <v>44822</v>
      </c>
      <c r="W2034" s="422" t="s">
        <v>11811</v>
      </c>
      <c r="X2034" s="417" t="s">
        <v>1436</v>
      </c>
      <c r="AB2034" s="414">
        <v>44585</v>
      </c>
    </row>
    <row r="2035" spans="1:29" s="8" customFormat="1" ht="15" hidden="1" customHeight="1" x14ac:dyDescent="0.25">
      <c r="A2035" s="409">
        <v>2019</v>
      </c>
      <c r="B2035" s="414">
        <v>44586</v>
      </c>
      <c r="C2035" s="412">
        <f t="shared" si="31"/>
        <v>2022</v>
      </c>
      <c r="D2035" s="411" t="s">
        <v>7337</v>
      </c>
      <c r="E2035" s="415">
        <v>100388497</v>
      </c>
      <c r="F2035" s="416" t="s">
        <v>8442</v>
      </c>
      <c r="G2035" s="411" t="s">
        <v>613</v>
      </c>
      <c r="H2035" s="411" t="s">
        <v>633</v>
      </c>
      <c r="I2035" s="413" t="s">
        <v>669</v>
      </c>
      <c r="J2035" s="417">
        <v>21</v>
      </c>
      <c r="L2035" s="413" t="s">
        <v>7338</v>
      </c>
      <c r="M2035" s="413" t="s">
        <v>1427</v>
      </c>
      <c r="N2035" s="39" t="s">
        <v>1429</v>
      </c>
      <c r="O2035" s="413" t="s">
        <v>1433</v>
      </c>
      <c r="P2035" s="418" t="s">
        <v>7339</v>
      </c>
      <c r="Q2035" s="419" t="s">
        <v>9586</v>
      </c>
      <c r="R2035" s="420" t="s">
        <v>10457</v>
      </c>
      <c r="S2035" s="408">
        <v>44774</v>
      </c>
      <c r="T2035" s="413" t="s">
        <v>1415</v>
      </c>
      <c r="U2035" s="417" t="s">
        <v>1416</v>
      </c>
      <c r="V2035" s="421">
        <v>44809</v>
      </c>
      <c r="W2035" s="422" t="s">
        <v>10458</v>
      </c>
      <c r="X2035" s="417" t="s">
        <v>1436</v>
      </c>
      <c r="Z2035" s="351">
        <v>457112</v>
      </c>
      <c r="AA2035" s="8" t="s">
        <v>6281</v>
      </c>
      <c r="AB2035" s="414">
        <v>44586</v>
      </c>
    </row>
    <row r="2036" spans="1:29" s="8" customFormat="1" ht="15" hidden="1" customHeight="1" x14ac:dyDescent="0.25">
      <c r="A2036" s="56">
        <v>2020</v>
      </c>
      <c r="B2036" s="57">
        <v>44586</v>
      </c>
      <c r="C2036" s="412">
        <f t="shared" si="31"/>
        <v>2022</v>
      </c>
      <c r="D2036" s="58" t="s">
        <v>7340</v>
      </c>
      <c r="E2036" s="59">
        <v>100388535</v>
      </c>
      <c r="F2036" s="60"/>
      <c r="G2036" s="58" t="s">
        <v>613</v>
      </c>
      <c r="H2036" s="58" t="s">
        <v>633</v>
      </c>
      <c r="I2036" s="62" t="s">
        <v>669</v>
      </c>
      <c r="J2036" s="61">
        <v>59</v>
      </c>
      <c r="K2036" s="10"/>
      <c r="L2036" s="62" t="s">
        <v>7341</v>
      </c>
      <c r="M2036" s="62" t="s">
        <v>1427</v>
      </c>
      <c r="N2036" s="44" t="s">
        <v>1429</v>
      </c>
      <c r="O2036" s="62" t="s">
        <v>1433</v>
      </c>
      <c r="P2036" s="63" t="s">
        <v>7342</v>
      </c>
      <c r="Q2036" s="64" t="s">
        <v>834</v>
      </c>
      <c r="R2036" s="65" t="s">
        <v>7685</v>
      </c>
      <c r="S2036" s="66">
        <v>44562</v>
      </c>
      <c r="T2036" s="62" t="s">
        <v>1415</v>
      </c>
      <c r="U2036" s="61" t="s">
        <v>1416</v>
      </c>
      <c r="V2036" s="67">
        <v>44617</v>
      </c>
      <c r="W2036" s="101" t="s">
        <v>1419</v>
      </c>
      <c r="X2036" s="61" t="s">
        <v>1426</v>
      </c>
      <c r="Y2036" s="10"/>
      <c r="Z2036" s="10" t="s">
        <v>6281</v>
      </c>
      <c r="AA2036" s="10"/>
      <c r="AB2036" s="57">
        <v>44586</v>
      </c>
      <c r="AC2036" s="10"/>
    </row>
    <row r="2037" spans="1:29" s="8" customFormat="1" ht="15" hidden="1" customHeight="1" x14ac:dyDescent="0.25">
      <c r="A2037" s="409">
        <v>2021</v>
      </c>
      <c r="B2037" s="414">
        <v>44586</v>
      </c>
      <c r="C2037" s="412">
        <f t="shared" si="31"/>
        <v>2022</v>
      </c>
      <c r="D2037" s="411" t="s">
        <v>7343</v>
      </c>
      <c r="E2037" s="415">
        <v>100388542</v>
      </c>
      <c r="F2037" s="416" t="s">
        <v>8442</v>
      </c>
      <c r="G2037" s="411" t="s">
        <v>613</v>
      </c>
      <c r="H2037" s="411" t="s">
        <v>633</v>
      </c>
      <c r="I2037" s="413" t="s">
        <v>669</v>
      </c>
      <c r="J2037" s="417">
        <v>66</v>
      </c>
      <c r="L2037" s="413" t="s">
        <v>7344</v>
      </c>
      <c r="M2037" s="413" t="s">
        <v>1427</v>
      </c>
      <c r="N2037" s="39" t="s">
        <v>1429</v>
      </c>
      <c r="O2037" s="413" t="s">
        <v>1433</v>
      </c>
      <c r="P2037" s="418" t="s">
        <v>7345</v>
      </c>
      <c r="Q2037" s="419" t="s">
        <v>9586</v>
      </c>
      <c r="R2037" s="420" t="s">
        <v>10469</v>
      </c>
      <c r="S2037" s="408">
        <v>44774</v>
      </c>
      <c r="T2037" s="413" t="s">
        <v>1415</v>
      </c>
      <c r="U2037" s="417" t="s">
        <v>1416</v>
      </c>
      <c r="V2037" s="421">
        <v>44809</v>
      </c>
      <c r="W2037" s="422" t="s">
        <v>10445</v>
      </c>
      <c r="X2037" s="417" t="s">
        <v>1436</v>
      </c>
      <c r="Z2037" s="8" t="s">
        <v>6281</v>
      </c>
      <c r="AB2037" s="414">
        <v>44586</v>
      </c>
    </row>
    <row r="2038" spans="1:29" s="8" customFormat="1" ht="15" hidden="1" customHeight="1" x14ac:dyDescent="0.25">
      <c r="A2038" s="409">
        <v>2022</v>
      </c>
      <c r="B2038" s="414">
        <v>44586</v>
      </c>
      <c r="C2038" s="412">
        <f t="shared" si="31"/>
        <v>2022</v>
      </c>
      <c r="D2038" s="411" t="s">
        <v>7346</v>
      </c>
      <c r="E2038" s="415">
        <v>100388555</v>
      </c>
      <c r="F2038" s="416" t="s">
        <v>8442</v>
      </c>
      <c r="G2038" s="411" t="s">
        <v>613</v>
      </c>
      <c r="H2038" s="411" t="s">
        <v>633</v>
      </c>
      <c r="I2038" s="413" t="s">
        <v>669</v>
      </c>
      <c r="J2038" s="417">
        <v>79</v>
      </c>
      <c r="L2038" s="413" t="s">
        <v>7347</v>
      </c>
      <c r="M2038" s="413" t="s">
        <v>1427</v>
      </c>
      <c r="N2038" s="39" t="s">
        <v>1429</v>
      </c>
      <c r="O2038" s="413" t="s">
        <v>1433</v>
      </c>
      <c r="P2038" s="418" t="s">
        <v>7348</v>
      </c>
      <c r="Q2038" s="419" t="s">
        <v>9586</v>
      </c>
      <c r="R2038" s="420" t="s">
        <v>10476</v>
      </c>
      <c r="S2038" s="408">
        <v>44774</v>
      </c>
      <c r="T2038" s="413" t="s">
        <v>1415</v>
      </c>
      <c r="U2038" s="417" t="s">
        <v>1416</v>
      </c>
      <c r="V2038" s="421">
        <v>44809</v>
      </c>
      <c r="W2038" s="422" t="s">
        <v>10477</v>
      </c>
      <c r="X2038" s="417" t="s">
        <v>1436</v>
      </c>
      <c r="Z2038" s="351">
        <v>89083000756</v>
      </c>
      <c r="AA2038" s="8" t="s">
        <v>6281</v>
      </c>
      <c r="AB2038" s="414">
        <v>44586</v>
      </c>
    </row>
    <row r="2039" spans="1:29" s="10" customFormat="1" ht="15" hidden="1" customHeight="1" x14ac:dyDescent="0.25">
      <c r="A2039" s="409">
        <v>2023</v>
      </c>
      <c r="B2039" s="414">
        <v>44586</v>
      </c>
      <c r="C2039" s="412">
        <f t="shared" si="31"/>
        <v>2022</v>
      </c>
      <c r="D2039" s="411" t="s">
        <v>7349</v>
      </c>
      <c r="E2039" s="415">
        <v>100388574</v>
      </c>
      <c r="F2039" s="416" t="s">
        <v>8442</v>
      </c>
      <c r="G2039" s="411" t="s">
        <v>613</v>
      </c>
      <c r="H2039" s="411" t="s">
        <v>633</v>
      </c>
      <c r="I2039" s="413" t="s">
        <v>669</v>
      </c>
      <c r="J2039" s="417">
        <v>98</v>
      </c>
      <c r="K2039" s="8"/>
      <c r="L2039" s="413" t="s">
        <v>7350</v>
      </c>
      <c r="M2039" s="413" t="s">
        <v>1427</v>
      </c>
      <c r="N2039" s="39" t="s">
        <v>1429</v>
      </c>
      <c r="O2039" s="413" t="s">
        <v>1433</v>
      </c>
      <c r="P2039" s="418" t="s">
        <v>7351</v>
      </c>
      <c r="Q2039" s="419" t="s">
        <v>9586</v>
      </c>
      <c r="R2039" s="420" t="s">
        <v>10470</v>
      </c>
      <c r="S2039" s="408">
        <v>44774</v>
      </c>
      <c r="T2039" s="413" t="s">
        <v>1415</v>
      </c>
      <c r="U2039" s="417" t="s">
        <v>1416</v>
      </c>
      <c r="V2039" s="421">
        <v>44809</v>
      </c>
      <c r="W2039" s="422" t="s">
        <v>10471</v>
      </c>
      <c r="X2039" s="417" t="s">
        <v>1436</v>
      </c>
      <c r="Y2039" s="8"/>
      <c r="Z2039" s="8" t="s">
        <v>6281</v>
      </c>
      <c r="AA2039" s="8"/>
      <c r="AB2039" s="414">
        <v>44586</v>
      </c>
      <c r="AC2039" s="8"/>
    </row>
    <row r="2040" spans="1:29" s="8" customFormat="1" ht="15" hidden="1" customHeight="1" x14ac:dyDescent="0.25">
      <c r="A2040" s="56">
        <v>2024</v>
      </c>
      <c r="B2040" s="57">
        <v>44586</v>
      </c>
      <c r="C2040" s="412">
        <f t="shared" si="31"/>
        <v>2022</v>
      </c>
      <c r="D2040" s="58" t="s">
        <v>7354</v>
      </c>
      <c r="E2040" s="59">
        <v>100388590</v>
      </c>
      <c r="F2040" s="60"/>
      <c r="G2040" s="58" t="s">
        <v>613</v>
      </c>
      <c r="H2040" s="58" t="s">
        <v>633</v>
      </c>
      <c r="I2040" s="62" t="s">
        <v>669</v>
      </c>
      <c r="J2040" s="61">
        <v>113</v>
      </c>
      <c r="K2040" s="10"/>
      <c r="L2040" s="62" t="s">
        <v>7355</v>
      </c>
      <c r="M2040" s="62" t="s">
        <v>1427</v>
      </c>
      <c r="N2040" s="44" t="s">
        <v>1429</v>
      </c>
      <c r="O2040" s="62" t="s">
        <v>1446</v>
      </c>
      <c r="P2040" s="63" t="s">
        <v>7356</v>
      </c>
      <c r="Q2040" s="64" t="s">
        <v>840</v>
      </c>
      <c r="R2040" s="65" t="s">
        <v>8069</v>
      </c>
      <c r="S2040" s="66">
        <v>44531</v>
      </c>
      <c r="T2040" s="62" t="s">
        <v>1415</v>
      </c>
      <c r="U2040" s="61" t="s">
        <v>1416</v>
      </c>
      <c r="V2040" s="67">
        <v>44632</v>
      </c>
      <c r="W2040" s="101" t="s">
        <v>1419</v>
      </c>
      <c r="X2040" s="61" t="s">
        <v>1426</v>
      </c>
      <c r="Y2040" s="10"/>
      <c r="Z2040" s="10" t="s">
        <v>6281</v>
      </c>
      <c r="AA2040" s="10"/>
      <c r="AB2040" s="57">
        <v>44586</v>
      </c>
      <c r="AC2040" s="10"/>
    </row>
    <row r="2041" spans="1:29" s="8" customFormat="1" ht="15" hidden="1" customHeight="1" x14ac:dyDescent="0.25">
      <c r="A2041" s="409">
        <v>2025</v>
      </c>
      <c r="B2041" s="414">
        <v>44586</v>
      </c>
      <c r="C2041" s="412">
        <f t="shared" si="31"/>
        <v>2022</v>
      </c>
      <c r="D2041" s="411" t="s">
        <v>7352</v>
      </c>
      <c r="E2041" s="415">
        <v>100388583</v>
      </c>
      <c r="F2041" s="416" t="s">
        <v>8442</v>
      </c>
      <c r="G2041" s="411" t="s">
        <v>613</v>
      </c>
      <c r="H2041" s="411" t="s">
        <v>633</v>
      </c>
      <c r="I2041" s="413" t="s">
        <v>669</v>
      </c>
      <c r="J2041" s="417">
        <v>106</v>
      </c>
      <c r="L2041" s="409">
        <v>21140</v>
      </c>
      <c r="M2041" s="413" t="s">
        <v>1427</v>
      </c>
      <c r="N2041" s="39" t="s">
        <v>1429</v>
      </c>
      <c r="O2041" s="413" t="s">
        <v>1601</v>
      </c>
      <c r="P2041" s="418" t="s">
        <v>7353</v>
      </c>
      <c r="Q2041" s="419" t="s">
        <v>9586</v>
      </c>
      <c r="R2041" s="420" t="s">
        <v>13780</v>
      </c>
      <c r="S2041" s="408">
        <v>44804</v>
      </c>
      <c r="T2041" s="413" t="s">
        <v>1415</v>
      </c>
      <c r="U2041" s="417" t="s">
        <v>1416</v>
      </c>
      <c r="V2041" s="421">
        <v>44888</v>
      </c>
      <c r="W2041" s="422" t="s">
        <v>13781</v>
      </c>
      <c r="X2041" s="417" t="s">
        <v>1437</v>
      </c>
      <c r="AB2041" s="414">
        <v>44586</v>
      </c>
    </row>
    <row r="2042" spans="1:29" s="8" customFormat="1" ht="15" hidden="1" customHeight="1" x14ac:dyDescent="0.25">
      <c r="A2042" s="409">
        <v>2026</v>
      </c>
      <c r="B2042" s="414">
        <v>44586</v>
      </c>
      <c r="C2042" s="412">
        <f t="shared" si="31"/>
        <v>2022</v>
      </c>
      <c r="D2042" s="411" t="s">
        <v>7357</v>
      </c>
      <c r="E2042" s="415">
        <v>100346933</v>
      </c>
      <c r="F2042" s="416" t="s">
        <v>8442</v>
      </c>
      <c r="G2042" s="411" t="s">
        <v>613</v>
      </c>
      <c r="H2042" s="411" t="s">
        <v>665</v>
      </c>
      <c r="I2042" s="413" t="s">
        <v>632</v>
      </c>
      <c r="J2042" s="417">
        <v>121</v>
      </c>
      <c r="L2042" s="413" t="s">
        <v>7358</v>
      </c>
      <c r="M2042" s="413" t="s">
        <v>1427</v>
      </c>
      <c r="N2042" s="39" t="s">
        <v>1429</v>
      </c>
      <c r="O2042" s="413" t="s">
        <v>1750</v>
      </c>
      <c r="P2042" s="418" t="s">
        <v>7359</v>
      </c>
      <c r="Q2042" s="419" t="s">
        <v>9586</v>
      </c>
      <c r="R2042" s="420" t="s">
        <v>9941</v>
      </c>
      <c r="S2042" s="408">
        <v>44774</v>
      </c>
      <c r="T2042" s="413" t="s">
        <v>1415</v>
      </c>
      <c r="U2042" s="417" t="s">
        <v>1416</v>
      </c>
      <c r="V2042" s="421">
        <v>44806</v>
      </c>
      <c r="W2042" s="422" t="s">
        <v>9942</v>
      </c>
      <c r="X2042" s="417" t="s">
        <v>1436</v>
      </c>
      <c r="Z2042" s="351">
        <v>89176679212</v>
      </c>
      <c r="AA2042" s="1"/>
      <c r="AB2042" s="414">
        <v>44586</v>
      </c>
      <c r="AC2042" s="1"/>
    </row>
    <row r="2043" spans="1:29" s="10" customFormat="1" ht="15" hidden="1" customHeight="1" x14ac:dyDescent="0.25">
      <c r="A2043" s="56">
        <v>2027</v>
      </c>
      <c r="B2043" s="57">
        <v>44586</v>
      </c>
      <c r="C2043" s="412">
        <f t="shared" si="31"/>
        <v>2022</v>
      </c>
      <c r="D2043" s="58" t="s">
        <v>7433</v>
      </c>
      <c r="E2043" s="59">
        <v>100392135</v>
      </c>
      <c r="F2043" s="60"/>
      <c r="G2043" s="58" t="s">
        <v>613</v>
      </c>
      <c r="H2043" s="58" t="s">
        <v>801</v>
      </c>
      <c r="I2043" s="62" t="s">
        <v>766</v>
      </c>
      <c r="J2043" s="61">
        <v>32</v>
      </c>
      <c r="L2043" s="62" t="s">
        <v>7434</v>
      </c>
      <c r="M2043" s="62" t="s">
        <v>1427</v>
      </c>
      <c r="N2043" s="44" t="s">
        <v>1429</v>
      </c>
      <c r="O2043" s="62" t="s">
        <v>1601</v>
      </c>
      <c r="P2043" s="63"/>
      <c r="Q2043" s="64" t="s">
        <v>834</v>
      </c>
      <c r="R2043" s="65" t="s">
        <v>8390</v>
      </c>
      <c r="S2043" s="66">
        <v>44652</v>
      </c>
      <c r="T2043" s="62" t="s">
        <v>653</v>
      </c>
      <c r="U2043" s="61" t="s">
        <v>1416</v>
      </c>
      <c r="V2043" s="67">
        <v>44657</v>
      </c>
      <c r="W2043" s="101" t="s">
        <v>1419</v>
      </c>
      <c r="X2043" s="61" t="s">
        <v>1426</v>
      </c>
      <c r="Z2043" s="12"/>
      <c r="AB2043" s="57">
        <v>44586</v>
      </c>
    </row>
    <row r="2044" spans="1:29" s="8" customFormat="1" ht="15" hidden="1" customHeight="1" x14ac:dyDescent="0.25">
      <c r="A2044" s="409">
        <v>2028</v>
      </c>
      <c r="B2044" s="414">
        <v>44586</v>
      </c>
      <c r="C2044" s="412">
        <f t="shared" si="31"/>
        <v>2022</v>
      </c>
      <c r="D2044" s="22" t="s">
        <v>7435</v>
      </c>
      <c r="E2044" s="23">
        <v>100381218</v>
      </c>
      <c r="F2044" s="24" t="s">
        <v>8443</v>
      </c>
      <c r="G2044" s="411" t="s">
        <v>613</v>
      </c>
      <c r="H2044" s="411" t="s">
        <v>614</v>
      </c>
      <c r="I2044" s="413" t="s">
        <v>668</v>
      </c>
      <c r="J2044" s="25">
        <v>36</v>
      </c>
      <c r="L2044" s="26" t="s">
        <v>7436</v>
      </c>
      <c r="M2044" s="413" t="s">
        <v>1427</v>
      </c>
      <c r="N2044" s="39" t="s">
        <v>1429</v>
      </c>
      <c r="O2044" s="26" t="s">
        <v>1943</v>
      </c>
      <c r="P2044" s="27" t="s">
        <v>12217</v>
      </c>
      <c r="Q2044" s="28" t="s">
        <v>9586</v>
      </c>
      <c r="R2044" s="29" t="s">
        <v>12218</v>
      </c>
      <c r="S2044" s="30">
        <v>44774</v>
      </c>
      <c r="T2044" s="26" t="s">
        <v>1415</v>
      </c>
      <c r="U2044" s="25" t="s">
        <v>1416</v>
      </c>
      <c r="V2044" s="31">
        <v>44830</v>
      </c>
      <c r="W2044" s="99" t="s">
        <v>12219</v>
      </c>
      <c r="X2044" s="25" t="s">
        <v>1436</v>
      </c>
      <c r="Z2044" s="351"/>
      <c r="AB2044" s="414">
        <v>44586</v>
      </c>
    </row>
    <row r="2045" spans="1:29" ht="15" hidden="1" customHeight="1" x14ac:dyDescent="0.25">
      <c r="A2045" s="409">
        <v>2029</v>
      </c>
      <c r="B2045" s="414">
        <v>44586</v>
      </c>
      <c r="C2045" s="412">
        <f t="shared" si="31"/>
        <v>2022</v>
      </c>
      <c r="D2045" s="34" t="s">
        <v>7435</v>
      </c>
      <c r="E2045" s="35">
        <v>100381221</v>
      </c>
      <c r="F2045" s="416" t="s">
        <v>8443</v>
      </c>
      <c r="G2045" s="411" t="s">
        <v>613</v>
      </c>
      <c r="H2045" s="411" t="s">
        <v>614</v>
      </c>
      <c r="I2045" s="413" t="s">
        <v>668</v>
      </c>
      <c r="J2045" s="417" t="s">
        <v>3022</v>
      </c>
      <c r="K2045" s="8"/>
      <c r="L2045" s="413" t="s">
        <v>12220</v>
      </c>
      <c r="M2045" s="413" t="s">
        <v>1427</v>
      </c>
      <c r="N2045" s="39" t="s">
        <v>1429</v>
      </c>
      <c r="O2045" s="413" t="s">
        <v>1527</v>
      </c>
      <c r="P2045" s="418" t="s">
        <v>12221</v>
      </c>
      <c r="Q2045" s="419" t="s">
        <v>9586</v>
      </c>
      <c r="R2045" s="420" t="s">
        <v>12222</v>
      </c>
      <c r="S2045" s="408">
        <v>44774</v>
      </c>
      <c r="T2045" s="413" t="s">
        <v>1415</v>
      </c>
      <c r="U2045" s="417" t="s">
        <v>1416</v>
      </c>
      <c r="V2045" s="421">
        <v>44830</v>
      </c>
      <c r="W2045" s="422" t="s">
        <v>12223</v>
      </c>
      <c r="X2045" s="417" t="s">
        <v>1436</v>
      </c>
      <c r="Y2045" s="8"/>
      <c r="Z2045" s="351"/>
      <c r="AA2045" s="8"/>
      <c r="AB2045" s="414">
        <v>44586</v>
      </c>
      <c r="AC2045" s="8"/>
    </row>
    <row r="2046" spans="1:29" s="10" customFormat="1" ht="15" hidden="1" customHeight="1" x14ac:dyDescent="0.25">
      <c r="A2046" s="409">
        <v>2030</v>
      </c>
      <c r="B2046" s="414">
        <v>44586</v>
      </c>
      <c r="C2046" s="412">
        <f t="shared" si="31"/>
        <v>2022</v>
      </c>
      <c r="D2046" s="411" t="s">
        <v>7437</v>
      </c>
      <c r="E2046" s="415">
        <v>100337072</v>
      </c>
      <c r="F2046" s="416" t="s">
        <v>8442</v>
      </c>
      <c r="G2046" s="411" t="s">
        <v>613</v>
      </c>
      <c r="H2046" s="411" t="s">
        <v>717</v>
      </c>
      <c r="I2046" s="413" t="s">
        <v>635</v>
      </c>
      <c r="J2046" s="417">
        <v>76</v>
      </c>
      <c r="K2046" s="8"/>
      <c r="L2046" s="413" t="s">
        <v>7438</v>
      </c>
      <c r="M2046" s="413" t="s">
        <v>1427</v>
      </c>
      <c r="N2046" s="39" t="s">
        <v>1429</v>
      </c>
      <c r="O2046" s="413" t="s">
        <v>1464</v>
      </c>
      <c r="P2046" s="418" t="s">
        <v>7439</v>
      </c>
      <c r="Q2046" s="419" t="s">
        <v>9586</v>
      </c>
      <c r="R2046" s="420" t="s">
        <v>11111</v>
      </c>
      <c r="S2046" s="408">
        <v>44774</v>
      </c>
      <c r="T2046" s="413" t="s">
        <v>1415</v>
      </c>
      <c r="U2046" s="417" t="s">
        <v>1416</v>
      </c>
      <c r="V2046" s="421">
        <v>44813</v>
      </c>
      <c r="W2046" s="422" t="s">
        <v>11112</v>
      </c>
      <c r="X2046" s="417" t="s">
        <v>1436</v>
      </c>
      <c r="Y2046" s="8"/>
      <c r="Z2046" s="351">
        <v>89278519383</v>
      </c>
      <c r="AA2046" s="8"/>
      <c r="AB2046" s="414">
        <v>44586</v>
      </c>
      <c r="AC2046" s="8"/>
    </row>
    <row r="2047" spans="1:29" s="8" customFormat="1" ht="15" hidden="1" customHeight="1" x14ac:dyDescent="0.25">
      <c r="A2047" s="409">
        <v>2031</v>
      </c>
      <c r="B2047" s="414">
        <v>44586</v>
      </c>
      <c r="C2047" s="412">
        <f t="shared" si="31"/>
        <v>2022</v>
      </c>
      <c r="D2047" s="411" t="s">
        <v>7440</v>
      </c>
      <c r="E2047" s="415" t="s">
        <v>606</v>
      </c>
      <c r="F2047" s="416" t="s">
        <v>8442</v>
      </c>
      <c r="G2047" s="411" t="s">
        <v>613</v>
      </c>
      <c r="H2047" s="411" t="s">
        <v>618</v>
      </c>
      <c r="I2047" s="413" t="s">
        <v>756</v>
      </c>
      <c r="J2047" s="417">
        <v>83</v>
      </c>
      <c r="L2047" s="413" t="s">
        <v>7441</v>
      </c>
      <c r="M2047" s="413" t="s">
        <v>1427</v>
      </c>
      <c r="N2047" s="39" t="s">
        <v>1429</v>
      </c>
      <c r="O2047" s="413" t="s">
        <v>1672</v>
      </c>
      <c r="P2047" s="418" t="s">
        <v>7442</v>
      </c>
      <c r="Q2047" s="419" t="s">
        <v>9586</v>
      </c>
      <c r="R2047" s="420" t="s">
        <v>11588</v>
      </c>
      <c r="S2047" s="408">
        <v>44774</v>
      </c>
      <c r="T2047" s="413" t="s">
        <v>1415</v>
      </c>
      <c r="U2047" s="417" t="s">
        <v>1416</v>
      </c>
      <c r="V2047" s="421">
        <v>44818</v>
      </c>
      <c r="W2047" s="422" t="s">
        <v>11589</v>
      </c>
      <c r="X2047" s="417" t="s">
        <v>1436</v>
      </c>
      <c r="Z2047" s="351"/>
      <c r="AB2047" s="414">
        <v>44586</v>
      </c>
    </row>
    <row r="2048" spans="1:29" s="8" customFormat="1" ht="15" hidden="1" customHeight="1" x14ac:dyDescent="0.25">
      <c r="A2048" s="409">
        <v>2032</v>
      </c>
      <c r="B2048" s="414">
        <v>44586</v>
      </c>
      <c r="C2048" s="412">
        <f t="shared" si="31"/>
        <v>2022</v>
      </c>
      <c r="D2048" s="411" t="s">
        <v>7445</v>
      </c>
      <c r="E2048" s="415">
        <v>100311876</v>
      </c>
      <c r="F2048" s="416" t="s">
        <v>8442</v>
      </c>
      <c r="G2048" s="411" t="s">
        <v>613</v>
      </c>
      <c r="H2048" s="411" t="s">
        <v>654</v>
      </c>
      <c r="I2048" s="413" t="s">
        <v>713</v>
      </c>
      <c r="J2048" s="417">
        <v>66</v>
      </c>
      <c r="L2048" s="413" t="s">
        <v>7443</v>
      </c>
      <c r="M2048" s="413" t="s">
        <v>1427</v>
      </c>
      <c r="N2048" s="39" t="s">
        <v>1429</v>
      </c>
      <c r="O2048" s="413" t="s">
        <v>1433</v>
      </c>
      <c r="P2048" s="418" t="s">
        <v>7444</v>
      </c>
      <c r="Q2048" s="419" t="s">
        <v>9586</v>
      </c>
      <c r="R2048" s="420" t="s">
        <v>10884</v>
      </c>
      <c r="S2048" s="408">
        <v>44774</v>
      </c>
      <c r="T2048" s="413" t="s">
        <v>1415</v>
      </c>
      <c r="U2048" s="417" t="s">
        <v>1416</v>
      </c>
      <c r="V2048" s="421">
        <v>44811</v>
      </c>
      <c r="W2048" s="422" t="s">
        <v>10885</v>
      </c>
      <c r="X2048" s="417" t="s">
        <v>1436</v>
      </c>
      <c r="Z2048" s="351"/>
      <c r="AB2048" s="414">
        <v>44586</v>
      </c>
    </row>
    <row r="2049" spans="1:29" s="8" customFormat="1" ht="15" hidden="1" customHeight="1" x14ac:dyDescent="0.25">
      <c r="A2049" s="409">
        <v>2033</v>
      </c>
      <c r="B2049" s="414">
        <v>44586</v>
      </c>
      <c r="C2049" s="412">
        <f t="shared" si="31"/>
        <v>2022</v>
      </c>
      <c r="D2049" s="411" t="s">
        <v>7446</v>
      </c>
      <c r="E2049" s="415" t="s">
        <v>606</v>
      </c>
      <c r="F2049" s="416" t="s">
        <v>8443</v>
      </c>
      <c r="G2049" s="411" t="s">
        <v>613</v>
      </c>
      <c r="H2049" s="411" t="s">
        <v>783</v>
      </c>
      <c r="I2049" s="413" t="s">
        <v>731</v>
      </c>
      <c r="J2049" s="417">
        <v>61</v>
      </c>
      <c r="L2049" s="413" t="s">
        <v>7447</v>
      </c>
      <c r="M2049" s="413" t="s">
        <v>1427</v>
      </c>
      <c r="N2049" s="39" t="s">
        <v>1429</v>
      </c>
      <c r="O2049" s="413" t="s">
        <v>1601</v>
      </c>
      <c r="P2049" s="418" t="s">
        <v>11918</v>
      </c>
      <c r="Q2049" s="419" t="s">
        <v>9586</v>
      </c>
      <c r="R2049" s="420" t="s">
        <v>11919</v>
      </c>
      <c r="S2049" s="408">
        <v>44774</v>
      </c>
      <c r="T2049" s="413" t="s">
        <v>1415</v>
      </c>
      <c r="U2049" s="417" t="s">
        <v>1416</v>
      </c>
      <c r="V2049" s="421">
        <v>44824</v>
      </c>
      <c r="W2049" s="422" t="s">
        <v>11920</v>
      </c>
      <c r="X2049" s="417" t="s">
        <v>1436</v>
      </c>
      <c r="Z2049" s="351">
        <v>89278457058</v>
      </c>
      <c r="AB2049" s="414">
        <v>44586</v>
      </c>
    </row>
    <row r="2050" spans="1:29" s="8" customFormat="1" ht="15" hidden="1" customHeight="1" x14ac:dyDescent="0.25">
      <c r="A2050" s="409">
        <v>2034</v>
      </c>
      <c r="B2050" s="414">
        <v>44586</v>
      </c>
      <c r="C2050" s="412">
        <f t="shared" si="31"/>
        <v>2022</v>
      </c>
      <c r="D2050" s="411" t="s">
        <v>7497</v>
      </c>
      <c r="E2050" s="415">
        <v>100382336</v>
      </c>
      <c r="F2050" s="416" t="s">
        <v>8442</v>
      </c>
      <c r="G2050" s="411" t="s">
        <v>613</v>
      </c>
      <c r="H2050" s="411" t="s">
        <v>796</v>
      </c>
      <c r="I2050" s="413" t="s">
        <v>687</v>
      </c>
      <c r="J2050" s="417">
        <v>74</v>
      </c>
      <c r="L2050" s="413" t="s">
        <v>7498</v>
      </c>
      <c r="M2050" s="413" t="s">
        <v>1427</v>
      </c>
      <c r="N2050" s="39" t="s">
        <v>1429</v>
      </c>
      <c r="O2050" s="413" t="s">
        <v>1601</v>
      </c>
      <c r="P2050" s="418" t="s">
        <v>7499</v>
      </c>
      <c r="Q2050" s="419" t="s">
        <v>9586</v>
      </c>
      <c r="R2050" s="420" t="s">
        <v>10444</v>
      </c>
      <c r="S2050" s="408">
        <v>44774</v>
      </c>
      <c r="T2050" s="413" t="s">
        <v>1415</v>
      </c>
      <c r="U2050" s="417" t="s">
        <v>1416</v>
      </c>
      <c r="V2050" s="421">
        <v>44809</v>
      </c>
      <c r="W2050" s="422" t="s">
        <v>4145</v>
      </c>
      <c r="X2050" s="417" t="s">
        <v>1436</v>
      </c>
      <c r="Z2050" s="351"/>
      <c r="AB2050" s="414">
        <v>44586</v>
      </c>
    </row>
    <row r="2051" spans="1:29" s="8" customFormat="1" ht="15" hidden="1" customHeight="1" x14ac:dyDescent="0.25">
      <c r="A2051" s="409">
        <v>2035</v>
      </c>
      <c r="B2051" s="414">
        <v>44587</v>
      </c>
      <c r="C2051" s="412">
        <f t="shared" si="31"/>
        <v>2022</v>
      </c>
      <c r="D2051" s="411" t="s">
        <v>7448</v>
      </c>
      <c r="E2051" s="415">
        <v>100209809</v>
      </c>
      <c r="F2051" s="416" t="s">
        <v>8442</v>
      </c>
      <c r="G2051" s="411" t="s">
        <v>613</v>
      </c>
      <c r="H2051" s="411" t="s">
        <v>801</v>
      </c>
      <c r="I2051" s="413" t="s">
        <v>7449</v>
      </c>
      <c r="J2051" s="417">
        <v>82</v>
      </c>
      <c r="L2051" s="413" t="s">
        <v>7450</v>
      </c>
      <c r="M2051" s="413" t="s">
        <v>1427</v>
      </c>
      <c r="N2051" s="39" t="s">
        <v>1429</v>
      </c>
      <c r="O2051" s="413" t="s">
        <v>1433</v>
      </c>
      <c r="P2051" s="418" t="s">
        <v>7451</v>
      </c>
      <c r="Q2051" s="419" t="s">
        <v>9586</v>
      </c>
      <c r="R2051" s="420" t="s">
        <v>11615</v>
      </c>
      <c r="S2051" s="408">
        <v>44774</v>
      </c>
      <c r="T2051" s="413" t="s">
        <v>1415</v>
      </c>
      <c r="U2051" s="417" t="s">
        <v>1416</v>
      </c>
      <c r="V2051" s="421">
        <v>44818</v>
      </c>
      <c r="W2051" s="422" t="s">
        <v>11616</v>
      </c>
      <c r="X2051" s="417" t="s">
        <v>1436</v>
      </c>
      <c r="Z2051" s="351"/>
      <c r="AB2051" s="414">
        <v>44587</v>
      </c>
    </row>
    <row r="2052" spans="1:29" s="8" customFormat="1" ht="15" hidden="1" customHeight="1" x14ac:dyDescent="0.25">
      <c r="A2052" s="409">
        <v>2036</v>
      </c>
      <c r="B2052" s="414">
        <v>44587</v>
      </c>
      <c r="C2052" s="412">
        <f t="shared" si="31"/>
        <v>2022</v>
      </c>
      <c r="D2052" s="411" t="s">
        <v>7370</v>
      </c>
      <c r="E2052" s="415">
        <v>100309751</v>
      </c>
      <c r="F2052" s="416" t="s">
        <v>8443</v>
      </c>
      <c r="G2052" s="411" t="s">
        <v>613</v>
      </c>
      <c r="H2052" s="411" t="s">
        <v>659</v>
      </c>
      <c r="I2052" s="413" t="s">
        <v>41</v>
      </c>
      <c r="J2052" s="417">
        <v>52</v>
      </c>
      <c r="L2052" s="413" t="s">
        <v>7371</v>
      </c>
      <c r="M2052" s="413" t="s">
        <v>1427</v>
      </c>
      <c r="N2052" s="39" t="s">
        <v>1429</v>
      </c>
      <c r="O2052" s="413" t="s">
        <v>1323</v>
      </c>
      <c r="P2052" s="418" t="s">
        <v>12600</v>
      </c>
      <c r="Q2052" s="419" t="s">
        <v>9586</v>
      </c>
      <c r="R2052" s="420" t="s">
        <v>12601</v>
      </c>
      <c r="S2052" s="408">
        <v>44774</v>
      </c>
      <c r="T2052" s="413" t="s">
        <v>1415</v>
      </c>
      <c r="U2052" s="417" t="s">
        <v>1416</v>
      </c>
      <c r="V2052" s="421">
        <v>44846</v>
      </c>
      <c r="W2052" s="422" t="s">
        <v>12602</v>
      </c>
      <c r="X2052" s="417" t="s">
        <v>1436</v>
      </c>
      <c r="AB2052" s="414">
        <v>44587</v>
      </c>
    </row>
    <row r="2053" spans="1:29" s="8" customFormat="1" ht="15" hidden="1" customHeight="1" x14ac:dyDescent="0.25">
      <c r="A2053" s="56">
        <v>2037</v>
      </c>
      <c r="B2053" s="57">
        <v>44587</v>
      </c>
      <c r="C2053" s="412">
        <f t="shared" si="31"/>
        <v>2022</v>
      </c>
      <c r="D2053" s="58" t="s">
        <v>7372</v>
      </c>
      <c r="E2053" s="59">
        <v>100383823</v>
      </c>
      <c r="F2053" s="60"/>
      <c r="G2053" s="58" t="s">
        <v>613</v>
      </c>
      <c r="H2053" s="58" t="s">
        <v>748</v>
      </c>
      <c r="I2053" s="62" t="s">
        <v>655</v>
      </c>
      <c r="J2053" s="61">
        <v>269</v>
      </c>
      <c r="K2053" s="10"/>
      <c r="L2053" s="62" t="s">
        <v>7373</v>
      </c>
      <c r="M2053" s="62" t="s">
        <v>1427</v>
      </c>
      <c r="N2053" s="44" t="s">
        <v>1429</v>
      </c>
      <c r="O2053" s="62" t="s">
        <v>1446</v>
      </c>
      <c r="P2053" s="63" t="s">
        <v>7374</v>
      </c>
      <c r="Q2053" s="64" t="s">
        <v>834</v>
      </c>
      <c r="R2053" s="65" t="s">
        <v>8070</v>
      </c>
      <c r="S2053" s="66">
        <v>44531</v>
      </c>
      <c r="T2053" s="62" t="s">
        <v>653</v>
      </c>
      <c r="U2053" s="61" t="s">
        <v>1416</v>
      </c>
      <c r="V2053" s="67">
        <v>44258</v>
      </c>
      <c r="W2053" s="101" t="s">
        <v>1419</v>
      </c>
      <c r="X2053" s="61" t="s">
        <v>1426</v>
      </c>
      <c r="Y2053" s="10"/>
      <c r="Z2053" s="12">
        <v>89276662740</v>
      </c>
      <c r="AA2053" s="10" t="s">
        <v>1647</v>
      </c>
      <c r="AB2053" s="57">
        <v>44587</v>
      </c>
      <c r="AC2053" s="10"/>
    </row>
    <row r="2054" spans="1:29" s="8" customFormat="1" ht="15" hidden="1" customHeight="1" x14ac:dyDescent="0.25">
      <c r="A2054" s="56">
        <v>2038</v>
      </c>
      <c r="B2054" s="57">
        <v>44587</v>
      </c>
      <c r="C2054" s="412">
        <f t="shared" si="31"/>
        <v>2022</v>
      </c>
      <c r="D2054" s="58" t="s">
        <v>7375</v>
      </c>
      <c r="E2054" s="59">
        <v>100383804</v>
      </c>
      <c r="F2054" s="60"/>
      <c r="G2054" s="58" t="s">
        <v>613</v>
      </c>
      <c r="H2054" s="58" t="s">
        <v>748</v>
      </c>
      <c r="I2054" s="62" t="s">
        <v>655</v>
      </c>
      <c r="J2054" s="61">
        <v>250</v>
      </c>
      <c r="K2054" s="10"/>
      <c r="L2054" s="62" t="s">
        <v>7376</v>
      </c>
      <c r="M2054" s="62" t="s">
        <v>1427</v>
      </c>
      <c r="N2054" s="44" t="s">
        <v>1429</v>
      </c>
      <c r="O2054" s="62" t="s">
        <v>1446</v>
      </c>
      <c r="P2054" s="63" t="s">
        <v>7377</v>
      </c>
      <c r="Q2054" s="64" t="s">
        <v>834</v>
      </c>
      <c r="R2054" s="65" t="s">
        <v>8071</v>
      </c>
      <c r="S2054" s="66">
        <v>44531</v>
      </c>
      <c r="T2054" s="62" t="s">
        <v>653</v>
      </c>
      <c r="U2054" s="61" t="s">
        <v>1416</v>
      </c>
      <c r="V2054" s="67">
        <v>44620</v>
      </c>
      <c r="W2054" s="101" t="s">
        <v>1419</v>
      </c>
      <c r="X2054" s="61" t="s">
        <v>1426</v>
      </c>
      <c r="Y2054" s="10"/>
      <c r="Z2054" s="10" t="s">
        <v>1647</v>
      </c>
      <c r="AA2054" s="10"/>
      <c r="AB2054" s="57">
        <v>44587</v>
      </c>
      <c r="AC2054" s="10"/>
    </row>
    <row r="2055" spans="1:29" s="8" customFormat="1" ht="15" hidden="1" customHeight="1" x14ac:dyDescent="0.25">
      <c r="A2055" s="409">
        <v>2039</v>
      </c>
      <c r="B2055" s="414">
        <v>44587</v>
      </c>
      <c r="C2055" s="412">
        <f t="shared" si="31"/>
        <v>2022</v>
      </c>
      <c r="D2055" s="411" t="s">
        <v>7378</v>
      </c>
      <c r="E2055" s="415">
        <v>100383757</v>
      </c>
      <c r="F2055" s="416" t="s">
        <v>8442</v>
      </c>
      <c r="G2055" s="411" t="s">
        <v>613</v>
      </c>
      <c r="H2055" s="411" t="s">
        <v>748</v>
      </c>
      <c r="I2055" s="413" t="s">
        <v>655</v>
      </c>
      <c r="J2055" s="417">
        <v>203</v>
      </c>
      <c r="L2055" s="413" t="s">
        <v>7379</v>
      </c>
      <c r="M2055" s="413" t="s">
        <v>1427</v>
      </c>
      <c r="N2055" s="39" t="s">
        <v>1429</v>
      </c>
      <c r="O2055" s="413" t="s">
        <v>1712</v>
      </c>
      <c r="P2055" s="418" t="s">
        <v>634</v>
      </c>
      <c r="Q2055" s="419" t="s">
        <v>9586</v>
      </c>
      <c r="R2055" s="420" t="s">
        <v>12474</v>
      </c>
      <c r="S2055" s="408">
        <v>44774</v>
      </c>
      <c r="T2055" s="413" t="s">
        <v>1415</v>
      </c>
      <c r="U2055" s="417" t="s">
        <v>1416</v>
      </c>
      <c r="V2055" s="421">
        <v>44841</v>
      </c>
      <c r="W2055" s="422" t="s">
        <v>12475</v>
      </c>
      <c r="X2055" s="417" t="s">
        <v>1436</v>
      </c>
      <c r="Z2055" s="8" t="s">
        <v>1647</v>
      </c>
      <c r="AB2055" s="414">
        <v>44587</v>
      </c>
    </row>
    <row r="2056" spans="1:29" s="10" customFormat="1" ht="15" hidden="1" customHeight="1" x14ac:dyDescent="0.25">
      <c r="A2056" s="56">
        <v>2040</v>
      </c>
      <c r="B2056" s="57">
        <v>44587</v>
      </c>
      <c r="C2056" s="412">
        <f t="shared" si="31"/>
        <v>2022</v>
      </c>
      <c r="D2056" s="58" t="s">
        <v>2950</v>
      </c>
      <c r="E2056" s="59">
        <v>100383771</v>
      </c>
      <c r="F2056" s="60"/>
      <c r="G2056" s="58" t="s">
        <v>613</v>
      </c>
      <c r="H2056" s="58" t="s">
        <v>748</v>
      </c>
      <c r="I2056" s="62" t="s">
        <v>655</v>
      </c>
      <c r="J2056" s="61">
        <v>217</v>
      </c>
      <c r="L2056" s="56">
        <v>21453058</v>
      </c>
      <c r="M2056" s="62" t="s">
        <v>1427</v>
      </c>
      <c r="N2056" s="44" t="s">
        <v>1429</v>
      </c>
      <c r="O2056" s="62" t="s">
        <v>1446</v>
      </c>
      <c r="P2056" s="63" t="s">
        <v>7380</v>
      </c>
      <c r="Q2056" s="64" t="s">
        <v>863</v>
      </c>
      <c r="R2056" s="65" t="s">
        <v>8072</v>
      </c>
      <c r="S2056" s="66">
        <v>44531</v>
      </c>
      <c r="T2056" s="62" t="s">
        <v>624</v>
      </c>
      <c r="U2056" s="61" t="s">
        <v>1416</v>
      </c>
      <c r="V2056" s="67"/>
      <c r="W2056" s="101" t="s">
        <v>1419</v>
      </c>
      <c r="X2056" s="61" t="s">
        <v>1426</v>
      </c>
      <c r="Z2056" s="10" t="s">
        <v>1647</v>
      </c>
      <c r="AB2056" s="57">
        <v>44587</v>
      </c>
    </row>
    <row r="2057" spans="1:29" s="10" customFormat="1" ht="15" hidden="1" customHeight="1" x14ac:dyDescent="0.25">
      <c r="A2057" s="56">
        <v>2041</v>
      </c>
      <c r="B2057" s="57">
        <v>44587</v>
      </c>
      <c r="C2057" s="412">
        <f t="shared" si="31"/>
        <v>2022</v>
      </c>
      <c r="D2057" s="58" t="s">
        <v>7381</v>
      </c>
      <c r="E2057" s="59">
        <v>100376895</v>
      </c>
      <c r="F2057" s="60"/>
      <c r="G2057" s="58" t="s">
        <v>613</v>
      </c>
      <c r="H2057" s="58" t="s">
        <v>715</v>
      </c>
      <c r="I2057" s="62" t="s">
        <v>713</v>
      </c>
      <c r="J2057" s="61">
        <v>201</v>
      </c>
      <c r="L2057" s="62" t="s">
        <v>7382</v>
      </c>
      <c r="M2057" s="62" t="s">
        <v>1427</v>
      </c>
      <c r="N2057" s="44" t="s">
        <v>1429</v>
      </c>
      <c r="O2057" s="62" t="s">
        <v>1712</v>
      </c>
      <c r="P2057" s="63" t="s">
        <v>7383</v>
      </c>
      <c r="Q2057" s="64"/>
      <c r="R2057" s="65"/>
      <c r="S2057" s="66"/>
      <c r="T2057" s="62"/>
      <c r="U2057" s="61"/>
      <c r="V2057" s="67"/>
      <c r="W2057" s="101" t="s">
        <v>1419</v>
      </c>
      <c r="X2057" s="61"/>
      <c r="Z2057" s="10" t="s">
        <v>8631</v>
      </c>
      <c r="AB2057" s="57">
        <v>44587</v>
      </c>
    </row>
    <row r="2058" spans="1:29" s="8" customFormat="1" ht="15" hidden="1" customHeight="1" x14ac:dyDescent="0.25">
      <c r="A2058" s="409">
        <v>2042</v>
      </c>
      <c r="B2058" s="414">
        <v>44587</v>
      </c>
      <c r="C2058" s="412">
        <f t="shared" si="31"/>
        <v>2022</v>
      </c>
      <c r="D2058" s="411" t="s">
        <v>7384</v>
      </c>
      <c r="E2058" s="415">
        <v>100383674</v>
      </c>
      <c r="F2058" s="416" t="s">
        <v>8442</v>
      </c>
      <c r="G2058" s="411" t="s">
        <v>613</v>
      </c>
      <c r="H2058" s="411" t="s">
        <v>748</v>
      </c>
      <c r="I2058" s="413" t="s">
        <v>655</v>
      </c>
      <c r="J2058" s="417">
        <v>120</v>
      </c>
      <c r="L2058" s="413" t="s">
        <v>7385</v>
      </c>
      <c r="M2058" s="413" t="s">
        <v>1427</v>
      </c>
      <c r="N2058" s="39" t="s">
        <v>1429</v>
      </c>
      <c r="O2058" s="413" t="s">
        <v>1446</v>
      </c>
      <c r="P2058" s="418" t="s">
        <v>7386</v>
      </c>
      <c r="Q2058" s="419" t="s">
        <v>9586</v>
      </c>
      <c r="R2058" s="420" t="s">
        <v>12489</v>
      </c>
      <c r="S2058" s="408">
        <v>44774</v>
      </c>
      <c r="T2058" s="413" t="s">
        <v>1415</v>
      </c>
      <c r="U2058" s="417" t="s">
        <v>1416</v>
      </c>
      <c r="V2058" s="421">
        <v>44780</v>
      </c>
      <c r="W2058" s="422" t="s">
        <v>12490</v>
      </c>
      <c r="X2058" s="417" t="s">
        <v>1436</v>
      </c>
      <c r="Z2058" s="8" t="s">
        <v>1647</v>
      </c>
      <c r="AB2058" s="414">
        <v>44587</v>
      </c>
    </row>
    <row r="2059" spans="1:29" s="10" customFormat="1" ht="15" hidden="1" customHeight="1" x14ac:dyDescent="0.25">
      <c r="A2059" s="56">
        <v>2043</v>
      </c>
      <c r="B2059" s="57">
        <v>44587</v>
      </c>
      <c r="C2059" s="412">
        <f t="shared" si="31"/>
        <v>2022</v>
      </c>
      <c r="D2059" s="46" t="s">
        <v>7387</v>
      </c>
      <c r="E2059" s="47">
        <v>100383581</v>
      </c>
      <c r="F2059" s="48" t="s">
        <v>8442</v>
      </c>
      <c r="G2059" s="46" t="s">
        <v>613</v>
      </c>
      <c r="H2059" s="58" t="s">
        <v>748</v>
      </c>
      <c r="I2059" s="50" t="s">
        <v>655</v>
      </c>
      <c r="J2059" s="49">
        <v>27</v>
      </c>
      <c r="L2059" s="50" t="s">
        <v>7388</v>
      </c>
      <c r="M2059" s="62" t="s">
        <v>1427</v>
      </c>
      <c r="N2059" s="44" t="s">
        <v>1429</v>
      </c>
      <c r="O2059" s="50" t="s">
        <v>1712</v>
      </c>
      <c r="P2059" s="51" t="s">
        <v>4318</v>
      </c>
      <c r="Q2059" s="52" t="s">
        <v>834</v>
      </c>
      <c r="R2059" s="53" t="s">
        <v>9899</v>
      </c>
      <c r="S2059" s="66">
        <v>44774</v>
      </c>
      <c r="T2059" s="50" t="s">
        <v>624</v>
      </c>
      <c r="U2059" s="49" t="s">
        <v>1416</v>
      </c>
      <c r="V2059" s="55">
        <v>44803</v>
      </c>
      <c r="W2059" s="107" t="s">
        <v>1419</v>
      </c>
      <c r="X2059" s="49" t="s">
        <v>1426</v>
      </c>
      <c r="Z2059" s="10" t="s">
        <v>1647</v>
      </c>
      <c r="AB2059" s="57">
        <v>44587</v>
      </c>
    </row>
    <row r="2060" spans="1:29" s="10" customFormat="1" ht="15" hidden="1" customHeight="1" x14ac:dyDescent="0.25">
      <c r="A2060" s="409">
        <v>2044</v>
      </c>
      <c r="B2060" s="414">
        <v>44587</v>
      </c>
      <c r="C2060" s="412">
        <f t="shared" si="31"/>
        <v>2022</v>
      </c>
      <c r="D2060" s="411" t="s">
        <v>7389</v>
      </c>
      <c r="E2060" s="415">
        <v>100383726</v>
      </c>
      <c r="F2060" s="416" t="s">
        <v>8442</v>
      </c>
      <c r="G2060" s="411" t="s">
        <v>613</v>
      </c>
      <c r="H2060" s="411" t="s">
        <v>748</v>
      </c>
      <c r="I2060" s="413" t="s">
        <v>655</v>
      </c>
      <c r="J2060" s="417">
        <v>172</v>
      </c>
      <c r="K2060" s="8"/>
      <c r="L2060" s="413" t="s">
        <v>7390</v>
      </c>
      <c r="M2060" s="413" t="s">
        <v>1427</v>
      </c>
      <c r="N2060" s="39" t="s">
        <v>1429</v>
      </c>
      <c r="O2060" s="413" t="s">
        <v>1446</v>
      </c>
      <c r="P2060" s="418" t="s">
        <v>7391</v>
      </c>
      <c r="Q2060" s="419" t="s">
        <v>9586</v>
      </c>
      <c r="R2060" s="420" t="s">
        <v>12487</v>
      </c>
      <c r="S2060" s="408">
        <v>44774</v>
      </c>
      <c r="T2060" s="413" t="s">
        <v>1415</v>
      </c>
      <c r="U2060" s="417" t="s">
        <v>1416</v>
      </c>
      <c r="V2060" s="421">
        <v>44841</v>
      </c>
      <c r="W2060" s="422" t="s">
        <v>12488</v>
      </c>
      <c r="X2060" s="417" t="s">
        <v>1436</v>
      </c>
      <c r="Y2060" s="8"/>
      <c r="Z2060" s="8" t="s">
        <v>1647</v>
      </c>
      <c r="AA2060" s="8"/>
      <c r="AB2060" s="414">
        <v>44587</v>
      </c>
      <c r="AC2060" s="8"/>
    </row>
    <row r="2061" spans="1:29" s="8" customFormat="1" ht="15" hidden="1" customHeight="1" x14ac:dyDescent="0.25">
      <c r="A2061" s="56">
        <v>2045</v>
      </c>
      <c r="B2061" s="57">
        <v>44587</v>
      </c>
      <c r="C2061" s="412">
        <f t="shared" si="31"/>
        <v>2022</v>
      </c>
      <c r="D2061" s="58" t="s">
        <v>7392</v>
      </c>
      <c r="E2061" s="59">
        <v>100383681</v>
      </c>
      <c r="F2061" s="60"/>
      <c r="G2061" s="58" t="s">
        <v>613</v>
      </c>
      <c r="H2061" s="58" t="s">
        <v>748</v>
      </c>
      <c r="I2061" s="62" t="s">
        <v>655</v>
      </c>
      <c r="J2061" s="61">
        <v>127</v>
      </c>
      <c r="K2061" s="10"/>
      <c r="L2061" s="62" t="s">
        <v>7393</v>
      </c>
      <c r="M2061" s="62" t="s">
        <v>1427</v>
      </c>
      <c r="N2061" s="44" t="s">
        <v>1429</v>
      </c>
      <c r="O2061" s="62" t="s">
        <v>1446</v>
      </c>
      <c r="P2061" s="63" t="s">
        <v>7394</v>
      </c>
      <c r="Q2061" s="64" t="s">
        <v>834</v>
      </c>
      <c r="R2061" s="65" t="s">
        <v>8073</v>
      </c>
      <c r="S2061" s="66">
        <v>44531</v>
      </c>
      <c r="T2061" s="62" t="s">
        <v>624</v>
      </c>
      <c r="U2061" s="61" t="s">
        <v>1416</v>
      </c>
      <c r="V2061" s="67">
        <v>44256</v>
      </c>
      <c r="W2061" s="101" t="s">
        <v>1419</v>
      </c>
      <c r="X2061" s="61" t="s">
        <v>1426</v>
      </c>
      <c r="Y2061" s="10"/>
      <c r="Z2061" s="10" t="s">
        <v>1647</v>
      </c>
      <c r="AA2061" s="10"/>
      <c r="AB2061" s="57">
        <v>44587</v>
      </c>
      <c r="AC2061" s="10"/>
    </row>
    <row r="2062" spans="1:29" s="10" customFormat="1" ht="15" hidden="1" customHeight="1" x14ac:dyDescent="0.25">
      <c r="A2062" s="409">
        <v>2046</v>
      </c>
      <c r="B2062" s="414">
        <v>44587</v>
      </c>
      <c r="C2062" s="412">
        <f t="shared" si="31"/>
        <v>2022</v>
      </c>
      <c r="D2062" s="411" t="s">
        <v>7452</v>
      </c>
      <c r="E2062" s="415">
        <v>100327868</v>
      </c>
      <c r="F2062" s="416" t="s">
        <v>8442</v>
      </c>
      <c r="G2062" s="411" t="s">
        <v>613</v>
      </c>
      <c r="H2062" s="411" t="s">
        <v>682</v>
      </c>
      <c r="I2062" s="413" t="s">
        <v>616</v>
      </c>
      <c r="J2062" s="417">
        <v>39</v>
      </c>
      <c r="K2062" s="8"/>
      <c r="L2062" s="413" t="s">
        <v>7453</v>
      </c>
      <c r="M2062" s="413" t="s">
        <v>1427</v>
      </c>
      <c r="N2062" s="39" t="s">
        <v>1429</v>
      </c>
      <c r="O2062" s="413" t="s">
        <v>1441</v>
      </c>
      <c r="P2062" s="418" t="s">
        <v>7454</v>
      </c>
      <c r="Q2062" s="419" t="s">
        <v>9586</v>
      </c>
      <c r="R2062" s="420" t="s">
        <v>10382</v>
      </c>
      <c r="S2062" s="408">
        <v>44774</v>
      </c>
      <c r="T2062" s="413" t="s">
        <v>1415</v>
      </c>
      <c r="U2062" s="417" t="s">
        <v>1416</v>
      </c>
      <c r="V2062" s="421">
        <v>44809</v>
      </c>
      <c r="W2062" s="422" t="s">
        <v>10383</v>
      </c>
      <c r="X2062" s="417" t="s">
        <v>1436</v>
      </c>
      <c r="Y2062" s="8"/>
      <c r="Z2062" s="8"/>
      <c r="AA2062" s="8"/>
      <c r="AB2062" s="414">
        <v>44587</v>
      </c>
      <c r="AC2062" s="8"/>
    </row>
    <row r="2063" spans="1:29" s="8" customFormat="1" ht="15" hidden="1" customHeight="1" x14ac:dyDescent="0.25">
      <c r="A2063" s="409">
        <v>2047</v>
      </c>
      <c r="B2063" s="414">
        <v>44588</v>
      </c>
      <c r="C2063" s="412">
        <f t="shared" si="31"/>
        <v>2022</v>
      </c>
      <c r="D2063" s="411" t="s">
        <v>7455</v>
      </c>
      <c r="E2063" s="415">
        <v>100338949</v>
      </c>
      <c r="F2063" s="416" t="s">
        <v>8442</v>
      </c>
      <c r="G2063" s="411" t="s">
        <v>613</v>
      </c>
      <c r="H2063" s="411" t="s">
        <v>679</v>
      </c>
      <c r="I2063" s="413" t="s">
        <v>668</v>
      </c>
      <c r="J2063" s="417">
        <v>92</v>
      </c>
      <c r="L2063" s="413" t="s">
        <v>7456</v>
      </c>
      <c r="M2063" s="413" t="s">
        <v>1427</v>
      </c>
      <c r="N2063" s="39" t="s">
        <v>1429</v>
      </c>
      <c r="O2063" s="413"/>
      <c r="P2063" s="418" t="s">
        <v>5512</v>
      </c>
      <c r="Q2063" s="419" t="s">
        <v>9586</v>
      </c>
      <c r="R2063" s="420" t="s">
        <v>11390</v>
      </c>
      <c r="S2063" s="408">
        <v>44774</v>
      </c>
      <c r="T2063" s="413" t="s">
        <v>1415</v>
      </c>
      <c r="U2063" s="417" t="s">
        <v>1416</v>
      </c>
      <c r="V2063" s="421">
        <v>44811</v>
      </c>
      <c r="W2063" s="422" t="s">
        <v>11391</v>
      </c>
      <c r="X2063" s="417" t="s">
        <v>1436</v>
      </c>
      <c r="AB2063" s="414">
        <v>44588</v>
      </c>
    </row>
    <row r="2064" spans="1:29" s="10" customFormat="1" ht="15" hidden="1" customHeight="1" x14ac:dyDescent="0.25">
      <c r="A2064" s="409">
        <v>2048</v>
      </c>
      <c r="B2064" s="414">
        <v>44588</v>
      </c>
      <c r="C2064" s="412">
        <f t="shared" si="31"/>
        <v>2022</v>
      </c>
      <c r="D2064" s="411" t="s">
        <v>7457</v>
      </c>
      <c r="E2064" s="415">
        <v>100391533</v>
      </c>
      <c r="F2064" s="416" t="s">
        <v>8443</v>
      </c>
      <c r="G2064" s="411" t="s">
        <v>613</v>
      </c>
      <c r="H2064" s="411" t="s">
        <v>753</v>
      </c>
      <c r="I2064" s="413" t="s">
        <v>710</v>
      </c>
      <c r="J2064" s="417">
        <v>47</v>
      </c>
      <c r="K2064" s="8"/>
      <c r="L2064" s="413" t="s">
        <v>7458</v>
      </c>
      <c r="M2064" s="413" t="s">
        <v>1427</v>
      </c>
      <c r="N2064" s="39" t="s">
        <v>1429</v>
      </c>
      <c r="O2064" s="413" t="s">
        <v>1872</v>
      </c>
      <c r="P2064" s="418" t="s">
        <v>7459</v>
      </c>
      <c r="Q2064" s="419" t="s">
        <v>9586</v>
      </c>
      <c r="R2064" s="420" t="s">
        <v>10575</v>
      </c>
      <c r="S2064" s="408">
        <v>44774</v>
      </c>
      <c r="T2064" s="413" t="s">
        <v>1415</v>
      </c>
      <c r="U2064" s="417" t="s">
        <v>1416</v>
      </c>
      <c r="V2064" s="421">
        <v>44810</v>
      </c>
      <c r="W2064" s="422" t="s">
        <v>2389</v>
      </c>
      <c r="X2064" s="417" t="s">
        <v>1436</v>
      </c>
      <c r="Y2064" s="8"/>
      <c r="Z2064" s="8"/>
      <c r="AA2064" s="8"/>
      <c r="AB2064" s="414">
        <v>44588</v>
      </c>
      <c r="AC2064" s="8"/>
    </row>
    <row r="2065" spans="1:29" s="8" customFormat="1" ht="15" hidden="1" customHeight="1" x14ac:dyDescent="0.25">
      <c r="A2065" s="409">
        <v>2049</v>
      </c>
      <c r="B2065" s="414">
        <v>44588</v>
      </c>
      <c r="C2065" s="412">
        <f t="shared" ref="C2065:C2128" si="32">YEAR(B2065)</f>
        <v>2022</v>
      </c>
      <c r="D2065" s="22" t="s">
        <v>7460</v>
      </c>
      <c r="E2065" s="23">
        <v>100339847</v>
      </c>
      <c r="F2065" s="24" t="s">
        <v>8442</v>
      </c>
      <c r="G2065" s="22" t="s">
        <v>613</v>
      </c>
      <c r="H2065" s="22" t="s">
        <v>679</v>
      </c>
      <c r="I2065" s="26" t="s">
        <v>632</v>
      </c>
      <c r="J2065" s="25">
        <v>32</v>
      </c>
      <c r="L2065" s="26" t="s">
        <v>7461</v>
      </c>
      <c r="M2065" s="413" t="s">
        <v>1427</v>
      </c>
      <c r="N2065" s="39" t="s">
        <v>1429</v>
      </c>
      <c r="O2065" s="26" t="s">
        <v>1446</v>
      </c>
      <c r="P2065" s="27" t="s">
        <v>7462</v>
      </c>
      <c r="Q2065" s="28" t="s">
        <v>9586</v>
      </c>
      <c r="R2065" s="29" t="s">
        <v>11413</v>
      </c>
      <c r="S2065" s="30">
        <v>44774</v>
      </c>
      <c r="T2065" s="26" t="s">
        <v>1415</v>
      </c>
      <c r="U2065" s="25" t="s">
        <v>1416</v>
      </c>
      <c r="V2065" s="31">
        <v>44811</v>
      </c>
      <c r="W2065" s="99" t="s">
        <v>11414</v>
      </c>
      <c r="X2065" s="25" t="s">
        <v>1436</v>
      </c>
      <c r="AB2065" s="414">
        <v>44588</v>
      </c>
    </row>
    <row r="2066" spans="1:29" s="8" customFormat="1" ht="15" hidden="1" customHeight="1" x14ac:dyDescent="0.25">
      <c r="A2066" s="409">
        <v>2050</v>
      </c>
      <c r="B2066" s="414">
        <v>44588</v>
      </c>
      <c r="C2066" s="412">
        <f t="shared" si="32"/>
        <v>2022</v>
      </c>
      <c r="D2066" s="22" t="s">
        <v>7463</v>
      </c>
      <c r="E2066" s="23">
        <v>100363888</v>
      </c>
      <c r="F2066" s="24" t="s">
        <v>8442</v>
      </c>
      <c r="G2066" s="22" t="s">
        <v>613</v>
      </c>
      <c r="H2066" s="22" t="s">
        <v>798</v>
      </c>
      <c r="I2066" s="26" t="s">
        <v>41</v>
      </c>
      <c r="J2066" s="25">
        <v>43</v>
      </c>
      <c r="L2066" s="26" t="s">
        <v>7464</v>
      </c>
      <c r="M2066" s="413" t="s">
        <v>1427</v>
      </c>
      <c r="N2066" s="39" t="s">
        <v>1429</v>
      </c>
      <c r="O2066" s="26" t="s">
        <v>1441</v>
      </c>
      <c r="P2066" s="27" t="s">
        <v>11944</v>
      </c>
      <c r="Q2066" s="28" t="s">
        <v>9586</v>
      </c>
      <c r="R2066" s="29" t="s">
        <v>11945</v>
      </c>
      <c r="S2066" s="30">
        <v>44774</v>
      </c>
      <c r="T2066" s="26" t="s">
        <v>1415</v>
      </c>
      <c r="U2066" s="25" t="s">
        <v>1416</v>
      </c>
      <c r="V2066" s="31">
        <v>44825</v>
      </c>
      <c r="W2066" s="99" t="s">
        <v>11946</v>
      </c>
      <c r="X2066" s="25" t="s">
        <v>1436</v>
      </c>
      <c r="AB2066" s="414">
        <v>44588</v>
      </c>
    </row>
    <row r="2067" spans="1:29" s="8" customFormat="1" ht="15" hidden="1" customHeight="1" x14ac:dyDescent="0.25">
      <c r="A2067" s="409">
        <v>2051</v>
      </c>
      <c r="B2067" s="414">
        <v>44588</v>
      </c>
      <c r="C2067" s="412">
        <f t="shared" si="32"/>
        <v>2022</v>
      </c>
      <c r="D2067" s="22" t="s">
        <v>7465</v>
      </c>
      <c r="E2067" s="23">
        <v>100288646</v>
      </c>
      <c r="F2067" s="24" t="s">
        <v>8442</v>
      </c>
      <c r="G2067" s="22" t="s">
        <v>613</v>
      </c>
      <c r="H2067" s="22" t="s">
        <v>4975</v>
      </c>
      <c r="I2067" s="26" t="s">
        <v>713</v>
      </c>
      <c r="J2067" s="25">
        <v>111</v>
      </c>
      <c r="L2067" s="26" t="s">
        <v>7466</v>
      </c>
      <c r="M2067" s="413" t="s">
        <v>1427</v>
      </c>
      <c r="N2067" s="412" t="s">
        <v>1429</v>
      </c>
      <c r="O2067" s="26" t="s">
        <v>1672</v>
      </c>
      <c r="P2067" s="27" t="s">
        <v>7467</v>
      </c>
      <c r="Q2067" s="28" t="s">
        <v>9586</v>
      </c>
      <c r="R2067" s="29" t="s">
        <v>10268</v>
      </c>
      <c r="S2067" s="30">
        <v>44774</v>
      </c>
      <c r="T2067" s="26" t="s">
        <v>1415</v>
      </c>
      <c r="U2067" s="25" t="s">
        <v>1416</v>
      </c>
      <c r="V2067" s="31">
        <v>44806</v>
      </c>
      <c r="W2067" s="99" t="s">
        <v>10269</v>
      </c>
      <c r="X2067" s="25" t="s">
        <v>1436</v>
      </c>
      <c r="AB2067" s="414">
        <v>44588</v>
      </c>
    </row>
    <row r="2068" spans="1:29" s="8" customFormat="1" ht="15" hidden="1" customHeight="1" x14ac:dyDescent="0.25">
      <c r="A2068" s="409">
        <v>2052</v>
      </c>
      <c r="B2068" s="414">
        <v>44588</v>
      </c>
      <c r="C2068" s="412">
        <f t="shared" si="32"/>
        <v>2022</v>
      </c>
      <c r="D2068" s="22" t="s">
        <v>7468</v>
      </c>
      <c r="E2068" s="23">
        <v>100322631</v>
      </c>
      <c r="F2068" s="24" t="s">
        <v>8443</v>
      </c>
      <c r="G2068" s="22" t="s">
        <v>613</v>
      </c>
      <c r="H2068" s="22" t="s">
        <v>823</v>
      </c>
      <c r="I2068" s="26" t="s">
        <v>29706</v>
      </c>
      <c r="J2068" s="25">
        <v>7</v>
      </c>
      <c r="L2068" s="26" t="s">
        <v>7469</v>
      </c>
      <c r="M2068" s="413" t="s">
        <v>1427</v>
      </c>
      <c r="N2068" s="39" t="s">
        <v>1429</v>
      </c>
      <c r="O2068" s="26" t="s">
        <v>1527</v>
      </c>
      <c r="P2068" s="27" t="s">
        <v>10858</v>
      </c>
      <c r="Q2068" s="28" t="s">
        <v>9586</v>
      </c>
      <c r="R2068" s="29" t="s">
        <v>10859</v>
      </c>
      <c r="S2068" s="30">
        <v>44774</v>
      </c>
      <c r="T2068" s="26" t="s">
        <v>1415</v>
      </c>
      <c r="U2068" s="25" t="s">
        <v>1416</v>
      </c>
      <c r="V2068" s="31">
        <v>44811</v>
      </c>
      <c r="W2068" s="99" t="s">
        <v>10860</v>
      </c>
      <c r="X2068" s="25" t="s">
        <v>1436</v>
      </c>
      <c r="AB2068" s="414">
        <v>44588</v>
      </c>
    </row>
    <row r="2069" spans="1:29" s="8" customFormat="1" ht="15" hidden="1" customHeight="1" x14ac:dyDescent="0.25">
      <c r="A2069" s="409">
        <v>2053</v>
      </c>
      <c r="B2069" s="414">
        <v>44588</v>
      </c>
      <c r="C2069" s="412">
        <f t="shared" si="32"/>
        <v>2022</v>
      </c>
      <c r="D2069" s="22" t="s">
        <v>7470</v>
      </c>
      <c r="E2069" s="23" t="s">
        <v>606</v>
      </c>
      <c r="F2069" s="24" t="s">
        <v>8442</v>
      </c>
      <c r="G2069" s="22" t="s">
        <v>613</v>
      </c>
      <c r="H2069" s="22" t="s">
        <v>727</v>
      </c>
      <c r="I2069" s="26" t="s">
        <v>7233</v>
      </c>
      <c r="J2069" s="25">
        <v>13</v>
      </c>
      <c r="L2069" s="26" t="s">
        <v>7471</v>
      </c>
      <c r="M2069" s="413" t="s">
        <v>1427</v>
      </c>
      <c r="N2069" s="39" t="s">
        <v>1429</v>
      </c>
      <c r="O2069" s="26" t="s">
        <v>1446</v>
      </c>
      <c r="P2069" s="27" t="s">
        <v>7472</v>
      </c>
      <c r="Q2069" s="28" t="s">
        <v>15486</v>
      </c>
      <c r="R2069" s="29" t="s">
        <v>18175</v>
      </c>
      <c r="S2069" s="30">
        <v>44944</v>
      </c>
      <c r="T2069" s="26" t="s">
        <v>1415</v>
      </c>
      <c r="U2069" s="25" t="s">
        <v>1416</v>
      </c>
      <c r="V2069" s="31">
        <v>44960</v>
      </c>
      <c r="W2069" s="99" t="s">
        <v>15488</v>
      </c>
      <c r="X2069" s="25" t="s">
        <v>1437</v>
      </c>
      <c r="Z2069" s="8" t="s">
        <v>12769</v>
      </c>
      <c r="AB2069" s="414">
        <v>44588</v>
      </c>
    </row>
    <row r="2070" spans="1:29" s="8" customFormat="1" ht="15" hidden="1" customHeight="1" x14ac:dyDescent="0.25">
      <c r="A2070" s="409">
        <v>2054</v>
      </c>
      <c r="B2070" s="414">
        <v>44588</v>
      </c>
      <c r="C2070" s="412">
        <f t="shared" si="32"/>
        <v>2022</v>
      </c>
      <c r="D2070" s="22" t="s">
        <v>7473</v>
      </c>
      <c r="E2070" s="23">
        <v>100338813</v>
      </c>
      <c r="F2070" s="24" t="s">
        <v>8442</v>
      </c>
      <c r="G2070" s="22" t="s">
        <v>613</v>
      </c>
      <c r="H2070" s="22" t="s">
        <v>633</v>
      </c>
      <c r="I2070" s="26" t="s">
        <v>673</v>
      </c>
      <c r="J2070" s="25">
        <v>166</v>
      </c>
      <c r="L2070" s="26" t="s">
        <v>7474</v>
      </c>
      <c r="M2070" s="413" t="s">
        <v>1427</v>
      </c>
      <c r="N2070" s="39" t="s">
        <v>1429</v>
      </c>
      <c r="O2070" s="26" t="s">
        <v>1446</v>
      </c>
      <c r="P2070" s="27" t="s">
        <v>7475</v>
      </c>
      <c r="Q2070" s="28" t="s">
        <v>9586</v>
      </c>
      <c r="R2070" s="29" t="s">
        <v>10942</v>
      </c>
      <c r="S2070" s="30">
        <v>44774</v>
      </c>
      <c r="T2070" s="26" t="s">
        <v>1415</v>
      </c>
      <c r="U2070" s="25" t="s">
        <v>1416</v>
      </c>
      <c r="V2070" s="31">
        <v>44812</v>
      </c>
      <c r="W2070" s="99" t="s">
        <v>10943</v>
      </c>
      <c r="X2070" s="25" t="s">
        <v>1436</v>
      </c>
      <c r="AB2070" s="414">
        <v>44588</v>
      </c>
    </row>
    <row r="2071" spans="1:29" s="8" customFormat="1" ht="15" hidden="1" customHeight="1" x14ac:dyDescent="0.25">
      <c r="A2071" s="56">
        <v>2055</v>
      </c>
      <c r="B2071" s="57">
        <v>44588</v>
      </c>
      <c r="C2071" s="412">
        <f t="shared" si="32"/>
        <v>2022</v>
      </c>
      <c r="D2071" s="46" t="s">
        <v>7476</v>
      </c>
      <c r="E2071" s="47" t="s">
        <v>606</v>
      </c>
      <c r="F2071" s="48" t="s">
        <v>8442</v>
      </c>
      <c r="G2071" s="46" t="s">
        <v>613</v>
      </c>
      <c r="H2071" s="46" t="s">
        <v>1603</v>
      </c>
      <c r="I2071" s="50" t="s">
        <v>681</v>
      </c>
      <c r="J2071" s="49">
        <v>102</v>
      </c>
      <c r="K2071" s="10"/>
      <c r="L2071" s="50" t="s">
        <v>7477</v>
      </c>
      <c r="M2071" s="62" t="s">
        <v>1427</v>
      </c>
      <c r="N2071" s="44" t="s">
        <v>1429</v>
      </c>
      <c r="O2071" s="50"/>
      <c r="P2071" s="51" t="s">
        <v>7478</v>
      </c>
      <c r="Q2071" s="52"/>
      <c r="R2071" s="53"/>
      <c r="S2071" s="54"/>
      <c r="T2071" s="50"/>
      <c r="U2071" s="49"/>
      <c r="V2071" s="55"/>
      <c r="W2071" s="107" t="s">
        <v>1419</v>
      </c>
      <c r="X2071" s="49" t="s">
        <v>1426</v>
      </c>
      <c r="Y2071" s="10"/>
      <c r="Z2071" s="10"/>
      <c r="AA2071" s="10"/>
      <c r="AB2071" s="57">
        <v>44588</v>
      </c>
      <c r="AC2071" s="10"/>
    </row>
    <row r="2072" spans="1:29" s="8" customFormat="1" ht="15" hidden="1" customHeight="1" x14ac:dyDescent="0.25">
      <c r="A2072" s="409">
        <v>2056</v>
      </c>
      <c r="B2072" s="414">
        <v>44588</v>
      </c>
      <c r="C2072" s="412">
        <f t="shared" si="32"/>
        <v>2022</v>
      </c>
      <c r="D2072" s="22" t="s">
        <v>7479</v>
      </c>
      <c r="E2072" s="23">
        <v>100355446</v>
      </c>
      <c r="F2072" s="24" t="s">
        <v>8443</v>
      </c>
      <c r="G2072" s="22" t="s">
        <v>613</v>
      </c>
      <c r="H2072" s="22" t="s">
        <v>702</v>
      </c>
      <c r="I2072" s="26" t="s">
        <v>710</v>
      </c>
      <c r="J2072" s="25">
        <v>27</v>
      </c>
      <c r="L2072" s="26" t="s">
        <v>7480</v>
      </c>
      <c r="M2072" s="413" t="s">
        <v>1427</v>
      </c>
      <c r="N2072" s="39" t="s">
        <v>1429</v>
      </c>
      <c r="O2072" s="26" t="s">
        <v>1309</v>
      </c>
      <c r="P2072" s="27" t="s">
        <v>11532</v>
      </c>
      <c r="Q2072" s="419" t="s">
        <v>9586</v>
      </c>
      <c r="R2072" s="29" t="s">
        <v>11533</v>
      </c>
      <c r="S2072" s="30">
        <v>44774</v>
      </c>
      <c r="T2072" s="26" t="s">
        <v>1415</v>
      </c>
      <c r="U2072" s="25" t="s">
        <v>1416</v>
      </c>
      <c r="V2072" s="31">
        <v>44820</v>
      </c>
      <c r="W2072" s="99" t="s">
        <v>11534</v>
      </c>
      <c r="X2072" s="25" t="s">
        <v>1436</v>
      </c>
      <c r="Z2072" s="351">
        <v>553418</v>
      </c>
      <c r="AB2072" s="414">
        <v>44588</v>
      </c>
    </row>
    <row r="2073" spans="1:29" s="8" customFormat="1" ht="15" hidden="1" customHeight="1" x14ac:dyDescent="0.25">
      <c r="A2073" s="409">
        <v>2057</v>
      </c>
      <c r="B2073" s="414">
        <v>44588</v>
      </c>
      <c r="C2073" s="412">
        <f t="shared" si="32"/>
        <v>2022</v>
      </c>
      <c r="D2073" s="22" t="s">
        <v>7481</v>
      </c>
      <c r="E2073" s="23" t="s">
        <v>606</v>
      </c>
      <c r="F2073" s="24" t="s">
        <v>8443</v>
      </c>
      <c r="G2073" s="22" t="s">
        <v>613</v>
      </c>
      <c r="H2073" s="22" t="s">
        <v>788</v>
      </c>
      <c r="I2073" s="26" t="s">
        <v>45</v>
      </c>
      <c r="J2073" s="25">
        <v>310</v>
      </c>
      <c r="L2073" s="26" t="s">
        <v>7482</v>
      </c>
      <c r="M2073" s="413" t="s">
        <v>1427</v>
      </c>
      <c r="N2073" s="39" t="s">
        <v>1429</v>
      </c>
      <c r="O2073" s="26" t="s">
        <v>1710</v>
      </c>
      <c r="P2073" s="27" t="s">
        <v>4029</v>
      </c>
      <c r="Q2073" s="28" t="s">
        <v>9586</v>
      </c>
      <c r="R2073" s="29" t="s">
        <v>13461</v>
      </c>
      <c r="S2073" s="30">
        <v>44774</v>
      </c>
      <c r="T2073" s="26" t="s">
        <v>1415</v>
      </c>
      <c r="U2073" s="25" t="s">
        <v>1416</v>
      </c>
      <c r="V2073" s="31">
        <v>44872</v>
      </c>
      <c r="W2073" s="99" t="s">
        <v>13462</v>
      </c>
      <c r="X2073" s="25" t="s">
        <v>1436</v>
      </c>
      <c r="AB2073" s="414">
        <v>44588</v>
      </c>
    </row>
    <row r="2074" spans="1:29" s="10" customFormat="1" ht="15" hidden="1" customHeight="1" x14ac:dyDescent="0.25">
      <c r="A2074" s="409">
        <v>2058</v>
      </c>
      <c r="B2074" s="414">
        <v>44588</v>
      </c>
      <c r="C2074" s="412">
        <f t="shared" si="32"/>
        <v>2022</v>
      </c>
      <c r="D2074" s="22" t="s">
        <v>7483</v>
      </c>
      <c r="E2074" s="23">
        <v>100389871</v>
      </c>
      <c r="F2074" s="24" t="s">
        <v>8443</v>
      </c>
      <c r="G2074" s="22" t="s">
        <v>613</v>
      </c>
      <c r="H2074" s="22" t="s">
        <v>702</v>
      </c>
      <c r="I2074" s="26" t="s">
        <v>632</v>
      </c>
      <c r="J2074" s="25">
        <v>60</v>
      </c>
      <c r="K2074" s="8"/>
      <c r="L2074" s="26" t="s">
        <v>7484</v>
      </c>
      <c r="M2074" s="413" t="s">
        <v>1427</v>
      </c>
      <c r="N2074" s="39" t="s">
        <v>1429</v>
      </c>
      <c r="O2074" s="26" t="s">
        <v>1823</v>
      </c>
      <c r="P2074" s="27" t="s">
        <v>12168</v>
      </c>
      <c r="Q2074" s="28" t="s">
        <v>9586</v>
      </c>
      <c r="R2074" s="29" t="s">
        <v>12169</v>
      </c>
      <c r="S2074" s="30">
        <v>44774</v>
      </c>
      <c r="T2074" s="26" t="s">
        <v>1415</v>
      </c>
      <c r="U2074" s="25" t="s">
        <v>1416</v>
      </c>
      <c r="V2074" s="31">
        <v>44825</v>
      </c>
      <c r="W2074" s="99" t="s">
        <v>12170</v>
      </c>
      <c r="X2074" s="25" t="s">
        <v>1436</v>
      </c>
      <c r="Y2074" s="8"/>
      <c r="Z2074" s="8"/>
      <c r="AA2074" s="8"/>
      <c r="AB2074" s="414">
        <v>44588</v>
      </c>
      <c r="AC2074" s="8"/>
    </row>
    <row r="2075" spans="1:29" s="8" customFormat="1" ht="15" hidden="1" customHeight="1" x14ac:dyDescent="0.25">
      <c r="A2075" s="409">
        <v>2059</v>
      </c>
      <c r="B2075" s="414">
        <v>44589</v>
      </c>
      <c r="C2075" s="412">
        <f t="shared" si="32"/>
        <v>2022</v>
      </c>
      <c r="D2075" s="22" t="s">
        <v>7485</v>
      </c>
      <c r="E2075" s="23">
        <v>100294686</v>
      </c>
      <c r="F2075" s="24" t="s">
        <v>8442</v>
      </c>
      <c r="G2075" s="22" t="s">
        <v>613</v>
      </c>
      <c r="H2075" s="22" t="s">
        <v>637</v>
      </c>
      <c r="I2075" s="26" t="s">
        <v>636</v>
      </c>
      <c r="J2075" s="25">
        <v>11</v>
      </c>
      <c r="L2075" s="26" t="s">
        <v>7254</v>
      </c>
      <c r="M2075" s="413" t="s">
        <v>1427</v>
      </c>
      <c r="N2075" s="39" t="s">
        <v>1429</v>
      </c>
      <c r="O2075" s="26" t="s">
        <v>1441</v>
      </c>
      <c r="P2075" s="27" t="s">
        <v>7255</v>
      </c>
      <c r="Q2075" s="28" t="s">
        <v>9586</v>
      </c>
      <c r="R2075" s="29" t="s">
        <v>12741</v>
      </c>
      <c r="S2075" s="30">
        <v>44774</v>
      </c>
      <c r="T2075" s="26" t="s">
        <v>1415</v>
      </c>
      <c r="U2075" s="25" t="s">
        <v>1416</v>
      </c>
      <c r="V2075" s="31">
        <v>44849</v>
      </c>
      <c r="W2075" s="99" t="s">
        <v>12742</v>
      </c>
      <c r="X2075" s="25" t="s">
        <v>1436</v>
      </c>
      <c r="AB2075" s="414">
        <v>44589</v>
      </c>
    </row>
    <row r="2076" spans="1:29" s="8" customFormat="1" ht="15" hidden="1" customHeight="1" x14ac:dyDescent="0.25">
      <c r="A2076" s="409">
        <v>2060</v>
      </c>
      <c r="B2076" s="414">
        <v>44589</v>
      </c>
      <c r="C2076" s="412">
        <f t="shared" si="32"/>
        <v>2022</v>
      </c>
      <c r="D2076" s="22" t="s">
        <v>7486</v>
      </c>
      <c r="E2076" s="23">
        <v>100338856</v>
      </c>
      <c r="F2076" s="24" t="s">
        <v>8442</v>
      </c>
      <c r="G2076" s="22" t="s">
        <v>613</v>
      </c>
      <c r="H2076" s="22" t="s">
        <v>633</v>
      </c>
      <c r="I2076" s="26" t="s">
        <v>673</v>
      </c>
      <c r="J2076" s="25">
        <v>209</v>
      </c>
      <c r="L2076" s="26" t="s">
        <v>7487</v>
      </c>
      <c r="M2076" s="413" t="s">
        <v>1427</v>
      </c>
      <c r="N2076" s="39" t="s">
        <v>1429</v>
      </c>
      <c r="O2076" s="26" t="s">
        <v>1446</v>
      </c>
      <c r="P2076" s="27" t="s">
        <v>7488</v>
      </c>
      <c r="Q2076" s="28" t="s">
        <v>9586</v>
      </c>
      <c r="R2076" s="29" t="s">
        <v>10940</v>
      </c>
      <c r="S2076" s="30">
        <v>44774</v>
      </c>
      <c r="T2076" s="26" t="s">
        <v>1415</v>
      </c>
      <c r="U2076" s="25" t="s">
        <v>1416</v>
      </c>
      <c r="V2076" s="31">
        <v>44812</v>
      </c>
      <c r="W2076" s="99" t="s">
        <v>10941</v>
      </c>
      <c r="X2076" s="25" t="s">
        <v>1436</v>
      </c>
      <c r="AB2076" s="414">
        <v>44589</v>
      </c>
    </row>
    <row r="2077" spans="1:29" s="8" customFormat="1" ht="15" hidden="1" customHeight="1" x14ac:dyDescent="0.25">
      <c r="A2077" s="409">
        <v>2061</v>
      </c>
      <c r="B2077" s="414">
        <v>44589</v>
      </c>
      <c r="C2077" s="412">
        <f t="shared" si="32"/>
        <v>2022</v>
      </c>
      <c r="D2077" s="22" t="s">
        <v>7489</v>
      </c>
      <c r="E2077" s="23">
        <v>100323383</v>
      </c>
      <c r="F2077" s="24" t="s">
        <v>8442</v>
      </c>
      <c r="G2077" s="22" t="s">
        <v>613</v>
      </c>
      <c r="H2077" s="22" t="s">
        <v>813</v>
      </c>
      <c r="I2077" s="26" t="s">
        <v>7490</v>
      </c>
      <c r="J2077" s="25">
        <v>42</v>
      </c>
      <c r="L2077" s="26" t="s">
        <v>7491</v>
      </c>
      <c r="M2077" s="413" t="s">
        <v>1427</v>
      </c>
      <c r="N2077" s="39" t="s">
        <v>1429</v>
      </c>
      <c r="O2077" s="26" t="s">
        <v>1601</v>
      </c>
      <c r="P2077" s="27" t="s">
        <v>10724</v>
      </c>
      <c r="Q2077" s="28" t="s">
        <v>9586</v>
      </c>
      <c r="R2077" s="29" t="s">
        <v>10725</v>
      </c>
      <c r="S2077" s="30">
        <v>44774</v>
      </c>
      <c r="T2077" s="26" t="s">
        <v>1415</v>
      </c>
      <c r="U2077" s="25" t="s">
        <v>1416</v>
      </c>
      <c r="V2077" s="31">
        <v>44810</v>
      </c>
      <c r="W2077" s="99" t="s">
        <v>10726</v>
      </c>
      <c r="X2077" s="25" t="s">
        <v>1436</v>
      </c>
      <c r="AB2077" s="414">
        <v>44589</v>
      </c>
    </row>
    <row r="2078" spans="1:29" s="8" customFormat="1" ht="15" hidden="1" customHeight="1" x14ac:dyDescent="0.25">
      <c r="A2078" s="56">
        <v>2062</v>
      </c>
      <c r="B2078" s="57">
        <v>44589</v>
      </c>
      <c r="C2078" s="412">
        <f t="shared" si="32"/>
        <v>2022</v>
      </c>
      <c r="D2078" s="46" t="s">
        <v>7492</v>
      </c>
      <c r="E2078" s="47">
        <v>100366709</v>
      </c>
      <c r="F2078" s="48"/>
      <c r="G2078" s="46" t="s">
        <v>613</v>
      </c>
      <c r="H2078" s="46" t="s">
        <v>614</v>
      </c>
      <c r="I2078" s="50" t="s">
        <v>615</v>
      </c>
      <c r="J2078" s="49">
        <v>7</v>
      </c>
      <c r="K2078" s="10"/>
      <c r="L2078" s="50" t="s">
        <v>7493</v>
      </c>
      <c r="M2078" s="62" t="s">
        <v>1427</v>
      </c>
      <c r="N2078" s="44" t="s">
        <v>1429</v>
      </c>
      <c r="O2078" s="50" t="s">
        <v>1311</v>
      </c>
      <c r="P2078" s="51"/>
      <c r="Q2078" s="52" t="s">
        <v>834</v>
      </c>
      <c r="R2078" s="53" t="s">
        <v>7686</v>
      </c>
      <c r="S2078" s="54">
        <v>44562</v>
      </c>
      <c r="T2078" s="50" t="s">
        <v>1415</v>
      </c>
      <c r="U2078" s="49" t="s">
        <v>1416</v>
      </c>
      <c r="V2078" s="55">
        <v>44621</v>
      </c>
      <c r="W2078" s="107" t="s">
        <v>1419</v>
      </c>
      <c r="X2078" s="49" t="s">
        <v>1426</v>
      </c>
      <c r="Y2078" s="10"/>
      <c r="Z2078" s="10"/>
      <c r="AA2078" s="10"/>
      <c r="AB2078" s="57">
        <v>44589</v>
      </c>
      <c r="AC2078" s="10"/>
    </row>
    <row r="2079" spans="1:29" s="8" customFormat="1" ht="15" hidden="1" customHeight="1" x14ac:dyDescent="0.25">
      <c r="A2079" s="409">
        <v>2063</v>
      </c>
      <c r="B2079" s="414">
        <v>44589</v>
      </c>
      <c r="C2079" s="412">
        <f t="shared" si="32"/>
        <v>2022</v>
      </c>
      <c r="D2079" s="22" t="s">
        <v>7494</v>
      </c>
      <c r="E2079" s="23">
        <v>100288550</v>
      </c>
      <c r="F2079" s="24" t="s">
        <v>8442</v>
      </c>
      <c r="G2079" s="22" t="s">
        <v>613</v>
      </c>
      <c r="H2079" s="22" t="s">
        <v>4975</v>
      </c>
      <c r="I2079" s="26" t="s">
        <v>713</v>
      </c>
      <c r="J2079" s="25">
        <v>18</v>
      </c>
      <c r="L2079" s="26" t="s">
        <v>7495</v>
      </c>
      <c r="M2079" s="413" t="s">
        <v>1427</v>
      </c>
      <c r="N2079" s="39" t="s">
        <v>1429</v>
      </c>
      <c r="O2079" s="26"/>
      <c r="P2079" s="27" t="s">
        <v>7496</v>
      </c>
      <c r="Q2079" s="28" t="s">
        <v>9586</v>
      </c>
      <c r="R2079" s="29" t="s">
        <v>11438</v>
      </c>
      <c r="S2079" s="30">
        <v>44774</v>
      </c>
      <c r="T2079" s="26" t="s">
        <v>1415</v>
      </c>
      <c r="U2079" s="25" t="s">
        <v>1416</v>
      </c>
      <c r="V2079" s="31">
        <v>44810</v>
      </c>
      <c r="W2079" s="99" t="s">
        <v>11439</v>
      </c>
      <c r="X2079" s="25" t="s">
        <v>1436</v>
      </c>
      <c r="AB2079" s="414">
        <v>44589</v>
      </c>
    </row>
    <row r="2080" spans="1:29" s="8" customFormat="1" ht="15" hidden="1" customHeight="1" x14ac:dyDescent="0.25">
      <c r="A2080" s="409">
        <v>2064</v>
      </c>
      <c r="B2080" s="414">
        <v>44589</v>
      </c>
      <c r="C2080" s="412">
        <f t="shared" si="32"/>
        <v>2022</v>
      </c>
      <c r="D2080" s="22" t="s">
        <v>7399</v>
      </c>
      <c r="E2080" s="23">
        <v>101025151</v>
      </c>
      <c r="F2080" s="24" t="s">
        <v>8442</v>
      </c>
      <c r="G2080" s="22" t="s">
        <v>4917</v>
      </c>
      <c r="H2080" s="22" t="s">
        <v>4918</v>
      </c>
      <c r="I2080" s="26" t="s">
        <v>655</v>
      </c>
      <c r="J2080" s="25">
        <v>3</v>
      </c>
      <c r="L2080" s="26" t="s">
        <v>7400</v>
      </c>
      <c r="M2080" s="413" t="s">
        <v>1427</v>
      </c>
      <c r="N2080" s="39" t="s">
        <v>1429</v>
      </c>
      <c r="O2080" s="26" t="s">
        <v>1464</v>
      </c>
      <c r="P2080" s="27" t="s">
        <v>10891</v>
      </c>
      <c r="Q2080" s="28" t="s">
        <v>9586</v>
      </c>
      <c r="R2080" s="29" t="s">
        <v>13531</v>
      </c>
      <c r="S2080" s="30">
        <v>44774</v>
      </c>
      <c r="T2080" s="26" t="s">
        <v>1415</v>
      </c>
      <c r="U2080" s="25" t="s">
        <v>1416</v>
      </c>
      <c r="V2080" s="31">
        <v>44874</v>
      </c>
      <c r="W2080" s="99" t="s">
        <v>13532</v>
      </c>
      <c r="X2080" s="25" t="s">
        <v>1436</v>
      </c>
      <c r="AB2080" s="414">
        <v>44589</v>
      </c>
    </row>
    <row r="2081" spans="1:29" s="10" customFormat="1" ht="15" hidden="1" customHeight="1" x14ac:dyDescent="0.25">
      <c r="A2081" s="409">
        <v>2065</v>
      </c>
      <c r="B2081" s="414">
        <v>44589</v>
      </c>
      <c r="C2081" s="412">
        <f t="shared" si="32"/>
        <v>2022</v>
      </c>
      <c r="D2081" s="22" t="s">
        <v>7500</v>
      </c>
      <c r="E2081" s="23">
        <v>100387116</v>
      </c>
      <c r="F2081" s="24" t="s">
        <v>8442</v>
      </c>
      <c r="G2081" s="22" t="s">
        <v>613</v>
      </c>
      <c r="H2081" s="22" t="s">
        <v>8185</v>
      </c>
      <c r="I2081" s="26" t="s">
        <v>616</v>
      </c>
      <c r="J2081" s="25">
        <v>6</v>
      </c>
      <c r="K2081" s="8"/>
      <c r="L2081" s="26" t="s">
        <v>7501</v>
      </c>
      <c r="M2081" s="413" t="s">
        <v>1427</v>
      </c>
      <c r="N2081" s="39" t="s">
        <v>1429</v>
      </c>
      <c r="O2081" s="26" t="s">
        <v>1672</v>
      </c>
      <c r="P2081" s="27" t="s">
        <v>11237</v>
      </c>
      <c r="Q2081" s="28" t="s">
        <v>9586</v>
      </c>
      <c r="R2081" s="29" t="s">
        <v>11238</v>
      </c>
      <c r="S2081" s="30">
        <v>44774</v>
      </c>
      <c r="T2081" s="26" t="s">
        <v>1415</v>
      </c>
      <c r="U2081" s="25" t="s">
        <v>1416</v>
      </c>
      <c r="V2081" s="31">
        <v>44817</v>
      </c>
      <c r="W2081" s="99" t="s">
        <v>11239</v>
      </c>
      <c r="X2081" s="25" t="s">
        <v>1436</v>
      </c>
      <c r="Y2081" s="8"/>
      <c r="Z2081" s="8"/>
      <c r="AA2081" s="8"/>
      <c r="AB2081" s="414">
        <v>44589</v>
      </c>
      <c r="AC2081" s="8"/>
    </row>
    <row r="2082" spans="1:29" s="8" customFormat="1" ht="15" hidden="1" customHeight="1" x14ac:dyDescent="0.25">
      <c r="A2082" s="409">
        <v>2066</v>
      </c>
      <c r="B2082" s="414">
        <v>44589</v>
      </c>
      <c r="C2082" s="412">
        <f t="shared" si="32"/>
        <v>2022</v>
      </c>
      <c r="D2082" s="22" t="s">
        <v>7502</v>
      </c>
      <c r="E2082" s="23">
        <v>100392974</v>
      </c>
      <c r="F2082" s="24" t="s">
        <v>8443</v>
      </c>
      <c r="G2082" s="22" t="s">
        <v>613</v>
      </c>
      <c r="H2082" s="22" t="s">
        <v>701</v>
      </c>
      <c r="I2082" s="26" t="s">
        <v>710</v>
      </c>
      <c r="J2082" s="25" t="s">
        <v>7503</v>
      </c>
      <c r="L2082" s="26" t="s">
        <v>7504</v>
      </c>
      <c r="M2082" s="413" t="s">
        <v>1427</v>
      </c>
      <c r="N2082" s="39" t="s">
        <v>1429</v>
      </c>
      <c r="O2082" s="26" t="s">
        <v>1815</v>
      </c>
      <c r="P2082" s="27" t="s">
        <v>12431</v>
      </c>
      <c r="Q2082" s="28" t="s">
        <v>9586</v>
      </c>
      <c r="R2082" s="29" t="s">
        <v>12432</v>
      </c>
      <c r="S2082" s="30">
        <v>44774</v>
      </c>
      <c r="T2082" s="26" t="s">
        <v>1415</v>
      </c>
      <c r="U2082" s="25" t="s">
        <v>1416</v>
      </c>
      <c r="V2082" s="31">
        <v>44835</v>
      </c>
      <c r="W2082" s="99" t="s">
        <v>12433</v>
      </c>
      <c r="X2082" s="25" t="s">
        <v>1436</v>
      </c>
      <c r="AB2082" s="414">
        <v>44589</v>
      </c>
    </row>
    <row r="2083" spans="1:29" s="8" customFormat="1" ht="15" hidden="1" customHeight="1" x14ac:dyDescent="0.25">
      <c r="A2083" s="56">
        <v>2067</v>
      </c>
      <c r="B2083" s="57">
        <v>44590</v>
      </c>
      <c r="C2083" s="412">
        <f t="shared" si="32"/>
        <v>2022</v>
      </c>
      <c r="D2083" s="46" t="s">
        <v>7396</v>
      </c>
      <c r="E2083" s="47">
        <v>101025152</v>
      </c>
      <c r="F2083" s="48" t="s">
        <v>628</v>
      </c>
      <c r="G2083" s="46" t="s">
        <v>4917</v>
      </c>
      <c r="H2083" s="46" t="s">
        <v>4918</v>
      </c>
      <c r="I2083" s="50" t="s">
        <v>655</v>
      </c>
      <c r="J2083" s="49">
        <v>4</v>
      </c>
      <c r="K2083" s="10"/>
      <c r="L2083" s="50" t="s">
        <v>7397</v>
      </c>
      <c r="M2083" s="62" t="s">
        <v>1427</v>
      </c>
      <c r="N2083" s="44" t="s">
        <v>1429</v>
      </c>
      <c r="O2083" s="50" t="s">
        <v>1453</v>
      </c>
      <c r="P2083" s="51" t="s">
        <v>7398</v>
      </c>
      <c r="Q2083" s="52" t="s">
        <v>834</v>
      </c>
      <c r="R2083" s="53" t="s">
        <v>8074</v>
      </c>
      <c r="S2083" s="54">
        <v>44531</v>
      </c>
      <c r="T2083" s="50" t="s">
        <v>1415</v>
      </c>
      <c r="U2083" s="49" t="s">
        <v>1416</v>
      </c>
      <c r="V2083" s="55">
        <v>44616</v>
      </c>
      <c r="W2083" s="107" t="s">
        <v>1419</v>
      </c>
      <c r="X2083" s="49" t="s">
        <v>1426</v>
      </c>
      <c r="Y2083" s="10"/>
      <c r="Z2083" s="12">
        <v>89176782943</v>
      </c>
      <c r="AA2083" s="10" t="s">
        <v>1647</v>
      </c>
      <c r="AB2083" s="57">
        <v>44590</v>
      </c>
      <c r="AC2083" s="10"/>
    </row>
    <row r="2084" spans="1:29" s="8" customFormat="1" ht="15" hidden="1" customHeight="1" x14ac:dyDescent="0.25">
      <c r="A2084" s="409">
        <v>2068</v>
      </c>
      <c r="B2084" s="414">
        <v>44592</v>
      </c>
      <c r="C2084" s="412">
        <f t="shared" si="32"/>
        <v>2022</v>
      </c>
      <c r="D2084" s="22" t="s">
        <v>7505</v>
      </c>
      <c r="E2084" s="23" t="s">
        <v>606</v>
      </c>
      <c r="F2084" s="24" t="s">
        <v>8442</v>
      </c>
      <c r="G2084" s="22" t="s">
        <v>613</v>
      </c>
      <c r="H2084" s="22" t="s">
        <v>1603</v>
      </c>
      <c r="I2084" s="26" t="s">
        <v>821</v>
      </c>
      <c r="J2084" s="25">
        <v>5</v>
      </c>
      <c r="L2084" s="26" t="s">
        <v>7506</v>
      </c>
      <c r="M2084" s="413" t="s">
        <v>1427</v>
      </c>
      <c r="N2084" s="39" t="s">
        <v>1429</v>
      </c>
      <c r="O2084" s="26" t="s">
        <v>1441</v>
      </c>
      <c r="P2084" s="27" t="s">
        <v>11832</v>
      </c>
      <c r="Q2084" s="28" t="s">
        <v>9586</v>
      </c>
      <c r="R2084" s="29" t="s">
        <v>11833</v>
      </c>
      <c r="S2084" s="30">
        <v>44774</v>
      </c>
      <c r="T2084" s="26" t="s">
        <v>1415</v>
      </c>
      <c r="U2084" s="25" t="s">
        <v>1416</v>
      </c>
      <c r="V2084" s="31">
        <v>44822</v>
      </c>
      <c r="W2084" s="99" t="s">
        <v>11834</v>
      </c>
      <c r="X2084" s="25" t="s">
        <v>1436</v>
      </c>
      <c r="Z2084" s="351"/>
      <c r="AB2084" s="414">
        <v>44592</v>
      </c>
    </row>
    <row r="2085" spans="1:29" s="8" customFormat="1" ht="15" hidden="1" customHeight="1" x14ac:dyDescent="0.25">
      <c r="A2085" s="409">
        <v>2069</v>
      </c>
      <c r="B2085" s="414">
        <v>44592</v>
      </c>
      <c r="C2085" s="412">
        <f t="shared" si="32"/>
        <v>2022</v>
      </c>
      <c r="D2085" s="22" t="s">
        <v>7507</v>
      </c>
      <c r="E2085" s="23">
        <v>100389293</v>
      </c>
      <c r="F2085" s="24" t="s">
        <v>8443</v>
      </c>
      <c r="G2085" s="22" t="s">
        <v>613</v>
      </c>
      <c r="H2085" s="22" t="s">
        <v>7508</v>
      </c>
      <c r="I2085" s="26" t="s">
        <v>635</v>
      </c>
      <c r="J2085" s="25">
        <v>8</v>
      </c>
      <c r="L2085" s="26" t="s">
        <v>7509</v>
      </c>
      <c r="M2085" s="413" t="s">
        <v>1427</v>
      </c>
      <c r="N2085" s="39" t="s">
        <v>1429</v>
      </c>
      <c r="O2085" s="26" t="s">
        <v>1823</v>
      </c>
      <c r="P2085" s="27" t="s">
        <v>12164</v>
      </c>
      <c r="Q2085" s="28" t="s">
        <v>9586</v>
      </c>
      <c r="R2085" s="29" t="s">
        <v>12165</v>
      </c>
      <c r="S2085" s="30">
        <v>44774</v>
      </c>
      <c r="T2085" s="26" t="s">
        <v>1415</v>
      </c>
      <c r="U2085" s="25" t="s">
        <v>1416</v>
      </c>
      <c r="V2085" s="31">
        <v>44824</v>
      </c>
      <c r="W2085" s="99" t="s">
        <v>12166</v>
      </c>
      <c r="X2085" s="25" t="s">
        <v>1436</v>
      </c>
      <c r="Z2085" s="351"/>
      <c r="AB2085" s="414">
        <v>44592</v>
      </c>
    </row>
    <row r="2086" spans="1:29" s="10" customFormat="1" ht="15" hidden="1" customHeight="1" x14ac:dyDescent="0.25">
      <c r="A2086" s="409">
        <v>2070</v>
      </c>
      <c r="B2086" s="414">
        <v>44592</v>
      </c>
      <c r="C2086" s="412">
        <f t="shared" si="32"/>
        <v>2022</v>
      </c>
      <c r="D2086" s="22" t="s">
        <v>7510</v>
      </c>
      <c r="E2086" s="23" t="s">
        <v>606</v>
      </c>
      <c r="F2086" s="24" t="s">
        <v>8442</v>
      </c>
      <c r="G2086" s="22" t="s">
        <v>613</v>
      </c>
      <c r="H2086" s="22" t="s">
        <v>783</v>
      </c>
      <c r="I2086" s="26" t="s">
        <v>3325</v>
      </c>
      <c r="J2086" s="25">
        <v>33</v>
      </c>
      <c r="K2086" s="8"/>
      <c r="L2086" s="26" t="s">
        <v>7511</v>
      </c>
      <c r="M2086" s="413" t="s">
        <v>1427</v>
      </c>
      <c r="N2086" s="39" t="s">
        <v>1429</v>
      </c>
      <c r="O2086" s="26" t="s">
        <v>1325</v>
      </c>
      <c r="P2086" s="27" t="s">
        <v>7512</v>
      </c>
      <c r="Q2086" s="28" t="s">
        <v>9586</v>
      </c>
      <c r="R2086" s="29" t="s">
        <v>11885</v>
      </c>
      <c r="S2086" s="30">
        <v>44774</v>
      </c>
      <c r="T2086" s="26" t="s">
        <v>1415</v>
      </c>
      <c r="U2086" s="25" t="s">
        <v>1416</v>
      </c>
      <c r="V2086" s="31">
        <v>44823</v>
      </c>
      <c r="W2086" s="99" t="s">
        <v>11886</v>
      </c>
      <c r="X2086" s="25" t="s">
        <v>1436</v>
      </c>
      <c r="Y2086" s="8"/>
      <c r="Z2086" s="351"/>
      <c r="AA2086" s="8"/>
      <c r="AB2086" s="414">
        <v>44592</v>
      </c>
      <c r="AC2086" s="8"/>
    </row>
    <row r="2087" spans="1:29" s="8" customFormat="1" ht="15" hidden="1" customHeight="1" x14ac:dyDescent="0.25">
      <c r="A2087" s="409">
        <v>2071</v>
      </c>
      <c r="B2087" s="414">
        <v>44592</v>
      </c>
      <c r="C2087" s="412">
        <f t="shared" si="32"/>
        <v>2022</v>
      </c>
      <c r="D2087" s="22" t="s">
        <v>7513</v>
      </c>
      <c r="E2087" s="23" t="s">
        <v>606</v>
      </c>
      <c r="F2087" s="24" t="s">
        <v>8442</v>
      </c>
      <c r="G2087" s="22" t="s">
        <v>613</v>
      </c>
      <c r="H2087" s="22" t="s">
        <v>7514</v>
      </c>
      <c r="I2087" s="26" t="s">
        <v>713</v>
      </c>
      <c r="J2087" s="25">
        <v>61</v>
      </c>
      <c r="L2087" s="26" t="s">
        <v>7515</v>
      </c>
      <c r="M2087" s="413" t="s">
        <v>1427</v>
      </c>
      <c r="N2087" s="39" t="s">
        <v>1429</v>
      </c>
      <c r="O2087" s="26" t="s">
        <v>1672</v>
      </c>
      <c r="P2087" s="27" t="s">
        <v>7516</v>
      </c>
      <c r="Q2087" s="28" t="s">
        <v>9586</v>
      </c>
      <c r="R2087" s="29" t="s">
        <v>11855</v>
      </c>
      <c r="S2087" s="30">
        <v>44774</v>
      </c>
      <c r="T2087" s="26" t="s">
        <v>1415</v>
      </c>
      <c r="U2087" s="25" t="s">
        <v>1416</v>
      </c>
      <c r="V2087" s="31">
        <v>44823</v>
      </c>
      <c r="W2087" s="99" t="s">
        <v>11856</v>
      </c>
      <c r="X2087" s="25" t="s">
        <v>1436</v>
      </c>
      <c r="Z2087" s="351"/>
      <c r="AB2087" s="414">
        <v>44592</v>
      </c>
    </row>
    <row r="2088" spans="1:29" s="8" customFormat="1" ht="15" hidden="1" customHeight="1" x14ac:dyDescent="0.25">
      <c r="A2088" s="409">
        <v>2072</v>
      </c>
      <c r="B2088" s="414">
        <v>44593</v>
      </c>
      <c r="C2088" s="412">
        <f t="shared" si="32"/>
        <v>2022</v>
      </c>
      <c r="D2088" s="22" t="s">
        <v>7517</v>
      </c>
      <c r="E2088" s="23">
        <v>100344181</v>
      </c>
      <c r="F2088" s="24" t="s">
        <v>8442</v>
      </c>
      <c r="G2088" s="22" t="s">
        <v>613</v>
      </c>
      <c r="H2088" s="22" t="s">
        <v>4067</v>
      </c>
      <c r="I2088" s="26" t="s">
        <v>668</v>
      </c>
      <c r="J2088" s="25">
        <v>68</v>
      </c>
      <c r="L2088" s="26" t="s">
        <v>7518</v>
      </c>
      <c r="M2088" s="413" t="s">
        <v>1427</v>
      </c>
      <c r="N2088" s="39" t="s">
        <v>1429</v>
      </c>
      <c r="O2088" s="26" t="s">
        <v>1441</v>
      </c>
      <c r="P2088" s="27" t="s">
        <v>7519</v>
      </c>
      <c r="Q2088" s="28" t="s">
        <v>9586</v>
      </c>
      <c r="R2088" s="29" t="s">
        <v>11034</v>
      </c>
      <c r="S2088" s="30">
        <v>44774</v>
      </c>
      <c r="T2088" s="26" t="s">
        <v>1415</v>
      </c>
      <c r="U2088" s="25" t="s">
        <v>1416</v>
      </c>
      <c r="V2088" s="31">
        <v>44812</v>
      </c>
      <c r="W2088" s="99" t="s">
        <v>11035</v>
      </c>
      <c r="X2088" s="25" t="s">
        <v>1436</v>
      </c>
      <c r="Z2088" s="351">
        <v>314306</v>
      </c>
      <c r="AB2088" s="414">
        <v>44593</v>
      </c>
    </row>
    <row r="2089" spans="1:29" s="8" customFormat="1" ht="15" hidden="1" customHeight="1" x14ac:dyDescent="0.25">
      <c r="A2089" s="409">
        <v>2073</v>
      </c>
      <c r="B2089" s="414">
        <v>44593</v>
      </c>
      <c r="C2089" s="412">
        <f t="shared" si="32"/>
        <v>2022</v>
      </c>
      <c r="D2089" s="22" t="s">
        <v>7520</v>
      </c>
      <c r="E2089" s="23">
        <v>100391092</v>
      </c>
      <c r="F2089" s="24" t="s">
        <v>8443</v>
      </c>
      <c r="G2089" s="22" t="s">
        <v>613</v>
      </c>
      <c r="H2089" s="22" t="s">
        <v>725</v>
      </c>
      <c r="I2089" s="26" t="s">
        <v>754</v>
      </c>
      <c r="J2089" s="25">
        <v>33</v>
      </c>
      <c r="L2089" s="26" t="s">
        <v>7521</v>
      </c>
      <c r="M2089" s="413" t="s">
        <v>1427</v>
      </c>
      <c r="N2089" s="39" t="s">
        <v>1429</v>
      </c>
      <c r="O2089" s="26" t="s">
        <v>2192</v>
      </c>
      <c r="P2089" s="27" t="s">
        <v>10581</v>
      </c>
      <c r="Q2089" s="28" t="s">
        <v>9586</v>
      </c>
      <c r="R2089" s="29" t="s">
        <v>10582</v>
      </c>
      <c r="S2089" s="30">
        <v>44805</v>
      </c>
      <c r="T2089" s="26" t="s">
        <v>1415</v>
      </c>
      <c r="U2089" s="25" t="s">
        <v>1416</v>
      </c>
      <c r="V2089" s="31">
        <v>44810</v>
      </c>
      <c r="W2089" s="99" t="s">
        <v>10583</v>
      </c>
      <c r="X2089" s="25" t="s">
        <v>1436</v>
      </c>
      <c r="Z2089" s="351"/>
      <c r="AB2089" s="414">
        <v>44593</v>
      </c>
    </row>
    <row r="2090" spans="1:29" s="8" customFormat="1" ht="15" hidden="1" customHeight="1" x14ac:dyDescent="0.25">
      <c r="A2090" s="409">
        <v>2074</v>
      </c>
      <c r="B2090" s="414">
        <v>44594</v>
      </c>
      <c r="C2090" s="412">
        <f t="shared" si="32"/>
        <v>2022</v>
      </c>
      <c r="D2090" s="22" t="s">
        <v>7395</v>
      </c>
      <c r="E2090" s="23">
        <v>100295553</v>
      </c>
      <c r="F2090" s="24" t="s">
        <v>8442</v>
      </c>
      <c r="G2090" s="22" t="s">
        <v>613</v>
      </c>
      <c r="H2090" s="22" t="s">
        <v>2449</v>
      </c>
      <c r="I2090" s="26" t="s">
        <v>635</v>
      </c>
      <c r="J2090" s="25">
        <v>77</v>
      </c>
      <c r="L2090" s="412">
        <v>17100707</v>
      </c>
      <c r="M2090" s="413" t="s">
        <v>1427</v>
      </c>
      <c r="N2090" s="39" t="s">
        <v>1429</v>
      </c>
      <c r="O2090" s="26" t="s">
        <v>1578</v>
      </c>
      <c r="P2090" s="27"/>
      <c r="Q2090" s="28" t="s">
        <v>9586</v>
      </c>
      <c r="R2090" s="29" t="s">
        <v>11873</v>
      </c>
      <c r="S2090" s="30">
        <v>44774</v>
      </c>
      <c r="T2090" s="26" t="s">
        <v>1415</v>
      </c>
      <c r="U2090" s="25" t="s">
        <v>1416</v>
      </c>
      <c r="V2090" s="31">
        <v>44823</v>
      </c>
      <c r="W2090" s="99" t="s">
        <v>4822</v>
      </c>
      <c r="X2090" s="25" t="s">
        <v>1436</v>
      </c>
      <c r="Z2090" s="8" t="s">
        <v>1647</v>
      </c>
      <c r="AB2090" s="414">
        <v>44594</v>
      </c>
    </row>
    <row r="2091" spans="1:29" s="8" customFormat="1" ht="15" hidden="1" customHeight="1" x14ac:dyDescent="0.25">
      <c r="A2091" s="409">
        <v>2075</v>
      </c>
      <c r="B2091" s="414">
        <v>44594</v>
      </c>
      <c r="C2091" s="412">
        <f t="shared" si="32"/>
        <v>2022</v>
      </c>
      <c r="D2091" s="22" t="s">
        <v>7402</v>
      </c>
      <c r="E2091" s="23">
        <v>100293450</v>
      </c>
      <c r="F2091" s="24" t="s">
        <v>8442</v>
      </c>
      <c r="G2091" s="22" t="s">
        <v>613</v>
      </c>
      <c r="H2091" s="22" t="s">
        <v>812</v>
      </c>
      <c r="I2091" s="26" t="s">
        <v>632</v>
      </c>
      <c r="J2091" s="25">
        <v>85</v>
      </c>
      <c r="L2091" s="26" t="s">
        <v>7403</v>
      </c>
      <c r="M2091" s="413" t="s">
        <v>1427</v>
      </c>
      <c r="N2091" s="39" t="s">
        <v>1429</v>
      </c>
      <c r="O2091" s="26" t="s">
        <v>1446</v>
      </c>
      <c r="P2091" s="27" t="s">
        <v>7404</v>
      </c>
      <c r="Q2091" s="28" t="s">
        <v>9586</v>
      </c>
      <c r="R2091" s="29" t="s">
        <v>10921</v>
      </c>
      <c r="S2091" s="30">
        <v>44774</v>
      </c>
      <c r="T2091" s="26" t="s">
        <v>1415</v>
      </c>
      <c r="U2091" s="25" t="s">
        <v>1416</v>
      </c>
      <c r="V2091" s="31">
        <v>44812</v>
      </c>
      <c r="W2091" s="99" t="s">
        <v>10922</v>
      </c>
      <c r="X2091" s="25" t="s">
        <v>1436</v>
      </c>
      <c r="Z2091" s="8" t="s">
        <v>1647</v>
      </c>
      <c r="AB2091" s="414">
        <v>44594</v>
      </c>
    </row>
    <row r="2092" spans="1:29" s="8" customFormat="1" ht="15" hidden="1" customHeight="1" x14ac:dyDescent="0.25">
      <c r="A2092" s="409">
        <v>2076</v>
      </c>
      <c r="B2092" s="414">
        <v>44594</v>
      </c>
      <c r="C2092" s="412">
        <f t="shared" si="32"/>
        <v>2022</v>
      </c>
      <c r="D2092" s="22" t="s">
        <v>7407</v>
      </c>
      <c r="E2092" s="23">
        <v>100307492</v>
      </c>
      <c r="F2092" s="24" t="s">
        <v>8442</v>
      </c>
      <c r="G2092" s="22" t="s">
        <v>629</v>
      </c>
      <c r="H2092" s="22" t="s">
        <v>2632</v>
      </c>
      <c r="I2092" s="26" t="s">
        <v>773</v>
      </c>
      <c r="J2092" s="25">
        <v>53</v>
      </c>
      <c r="L2092" s="26" t="s">
        <v>7408</v>
      </c>
      <c r="M2092" s="413" t="s">
        <v>1427</v>
      </c>
      <c r="N2092" s="39" t="s">
        <v>1429</v>
      </c>
      <c r="O2092" s="26" t="s">
        <v>1446</v>
      </c>
      <c r="P2092" s="27" t="s">
        <v>7409</v>
      </c>
      <c r="Q2092" s="28" t="s">
        <v>9586</v>
      </c>
      <c r="R2092" s="29" t="s">
        <v>12341</v>
      </c>
      <c r="S2092" s="30">
        <v>44774</v>
      </c>
      <c r="T2092" s="26" t="s">
        <v>1415</v>
      </c>
      <c r="U2092" s="25" t="s">
        <v>1416</v>
      </c>
      <c r="V2092" s="31">
        <v>44830</v>
      </c>
      <c r="W2092" s="99" t="s">
        <v>12342</v>
      </c>
      <c r="X2092" s="25" t="s">
        <v>1436</v>
      </c>
      <c r="Z2092" s="8" t="s">
        <v>6281</v>
      </c>
      <c r="AB2092" s="414">
        <v>44594</v>
      </c>
    </row>
    <row r="2093" spans="1:29" s="8" customFormat="1" ht="15" hidden="1" customHeight="1" x14ac:dyDescent="0.25">
      <c r="A2093" s="56">
        <v>2077</v>
      </c>
      <c r="B2093" s="57">
        <v>44594</v>
      </c>
      <c r="C2093" s="412">
        <f t="shared" si="32"/>
        <v>2022</v>
      </c>
      <c r="D2093" s="46" t="s">
        <v>7410</v>
      </c>
      <c r="E2093" s="47">
        <v>100307565</v>
      </c>
      <c r="F2093" s="48" t="s">
        <v>628</v>
      </c>
      <c r="G2093" s="46" t="s">
        <v>629</v>
      </c>
      <c r="H2093" s="46" t="s">
        <v>2632</v>
      </c>
      <c r="I2093" s="50" t="s">
        <v>773</v>
      </c>
      <c r="J2093" s="49">
        <v>126</v>
      </c>
      <c r="K2093" s="10"/>
      <c r="L2093" s="50" t="s">
        <v>7411</v>
      </c>
      <c r="M2093" s="62" t="s">
        <v>1427</v>
      </c>
      <c r="N2093" s="44" t="s">
        <v>1429</v>
      </c>
      <c r="O2093" s="50" t="s">
        <v>1446</v>
      </c>
      <c r="P2093" s="51" t="s">
        <v>7412</v>
      </c>
      <c r="Q2093" s="52" t="s">
        <v>834</v>
      </c>
      <c r="R2093" s="53" t="s">
        <v>8075</v>
      </c>
      <c r="S2093" s="54">
        <v>44531</v>
      </c>
      <c r="T2093" s="50" t="s">
        <v>1415</v>
      </c>
      <c r="U2093" s="49" t="s">
        <v>1416</v>
      </c>
      <c r="V2093" s="55">
        <v>44600</v>
      </c>
      <c r="W2093" s="107" t="s">
        <v>1419</v>
      </c>
      <c r="X2093" s="49" t="s">
        <v>1426</v>
      </c>
      <c r="Y2093" s="10"/>
      <c r="Z2093" s="10" t="s">
        <v>6281</v>
      </c>
      <c r="AA2093" s="10"/>
      <c r="AB2093" s="57">
        <v>44594</v>
      </c>
      <c r="AC2093" s="10"/>
    </row>
    <row r="2094" spans="1:29" s="8" customFormat="1" ht="15" hidden="1" customHeight="1" x14ac:dyDescent="0.25">
      <c r="A2094" s="409">
        <v>2078</v>
      </c>
      <c r="B2094" s="414">
        <v>44594</v>
      </c>
      <c r="C2094" s="412">
        <f t="shared" si="32"/>
        <v>2022</v>
      </c>
      <c r="D2094" s="411" t="s">
        <v>7413</v>
      </c>
      <c r="E2094" s="415">
        <v>100384218</v>
      </c>
      <c r="F2094" s="416" t="s">
        <v>8442</v>
      </c>
      <c r="G2094" s="411" t="s">
        <v>613</v>
      </c>
      <c r="H2094" s="411" t="s">
        <v>647</v>
      </c>
      <c r="I2094" s="413" t="s">
        <v>791</v>
      </c>
      <c r="J2094" s="417">
        <v>7</v>
      </c>
      <c r="L2094" s="413" t="s">
        <v>7414</v>
      </c>
      <c r="M2094" s="413" t="s">
        <v>1427</v>
      </c>
      <c r="N2094" s="39" t="s">
        <v>1429</v>
      </c>
      <c r="O2094" s="413" t="s">
        <v>1441</v>
      </c>
      <c r="P2094" s="418" t="s">
        <v>7415</v>
      </c>
      <c r="Q2094" s="419" t="s">
        <v>9586</v>
      </c>
      <c r="R2094" s="420" t="s">
        <v>10577</v>
      </c>
      <c r="S2094" s="408">
        <v>44774</v>
      </c>
      <c r="T2094" s="413" t="s">
        <v>1415</v>
      </c>
      <c r="U2094" s="417" t="s">
        <v>1416</v>
      </c>
      <c r="V2094" s="421">
        <v>44810</v>
      </c>
      <c r="W2094" s="422" t="s">
        <v>10578</v>
      </c>
      <c r="X2094" s="417" t="s">
        <v>1436</v>
      </c>
      <c r="AB2094" s="414">
        <v>44594</v>
      </c>
    </row>
    <row r="2095" spans="1:29" s="8" customFormat="1" ht="15" hidden="1" customHeight="1" x14ac:dyDescent="0.25">
      <c r="A2095" s="409">
        <v>2079</v>
      </c>
      <c r="B2095" s="414">
        <v>44594</v>
      </c>
      <c r="C2095" s="412">
        <f t="shared" si="32"/>
        <v>2022</v>
      </c>
      <c r="D2095" s="411" t="s">
        <v>7522</v>
      </c>
      <c r="E2095" s="415" t="s">
        <v>606</v>
      </c>
      <c r="F2095" s="416" t="s">
        <v>8442</v>
      </c>
      <c r="G2095" s="411" t="s">
        <v>613</v>
      </c>
      <c r="H2095" s="411" t="s">
        <v>796</v>
      </c>
      <c r="I2095" s="413" t="s">
        <v>683</v>
      </c>
      <c r="J2095" s="417">
        <v>81</v>
      </c>
      <c r="L2095" s="413" t="s">
        <v>7523</v>
      </c>
      <c r="M2095" s="413" t="s">
        <v>1427</v>
      </c>
      <c r="N2095" s="39" t="s">
        <v>1429</v>
      </c>
      <c r="O2095" s="413" t="s">
        <v>1441</v>
      </c>
      <c r="P2095" s="418" t="s">
        <v>10430</v>
      </c>
      <c r="Q2095" s="419" t="s">
        <v>9586</v>
      </c>
      <c r="R2095" s="420" t="s">
        <v>10431</v>
      </c>
      <c r="S2095" s="408">
        <v>44774</v>
      </c>
      <c r="T2095" s="413" t="s">
        <v>1415</v>
      </c>
      <c r="U2095" s="417" t="s">
        <v>1416</v>
      </c>
      <c r="V2095" s="421">
        <v>44809</v>
      </c>
      <c r="W2095" s="422" t="s">
        <v>10432</v>
      </c>
      <c r="X2095" s="417" t="s">
        <v>1436</v>
      </c>
      <c r="AB2095" s="414">
        <v>44594</v>
      </c>
    </row>
    <row r="2096" spans="1:29" s="10" customFormat="1" ht="15" hidden="1" customHeight="1" x14ac:dyDescent="0.25">
      <c r="A2096" s="409">
        <v>2080</v>
      </c>
      <c r="B2096" s="414">
        <v>44594</v>
      </c>
      <c r="C2096" s="412">
        <f t="shared" si="32"/>
        <v>2022</v>
      </c>
      <c r="D2096" s="411" t="s">
        <v>6236</v>
      </c>
      <c r="E2096" s="415">
        <v>100299107</v>
      </c>
      <c r="F2096" s="416" t="s">
        <v>8442</v>
      </c>
      <c r="G2096" s="411" t="s">
        <v>613</v>
      </c>
      <c r="H2096" s="411" t="s">
        <v>1794</v>
      </c>
      <c r="I2096" s="413" t="s">
        <v>821</v>
      </c>
      <c r="J2096" s="417">
        <v>54</v>
      </c>
      <c r="K2096" s="8"/>
      <c r="L2096" s="413" t="s">
        <v>7524</v>
      </c>
      <c r="M2096" s="413" t="s">
        <v>1427</v>
      </c>
      <c r="N2096" s="39" t="s">
        <v>1429</v>
      </c>
      <c r="O2096" s="413" t="s">
        <v>1527</v>
      </c>
      <c r="P2096" s="418" t="s">
        <v>12981</v>
      </c>
      <c r="Q2096" s="419" t="s">
        <v>9586</v>
      </c>
      <c r="R2096" s="420" t="s">
        <v>12982</v>
      </c>
      <c r="S2096" s="408">
        <v>44805</v>
      </c>
      <c r="T2096" s="413" t="s">
        <v>1415</v>
      </c>
      <c r="U2096" s="417" t="s">
        <v>1416</v>
      </c>
      <c r="V2096" s="421">
        <v>44855</v>
      </c>
      <c r="W2096" s="422" t="s">
        <v>12983</v>
      </c>
      <c r="X2096" s="417" t="s">
        <v>1436</v>
      </c>
      <c r="Y2096" s="8"/>
      <c r="Z2096" s="8"/>
      <c r="AA2096" s="8"/>
      <c r="AB2096" s="414">
        <v>44594</v>
      </c>
      <c r="AC2096" s="8"/>
    </row>
    <row r="2097" spans="1:29" s="8" customFormat="1" ht="15" hidden="1" customHeight="1" x14ac:dyDescent="0.25">
      <c r="A2097" s="409">
        <v>2081</v>
      </c>
      <c r="B2097" s="414">
        <v>44594</v>
      </c>
      <c r="C2097" s="412">
        <f t="shared" si="32"/>
        <v>2022</v>
      </c>
      <c r="D2097" s="411" t="s">
        <v>7525</v>
      </c>
      <c r="E2097" s="415">
        <v>100009905</v>
      </c>
      <c r="F2097" s="416" t="s">
        <v>8443</v>
      </c>
      <c r="G2097" s="411" t="s">
        <v>613</v>
      </c>
      <c r="H2097" s="411" t="s">
        <v>702</v>
      </c>
      <c r="I2097" s="413" t="s">
        <v>1624</v>
      </c>
      <c r="J2097" s="417">
        <v>1</v>
      </c>
      <c r="L2097" s="413" t="s">
        <v>7526</v>
      </c>
      <c r="M2097" s="413" t="s">
        <v>1427</v>
      </c>
      <c r="N2097" s="39" t="s">
        <v>1429</v>
      </c>
      <c r="O2097" s="413" t="s">
        <v>2235</v>
      </c>
      <c r="P2097" s="418" t="s">
        <v>11722</v>
      </c>
      <c r="Q2097" s="419" t="s">
        <v>9586</v>
      </c>
      <c r="R2097" s="420" t="s">
        <v>11723</v>
      </c>
      <c r="S2097" s="408">
        <v>44774</v>
      </c>
      <c r="T2097" s="413" t="s">
        <v>1415</v>
      </c>
      <c r="U2097" s="417" t="s">
        <v>1416</v>
      </c>
      <c r="V2097" s="421">
        <v>44820</v>
      </c>
      <c r="W2097" s="422" t="s">
        <v>11724</v>
      </c>
      <c r="X2097" s="417" t="s">
        <v>1436</v>
      </c>
      <c r="AB2097" s="414">
        <v>44594</v>
      </c>
    </row>
    <row r="2098" spans="1:29" s="8" customFormat="1" ht="15" hidden="1" customHeight="1" x14ac:dyDescent="0.25">
      <c r="A2098" s="409">
        <v>2082</v>
      </c>
      <c r="B2098" s="414">
        <v>44594</v>
      </c>
      <c r="C2098" s="412">
        <f t="shared" si="32"/>
        <v>2022</v>
      </c>
      <c r="D2098" s="411" t="s">
        <v>7527</v>
      </c>
      <c r="E2098" s="415">
        <v>100321745</v>
      </c>
      <c r="F2098" s="416" t="s">
        <v>8443</v>
      </c>
      <c r="G2098" s="411" t="s">
        <v>613</v>
      </c>
      <c r="H2098" s="411" t="s">
        <v>626</v>
      </c>
      <c r="I2098" s="413" t="s">
        <v>33</v>
      </c>
      <c r="J2098" s="417">
        <v>2</v>
      </c>
      <c r="L2098" s="413" t="s">
        <v>7528</v>
      </c>
      <c r="M2098" s="413" t="s">
        <v>1427</v>
      </c>
      <c r="N2098" s="39" t="s">
        <v>1429</v>
      </c>
      <c r="O2098" s="413" t="s">
        <v>1601</v>
      </c>
      <c r="P2098" s="418" t="s">
        <v>5509</v>
      </c>
      <c r="Q2098" s="419" t="s">
        <v>9586</v>
      </c>
      <c r="R2098" s="420" t="s">
        <v>12203</v>
      </c>
      <c r="S2098" s="408">
        <v>44774</v>
      </c>
      <c r="T2098" s="413" t="s">
        <v>1415</v>
      </c>
      <c r="U2098" s="417" t="s">
        <v>1416</v>
      </c>
      <c r="V2098" s="421">
        <v>44828</v>
      </c>
      <c r="W2098" s="422" t="s">
        <v>12204</v>
      </c>
      <c r="X2098" s="417" t="s">
        <v>1436</v>
      </c>
      <c r="AB2098" s="414">
        <v>44594</v>
      </c>
    </row>
    <row r="2099" spans="1:29" s="8" customFormat="1" ht="15" hidden="1" customHeight="1" x14ac:dyDescent="0.25">
      <c r="A2099" s="409">
        <v>2083</v>
      </c>
      <c r="B2099" s="414">
        <v>44594</v>
      </c>
      <c r="C2099" s="412">
        <f t="shared" si="32"/>
        <v>2022</v>
      </c>
      <c r="D2099" s="411" t="s">
        <v>7527</v>
      </c>
      <c r="E2099" s="415">
        <v>100321748</v>
      </c>
      <c r="F2099" s="416" t="s">
        <v>8443</v>
      </c>
      <c r="G2099" s="411" t="s">
        <v>613</v>
      </c>
      <c r="H2099" s="411" t="s">
        <v>626</v>
      </c>
      <c r="I2099" s="413" t="s">
        <v>33</v>
      </c>
      <c r="J2099" s="417">
        <v>5</v>
      </c>
      <c r="L2099" s="413" t="s">
        <v>7529</v>
      </c>
      <c r="M2099" s="413" t="s">
        <v>1427</v>
      </c>
      <c r="N2099" s="39" t="s">
        <v>1429</v>
      </c>
      <c r="O2099" s="413" t="s">
        <v>1601</v>
      </c>
      <c r="P2099" s="418" t="s">
        <v>12200</v>
      </c>
      <c r="Q2099" s="419" t="s">
        <v>9586</v>
      </c>
      <c r="R2099" s="420" t="s">
        <v>12201</v>
      </c>
      <c r="S2099" s="408">
        <v>44774</v>
      </c>
      <c r="T2099" s="413" t="s">
        <v>1415</v>
      </c>
      <c r="U2099" s="417" t="s">
        <v>1416</v>
      </c>
      <c r="V2099" s="421">
        <v>44828</v>
      </c>
      <c r="W2099" s="422" t="s">
        <v>12202</v>
      </c>
      <c r="X2099" s="417" t="s">
        <v>1436</v>
      </c>
      <c r="AB2099" s="414">
        <v>44594</v>
      </c>
    </row>
    <row r="2100" spans="1:29" s="8" customFormat="1" ht="15" hidden="1" customHeight="1" x14ac:dyDescent="0.25">
      <c r="A2100" s="409">
        <v>2084</v>
      </c>
      <c r="B2100" s="414">
        <v>44594</v>
      </c>
      <c r="C2100" s="412">
        <f t="shared" si="32"/>
        <v>2022</v>
      </c>
      <c r="D2100" s="411" t="s">
        <v>7527</v>
      </c>
      <c r="E2100" s="415">
        <v>100321755</v>
      </c>
      <c r="F2100" s="416" t="s">
        <v>8443</v>
      </c>
      <c r="G2100" s="411" t="s">
        <v>613</v>
      </c>
      <c r="H2100" s="411" t="s">
        <v>626</v>
      </c>
      <c r="I2100" s="413" t="s">
        <v>33</v>
      </c>
      <c r="J2100" s="417">
        <v>12</v>
      </c>
      <c r="L2100" s="413" t="s">
        <v>7530</v>
      </c>
      <c r="M2100" s="413" t="s">
        <v>1427</v>
      </c>
      <c r="N2100" s="39" t="s">
        <v>1429</v>
      </c>
      <c r="O2100" s="413" t="s">
        <v>1601</v>
      </c>
      <c r="P2100" s="418" t="s">
        <v>12205</v>
      </c>
      <c r="Q2100" s="419" t="s">
        <v>9586</v>
      </c>
      <c r="R2100" s="420" t="s">
        <v>12206</v>
      </c>
      <c r="S2100" s="408">
        <v>44774</v>
      </c>
      <c r="T2100" s="413" t="s">
        <v>1415</v>
      </c>
      <c r="U2100" s="417" t="s">
        <v>1416</v>
      </c>
      <c r="V2100" s="421">
        <v>44828</v>
      </c>
      <c r="W2100" s="422" t="s">
        <v>12207</v>
      </c>
      <c r="X2100" s="417" t="s">
        <v>1436</v>
      </c>
      <c r="AB2100" s="414">
        <v>44594</v>
      </c>
    </row>
    <row r="2101" spans="1:29" s="8" customFormat="1" ht="15" hidden="1" customHeight="1" x14ac:dyDescent="0.25">
      <c r="A2101" s="409">
        <v>2085</v>
      </c>
      <c r="B2101" s="414">
        <v>44594</v>
      </c>
      <c r="C2101" s="412">
        <f t="shared" si="32"/>
        <v>2022</v>
      </c>
      <c r="D2101" s="411" t="s">
        <v>7531</v>
      </c>
      <c r="E2101" s="415">
        <v>100292968</v>
      </c>
      <c r="F2101" s="416" t="s">
        <v>8443</v>
      </c>
      <c r="G2101" s="411" t="s">
        <v>613</v>
      </c>
      <c r="H2101" s="411" t="s">
        <v>6134</v>
      </c>
      <c r="I2101" s="413" t="s">
        <v>653</v>
      </c>
      <c r="J2101" s="417">
        <v>84</v>
      </c>
      <c r="L2101" s="413" t="s">
        <v>7532</v>
      </c>
      <c r="M2101" s="413" t="s">
        <v>1427</v>
      </c>
      <c r="N2101" s="39" t="s">
        <v>1429</v>
      </c>
      <c r="O2101" s="413" t="s">
        <v>1527</v>
      </c>
      <c r="P2101" s="418" t="s">
        <v>11736</v>
      </c>
      <c r="Q2101" s="419" t="s">
        <v>9586</v>
      </c>
      <c r="R2101" s="420" t="s">
        <v>11737</v>
      </c>
      <c r="S2101" s="408">
        <v>44774</v>
      </c>
      <c r="T2101" s="413" t="s">
        <v>1415</v>
      </c>
      <c r="U2101" s="417" t="s">
        <v>1416</v>
      </c>
      <c r="V2101" s="421">
        <v>44820</v>
      </c>
      <c r="W2101" s="422" t="s">
        <v>11738</v>
      </c>
      <c r="X2101" s="417" t="s">
        <v>1436</v>
      </c>
      <c r="AB2101" s="414">
        <v>44594</v>
      </c>
    </row>
    <row r="2102" spans="1:29" s="8" customFormat="1" ht="15" hidden="1" customHeight="1" x14ac:dyDescent="0.25">
      <c r="A2102" s="56">
        <v>2086</v>
      </c>
      <c r="B2102" s="57">
        <v>44594</v>
      </c>
      <c r="C2102" s="412">
        <f t="shared" si="32"/>
        <v>2022</v>
      </c>
      <c r="D2102" s="58" t="s">
        <v>7533</v>
      </c>
      <c r="E2102" s="59" t="s">
        <v>606</v>
      </c>
      <c r="F2102" s="60" t="s">
        <v>8442</v>
      </c>
      <c r="G2102" s="58" t="s">
        <v>613</v>
      </c>
      <c r="H2102" s="58" t="s">
        <v>2275</v>
      </c>
      <c r="I2102" s="62" t="s">
        <v>752</v>
      </c>
      <c r="J2102" s="61">
        <v>177</v>
      </c>
      <c r="K2102" s="10"/>
      <c r="L2102" s="62" t="s">
        <v>7534</v>
      </c>
      <c r="M2102" s="62" t="s">
        <v>1427</v>
      </c>
      <c r="N2102" s="44" t="s">
        <v>1429</v>
      </c>
      <c r="O2102" s="62" t="s">
        <v>1441</v>
      </c>
      <c r="P2102" s="63" t="s">
        <v>7535</v>
      </c>
      <c r="Q2102" s="64"/>
      <c r="R2102" s="65"/>
      <c r="S2102" s="66"/>
      <c r="T2102" s="62"/>
      <c r="U2102" s="61"/>
      <c r="V2102" s="67"/>
      <c r="W2102" s="101" t="s">
        <v>1419</v>
      </c>
      <c r="X2102" s="61" t="s">
        <v>1426</v>
      </c>
      <c r="Y2102" s="10"/>
      <c r="Z2102" s="10" t="s">
        <v>12768</v>
      </c>
      <c r="AA2102" s="10"/>
      <c r="AB2102" s="57">
        <v>44594</v>
      </c>
      <c r="AC2102" s="10"/>
    </row>
    <row r="2103" spans="1:29" s="8" customFormat="1" ht="15" hidden="1" customHeight="1" x14ac:dyDescent="0.25">
      <c r="A2103" s="409">
        <v>2087</v>
      </c>
      <c r="B2103" s="414">
        <v>44595</v>
      </c>
      <c r="C2103" s="412">
        <f t="shared" si="32"/>
        <v>2022</v>
      </c>
      <c r="D2103" s="411" t="s">
        <v>7405</v>
      </c>
      <c r="E2103" s="415">
        <v>100320716</v>
      </c>
      <c r="F2103" s="416" t="s">
        <v>8443</v>
      </c>
      <c r="G2103" s="411" t="s">
        <v>613</v>
      </c>
      <c r="H2103" s="411" t="s">
        <v>647</v>
      </c>
      <c r="I2103" s="413" t="s">
        <v>809</v>
      </c>
      <c r="J2103" s="417">
        <v>114</v>
      </c>
      <c r="L2103" s="413" t="s">
        <v>7406</v>
      </c>
      <c r="M2103" s="413" t="s">
        <v>1427</v>
      </c>
      <c r="N2103" s="39" t="s">
        <v>1429</v>
      </c>
      <c r="O2103" s="413" t="s">
        <v>1307</v>
      </c>
      <c r="P2103" s="418" t="s">
        <v>11190</v>
      </c>
      <c r="Q2103" s="419" t="s">
        <v>9586</v>
      </c>
      <c r="R2103" s="420" t="s">
        <v>11191</v>
      </c>
      <c r="S2103" s="408">
        <v>44774</v>
      </c>
      <c r="T2103" s="413" t="s">
        <v>1415</v>
      </c>
      <c r="U2103" s="417" t="s">
        <v>1416</v>
      </c>
      <c r="V2103" s="421">
        <v>44814</v>
      </c>
      <c r="W2103" s="422" t="s">
        <v>11192</v>
      </c>
      <c r="X2103" s="417" t="s">
        <v>1436</v>
      </c>
      <c r="Z2103" s="8" t="s">
        <v>1647</v>
      </c>
      <c r="AB2103" s="414">
        <v>44595</v>
      </c>
    </row>
    <row r="2104" spans="1:29" s="8" customFormat="1" ht="15" hidden="1" customHeight="1" x14ac:dyDescent="0.25">
      <c r="A2104" s="409">
        <v>2088</v>
      </c>
      <c r="B2104" s="414">
        <v>44595</v>
      </c>
      <c r="C2104" s="412">
        <f t="shared" si="32"/>
        <v>2022</v>
      </c>
      <c r="D2104" s="411" t="s">
        <v>7536</v>
      </c>
      <c r="E2104" s="415">
        <v>100392965</v>
      </c>
      <c r="F2104" s="416" t="s">
        <v>8443</v>
      </c>
      <c r="G2104" s="411" t="s">
        <v>613</v>
      </c>
      <c r="H2104" s="411" t="s">
        <v>701</v>
      </c>
      <c r="I2104" s="413" t="s">
        <v>710</v>
      </c>
      <c r="J2104" s="417" t="s">
        <v>7537</v>
      </c>
      <c r="L2104" s="413" t="s">
        <v>7538</v>
      </c>
      <c r="M2104" s="413" t="s">
        <v>1427</v>
      </c>
      <c r="N2104" s="412" t="s">
        <v>1429</v>
      </c>
      <c r="O2104" s="413" t="s">
        <v>1815</v>
      </c>
      <c r="P2104" s="418"/>
      <c r="Q2104" s="419" t="s">
        <v>9586</v>
      </c>
      <c r="R2104" s="420" t="s">
        <v>9591</v>
      </c>
      <c r="S2104" s="408">
        <v>44789</v>
      </c>
      <c r="T2104" s="413" t="s">
        <v>1415</v>
      </c>
      <c r="U2104" s="417" t="s">
        <v>1416</v>
      </c>
      <c r="V2104" s="421">
        <v>44798</v>
      </c>
      <c r="W2104" s="422">
        <v>3663</v>
      </c>
      <c r="X2104" s="417" t="s">
        <v>1436</v>
      </c>
      <c r="Z2104" s="351">
        <v>9203142232</v>
      </c>
      <c r="AB2104" s="414">
        <v>44595</v>
      </c>
    </row>
    <row r="2105" spans="1:29" s="10" customFormat="1" ht="15" hidden="1" customHeight="1" x14ac:dyDescent="0.25">
      <c r="A2105" s="409">
        <v>2089</v>
      </c>
      <c r="B2105" s="414">
        <v>44595</v>
      </c>
      <c r="C2105" s="412">
        <f t="shared" si="32"/>
        <v>2022</v>
      </c>
      <c r="D2105" s="411" t="s">
        <v>7536</v>
      </c>
      <c r="E2105" s="415">
        <v>100393037</v>
      </c>
      <c r="F2105" s="416" t="s">
        <v>8443</v>
      </c>
      <c r="G2105" s="411" t="s">
        <v>613</v>
      </c>
      <c r="H2105" s="411" t="s">
        <v>701</v>
      </c>
      <c r="I2105" s="413" t="s">
        <v>710</v>
      </c>
      <c r="J2105" s="417" t="s">
        <v>7539</v>
      </c>
      <c r="K2105" s="8"/>
      <c r="L2105" s="413" t="s">
        <v>7540</v>
      </c>
      <c r="M2105" s="413" t="s">
        <v>1427</v>
      </c>
      <c r="N2105" s="412" t="s">
        <v>1429</v>
      </c>
      <c r="O2105" s="413" t="s">
        <v>1905</v>
      </c>
      <c r="P2105" s="418"/>
      <c r="Q2105" s="419" t="s">
        <v>9586</v>
      </c>
      <c r="R2105" s="420" t="s">
        <v>9592</v>
      </c>
      <c r="S2105" s="408">
        <v>44774</v>
      </c>
      <c r="T2105" s="413" t="s">
        <v>1415</v>
      </c>
      <c r="U2105" s="417" t="s">
        <v>1416</v>
      </c>
      <c r="V2105" s="421">
        <v>44798</v>
      </c>
      <c r="W2105" s="422">
        <v>3664</v>
      </c>
      <c r="X2105" s="417" t="s">
        <v>1436</v>
      </c>
      <c r="Y2105" s="8"/>
      <c r="Z2105" s="351">
        <v>9203142232</v>
      </c>
      <c r="AA2105" s="8"/>
      <c r="AB2105" s="414">
        <v>44595</v>
      </c>
      <c r="AC2105" s="8"/>
    </row>
    <row r="2106" spans="1:29" s="8" customFormat="1" ht="15" hidden="1" customHeight="1" x14ac:dyDescent="0.25">
      <c r="A2106" s="409">
        <v>2090</v>
      </c>
      <c r="B2106" s="414">
        <v>44595</v>
      </c>
      <c r="C2106" s="412">
        <f t="shared" si="32"/>
        <v>2022</v>
      </c>
      <c r="D2106" s="411" t="s">
        <v>7541</v>
      </c>
      <c r="E2106" s="415" t="s">
        <v>606</v>
      </c>
      <c r="F2106" s="416" t="s">
        <v>8442</v>
      </c>
      <c r="G2106" s="411" t="s">
        <v>613</v>
      </c>
      <c r="H2106" s="411" t="s">
        <v>650</v>
      </c>
      <c r="I2106" s="413" t="s">
        <v>1870</v>
      </c>
      <c r="J2106" s="417">
        <v>134</v>
      </c>
      <c r="L2106" s="413" t="s">
        <v>7542</v>
      </c>
      <c r="M2106" s="413" t="s">
        <v>1427</v>
      </c>
      <c r="N2106" s="39" t="s">
        <v>1429</v>
      </c>
      <c r="O2106" s="413" t="s">
        <v>1325</v>
      </c>
      <c r="P2106" s="418" t="s">
        <v>7543</v>
      </c>
      <c r="Q2106" s="419" t="s">
        <v>9586</v>
      </c>
      <c r="R2106" s="420" t="s">
        <v>11085</v>
      </c>
      <c r="S2106" s="408">
        <v>44774</v>
      </c>
      <c r="T2106" s="413" t="s">
        <v>1415</v>
      </c>
      <c r="U2106" s="417" t="s">
        <v>1416</v>
      </c>
      <c r="V2106" s="421">
        <v>44813</v>
      </c>
      <c r="W2106" s="422" t="s">
        <v>11086</v>
      </c>
      <c r="X2106" s="417" t="s">
        <v>1436</v>
      </c>
      <c r="AB2106" s="414">
        <v>44595</v>
      </c>
    </row>
    <row r="2107" spans="1:29" s="8" customFormat="1" ht="15" hidden="1" customHeight="1" x14ac:dyDescent="0.25">
      <c r="A2107" s="409">
        <v>2091</v>
      </c>
      <c r="B2107" s="414">
        <v>44595</v>
      </c>
      <c r="C2107" s="412">
        <f t="shared" si="32"/>
        <v>2022</v>
      </c>
      <c r="D2107" s="411" t="s">
        <v>7544</v>
      </c>
      <c r="E2107" s="415">
        <v>100344775</v>
      </c>
      <c r="F2107" s="416" t="s">
        <v>8442</v>
      </c>
      <c r="G2107" s="411" t="s">
        <v>613</v>
      </c>
      <c r="H2107" s="411" t="s">
        <v>620</v>
      </c>
      <c r="I2107" s="413" t="s">
        <v>5573</v>
      </c>
      <c r="J2107" s="417">
        <v>31</v>
      </c>
      <c r="K2107" s="1"/>
      <c r="L2107" s="413" t="s">
        <v>7545</v>
      </c>
      <c r="M2107" s="413" t="s">
        <v>1427</v>
      </c>
      <c r="N2107" s="39" t="s">
        <v>1429</v>
      </c>
      <c r="O2107" s="413" t="s">
        <v>1464</v>
      </c>
      <c r="P2107" s="418" t="s">
        <v>7546</v>
      </c>
      <c r="Q2107" s="419" t="s">
        <v>9586</v>
      </c>
      <c r="R2107" s="420" t="s">
        <v>9935</v>
      </c>
      <c r="S2107" s="408">
        <v>44774</v>
      </c>
      <c r="T2107" s="413" t="s">
        <v>1415</v>
      </c>
      <c r="U2107" s="417" t="s">
        <v>1416</v>
      </c>
      <c r="V2107" s="421">
        <v>44805</v>
      </c>
      <c r="W2107" s="422" t="s">
        <v>9936</v>
      </c>
      <c r="X2107" s="417" t="s">
        <v>1436</v>
      </c>
      <c r="Y2107" s="1"/>
      <c r="Z2107" s="1"/>
      <c r="AA2107" s="1"/>
      <c r="AB2107" s="414">
        <v>44595</v>
      </c>
      <c r="AC2107" s="1"/>
    </row>
    <row r="2108" spans="1:29" s="8" customFormat="1" ht="15" hidden="1" customHeight="1" x14ac:dyDescent="0.25">
      <c r="A2108" s="409">
        <v>2092</v>
      </c>
      <c r="B2108" s="414">
        <v>44595</v>
      </c>
      <c r="C2108" s="412">
        <f t="shared" si="32"/>
        <v>2022</v>
      </c>
      <c r="D2108" s="411" t="s">
        <v>7547</v>
      </c>
      <c r="E2108" s="415" t="s">
        <v>606</v>
      </c>
      <c r="F2108" s="416" t="s">
        <v>8443</v>
      </c>
      <c r="G2108" s="411" t="s">
        <v>613</v>
      </c>
      <c r="H2108" s="411" t="s">
        <v>2275</v>
      </c>
      <c r="I2108" s="413" t="s">
        <v>766</v>
      </c>
      <c r="J2108" s="417">
        <v>252</v>
      </c>
      <c r="L2108" s="413" t="s">
        <v>7548</v>
      </c>
      <c r="M2108" s="413" t="s">
        <v>1427</v>
      </c>
      <c r="N2108" s="39" t="s">
        <v>1429</v>
      </c>
      <c r="O2108" s="413" t="s">
        <v>1601</v>
      </c>
      <c r="P2108" s="418" t="s">
        <v>10769</v>
      </c>
      <c r="Q2108" s="419" t="s">
        <v>9586</v>
      </c>
      <c r="R2108" s="420" t="s">
        <v>10770</v>
      </c>
      <c r="S2108" s="408">
        <v>44774</v>
      </c>
      <c r="T2108" s="413" t="s">
        <v>1415</v>
      </c>
      <c r="U2108" s="417" t="s">
        <v>1416</v>
      </c>
      <c r="V2108" s="421">
        <v>44811</v>
      </c>
      <c r="W2108" s="422" t="s">
        <v>10771</v>
      </c>
      <c r="X2108" s="417" t="s">
        <v>1436</v>
      </c>
      <c r="AB2108" s="414">
        <v>44595</v>
      </c>
    </row>
    <row r="2109" spans="1:29" s="8" customFormat="1" ht="15" hidden="1" customHeight="1" x14ac:dyDescent="0.25">
      <c r="A2109" s="108">
        <v>2093</v>
      </c>
      <c r="B2109" s="109">
        <v>44595</v>
      </c>
      <c r="C2109" s="412">
        <f t="shared" si="32"/>
        <v>2022</v>
      </c>
      <c r="D2109" s="113" t="s">
        <v>8745</v>
      </c>
      <c r="E2109" s="111">
        <v>100319850</v>
      </c>
      <c r="F2109" s="112" t="s">
        <v>8442</v>
      </c>
      <c r="G2109" s="113" t="s">
        <v>613</v>
      </c>
      <c r="H2109" s="113" t="s">
        <v>626</v>
      </c>
      <c r="I2109" s="114" t="s">
        <v>669</v>
      </c>
      <c r="J2109" s="115" t="s">
        <v>8744</v>
      </c>
      <c r="K2109" s="1"/>
      <c r="L2109" s="114" t="s">
        <v>7577</v>
      </c>
      <c r="M2109" s="114" t="s">
        <v>1428</v>
      </c>
      <c r="N2109" s="138" t="s">
        <v>7640</v>
      </c>
      <c r="O2109" s="114" t="s">
        <v>1446</v>
      </c>
      <c r="P2109" s="117" t="s">
        <v>7578</v>
      </c>
      <c r="Q2109" s="2383"/>
      <c r="R2109" s="119"/>
      <c r="S2109" s="120"/>
      <c r="T2109" s="114"/>
      <c r="U2109" s="115"/>
      <c r="V2109" s="121"/>
      <c r="W2109" s="135"/>
      <c r="X2109" s="115"/>
      <c r="Y2109" s="1"/>
      <c r="Z2109" s="1"/>
      <c r="AA2109" s="1"/>
      <c r="AB2109" s="109">
        <v>44595</v>
      </c>
      <c r="AC2109" s="4394">
        <v>44727</v>
      </c>
    </row>
    <row r="2110" spans="1:29" ht="15" hidden="1" customHeight="1" x14ac:dyDescent="0.25">
      <c r="A2110" s="409">
        <v>2094</v>
      </c>
      <c r="B2110" s="414">
        <v>44595</v>
      </c>
      <c r="C2110" s="412">
        <f t="shared" si="32"/>
        <v>2022</v>
      </c>
      <c r="D2110" s="411" t="s">
        <v>7602</v>
      </c>
      <c r="E2110" s="415" t="s">
        <v>606</v>
      </c>
      <c r="F2110" s="416" t="s">
        <v>8442</v>
      </c>
      <c r="G2110" s="411" t="s">
        <v>613</v>
      </c>
      <c r="H2110" s="411" t="s">
        <v>8185</v>
      </c>
      <c r="I2110" s="413" t="s">
        <v>46</v>
      </c>
      <c r="J2110" s="417">
        <v>20</v>
      </c>
      <c r="K2110" s="8"/>
      <c r="L2110" s="413" t="s">
        <v>7603</v>
      </c>
      <c r="M2110" s="413" t="s">
        <v>1427</v>
      </c>
      <c r="N2110" s="39" t="s">
        <v>1429</v>
      </c>
      <c r="O2110" s="413" t="s">
        <v>1672</v>
      </c>
      <c r="P2110" s="418" t="s">
        <v>12506</v>
      </c>
      <c r="Q2110" s="419" t="s">
        <v>9586</v>
      </c>
      <c r="R2110" s="420" t="s">
        <v>12507</v>
      </c>
      <c r="S2110" s="408">
        <v>44774</v>
      </c>
      <c r="T2110" s="413" t="s">
        <v>1415</v>
      </c>
      <c r="U2110" s="417" t="s">
        <v>1416</v>
      </c>
      <c r="V2110" s="421">
        <v>44844</v>
      </c>
      <c r="W2110" s="422" t="s">
        <v>4153</v>
      </c>
      <c r="X2110" s="417" t="s">
        <v>1436</v>
      </c>
      <c r="Y2110" s="8"/>
      <c r="Z2110" s="8"/>
      <c r="AA2110" s="8"/>
      <c r="AB2110" s="414">
        <v>44595</v>
      </c>
      <c r="AC2110" s="8"/>
    </row>
    <row r="2111" spans="1:29" s="8" customFormat="1" ht="15" hidden="1" customHeight="1" x14ac:dyDescent="0.25">
      <c r="A2111" s="56">
        <v>2095</v>
      </c>
      <c r="B2111" s="57">
        <v>44596</v>
      </c>
      <c r="C2111" s="412">
        <f t="shared" si="32"/>
        <v>2022</v>
      </c>
      <c r="D2111" s="58" t="s">
        <v>7549</v>
      </c>
      <c r="E2111" s="59">
        <v>100318832</v>
      </c>
      <c r="F2111" s="60" t="s">
        <v>8442</v>
      </c>
      <c r="G2111" s="58" t="s">
        <v>613</v>
      </c>
      <c r="H2111" s="58" t="s">
        <v>707</v>
      </c>
      <c r="I2111" s="62" t="s">
        <v>690</v>
      </c>
      <c r="J2111" s="61">
        <v>228</v>
      </c>
      <c r="K2111" s="10"/>
      <c r="L2111" s="62" t="s">
        <v>7550</v>
      </c>
      <c r="M2111" s="62" t="s">
        <v>1427</v>
      </c>
      <c r="N2111" s="44" t="s">
        <v>1429</v>
      </c>
      <c r="O2111" s="62"/>
      <c r="P2111" s="63" t="s">
        <v>7551</v>
      </c>
      <c r="Q2111" s="64" t="s">
        <v>834</v>
      </c>
      <c r="R2111" s="65" t="s">
        <v>9169</v>
      </c>
      <c r="S2111" s="66">
        <v>44682</v>
      </c>
      <c r="T2111" s="62" t="s">
        <v>655</v>
      </c>
      <c r="U2111" s="61" t="s">
        <v>1416</v>
      </c>
      <c r="V2111" s="67">
        <v>44748</v>
      </c>
      <c r="W2111" s="101" t="s">
        <v>1419</v>
      </c>
      <c r="X2111" s="61" t="s">
        <v>1426</v>
      </c>
      <c r="Y2111" s="10"/>
      <c r="Z2111" s="10"/>
      <c r="AA2111" s="10"/>
      <c r="AB2111" s="57">
        <v>44596</v>
      </c>
      <c r="AC2111" s="10"/>
    </row>
    <row r="2112" spans="1:29" ht="35.25" hidden="1" customHeight="1" x14ac:dyDescent="0.25">
      <c r="A2112" s="56">
        <v>2096</v>
      </c>
      <c r="B2112" s="57">
        <v>44596</v>
      </c>
      <c r="C2112" s="412">
        <f t="shared" si="32"/>
        <v>2022</v>
      </c>
      <c r="D2112" s="58" t="s">
        <v>7552</v>
      </c>
      <c r="E2112" s="59" t="s">
        <v>606</v>
      </c>
      <c r="F2112" s="60" t="s">
        <v>8443</v>
      </c>
      <c r="G2112" s="58" t="s">
        <v>613</v>
      </c>
      <c r="H2112" s="58" t="s">
        <v>2275</v>
      </c>
      <c r="I2112" s="62" t="s">
        <v>722</v>
      </c>
      <c r="J2112" s="61">
        <v>24</v>
      </c>
      <c r="K2112" s="10"/>
      <c r="L2112" s="62" t="s">
        <v>7553</v>
      </c>
      <c r="M2112" s="62" t="s">
        <v>1427</v>
      </c>
      <c r="N2112" s="44" t="s">
        <v>1429</v>
      </c>
      <c r="O2112" s="62" t="s">
        <v>1601</v>
      </c>
      <c r="P2112" s="63"/>
      <c r="Q2112" s="64"/>
      <c r="R2112" s="65"/>
      <c r="S2112" s="66"/>
      <c r="T2112" s="62"/>
      <c r="U2112" s="61"/>
      <c r="V2112" s="67"/>
      <c r="W2112" s="101" t="s">
        <v>1419</v>
      </c>
      <c r="X2112" s="61" t="s">
        <v>1426</v>
      </c>
      <c r="Y2112" s="10"/>
      <c r="Z2112" s="10" t="s">
        <v>12768</v>
      </c>
      <c r="AA2112" s="10"/>
      <c r="AB2112" s="57">
        <v>44596</v>
      </c>
      <c r="AC2112" s="10"/>
    </row>
    <row r="2113" spans="1:29" s="8" customFormat="1" ht="15" hidden="1" customHeight="1" x14ac:dyDescent="0.25">
      <c r="A2113" s="409">
        <v>2097</v>
      </c>
      <c r="B2113" s="414">
        <v>44599</v>
      </c>
      <c r="C2113" s="412">
        <f t="shared" si="32"/>
        <v>2022</v>
      </c>
      <c r="D2113" s="411" t="s">
        <v>7554</v>
      </c>
      <c r="E2113" s="415" t="s">
        <v>606</v>
      </c>
      <c r="F2113" s="416" t="s">
        <v>8442</v>
      </c>
      <c r="G2113" s="411" t="s">
        <v>613</v>
      </c>
      <c r="H2113" s="411" t="s">
        <v>696</v>
      </c>
      <c r="I2113" s="413" t="s">
        <v>697</v>
      </c>
      <c r="J2113" s="417">
        <v>32</v>
      </c>
      <c r="L2113" s="413" t="s">
        <v>7555</v>
      </c>
      <c r="M2113" s="413" t="s">
        <v>1427</v>
      </c>
      <c r="N2113" s="39" t="s">
        <v>1429</v>
      </c>
      <c r="O2113" s="413" t="s">
        <v>1325</v>
      </c>
      <c r="P2113" s="418" t="s">
        <v>2707</v>
      </c>
      <c r="Q2113" s="419" t="s">
        <v>9586</v>
      </c>
      <c r="R2113" s="420" t="s">
        <v>10983</v>
      </c>
      <c r="S2113" s="408">
        <v>44774</v>
      </c>
      <c r="T2113" s="413" t="s">
        <v>1415</v>
      </c>
      <c r="U2113" s="417" t="s">
        <v>1416</v>
      </c>
      <c r="V2113" s="421">
        <v>44812</v>
      </c>
      <c r="W2113" s="422" t="s">
        <v>10984</v>
      </c>
      <c r="X2113" s="417" t="s">
        <v>1436</v>
      </c>
      <c r="AB2113" s="414">
        <v>44599</v>
      </c>
    </row>
    <row r="2114" spans="1:29" s="10" customFormat="1" ht="15" hidden="1" customHeight="1" x14ac:dyDescent="0.25">
      <c r="A2114" s="409">
        <v>2098</v>
      </c>
      <c r="B2114" s="414">
        <v>44599</v>
      </c>
      <c r="C2114" s="412">
        <f t="shared" si="32"/>
        <v>2022</v>
      </c>
      <c r="D2114" s="411" t="s">
        <v>7556</v>
      </c>
      <c r="E2114" s="415" t="s">
        <v>606</v>
      </c>
      <c r="F2114" s="416" t="s">
        <v>8442</v>
      </c>
      <c r="G2114" s="411" t="s">
        <v>613</v>
      </c>
      <c r="H2114" s="411" t="s">
        <v>696</v>
      </c>
      <c r="I2114" s="413" t="s">
        <v>635</v>
      </c>
      <c r="J2114" s="417">
        <v>82</v>
      </c>
      <c r="K2114" s="8"/>
      <c r="L2114" s="413" t="s">
        <v>7557</v>
      </c>
      <c r="M2114" s="413" t="s">
        <v>1427</v>
      </c>
      <c r="N2114" s="39" t="s">
        <v>1429</v>
      </c>
      <c r="O2114" s="413" t="s">
        <v>1601</v>
      </c>
      <c r="P2114" s="418" t="s">
        <v>7558</v>
      </c>
      <c r="Q2114" s="419" t="s">
        <v>9586</v>
      </c>
      <c r="R2114" s="420" t="s">
        <v>10322</v>
      </c>
      <c r="S2114" s="408">
        <v>44774</v>
      </c>
      <c r="T2114" s="413" t="s">
        <v>1415</v>
      </c>
      <c r="U2114" s="417" t="s">
        <v>1416</v>
      </c>
      <c r="V2114" s="421">
        <v>44812</v>
      </c>
      <c r="W2114" s="422" t="s">
        <v>10323</v>
      </c>
      <c r="X2114" s="417" t="s">
        <v>1436</v>
      </c>
      <c r="Y2114" s="8"/>
      <c r="Z2114" s="8"/>
      <c r="AA2114" s="8"/>
      <c r="AB2114" s="414">
        <v>44599</v>
      </c>
      <c r="AC2114" s="8"/>
    </row>
    <row r="2115" spans="1:29" s="10" customFormat="1" ht="15" hidden="1" customHeight="1" x14ac:dyDescent="0.25">
      <c r="A2115" s="409">
        <v>2099</v>
      </c>
      <c r="B2115" s="414">
        <v>44600</v>
      </c>
      <c r="C2115" s="412">
        <f t="shared" si="32"/>
        <v>2022</v>
      </c>
      <c r="D2115" s="411" t="s">
        <v>7559</v>
      </c>
      <c r="E2115" s="415" t="s">
        <v>606</v>
      </c>
      <c r="F2115" s="416" t="s">
        <v>8443</v>
      </c>
      <c r="G2115" s="411" t="s">
        <v>613</v>
      </c>
      <c r="H2115" s="411" t="s">
        <v>2275</v>
      </c>
      <c r="I2115" s="413" t="s">
        <v>2276</v>
      </c>
      <c r="J2115" s="417">
        <v>62</v>
      </c>
      <c r="K2115" s="8"/>
      <c r="L2115" s="413" t="s">
        <v>7560</v>
      </c>
      <c r="M2115" s="413" t="s">
        <v>1427</v>
      </c>
      <c r="N2115" s="39" t="s">
        <v>1429</v>
      </c>
      <c r="O2115" s="413" t="s">
        <v>1601</v>
      </c>
      <c r="P2115" s="418" t="s">
        <v>10784</v>
      </c>
      <c r="Q2115" s="419" t="s">
        <v>9586</v>
      </c>
      <c r="R2115" s="420" t="s">
        <v>10785</v>
      </c>
      <c r="S2115" s="408">
        <v>44774</v>
      </c>
      <c r="T2115" s="413" t="s">
        <v>1415</v>
      </c>
      <c r="U2115" s="417" t="s">
        <v>1416</v>
      </c>
      <c r="V2115" s="421">
        <v>44811</v>
      </c>
      <c r="W2115" s="422" t="s">
        <v>10786</v>
      </c>
      <c r="X2115" s="417" t="s">
        <v>1436</v>
      </c>
      <c r="Y2115" s="8"/>
      <c r="Z2115" s="8"/>
      <c r="AA2115" s="8"/>
      <c r="AB2115" s="414">
        <v>44600</v>
      </c>
      <c r="AC2115" s="8"/>
    </row>
    <row r="2116" spans="1:29" s="8" customFormat="1" ht="15" hidden="1" customHeight="1" x14ac:dyDescent="0.25">
      <c r="A2116" s="409">
        <v>2100</v>
      </c>
      <c r="B2116" s="414">
        <v>44600</v>
      </c>
      <c r="C2116" s="412">
        <f t="shared" si="32"/>
        <v>2022</v>
      </c>
      <c r="D2116" s="411" t="s">
        <v>7561</v>
      </c>
      <c r="E2116" s="415">
        <v>100309617</v>
      </c>
      <c r="F2116" s="416" t="s">
        <v>8442</v>
      </c>
      <c r="G2116" s="411" t="s">
        <v>613</v>
      </c>
      <c r="H2116" s="411" t="s">
        <v>659</v>
      </c>
      <c r="I2116" s="413" t="s">
        <v>33</v>
      </c>
      <c r="J2116" s="417">
        <v>19</v>
      </c>
      <c r="L2116" s="413" t="s">
        <v>7562</v>
      </c>
      <c r="M2116" s="413" t="s">
        <v>1427</v>
      </c>
      <c r="N2116" s="39" t="s">
        <v>1429</v>
      </c>
      <c r="O2116" s="413" t="s">
        <v>1712</v>
      </c>
      <c r="P2116" s="418" t="s">
        <v>12197</v>
      </c>
      <c r="Q2116" s="419" t="s">
        <v>9586</v>
      </c>
      <c r="R2116" s="420" t="s">
        <v>12198</v>
      </c>
      <c r="S2116" s="408">
        <v>44774</v>
      </c>
      <c r="T2116" s="413" t="s">
        <v>1415</v>
      </c>
      <c r="U2116" s="417" t="s">
        <v>1416</v>
      </c>
      <c r="V2116" s="421">
        <v>44828</v>
      </c>
      <c r="W2116" s="422" t="s">
        <v>12199</v>
      </c>
      <c r="X2116" s="417" t="s">
        <v>1436</v>
      </c>
      <c r="AB2116" s="414">
        <v>44600</v>
      </c>
    </row>
    <row r="2117" spans="1:29" s="8" customFormat="1" ht="15" hidden="1" customHeight="1" x14ac:dyDescent="0.25">
      <c r="A2117" s="409">
        <v>2101</v>
      </c>
      <c r="B2117" s="414">
        <v>44601</v>
      </c>
      <c r="C2117" s="412">
        <f t="shared" si="32"/>
        <v>2022</v>
      </c>
      <c r="D2117" s="411" t="s">
        <v>7563</v>
      </c>
      <c r="E2117" s="415">
        <v>100220458</v>
      </c>
      <c r="F2117" s="416" t="s">
        <v>8442</v>
      </c>
      <c r="G2117" s="411" t="s">
        <v>613</v>
      </c>
      <c r="H2117" s="411" t="s">
        <v>804</v>
      </c>
      <c r="I2117" s="413" t="s">
        <v>33</v>
      </c>
      <c r="J2117" s="417">
        <v>48</v>
      </c>
      <c r="L2117" s="413" t="s">
        <v>7564</v>
      </c>
      <c r="M2117" s="413" t="s">
        <v>1427</v>
      </c>
      <c r="N2117" s="412" t="s">
        <v>1429</v>
      </c>
      <c r="O2117" s="413" t="s">
        <v>1851</v>
      </c>
      <c r="P2117" s="418" t="s">
        <v>7565</v>
      </c>
      <c r="Q2117" s="419" t="s">
        <v>9586</v>
      </c>
      <c r="R2117" s="420" t="s">
        <v>11707</v>
      </c>
      <c r="S2117" s="408">
        <v>44774</v>
      </c>
      <c r="T2117" s="413" t="s">
        <v>1415</v>
      </c>
      <c r="U2117" s="417" t="s">
        <v>1416</v>
      </c>
      <c r="V2117" s="421">
        <v>44819</v>
      </c>
      <c r="W2117" s="422" t="s">
        <v>11708</v>
      </c>
      <c r="X2117" s="417" t="s">
        <v>1436</v>
      </c>
      <c r="AB2117" s="414">
        <v>44601</v>
      </c>
    </row>
    <row r="2118" spans="1:29" s="8" customFormat="1" ht="15" hidden="1" customHeight="1" x14ac:dyDescent="0.25">
      <c r="A2118" s="56">
        <v>2102</v>
      </c>
      <c r="B2118" s="57">
        <v>44601</v>
      </c>
      <c r="C2118" s="412">
        <f t="shared" si="32"/>
        <v>2022</v>
      </c>
      <c r="D2118" s="58" t="s">
        <v>7566</v>
      </c>
      <c r="E2118" s="59">
        <v>100396699</v>
      </c>
      <c r="F2118" s="60"/>
      <c r="G2118" s="58" t="s">
        <v>613</v>
      </c>
      <c r="H2118" s="58" t="s">
        <v>4899</v>
      </c>
      <c r="I2118" s="62" t="s">
        <v>743</v>
      </c>
      <c r="J2118" s="61">
        <v>3</v>
      </c>
      <c r="K2118" s="10"/>
      <c r="L2118" s="62" t="s">
        <v>7567</v>
      </c>
      <c r="M2118" s="62" t="s">
        <v>1427</v>
      </c>
      <c r="N2118" s="44" t="s">
        <v>1429</v>
      </c>
      <c r="O2118" s="62" t="s">
        <v>1672</v>
      </c>
      <c r="P2118" s="63" t="s">
        <v>7568</v>
      </c>
      <c r="Q2118" s="64" t="s">
        <v>834</v>
      </c>
      <c r="R2118" s="65" t="s">
        <v>8391</v>
      </c>
      <c r="S2118" s="66">
        <v>44652</v>
      </c>
      <c r="T2118" s="62" t="s">
        <v>634</v>
      </c>
      <c r="U2118" s="61" t="s">
        <v>1416</v>
      </c>
      <c r="V2118" s="67">
        <v>44645</v>
      </c>
      <c r="W2118" s="101" t="s">
        <v>1419</v>
      </c>
      <c r="X2118" s="61" t="s">
        <v>1426</v>
      </c>
      <c r="Y2118" s="10"/>
      <c r="Z2118" s="10"/>
      <c r="AA2118" s="10"/>
      <c r="AB2118" s="57">
        <v>44601</v>
      </c>
      <c r="AC2118" s="10"/>
    </row>
    <row r="2119" spans="1:29" s="8" customFormat="1" ht="15" hidden="1" customHeight="1" x14ac:dyDescent="0.25">
      <c r="A2119" s="409">
        <v>2103</v>
      </c>
      <c r="B2119" s="414">
        <v>44601</v>
      </c>
      <c r="C2119" s="412">
        <f t="shared" si="32"/>
        <v>2022</v>
      </c>
      <c r="D2119" s="411" t="s">
        <v>7604</v>
      </c>
      <c r="E2119" s="415" t="s">
        <v>606</v>
      </c>
      <c r="F2119" s="416" t="s">
        <v>8442</v>
      </c>
      <c r="G2119" s="411" t="s">
        <v>613</v>
      </c>
      <c r="H2119" s="411" t="s">
        <v>7605</v>
      </c>
      <c r="I2119" s="413" t="s">
        <v>668</v>
      </c>
      <c r="J2119" s="417">
        <v>27</v>
      </c>
      <c r="L2119" s="413" t="s">
        <v>7606</v>
      </c>
      <c r="M2119" s="413" t="s">
        <v>1427</v>
      </c>
      <c r="N2119" s="39" t="s">
        <v>1429</v>
      </c>
      <c r="O2119" s="413" t="s">
        <v>1712</v>
      </c>
      <c r="P2119" s="418" t="s">
        <v>5193</v>
      </c>
      <c r="Q2119" s="419" t="s">
        <v>9586</v>
      </c>
      <c r="R2119" s="420" t="s">
        <v>13429</v>
      </c>
      <c r="S2119" s="408">
        <v>44774</v>
      </c>
      <c r="T2119" s="413" t="s">
        <v>1415</v>
      </c>
      <c r="U2119" s="417" t="s">
        <v>1416</v>
      </c>
      <c r="V2119" s="421">
        <v>44867</v>
      </c>
      <c r="W2119" s="422" t="s">
        <v>7279</v>
      </c>
      <c r="X2119" s="417" t="s">
        <v>1436</v>
      </c>
      <c r="AB2119" s="414">
        <v>44601</v>
      </c>
    </row>
    <row r="2120" spans="1:29" s="8" customFormat="1" ht="15" hidden="1" customHeight="1" x14ac:dyDescent="0.25">
      <c r="A2120" s="409">
        <v>2104</v>
      </c>
      <c r="B2120" s="414">
        <v>44602</v>
      </c>
      <c r="C2120" s="412">
        <f t="shared" si="32"/>
        <v>2022</v>
      </c>
      <c r="D2120" s="411" t="s">
        <v>7569</v>
      </c>
      <c r="E2120" s="415" t="s">
        <v>606</v>
      </c>
      <c r="F2120" s="416" t="s">
        <v>8443</v>
      </c>
      <c r="G2120" s="411" t="s">
        <v>613</v>
      </c>
      <c r="H2120" s="411" t="s">
        <v>2275</v>
      </c>
      <c r="I2120" s="413" t="s">
        <v>722</v>
      </c>
      <c r="J2120" s="417">
        <v>22</v>
      </c>
      <c r="L2120" s="413" t="s">
        <v>7570</v>
      </c>
      <c r="M2120" s="413" t="s">
        <v>1427</v>
      </c>
      <c r="N2120" s="39" t="s">
        <v>1429</v>
      </c>
      <c r="O2120" s="413" t="s">
        <v>1601</v>
      </c>
      <c r="P2120" s="418" t="s">
        <v>10804</v>
      </c>
      <c r="Q2120" s="419" t="s">
        <v>9586</v>
      </c>
      <c r="R2120" s="420" t="s">
        <v>10805</v>
      </c>
      <c r="S2120" s="408">
        <v>44774</v>
      </c>
      <c r="T2120" s="413" t="s">
        <v>1415</v>
      </c>
      <c r="U2120" s="417" t="s">
        <v>1416</v>
      </c>
      <c r="V2120" s="421">
        <v>44811</v>
      </c>
      <c r="W2120" s="422" t="s">
        <v>10798</v>
      </c>
      <c r="X2120" s="417" t="s">
        <v>1436</v>
      </c>
      <c r="AB2120" s="414">
        <v>44602</v>
      </c>
    </row>
    <row r="2121" spans="1:29" s="10" customFormat="1" ht="15" hidden="1" customHeight="1" x14ac:dyDescent="0.25">
      <c r="A2121" s="409">
        <v>2105</v>
      </c>
      <c r="B2121" s="414">
        <v>44603</v>
      </c>
      <c r="C2121" s="412">
        <f t="shared" si="32"/>
        <v>2022</v>
      </c>
      <c r="D2121" s="411" t="s">
        <v>7416</v>
      </c>
      <c r="E2121" s="415">
        <v>100387922</v>
      </c>
      <c r="F2121" s="416" t="s">
        <v>8442</v>
      </c>
      <c r="G2121" s="411" t="s">
        <v>613</v>
      </c>
      <c r="H2121" s="411" t="s">
        <v>740</v>
      </c>
      <c r="I2121" s="413" t="s">
        <v>742</v>
      </c>
      <c r="J2121" s="417">
        <v>51</v>
      </c>
      <c r="K2121" s="8"/>
      <c r="L2121" s="413" t="s">
        <v>7417</v>
      </c>
      <c r="M2121" s="413" t="s">
        <v>1427</v>
      </c>
      <c r="N2121" s="39" t="s">
        <v>1429</v>
      </c>
      <c r="O2121" s="413" t="s">
        <v>1433</v>
      </c>
      <c r="P2121" s="418" t="s">
        <v>7418</v>
      </c>
      <c r="Q2121" s="419" t="s">
        <v>9586</v>
      </c>
      <c r="R2121" s="420" t="s">
        <v>11642</v>
      </c>
      <c r="S2121" s="408">
        <v>44774</v>
      </c>
      <c r="T2121" s="413" t="s">
        <v>1415</v>
      </c>
      <c r="U2121" s="417" t="s">
        <v>1416</v>
      </c>
      <c r="V2121" s="421">
        <v>44819</v>
      </c>
      <c r="W2121" s="422" t="s">
        <v>11643</v>
      </c>
      <c r="X2121" s="417" t="s">
        <v>1436</v>
      </c>
      <c r="Y2121" s="8"/>
      <c r="Z2121" s="351">
        <v>453965</v>
      </c>
      <c r="AA2121" s="8" t="s">
        <v>1647</v>
      </c>
      <c r="AB2121" s="414">
        <v>44603</v>
      </c>
      <c r="AC2121" s="8"/>
    </row>
    <row r="2122" spans="1:29" s="8" customFormat="1" ht="15" hidden="1" customHeight="1" x14ac:dyDescent="0.25">
      <c r="A2122" s="409">
        <v>2106</v>
      </c>
      <c r="B2122" s="414">
        <v>44603</v>
      </c>
      <c r="C2122" s="412">
        <f t="shared" si="32"/>
        <v>2022</v>
      </c>
      <c r="D2122" s="411" t="s">
        <v>7571</v>
      </c>
      <c r="E2122" s="415">
        <v>100388004</v>
      </c>
      <c r="F2122" s="416" t="s">
        <v>8442</v>
      </c>
      <c r="G2122" s="411" t="s">
        <v>613</v>
      </c>
      <c r="H2122" s="411" t="s">
        <v>740</v>
      </c>
      <c r="I2122" s="413" t="s">
        <v>742</v>
      </c>
      <c r="J2122" s="417">
        <v>134</v>
      </c>
      <c r="L2122" s="413" t="s">
        <v>7572</v>
      </c>
      <c r="M2122" s="413" t="s">
        <v>1427</v>
      </c>
      <c r="N2122" s="39" t="s">
        <v>1429</v>
      </c>
      <c r="O2122" s="413" t="s">
        <v>1527</v>
      </c>
      <c r="P2122" s="418" t="s">
        <v>7573</v>
      </c>
      <c r="Q2122" s="419" t="s">
        <v>9586</v>
      </c>
      <c r="R2122" s="420" t="s">
        <v>11640</v>
      </c>
      <c r="S2122" s="408">
        <v>44774</v>
      </c>
      <c r="T2122" s="413" t="s">
        <v>1415</v>
      </c>
      <c r="U2122" s="417" t="s">
        <v>1416</v>
      </c>
      <c r="V2122" s="421">
        <v>44819</v>
      </c>
      <c r="W2122" s="422" t="s">
        <v>11641</v>
      </c>
      <c r="X2122" s="417" t="s">
        <v>1436</v>
      </c>
      <c r="Z2122" s="351">
        <v>89053460159</v>
      </c>
      <c r="AB2122" s="414">
        <v>44603</v>
      </c>
    </row>
    <row r="2123" spans="1:29" s="8" customFormat="1" ht="15" hidden="1" customHeight="1" x14ac:dyDescent="0.25">
      <c r="A2123" s="409">
        <v>2107</v>
      </c>
      <c r="B2123" s="414">
        <v>44603</v>
      </c>
      <c r="C2123" s="412">
        <f t="shared" si="32"/>
        <v>2022</v>
      </c>
      <c r="D2123" s="411" t="s">
        <v>7574</v>
      </c>
      <c r="E2123" s="415" t="s">
        <v>606</v>
      </c>
      <c r="F2123" s="416" t="s">
        <v>8442</v>
      </c>
      <c r="G2123" s="411" t="s">
        <v>613</v>
      </c>
      <c r="H2123" s="411" t="s">
        <v>650</v>
      </c>
      <c r="I2123" s="413" t="s">
        <v>743</v>
      </c>
      <c r="J2123" s="417">
        <v>92</v>
      </c>
      <c r="L2123" s="413" t="s">
        <v>7575</v>
      </c>
      <c r="M2123" s="413" t="s">
        <v>1427</v>
      </c>
      <c r="N2123" s="39" t="s">
        <v>1429</v>
      </c>
      <c r="O2123" s="413" t="s">
        <v>1446</v>
      </c>
      <c r="P2123" s="418" t="s">
        <v>7576</v>
      </c>
      <c r="Q2123" s="419" t="s">
        <v>9586</v>
      </c>
      <c r="R2123" s="420" t="s">
        <v>11075</v>
      </c>
      <c r="S2123" s="408">
        <v>44774</v>
      </c>
      <c r="T2123" s="413" t="s">
        <v>1415</v>
      </c>
      <c r="U2123" s="417" t="s">
        <v>1416</v>
      </c>
      <c r="V2123" s="421">
        <v>44813</v>
      </c>
      <c r="W2123" s="422" t="s">
        <v>11076</v>
      </c>
      <c r="X2123" s="417" t="s">
        <v>1436</v>
      </c>
      <c r="AB2123" s="414">
        <v>44603</v>
      </c>
    </row>
    <row r="2124" spans="1:29" s="8" customFormat="1" ht="15" hidden="1" customHeight="1" x14ac:dyDescent="0.25">
      <c r="A2124" s="409">
        <v>2108</v>
      </c>
      <c r="B2124" s="414">
        <v>44604</v>
      </c>
      <c r="C2124" s="412">
        <f t="shared" si="32"/>
        <v>2022</v>
      </c>
      <c r="D2124" s="411" t="s">
        <v>7687</v>
      </c>
      <c r="E2124" s="415" t="s">
        <v>606</v>
      </c>
      <c r="F2124" s="416" t="s">
        <v>8443</v>
      </c>
      <c r="G2124" s="411" t="s">
        <v>613</v>
      </c>
      <c r="H2124" s="411" t="s">
        <v>717</v>
      </c>
      <c r="I2124" s="413" t="s">
        <v>46</v>
      </c>
      <c r="J2124" s="417">
        <v>85</v>
      </c>
      <c r="L2124" s="413" t="s">
        <v>7688</v>
      </c>
      <c r="M2124" s="413" t="s">
        <v>1427</v>
      </c>
      <c r="N2124" s="39" t="s">
        <v>1429</v>
      </c>
      <c r="O2124" s="413" t="s">
        <v>1601</v>
      </c>
      <c r="P2124" s="418" t="s">
        <v>10772</v>
      </c>
      <c r="Q2124" s="419" t="s">
        <v>9586</v>
      </c>
      <c r="R2124" s="420" t="s">
        <v>10773</v>
      </c>
      <c r="S2124" s="408">
        <v>44774</v>
      </c>
      <c r="T2124" s="413" t="s">
        <v>1415</v>
      </c>
      <c r="U2124" s="417" t="s">
        <v>1416</v>
      </c>
      <c r="V2124" s="421">
        <v>44811</v>
      </c>
      <c r="W2124" s="422" t="s">
        <v>10774</v>
      </c>
      <c r="X2124" s="417" t="s">
        <v>1436</v>
      </c>
      <c r="AB2124" s="414">
        <v>44604</v>
      </c>
    </row>
    <row r="2125" spans="1:29" s="8" customFormat="1" ht="15" hidden="1" customHeight="1" x14ac:dyDescent="0.25">
      <c r="A2125" s="56">
        <v>2109</v>
      </c>
      <c r="B2125" s="57">
        <v>44606</v>
      </c>
      <c r="C2125" s="412">
        <f t="shared" si="32"/>
        <v>2022</v>
      </c>
      <c r="D2125" s="58" t="s">
        <v>7579</v>
      </c>
      <c r="E2125" s="59">
        <v>100336250</v>
      </c>
      <c r="F2125" s="60"/>
      <c r="G2125" s="58" t="s">
        <v>613</v>
      </c>
      <c r="H2125" s="58" t="s">
        <v>642</v>
      </c>
      <c r="I2125" s="62" t="s">
        <v>643</v>
      </c>
      <c r="J2125" s="61">
        <v>26</v>
      </c>
      <c r="K2125" s="10"/>
      <c r="L2125" s="56">
        <v>16177541</v>
      </c>
      <c r="M2125" s="62" t="s">
        <v>1427</v>
      </c>
      <c r="N2125" s="44" t="s">
        <v>1429</v>
      </c>
      <c r="O2125" s="62" t="s">
        <v>1578</v>
      </c>
      <c r="P2125" s="63" t="s">
        <v>7580</v>
      </c>
      <c r="Q2125" s="64" t="s">
        <v>834</v>
      </c>
      <c r="R2125" s="65" t="s">
        <v>8392</v>
      </c>
      <c r="S2125" s="66">
        <v>44682</v>
      </c>
      <c r="T2125" s="62" t="s">
        <v>634</v>
      </c>
      <c r="U2125" s="61" t="s">
        <v>1416</v>
      </c>
      <c r="V2125" s="67">
        <v>44670</v>
      </c>
      <c r="W2125" s="101" t="s">
        <v>1419</v>
      </c>
      <c r="X2125" s="61" t="s">
        <v>1426</v>
      </c>
      <c r="Y2125" s="10"/>
      <c r="Z2125" s="10" t="s">
        <v>6281</v>
      </c>
      <c r="AA2125" s="10"/>
      <c r="AB2125" s="57">
        <v>44606</v>
      </c>
      <c r="AC2125" s="10"/>
    </row>
    <row r="2126" spans="1:29" s="8" customFormat="1" ht="15" hidden="1" customHeight="1" x14ac:dyDescent="0.25">
      <c r="A2126" s="409">
        <v>2110</v>
      </c>
      <c r="B2126" s="414">
        <v>44606</v>
      </c>
      <c r="C2126" s="412">
        <f t="shared" si="32"/>
        <v>2022</v>
      </c>
      <c r="D2126" s="411" t="s">
        <v>7581</v>
      </c>
      <c r="E2126" s="415" t="s">
        <v>606</v>
      </c>
      <c r="F2126" s="416" t="s">
        <v>8443</v>
      </c>
      <c r="G2126" s="411" t="s">
        <v>613</v>
      </c>
      <c r="H2126" s="411" t="s">
        <v>633</v>
      </c>
      <c r="I2126" s="413" t="s">
        <v>2104</v>
      </c>
      <c r="J2126" s="417">
        <v>98</v>
      </c>
      <c r="L2126" s="413" t="s">
        <v>7582</v>
      </c>
      <c r="M2126" s="413" t="s">
        <v>1427</v>
      </c>
      <c r="N2126" s="39" t="s">
        <v>1429</v>
      </c>
      <c r="O2126" s="413" t="s">
        <v>1834</v>
      </c>
      <c r="P2126" s="418" t="s">
        <v>10923</v>
      </c>
      <c r="Q2126" s="419" t="s">
        <v>9586</v>
      </c>
      <c r="R2126" s="420" t="s">
        <v>10924</v>
      </c>
      <c r="S2126" s="408">
        <v>44774</v>
      </c>
      <c r="T2126" s="413" t="s">
        <v>1415</v>
      </c>
      <c r="U2126" s="417" t="s">
        <v>1416</v>
      </c>
      <c r="V2126" s="421">
        <v>44812</v>
      </c>
      <c r="W2126" s="422" t="s">
        <v>10925</v>
      </c>
      <c r="X2126" s="417" t="s">
        <v>1436</v>
      </c>
      <c r="AB2126" s="414">
        <v>44606</v>
      </c>
    </row>
    <row r="2127" spans="1:29" s="8" customFormat="1" ht="15" hidden="1" customHeight="1" x14ac:dyDescent="0.25">
      <c r="A2127" s="409">
        <v>2111</v>
      </c>
      <c r="B2127" s="414">
        <v>44606</v>
      </c>
      <c r="C2127" s="412">
        <f t="shared" si="32"/>
        <v>2022</v>
      </c>
      <c r="D2127" s="22" t="s">
        <v>7583</v>
      </c>
      <c r="E2127" s="23">
        <v>100393018</v>
      </c>
      <c r="F2127" s="24" t="s">
        <v>8443</v>
      </c>
      <c r="G2127" s="22" t="s">
        <v>613</v>
      </c>
      <c r="H2127" s="22" t="s">
        <v>701</v>
      </c>
      <c r="I2127" s="26" t="s">
        <v>710</v>
      </c>
      <c r="J2127" s="25" t="s">
        <v>7584</v>
      </c>
      <c r="L2127" s="26" t="s">
        <v>7585</v>
      </c>
      <c r="M2127" s="413" t="s">
        <v>1427</v>
      </c>
      <c r="N2127" s="39" t="s">
        <v>1429</v>
      </c>
      <c r="O2127" s="26" t="s">
        <v>1815</v>
      </c>
      <c r="P2127" s="27" t="s">
        <v>13104</v>
      </c>
      <c r="Q2127" s="28" t="s">
        <v>9586</v>
      </c>
      <c r="R2127" s="29" t="s">
        <v>13105</v>
      </c>
      <c r="S2127" s="30">
        <v>44774</v>
      </c>
      <c r="T2127" s="26" t="s">
        <v>1415</v>
      </c>
      <c r="U2127" s="25" t="s">
        <v>1416</v>
      </c>
      <c r="V2127" s="31">
        <v>44845</v>
      </c>
      <c r="W2127" s="99" t="s">
        <v>13106</v>
      </c>
      <c r="X2127" s="25" t="s">
        <v>1436</v>
      </c>
      <c r="AB2127" s="414">
        <v>44606</v>
      </c>
    </row>
    <row r="2128" spans="1:29" s="10" customFormat="1" ht="15" hidden="1" customHeight="1" x14ac:dyDescent="0.25">
      <c r="A2128" s="409">
        <v>2112</v>
      </c>
      <c r="B2128" s="410">
        <v>44606</v>
      </c>
      <c r="C2128" s="412">
        <f t="shared" si="32"/>
        <v>2022</v>
      </c>
      <c r="D2128" s="22" t="s">
        <v>7586</v>
      </c>
      <c r="E2128" s="23">
        <v>100393013</v>
      </c>
      <c r="F2128" s="24" t="s">
        <v>8443</v>
      </c>
      <c r="G2128" s="22" t="s">
        <v>613</v>
      </c>
      <c r="H2128" s="22" t="s">
        <v>701</v>
      </c>
      <c r="I2128" s="26" t="s">
        <v>710</v>
      </c>
      <c r="J2128" s="25" t="s">
        <v>7587</v>
      </c>
      <c r="K2128" s="8"/>
      <c r="L2128" s="26" t="s">
        <v>7588</v>
      </c>
      <c r="M2128" s="413" t="s">
        <v>1427</v>
      </c>
      <c r="N2128" s="39" t="s">
        <v>1429</v>
      </c>
      <c r="O2128" s="26" t="s">
        <v>1815</v>
      </c>
      <c r="P2128" s="27" t="s">
        <v>12429</v>
      </c>
      <c r="Q2128" s="419" t="s">
        <v>9586</v>
      </c>
      <c r="R2128" s="29" t="s">
        <v>12430</v>
      </c>
      <c r="S2128" s="30">
        <v>44774</v>
      </c>
      <c r="T2128" s="26" t="s">
        <v>1415</v>
      </c>
      <c r="U2128" s="25" t="s">
        <v>1416</v>
      </c>
      <c r="V2128" s="31">
        <v>44835</v>
      </c>
      <c r="W2128" s="99" t="s">
        <v>12304</v>
      </c>
      <c r="X2128" s="25" t="s">
        <v>1436</v>
      </c>
      <c r="Y2128" s="8"/>
      <c r="Z2128" s="8"/>
      <c r="AA2128" s="8"/>
      <c r="AB2128" s="410">
        <v>44606</v>
      </c>
      <c r="AC2128" s="8"/>
    </row>
    <row r="2129" spans="1:29" s="8" customFormat="1" ht="15" hidden="1" customHeight="1" x14ac:dyDescent="0.25">
      <c r="A2129" s="409">
        <v>2113</v>
      </c>
      <c r="B2129" s="410">
        <v>44606</v>
      </c>
      <c r="C2129" s="412">
        <f t="shared" ref="C2129:C2192" si="33">YEAR(B2129)</f>
        <v>2022</v>
      </c>
      <c r="D2129" s="411" t="s">
        <v>7586</v>
      </c>
      <c r="E2129" s="415">
        <v>100392998</v>
      </c>
      <c r="F2129" s="416" t="s">
        <v>8443</v>
      </c>
      <c r="G2129" s="411" t="s">
        <v>613</v>
      </c>
      <c r="H2129" s="411" t="s">
        <v>701</v>
      </c>
      <c r="I2129" s="413" t="s">
        <v>710</v>
      </c>
      <c r="J2129" s="417" t="s">
        <v>7589</v>
      </c>
      <c r="L2129" s="413" t="s">
        <v>7590</v>
      </c>
      <c r="M2129" s="413" t="s">
        <v>1427</v>
      </c>
      <c r="N2129" s="39" t="s">
        <v>1429</v>
      </c>
      <c r="O2129" s="413" t="s">
        <v>1905</v>
      </c>
      <c r="P2129" s="418" t="s">
        <v>12457</v>
      </c>
      <c r="Q2129" s="419" t="s">
        <v>9586</v>
      </c>
      <c r="R2129" s="420" t="s">
        <v>12458</v>
      </c>
      <c r="S2129" s="408">
        <v>44774</v>
      </c>
      <c r="T2129" s="413" t="s">
        <v>1415</v>
      </c>
      <c r="U2129" s="417" t="s">
        <v>1416</v>
      </c>
      <c r="V2129" s="421">
        <v>44835</v>
      </c>
      <c r="W2129" s="422" t="s">
        <v>12459</v>
      </c>
      <c r="X2129" s="417" t="s">
        <v>1436</v>
      </c>
      <c r="AB2129" s="410">
        <v>44606</v>
      </c>
    </row>
    <row r="2130" spans="1:29" s="8" customFormat="1" ht="15" hidden="1" customHeight="1" x14ac:dyDescent="0.25">
      <c r="A2130" s="409">
        <v>2114</v>
      </c>
      <c r="B2130" s="410">
        <v>44606</v>
      </c>
      <c r="C2130" s="412">
        <f t="shared" si="33"/>
        <v>2022</v>
      </c>
      <c r="D2130" s="411" t="s">
        <v>7591</v>
      </c>
      <c r="E2130" s="415">
        <v>100394073</v>
      </c>
      <c r="F2130" s="416" t="s">
        <v>8443</v>
      </c>
      <c r="G2130" s="411" t="s">
        <v>613</v>
      </c>
      <c r="H2130" s="411" t="s">
        <v>693</v>
      </c>
      <c r="I2130" s="413" t="s">
        <v>752</v>
      </c>
      <c r="J2130" s="417">
        <v>137</v>
      </c>
      <c r="L2130" s="413" t="s">
        <v>7592</v>
      </c>
      <c r="M2130" s="413" t="s">
        <v>1427</v>
      </c>
      <c r="N2130" s="39" t="s">
        <v>1429</v>
      </c>
      <c r="O2130" s="413" t="s">
        <v>1943</v>
      </c>
      <c r="P2130" s="418" t="s">
        <v>5771</v>
      </c>
      <c r="Q2130" s="419" t="s">
        <v>9586</v>
      </c>
      <c r="R2130" s="420" t="s">
        <v>10750</v>
      </c>
      <c r="S2130" s="408">
        <v>44774</v>
      </c>
      <c r="T2130" s="413" t="s">
        <v>1415</v>
      </c>
      <c r="U2130" s="417" t="s">
        <v>1416</v>
      </c>
      <c r="V2130" s="421">
        <v>44810</v>
      </c>
      <c r="W2130" s="422" t="s">
        <v>10751</v>
      </c>
      <c r="X2130" s="417" t="s">
        <v>1436</v>
      </c>
      <c r="AB2130" s="410">
        <v>44606</v>
      </c>
    </row>
    <row r="2131" spans="1:29" s="8" customFormat="1" ht="15" hidden="1" customHeight="1" x14ac:dyDescent="0.25">
      <c r="A2131" s="409">
        <v>2115</v>
      </c>
      <c r="B2131" s="410">
        <v>44606</v>
      </c>
      <c r="C2131" s="412">
        <f t="shared" si="33"/>
        <v>2022</v>
      </c>
      <c r="D2131" s="411" t="s">
        <v>7593</v>
      </c>
      <c r="E2131" s="415">
        <v>100342751</v>
      </c>
      <c r="F2131" s="416" t="s">
        <v>8442</v>
      </c>
      <c r="G2131" s="411" t="s">
        <v>613</v>
      </c>
      <c r="H2131" s="411" t="s">
        <v>665</v>
      </c>
      <c r="I2131" s="413" t="s">
        <v>666</v>
      </c>
      <c r="J2131" s="417" t="s">
        <v>7594</v>
      </c>
      <c r="L2131" s="413" t="s">
        <v>7595</v>
      </c>
      <c r="M2131" s="413" t="s">
        <v>1427</v>
      </c>
      <c r="N2131" s="39" t="s">
        <v>1429</v>
      </c>
      <c r="O2131" s="413" t="s">
        <v>1464</v>
      </c>
      <c r="P2131" s="418" t="s">
        <v>7596</v>
      </c>
      <c r="Q2131" s="419" t="s">
        <v>9586</v>
      </c>
      <c r="R2131" s="420" t="s">
        <v>10273</v>
      </c>
      <c r="S2131" s="408">
        <v>44774</v>
      </c>
      <c r="T2131" s="413" t="s">
        <v>1415</v>
      </c>
      <c r="U2131" s="417" t="s">
        <v>1416</v>
      </c>
      <c r="V2131" s="421">
        <v>44810</v>
      </c>
      <c r="W2131" s="422" t="s">
        <v>10274</v>
      </c>
      <c r="X2131" s="417" t="s">
        <v>1436</v>
      </c>
      <c r="AB2131" s="410">
        <v>44606</v>
      </c>
    </row>
    <row r="2132" spans="1:29" s="8" customFormat="1" ht="15" hidden="1" customHeight="1" x14ac:dyDescent="0.25">
      <c r="A2132" s="409">
        <v>2116</v>
      </c>
      <c r="B2132" s="410">
        <v>44606</v>
      </c>
      <c r="C2132" s="412">
        <f t="shared" si="33"/>
        <v>2022</v>
      </c>
      <c r="D2132" s="411" t="s">
        <v>7607</v>
      </c>
      <c r="E2132" s="415">
        <v>100386886</v>
      </c>
      <c r="F2132" s="416" t="s">
        <v>8443</v>
      </c>
      <c r="G2132" s="411" t="s">
        <v>613</v>
      </c>
      <c r="H2132" s="411" t="s">
        <v>729</v>
      </c>
      <c r="I2132" s="413" t="s">
        <v>668</v>
      </c>
      <c r="J2132" s="417">
        <v>16</v>
      </c>
      <c r="L2132" s="413" t="s">
        <v>7608</v>
      </c>
      <c r="M2132" s="413" t="s">
        <v>1427</v>
      </c>
      <c r="N2132" s="39" t="s">
        <v>1429</v>
      </c>
      <c r="O2132" s="413" t="s">
        <v>1815</v>
      </c>
      <c r="P2132" s="418" t="s">
        <v>7609</v>
      </c>
      <c r="Q2132" s="419" t="s">
        <v>9586</v>
      </c>
      <c r="R2132" s="420" t="s">
        <v>9906</v>
      </c>
      <c r="S2132" s="408">
        <v>44789</v>
      </c>
      <c r="T2132" s="413" t="s">
        <v>1415</v>
      </c>
      <c r="U2132" s="417" t="s">
        <v>1416</v>
      </c>
      <c r="V2132" s="421">
        <v>44803</v>
      </c>
      <c r="W2132" s="422" t="s">
        <v>9526</v>
      </c>
      <c r="X2132" s="417" t="s">
        <v>1436</v>
      </c>
      <c r="Z2132" s="8">
        <v>89176500455</v>
      </c>
      <c r="AB2132" s="410">
        <v>44606</v>
      </c>
    </row>
    <row r="2133" spans="1:29" s="8" customFormat="1" ht="15" hidden="1" customHeight="1" x14ac:dyDescent="0.25">
      <c r="A2133" s="409">
        <v>2117</v>
      </c>
      <c r="B2133" s="410">
        <v>44607</v>
      </c>
      <c r="C2133" s="412">
        <f t="shared" si="33"/>
        <v>2022</v>
      </c>
      <c r="D2133" s="411" t="s">
        <v>7610</v>
      </c>
      <c r="E2133" s="415">
        <v>100305922</v>
      </c>
      <c r="F2133" s="416" t="s">
        <v>8442</v>
      </c>
      <c r="G2133" s="411" t="s">
        <v>613</v>
      </c>
      <c r="H2133" s="411" t="s">
        <v>707</v>
      </c>
      <c r="I2133" s="413" t="s">
        <v>632</v>
      </c>
      <c r="J2133" s="417">
        <v>83</v>
      </c>
      <c r="L2133" s="413" t="s">
        <v>7611</v>
      </c>
      <c r="M2133" s="413" t="s">
        <v>1427</v>
      </c>
      <c r="N2133" s="39" t="s">
        <v>1429</v>
      </c>
      <c r="O2133" s="413" t="s">
        <v>1446</v>
      </c>
      <c r="P2133" s="418" t="s">
        <v>7612</v>
      </c>
      <c r="Q2133" s="419" t="s">
        <v>9586</v>
      </c>
      <c r="R2133" s="420" t="s">
        <v>10926</v>
      </c>
      <c r="S2133" s="408">
        <v>44774</v>
      </c>
      <c r="T2133" s="413" t="s">
        <v>1415</v>
      </c>
      <c r="U2133" s="417" t="s">
        <v>1416</v>
      </c>
      <c r="V2133" s="421">
        <v>44812</v>
      </c>
      <c r="W2133" s="422" t="s">
        <v>10927</v>
      </c>
      <c r="X2133" s="417" t="s">
        <v>1436</v>
      </c>
      <c r="Z2133" s="8" t="s">
        <v>6281</v>
      </c>
      <c r="AB2133" s="410">
        <v>44607</v>
      </c>
      <c r="AC2133" s="4393">
        <v>44749</v>
      </c>
    </row>
    <row r="2134" spans="1:29" s="8" customFormat="1" ht="15" hidden="1" customHeight="1" x14ac:dyDescent="0.25">
      <c r="A2134" s="409">
        <v>2118</v>
      </c>
      <c r="B2134" s="410">
        <v>44607</v>
      </c>
      <c r="C2134" s="412">
        <f t="shared" si="33"/>
        <v>2022</v>
      </c>
      <c r="D2134" s="22" t="s">
        <v>7613</v>
      </c>
      <c r="E2134" s="23">
        <v>100220534</v>
      </c>
      <c r="F2134" s="24" t="s">
        <v>8442</v>
      </c>
      <c r="G2134" s="22" t="s">
        <v>613</v>
      </c>
      <c r="H2134" s="22" t="s">
        <v>804</v>
      </c>
      <c r="I2134" s="26" t="s">
        <v>616</v>
      </c>
      <c r="J2134" s="25">
        <v>31</v>
      </c>
      <c r="L2134" s="26" t="s">
        <v>7614</v>
      </c>
      <c r="M2134" s="413" t="s">
        <v>1427</v>
      </c>
      <c r="N2134" s="39" t="s">
        <v>1429</v>
      </c>
      <c r="O2134" s="26" t="s">
        <v>1712</v>
      </c>
      <c r="P2134" s="27" t="s">
        <v>7615</v>
      </c>
      <c r="Q2134" s="28" t="s">
        <v>9586</v>
      </c>
      <c r="R2134" s="29" t="s">
        <v>11713</v>
      </c>
      <c r="S2134" s="30">
        <v>44774</v>
      </c>
      <c r="T2134" s="26" t="s">
        <v>1415</v>
      </c>
      <c r="U2134" s="25" t="s">
        <v>1416</v>
      </c>
      <c r="V2134" s="31">
        <v>44819</v>
      </c>
      <c r="W2134" s="99" t="s">
        <v>11714</v>
      </c>
      <c r="X2134" s="25" t="s">
        <v>1436</v>
      </c>
      <c r="Z2134" s="8" t="s">
        <v>8284</v>
      </c>
      <c r="AB2134" s="410">
        <v>44607</v>
      </c>
    </row>
    <row r="2135" spans="1:29" s="8" customFormat="1" ht="15" hidden="1" customHeight="1" x14ac:dyDescent="0.25">
      <c r="A2135" s="409">
        <v>2119</v>
      </c>
      <c r="B2135" s="410">
        <v>44607</v>
      </c>
      <c r="C2135" s="412">
        <f t="shared" si="33"/>
        <v>2022</v>
      </c>
      <c r="D2135" s="411" t="s">
        <v>7616</v>
      </c>
      <c r="E2135" s="415">
        <v>100392399</v>
      </c>
      <c r="F2135" s="416" t="s">
        <v>8443</v>
      </c>
      <c r="G2135" s="411" t="s">
        <v>613</v>
      </c>
      <c r="H2135" s="411" t="s">
        <v>1603</v>
      </c>
      <c r="I2135" s="413" t="s">
        <v>625</v>
      </c>
      <c r="J2135" s="417">
        <v>19</v>
      </c>
      <c r="L2135" s="413" t="s">
        <v>7617</v>
      </c>
      <c r="M2135" s="413" t="s">
        <v>1427</v>
      </c>
      <c r="N2135" s="412" t="s">
        <v>1429</v>
      </c>
      <c r="O2135" s="413" t="s">
        <v>2253</v>
      </c>
      <c r="P2135" s="418" t="s">
        <v>9903</v>
      </c>
      <c r="Q2135" s="419" t="s">
        <v>9586</v>
      </c>
      <c r="R2135" s="420" t="s">
        <v>9904</v>
      </c>
      <c r="S2135" s="408">
        <v>44791</v>
      </c>
      <c r="T2135" s="413" t="s">
        <v>1415</v>
      </c>
      <c r="U2135" s="417" t="s">
        <v>1416</v>
      </c>
      <c r="V2135" s="421">
        <v>44803</v>
      </c>
      <c r="W2135" s="422" t="s">
        <v>9905</v>
      </c>
      <c r="X2135" s="417" t="s">
        <v>1436</v>
      </c>
      <c r="Z2135" s="351">
        <v>552259</v>
      </c>
      <c r="AB2135" s="410">
        <v>44607</v>
      </c>
    </row>
    <row r="2136" spans="1:29" s="8" customFormat="1" ht="30" hidden="1" customHeight="1" x14ac:dyDescent="0.25">
      <c r="A2136" s="56">
        <v>2120</v>
      </c>
      <c r="B2136" s="45">
        <v>44607</v>
      </c>
      <c r="C2136" s="412">
        <f t="shared" si="33"/>
        <v>2022</v>
      </c>
      <c r="D2136" s="58" t="s">
        <v>7618</v>
      </c>
      <c r="E2136" s="59" t="s">
        <v>606</v>
      </c>
      <c r="F2136" s="60" t="s">
        <v>8442</v>
      </c>
      <c r="G2136" s="58" t="s">
        <v>613</v>
      </c>
      <c r="H2136" s="58" t="s">
        <v>16193</v>
      </c>
      <c r="I2136" s="62" t="s">
        <v>653</v>
      </c>
      <c r="J2136" s="61">
        <v>196</v>
      </c>
      <c r="K2136" s="10"/>
      <c r="L2136" s="62"/>
      <c r="M2136" s="62" t="s">
        <v>1427</v>
      </c>
      <c r="N2136" s="44" t="s">
        <v>1429</v>
      </c>
      <c r="O2136" s="62" t="s">
        <v>1446</v>
      </c>
      <c r="P2136" s="63" t="s">
        <v>1919</v>
      </c>
      <c r="Q2136" s="64"/>
      <c r="R2136" s="65"/>
      <c r="S2136" s="66"/>
      <c r="T2136" s="62"/>
      <c r="U2136" s="61"/>
      <c r="V2136" s="67"/>
      <c r="W2136" s="101" t="s">
        <v>1419</v>
      </c>
      <c r="X2136" s="61" t="s">
        <v>1426</v>
      </c>
      <c r="Y2136" s="10"/>
      <c r="Z2136" s="10"/>
      <c r="AA2136" s="10"/>
      <c r="AB2136" s="45">
        <v>44607</v>
      </c>
      <c r="AC2136" s="10"/>
    </row>
    <row r="2137" spans="1:29" s="8" customFormat="1" ht="15" hidden="1" customHeight="1" x14ac:dyDescent="0.25">
      <c r="A2137" s="409">
        <v>2121</v>
      </c>
      <c r="B2137" s="410">
        <v>44608</v>
      </c>
      <c r="C2137" s="412">
        <f t="shared" si="33"/>
        <v>2022</v>
      </c>
      <c r="D2137" s="411" t="s">
        <v>7619</v>
      </c>
      <c r="E2137" s="415">
        <v>100391551</v>
      </c>
      <c r="F2137" s="416" t="s">
        <v>8443</v>
      </c>
      <c r="G2137" s="411" t="s">
        <v>613</v>
      </c>
      <c r="H2137" s="411" t="s">
        <v>7620</v>
      </c>
      <c r="I2137" s="413" t="s">
        <v>710</v>
      </c>
      <c r="J2137" s="417" t="s">
        <v>7621</v>
      </c>
      <c r="L2137" s="409">
        <v>2402616</v>
      </c>
      <c r="M2137" s="413" t="s">
        <v>1427</v>
      </c>
      <c r="N2137" s="39" t="s">
        <v>1429</v>
      </c>
      <c r="O2137" s="413" t="s">
        <v>1872</v>
      </c>
      <c r="P2137" s="418" t="s">
        <v>10651</v>
      </c>
      <c r="Q2137" s="419" t="s">
        <v>9586</v>
      </c>
      <c r="R2137" s="420" t="s">
        <v>10652</v>
      </c>
      <c r="S2137" s="408">
        <v>44774</v>
      </c>
      <c r="T2137" s="413" t="s">
        <v>1415</v>
      </c>
      <c r="U2137" s="417" t="s">
        <v>1416</v>
      </c>
      <c r="V2137" s="421">
        <v>44810</v>
      </c>
      <c r="W2137" s="422" t="s">
        <v>10653</v>
      </c>
      <c r="X2137" s="417" t="s">
        <v>1436</v>
      </c>
      <c r="AB2137" s="410">
        <v>44608</v>
      </c>
    </row>
    <row r="2138" spans="1:29" s="8" customFormat="1" ht="15" hidden="1" customHeight="1" x14ac:dyDescent="0.25">
      <c r="A2138" s="409">
        <v>2122</v>
      </c>
      <c r="B2138" s="410">
        <v>44608</v>
      </c>
      <c r="C2138" s="412">
        <f t="shared" si="33"/>
        <v>2022</v>
      </c>
      <c r="D2138" s="411" t="s">
        <v>7622</v>
      </c>
      <c r="E2138" s="415">
        <v>100393944</v>
      </c>
      <c r="F2138" s="416" t="s">
        <v>8443</v>
      </c>
      <c r="G2138" s="411" t="s">
        <v>613</v>
      </c>
      <c r="H2138" s="411" t="s">
        <v>693</v>
      </c>
      <c r="I2138" s="413" t="s">
        <v>752</v>
      </c>
      <c r="J2138" s="417">
        <v>9</v>
      </c>
      <c r="L2138" s="413" t="s">
        <v>7623</v>
      </c>
      <c r="M2138" s="413" t="s">
        <v>1427</v>
      </c>
      <c r="N2138" s="39" t="s">
        <v>1429</v>
      </c>
      <c r="O2138" s="413" t="s">
        <v>1834</v>
      </c>
      <c r="P2138" s="418" t="s">
        <v>10747</v>
      </c>
      <c r="Q2138" s="419" t="s">
        <v>9586</v>
      </c>
      <c r="R2138" s="420" t="s">
        <v>10748</v>
      </c>
      <c r="S2138" s="408">
        <v>44774</v>
      </c>
      <c r="T2138" s="413" t="s">
        <v>1415</v>
      </c>
      <c r="U2138" s="417" t="s">
        <v>1416</v>
      </c>
      <c r="V2138" s="421">
        <v>44810</v>
      </c>
      <c r="W2138" s="422" t="s">
        <v>10749</v>
      </c>
      <c r="X2138" s="417" t="s">
        <v>1436</v>
      </c>
      <c r="AB2138" s="410">
        <v>44608</v>
      </c>
    </row>
    <row r="2139" spans="1:29" s="10" customFormat="1" ht="15" hidden="1" customHeight="1" x14ac:dyDescent="0.25">
      <c r="A2139" s="56">
        <v>2123</v>
      </c>
      <c r="B2139" s="45">
        <v>44608</v>
      </c>
      <c r="C2139" s="412">
        <f t="shared" si="33"/>
        <v>2022</v>
      </c>
      <c r="D2139" s="58" t="s">
        <v>7624</v>
      </c>
      <c r="E2139" s="59" t="s">
        <v>606</v>
      </c>
      <c r="F2139" s="60" t="s">
        <v>8443</v>
      </c>
      <c r="G2139" s="58" t="s">
        <v>613</v>
      </c>
      <c r="H2139" s="58" t="s">
        <v>693</v>
      </c>
      <c r="I2139" s="62" t="s">
        <v>752</v>
      </c>
      <c r="J2139" s="61">
        <v>87</v>
      </c>
      <c r="L2139" s="62" t="s">
        <v>7625</v>
      </c>
      <c r="M2139" s="62" t="s">
        <v>1427</v>
      </c>
      <c r="N2139" s="44" t="s">
        <v>1429</v>
      </c>
      <c r="O2139" s="62" t="s">
        <v>1943</v>
      </c>
      <c r="P2139" s="63" t="s">
        <v>7626</v>
      </c>
      <c r="Q2139" s="64"/>
      <c r="R2139" s="65"/>
      <c r="S2139" s="66"/>
      <c r="T2139" s="62"/>
      <c r="U2139" s="61"/>
      <c r="V2139" s="67"/>
      <c r="W2139" s="101" t="s">
        <v>1419</v>
      </c>
      <c r="X2139" s="61" t="s">
        <v>1426</v>
      </c>
      <c r="AB2139" s="45">
        <v>44608</v>
      </c>
    </row>
    <row r="2140" spans="1:29" s="8" customFormat="1" ht="15" hidden="1" customHeight="1" x14ac:dyDescent="0.25">
      <c r="A2140" s="56">
        <v>2124</v>
      </c>
      <c r="B2140" s="45">
        <v>44608</v>
      </c>
      <c r="C2140" s="412">
        <f t="shared" si="33"/>
        <v>2022</v>
      </c>
      <c r="D2140" s="46" t="s">
        <v>7627</v>
      </c>
      <c r="E2140" s="47" t="s">
        <v>606</v>
      </c>
      <c r="F2140" s="48" t="s">
        <v>8443</v>
      </c>
      <c r="G2140" s="46" t="s">
        <v>613</v>
      </c>
      <c r="H2140" s="46" t="s">
        <v>693</v>
      </c>
      <c r="I2140" s="50" t="s">
        <v>752</v>
      </c>
      <c r="J2140" s="49">
        <v>4</v>
      </c>
      <c r="K2140" s="10"/>
      <c r="L2140" s="50" t="s">
        <v>7628</v>
      </c>
      <c r="M2140" s="62" t="s">
        <v>1427</v>
      </c>
      <c r="N2140" s="44" t="s">
        <v>1429</v>
      </c>
      <c r="O2140" s="50" t="s">
        <v>1834</v>
      </c>
      <c r="P2140" s="51" t="s">
        <v>7629</v>
      </c>
      <c r="Q2140" s="52" t="s">
        <v>834</v>
      </c>
      <c r="R2140" s="53" t="s">
        <v>11612</v>
      </c>
      <c r="S2140" s="54">
        <v>44621</v>
      </c>
      <c r="T2140" s="50" t="s">
        <v>634</v>
      </c>
      <c r="U2140" s="49" t="s">
        <v>1416</v>
      </c>
      <c r="V2140" s="55">
        <v>44621</v>
      </c>
      <c r="W2140" s="107" t="s">
        <v>1419</v>
      </c>
      <c r="X2140" s="49" t="s">
        <v>1426</v>
      </c>
      <c r="Y2140" s="10"/>
      <c r="Z2140" s="10">
        <v>89603006488</v>
      </c>
      <c r="AA2140" s="10"/>
      <c r="AB2140" s="45">
        <v>44608</v>
      </c>
      <c r="AC2140" s="10"/>
    </row>
    <row r="2141" spans="1:29" s="8" customFormat="1" ht="15" hidden="1" customHeight="1" x14ac:dyDescent="0.25">
      <c r="A2141" s="409">
        <v>2125</v>
      </c>
      <c r="B2141" s="410">
        <v>44608</v>
      </c>
      <c r="C2141" s="412">
        <f t="shared" si="33"/>
        <v>2022</v>
      </c>
      <c r="D2141" s="411" t="s">
        <v>7630</v>
      </c>
      <c r="E2141" s="415">
        <v>101131758</v>
      </c>
      <c r="F2141" s="416" t="s">
        <v>8443</v>
      </c>
      <c r="G2141" s="411" t="s">
        <v>629</v>
      </c>
      <c r="H2141" s="411" t="s">
        <v>630</v>
      </c>
      <c r="I2141" s="413" t="s">
        <v>677</v>
      </c>
      <c r="J2141" s="417">
        <v>9</v>
      </c>
      <c r="L2141" s="413" t="s">
        <v>7631</v>
      </c>
      <c r="M2141" s="413" t="s">
        <v>1427</v>
      </c>
      <c r="N2141" s="39" t="s">
        <v>1429</v>
      </c>
      <c r="O2141" s="413" t="s">
        <v>1862</v>
      </c>
      <c r="P2141" s="418" t="s">
        <v>7632</v>
      </c>
      <c r="Q2141" s="419" t="s">
        <v>9586</v>
      </c>
      <c r="R2141" s="420" t="s">
        <v>12334</v>
      </c>
      <c r="S2141" s="408">
        <v>44774</v>
      </c>
      <c r="T2141" s="413" t="s">
        <v>1415</v>
      </c>
      <c r="U2141" s="417" t="s">
        <v>1416</v>
      </c>
      <c r="V2141" s="421">
        <v>44827</v>
      </c>
      <c r="W2141" s="422" t="s">
        <v>12335</v>
      </c>
      <c r="X2141" s="417" t="s">
        <v>1436</v>
      </c>
      <c r="AB2141" s="410">
        <v>44608</v>
      </c>
    </row>
    <row r="2142" spans="1:29" s="10" customFormat="1" ht="15" hidden="1" customHeight="1" x14ac:dyDescent="0.25">
      <c r="A2142" s="409">
        <v>2126</v>
      </c>
      <c r="B2142" s="410">
        <v>44608</v>
      </c>
      <c r="C2142" s="412">
        <f t="shared" si="33"/>
        <v>2022</v>
      </c>
      <c r="D2142" s="411" t="s">
        <v>7657</v>
      </c>
      <c r="E2142" s="415">
        <v>100216670</v>
      </c>
      <c r="F2142" s="416" t="s">
        <v>8442</v>
      </c>
      <c r="G2142" s="411" t="s">
        <v>613</v>
      </c>
      <c r="H2142" s="411" t="s">
        <v>702</v>
      </c>
      <c r="I2142" s="413" t="s">
        <v>817</v>
      </c>
      <c r="J2142" s="417">
        <v>1</v>
      </c>
      <c r="K2142" s="8"/>
      <c r="L2142" s="413" t="s">
        <v>7658</v>
      </c>
      <c r="M2142" s="413" t="s">
        <v>1427</v>
      </c>
      <c r="N2142" s="39" t="s">
        <v>1429</v>
      </c>
      <c r="O2142" s="413" t="s">
        <v>1433</v>
      </c>
      <c r="P2142" s="418" t="s">
        <v>7659</v>
      </c>
      <c r="Q2142" s="419" t="s">
        <v>9586</v>
      </c>
      <c r="R2142" s="420" t="s">
        <v>11291</v>
      </c>
      <c r="S2142" s="408">
        <v>44774</v>
      </c>
      <c r="T2142" s="413" t="s">
        <v>1415</v>
      </c>
      <c r="U2142" s="417" t="s">
        <v>1416</v>
      </c>
      <c r="V2142" s="421">
        <v>44817</v>
      </c>
      <c r="W2142" s="422" t="s">
        <v>11292</v>
      </c>
      <c r="X2142" s="417" t="s">
        <v>1436</v>
      </c>
      <c r="Y2142" s="8"/>
      <c r="Z2142" s="8"/>
      <c r="AA2142" s="8"/>
      <c r="AB2142" s="410">
        <v>44608</v>
      </c>
      <c r="AC2142" s="8"/>
    </row>
    <row r="2143" spans="1:29" s="10" customFormat="1" ht="15" hidden="1" customHeight="1" x14ac:dyDescent="0.25">
      <c r="A2143" s="409">
        <v>2127</v>
      </c>
      <c r="B2143" s="410">
        <v>44609</v>
      </c>
      <c r="C2143" s="412">
        <f t="shared" si="33"/>
        <v>2022</v>
      </c>
      <c r="D2143" s="411" t="s">
        <v>7633</v>
      </c>
      <c r="E2143" s="415" t="s">
        <v>606</v>
      </c>
      <c r="F2143" s="416" t="s">
        <v>8442</v>
      </c>
      <c r="G2143" s="411" t="s">
        <v>613</v>
      </c>
      <c r="H2143" s="411" t="s">
        <v>618</v>
      </c>
      <c r="I2143" s="413" t="s">
        <v>722</v>
      </c>
      <c r="J2143" s="417">
        <v>60</v>
      </c>
      <c r="K2143" s="8"/>
      <c r="L2143" s="413" t="s">
        <v>7634</v>
      </c>
      <c r="M2143" s="413" t="s">
        <v>1427</v>
      </c>
      <c r="N2143" s="39" t="s">
        <v>1429</v>
      </c>
      <c r="O2143" s="413" t="s">
        <v>1672</v>
      </c>
      <c r="P2143" s="418" t="s">
        <v>7635</v>
      </c>
      <c r="Q2143" s="419" t="s">
        <v>9586</v>
      </c>
      <c r="R2143" s="420" t="s">
        <v>11551</v>
      </c>
      <c r="S2143" s="408">
        <v>44774</v>
      </c>
      <c r="T2143" s="413" t="s">
        <v>1415</v>
      </c>
      <c r="U2143" s="417" t="s">
        <v>1416</v>
      </c>
      <c r="V2143" s="421">
        <v>44818</v>
      </c>
      <c r="W2143" s="422" t="s">
        <v>11552</v>
      </c>
      <c r="X2143" s="417" t="s">
        <v>1436</v>
      </c>
      <c r="Y2143" s="8"/>
      <c r="Z2143" s="8"/>
      <c r="AA2143" s="8"/>
      <c r="AB2143" s="410">
        <v>44609</v>
      </c>
      <c r="AC2143" s="8"/>
    </row>
    <row r="2144" spans="1:29" s="8" customFormat="1" ht="15" hidden="1" customHeight="1" x14ac:dyDescent="0.25">
      <c r="A2144" s="409">
        <v>2128</v>
      </c>
      <c r="B2144" s="410">
        <v>44609</v>
      </c>
      <c r="C2144" s="412">
        <f t="shared" si="33"/>
        <v>2022</v>
      </c>
      <c r="D2144" s="411" t="s">
        <v>7636</v>
      </c>
      <c r="E2144" s="415">
        <v>100340512</v>
      </c>
      <c r="F2144" s="416" t="s">
        <v>8442</v>
      </c>
      <c r="G2144" s="411" t="s">
        <v>613</v>
      </c>
      <c r="H2144" s="411" t="s">
        <v>4067</v>
      </c>
      <c r="I2144" s="413" t="s">
        <v>640</v>
      </c>
      <c r="J2144" s="417">
        <v>80</v>
      </c>
      <c r="L2144" s="413" t="s">
        <v>7637</v>
      </c>
      <c r="M2144" s="413" t="s">
        <v>1427</v>
      </c>
      <c r="N2144" s="39" t="s">
        <v>1429</v>
      </c>
      <c r="O2144" s="413" t="s">
        <v>1464</v>
      </c>
      <c r="P2144" s="418" t="s">
        <v>5842</v>
      </c>
      <c r="Q2144" s="419" t="s">
        <v>9586</v>
      </c>
      <c r="R2144" s="420" t="s">
        <v>11025</v>
      </c>
      <c r="S2144" s="408">
        <v>44774</v>
      </c>
      <c r="T2144" s="413" t="s">
        <v>1415</v>
      </c>
      <c r="U2144" s="417" t="s">
        <v>1416</v>
      </c>
      <c r="V2144" s="421">
        <v>44812</v>
      </c>
      <c r="W2144" s="422" t="s">
        <v>11026</v>
      </c>
      <c r="X2144" s="417" t="s">
        <v>1436</v>
      </c>
      <c r="AB2144" s="410">
        <v>44609</v>
      </c>
    </row>
    <row r="2145" spans="1:28" s="8" customFormat="1" ht="15" hidden="1" customHeight="1" x14ac:dyDescent="0.25">
      <c r="A2145" s="409">
        <v>2129</v>
      </c>
      <c r="B2145" s="410">
        <v>44609</v>
      </c>
      <c r="C2145" s="412">
        <f t="shared" si="33"/>
        <v>2022</v>
      </c>
      <c r="D2145" s="411" t="s">
        <v>7660</v>
      </c>
      <c r="E2145" s="415">
        <v>100389269</v>
      </c>
      <c r="F2145" s="416" t="s">
        <v>8443</v>
      </c>
      <c r="G2145" s="411" t="s">
        <v>613</v>
      </c>
      <c r="H2145" s="411" t="s">
        <v>7661</v>
      </c>
      <c r="I2145" s="413" t="s">
        <v>3825</v>
      </c>
      <c r="J2145" s="417">
        <v>19</v>
      </c>
      <c r="L2145" s="413" t="s">
        <v>7662</v>
      </c>
      <c r="M2145" s="413" t="s">
        <v>1427</v>
      </c>
      <c r="N2145" s="39" t="s">
        <v>1429</v>
      </c>
      <c r="O2145" s="413" t="s">
        <v>2856</v>
      </c>
      <c r="P2145" s="418" t="s">
        <v>11674</v>
      </c>
      <c r="Q2145" s="419" t="s">
        <v>9586</v>
      </c>
      <c r="R2145" s="420" t="s">
        <v>11675</v>
      </c>
      <c r="S2145" s="408">
        <v>44774</v>
      </c>
      <c r="T2145" s="413" t="s">
        <v>1415</v>
      </c>
      <c r="U2145" s="417" t="s">
        <v>1416</v>
      </c>
      <c r="V2145" s="421">
        <v>44819</v>
      </c>
      <c r="W2145" s="422" t="s">
        <v>11190</v>
      </c>
      <c r="X2145" s="417" t="s">
        <v>1436</v>
      </c>
      <c r="AB2145" s="410">
        <v>44609</v>
      </c>
    </row>
    <row r="2146" spans="1:28" s="8" customFormat="1" ht="15" hidden="1" customHeight="1" x14ac:dyDescent="0.25">
      <c r="A2146" s="409">
        <v>2130</v>
      </c>
      <c r="B2146" s="410">
        <v>44609</v>
      </c>
      <c r="C2146" s="412">
        <f t="shared" si="33"/>
        <v>2022</v>
      </c>
      <c r="D2146" s="411" t="s">
        <v>7689</v>
      </c>
      <c r="E2146" s="415">
        <v>100357603</v>
      </c>
      <c r="F2146" s="416" t="s">
        <v>8444</v>
      </c>
      <c r="G2146" s="411" t="s">
        <v>613</v>
      </c>
      <c r="H2146" s="411" t="s">
        <v>6892</v>
      </c>
      <c r="I2146" s="413" t="s">
        <v>690</v>
      </c>
      <c r="J2146" s="417">
        <v>42</v>
      </c>
      <c r="L2146" s="413" t="s">
        <v>1418</v>
      </c>
      <c r="M2146" s="413" t="s">
        <v>1427</v>
      </c>
      <c r="N2146" s="39" t="s">
        <v>1429</v>
      </c>
      <c r="O2146" s="413" t="s">
        <v>1418</v>
      </c>
      <c r="P2146" s="418" t="s">
        <v>1418</v>
      </c>
      <c r="Q2146" s="419" t="s">
        <v>9586</v>
      </c>
      <c r="R2146" s="420" t="s">
        <v>12974</v>
      </c>
      <c r="S2146" s="408">
        <v>44805</v>
      </c>
      <c r="T2146" s="413" t="s">
        <v>1415</v>
      </c>
      <c r="U2146" s="417" t="s">
        <v>1416</v>
      </c>
      <c r="V2146" s="421">
        <v>44852</v>
      </c>
      <c r="W2146" s="422" t="s">
        <v>12975</v>
      </c>
      <c r="X2146" s="417" t="s">
        <v>1436</v>
      </c>
      <c r="AB2146" s="410">
        <v>44609</v>
      </c>
    </row>
    <row r="2147" spans="1:28" s="8" customFormat="1" ht="15" hidden="1" customHeight="1" x14ac:dyDescent="0.25">
      <c r="A2147" s="409">
        <v>2131</v>
      </c>
      <c r="B2147" s="410">
        <v>44609</v>
      </c>
      <c r="C2147" s="412">
        <f t="shared" si="33"/>
        <v>2022</v>
      </c>
      <c r="D2147" s="411" t="s">
        <v>8624</v>
      </c>
      <c r="E2147" s="415" t="s">
        <v>606</v>
      </c>
      <c r="F2147" s="416" t="s">
        <v>8443</v>
      </c>
      <c r="G2147" s="411" t="s">
        <v>613</v>
      </c>
      <c r="H2147" s="411" t="s">
        <v>2275</v>
      </c>
      <c r="I2147" s="413" t="s">
        <v>722</v>
      </c>
      <c r="J2147" s="417">
        <v>139</v>
      </c>
      <c r="L2147" s="413" t="s">
        <v>7690</v>
      </c>
      <c r="M2147" s="413" t="s">
        <v>1427</v>
      </c>
      <c r="N2147" s="412" t="s">
        <v>1429</v>
      </c>
      <c r="O2147" s="413" t="s">
        <v>1601</v>
      </c>
      <c r="P2147" s="418" t="s">
        <v>12971</v>
      </c>
      <c r="Q2147" s="419" t="s">
        <v>9586</v>
      </c>
      <c r="R2147" s="420" t="s">
        <v>12972</v>
      </c>
      <c r="S2147" s="408">
        <v>44805</v>
      </c>
      <c r="T2147" s="413" t="s">
        <v>1415</v>
      </c>
      <c r="U2147" s="417" t="s">
        <v>1416</v>
      </c>
      <c r="V2147" s="421">
        <v>44852</v>
      </c>
      <c r="W2147" s="422" t="s">
        <v>12973</v>
      </c>
      <c r="X2147" s="417" t="s">
        <v>1436</v>
      </c>
      <c r="AB2147" s="410">
        <v>44609</v>
      </c>
    </row>
    <row r="2148" spans="1:28" s="8" customFormat="1" ht="15" hidden="1" customHeight="1" x14ac:dyDescent="0.25">
      <c r="A2148" s="409">
        <v>2132</v>
      </c>
      <c r="B2148" s="410">
        <v>44610</v>
      </c>
      <c r="C2148" s="412">
        <f t="shared" si="33"/>
        <v>2022</v>
      </c>
      <c r="D2148" s="411" t="s">
        <v>7638</v>
      </c>
      <c r="E2148" s="415" t="s">
        <v>606</v>
      </c>
      <c r="F2148" s="416" t="s">
        <v>8443</v>
      </c>
      <c r="G2148" s="411" t="s">
        <v>613</v>
      </c>
      <c r="H2148" s="411" t="s">
        <v>783</v>
      </c>
      <c r="I2148" s="413" t="s">
        <v>1430</v>
      </c>
      <c r="J2148" s="417">
        <v>42</v>
      </c>
      <c r="L2148" s="413" t="s">
        <v>7639</v>
      </c>
      <c r="M2148" s="413" t="s">
        <v>1427</v>
      </c>
      <c r="N2148" s="39" t="s">
        <v>1429</v>
      </c>
      <c r="O2148" s="413" t="s">
        <v>1601</v>
      </c>
      <c r="P2148" s="418" t="s">
        <v>2882</v>
      </c>
      <c r="Q2148" s="419" t="s">
        <v>9586</v>
      </c>
      <c r="R2148" s="420" t="s">
        <v>11892</v>
      </c>
      <c r="S2148" s="408">
        <v>44774</v>
      </c>
      <c r="T2148" s="413" t="s">
        <v>1415</v>
      </c>
      <c r="U2148" s="417" t="s">
        <v>1416</v>
      </c>
      <c r="V2148" s="421">
        <v>44823</v>
      </c>
      <c r="W2148" s="422" t="s">
        <v>11893</v>
      </c>
      <c r="X2148" s="417" t="s">
        <v>1436</v>
      </c>
      <c r="AB2148" s="410">
        <v>44610</v>
      </c>
    </row>
    <row r="2149" spans="1:28" s="8" customFormat="1" ht="15" hidden="1" customHeight="1" x14ac:dyDescent="0.25">
      <c r="A2149" s="409">
        <v>2133</v>
      </c>
      <c r="B2149" s="410">
        <v>44610</v>
      </c>
      <c r="C2149" s="412">
        <f t="shared" si="33"/>
        <v>2022</v>
      </c>
      <c r="D2149" s="411" t="s">
        <v>7641</v>
      </c>
      <c r="E2149" s="415">
        <v>100342756</v>
      </c>
      <c r="F2149" s="416" t="s">
        <v>8442</v>
      </c>
      <c r="G2149" s="411" t="s">
        <v>613</v>
      </c>
      <c r="H2149" s="411" t="s">
        <v>665</v>
      </c>
      <c r="I2149" s="413" t="s">
        <v>666</v>
      </c>
      <c r="J2149" s="417">
        <v>78</v>
      </c>
      <c r="L2149" s="413" t="s">
        <v>7642</v>
      </c>
      <c r="M2149" s="413" t="s">
        <v>1427</v>
      </c>
      <c r="N2149" s="39" t="s">
        <v>1429</v>
      </c>
      <c r="O2149" s="413" t="s">
        <v>1433</v>
      </c>
      <c r="P2149" s="418" t="s">
        <v>7643</v>
      </c>
      <c r="Q2149" s="419" t="s">
        <v>9586</v>
      </c>
      <c r="R2149" s="420" t="s">
        <v>10275</v>
      </c>
      <c r="S2149" s="408">
        <v>44774</v>
      </c>
      <c r="T2149" s="413" t="s">
        <v>1415</v>
      </c>
      <c r="U2149" s="417" t="s">
        <v>1416</v>
      </c>
      <c r="V2149" s="421">
        <v>44810</v>
      </c>
      <c r="W2149" s="422" t="s">
        <v>7023</v>
      </c>
      <c r="X2149" s="417" t="s">
        <v>1436</v>
      </c>
      <c r="Z2149" s="8" t="s">
        <v>6281</v>
      </c>
      <c r="AB2149" s="410">
        <v>44610</v>
      </c>
    </row>
    <row r="2150" spans="1:28" s="8" customFormat="1" ht="15" hidden="1" customHeight="1" x14ac:dyDescent="0.25">
      <c r="A2150" s="409">
        <v>2134</v>
      </c>
      <c r="B2150" s="410">
        <v>44610</v>
      </c>
      <c r="C2150" s="412">
        <f t="shared" si="33"/>
        <v>2022</v>
      </c>
      <c r="D2150" s="411" t="s">
        <v>7651</v>
      </c>
      <c r="E2150" s="415">
        <v>100363847</v>
      </c>
      <c r="F2150" s="416" t="s">
        <v>8442</v>
      </c>
      <c r="G2150" s="411" t="s">
        <v>613</v>
      </c>
      <c r="H2150" s="411" t="s">
        <v>798</v>
      </c>
      <c r="I2150" s="413" t="s">
        <v>41</v>
      </c>
      <c r="J2150" s="417">
        <v>2</v>
      </c>
      <c r="L2150" s="409">
        <v>43719</v>
      </c>
      <c r="M2150" s="413" t="s">
        <v>1427</v>
      </c>
      <c r="N2150" s="39" t="s">
        <v>1429</v>
      </c>
      <c r="O2150" s="413" t="s">
        <v>1441</v>
      </c>
      <c r="P2150" s="418" t="s">
        <v>11240</v>
      </c>
      <c r="Q2150" s="419" t="s">
        <v>9586</v>
      </c>
      <c r="R2150" s="420" t="s">
        <v>11241</v>
      </c>
      <c r="S2150" s="408">
        <v>44774</v>
      </c>
      <c r="T2150" s="413" t="s">
        <v>1415</v>
      </c>
      <c r="U2150" s="417" t="s">
        <v>1416</v>
      </c>
      <c r="V2150" s="421">
        <v>44817</v>
      </c>
      <c r="W2150" s="422" t="s">
        <v>11242</v>
      </c>
      <c r="X2150" s="417" t="s">
        <v>1436</v>
      </c>
      <c r="AB2150" s="410">
        <v>44610</v>
      </c>
    </row>
    <row r="2151" spans="1:28" s="8" customFormat="1" ht="15" hidden="1" customHeight="1" x14ac:dyDescent="0.25">
      <c r="A2151" s="409">
        <v>2135</v>
      </c>
      <c r="B2151" s="410">
        <v>44610</v>
      </c>
      <c r="C2151" s="412">
        <f t="shared" si="33"/>
        <v>2022</v>
      </c>
      <c r="D2151" s="411" t="s">
        <v>7691</v>
      </c>
      <c r="E2151" s="415">
        <v>100392961</v>
      </c>
      <c r="F2151" s="416" t="s">
        <v>8443</v>
      </c>
      <c r="G2151" s="411" t="s">
        <v>613</v>
      </c>
      <c r="H2151" s="411" t="s">
        <v>701</v>
      </c>
      <c r="I2151" s="413" t="s">
        <v>710</v>
      </c>
      <c r="J2151" s="417" t="s">
        <v>7692</v>
      </c>
      <c r="L2151" s="409">
        <v>51533</v>
      </c>
      <c r="M2151" s="413" t="s">
        <v>1427</v>
      </c>
      <c r="N2151" s="39" t="s">
        <v>1429</v>
      </c>
      <c r="O2151" s="413" t="s">
        <v>1905</v>
      </c>
      <c r="P2151" s="418" t="s">
        <v>4734</v>
      </c>
      <c r="Q2151" s="419" t="s">
        <v>9586</v>
      </c>
      <c r="R2151" s="420" t="s">
        <v>12466</v>
      </c>
      <c r="S2151" s="408">
        <v>44774</v>
      </c>
      <c r="T2151" s="413" t="s">
        <v>1415</v>
      </c>
      <c r="U2151" s="417" t="s">
        <v>1416</v>
      </c>
      <c r="V2151" s="421">
        <v>44835</v>
      </c>
      <c r="W2151" s="422" t="s">
        <v>12467</v>
      </c>
      <c r="X2151" s="417" t="s">
        <v>1436</v>
      </c>
      <c r="AB2151" s="410">
        <v>44610</v>
      </c>
    </row>
    <row r="2152" spans="1:28" s="8" customFormat="1" ht="15" hidden="1" customHeight="1" x14ac:dyDescent="0.25">
      <c r="A2152" s="409">
        <v>2136</v>
      </c>
      <c r="B2152" s="410">
        <v>44611</v>
      </c>
      <c r="C2152" s="412">
        <f t="shared" si="33"/>
        <v>2022</v>
      </c>
      <c r="D2152" s="411" t="s">
        <v>7765</v>
      </c>
      <c r="E2152" s="415">
        <v>100229915</v>
      </c>
      <c r="F2152" s="416" t="s">
        <v>8442</v>
      </c>
      <c r="G2152" s="411" t="s">
        <v>613</v>
      </c>
      <c r="H2152" s="411" t="s">
        <v>7293</v>
      </c>
      <c r="I2152" s="413" t="s">
        <v>4630</v>
      </c>
      <c r="J2152" s="417">
        <v>57</v>
      </c>
      <c r="L2152" s="409">
        <v>1004268</v>
      </c>
      <c r="M2152" s="413" t="s">
        <v>1427</v>
      </c>
      <c r="N2152" s="39" t="s">
        <v>1429</v>
      </c>
      <c r="O2152" s="413" t="s">
        <v>1578</v>
      </c>
      <c r="P2152" s="418" t="s">
        <v>12158</v>
      </c>
      <c r="Q2152" s="419" t="s">
        <v>9586</v>
      </c>
      <c r="R2152" s="420" t="s">
        <v>15835</v>
      </c>
      <c r="S2152" s="408">
        <v>44897</v>
      </c>
      <c r="T2152" s="413" t="s">
        <v>1415</v>
      </c>
      <c r="U2152" s="417" t="s">
        <v>1416</v>
      </c>
      <c r="V2152" s="421">
        <v>44963</v>
      </c>
      <c r="W2152" s="422" t="s">
        <v>15836</v>
      </c>
      <c r="X2152" s="417" t="s">
        <v>1436</v>
      </c>
      <c r="Z2152" s="8" t="s">
        <v>1647</v>
      </c>
      <c r="AB2152" s="410">
        <v>44611</v>
      </c>
    </row>
    <row r="2153" spans="1:28" s="8" customFormat="1" ht="15" hidden="1" customHeight="1" x14ac:dyDescent="0.25">
      <c r="A2153" s="409">
        <v>2137</v>
      </c>
      <c r="B2153" s="410">
        <v>44611</v>
      </c>
      <c r="C2153" s="412">
        <f t="shared" si="33"/>
        <v>2022</v>
      </c>
      <c r="D2153" s="22" t="s">
        <v>7693</v>
      </c>
      <c r="E2153" s="23" t="s">
        <v>606</v>
      </c>
      <c r="F2153" s="24" t="s">
        <v>8443</v>
      </c>
      <c r="G2153" s="22" t="s">
        <v>613</v>
      </c>
      <c r="H2153" s="22" t="s">
        <v>2275</v>
      </c>
      <c r="I2153" s="26" t="s">
        <v>2276</v>
      </c>
      <c r="J2153" s="25">
        <v>57</v>
      </c>
      <c r="L2153" s="412">
        <v>31467</v>
      </c>
      <c r="M2153" s="413" t="s">
        <v>1427</v>
      </c>
      <c r="N2153" s="39" t="s">
        <v>1429</v>
      </c>
      <c r="O2153" s="26" t="s">
        <v>1601</v>
      </c>
      <c r="P2153" s="27" t="s">
        <v>10801</v>
      </c>
      <c r="Q2153" s="28" t="s">
        <v>9586</v>
      </c>
      <c r="R2153" s="29" t="s">
        <v>10802</v>
      </c>
      <c r="S2153" s="30">
        <v>44774</v>
      </c>
      <c r="T2153" s="26" t="s">
        <v>1415</v>
      </c>
      <c r="U2153" s="25" t="s">
        <v>1416</v>
      </c>
      <c r="V2153" s="31">
        <v>44811</v>
      </c>
      <c r="W2153" s="99" t="s">
        <v>10803</v>
      </c>
      <c r="X2153" s="25" t="s">
        <v>1436</v>
      </c>
      <c r="Z2153" s="8">
        <v>89275582849</v>
      </c>
      <c r="AB2153" s="410">
        <v>44611</v>
      </c>
    </row>
    <row r="2154" spans="1:28" s="8" customFormat="1" ht="15" hidden="1" customHeight="1" x14ac:dyDescent="0.25">
      <c r="A2154" s="409">
        <v>2138</v>
      </c>
      <c r="B2154" s="410">
        <v>44614</v>
      </c>
      <c r="C2154" s="412">
        <f t="shared" si="33"/>
        <v>2022</v>
      </c>
      <c r="D2154" s="70" t="s">
        <v>7764</v>
      </c>
      <c r="E2154" s="23">
        <v>100337696</v>
      </c>
      <c r="F2154" s="24" t="s">
        <v>8442</v>
      </c>
      <c r="G2154" s="22" t="s">
        <v>613</v>
      </c>
      <c r="H2154" s="22" t="s">
        <v>8185</v>
      </c>
      <c r="I2154" s="26" t="s">
        <v>40</v>
      </c>
      <c r="J2154" s="25">
        <v>47</v>
      </c>
      <c r="L2154" s="412">
        <v>4012977</v>
      </c>
      <c r="M2154" s="413" t="s">
        <v>1427</v>
      </c>
      <c r="N2154" s="39" t="s">
        <v>1429</v>
      </c>
      <c r="O2154" s="26" t="s">
        <v>1453</v>
      </c>
      <c r="P2154" s="27"/>
      <c r="Q2154" s="28" t="s">
        <v>9586</v>
      </c>
      <c r="R2154" s="29" t="s">
        <v>11894</v>
      </c>
      <c r="S2154" s="30">
        <v>44774</v>
      </c>
      <c r="T2154" s="26" t="s">
        <v>1415</v>
      </c>
      <c r="U2154" s="25" t="s">
        <v>1416</v>
      </c>
      <c r="V2154" s="31">
        <v>44823</v>
      </c>
      <c r="W2154" s="99" t="s">
        <v>2521</v>
      </c>
      <c r="X2154" s="25" t="s">
        <v>1436</v>
      </c>
      <c r="Z2154" s="8" t="s">
        <v>1647</v>
      </c>
      <c r="AB2154" s="410">
        <v>44614</v>
      </c>
    </row>
    <row r="2155" spans="1:28" s="8" customFormat="1" ht="15" hidden="1" customHeight="1" x14ac:dyDescent="0.25">
      <c r="A2155" s="409">
        <v>2139</v>
      </c>
      <c r="B2155" s="410">
        <v>44614</v>
      </c>
      <c r="C2155" s="412">
        <f t="shared" si="33"/>
        <v>2022</v>
      </c>
      <c r="D2155" s="70" t="s">
        <v>7695</v>
      </c>
      <c r="E2155" s="23">
        <v>100243041</v>
      </c>
      <c r="F2155" s="24" t="s">
        <v>8443</v>
      </c>
      <c r="G2155" s="22" t="s">
        <v>613</v>
      </c>
      <c r="H2155" s="22" t="s">
        <v>709</v>
      </c>
      <c r="I2155" s="26" t="s">
        <v>747</v>
      </c>
      <c r="J2155" s="25">
        <v>36</v>
      </c>
      <c r="K2155" s="351"/>
      <c r="L2155" s="412"/>
      <c r="M2155" s="413" t="s">
        <v>1427</v>
      </c>
      <c r="N2155" s="39" t="s">
        <v>1429</v>
      </c>
      <c r="O2155" s="26" t="s">
        <v>2235</v>
      </c>
      <c r="P2155" s="27" t="s">
        <v>11232</v>
      </c>
      <c r="Q2155" s="419" t="s">
        <v>9586</v>
      </c>
      <c r="R2155" s="29" t="s">
        <v>11234</v>
      </c>
      <c r="S2155" s="30">
        <v>44774</v>
      </c>
      <c r="T2155" s="26" t="s">
        <v>1415</v>
      </c>
      <c r="U2155" s="25" t="s">
        <v>1416</v>
      </c>
      <c r="V2155" s="31">
        <v>44817</v>
      </c>
      <c r="W2155" s="99" t="s">
        <v>11233</v>
      </c>
      <c r="X2155" s="25" t="s">
        <v>1436</v>
      </c>
      <c r="Y2155" s="351"/>
      <c r="Z2155" s="8">
        <v>630208</v>
      </c>
      <c r="AB2155" s="410">
        <v>44614</v>
      </c>
    </row>
    <row r="2156" spans="1:28" s="8" customFormat="1" ht="15" hidden="1" customHeight="1" x14ac:dyDescent="0.25">
      <c r="A2156" s="409">
        <v>2140</v>
      </c>
      <c r="B2156" s="410">
        <v>44614</v>
      </c>
      <c r="C2156" s="412">
        <f t="shared" si="33"/>
        <v>2022</v>
      </c>
      <c r="D2156" s="22" t="s">
        <v>7652</v>
      </c>
      <c r="E2156" s="23">
        <v>100311844</v>
      </c>
      <c r="F2156" s="24" t="s">
        <v>8443</v>
      </c>
      <c r="G2156" s="22" t="s">
        <v>613</v>
      </c>
      <c r="H2156" s="22" t="s">
        <v>654</v>
      </c>
      <c r="I2156" s="26" t="s">
        <v>713</v>
      </c>
      <c r="J2156" s="25">
        <v>35</v>
      </c>
      <c r="L2156" s="26" t="s">
        <v>7653</v>
      </c>
      <c r="M2156" s="413" t="s">
        <v>1427</v>
      </c>
      <c r="N2156" s="39" t="s">
        <v>1429</v>
      </c>
      <c r="O2156" s="26" t="s">
        <v>2235</v>
      </c>
      <c r="P2156" s="27" t="s">
        <v>4516</v>
      </c>
      <c r="Q2156" s="28" t="s">
        <v>9586</v>
      </c>
      <c r="R2156" s="29" t="s">
        <v>10882</v>
      </c>
      <c r="S2156" s="30">
        <v>44774</v>
      </c>
      <c r="T2156" s="26" t="s">
        <v>1415</v>
      </c>
      <c r="U2156" s="25" t="s">
        <v>1416</v>
      </c>
      <c r="V2156" s="31">
        <v>44811</v>
      </c>
      <c r="W2156" s="99" t="s">
        <v>10883</v>
      </c>
      <c r="X2156" s="25" t="s">
        <v>1436</v>
      </c>
      <c r="AB2156" s="410">
        <v>44614</v>
      </c>
    </row>
    <row r="2157" spans="1:28" s="8" customFormat="1" ht="15" hidden="1" customHeight="1" x14ac:dyDescent="0.25">
      <c r="A2157" s="409">
        <v>2141</v>
      </c>
      <c r="B2157" s="410">
        <v>44614</v>
      </c>
      <c r="C2157" s="412">
        <f t="shared" si="33"/>
        <v>2022</v>
      </c>
      <c r="D2157" s="22" t="s">
        <v>7654</v>
      </c>
      <c r="E2157" s="23">
        <v>100307532</v>
      </c>
      <c r="F2157" s="24" t="s">
        <v>8442</v>
      </c>
      <c r="G2157" s="22" t="s">
        <v>629</v>
      </c>
      <c r="H2157" s="22" t="s">
        <v>2632</v>
      </c>
      <c r="I2157" s="26" t="s">
        <v>773</v>
      </c>
      <c r="J2157" s="25">
        <v>93</v>
      </c>
      <c r="L2157" s="26" t="s">
        <v>7655</v>
      </c>
      <c r="M2157" s="413" t="s">
        <v>1427</v>
      </c>
      <c r="N2157" s="39" t="s">
        <v>1429</v>
      </c>
      <c r="O2157" s="26" t="s">
        <v>1446</v>
      </c>
      <c r="P2157" s="27" t="s">
        <v>7656</v>
      </c>
      <c r="Q2157" s="28" t="s">
        <v>9586</v>
      </c>
      <c r="R2157" s="29" t="s">
        <v>12345</v>
      </c>
      <c r="S2157" s="30">
        <v>44774</v>
      </c>
      <c r="T2157" s="26" t="s">
        <v>1415</v>
      </c>
      <c r="U2157" s="25" t="s">
        <v>1416</v>
      </c>
      <c r="V2157" s="31">
        <v>44830</v>
      </c>
      <c r="W2157" s="99" t="s">
        <v>12346</v>
      </c>
      <c r="X2157" s="25" t="s">
        <v>1436</v>
      </c>
      <c r="AB2157" s="410">
        <v>44614</v>
      </c>
    </row>
    <row r="2158" spans="1:28" s="8" customFormat="1" ht="15" hidden="1" customHeight="1" x14ac:dyDescent="0.25">
      <c r="A2158" s="409">
        <v>2142</v>
      </c>
      <c r="B2158" s="410">
        <v>44614</v>
      </c>
      <c r="C2158" s="412">
        <f t="shared" si="33"/>
        <v>2022</v>
      </c>
      <c r="D2158" s="22" t="s">
        <v>7663</v>
      </c>
      <c r="E2158" s="23">
        <v>100389268</v>
      </c>
      <c r="F2158" s="24" t="s">
        <v>8443</v>
      </c>
      <c r="G2158" s="22" t="s">
        <v>613</v>
      </c>
      <c r="H2158" s="22" t="s">
        <v>7661</v>
      </c>
      <c r="I2158" s="26" t="s">
        <v>3825</v>
      </c>
      <c r="J2158" s="25">
        <v>18</v>
      </c>
      <c r="L2158" s="26" t="s">
        <v>7664</v>
      </c>
      <c r="M2158" s="413" t="s">
        <v>1427</v>
      </c>
      <c r="N2158" s="39" t="s">
        <v>1429</v>
      </c>
      <c r="O2158" s="26" t="s">
        <v>2856</v>
      </c>
      <c r="P2158" s="27" t="s">
        <v>11672</v>
      </c>
      <c r="Q2158" s="28" t="s">
        <v>9586</v>
      </c>
      <c r="R2158" s="29" t="s">
        <v>11673</v>
      </c>
      <c r="S2158" s="30">
        <v>44774</v>
      </c>
      <c r="T2158" s="26" t="s">
        <v>1415</v>
      </c>
      <c r="U2158" s="25" t="s">
        <v>1416</v>
      </c>
      <c r="V2158" s="31">
        <v>44819</v>
      </c>
      <c r="W2158" s="99" t="s">
        <v>9043</v>
      </c>
      <c r="X2158" s="25" t="s">
        <v>1436</v>
      </c>
      <c r="AB2158" s="410">
        <v>44614</v>
      </c>
    </row>
    <row r="2159" spans="1:28" s="8" customFormat="1" ht="15" hidden="1" customHeight="1" x14ac:dyDescent="0.25">
      <c r="A2159" s="409">
        <v>2143</v>
      </c>
      <c r="B2159" s="410">
        <v>44614</v>
      </c>
      <c r="C2159" s="412">
        <f t="shared" si="33"/>
        <v>2022</v>
      </c>
      <c r="D2159" s="411" t="s">
        <v>7665</v>
      </c>
      <c r="E2159" s="415" t="s">
        <v>606</v>
      </c>
      <c r="F2159" s="416" t="s">
        <v>8442</v>
      </c>
      <c r="G2159" s="411" t="s">
        <v>613</v>
      </c>
      <c r="H2159" s="411" t="s">
        <v>783</v>
      </c>
      <c r="I2159" s="413" t="s">
        <v>7666</v>
      </c>
      <c r="J2159" s="417">
        <v>58</v>
      </c>
      <c r="L2159" s="413" t="s">
        <v>7667</v>
      </c>
      <c r="M2159" s="413" t="s">
        <v>1427</v>
      </c>
      <c r="N2159" s="39" t="s">
        <v>1429</v>
      </c>
      <c r="O2159" s="413" t="s">
        <v>1672</v>
      </c>
      <c r="P2159" s="418" t="s">
        <v>11089</v>
      </c>
      <c r="Q2159" s="419" t="s">
        <v>9586</v>
      </c>
      <c r="R2159" s="420" t="s">
        <v>11090</v>
      </c>
      <c r="S2159" s="408">
        <v>44774</v>
      </c>
      <c r="T2159" s="413" t="s">
        <v>1415</v>
      </c>
      <c r="U2159" s="417" t="s">
        <v>1416</v>
      </c>
      <c r="V2159" s="421">
        <v>44813</v>
      </c>
      <c r="W2159" s="422" t="s">
        <v>11091</v>
      </c>
      <c r="X2159" s="417" t="s">
        <v>1436</v>
      </c>
      <c r="AB2159" s="410">
        <v>44614</v>
      </c>
    </row>
    <row r="2160" spans="1:28" s="8" customFormat="1" ht="15" hidden="1" customHeight="1" x14ac:dyDescent="0.25">
      <c r="A2160" s="409">
        <v>2144</v>
      </c>
      <c r="B2160" s="410">
        <v>44614</v>
      </c>
      <c r="C2160" s="412">
        <f t="shared" si="33"/>
        <v>2022</v>
      </c>
      <c r="D2160" s="411" t="s">
        <v>7694</v>
      </c>
      <c r="E2160" s="415">
        <v>100294873</v>
      </c>
      <c r="F2160" s="416" t="s">
        <v>8442</v>
      </c>
      <c r="G2160" s="411" t="s">
        <v>613</v>
      </c>
      <c r="H2160" s="411" t="s">
        <v>702</v>
      </c>
      <c r="I2160" s="413" t="s">
        <v>806</v>
      </c>
      <c r="J2160" s="417">
        <v>27</v>
      </c>
      <c r="L2160" s="413" t="s">
        <v>12497</v>
      </c>
      <c r="M2160" s="413" t="s">
        <v>1427</v>
      </c>
      <c r="N2160" s="39" t="s">
        <v>1429</v>
      </c>
      <c r="O2160" s="413" t="s">
        <v>1433</v>
      </c>
      <c r="P2160" s="418" t="s">
        <v>12498</v>
      </c>
      <c r="Q2160" s="419" t="s">
        <v>9586</v>
      </c>
      <c r="R2160" s="420" t="s">
        <v>12499</v>
      </c>
      <c r="S2160" s="408">
        <v>44774</v>
      </c>
      <c r="T2160" s="413" t="s">
        <v>1415</v>
      </c>
      <c r="U2160" s="417" t="s">
        <v>1416</v>
      </c>
      <c r="V2160" s="421">
        <v>44827</v>
      </c>
      <c r="W2160" s="422" t="s">
        <v>12500</v>
      </c>
      <c r="X2160" s="417" t="s">
        <v>1436</v>
      </c>
      <c r="AB2160" s="410">
        <v>44614</v>
      </c>
    </row>
    <row r="2161" spans="1:29" s="8" customFormat="1" ht="15" hidden="1" customHeight="1" x14ac:dyDescent="0.25">
      <c r="A2161" s="409">
        <v>2145</v>
      </c>
      <c r="B2161" s="410">
        <v>44614</v>
      </c>
      <c r="C2161" s="412">
        <f t="shared" si="33"/>
        <v>2022</v>
      </c>
      <c r="D2161" s="411" t="s">
        <v>7668</v>
      </c>
      <c r="E2161" s="415">
        <v>100006199</v>
      </c>
      <c r="F2161" s="416" t="s">
        <v>8442</v>
      </c>
      <c r="G2161" s="411" t="s">
        <v>613</v>
      </c>
      <c r="H2161" s="411" t="s">
        <v>7360</v>
      </c>
      <c r="I2161" s="413" t="s">
        <v>723</v>
      </c>
      <c r="J2161" s="417">
        <v>2</v>
      </c>
      <c r="L2161" s="413" t="s">
        <v>7669</v>
      </c>
      <c r="M2161" s="413" t="s">
        <v>1427</v>
      </c>
      <c r="N2161" s="39" t="s">
        <v>1429</v>
      </c>
      <c r="O2161" s="413" t="s">
        <v>1527</v>
      </c>
      <c r="P2161" s="418" t="s">
        <v>11303</v>
      </c>
      <c r="Q2161" s="419" t="s">
        <v>9586</v>
      </c>
      <c r="R2161" s="420" t="s">
        <v>11304</v>
      </c>
      <c r="S2161" s="408">
        <v>44774</v>
      </c>
      <c r="T2161" s="413" t="s">
        <v>1415</v>
      </c>
      <c r="U2161" s="417" t="s">
        <v>1416</v>
      </c>
      <c r="V2161" s="421">
        <v>44816</v>
      </c>
      <c r="W2161" s="422" t="s">
        <v>11295</v>
      </c>
      <c r="X2161" s="417" t="s">
        <v>1436</v>
      </c>
      <c r="AB2161" s="410">
        <v>44614</v>
      </c>
    </row>
    <row r="2162" spans="1:29" s="8" customFormat="1" ht="15" hidden="1" customHeight="1" x14ac:dyDescent="0.25">
      <c r="A2162" s="56">
        <v>2146</v>
      </c>
      <c r="B2162" s="45">
        <v>44614</v>
      </c>
      <c r="C2162" s="412">
        <f t="shared" si="33"/>
        <v>2022</v>
      </c>
      <c r="D2162" s="58" t="s">
        <v>465</v>
      </c>
      <c r="E2162" s="59">
        <v>100010822</v>
      </c>
      <c r="F2162" s="60"/>
      <c r="G2162" s="58" t="s">
        <v>613</v>
      </c>
      <c r="H2162" s="58" t="s">
        <v>671</v>
      </c>
      <c r="I2162" s="62" t="s">
        <v>687</v>
      </c>
      <c r="J2162" s="61">
        <v>22</v>
      </c>
      <c r="K2162" s="10"/>
      <c r="L2162" s="56">
        <v>45298</v>
      </c>
      <c r="M2162" s="62" t="s">
        <v>1427</v>
      </c>
      <c r="N2162" s="44" t="s">
        <v>1429</v>
      </c>
      <c r="O2162" s="62"/>
      <c r="P2162" s="63" t="s">
        <v>7670</v>
      </c>
      <c r="Q2162" s="64" t="s">
        <v>834</v>
      </c>
      <c r="R2162" s="65" t="s">
        <v>8076</v>
      </c>
      <c r="S2162" s="66">
        <v>44531</v>
      </c>
      <c r="T2162" s="62" t="s">
        <v>634</v>
      </c>
      <c r="U2162" s="61" t="s">
        <v>1416</v>
      </c>
      <c r="V2162" s="67">
        <v>44634</v>
      </c>
      <c r="W2162" s="101" t="s">
        <v>1419</v>
      </c>
      <c r="X2162" s="61" t="s">
        <v>1426</v>
      </c>
      <c r="Y2162" s="10"/>
      <c r="Z2162" s="10"/>
      <c r="AA2162" s="10"/>
      <c r="AB2162" s="45">
        <v>44614</v>
      </c>
      <c r="AC2162" s="10"/>
    </row>
    <row r="2163" spans="1:29" s="8" customFormat="1" ht="15" hidden="1" customHeight="1" x14ac:dyDescent="0.25">
      <c r="A2163" s="56">
        <v>2147</v>
      </c>
      <c r="B2163" s="45">
        <v>44614</v>
      </c>
      <c r="C2163" s="412">
        <f t="shared" si="33"/>
        <v>2022</v>
      </c>
      <c r="D2163" s="58" t="s">
        <v>7671</v>
      </c>
      <c r="E2163" s="59">
        <v>101131785</v>
      </c>
      <c r="F2163" s="60" t="s">
        <v>8442</v>
      </c>
      <c r="G2163" s="58" t="s">
        <v>629</v>
      </c>
      <c r="H2163" s="58" t="s">
        <v>630</v>
      </c>
      <c r="I2163" s="62" t="s">
        <v>677</v>
      </c>
      <c r="J2163" s="61">
        <v>36</v>
      </c>
      <c r="K2163" s="10"/>
      <c r="L2163" s="62" t="s">
        <v>7672</v>
      </c>
      <c r="M2163" s="62" t="s">
        <v>1427</v>
      </c>
      <c r="N2163" s="44" t="s">
        <v>1429</v>
      </c>
      <c r="O2163" s="62" t="s">
        <v>1672</v>
      </c>
      <c r="P2163" s="63" t="s">
        <v>7673</v>
      </c>
      <c r="Q2163" s="64" t="s">
        <v>834</v>
      </c>
      <c r="R2163" s="65" t="s">
        <v>9898</v>
      </c>
      <c r="S2163" s="66">
        <v>44774</v>
      </c>
      <c r="T2163" s="62" t="s">
        <v>1415</v>
      </c>
      <c r="U2163" s="61" t="s">
        <v>1416</v>
      </c>
      <c r="V2163" s="67">
        <v>44798</v>
      </c>
      <c r="W2163" s="101" t="s">
        <v>1419</v>
      </c>
      <c r="X2163" s="61" t="s">
        <v>1426</v>
      </c>
      <c r="Y2163" s="10"/>
      <c r="Z2163" s="10">
        <v>89026635533</v>
      </c>
      <c r="AA2163" s="10" t="s">
        <v>1647</v>
      </c>
      <c r="AB2163" s="45">
        <v>44614</v>
      </c>
      <c r="AC2163" s="10"/>
    </row>
    <row r="2164" spans="1:29" s="8" customFormat="1" ht="15" hidden="1" customHeight="1" x14ac:dyDescent="0.25">
      <c r="A2164" s="409">
        <v>2148</v>
      </c>
      <c r="B2164" s="410">
        <v>44614</v>
      </c>
      <c r="C2164" s="412">
        <f t="shared" si="33"/>
        <v>2022</v>
      </c>
      <c r="D2164" s="411" t="s">
        <v>7674</v>
      </c>
      <c r="E2164" s="415">
        <v>100363976</v>
      </c>
      <c r="F2164" s="416" t="s">
        <v>8442</v>
      </c>
      <c r="G2164" s="411" t="s">
        <v>613</v>
      </c>
      <c r="H2164" s="411" t="s">
        <v>8185</v>
      </c>
      <c r="I2164" s="413" t="s">
        <v>7101</v>
      </c>
      <c r="J2164" s="417">
        <v>71</v>
      </c>
      <c r="L2164" s="413" t="s">
        <v>7675</v>
      </c>
      <c r="M2164" s="413" t="s">
        <v>1427</v>
      </c>
      <c r="N2164" s="39" t="s">
        <v>1429</v>
      </c>
      <c r="O2164" s="413" t="s">
        <v>1521</v>
      </c>
      <c r="P2164" s="418" t="s">
        <v>4997</v>
      </c>
      <c r="Q2164" s="419" t="s">
        <v>9586</v>
      </c>
      <c r="R2164" s="420" t="s">
        <v>11729</v>
      </c>
      <c r="S2164" s="408">
        <v>44774</v>
      </c>
      <c r="T2164" s="413" t="s">
        <v>1415</v>
      </c>
      <c r="U2164" s="417" t="s">
        <v>1416</v>
      </c>
      <c r="V2164" s="421">
        <v>44820</v>
      </c>
      <c r="W2164" s="422" t="s">
        <v>11730</v>
      </c>
      <c r="X2164" s="417" t="s">
        <v>1436</v>
      </c>
      <c r="AB2164" s="410">
        <v>44614</v>
      </c>
    </row>
    <row r="2165" spans="1:29" s="10" customFormat="1" ht="15" hidden="1" customHeight="1" x14ac:dyDescent="0.25">
      <c r="A2165" s="409">
        <v>2149</v>
      </c>
      <c r="B2165" s="410">
        <v>44614</v>
      </c>
      <c r="C2165" s="412">
        <f t="shared" si="33"/>
        <v>2022</v>
      </c>
      <c r="D2165" s="22" t="s">
        <v>7676</v>
      </c>
      <c r="E2165" s="23">
        <v>100229924</v>
      </c>
      <c r="F2165" s="24" t="s">
        <v>8443</v>
      </c>
      <c r="G2165" s="22" t="s">
        <v>613</v>
      </c>
      <c r="H2165" s="22" t="s">
        <v>7293</v>
      </c>
      <c r="I2165" s="26" t="s">
        <v>4630</v>
      </c>
      <c r="J2165" s="25">
        <v>67</v>
      </c>
      <c r="K2165" s="8"/>
      <c r="L2165" s="26" t="s">
        <v>7677</v>
      </c>
      <c r="M2165" s="413" t="s">
        <v>1427</v>
      </c>
      <c r="N2165" s="39" t="s">
        <v>1429</v>
      </c>
      <c r="O2165" s="26" t="s">
        <v>2837</v>
      </c>
      <c r="P2165" s="27" t="s">
        <v>11269</v>
      </c>
      <c r="Q2165" s="28" t="s">
        <v>9586</v>
      </c>
      <c r="R2165" s="29" t="s">
        <v>11270</v>
      </c>
      <c r="S2165" s="30">
        <v>44774</v>
      </c>
      <c r="T2165" s="26" t="s">
        <v>1415</v>
      </c>
      <c r="U2165" s="25" t="s">
        <v>1416</v>
      </c>
      <c r="V2165" s="31">
        <v>44817</v>
      </c>
      <c r="W2165" s="99" t="s">
        <v>11271</v>
      </c>
      <c r="X2165" s="25" t="s">
        <v>1436</v>
      </c>
      <c r="Y2165" s="8"/>
      <c r="Z2165" s="8">
        <v>89379414539</v>
      </c>
      <c r="AA2165" s="8" t="s">
        <v>1647</v>
      </c>
      <c r="AB2165" s="410">
        <v>44614</v>
      </c>
      <c r="AC2165" s="8"/>
    </row>
    <row r="2166" spans="1:29" s="10" customFormat="1" ht="15" hidden="1" customHeight="1" x14ac:dyDescent="0.25">
      <c r="A2166" s="409">
        <v>2150</v>
      </c>
      <c r="B2166" s="410">
        <v>44614</v>
      </c>
      <c r="C2166" s="412">
        <f t="shared" si="33"/>
        <v>2022</v>
      </c>
      <c r="D2166" s="411" t="s">
        <v>7678</v>
      </c>
      <c r="E2166" s="415">
        <v>100229919</v>
      </c>
      <c r="F2166" s="416" t="s">
        <v>8443</v>
      </c>
      <c r="G2166" s="411" t="s">
        <v>613</v>
      </c>
      <c r="H2166" s="411" t="s">
        <v>7293</v>
      </c>
      <c r="I2166" s="413" t="s">
        <v>4630</v>
      </c>
      <c r="J2166" s="417">
        <v>61</v>
      </c>
      <c r="K2166" s="8"/>
      <c r="L2166" s="413" t="s">
        <v>7679</v>
      </c>
      <c r="M2166" s="413" t="s">
        <v>1427</v>
      </c>
      <c r="N2166" s="39" t="s">
        <v>1429</v>
      </c>
      <c r="O2166" s="413" t="s">
        <v>2837</v>
      </c>
      <c r="P2166" s="418" t="s">
        <v>7680</v>
      </c>
      <c r="Q2166" s="419" t="s">
        <v>9586</v>
      </c>
      <c r="R2166" s="420" t="s">
        <v>11267</v>
      </c>
      <c r="S2166" s="408">
        <v>44774</v>
      </c>
      <c r="T2166" s="413" t="s">
        <v>1415</v>
      </c>
      <c r="U2166" s="417" t="s">
        <v>1416</v>
      </c>
      <c r="V2166" s="421">
        <v>44817</v>
      </c>
      <c r="W2166" s="422" t="s">
        <v>11268</v>
      </c>
      <c r="X2166" s="417" t="s">
        <v>1436</v>
      </c>
      <c r="Y2166" s="8"/>
      <c r="Z2166" s="8"/>
      <c r="AA2166" s="8"/>
      <c r="AB2166" s="410">
        <v>44614</v>
      </c>
      <c r="AC2166" s="8"/>
    </row>
    <row r="2167" spans="1:29" s="8" customFormat="1" ht="15" hidden="1" customHeight="1" x14ac:dyDescent="0.25">
      <c r="A2167" s="56">
        <v>2151</v>
      </c>
      <c r="B2167" s="45">
        <v>44616</v>
      </c>
      <c r="C2167" s="412">
        <f t="shared" si="33"/>
        <v>2022</v>
      </c>
      <c r="D2167" s="58" t="s">
        <v>7766</v>
      </c>
      <c r="E2167" s="59" t="s">
        <v>606</v>
      </c>
      <c r="F2167" s="60" t="s">
        <v>8442</v>
      </c>
      <c r="G2167" s="58" t="s">
        <v>613</v>
      </c>
      <c r="H2167" s="58" t="s">
        <v>650</v>
      </c>
      <c r="I2167" s="62" t="s">
        <v>754</v>
      </c>
      <c r="J2167" s="61">
        <v>149</v>
      </c>
      <c r="K2167" s="10"/>
      <c r="L2167" s="62" t="s">
        <v>7696</v>
      </c>
      <c r="M2167" s="62" t="s">
        <v>1427</v>
      </c>
      <c r="N2167" s="44" t="s">
        <v>1429</v>
      </c>
      <c r="O2167" s="62" t="s">
        <v>1325</v>
      </c>
      <c r="P2167" s="63"/>
      <c r="Q2167" s="64"/>
      <c r="R2167" s="65"/>
      <c r="S2167" s="66"/>
      <c r="T2167" s="62"/>
      <c r="U2167" s="61"/>
      <c r="V2167" s="67"/>
      <c r="W2167" s="101" t="s">
        <v>1419</v>
      </c>
      <c r="X2167" s="61" t="s">
        <v>1426</v>
      </c>
      <c r="Y2167" s="10"/>
      <c r="Z2167" s="10"/>
      <c r="AA2167" s="10"/>
      <c r="AB2167" s="45">
        <v>44616</v>
      </c>
      <c r="AC2167" s="10"/>
    </row>
    <row r="2168" spans="1:29" s="8" customFormat="1" ht="15" hidden="1" customHeight="1" x14ac:dyDescent="0.25">
      <c r="A2168" s="409">
        <v>2152</v>
      </c>
      <c r="B2168" s="410">
        <v>44616</v>
      </c>
      <c r="C2168" s="412">
        <f t="shared" si="33"/>
        <v>2022</v>
      </c>
      <c r="D2168" s="411" t="s">
        <v>7766</v>
      </c>
      <c r="E2168" s="415" t="s">
        <v>606</v>
      </c>
      <c r="F2168" s="416" t="s">
        <v>8442</v>
      </c>
      <c r="G2168" s="411" t="s">
        <v>613</v>
      </c>
      <c r="H2168" s="411" t="s">
        <v>650</v>
      </c>
      <c r="I2168" s="413" t="s">
        <v>754</v>
      </c>
      <c r="J2168" s="417">
        <v>199</v>
      </c>
      <c r="L2168" s="409">
        <v>17753398</v>
      </c>
      <c r="M2168" s="413" t="s">
        <v>1427</v>
      </c>
      <c r="N2168" s="39" t="s">
        <v>1429</v>
      </c>
      <c r="O2168" s="413" t="s">
        <v>1325</v>
      </c>
      <c r="P2168" s="418" t="s">
        <v>11072</v>
      </c>
      <c r="Q2168" s="419" t="s">
        <v>9586</v>
      </c>
      <c r="R2168" s="420" t="s">
        <v>11073</v>
      </c>
      <c r="S2168" s="408">
        <v>44774</v>
      </c>
      <c r="T2168" s="413" t="s">
        <v>1415</v>
      </c>
      <c r="U2168" s="417" t="s">
        <v>1416</v>
      </c>
      <c r="V2168" s="421">
        <v>44813</v>
      </c>
      <c r="W2168" s="422" t="s">
        <v>11074</v>
      </c>
      <c r="X2168" s="417" t="s">
        <v>1436</v>
      </c>
      <c r="Z2168" s="8" t="s">
        <v>1647</v>
      </c>
      <c r="AB2168" s="410">
        <v>44616</v>
      </c>
    </row>
    <row r="2169" spans="1:29" s="8" customFormat="1" ht="15" hidden="1" customHeight="1" x14ac:dyDescent="0.25">
      <c r="A2169" s="56">
        <v>2153</v>
      </c>
      <c r="B2169" s="45">
        <v>44616</v>
      </c>
      <c r="C2169" s="412">
        <f t="shared" si="33"/>
        <v>2022</v>
      </c>
      <c r="D2169" s="58" t="s">
        <v>7766</v>
      </c>
      <c r="E2169" s="59" t="s">
        <v>606</v>
      </c>
      <c r="F2169" s="60" t="s">
        <v>8442</v>
      </c>
      <c r="G2169" s="58" t="s">
        <v>613</v>
      </c>
      <c r="H2169" s="58" t="s">
        <v>650</v>
      </c>
      <c r="I2169" s="62" t="s">
        <v>754</v>
      </c>
      <c r="J2169" s="61">
        <v>208</v>
      </c>
      <c r="K2169" s="10"/>
      <c r="L2169" s="62" t="s">
        <v>7697</v>
      </c>
      <c r="M2169" s="62" t="s">
        <v>1427</v>
      </c>
      <c r="N2169" s="44" t="s">
        <v>1429</v>
      </c>
      <c r="O2169" s="62" t="s">
        <v>1325</v>
      </c>
      <c r="P2169" s="63"/>
      <c r="Q2169" s="64"/>
      <c r="R2169" s="65"/>
      <c r="S2169" s="66"/>
      <c r="T2169" s="62"/>
      <c r="U2169" s="61"/>
      <c r="V2169" s="67"/>
      <c r="W2169" s="101" t="s">
        <v>1419</v>
      </c>
      <c r="X2169" s="61" t="s">
        <v>1426</v>
      </c>
      <c r="Y2169" s="10"/>
      <c r="Z2169" s="10"/>
      <c r="AA2169" s="10"/>
      <c r="AB2169" s="45">
        <v>44616</v>
      </c>
      <c r="AC2169" s="10"/>
    </row>
    <row r="2170" spans="1:29" s="10" customFormat="1" ht="15" hidden="1" customHeight="1" x14ac:dyDescent="0.25">
      <c r="A2170" s="409">
        <v>2154</v>
      </c>
      <c r="B2170" s="410">
        <v>44617</v>
      </c>
      <c r="C2170" s="412">
        <f t="shared" si="33"/>
        <v>2022</v>
      </c>
      <c r="D2170" s="34" t="s">
        <v>7763</v>
      </c>
      <c r="E2170" s="415">
        <v>100229746</v>
      </c>
      <c r="F2170" s="416" t="s">
        <v>8442</v>
      </c>
      <c r="G2170" s="411" t="s">
        <v>613</v>
      </c>
      <c r="H2170" s="411" t="s">
        <v>7293</v>
      </c>
      <c r="I2170" s="413" t="s">
        <v>7698</v>
      </c>
      <c r="J2170" s="417">
        <v>2</v>
      </c>
      <c r="K2170" s="8"/>
      <c r="L2170" s="413" t="s">
        <v>7699</v>
      </c>
      <c r="M2170" s="413" t="s">
        <v>1427</v>
      </c>
      <c r="N2170" s="39" t="s">
        <v>1429</v>
      </c>
      <c r="O2170" s="413" t="s">
        <v>2820</v>
      </c>
      <c r="P2170" s="418" t="s">
        <v>11259</v>
      </c>
      <c r="Q2170" s="419" t="s">
        <v>9586</v>
      </c>
      <c r="R2170" s="420" t="s">
        <v>11260</v>
      </c>
      <c r="S2170" s="408">
        <v>44774</v>
      </c>
      <c r="T2170" s="413" t="s">
        <v>1415</v>
      </c>
      <c r="U2170" s="417" t="s">
        <v>1416</v>
      </c>
      <c r="V2170" s="421">
        <v>44817</v>
      </c>
      <c r="W2170" s="422" t="s">
        <v>11261</v>
      </c>
      <c r="X2170" s="417" t="s">
        <v>1436</v>
      </c>
      <c r="Y2170" s="8"/>
      <c r="Z2170" s="8"/>
      <c r="AA2170" s="8"/>
      <c r="AB2170" s="410">
        <v>44617</v>
      </c>
      <c r="AC2170" s="8"/>
    </row>
    <row r="2171" spans="1:29" s="8" customFormat="1" ht="15" hidden="1" customHeight="1" x14ac:dyDescent="0.25">
      <c r="A2171" s="409">
        <v>2155</v>
      </c>
      <c r="B2171" s="410">
        <v>44617</v>
      </c>
      <c r="C2171" s="412">
        <f t="shared" si="33"/>
        <v>2022</v>
      </c>
      <c r="D2171" s="411" t="s">
        <v>7700</v>
      </c>
      <c r="E2171" s="23" t="s">
        <v>606</v>
      </c>
      <c r="F2171" s="24" t="s">
        <v>8443</v>
      </c>
      <c r="G2171" s="411" t="s">
        <v>613</v>
      </c>
      <c r="H2171" s="411" t="s">
        <v>717</v>
      </c>
      <c r="I2171" s="413" t="s">
        <v>739</v>
      </c>
      <c r="J2171" s="25">
        <v>44</v>
      </c>
      <c r="L2171" s="26" t="s">
        <v>7701</v>
      </c>
      <c r="M2171" s="413" t="s">
        <v>1427</v>
      </c>
      <c r="N2171" s="39" t="s">
        <v>1429</v>
      </c>
      <c r="O2171" s="26" t="s">
        <v>1601</v>
      </c>
      <c r="P2171" s="27" t="s">
        <v>10781</v>
      </c>
      <c r="Q2171" s="28" t="s">
        <v>9586</v>
      </c>
      <c r="R2171" s="29" t="s">
        <v>10782</v>
      </c>
      <c r="S2171" s="30">
        <v>44774</v>
      </c>
      <c r="T2171" s="26" t="s">
        <v>1415</v>
      </c>
      <c r="U2171" s="25" t="s">
        <v>1416</v>
      </c>
      <c r="V2171" s="31">
        <v>44811</v>
      </c>
      <c r="W2171" s="99" t="s">
        <v>10783</v>
      </c>
      <c r="X2171" s="25" t="s">
        <v>1436</v>
      </c>
      <c r="AB2171" s="410">
        <v>44617</v>
      </c>
    </row>
    <row r="2172" spans="1:29" s="10" customFormat="1" ht="15" hidden="1" customHeight="1" x14ac:dyDescent="0.25">
      <c r="A2172" s="409">
        <v>2156</v>
      </c>
      <c r="B2172" s="410">
        <v>44617</v>
      </c>
      <c r="C2172" s="412">
        <f t="shared" si="33"/>
        <v>2022</v>
      </c>
      <c r="D2172" s="411" t="s">
        <v>7702</v>
      </c>
      <c r="E2172" s="415">
        <v>100392966</v>
      </c>
      <c r="F2172" s="416" t="s">
        <v>8443</v>
      </c>
      <c r="G2172" s="411" t="s">
        <v>613</v>
      </c>
      <c r="H2172" s="411" t="s">
        <v>701</v>
      </c>
      <c r="I2172" s="413" t="s">
        <v>710</v>
      </c>
      <c r="J2172" s="417" t="s">
        <v>7703</v>
      </c>
      <c r="K2172" s="8"/>
      <c r="L2172" s="413" t="s">
        <v>7704</v>
      </c>
      <c r="M2172" s="413" t="s">
        <v>1427</v>
      </c>
      <c r="N2172" s="39" t="s">
        <v>1429</v>
      </c>
      <c r="O2172" s="413" t="s">
        <v>1943</v>
      </c>
      <c r="P2172" s="418" t="s">
        <v>5114</v>
      </c>
      <c r="Q2172" s="419" t="s">
        <v>9586</v>
      </c>
      <c r="R2172" s="420" t="s">
        <v>13110</v>
      </c>
      <c r="S2172" s="408">
        <v>44774</v>
      </c>
      <c r="T2172" s="413" t="s">
        <v>1415</v>
      </c>
      <c r="U2172" s="417" t="s">
        <v>1416</v>
      </c>
      <c r="V2172" s="421">
        <v>44845</v>
      </c>
      <c r="W2172" s="422" t="s">
        <v>13111</v>
      </c>
      <c r="X2172" s="417" t="s">
        <v>1436</v>
      </c>
      <c r="Y2172" s="8"/>
      <c r="Z2172" s="8"/>
      <c r="AA2172" s="8"/>
      <c r="AB2172" s="410">
        <v>44617</v>
      </c>
      <c r="AC2172" s="8"/>
    </row>
    <row r="2173" spans="1:29" s="8" customFormat="1" ht="15" hidden="1" customHeight="1" x14ac:dyDescent="0.25">
      <c r="A2173" s="409">
        <v>2157</v>
      </c>
      <c r="B2173" s="410">
        <v>44617</v>
      </c>
      <c r="C2173" s="412">
        <f t="shared" si="33"/>
        <v>2022</v>
      </c>
      <c r="D2173" s="411" t="s">
        <v>7705</v>
      </c>
      <c r="E2173" s="415">
        <v>100398383</v>
      </c>
      <c r="F2173" s="416" t="s">
        <v>8443</v>
      </c>
      <c r="G2173" s="411" t="s">
        <v>613</v>
      </c>
      <c r="H2173" s="411" t="s">
        <v>665</v>
      </c>
      <c r="I2173" s="413" t="s">
        <v>653</v>
      </c>
      <c r="J2173" s="417">
        <v>77</v>
      </c>
      <c r="L2173" s="413" t="s">
        <v>7706</v>
      </c>
      <c r="M2173" s="413" t="s">
        <v>1427</v>
      </c>
      <c r="N2173" s="39" t="s">
        <v>1429</v>
      </c>
      <c r="O2173" s="413" t="s">
        <v>1311</v>
      </c>
      <c r="P2173" s="418" t="s">
        <v>11017</v>
      </c>
      <c r="Q2173" s="419" t="s">
        <v>9586</v>
      </c>
      <c r="R2173" s="420" t="s">
        <v>11018</v>
      </c>
      <c r="S2173" s="408">
        <v>44774</v>
      </c>
      <c r="T2173" s="413" t="s">
        <v>1415</v>
      </c>
      <c r="U2173" s="417" t="s">
        <v>1416</v>
      </c>
      <c r="V2173" s="421">
        <v>44812</v>
      </c>
      <c r="W2173" s="422" t="s">
        <v>10900</v>
      </c>
      <c r="X2173" s="417" t="s">
        <v>1436</v>
      </c>
      <c r="AB2173" s="410">
        <v>44617</v>
      </c>
    </row>
    <row r="2174" spans="1:29" s="8" customFormat="1" ht="15" hidden="1" customHeight="1" x14ac:dyDescent="0.25">
      <c r="A2174" s="409">
        <v>2158</v>
      </c>
      <c r="B2174" s="410">
        <v>44617</v>
      </c>
      <c r="C2174" s="412">
        <f t="shared" si="33"/>
        <v>2022</v>
      </c>
      <c r="D2174" s="411" t="s">
        <v>7707</v>
      </c>
      <c r="E2174" s="415">
        <v>100326253</v>
      </c>
      <c r="F2174" s="416" t="s">
        <v>8442</v>
      </c>
      <c r="G2174" s="411" t="s">
        <v>613</v>
      </c>
      <c r="H2174" s="411" t="s">
        <v>659</v>
      </c>
      <c r="I2174" s="413" t="s">
        <v>756</v>
      </c>
      <c r="J2174" s="417">
        <v>17</v>
      </c>
      <c r="L2174" s="409">
        <v>38924</v>
      </c>
      <c r="M2174" s="413" t="s">
        <v>1427</v>
      </c>
      <c r="N2174" s="39" t="s">
        <v>1429</v>
      </c>
      <c r="O2174" s="413" t="s">
        <v>1441</v>
      </c>
      <c r="P2174" s="418" t="s">
        <v>7708</v>
      </c>
      <c r="Q2174" s="419" t="s">
        <v>9586</v>
      </c>
      <c r="R2174" s="420" t="s">
        <v>13010</v>
      </c>
      <c r="S2174" s="408">
        <v>44774</v>
      </c>
      <c r="T2174" s="413" t="s">
        <v>1415</v>
      </c>
      <c r="U2174" s="417" t="s">
        <v>1416</v>
      </c>
      <c r="V2174" s="421">
        <v>44856</v>
      </c>
      <c r="W2174" s="422" t="s">
        <v>13011</v>
      </c>
      <c r="X2174" s="417" t="s">
        <v>1436</v>
      </c>
      <c r="Z2174" s="8">
        <v>205506</v>
      </c>
      <c r="AB2174" s="410">
        <v>44617</v>
      </c>
    </row>
    <row r="2175" spans="1:29" s="8" customFormat="1" ht="15" hidden="1" customHeight="1" x14ac:dyDescent="0.25">
      <c r="A2175" s="409">
        <v>2159</v>
      </c>
      <c r="B2175" s="410">
        <v>44617</v>
      </c>
      <c r="C2175" s="412">
        <f t="shared" si="33"/>
        <v>2022</v>
      </c>
      <c r="D2175" s="411" t="s">
        <v>7709</v>
      </c>
      <c r="E2175" s="415">
        <v>100225048</v>
      </c>
      <c r="F2175" s="416" t="s">
        <v>8442</v>
      </c>
      <c r="G2175" s="411" t="s">
        <v>613</v>
      </c>
      <c r="H2175" s="411" t="s">
        <v>7293</v>
      </c>
      <c r="I2175" s="413" t="s">
        <v>634</v>
      </c>
      <c r="J2175" s="417">
        <v>15</v>
      </c>
      <c r="L2175" s="413" t="s">
        <v>7710</v>
      </c>
      <c r="M2175" s="413" t="s">
        <v>1427</v>
      </c>
      <c r="N2175" s="39" t="s">
        <v>1429</v>
      </c>
      <c r="O2175" s="413" t="s">
        <v>1325</v>
      </c>
      <c r="P2175" s="418" t="s">
        <v>7711</v>
      </c>
      <c r="Q2175" s="419" t="s">
        <v>9586</v>
      </c>
      <c r="R2175" s="420" t="s">
        <v>11798</v>
      </c>
      <c r="S2175" s="408">
        <v>44774</v>
      </c>
      <c r="T2175" s="413" t="s">
        <v>1415</v>
      </c>
      <c r="U2175" s="417" t="s">
        <v>1416</v>
      </c>
      <c r="V2175" s="421">
        <v>44820</v>
      </c>
      <c r="W2175" s="422" t="s">
        <v>2245</v>
      </c>
      <c r="X2175" s="417" t="s">
        <v>1436</v>
      </c>
      <c r="AB2175" s="410">
        <v>44617</v>
      </c>
    </row>
    <row r="2176" spans="1:29" s="8" customFormat="1" ht="15" hidden="1" customHeight="1" x14ac:dyDescent="0.25">
      <c r="A2176" s="409">
        <v>2160</v>
      </c>
      <c r="B2176" s="410">
        <v>44618</v>
      </c>
      <c r="C2176" s="412">
        <f t="shared" si="33"/>
        <v>2022</v>
      </c>
      <c r="D2176" s="34" t="s">
        <v>7712</v>
      </c>
      <c r="E2176" s="415">
        <v>100201319</v>
      </c>
      <c r="F2176" s="416" t="s">
        <v>8442</v>
      </c>
      <c r="G2176" s="411" t="s">
        <v>613</v>
      </c>
      <c r="H2176" s="411" t="s">
        <v>788</v>
      </c>
      <c r="I2176" s="413" t="s">
        <v>710</v>
      </c>
      <c r="J2176" s="417">
        <v>20</v>
      </c>
      <c r="L2176" s="413" t="s">
        <v>7713</v>
      </c>
      <c r="M2176" s="413" t="s">
        <v>1427</v>
      </c>
      <c r="N2176" s="39" t="s">
        <v>1429</v>
      </c>
      <c r="O2176" s="413" t="s">
        <v>1521</v>
      </c>
      <c r="P2176" s="418" t="s">
        <v>7714</v>
      </c>
      <c r="Q2176" s="419" t="s">
        <v>9586</v>
      </c>
      <c r="R2176" s="420" t="s">
        <v>11801</v>
      </c>
      <c r="S2176" s="408">
        <v>44774</v>
      </c>
      <c r="T2176" s="413" t="s">
        <v>1415</v>
      </c>
      <c r="U2176" s="417" t="s">
        <v>1416</v>
      </c>
      <c r="V2176" s="421">
        <v>44820</v>
      </c>
      <c r="W2176" s="422" t="s">
        <v>11786</v>
      </c>
      <c r="X2176" s="417" t="s">
        <v>1436</v>
      </c>
      <c r="AB2176" s="410">
        <v>44618</v>
      </c>
    </row>
    <row r="2177" spans="1:29" s="8" customFormat="1" ht="15" hidden="1" customHeight="1" x14ac:dyDescent="0.25">
      <c r="A2177" s="409">
        <v>2161</v>
      </c>
      <c r="B2177" s="410">
        <v>44620</v>
      </c>
      <c r="C2177" s="412">
        <f t="shared" si="33"/>
        <v>2022</v>
      </c>
      <c r="D2177" s="22" t="s">
        <v>7715</v>
      </c>
      <c r="E2177" s="23" t="s">
        <v>606</v>
      </c>
      <c r="F2177" s="24" t="s">
        <v>8442</v>
      </c>
      <c r="G2177" s="22" t="s">
        <v>613</v>
      </c>
      <c r="H2177" s="22" t="s">
        <v>1603</v>
      </c>
      <c r="I2177" s="26" t="s">
        <v>681</v>
      </c>
      <c r="J2177" s="25">
        <v>34</v>
      </c>
      <c r="L2177" s="26" t="s">
        <v>7716</v>
      </c>
      <c r="M2177" s="413" t="s">
        <v>1427</v>
      </c>
      <c r="N2177" s="39" t="s">
        <v>1429</v>
      </c>
      <c r="O2177" s="26"/>
      <c r="P2177" s="27" t="s">
        <v>7717</v>
      </c>
      <c r="Q2177" s="28" t="s">
        <v>9586</v>
      </c>
      <c r="R2177" s="29" t="s">
        <v>11479</v>
      </c>
      <c r="S2177" s="30">
        <v>44774</v>
      </c>
      <c r="T2177" s="26" t="s">
        <v>1415</v>
      </c>
      <c r="U2177" s="25" t="s">
        <v>1416</v>
      </c>
      <c r="V2177" s="31">
        <v>44810</v>
      </c>
      <c r="W2177" s="99" t="s">
        <v>11480</v>
      </c>
      <c r="X2177" s="25" t="s">
        <v>1436</v>
      </c>
      <c r="AB2177" s="410">
        <v>44620</v>
      </c>
    </row>
    <row r="2178" spans="1:29" s="8" customFormat="1" ht="15" hidden="1" customHeight="1" x14ac:dyDescent="0.25">
      <c r="A2178" s="409">
        <v>2162</v>
      </c>
      <c r="B2178" s="410">
        <v>44620</v>
      </c>
      <c r="C2178" s="412">
        <f t="shared" si="33"/>
        <v>2022</v>
      </c>
      <c r="D2178" s="411" t="s">
        <v>7718</v>
      </c>
      <c r="E2178" s="415">
        <v>100396027</v>
      </c>
      <c r="F2178" s="416" t="s">
        <v>8442</v>
      </c>
      <c r="G2178" s="411" t="s">
        <v>613</v>
      </c>
      <c r="H2178" s="411" t="s">
        <v>642</v>
      </c>
      <c r="I2178" s="413" t="s">
        <v>636</v>
      </c>
      <c r="J2178" s="417">
        <v>6</v>
      </c>
      <c r="L2178" s="413" t="s">
        <v>7719</v>
      </c>
      <c r="M2178" s="413" t="s">
        <v>1427</v>
      </c>
      <c r="N2178" s="39" t="s">
        <v>1429</v>
      </c>
      <c r="O2178" s="413" t="s">
        <v>1446</v>
      </c>
      <c r="P2178" s="418" t="s">
        <v>7720</v>
      </c>
      <c r="Q2178" s="419" t="s">
        <v>9586</v>
      </c>
      <c r="R2178" s="420" t="s">
        <v>10676</v>
      </c>
      <c r="S2178" s="408">
        <v>44774</v>
      </c>
      <c r="T2178" s="413" t="s">
        <v>1415</v>
      </c>
      <c r="U2178" s="417" t="s">
        <v>1416</v>
      </c>
      <c r="V2178" s="421">
        <v>44810</v>
      </c>
      <c r="W2178" s="422" t="s">
        <v>10616</v>
      </c>
      <c r="X2178" s="417" t="s">
        <v>1436</v>
      </c>
      <c r="AB2178" s="410">
        <v>44620</v>
      </c>
    </row>
    <row r="2179" spans="1:29" s="8" customFormat="1" ht="15" hidden="1" customHeight="1" x14ac:dyDescent="0.25">
      <c r="A2179" s="409">
        <v>2163</v>
      </c>
      <c r="B2179" s="410">
        <v>44620</v>
      </c>
      <c r="C2179" s="412">
        <f t="shared" si="33"/>
        <v>2022</v>
      </c>
      <c r="D2179" s="411" t="s">
        <v>7721</v>
      </c>
      <c r="E2179" s="415">
        <v>100311481</v>
      </c>
      <c r="F2179" s="416" t="s">
        <v>8442</v>
      </c>
      <c r="G2179" s="411" t="s">
        <v>613</v>
      </c>
      <c r="H2179" s="411" t="s">
        <v>813</v>
      </c>
      <c r="I2179" s="413" t="s">
        <v>713</v>
      </c>
      <c r="J2179" s="417">
        <v>75</v>
      </c>
      <c r="L2179" s="413" t="s">
        <v>7722</v>
      </c>
      <c r="M2179" s="413" t="s">
        <v>1427</v>
      </c>
      <c r="N2179" s="412" t="s">
        <v>1429</v>
      </c>
      <c r="O2179" s="413" t="s">
        <v>1672</v>
      </c>
      <c r="P2179" s="418" t="s">
        <v>7723</v>
      </c>
      <c r="Q2179" s="419" t="s">
        <v>9586</v>
      </c>
      <c r="R2179" s="420" t="s">
        <v>10718</v>
      </c>
      <c r="S2179" s="408">
        <v>44774</v>
      </c>
      <c r="T2179" s="413" t="s">
        <v>1415</v>
      </c>
      <c r="U2179" s="417" t="s">
        <v>1416</v>
      </c>
      <c r="V2179" s="421">
        <v>44810</v>
      </c>
      <c r="W2179" s="422" t="s">
        <v>10719</v>
      </c>
      <c r="X2179" s="417" t="s">
        <v>1436</v>
      </c>
      <c r="AB2179" s="410">
        <v>44620</v>
      </c>
    </row>
    <row r="2180" spans="1:29" s="8" customFormat="1" ht="15" hidden="1" customHeight="1" x14ac:dyDescent="0.25">
      <c r="A2180" s="409">
        <v>2164</v>
      </c>
      <c r="B2180" s="410">
        <v>44620</v>
      </c>
      <c r="C2180" s="412">
        <f t="shared" si="33"/>
        <v>2022</v>
      </c>
      <c r="D2180" s="411" t="s">
        <v>7724</v>
      </c>
      <c r="E2180" s="415">
        <v>100288653</v>
      </c>
      <c r="F2180" s="416" t="s">
        <v>8442</v>
      </c>
      <c r="G2180" s="411" t="s">
        <v>613</v>
      </c>
      <c r="H2180" s="411" t="s">
        <v>4975</v>
      </c>
      <c r="I2180" s="413" t="s">
        <v>713</v>
      </c>
      <c r="J2180" s="417">
        <v>118</v>
      </c>
      <c r="L2180" s="409">
        <v>44985</v>
      </c>
      <c r="M2180" s="413" t="s">
        <v>1427</v>
      </c>
      <c r="N2180" s="39" t="s">
        <v>1429</v>
      </c>
      <c r="O2180" s="413" t="s">
        <v>1672</v>
      </c>
      <c r="P2180" s="418" t="s">
        <v>7725</v>
      </c>
      <c r="Q2180" s="419" t="s">
        <v>9586</v>
      </c>
      <c r="R2180" s="420" t="s">
        <v>11858</v>
      </c>
      <c r="S2180" s="408">
        <v>44774</v>
      </c>
      <c r="T2180" s="413" t="s">
        <v>1415</v>
      </c>
      <c r="U2180" s="417" t="s">
        <v>1416</v>
      </c>
      <c r="V2180" s="421">
        <v>44823</v>
      </c>
      <c r="W2180" s="422" t="s">
        <v>11859</v>
      </c>
      <c r="X2180" s="417" t="s">
        <v>1436</v>
      </c>
      <c r="AB2180" s="410">
        <v>44620</v>
      </c>
    </row>
    <row r="2181" spans="1:29" s="8" customFormat="1" ht="15" hidden="1" customHeight="1" x14ac:dyDescent="0.25">
      <c r="A2181" s="409">
        <v>2165</v>
      </c>
      <c r="B2181" s="410">
        <v>44621</v>
      </c>
      <c r="C2181" s="412">
        <f t="shared" si="33"/>
        <v>2022</v>
      </c>
      <c r="D2181" s="411" t="s">
        <v>7726</v>
      </c>
      <c r="E2181" s="415" t="s">
        <v>606</v>
      </c>
      <c r="F2181" s="416" t="s">
        <v>8442</v>
      </c>
      <c r="G2181" s="411" t="s">
        <v>613</v>
      </c>
      <c r="H2181" s="411" t="s">
        <v>1603</v>
      </c>
      <c r="I2181" s="413" t="s">
        <v>700</v>
      </c>
      <c r="J2181" s="417">
        <v>65</v>
      </c>
      <c r="L2181" s="413" t="s">
        <v>7727</v>
      </c>
      <c r="M2181" s="413" t="s">
        <v>1427</v>
      </c>
      <c r="N2181" s="39" t="s">
        <v>1429</v>
      </c>
      <c r="O2181" s="413"/>
      <c r="P2181" s="418" t="s">
        <v>7728</v>
      </c>
      <c r="Q2181" s="419" t="s">
        <v>9586</v>
      </c>
      <c r="R2181" s="420" t="s">
        <v>11469</v>
      </c>
      <c r="S2181" s="408">
        <v>44774</v>
      </c>
      <c r="T2181" s="413" t="s">
        <v>1415</v>
      </c>
      <c r="U2181" s="417" t="s">
        <v>1416</v>
      </c>
      <c r="V2181" s="421">
        <v>44810</v>
      </c>
      <c r="W2181" s="422" t="s">
        <v>11470</v>
      </c>
      <c r="X2181" s="417" t="s">
        <v>1436</v>
      </c>
      <c r="AB2181" s="410">
        <v>44621</v>
      </c>
    </row>
    <row r="2182" spans="1:29" s="8" customFormat="1" ht="15" hidden="1" customHeight="1" x14ac:dyDescent="0.25">
      <c r="A2182" s="409">
        <v>2166</v>
      </c>
      <c r="B2182" s="410">
        <v>44621</v>
      </c>
      <c r="C2182" s="412">
        <f t="shared" si="33"/>
        <v>2022</v>
      </c>
      <c r="D2182" s="411" t="s">
        <v>7729</v>
      </c>
      <c r="E2182" s="415">
        <v>100229767</v>
      </c>
      <c r="F2182" s="416" t="s">
        <v>8442</v>
      </c>
      <c r="G2182" s="411" t="s">
        <v>613</v>
      </c>
      <c r="H2182" s="411" t="s">
        <v>7293</v>
      </c>
      <c r="I2182" s="413" t="s">
        <v>7698</v>
      </c>
      <c r="J2182" s="417">
        <v>22</v>
      </c>
      <c r="L2182" s="413" t="s">
        <v>7730</v>
      </c>
      <c r="M2182" s="413" t="s">
        <v>1427</v>
      </c>
      <c r="N2182" s="39" t="s">
        <v>1429</v>
      </c>
      <c r="O2182" s="413" t="s">
        <v>1453</v>
      </c>
      <c r="P2182" s="418" t="s">
        <v>11262</v>
      </c>
      <c r="Q2182" s="419" t="s">
        <v>9586</v>
      </c>
      <c r="R2182" s="420" t="s">
        <v>11263</v>
      </c>
      <c r="S2182" s="408">
        <v>44774</v>
      </c>
      <c r="T2182" s="413" t="s">
        <v>1415</v>
      </c>
      <c r="U2182" s="417" t="s">
        <v>1416</v>
      </c>
      <c r="V2182" s="421">
        <v>44817</v>
      </c>
      <c r="W2182" s="422" t="s">
        <v>11264</v>
      </c>
      <c r="X2182" s="417" t="s">
        <v>1436</v>
      </c>
      <c r="AB2182" s="410">
        <v>44621</v>
      </c>
    </row>
    <row r="2183" spans="1:29" s="8" customFormat="1" ht="15" hidden="1" customHeight="1" x14ac:dyDescent="0.25">
      <c r="A2183" s="409">
        <v>2167</v>
      </c>
      <c r="B2183" s="410">
        <v>44621</v>
      </c>
      <c r="C2183" s="412">
        <f t="shared" si="33"/>
        <v>2022</v>
      </c>
      <c r="D2183" s="70" t="s">
        <v>7762</v>
      </c>
      <c r="E2183" s="23">
        <v>100300614</v>
      </c>
      <c r="F2183" s="24" t="s">
        <v>8442</v>
      </c>
      <c r="G2183" s="22" t="s">
        <v>815</v>
      </c>
      <c r="H2183" s="22" t="s">
        <v>630</v>
      </c>
      <c r="I2183" s="26" t="s">
        <v>816</v>
      </c>
      <c r="J2183" s="25">
        <v>26</v>
      </c>
      <c r="L2183" s="26" t="s">
        <v>7731</v>
      </c>
      <c r="M2183" s="413" t="s">
        <v>1427</v>
      </c>
      <c r="N2183" s="39" t="s">
        <v>1429</v>
      </c>
      <c r="O2183" s="26" t="s">
        <v>1446</v>
      </c>
      <c r="P2183" s="27" t="s">
        <v>7732</v>
      </c>
      <c r="Q2183" s="28" t="s">
        <v>9586</v>
      </c>
      <c r="R2183" s="29" t="s">
        <v>13198</v>
      </c>
      <c r="S2183" s="30">
        <v>44774</v>
      </c>
      <c r="T2183" s="26" t="s">
        <v>1415</v>
      </c>
      <c r="U2183" s="25" t="s">
        <v>1416</v>
      </c>
      <c r="V2183" s="31">
        <v>44859</v>
      </c>
      <c r="W2183" s="99" t="s">
        <v>13199</v>
      </c>
      <c r="X2183" s="25" t="s">
        <v>1436</v>
      </c>
      <c r="Z2183" s="9">
        <v>89279907179</v>
      </c>
      <c r="AB2183" s="410">
        <v>44621</v>
      </c>
    </row>
    <row r="2184" spans="1:29" s="8" customFormat="1" ht="15" hidden="1" customHeight="1" x14ac:dyDescent="0.25">
      <c r="A2184" s="409">
        <v>2168</v>
      </c>
      <c r="B2184" s="410">
        <v>44621</v>
      </c>
      <c r="C2184" s="412">
        <f t="shared" si="33"/>
        <v>2022</v>
      </c>
      <c r="D2184" s="34" t="s">
        <v>7761</v>
      </c>
      <c r="E2184" s="415">
        <v>101215101</v>
      </c>
      <c r="F2184" s="416" t="s">
        <v>8442</v>
      </c>
      <c r="G2184" s="411" t="s">
        <v>7733</v>
      </c>
      <c r="H2184" s="411" t="s">
        <v>795</v>
      </c>
      <c r="I2184" s="413" t="s">
        <v>624</v>
      </c>
      <c r="J2184" s="417">
        <v>29</v>
      </c>
      <c r="L2184" s="413" t="s">
        <v>7734</v>
      </c>
      <c r="M2184" s="413" t="s">
        <v>1427</v>
      </c>
      <c r="N2184" s="39" t="s">
        <v>1429</v>
      </c>
      <c r="O2184" s="413" t="s">
        <v>1460</v>
      </c>
      <c r="P2184" s="418" t="s">
        <v>7735</v>
      </c>
      <c r="Q2184" s="419" t="s">
        <v>9586</v>
      </c>
      <c r="R2184" s="420" t="s">
        <v>13201</v>
      </c>
      <c r="S2184" s="408">
        <v>44774</v>
      </c>
      <c r="T2184" s="413" t="s">
        <v>1415</v>
      </c>
      <c r="U2184" s="417" t="s">
        <v>1416</v>
      </c>
      <c r="V2184" s="421">
        <v>44859</v>
      </c>
      <c r="W2184" s="422" t="s">
        <v>13202</v>
      </c>
      <c r="X2184" s="417" t="s">
        <v>1436</v>
      </c>
      <c r="AB2184" s="410">
        <v>44621</v>
      </c>
    </row>
    <row r="2185" spans="1:29" s="8" customFormat="1" ht="15" hidden="1" customHeight="1" x14ac:dyDescent="0.25">
      <c r="A2185" s="409">
        <v>2169</v>
      </c>
      <c r="B2185" s="410">
        <v>44621</v>
      </c>
      <c r="C2185" s="412">
        <f t="shared" si="33"/>
        <v>2022</v>
      </c>
      <c r="D2185" s="411" t="s">
        <v>7736</v>
      </c>
      <c r="E2185" s="415">
        <v>100349075</v>
      </c>
      <c r="F2185" s="416" t="s">
        <v>8442</v>
      </c>
      <c r="G2185" s="411" t="s">
        <v>613</v>
      </c>
      <c r="H2185" s="411" t="s">
        <v>647</v>
      </c>
      <c r="I2185" s="413" t="s">
        <v>644</v>
      </c>
      <c r="J2185" s="417">
        <v>84</v>
      </c>
      <c r="L2185" s="413" t="s">
        <v>7737</v>
      </c>
      <c r="M2185" s="413" t="s">
        <v>1427</v>
      </c>
      <c r="N2185" s="39" t="s">
        <v>1429</v>
      </c>
      <c r="O2185" s="413" t="s">
        <v>1446</v>
      </c>
      <c r="P2185" s="418" t="s">
        <v>7738</v>
      </c>
      <c r="Q2185" s="419" t="s">
        <v>9586</v>
      </c>
      <c r="R2185" s="420" t="s">
        <v>11193</v>
      </c>
      <c r="S2185" s="408">
        <v>44774</v>
      </c>
      <c r="T2185" s="413" t="s">
        <v>1415</v>
      </c>
      <c r="U2185" s="417" t="s">
        <v>1416</v>
      </c>
      <c r="V2185" s="421">
        <v>44814</v>
      </c>
      <c r="W2185" s="422" t="s">
        <v>11194</v>
      </c>
      <c r="X2185" s="417" t="s">
        <v>1436</v>
      </c>
      <c r="AB2185" s="410">
        <v>44621</v>
      </c>
    </row>
    <row r="2186" spans="1:29" s="8" customFormat="1" ht="15" hidden="1" customHeight="1" x14ac:dyDescent="0.25">
      <c r="A2186" s="409">
        <v>2170</v>
      </c>
      <c r="B2186" s="410">
        <v>44621</v>
      </c>
      <c r="C2186" s="412">
        <f t="shared" si="33"/>
        <v>2022</v>
      </c>
      <c r="D2186" s="34" t="s">
        <v>7739</v>
      </c>
      <c r="E2186" s="415">
        <v>100307197</v>
      </c>
      <c r="F2186" s="416" t="s">
        <v>8443</v>
      </c>
      <c r="G2186" s="411" t="s">
        <v>613</v>
      </c>
      <c r="H2186" s="411" t="s">
        <v>796</v>
      </c>
      <c r="I2186" s="413" t="s">
        <v>7740</v>
      </c>
      <c r="J2186" s="417">
        <v>79</v>
      </c>
      <c r="L2186" s="409"/>
      <c r="M2186" s="413" t="s">
        <v>1427</v>
      </c>
      <c r="N2186" s="39" t="s">
        <v>1429</v>
      </c>
      <c r="O2186" s="413" t="s">
        <v>1527</v>
      </c>
      <c r="P2186" s="418" t="s">
        <v>13019</v>
      </c>
      <c r="Q2186" s="419" t="s">
        <v>9586</v>
      </c>
      <c r="R2186" s="420" t="s">
        <v>13020</v>
      </c>
      <c r="S2186" s="408">
        <v>44774</v>
      </c>
      <c r="T2186" s="413" t="s">
        <v>1415</v>
      </c>
      <c r="U2186" s="417" t="s">
        <v>1416</v>
      </c>
      <c r="V2186" s="421">
        <v>44856</v>
      </c>
      <c r="W2186" s="422" t="s">
        <v>13021</v>
      </c>
      <c r="X2186" s="417" t="s">
        <v>1436</v>
      </c>
      <c r="Z2186" s="8">
        <v>89279987833</v>
      </c>
      <c r="AA2186" s="8" t="s">
        <v>6281</v>
      </c>
      <c r="AB2186" s="410">
        <v>44621</v>
      </c>
    </row>
    <row r="2187" spans="1:29" s="8" customFormat="1" ht="15" hidden="1" customHeight="1" x14ac:dyDescent="0.25">
      <c r="A2187" s="409">
        <v>2171</v>
      </c>
      <c r="B2187" s="69">
        <v>44622</v>
      </c>
      <c r="C2187" s="412">
        <f t="shared" si="33"/>
        <v>2022</v>
      </c>
      <c r="D2187" s="34" t="s">
        <v>7760</v>
      </c>
      <c r="E2187" s="35">
        <v>100318156</v>
      </c>
      <c r="F2187" s="36" t="s">
        <v>8443</v>
      </c>
      <c r="G2187" s="34" t="s">
        <v>613</v>
      </c>
      <c r="H2187" s="34" t="s">
        <v>796</v>
      </c>
      <c r="I2187" s="38" t="s">
        <v>617</v>
      </c>
      <c r="J2187" s="37">
        <v>48</v>
      </c>
      <c r="K2187" s="9"/>
      <c r="L2187" s="38" t="s">
        <v>7741</v>
      </c>
      <c r="M2187" s="38" t="s">
        <v>1427</v>
      </c>
      <c r="N2187" s="39" t="s">
        <v>1429</v>
      </c>
      <c r="O2187" s="38" t="s">
        <v>1506</v>
      </c>
      <c r="P2187" s="40" t="s">
        <v>7742</v>
      </c>
      <c r="Q2187" s="79" t="s">
        <v>9586</v>
      </c>
      <c r="R2187" s="41" t="s">
        <v>13133</v>
      </c>
      <c r="S2187" s="42">
        <v>44774</v>
      </c>
      <c r="T2187" s="38" t="s">
        <v>1415</v>
      </c>
      <c r="U2187" s="37" t="s">
        <v>1416</v>
      </c>
      <c r="V2187" s="43">
        <v>44845</v>
      </c>
      <c r="W2187" s="100" t="s">
        <v>13134</v>
      </c>
      <c r="X2187" s="37" t="s">
        <v>1436</v>
      </c>
      <c r="Y2187" s="9"/>
      <c r="Z2187" s="9">
        <v>89278483599</v>
      </c>
      <c r="AA2187" s="9">
        <v>418557</v>
      </c>
      <c r="AB2187" s="69">
        <v>44622</v>
      </c>
      <c r="AC2187" s="9"/>
    </row>
    <row r="2188" spans="1:29" s="8" customFormat="1" ht="15" hidden="1" customHeight="1" x14ac:dyDescent="0.25">
      <c r="A2188" s="409">
        <v>2172</v>
      </c>
      <c r="B2188" s="410">
        <v>44622</v>
      </c>
      <c r="C2188" s="412">
        <f t="shared" si="33"/>
        <v>2022</v>
      </c>
      <c r="D2188" s="34" t="s">
        <v>7337</v>
      </c>
      <c r="E2188" s="415">
        <v>100388497</v>
      </c>
      <c r="F2188" s="416" t="s">
        <v>8442</v>
      </c>
      <c r="G2188" s="411" t="s">
        <v>613</v>
      </c>
      <c r="H2188" s="411" t="s">
        <v>633</v>
      </c>
      <c r="I2188" s="413" t="s">
        <v>669</v>
      </c>
      <c r="J2188" s="417">
        <v>21</v>
      </c>
      <c r="L2188" s="413" t="s">
        <v>7338</v>
      </c>
      <c r="M2188" s="413" t="s">
        <v>1427</v>
      </c>
      <c r="N2188" s="39" t="s">
        <v>1429</v>
      </c>
      <c r="O2188" s="413" t="s">
        <v>1433</v>
      </c>
      <c r="P2188" s="418" t="s">
        <v>7339</v>
      </c>
      <c r="Q2188" s="419" t="s">
        <v>9586</v>
      </c>
      <c r="R2188" s="420" t="s">
        <v>10457</v>
      </c>
      <c r="S2188" s="408">
        <v>44805</v>
      </c>
      <c r="T2188" s="413" t="s">
        <v>1415</v>
      </c>
      <c r="U2188" s="417" t="s">
        <v>1416</v>
      </c>
      <c r="V2188" s="421">
        <v>44809</v>
      </c>
      <c r="W2188" s="422" t="s">
        <v>10458</v>
      </c>
      <c r="X2188" s="417" t="s">
        <v>1436</v>
      </c>
      <c r="Z2188" s="8">
        <v>457112</v>
      </c>
      <c r="AA2188" s="8" t="s">
        <v>6281</v>
      </c>
      <c r="AB2188" s="410">
        <v>44622</v>
      </c>
    </row>
    <row r="2189" spans="1:29" s="8" customFormat="1" ht="15" hidden="1" customHeight="1" x14ac:dyDescent="0.25">
      <c r="A2189" s="56">
        <v>2173</v>
      </c>
      <c r="B2189" s="45">
        <v>44622</v>
      </c>
      <c r="C2189" s="412">
        <f t="shared" si="33"/>
        <v>2022</v>
      </c>
      <c r="D2189" s="46" t="s">
        <v>7671</v>
      </c>
      <c r="E2189" s="47">
        <v>101131785</v>
      </c>
      <c r="F2189" s="48" t="s">
        <v>8442</v>
      </c>
      <c r="G2189" s="46" t="s">
        <v>629</v>
      </c>
      <c r="H2189" s="46" t="s">
        <v>630</v>
      </c>
      <c r="I2189" s="50" t="s">
        <v>677</v>
      </c>
      <c r="J2189" s="49">
        <v>36</v>
      </c>
      <c r="K2189" s="10"/>
      <c r="L2189" s="50" t="s">
        <v>7672</v>
      </c>
      <c r="M2189" s="62" t="s">
        <v>1427</v>
      </c>
      <c r="N2189" s="44" t="s">
        <v>1429</v>
      </c>
      <c r="O2189" s="50" t="s">
        <v>1672</v>
      </c>
      <c r="P2189" s="51" t="s">
        <v>7673</v>
      </c>
      <c r="Q2189" s="52" t="s">
        <v>834</v>
      </c>
      <c r="R2189" s="53" t="s">
        <v>9898</v>
      </c>
      <c r="S2189" s="54">
        <v>44774</v>
      </c>
      <c r="T2189" s="50" t="s">
        <v>1415</v>
      </c>
      <c r="U2189" s="49" t="s">
        <v>1416</v>
      </c>
      <c r="V2189" s="55">
        <v>44798</v>
      </c>
      <c r="W2189" s="107" t="s">
        <v>1419</v>
      </c>
      <c r="X2189" s="49" t="s">
        <v>1426</v>
      </c>
      <c r="Y2189" s="10"/>
      <c r="Z2189" s="10">
        <v>89278685533</v>
      </c>
      <c r="AA2189" s="10"/>
      <c r="AB2189" s="45">
        <v>44622</v>
      </c>
      <c r="AC2189" s="10"/>
    </row>
    <row r="2190" spans="1:29" s="9" customFormat="1" ht="15" hidden="1" customHeight="1" x14ac:dyDescent="0.25">
      <c r="A2190" s="409">
        <v>2174</v>
      </c>
      <c r="B2190" s="410">
        <v>44622</v>
      </c>
      <c r="C2190" s="412">
        <f t="shared" si="33"/>
        <v>2022</v>
      </c>
      <c r="D2190" s="411" t="s">
        <v>7743</v>
      </c>
      <c r="E2190" s="415">
        <v>100368413</v>
      </c>
      <c r="F2190" s="416" t="s">
        <v>8442</v>
      </c>
      <c r="G2190" s="411" t="s">
        <v>613</v>
      </c>
      <c r="H2190" s="411" t="s">
        <v>4975</v>
      </c>
      <c r="I2190" s="413" t="s">
        <v>635</v>
      </c>
      <c r="J2190" s="417">
        <v>65</v>
      </c>
      <c r="K2190" s="8"/>
      <c r="L2190" s="409">
        <v>44419</v>
      </c>
      <c r="M2190" s="413" t="s">
        <v>1427</v>
      </c>
      <c r="N2190" s="39" t="s">
        <v>1429</v>
      </c>
      <c r="O2190" s="413" t="s">
        <v>1672</v>
      </c>
      <c r="P2190" s="418" t="s">
        <v>7744</v>
      </c>
      <c r="Q2190" s="419" t="s">
        <v>9586</v>
      </c>
      <c r="R2190" s="420" t="s">
        <v>11857</v>
      </c>
      <c r="S2190" s="408">
        <v>44774</v>
      </c>
      <c r="T2190" s="413" t="s">
        <v>1415</v>
      </c>
      <c r="U2190" s="417" t="s">
        <v>1416</v>
      </c>
      <c r="V2190" s="421">
        <v>44823</v>
      </c>
      <c r="W2190" s="422" t="s">
        <v>11772</v>
      </c>
      <c r="X2190" s="417" t="s">
        <v>1436</v>
      </c>
      <c r="Y2190" s="8"/>
      <c r="Z2190" s="8"/>
      <c r="AA2190" s="8"/>
      <c r="AB2190" s="410">
        <v>44622</v>
      </c>
      <c r="AC2190" s="8"/>
    </row>
    <row r="2191" spans="1:29" s="8" customFormat="1" ht="15" hidden="1" customHeight="1" x14ac:dyDescent="0.25">
      <c r="A2191" s="409">
        <v>2175</v>
      </c>
      <c r="B2191" s="410">
        <v>44622</v>
      </c>
      <c r="C2191" s="412">
        <f t="shared" si="33"/>
        <v>2022</v>
      </c>
      <c r="D2191" s="411" t="s">
        <v>7745</v>
      </c>
      <c r="E2191" s="415" t="s">
        <v>606</v>
      </c>
      <c r="F2191" s="416" t="s">
        <v>8442</v>
      </c>
      <c r="G2191" s="411" t="s">
        <v>613</v>
      </c>
      <c r="H2191" s="411" t="s">
        <v>1603</v>
      </c>
      <c r="I2191" s="413" t="s">
        <v>700</v>
      </c>
      <c r="J2191" s="417">
        <v>43</v>
      </c>
      <c r="L2191" s="413" t="s">
        <v>7746</v>
      </c>
      <c r="M2191" s="413" t="s">
        <v>1427</v>
      </c>
      <c r="N2191" s="39" t="s">
        <v>1429</v>
      </c>
      <c r="O2191" s="413"/>
      <c r="P2191" s="418" t="s">
        <v>7747</v>
      </c>
      <c r="Q2191" s="419" t="s">
        <v>9586</v>
      </c>
      <c r="R2191" s="420" t="s">
        <v>11483</v>
      </c>
      <c r="S2191" s="408">
        <v>44774</v>
      </c>
      <c r="T2191" s="413" t="s">
        <v>1415</v>
      </c>
      <c r="U2191" s="417" t="s">
        <v>1416</v>
      </c>
      <c r="V2191" s="421">
        <v>44810</v>
      </c>
      <c r="W2191" s="422" t="s">
        <v>10948</v>
      </c>
      <c r="X2191" s="417" t="s">
        <v>1436</v>
      </c>
      <c r="Z2191" s="8">
        <v>550398</v>
      </c>
      <c r="AB2191" s="410">
        <v>44622</v>
      </c>
    </row>
    <row r="2192" spans="1:29" s="10" customFormat="1" ht="15" hidden="1" customHeight="1" x14ac:dyDescent="0.25">
      <c r="A2192" s="409">
        <v>2176</v>
      </c>
      <c r="B2192" s="410">
        <v>44622</v>
      </c>
      <c r="C2192" s="412">
        <f t="shared" si="33"/>
        <v>2022</v>
      </c>
      <c r="D2192" s="411" t="s">
        <v>7808</v>
      </c>
      <c r="E2192" s="415">
        <v>100357298</v>
      </c>
      <c r="F2192" s="416" t="s">
        <v>8442</v>
      </c>
      <c r="G2192" s="411" t="s">
        <v>613</v>
      </c>
      <c r="H2192" s="411" t="s">
        <v>6892</v>
      </c>
      <c r="I2192" s="413" t="s">
        <v>653</v>
      </c>
      <c r="J2192" s="417">
        <v>12</v>
      </c>
      <c r="K2192" s="8"/>
      <c r="L2192" s="413" t="s">
        <v>7809</v>
      </c>
      <c r="M2192" s="413" t="s">
        <v>1427</v>
      </c>
      <c r="N2192" s="39" t="s">
        <v>1429</v>
      </c>
      <c r="O2192" s="413" t="s">
        <v>1464</v>
      </c>
      <c r="P2192" s="418" t="s">
        <v>7810</v>
      </c>
      <c r="Q2192" s="419" t="s">
        <v>9586</v>
      </c>
      <c r="R2192" s="420" t="s">
        <v>10816</v>
      </c>
      <c r="S2192" s="408">
        <v>44774</v>
      </c>
      <c r="T2192" s="413" t="s">
        <v>1415</v>
      </c>
      <c r="U2192" s="417" t="s">
        <v>1416</v>
      </c>
      <c r="V2192" s="421">
        <v>44811</v>
      </c>
      <c r="W2192" s="422" t="s">
        <v>10817</v>
      </c>
      <c r="X2192" s="417" t="s">
        <v>1436</v>
      </c>
      <c r="Y2192" s="8"/>
      <c r="Z2192" s="8"/>
      <c r="AA2192" s="8"/>
      <c r="AB2192" s="410">
        <v>44622</v>
      </c>
      <c r="AC2192" s="8"/>
    </row>
    <row r="2193" spans="1:29" s="8" customFormat="1" ht="15" hidden="1" customHeight="1" x14ac:dyDescent="0.25">
      <c r="A2193" s="409">
        <v>2177</v>
      </c>
      <c r="B2193" s="410">
        <v>44623</v>
      </c>
      <c r="C2193" s="412">
        <f t="shared" ref="C2193:C2256" si="34">YEAR(B2193)</f>
        <v>2022</v>
      </c>
      <c r="D2193" s="22" t="s">
        <v>7748</v>
      </c>
      <c r="E2193" s="23">
        <v>100393963</v>
      </c>
      <c r="F2193" s="24" t="s">
        <v>8443</v>
      </c>
      <c r="G2193" s="22" t="s">
        <v>613</v>
      </c>
      <c r="H2193" s="22" t="s">
        <v>693</v>
      </c>
      <c r="I2193" s="26" t="s">
        <v>752</v>
      </c>
      <c r="J2193" s="25">
        <v>28</v>
      </c>
      <c r="L2193" s="26" t="s">
        <v>7749</v>
      </c>
      <c r="M2193" s="413" t="s">
        <v>1427</v>
      </c>
      <c r="N2193" s="39" t="s">
        <v>1429</v>
      </c>
      <c r="O2193" s="26" t="s">
        <v>1834</v>
      </c>
      <c r="P2193" s="27" t="s">
        <v>10671</v>
      </c>
      <c r="Q2193" s="28" t="s">
        <v>9586</v>
      </c>
      <c r="R2193" s="29" t="s">
        <v>10672</v>
      </c>
      <c r="S2193" s="30">
        <v>44774</v>
      </c>
      <c r="T2193" s="26" t="s">
        <v>1415</v>
      </c>
      <c r="U2193" s="25" t="s">
        <v>1416</v>
      </c>
      <c r="V2193" s="31">
        <v>44810</v>
      </c>
      <c r="W2193" s="99" t="s">
        <v>7401</v>
      </c>
      <c r="X2193" s="25" t="s">
        <v>1436</v>
      </c>
      <c r="AB2193" s="410">
        <v>44623</v>
      </c>
    </row>
    <row r="2194" spans="1:29" s="8" customFormat="1" ht="15" hidden="1" customHeight="1" x14ac:dyDescent="0.25">
      <c r="A2194" s="409">
        <v>2178</v>
      </c>
      <c r="B2194" s="410">
        <v>44623</v>
      </c>
      <c r="C2194" s="412">
        <f t="shared" si="34"/>
        <v>2022</v>
      </c>
      <c r="D2194" s="411" t="s">
        <v>12298</v>
      </c>
      <c r="E2194" s="415">
        <v>100294196</v>
      </c>
      <c r="F2194" s="416" t="s">
        <v>8442</v>
      </c>
      <c r="G2194" s="411" t="s">
        <v>613</v>
      </c>
      <c r="H2194" s="411" t="s">
        <v>691</v>
      </c>
      <c r="I2194" s="413" t="s">
        <v>756</v>
      </c>
      <c r="J2194" s="417">
        <v>45</v>
      </c>
      <c r="L2194" s="413" t="s">
        <v>7750</v>
      </c>
      <c r="M2194" s="413" t="s">
        <v>1427</v>
      </c>
      <c r="N2194" s="39" t="s">
        <v>1429</v>
      </c>
      <c r="O2194" s="413" t="s">
        <v>1441</v>
      </c>
      <c r="P2194" s="418" t="s">
        <v>11286</v>
      </c>
      <c r="Q2194" s="419" t="s">
        <v>9586</v>
      </c>
      <c r="R2194" s="420" t="s">
        <v>11287</v>
      </c>
      <c r="S2194" s="408">
        <v>44774</v>
      </c>
      <c r="T2194" s="413" t="s">
        <v>1415</v>
      </c>
      <c r="U2194" s="417" t="s">
        <v>1416</v>
      </c>
      <c r="V2194" s="421">
        <v>44817</v>
      </c>
      <c r="W2194" s="422" t="s">
        <v>11288</v>
      </c>
      <c r="X2194" s="417" t="s">
        <v>1436</v>
      </c>
      <c r="AB2194" s="410">
        <v>44623</v>
      </c>
    </row>
    <row r="2195" spans="1:29" s="8" customFormat="1" ht="15" hidden="1" customHeight="1" x14ac:dyDescent="0.25">
      <c r="A2195" s="56">
        <v>2179</v>
      </c>
      <c r="B2195" s="45">
        <v>44623</v>
      </c>
      <c r="C2195" s="412">
        <f t="shared" si="34"/>
        <v>2022</v>
      </c>
      <c r="D2195" s="58" t="s">
        <v>7778</v>
      </c>
      <c r="E2195" s="59">
        <v>100378987</v>
      </c>
      <c r="F2195" s="60"/>
      <c r="G2195" s="58" t="s">
        <v>613</v>
      </c>
      <c r="H2195" s="58" t="s">
        <v>807</v>
      </c>
      <c r="I2195" s="62" t="s">
        <v>7779</v>
      </c>
      <c r="J2195" s="61">
        <v>21</v>
      </c>
      <c r="K2195" s="10"/>
      <c r="L2195" s="62" t="s">
        <v>7780</v>
      </c>
      <c r="M2195" s="62" t="s">
        <v>1427</v>
      </c>
      <c r="N2195" s="44" t="s">
        <v>1429</v>
      </c>
      <c r="O2195" s="62" t="s">
        <v>1712</v>
      </c>
      <c r="P2195" s="63" t="s">
        <v>7781</v>
      </c>
      <c r="Q2195" s="64" t="s">
        <v>834</v>
      </c>
      <c r="R2195" s="65" t="s">
        <v>8143</v>
      </c>
      <c r="S2195" s="66"/>
      <c r="T2195" s="62" t="s">
        <v>624</v>
      </c>
      <c r="U2195" s="61" t="s">
        <v>1416</v>
      </c>
      <c r="V2195" s="67">
        <v>44639</v>
      </c>
      <c r="W2195" s="101" t="s">
        <v>1419</v>
      </c>
      <c r="X2195" s="61" t="s">
        <v>1426</v>
      </c>
      <c r="Y2195" s="10"/>
      <c r="Z2195" s="10">
        <v>89196700029</v>
      </c>
      <c r="AA2195" s="10" t="s">
        <v>1647</v>
      </c>
      <c r="AB2195" s="45">
        <v>44623</v>
      </c>
      <c r="AC2195" s="10"/>
    </row>
    <row r="2196" spans="1:29" s="8" customFormat="1" ht="15" hidden="1" customHeight="1" x14ac:dyDescent="0.25">
      <c r="A2196" s="409">
        <v>2180</v>
      </c>
      <c r="B2196" s="410">
        <v>44623</v>
      </c>
      <c r="C2196" s="412">
        <f t="shared" si="34"/>
        <v>2022</v>
      </c>
      <c r="D2196" s="411" t="s">
        <v>7804</v>
      </c>
      <c r="E2196" s="415" t="s">
        <v>606</v>
      </c>
      <c r="F2196" s="416" t="s">
        <v>8442</v>
      </c>
      <c r="G2196" s="411" t="s">
        <v>613</v>
      </c>
      <c r="H2196" s="411" t="s">
        <v>692</v>
      </c>
      <c r="I2196" s="413" t="s">
        <v>46</v>
      </c>
      <c r="J2196" s="417">
        <v>227</v>
      </c>
      <c r="L2196" s="413" t="s">
        <v>7805</v>
      </c>
      <c r="M2196" s="413" t="s">
        <v>1427</v>
      </c>
      <c r="N2196" s="39" t="s">
        <v>1429</v>
      </c>
      <c r="O2196" s="413" t="s">
        <v>1672</v>
      </c>
      <c r="P2196" s="418" t="s">
        <v>12995</v>
      </c>
      <c r="Q2196" s="419" t="s">
        <v>9586</v>
      </c>
      <c r="R2196" s="420" t="s">
        <v>12996</v>
      </c>
      <c r="S2196" s="408">
        <v>44774</v>
      </c>
      <c r="T2196" s="413" t="s">
        <v>1415</v>
      </c>
      <c r="U2196" s="417" t="s">
        <v>1416</v>
      </c>
      <c r="V2196" s="421">
        <v>44855</v>
      </c>
      <c r="W2196" s="422" t="s">
        <v>12997</v>
      </c>
      <c r="X2196" s="417" t="s">
        <v>1436</v>
      </c>
      <c r="AB2196" s="410">
        <v>44623</v>
      </c>
    </row>
    <row r="2197" spans="1:29" s="8" customFormat="1" ht="15" hidden="1" customHeight="1" x14ac:dyDescent="0.25">
      <c r="A2197" s="409">
        <v>2181</v>
      </c>
      <c r="B2197" s="410">
        <v>44623</v>
      </c>
      <c r="C2197" s="412">
        <f t="shared" si="34"/>
        <v>2022</v>
      </c>
      <c r="D2197" s="411" t="s">
        <v>7806</v>
      </c>
      <c r="E2197" s="415" t="s">
        <v>606</v>
      </c>
      <c r="F2197" s="416" t="s">
        <v>8443</v>
      </c>
      <c r="G2197" s="411" t="s">
        <v>613</v>
      </c>
      <c r="H2197" s="411" t="s">
        <v>2275</v>
      </c>
      <c r="I2197" s="413" t="s">
        <v>722</v>
      </c>
      <c r="J2197" s="417">
        <v>15</v>
      </c>
      <c r="L2197" s="413" t="s">
        <v>7807</v>
      </c>
      <c r="M2197" s="413" t="s">
        <v>1427</v>
      </c>
      <c r="N2197" s="39" t="s">
        <v>1429</v>
      </c>
      <c r="O2197" s="413" t="s">
        <v>1601</v>
      </c>
      <c r="P2197" s="418" t="s">
        <v>10787</v>
      </c>
      <c r="Q2197" s="419" t="s">
        <v>9586</v>
      </c>
      <c r="R2197" s="420" t="s">
        <v>10788</v>
      </c>
      <c r="S2197" s="408">
        <v>44774</v>
      </c>
      <c r="T2197" s="413" t="s">
        <v>1415</v>
      </c>
      <c r="U2197" s="417" t="s">
        <v>1416</v>
      </c>
      <c r="V2197" s="421">
        <v>44811</v>
      </c>
      <c r="W2197" s="422" t="s">
        <v>7963</v>
      </c>
      <c r="X2197" s="417" t="s">
        <v>1436</v>
      </c>
      <c r="AB2197" s="410">
        <v>44623</v>
      </c>
    </row>
    <row r="2198" spans="1:29" s="10" customFormat="1" ht="15" hidden="1" customHeight="1" x14ac:dyDescent="0.25">
      <c r="A2198" s="56">
        <v>2182</v>
      </c>
      <c r="B2198" s="45">
        <v>44624</v>
      </c>
      <c r="C2198" s="412">
        <f t="shared" si="34"/>
        <v>2022</v>
      </c>
      <c r="D2198" s="58" t="s">
        <v>7751</v>
      </c>
      <c r="E2198" s="59">
        <v>100386708</v>
      </c>
      <c r="F2198" s="60"/>
      <c r="G2198" s="58" t="s">
        <v>613</v>
      </c>
      <c r="H2198" s="58" t="s">
        <v>701</v>
      </c>
      <c r="I2198" s="62" t="s">
        <v>636</v>
      </c>
      <c r="J2198" s="61">
        <v>172</v>
      </c>
      <c r="L2198" s="62" t="s">
        <v>7752</v>
      </c>
      <c r="M2198" s="62" t="s">
        <v>1427</v>
      </c>
      <c r="N2198" s="44" t="s">
        <v>1429</v>
      </c>
      <c r="O2198" s="62"/>
      <c r="P2198" s="63" t="s">
        <v>7753</v>
      </c>
      <c r="Q2198" s="64" t="s">
        <v>863</v>
      </c>
      <c r="R2198" s="65" t="s">
        <v>7834</v>
      </c>
      <c r="S2198" s="66">
        <v>44197</v>
      </c>
      <c r="T2198" s="62" t="s">
        <v>1415</v>
      </c>
      <c r="U2198" s="61" t="s">
        <v>1416</v>
      </c>
      <c r="V2198" s="67">
        <v>44634</v>
      </c>
      <c r="W2198" s="101" t="s">
        <v>1419</v>
      </c>
      <c r="X2198" s="61" t="s">
        <v>1426</v>
      </c>
      <c r="AB2198" s="45">
        <v>44624</v>
      </c>
    </row>
    <row r="2199" spans="1:29" s="8" customFormat="1" ht="15" hidden="1" customHeight="1" x14ac:dyDescent="0.25">
      <c r="A2199" s="409">
        <v>2183</v>
      </c>
      <c r="B2199" s="410">
        <v>44624</v>
      </c>
      <c r="C2199" s="412">
        <f t="shared" si="34"/>
        <v>2022</v>
      </c>
      <c r="D2199" s="34" t="s">
        <v>7754</v>
      </c>
      <c r="E2199" s="415">
        <v>100370067</v>
      </c>
      <c r="F2199" s="416" t="s">
        <v>8443</v>
      </c>
      <c r="G2199" s="411" t="s">
        <v>613</v>
      </c>
      <c r="H2199" s="411" t="s">
        <v>639</v>
      </c>
      <c r="I2199" s="413" t="s">
        <v>640</v>
      </c>
      <c r="J2199" s="417">
        <v>125</v>
      </c>
      <c r="L2199" s="413"/>
      <c r="M2199" s="413" t="s">
        <v>1427</v>
      </c>
      <c r="N2199" s="39" t="s">
        <v>1429</v>
      </c>
      <c r="O2199" s="413" t="s">
        <v>2820</v>
      </c>
      <c r="P2199" s="418" t="s">
        <v>10628</v>
      </c>
      <c r="Q2199" s="419" t="s">
        <v>9586</v>
      </c>
      <c r="R2199" s="420" t="s">
        <v>10629</v>
      </c>
      <c r="S2199" s="408">
        <v>44774</v>
      </c>
      <c r="T2199" s="413" t="s">
        <v>1415</v>
      </c>
      <c r="U2199" s="417" t="s">
        <v>1416</v>
      </c>
      <c r="V2199" s="421">
        <v>44810</v>
      </c>
      <c r="W2199" s="422" t="s">
        <v>10630</v>
      </c>
      <c r="X2199" s="417" t="s">
        <v>1436</v>
      </c>
      <c r="AB2199" s="410">
        <v>44624</v>
      </c>
    </row>
    <row r="2200" spans="1:29" s="8" customFormat="1" ht="15" hidden="1" customHeight="1" x14ac:dyDescent="0.25">
      <c r="A2200" s="409">
        <v>2184</v>
      </c>
      <c r="B2200" s="410">
        <v>44624</v>
      </c>
      <c r="C2200" s="412">
        <f t="shared" si="34"/>
        <v>2022</v>
      </c>
      <c r="D2200" s="411" t="s">
        <v>7755</v>
      </c>
      <c r="E2200" s="415" t="s">
        <v>606</v>
      </c>
      <c r="F2200" s="416" t="s">
        <v>8442</v>
      </c>
      <c r="G2200" s="411" t="s">
        <v>613</v>
      </c>
      <c r="H2200" s="411" t="s">
        <v>801</v>
      </c>
      <c r="I2200" s="413" t="s">
        <v>636</v>
      </c>
      <c r="J2200" s="417">
        <v>119</v>
      </c>
      <c r="L2200" s="409">
        <v>21365765</v>
      </c>
      <c r="M2200" s="413" t="s">
        <v>1427</v>
      </c>
      <c r="N2200" s="39" t="s">
        <v>1429</v>
      </c>
      <c r="O2200" s="413" t="s">
        <v>2320</v>
      </c>
      <c r="P2200" s="418" t="s">
        <v>7756</v>
      </c>
      <c r="Q2200" s="419" t="s">
        <v>9586</v>
      </c>
      <c r="R2200" s="420" t="s">
        <v>11525</v>
      </c>
      <c r="S2200" s="408">
        <v>44774</v>
      </c>
      <c r="T2200" s="413" t="s">
        <v>1415</v>
      </c>
      <c r="U2200" s="417" t="s">
        <v>1416</v>
      </c>
      <c r="V2200" s="421">
        <v>44809</v>
      </c>
      <c r="W2200" s="422" t="s">
        <v>11526</v>
      </c>
      <c r="X2200" s="417" t="s">
        <v>1436</v>
      </c>
      <c r="AB2200" s="410">
        <v>44624</v>
      </c>
    </row>
    <row r="2201" spans="1:29" s="10" customFormat="1" ht="15" hidden="1" customHeight="1" x14ac:dyDescent="0.25">
      <c r="A2201" s="409">
        <v>2185</v>
      </c>
      <c r="B2201" s="410">
        <v>44624</v>
      </c>
      <c r="C2201" s="412">
        <f t="shared" si="34"/>
        <v>2022</v>
      </c>
      <c r="D2201" s="34" t="s">
        <v>7759</v>
      </c>
      <c r="E2201" s="415">
        <v>100221740</v>
      </c>
      <c r="F2201" s="416" t="s">
        <v>8442</v>
      </c>
      <c r="G2201" s="411" t="s">
        <v>613</v>
      </c>
      <c r="H2201" s="411" t="s">
        <v>8185</v>
      </c>
      <c r="I2201" s="413" t="s">
        <v>750</v>
      </c>
      <c r="J2201" s="417">
        <v>48</v>
      </c>
      <c r="K2201" s="8"/>
      <c r="L2201" s="413" t="s">
        <v>7757</v>
      </c>
      <c r="M2201" s="413" t="s">
        <v>1427</v>
      </c>
      <c r="N2201" s="39" t="s">
        <v>1429</v>
      </c>
      <c r="O2201" s="413" t="s">
        <v>1433</v>
      </c>
      <c r="P2201" s="418" t="s">
        <v>7758</v>
      </c>
      <c r="Q2201" s="419" t="s">
        <v>9586</v>
      </c>
      <c r="R2201" s="420" t="s">
        <v>11757</v>
      </c>
      <c r="S2201" s="408">
        <v>44774</v>
      </c>
      <c r="T2201" s="413" t="s">
        <v>1415</v>
      </c>
      <c r="U2201" s="417" t="s">
        <v>1416</v>
      </c>
      <c r="V2201" s="421">
        <v>44820</v>
      </c>
      <c r="W2201" s="422" t="s">
        <v>11758</v>
      </c>
      <c r="X2201" s="417" t="s">
        <v>1436</v>
      </c>
      <c r="Y2201" s="8"/>
      <c r="Z2201" s="8"/>
      <c r="AA2201" s="8"/>
      <c r="AB2201" s="410">
        <v>44624</v>
      </c>
      <c r="AC2201" s="4393">
        <v>44726</v>
      </c>
    </row>
    <row r="2202" spans="1:29" s="8" customFormat="1" ht="15" hidden="1" customHeight="1" x14ac:dyDescent="0.25">
      <c r="A2202" s="409">
        <v>2186</v>
      </c>
      <c r="B2202" s="410">
        <v>44624</v>
      </c>
      <c r="C2202" s="412">
        <f t="shared" si="34"/>
        <v>2022</v>
      </c>
      <c r="D2202" s="34" t="s">
        <v>7773</v>
      </c>
      <c r="E2202" s="415" t="s">
        <v>606</v>
      </c>
      <c r="F2202" s="416" t="s">
        <v>8442</v>
      </c>
      <c r="G2202" s="411" t="s">
        <v>613</v>
      </c>
      <c r="H2202" s="411" t="s">
        <v>1603</v>
      </c>
      <c r="I2202" s="413" t="s">
        <v>700</v>
      </c>
      <c r="J2202" s="417">
        <v>45</v>
      </c>
      <c r="L2202" s="413" t="s">
        <v>7774</v>
      </c>
      <c r="M2202" s="413" t="s">
        <v>1427</v>
      </c>
      <c r="N2202" s="39" t="s">
        <v>1429</v>
      </c>
      <c r="O2202" s="413"/>
      <c r="P2202" s="418" t="s">
        <v>7775</v>
      </c>
      <c r="Q2202" s="419" t="s">
        <v>9586</v>
      </c>
      <c r="R2202" s="420" t="s">
        <v>11428</v>
      </c>
      <c r="S2202" s="408">
        <v>44774</v>
      </c>
      <c r="T2202" s="413" t="s">
        <v>1415</v>
      </c>
      <c r="U2202" s="417" t="s">
        <v>1416</v>
      </c>
      <c r="V2202" s="421">
        <v>44810</v>
      </c>
      <c r="W2202" s="422" t="s">
        <v>11429</v>
      </c>
      <c r="X2202" s="417" t="s">
        <v>1436</v>
      </c>
      <c r="AB2202" s="410">
        <v>44624</v>
      </c>
    </row>
    <row r="2203" spans="1:29" s="8" customFormat="1" ht="15" hidden="1" customHeight="1" x14ac:dyDescent="0.25">
      <c r="A2203" s="409">
        <v>2187</v>
      </c>
      <c r="B2203" s="410">
        <v>44625</v>
      </c>
      <c r="C2203" s="412">
        <f t="shared" si="34"/>
        <v>2022</v>
      </c>
      <c r="D2203" s="70" t="s">
        <v>7776</v>
      </c>
      <c r="E2203" s="23" t="s">
        <v>606</v>
      </c>
      <c r="F2203" s="24" t="s">
        <v>8442</v>
      </c>
      <c r="G2203" s="22" t="s">
        <v>613</v>
      </c>
      <c r="H2203" s="22" t="s">
        <v>702</v>
      </c>
      <c r="I2203" s="26" t="s">
        <v>7777</v>
      </c>
      <c r="J2203" s="25">
        <v>2</v>
      </c>
      <c r="L2203" s="26"/>
      <c r="M2203" s="413" t="s">
        <v>1427</v>
      </c>
      <c r="N2203" s="39" t="s">
        <v>1429</v>
      </c>
      <c r="O2203" s="26" t="s">
        <v>2253</v>
      </c>
      <c r="P2203" s="27"/>
      <c r="Q2203" s="28" t="s">
        <v>9586</v>
      </c>
      <c r="R2203" s="29" t="s">
        <v>11235</v>
      </c>
      <c r="S2203" s="30">
        <v>44774</v>
      </c>
      <c r="T2203" s="26" t="s">
        <v>1415</v>
      </c>
      <c r="U2203" s="3259" t="s">
        <v>1416</v>
      </c>
      <c r="V2203" s="31">
        <v>44817</v>
      </c>
      <c r="W2203" s="99" t="s">
        <v>11236</v>
      </c>
      <c r="X2203" s="25" t="s">
        <v>1436</v>
      </c>
      <c r="AB2203" s="410">
        <v>44625</v>
      </c>
    </row>
    <row r="2204" spans="1:29" s="8" customFormat="1" ht="30" hidden="1" customHeight="1" x14ac:dyDescent="0.25">
      <c r="A2204" s="409">
        <v>2188</v>
      </c>
      <c r="B2204" s="410">
        <v>44625</v>
      </c>
      <c r="C2204" s="412">
        <f t="shared" si="34"/>
        <v>2022</v>
      </c>
      <c r="D2204" s="411" t="s">
        <v>7767</v>
      </c>
      <c r="E2204" s="415">
        <v>100238266</v>
      </c>
      <c r="F2204" s="416" t="s">
        <v>8442</v>
      </c>
      <c r="G2204" s="411" t="s">
        <v>613</v>
      </c>
      <c r="H2204" s="411" t="s">
        <v>802</v>
      </c>
      <c r="I2204" s="413" t="s">
        <v>616</v>
      </c>
      <c r="J2204" s="417">
        <v>33</v>
      </c>
      <c r="L2204" s="413" t="s">
        <v>7768</v>
      </c>
      <c r="M2204" s="413" t="s">
        <v>1427</v>
      </c>
      <c r="N2204" s="39" t="s">
        <v>1429</v>
      </c>
      <c r="O2204" s="413" t="s">
        <v>1578</v>
      </c>
      <c r="P2204" s="418" t="s">
        <v>7769</v>
      </c>
      <c r="Q2204" s="419" t="s">
        <v>9586</v>
      </c>
      <c r="R2204" s="420" t="s">
        <v>11148</v>
      </c>
      <c r="S2204" s="408">
        <v>44774</v>
      </c>
      <c r="T2204" s="413" t="s">
        <v>1415</v>
      </c>
      <c r="U2204" s="417" t="s">
        <v>1416</v>
      </c>
      <c r="V2204" s="421">
        <v>44813</v>
      </c>
      <c r="W2204" s="422" t="s">
        <v>11149</v>
      </c>
      <c r="X2204" s="417" t="s">
        <v>1436</v>
      </c>
      <c r="Z2204" s="8" t="s">
        <v>6281</v>
      </c>
      <c r="AB2204" s="410">
        <v>44625</v>
      </c>
    </row>
    <row r="2205" spans="1:29" s="8" customFormat="1" ht="15" hidden="1" customHeight="1" x14ac:dyDescent="0.25">
      <c r="A2205" s="409">
        <v>2189</v>
      </c>
      <c r="B2205" s="410">
        <v>44629</v>
      </c>
      <c r="C2205" s="412">
        <f t="shared" si="34"/>
        <v>2022</v>
      </c>
      <c r="D2205" s="411" t="s">
        <v>7770</v>
      </c>
      <c r="E2205" s="415">
        <v>100313058</v>
      </c>
      <c r="F2205" s="416" t="s">
        <v>8442</v>
      </c>
      <c r="G2205" s="411" t="s">
        <v>613</v>
      </c>
      <c r="H2205" s="411" t="s">
        <v>652</v>
      </c>
      <c r="I2205" s="413" t="s">
        <v>653</v>
      </c>
      <c r="J2205" s="417">
        <v>62</v>
      </c>
      <c r="K2205" s="9"/>
      <c r="L2205" s="413" t="s">
        <v>7771</v>
      </c>
      <c r="M2205" s="413" t="s">
        <v>1427</v>
      </c>
      <c r="N2205" s="39" t="s">
        <v>1429</v>
      </c>
      <c r="O2205" s="413" t="s">
        <v>1441</v>
      </c>
      <c r="P2205" s="418" t="s">
        <v>7772</v>
      </c>
      <c r="Q2205" s="419" t="s">
        <v>9586</v>
      </c>
      <c r="R2205" s="420" t="s">
        <v>15538</v>
      </c>
      <c r="S2205" s="408">
        <v>44774</v>
      </c>
      <c r="T2205" s="413" t="s">
        <v>1415</v>
      </c>
      <c r="U2205" s="417" t="s">
        <v>1416</v>
      </c>
      <c r="V2205" s="421">
        <v>44812</v>
      </c>
      <c r="W2205" s="422" t="s">
        <v>10932</v>
      </c>
      <c r="X2205" s="417" t="s">
        <v>1436</v>
      </c>
      <c r="Y2205" s="9"/>
      <c r="AB2205" s="410">
        <v>44629</v>
      </c>
    </row>
    <row r="2206" spans="1:29" s="8" customFormat="1" ht="15" hidden="1" customHeight="1" x14ac:dyDescent="0.25">
      <c r="A2206" s="409">
        <v>2190</v>
      </c>
      <c r="B2206" s="410">
        <v>44629</v>
      </c>
      <c r="C2206" s="412">
        <f t="shared" si="34"/>
        <v>2022</v>
      </c>
      <c r="D2206" s="411" t="s">
        <v>7782</v>
      </c>
      <c r="E2206" s="415" t="s">
        <v>606</v>
      </c>
      <c r="F2206" s="416" t="s">
        <v>8443</v>
      </c>
      <c r="G2206" s="411" t="s">
        <v>613</v>
      </c>
      <c r="H2206" s="411" t="s">
        <v>702</v>
      </c>
      <c r="I2206" s="413" t="s">
        <v>666</v>
      </c>
      <c r="J2206" s="417">
        <v>74</v>
      </c>
      <c r="L2206" s="413" t="s">
        <v>7783</v>
      </c>
      <c r="M2206" s="413" t="s">
        <v>1427</v>
      </c>
      <c r="N2206" s="39" t="s">
        <v>1429</v>
      </c>
      <c r="O2206" s="413" t="s">
        <v>1527</v>
      </c>
      <c r="P2206" s="418" t="s">
        <v>11229</v>
      </c>
      <c r="Q2206" s="419" t="s">
        <v>9586</v>
      </c>
      <c r="R2206" s="420" t="s">
        <v>11230</v>
      </c>
      <c r="S2206" s="408">
        <v>44774</v>
      </c>
      <c r="T2206" s="413" t="s">
        <v>1415</v>
      </c>
      <c r="U2206" s="417" t="s">
        <v>1416</v>
      </c>
      <c r="V2206" s="421">
        <v>44817</v>
      </c>
      <c r="W2206" s="422" t="s">
        <v>11231</v>
      </c>
      <c r="X2206" s="417" t="s">
        <v>1436</v>
      </c>
      <c r="AB2206" s="410">
        <v>44629</v>
      </c>
    </row>
    <row r="2207" spans="1:29" s="8" customFormat="1" ht="15" hidden="1" customHeight="1" x14ac:dyDescent="0.25">
      <c r="A2207" s="409">
        <v>2191</v>
      </c>
      <c r="B2207" s="410">
        <v>44629</v>
      </c>
      <c r="C2207" s="412">
        <f t="shared" si="34"/>
        <v>2022</v>
      </c>
      <c r="D2207" s="411" t="s">
        <v>7811</v>
      </c>
      <c r="E2207" s="415">
        <v>100360898</v>
      </c>
      <c r="F2207" s="416" t="s">
        <v>8442</v>
      </c>
      <c r="G2207" s="411" t="s">
        <v>613</v>
      </c>
      <c r="H2207" s="411" t="s">
        <v>717</v>
      </c>
      <c r="I2207" s="413" t="s">
        <v>690</v>
      </c>
      <c r="J2207" s="417">
        <v>86</v>
      </c>
      <c r="L2207" s="413" t="s">
        <v>7812</v>
      </c>
      <c r="M2207" s="413" t="s">
        <v>1427</v>
      </c>
      <c r="N2207" s="39" t="s">
        <v>1429</v>
      </c>
      <c r="O2207" s="413" t="s">
        <v>1441</v>
      </c>
      <c r="P2207" s="418" t="s">
        <v>1138</v>
      </c>
      <c r="Q2207" s="419" t="s">
        <v>9586</v>
      </c>
      <c r="R2207" s="420" t="s">
        <v>10814</v>
      </c>
      <c r="S2207" s="408">
        <v>44774</v>
      </c>
      <c r="T2207" s="413" t="s">
        <v>1415</v>
      </c>
      <c r="U2207" s="417" t="s">
        <v>1416</v>
      </c>
      <c r="V2207" s="421">
        <v>44811</v>
      </c>
      <c r="W2207" s="422" t="s">
        <v>10815</v>
      </c>
      <c r="X2207" s="417" t="s">
        <v>1436</v>
      </c>
      <c r="AB2207" s="410">
        <v>44629</v>
      </c>
    </row>
    <row r="2208" spans="1:29" s="8" customFormat="1" ht="15" hidden="1" customHeight="1" x14ac:dyDescent="0.25">
      <c r="A2208" s="409">
        <v>2192</v>
      </c>
      <c r="B2208" s="410">
        <v>44631</v>
      </c>
      <c r="C2208" s="412">
        <f t="shared" si="34"/>
        <v>2022</v>
      </c>
      <c r="D2208" s="411" t="s">
        <v>7784</v>
      </c>
      <c r="E2208" s="415" t="s">
        <v>606</v>
      </c>
      <c r="F2208" s="416" t="s">
        <v>8443</v>
      </c>
      <c r="G2208" s="411" t="s">
        <v>613</v>
      </c>
      <c r="H2208" s="411" t="s">
        <v>788</v>
      </c>
      <c r="I2208" s="413" t="s">
        <v>7785</v>
      </c>
      <c r="J2208" s="417">
        <v>60</v>
      </c>
      <c r="L2208" s="413" t="s">
        <v>7786</v>
      </c>
      <c r="M2208" s="413" t="s">
        <v>1427</v>
      </c>
      <c r="N2208" s="39" t="s">
        <v>1429</v>
      </c>
      <c r="O2208" s="413" t="s">
        <v>2837</v>
      </c>
      <c r="P2208" s="418" t="s">
        <v>11808</v>
      </c>
      <c r="Q2208" s="419" t="s">
        <v>9586</v>
      </c>
      <c r="R2208" s="420" t="s">
        <v>11809</v>
      </c>
      <c r="S2208" s="408">
        <v>44774</v>
      </c>
      <c r="T2208" s="413" t="s">
        <v>1415</v>
      </c>
      <c r="U2208" s="417" t="s">
        <v>1416</v>
      </c>
      <c r="V2208" s="421">
        <v>44820</v>
      </c>
      <c r="W2208" s="422" t="s">
        <v>11787</v>
      </c>
      <c r="X2208" s="417" t="s">
        <v>1436</v>
      </c>
      <c r="AB2208" s="410">
        <v>44631</v>
      </c>
    </row>
    <row r="2209" spans="1:29" s="8" customFormat="1" ht="15" hidden="1" customHeight="1" x14ac:dyDescent="0.25">
      <c r="A2209" s="409">
        <v>2193</v>
      </c>
      <c r="B2209" s="410">
        <v>44631</v>
      </c>
      <c r="C2209" s="412">
        <f t="shared" si="34"/>
        <v>2022</v>
      </c>
      <c r="D2209" s="411" t="s">
        <v>8424</v>
      </c>
      <c r="E2209" s="415">
        <v>100332216</v>
      </c>
      <c r="F2209" s="416" t="s">
        <v>8442</v>
      </c>
      <c r="G2209" s="411" t="s">
        <v>613</v>
      </c>
      <c r="H2209" s="411" t="s">
        <v>682</v>
      </c>
      <c r="I2209" s="413" t="s">
        <v>632</v>
      </c>
      <c r="J2209" s="417">
        <v>56</v>
      </c>
      <c r="L2209" s="409">
        <v>19487</v>
      </c>
      <c r="M2209" s="413" t="s">
        <v>1427</v>
      </c>
      <c r="N2209" s="39" t="s">
        <v>1429</v>
      </c>
      <c r="O2209" s="413" t="s">
        <v>1433</v>
      </c>
      <c r="P2209" s="418" t="s">
        <v>7787</v>
      </c>
      <c r="Q2209" s="419" t="s">
        <v>9586</v>
      </c>
      <c r="R2209" s="420" t="s">
        <v>10693</v>
      </c>
      <c r="S2209" s="408">
        <v>44774</v>
      </c>
      <c r="T2209" s="413" t="s">
        <v>1415</v>
      </c>
      <c r="U2209" s="417" t="s">
        <v>1416</v>
      </c>
      <c r="V2209" s="421">
        <v>44810</v>
      </c>
      <c r="W2209" s="422" t="s">
        <v>10694</v>
      </c>
      <c r="X2209" s="417" t="s">
        <v>1436</v>
      </c>
      <c r="AB2209" s="410">
        <v>44631</v>
      </c>
      <c r="AC2209" s="4393">
        <v>44676</v>
      </c>
    </row>
    <row r="2210" spans="1:29" s="8" customFormat="1" ht="15" hidden="1" customHeight="1" x14ac:dyDescent="0.25">
      <c r="A2210" s="409">
        <v>2194</v>
      </c>
      <c r="B2210" s="410">
        <v>44631</v>
      </c>
      <c r="C2210" s="412">
        <f t="shared" si="34"/>
        <v>2022</v>
      </c>
      <c r="D2210" s="411" t="s">
        <v>163</v>
      </c>
      <c r="E2210" s="415">
        <v>100371494</v>
      </c>
      <c r="F2210" s="416" t="s">
        <v>8442</v>
      </c>
      <c r="G2210" s="411" t="s">
        <v>613</v>
      </c>
      <c r="H2210" s="411" t="s">
        <v>1869</v>
      </c>
      <c r="I2210" s="413" t="s">
        <v>1870</v>
      </c>
      <c r="J2210" s="417">
        <v>26</v>
      </c>
      <c r="L2210" s="413" t="s">
        <v>7788</v>
      </c>
      <c r="M2210" s="413" t="s">
        <v>1427</v>
      </c>
      <c r="N2210" s="39" t="s">
        <v>1429</v>
      </c>
      <c r="O2210" s="413" t="s">
        <v>1433</v>
      </c>
      <c r="P2210" s="418" t="s">
        <v>7789</v>
      </c>
      <c r="Q2210" s="419" t="s">
        <v>9586</v>
      </c>
      <c r="R2210" s="420" t="s">
        <v>10647</v>
      </c>
      <c r="S2210" s="408">
        <v>44774</v>
      </c>
      <c r="T2210" s="413" t="s">
        <v>1415</v>
      </c>
      <c r="U2210" s="417" t="s">
        <v>1416</v>
      </c>
      <c r="V2210" s="421">
        <v>44810</v>
      </c>
      <c r="W2210" s="422" t="s">
        <v>10648</v>
      </c>
      <c r="X2210" s="417" t="s">
        <v>1436</v>
      </c>
      <c r="Z2210" s="8" t="s">
        <v>6281</v>
      </c>
      <c r="AB2210" s="410">
        <v>44631</v>
      </c>
    </row>
    <row r="2211" spans="1:29" s="8" customFormat="1" ht="15" hidden="1" customHeight="1" x14ac:dyDescent="0.25">
      <c r="A2211" s="409">
        <v>2195</v>
      </c>
      <c r="B2211" s="410">
        <v>44634</v>
      </c>
      <c r="C2211" s="412">
        <f t="shared" si="34"/>
        <v>2022</v>
      </c>
      <c r="D2211" s="411" t="s">
        <v>7790</v>
      </c>
      <c r="E2211" s="415" t="s">
        <v>606</v>
      </c>
      <c r="F2211" s="416" t="s">
        <v>8442</v>
      </c>
      <c r="G2211" s="411" t="s">
        <v>613</v>
      </c>
      <c r="H2211" s="411" t="s">
        <v>777</v>
      </c>
      <c r="I2211" s="413" t="s">
        <v>653</v>
      </c>
      <c r="J2211" s="417">
        <v>87</v>
      </c>
      <c r="L2211" s="413" t="s">
        <v>7791</v>
      </c>
      <c r="M2211" s="413" t="s">
        <v>1427</v>
      </c>
      <c r="N2211" s="39" t="s">
        <v>1429</v>
      </c>
      <c r="O2211" s="413" t="s">
        <v>1578</v>
      </c>
      <c r="P2211" s="418" t="s">
        <v>7792</v>
      </c>
      <c r="Q2211" s="419" t="s">
        <v>9586</v>
      </c>
      <c r="R2211" s="420" t="s">
        <v>11617</v>
      </c>
      <c r="S2211" s="408">
        <v>44774</v>
      </c>
      <c r="T2211" s="413" t="s">
        <v>1415</v>
      </c>
      <c r="U2211" s="417" t="s">
        <v>1416</v>
      </c>
      <c r="V2211" s="421">
        <v>44818</v>
      </c>
      <c r="W2211" s="422" t="s">
        <v>11618</v>
      </c>
      <c r="X2211" s="417" t="s">
        <v>1436</v>
      </c>
      <c r="AB2211" s="410">
        <v>44634</v>
      </c>
    </row>
    <row r="2212" spans="1:29" s="8" customFormat="1" ht="30" hidden="1" customHeight="1" x14ac:dyDescent="0.25">
      <c r="A2212" s="409">
        <v>2196</v>
      </c>
      <c r="B2212" s="410">
        <v>44634</v>
      </c>
      <c r="C2212" s="412">
        <f t="shared" si="34"/>
        <v>2022</v>
      </c>
      <c r="D2212" s="22" t="s">
        <v>7793</v>
      </c>
      <c r="E2212" s="23">
        <v>100339945</v>
      </c>
      <c r="F2212" s="24" t="s">
        <v>8442</v>
      </c>
      <c r="G2212" s="22" t="s">
        <v>613</v>
      </c>
      <c r="H2212" s="22" t="s">
        <v>679</v>
      </c>
      <c r="I2212" s="26" t="s">
        <v>632</v>
      </c>
      <c r="J2212" s="25">
        <v>130</v>
      </c>
      <c r="L2212" s="26" t="s">
        <v>7794</v>
      </c>
      <c r="M2212" s="413" t="s">
        <v>1427</v>
      </c>
      <c r="N2212" s="39" t="s">
        <v>1429</v>
      </c>
      <c r="O2212" s="26" t="s">
        <v>1446</v>
      </c>
      <c r="P2212" s="27" t="s">
        <v>7795</v>
      </c>
      <c r="Q2212" s="28" t="s">
        <v>9586</v>
      </c>
      <c r="R2212" s="29" t="s">
        <v>11410</v>
      </c>
      <c r="S2212" s="30">
        <v>44774</v>
      </c>
      <c r="T2212" s="26" t="s">
        <v>1415</v>
      </c>
      <c r="U2212" s="25" t="s">
        <v>1416</v>
      </c>
      <c r="V2212" s="31">
        <v>44811</v>
      </c>
      <c r="W2212" s="99" t="s">
        <v>11411</v>
      </c>
      <c r="X2212" s="25" t="s">
        <v>1436</v>
      </c>
      <c r="AB2212" s="410">
        <v>44634</v>
      </c>
    </row>
    <row r="2213" spans="1:29" s="8" customFormat="1" ht="15" hidden="1" customHeight="1" x14ac:dyDescent="0.25">
      <c r="A2213" s="409">
        <v>2197</v>
      </c>
      <c r="B2213" s="410">
        <v>44634</v>
      </c>
      <c r="C2213" s="412">
        <f t="shared" si="34"/>
        <v>2022</v>
      </c>
      <c r="D2213" s="411" t="s">
        <v>7796</v>
      </c>
      <c r="E2213" s="415">
        <v>100338779</v>
      </c>
      <c r="F2213" s="416" t="s">
        <v>8442</v>
      </c>
      <c r="G2213" s="411" t="s">
        <v>613</v>
      </c>
      <c r="H2213" s="411" t="s">
        <v>633</v>
      </c>
      <c r="I2213" s="413" t="s">
        <v>673</v>
      </c>
      <c r="J2213" s="417">
        <v>132</v>
      </c>
      <c r="L2213" s="413" t="s">
        <v>7797</v>
      </c>
      <c r="M2213" s="413" t="s">
        <v>1427</v>
      </c>
      <c r="N2213" s="39" t="s">
        <v>1429</v>
      </c>
      <c r="O2213" s="413" t="s">
        <v>1851</v>
      </c>
      <c r="P2213" s="418" t="s">
        <v>10948</v>
      </c>
      <c r="Q2213" s="419" t="s">
        <v>9586</v>
      </c>
      <c r="R2213" s="420" t="s">
        <v>10949</v>
      </c>
      <c r="S2213" s="408">
        <v>44774</v>
      </c>
      <c r="T2213" s="413" t="s">
        <v>1415</v>
      </c>
      <c r="U2213" s="417" t="s">
        <v>1416</v>
      </c>
      <c r="V2213" s="421">
        <v>44812</v>
      </c>
      <c r="W2213" s="422" t="s">
        <v>10950</v>
      </c>
      <c r="X2213" s="417" t="s">
        <v>1436</v>
      </c>
      <c r="AB2213" s="410">
        <v>44634</v>
      </c>
    </row>
    <row r="2214" spans="1:29" s="8" customFormat="1" ht="15" hidden="1" customHeight="1" x14ac:dyDescent="0.25">
      <c r="A2214" s="409">
        <v>2198</v>
      </c>
      <c r="B2214" s="410">
        <v>44634</v>
      </c>
      <c r="C2214" s="412">
        <f t="shared" si="34"/>
        <v>2022</v>
      </c>
      <c r="D2214" s="411" t="s">
        <v>8758</v>
      </c>
      <c r="E2214" s="415">
        <v>100344189</v>
      </c>
      <c r="F2214" s="416" t="s">
        <v>8442</v>
      </c>
      <c r="G2214" s="411" t="s">
        <v>613</v>
      </c>
      <c r="H2214" s="411" t="s">
        <v>4067</v>
      </c>
      <c r="I2214" s="413" t="s">
        <v>668</v>
      </c>
      <c r="J2214" s="417">
        <v>76</v>
      </c>
      <c r="L2214" s="413" t="s">
        <v>7798</v>
      </c>
      <c r="M2214" s="413" t="s">
        <v>1427</v>
      </c>
      <c r="N2214" s="39" t="s">
        <v>1429</v>
      </c>
      <c r="O2214" s="413" t="s">
        <v>1460</v>
      </c>
      <c r="P2214" s="418" t="s">
        <v>7799</v>
      </c>
      <c r="Q2214" s="419" t="s">
        <v>9586</v>
      </c>
      <c r="R2214" s="420" t="s">
        <v>11021</v>
      </c>
      <c r="S2214" s="408">
        <v>44774</v>
      </c>
      <c r="T2214" s="413" t="s">
        <v>1415</v>
      </c>
      <c r="U2214" s="417" t="s">
        <v>1416</v>
      </c>
      <c r="V2214" s="421">
        <v>44812</v>
      </c>
      <c r="W2214" s="422" t="s">
        <v>11022</v>
      </c>
      <c r="X2214" s="417" t="s">
        <v>1436</v>
      </c>
      <c r="AB2214" s="410">
        <v>44634</v>
      </c>
      <c r="AC2214" s="4393">
        <v>44730</v>
      </c>
    </row>
    <row r="2215" spans="1:29" s="8" customFormat="1" ht="15" hidden="1" customHeight="1" x14ac:dyDescent="0.25">
      <c r="A2215" s="409">
        <v>2199</v>
      </c>
      <c r="B2215" s="410">
        <v>44634</v>
      </c>
      <c r="C2215" s="412">
        <f t="shared" si="34"/>
        <v>2022</v>
      </c>
      <c r="D2215" s="411" t="s">
        <v>8632</v>
      </c>
      <c r="E2215" s="415">
        <v>100314242</v>
      </c>
      <c r="F2215" s="416" t="s">
        <v>8442</v>
      </c>
      <c r="G2215" s="411" t="s">
        <v>613</v>
      </c>
      <c r="H2215" s="411" t="s">
        <v>623</v>
      </c>
      <c r="I2215" s="413" t="s">
        <v>636</v>
      </c>
      <c r="J2215" s="417">
        <v>22</v>
      </c>
      <c r="L2215" s="409">
        <v>37428</v>
      </c>
      <c r="M2215" s="413" t="s">
        <v>1427</v>
      </c>
      <c r="N2215" s="39" t="s">
        <v>1429</v>
      </c>
      <c r="O2215" s="413" t="s">
        <v>1672</v>
      </c>
      <c r="P2215" s="418" t="s">
        <v>7800</v>
      </c>
      <c r="Q2215" s="419" t="s">
        <v>9586</v>
      </c>
      <c r="R2215" s="420" t="s">
        <v>11657</v>
      </c>
      <c r="S2215" s="408">
        <v>44774</v>
      </c>
      <c r="T2215" s="413" t="s">
        <v>1415</v>
      </c>
      <c r="U2215" s="417" t="s">
        <v>1416</v>
      </c>
      <c r="V2215" s="421">
        <v>44819</v>
      </c>
      <c r="W2215" s="422" t="s">
        <v>11658</v>
      </c>
      <c r="X2215" s="417" t="s">
        <v>1436</v>
      </c>
      <c r="AB2215" s="410">
        <v>44634</v>
      </c>
      <c r="AC2215" s="4393">
        <v>44711</v>
      </c>
    </row>
    <row r="2216" spans="1:29" s="8" customFormat="1" ht="15" hidden="1" customHeight="1" x14ac:dyDescent="0.25">
      <c r="A2216" s="56">
        <v>2200</v>
      </c>
      <c r="B2216" s="45">
        <v>44634</v>
      </c>
      <c r="C2216" s="412">
        <f t="shared" si="34"/>
        <v>2022</v>
      </c>
      <c r="D2216" s="58" t="s">
        <v>7842</v>
      </c>
      <c r="E2216" s="59">
        <v>100022145</v>
      </c>
      <c r="F2216" s="60" t="s">
        <v>8442</v>
      </c>
      <c r="G2216" s="58" t="s">
        <v>613</v>
      </c>
      <c r="H2216" s="58" t="s">
        <v>652</v>
      </c>
      <c r="I2216" s="62" t="s">
        <v>653</v>
      </c>
      <c r="J2216" s="61">
        <v>155</v>
      </c>
      <c r="K2216" s="10"/>
      <c r="L2216" s="56">
        <v>18922</v>
      </c>
      <c r="M2216" s="62" t="s">
        <v>1427</v>
      </c>
      <c r="N2216" s="44" t="s">
        <v>1429</v>
      </c>
      <c r="O2216" s="62" t="s">
        <v>1441</v>
      </c>
      <c r="P2216" s="63" t="s">
        <v>7843</v>
      </c>
      <c r="Q2216" s="64"/>
      <c r="R2216" s="65"/>
      <c r="S2216" s="66"/>
      <c r="T2216" s="62"/>
      <c r="U2216" s="61"/>
      <c r="V2216" s="67"/>
      <c r="W2216" s="101" t="s">
        <v>1419</v>
      </c>
      <c r="X2216" s="61" t="s">
        <v>1426</v>
      </c>
      <c r="Y2216" s="10"/>
      <c r="Z2216" s="10"/>
      <c r="AA2216" s="10"/>
      <c r="AB2216" s="45">
        <v>44634</v>
      </c>
      <c r="AC2216" s="10"/>
    </row>
    <row r="2217" spans="1:29" s="8" customFormat="1" ht="35.25" hidden="1" customHeight="1" x14ac:dyDescent="0.25">
      <c r="A2217" s="409">
        <v>2201</v>
      </c>
      <c r="B2217" s="410">
        <v>44635</v>
      </c>
      <c r="C2217" s="412">
        <f t="shared" si="34"/>
        <v>2022</v>
      </c>
      <c r="D2217" s="411" t="s">
        <v>7801</v>
      </c>
      <c r="E2217" s="415">
        <v>100338465</v>
      </c>
      <c r="F2217" s="416" t="s">
        <v>8442</v>
      </c>
      <c r="G2217" s="411" t="s">
        <v>613</v>
      </c>
      <c r="H2217" s="411" t="s">
        <v>633</v>
      </c>
      <c r="I2217" s="413" t="s">
        <v>774</v>
      </c>
      <c r="J2217" s="417">
        <v>28</v>
      </c>
      <c r="L2217" s="413" t="s">
        <v>7802</v>
      </c>
      <c r="M2217" s="413" t="s">
        <v>1427</v>
      </c>
      <c r="N2217" s="39" t="s">
        <v>1429</v>
      </c>
      <c r="O2217" s="413" t="s">
        <v>1325</v>
      </c>
      <c r="P2217" s="418" t="s">
        <v>7803</v>
      </c>
      <c r="Q2217" s="419" t="s">
        <v>9586</v>
      </c>
      <c r="R2217" s="420" t="s">
        <v>10953</v>
      </c>
      <c r="S2217" s="408">
        <v>44774</v>
      </c>
      <c r="T2217" s="413" t="s">
        <v>1415</v>
      </c>
      <c r="U2217" s="417" t="s">
        <v>1416</v>
      </c>
      <c r="V2217" s="421">
        <v>44812</v>
      </c>
      <c r="W2217" s="422" t="s">
        <v>10954</v>
      </c>
      <c r="X2217" s="417" t="s">
        <v>1436</v>
      </c>
      <c r="AB2217" s="410">
        <v>44635</v>
      </c>
    </row>
    <row r="2218" spans="1:29" s="8" customFormat="1" ht="30" hidden="1" customHeight="1" x14ac:dyDescent="0.25">
      <c r="A2218" s="409">
        <v>2202</v>
      </c>
      <c r="B2218" s="410">
        <v>44635</v>
      </c>
      <c r="C2218" s="412">
        <f t="shared" si="34"/>
        <v>2022</v>
      </c>
      <c r="D2218" s="22" t="s">
        <v>7844</v>
      </c>
      <c r="E2218" s="23">
        <v>100390182</v>
      </c>
      <c r="F2218" s="24" t="s">
        <v>8442</v>
      </c>
      <c r="G2218" s="22" t="s">
        <v>613</v>
      </c>
      <c r="H2218" s="22" t="s">
        <v>618</v>
      </c>
      <c r="I2218" s="26" t="s">
        <v>797</v>
      </c>
      <c r="J2218" s="25">
        <v>202</v>
      </c>
      <c r="L2218" s="26" t="s">
        <v>7837</v>
      </c>
      <c r="M2218" s="413" t="s">
        <v>1427</v>
      </c>
      <c r="N2218" s="39" t="s">
        <v>1429</v>
      </c>
      <c r="O2218" s="26" t="s">
        <v>1325</v>
      </c>
      <c r="P2218" s="27" t="s">
        <v>7838</v>
      </c>
      <c r="Q2218" s="28" t="s">
        <v>9586</v>
      </c>
      <c r="R2218" s="29" t="s">
        <v>11224</v>
      </c>
      <c r="S2218" s="30">
        <v>44774</v>
      </c>
      <c r="T2218" s="26" t="s">
        <v>1415</v>
      </c>
      <c r="U2218" s="25" t="s">
        <v>1416</v>
      </c>
      <c r="V2218" s="31">
        <v>44816</v>
      </c>
      <c r="W2218" s="99" t="s">
        <v>11225</v>
      </c>
      <c r="X2218" s="25" t="s">
        <v>1436</v>
      </c>
      <c r="AB2218" s="410">
        <v>44635</v>
      </c>
    </row>
    <row r="2219" spans="1:29" s="10" customFormat="1" ht="15" hidden="1" customHeight="1" x14ac:dyDescent="0.25">
      <c r="A2219" s="409">
        <v>2203</v>
      </c>
      <c r="B2219" s="410">
        <v>44636</v>
      </c>
      <c r="C2219" s="412">
        <f t="shared" si="34"/>
        <v>2022</v>
      </c>
      <c r="D2219" s="22" t="s">
        <v>7813</v>
      </c>
      <c r="E2219" s="23">
        <v>100226942</v>
      </c>
      <c r="F2219" s="24" t="s">
        <v>8442</v>
      </c>
      <c r="G2219" s="22" t="s">
        <v>613</v>
      </c>
      <c r="H2219" s="411" t="s">
        <v>1797</v>
      </c>
      <c r="I2219" s="26" t="s">
        <v>687</v>
      </c>
      <c r="J2219" s="25">
        <v>49</v>
      </c>
      <c r="K2219" s="8"/>
      <c r="L2219" s="26" t="s">
        <v>7814</v>
      </c>
      <c r="M2219" s="413" t="s">
        <v>1427</v>
      </c>
      <c r="N2219" s="39" t="s">
        <v>1429</v>
      </c>
      <c r="O2219" s="26" t="s">
        <v>1441</v>
      </c>
      <c r="P2219" s="27" t="s">
        <v>7815</v>
      </c>
      <c r="Q2219" s="28" t="s">
        <v>9586</v>
      </c>
      <c r="R2219" s="29" t="s">
        <v>12968</v>
      </c>
      <c r="S2219" s="30">
        <v>44805</v>
      </c>
      <c r="T2219" s="26" t="s">
        <v>1415</v>
      </c>
      <c r="U2219" s="25" t="s">
        <v>1416</v>
      </c>
      <c r="V2219" s="31">
        <v>44853</v>
      </c>
      <c r="W2219" s="99" t="s">
        <v>12969</v>
      </c>
      <c r="X2219" s="25" t="s">
        <v>1436</v>
      </c>
      <c r="Y2219" s="8"/>
      <c r="Z2219" s="8">
        <v>527163</v>
      </c>
      <c r="AA2219" s="8"/>
      <c r="AB2219" s="410">
        <v>44636</v>
      </c>
      <c r="AC2219" s="8"/>
    </row>
    <row r="2220" spans="1:29" s="8" customFormat="1" ht="15" hidden="1" customHeight="1" x14ac:dyDescent="0.25">
      <c r="A2220" s="409">
        <v>2204</v>
      </c>
      <c r="B2220" s="410">
        <v>44636</v>
      </c>
      <c r="C2220" s="412">
        <f t="shared" si="34"/>
        <v>2022</v>
      </c>
      <c r="D2220" s="411" t="s">
        <v>7816</v>
      </c>
      <c r="E2220" s="415" t="s">
        <v>606</v>
      </c>
      <c r="F2220" s="416" t="s">
        <v>8442</v>
      </c>
      <c r="G2220" s="411" t="s">
        <v>613</v>
      </c>
      <c r="H2220" s="411" t="s">
        <v>7817</v>
      </c>
      <c r="I2220" s="413" t="s">
        <v>632</v>
      </c>
      <c r="J2220" s="417">
        <v>72</v>
      </c>
      <c r="L2220" s="413" t="s">
        <v>7818</v>
      </c>
      <c r="M2220" s="413" t="s">
        <v>1427</v>
      </c>
      <c r="N2220" s="39" t="s">
        <v>1429</v>
      </c>
      <c r="O2220" s="413" t="s">
        <v>1325</v>
      </c>
      <c r="P2220" s="418" t="s">
        <v>7819</v>
      </c>
      <c r="Q2220" s="419" t="s">
        <v>9586</v>
      </c>
      <c r="R2220" s="420" t="s">
        <v>11668</v>
      </c>
      <c r="S2220" s="408">
        <v>44774</v>
      </c>
      <c r="T2220" s="413" t="s">
        <v>1415</v>
      </c>
      <c r="U2220" s="417" t="s">
        <v>1416</v>
      </c>
      <c r="V2220" s="421">
        <v>44819</v>
      </c>
      <c r="W2220" s="422" t="s">
        <v>11669</v>
      </c>
      <c r="X2220" s="417" t="s">
        <v>1436</v>
      </c>
      <c r="AB2220" s="410">
        <v>44636</v>
      </c>
    </row>
    <row r="2221" spans="1:29" s="8" customFormat="1" ht="15" hidden="1" customHeight="1" x14ac:dyDescent="0.25">
      <c r="A2221" s="409">
        <v>2205</v>
      </c>
      <c r="B2221" s="410">
        <v>44636</v>
      </c>
      <c r="C2221" s="412">
        <f t="shared" si="34"/>
        <v>2022</v>
      </c>
      <c r="D2221" s="411" t="s">
        <v>7820</v>
      </c>
      <c r="E2221" s="415">
        <v>100311815</v>
      </c>
      <c r="F2221" s="416" t="s">
        <v>8443</v>
      </c>
      <c r="G2221" s="411" t="s">
        <v>613</v>
      </c>
      <c r="H2221" s="411" t="s">
        <v>654</v>
      </c>
      <c r="I2221" s="413" t="s">
        <v>713</v>
      </c>
      <c r="J2221" s="417">
        <v>6</v>
      </c>
      <c r="L2221" s="413" t="s">
        <v>7821</v>
      </c>
      <c r="M2221" s="413" t="s">
        <v>1427</v>
      </c>
      <c r="N2221" s="39" t="s">
        <v>1429</v>
      </c>
      <c r="O2221" s="413" t="s">
        <v>2122</v>
      </c>
      <c r="P2221" s="418" t="s">
        <v>10879</v>
      </c>
      <c r="Q2221" s="419" t="s">
        <v>9586</v>
      </c>
      <c r="R2221" s="420" t="s">
        <v>10880</v>
      </c>
      <c r="S2221" s="408">
        <v>44774</v>
      </c>
      <c r="T2221" s="413" t="s">
        <v>1415</v>
      </c>
      <c r="U2221" s="417" t="s">
        <v>1416</v>
      </c>
      <c r="V2221" s="421">
        <v>44811</v>
      </c>
      <c r="W2221" s="422" t="s">
        <v>10881</v>
      </c>
      <c r="X2221" s="417" t="s">
        <v>1436</v>
      </c>
      <c r="AB2221" s="410">
        <v>44636</v>
      </c>
    </row>
    <row r="2222" spans="1:29" s="8" customFormat="1" ht="15" hidden="1" customHeight="1" x14ac:dyDescent="0.25">
      <c r="A2222" s="56">
        <v>2206</v>
      </c>
      <c r="B2222" s="45">
        <v>44636</v>
      </c>
      <c r="C2222" s="412">
        <f t="shared" si="34"/>
        <v>2022</v>
      </c>
      <c r="D2222" s="58" t="s">
        <v>7828</v>
      </c>
      <c r="E2222" s="59">
        <v>100212257</v>
      </c>
      <c r="F2222" s="60"/>
      <c r="G2222" s="58" t="s">
        <v>613</v>
      </c>
      <c r="H2222" s="58" t="s">
        <v>788</v>
      </c>
      <c r="I2222" s="62" t="s">
        <v>789</v>
      </c>
      <c r="J2222" s="61">
        <v>67</v>
      </c>
      <c r="K2222" s="10"/>
      <c r="L2222" s="62" t="s">
        <v>7829</v>
      </c>
      <c r="M2222" s="62" t="s">
        <v>1427</v>
      </c>
      <c r="N2222" s="44" t="s">
        <v>1429</v>
      </c>
      <c r="O2222" s="62" t="s">
        <v>1453</v>
      </c>
      <c r="P2222" s="63" t="s">
        <v>7830</v>
      </c>
      <c r="Q2222" s="64" t="s">
        <v>840</v>
      </c>
      <c r="R2222" s="65" t="s">
        <v>8144</v>
      </c>
      <c r="S2222" s="66"/>
      <c r="T2222" s="62" t="s">
        <v>1415</v>
      </c>
      <c r="U2222" s="61" t="s">
        <v>1416</v>
      </c>
      <c r="V2222" s="67">
        <v>44651</v>
      </c>
      <c r="W2222" s="101" t="s">
        <v>1419</v>
      </c>
      <c r="X2222" s="61" t="s">
        <v>1426</v>
      </c>
      <c r="Y2222" s="10"/>
      <c r="Z2222" s="10">
        <v>89051972970</v>
      </c>
      <c r="AA2222" s="10" t="s">
        <v>1647</v>
      </c>
      <c r="AB2222" s="45">
        <v>44636</v>
      </c>
      <c r="AC2222" s="10"/>
    </row>
    <row r="2223" spans="1:29" s="8" customFormat="1" ht="15" hidden="1" customHeight="1" x14ac:dyDescent="0.25">
      <c r="A2223" s="409">
        <v>2207</v>
      </c>
      <c r="B2223" s="410">
        <v>44636</v>
      </c>
      <c r="C2223" s="412">
        <f t="shared" si="34"/>
        <v>2022</v>
      </c>
      <c r="D2223" s="411" t="s">
        <v>7845</v>
      </c>
      <c r="E2223" s="415">
        <v>100311566</v>
      </c>
      <c r="F2223" s="416" t="s">
        <v>8443</v>
      </c>
      <c r="G2223" s="411" t="s">
        <v>613</v>
      </c>
      <c r="H2223" s="411" t="s">
        <v>709</v>
      </c>
      <c r="I2223" s="413" t="s">
        <v>7846</v>
      </c>
      <c r="J2223" s="417">
        <v>20</v>
      </c>
      <c r="L2223" s="413" t="s">
        <v>7847</v>
      </c>
      <c r="M2223" s="413" t="s">
        <v>1427</v>
      </c>
      <c r="N2223" s="39" t="s">
        <v>1429</v>
      </c>
      <c r="O2223" s="413" t="s">
        <v>1521</v>
      </c>
      <c r="P2223" s="418" t="s">
        <v>10713</v>
      </c>
      <c r="Q2223" s="419" t="s">
        <v>9586</v>
      </c>
      <c r="R2223" s="420" t="s">
        <v>10714</v>
      </c>
      <c r="S2223" s="408">
        <v>44774</v>
      </c>
      <c r="T2223" s="413" t="s">
        <v>1415</v>
      </c>
      <c r="U2223" s="417" t="s">
        <v>1416</v>
      </c>
      <c r="V2223" s="421">
        <v>44810</v>
      </c>
      <c r="W2223" s="422" t="s">
        <v>10715</v>
      </c>
      <c r="X2223" s="417" t="s">
        <v>1436</v>
      </c>
      <c r="AB2223" s="410">
        <v>44636</v>
      </c>
    </row>
    <row r="2224" spans="1:29" s="8" customFormat="1" ht="15" hidden="1" customHeight="1" x14ac:dyDescent="0.25">
      <c r="A2224" s="409">
        <v>2208</v>
      </c>
      <c r="B2224" s="410">
        <v>44636</v>
      </c>
      <c r="C2224" s="412">
        <f t="shared" si="34"/>
        <v>2022</v>
      </c>
      <c r="D2224" s="411" t="s">
        <v>7848</v>
      </c>
      <c r="E2224" s="415" t="s">
        <v>606</v>
      </c>
      <c r="F2224" s="416" t="s">
        <v>8443</v>
      </c>
      <c r="G2224" s="411" t="s">
        <v>613</v>
      </c>
      <c r="H2224" s="411" t="s">
        <v>788</v>
      </c>
      <c r="I2224" s="413" t="s">
        <v>45</v>
      </c>
      <c r="J2224" s="417">
        <v>308</v>
      </c>
      <c r="L2224" s="413" t="s">
        <v>7849</v>
      </c>
      <c r="M2224" s="413" t="s">
        <v>1427</v>
      </c>
      <c r="N2224" s="39" t="s">
        <v>1429</v>
      </c>
      <c r="O2224" s="413" t="s">
        <v>1527</v>
      </c>
      <c r="P2224" s="418" t="s">
        <v>11683</v>
      </c>
      <c r="Q2224" s="419" t="s">
        <v>9586</v>
      </c>
      <c r="R2224" s="420" t="s">
        <v>11684</v>
      </c>
      <c r="S2224" s="408">
        <v>44774</v>
      </c>
      <c r="T2224" s="413" t="s">
        <v>1415</v>
      </c>
      <c r="U2224" s="417" t="s">
        <v>1416</v>
      </c>
      <c r="V2224" s="421">
        <v>44819</v>
      </c>
      <c r="W2224" s="422" t="s">
        <v>8802</v>
      </c>
      <c r="X2224" s="417" t="s">
        <v>1436</v>
      </c>
      <c r="AB2224" s="410">
        <v>44636</v>
      </c>
    </row>
    <row r="2225" spans="1:29" s="10" customFormat="1" ht="15" hidden="1" customHeight="1" x14ac:dyDescent="0.25">
      <c r="A2225" s="409">
        <v>2209</v>
      </c>
      <c r="B2225" s="410">
        <v>44637</v>
      </c>
      <c r="C2225" s="412">
        <f t="shared" si="34"/>
        <v>2022</v>
      </c>
      <c r="D2225" s="411" t="s">
        <v>7822</v>
      </c>
      <c r="E2225" s="415">
        <v>100293453</v>
      </c>
      <c r="F2225" s="416" t="s">
        <v>8442</v>
      </c>
      <c r="G2225" s="411" t="s">
        <v>613</v>
      </c>
      <c r="H2225" s="411" t="s">
        <v>812</v>
      </c>
      <c r="I2225" s="413" t="s">
        <v>632</v>
      </c>
      <c r="J2225" s="417">
        <v>88</v>
      </c>
      <c r="K2225" s="8"/>
      <c r="L2225" s="413" t="s">
        <v>7823</v>
      </c>
      <c r="M2225" s="413" t="s">
        <v>1427</v>
      </c>
      <c r="N2225" s="39" t="s">
        <v>1429</v>
      </c>
      <c r="O2225" s="413" t="s">
        <v>1446</v>
      </c>
      <c r="P2225" s="418" t="s">
        <v>7824</v>
      </c>
      <c r="Q2225" s="419" t="s">
        <v>9586</v>
      </c>
      <c r="R2225" s="420" t="s">
        <v>12190</v>
      </c>
      <c r="S2225" s="408">
        <v>44774</v>
      </c>
      <c r="T2225" s="413" t="s">
        <v>1415</v>
      </c>
      <c r="U2225" s="417" t="s">
        <v>1416</v>
      </c>
      <c r="V2225" s="421">
        <v>44828</v>
      </c>
      <c r="W2225" s="422" t="s">
        <v>12191</v>
      </c>
      <c r="X2225" s="417" t="s">
        <v>1436</v>
      </c>
      <c r="Y2225" s="8"/>
      <c r="Z2225" s="8"/>
      <c r="AA2225" s="8"/>
      <c r="AB2225" s="410">
        <v>44637</v>
      </c>
      <c r="AC2225" s="8"/>
    </row>
    <row r="2226" spans="1:29" s="8" customFormat="1" ht="15" hidden="1" customHeight="1" x14ac:dyDescent="0.25">
      <c r="A2226" s="409">
        <v>2210</v>
      </c>
      <c r="B2226" s="410">
        <v>44637</v>
      </c>
      <c r="C2226" s="412">
        <f t="shared" si="34"/>
        <v>2022</v>
      </c>
      <c r="D2226" s="411" t="s">
        <v>7826</v>
      </c>
      <c r="E2226" s="415">
        <v>100352888</v>
      </c>
      <c r="F2226" s="416" t="s">
        <v>8442</v>
      </c>
      <c r="G2226" s="411" t="s">
        <v>613</v>
      </c>
      <c r="H2226" s="411" t="s">
        <v>679</v>
      </c>
      <c r="I2226" s="413" t="s">
        <v>635</v>
      </c>
      <c r="J2226" s="417">
        <v>30</v>
      </c>
      <c r="L2226" s="409">
        <v>21480362</v>
      </c>
      <c r="M2226" s="413" t="s">
        <v>1427</v>
      </c>
      <c r="N2226" s="39" t="s">
        <v>1429</v>
      </c>
      <c r="O2226" s="413"/>
      <c r="P2226" s="418" t="s">
        <v>7827</v>
      </c>
      <c r="Q2226" s="419" t="s">
        <v>9586</v>
      </c>
      <c r="R2226" s="420" t="s">
        <v>11430</v>
      </c>
      <c r="S2226" s="408">
        <v>44774</v>
      </c>
      <c r="T2226" s="413" t="s">
        <v>1415</v>
      </c>
      <c r="U2226" s="417" t="s">
        <v>1416</v>
      </c>
      <c r="V2226" s="421">
        <v>44810</v>
      </c>
      <c r="W2226" s="422" t="s">
        <v>11431</v>
      </c>
      <c r="X2226" s="417" t="s">
        <v>1436</v>
      </c>
      <c r="AB2226" s="410">
        <v>44637</v>
      </c>
    </row>
    <row r="2227" spans="1:29" s="8" customFormat="1" ht="15" hidden="1" customHeight="1" x14ac:dyDescent="0.25">
      <c r="A2227" s="56">
        <v>2211</v>
      </c>
      <c r="B2227" s="45">
        <v>44637</v>
      </c>
      <c r="C2227" s="412">
        <f t="shared" si="34"/>
        <v>2022</v>
      </c>
      <c r="D2227" s="58" t="s">
        <v>7831</v>
      </c>
      <c r="E2227" s="59">
        <v>100292507</v>
      </c>
      <c r="F2227" s="60" t="s">
        <v>8442</v>
      </c>
      <c r="G2227" s="58" t="s">
        <v>613</v>
      </c>
      <c r="H2227" s="58" t="s">
        <v>798</v>
      </c>
      <c r="I2227" s="62" t="s">
        <v>687</v>
      </c>
      <c r="J2227" s="61">
        <v>8</v>
      </c>
      <c r="K2227" s="10"/>
      <c r="L2227" s="62" t="s">
        <v>7832</v>
      </c>
      <c r="M2227" s="62" t="s">
        <v>1427</v>
      </c>
      <c r="N2227" s="44" t="s">
        <v>1429</v>
      </c>
      <c r="O2227" s="62"/>
      <c r="P2227" s="63" t="s">
        <v>7833</v>
      </c>
      <c r="Q2227" s="64" t="s">
        <v>834</v>
      </c>
      <c r="R2227" s="65" t="s">
        <v>8720</v>
      </c>
      <c r="S2227" s="66">
        <v>44713</v>
      </c>
      <c r="T2227" s="62" t="s">
        <v>634</v>
      </c>
      <c r="U2227" s="61" t="s">
        <v>1416</v>
      </c>
      <c r="V2227" s="67">
        <v>44700</v>
      </c>
      <c r="W2227" s="101" t="s">
        <v>1419</v>
      </c>
      <c r="X2227" s="61" t="s">
        <v>1426</v>
      </c>
      <c r="Y2227" s="10"/>
      <c r="Z2227" s="10" t="s">
        <v>1647</v>
      </c>
      <c r="AA2227" s="10"/>
      <c r="AB2227" s="45">
        <v>44637</v>
      </c>
      <c r="AC2227" s="10"/>
    </row>
    <row r="2228" spans="1:29" s="8" customFormat="1" ht="15" hidden="1" customHeight="1" x14ac:dyDescent="0.25">
      <c r="A2228" s="409">
        <v>2212</v>
      </c>
      <c r="B2228" s="410">
        <v>44637</v>
      </c>
      <c r="C2228" s="412">
        <f t="shared" si="34"/>
        <v>2022</v>
      </c>
      <c r="D2228" s="411" t="s">
        <v>7839</v>
      </c>
      <c r="E2228" s="415">
        <v>100396007</v>
      </c>
      <c r="F2228" s="416" t="s">
        <v>8442</v>
      </c>
      <c r="G2228" s="411" t="s">
        <v>613</v>
      </c>
      <c r="H2228" s="411" t="s">
        <v>642</v>
      </c>
      <c r="I2228" s="413" t="s">
        <v>7840</v>
      </c>
      <c r="J2228" s="417">
        <v>10</v>
      </c>
      <c r="L2228" s="413" t="s">
        <v>7841</v>
      </c>
      <c r="M2228" s="413" t="s">
        <v>1427</v>
      </c>
      <c r="N2228" s="39" t="s">
        <v>1429</v>
      </c>
      <c r="O2228" s="413" t="s">
        <v>1601</v>
      </c>
      <c r="P2228" s="418"/>
      <c r="Q2228" s="419" t="s">
        <v>9586</v>
      </c>
      <c r="R2228" s="420" t="s">
        <v>12726</v>
      </c>
      <c r="S2228" s="408">
        <v>44774</v>
      </c>
      <c r="T2228" s="413" t="s">
        <v>1415</v>
      </c>
      <c r="U2228" s="417" t="s">
        <v>1416</v>
      </c>
      <c r="V2228" s="421">
        <v>44848</v>
      </c>
      <c r="W2228" s="422" t="s">
        <v>12727</v>
      </c>
      <c r="X2228" s="417" t="s">
        <v>1436</v>
      </c>
      <c r="AB2228" s="410">
        <v>44637</v>
      </c>
    </row>
    <row r="2229" spans="1:29" s="8" customFormat="1" ht="15" hidden="1" customHeight="1" x14ac:dyDescent="0.25">
      <c r="A2229" s="409">
        <v>2213</v>
      </c>
      <c r="B2229" s="410">
        <v>44638</v>
      </c>
      <c r="C2229" s="412">
        <f t="shared" si="34"/>
        <v>2022</v>
      </c>
      <c r="D2229" s="22" t="s">
        <v>7853</v>
      </c>
      <c r="E2229" s="23">
        <v>100327927</v>
      </c>
      <c r="F2229" s="24" t="s">
        <v>8442</v>
      </c>
      <c r="G2229" s="22" t="s">
        <v>613</v>
      </c>
      <c r="H2229" s="22" t="s">
        <v>682</v>
      </c>
      <c r="I2229" s="26" t="s">
        <v>616</v>
      </c>
      <c r="J2229" s="25">
        <v>96</v>
      </c>
      <c r="L2229" s="26" t="s">
        <v>7852</v>
      </c>
      <c r="M2229" s="413" t="s">
        <v>1427</v>
      </c>
      <c r="N2229" s="39" t="s">
        <v>1429</v>
      </c>
      <c r="O2229" s="26" t="s">
        <v>1521</v>
      </c>
      <c r="P2229" s="27" t="s">
        <v>5815</v>
      </c>
      <c r="Q2229" s="28" t="s">
        <v>9586</v>
      </c>
      <c r="R2229" s="29" t="s">
        <v>10396</v>
      </c>
      <c r="S2229" s="30">
        <v>44774</v>
      </c>
      <c r="T2229" s="26" t="s">
        <v>1415</v>
      </c>
      <c r="U2229" s="25" t="s">
        <v>1416</v>
      </c>
      <c r="V2229" s="31">
        <v>44809</v>
      </c>
      <c r="W2229" s="99" t="s">
        <v>10397</v>
      </c>
      <c r="X2229" s="25" t="s">
        <v>1436</v>
      </c>
      <c r="AB2229" s="410">
        <v>44638</v>
      </c>
    </row>
    <row r="2230" spans="1:29" s="10" customFormat="1" ht="15" hidden="1" customHeight="1" x14ac:dyDescent="0.25">
      <c r="A2230" s="409">
        <v>2214</v>
      </c>
      <c r="B2230" s="410">
        <v>44638</v>
      </c>
      <c r="C2230" s="412">
        <f t="shared" si="34"/>
        <v>2022</v>
      </c>
      <c r="D2230" s="411" t="s">
        <v>7854</v>
      </c>
      <c r="E2230" s="415">
        <v>100384821</v>
      </c>
      <c r="F2230" s="416" t="s">
        <v>8442</v>
      </c>
      <c r="G2230" s="411" t="s">
        <v>613</v>
      </c>
      <c r="H2230" s="411" t="s">
        <v>7360</v>
      </c>
      <c r="I2230" s="413" t="s">
        <v>704</v>
      </c>
      <c r="J2230" s="417">
        <v>8</v>
      </c>
      <c r="K2230" s="8"/>
      <c r="L2230" s="409">
        <v>33831284</v>
      </c>
      <c r="M2230" s="413" t="s">
        <v>1427</v>
      </c>
      <c r="N2230" s="39" t="s">
        <v>1429</v>
      </c>
      <c r="O2230" s="413" t="s">
        <v>1851</v>
      </c>
      <c r="P2230" s="418" t="s">
        <v>7855</v>
      </c>
      <c r="Q2230" s="419" t="s">
        <v>9586</v>
      </c>
      <c r="R2230" s="420" t="s">
        <v>11228</v>
      </c>
      <c r="S2230" s="408">
        <v>44774</v>
      </c>
      <c r="T2230" s="413" t="s">
        <v>1415</v>
      </c>
      <c r="U2230" s="417" t="s">
        <v>1416</v>
      </c>
      <c r="V2230" s="421">
        <v>44663</v>
      </c>
      <c r="W2230" s="422" t="s">
        <v>11219</v>
      </c>
      <c r="X2230" s="417" t="s">
        <v>1436</v>
      </c>
      <c r="Y2230" s="8"/>
      <c r="Z2230" s="8"/>
      <c r="AA2230" s="8"/>
      <c r="AB2230" s="410">
        <v>44638</v>
      </c>
      <c r="AC2230" s="8"/>
    </row>
    <row r="2231" spans="1:29" s="8" customFormat="1" ht="15" hidden="1" customHeight="1" x14ac:dyDescent="0.25">
      <c r="A2231" s="409">
        <v>2215</v>
      </c>
      <c r="B2231" s="410">
        <v>44638</v>
      </c>
      <c r="C2231" s="412">
        <f t="shared" si="34"/>
        <v>2022</v>
      </c>
      <c r="D2231" s="411" t="s">
        <v>7856</v>
      </c>
      <c r="E2231" s="415">
        <v>100288671</v>
      </c>
      <c r="F2231" s="416" t="s">
        <v>8442</v>
      </c>
      <c r="G2231" s="411" t="s">
        <v>613</v>
      </c>
      <c r="H2231" s="411" t="s">
        <v>4975</v>
      </c>
      <c r="I2231" s="413" t="s">
        <v>713</v>
      </c>
      <c r="J2231" s="417">
        <v>136</v>
      </c>
      <c r="L2231" s="413" t="s">
        <v>7857</v>
      </c>
      <c r="M2231" s="413" t="s">
        <v>1427</v>
      </c>
      <c r="N2231" s="39" t="s">
        <v>1429</v>
      </c>
      <c r="O2231" s="413" t="s">
        <v>1672</v>
      </c>
      <c r="P2231" s="418" t="s">
        <v>7858</v>
      </c>
      <c r="Q2231" s="419" t="s">
        <v>9586</v>
      </c>
      <c r="R2231" s="420" t="s">
        <v>11460</v>
      </c>
      <c r="S2231" s="408">
        <v>44774</v>
      </c>
      <c r="T2231" s="413" t="s">
        <v>1415</v>
      </c>
      <c r="U2231" s="417" t="s">
        <v>1416</v>
      </c>
      <c r="V2231" s="421">
        <v>44810</v>
      </c>
      <c r="W2231" s="422" t="s">
        <v>11461</v>
      </c>
      <c r="X2231" s="417" t="s">
        <v>1436</v>
      </c>
      <c r="AB2231" s="410">
        <v>44638</v>
      </c>
    </row>
    <row r="2232" spans="1:29" s="8" customFormat="1" ht="15" hidden="1" customHeight="1" x14ac:dyDescent="0.25">
      <c r="A2232" s="409">
        <v>2216</v>
      </c>
      <c r="B2232" s="410">
        <v>44638</v>
      </c>
      <c r="C2232" s="412">
        <f t="shared" si="34"/>
        <v>2022</v>
      </c>
      <c r="D2232" s="411" t="s">
        <v>7859</v>
      </c>
      <c r="E2232" s="415">
        <v>100394349</v>
      </c>
      <c r="F2232" s="416" t="s">
        <v>8443</v>
      </c>
      <c r="G2232" s="411" t="s">
        <v>613</v>
      </c>
      <c r="H2232" s="411" t="s">
        <v>7042</v>
      </c>
      <c r="I2232" s="413" t="s">
        <v>655</v>
      </c>
      <c r="J2232" s="417">
        <v>20</v>
      </c>
      <c r="L2232" s="413" t="s">
        <v>7860</v>
      </c>
      <c r="M2232" s="413" t="s">
        <v>1427</v>
      </c>
      <c r="N2232" s="39" t="s">
        <v>1429</v>
      </c>
      <c r="O2232" s="413" t="s">
        <v>1506</v>
      </c>
      <c r="P2232" s="418" t="s">
        <v>10752</v>
      </c>
      <c r="Q2232" s="419" t="s">
        <v>9586</v>
      </c>
      <c r="R2232" s="420" t="s">
        <v>10753</v>
      </c>
      <c r="S2232" s="408">
        <v>44774</v>
      </c>
      <c r="T2232" s="413" t="s">
        <v>1415</v>
      </c>
      <c r="U2232" s="417" t="s">
        <v>1416</v>
      </c>
      <c r="V2232" s="421">
        <v>44810</v>
      </c>
      <c r="W2232" s="422" t="s">
        <v>10754</v>
      </c>
      <c r="X2232" s="417" t="s">
        <v>1436</v>
      </c>
      <c r="AB2232" s="410">
        <v>44638</v>
      </c>
    </row>
    <row r="2233" spans="1:29" s="8" customFormat="1" ht="15" hidden="1" customHeight="1" x14ac:dyDescent="0.25">
      <c r="A2233" s="56">
        <v>2217</v>
      </c>
      <c r="B2233" s="45">
        <v>44638</v>
      </c>
      <c r="C2233" s="412">
        <f t="shared" si="34"/>
        <v>2022</v>
      </c>
      <c r="D2233" s="46" t="s">
        <v>7861</v>
      </c>
      <c r="E2233" s="47">
        <v>100369722</v>
      </c>
      <c r="F2233" s="48"/>
      <c r="G2233" s="46" t="s">
        <v>613</v>
      </c>
      <c r="H2233" s="46" t="s">
        <v>7862</v>
      </c>
      <c r="I2233" s="50" t="s">
        <v>655</v>
      </c>
      <c r="J2233" s="49">
        <v>131</v>
      </c>
      <c r="K2233" s="10"/>
      <c r="L2233" s="50" t="s">
        <v>7863</v>
      </c>
      <c r="M2233" s="62" t="s">
        <v>1427</v>
      </c>
      <c r="N2233" s="44" t="s">
        <v>1429</v>
      </c>
      <c r="O2233" s="50"/>
      <c r="P2233" s="51" t="s">
        <v>2437</v>
      </c>
      <c r="Q2233" s="52" t="s">
        <v>834</v>
      </c>
      <c r="R2233" s="53" t="s">
        <v>7863</v>
      </c>
      <c r="S2233" s="54"/>
      <c r="T2233" s="50" t="s">
        <v>7740</v>
      </c>
      <c r="U2233" s="49" t="s">
        <v>1416</v>
      </c>
      <c r="V2233" s="55"/>
      <c r="W2233" s="107" t="s">
        <v>1419</v>
      </c>
      <c r="X2233" s="49" t="s">
        <v>1426</v>
      </c>
      <c r="Y2233" s="10"/>
      <c r="Z2233" s="10"/>
      <c r="AA2233" s="10"/>
      <c r="AB2233" s="45">
        <v>44638</v>
      </c>
      <c r="AC2233" s="10"/>
    </row>
    <row r="2234" spans="1:29" s="8" customFormat="1" ht="15" hidden="1" customHeight="1" x14ac:dyDescent="0.25">
      <c r="A2234" s="409">
        <v>2218</v>
      </c>
      <c r="B2234" s="410">
        <v>44638</v>
      </c>
      <c r="C2234" s="412">
        <f t="shared" si="34"/>
        <v>2022</v>
      </c>
      <c r="D2234" s="411" t="s">
        <v>7864</v>
      </c>
      <c r="E2234" s="415" t="s">
        <v>606</v>
      </c>
      <c r="F2234" s="416" t="s">
        <v>8443</v>
      </c>
      <c r="G2234" s="411" t="s">
        <v>613</v>
      </c>
      <c r="H2234" s="411" t="s">
        <v>790</v>
      </c>
      <c r="I2234" s="413" t="s">
        <v>713</v>
      </c>
      <c r="J2234" s="417">
        <v>18</v>
      </c>
      <c r="L2234" s="413" t="s">
        <v>7865</v>
      </c>
      <c r="M2234" s="413" t="s">
        <v>1427</v>
      </c>
      <c r="N2234" s="39" t="s">
        <v>1429</v>
      </c>
      <c r="O2234" s="413" t="s">
        <v>7866</v>
      </c>
      <c r="P2234" s="418" t="s">
        <v>12279</v>
      </c>
      <c r="Q2234" s="419" t="s">
        <v>9586</v>
      </c>
      <c r="R2234" s="420" t="s">
        <v>12280</v>
      </c>
      <c r="S2234" s="408">
        <v>44774</v>
      </c>
      <c r="T2234" s="413" t="s">
        <v>1415</v>
      </c>
      <c r="U2234" s="417" t="s">
        <v>1416</v>
      </c>
      <c r="V2234" s="421">
        <v>44833</v>
      </c>
      <c r="W2234" s="422" t="s">
        <v>12281</v>
      </c>
      <c r="X2234" s="417" t="s">
        <v>1436</v>
      </c>
      <c r="Z2234" s="8">
        <v>89774272512</v>
      </c>
      <c r="AB2234" s="410">
        <v>44638</v>
      </c>
    </row>
    <row r="2235" spans="1:29" s="8" customFormat="1" ht="15" hidden="1" customHeight="1" x14ac:dyDescent="0.25">
      <c r="A2235" s="56">
        <v>2219</v>
      </c>
      <c r="B2235" s="45">
        <v>44638</v>
      </c>
      <c r="C2235" s="412">
        <f t="shared" si="34"/>
        <v>2022</v>
      </c>
      <c r="D2235" s="58" t="s">
        <v>7867</v>
      </c>
      <c r="E2235" s="59">
        <v>101215149</v>
      </c>
      <c r="F2235" s="60" t="s">
        <v>8442</v>
      </c>
      <c r="G2235" s="58" t="s">
        <v>7733</v>
      </c>
      <c r="H2235" s="58" t="s">
        <v>788</v>
      </c>
      <c r="I2235" s="62" t="s">
        <v>624</v>
      </c>
      <c r="J2235" s="61">
        <v>15</v>
      </c>
      <c r="K2235" s="10"/>
      <c r="L2235" s="62" t="s">
        <v>2768</v>
      </c>
      <c r="M2235" s="62" t="s">
        <v>1427</v>
      </c>
      <c r="N2235" s="44" t="s">
        <v>1429</v>
      </c>
      <c r="O2235" s="62" t="s">
        <v>1460</v>
      </c>
      <c r="P2235" s="63" t="s">
        <v>7868</v>
      </c>
      <c r="Q2235" s="64" t="s">
        <v>840</v>
      </c>
      <c r="R2235" s="65" t="s">
        <v>14037</v>
      </c>
      <c r="S2235" s="66"/>
      <c r="T2235" s="62" t="s">
        <v>1415</v>
      </c>
      <c r="U2235" s="61" t="s">
        <v>1416</v>
      </c>
      <c r="V2235" s="67">
        <v>44847</v>
      </c>
      <c r="W2235" s="101" t="s">
        <v>1419</v>
      </c>
      <c r="X2235" s="61" t="s">
        <v>1426</v>
      </c>
      <c r="Y2235" s="10"/>
      <c r="Z2235" s="10" t="s">
        <v>1647</v>
      </c>
      <c r="AA2235" s="10"/>
      <c r="AB2235" s="45">
        <v>44638</v>
      </c>
      <c r="AC2235" s="10"/>
    </row>
    <row r="2236" spans="1:29" s="10" customFormat="1" ht="15" hidden="1" customHeight="1" x14ac:dyDescent="0.25">
      <c r="A2236" s="409">
        <v>2220</v>
      </c>
      <c r="B2236" s="410">
        <v>44641</v>
      </c>
      <c r="C2236" s="412">
        <f t="shared" si="34"/>
        <v>2022</v>
      </c>
      <c r="D2236" s="411" t="s">
        <v>7869</v>
      </c>
      <c r="E2236" s="415">
        <v>100343025</v>
      </c>
      <c r="F2236" s="416" t="s">
        <v>8443</v>
      </c>
      <c r="G2236" s="411" t="s">
        <v>613</v>
      </c>
      <c r="H2236" s="411" t="s">
        <v>701</v>
      </c>
      <c r="I2236" s="413" t="s">
        <v>710</v>
      </c>
      <c r="J2236" s="417" t="s">
        <v>7870</v>
      </c>
      <c r="K2236" s="8"/>
      <c r="L2236" s="413" t="s">
        <v>7871</v>
      </c>
      <c r="M2236" s="413" t="s">
        <v>1427</v>
      </c>
      <c r="N2236" s="39" t="s">
        <v>1429</v>
      </c>
      <c r="O2236" s="413" t="s">
        <v>1815</v>
      </c>
      <c r="P2236" s="418" t="s">
        <v>13107</v>
      </c>
      <c r="Q2236" s="419" t="s">
        <v>9586</v>
      </c>
      <c r="R2236" s="420" t="s">
        <v>13108</v>
      </c>
      <c r="S2236" s="408">
        <v>44774</v>
      </c>
      <c r="T2236" s="413" t="s">
        <v>1415</v>
      </c>
      <c r="U2236" s="417" t="s">
        <v>1416</v>
      </c>
      <c r="V2236" s="421">
        <v>44845</v>
      </c>
      <c r="W2236" s="422" t="s">
        <v>13109</v>
      </c>
      <c r="X2236" s="417" t="s">
        <v>1436</v>
      </c>
      <c r="Y2236" s="8"/>
      <c r="Z2236" s="8"/>
      <c r="AA2236" s="8"/>
      <c r="AB2236" s="410">
        <v>44641</v>
      </c>
      <c r="AC2236" s="8"/>
    </row>
    <row r="2237" spans="1:29" s="8" customFormat="1" ht="15" hidden="1" customHeight="1" x14ac:dyDescent="0.25">
      <c r="A2237" s="409">
        <v>2221</v>
      </c>
      <c r="B2237" s="410">
        <v>44641</v>
      </c>
      <c r="C2237" s="412">
        <f t="shared" si="34"/>
        <v>2022</v>
      </c>
      <c r="D2237" s="411" t="s">
        <v>7872</v>
      </c>
      <c r="E2237" s="415">
        <v>100335948</v>
      </c>
      <c r="F2237" s="416" t="s">
        <v>8442</v>
      </c>
      <c r="G2237" s="411" t="s">
        <v>613</v>
      </c>
      <c r="H2237" s="411" t="s">
        <v>674</v>
      </c>
      <c r="I2237" s="413" t="s">
        <v>797</v>
      </c>
      <c r="J2237" s="417">
        <v>144</v>
      </c>
      <c r="L2237" s="413" t="s">
        <v>7873</v>
      </c>
      <c r="M2237" s="413" t="s">
        <v>1427</v>
      </c>
      <c r="N2237" s="39" t="s">
        <v>1429</v>
      </c>
      <c r="O2237" s="413" t="s">
        <v>1464</v>
      </c>
      <c r="P2237" s="418" t="s">
        <v>6699</v>
      </c>
      <c r="Q2237" s="419" t="s">
        <v>9586</v>
      </c>
      <c r="R2237" s="420" t="s">
        <v>11602</v>
      </c>
      <c r="S2237" s="408">
        <v>44774</v>
      </c>
      <c r="T2237" s="413" t="s">
        <v>1415</v>
      </c>
      <c r="U2237" s="417" t="s">
        <v>1416</v>
      </c>
      <c r="V2237" s="421">
        <v>44818</v>
      </c>
      <c r="W2237" s="422" t="s">
        <v>11603</v>
      </c>
      <c r="X2237" s="417" t="s">
        <v>1436</v>
      </c>
      <c r="AB2237" s="410">
        <v>44641</v>
      </c>
    </row>
    <row r="2238" spans="1:29" s="10" customFormat="1" ht="15" hidden="1" customHeight="1" x14ac:dyDescent="0.25">
      <c r="A2238" s="409">
        <v>2222</v>
      </c>
      <c r="B2238" s="410">
        <v>44641</v>
      </c>
      <c r="C2238" s="412">
        <f t="shared" si="34"/>
        <v>2022</v>
      </c>
      <c r="D2238" s="411" t="s">
        <v>7874</v>
      </c>
      <c r="E2238" s="415">
        <v>100360484</v>
      </c>
      <c r="F2238" s="416" t="s">
        <v>8442</v>
      </c>
      <c r="G2238" s="411" t="s">
        <v>613</v>
      </c>
      <c r="H2238" s="411" t="s">
        <v>717</v>
      </c>
      <c r="I2238" s="413" t="s">
        <v>7875</v>
      </c>
      <c r="J2238" s="417">
        <v>76</v>
      </c>
      <c r="K2238" s="8"/>
      <c r="L2238" s="413" t="s">
        <v>7876</v>
      </c>
      <c r="M2238" s="413" t="s">
        <v>1427</v>
      </c>
      <c r="N2238" s="39" t="s">
        <v>1429</v>
      </c>
      <c r="O2238" s="413" t="s">
        <v>1672</v>
      </c>
      <c r="P2238" s="418" t="s">
        <v>7877</v>
      </c>
      <c r="Q2238" s="419" t="s">
        <v>9586</v>
      </c>
      <c r="R2238" s="420" t="s">
        <v>10818</v>
      </c>
      <c r="S2238" s="408">
        <v>44774</v>
      </c>
      <c r="T2238" s="413" t="s">
        <v>1415</v>
      </c>
      <c r="U2238" s="417" t="s">
        <v>1416</v>
      </c>
      <c r="V2238" s="421">
        <v>44811</v>
      </c>
      <c r="W2238" s="422" t="s">
        <v>10819</v>
      </c>
      <c r="X2238" s="417" t="s">
        <v>1436</v>
      </c>
      <c r="Y2238" s="8"/>
      <c r="Z2238" s="8"/>
      <c r="AA2238" s="8"/>
      <c r="AB2238" s="410">
        <v>44641</v>
      </c>
      <c r="AC2238" s="8"/>
    </row>
    <row r="2239" spans="1:29" s="8" customFormat="1" ht="15" hidden="1" customHeight="1" x14ac:dyDescent="0.25">
      <c r="A2239" s="409">
        <v>2223</v>
      </c>
      <c r="B2239" s="410">
        <v>44641</v>
      </c>
      <c r="C2239" s="412">
        <f t="shared" si="34"/>
        <v>2022</v>
      </c>
      <c r="D2239" s="22" t="s">
        <v>7878</v>
      </c>
      <c r="E2239" s="23">
        <v>100380171</v>
      </c>
      <c r="F2239" s="24" t="s">
        <v>8443</v>
      </c>
      <c r="G2239" s="22" t="s">
        <v>613</v>
      </c>
      <c r="H2239" s="22" t="s">
        <v>823</v>
      </c>
      <c r="I2239" s="26" t="s">
        <v>5562</v>
      </c>
      <c r="J2239" s="25">
        <v>3</v>
      </c>
      <c r="L2239" s="26" t="s">
        <v>6484</v>
      </c>
      <c r="M2239" s="413" t="s">
        <v>1427</v>
      </c>
      <c r="N2239" s="39" t="s">
        <v>1429</v>
      </c>
      <c r="O2239" s="26" t="s">
        <v>2124</v>
      </c>
      <c r="P2239" s="27" t="s">
        <v>10910</v>
      </c>
      <c r="Q2239" s="28" t="s">
        <v>9586</v>
      </c>
      <c r="R2239" s="29" t="s">
        <v>10911</v>
      </c>
      <c r="S2239" s="30">
        <v>44774</v>
      </c>
      <c r="T2239" s="26" t="s">
        <v>1415</v>
      </c>
      <c r="U2239" s="25" t="s">
        <v>1416</v>
      </c>
      <c r="V2239" s="31">
        <v>44812</v>
      </c>
      <c r="W2239" s="99" t="s">
        <v>10912</v>
      </c>
      <c r="X2239" s="25" t="s">
        <v>1436</v>
      </c>
      <c r="AB2239" s="410">
        <v>44641</v>
      </c>
    </row>
    <row r="2240" spans="1:29" s="8" customFormat="1" ht="15" hidden="1" customHeight="1" x14ac:dyDescent="0.25">
      <c r="A2240" s="409">
        <v>2224</v>
      </c>
      <c r="B2240" s="410">
        <v>44641</v>
      </c>
      <c r="C2240" s="412">
        <f t="shared" si="34"/>
        <v>2022</v>
      </c>
      <c r="D2240" s="411" t="s">
        <v>7879</v>
      </c>
      <c r="E2240" s="415">
        <v>100360584</v>
      </c>
      <c r="F2240" s="416" t="s">
        <v>8442</v>
      </c>
      <c r="G2240" s="411" t="s">
        <v>613</v>
      </c>
      <c r="H2240" s="411" t="s">
        <v>717</v>
      </c>
      <c r="I2240" s="413" t="s">
        <v>687</v>
      </c>
      <c r="J2240" s="417">
        <v>70</v>
      </c>
      <c r="L2240" s="413" t="s">
        <v>7880</v>
      </c>
      <c r="M2240" s="413" t="s">
        <v>1427</v>
      </c>
      <c r="N2240" s="39" t="s">
        <v>1429</v>
      </c>
      <c r="O2240" s="413" t="s">
        <v>1441</v>
      </c>
      <c r="P2240" s="418" t="s">
        <v>6572</v>
      </c>
      <c r="Q2240" s="419" t="s">
        <v>9586</v>
      </c>
      <c r="R2240" s="420" t="s">
        <v>10846</v>
      </c>
      <c r="S2240" s="408">
        <v>44774</v>
      </c>
      <c r="T2240" s="413" t="s">
        <v>1415</v>
      </c>
      <c r="U2240" s="417" t="s">
        <v>1416</v>
      </c>
      <c r="V2240" s="421">
        <v>44811</v>
      </c>
      <c r="W2240" s="422" t="s">
        <v>10847</v>
      </c>
      <c r="X2240" s="417" t="s">
        <v>1436</v>
      </c>
      <c r="AB2240" s="410">
        <v>44641</v>
      </c>
    </row>
    <row r="2241" spans="1:29" s="8" customFormat="1" ht="15" hidden="1" customHeight="1" x14ac:dyDescent="0.25">
      <c r="A2241" s="56">
        <v>2225</v>
      </c>
      <c r="B2241" s="45">
        <v>44641</v>
      </c>
      <c r="C2241" s="412">
        <f t="shared" si="34"/>
        <v>2022</v>
      </c>
      <c r="D2241" s="58" t="s">
        <v>7881</v>
      </c>
      <c r="E2241" s="59">
        <v>101026172</v>
      </c>
      <c r="F2241" s="60" t="s">
        <v>628</v>
      </c>
      <c r="G2241" s="58" t="s">
        <v>4917</v>
      </c>
      <c r="H2241" s="58" t="s">
        <v>2413</v>
      </c>
      <c r="I2241" s="62" t="s">
        <v>655</v>
      </c>
      <c r="J2241" s="61">
        <v>2</v>
      </c>
      <c r="K2241" s="10"/>
      <c r="L2241" s="62" t="s">
        <v>7882</v>
      </c>
      <c r="M2241" s="62" t="s">
        <v>1427</v>
      </c>
      <c r="N2241" s="44" t="s">
        <v>1429</v>
      </c>
      <c r="O2241" s="62" t="s">
        <v>1441</v>
      </c>
      <c r="P2241" s="63" t="s">
        <v>7883</v>
      </c>
      <c r="Q2241" s="64"/>
      <c r="R2241" s="65"/>
      <c r="S2241" s="66"/>
      <c r="T2241" s="62"/>
      <c r="U2241" s="61"/>
      <c r="V2241" s="67"/>
      <c r="W2241" s="101" t="s">
        <v>1419</v>
      </c>
      <c r="X2241" s="61" t="s">
        <v>1426</v>
      </c>
      <c r="Y2241" s="10"/>
      <c r="Z2241" s="10"/>
      <c r="AA2241" s="10"/>
      <c r="AB2241" s="45">
        <v>44641</v>
      </c>
      <c r="AC2241" s="10"/>
    </row>
    <row r="2242" spans="1:29" s="8" customFormat="1" ht="15" hidden="1" customHeight="1" x14ac:dyDescent="0.25">
      <c r="A2242" s="409">
        <v>2226</v>
      </c>
      <c r="B2242" s="410">
        <v>44642</v>
      </c>
      <c r="C2242" s="412">
        <f t="shared" si="34"/>
        <v>2022</v>
      </c>
      <c r="D2242" s="411" t="s">
        <v>7884</v>
      </c>
      <c r="E2242" s="415" t="s">
        <v>606</v>
      </c>
      <c r="F2242" s="416" t="s">
        <v>8442</v>
      </c>
      <c r="G2242" s="411" t="s">
        <v>613</v>
      </c>
      <c r="H2242" s="411" t="s">
        <v>618</v>
      </c>
      <c r="I2242" s="413" t="s">
        <v>7885</v>
      </c>
      <c r="J2242" s="417">
        <v>87</v>
      </c>
      <c r="L2242" s="413" t="s">
        <v>7886</v>
      </c>
      <c r="M2242" s="413" t="s">
        <v>1427</v>
      </c>
      <c r="N2242" s="39" t="s">
        <v>1429</v>
      </c>
      <c r="O2242" s="413" t="s">
        <v>1527</v>
      </c>
      <c r="P2242" s="418" t="s">
        <v>7887</v>
      </c>
      <c r="Q2242" s="419" t="s">
        <v>9586</v>
      </c>
      <c r="R2242" s="420" t="s">
        <v>11592</v>
      </c>
      <c r="S2242" s="408">
        <v>44774</v>
      </c>
      <c r="T2242" s="413" t="s">
        <v>1415</v>
      </c>
      <c r="U2242" s="417" t="s">
        <v>1416</v>
      </c>
      <c r="V2242" s="421">
        <v>44818</v>
      </c>
      <c r="W2242" s="422" t="s">
        <v>11593</v>
      </c>
      <c r="X2242" s="417" t="s">
        <v>1436</v>
      </c>
      <c r="AB2242" s="410">
        <v>44642</v>
      </c>
    </row>
    <row r="2243" spans="1:29" s="8" customFormat="1" ht="15" hidden="1" customHeight="1" x14ac:dyDescent="0.25">
      <c r="A2243" s="56">
        <v>2227</v>
      </c>
      <c r="B2243" s="45">
        <v>44642</v>
      </c>
      <c r="C2243" s="412">
        <f t="shared" si="34"/>
        <v>2022</v>
      </c>
      <c r="D2243" s="58" t="s">
        <v>7888</v>
      </c>
      <c r="E2243" s="59" t="s">
        <v>606</v>
      </c>
      <c r="F2243" s="60" t="s">
        <v>8443</v>
      </c>
      <c r="G2243" s="58" t="s">
        <v>613</v>
      </c>
      <c r="H2243" s="58" t="s">
        <v>692</v>
      </c>
      <c r="I2243" s="62" t="s">
        <v>726</v>
      </c>
      <c r="J2243" s="61">
        <v>210</v>
      </c>
      <c r="K2243" s="10"/>
      <c r="L2243" s="62" t="s">
        <v>7889</v>
      </c>
      <c r="M2243" s="62" t="s">
        <v>1427</v>
      </c>
      <c r="N2243" s="44" t="s">
        <v>1429</v>
      </c>
      <c r="O2243" s="62" t="s">
        <v>1601</v>
      </c>
      <c r="P2243" s="63"/>
      <c r="Q2243" s="64"/>
      <c r="R2243" s="65"/>
      <c r="S2243" s="66"/>
      <c r="T2243" s="62"/>
      <c r="U2243" s="61"/>
      <c r="V2243" s="67"/>
      <c r="W2243" s="101" t="s">
        <v>1419</v>
      </c>
      <c r="X2243" s="61" t="s">
        <v>1426</v>
      </c>
      <c r="Y2243" s="10"/>
      <c r="Z2243" s="10" t="s">
        <v>12916</v>
      </c>
      <c r="AA2243" s="10"/>
      <c r="AB2243" s="45">
        <v>44642</v>
      </c>
      <c r="AC2243" s="10"/>
    </row>
    <row r="2244" spans="1:29" s="10" customFormat="1" ht="15" hidden="1" customHeight="1" x14ac:dyDescent="0.25">
      <c r="A2244" s="409">
        <v>2228</v>
      </c>
      <c r="B2244" s="410">
        <v>44642</v>
      </c>
      <c r="C2244" s="412">
        <f t="shared" si="34"/>
        <v>2022</v>
      </c>
      <c r="D2244" s="411" t="s">
        <v>7890</v>
      </c>
      <c r="E2244" s="415" t="s">
        <v>606</v>
      </c>
      <c r="F2244" s="416" t="s">
        <v>8443</v>
      </c>
      <c r="G2244" s="411" t="s">
        <v>613</v>
      </c>
      <c r="H2244" s="411" t="s">
        <v>807</v>
      </c>
      <c r="I2244" s="413" t="s">
        <v>808</v>
      </c>
      <c r="J2244" s="417">
        <v>100</v>
      </c>
      <c r="K2244" s="8"/>
      <c r="L2244" s="413" t="s">
        <v>7891</v>
      </c>
      <c r="M2244" s="413" t="s">
        <v>1427</v>
      </c>
      <c r="N2244" s="39" t="s">
        <v>1429</v>
      </c>
      <c r="O2244" s="413" t="s">
        <v>1601</v>
      </c>
      <c r="P2244" s="418" t="s">
        <v>10795</v>
      </c>
      <c r="Q2244" s="419" t="s">
        <v>9586</v>
      </c>
      <c r="R2244" s="420" t="s">
        <v>10796</v>
      </c>
      <c r="S2244" s="408">
        <v>44774</v>
      </c>
      <c r="T2244" s="413" t="s">
        <v>1415</v>
      </c>
      <c r="U2244" s="417" t="s">
        <v>1416</v>
      </c>
      <c r="V2244" s="421">
        <v>44811</v>
      </c>
      <c r="W2244" s="422" t="s">
        <v>10797</v>
      </c>
      <c r="X2244" s="417" t="s">
        <v>1436</v>
      </c>
      <c r="Y2244" s="8"/>
      <c r="Z2244" s="8"/>
      <c r="AA2244" s="8"/>
      <c r="AB2244" s="410">
        <v>44642</v>
      </c>
      <c r="AC2244" s="8"/>
    </row>
    <row r="2245" spans="1:29" s="8" customFormat="1" ht="15" hidden="1" customHeight="1" x14ac:dyDescent="0.25">
      <c r="A2245" s="409">
        <v>2229</v>
      </c>
      <c r="B2245" s="410">
        <v>44642</v>
      </c>
      <c r="C2245" s="412">
        <f t="shared" si="34"/>
        <v>2022</v>
      </c>
      <c r="D2245" s="22" t="s">
        <v>7892</v>
      </c>
      <c r="E2245" s="23">
        <v>100393012</v>
      </c>
      <c r="F2245" s="24" t="s">
        <v>8443</v>
      </c>
      <c r="G2245" s="22" t="s">
        <v>613</v>
      </c>
      <c r="H2245" s="411" t="s">
        <v>701</v>
      </c>
      <c r="I2245" s="26" t="s">
        <v>710</v>
      </c>
      <c r="J2245" s="25" t="s">
        <v>7893</v>
      </c>
      <c r="L2245" s="26" t="s">
        <v>7894</v>
      </c>
      <c r="M2245" s="413" t="s">
        <v>1427</v>
      </c>
      <c r="N2245" s="39" t="s">
        <v>1429</v>
      </c>
      <c r="O2245" s="26" t="s">
        <v>1815</v>
      </c>
      <c r="P2245" s="27" t="s">
        <v>12468</v>
      </c>
      <c r="Q2245" s="28" t="s">
        <v>9586</v>
      </c>
      <c r="R2245" s="29" t="s">
        <v>12469</v>
      </c>
      <c r="S2245" s="30">
        <v>44774</v>
      </c>
      <c r="T2245" s="26" t="s">
        <v>1415</v>
      </c>
      <c r="U2245" s="25" t="s">
        <v>1416</v>
      </c>
      <c r="V2245" s="31">
        <v>44835</v>
      </c>
      <c r="W2245" s="99" t="s">
        <v>12470</v>
      </c>
      <c r="X2245" s="25" t="s">
        <v>1436</v>
      </c>
      <c r="AB2245" s="410">
        <v>44642</v>
      </c>
    </row>
    <row r="2246" spans="1:29" s="10" customFormat="1" ht="15" hidden="1" customHeight="1" x14ac:dyDescent="0.25">
      <c r="A2246" s="56">
        <v>2230</v>
      </c>
      <c r="B2246" s="45">
        <v>44642</v>
      </c>
      <c r="C2246" s="412">
        <f t="shared" si="34"/>
        <v>2022</v>
      </c>
      <c r="D2246" s="58" t="s">
        <v>7895</v>
      </c>
      <c r="E2246" s="59">
        <v>100368212</v>
      </c>
      <c r="F2246" s="60" t="s">
        <v>8442</v>
      </c>
      <c r="G2246" s="58" t="s">
        <v>613</v>
      </c>
      <c r="H2246" s="58" t="s">
        <v>729</v>
      </c>
      <c r="I2246" s="62" t="s">
        <v>7896</v>
      </c>
      <c r="J2246" s="61">
        <v>34</v>
      </c>
      <c r="L2246" s="62" t="s">
        <v>7897</v>
      </c>
      <c r="M2246" s="62" t="s">
        <v>1427</v>
      </c>
      <c r="N2246" s="44" t="s">
        <v>1429</v>
      </c>
      <c r="O2246" s="62" t="s">
        <v>1851</v>
      </c>
      <c r="P2246" s="63" t="s">
        <v>6231</v>
      </c>
      <c r="Q2246" s="64" t="s">
        <v>863</v>
      </c>
      <c r="R2246" s="65" t="s">
        <v>15260</v>
      </c>
      <c r="S2246" s="66"/>
      <c r="T2246" s="62" t="s">
        <v>1415</v>
      </c>
      <c r="U2246" s="61" t="s">
        <v>1416</v>
      </c>
      <c r="V2246" s="67"/>
      <c r="W2246" s="101" t="s">
        <v>1419</v>
      </c>
      <c r="X2246" s="61" t="s">
        <v>1426</v>
      </c>
      <c r="AB2246" s="45">
        <v>44642</v>
      </c>
    </row>
    <row r="2247" spans="1:29" s="8" customFormat="1" ht="15" hidden="1" customHeight="1" x14ac:dyDescent="0.25">
      <c r="A2247" s="409">
        <v>2231</v>
      </c>
      <c r="B2247" s="410">
        <v>44642</v>
      </c>
      <c r="C2247" s="412">
        <f t="shared" si="34"/>
        <v>2022</v>
      </c>
      <c r="D2247" s="411" t="s">
        <v>7899</v>
      </c>
      <c r="E2247" s="415">
        <v>100227159</v>
      </c>
      <c r="F2247" s="416" t="s">
        <v>8442</v>
      </c>
      <c r="G2247" s="411" t="s">
        <v>613</v>
      </c>
      <c r="H2247" s="411" t="s">
        <v>1797</v>
      </c>
      <c r="I2247" s="413" t="s">
        <v>635</v>
      </c>
      <c r="J2247" s="417">
        <v>60</v>
      </c>
      <c r="L2247" s="413" t="s">
        <v>7900</v>
      </c>
      <c r="M2247" s="413" t="s">
        <v>1427</v>
      </c>
      <c r="N2247" s="39" t="s">
        <v>1429</v>
      </c>
      <c r="O2247" s="413" t="s">
        <v>1433</v>
      </c>
      <c r="P2247" s="418" t="s">
        <v>7901</v>
      </c>
      <c r="Q2247" s="419" t="s">
        <v>9586</v>
      </c>
      <c r="R2247" s="420" t="s">
        <v>12966</v>
      </c>
      <c r="S2247" s="408">
        <v>44774</v>
      </c>
      <c r="T2247" s="413" t="s">
        <v>1415</v>
      </c>
      <c r="U2247" s="417" t="s">
        <v>1416</v>
      </c>
      <c r="V2247" s="421">
        <v>44853</v>
      </c>
      <c r="W2247" s="422" t="s">
        <v>12967</v>
      </c>
      <c r="X2247" s="417" t="s">
        <v>1436</v>
      </c>
      <c r="Z2247" s="8">
        <v>89278689416</v>
      </c>
      <c r="AB2247" s="410">
        <v>44642</v>
      </c>
    </row>
    <row r="2248" spans="1:29" s="8" customFormat="1" ht="15" hidden="1" customHeight="1" x14ac:dyDescent="0.25">
      <c r="A2248" s="409">
        <v>2232</v>
      </c>
      <c r="B2248" s="410">
        <v>44642</v>
      </c>
      <c r="C2248" s="412">
        <f t="shared" si="34"/>
        <v>2022</v>
      </c>
      <c r="D2248" s="411" t="s">
        <v>7902</v>
      </c>
      <c r="E2248" s="415">
        <v>100350036</v>
      </c>
      <c r="F2248" s="416" t="s">
        <v>8442</v>
      </c>
      <c r="G2248" s="411" t="s">
        <v>613</v>
      </c>
      <c r="H2248" s="411" t="s">
        <v>4067</v>
      </c>
      <c r="I2248" s="413" t="s">
        <v>653</v>
      </c>
      <c r="J2248" s="417">
        <v>49</v>
      </c>
      <c r="L2248" s="413" t="s">
        <v>7903</v>
      </c>
      <c r="M2248" s="413" t="s">
        <v>1427</v>
      </c>
      <c r="N2248" s="39" t="s">
        <v>1429</v>
      </c>
      <c r="O2248" s="413" t="s">
        <v>1464</v>
      </c>
      <c r="P2248" s="418" t="s">
        <v>11007</v>
      </c>
      <c r="Q2248" s="419" t="s">
        <v>9586</v>
      </c>
      <c r="R2248" s="420" t="s">
        <v>11008</v>
      </c>
      <c r="S2248" s="408">
        <v>44774</v>
      </c>
      <c r="T2248" s="413" t="s">
        <v>1415</v>
      </c>
      <c r="U2248" s="417" t="s">
        <v>1416</v>
      </c>
      <c r="V2248" s="421">
        <v>44812</v>
      </c>
      <c r="W2248" s="422" t="s">
        <v>11000</v>
      </c>
      <c r="X2248" s="417" t="s">
        <v>1436</v>
      </c>
      <c r="AB2248" s="410">
        <v>44642</v>
      </c>
    </row>
    <row r="2249" spans="1:29" s="10" customFormat="1" ht="15" hidden="1" customHeight="1" x14ac:dyDescent="0.25">
      <c r="A2249" s="409">
        <v>2233</v>
      </c>
      <c r="B2249" s="410">
        <v>44642</v>
      </c>
      <c r="C2249" s="412">
        <f t="shared" si="34"/>
        <v>2022</v>
      </c>
      <c r="D2249" s="411" t="s">
        <v>7904</v>
      </c>
      <c r="E2249" s="415">
        <v>100202358</v>
      </c>
      <c r="F2249" s="416" t="s">
        <v>8443</v>
      </c>
      <c r="G2249" s="411" t="s">
        <v>613</v>
      </c>
      <c r="H2249" s="411" t="s">
        <v>1659</v>
      </c>
      <c r="I2249" s="413" t="s">
        <v>666</v>
      </c>
      <c r="J2249" s="417">
        <v>12</v>
      </c>
      <c r="K2249" s="8"/>
      <c r="L2249" s="413" t="s">
        <v>7905</v>
      </c>
      <c r="M2249" s="413" t="s">
        <v>1427</v>
      </c>
      <c r="N2249" s="39" t="s">
        <v>1429</v>
      </c>
      <c r="O2249" s="413" t="s">
        <v>2192</v>
      </c>
      <c r="P2249" s="418" t="s">
        <v>11719</v>
      </c>
      <c r="Q2249" s="419" t="s">
        <v>9586</v>
      </c>
      <c r="R2249" s="420" t="s">
        <v>11720</v>
      </c>
      <c r="S2249" s="408">
        <v>44774</v>
      </c>
      <c r="T2249" s="413" t="s">
        <v>1415</v>
      </c>
      <c r="U2249" s="417" t="s">
        <v>1416</v>
      </c>
      <c r="V2249" s="421">
        <v>44820</v>
      </c>
      <c r="W2249" s="422" t="s">
        <v>11721</v>
      </c>
      <c r="X2249" s="417" t="s">
        <v>1436</v>
      </c>
      <c r="Y2249" s="8"/>
      <c r="Z2249" s="8"/>
      <c r="AA2249" s="8"/>
      <c r="AB2249" s="410">
        <v>44642</v>
      </c>
      <c r="AC2249" s="8"/>
    </row>
    <row r="2250" spans="1:29" s="8" customFormat="1" ht="15" hidden="1" customHeight="1" x14ac:dyDescent="0.25">
      <c r="A2250" s="409">
        <v>2234</v>
      </c>
      <c r="B2250" s="410">
        <v>44642</v>
      </c>
      <c r="C2250" s="412">
        <f t="shared" si="34"/>
        <v>2022</v>
      </c>
      <c r="D2250" s="411" t="s">
        <v>7906</v>
      </c>
      <c r="E2250" s="415">
        <v>100295168</v>
      </c>
      <c r="F2250" s="416" t="s">
        <v>8442</v>
      </c>
      <c r="G2250" s="411" t="s">
        <v>613</v>
      </c>
      <c r="H2250" s="411" t="s">
        <v>2449</v>
      </c>
      <c r="I2250" s="413" t="s">
        <v>774</v>
      </c>
      <c r="J2250" s="417">
        <v>81</v>
      </c>
      <c r="L2250" s="413" t="s">
        <v>7907</v>
      </c>
      <c r="M2250" s="413" t="s">
        <v>1427</v>
      </c>
      <c r="N2250" s="39" t="s">
        <v>1429</v>
      </c>
      <c r="O2250" s="413" t="s">
        <v>1446</v>
      </c>
      <c r="P2250" s="418" t="s">
        <v>7868</v>
      </c>
      <c r="Q2250" s="419" t="s">
        <v>9586</v>
      </c>
      <c r="R2250" s="420" t="s">
        <v>11844</v>
      </c>
      <c r="S2250" s="408">
        <v>44774</v>
      </c>
      <c r="T2250" s="413" t="s">
        <v>1415</v>
      </c>
      <c r="U2250" s="417" t="s">
        <v>1416</v>
      </c>
      <c r="V2250" s="421">
        <v>44823</v>
      </c>
      <c r="W2250" s="422" t="s">
        <v>11845</v>
      </c>
      <c r="X2250" s="417" t="s">
        <v>1436</v>
      </c>
      <c r="AB2250" s="410">
        <v>44642</v>
      </c>
    </row>
    <row r="2251" spans="1:29" s="8" customFormat="1" ht="15" hidden="1" customHeight="1" x14ac:dyDescent="0.25">
      <c r="A2251" s="409">
        <v>2235</v>
      </c>
      <c r="B2251" s="410">
        <v>44642</v>
      </c>
      <c r="C2251" s="412">
        <f t="shared" si="34"/>
        <v>2022</v>
      </c>
      <c r="D2251" s="411" t="s">
        <v>7908</v>
      </c>
      <c r="E2251" s="415">
        <v>100392973</v>
      </c>
      <c r="F2251" s="416" t="s">
        <v>8443</v>
      </c>
      <c r="G2251" s="411" t="s">
        <v>613</v>
      </c>
      <c r="H2251" s="411" t="s">
        <v>701</v>
      </c>
      <c r="I2251" s="413" t="s">
        <v>710</v>
      </c>
      <c r="J2251" s="417" t="s">
        <v>7909</v>
      </c>
      <c r="L2251" s="413" t="s">
        <v>7910</v>
      </c>
      <c r="M2251" s="413" t="s">
        <v>1427</v>
      </c>
      <c r="N2251" s="39" t="s">
        <v>1429</v>
      </c>
      <c r="O2251" s="413" t="s">
        <v>1815</v>
      </c>
      <c r="P2251" s="418" t="s">
        <v>12434</v>
      </c>
      <c r="Q2251" s="419" t="s">
        <v>9586</v>
      </c>
      <c r="R2251" s="420" t="s">
        <v>12435</v>
      </c>
      <c r="S2251" s="408">
        <v>44774</v>
      </c>
      <c r="T2251" s="413" t="s">
        <v>1415</v>
      </c>
      <c r="U2251" s="417" t="s">
        <v>1416</v>
      </c>
      <c r="V2251" s="421">
        <v>44835</v>
      </c>
      <c r="W2251" s="422" t="s">
        <v>12436</v>
      </c>
      <c r="X2251" s="417" t="s">
        <v>1436</v>
      </c>
      <c r="AB2251" s="410">
        <v>44642</v>
      </c>
    </row>
    <row r="2252" spans="1:29" s="8" customFormat="1" ht="15" hidden="1" customHeight="1" x14ac:dyDescent="0.25">
      <c r="A2252" s="409">
        <v>2236</v>
      </c>
      <c r="B2252" s="410">
        <v>44642</v>
      </c>
      <c r="C2252" s="412">
        <f t="shared" si="34"/>
        <v>2022</v>
      </c>
      <c r="D2252" s="411" t="s">
        <v>7911</v>
      </c>
      <c r="E2252" s="415">
        <v>100398825</v>
      </c>
      <c r="F2252" s="416" t="s">
        <v>8443</v>
      </c>
      <c r="G2252" s="411" t="s">
        <v>613</v>
      </c>
      <c r="H2252" s="411" t="s">
        <v>665</v>
      </c>
      <c r="I2252" s="413" t="s">
        <v>670</v>
      </c>
      <c r="J2252" s="417">
        <v>134</v>
      </c>
      <c r="L2252" s="413" t="s">
        <v>7912</v>
      </c>
      <c r="M2252" s="413" t="s">
        <v>1427</v>
      </c>
      <c r="N2252" s="39" t="s">
        <v>1429</v>
      </c>
      <c r="O2252" s="413" t="s">
        <v>1834</v>
      </c>
      <c r="P2252" s="418" t="s">
        <v>10286</v>
      </c>
      <c r="Q2252" s="419" t="s">
        <v>9586</v>
      </c>
      <c r="R2252" s="420" t="s">
        <v>10287</v>
      </c>
      <c r="S2252" s="408">
        <v>44774</v>
      </c>
      <c r="T2252" s="413" t="s">
        <v>1415</v>
      </c>
      <c r="U2252" s="417" t="s">
        <v>1416</v>
      </c>
      <c r="V2252" s="421">
        <v>44811</v>
      </c>
      <c r="W2252" s="422" t="s">
        <v>10288</v>
      </c>
      <c r="X2252" s="417" t="s">
        <v>1436</v>
      </c>
      <c r="AB2252" s="410">
        <v>44642</v>
      </c>
    </row>
    <row r="2253" spans="1:29" s="8" customFormat="1" ht="15" hidden="1" customHeight="1" x14ac:dyDescent="0.25">
      <c r="A2253" s="409">
        <v>2237</v>
      </c>
      <c r="B2253" s="410">
        <v>44642</v>
      </c>
      <c r="C2253" s="412">
        <f t="shared" si="34"/>
        <v>2022</v>
      </c>
      <c r="D2253" s="411" t="s">
        <v>8050</v>
      </c>
      <c r="E2253" s="415">
        <v>100394572</v>
      </c>
      <c r="F2253" s="416" t="s">
        <v>8443</v>
      </c>
      <c r="G2253" s="411" t="s">
        <v>613</v>
      </c>
      <c r="H2253" s="411" t="s">
        <v>620</v>
      </c>
      <c r="I2253" s="413" t="s">
        <v>776</v>
      </c>
      <c r="J2253" s="417">
        <v>64</v>
      </c>
      <c r="L2253" s="413" t="s">
        <v>8051</v>
      </c>
      <c r="M2253" s="413" t="s">
        <v>1427</v>
      </c>
      <c r="N2253" s="39" t="s">
        <v>1429</v>
      </c>
      <c r="O2253" s="413" t="s">
        <v>2232</v>
      </c>
      <c r="P2253" s="418" t="s">
        <v>11102</v>
      </c>
      <c r="Q2253" s="419" t="s">
        <v>9586</v>
      </c>
      <c r="R2253" s="420" t="s">
        <v>11103</v>
      </c>
      <c r="S2253" s="408">
        <v>44774</v>
      </c>
      <c r="T2253" s="413" t="s">
        <v>1415</v>
      </c>
      <c r="U2253" s="417" t="s">
        <v>1416</v>
      </c>
      <c r="V2253" s="421">
        <v>44813</v>
      </c>
      <c r="W2253" s="422" t="s">
        <v>11104</v>
      </c>
      <c r="X2253" s="417" t="s">
        <v>1436</v>
      </c>
      <c r="AB2253" s="410">
        <v>44642</v>
      </c>
    </row>
    <row r="2254" spans="1:29" s="8" customFormat="1" ht="15" hidden="1" customHeight="1" x14ac:dyDescent="0.25">
      <c r="A2254" s="409">
        <v>2238</v>
      </c>
      <c r="B2254" s="410">
        <v>44643</v>
      </c>
      <c r="C2254" s="412">
        <f t="shared" si="34"/>
        <v>2022</v>
      </c>
      <c r="D2254" s="22" t="s">
        <v>7913</v>
      </c>
      <c r="E2254" s="23">
        <v>100324440</v>
      </c>
      <c r="F2254" s="24" t="s">
        <v>8442</v>
      </c>
      <c r="G2254" s="22" t="s">
        <v>613</v>
      </c>
      <c r="H2254" s="22" t="s">
        <v>682</v>
      </c>
      <c r="I2254" s="26" t="s">
        <v>635</v>
      </c>
      <c r="J2254" s="25">
        <v>14</v>
      </c>
      <c r="L2254" s="26" t="s">
        <v>7914</v>
      </c>
      <c r="M2254" s="413" t="s">
        <v>1427</v>
      </c>
      <c r="N2254" s="39" t="s">
        <v>1429</v>
      </c>
      <c r="O2254" s="26" t="s">
        <v>1441</v>
      </c>
      <c r="P2254" s="27" t="s">
        <v>7915</v>
      </c>
      <c r="Q2254" s="28" t="s">
        <v>9586</v>
      </c>
      <c r="R2254" s="29" t="s">
        <v>10727</v>
      </c>
      <c r="S2254" s="30">
        <v>44774</v>
      </c>
      <c r="T2254" s="26" t="s">
        <v>1415</v>
      </c>
      <c r="U2254" s="25" t="s">
        <v>1416</v>
      </c>
      <c r="V2254" s="31">
        <v>44810</v>
      </c>
      <c r="W2254" s="99" t="s">
        <v>10728</v>
      </c>
      <c r="X2254" s="25" t="s">
        <v>1436</v>
      </c>
      <c r="Z2254" s="8">
        <v>89876640220</v>
      </c>
      <c r="AA2254" s="8" t="s">
        <v>6281</v>
      </c>
      <c r="AB2254" s="410">
        <v>44643</v>
      </c>
    </row>
    <row r="2255" spans="1:29" s="8" customFormat="1" ht="15" hidden="1" customHeight="1" x14ac:dyDescent="0.25">
      <c r="A2255" s="409">
        <v>2239</v>
      </c>
      <c r="B2255" s="410">
        <v>44643</v>
      </c>
      <c r="C2255" s="412">
        <f t="shared" si="34"/>
        <v>2022</v>
      </c>
      <c r="D2255" s="411" t="s">
        <v>7916</v>
      </c>
      <c r="E2255" s="415">
        <v>100309039</v>
      </c>
      <c r="F2255" s="416" t="s">
        <v>8442</v>
      </c>
      <c r="G2255" s="411" t="s">
        <v>613</v>
      </c>
      <c r="H2255" s="411" t="s">
        <v>801</v>
      </c>
      <c r="I2255" s="413" t="s">
        <v>40</v>
      </c>
      <c r="J2255" s="417">
        <v>25</v>
      </c>
      <c r="L2255" s="413" t="s">
        <v>7917</v>
      </c>
      <c r="M2255" s="413" t="s">
        <v>1427</v>
      </c>
      <c r="N2255" s="39" t="s">
        <v>1429</v>
      </c>
      <c r="O2255" s="413" t="s">
        <v>1672</v>
      </c>
      <c r="P2255" s="418" t="s">
        <v>7918</v>
      </c>
      <c r="Q2255" s="419" t="s">
        <v>9586</v>
      </c>
      <c r="R2255" s="420" t="s">
        <v>11619</v>
      </c>
      <c r="S2255" s="408">
        <v>44774</v>
      </c>
      <c r="T2255" s="413" t="s">
        <v>1415</v>
      </c>
      <c r="U2255" s="417" t="s">
        <v>1416</v>
      </c>
      <c r="V2255" s="421">
        <v>44818</v>
      </c>
      <c r="W2255" s="422" t="s">
        <v>11620</v>
      </c>
      <c r="X2255" s="417" t="s">
        <v>1436</v>
      </c>
      <c r="AB2255" s="410">
        <v>44643</v>
      </c>
    </row>
    <row r="2256" spans="1:29" s="8" customFormat="1" ht="15" hidden="1" customHeight="1" x14ac:dyDescent="0.25">
      <c r="A2256" s="409">
        <v>2240</v>
      </c>
      <c r="B2256" s="410">
        <v>44643</v>
      </c>
      <c r="C2256" s="412">
        <f t="shared" si="34"/>
        <v>2022</v>
      </c>
      <c r="D2256" s="411" t="s">
        <v>7919</v>
      </c>
      <c r="E2256" s="415" t="s">
        <v>606</v>
      </c>
      <c r="F2256" s="416" t="s">
        <v>8442</v>
      </c>
      <c r="G2256" s="411" t="s">
        <v>613</v>
      </c>
      <c r="H2256" s="411" t="s">
        <v>650</v>
      </c>
      <c r="I2256" s="413" t="s">
        <v>632</v>
      </c>
      <c r="J2256" s="417">
        <v>4</v>
      </c>
      <c r="L2256" s="413" t="s">
        <v>7920</v>
      </c>
      <c r="M2256" s="413" t="s">
        <v>1427</v>
      </c>
      <c r="N2256" s="39" t="s">
        <v>1429</v>
      </c>
      <c r="O2256" s="413" t="s">
        <v>1460</v>
      </c>
      <c r="P2256" s="418" t="s">
        <v>7921</v>
      </c>
      <c r="Q2256" s="419" t="s">
        <v>9586</v>
      </c>
      <c r="R2256" s="420" t="s">
        <v>11083</v>
      </c>
      <c r="S2256" s="408">
        <v>44774</v>
      </c>
      <c r="T2256" s="413" t="s">
        <v>1415</v>
      </c>
      <c r="U2256" s="417" t="s">
        <v>1416</v>
      </c>
      <c r="V2256" s="421">
        <v>44813</v>
      </c>
      <c r="W2256" s="422" t="s">
        <v>11084</v>
      </c>
      <c r="X2256" s="417" t="s">
        <v>1436</v>
      </c>
      <c r="AB2256" s="410">
        <v>44643</v>
      </c>
    </row>
    <row r="2257" spans="1:29" s="8" customFormat="1" ht="15" hidden="1" customHeight="1" x14ac:dyDescent="0.25">
      <c r="A2257" s="409">
        <v>2241</v>
      </c>
      <c r="B2257" s="410">
        <v>44643</v>
      </c>
      <c r="C2257" s="412">
        <f t="shared" ref="C2257:C2320" si="35">YEAR(B2257)</f>
        <v>2022</v>
      </c>
      <c r="D2257" s="411" t="s">
        <v>7922</v>
      </c>
      <c r="E2257" s="415">
        <v>100333834</v>
      </c>
      <c r="F2257" s="416" t="s">
        <v>8442</v>
      </c>
      <c r="G2257" s="411" t="s">
        <v>613</v>
      </c>
      <c r="H2257" s="411" t="s">
        <v>7133</v>
      </c>
      <c r="I2257" s="413" t="s">
        <v>666</v>
      </c>
      <c r="J2257" s="417">
        <v>129</v>
      </c>
      <c r="L2257" s="413" t="s">
        <v>7923</v>
      </c>
      <c r="M2257" s="413" t="s">
        <v>1427</v>
      </c>
      <c r="N2257" s="39" t="s">
        <v>1429</v>
      </c>
      <c r="O2257" s="413" t="s">
        <v>1325</v>
      </c>
      <c r="P2257" s="418" t="s">
        <v>6649</v>
      </c>
      <c r="Q2257" s="419" t="s">
        <v>9586</v>
      </c>
      <c r="R2257" s="420" t="s">
        <v>11549</v>
      </c>
      <c r="S2257" s="408">
        <v>44774</v>
      </c>
      <c r="T2257" s="413" t="s">
        <v>1415</v>
      </c>
      <c r="U2257" s="417" t="s">
        <v>1416</v>
      </c>
      <c r="V2257" s="421">
        <v>44823</v>
      </c>
      <c r="W2257" s="422" t="s">
        <v>11550</v>
      </c>
      <c r="X2257" s="417" t="s">
        <v>1436</v>
      </c>
      <c r="Z2257" s="8">
        <v>89278532474</v>
      </c>
      <c r="AB2257" s="410">
        <v>44643</v>
      </c>
    </row>
    <row r="2258" spans="1:29" s="8" customFormat="1" ht="15" hidden="1" customHeight="1" x14ac:dyDescent="0.25">
      <c r="A2258" s="409">
        <v>2242</v>
      </c>
      <c r="B2258" s="410">
        <v>44643</v>
      </c>
      <c r="C2258" s="412">
        <f t="shared" si="35"/>
        <v>2022</v>
      </c>
      <c r="D2258" s="411" t="s">
        <v>7924</v>
      </c>
      <c r="E2258" s="415" t="s">
        <v>606</v>
      </c>
      <c r="F2258" s="416" t="s">
        <v>8442</v>
      </c>
      <c r="G2258" s="411" t="s">
        <v>613</v>
      </c>
      <c r="H2258" s="411" t="s">
        <v>1794</v>
      </c>
      <c r="I2258" s="413" t="s">
        <v>668</v>
      </c>
      <c r="J2258" s="417">
        <v>251</v>
      </c>
      <c r="L2258" s="409">
        <v>32634</v>
      </c>
      <c r="M2258" s="413" t="s">
        <v>1427</v>
      </c>
      <c r="N2258" s="39" t="s">
        <v>1429</v>
      </c>
      <c r="O2258" s="413" t="s">
        <v>1453</v>
      </c>
      <c r="P2258" s="418" t="s">
        <v>12917</v>
      </c>
      <c r="Q2258" s="419" t="s">
        <v>9586</v>
      </c>
      <c r="R2258" s="420" t="s">
        <v>12918</v>
      </c>
      <c r="S2258" s="408">
        <v>44805</v>
      </c>
      <c r="T2258" s="413" t="s">
        <v>1415</v>
      </c>
      <c r="U2258" s="417" t="s">
        <v>1416</v>
      </c>
      <c r="V2258" s="421">
        <v>44854</v>
      </c>
      <c r="W2258" s="422" t="s">
        <v>12919</v>
      </c>
      <c r="X2258" s="417" t="s">
        <v>1436</v>
      </c>
      <c r="AB2258" s="410">
        <v>44643</v>
      </c>
    </row>
    <row r="2259" spans="1:29" s="8" customFormat="1" ht="15" hidden="1" customHeight="1" x14ac:dyDescent="0.25">
      <c r="A2259" s="409">
        <v>2243</v>
      </c>
      <c r="B2259" s="410">
        <v>44643</v>
      </c>
      <c r="C2259" s="412">
        <f t="shared" si="35"/>
        <v>2022</v>
      </c>
      <c r="D2259" s="411" t="s">
        <v>7925</v>
      </c>
      <c r="E2259" s="415" t="s">
        <v>606</v>
      </c>
      <c r="F2259" s="416" t="s">
        <v>8442</v>
      </c>
      <c r="G2259" s="411" t="s">
        <v>613</v>
      </c>
      <c r="H2259" s="411" t="s">
        <v>807</v>
      </c>
      <c r="I2259" s="413" t="s">
        <v>638</v>
      </c>
      <c r="J2259" s="417">
        <v>40</v>
      </c>
      <c r="L2259" s="413" t="s">
        <v>7926</v>
      </c>
      <c r="M2259" s="413" t="s">
        <v>1427</v>
      </c>
      <c r="N2259" s="39" t="s">
        <v>1429</v>
      </c>
      <c r="O2259" s="413" t="s">
        <v>1446</v>
      </c>
      <c r="P2259" s="418" t="s">
        <v>7927</v>
      </c>
      <c r="Q2259" s="419" t="s">
        <v>9586</v>
      </c>
      <c r="R2259" s="420" t="s">
        <v>10812</v>
      </c>
      <c r="S2259" s="408">
        <v>44774</v>
      </c>
      <c r="T2259" s="413" t="s">
        <v>1415</v>
      </c>
      <c r="U2259" s="417" t="s">
        <v>1416</v>
      </c>
      <c r="V2259" s="421">
        <v>44811</v>
      </c>
      <c r="W2259" s="422" t="s">
        <v>10813</v>
      </c>
      <c r="X2259" s="417" t="s">
        <v>1436</v>
      </c>
      <c r="AB2259" s="410">
        <v>44643</v>
      </c>
    </row>
    <row r="2260" spans="1:29" s="8" customFormat="1" ht="15" hidden="1" customHeight="1" x14ac:dyDescent="0.25">
      <c r="A2260" s="409">
        <v>2244</v>
      </c>
      <c r="B2260" s="410">
        <v>44643</v>
      </c>
      <c r="C2260" s="412">
        <f t="shared" si="35"/>
        <v>2022</v>
      </c>
      <c r="D2260" s="411" t="s">
        <v>7928</v>
      </c>
      <c r="E2260" s="415">
        <v>100393036</v>
      </c>
      <c r="F2260" s="416" t="s">
        <v>8443</v>
      </c>
      <c r="G2260" s="411" t="s">
        <v>613</v>
      </c>
      <c r="H2260" s="411" t="s">
        <v>701</v>
      </c>
      <c r="I2260" s="413" t="s">
        <v>710</v>
      </c>
      <c r="J2260" s="417" t="s">
        <v>7929</v>
      </c>
      <c r="L2260" s="413" t="s">
        <v>7930</v>
      </c>
      <c r="M2260" s="413" t="s">
        <v>1427</v>
      </c>
      <c r="N2260" s="39" t="s">
        <v>1429</v>
      </c>
      <c r="O2260" s="413" t="s">
        <v>1973</v>
      </c>
      <c r="P2260" s="418" t="s">
        <v>803</v>
      </c>
      <c r="Q2260" s="419" t="s">
        <v>9586</v>
      </c>
      <c r="R2260" s="420" t="s">
        <v>12420</v>
      </c>
      <c r="S2260" s="408">
        <v>44774</v>
      </c>
      <c r="T2260" s="413" t="s">
        <v>1415</v>
      </c>
      <c r="U2260" s="417" t="s">
        <v>1416</v>
      </c>
      <c r="V2260" s="421">
        <v>44835</v>
      </c>
      <c r="W2260" s="422" t="s">
        <v>12421</v>
      </c>
      <c r="X2260" s="417" t="s">
        <v>1436</v>
      </c>
      <c r="AB2260" s="410">
        <v>44643</v>
      </c>
    </row>
    <row r="2261" spans="1:29" s="8" customFormat="1" ht="15" hidden="1" customHeight="1" x14ac:dyDescent="0.25">
      <c r="A2261" s="409">
        <v>2245</v>
      </c>
      <c r="B2261" s="410">
        <v>44643</v>
      </c>
      <c r="C2261" s="412">
        <f t="shared" si="35"/>
        <v>2022</v>
      </c>
      <c r="D2261" s="22" t="s">
        <v>7931</v>
      </c>
      <c r="E2261" s="23">
        <v>100391182</v>
      </c>
      <c r="F2261" s="24" t="s">
        <v>8443</v>
      </c>
      <c r="G2261" s="22" t="s">
        <v>613</v>
      </c>
      <c r="H2261" s="22" t="s">
        <v>639</v>
      </c>
      <c r="I2261" s="26" t="s">
        <v>653</v>
      </c>
      <c r="J2261" s="25">
        <v>2</v>
      </c>
      <c r="L2261" s="26" t="s">
        <v>7932</v>
      </c>
      <c r="M2261" s="413" t="s">
        <v>1427</v>
      </c>
      <c r="N2261" s="39" t="s">
        <v>1429</v>
      </c>
      <c r="O2261" s="26" t="s">
        <v>1922</v>
      </c>
      <c r="P2261" s="27" t="s">
        <v>10625</v>
      </c>
      <c r="Q2261" s="28" t="s">
        <v>9586</v>
      </c>
      <c r="R2261" s="29" t="s">
        <v>10626</v>
      </c>
      <c r="S2261" s="30">
        <v>44774</v>
      </c>
      <c r="T2261" s="26" t="s">
        <v>1415</v>
      </c>
      <c r="U2261" s="25" t="s">
        <v>1416</v>
      </c>
      <c r="V2261" s="31">
        <v>44810</v>
      </c>
      <c r="W2261" s="99" t="s">
        <v>10627</v>
      </c>
      <c r="X2261" s="25" t="s">
        <v>1436</v>
      </c>
      <c r="Z2261" s="8">
        <v>568062</v>
      </c>
      <c r="AB2261" s="410">
        <v>44643</v>
      </c>
    </row>
    <row r="2262" spans="1:29" s="8" customFormat="1" ht="15" hidden="1" customHeight="1" x14ac:dyDescent="0.25">
      <c r="A2262" s="409">
        <v>2246</v>
      </c>
      <c r="B2262" s="410">
        <v>44643</v>
      </c>
      <c r="C2262" s="412">
        <f t="shared" si="35"/>
        <v>2022</v>
      </c>
      <c r="D2262" s="411" t="s">
        <v>7933</v>
      </c>
      <c r="E2262" s="415">
        <v>100398841</v>
      </c>
      <c r="F2262" s="416" t="s">
        <v>8443</v>
      </c>
      <c r="G2262" s="411" t="s">
        <v>613</v>
      </c>
      <c r="H2262" s="411" t="s">
        <v>665</v>
      </c>
      <c r="I2262" s="413" t="s">
        <v>670</v>
      </c>
      <c r="J2262" s="417">
        <v>150</v>
      </c>
      <c r="L2262" s="413" t="s">
        <v>7934</v>
      </c>
      <c r="M2262" s="413" t="s">
        <v>1427</v>
      </c>
      <c r="N2262" s="39" t="s">
        <v>1429</v>
      </c>
      <c r="O2262" s="413" t="s">
        <v>1311</v>
      </c>
      <c r="P2262" s="418" t="s">
        <v>10282</v>
      </c>
      <c r="Q2262" s="419" t="s">
        <v>9586</v>
      </c>
      <c r="R2262" s="420" t="s">
        <v>10283</v>
      </c>
      <c r="S2262" s="408">
        <v>44774</v>
      </c>
      <c r="T2262" s="413" t="s">
        <v>1415</v>
      </c>
      <c r="U2262" s="417" t="s">
        <v>1416</v>
      </c>
      <c r="V2262" s="421">
        <v>44811</v>
      </c>
      <c r="W2262" s="422" t="s">
        <v>10284</v>
      </c>
      <c r="X2262" s="417" t="s">
        <v>1436</v>
      </c>
      <c r="AB2262" s="410">
        <v>44643</v>
      </c>
    </row>
    <row r="2263" spans="1:29" s="8" customFormat="1" ht="15" hidden="1" customHeight="1" x14ac:dyDescent="0.25">
      <c r="A2263" s="409">
        <v>2247</v>
      </c>
      <c r="B2263" s="410">
        <v>44643</v>
      </c>
      <c r="C2263" s="412">
        <f t="shared" si="35"/>
        <v>2022</v>
      </c>
      <c r="D2263" s="411" t="s">
        <v>7935</v>
      </c>
      <c r="E2263" s="415" t="s">
        <v>606</v>
      </c>
      <c r="F2263" s="416" t="s">
        <v>8443</v>
      </c>
      <c r="G2263" s="411" t="s">
        <v>613</v>
      </c>
      <c r="H2263" s="411" t="s">
        <v>646</v>
      </c>
      <c r="I2263" s="413" t="s">
        <v>666</v>
      </c>
      <c r="J2263" s="417">
        <v>89</v>
      </c>
      <c r="L2263" s="413" t="s">
        <v>7936</v>
      </c>
      <c r="M2263" s="413" t="s">
        <v>1427</v>
      </c>
      <c r="N2263" s="39" t="s">
        <v>1429</v>
      </c>
      <c r="O2263" s="413" t="s">
        <v>1601</v>
      </c>
      <c r="P2263" s="418" t="s">
        <v>9672</v>
      </c>
      <c r="Q2263" s="419" t="s">
        <v>9586</v>
      </c>
      <c r="R2263" s="420" t="s">
        <v>9673</v>
      </c>
      <c r="S2263" s="408">
        <v>44774</v>
      </c>
      <c r="T2263" s="413" t="s">
        <v>1415</v>
      </c>
      <c r="U2263" s="417" t="s">
        <v>1416</v>
      </c>
      <c r="V2263" s="421">
        <v>44801</v>
      </c>
      <c r="W2263" s="422">
        <v>3669</v>
      </c>
      <c r="X2263" s="417" t="s">
        <v>1436</v>
      </c>
      <c r="AB2263" s="410">
        <v>44643</v>
      </c>
    </row>
    <row r="2264" spans="1:29" s="8" customFormat="1" ht="15" hidden="1" customHeight="1" x14ac:dyDescent="0.25">
      <c r="A2264" s="409">
        <v>2248</v>
      </c>
      <c r="B2264" s="410">
        <v>44643</v>
      </c>
      <c r="C2264" s="412">
        <f t="shared" si="35"/>
        <v>2022</v>
      </c>
      <c r="D2264" s="411" t="s">
        <v>7937</v>
      </c>
      <c r="E2264" s="415">
        <v>100371667</v>
      </c>
      <c r="F2264" s="416" t="s">
        <v>8443</v>
      </c>
      <c r="G2264" s="411" t="s">
        <v>613</v>
      </c>
      <c r="H2264" s="411" t="s">
        <v>647</v>
      </c>
      <c r="I2264" s="413" t="s">
        <v>806</v>
      </c>
      <c r="J2264" s="417">
        <v>28</v>
      </c>
      <c r="L2264" s="409"/>
      <c r="M2264" s="413" t="s">
        <v>1427</v>
      </c>
      <c r="N2264" s="39" t="s">
        <v>1429</v>
      </c>
      <c r="O2264" s="413" t="s">
        <v>1601</v>
      </c>
      <c r="P2264" s="418" t="s">
        <v>10619</v>
      </c>
      <c r="Q2264" s="419" t="s">
        <v>9586</v>
      </c>
      <c r="R2264" s="420" t="s">
        <v>10620</v>
      </c>
      <c r="S2264" s="408">
        <v>44774</v>
      </c>
      <c r="T2264" s="413" t="s">
        <v>1415</v>
      </c>
      <c r="U2264" s="417" t="s">
        <v>1416</v>
      </c>
      <c r="V2264" s="421">
        <v>44810</v>
      </c>
      <c r="W2264" s="422">
        <v>3918</v>
      </c>
      <c r="X2264" s="417" t="s">
        <v>1436</v>
      </c>
      <c r="AB2264" s="410">
        <v>44643</v>
      </c>
    </row>
    <row r="2265" spans="1:29" s="8" customFormat="1" ht="15" hidden="1" customHeight="1" x14ac:dyDescent="0.25">
      <c r="A2265" s="56">
        <v>2249</v>
      </c>
      <c r="B2265" s="45">
        <v>44643</v>
      </c>
      <c r="C2265" s="412">
        <f t="shared" si="35"/>
        <v>2022</v>
      </c>
      <c r="D2265" s="58" t="s">
        <v>7938</v>
      </c>
      <c r="E2265" s="59">
        <v>100394411</v>
      </c>
      <c r="F2265" s="60"/>
      <c r="G2265" s="58" t="s">
        <v>613</v>
      </c>
      <c r="H2265" s="58" t="s">
        <v>7042</v>
      </c>
      <c r="I2265" s="62" t="s">
        <v>668</v>
      </c>
      <c r="J2265" s="61">
        <v>17</v>
      </c>
      <c r="K2265" s="10"/>
      <c r="L2265" s="62" t="s">
        <v>7939</v>
      </c>
      <c r="M2265" s="62" t="s">
        <v>1427</v>
      </c>
      <c r="N2265" s="44" t="s">
        <v>1429</v>
      </c>
      <c r="O2265" s="62" t="s">
        <v>1527</v>
      </c>
      <c r="P2265" s="63" t="s">
        <v>7940</v>
      </c>
      <c r="Q2265" s="64" t="s">
        <v>834</v>
      </c>
      <c r="R2265" s="65" t="s">
        <v>8393</v>
      </c>
      <c r="S2265" s="66">
        <v>44652</v>
      </c>
      <c r="T2265" s="62" t="s">
        <v>1415</v>
      </c>
      <c r="U2265" s="61" t="s">
        <v>1416</v>
      </c>
      <c r="V2265" s="67">
        <v>44664</v>
      </c>
      <c r="W2265" s="101" t="s">
        <v>1419</v>
      </c>
      <c r="X2265" s="61" t="s">
        <v>1426</v>
      </c>
      <c r="Y2265" s="10"/>
      <c r="Z2265" s="10"/>
      <c r="AA2265" s="10"/>
      <c r="AB2265" s="45">
        <v>44643</v>
      </c>
      <c r="AC2265" s="10"/>
    </row>
    <row r="2266" spans="1:29" s="8" customFormat="1" ht="15" hidden="1" customHeight="1" x14ac:dyDescent="0.25">
      <c r="A2266" s="56">
        <v>2250</v>
      </c>
      <c r="B2266" s="45">
        <v>44643</v>
      </c>
      <c r="C2266" s="412">
        <f t="shared" si="35"/>
        <v>2022</v>
      </c>
      <c r="D2266" s="58" t="s">
        <v>7941</v>
      </c>
      <c r="E2266" s="59">
        <v>100295098</v>
      </c>
      <c r="F2266" s="60"/>
      <c r="G2266" s="58" t="s">
        <v>613</v>
      </c>
      <c r="H2266" s="58" t="s">
        <v>2449</v>
      </c>
      <c r="I2266" s="62" t="s">
        <v>774</v>
      </c>
      <c r="J2266" s="61">
        <v>11</v>
      </c>
      <c r="K2266" s="10"/>
      <c r="L2266" s="62" t="s">
        <v>7942</v>
      </c>
      <c r="M2266" s="62" t="s">
        <v>1427</v>
      </c>
      <c r="N2266" s="44" t="s">
        <v>1429</v>
      </c>
      <c r="O2266" s="62" t="s">
        <v>1446</v>
      </c>
      <c r="P2266" s="63" t="s">
        <v>6946</v>
      </c>
      <c r="Q2266" s="64" t="s">
        <v>834</v>
      </c>
      <c r="R2266" s="65" t="s">
        <v>8394</v>
      </c>
      <c r="S2266" s="66">
        <v>44682</v>
      </c>
      <c r="T2266" s="62" t="s">
        <v>634</v>
      </c>
      <c r="U2266" s="61" t="s">
        <v>1416</v>
      </c>
      <c r="V2266" s="67"/>
      <c r="W2266" s="101" t="s">
        <v>1419</v>
      </c>
      <c r="X2266" s="61" t="s">
        <v>1426</v>
      </c>
      <c r="Y2266" s="10"/>
      <c r="Z2266" s="10" t="s">
        <v>1647</v>
      </c>
      <c r="AA2266" s="10"/>
      <c r="AB2266" s="45">
        <v>44643</v>
      </c>
      <c r="AC2266" s="10"/>
    </row>
    <row r="2267" spans="1:29" s="8" customFormat="1" ht="15" hidden="1" customHeight="1" x14ac:dyDescent="0.25">
      <c r="A2267" s="409">
        <v>2251</v>
      </c>
      <c r="B2267" s="410">
        <v>44643</v>
      </c>
      <c r="C2267" s="412">
        <f t="shared" si="35"/>
        <v>2022</v>
      </c>
      <c r="D2267" s="22" t="s">
        <v>8022</v>
      </c>
      <c r="E2267" s="23">
        <v>100314384</v>
      </c>
      <c r="F2267" s="24" t="s">
        <v>8442</v>
      </c>
      <c r="G2267" s="22" t="s">
        <v>613</v>
      </c>
      <c r="H2267" s="22" t="s">
        <v>623</v>
      </c>
      <c r="I2267" s="26" t="s">
        <v>756</v>
      </c>
      <c r="J2267" s="25">
        <v>72</v>
      </c>
      <c r="L2267" s="26" t="s">
        <v>8023</v>
      </c>
      <c r="M2267" s="413" t="s">
        <v>1427</v>
      </c>
      <c r="N2267" s="39" t="s">
        <v>1429</v>
      </c>
      <c r="O2267" s="26" t="s">
        <v>2898</v>
      </c>
      <c r="P2267" s="27" t="s">
        <v>8024</v>
      </c>
      <c r="Q2267" s="28" t="s">
        <v>9586</v>
      </c>
      <c r="R2267" s="29" t="s">
        <v>11655</v>
      </c>
      <c r="S2267" s="30">
        <v>44774</v>
      </c>
      <c r="T2267" s="26" t="s">
        <v>1415</v>
      </c>
      <c r="U2267" s="25" t="s">
        <v>1416</v>
      </c>
      <c r="V2267" s="31">
        <v>44819</v>
      </c>
      <c r="W2267" s="99" t="s">
        <v>11656</v>
      </c>
      <c r="X2267" s="25" t="s">
        <v>1436</v>
      </c>
      <c r="AB2267" s="410">
        <v>44643</v>
      </c>
    </row>
    <row r="2268" spans="1:29" s="10" customFormat="1" ht="15" hidden="1" customHeight="1" x14ac:dyDescent="0.25">
      <c r="A2268" s="409">
        <v>2252</v>
      </c>
      <c r="B2268" s="410">
        <v>44644</v>
      </c>
      <c r="C2268" s="412">
        <f t="shared" si="35"/>
        <v>2022</v>
      </c>
      <c r="D2268" s="411" t="s">
        <v>7943</v>
      </c>
      <c r="E2268" s="415">
        <v>100395272</v>
      </c>
      <c r="F2268" s="416" t="s">
        <v>8443</v>
      </c>
      <c r="G2268" s="411" t="s">
        <v>613</v>
      </c>
      <c r="H2268" s="411" t="s">
        <v>620</v>
      </c>
      <c r="I2268" s="413" t="s">
        <v>7944</v>
      </c>
      <c r="J2268" s="417">
        <v>398</v>
      </c>
      <c r="K2268" s="8"/>
      <c r="L2268" s="413" t="s">
        <v>7945</v>
      </c>
      <c r="M2268" s="413" t="s">
        <v>1427</v>
      </c>
      <c r="N2268" s="39" t="s">
        <v>1429</v>
      </c>
      <c r="O2268" s="413" t="s">
        <v>1311</v>
      </c>
      <c r="P2268" s="418" t="s">
        <v>3011</v>
      </c>
      <c r="Q2268" s="419" t="s">
        <v>9586</v>
      </c>
      <c r="R2268" s="420" t="s">
        <v>9939</v>
      </c>
      <c r="S2268" s="408">
        <v>44774</v>
      </c>
      <c r="T2268" s="413" t="s">
        <v>1415</v>
      </c>
      <c r="U2268" s="417" t="s">
        <v>1416</v>
      </c>
      <c r="V2268" s="421">
        <v>44806</v>
      </c>
      <c r="W2268" s="422" t="s">
        <v>9940</v>
      </c>
      <c r="X2268" s="417" t="s">
        <v>1436</v>
      </c>
      <c r="Y2268" s="8"/>
      <c r="Z2268" s="1"/>
      <c r="AA2268" s="1"/>
      <c r="AB2268" s="410">
        <v>44644</v>
      </c>
      <c r="AC2268" s="1"/>
    </row>
    <row r="2269" spans="1:29" s="10" customFormat="1" ht="15" hidden="1" customHeight="1" x14ac:dyDescent="0.25">
      <c r="A2269" s="409">
        <v>2253</v>
      </c>
      <c r="B2269" s="410">
        <v>44644</v>
      </c>
      <c r="C2269" s="412">
        <f t="shared" si="35"/>
        <v>2022</v>
      </c>
      <c r="D2269" s="411" t="s">
        <v>7946</v>
      </c>
      <c r="E2269" s="415">
        <v>100380107</v>
      </c>
      <c r="F2269" s="416" t="s">
        <v>8443</v>
      </c>
      <c r="G2269" s="411" t="s">
        <v>613</v>
      </c>
      <c r="H2269" s="411" t="s">
        <v>647</v>
      </c>
      <c r="I2269" s="413" t="s">
        <v>792</v>
      </c>
      <c r="J2269" s="417">
        <v>101</v>
      </c>
      <c r="K2269" s="8"/>
      <c r="L2269" s="413" t="s">
        <v>7947</v>
      </c>
      <c r="M2269" s="413" t="s">
        <v>1427</v>
      </c>
      <c r="N2269" s="39" t="s">
        <v>1429</v>
      </c>
      <c r="O2269" s="413" t="s">
        <v>2837</v>
      </c>
      <c r="P2269" s="418" t="s">
        <v>10360</v>
      </c>
      <c r="Q2269" s="419" t="s">
        <v>9586</v>
      </c>
      <c r="R2269" s="420" t="s">
        <v>10361</v>
      </c>
      <c r="S2269" s="408">
        <v>44774</v>
      </c>
      <c r="T2269" s="413" t="s">
        <v>1415</v>
      </c>
      <c r="U2269" s="417" t="s">
        <v>1416</v>
      </c>
      <c r="V2269" s="421">
        <v>44813</v>
      </c>
      <c r="W2269" s="422" t="s">
        <v>10362</v>
      </c>
      <c r="X2269" s="417" t="s">
        <v>1436</v>
      </c>
      <c r="Y2269" s="8"/>
      <c r="Z2269" s="8"/>
      <c r="AA2269" s="8"/>
      <c r="AB2269" s="410">
        <v>44644</v>
      </c>
      <c r="AC2269" s="8"/>
    </row>
    <row r="2270" spans="1:29" s="8" customFormat="1" ht="15" hidden="1" customHeight="1" x14ac:dyDescent="0.25">
      <c r="A2270" s="56">
        <v>2254</v>
      </c>
      <c r="B2270" s="45">
        <v>44644</v>
      </c>
      <c r="C2270" s="412">
        <f t="shared" si="35"/>
        <v>2022</v>
      </c>
      <c r="D2270" s="58" t="s">
        <v>7948</v>
      </c>
      <c r="E2270" s="59">
        <v>101131684</v>
      </c>
      <c r="F2270" s="60" t="s">
        <v>8442</v>
      </c>
      <c r="G2270" s="58" t="s">
        <v>629</v>
      </c>
      <c r="H2270" s="58" t="s">
        <v>630</v>
      </c>
      <c r="I2270" s="62" t="s">
        <v>775</v>
      </c>
      <c r="J2270" s="61">
        <v>7</v>
      </c>
      <c r="K2270" s="10"/>
      <c r="L2270" s="62" t="s">
        <v>7949</v>
      </c>
      <c r="M2270" s="62" t="s">
        <v>1427</v>
      </c>
      <c r="N2270" s="44" t="s">
        <v>1429</v>
      </c>
      <c r="O2270" s="62" t="s">
        <v>1325</v>
      </c>
      <c r="P2270" s="63" t="s">
        <v>7950</v>
      </c>
      <c r="Q2270" s="64" t="s">
        <v>834</v>
      </c>
      <c r="R2270" s="65" t="s">
        <v>7949</v>
      </c>
      <c r="S2270" s="66">
        <v>41944</v>
      </c>
      <c r="T2270" s="62" t="s">
        <v>653</v>
      </c>
      <c r="U2270" s="61" t="s">
        <v>1416</v>
      </c>
      <c r="V2270" s="67">
        <v>44774</v>
      </c>
      <c r="W2270" s="101" t="s">
        <v>1419</v>
      </c>
      <c r="X2270" s="61" t="s">
        <v>1426</v>
      </c>
      <c r="Y2270" s="10"/>
      <c r="Z2270" s="10"/>
      <c r="AA2270" s="10"/>
      <c r="AB2270" s="45">
        <v>44644</v>
      </c>
      <c r="AC2270" s="10"/>
    </row>
    <row r="2271" spans="1:29" ht="15" hidden="1" customHeight="1" x14ac:dyDescent="0.25">
      <c r="A2271" s="409">
        <v>2255</v>
      </c>
      <c r="B2271" s="410">
        <v>44644</v>
      </c>
      <c r="C2271" s="412">
        <f t="shared" si="35"/>
        <v>2022</v>
      </c>
      <c r="D2271" s="411" t="s">
        <v>7951</v>
      </c>
      <c r="E2271" s="415" t="s">
        <v>606</v>
      </c>
      <c r="F2271" s="416" t="s">
        <v>8442</v>
      </c>
      <c r="G2271" s="411" t="s">
        <v>613</v>
      </c>
      <c r="H2271" s="411" t="s">
        <v>646</v>
      </c>
      <c r="I2271" s="413" t="s">
        <v>33</v>
      </c>
      <c r="J2271" s="417">
        <v>50</v>
      </c>
      <c r="K2271" s="8"/>
      <c r="L2271" s="409">
        <v>697833</v>
      </c>
      <c r="M2271" s="413" t="s">
        <v>1427</v>
      </c>
      <c r="N2271" s="39" t="s">
        <v>1429</v>
      </c>
      <c r="O2271" s="413" t="s">
        <v>2463</v>
      </c>
      <c r="P2271" s="418" t="s">
        <v>9676</v>
      </c>
      <c r="Q2271" s="419" t="s">
        <v>9586</v>
      </c>
      <c r="R2271" s="420" t="s">
        <v>9677</v>
      </c>
      <c r="S2271" s="408">
        <v>44774</v>
      </c>
      <c r="T2271" s="413" t="s">
        <v>1415</v>
      </c>
      <c r="U2271" s="417" t="s">
        <v>1416</v>
      </c>
      <c r="V2271" s="421">
        <v>44801</v>
      </c>
      <c r="W2271" s="422">
        <v>3671</v>
      </c>
      <c r="X2271" s="417" t="s">
        <v>1436</v>
      </c>
      <c r="Y2271" s="8"/>
      <c r="Z2271" s="8"/>
      <c r="AA2271" s="8"/>
      <c r="AB2271" s="410">
        <v>44644</v>
      </c>
      <c r="AC2271" s="8"/>
    </row>
    <row r="2272" spans="1:29" s="8" customFormat="1" ht="15" hidden="1" customHeight="1" x14ac:dyDescent="0.25">
      <c r="A2272" s="409">
        <v>2256</v>
      </c>
      <c r="B2272" s="410">
        <v>44644</v>
      </c>
      <c r="C2272" s="412">
        <f t="shared" si="35"/>
        <v>2022</v>
      </c>
      <c r="D2272" s="411" t="s">
        <v>7952</v>
      </c>
      <c r="E2272" s="415" t="s">
        <v>606</v>
      </c>
      <c r="F2272" s="416" t="s">
        <v>8442</v>
      </c>
      <c r="G2272" s="411" t="s">
        <v>613</v>
      </c>
      <c r="H2272" s="411" t="s">
        <v>807</v>
      </c>
      <c r="I2272" s="413" t="s">
        <v>635</v>
      </c>
      <c r="J2272" s="417">
        <v>193</v>
      </c>
      <c r="L2272" s="413" t="s">
        <v>7953</v>
      </c>
      <c r="M2272" s="413" t="s">
        <v>1427</v>
      </c>
      <c r="N2272" s="39" t="s">
        <v>1429</v>
      </c>
      <c r="O2272" s="413" t="s">
        <v>1453</v>
      </c>
      <c r="P2272" s="418" t="s">
        <v>7954</v>
      </c>
      <c r="Q2272" s="419" t="s">
        <v>9586</v>
      </c>
      <c r="R2272" s="420" t="s">
        <v>10759</v>
      </c>
      <c r="S2272" s="408">
        <v>44774</v>
      </c>
      <c r="T2272" s="413" t="s">
        <v>1415</v>
      </c>
      <c r="U2272" s="417" t="s">
        <v>1416</v>
      </c>
      <c r="V2272" s="421">
        <v>44811</v>
      </c>
      <c r="W2272" s="422" t="s">
        <v>10760</v>
      </c>
      <c r="X2272" s="417" t="s">
        <v>1436</v>
      </c>
      <c r="AB2272" s="410">
        <v>44644</v>
      </c>
    </row>
    <row r="2273" spans="1:29" s="10" customFormat="1" ht="15" hidden="1" customHeight="1" x14ac:dyDescent="0.25">
      <c r="A2273" s="409">
        <v>2257</v>
      </c>
      <c r="B2273" s="410">
        <v>44645</v>
      </c>
      <c r="C2273" s="412">
        <f t="shared" si="35"/>
        <v>2022</v>
      </c>
      <c r="D2273" s="411" t="s">
        <v>7955</v>
      </c>
      <c r="E2273" s="415" t="s">
        <v>606</v>
      </c>
      <c r="F2273" s="416" t="s">
        <v>8443</v>
      </c>
      <c r="G2273" s="411" t="s">
        <v>613</v>
      </c>
      <c r="H2273" s="411" t="s">
        <v>783</v>
      </c>
      <c r="I2273" s="413" t="s">
        <v>731</v>
      </c>
      <c r="J2273" s="417">
        <v>29</v>
      </c>
      <c r="K2273" s="8"/>
      <c r="L2273" s="413" t="s">
        <v>7956</v>
      </c>
      <c r="M2273" s="413" t="s">
        <v>1427</v>
      </c>
      <c r="N2273" s="39" t="s">
        <v>1429</v>
      </c>
      <c r="O2273" s="413" t="s">
        <v>1601</v>
      </c>
      <c r="P2273" s="418" t="s">
        <v>3217</v>
      </c>
      <c r="Q2273" s="419" t="s">
        <v>9586</v>
      </c>
      <c r="R2273" s="420" t="s">
        <v>11930</v>
      </c>
      <c r="S2273" s="408">
        <v>44774</v>
      </c>
      <c r="T2273" s="413" t="s">
        <v>1415</v>
      </c>
      <c r="U2273" s="417" t="s">
        <v>1416</v>
      </c>
      <c r="V2273" s="421">
        <v>44824</v>
      </c>
      <c r="W2273" s="422" t="s">
        <v>11931</v>
      </c>
      <c r="X2273" s="417" t="s">
        <v>1436</v>
      </c>
      <c r="Y2273" s="8"/>
      <c r="Z2273" s="8"/>
      <c r="AA2273" s="8"/>
      <c r="AB2273" s="410">
        <v>44645</v>
      </c>
      <c r="AC2273" s="8"/>
    </row>
    <row r="2274" spans="1:29" s="8" customFormat="1" ht="15" hidden="1" customHeight="1" x14ac:dyDescent="0.25">
      <c r="A2274" s="409">
        <v>2258</v>
      </c>
      <c r="B2274" s="410">
        <v>44645</v>
      </c>
      <c r="C2274" s="412">
        <f t="shared" si="35"/>
        <v>2022</v>
      </c>
      <c r="D2274" s="22" t="s">
        <v>7957</v>
      </c>
      <c r="E2274" s="23">
        <v>100394331</v>
      </c>
      <c r="F2274" s="24" t="s">
        <v>8443</v>
      </c>
      <c r="G2274" s="22" t="s">
        <v>613</v>
      </c>
      <c r="H2274" s="22" t="s">
        <v>7042</v>
      </c>
      <c r="I2274" s="26" t="s">
        <v>655</v>
      </c>
      <c r="J2274" s="25">
        <v>3</v>
      </c>
      <c r="L2274" s="26" t="s">
        <v>7958</v>
      </c>
      <c r="M2274" s="413" t="s">
        <v>1427</v>
      </c>
      <c r="N2274" s="39" t="s">
        <v>1429</v>
      </c>
      <c r="O2274" s="26" t="s">
        <v>1506</v>
      </c>
      <c r="P2274" s="27" t="s">
        <v>10660</v>
      </c>
      <c r="Q2274" s="28" t="s">
        <v>9586</v>
      </c>
      <c r="R2274" s="29" t="s">
        <v>10661</v>
      </c>
      <c r="S2274" s="30">
        <v>44774</v>
      </c>
      <c r="T2274" s="26" t="s">
        <v>1415</v>
      </c>
      <c r="U2274" s="25" t="s">
        <v>1416</v>
      </c>
      <c r="V2274" s="421">
        <v>44810</v>
      </c>
      <c r="W2274" s="99" t="s">
        <v>10662</v>
      </c>
      <c r="X2274" s="25" t="s">
        <v>1436</v>
      </c>
      <c r="AB2274" s="410">
        <v>44645</v>
      </c>
    </row>
    <row r="2275" spans="1:29" s="8" customFormat="1" ht="15" hidden="1" customHeight="1" x14ac:dyDescent="0.25">
      <c r="A2275" s="409">
        <v>2259</v>
      </c>
      <c r="B2275" s="410">
        <v>44645</v>
      </c>
      <c r="C2275" s="412">
        <f t="shared" si="35"/>
        <v>2022</v>
      </c>
      <c r="D2275" s="411" t="s">
        <v>7959</v>
      </c>
      <c r="E2275" s="415">
        <v>100398842</v>
      </c>
      <c r="F2275" s="416" t="s">
        <v>8443</v>
      </c>
      <c r="G2275" s="411" t="s">
        <v>613</v>
      </c>
      <c r="H2275" s="411" t="s">
        <v>665</v>
      </c>
      <c r="I2275" s="413" t="s">
        <v>670</v>
      </c>
      <c r="J2275" s="417">
        <v>151</v>
      </c>
      <c r="L2275" s="413" t="s">
        <v>7960</v>
      </c>
      <c r="M2275" s="413" t="s">
        <v>1427</v>
      </c>
      <c r="N2275" s="39" t="s">
        <v>1429</v>
      </c>
      <c r="O2275" s="413" t="s">
        <v>1311</v>
      </c>
      <c r="P2275" s="418" t="s">
        <v>10276</v>
      </c>
      <c r="Q2275" s="419" t="s">
        <v>9586</v>
      </c>
      <c r="R2275" s="420" t="s">
        <v>10277</v>
      </c>
      <c r="S2275" s="408">
        <v>44774</v>
      </c>
      <c r="T2275" s="413" t="s">
        <v>1415</v>
      </c>
      <c r="U2275" s="417" t="s">
        <v>1416</v>
      </c>
      <c r="V2275" s="421">
        <v>44811</v>
      </c>
      <c r="W2275" s="422" t="s">
        <v>10278</v>
      </c>
      <c r="X2275" s="417" t="s">
        <v>1436</v>
      </c>
      <c r="AB2275" s="410">
        <v>44645</v>
      </c>
    </row>
    <row r="2276" spans="1:29" s="8" customFormat="1" ht="15" hidden="1" customHeight="1" x14ac:dyDescent="0.25">
      <c r="A2276" s="409">
        <v>2260</v>
      </c>
      <c r="B2276" s="410">
        <v>44645</v>
      </c>
      <c r="C2276" s="412">
        <f t="shared" si="35"/>
        <v>2022</v>
      </c>
      <c r="D2276" s="411" t="s">
        <v>7961</v>
      </c>
      <c r="E2276" s="415">
        <v>100376375</v>
      </c>
      <c r="F2276" s="416" t="s">
        <v>8442</v>
      </c>
      <c r="G2276" s="411" t="s">
        <v>613</v>
      </c>
      <c r="H2276" s="411" t="s">
        <v>696</v>
      </c>
      <c r="I2276" s="413" t="s">
        <v>41</v>
      </c>
      <c r="J2276" s="417">
        <v>118</v>
      </c>
      <c r="L2276" s="413" t="s">
        <v>7962</v>
      </c>
      <c r="M2276" s="413" t="s">
        <v>1427</v>
      </c>
      <c r="N2276" s="39" t="s">
        <v>1429</v>
      </c>
      <c r="O2276" s="413" t="s">
        <v>1446</v>
      </c>
      <c r="P2276" s="418" t="s">
        <v>7963</v>
      </c>
      <c r="Q2276" s="419" t="s">
        <v>9586</v>
      </c>
      <c r="R2276" s="420" t="s">
        <v>11179</v>
      </c>
      <c r="S2276" s="408">
        <v>44774</v>
      </c>
      <c r="T2276" s="413" t="s">
        <v>1415</v>
      </c>
      <c r="U2276" s="417" t="s">
        <v>1416</v>
      </c>
      <c r="V2276" s="421">
        <v>44813</v>
      </c>
      <c r="W2276" s="422" t="s">
        <v>11180</v>
      </c>
      <c r="X2276" s="417" t="s">
        <v>1436</v>
      </c>
      <c r="AB2276" s="410">
        <v>44645</v>
      </c>
    </row>
    <row r="2277" spans="1:29" s="8" customFormat="1" ht="15" hidden="1" customHeight="1" x14ac:dyDescent="0.25">
      <c r="A2277" s="409">
        <v>2261</v>
      </c>
      <c r="B2277" s="410">
        <v>44645</v>
      </c>
      <c r="C2277" s="412">
        <f t="shared" si="35"/>
        <v>2022</v>
      </c>
      <c r="D2277" s="411" t="s">
        <v>7964</v>
      </c>
      <c r="E2277" s="415">
        <v>100349865</v>
      </c>
      <c r="F2277" s="416" t="s">
        <v>8442</v>
      </c>
      <c r="G2277" s="411" t="s">
        <v>613</v>
      </c>
      <c r="H2277" s="411" t="s">
        <v>740</v>
      </c>
      <c r="I2277" s="413" t="s">
        <v>7965</v>
      </c>
      <c r="J2277" s="417" t="s">
        <v>7966</v>
      </c>
      <c r="L2277" s="409">
        <v>39902</v>
      </c>
      <c r="M2277" s="413" t="s">
        <v>1427</v>
      </c>
      <c r="N2277" s="39" t="s">
        <v>1429</v>
      </c>
      <c r="O2277" s="413" t="s">
        <v>1441</v>
      </c>
      <c r="P2277" s="418" t="s">
        <v>11905</v>
      </c>
      <c r="Q2277" s="419" t="s">
        <v>9586</v>
      </c>
      <c r="R2277" s="420" t="s">
        <v>11906</v>
      </c>
      <c r="S2277" s="408">
        <v>44774</v>
      </c>
      <c r="T2277" s="413" t="s">
        <v>1415</v>
      </c>
      <c r="U2277" s="417" t="s">
        <v>1416</v>
      </c>
      <c r="V2277" s="421">
        <v>44824</v>
      </c>
      <c r="W2277" s="422" t="s">
        <v>11907</v>
      </c>
      <c r="X2277" s="417" t="s">
        <v>1436</v>
      </c>
      <c r="AB2277" s="410">
        <v>44645</v>
      </c>
    </row>
    <row r="2278" spans="1:29" s="8" customFormat="1" ht="15" hidden="1" customHeight="1" x14ac:dyDescent="0.25">
      <c r="A2278" s="409">
        <v>2262</v>
      </c>
      <c r="B2278" s="410">
        <v>44648</v>
      </c>
      <c r="C2278" s="412">
        <f t="shared" si="35"/>
        <v>2022</v>
      </c>
      <c r="D2278" s="411" t="s">
        <v>7967</v>
      </c>
      <c r="E2278" s="415">
        <v>100387855</v>
      </c>
      <c r="F2278" s="416" t="s">
        <v>8443</v>
      </c>
      <c r="G2278" s="411" t="s">
        <v>613</v>
      </c>
      <c r="H2278" s="411" t="s">
        <v>740</v>
      </c>
      <c r="I2278" s="413" t="s">
        <v>7968</v>
      </c>
      <c r="J2278" s="417">
        <v>38</v>
      </c>
      <c r="L2278" s="413" t="s">
        <v>7969</v>
      </c>
      <c r="M2278" s="413" t="s">
        <v>1427</v>
      </c>
      <c r="N2278" s="39" t="s">
        <v>1429</v>
      </c>
      <c r="O2278" s="413" t="s">
        <v>2051</v>
      </c>
      <c r="P2278" s="418" t="s">
        <v>11680</v>
      </c>
      <c r="Q2278" s="419" t="s">
        <v>9586</v>
      </c>
      <c r="R2278" s="420" t="s">
        <v>11681</v>
      </c>
      <c r="S2278" s="408">
        <v>44774</v>
      </c>
      <c r="T2278" s="413" t="s">
        <v>1415</v>
      </c>
      <c r="U2278" s="417" t="s">
        <v>1416</v>
      </c>
      <c r="V2278" s="421">
        <v>44819</v>
      </c>
      <c r="W2278" s="422" t="s">
        <v>11682</v>
      </c>
      <c r="X2278" s="417" t="s">
        <v>1436</v>
      </c>
      <c r="AB2278" s="410">
        <v>44648</v>
      </c>
    </row>
    <row r="2279" spans="1:29" s="8" customFormat="1" ht="15" hidden="1" customHeight="1" x14ac:dyDescent="0.25">
      <c r="A2279" s="409">
        <v>2263</v>
      </c>
      <c r="B2279" s="410">
        <v>44648</v>
      </c>
      <c r="C2279" s="412">
        <f t="shared" si="35"/>
        <v>2022</v>
      </c>
      <c r="D2279" s="411" t="s">
        <v>7970</v>
      </c>
      <c r="E2279" s="415" t="s">
        <v>606</v>
      </c>
      <c r="F2279" s="416" t="s">
        <v>8442</v>
      </c>
      <c r="G2279" s="411" t="s">
        <v>613</v>
      </c>
      <c r="H2279" s="411" t="s">
        <v>1603</v>
      </c>
      <c r="I2279" s="413" t="s">
        <v>700</v>
      </c>
      <c r="J2279" s="417">
        <v>63</v>
      </c>
      <c r="L2279" s="413" t="s">
        <v>7971</v>
      </c>
      <c r="M2279" s="413" t="s">
        <v>1427</v>
      </c>
      <c r="N2279" s="39" t="s">
        <v>1429</v>
      </c>
      <c r="O2279" s="413"/>
      <c r="P2279" s="418" t="s">
        <v>7972</v>
      </c>
      <c r="Q2279" s="419" t="s">
        <v>9586</v>
      </c>
      <c r="R2279" s="420" t="s">
        <v>11450</v>
      </c>
      <c r="S2279" s="408">
        <v>44774</v>
      </c>
      <c r="T2279" s="413" t="s">
        <v>1415</v>
      </c>
      <c r="U2279" s="417" t="s">
        <v>1416</v>
      </c>
      <c r="V2279" s="421">
        <v>44810</v>
      </c>
      <c r="W2279" s="422" t="s">
        <v>11405</v>
      </c>
      <c r="X2279" s="417" t="s">
        <v>1436</v>
      </c>
      <c r="AB2279" s="410">
        <v>44648</v>
      </c>
    </row>
    <row r="2280" spans="1:29" s="8" customFormat="1" ht="15" hidden="1" customHeight="1" x14ac:dyDescent="0.25">
      <c r="A2280" s="409">
        <v>2264</v>
      </c>
      <c r="B2280" s="410">
        <v>44648</v>
      </c>
      <c r="C2280" s="412">
        <f t="shared" si="35"/>
        <v>2022</v>
      </c>
      <c r="D2280" s="22" t="s">
        <v>7973</v>
      </c>
      <c r="E2280" s="23">
        <v>101215162</v>
      </c>
      <c r="F2280" s="24" t="s">
        <v>8443</v>
      </c>
      <c r="G2280" s="22" t="s">
        <v>7733</v>
      </c>
      <c r="H2280" s="22" t="s">
        <v>788</v>
      </c>
      <c r="I2280" s="26" t="s">
        <v>624</v>
      </c>
      <c r="J2280" s="25">
        <v>28</v>
      </c>
      <c r="L2280" s="26" t="s">
        <v>7974</v>
      </c>
      <c r="M2280" s="413" t="s">
        <v>1427</v>
      </c>
      <c r="N2280" s="39" t="s">
        <v>1429</v>
      </c>
      <c r="O2280" s="26" t="s">
        <v>1311</v>
      </c>
      <c r="P2280" s="27" t="s">
        <v>13203</v>
      </c>
      <c r="Q2280" s="28" t="s">
        <v>9586</v>
      </c>
      <c r="R2280" s="29" t="s">
        <v>13204</v>
      </c>
      <c r="S2280" s="30">
        <v>44774</v>
      </c>
      <c r="T2280" s="26" t="s">
        <v>1415</v>
      </c>
      <c r="U2280" s="25" t="s">
        <v>1416</v>
      </c>
      <c r="V2280" s="31">
        <v>44859</v>
      </c>
      <c r="W2280" s="99" t="s">
        <v>13205</v>
      </c>
      <c r="X2280" s="25" t="s">
        <v>1436</v>
      </c>
      <c r="AB2280" s="410">
        <v>44648</v>
      </c>
    </row>
    <row r="2281" spans="1:29" s="8" customFormat="1" ht="15" hidden="1" customHeight="1" x14ac:dyDescent="0.25">
      <c r="A2281" s="409">
        <v>2265</v>
      </c>
      <c r="B2281" s="410">
        <v>44648</v>
      </c>
      <c r="C2281" s="412">
        <f t="shared" si="35"/>
        <v>2022</v>
      </c>
      <c r="D2281" s="411" t="s">
        <v>7975</v>
      </c>
      <c r="E2281" s="415">
        <v>100398871</v>
      </c>
      <c r="F2281" s="416" t="s">
        <v>8443</v>
      </c>
      <c r="G2281" s="411" t="s">
        <v>613</v>
      </c>
      <c r="H2281" s="411" t="s">
        <v>665</v>
      </c>
      <c r="I2281" s="413" t="s">
        <v>670</v>
      </c>
      <c r="J2281" s="417">
        <v>180</v>
      </c>
      <c r="L2281" s="413" t="s">
        <v>7976</v>
      </c>
      <c r="M2281" s="413" t="s">
        <v>1427</v>
      </c>
      <c r="N2281" s="39" t="s">
        <v>1429</v>
      </c>
      <c r="O2281" s="413" t="s">
        <v>1311</v>
      </c>
      <c r="P2281" s="418" t="s">
        <v>7977</v>
      </c>
      <c r="Q2281" s="419" t="s">
        <v>9586</v>
      </c>
      <c r="R2281" s="420" t="s">
        <v>10289</v>
      </c>
      <c r="S2281" s="408">
        <v>44774</v>
      </c>
      <c r="T2281" s="413" t="s">
        <v>1415</v>
      </c>
      <c r="U2281" s="417" t="s">
        <v>1416</v>
      </c>
      <c r="V2281" s="421">
        <v>44811</v>
      </c>
      <c r="W2281" s="422" t="s">
        <v>10290</v>
      </c>
      <c r="X2281" s="417" t="s">
        <v>1436</v>
      </c>
      <c r="AB2281" s="410">
        <v>44648</v>
      </c>
    </row>
    <row r="2282" spans="1:29" s="8" customFormat="1" ht="15" hidden="1" customHeight="1" x14ac:dyDescent="0.25">
      <c r="A2282" s="56">
        <v>2266</v>
      </c>
      <c r="B2282" s="45">
        <v>44649</v>
      </c>
      <c r="C2282" s="412">
        <f t="shared" si="35"/>
        <v>2022</v>
      </c>
      <c r="D2282" s="58" t="s">
        <v>7978</v>
      </c>
      <c r="E2282" s="59">
        <v>100398845</v>
      </c>
      <c r="F2282" s="60"/>
      <c r="G2282" s="58" t="s">
        <v>613</v>
      </c>
      <c r="H2282" s="58" t="s">
        <v>665</v>
      </c>
      <c r="I2282" s="62" t="s">
        <v>670</v>
      </c>
      <c r="J2282" s="61">
        <v>154</v>
      </c>
      <c r="K2282" s="10"/>
      <c r="L2282" s="62" t="s">
        <v>7979</v>
      </c>
      <c r="M2282" s="62" t="s">
        <v>1427</v>
      </c>
      <c r="N2282" s="44" t="s">
        <v>1429</v>
      </c>
      <c r="O2282" s="62" t="s">
        <v>1311</v>
      </c>
      <c r="P2282" s="63" t="s">
        <v>7980</v>
      </c>
      <c r="Q2282" s="64" t="s">
        <v>834</v>
      </c>
      <c r="R2282" s="65" t="s">
        <v>8065</v>
      </c>
      <c r="S2282" s="66">
        <v>44593</v>
      </c>
      <c r="T2282" s="62" t="s">
        <v>1415</v>
      </c>
      <c r="U2282" s="61" t="s">
        <v>1416</v>
      </c>
      <c r="V2282" s="67">
        <v>44653</v>
      </c>
      <c r="W2282" s="101" t="s">
        <v>1419</v>
      </c>
      <c r="X2282" s="61" t="s">
        <v>1426</v>
      </c>
      <c r="Y2282" s="10"/>
      <c r="Z2282" s="10"/>
      <c r="AA2282" s="10"/>
      <c r="AB2282" s="45">
        <v>44649</v>
      </c>
      <c r="AC2282" s="10"/>
    </row>
    <row r="2283" spans="1:29" s="8" customFormat="1" ht="15" hidden="1" customHeight="1" x14ac:dyDescent="0.25">
      <c r="A2283" s="409">
        <v>2267</v>
      </c>
      <c r="B2283" s="410">
        <v>44649</v>
      </c>
      <c r="C2283" s="412">
        <f t="shared" si="35"/>
        <v>2022</v>
      </c>
      <c r="D2283" s="411" t="s">
        <v>7981</v>
      </c>
      <c r="E2283" s="415">
        <v>100392956</v>
      </c>
      <c r="F2283" s="416" t="s">
        <v>8443</v>
      </c>
      <c r="G2283" s="411" t="s">
        <v>613</v>
      </c>
      <c r="H2283" s="411" t="s">
        <v>701</v>
      </c>
      <c r="I2283" s="413" t="s">
        <v>710</v>
      </c>
      <c r="J2283" s="417" t="s">
        <v>7982</v>
      </c>
      <c r="L2283" s="409">
        <v>564782</v>
      </c>
      <c r="M2283" s="413" t="s">
        <v>1427</v>
      </c>
      <c r="N2283" s="39" t="s">
        <v>1429</v>
      </c>
      <c r="O2283" s="413" t="s">
        <v>1527</v>
      </c>
      <c r="P2283" s="418" t="s">
        <v>12455</v>
      </c>
      <c r="Q2283" s="419" t="s">
        <v>9586</v>
      </c>
      <c r="R2283" s="420" t="s">
        <v>12456</v>
      </c>
      <c r="S2283" s="408">
        <v>44774</v>
      </c>
      <c r="T2283" s="413" t="s">
        <v>1415</v>
      </c>
      <c r="U2283" s="417" t="s">
        <v>1416</v>
      </c>
      <c r="V2283" s="421">
        <v>44835</v>
      </c>
      <c r="W2283" s="422">
        <v>4690</v>
      </c>
      <c r="X2283" s="417" t="s">
        <v>1436</v>
      </c>
      <c r="AB2283" s="410">
        <v>44649</v>
      </c>
    </row>
    <row r="2284" spans="1:29" s="8" customFormat="1" ht="15" hidden="1" customHeight="1" x14ac:dyDescent="0.25">
      <c r="A2284" s="56">
        <v>2268</v>
      </c>
      <c r="B2284" s="45">
        <v>44649</v>
      </c>
      <c r="C2284" s="412">
        <f t="shared" si="35"/>
        <v>2022</v>
      </c>
      <c r="D2284" s="58" t="s">
        <v>7983</v>
      </c>
      <c r="E2284" s="59">
        <v>100370173</v>
      </c>
      <c r="F2284" s="60" t="s">
        <v>8443</v>
      </c>
      <c r="G2284" s="58" t="s">
        <v>613</v>
      </c>
      <c r="H2284" s="58" t="s">
        <v>639</v>
      </c>
      <c r="I2284" s="62" t="s">
        <v>690</v>
      </c>
      <c r="J2284" s="61">
        <v>51</v>
      </c>
      <c r="K2284" s="10"/>
      <c r="L2284" s="62" t="s">
        <v>7984</v>
      </c>
      <c r="M2284" s="62" t="s">
        <v>1427</v>
      </c>
      <c r="N2284" s="44" t="s">
        <v>1429</v>
      </c>
      <c r="O2284" s="62" t="s">
        <v>2235</v>
      </c>
      <c r="P2284" s="63" t="s">
        <v>7985</v>
      </c>
      <c r="Q2284" s="64" t="s">
        <v>834</v>
      </c>
      <c r="R2284" s="65" t="s">
        <v>9499</v>
      </c>
      <c r="S2284" s="66">
        <v>44774</v>
      </c>
      <c r="T2284" s="62" t="s">
        <v>1415</v>
      </c>
      <c r="U2284" s="61" t="s">
        <v>1416</v>
      </c>
      <c r="V2284" s="67">
        <v>44785</v>
      </c>
      <c r="W2284" s="101" t="s">
        <v>1419</v>
      </c>
      <c r="X2284" s="61" t="s">
        <v>1426</v>
      </c>
      <c r="Y2284" s="10"/>
      <c r="Z2284" s="10"/>
      <c r="AA2284" s="10"/>
      <c r="AB2284" s="45">
        <v>44649</v>
      </c>
      <c r="AC2284" s="10"/>
    </row>
    <row r="2285" spans="1:29" s="10" customFormat="1" ht="15" hidden="1" customHeight="1" x14ac:dyDescent="0.25">
      <c r="A2285" s="409">
        <v>2269</v>
      </c>
      <c r="B2285" s="410">
        <v>44649</v>
      </c>
      <c r="C2285" s="412">
        <f t="shared" si="35"/>
        <v>2022</v>
      </c>
      <c r="D2285" s="411" t="s">
        <v>8004</v>
      </c>
      <c r="E2285" s="415">
        <v>100288879</v>
      </c>
      <c r="F2285" s="416" t="s">
        <v>8443</v>
      </c>
      <c r="G2285" s="411" t="s">
        <v>613</v>
      </c>
      <c r="H2285" s="411" t="s">
        <v>2449</v>
      </c>
      <c r="I2285" s="413" t="s">
        <v>653</v>
      </c>
      <c r="J2285" s="417">
        <v>318</v>
      </c>
      <c r="K2285" s="8"/>
      <c r="L2285" s="413" t="s">
        <v>8005</v>
      </c>
      <c r="M2285" s="413" t="s">
        <v>1427</v>
      </c>
      <c r="N2285" s="39" t="s">
        <v>1429</v>
      </c>
      <c r="O2285" s="413" t="s">
        <v>1527</v>
      </c>
      <c r="P2285" s="418" t="s">
        <v>11842</v>
      </c>
      <c r="Q2285" s="419" t="s">
        <v>9586</v>
      </c>
      <c r="R2285" s="420" t="s">
        <v>11843</v>
      </c>
      <c r="S2285" s="408">
        <v>44774</v>
      </c>
      <c r="T2285" s="413" t="s">
        <v>1415</v>
      </c>
      <c r="U2285" s="417" t="s">
        <v>1416</v>
      </c>
      <c r="V2285" s="421">
        <v>44823</v>
      </c>
      <c r="W2285" s="422">
        <v>4467</v>
      </c>
      <c r="X2285" s="417" t="s">
        <v>1436</v>
      </c>
      <c r="Y2285" s="8"/>
      <c r="Z2285" s="8"/>
      <c r="AA2285" s="8"/>
      <c r="AB2285" s="410">
        <v>44649</v>
      </c>
      <c r="AC2285" s="8"/>
    </row>
    <row r="2286" spans="1:29" s="8" customFormat="1" ht="15" hidden="1" customHeight="1" x14ac:dyDescent="0.25">
      <c r="A2286" s="409">
        <v>2270</v>
      </c>
      <c r="B2286" s="410">
        <v>44649</v>
      </c>
      <c r="C2286" s="412">
        <f t="shared" si="35"/>
        <v>2022</v>
      </c>
      <c r="D2286" s="22" t="s">
        <v>8006</v>
      </c>
      <c r="E2286" s="23">
        <v>100215279</v>
      </c>
      <c r="F2286" s="24" t="s">
        <v>8443</v>
      </c>
      <c r="G2286" s="22" t="s">
        <v>613</v>
      </c>
      <c r="H2286" s="22" t="s">
        <v>671</v>
      </c>
      <c r="I2286" s="26" t="s">
        <v>632</v>
      </c>
      <c r="J2286" s="25">
        <v>31</v>
      </c>
      <c r="L2286" s="26" t="s">
        <v>8007</v>
      </c>
      <c r="M2286" s="413" t="s">
        <v>1427</v>
      </c>
      <c r="N2286" s="39" t="s">
        <v>1429</v>
      </c>
      <c r="O2286" s="26" t="s">
        <v>1823</v>
      </c>
      <c r="P2286" s="27" t="s">
        <v>8008</v>
      </c>
      <c r="Q2286" s="28" t="s">
        <v>9586</v>
      </c>
      <c r="R2286" s="29" t="s">
        <v>12167</v>
      </c>
      <c r="S2286" s="30">
        <v>44774</v>
      </c>
      <c r="T2286" s="26" t="s">
        <v>1415</v>
      </c>
      <c r="U2286" s="25" t="s">
        <v>1416</v>
      </c>
      <c r="V2286" s="31">
        <v>44824</v>
      </c>
      <c r="W2286" s="99">
        <v>4583</v>
      </c>
      <c r="X2286" s="25" t="s">
        <v>1436</v>
      </c>
      <c r="AB2286" s="410">
        <v>44649</v>
      </c>
    </row>
    <row r="2287" spans="1:29" s="10" customFormat="1" ht="15" hidden="1" customHeight="1" x14ac:dyDescent="0.25">
      <c r="A2287" s="56">
        <v>2271</v>
      </c>
      <c r="B2287" s="45">
        <v>44649</v>
      </c>
      <c r="C2287" s="412">
        <f t="shared" si="35"/>
        <v>2022</v>
      </c>
      <c r="D2287" s="58" t="s">
        <v>8029</v>
      </c>
      <c r="E2287" s="59">
        <v>100212261</v>
      </c>
      <c r="F2287" s="60"/>
      <c r="G2287" s="58" t="s">
        <v>613</v>
      </c>
      <c r="H2287" s="58" t="s">
        <v>788</v>
      </c>
      <c r="I2287" s="62" t="s">
        <v>789</v>
      </c>
      <c r="J2287" s="61">
        <v>71</v>
      </c>
      <c r="L2287" s="62" t="s">
        <v>8030</v>
      </c>
      <c r="M2287" s="62" t="s">
        <v>1427</v>
      </c>
      <c r="N2287" s="44" t="s">
        <v>1429</v>
      </c>
      <c r="O2287" s="62" t="s">
        <v>1460</v>
      </c>
      <c r="P2287" s="63" t="s">
        <v>8031</v>
      </c>
      <c r="Q2287" s="64" t="s">
        <v>834</v>
      </c>
      <c r="R2287" s="65" t="s">
        <v>8395</v>
      </c>
      <c r="S2287" s="66">
        <v>44652</v>
      </c>
      <c r="T2287" s="62" t="s">
        <v>1415</v>
      </c>
      <c r="U2287" s="61" t="s">
        <v>1416</v>
      </c>
      <c r="V2287" s="67">
        <v>44658</v>
      </c>
      <c r="W2287" s="101" t="s">
        <v>1419</v>
      </c>
      <c r="X2287" s="61" t="s">
        <v>1426</v>
      </c>
      <c r="AB2287" s="45">
        <v>44649</v>
      </c>
    </row>
    <row r="2288" spans="1:29" s="8" customFormat="1" ht="15" hidden="1" customHeight="1" x14ac:dyDescent="0.25">
      <c r="A2288" s="409">
        <v>2272</v>
      </c>
      <c r="B2288" s="410">
        <v>44650</v>
      </c>
      <c r="C2288" s="412">
        <f t="shared" si="35"/>
        <v>2022</v>
      </c>
      <c r="D2288" s="411" t="s">
        <v>7986</v>
      </c>
      <c r="E2288" s="415">
        <v>100317709</v>
      </c>
      <c r="F2288" s="416" t="s">
        <v>8442</v>
      </c>
      <c r="G2288" s="411" t="s">
        <v>613</v>
      </c>
      <c r="H2288" s="411" t="s">
        <v>796</v>
      </c>
      <c r="I2288" s="413" t="s">
        <v>756</v>
      </c>
      <c r="J2288" s="417">
        <v>37</v>
      </c>
      <c r="L2288" s="413" t="s">
        <v>7987</v>
      </c>
      <c r="M2288" s="413" t="s">
        <v>1427</v>
      </c>
      <c r="N2288" s="39" t="s">
        <v>1429</v>
      </c>
      <c r="O2288" s="413" t="s">
        <v>1446</v>
      </c>
      <c r="P2288" s="418" t="s">
        <v>7988</v>
      </c>
      <c r="Q2288" s="419" t="s">
        <v>9586</v>
      </c>
      <c r="R2288" s="420" t="s">
        <v>13012</v>
      </c>
      <c r="S2288" s="408">
        <v>44774</v>
      </c>
      <c r="T2288" s="413" t="s">
        <v>1415</v>
      </c>
      <c r="U2288" s="417" t="s">
        <v>1416</v>
      </c>
      <c r="V2288" s="421">
        <v>44856</v>
      </c>
      <c r="W2288" s="422" t="s">
        <v>13013</v>
      </c>
      <c r="X2288" s="417" t="s">
        <v>1436</v>
      </c>
      <c r="AB2288" s="410">
        <v>44650</v>
      </c>
    </row>
    <row r="2289" spans="1:29" s="8" customFormat="1" ht="15" hidden="1" customHeight="1" x14ac:dyDescent="0.25">
      <c r="A2289" s="409">
        <v>2273</v>
      </c>
      <c r="B2289" s="410">
        <v>44650</v>
      </c>
      <c r="C2289" s="412">
        <f t="shared" si="35"/>
        <v>2022</v>
      </c>
      <c r="D2289" s="411" t="s">
        <v>8009</v>
      </c>
      <c r="E2289" s="415">
        <v>100215696</v>
      </c>
      <c r="F2289" s="416" t="s">
        <v>8443</v>
      </c>
      <c r="G2289" s="411" t="s">
        <v>613</v>
      </c>
      <c r="H2289" s="411" t="s">
        <v>671</v>
      </c>
      <c r="I2289" s="413" t="s">
        <v>45</v>
      </c>
      <c r="J2289" s="417">
        <v>134</v>
      </c>
      <c r="L2289" s="413" t="s">
        <v>8010</v>
      </c>
      <c r="M2289" s="413" t="s">
        <v>1427</v>
      </c>
      <c r="N2289" s="39" t="s">
        <v>1429</v>
      </c>
      <c r="O2289" s="413" t="s">
        <v>2051</v>
      </c>
      <c r="P2289" s="418" t="s">
        <v>8011</v>
      </c>
      <c r="Q2289" s="419" t="s">
        <v>9586</v>
      </c>
      <c r="R2289" s="420" t="s">
        <v>13764</v>
      </c>
      <c r="S2289" s="408">
        <v>44804</v>
      </c>
      <c r="T2289" s="413" t="s">
        <v>1415</v>
      </c>
      <c r="U2289" s="417" t="s">
        <v>1416</v>
      </c>
      <c r="V2289" s="421">
        <v>44887</v>
      </c>
      <c r="W2289" s="422" t="s">
        <v>13765</v>
      </c>
      <c r="X2289" s="417" t="s">
        <v>1437</v>
      </c>
      <c r="AB2289" s="410">
        <v>44650</v>
      </c>
    </row>
    <row r="2290" spans="1:29" s="10" customFormat="1" ht="15" hidden="1" customHeight="1" x14ac:dyDescent="0.25">
      <c r="A2290" s="409">
        <v>2274</v>
      </c>
      <c r="B2290" s="410">
        <v>44650</v>
      </c>
      <c r="C2290" s="412">
        <f t="shared" si="35"/>
        <v>2022</v>
      </c>
      <c r="D2290" s="411" t="s">
        <v>8012</v>
      </c>
      <c r="E2290" s="415" t="s">
        <v>606</v>
      </c>
      <c r="F2290" s="416" t="s">
        <v>8442</v>
      </c>
      <c r="G2290" s="411" t="s">
        <v>613</v>
      </c>
      <c r="H2290" s="411" t="s">
        <v>777</v>
      </c>
      <c r="I2290" s="413" t="s">
        <v>653</v>
      </c>
      <c r="J2290" s="417">
        <v>122</v>
      </c>
      <c r="K2290" s="8"/>
      <c r="L2290" s="413" t="s">
        <v>8013</v>
      </c>
      <c r="M2290" s="413" t="s">
        <v>1427</v>
      </c>
      <c r="N2290" s="39" t="s">
        <v>1429</v>
      </c>
      <c r="O2290" s="413" t="s">
        <v>1521</v>
      </c>
      <c r="P2290" s="418" t="s">
        <v>6971</v>
      </c>
      <c r="Q2290" s="419" t="s">
        <v>9586</v>
      </c>
      <c r="R2290" s="420" t="s">
        <v>11633</v>
      </c>
      <c r="S2290" s="408">
        <v>44774</v>
      </c>
      <c r="T2290" s="413" t="s">
        <v>1415</v>
      </c>
      <c r="U2290" s="417" t="s">
        <v>1416</v>
      </c>
      <c r="V2290" s="421">
        <v>44818</v>
      </c>
      <c r="W2290" s="422" t="s">
        <v>11634</v>
      </c>
      <c r="X2290" s="417" t="s">
        <v>1436</v>
      </c>
      <c r="Y2290" s="8"/>
      <c r="Z2290" s="8">
        <v>89613482146</v>
      </c>
      <c r="AA2290" s="8"/>
      <c r="AB2290" s="410">
        <v>44650</v>
      </c>
      <c r="AC2290" s="8"/>
    </row>
    <row r="2291" spans="1:29" s="8" customFormat="1" ht="15" hidden="1" customHeight="1" x14ac:dyDescent="0.25">
      <c r="A2291" s="409">
        <v>2275</v>
      </c>
      <c r="B2291" s="410">
        <v>44650</v>
      </c>
      <c r="C2291" s="412">
        <f t="shared" si="35"/>
        <v>2022</v>
      </c>
      <c r="D2291" s="411" t="s">
        <v>7850</v>
      </c>
      <c r="E2291" s="415">
        <v>100393945</v>
      </c>
      <c r="F2291" s="416" t="s">
        <v>8443</v>
      </c>
      <c r="G2291" s="411" t="s">
        <v>613</v>
      </c>
      <c r="H2291" s="411" t="s">
        <v>693</v>
      </c>
      <c r="I2291" s="413" t="s">
        <v>752</v>
      </c>
      <c r="J2291" s="417">
        <v>10</v>
      </c>
      <c r="L2291" s="413" t="s">
        <v>7851</v>
      </c>
      <c r="M2291" s="413" t="s">
        <v>1427</v>
      </c>
      <c r="N2291" s="39" t="s">
        <v>1429</v>
      </c>
      <c r="O2291" s="413" t="s">
        <v>1834</v>
      </c>
      <c r="P2291" s="418" t="s">
        <v>10744</v>
      </c>
      <c r="Q2291" s="419" t="s">
        <v>9586</v>
      </c>
      <c r="R2291" s="420" t="s">
        <v>10745</v>
      </c>
      <c r="S2291" s="408">
        <v>44774</v>
      </c>
      <c r="T2291" s="413" t="s">
        <v>1415</v>
      </c>
      <c r="U2291" s="417" t="s">
        <v>1416</v>
      </c>
      <c r="V2291" s="421">
        <v>44810</v>
      </c>
      <c r="W2291" s="422" t="s">
        <v>10746</v>
      </c>
      <c r="X2291" s="417" t="s">
        <v>1436</v>
      </c>
      <c r="Z2291" s="8">
        <v>89083012091</v>
      </c>
      <c r="AB2291" s="410">
        <v>44650</v>
      </c>
    </row>
    <row r="2292" spans="1:29" s="8" customFormat="1" ht="15" hidden="1" customHeight="1" x14ac:dyDescent="0.25">
      <c r="A2292" s="409">
        <v>2276</v>
      </c>
      <c r="B2292" s="410">
        <v>44651</v>
      </c>
      <c r="C2292" s="412">
        <f t="shared" si="35"/>
        <v>2022</v>
      </c>
      <c r="D2292" s="411" t="s">
        <v>7989</v>
      </c>
      <c r="E2292" s="415">
        <v>100294695</v>
      </c>
      <c r="F2292" s="416" t="s">
        <v>8442</v>
      </c>
      <c r="G2292" s="411" t="s">
        <v>613</v>
      </c>
      <c r="H2292" s="411" t="s">
        <v>637</v>
      </c>
      <c r="I2292" s="413" t="s">
        <v>636</v>
      </c>
      <c r="J2292" s="417">
        <v>20</v>
      </c>
      <c r="L2292" s="413" t="s">
        <v>7990</v>
      </c>
      <c r="M2292" s="413" t="s">
        <v>1427</v>
      </c>
      <c r="N2292" s="39" t="s">
        <v>1429</v>
      </c>
      <c r="O2292" s="413" t="s">
        <v>1441</v>
      </c>
      <c r="P2292" s="418" t="s">
        <v>7991</v>
      </c>
      <c r="Q2292" s="419" t="s">
        <v>9586</v>
      </c>
      <c r="R2292" s="420" t="s">
        <v>12734</v>
      </c>
      <c r="S2292" s="408">
        <v>44774</v>
      </c>
      <c r="T2292" s="413" t="s">
        <v>1415</v>
      </c>
      <c r="U2292" s="417" t="s">
        <v>1416</v>
      </c>
      <c r="V2292" s="421">
        <v>44848</v>
      </c>
      <c r="W2292" s="422" t="s">
        <v>12735</v>
      </c>
      <c r="X2292" s="417" t="s">
        <v>1436</v>
      </c>
      <c r="AB2292" s="410">
        <v>44651</v>
      </c>
    </row>
    <row r="2293" spans="1:29" s="8" customFormat="1" ht="15" hidden="1" customHeight="1" x14ac:dyDescent="0.25">
      <c r="A2293" s="409">
        <v>2277</v>
      </c>
      <c r="B2293" s="410">
        <v>44651</v>
      </c>
      <c r="C2293" s="412">
        <f t="shared" si="35"/>
        <v>2022</v>
      </c>
      <c r="D2293" s="411" t="s">
        <v>7992</v>
      </c>
      <c r="E2293" s="415" t="s">
        <v>606</v>
      </c>
      <c r="F2293" s="416" t="s">
        <v>8442</v>
      </c>
      <c r="G2293" s="411" t="s">
        <v>613</v>
      </c>
      <c r="H2293" s="411" t="s">
        <v>667</v>
      </c>
      <c r="I2293" s="413" t="s">
        <v>668</v>
      </c>
      <c r="J2293" s="417">
        <v>181</v>
      </c>
      <c r="L2293" s="413" t="s">
        <v>7993</v>
      </c>
      <c r="M2293" s="413" t="s">
        <v>1427</v>
      </c>
      <c r="N2293" s="39" t="s">
        <v>1429</v>
      </c>
      <c r="O2293" s="413" t="s">
        <v>1441</v>
      </c>
      <c r="P2293" s="418" t="s">
        <v>5270</v>
      </c>
      <c r="Q2293" s="419" t="s">
        <v>9586</v>
      </c>
      <c r="R2293" s="420" t="s">
        <v>10550</v>
      </c>
      <c r="S2293" s="408">
        <v>44774</v>
      </c>
      <c r="T2293" s="413" t="s">
        <v>1415</v>
      </c>
      <c r="U2293" s="417" t="s">
        <v>1416</v>
      </c>
      <c r="V2293" s="421">
        <v>44817</v>
      </c>
      <c r="W2293" s="422" t="s">
        <v>10551</v>
      </c>
      <c r="X2293" s="417" t="s">
        <v>1436</v>
      </c>
      <c r="AB2293" s="410">
        <v>44651</v>
      </c>
    </row>
    <row r="2294" spans="1:29" s="8" customFormat="1" ht="15" hidden="1" customHeight="1" x14ac:dyDescent="0.25">
      <c r="A2294" s="409">
        <v>2278</v>
      </c>
      <c r="B2294" s="410">
        <v>44651</v>
      </c>
      <c r="C2294" s="412">
        <f t="shared" si="35"/>
        <v>2022</v>
      </c>
      <c r="D2294" s="411" t="s">
        <v>7994</v>
      </c>
      <c r="E2294" s="415">
        <v>100392982</v>
      </c>
      <c r="F2294" s="416" t="s">
        <v>8443</v>
      </c>
      <c r="G2294" s="411" t="s">
        <v>613</v>
      </c>
      <c r="H2294" s="411" t="s">
        <v>701</v>
      </c>
      <c r="I2294" s="413" t="s">
        <v>710</v>
      </c>
      <c r="J2294" s="417" t="s">
        <v>7995</v>
      </c>
      <c r="L2294" s="413" t="s">
        <v>7996</v>
      </c>
      <c r="M2294" s="413" t="s">
        <v>1427</v>
      </c>
      <c r="N2294" s="39" t="s">
        <v>1429</v>
      </c>
      <c r="O2294" s="413" t="s">
        <v>1815</v>
      </c>
      <c r="P2294" s="418" t="s">
        <v>12452</v>
      </c>
      <c r="Q2294" s="419" t="s">
        <v>9586</v>
      </c>
      <c r="R2294" s="420" t="s">
        <v>12453</v>
      </c>
      <c r="S2294" s="408">
        <v>44774</v>
      </c>
      <c r="T2294" s="413" t="s">
        <v>1415</v>
      </c>
      <c r="U2294" s="417" t="s">
        <v>1416</v>
      </c>
      <c r="V2294" s="421">
        <v>44835</v>
      </c>
      <c r="W2294" s="422" t="s">
        <v>12454</v>
      </c>
      <c r="X2294" s="417" t="s">
        <v>1436</v>
      </c>
      <c r="AB2294" s="410">
        <v>44651</v>
      </c>
    </row>
    <row r="2295" spans="1:29" s="8" customFormat="1" ht="15" hidden="1" customHeight="1" x14ac:dyDescent="0.25">
      <c r="A2295" s="56">
        <v>2279</v>
      </c>
      <c r="B2295" s="45">
        <v>44651</v>
      </c>
      <c r="C2295" s="412">
        <f t="shared" si="35"/>
        <v>2022</v>
      </c>
      <c r="D2295" s="58" t="s">
        <v>7997</v>
      </c>
      <c r="E2295" s="59">
        <v>100294708</v>
      </c>
      <c r="F2295" s="60"/>
      <c r="G2295" s="58" t="s">
        <v>613</v>
      </c>
      <c r="H2295" s="58" t="s">
        <v>637</v>
      </c>
      <c r="I2295" s="62" t="s">
        <v>636</v>
      </c>
      <c r="J2295" s="61">
        <v>33</v>
      </c>
      <c r="K2295" s="10"/>
      <c r="L2295" s="56">
        <v>41407</v>
      </c>
      <c r="M2295" s="62" t="s">
        <v>1427</v>
      </c>
      <c r="N2295" s="44" t="s">
        <v>1429</v>
      </c>
      <c r="O2295" s="62" t="s">
        <v>1441</v>
      </c>
      <c r="P2295" s="63" t="s">
        <v>7998</v>
      </c>
      <c r="Q2295" s="64" t="s">
        <v>834</v>
      </c>
      <c r="R2295" s="65" t="s">
        <v>8145</v>
      </c>
      <c r="S2295" s="66"/>
      <c r="T2295" s="62" t="s">
        <v>1415</v>
      </c>
      <c r="U2295" s="61" t="s">
        <v>1416</v>
      </c>
      <c r="V2295" s="67">
        <v>44657</v>
      </c>
      <c r="W2295" s="101" t="s">
        <v>1419</v>
      </c>
      <c r="X2295" s="61" t="s">
        <v>1426</v>
      </c>
      <c r="Y2295" s="10"/>
      <c r="Z2295" s="10"/>
      <c r="AA2295" s="10"/>
      <c r="AB2295" s="45">
        <v>44651</v>
      </c>
      <c r="AC2295" s="10"/>
    </row>
    <row r="2296" spans="1:29" s="8" customFormat="1" ht="15" hidden="1" customHeight="1" x14ac:dyDescent="0.25">
      <c r="A2296" s="409">
        <v>2280</v>
      </c>
      <c r="B2296" s="410">
        <v>44651</v>
      </c>
      <c r="C2296" s="412">
        <f t="shared" si="35"/>
        <v>2022</v>
      </c>
      <c r="D2296" s="411" t="s">
        <v>7999</v>
      </c>
      <c r="E2296" s="415" t="s">
        <v>606</v>
      </c>
      <c r="F2296" s="416" t="s">
        <v>8443</v>
      </c>
      <c r="G2296" s="411" t="s">
        <v>613</v>
      </c>
      <c r="H2296" s="22" t="s">
        <v>796</v>
      </c>
      <c r="I2296" s="413" t="s">
        <v>716</v>
      </c>
      <c r="J2296" s="417">
        <v>279</v>
      </c>
      <c r="L2296" s="413" t="s">
        <v>8000</v>
      </c>
      <c r="M2296" s="413" t="s">
        <v>1427</v>
      </c>
      <c r="N2296" s="39" t="s">
        <v>1429</v>
      </c>
      <c r="O2296" s="413" t="s">
        <v>2820</v>
      </c>
      <c r="P2296" s="418" t="s">
        <v>13014</v>
      </c>
      <c r="Q2296" s="419" t="s">
        <v>9586</v>
      </c>
      <c r="R2296" s="420" t="s">
        <v>13015</v>
      </c>
      <c r="S2296" s="408">
        <v>44774</v>
      </c>
      <c r="T2296" s="413" t="s">
        <v>1415</v>
      </c>
      <c r="U2296" s="417" t="s">
        <v>1416</v>
      </c>
      <c r="V2296" s="421">
        <v>44856</v>
      </c>
      <c r="W2296" s="422" t="s">
        <v>13016</v>
      </c>
      <c r="X2296" s="417" t="s">
        <v>1436</v>
      </c>
      <c r="AB2296" s="410">
        <v>44651</v>
      </c>
    </row>
    <row r="2297" spans="1:29" s="8" customFormat="1" ht="15" hidden="1" customHeight="1" x14ac:dyDescent="0.25">
      <c r="A2297" s="409">
        <v>2281</v>
      </c>
      <c r="B2297" s="410">
        <v>44651</v>
      </c>
      <c r="C2297" s="412">
        <f t="shared" si="35"/>
        <v>2022</v>
      </c>
      <c r="D2297" s="411" t="s">
        <v>8001</v>
      </c>
      <c r="E2297" s="415">
        <v>100335830</v>
      </c>
      <c r="F2297" s="416" t="s">
        <v>8442</v>
      </c>
      <c r="G2297" s="411" t="s">
        <v>613</v>
      </c>
      <c r="H2297" s="411" t="s">
        <v>674</v>
      </c>
      <c r="I2297" s="413" t="s">
        <v>797</v>
      </c>
      <c r="J2297" s="417">
        <v>26</v>
      </c>
      <c r="L2297" s="413" t="s">
        <v>8002</v>
      </c>
      <c r="M2297" s="413" t="s">
        <v>1427</v>
      </c>
      <c r="N2297" s="39" t="s">
        <v>1429</v>
      </c>
      <c r="O2297" s="413" t="s">
        <v>1672</v>
      </c>
      <c r="P2297" s="418" t="s">
        <v>8003</v>
      </c>
      <c r="Q2297" s="419" t="s">
        <v>9586</v>
      </c>
      <c r="R2297" s="420" t="s">
        <v>11600</v>
      </c>
      <c r="S2297" s="408">
        <v>44774</v>
      </c>
      <c r="T2297" s="413" t="s">
        <v>1415</v>
      </c>
      <c r="U2297" s="417" t="s">
        <v>1416</v>
      </c>
      <c r="V2297" s="421">
        <v>44818</v>
      </c>
      <c r="W2297" s="422" t="s">
        <v>11601</v>
      </c>
      <c r="X2297" s="417" t="s">
        <v>1436</v>
      </c>
      <c r="AB2297" s="410">
        <v>44651</v>
      </c>
    </row>
    <row r="2298" spans="1:29" s="10" customFormat="1" ht="15" hidden="1" customHeight="1" x14ac:dyDescent="0.25">
      <c r="A2298" s="409">
        <v>2282</v>
      </c>
      <c r="B2298" s="410">
        <v>44651</v>
      </c>
      <c r="C2298" s="412">
        <f t="shared" si="35"/>
        <v>2022</v>
      </c>
      <c r="D2298" s="22" t="s">
        <v>8014</v>
      </c>
      <c r="E2298" s="23">
        <v>100323068</v>
      </c>
      <c r="F2298" s="24" t="s">
        <v>8442</v>
      </c>
      <c r="G2298" s="22" t="s">
        <v>613</v>
      </c>
      <c r="H2298" s="22" t="s">
        <v>802</v>
      </c>
      <c r="I2298" s="26" t="s">
        <v>670</v>
      </c>
      <c r="J2298" s="25">
        <v>46</v>
      </c>
      <c r="K2298" s="8"/>
      <c r="L2298" s="26" t="s">
        <v>8015</v>
      </c>
      <c r="M2298" s="413" t="s">
        <v>1427</v>
      </c>
      <c r="N2298" s="39" t="s">
        <v>1429</v>
      </c>
      <c r="O2298" s="26" t="s">
        <v>1441</v>
      </c>
      <c r="P2298" s="27" t="s">
        <v>10377</v>
      </c>
      <c r="Q2298" s="28" t="s">
        <v>9586</v>
      </c>
      <c r="R2298" s="29" t="s">
        <v>10378</v>
      </c>
      <c r="S2298" s="30">
        <v>44774</v>
      </c>
      <c r="T2298" s="26" t="s">
        <v>1415</v>
      </c>
      <c r="U2298" s="25" t="s">
        <v>1416</v>
      </c>
      <c r="V2298" s="31">
        <v>44809</v>
      </c>
      <c r="W2298" s="99" t="s">
        <v>10379</v>
      </c>
      <c r="X2298" s="25" t="s">
        <v>1436</v>
      </c>
      <c r="Y2298" s="8"/>
      <c r="Z2298" s="8"/>
      <c r="AA2298" s="8"/>
      <c r="AB2298" s="410">
        <v>44651</v>
      </c>
      <c r="AC2298" s="8"/>
    </row>
    <row r="2299" spans="1:29" s="8" customFormat="1" ht="15" hidden="1" customHeight="1" x14ac:dyDescent="0.25">
      <c r="A2299" s="409">
        <v>2283</v>
      </c>
      <c r="B2299" s="410">
        <v>44651</v>
      </c>
      <c r="C2299" s="412">
        <f t="shared" si="35"/>
        <v>2022</v>
      </c>
      <c r="D2299" s="411" t="s">
        <v>8016</v>
      </c>
      <c r="E2299" s="415">
        <v>100335825</v>
      </c>
      <c r="F2299" s="416" t="s">
        <v>8442</v>
      </c>
      <c r="G2299" s="411" t="s">
        <v>613</v>
      </c>
      <c r="H2299" s="411" t="s">
        <v>674</v>
      </c>
      <c r="I2299" s="413" t="s">
        <v>797</v>
      </c>
      <c r="J2299" s="417">
        <v>21</v>
      </c>
      <c r="L2299" s="413" t="s">
        <v>8017</v>
      </c>
      <c r="M2299" s="413" t="s">
        <v>1427</v>
      </c>
      <c r="N2299" s="39" t="s">
        <v>1429</v>
      </c>
      <c r="O2299" s="413" t="s">
        <v>1672</v>
      </c>
      <c r="P2299" s="418" t="s">
        <v>8018</v>
      </c>
      <c r="Q2299" s="419" t="s">
        <v>9586</v>
      </c>
      <c r="R2299" s="420" t="s">
        <v>11598</v>
      </c>
      <c r="S2299" s="408">
        <v>44774</v>
      </c>
      <c r="T2299" s="413" t="s">
        <v>1415</v>
      </c>
      <c r="U2299" s="417" t="s">
        <v>1416</v>
      </c>
      <c r="V2299" s="421">
        <v>44818</v>
      </c>
      <c r="W2299" s="422" t="s">
        <v>11599</v>
      </c>
      <c r="X2299" s="417" t="s">
        <v>1436</v>
      </c>
      <c r="AB2299" s="410">
        <v>44651</v>
      </c>
    </row>
    <row r="2300" spans="1:29" s="8" customFormat="1" ht="15" hidden="1" customHeight="1" x14ac:dyDescent="0.25">
      <c r="A2300" s="409">
        <v>2284</v>
      </c>
      <c r="B2300" s="410">
        <v>44651</v>
      </c>
      <c r="C2300" s="412">
        <f t="shared" si="35"/>
        <v>2022</v>
      </c>
      <c r="D2300" s="411" t="s">
        <v>8019</v>
      </c>
      <c r="E2300" s="415">
        <v>100211014</v>
      </c>
      <c r="F2300" s="416" t="s">
        <v>8442</v>
      </c>
      <c r="G2300" s="411" t="s">
        <v>613</v>
      </c>
      <c r="H2300" s="411" t="s">
        <v>804</v>
      </c>
      <c r="I2300" s="413" t="s">
        <v>655</v>
      </c>
      <c r="J2300" s="417">
        <v>8</v>
      </c>
      <c r="L2300" s="413" t="s">
        <v>8020</v>
      </c>
      <c r="M2300" s="413" t="s">
        <v>1427</v>
      </c>
      <c r="N2300" s="39" t="s">
        <v>1429</v>
      </c>
      <c r="O2300" s="413" t="s">
        <v>1325</v>
      </c>
      <c r="P2300" s="418" t="s">
        <v>8021</v>
      </c>
      <c r="Q2300" s="419" t="s">
        <v>9586</v>
      </c>
      <c r="R2300" s="420" t="s">
        <v>10124</v>
      </c>
      <c r="S2300" s="408">
        <v>44774</v>
      </c>
      <c r="T2300" s="413" t="s">
        <v>1415</v>
      </c>
      <c r="U2300" s="417" t="s">
        <v>1416</v>
      </c>
      <c r="V2300" s="421">
        <v>44810</v>
      </c>
      <c r="W2300" s="422" t="s">
        <v>10126</v>
      </c>
      <c r="X2300" s="417" t="s">
        <v>10125</v>
      </c>
      <c r="Z2300" s="8" t="s">
        <v>1647</v>
      </c>
      <c r="AA2300" s="1"/>
      <c r="AB2300" s="410">
        <v>44651</v>
      </c>
      <c r="AC2300" s="1"/>
    </row>
    <row r="2301" spans="1:29" s="8" customFormat="1" ht="15" hidden="1" customHeight="1" x14ac:dyDescent="0.25">
      <c r="A2301" s="409">
        <v>2285</v>
      </c>
      <c r="B2301" s="410">
        <v>44652</v>
      </c>
      <c r="C2301" s="412">
        <f t="shared" si="35"/>
        <v>2022</v>
      </c>
      <c r="D2301" s="411" t="s">
        <v>8033</v>
      </c>
      <c r="E2301" s="415">
        <v>100390667</v>
      </c>
      <c r="F2301" s="416" t="s">
        <v>8442</v>
      </c>
      <c r="G2301" s="411" t="s">
        <v>613</v>
      </c>
      <c r="H2301" s="411" t="s">
        <v>659</v>
      </c>
      <c r="I2301" s="413" t="s">
        <v>666</v>
      </c>
      <c r="J2301" s="417">
        <v>1</v>
      </c>
      <c r="L2301" s="409">
        <v>135052</v>
      </c>
      <c r="M2301" s="413" t="s">
        <v>1427</v>
      </c>
      <c r="N2301" s="39" t="s">
        <v>1429</v>
      </c>
      <c r="O2301" s="413" t="s">
        <v>1464</v>
      </c>
      <c r="P2301" s="418" t="s">
        <v>8034</v>
      </c>
      <c r="Q2301" s="419" t="s">
        <v>9586</v>
      </c>
      <c r="R2301" s="420" t="s">
        <v>12195</v>
      </c>
      <c r="S2301" s="408">
        <v>44774</v>
      </c>
      <c r="T2301" s="413" t="s">
        <v>1415</v>
      </c>
      <c r="U2301" s="417" t="s">
        <v>1416</v>
      </c>
      <c r="V2301" s="421">
        <v>44828</v>
      </c>
      <c r="W2301" s="422" t="s">
        <v>12196</v>
      </c>
      <c r="X2301" s="417" t="s">
        <v>1436</v>
      </c>
      <c r="AB2301" s="410">
        <v>44652</v>
      </c>
    </row>
    <row r="2302" spans="1:29" s="8" customFormat="1" ht="15" hidden="1" customHeight="1" x14ac:dyDescent="0.25">
      <c r="A2302" s="409">
        <v>2286</v>
      </c>
      <c r="B2302" s="410">
        <v>44652</v>
      </c>
      <c r="C2302" s="412">
        <f t="shared" si="35"/>
        <v>2022</v>
      </c>
      <c r="D2302" s="411" t="s">
        <v>8035</v>
      </c>
      <c r="E2302" s="415">
        <v>100300627</v>
      </c>
      <c r="F2302" s="416" t="s">
        <v>8442</v>
      </c>
      <c r="G2302" s="411" t="s">
        <v>815</v>
      </c>
      <c r="H2302" s="411" t="s">
        <v>630</v>
      </c>
      <c r="I2302" s="413" t="s">
        <v>816</v>
      </c>
      <c r="J2302" s="417">
        <v>39</v>
      </c>
      <c r="L2302" s="413" t="s">
        <v>8036</v>
      </c>
      <c r="M2302" s="413" t="s">
        <v>1427</v>
      </c>
      <c r="N2302" s="39" t="s">
        <v>1429</v>
      </c>
      <c r="O2302" s="413" t="s">
        <v>1446</v>
      </c>
      <c r="P2302" s="418" t="s">
        <v>8037</v>
      </c>
      <c r="Q2302" s="419" t="s">
        <v>9586</v>
      </c>
      <c r="R2302" s="420" t="s">
        <v>13213</v>
      </c>
      <c r="S2302" s="408">
        <v>44805</v>
      </c>
      <c r="T2302" s="413" t="s">
        <v>1415</v>
      </c>
      <c r="U2302" s="417" t="s">
        <v>1416</v>
      </c>
      <c r="V2302" s="421">
        <v>44859</v>
      </c>
      <c r="W2302" s="422" t="s">
        <v>13214</v>
      </c>
      <c r="X2302" s="417" t="s">
        <v>1436</v>
      </c>
      <c r="AB2302" s="410">
        <v>44652</v>
      </c>
    </row>
    <row r="2303" spans="1:29" ht="15" hidden="1" customHeight="1" x14ac:dyDescent="0.25">
      <c r="A2303" s="409">
        <v>2287</v>
      </c>
      <c r="B2303" s="410">
        <v>44652</v>
      </c>
      <c r="C2303" s="412">
        <f t="shared" si="35"/>
        <v>2022</v>
      </c>
      <c r="D2303" s="411" t="s">
        <v>8038</v>
      </c>
      <c r="E2303" s="415">
        <v>100288644</v>
      </c>
      <c r="F2303" s="416" t="s">
        <v>8442</v>
      </c>
      <c r="G2303" s="411" t="s">
        <v>613</v>
      </c>
      <c r="H2303" s="411" t="s">
        <v>4975</v>
      </c>
      <c r="I2303" s="413" t="s">
        <v>713</v>
      </c>
      <c r="J2303" s="417">
        <v>109</v>
      </c>
      <c r="K2303" s="8"/>
      <c r="L2303" s="413" t="s">
        <v>8039</v>
      </c>
      <c r="M2303" s="413" t="s">
        <v>1427</v>
      </c>
      <c r="N2303" s="39" t="s">
        <v>1429</v>
      </c>
      <c r="O2303" s="413"/>
      <c r="P2303" s="418" t="s">
        <v>8040</v>
      </c>
      <c r="Q2303" s="28" t="s">
        <v>9586</v>
      </c>
      <c r="R2303" s="29" t="s">
        <v>11457</v>
      </c>
      <c r="S2303" s="30">
        <v>44774</v>
      </c>
      <c r="T2303" s="26" t="s">
        <v>1415</v>
      </c>
      <c r="U2303" s="25" t="s">
        <v>1416</v>
      </c>
      <c r="V2303" s="421">
        <v>44810</v>
      </c>
      <c r="W2303" s="99" t="s">
        <v>11458</v>
      </c>
      <c r="X2303" s="25" t="s">
        <v>1436</v>
      </c>
      <c r="Y2303" s="8"/>
      <c r="Z2303" s="8"/>
      <c r="AA2303" s="8"/>
      <c r="AB2303" s="410">
        <v>44652</v>
      </c>
      <c r="AC2303" s="8"/>
    </row>
    <row r="2304" spans="1:29" s="8" customFormat="1" ht="15" hidden="1" customHeight="1" x14ac:dyDescent="0.25">
      <c r="A2304" s="409">
        <v>2288</v>
      </c>
      <c r="B2304" s="410">
        <v>44652</v>
      </c>
      <c r="C2304" s="412">
        <f t="shared" si="35"/>
        <v>2022</v>
      </c>
      <c r="D2304" s="22" t="s">
        <v>8041</v>
      </c>
      <c r="E2304" s="23">
        <v>100352281</v>
      </c>
      <c r="F2304" s="24" t="s">
        <v>8442</v>
      </c>
      <c r="G2304" s="22" t="s">
        <v>613</v>
      </c>
      <c r="H2304" s="22" t="s">
        <v>662</v>
      </c>
      <c r="I2304" s="26" t="s">
        <v>616</v>
      </c>
      <c r="J2304" s="25">
        <v>29</v>
      </c>
      <c r="L2304" s="26" t="s">
        <v>8042</v>
      </c>
      <c r="M2304" s="413" t="s">
        <v>1427</v>
      </c>
      <c r="N2304" s="39" t="s">
        <v>1429</v>
      </c>
      <c r="O2304" s="26" t="s">
        <v>1325</v>
      </c>
      <c r="P2304" s="27" t="s">
        <v>8043</v>
      </c>
      <c r="Q2304" s="28" t="s">
        <v>9586</v>
      </c>
      <c r="R2304" s="29" t="s">
        <v>12609</v>
      </c>
      <c r="S2304" s="30">
        <v>44774</v>
      </c>
      <c r="T2304" s="26" t="s">
        <v>1415</v>
      </c>
      <c r="U2304" s="25" t="s">
        <v>1416</v>
      </c>
      <c r="V2304" s="31">
        <v>44847</v>
      </c>
      <c r="W2304" s="99" t="s">
        <v>12610</v>
      </c>
      <c r="X2304" s="25" t="s">
        <v>1436</v>
      </c>
      <c r="AB2304" s="410">
        <v>44652</v>
      </c>
    </row>
    <row r="2305" spans="1:29" s="8" customFormat="1" ht="15" hidden="1" customHeight="1" x14ac:dyDescent="0.25">
      <c r="A2305" s="409">
        <v>2289</v>
      </c>
      <c r="B2305" s="410">
        <v>44652</v>
      </c>
      <c r="C2305" s="412">
        <f t="shared" si="35"/>
        <v>2022</v>
      </c>
      <c r="D2305" s="411" t="s">
        <v>8044</v>
      </c>
      <c r="E2305" s="415" t="s">
        <v>606</v>
      </c>
      <c r="F2305" s="416" t="s">
        <v>8442</v>
      </c>
      <c r="G2305" s="411" t="s">
        <v>613</v>
      </c>
      <c r="H2305" s="411" t="s">
        <v>2304</v>
      </c>
      <c r="I2305" s="413" t="s">
        <v>743</v>
      </c>
      <c r="J2305" s="417">
        <v>77</v>
      </c>
      <c r="L2305" s="413" t="s">
        <v>8045</v>
      </c>
      <c r="M2305" s="413" t="s">
        <v>1427</v>
      </c>
      <c r="N2305" s="39" t="s">
        <v>1429</v>
      </c>
      <c r="O2305" s="413" t="s">
        <v>1453</v>
      </c>
      <c r="P2305" s="418"/>
      <c r="Q2305" s="419" t="s">
        <v>9586</v>
      </c>
      <c r="R2305" s="420" t="s">
        <v>11650</v>
      </c>
      <c r="S2305" s="408">
        <v>44774</v>
      </c>
      <c r="T2305" s="413" t="s">
        <v>1415</v>
      </c>
      <c r="U2305" s="417" t="s">
        <v>1416</v>
      </c>
      <c r="V2305" s="421">
        <v>44819</v>
      </c>
      <c r="W2305" s="422" t="s">
        <v>11651</v>
      </c>
      <c r="X2305" s="417" t="s">
        <v>1436</v>
      </c>
      <c r="AB2305" s="410">
        <v>44652</v>
      </c>
    </row>
    <row r="2306" spans="1:29" s="8" customFormat="1" ht="15" hidden="1" customHeight="1" x14ac:dyDescent="0.25">
      <c r="A2306" s="409">
        <v>2290</v>
      </c>
      <c r="B2306" s="410">
        <v>44655</v>
      </c>
      <c r="C2306" s="412">
        <f t="shared" si="35"/>
        <v>2022</v>
      </c>
      <c r="D2306" s="411" t="s">
        <v>8046</v>
      </c>
      <c r="E2306" s="415">
        <v>100343545</v>
      </c>
      <c r="F2306" s="416" t="s">
        <v>8442</v>
      </c>
      <c r="G2306" s="411" t="s">
        <v>613</v>
      </c>
      <c r="H2306" s="411" t="s">
        <v>7620</v>
      </c>
      <c r="I2306" s="413" t="s">
        <v>40</v>
      </c>
      <c r="J2306" s="417" t="s">
        <v>8047</v>
      </c>
      <c r="L2306" s="413" t="s">
        <v>8048</v>
      </c>
      <c r="M2306" s="413" t="s">
        <v>1427</v>
      </c>
      <c r="N2306" s="39" t="s">
        <v>1429</v>
      </c>
      <c r="O2306" s="413" t="s">
        <v>1446</v>
      </c>
      <c r="P2306" s="418" t="s">
        <v>8049</v>
      </c>
      <c r="Q2306" s="419" t="s">
        <v>9586</v>
      </c>
      <c r="R2306" s="420" t="s">
        <v>11188</v>
      </c>
      <c r="S2306" s="408">
        <v>44774</v>
      </c>
      <c r="T2306" s="413" t="s">
        <v>1415</v>
      </c>
      <c r="U2306" s="417" t="s">
        <v>1416</v>
      </c>
      <c r="V2306" s="421">
        <v>44814</v>
      </c>
      <c r="W2306" s="422" t="s">
        <v>6763</v>
      </c>
      <c r="X2306" s="417" t="s">
        <v>1436</v>
      </c>
      <c r="AB2306" s="410">
        <v>44655</v>
      </c>
    </row>
    <row r="2307" spans="1:29" s="8" customFormat="1" ht="15" hidden="1" customHeight="1" x14ac:dyDescent="0.25">
      <c r="A2307" s="409">
        <v>2291</v>
      </c>
      <c r="B2307" s="410">
        <v>44655</v>
      </c>
      <c r="C2307" s="412">
        <f t="shared" si="35"/>
        <v>2022</v>
      </c>
      <c r="D2307" s="411" t="s">
        <v>8052</v>
      </c>
      <c r="E2307" s="415">
        <v>100226697</v>
      </c>
      <c r="F2307" s="416" t="s">
        <v>8442</v>
      </c>
      <c r="G2307" s="411" t="s">
        <v>613</v>
      </c>
      <c r="H2307" s="411" t="s">
        <v>7360</v>
      </c>
      <c r="I2307" s="413" t="s">
        <v>45</v>
      </c>
      <c r="J2307" s="417">
        <v>78</v>
      </c>
      <c r="L2307" s="409">
        <v>18153</v>
      </c>
      <c r="M2307" s="413" t="s">
        <v>1427</v>
      </c>
      <c r="N2307" s="39" t="s">
        <v>1429</v>
      </c>
      <c r="O2307" s="413" t="s">
        <v>1433</v>
      </c>
      <c r="P2307" s="418" t="s">
        <v>8053</v>
      </c>
      <c r="Q2307" s="419" t="s">
        <v>9586</v>
      </c>
      <c r="R2307" s="420" t="s">
        <v>11301</v>
      </c>
      <c r="S2307" s="408">
        <v>44774</v>
      </c>
      <c r="T2307" s="413" t="s">
        <v>1415</v>
      </c>
      <c r="U2307" s="417" t="s">
        <v>1416</v>
      </c>
      <c r="V2307" s="421">
        <v>44816</v>
      </c>
      <c r="W2307" s="422" t="s">
        <v>11302</v>
      </c>
      <c r="X2307" s="417" t="s">
        <v>1436</v>
      </c>
      <c r="AB2307" s="410">
        <v>44655</v>
      </c>
    </row>
    <row r="2308" spans="1:29" s="8" customFormat="1" ht="15" hidden="1" customHeight="1" x14ac:dyDescent="0.25">
      <c r="A2308" s="409">
        <v>2292</v>
      </c>
      <c r="B2308" s="410">
        <v>44655</v>
      </c>
      <c r="C2308" s="412">
        <f t="shared" si="35"/>
        <v>2022</v>
      </c>
      <c r="D2308" s="411" t="s">
        <v>8054</v>
      </c>
      <c r="E2308" s="415">
        <v>100394348</v>
      </c>
      <c r="F2308" s="416" t="s">
        <v>8443</v>
      </c>
      <c r="G2308" s="411" t="s">
        <v>613</v>
      </c>
      <c r="H2308" s="411" t="s">
        <v>7042</v>
      </c>
      <c r="I2308" s="413" t="s">
        <v>655</v>
      </c>
      <c r="J2308" s="417">
        <v>19</v>
      </c>
      <c r="L2308" s="413" t="s">
        <v>8055</v>
      </c>
      <c r="M2308" s="413" t="s">
        <v>1427</v>
      </c>
      <c r="N2308" s="39" t="s">
        <v>1429</v>
      </c>
      <c r="O2308" s="413" t="s">
        <v>1506</v>
      </c>
      <c r="P2308" s="418" t="s">
        <v>10654</v>
      </c>
      <c r="Q2308" s="419" t="s">
        <v>9586</v>
      </c>
      <c r="R2308" s="420" t="s">
        <v>10655</v>
      </c>
      <c r="S2308" s="408">
        <v>44774</v>
      </c>
      <c r="T2308" s="413" t="s">
        <v>1415</v>
      </c>
      <c r="U2308" s="417" t="s">
        <v>1416</v>
      </c>
      <c r="V2308" s="421">
        <v>44810</v>
      </c>
      <c r="W2308" s="422" t="s">
        <v>10656</v>
      </c>
      <c r="X2308" s="417" t="s">
        <v>1436</v>
      </c>
      <c r="AB2308" s="410">
        <v>44655</v>
      </c>
    </row>
    <row r="2309" spans="1:29" s="8" customFormat="1" ht="15" hidden="1" customHeight="1" x14ac:dyDescent="0.25">
      <c r="A2309" s="409">
        <v>2293</v>
      </c>
      <c r="B2309" s="410">
        <v>44655</v>
      </c>
      <c r="C2309" s="412">
        <f t="shared" si="35"/>
        <v>2022</v>
      </c>
      <c r="D2309" s="411" t="s">
        <v>8056</v>
      </c>
      <c r="E2309" s="415">
        <v>101140847</v>
      </c>
      <c r="F2309" s="416" t="s">
        <v>8442</v>
      </c>
      <c r="G2309" s="411" t="s">
        <v>815</v>
      </c>
      <c r="H2309" s="411" t="s">
        <v>630</v>
      </c>
      <c r="I2309" s="413" t="s">
        <v>797</v>
      </c>
      <c r="J2309" s="417">
        <v>62</v>
      </c>
      <c r="L2309" s="413" t="s">
        <v>8057</v>
      </c>
      <c r="M2309" s="413" t="s">
        <v>1427</v>
      </c>
      <c r="N2309" s="39" t="s">
        <v>1429</v>
      </c>
      <c r="O2309" s="413" t="s">
        <v>1453</v>
      </c>
      <c r="P2309" s="418" t="s">
        <v>8058</v>
      </c>
      <c r="Q2309" s="419" t="s">
        <v>9586</v>
      </c>
      <c r="R2309" s="420" t="s">
        <v>13212</v>
      </c>
      <c r="S2309" s="408">
        <v>44774</v>
      </c>
      <c r="T2309" s="413" t="s">
        <v>1415</v>
      </c>
      <c r="U2309" s="417" t="s">
        <v>1416</v>
      </c>
      <c r="V2309" s="421">
        <v>44859</v>
      </c>
      <c r="W2309" s="422" t="s">
        <v>13209</v>
      </c>
      <c r="X2309" s="417" t="s">
        <v>1436</v>
      </c>
      <c r="AB2309" s="410">
        <v>44655</v>
      </c>
    </row>
    <row r="2310" spans="1:29" s="8" customFormat="1" ht="15" hidden="1" customHeight="1" x14ac:dyDescent="0.25">
      <c r="A2310" s="409">
        <v>2294</v>
      </c>
      <c r="B2310" s="410">
        <v>44655</v>
      </c>
      <c r="C2310" s="412">
        <f t="shared" si="35"/>
        <v>2022</v>
      </c>
      <c r="D2310" s="22" t="s">
        <v>8066</v>
      </c>
      <c r="E2310" s="23">
        <v>101133083</v>
      </c>
      <c r="F2310" s="24" t="s">
        <v>8442</v>
      </c>
      <c r="G2310" s="22" t="s">
        <v>629</v>
      </c>
      <c r="H2310" s="22" t="s">
        <v>795</v>
      </c>
      <c r="I2310" s="26" t="s">
        <v>759</v>
      </c>
      <c r="J2310" s="25">
        <v>15</v>
      </c>
      <c r="L2310" s="26" t="s">
        <v>8067</v>
      </c>
      <c r="M2310" s="413" t="s">
        <v>1427</v>
      </c>
      <c r="N2310" s="39" t="s">
        <v>1429</v>
      </c>
      <c r="O2310" s="26" t="s">
        <v>1527</v>
      </c>
      <c r="P2310" s="27" t="s">
        <v>8068</v>
      </c>
      <c r="Q2310" s="28" t="s">
        <v>9586</v>
      </c>
      <c r="R2310" s="29" t="s">
        <v>12328</v>
      </c>
      <c r="S2310" s="30">
        <v>44774</v>
      </c>
      <c r="T2310" s="26" t="s">
        <v>1415</v>
      </c>
      <c r="U2310" s="25" t="s">
        <v>1416</v>
      </c>
      <c r="V2310" s="31">
        <v>44812</v>
      </c>
      <c r="W2310" s="99" t="s">
        <v>12329</v>
      </c>
      <c r="X2310" s="25" t="s">
        <v>1436</v>
      </c>
      <c r="Z2310" s="8">
        <v>89176739999</v>
      </c>
      <c r="AA2310" s="8" t="s">
        <v>1647</v>
      </c>
      <c r="AB2310" s="410">
        <v>44655</v>
      </c>
    </row>
    <row r="2311" spans="1:29" s="8" customFormat="1" ht="15" hidden="1" customHeight="1" x14ac:dyDescent="0.25">
      <c r="A2311" s="409">
        <v>2295</v>
      </c>
      <c r="B2311" s="410">
        <v>44656</v>
      </c>
      <c r="C2311" s="412">
        <f t="shared" si="35"/>
        <v>2022</v>
      </c>
      <c r="D2311" s="411" t="s">
        <v>8059</v>
      </c>
      <c r="E2311" s="415">
        <v>100371952</v>
      </c>
      <c r="F2311" s="416" t="s">
        <v>8442</v>
      </c>
      <c r="G2311" s="411" t="s">
        <v>613</v>
      </c>
      <c r="H2311" s="411" t="s">
        <v>647</v>
      </c>
      <c r="I2311" s="413" t="s">
        <v>687</v>
      </c>
      <c r="J2311" s="417">
        <v>47</v>
      </c>
      <c r="L2311" s="413" t="s">
        <v>8060</v>
      </c>
      <c r="M2311" s="413" t="s">
        <v>1427</v>
      </c>
      <c r="N2311" s="39" t="s">
        <v>1429</v>
      </c>
      <c r="O2311" s="413" t="s">
        <v>1712</v>
      </c>
      <c r="P2311" s="418" t="s">
        <v>8061</v>
      </c>
      <c r="Q2311" s="419" t="s">
        <v>9586</v>
      </c>
      <c r="R2311" s="420" t="s">
        <v>10606</v>
      </c>
      <c r="S2311" s="408">
        <v>44774</v>
      </c>
      <c r="T2311" s="413" t="s">
        <v>1415</v>
      </c>
      <c r="U2311" s="417" t="s">
        <v>1416</v>
      </c>
      <c r="V2311" s="421">
        <v>44810</v>
      </c>
      <c r="W2311" s="422" t="s">
        <v>10607</v>
      </c>
      <c r="X2311" s="417" t="s">
        <v>1436</v>
      </c>
      <c r="AB2311" s="410">
        <v>44656</v>
      </c>
    </row>
    <row r="2312" spans="1:29" s="8" customFormat="1" ht="15" hidden="1" customHeight="1" x14ac:dyDescent="0.25">
      <c r="A2312" s="409">
        <v>2296</v>
      </c>
      <c r="B2312" s="410">
        <v>44656</v>
      </c>
      <c r="C2312" s="412">
        <f t="shared" si="35"/>
        <v>2022</v>
      </c>
      <c r="D2312" s="411" t="s">
        <v>8062</v>
      </c>
      <c r="E2312" s="415" t="s">
        <v>606</v>
      </c>
      <c r="F2312" s="416" t="s">
        <v>8443</v>
      </c>
      <c r="G2312" s="411" t="s">
        <v>613</v>
      </c>
      <c r="H2312" s="411" t="s">
        <v>618</v>
      </c>
      <c r="I2312" s="413" t="s">
        <v>793</v>
      </c>
      <c r="J2312" s="417">
        <v>134</v>
      </c>
      <c r="L2312" s="413" t="s">
        <v>8063</v>
      </c>
      <c r="M2312" s="413" t="s">
        <v>1427</v>
      </c>
      <c r="N2312" s="39" t="s">
        <v>1429</v>
      </c>
      <c r="O2312" s="413" t="s">
        <v>1527</v>
      </c>
      <c r="P2312" s="418" t="s">
        <v>12920</v>
      </c>
      <c r="Q2312" s="419" t="s">
        <v>9586</v>
      </c>
      <c r="R2312" s="420" t="s">
        <v>12921</v>
      </c>
      <c r="S2312" s="408">
        <v>44774</v>
      </c>
      <c r="T2312" s="413" t="s">
        <v>1415</v>
      </c>
      <c r="U2312" s="417" t="s">
        <v>1416</v>
      </c>
      <c r="V2312" s="421">
        <v>44854</v>
      </c>
      <c r="W2312" s="422" t="s">
        <v>12922</v>
      </c>
      <c r="X2312" s="417" t="s">
        <v>1436</v>
      </c>
      <c r="AB2312" s="410">
        <v>44656</v>
      </c>
    </row>
    <row r="2313" spans="1:29" s="8" customFormat="1" ht="15" hidden="1" customHeight="1" x14ac:dyDescent="0.25">
      <c r="A2313" s="409">
        <v>2297</v>
      </c>
      <c r="B2313" s="410">
        <v>44656</v>
      </c>
      <c r="C2313" s="412">
        <f t="shared" si="35"/>
        <v>2022</v>
      </c>
      <c r="D2313" s="411" t="s">
        <v>8146</v>
      </c>
      <c r="E2313" s="415">
        <v>100313030</v>
      </c>
      <c r="F2313" s="416" t="s">
        <v>8442</v>
      </c>
      <c r="G2313" s="411" t="s">
        <v>613</v>
      </c>
      <c r="H2313" s="411" t="s">
        <v>652</v>
      </c>
      <c r="I2313" s="413" t="s">
        <v>653</v>
      </c>
      <c r="J2313" s="417">
        <v>32</v>
      </c>
      <c r="L2313" s="413" t="s">
        <v>8147</v>
      </c>
      <c r="M2313" s="413" t="s">
        <v>1427</v>
      </c>
      <c r="N2313" s="39" t="s">
        <v>1429</v>
      </c>
      <c r="O2313" s="413" t="s">
        <v>1325</v>
      </c>
      <c r="P2313" s="418" t="s">
        <v>8148</v>
      </c>
      <c r="Q2313" s="419" t="s">
        <v>9586</v>
      </c>
      <c r="R2313" s="420" t="s">
        <v>10928</v>
      </c>
      <c r="S2313" s="408">
        <v>44774</v>
      </c>
      <c r="T2313" s="413" t="s">
        <v>1415</v>
      </c>
      <c r="U2313" s="417" t="s">
        <v>1416</v>
      </c>
      <c r="V2313" s="421">
        <v>44812</v>
      </c>
      <c r="W2313" s="422" t="s">
        <v>10929</v>
      </c>
      <c r="X2313" s="417" t="s">
        <v>1436</v>
      </c>
      <c r="AB2313" s="410">
        <v>44656</v>
      </c>
      <c r="AC2313" s="4393">
        <v>44796</v>
      </c>
    </row>
    <row r="2314" spans="1:29" s="8" customFormat="1" ht="15" hidden="1" customHeight="1" x14ac:dyDescent="0.25">
      <c r="A2314" s="56">
        <v>2298</v>
      </c>
      <c r="B2314" s="45">
        <v>44656</v>
      </c>
      <c r="C2314" s="412">
        <f t="shared" si="35"/>
        <v>2022</v>
      </c>
      <c r="D2314" s="58" t="s">
        <v>8149</v>
      </c>
      <c r="E2314" s="59">
        <v>100338389</v>
      </c>
      <c r="F2314" s="60"/>
      <c r="G2314" s="58" t="s">
        <v>613</v>
      </c>
      <c r="H2314" s="58" t="s">
        <v>662</v>
      </c>
      <c r="I2314" s="62" t="s">
        <v>680</v>
      </c>
      <c r="J2314" s="61">
        <v>24</v>
      </c>
      <c r="K2314" s="10"/>
      <c r="L2314" s="56">
        <v>36488778</v>
      </c>
      <c r="M2314" s="62" t="s">
        <v>1427</v>
      </c>
      <c r="N2314" s="44" t="s">
        <v>1429</v>
      </c>
      <c r="O2314" s="62" t="s">
        <v>1851</v>
      </c>
      <c r="P2314" s="63" t="s">
        <v>1423</v>
      </c>
      <c r="Q2314" s="64" t="s">
        <v>863</v>
      </c>
      <c r="R2314" s="65" t="s">
        <v>8396</v>
      </c>
      <c r="S2314" s="66">
        <v>44682</v>
      </c>
      <c r="T2314" s="62" t="s">
        <v>1415</v>
      </c>
      <c r="U2314" s="61" t="s">
        <v>1416</v>
      </c>
      <c r="V2314" s="67">
        <v>44659</v>
      </c>
      <c r="W2314" s="101" t="s">
        <v>1419</v>
      </c>
      <c r="X2314" s="61" t="s">
        <v>1426</v>
      </c>
      <c r="Y2314" s="10"/>
      <c r="Z2314" s="10" t="s">
        <v>1647</v>
      </c>
      <c r="AA2314" s="10"/>
      <c r="AB2314" s="45">
        <v>44656</v>
      </c>
      <c r="AC2314" s="10"/>
    </row>
    <row r="2315" spans="1:29" s="8" customFormat="1" ht="15" hidden="1" customHeight="1" x14ac:dyDescent="0.25">
      <c r="A2315" s="409">
        <v>2299</v>
      </c>
      <c r="B2315" s="410">
        <v>44657</v>
      </c>
      <c r="C2315" s="412">
        <f t="shared" si="35"/>
        <v>2022</v>
      </c>
      <c r="D2315" s="411" t="s">
        <v>8150</v>
      </c>
      <c r="E2315" s="415">
        <v>100294779</v>
      </c>
      <c r="F2315" s="416" t="s">
        <v>8442</v>
      </c>
      <c r="G2315" s="411" t="s">
        <v>613</v>
      </c>
      <c r="H2315" s="411" t="s">
        <v>637</v>
      </c>
      <c r="I2315" s="413" t="s">
        <v>636</v>
      </c>
      <c r="J2315" s="417">
        <v>100</v>
      </c>
      <c r="L2315" s="413" t="s">
        <v>8151</v>
      </c>
      <c r="M2315" s="413" t="s">
        <v>1427</v>
      </c>
      <c r="N2315" s="39" t="s">
        <v>1429</v>
      </c>
      <c r="O2315" s="413" t="s">
        <v>1441</v>
      </c>
      <c r="P2315" s="418" t="s">
        <v>8152</v>
      </c>
      <c r="Q2315" s="419" t="s">
        <v>9586</v>
      </c>
      <c r="R2315" s="420" t="s">
        <v>12755</v>
      </c>
      <c r="S2315" s="408">
        <v>44774</v>
      </c>
      <c r="T2315" s="413" t="s">
        <v>1415</v>
      </c>
      <c r="U2315" s="417" t="s">
        <v>1416</v>
      </c>
      <c r="V2315" s="421">
        <v>44849</v>
      </c>
      <c r="W2315" s="422" t="s">
        <v>12756</v>
      </c>
      <c r="X2315" s="417" t="s">
        <v>1436</v>
      </c>
      <c r="Z2315" s="8" t="s">
        <v>1647</v>
      </c>
      <c r="AB2315" s="410">
        <v>44657</v>
      </c>
    </row>
    <row r="2316" spans="1:29" s="8" customFormat="1" ht="30" hidden="1" customHeight="1" x14ac:dyDescent="0.25">
      <c r="A2316" s="409">
        <v>2300</v>
      </c>
      <c r="B2316" s="410">
        <v>44657</v>
      </c>
      <c r="C2316" s="412">
        <f t="shared" si="35"/>
        <v>2022</v>
      </c>
      <c r="D2316" s="411" t="s">
        <v>8153</v>
      </c>
      <c r="E2316" s="415" t="s">
        <v>606</v>
      </c>
      <c r="F2316" s="416" t="s">
        <v>8442</v>
      </c>
      <c r="G2316" s="411" t="s">
        <v>613</v>
      </c>
      <c r="H2316" s="411" t="s">
        <v>2334</v>
      </c>
      <c r="I2316" s="413" t="s">
        <v>668</v>
      </c>
      <c r="J2316" s="417">
        <v>140</v>
      </c>
      <c r="L2316" s="413" t="s">
        <v>8154</v>
      </c>
      <c r="M2316" s="413" t="s">
        <v>1427</v>
      </c>
      <c r="N2316" s="39" t="s">
        <v>1429</v>
      </c>
      <c r="O2316" s="413" t="s">
        <v>1325</v>
      </c>
      <c r="P2316" s="418" t="s">
        <v>8155</v>
      </c>
      <c r="Q2316" s="419" t="s">
        <v>9586</v>
      </c>
      <c r="R2316" s="420" t="s">
        <v>11607</v>
      </c>
      <c r="S2316" s="408">
        <v>44774</v>
      </c>
      <c r="T2316" s="413" t="s">
        <v>1415</v>
      </c>
      <c r="U2316" s="417" t="s">
        <v>1416</v>
      </c>
      <c r="V2316" s="421">
        <v>44818</v>
      </c>
      <c r="W2316" s="422" t="s">
        <v>11608</v>
      </c>
      <c r="X2316" s="417" t="s">
        <v>1436</v>
      </c>
      <c r="AB2316" s="410">
        <v>44657</v>
      </c>
    </row>
    <row r="2317" spans="1:29" s="10" customFormat="1" ht="15" hidden="1" customHeight="1" x14ac:dyDescent="0.25">
      <c r="A2317" s="409">
        <v>2301</v>
      </c>
      <c r="B2317" s="410">
        <v>44657</v>
      </c>
      <c r="C2317" s="412">
        <f t="shared" si="35"/>
        <v>2022</v>
      </c>
      <c r="D2317" s="22" t="s">
        <v>8156</v>
      </c>
      <c r="E2317" s="23" t="s">
        <v>606</v>
      </c>
      <c r="F2317" s="24" t="s">
        <v>8442</v>
      </c>
      <c r="G2317" s="22" t="s">
        <v>613</v>
      </c>
      <c r="H2317" s="22" t="s">
        <v>9557</v>
      </c>
      <c r="I2317" s="26" t="s">
        <v>636</v>
      </c>
      <c r="J2317" s="25">
        <v>35</v>
      </c>
      <c r="K2317" s="8"/>
      <c r="L2317" s="26" t="s">
        <v>8157</v>
      </c>
      <c r="M2317" s="413" t="s">
        <v>1427</v>
      </c>
      <c r="N2317" s="39" t="s">
        <v>1429</v>
      </c>
      <c r="O2317" s="26" t="s">
        <v>1453</v>
      </c>
      <c r="P2317" s="27" t="s">
        <v>8158</v>
      </c>
      <c r="Q2317" s="28" t="s">
        <v>9586</v>
      </c>
      <c r="R2317" s="29" t="s">
        <v>11498</v>
      </c>
      <c r="S2317" s="30">
        <v>44774</v>
      </c>
      <c r="T2317" s="26" t="s">
        <v>1415</v>
      </c>
      <c r="U2317" s="25" t="s">
        <v>1416</v>
      </c>
      <c r="V2317" s="31">
        <v>44809</v>
      </c>
      <c r="W2317" s="99" t="s">
        <v>11499</v>
      </c>
      <c r="X2317" s="25" t="s">
        <v>1436</v>
      </c>
      <c r="Y2317" s="8"/>
      <c r="Z2317" s="8"/>
      <c r="AA2317" s="8"/>
      <c r="AB2317" s="410">
        <v>44657</v>
      </c>
      <c r="AC2317" s="8"/>
    </row>
    <row r="2318" spans="1:29" s="8" customFormat="1" ht="15" hidden="1" customHeight="1" x14ac:dyDescent="0.25">
      <c r="A2318" s="409">
        <v>2302</v>
      </c>
      <c r="B2318" s="410">
        <v>44657</v>
      </c>
      <c r="C2318" s="412">
        <f t="shared" si="35"/>
        <v>2022</v>
      </c>
      <c r="D2318" s="411" t="s">
        <v>8159</v>
      </c>
      <c r="E2318" s="415">
        <v>100314633</v>
      </c>
      <c r="F2318" s="416" t="s">
        <v>8442</v>
      </c>
      <c r="G2318" s="411" t="s">
        <v>613</v>
      </c>
      <c r="H2318" s="411" t="s">
        <v>9557</v>
      </c>
      <c r="I2318" s="413" t="s">
        <v>2340</v>
      </c>
      <c r="J2318" s="417">
        <v>173</v>
      </c>
      <c r="L2318" s="413" t="s">
        <v>8160</v>
      </c>
      <c r="M2318" s="413" t="s">
        <v>1427</v>
      </c>
      <c r="N2318" s="39" t="s">
        <v>1429</v>
      </c>
      <c r="O2318" s="413" t="s">
        <v>1441</v>
      </c>
      <c r="P2318" s="418" t="s">
        <v>8161</v>
      </c>
      <c r="Q2318" s="419" t="s">
        <v>9586</v>
      </c>
      <c r="R2318" s="420" t="s">
        <v>11415</v>
      </c>
      <c r="S2318" s="408">
        <v>44774</v>
      </c>
      <c r="T2318" s="413" t="s">
        <v>1415</v>
      </c>
      <c r="U2318" s="417" t="s">
        <v>1416</v>
      </c>
      <c r="V2318" s="421">
        <v>44811</v>
      </c>
      <c r="W2318" s="422" t="s">
        <v>11416</v>
      </c>
      <c r="X2318" s="417" t="s">
        <v>1436</v>
      </c>
      <c r="AB2318" s="410">
        <v>44657</v>
      </c>
    </row>
    <row r="2319" spans="1:29" s="8" customFormat="1" ht="15" hidden="1" customHeight="1" x14ac:dyDescent="0.25">
      <c r="A2319" s="409">
        <v>2303</v>
      </c>
      <c r="B2319" s="410">
        <v>44657</v>
      </c>
      <c r="C2319" s="412">
        <f t="shared" si="35"/>
        <v>2022</v>
      </c>
      <c r="D2319" s="411" t="s">
        <v>8162</v>
      </c>
      <c r="E2319" s="415">
        <v>100369162</v>
      </c>
      <c r="F2319" s="416" t="s">
        <v>8442</v>
      </c>
      <c r="G2319" s="411" t="s">
        <v>613</v>
      </c>
      <c r="H2319" s="411" t="s">
        <v>729</v>
      </c>
      <c r="I2319" s="413" t="s">
        <v>636</v>
      </c>
      <c r="J2319" s="417">
        <v>165</v>
      </c>
      <c r="L2319" s="413" t="s">
        <v>8163</v>
      </c>
      <c r="M2319" s="413" t="s">
        <v>1427</v>
      </c>
      <c r="N2319" s="39" t="s">
        <v>1429</v>
      </c>
      <c r="O2319" s="413" t="s">
        <v>1712</v>
      </c>
      <c r="P2319" s="418" t="s">
        <v>7781</v>
      </c>
      <c r="Q2319" s="419" t="s">
        <v>9586</v>
      </c>
      <c r="R2319" s="420" t="s">
        <v>11211</v>
      </c>
      <c r="S2319" s="408">
        <v>44774</v>
      </c>
      <c r="T2319" s="413" t="s">
        <v>1415</v>
      </c>
      <c r="U2319" s="417" t="s">
        <v>1416</v>
      </c>
      <c r="V2319" s="421">
        <v>44816</v>
      </c>
      <c r="W2319" s="422" t="s">
        <v>11212</v>
      </c>
      <c r="X2319" s="417" t="s">
        <v>1436</v>
      </c>
      <c r="AB2319" s="410">
        <v>44657</v>
      </c>
    </row>
    <row r="2320" spans="1:29" s="8" customFormat="1" ht="15" hidden="1" customHeight="1" x14ac:dyDescent="0.25">
      <c r="A2320" s="409">
        <v>2304</v>
      </c>
      <c r="B2320" s="410">
        <v>44657</v>
      </c>
      <c r="C2320" s="412">
        <f t="shared" si="35"/>
        <v>2022</v>
      </c>
      <c r="D2320" s="411" t="s">
        <v>8164</v>
      </c>
      <c r="E2320" s="415">
        <v>100325272</v>
      </c>
      <c r="F2320" s="416" t="s">
        <v>8442</v>
      </c>
      <c r="G2320" s="411" t="s">
        <v>613</v>
      </c>
      <c r="H2320" s="411" t="s">
        <v>8165</v>
      </c>
      <c r="I2320" s="413" t="s">
        <v>636</v>
      </c>
      <c r="J2320" s="417">
        <v>48</v>
      </c>
      <c r="L2320" s="409">
        <v>9910403185</v>
      </c>
      <c r="M2320" s="413" t="s">
        <v>1427</v>
      </c>
      <c r="N2320" s="39" t="s">
        <v>1429</v>
      </c>
      <c r="O2320" s="413" t="s">
        <v>1521</v>
      </c>
      <c r="P2320" s="418" t="s">
        <v>8166</v>
      </c>
      <c r="Q2320" s="419" t="s">
        <v>9586</v>
      </c>
      <c r="R2320" s="420" t="s">
        <v>10888</v>
      </c>
      <c r="S2320" s="408">
        <v>44774</v>
      </c>
      <c r="T2320" s="413" t="s">
        <v>1415</v>
      </c>
      <c r="U2320" s="417" t="s">
        <v>1416</v>
      </c>
      <c r="V2320" s="421">
        <v>44811</v>
      </c>
      <c r="W2320" s="422" t="s">
        <v>10889</v>
      </c>
      <c r="X2320" s="417" t="s">
        <v>1436</v>
      </c>
      <c r="Z2320" s="8" t="s">
        <v>6281</v>
      </c>
      <c r="AB2320" s="410">
        <v>44657</v>
      </c>
    </row>
    <row r="2321" spans="1:29" s="8" customFormat="1" ht="15" hidden="1" customHeight="1" x14ac:dyDescent="0.25">
      <c r="A2321" s="409">
        <v>2305</v>
      </c>
      <c r="B2321" s="410">
        <v>44657</v>
      </c>
      <c r="C2321" s="412">
        <f t="shared" ref="C2321:C2384" si="36">YEAR(B2321)</f>
        <v>2022</v>
      </c>
      <c r="D2321" s="411" t="s">
        <v>8167</v>
      </c>
      <c r="E2321" s="415">
        <v>100311941</v>
      </c>
      <c r="F2321" s="416" t="s">
        <v>8442</v>
      </c>
      <c r="G2321" s="411" t="s">
        <v>613</v>
      </c>
      <c r="H2321" s="411" t="s">
        <v>654</v>
      </c>
      <c r="I2321" s="413" t="s">
        <v>655</v>
      </c>
      <c r="J2321" s="417">
        <v>27</v>
      </c>
      <c r="L2321" s="413" t="s">
        <v>8168</v>
      </c>
      <c r="M2321" s="413" t="s">
        <v>1427</v>
      </c>
      <c r="N2321" s="39" t="s">
        <v>1429</v>
      </c>
      <c r="O2321" s="413" t="s">
        <v>1672</v>
      </c>
      <c r="P2321" s="418" t="s">
        <v>8169</v>
      </c>
      <c r="Q2321" s="419" t="s">
        <v>9586</v>
      </c>
      <c r="R2321" s="420" t="s">
        <v>10853</v>
      </c>
      <c r="S2321" s="408">
        <v>44774</v>
      </c>
      <c r="T2321" s="413" t="s">
        <v>1415</v>
      </c>
      <c r="U2321" s="417" t="s">
        <v>1416</v>
      </c>
      <c r="V2321" s="421">
        <v>44811</v>
      </c>
      <c r="W2321" s="422" t="s">
        <v>10599</v>
      </c>
      <c r="X2321" s="417" t="s">
        <v>1436</v>
      </c>
      <c r="Z2321" s="8" t="s">
        <v>6281</v>
      </c>
      <c r="AB2321" s="410">
        <v>44657</v>
      </c>
    </row>
    <row r="2322" spans="1:29" s="8" customFormat="1" ht="15" hidden="1" customHeight="1" x14ac:dyDescent="0.25">
      <c r="A2322" s="409">
        <v>2306</v>
      </c>
      <c r="B2322" s="410">
        <v>44657</v>
      </c>
      <c r="C2322" s="412">
        <f t="shared" si="36"/>
        <v>2022</v>
      </c>
      <c r="D2322" s="411" t="s">
        <v>8170</v>
      </c>
      <c r="E2322" s="415">
        <v>100318123</v>
      </c>
      <c r="F2322" s="416" t="s">
        <v>8442</v>
      </c>
      <c r="G2322" s="411" t="s">
        <v>613</v>
      </c>
      <c r="H2322" s="411" t="s">
        <v>796</v>
      </c>
      <c r="I2322" s="413" t="s">
        <v>661</v>
      </c>
      <c r="J2322" s="417">
        <v>15</v>
      </c>
      <c r="L2322" s="413" t="s">
        <v>8171</v>
      </c>
      <c r="M2322" s="413" t="s">
        <v>1427</v>
      </c>
      <c r="N2322" s="39" t="s">
        <v>1429</v>
      </c>
      <c r="O2322" s="413" t="s">
        <v>1446</v>
      </c>
      <c r="P2322" s="418" t="s">
        <v>4292</v>
      </c>
      <c r="Q2322" s="419" t="s">
        <v>9586</v>
      </c>
      <c r="R2322" s="420" t="s">
        <v>13017</v>
      </c>
      <c r="S2322" s="408">
        <v>44774</v>
      </c>
      <c r="T2322" s="413" t="s">
        <v>1415</v>
      </c>
      <c r="U2322" s="417" t="s">
        <v>1416</v>
      </c>
      <c r="V2322" s="421">
        <v>44856</v>
      </c>
      <c r="W2322" s="422" t="s">
        <v>13018</v>
      </c>
      <c r="X2322" s="417" t="s">
        <v>1436</v>
      </c>
      <c r="Z2322" s="8">
        <v>89026667609</v>
      </c>
      <c r="AA2322" s="8">
        <v>89379582445</v>
      </c>
      <c r="AB2322" s="410">
        <v>44657</v>
      </c>
    </row>
    <row r="2323" spans="1:29" s="8" customFormat="1" ht="15" hidden="1" customHeight="1" x14ac:dyDescent="0.25">
      <c r="A2323" s="409">
        <v>2307</v>
      </c>
      <c r="B2323" s="410">
        <v>44658</v>
      </c>
      <c r="C2323" s="412">
        <f t="shared" si="36"/>
        <v>2022</v>
      </c>
      <c r="D2323" s="22" t="s">
        <v>8225</v>
      </c>
      <c r="E2323" s="23">
        <v>100213112</v>
      </c>
      <c r="F2323" s="24" t="s">
        <v>8443</v>
      </c>
      <c r="G2323" s="22" t="s">
        <v>613</v>
      </c>
      <c r="H2323" s="22" t="s">
        <v>4975</v>
      </c>
      <c r="I2323" s="26" t="s">
        <v>668</v>
      </c>
      <c r="J2323" s="25">
        <v>67</v>
      </c>
      <c r="L2323" s="26" t="s">
        <v>8226</v>
      </c>
      <c r="M2323" s="413" t="s">
        <v>1427</v>
      </c>
      <c r="N2323" s="39" t="s">
        <v>1429</v>
      </c>
      <c r="O2323" s="26" t="s">
        <v>2122</v>
      </c>
      <c r="P2323" s="27" t="s">
        <v>8227</v>
      </c>
      <c r="Q2323" s="28" t="s">
        <v>9586</v>
      </c>
      <c r="R2323" s="29" t="s">
        <v>11835</v>
      </c>
      <c r="S2323" s="30">
        <v>44774</v>
      </c>
      <c r="T2323" s="26" t="s">
        <v>1415</v>
      </c>
      <c r="U2323" s="25" t="s">
        <v>1416</v>
      </c>
      <c r="V2323" s="31">
        <v>44822</v>
      </c>
      <c r="W2323" s="99" t="s">
        <v>11836</v>
      </c>
      <c r="X2323" s="25" t="s">
        <v>1436</v>
      </c>
      <c r="AB2323" s="410">
        <v>44658</v>
      </c>
    </row>
    <row r="2324" spans="1:29" s="8" customFormat="1" ht="15" hidden="1" customHeight="1" x14ac:dyDescent="0.25">
      <c r="A2324" s="409">
        <v>2308</v>
      </c>
      <c r="B2324" s="410">
        <v>44658</v>
      </c>
      <c r="C2324" s="412">
        <f t="shared" si="36"/>
        <v>2022</v>
      </c>
      <c r="D2324" s="411" t="s">
        <v>8172</v>
      </c>
      <c r="E2324" s="415">
        <v>100312507</v>
      </c>
      <c r="F2324" s="416" t="s">
        <v>8442</v>
      </c>
      <c r="G2324" s="411" t="s">
        <v>613</v>
      </c>
      <c r="H2324" s="411" t="s">
        <v>682</v>
      </c>
      <c r="I2324" s="413" t="s">
        <v>649</v>
      </c>
      <c r="J2324" s="417">
        <v>46</v>
      </c>
      <c r="L2324" s="413" t="s">
        <v>8173</v>
      </c>
      <c r="M2324" s="413" t="s">
        <v>1427</v>
      </c>
      <c r="N2324" s="39" t="s">
        <v>1429</v>
      </c>
      <c r="O2324" s="413" t="s">
        <v>1441</v>
      </c>
      <c r="P2324" s="418" t="s">
        <v>8174</v>
      </c>
      <c r="Q2324" s="419" t="s">
        <v>9586</v>
      </c>
      <c r="R2324" s="420" t="s">
        <v>10690</v>
      </c>
      <c r="S2324" s="408">
        <v>44774</v>
      </c>
      <c r="T2324" s="413" t="s">
        <v>1415</v>
      </c>
      <c r="U2324" s="417" t="s">
        <v>1416</v>
      </c>
      <c r="V2324" s="421">
        <v>44810</v>
      </c>
      <c r="W2324" s="422" t="s">
        <v>10691</v>
      </c>
      <c r="X2324" s="417" t="s">
        <v>1436</v>
      </c>
      <c r="AB2324" s="410">
        <v>44658</v>
      </c>
    </row>
    <row r="2325" spans="1:29" s="8" customFormat="1" ht="15" hidden="1" customHeight="1" x14ac:dyDescent="0.25">
      <c r="A2325" s="409">
        <v>2309</v>
      </c>
      <c r="B2325" s="410">
        <v>44658</v>
      </c>
      <c r="C2325" s="412">
        <f t="shared" si="36"/>
        <v>2022</v>
      </c>
      <c r="D2325" s="411" t="s">
        <v>8175</v>
      </c>
      <c r="E2325" s="415">
        <v>100327893</v>
      </c>
      <c r="F2325" s="416" t="s">
        <v>8442</v>
      </c>
      <c r="G2325" s="411" t="s">
        <v>613</v>
      </c>
      <c r="H2325" s="411" t="s">
        <v>682</v>
      </c>
      <c r="I2325" s="413" t="s">
        <v>616</v>
      </c>
      <c r="J2325" s="417" t="s">
        <v>8176</v>
      </c>
      <c r="L2325" s="413" t="s">
        <v>8177</v>
      </c>
      <c r="M2325" s="413" t="s">
        <v>1427</v>
      </c>
      <c r="N2325" s="39" t="s">
        <v>1429</v>
      </c>
      <c r="O2325" s="413" t="s">
        <v>1433</v>
      </c>
      <c r="P2325" s="418" t="s">
        <v>8178</v>
      </c>
      <c r="Q2325" s="419" t="s">
        <v>9586</v>
      </c>
      <c r="R2325" s="420" t="s">
        <v>10394</v>
      </c>
      <c r="S2325" s="408">
        <v>44774</v>
      </c>
      <c r="T2325" s="413" t="s">
        <v>1415</v>
      </c>
      <c r="U2325" s="417" t="s">
        <v>1416</v>
      </c>
      <c r="V2325" s="421">
        <v>44809</v>
      </c>
      <c r="W2325" s="422" t="s">
        <v>10395</v>
      </c>
      <c r="X2325" s="417" t="s">
        <v>1436</v>
      </c>
      <c r="AB2325" s="410">
        <v>44658</v>
      </c>
    </row>
    <row r="2326" spans="1:29" s="2105" customFormat="1" ht="15" hidden="1" customHeight="1" x14ac:dyDescent="0.25">
      <c r="A2326" s="409">
        <v>2310</v>
      </c>
      <c r="B2326" s="410">
        <v>44658</v>
      </c>
      <c r="C2326" s="412">
        <f t="shared" si="36"/>
        <v>2022</v>
      </c>
      <c r="D2326" s="411" t="s">
        <v>8179</v>
      </c>
      <c r="E2326" s="415">
        <v>100311692</v>
      </c>
      <c r="F2326" s="416" t="s">
        <v>8442</v>
      </c>
      <c r="G2326" s="411" t="s">
        <v>613</v>
      </c>
      <c r="H2326" s="411" t="s">
        <v>654</v>
      </c>
      <c r="I2326" s="413" t="s">
        <v>33</v>
      </c>
      <c r="J2326" s="417">
        <v>21</v>
      </c>
      <c r="K2326" s="8"/>
      <c r="L2326" s="413" t="s">
        <v>8180</v>
      </c>
      <c r="M2326" s="413" t="s">
        <v>1427</v>
      </c>
      <c r="N2326" s="39" t="s">
        <v>1429</v>
      </c>
      <c r="O2326" s="413" t="s">
        <v>1433</v>
      </c>
      <c r="P2326" s="418" t="s">
        <v>8181</v>
      </c>
      <c r="Q2326" s="419" t="s">
        <v>9586</v>
      </c>
      <c r="R2326" s="420" t="s">
        <v>10867</v>
      </c>
      <c r="S2326" s="408">
        <v>44774</v>
      </c>
      <c r="T2326" s="413" t="s">
        <v>1415</v>
      </c>
      <c r="U2326" s="417" t="s">
        <v>1416</v>
      </c>
      <c r="V2326" s="421">
        <v>44811</v>
      </c>
      <c r="W2326" s="422" t="s">
        <v>10868</v>
      </c>
      <c r="X2326" s="417" t="s">
        <v>1436</v>
      </c>
      <c r="Y2326" s="8"/>
      <c r="Z2326" s="8"/>
      <c r="AA2326" s="8"/>
      <c r="AB2326" s="410">
        <v>44658</v>
      </c>
      <c r="AC2326" s="8"/>
    </row>
    <row r="2327" spans="1:29" s="8" customFormat="1" ht="15" hidden="1" customHeight="1" x14ac:dyDescent="0.25">
      <c r="A2327" s="409">
        <v>2311</v>
      </c>
      <c r="B2327" s="410">
        <v>44658</v>
      </c>
      <c r="C2327" s="412">
        <f t="shared" si="36"/>
        <v>2022</v>
      </c>
      <c r="D2327" s="411" t="s">
        <v>8182</v>
      </c>
      <c r="E2327" s="415">
        <v>101130710</v>
      </c>
      <c r="F2327" s="416" t="s">
        <v>8442</v>
      </c>
      <c r="G2327" s="411" t="s">
        <v>629</v>
      </c>
      <c r="H2327" s="411" t="s">
        <v>768</v>
      </c>
      <c r="I2327" s="413" t="s">
        <v>666</v>
      </c>
      <c r="J2327" s="417" t="s">
        <v>8183</v>
      </c>
      <c r="L2327" s="409">
        <v>47037975</v>
      </c>
      <c r="M2327" s="413" t="s">
        <v>1427</v>
      </c>
      <c r="N2327" s="39" t="s">
        <v>1429</v>
      </c>
      <c r="O2327" s="413" t="s">
        <v>1464</v>
      </c>
      <c r="P2327" s="418" t="s">
        <v>2387</v>
      </c>
      <c r="Q2327" s="419" t="s">
        <v>9586</v>
      </c>
      <c r="R2327" s="420" t="s">
        <v>12336</v>
      </c>
      <c r="S2327" s="408">
        <v>44774</v>
      </c>
      <c r="T2327" s="413" t="s">
        <v>1415</v>
      </c>
      <c r="U2327" s="417" t="s">
        <v>1416</v>
      </c>
      <c r="V2327" s="421">
        <v>44816</v>
      </c>
      <c r="W2327" s="422" t="s">
        <v>12337</v>
      </c>
      <c r="X2327" s="417" t="s">
        <v>1436</v>
      </c>
      <c r="Z2327" s="8" t="s">
        <v>6281</v>
      </c>
      <c r="AB2327" s="410">
        <v>44658</v>
      </c>
    </row>
    <row r="2328" spans="1:29" s="8" customFormat="1" ht="15" hidden="1" customHeight="1" x14ac:dyDescent="0.25">
      <c r="A2328" s="409">
        <v>2312</v>
      </c>
      <c r="B2328" s="410">
        <v>44658</v>
      </c>
      <c r="C2328" s="412">
        <f t="shared" si="36"/>
        <v>2022</v>
      </c>
      <c r="D2328" s="411" t="s">
        <v>8184</v>
      </c>
      <c r="E2328" s="415">
        <v>100214165</v>
      </c>
      <c r="F2328" s="416" t="s">
        <v>8442</v>
      </c>
      <c r="G2328" s="411" t="s">
        <v>613</v>
      </c>
      <c r="H2328" s="411" t="s">
        <v>8185</v>
      </c>
      <c r="I2328" s="413" t="s">
        <v>710</v>
      </c>
      <c r="J2328" s="417">
        <v>6</v>
      </c>
      <c r="L2328" s="413" t="s">
        <v>8186</v>
      </c>
      <c r="M2328" s="413" t="s">
        <v>1427</v>
      </c>
      <c r="N2328" s="39" t="s">
        <v>1429</v>
      </c>
      <c r="O2328" s="413" t="s">
        <v>1433</v>
      </c>
      <c r="P2328" s="418" t="s">
        <v>11895</v>
      </c>
      <c r="Q2328" s="419" t="s">
        <v>9586</v>
      </c>
      <c r="R2328" s="420" t="s">
        <v>11896</v>
      </c>
      <c r="S2328" s="408">
        <v>44774</v>
      </c>
      <c r="T2328" s="413" t="s">
        <v>1415</v>
      </c>
      <c r="U2328" s="417" t="s">
        <v>1416</v>
      </c>
      <c r="V2328" s="421">
        <v>44823</v>
      </c>
      <c r="W2328" s="422" t="s">
        <v>11897</v>
      </c>
      <c r="X2328" s="417" t="s">
        <v>1436</v>
      </c>
      <c r="AB2328" s="410">
        <v>44658</v>
      </c>
    </row>
    <row r="2329" spans="1:29" s="8" customFormat="1" ht="15" hidden="1" customHeight="1" x14ac:dyDescent="0.25">
      <c r="A2329" s="409">
        <v>2313</v>
      </c>
      <c r="B2329" s="410">
        <v>44658</v>
      </c>
      <c r="C2329" s="412">
        <f t="shared" si="36"/>
        <v>2022</v>
      </c>
      <c r="D2329" s="411" t="s">
        <v>8187</v>
      </c>
      <c r="E2329" s="415">
        <v>100394329</v>
      </c>
      <c r="F2329" s="416" t="s">
        <v>8443</v>
      </c>
      <c r="G2329" s="411" t="s">
        <v>613</v>
      </c>
      <c r="H2329" s="411" t="s">
        <v>7042</v>
      </c>
      <c r="I2329" s="413" t="s">
        <v>655</v>
      </c>
      <c r="J2329" s="417">
        <v>1</v>
      </c>
      <c r="L2329" s="413" t="s">
        <v>8188</v>
      </c>
      <c r="M2329" s="413" t="s">
        <v>1427</v>
      </c>
      <c r="N2329" s="39" t="s">
        <v>1429</v>
      </c>
      <c r="O2329" s="413" t="s">
        <v>1506</v>
      </c>
      <c r="P2329" s="418" t="s">
        <v>10657</v>
      </c>
      <c r="Q2329" s="419" t="s">
        <v>9586</v>
      </c>
      <c r="R2329" s="420" t="s">
        <v>10658</v>
      </c>
      <c r="S2329" s="408">
        <v>44774</v>
      </c>
      <c r="T2329" s="413" t="s">
        <v>1415</v>
      </c>
      <c r="U2329" s="417" t="s">
        <v>1416</v>
      </c>
      <c r="V2329" s="421">
        <v>44810</v>
      </c>
      <c r="W2329" s="422" t="s">
        <v>10659</v>
      </c>
      <c r="X2329" s="417" t="s">
        <v>1436</v>
      </c>
      <c r="AB2329" s="410">
        <v>44658</v>
      </c>
    </row>
    <row r="2330" spans="1:29" s="8" customFormat="1" ht="15" hidden="1" customHeight="1" x14ac:dyDescent="0.25">
      <c r="A2330" s="409">
        <v>2314</v>
      </c>
      <c r="B2330" s="410">
        <v>44659</v>
      </c>
      <c r="C2330" s="412">
        <f t="shared" si="36"/>
        <v>2022</v>
      </c>
      <c r="D2330" s="22" t="s">
        <v>8189</v>
      </c>
      <c r="E2330" s="23" t="s">
        <v>606</v>
      </c>
      <c r="F2330" s="24" t="s">
        <v>8443</v>
      </c>
      <c r="G2330" s="22" t="s">
        <v>613</v>
      </c>
      <c r="H2330" s="22" t="s">
        <v>693</v>
      </c>
      <c r="I2330" s="26" t="s">
        <v>634</v>
      </c>
      <c r="J2330" s="25">
        <v>20</v>
      </c>
      <c r="L2330" s="26" t="s">
        <v>8190</v>
      </c>
      <c r="M2330" s="413" t="s">
        <v>1427</v>
      </c>
      <c r="N2330" s="39" t="s">
        <v>1429</v>
      </c>
      <c r="O2330" s="26" t="s">
        <v>1460</v>
      </c>
      <c r="P2330" s="27" t="s">
        <v>11054</v>
      </c>
      <c r="Q2330" s="28" t="s">
        <v>9586</v>
      </c>
      <c r="R2330" s="29" t="s">
        <v>11055</v>
      </c>
      <c r="S2330" s="30">
        <v>44774</v>
      </c>
      <c r="T2330" s="26" t="s">
        <v>1415</v>
      </c>
      <c r="U2330" s="25" t="s">
        <v>1416</v>
      </c>
      <c r="V2330" s="31">
        <v>44812</v>
      </c>
      <c r="W2330" s="99" t="s">
        <v>10999</v>
      </c>
      <c r="X2330" s="25" t="s">
        <v>1436</v>
      </c>
      <c r="AB2330" s="410">
        <v>44659</v>
      </c>
    </row>
    <row r="2331" spans="1:29" s="8" customFormat="1" ht="15" hidden="1" customHeight="1" x14ac:dyDescent="0.25">
      <c r="A2331" s="409">
        <v>2315</v>
      </c>
      <c r="B2331" s="410">
        <v>44659</v>
      </c>
      <c r="C2331" s="412">
        <f t="shared" si="36"/>
        <v>2022</v>
      </c>
      <c r="D2331" s="411" t="s">
        <v>8191</v>
      </c>
      <c r="E2331" s="415">
        <v>100311059</v>
      </c>
      <c r="F2331" s="416" t="s">
        <v>8442</v>
      </c>
      <c r="G2331" s="411" t="s">
        <v>613</v>
      </c>
      <c r="H2331" s="411" t="s">
        <v>626</v>
      </c>
      <c r="I2331" s="413" t="s">
        <v>45</v>
      </c>
      <c r="J2331" s="417">
        <v>75</v>
      </c>
      <c r="L2331" s="413" t="s">
        <v>8192</v>
      </c>
      <c r="M2331" s="413" t="s">
        <v>1427</v>
      </c>
      <c r="N2331" s="39" t="s">
        <v>1429</v>
      </c>
      <c r="O2331" s="413" t="s">
        <v>1441</v>
      </c>
      <c r="P2331" s="418" t="s">
        <v>8193</v>
      </c>
      <c r="Q2331" s="419" t="s">
        <v>9586</v>
      </c>
      <c r="R2331" s="420" t="s">
        <v>10990</v>
      </c>
      <c r="S2331" s="408">
        <v>44774</v>
      </c>
      <c r="T2331" s="413" t="s">
        <v>1415</v>
      </c>
      <c r="U2331" s="417" t="s">
        <v>1416</v>
      </c>
      <c r="V2331" s="421">
        <v>44812</v>
      </c>
      <c r="W2331" s="422" t="s">
        <v>10991</v>
      </c>
      <c r="X2331" s="417" t="s">
        <v>1436</v>
      </c>
      <c r="AB2331" s="410">
        <v>44659</v>
      </c>
    </row>
    <row r="2332" spans="1:29" s="8" customFormat="1" ht="15" hidden="1" customHeight="1" x14ac:dyDescent="0.25">
      <c r="A2332" s="409">
        <v>2316</v>
      </c>
      <c r="B2332" s="410">
        <v>44659</v>
      </c>
      <c r="C2332" s="412">
        <f t="shared" si="36"/>
        <v>2022</v>
      </c>
      <c r="D2332" s="411" t="s">
        <v>8194</v>
      </c>
      <c r="E2332" s="415">
        <v>100311981</v>
      </c>
      <c r="F2332" s="416" t="s">
        <v>8442</v>
      </c>
      <c r="G2332" s="411" t="s">
        <v>613</v>
      </c>
      <c r="H2332" s="411" t="s">
        <v>654</v>
      </c>
      <c r="I2332" s="413" t="s">
        <v>655</v>
      </c>
      <c r="J2332" s="417">
        <v>67</v>
      </c>
      <c r="L2332" s="413" t="s">
        <v>8195</v>
      </c>
      <c r="M2332" s="413" t="s">
        <v>1427</v>
      </c>
      <c r="N2332" s="39" t="s">
        <v>1429</v>
      </c>
      <c r="O2332" s="413" t="s">
        <v>1441</v>
      </c>
      <c r="P2332" s="418" t="s">
        <v>8196</v>
      </c>
      <c r="Q2332" s="419" t="s">
        <v>9586</v>
      </c>
      <c r="R2332" s="420" t="s">
        <v>10877</v>
      </c>
      <c r="S2332" s="408">
        <v>44774</v>
      </c>
      <c r="T2332" s="413" t="s">
        <v>1415</v>
      </c>
      <c r="U2332" s="417" t="s">
        <v>1416</v>
      </c>
      <c r="V2332" s="421">
        <v>44811</v>
      </c>
      <c r="W2332" s="422" t="s">
        <v>10878</v>
      </c>
      <c r="X2332" s="417" t="s">
        <v>1436</v>
      </c>
      <c r="AB2332" s="410">
        <v>44659</v>
      </c>
    </row>
    <row r="2333" spans="1:29" s="8" customFormat="1" ht="15" hidden="1" customHeight="1" x14ac:dyDescent="0.25">
      <c r="A2333" s="409">
        <v>2317</v>
      </c>
      <c r="B2333" s="410">
        <v>44659</v>
      </c>
      <c r="C2333" s="412">
        <f t="shared" si="36"/>
        <v>2022</v>
      </c>
      <c r="D2333" s="411" t="s">
        <v>8197</v>
      </c>
      <c r="E2333" s="415">
        <v>100333689</v>
      </c>
      <c r="F2333" s="416" t="s">
        <v>8442</v>
      </c>
      <c r="G2333" s="411" t="s">
        <v>613</v>
      </c>
      <c r="H2333" s="411" t="s">
        <v>2449</v>
      </c>
      <c r="I2333" s="413" t="s">
        <v>687</v>
      </c>
      <c r="J2333" s="417">
        <v>125</v>
      </c>
      <c r="L2333" s="409">
        <v>20522597</v>
      </c>
      <c r="M2333" s="413" t="s">
        <v>1427</v>
      </c>
      <c r="N2333" s="39" t="s">
        <v>1429</v>
      </c>
      <c r="O2333" s="413" t="s">
        <v>1325</v>
      </c>
      <c r="P2333" s="418" t="s">
        <v>8198</v>
      </c>
      <c r="Q2333" s="419" t="s">
        <v>9586</v>
      </c>
      <c r="R2333" s="420" t="s">
        <v>11871</v>
      </c>
      <c r="S2333" s="408">
        <v>44774</v>
      </c>
      <c r="T2333" s="413" t="s">
        <v>1415</v>
      </c>
      <c r="U2333" s="417" t="s">
        <v>1416</v>
      </c>
      <c r="V2333" s="421">
        <v>44823</v>
      </c>
      <c r="W2333" s="422" t="s">
        <v>11872</v>
      </c>
      <c r="X2333" s="417" t="s">
        <v>1436</v>
      </c>
      <c r="AB2333" s="410">
        <v>44659</v>
      </c>
    </row>
    <row r="2334" spans="1:29" s="8" customFormat="1" ht="15" hidden="1" customHeight="1" x14ac:dyDescent="0.25">
      <c r="A2334" s="409">
        <v>2318</v>
      </c>
      <c r="B2334" s="410">
        <v>44659</v>
      </c>
      <c r="C2334" s="412">
        <f t="shared" si="36"/>
        <v>2022</v>
      </c>
      <c r="D2334" s="411" t="s">
        <v>8228</v>
      </c>
      <c r="E2334" s="415">
        <v>101130239</v>
      </c>
      <c r="F2334" s="416" t="s">
        <v>8443</v>
      </c>
      <c r="G2334" s="411" t="s">
        <v>629</v>
      </c>
      <c r="H2334" s="411" t="s">
        <v>8229</v>
      </c>
      <c r="I2334" s="413" t="s">
        <v>687</v>
      </c>
      <c r="J2334" s="417">
        <v>8</v>
      </c>
      <c r="L2334" s="409">
        <v>6694379</v>
      </c>
      <c r="M2334" s="413" t="s">
        <v>1427</v>
      </c>
      <c r="N2334" s="39" t="s">
        <v>1429</v>
      </c>
      <c r="O2334" s="413" t="s">
        <v>1454</v>
      </c>
      <c r="P2334" s="418" t="s">
        <v>12317</v>
      </c>
      <c r="Q2334" s="419" t="s">
        <v>9586</v>
      </c>
      <c r="R2334" s="420" t="s">
        <v>12318</v>
      </c>
      <c r="S2334" s="408">
        <v>44774</v>
      </c>
      <c r="T2334" s="413" t="s">
        <v>1415</v>
      </c>
      <c r="U2334" s="417" t="s">
        <v>1416</v>
      </c>
      <c r="V2334" s="421">
        <v>44811</v>
      </c>
      <c r="W2334" s="422" t="s">
        <v>12319</v>
      </c>
      <c r="X2334" s="417" t="s">
        <v>1436</v>
      </c>
      <c r="AB2334" s="410">
        <v>44659</v>
      </c>
    </row>
    <row r="2335" spans="1:29" s="8" customFormat="1" ht="15" hidden="1" customHeight="1" x14ac:dyDescent="0.25">
      <c r="A2335" s="409">
        <v>2319</v>
      </c>
      <c r="B2335" s="410">
        <v>44659</v>
      </c>
      <c r="C2335" s="412">
        <f t="shared" si="36"/>
        <v>2022</v>
      </c>
      <c r="D2335" s="411" t="s">
        <v>8230</v>
      </c>
      <c r="E2335" s="415">
        <v>100367667</v>
      </c>
      <c r="F2335" s="416" t="s">
        <v>8443</v>
      </c>
      <c r="G2335" s="411" t="s">
        <v>613</v>
      </c>
      <c r="H2335" s="411" t="s">
        <v>701</v>
      </c>
      <c r="I2335" s="413" t="s">
        <v>710</v>
      </c>
      <c r="J2335" s="417">
        <v>85</v>
      </c>
      <c r="L2335" s="409">
        <v>21463312</v>
      </c>
      <c r="M2335" s="413" t="s">
        <v>1427</v>
      </c>
      <c r="N2335" s="39" t="s">
        <v>1429</v>
      </c>
      <c r="O2335" s="413" t="s">
        <v>1446</v>
      </c>
      <c r="P2335" s="418" t="s">
        <v>13124</v>
      </c>
      <c r="Q2335" s="419" t="s">
        <v>9586</v>
      </c>
      <c r="R2335" s="420" t="s">
        <v>13125</v>
      </c>
      <c r="S2335" s="408">
        <v>44774</v>
      </c>
      <c r="T2335" s="413" t="s">
        <v>1415</v>
      </c>
      <c r="U2335" s="417" t="s">
        <v>1416</v>
      </c>
      <c r="V2335" s="421">
        <v>44845</v>
      </c>
      <c r="W2335" s="422" t="s">
        <v>13126</v>
      </c>
      <c r="X2335" s="417" t="s">
        <v>1436</v>
      </c>
      <c r="AB2335" s="410">
        <v>44659</v>
      </c>
    </row>
    <row r="2336" spans="1:29" s="8" customFormat="1" ht="15" hidden="1" customHeight="1" x14ac:dyDescent="0.25">
      <c r="A2336" s="409">
        <v>2320</v>
      </c>
      <c r="B2336" s="410">
        <v>44662</v>
      </c>
      <c r="C2336" s="412">
        <f t="shared" si="36"/>
        <v>2022</v>
      </c>
      <c r="D2336" s="22" t="s">
        <v>8216</v>
      </c>
      <c r="E2336" s="23">
        <v>100327054</v>
      </c>
      <c r="F2336" s="24" t="s">
        <v>8442</v>
      </c>
      <c r="G2336" s="22" t="s">
        <v>613</v>
      </c>
      <c r="H2336" s="22" t="s">
        <v>712</v>
      </c>
      <c r="I2336" s="26" t="s">
        <v>687</v>
      </c>
      <c r="J2336" s="25">
        <v>78</v>
      </c>
      <c r="L2336" s="26" t="s">
        <v>8217</v>
      </c>
      <c r="M2336" s="413" t="s">
        <v>1427</v>
      </c>
      <c r="N2336" s="39" t="s">
        <v>1429</v>
      </c>
      <c r="O2336" s="26" t="s">
        <v>1578</v>
      </c>
      <c r="P2336" s="27" t="s">
        <v>8218</v>
      </c>
      <c r="Q2336" s="28" t="s">
        <v>9586</v>
      </c>
      <c r="R2336" s="29" t="s">
        <v>10871</v>
      </c>
      <c r="S2336" s="30">
        <v>44774</v>
      </c>
      <c r="T2336" s="26" t="s">
        <v>1415</v>
      </c>
      <c r="U2336" s="25" t="s">
        <v>1416</v>
      </c>
      <c r="V2336" s="31">
        <v>44811</v>
      </c>
      <c r="W2336" s="99" t="s">
        <v>10872</v>
      </c>
      <c r="X2336" s="25" t="s">
        <v>1436</v>
      </c>
      <c r="AB2336" s="410">
        <v>44662</v>
      </c>
    </row>
    <row r="2337" spans="1:29" s="8" customFormat="1" ht="15" hidden="1" customHeight="1" x14ac:dyDescent="0.25">
      <c r="A2337" s="409">
        <v>2321</v>
      </c>
      <c r="B2337" s="410">
        <v>44662</v>
      </c>
      <c r="C2337" s="412">
        <f t="shared" si="36"/>
        <v>2022</v>
      </c>
      <c r="D2337" s="22" t="s">
        <v>8219</v>
      </c>
      <c r="E2337" s="23">
        <v>100327173</v>
      </c>
      <c r="F2337" s="24" t="s">
        <v>8442</v>
      </c>
      <c r="G2337" s="22" t="s">
        <v>613</v>
      </c>
      <c r="H2337" s="22" t="s">
        <v>712</v>
      </c>
      <c r="I2337" s="26" t="s">
        <v>687</v>
      </c>
      <c r="J2337" s="25">
        <v>197</v>
      </c>
      <c r="L2337" s="26" t="s">
        <v>8220</v>
      </c>
      <c r="M2337" s="413" t="s">
        <v>1427</v>
      </c>
      <c r="N2337" s="39" t="s">
        <v>1429</v>
      </c>
      <c r="O2337" s="26" t="s">
        <v>1578</v>
      </c>
      <c r="P2337" s="27" t="s">
        <v>8221</v>
      </c>
      <c r="Q2337" s="28" t="s">
        <v>9586</v>
      </c>
      <c r="R2337" s="29" t="s">
        <v>10869</v>
      </c>
      <c r="S2337" s="30">
        <v>44774</v>
      </c>
      <c r="T2337" s="26" t="s">
        <v>1415</v>
      </c>
      <c r="U2337" s="25" t="s">
        <v>1416</v>
      </c>
      <c r="V2337" s="31">
        <v>44811</v>
      </c>
      <c r="W2337" s="99" t="s">
        <v>10870</v>
      </c>
      <c r="X2337" s="25" t="s">
        <v>1436</v>
      </c>
      <c r="AB2337" s="410">
        <v>44662</v>
      </c>
    </row>
    <row r="2338" spans="1:29" s="8" customFormat="1" ht="15" hidden="1" customHeight="1" x14ac:dyDescent="0.25">
      <c r="A2338" s="409">
        <v>2322</v>
      </c>
      <c r="B2338" s="410">
        <v>44662</v>
      </c>
      <c r="C2338" s="412">
        <f t="shared" si="36"/>
        <v>2022</v>
      </c>
      <c r="D2338" s="22" t="s">
        <v>8222</v>
      </c>
      <c r="E2338" s="23">
        <v>100326989</v>
      </c>
      <c r="F2338" s="24" t="s">
        <v>8442</v>
      </c>
      <c r="G2338" s="22" t="s">
        <v>613</v>
      </c>
      <c r="H2338" s="22" t="s">
        <v>712</v>
      </c>
      <c r="I2338" s="26" t="s">
        <v>687</v>
      </c>
      <c r="J2338" s="25">
        <v>13</v>
      </c>
      <c r="L2338" s="26" t="s">
        <v>8223</v>
      </c>
      <c r="M2338" s="413" t="s">
        <v>1427</v>
      </c>
      <c r="N2338" s="39" t="s">
        <v>1429</v>
      </c>
      <c r="O2338" s="26" t="s">
        <v>1578</v>
      </c>
      <c r="P2338" s="27" t="s">
        <v>8224</v>
      </c>
      <c r="Q2338" s="28" t="s">
        <v>9586</v>
      </c>
      <c r="R2338" s="29" t="s">
        <v>10873</v>
      </c>
      <c r="S2338" s="30">
        <v>44774</v>
      </c>
      <c r="T2338" s="26" t="s">
        <v>1415</v>
      </c>
      <c r="U2338" s="25" t="s">
        <v>1416</v>
      </c>
      <c r="V2338" s="31">
        <v>44811</v>
      </c>
      <c r="W2338" s="99" t="s">
        <v>10874</v>
      </c>
      <c r="X2338" s="25" t="s">
        <v>1436</v>
      </c>
      <c r="AB2338" s="410">
        <v>44662</v>
      </c>
    </row>
    <row r="2339" spans="1:29" s="8" customFormat="1" ht="15" hidden="1" customHeight="1" x14ac:dyDescent="0.25">
      <c r="A2339" s="409">
        <v>2323</v>
      </c>
      <c r="B2339" s="410">
        <v>44662</v>
      </c>
      <c r="C2339" s="412">
        <f t="shared" si="36"/>
        <v>2022</v>
      </c>
      <c r="D2339" s="411" t="s">
        <v>8234</v>
      </c>
      <c r="E2339" s="415">
        <v>100375030</v>
      </c>
      <c r="F2339" s="416" t="s">
        <v>8443</v>
      </c>
      <c r="G2339" s="411" t="s">
        <v>613</v>
      </c>
      <c r="H2339" s="411" t="s">
        <v>740</v>
      </c>
      <c r="I2339" s="413" t="s">
        <v>45</v>
      </c>
      <c r="J2339" s="417">
        <v>8</v>
      </c>
      <c r="L2339" s="413" t="s">
        <v>8235</v>
      </c>
      <c r="M2339" s="413" t="s">
        <v>1427</v>
      </c>
      <c r="N2339" s="39" t="s">
        <v>1429</v>
      </c>
      <c r="O2339" s="413" t="s">
        <v>1506</v>
      </c>
      <c r="P2339" s="418" t="s">
        <v>1506</v>
      </c>
      <c r="Q2339" s="419" t="s">
        <v>9586</v>
      </c>
      <c r="R2339" s="420" t="s">
        <v>11676</v>
      </c>
      <c r="S2339" s="408">
        <v>44774</v>
      </c>
      <c r="T2339" s="413" t="s">
        <v>1415</v>
      </c>
      <c r="U2339" s="417" t="s">
        <v>1416</v>
      </c>
      <c r="V2339" s="421">
        <v>44788</v>
      </c>
      <c r="W2339" s="422" t="s">
        <v>11677</v>
      </c>
      <c r="X2339" s="417" t="s">
        <v>1436</v>
      </c>
      <c r="AB2339" s="410">
        <v>44662</v>
      </c>
    </row>
    <row r="2340" spans="1:29" s="8" customFormat="1" ht="15" hidden="1" customHeight="1" x14ac:dyDescent="0.25">
      <c r="A2340" s="409">
        <v>2324</v>
      </c>
      <c r="B2340" s="410">
        <v>44662</v>
      </c>
      <c r="C2340" s="412">
        <f t="shared" si="36"/>
        <v>2022</v>
      </c>
      <c r="D2340" s="411" t="s">
        <v>8365</v>
      </c>
      <c r="E2340" s="415">
        <v>100305879</v>
      </c>
      <c r="F2340" s="416" t="s">
        <v>8442</v>
      </c>
      <c r="G2340" s="411" t="s">
        <v>613</v>
      </c>
      <c r="H2340" s="411" t="s">
        <v>707</v>
      </c>
      <c r="I2340" s="413" t="s">
        <v>632</v>
      </c>
      <c r="J2340" s="417">
        <v>40</v>
      </c>
      <c r="K2340" s="357"/>
      <c r="L2340" s="413" t="s">
        <v>8366</v>
      </c>
      <c r="M2340" s="413" t="s">
        <v>1427</v>
      </c>
      <c r="N2340" s="39" t="s">
        <v>1429</v>
      </c>
      <c r="O2340" s="413" t="s">
        <v>1446</v>
      </c>
      <c r="P2340" s="418" t="s">
        <v>8367</v>
      </c>
      <c r="Q2340" s="419" t="s">
        <v>9586</v>
      </c>
      <c r="R2340" s="420" t="s">
        <v>10898</v>
      </c>
      <c r="S2340" s="408">
        <v>44774</v>
      </c>
      <c r="T2340" s="413" t="s">
        <v>1415</v>
      </c>
      <c r="U2340" s="417" t="s">
        <v>1416</v>
      </c>
      <c r="V2340" s="421">
        <v>44811</v>
      </c>
      <c r="W2340" s="422" t="s">
        <v>10899</v>
      </c>
      <c r="X2340" s="417" t="s">
        <v>1436</v>
      </c>
      <c r="Y2340" s="357"/>
      <c r="Z2340" s="8" t="s">
        <v>6281</v>
      </c>
      <c r="AB2340" s="410">
        <v>44662</v>
      </c>
    </row>
    <row r="2341" spans="1:29" s="8" customFormat="1" ht="15" hidden="1" customHeight="1" x14ac:dyDescent="0.25">
      <c r="A2341" s="409">
        <v>2325</v>
      </c>
      <c r="B2341" s="410">
        <v>44663</v>
      </c>
      <c r="C2341" s="412">
        <f t="shared" si="36"/>
        <v>2022</v>
      </c>
      <c r="D2341" s="411" t="s">
        <v>8231</v>
      </c>
      <c r="E2341" s="415" t="s">
        <v>606</v>
      </c>
      <c r="F2341" s="416" t="s">
        <v>8442</v>
      </c>
      <c r="G2341" s="411" t="s">
        <v>613</v>
      </c>
      <c r="H2341" s="411" t="s">
        <v>650</v>
      </c>
      <c r="I2341" s="413" t="s">
        <v>704</v>
      </c>
      <c r="J2341" s="417">
        <v>279</v>
      </c>
      <c r="L2341" s="413" t="s">
        <v>8232</v>
      </c>
      <c r="M2341" s="413" t="s">
        <v>1427</v>
      </c>
      <c r="N2341" s="39" t="s">
        <v>1429</v>
      </c>
      <c r="O2341" s="413" t="s">
        <v>1446</v>
      </c>
      <c r="P2341" s="418" t="s">
        <v>8233</v>
      </c>
      <c r="Q2341" s="419" t="s">
        <v>9586</v>
      </c>
      <c r="R2341" s="420" t="s">
        <v>11079</v>
      </c>
      <c r="S2341" s="408">
        <v>44774</v>
      </c>
      <c r="T2341" s="413" t="s">
        <v>1415</v>
      </c>
      <c r="U2341" s="417" t="s">
        <v>1416</v>
      </c>
      <c r="V2341" s="421">
        <v>44813</v>
      </c>
      <c r="W2341" s="422" t="s">
        <v>11080</v>
      </c>
      <c r="X2341" s="417" t="s">
        <v>1436</v>
      </c>
      <c r="AB2341" s="410">
        <v>44663</v>
      </c>
    </row>
    <row r="2342" spans="1:29" s="8" customFormat="1" ht="15" hidden="1" customHeight="1" x14ac:dyDescent="0.25">
      <c r="A2342" s="409">
        <v>2326</v>
      </c>
      <c r="B2342" s="410">
        <v>44663</v>
      </c>
      <c r="C2342" s="412">
        <f t="shared" si="36"/>
        <v>2022</v>
      </c>
      <c r="D2342" s="411" t="s">
        <v>8236</v>
      </c>
      <c r="E2342" s="415">
        <v>100323839</v>
      </c>
      <c r="F2342" s="416" t="s">
        <v>8442</v>
      </c>
      <c r="G2342" s="411" t="s">
        <v>613</v>
      </c>
      <c r="H2342" s="411" t="s">
        <v>709</v>
      </c>
      <c r="I2342" s="413" t="s">
        <v>766</v>
      </c>
      <c r="J2342" s="417">
        <v>43</v>
      </c>
      <c r="L2342" s="413" t="s">
        <v>8237</v>
      </c>
      <c r="M2342" s="413" t="s">
        <v>1427</v>
      </c>
      <c r="N2342" s="39" t="s">
        <v>1429</v>
      </c>
      <c r="O2342" s="413" t="s">
        <v>1672</v>
      </c>
      <c r="P2342" s="418" t="s">
        <v>8238</v>
      </c>
      <c r="Q2342" s="419" t="s">
        <v>9586</v>
      </c>
      <c r="R2342" s="420" t="s">
        <v>10711</v>
      </c>
      <c r="S2342" s="408">
        <v>44774</v>
      </c>
      <c r="T2342" s="413" t="s">
        <v>1415</v>
      </c>
      <c r="U2342" s="417" t="s">
        <v>1416</v>
      </c>
      <c r="V2342" s="421">
        <v>44810</v>
      </c>
      <c r="W2342" s="422" t="s">
        <v>10712</v>
      </c>
      <c r="X2342" s="417" t="s">
        <v>1436</v>
      </c>
      <c r="AB2342" s="410">
        <v>44663</v>
      </c>
    </row>
    <row r="2343" spans="1:29" s="8" customFormat="1" ht="15" hidden="1" customHeight="1" x14ac:dyDescent="0.25">
      <c r="A2343" s="409">
        <v>2327</v>
      </c>
      <c r="B2343" s="410">
        <v>44664</v>
      </c>
      <c r="C2343" s="412">
        <f t="shared" si="36"/>
        <v>2022</v>
      </c>
      <c r="D2343" s="411" t="s">
        <v>8459</v>
      </c>
      <c r="E2343" s="415">
        <v>100337476</v>
      </c>
      <c r="F2343" s="416" t="s">
        <v>8443</v>
      </c>
      <c r="G2343" s="411" t="s">
        <v>613</v>
      </c>
      <c r="H2343" s="411" t="s">
        <v>811</v>
      </c>
      <c r="I2343" s="413" t="s">
        <v>666</v>
      </c>
      <c r="J2343" s="417">
        <v>116</v>
      </c>
      <c r="L2343" s="413" t="s">
        <v>8032</v>
      </c>
      <c r="M2343" s="413" t="s">
        <v>1427</v>
      </c>
      <c r="N2343" s="39" t="s">
        <v>1429</v>
      </c>
      <c r="O2343" s="413" t="s">
        <v>2204</v>
      </c>
      <c r="P2343" s="418" t="s">
        <v>10334</v>
      </c>
      <c r="Q2343" s="419" t="s">
        <v>9586</v>
      </c>
      <c r="R2343" s="420" t="s">
        <v>10335</v>
      </c>
      <c r="S2343" s="408">
        <v>44774</v>
      </c>
      <c r="T2343" s="413" t="s">
        <v>1415</v>
      </c>
      <c r="U2343" s="417" t="s">
        <v>1416</v>
      </c>
      <c r="V2343" s="421">
        <v>44812</v>
      </c>
      <c r="W2343" s="422" t="s">
        <v>10336</v>
      </c>
      <c r="X2343" s="417" t="s">
        <v>1436</v>
      </c>
      <c r="AB2343" s="410">
        <v>44664</v>
      </c>
    </row>
    <row r="2344" spans="1:29" s="8" customFormat="1" ht="15" hidden="1" customHeight="1" x14ac:dyDescent="0.25">
      <c r="A2344" s="409">
        <v>2328</v>
      </c>
      <c r="B2344" s="410">
        <v>44665</v>
      </c>
      <c r="C2344" s="412">
        <f t="shared" si="36"/>
        <v>2022</v>
      </c>
      <c r="D2344" s="411" t="s">
        <v>8239</v>
      </c>
      <c r="E2344" s="415" t="s">
        <v>606</v>
      </c>
      <c r="F2344" s="416" t="s">
        <v>8442</v>
      </c>
      <c r="G2344" s="411" t="s">
        <v>613</v>
      </c>
      <c r="H2344" s="411" t="s">
        <v>801</v>
      </c>
      <c r="I2344" s="413" t="s">
        <v>636</v>
      </c>
      <c r="J2344" s="417">
        <v>13</v>
      </c>
      <c r="L2344" s="409">
        <v>35962</v>
      </c>
      <c r="M2344" s="413" t="s">
        <v>1427</v>
      </c>
      <c r="N2344" s="39" t="s">
        <v>1429</v>
      </c>
      <c r="O2344" s="413" t="s">
        <v>1453</v>
      </c>
      <c r="P2344" s="418" t="s">
        <v>8240</v>
      </c>
      <c r="Q2344" s="419" t="s">
        <v>9586</v>
      </c>
      <c r="R2344" s="420" t="s">
        <v>11523</v>
      </c>
      <c r="S2344" s="408">
        <v>44774</v>
      </c>
      <c r="T2344" s="413" t="s">
        <v>1415</v>
      </c>
      <c r="U2344" s="417" t="s">
        <v>1416</v>
      </c>
      <c r="V2344" s="421">
        <v>44809</v>
      </c>
      <c r="W2344" s="422" t="s">
        <v>11524</v>
      </c>
      <c r="X2344" s="417" t="s">
        <v>1436</v>
      </c>
      <c r="AB2344" s="410">
        <v>44665</v>
      </c>
    </row>
    <row r="2345" spans="1:29" s="8" customFormat="1" ht="15" hidden="1" customHeight="1" x14ac:dyDescent="0.25">
      <c r="A2345" s="409">
        <v>2329</v>
      </c>
      <c r="B2345" s="410">
        <v>44666</v>
      </c>
      <c r="C2345" s="412">
        <f t="shared" si="36"/>
        <v>2022</v>
      </c>
      <c r="D2345" s="411" t="s">
        <v>8241</v>
      </c>
      <c r="E2345" s="415">
        <v>100362775</v>
      </c>
      <c r="F2345" s="416" t="s">
        <v>8442</v>
      </c>
      <c r="G2345" s="411" t="s">
        <v>613</v>
      </c>
      <c r="H2345" s="411" t="s">
        <v>667</v>
      </c>
      <c r="I2345" s="413" t="s">
        <v>40</v>
      </c>
      <c r="J2345" s="417">
        <v>78</v>
      </c>
      <c r="L2345" s="413" t="s">
        <v>8242</v>
      </c>
      <c r="M2345" s="413" t="s">
        <v>1427</v>
      </c>
      <c r="N2345" s="39" t="s">
        <v>1429</v>
      </c>
      <c r="O2345" s="413" t="s">
        <v>1325</v>
      </c>
      <c r="P2345" s="418" t="s">
        <v>1415</v>
      </c>
      <c r="Q2345" s="419" t="s">
        <v>9586</v>
      </c>
      <c r="R2345" s="420" t="s">
        <v>11068</v>
      </c>
      <c r="S2345" s="408">
        <v>44774</v>
      </c>
      <c r="T2345" s="413" t="s">
        <v>1415</v>
      </c>
      <c r="U2345" s="417" t="s">
        <v>1416</v>
      </c>
      <c r="V2345" s="421">
        <v>44812</v>
      </c>
      <c r="W2345" s="422" t="s">
        <v>11069</v>
      </c>
      <c r="X2345" s="417" t="s">
        <v>1436</v>
      </c>
      <c r="AB2345" s="410">
        <v>44666</v>
      </c>
    </row>
    <row r="2346" spans="1:29" s="8" customFormat="1" ht="15" hidden="1" customHeight="1" x14ac:dyDescent="0.25">
      <c r="A2346" s="409">
        <v>2330</v>
      </c>
      <c r="B2346" s="410">
        <v>44666</v>
      </c>
      <c r="C2346" s="412">
        <f t="shared" si="36"/>
        <v>2022</v>
      </c>
      <c r="D2346" s="411" t="s">
        <v>8243</v>
      </c>
      <c r="E2346" s="415">
        <v>100382228</v>
      </c>
      <c r="F2346" s="416" t="s">
        <v>8442</v>
      </c>
      <c r="G2346" s="411" t="s">
        <v>613</v>
      </c>
      <c r="H2346" s="411" t="s">
        <v>659</v>
      </c>
      <c r="I2346" s="413" t="s">
        <v>616</v>
      </c>
      <c r="J2346" s="417">
        <v>46</v>
      </c>
      <c r="L2346" s="413" t="s">
        <v>8244</v>
      </c>
      <c r="M2346" s="413" t="s">
        <v>1427</v>
      </c>
      <c r="N2346" s="39" t="s">
        <v>1429</v>
      </c>
      <c r="O2346" s="413" t="s">
        <v>1325</v>
      </c>
      <c r="P2346" s="418" t="s">
        <v>8245</v>
      </c>
      <c r="Q2346" s="419" t="s">
        <v>9586</v>
      </c>
      <c r="R2346" s="420" t="s">
        <v>10442</v>
      </c>
      <c r="S2346" s="408">
        <v>44774</v>
      </c>
      <c r="T2346" s="413" t="s">
        <v>1415</v>
      </c>
      <c r="U2346" s="417" t="s">
        <v>1416</v>
      </c>
      <c r="V2346" s="421">
        <v>44809</v>
      </c>
      <c r="W2346" s="422" t="s">
        <v>10443</v>
      </c>
      <c r="X2346" s="417" t="s">
        <v>1436</v>
      </c>
      <c r="Z2346" s="8" t="s">
        <v>6281</v>
      </c>
      <c r="AB2346" s="410">
        <v>44666</v>
      </c>
    </row>
    <row r="2347" spans="1:29" s="8" customFormat="1" ht="15" hidden="1" customHeight="1" x14ac:dyDescent="0.25">
      <c r="A2347" s="409">
        <v>2331</v>
      </c>
      <c r="B2347" s="410">
        <v>44666</v>
      </c>
      <c r="C2347" s="412">
        <f t="shared" si="36"/>
        <v>2022</v>
      </c>
      <c r="D2347" s="22" t="s">
        <v>8246</v>
      </c>
      <c r="E2347" s="23">
        <v>100324852</v>
      </c>
      <c r="F2347" s="24" t="s">
        <v>8442</v>
      </c>
      <c r="G2347" s="22" t="s">
        <v>613</v>
      </c>
      <c r="H2347" s="22" t="s">
        <v>8185</v>
      </c>
      <c r="I2347" s="26" t="s">
        <v>716</v>
      </c>
      <c r="J2347" s="25">
        <v>124</v>
      </c>
      <c r="L2347" s="26" t="s">
        <v>8247</v>
      </c>
      <c r="M2347" s="413" t="s">
        <v>1427</v>
      </c>
      <c r="N2347" s="39" t="s">
        <v>1429</v>
      </c>
      <c r="O2347" s="26" t="s">
        <v>1433</v>
      </c>
      <c r="P2347" s="27" t="s">
        <v>8248</v>
      </c>
      <c r="Q2347" s="28" t="s">
        <v>9586</v>
      </c>
      <c r="R2347" s="29" t="s">
        <v>10688</v>
      </c>
      <c r="S2347" s="30">
        <v>44774</v>
      </c>
      <c r="T2347" s="26" t="s">
        <v>1415</v>
      </c>
      <c r="U2347" s="25" t="s">
        <v>1416</v>
      </c>
      <c r="V2347" s="31">
        <v>44810</v>
      </c>
      <c r="W2347" s="99" t="s">
        <v>10689</v>
      </c>
      <c r="X2347" s="25" t="s">
        <v>1436</v>
      </c>
      <c r="AB2347" s="410">
        <v>44666</v>
      </c>
    </row>
    <row r="2348" spans="1:29" s="8" customFormat="1" ht="15" hidden="1" customHeight="1" x14ac:dyDescent="0.25">
      <c r="A2348" s="409">
        <v>2332</v>
      </c>
      <c r="B2348" s="410">
        <v>44666</v>
      </c>
      <c r="C2348" s="412">
        <f t="shared" si="36"/>
        <v>2022</v>
      </c>
      <c r="D2348" s="411" t="s">
        <v>8249</v>
      </c>
      <c r="E2348" s="415">
        <v>100332314</v>
      </c>
      <c r="F2348" s="416" t="s">
        <v>8442</v>
      </c>
      <c r="G2348" s="411" t="s">
        <v>613</v>
      </c>
      <c r="H2348" s="22" t="s">
        <v>8185</v>
      </c>
      <c r="I2348" s="413" t="s">
        <v>6079</v>
      </c>
      <c r="J2348" s="417">
        <v>25</v>
      </c>
      <c r="L2348" s="413" t="s">
        <v>8250</v>
      </c>
      <c r="M2348" s="413" t="s">
        <v>1427</v>
      </c>
      <c r="N2348" s="39" t="s">
        <v>1429</v>
      </c>
      <c r="O2348" s="413" t="s">
        <v>1441</v>
      </c>
      <c r="P2348" s="418" t="s">
        <v>8251</v>
      </c>
      <c r="Q2348" s="419" t="s">
        <v>9586</v>
      </c>
      <c r="R2348" s="420" t="s">
        <v>10703</v>
      </c>
      <c r="S2348" s="408">
        <v>44774</v>
      </c>
      <c r="T2348" s="413" t="s">
        <v>1415</v>
      </c>
      <c r="U2348" s="417" t="s">
        <v>1416</v>
      </c>
      <c r="V2348" s="421">
        <v>44810</v>
      </c>
      <c r="W2348" s="422" t="s">
        <v>10704</v>
      </c>
      <c r="X2348" s="417" t="s">
        <v>1436</v>
      </c>
      <c r="AB2348" s="410">
        <v>44666</v>
      </c>
    </row>
    <row r="2349" spans="1:29" s="8" customFormat="1" ht="15" hidden="1" customHeight="1" x14ac:dyDescent="0.25">
      <c r="A2349" s="409">
        <v>2333</v>
      </c>
      <c r="B2349" s="410">
        <v>44666</v>
      </c>
      <c r="C2349" s="412">
        <f t="shared" si="36"/>
        <v>2022</v>
      </c>
      <c r="D2349" s="411" t="s">
        <v>8252</v>
      </c>
      <c r="E2349" s="415">
        <v>100332366</v>
      </c>
      <c r="F2349" s="416" t="s">
        <v>8442</v>
      </c>
      <c r="G2349" s="411" t="s">
        <v>613</v>
      </c>
      <c r="H2349" s="411" t="s">
        <v>8185</v>
      </c>
      <c r="I2349" s="413" t="s">
        <v>6079</v>
      </c>
      <c r="J2349" s="417">
        <v>76</v>
      </c>
      <c r="L2349" s="413" t="s">
        <v>8253</v>
      </c>
      <c r="M2349" s="413" t="s">
        <v>1427</v>
      </c>
      <c r="N2349" s="39" t="s">
        <v>1429</v>
      </c>
      <c r="O2349" s="413" t="s">
        <v>1441</v>
      </c>
      <c r="P2349" s="418" t="s">
        <v>8254</v>
      </c>
      <c r="Q2349" s="419" t="s">
        <v>9586</v>
      </c>
      <c r="R2349" s="420" t="s">
        <v>10705</v>
      </c>
      <c r="S2349" s="408">
        <v>44774</v>
      </c>
      <c r="T2349" s="413" t="s">
        <v>1415</v>
      </c>
      <c r="U2349" s="417" t="s">
        <v>1416</v>
      </c>
      <c r="V2349" s="421">
        <v>44657</v>
      </c>
      <c r="W2349" s="422" t="s">
        <v>10706</v>
      </c>
      <c r="X2349" s="417" t="s">
        <v>1436</v>
      </c>
      <c r="AB2349" s="410">
        <v>44666</v>
      </c>
    </row>
    <row r="2350" spans="1:29" s="8" customFormat="1" ht="15" hidden="1" customHeight="1" x14ac:dyDescent="0.25">
      <c r="A2350" s="409">
        <v>2334</v>
      </c>
      <c r="B2350" s="410">
        <v>44669</v>
      </c>
      <c r="C2350" s="412">
        <f t="shared" si="36"/>
        <v>2022</v>
      </c>
      <c r="D2350" s="411" t="s">
        <v>8255</v>
      </c>
      <c r="E2350" s="415">
        <v>100395592</v>
      </c>
      <c r="F2350" s="416" t="s">
        <v>8443</v>
      </c>
      <c r="G2350" s="411" t="s">
        <v>613</v>
      </c>
      <c r="H2350" s="411" t="s">
        <v>724</v>
      </c>
      <c r="I2350" s="413" t="s">
        <v>636</v>
      </c>
      <c r="J2350" s="417">
        <v>68</v>
      </c>
      <c r="L2350" s="413" t="s">
        <v>8256</v>
      </c>
      <c r="M2350" s="413" t="s">
        <v>1427</v>
      </c>
      <c r="N2350" s="39" t="s">
        <v>1429</v>
      </c>
      <c r="O2350" s="413" t="s">
        <v>1527</v>
      </c>
      <c r="P2350" s="418" t="s">
        <v>10677</v>
      </c>
      <c r="Q2350" s="419" t="s">
        <v>9586</v>
      </c>
      <c r="R2350" s="420" t="s">
        <v>10678</v>
      </c>
      <c r="S2350" s="408">
        <v>44774</v>
      </c>
      <c r="T2350" s="413" t="s">
        <v>1415</v>
      </c>
      <c r="U2350" s="417" t="s">
        <v>1416</v>
      </c>
      <c r="V2350" s="421">
        <v>44810</v>
      </c>
      <c r="W2350" s="422" t="s">
        <v>10679</v>
      </c>
      <c r="X2350" s="417" t="s">
        <v>1436</v>
      </c>
      <c r="AB2350" s="410">
        <v>44669</v>
      </c>
    </row>
    <row r="2351" spans="1:29" s="8" customFormat="1" ht="15" hidden="1" customHeight="1" x14ac:dyDescent="0.25">
      <c r="A2351" s="56">
        <v>2335</v>
      </c>
      <c r="B2351" s="45">
        <v>44669</v>
      </c>
      <c r="C2351" s="412">
        <f t="shared" si="36"/>
        <v>2022</v>
      </c>
      <c r="D2351" s="58" t="s">
        <v>8257</v>
      </c>
      <c r="E2351" s="59">
        <v>100317557</v>
      </c>
      <c r="F2351" s="60"/>
      <c r="G2351" s="58" t="s">
        <v>613</v>
      </c>
      <c r="H2351" s="58" t="s">
        <v>801</v>
      </c>
      <c r="I2351" s="62" t="s">
        <v>766</v>
      </c>
      <c r="J2351" s="61">
        <v>11</v>
      </c>
      <c r="K2351" s="10"/>
      <c r="L2351" s="62" t="s">
        <v>8258</v>
      </c>
      <c r="M2351" s="62" t="s">
        <v>1427</v>
      </c>
      <c r="N2351" s="44" t="s">
        <v>1429</v>
      </c>
      <c r="O2351" s="62" t="s">
        <v>1524</v>
      </c>
      <c r="P2351" s="63" t="s">
        <v>8278</v>
      </c>
      <c r="Q2351" s="64" t="s">
        <v>834</v>
      </c>
      <c r="R2351" s="65" t="s">
        <v>8279</v>
      </c>
      <c r="S2351" s="66">
        <v>44562</v>
      </c>
      <c r="T2351" s="62" t="s">
        <v>1415</v>
      </c>
      <c r="U2351" s="61" t="s">
        <v>1416</v>
      </c>
      <c r="V2351" s="67">
        <v>44671</v>
      </c>
      <c r="W2351" s="101" t="s">
        <v>1419</v>
      </c>
      <c r="X2351" s="61" t="s">
        <v>1426</v>
      </c>
      <c r="Y2351" s="10"/>
      <c r="Z2351" s="10"/>
      <c r="AA2351" s="10"/>
      <c r="AB2351" s="45">
        <v>44669</v>
      </c>
      <c r="AC2351" s="10"/>
    </row>
    <row r="2352" spans="1:29" s="8" customFormat="1" ht="15" hidden="1" customHeight="1" x14ac:dyDescent="0.25">
      <c r="A2352" s="409">
        <v>2336</v>
      </c>
      <c r="B2352" s="410">
        <v>44669</v>
      </c>
      <c r="C2352" s="412">
        <f t="shared" si="36"/>
        <v>2022</v>
      </c>
      <c r="D2352" s="411" t="s">
        <v>8259</v>
      </c>
      <c r="E2352" s="415">
        <v>100318425</v>
      </c>
      <c r="F2352" s="416" t="s">
        <v>8442</v>
      </c>
      <c r="G2352" s="411" t="s">
        <v>613</v>
      </c>
      <c r="H2352" s="411" t="s">
        <v>682</v>
      </c>
      <c r="I2352" s="413" t="s">
        <v>655</v>
      </c>
      <c r="J2352" s="417">
        <v>67</v>
      </c>
      <c r="L2352" s="413" t="s">
        <v>8260</v>
      </c>
      <c r="M2352" s="413" t="s">
        <v>1427</v>
      </c>
      <c r="N2352" s="39" t="s">
        <v>1429</v>
      </c>
      <c r="O2352" s="413" t="s">
        <v>1433</v>
      </c>
      <c r="P2352" s="418" t="s">
        <v>8261</v>
      </c>
      <c r="Q2352" s="419" t="s">
        <v>9586</v>
      </c>
      <c r="R2352" s="420" t="s">
        <v>10697</v>
      </c>
      <c r="S2352" s="408">
        <v>44774</v>
      </c>
      <c r="T2352" s="413" t="s">
        <v>1415</v>
      </c>
      <c r="U2352" s="417" t="s">
        <v>1416</v>
      </c>
      <c r="V2352" s="421">
        <v>44810</v>
      </c>
      <c r="W2352" s="422" t="s">
        <v>10698</v>
      </c>
      <c r="X2352" s="417" t="s">
        <v>1436</v>
      </c>
      <c r="AB2352" s="410">
        <v>44669</v>
      </c>
      <c r="AC2352" s="4393">
        <v>44697</v>
      </c>
    </row>
    <row r="2353" spans="1:29" s="8" customFormat="1" ht="15" hidden="1" customHeight="1" x14ac:dyDescent="0.25">
      <c r="A2353" s="409">
        <v>2337</v>
      </c>
      <c r="B2353" s="410">
        <v>44669</v>
      </c>
      <c r="C2353" s="412">
        <f t="shared" si="36"/>
        <v>2022</v>
      </c>
      <c r="D2353" s="411" t="s">
        <v>8262</v>
      </c>
      <c r="E2353" s="415">
        <v>100327732</v>
      </c>
      <c r="F2353" s="416" t="s">
        <v>8442</v>
      </c>
      <c r="G2353" s="411" t="s">
        <v>613</v>
      </c>
      <c r="H2353" s="411" t="s">
        <v>802</v>
      </c>
      <c r="I2353" s="413" t="s">
        <v>793</v>
      </c>
      <c r="J2353" s="417">
        <v>106</v>
      </c>
      <c r="L2353" s="409">
        <v>16455080</v>
      </c>
      <c r="M2353" s="413" t="s">
        <v>1427</v>
      </c>
      <c r="N2353" s="39" t="s">
        <v>1429</v>
      </c>
      <c r="O2353" s="413" t="s">
        <v>1578</v>
      </c>
      <c r="P2353" s="418" t="s">
        <v>8263</v>
      </c>
      <c r="Q2353" s="419" t="s">
        <v>9586</v>
      </c>
      <c r="R2353" s="420" t="s">
        <v>10372</v>
      </c>
      <c r="S2353" s="408">
        <v>44774</v>
      </c>
      <c r="T2353" s="413" t="s">
        <v>1415</v>
      </c>
      <c r="U2353" s="417" t="s">
        <v>1416</v>
      </c>
      <c r="V2353" s="421">
        <v>44809</v>
      </c>
      <c r="W2353" s="422" t="s">
        <v>10373</v>
      </c>
      <c r="X2353" s="417" t="s">
        <v>1436</v>
      </c>
      <c r="AB2353" s="410">
        <v>44669</v>
      </c>
    </row>
    <row r="2354" spans="1:29" s="10" customFormat="1" ht="15" hidden="1" customHeight="1" x14ac:dyDescent="0.25">
      <c r="A2354" s="56">
        <v>2338</v>
      </c>
      <c r="B2354" s="45">
        <v>44669</v>
      </c>
      <c r="C2354" s="412">
        <f t="shared" si="36"/>
        <v>2022</v>
      </c>
      <c r="D2354" s="58" t="s">
        <v>8264</v>
      </c>
      <c r="E2354" s="59">
        <v>100327618</v>
      </c>
      <c r="F2354" s="60"/>
      <c r="G2354" s="58" t="s">
        <v>613</v>
      </c>
      <c r="H2354" s="58" t="s">
        <v>8185</v>
      </c>
      <c r="I2354" s="62" t="s">
        <v>4743</v>
      </c>
      <c r="J2354" s="61">
        <v>88</v>
      </c>
      <c r="L2354" s="62" t="s">
        <v>8265</v>
      </c>
      <c r="M2354" s="62" t="s">
        <v>1427</v>
      </c>
      <c r="N2354" s="44" t="s">
        <v>1429</v>
      </c>
      <c r="O2354" s="62" t="s">
        <v>1464</v>
      </c>
      <c r="P2354" s="63" t="s">
        <v>8266</v>
      </c>
      <c r="Q2354" s="64" t="s">
        <v>834</v>
      </c>
      <c r="R2354" s="65" t="s">
        <v>8397</v>
      </c>
      <c r="S2354" s="66">
        <v>44682</v>
      </c>
      <c r="T2354" s="62" t="s">
        <v>624</v>
      </c>
      <c r="U2354" s="61" t="s">
        <v>1416</v>
      </c>
      <c r="V2354" s="67">
        <v>44677</v>
      </c>
      <c r="W2354" s="101" t="s">
        <v>1419</v>
      </c>
      <c r="X2354" s="61" t="s">
        <v>1426</v>
      </c>
      <c r="AB2354" s="45">
        <v>44669</v>
      </c>
    </row>
    <row r="2355" spans="1:29" s="8" customFormat="1" ht="30" hidden="1" customHeight="1" x14ac:dyDescent="0.25">
      <c r="A2355" s="409">
        <v>2339</v>
      </c>
      <c r="B2355" s="410">
        <v>44669</v>
      </c>
      <c r="C2355" s="412">
        <f t="shared" si="36"/>
        <v>2022</v>
      </c>
      <c r="D2355" s="411" t="s">
        <v>8267</v>
      </c>
      <c r="E2355" s="415">
        <v>100221608</v>
      </c>
      <c r="F2355" s="416" t="s">
        <v>8442</v>
      </c>
      <c r="G2355" s="411" t="s">
        <v>613</v>
      </c>
      <c r="H2355" s="411" t="s">
        <v>8185</v>
      </c>
      <c r="I2355" s="413" t="s">
        <v>722</v>
      </c>
      <c r="J2355" s="417">
        <v>25</v>
      </c>
      <c r="L2355" s="413" t="s">
        <v>8268</v>
      </c>
      <c r="M2355" s="413" t="s">
        <v>1427</v>
      </c>
      <c r="N2355" s="39" t="s">
        <v>1429</v>
      </c>
      <c r="O2355" s="413" t="s">
        <v>1433</v>
      </c>
      <c r="P2355" s="418" t="s">
        <v>8269</v>
      </c>
      <c r="Q2355" s="419" t="s">
        <v>9586</v>
      </c>
      <c r="R2355" s="420" t="s">
        <v>11731</v>
      </c>
      <c r="S2355" s="408">
        <v>44774</v>
      </c>
      <c r="T2355" s="413" t="s">
        <v>1415</v>
      </c>
      <c r="U2355" s="417" t="s">
        <v>1416</v>
      </c>
      <c r="V2355" s="421">
        <v>44820</v>
      </c>
      <c r="W2355" s="422" t="s">
        <v>11732</v>
      </c>
      <c r="X2355" s="417" t="s">
        <v>1436</v>
      </c>
      <c r="Z2355" s="8" t="s">
        <v>6281</v>
      </c>
      <c r="AB2355" s="410">
        <v>44669</v>
      </c>
    </row>
    <row r="2356" spans="1:29" s="8" customFormat="1" ht="15" hidden="1" customHeight="1" x14ac:dyDescent="0.25">
      <c r="A2356" s="409">
        <v>2340</v>
      </c>
      <c r="B2356" s="410">
        <v>44670</v>
      </c>
      <c r="C2356" s="412">
        <f t="shared" si="36"/>
        <v>2022</v>
      </c>
      <c r="D2356" s="22" t="s">
        <v>8270</v>
      </c>
      <c r="E2356" s="23">
        <v>100375823</v>
      </c>
      <c r="F2356" s="24" t="s">
        <v>8443</v>
      </c>
      <c r="G2356" s="22" t="s">
        <v>613</v>
      </c>
      <c r="H2356" s="22" t="s">
        <v>633</v>
      </c>
      <c r="I2356" s="26" t="s">
        <v>756</v>
      </c>
      <c r="J2356" s="25">
        <v>63</v>
      </c>
      <c r="L2356" s="26" t="s">
        <v>8271</v>
      </c>
      <c r="M2356" s="413" t="s">
        <v>1427</v>
      </c>
      <c r="N2356" s="39" t="s">
        <v>1429</v>
      </c>
      <c r="O2356" s="26" t="s">
        <v>1506</v>
      </c>
      <c r="P2356" s="27" t="s">
        <v>10478</v>
      </c>
      <c r="Q2356" s="28" t="s">
        <v>9586</v>
      </c>
      <c r="R2356" s="29" t="s">
        <v>10479</v>
      </c>
      <c r="S2356" s="30">
        <v>44774</v>
      </c>
      <c r="T2356" s="26" t="s">
        <v>1415</v>
      </c>
      <c r="U2356" s="25" t="s">
        <v>1416</v>
      </c>
      <c r="V2356" s="31">
        <v>44809</v>
      </c>
      <c r="W2356" s="99" t="s">
        <v>4082</v>
      </c>
      <c r="X2356" s="25" t="s">
        <v>1436</v>
      </c>
      <c r="AB2356" s="410">
        <v>44670</v>
      </c>
    </row>
    <row r="2357" spans="1:29" s="10" customFormat="1" ht="15" hidden="1" customHeight="1" x14ac:dyDescent="0.25">
      <c r="A2357" s="409">
        <v>2341</v>
      </c>
      <c r="B2357" s="410">
        <v>44670</v>
      </c>
      <c r="C2357" s="412">
        <f t="shared" si="36"/>
        <v>2022</v>
      </c>
      <c r="D2357" s="411" t="s">
        <v>8272</v>
      </c>
      <c r="E2357" s="415">
        <v>100338945</v>
      </c>
      <c r="F2357" s="416" t="s">
        <v>8442</v>
      </c>
      <c r="G2357" s="411" t="s">
        <v>613</v>
      </c>
      <c r="H2357" s="411" t="s">
        <v>679</v>
      </c>
      <c r="I2357" s="413" t="s">
        <v>668</v>
      </c>
      <c r="J2357" s="417">
        <v>88</v>
      </c>
      <c r="K2357" s="8"/>
      <c r="L2357" s="413" t="s">
        <v>8273</v>
      </c>
      <c r="M2357" s="413" t="s">
        <v>1427</v>
      </c>
      <c r="N2357" s="39" t="s">
        <v>1429</v>
      </c>
      <c r="O2357" s="413" t="s">
        <v>1446</v>
      </c>
      <c r="P2357" s="418" t="s">
        <v>8274</v>
      </c>
      <c r="Q2357" s="419" t="s">
        <v>9586</v>
      </c>
      <c r="R2357" s="420" t="s">
        <v>11426</v>
      </c>
      <c r="S2357" s="408">
        <v>44774</v>
      </c>
      <c r="T2357" s="413" t="s">
        <v>1415</v>
      </c>
      <c r="U2357" s="417" t="s">
        <v>1416</v>
      </c>
      <c r="V2357" s="421">
        <v>44811</v>
      </c>
      <c r="W2357" s="422" t="s">
        <v>11959</v>
      </c>
      <c r="X2357" s="417" t="s">
        <v>1436</v>
      </c>
      <c r="Y2357" s="8"/>
      <c r="Z2357" s="8"/>
      <c r="AA2357" s="8"/>
      <c r="AB2357" s="410">
        <v>44670</v>
      </c>
      <c r="AC2357" s="8"/>
    </row>
    <row r="2358" spans="1:29" s="8" customFormat="1" ht="15" hidden="1" customHeight="1" x14ac:dyDescent="0.25">
      <c r="A2358" s="409">
        <v>2342</v>
      </c>
      <c r="B2358" s="410">
        <v>44670</v>
      </c>
      <c r="C2358" s="412">
        <f t="shared" si="36"/>
        <v>2022</v>
      </c>
      <c r="D2358" s="411" t="s">
        <v>8280</v>
      </c>
      <c r="E2358" s="415">
        <v>100314436</v>
      </c>
      <c r="F2358" s="416" t="s">
        <v>8442</v>
      </c>
      <c r="G2358" s="411" t="s">
        <v>613</v>
      </c>
      <c r="H2358" s="411" t="s">
        <v>623</v>
      </c>
      <c r="I2358" s="413" t="s">
        <v>756</v>
      </c>
      <c r="J2358" s="417">
        <v>123</v>
      </c>
      <c r="L2358" s="413" t="s">
        <v>8281</v>
      </c>
      <c r="M2358" s="413" t="s">
        <v>1427</v>
      </c>
      <c r="N2358" s="39" t="s">
        <v>1429</v>
      </c>
      <c r="O2358" s="413" t="s">
        <v>1325</v>
      </c>
      <c r="P2358" s="418" t="s">
        <v>8282</v>
      </c>
      <c r="Q2358" s="419" t="s">
        <v>9586</v>
      </c>
      <c r="R2358" s="420" t="s">
        <v>13275</v>
      </c>
      <c r="S2358" s="408">
        <v>44774</v>
      </c>
      <c r="T2358" s="413" t="s">
        <v>1415</v>
      </c>
      <c r="U2358" s="417" t="s">
        <v>1416</v>
      </c>
      <c r="V2358" s="421">
        <v>44860</v>
      </c>
      <c r="W2358" s="422" t="s">
        <v>13276</v>
      </c>
      <c r="X2358" s="417" t="s">
        <v>1436</v>
      </c>
      <c r="Z2358" s="8" t="s">
        <v>1647</v>
      </c>
      <c r="AB2358" s="410">
        <v>44670</v>
      </c>
    </row>
    <row r="2359" spans="1:29" s="8" customFormat="1" ht="15" hidden="1" customHeight="1" x14ac:dyDescent="0.25">
      <c r="A2359" s="409">
        <v>2343</v>
      </c>
      <c r="B2359" s="410">
        <v>44671</v>
      </c>
      <c r="C2359" s="412">
        <f t="shared" si="36"/>
        <v>2022</v>
      </c>
      <c r="D2359" s="411" t="s">
        <v>8275</v>
      </c>
      <c r="E2359" s="415">
        <v>100397848</v>
      </c>
      <c r="F2359" s="416" t="s">
        <v>8443</v>
      </c>
      <c r="G2359" s="411" t="s">
        <v>613</v>
      </c>
      <c r="H2359" s="411" t="s">
        <v>8276</v>
      </c>
      <c r="I2359" s="413" t="s">
        <v>739</v>
      </c>
      <c r="J2359" s="417">
        <v>52</v>
      </c>
      <c r="L2359" s="413" t="s">
        <v>8277</v>
      </c>
      <c r="M2359" s="413" t="s">
        <v>1427</v>
      </c>
      <c r="N2359" s="39" t="s">
        <v>1429</v>
      </c>
      <c r="O2359" s="413" t="s">
        <v>1527</v>
      </c>
      <c r="P2359" s="418" t="s">
        <v>10731</v>
      </c>
      <c r="Q2359" s="419" t="s">
        <v>9586</v>
      </c>
      <c r="R2359" s="420" t="s">
        <v>10732</v>
      </c>
      <c r="S2359" s="408">
        <v>44774</v>
      </c>
      <c r="T2359" s="413" t="s">
        <v>1415</v>
      </c>
      <c r="U2359" s="417" t="s">
        <v>1416</v>
      </c>
      <c r="V2359" s="421">
        <v>44810</v>
      </c>
      <c r="W2359" s="422" t="s">
        <v>10733</v>
      </c>
      <c r="X2359" s="417" t="s">
        <v>1436</v>
      </c>
      <c r="AB2359" s="410">
        <v>44671</v>
      </c>
    </row>
    <row r="2360" spans="1:29" s="8" customFormat="1" ht="15" hidden="1" customHeight="1" x14ac:dyDescent="0.25">
      <c r="A2360" s="409">
        <v>2344</v>
      </c>
      <c r="B2360" s="410">
        <v>44671</v>
      </c>
      <c r="C2360" s="412">
        <f t="shared" si="36"/>
        <v>2022</v>
      </c>
      <c r="D2360" s="411" t="s">
        <v>9013</v>
      </c>
      <c r="E2360" s="415">
        <v>100393031</v>
      </c>
      <c r="F2360" s="416" t="s">
        <v>8443</v>
      </c>
      <c r="G2360" s="411" t="s">
        <v>613</v>
      </c>
      <c r="H2360" s="411" t="s">
        <v>701</v>
      </c>
      <c r="I2360" s="413" t="s">
        <v>710</v>
      </c>
      <c r="J2360" s="417" t="s">
        <v>9014</v>
      </c>
      <c r="L2360" s="413" t="s">
        <v>9015</v>
      </c>
      <c r="M2360" s="413" t="s">
        <v>1427</v>
      </c>
      <c r="N2360" s="39" t="s">
        <v>1429</v>
      </c>
      <c r="O2360" s="413" t="s">
        <v>1811</v>
      </c>
      <c r="P2360" s="418" t="s">
        <v>776</v>
      </c>
      <c r="Q2360" s="419" t="s">
        <v>9586</v>
      </c>
      <c r="R2360" s="420" t="s">
        <v>13117</v>
      </c>
      <c r="S2360" s="408">
        <v>44774</v>
      </c>
      <c r="T2360" s="413" t="s">
        <v>1415</v>
      </c>
      <c r="U2360" s="417" t="s">
        <v>1416</v>
      </c>
      <c r="V2360" s="421">
        <v>44845</v>
      </c>
      <c r="W2360" s="422" t="s">
        <v>13118</v>
      </c>
      <c r="X2360" s="417" t="s">
        <v>1436</v>
      </c>
      <c r="AB2360" s="410">
        <v>44671</v>
      </c>
    </row>
    <row r="2361" spans="1:29" s="8" customFormat="1" ht="15" hidden="1" customHeight="1" x14ac:dyDescent="0.25">
      <c r="A2361" s="56">
        <v>2345</v>
      </c>
      <c r="B2361" s="45">
        <v>44672</v>
      </c>
      <c r="C2361" s="412">
        <f t="shared" si="36"/>
        <v>2022</v>
      </c>
      <c r="D2361" s="58" t="s">
        <v>8283</v>
      </c>
      <c r="E2361" s="59">
        <v>100211782</v>
      </c>
      <c r="F2361" s="60" t="s">
        <v>8444</v>
      </c>
      <c r="G2361" s="58" t="s">
        <v>613</v>
      </c>
      <c r="H2361" s="58" t="s">
        <v>804</v>
      </c>
      <c r="I2361" s="62" t="s">
        <v>635</v>
      </c>
      <c r="J2361" s="61">
        <v>21</v>
      </c>
      <c r="K2361" s="10"/>
      <c r="L2361" s="56"/>
      <c r="M2361" s="62" t="s">
        <v>1427</v>
      </c>
      <c r="N2361" s="44" t="s">
        <v>1429</v>
      </c>
      <c r="O2361" s="62"/>
      <c r="P2361" s="63"/>
      <c r="Q2361" s="64" t="s">
        <v>834</v>
      </c>
      <c r="R2361" s="65" t="s">
        <v>8721</v>
      </c>
      <c r="S2361" s="66">
        <v>44713</v>
      </c>
      <c r="T2361" s="62" t="s">
        <v>1415</v>
      </c>
      <c r="U2361" s="61" t="s">
        <v>1416</v>
      </c>
      <c r="V2361" s="67">
        <v>44712</v>
      </c>
      <c r="W2361" s="101" t="s">
        <v>1419</v>
      </c>
      <c r="X2361" s="61" t="s">
        <v>1426</v>
      </c>
      <c r="Y2361" s="10"/>
      <c r="Z2361" s="10"/>
      <c r="AA2361" s="10"/>
      <c r="AB2361" s="45">
        <v>44672</v>
      </c>
      <c r="AC2361" s="10"/>
    </row>
    <row r="2362" spans="1:29" s="8" customFormat="1" ht="15" hidden="1" customHeight="1" x14ac:dyDescent="0.25">
      <c r="A2362" s="409">
        <v>2346</v>
      </c>
      <c r="B2362" s="410">
        <v>44672</v>
      </c>
      <c r="C2362" s="412">
        <f t="shared" si="36"/>
        <v>2022</v>
      </c>
      <c r="D2362" s="411" t="s">
        <v>8285</v>
      </c>
      <c r="E2362" s="415">
        <v>100321016</v>
      </c>
      <c r="F2362" s="416" t="s">
        <v>8442</v>
      </c>
      <c r="G2362" s="411" t="s">
        <v>613</v>
      </c>
      <c r="H2362" s="411" t="s">
        <v>823</v>
      </c>
      <c r="I2362" s="413" t="s">
        <v>731</v>
      </c>
      <c r="J2362" s="417">
        <v>221</v>
      </c>
      <c r="L2362" s="413" t="s">
        <v>8286</v>
      </c>
      <c r="M2362" s="413" t="s">
        <v>1427</v>
      </c>
      <c r="N2362" s="39" t="s">
        <v>1429</v>
      </c>
      <c r="O2362" s="413" t="s">
        <v>1325</v>
      </c>
      <c r="P2362" s="418" t="s">
        <v>8287</v>
      </c>
      <c r="Q2362" s="419" t="s">
        <v>9586</v>
      </c>
      <c r="R2362" s="420" t="s">
        <v>10415</v>
      </c>
      <c r="S2362" s="408">
        <v>44774</v>
      </c>
      <c r="T2362" s="413" t="s">
        <v>1415</v>
      </c>
      <c r="U2362" s="417" t="s">
        <v>1416</v>
      </c>
      <c r="V2362" s="421">
        <v>44809</v>
      </c>
      <c r="W2362" s="422" t="s">
        <v>10416</v>
      </c>
      <c r="X2362" s="417" t="s">
        <v>1436</v>
      </c>
      <c r="AB2362" s="410">
        <v>44672</v>
      </c>
    </row>
    <row r="2363" spans="1:29" s="8" customFormat="1" ht="15" hidden="1" customHeight="1" x14ac:dyDescent="0.25">
      <c r="A2363" s="409">
        <v>2347</v>
      </c>
      <c r="B2363" s="410">
        <v>44672</v>
      </c>
      <c r="C2363" s="412">
        <f t="shared" si="36"/>
        <v>2022</v>
      </c>
      <c r="D2363" s="22" t="s">
        <v>8288</v>
      </c>
      <c r="E2363" s="23" t="s">
        <v>606</v>
      </c>
      <c r="F2363" s="24" t="s">
        <v>8442</v>
      </c>
      <c r="G2363" s="22" t="s">
        <v>613</v>
      </c>
      <c r="H2363" s="22" t="s">
        <v>801</v>
      </c>
      <c r="I2363" s="26" t="s">
        <v>636</v>
      </c>
      <c r="J2363" s="25">
        <v>54</v>
      </c>
      <c r="L2363" s="26" t="s">
        <v>8289</v>
      </c>
      <c r="M2363" s="413" t="s">
        <v>1427</v>
      </c>
      <c r="N2363" s="39" t="s">
        <v>1429</v>
      </c>
      <c r="O2363" s="26" t="s">
        <v>1453</v>
      </c>
      <c r="P2363" s="27" t="s">
        <v>8290</v>
      </c>
      <c r="Q2363" s="28" t="s">
        <v>9586</v>
      </c>
      <c r="R2363" s="29" t="s">
        <v>11511</v>
      </c>
      <c r="S2363" s="30">
        <v>44774</v>
      </c>
      <c r="T2363" s="26" t="s">
        <v>1415</v>
      </c>
      <c r="U2363" s="25" t="s">
        <v>1416</v>
      </c>
      <c r="V2363" s="31">
        <v>44809</v>
      </c>
      <c r="W2363" s="99" t="s">
        <v>11512</v>
      </c>
      <c r="X2363" s="25" t="s">
        <v>1436</v>
      </c>
      <c r="Z2363" s="8">
        <v>89373786978</v>
      </c>
      <c r="AA2363" s="361">
        <v>89530142314</v>
      </c>
      <c r="AB2363" s="410">
        <v>44672</v>
      </c>
    </row>
    <row r="2364" spans="1:29" s="10" customFormat="1" ht="15" hidden="1" customHeight="1" x14ac:dyDescent="0.25">
      <c r="A2364" s="409">
        <v>2348</v>
      </c>
      <c r="B2364" s="410">
        <v>44672</v>
      </c>
      <c r="C2364" s="412">
        <f t="shared" si="36"/>
        <v>2022</v>
      </c>
      <c r="D2364" s="22" t="s">
        <v>8291</v>
      </c>
      <c r="E2364" s="23">
        <v>100339022</v>
      </c>
      <c r="F2364" s="24" t="s">
        <v>8442</v>
      </c>
      <c r="G2364" s="22" t="s">
        <v>613</v>
      </c>
      <c r="H2364" s="22" t="s">
        <v>679</v>
      </c>
      <c r="I2364" s="26" t="s">
        <v>668</v>
      </c>
      <c r="J2364" s="25">
        <v>165</v>
      </c>
      <c r="K2364" s="8"/>
      <c r="L2364" s="26" t="s">
        <v>8292</v>
      </c>
      <c r="M2364" s="413" t="s">
        <v>1427</v>
      </c>
      <c r="N2364" s="39" t="s">
        <v>1429</v>
      </c>
      <c r="O2364" s="26" t="s">
        <v>1446</v>
      </c>
      <c r="P2364" s="27" t="s">
        <v>8293</v>
      </c>
      <c r="Q2364" s="28" t="s">
        <v>9586</v>
      </c>
      <c r="R2364" s="29" t="s">
        <v>11388</v>
      </c>
      <c r="S2364" s="30">
        <v>44774</v>
      </c>
      <c r="T2364" s="26" t="s">
        <v>1415</v>
      </c>
      <c r="U2364" s="25" t="s">
        <v>1416</v>
      </c>
      <c r="V2364" s="31">
        <v>44811</v>
      </c>
      <c r="W2364" s="99" t="s">
        <v>11389</v>
      </c>
      <c r="X2364" s="25" t="s">
        <v>1436</v>
      </c>
      <c r="Y2364" s="8"/>
      <c r="Z2364" s="8"/>
      <c r="AA2364" s="8"/>
      <c r="AB2364" s="410">
        <v>44672</v>
      </c>
      <c r="AC2364" s="8"/>
    </row>
    <row r="2365" spans="1:29" s="8" customFormat="1" ht="15" hidden="1" customHeight="1" x14ac:dyDescent="0.25">
      <c r="A2365" s="409">
        <v>2349</v>
      </c>
      <c r="B2365" s="410">
        <v>44672</v>
      </c>
      <c r="C2365" s="412">
        <f t="shared" si="36"/>
        <v>2022</v>
      </c>
      <c r="D2365" s="411" t="s">
        <v>8302</v>
      </c>
      <c r="E2365" s="415">
        <v>100327555</v>
      </c>
      <c r="F2365" s="416" t="s">
        <v>8442</v>
      </c>
      <c r="G2365" s="411" t="s">
        <v>613</v>
      </c>
      <c r="H2365" s="411" t="s">
        <v>8185</v>
      </c>
      <c r="I2365" s="413" t="s">
        <v>4743</v>
      </c>
      <c r="J2365" s="417">
        <v>25</v>
      </c>
      <c r="L2365" s="413" t="s">
        <v>8303</v>
      </c>
      <c r="M2365" s="413" t="s">
        <v>1427</v>
      </c>
      <c r="N2365" s="39" t="s">
        <v>1429</v>
      </c>
      <c r="O2365" s="413" t="s">
        <v>1446</v>
      </c>
      <c r="P2365" s="418" t="s">
        <v>8304</v>
      </c>
      <c r="Q2365" s="419" t="s">
        <v>9586</v>
      </c>
      <c r="R2365" s="420" t="s">
        <v>10707</v>
      </c>
      <c r="S2365" s="408">
        <v>44774</v>
      </c>
      <c r="T2365" s="413" t="s">
        <v>1415</v>
      </c>
      <c r="U2365" s="417" t="s">
        <v>1416</v>
      </c>
      <c r="V2365" s="421">
        <v>44810</v>
      </c>
      <c r="W2365" s="422" t="s">
        <v>10708</v>
      </c>
      <c r="X2365" s="417" t="s">
        <v>1436</v>
      </c>
      <c r="AB2365" s="410">
        <v>44672</v>
      </c>
    </row>
    <row r="2366" spans="1:29" s="8" customFormat="1" ht="15" hidden="1" customHeight="1" x14ac:dyDescent="0.25">
      <c r="A2366" s="409">
        <v>2350</v>
      </c>
      <c r="B2366" s="410">
        <v>44672</v>
      </c>
      <c r="C2366" s="412">
        <f t="shared" si="36"/>
        <v>2022</v>
      </c>
      <c r="D2366" s="411" t="s">
        <v>8343</v>
      </c>
      <c r="E2366" s="415">
        <v>100294676</v>
      </c>
      <c r="F2366" s="416" t="s">
        <v>8442</v>
      </c>
      <c r="G2366" s="411" t="s">
        <v>613</v>
      </c>
      <c r="H2366" s="411" t="s">
        <v>637</v>
      </c>
      <c r="I2366" s="413" t="s">
        <v>636</v>
      </c>
      <c r="J2366" s="417">
        <v>1</v>
      </c>
      <c r="L2366" s="413" t="s">
        <v>8344</v>
      </c>
      <c r="M2366" s="413" t="s">
        <v>1427</v>
      </c>
      <c r="N2366" s="39" t="s">
        <v>1429</v>
      </c>
      <c r="O2366" s="413" t="s">
        <v>1446</v>
      </c>
      <c r="P2366" s="418" t="s">
        <v>8345</v>
      </c>
      <c r="Q2366" s="419" t="s">
        <v>9586</v>
      </c>
      <c r="R2366" s="420" t="s">
        <v>12743</v>
      </c>
      <c r="S2366" s="408">
        <v>44774</v>
      </c>
      <c r="T2366" s="413" t="s">
        <v>1415</v>
      </c>
      <c r="U2366" s="417" t="s">
        <v>1416</v>
      </c>
      <c r="V2366" s="421">
        <v>44849</v>
      </c>
      <c r="W2366" s="422" t="s">
        <v>12744</v>
      </c>
      <c r="X2366" s="417" t="s">
        <v>1436</v>
      </c>
      <c r="AB2366" s="410">
        <v>44672</v>
      </c>
      <c r="AC2366" s="4393">
        <v>44679</v>
      </c>
    </row>
    <row r="2367" spans="1:29" s="8" customFormat="1" ht="15" hidden="1" customHeight="1" x14ac:dyDescent="0.25">
      <c r="A2367" s="409">
        <v>2351</v>
      </c>
      <c r="B2367" s="410">
        <v>44672</v>
      </c>
      <c r="C2367" s="412">
        <f t="shared" si="36"/>
        <v>2022</v>
      </c>
      <c r="D2367" s="411" t="s">
        <v>8625</v>
      </c>
      <c r="E2367" s="415">
        <v>100321042</v>
      </c>
      <c r="F2367" s="416" t="s">
        <v>8443</v>
      </c>
      <c r="G2367" s="411" t="s">
        <v>613</v>
      </c>
      <c r="H2367" s="411" t="s">
        <v>823</v>
      </c>
      <c r="I2367" s="413" t="s">
        <v>731</v>
      </c>
      <c r="J2367" s="417" t="s">
        <v>8626</v>
      </c>
      <c r="L2367" s="413" t="s">
        <v>8627</v>
      </c>
      <c r="M2367" s="413" t="s">
        <v>1427</v>
      </c>
      <c r="N2367" s="39" t="s">
        <v>1429</v>
      </c>
      <c r="O2367" s="413" t="s">
        <v>1823</v>
      </c>
      <c r="P2367" s="418" t="s">
        <v>10402</v>
      </c>
      <c r="Q2367" s="419" t="s">
        <v>9586</v>
      </c>
      <c r="R2367" s="420" t="s">
        <v>15537</v>
      </c>
      <c r="S2367" s="408">
        <v>44774</v>
      </c>
      <c r="T2367" s="413" t="s">
        <v>1415</v>
      </c>
      <c r="U2367" s="417" t="s">
        <v>1416</v>
      </c>
      <c r="V2367" s="421">
        <v>44809</v>
      </c>
      <c r="W2367" s="422" t="s">
        <v>10403</v>
      </c>
      <c r="X2367" s="417" t="s">
        <v>1436</v>
      </c>
      <c r="AB2367" s="410">
        <v>44672</v>
      </c>
    </row>
    <row r="2368" spans="1:29" s="8" customFormat="1" ht="15" hidden="1" customHeight="1" x14ac:dyDescent="0.25">
      <c r="A2368" s="409">
        <v>2352</v>
      </c>
      <c r="B2368" s="410">
        <v>44673</v>
      </c>
      <c r="C2368" s="412">
        <f t="shared" si="36"/>
        <v>2022</v>
      </c>
      <c r="D2368" s="411" t="s">
        <v>8294</v>
      </c>
      <c r="E2368" s="415">
        <v>100381778</v>
      </c>
      <c r="F2368" s="416" t="s">
        <v>8442</v>
      </c>
      <c r="G2368" s="411" t="s">
        <v>613</v>
      </c>
      <c r="H2368" s="411" t="s">
        <v>740</v>
      </c>
      <c r="I2368" s="413" t="s">
        <v>8295</v>
      </c>
      <c r="J2368" s="417">
        <v>2</v>
      </c>
      <c r="L2368" s="413" t="s">
        <v>8296</v>
      </c>
      <c r="M2368" s="413" t="s">
        <v>1427</v>
      </c>
      <c r="N2368" s="39" t="s">
        <v>1429</v>
      </c>
      <c r="O2368" s="413" t="s">
        <v>1578</v>
      </c>
      <c r="P2368" s="418" t="s">
        <v>8297</v>
      </c>
      <c r="Q2368" s="419" t="s">
        <v>9586</v>
      </c>
      <c r="R2368" s="420" t="s">
        <v>11638</v>
      </c>
      <c r="S2368" s="408">
        <v>44774</v>
      </c>
      <c r="T2368" s="413" t="s">
        <v>1415</v>
      </c>
      <c r="U2368" s="417" t="s">
        <v>1416</v>
      </c>
      <c r="V2368" s="421">
        <v>44819</v>
      </c>
      <c r="W2368" s="422" t="s">
        <v>11639</v>
      </c>
      <c r="X2368" s="417" t="s">
        <v>1436</v>
      </c>
      <c r="AB2368" s="410">
        <v>44673</v>
      </c>
    </row>
    <row r="2369" spans="1:28" s="8" customFormat="1" ht="30" hidden="1" customHeight="1" x14ac:dyDescent="0.25">
      <c r="A2369" s="409">
        <v>2353</v>
      </c>
      <c r="B2369" s="410">
        <v>44673</v>
      </c>
      <c r="C2369" s="412">
        <f t="shared" si="36"/>
        <v>2022</v>
      </c>
      <c r="D2369" s="411" t="s">
        <v>8298</v>
      </c>
      <c r="E2369" s="415">
        <v>100378192</v>
      </c>
      <c r="F2369" s="416" t="s">
        <v>8442</v>
      </c>
      <c r="G2369" s="411" t="s">
        <v>613</v>
      </c>
      <c r="H2369" s="411" t="s">
        <v>3315</v>
      </c>
      <c r="I2369" s="413" t="s">
        <v>655</v>
      </c>
      <c r="J2369" s="417">
        <v>65</v>
      </c>
      <c r="L2369" s="413" t="s">
        <v>8299</v>
      </c>
      <c r="M2369" s="413" t="s">
        <v>1427</v>
      </c>
      <c r="N2369" s="39" t="s">
        <v>1429</v>
      </c>
      <c r="O2369" s="413" t="s">
        <v>1712</v>
      </c>
      <c r="P2369" s="418" t="s">
        <v>8300</v>
      </c>
      <c r="Q2369" s="419" t="s">
        <v>9586</v>
      </c>
      <c r="R2369" s="420" t="s">
        <v>11702</v>
      </c>
      <c r="S2369" s="408">
        <v>44774</v>
      </c>
      <c r="T2369" s="413" t="s">
        <v>1415</v>
      </c>
      <c r="U2369" s="417" t="s">
        <v>1416</v>
      </c>
      <c r="V2369" s="421">
        <v>44819</v>
      </c>
      <c r="W2369" s="422" t="s">
        <v>11703</v>
      </c>
      <c r="X2369" s="417" t="s">
        <v>1436</v>
      </c>
      <c r="AB2369" s="410">
        <v>44673</v>
      </c>
    </row>
    <row r="2370" spans="1:28" s="8" customFormat="1" ht="15" hidden="1" customHeight="1" x14ac:dyDescent="0.25">
      <c r="A2370" s="409">
        <v>2354</v>
      </c>
      <c r="B2370" s="410">
        <v>44673</v>
      </c>
      <c r="C2370" s="412">
        <f t="shared" si="36"/>
        <v>2022</v>
      </c>
      <c r="D2370" s="411" t="s">
        <v>8301</v>
      </c>
      <c r="E2370" s="415">
        <v>100380587</v>
      </c>
      <c r="F2370" s="416" t="s">
        <v>8442</v>
      </c>
      <c r="G2370" s="411" t="s">
        <v>613</v>
      </c>
      <c r="H2370" s="411" t="s">
        <v>1519</v>
      </c>
      <c r="I2370" s="413" t="s">
        <v>635</v>
      </c>
      <c r="J2370" s="417">
        <v>95</v>
      </c>
      <c r="L2370" s="409">
        <v>42027498</v>
      </c>
      <c r="M2370" s="413" t="s">
        <v>1427</v>
      </c>
      <c r="N2370" s="39" t="s">
        <v>1429</v>
      </c>
      <c r="O2370" s="413" t="s">
        <v>1712</v>
      </c>
      <c r="P2370" s="418" t="s">
        <v>6812</v>
      </c>
      <c r="Q2370" s="419" t="s">
        <v>9586</v>
      </c>
      <c r="R2370" s="420" t="s">
        <v>11753</v>
      </c>
      <c r="S2370" s="408">
        <v>44774</v>
      </c>
      <c r="T2370" s="413" t="s">
        <v>1415</v>
      </c>
      <c r="U2370" s="417" t="s">
        <v>1416</v>
      </c>
      <c r="V2370" s="421">
        <v>44820</v>
      </c>
      <c r="W2370" s="422" t="s">
        <v>11754</v>
      </c>
      <c r="X2370" s="417" t="s">
        <v>1436</v>
      </c>
      <c r="AB2370" s="410">
        <v>44673</v>
      </c>
    </row>
    <row r="2371" spans="1:28" s="8" customFormat="1" ht="15" hidden="1" customHeight="1" x14ac:dyDescent="0.25">
      <c r="A2371" s="409">
        <v>2355</v>
      </c>
      <c r="B2371" s="410">
        <v>44673</v>
      </c>
      <c r="C2371" s="412">
        <f t="shared" si="36"/>
        <v>2022</v>
      </c>
      <c r="D2371" s="411" t="s">
        <v>8346</v>
      </c>
      <c r="E2371" s="415">
        <v>100314718</v>
      </c>
      <c r="F2371" s="416" t="s">
        <v>8443</v>
      </c>
      <c r="G2371" s="411" t="s">
        <v>613</v>
      </c>
      <c r="H2371" s="411" t="s">
        <v>801</v>
      </c>
      <c r="I2371" s="413" t="s">
        <v>2340</v>
      </c>
      <c r="J2371" s="417">
        <v>257</v>
      </c>
      <c r="L2371" s="409">
        <v>137046</v>
      </c>
      <c r="M2371" s="413" t="s">
        <v>1427</v>
      </c>
      <c r="N2371" s="39" t="s">
        <v>1429</v>
      </c>
      <c r="O2371" s="413" t="s">
        <v>1506</v>
      </c>
      <c r="P2371" s="418" t="s">
        <v>11423</v>
      </c>
      <c r="Q2371" s="419" t="s">
        <v>9586</v>
      </c>
      <c r="R2371" s="420" t="s">
        <v>11424</v>
      </c>
      <c r="S2371" s="408">
        <v>44774</v>
      </c>
      <c r="T2371" s="413" t="s">
        <v>1415</v>
      </c>
      <c r="U2371" s="417" t="s">
        <v>1416</v>
      </c>
      <c r="V2371" s="421">
        <v>44780</v>
      </c>
      <c r="W2371" s="422" t="s">
        <v>11425</v>
      </c>
      <c r="X2371" s="417" t="s">
        <v>1436</v>
      </c>
      <c r="AB2371" s="410">
        <v>44673</v>
      </c>
    </row>
    <row r="2372" spans="1:28" s="8" customFormat="1" ht="15" hidden="1" customHeight="1" x14ac:dyDescent="0.25">
      <c r="A2372" s="409">
        <v>2356</v>
      </c>
      <c r="B2372" s="410">
        <v>44673</v>
      </c>
      <c r="C2372" s="412">
        <f t="shared" si="36"/>
        <v>2022</v>
      </c>
      <c r="D2372" s="411" t="s">
        <v>8347</v>
      </c>
      <c r="E2372" s="415">
        <v>100226638</v>
      </c>
      <c r="F2372" s="416" t="s">
        <v>8443</v>
      </c>
      <c r="G2372" s="411" t="s">
        <v>613</v>
      </c>
      <c r="H2372" s="411" t="s">
        <v>7360</v>
      </c>
      <c r="I2372" s="413" t="s">
        <v>45</v>
      </c>
      <c r="J2372" s="417">
        <v>19</v>
      </c>
      <c r="L2372" s="409" t="s">
        <v>8348</v>
      </c>
      <c r="M2372" s="413" t="s">
        <v>1427</v>
      </c>
      <c r="N2372" s="39" t="s">
        <v>1429</v>
      </c>
      <c r="O2372" s="413" t="s">
        <v>2837</v>
      </c>
      <c r="P2372" s="418" t="s">
        <v>11296</v>
      </c>
      <c r="Q2372" s="419" t="s">
        <v>9586</v>
      </c>
      <c r="R2372" s="420" t="s">
        <v>11297</v>
      </c>
      <c r="S2372" s="408">
        <v>44774</v>
      </c>
      <c r="T2372" s="413" t="s">
        <v>1415</v>
      </c>
      <c r="U2372" s="417" t="s">
        <v>1416</v>
      </c>
      <c r="V2372" s="421">
        <v>44816</v>
      </c>
      <c r="W2372" s="422" t="s">
        <v>11298</v>
      </c>
      <c r="X2372" s="417" t="s">
        <v>1436</v>
      </c>
      <c r="AB2372" s="410">
        <v>44673</v>
      </c>
    </row>
    <row r="2373" spans="1:28" s="8" customFormat="1" ht="15" hidden="1" customHeight="1" x14ac:dyDescent="0.25">
      <c r="A2373" s="409">
        <v>2357</v>
      </c>
      <c r="B2373" s="410">
        <v>44673</v>
      </c>
      <c r="C2373" s="412">
        <f t="shared" si="36"/>
        <v>2022</v>
      </c>
      <c r="D2373" s="22" t="s">
        <v>8458</v>
      </c>
      <c r="E2373" s="23" t="s">
        <v>606</v>
      </c>
      <c r="F2373" s="24" t="s">
        <v>8443</v>
      </c>
      <c r="G2373" s="22" t="s">
        <v>613</v>
      </c>
      <c r="H2373" s="22" t="s">
        <v>760</v>
      </c>
      <c r="I2373" s="26" t="s">
        <v>668</v>
      </c>
      <c r="J2373" s="25">
        <v>232</v>
      </c>
      <c r="L2373" s="412">
        <v>2871178</v>
      </c>
      <c r="M2373" s="413" t="s">
        <v>1427</v>
      </c>
      <c r="N2373" s="39" t="s">
        <v>1429</v>
      </c>
      <c r="O2373" s="26" t="s">
        <v>1811</v>
      </c>
      <c r="P2373" s="27" t="s">
        <v>11024</v>
      </c>
      <c r="Q2373" s="28" t="s">
        <v>9586</v>
      </c>
      <c r="R2373" s="29" t="s">
        <v>12479</v>
      </c>
      <c r="S2373" s="30">
        <v>44774</v>
      </c>
      <c r="T2373" s="26" t="s">
        <v>1415</v>
      </c>
      <c r="U2373" s="25" t="s">
        <v>1416</v>
      </c>
      <c r="V2373" s="31">
        <v>44841</v>
      </c>
      <c r="W2373" s="99" t="s">
        <v>12480</v>
      </c>
      <c r="X2373" s="25" t="s">
        <v>1436</v>
      </c>
      <c r="AB2373" s="410">
        <v>44673</v>
      </c>
    </row>
    <row r="2374" spans="1:28" s="8" customFormat="1" ht="15" hidden="1" customHeight="1" x14ac:dyDescent="0.25">
      <c r="A2374" s="409">
        <v>2358</v>
      </c>
      <c r="B2374" s="410">
        <v>44674</v>
      </c>
      <c r="C2374" s="412">
        <f t="shared" si="36"/>
        <v>2022</v>
      </c>
      <c r="D2374" s="22" t="s">
        <v>8307</v>
      </c>
      <c r="E2374" s="23">
        <v>100293562</v>
      </c>
      <c r="F2374" s="24" t="s">
        <v>8442</v>
      </c>
      <c r="G2374" s="22" t="s">
        <v>613</v>
      </c>
      <c r="H2374" s="22" t="s">
        <v>812</v>
      </c>
      <c r="I2374" s="26" t="s">
        <v>669</v>
      </c>
      <c r="J2374" s="25">
        <v>55</v>
      </c>
      <c r="L2374" s="26" t="s">
        <v>8308</v>
      </c>
      <c r="M2374" s="413" t="s">
        <v>1427</v>
      </c>
      <c r="N2374" s="39" t="s">
        <v>1429</v>
      </c>
      <c r="O2374" s="26" t="s">
        <v>1578</v>
      </c>
      <c r="P2374" s="27" t="s">
        <v>8309</v>
      </c>
      <c r="Q2374" s="28" t="s">
        <v>9586</v>
      </c>
      <c r="R2374" s="29" t="s">
        <v>10894</v>
      </c>
      <c r="S2374" s="30">
        <v>44774</v>
      </c>
      <c r="T2374" s="26" t="s">
        <v>1415</v>
      </c>
      <c r="U2374" s="25" t="s">
        <v>1416</v>
      </c>
      <c r="V2374" s="31">
        <v>44812</v>
      </c>
      <c r="W2374" s="99" t="s">
        <v>10895</v>
      </c>
      <c r="X2374" s="25" t="s">
        <v>1436</v>
      </c>
      <c r="AB2374" s="410">
        <v>44674</v>
      </c>
    </row>
    <row r="2375" spans="1:28" s="8" customFormat="1" ht="15" hidden="1" customHeight="1" x14ac:dyDescent="0.25">
      <c r="A2375" s="409">
        <v>2359</v>
      </c>
      <c r="B2375" s="410">
        <v>44676</v>
      </c>
      <c r="C2375" s="412">
        <f t="shared" si="36"/>
        <v>2022</v>
      </c>
      <c r="D2375" s="22" t="s">
        <v>8310</v>
      </c>
      <c r="E2375" s="23">
        <v>100394305</v>
      </c>
      <c r="F2375" s="24" t="s">
        <v>8443</v>
      </c>
      <c r="G2375" s="22" t="s">
        <v>613</v>
      </c>
      <c r="H2375" s="22" t="s">
        <v>7042</v>
      </c>
      <c r="I2375" s="26" t="s">
        <v>634</v>
      </c>
      <c r="J2375" s="25">
        <v>1</v>
      </c>
      <c r="L2375" s="26" t="s">
        <v>8311</v>
      </c>
      <c r="M2375" s="413" t="s">
        <v>1427</v>
      </c>
      <c r="N2375" s="39" t="s">
        <v>1429</v>
      </c>
      <c r="O2375" s="26" t="s">
        <v>2463</v>
      </c>
      <c r="P2375" s="27" t="s">
        <v>8312</v>
      </c>
      <c r="Q2375" s="28" t="s">
        <v>9586</v>
      </c>
      <c r="R2375" s="29" t="s">
        <v>10729</v>
      </c>
      <c r="S2375" s="30">
        <v>44774</v>
      </c>
      <c r="T2375" s="26" t="s">
        <v>1415</v>
      </c>
      <c r="U2375" s="25" t="s">
        <v>1416</v>
      </c>
      <c r="V2375" s="31">
        <v>44810</v>
      </c>
      <c r="W2375" s="99" t="s">
        <v>10730</v>
      </c>
      <c r="X2375" s="25" t="s">
        <v>1436</v>
      </c>
      <c r="AB2375" s="410">
        <v>44676</v>
      </c>
    </row>
    <row r="2376" spans="1:28" s="8" customFormat="1" ht="15" hidden="1" customHeight="1" x14ac:dyDescent="0.25">
      <c r="A2376" s="409">
        <v>2360</v>
      </c>
      <c r="B2376" s="410">
        <v>44676</v>
      </c>
      <c r="C2376" s="412">
        <f t="shared" si="36"/>
        <v>2022</v>
      </c>
      <c r="D2376" s="22" t="s">
        <v>8313</v>
      </c>
      <c r="E2376" s="23">
        <v>100307552</v>
      </c>
      <c r="F2376" s="24" t="s">
        <v>8442</v>
      </c>
      <c r="G2376" s="22" t="s">
        <v>629</v>
      </c>
      <c r="H2376" s="22" t="s">
        <v>2632</v>
      </c>
      <c r="I2376" s="26" t="s">
        <v>773</v>
      </c>
      <c r="J2376" s="25">
        <v>113</v>
      </c>
      <c r="L2376" s="26" t="s">
        <v>8314</v>
      </c>
      <c r="M2376" s="413" t="s">
        <v>1427</v>
      </c>
      <c r="N2376" s="39" t="s">
        <v>1429</v>
      </c>
      <c r="O2376" s="26" t="s">
        <v>1446</v>
      </c>
      <c r="P2376" s="27" t="s">
        <v>8315</v>
      </c>
      <c r="Q2376" s="28" t="s">
        <v>9586</v>
      </c>
      <c r="R2376" s="29" t="s">
        <v>12338</v>
      </c>
      <c r="S2376" s="30">
        <v>44774</v>
      </c>
      <c r="T2376" s="26" t="s">
        <v>1415</v>
      </c>
      <c r="U2376" s="25" t="s">
        <v>1416</v>
      </c>
      <c r="V2376" s="31">
        <v>44830</v>
      </c>
      <c r="W2376" s="99" t="s">
        <v>7827</v>
      </c>
      <c r="X2376" s="25" t="s">
        <v>1436</v>
      </c>
      <c r="Z2376" s="8" t="s">
        <v>1647</v>
      </c>
      <c r="AB2376" s="410">
        <v>44676</v>
      </c>
    </row>
    <row r="2377" spans="1:28" s="8" customFormat="1" ht="15" hidden="1" customHeight="1" x14ac:dyDescent="0.25">
      <c r="A2377" s="409">
        <v>2361</v>
      </c>
      <c r="B2377" s="410">
        <v>44677</v>
      </c>
      <c r="C2377" s="412">
        <f t="shared" si="36"/>
        <v>2022</v>
      </c>
      <c r="D2377" s="411" t="s">
        <v>8316</v>
      </c>
      <c r="E2377" s="415">
        <v>100328183</v>
      </c>
      <c r="F2377" s="416" t="s">
        <v>8442</v>
      </c>
      <c r="G2377" s="411" t="s">
        <v>613</v>
      </c>
      <c r="H2377" s="411" t="s">
        <v>682</v>
      </c>
      <c r="I2377" s="413" t="s">
        <v>40</v>
      </c>
      <c r="J2377" s="417">
        <v>93</v>
      </c>
      <c r="L2377" s="413" t="s">
        <v>8317</v>
      </c>
      <c r="M2377" s="413" t="s">
        <v>1427</v>
      </c>
      <c r="N2377" s="39" t="s">
        <v>1429</v>
      </c>
      <c r="O2377" s="413" t="s">
        <v>1441</v>
      </c>
      <c r="P2377" s="418" t="s">
        <v>8318</v>
      </c>
      <c r="Q2377" s="419" t="s">
        <v>9586</v>
      </c>
      <c r="R2377" s="420" t="s">
        <v>10413</v>
      </c>
      <c r="S2377" s="408">
        <v>44774</v>
      </c>
      <c r="T2377" s="413" t="s">
        <v>1415</v>
      </c>
      <c r="U2377" s="417" t="s">
        <v>1416</v>
      </c>
      <c r="V2377" s="421">
        <v>44809</v>
      </c>
      <c r="W2377" s="422" t="s">
        <v>10414</v>
      </c>
      <c r="X2377" s="417" t="s">
        <v>1436</v>
      </c>
      <c r="AB2377" s="410">
        <v>44677</v>
      </c>
    </row>
    <row r="2378" spans="1:28" s="8" customFormat="1" ht="15" hidden="1" customHeight="1" x14ac:dyDescent="0.25">
      <c r="A2378" s="409">
        <v>2362</v>
      </c>
      <c r="B2378" s="410">
        <v>44677</v>
      </c>
      <c r="C2378" s="412">
        <f t="shared" si="36"/>
        <v>2022</v>
      </c>
      <c r="D2378" s="411" t="s">
        <v>8319</v>
      </c>
      <c r="E2378" s="415">
        <v>100321045</v>
      </c>
      <c r="F2378" s="416" t="s">
        <v>8442</v>
      </c>
      <c r="G2378" s="411" t="s">
        <v>613</v>
      </c>
      <c r="H2378" s="411" t="s">
        <v>823</v>
      </c>
      <c r="I2378" s="413" t="s">
        <v>731</v>
      </c>
      <c r="J2378" s="417" t="s">
        <v>8320</v>
      </c>
      <c r="L2378" s="413" t="s">
        <v>8321</v>
      </c>
      <c r="M2378" s="413" t="s">
        <v>1427</v>
      </c>
      <c r="N2378" s="39" t="s">
        <v>1429</v>
      </c>
      <c r="O2378" s="413" t="s">
        <v>1325</v>
      </c>
      <c r="P2378" s="418" t="s">
        <v>8322</v>
      </c>
      <c r="Q2378" s="419" t="s">
        <v>9586</v>
      </c>
      <c r="R2378" s="420" t="s">
        <v>10400</v>
      </c>
      <c r="S2378" s="408">
        <v>44774</v>
      </c>
      <c r="T2378" s="413" t="s">
        <v>1415</v>
      </c>
      <c r="U2378" s="417" t="s">
        <v>1416</v>
      </c>
      <c r="V2378" s="421">
        <v>44809</v>
      </c>
      <c r="W2378" s="422" t="s">
        <v>10401</v>
      </c>
      <c r="X2378" s="417" t="s">
        <v>1436</v>
      </c>
      <c r="AB2378" s="410">
        <v>44677</v>
      </c>
    </row>
    <row r="2379" spans="1:28" s="8" customFormat="1" ht="15" hidden="1" customHeight="1" x14ac:dyDescent="0.25">
      <c r="A2379" s="409">
        <v>2363</v>
      </c>
      <c r="B2379" s="410">
        <v>44677</v>
      </c>
      <c r="C2379" s="412">
        <f t="shared" si="36"/>
        <v>2022</v>
      </c>
      <c r="D2379" s="411" t="s">
        <v>8323</v>
      </c>
      <c r="E2379" s="415">
        <v>100338978</v>
      </c>
      <c r="F2379" s="416" t="s">
        <v>8442</v>
      </c>
      <c r="G2379" s="411" t="s">
        <v>613</v>
      </c>
      <c r="H2379" s="411" t="s">
        <v>679</v>
      </c>
      <c r="I2379" s="413" t="s">
        <v>668</v>
      </c>
      <c r="J2379" s="417">
        <v>121</v>
      </c>
      <c r="L2379" s="409">
        <v>23117162</v>
      </c>
      <c r="M2379" s="413" t="s">
        <v>1427</v>
      </c>
      <c r="N2379" s="39" t="s">
        <v>1429</v>
      </c>
      <c r="O2379" s="413" t="s">
        <v>1446</v>
      </c>
      <c r="P2379" s="418" t="s">
        <v>8324</v>
      </c>
      <c r="Q2379" s="419" t="s">
        <v>9586</v>
      </c>
      <c r="R2379" s="420" t="s">
        <v>11426</v>
      </c>
      <c r="S2379" s="408">
        <v>44774</v>
      </c>
      <c r="T2379" s="413" t="s">
        <v>1415</v>
      </c>
      <c r="U2379" s="417" t="s">
        <v>1416</v>
      </c>
      <c r="V2379" s="421">
        <v>44811</v>
      </c>
      <c r="W2379" s="422" t="s">
        <v>11427</v>
      </c>
      <c r="X2379" s="417" t="s">
        <v>1436</v>
      </c>
      <c r="AB2379" s="410">
        <v>44677</v>
      </c>
    </row>
    <row r="2380" spans="1:28" s="8" customFormat="1" ht="15" hidden="1" customHeight="1" x14ac:dyDescent="0.25">
      <c r="A2380" s="409">
        <v>2364</v>
      </c>
      <c r="B2380" s="410">
        <v>44677</v>
      </c>
      <c r="C2380" s="412">
        <f t="shared" si="36"/>
        <v>2022</v>
      </c>
      <c r="D2380" s="411" t="s">
        <v>8325</v>
      </c>
      <c r="E2380" s="415" t="s">
        <v>606</v>
      </c>
      <c r="F2380" s="416" t="s">
        <v>8442</v>
      </c>
      <c r="G2380" s="411" t="s">
        <v>613</v>
      </c>
      <c r="H2380" s="411" t="s">
        <v>621</v>
      </c>
      <c r="I2380" s="413" t="s">
        <v>33</v>
      </c>
      <c r="J2380" s="417">
        <v>80</v>
      </c>
      <c r="L2380" s="413" t="s">
        <v>8326</v>
      </c>
      <c r="M2380" s="413" t="s">
        <v>1427</v>
      </c>
      <c r="N2380" s="39" t="s">
        <v>1429</v>
      </c>
      <c r="O2380" s="413" t="s">
        <v>1464</v>
      </c>
      <c r="P2380" s="418" t="s">
        <v>2596</v>
      </c>
      <c r="Q2380" s="419" t="s">
        <v>9586</v>
      </c>
      <c r="R2380" s="420" t="s">
        <v>12504</v>
      </c>
      <c r="S2380" s="408">
        <v>44774</v>
      </c>
      <c r="T2380" s="413" t="s">
        <v>1415</v>
      </c>
      <c r="U2380" s="417" t="s">
        <v>1416</v>
      </c>
      <c r="V2380" s="421">
        <v>44844</v>
      </c>
      <c r="W2380" s="422" t="s">
        <v>12505</v>
      </c>
      <c r="X2380" s="417" t="s">
        <v>1436</v>
      </c>
      <c r="Z2380" s="8">
        <v>89370128094</v>
      </c>
      <c r="AB2380" s="410">
        <v>44677</v>
      </c>
    </row>
    <row r="2381" spans="1:28" s="8" customFormat="1" ht="15" hidden="1" customHeight="1" x14ac:dyDescent="0.25">
      <c r="A2381" s="409">
        <v>2365</v>
      </c>
      <c r="B2381" s="410">
        <v>44677</v>
      </c>
      <c r="C2381" s="412">
        <f t="shared" si="36"/>
        <v>2022</v>
      </c>
      <c r="D2381" s="411" t="s">
        <v>8327</v>
      </c>
      <c r="E2381" s="415" t="s">
        <v>606</v>
      </c>
      <c r="F2381" s="416" t="s">
        <v>8442</v>
      </c>
      <c r="G2381" s="411" t="s">
        <v>613</v>
      </c>
      <c r="H2381" s="411" t="s">
        <v>650</v>
      </c>
      <c r="I2381" s="413" t="s">
        <v>624</v>
      </c>
      <c r="J2381" s="417">
        <v>182</v>
      </c>
      <c r="L2381" s="413" t="s">
        <v>8328</v>
      </c>
      <c r="M2381" s="413" t="s">
        <v>1427</v>
      </c>
      <c r="N2381" s="39" t="s">
        <v>1429</v>
      </c>
      <c r="O2381" s="413" t="s">
        <v>1325</v>
      </c>
      <c r="P2381" s="418" t="s">
        <v>8329</v>
      </c>
      <c r="Q2381" s="419" t="s">
        <v>9586</v>
      </c>
      <c r="R2381" s="420" t="s">
        <v>11077</v>
      </c>
      <c r="S2381" s="408">
        <v>44774</v>
      </c>
      <c r="T2381" s="413" t="s">
        <v>1415</v>
      </c>
      <c r="U2381" s="417" t="s">
        <v>1416</v>
      </c>
      <c r="V2381" s="421">
        <v>44813</v>
      </c>
      <c r="W2381" s="422" t="s">
        <v>11078</v>
      </c>
      <c r="X2381" s="417" t="s">
        <v>1436</v>
      </c>
      <c r="AB2381" s="410">
        <v>44677</v>
      </c>
    </row>
    <row r="2382" spans="1:28" s="8" customFormat="1" ht="15" hidden="1" customHeight="1" x14ac:dyDescent="0.25">
      <c r="A2382" s="409">
        <v>2366</v>
      </c>
      <c r="B2382" s="410">
        <v>44677</v>
      </c>
      <c r="C2382" s="412">
        <f t="shared" si="36"/>
        <v>2022</v>
      </c>
      <c r="D2382" s="22" t="s">
        <v>8330</v>
      </c>
      <c r="E2382" s="23">
        <v>100394084</v>
      </c>
      <c r="F2382" s="24" t="s">
        <v>8443</v>
      </c>
      <c r="G2382" s="22" t="s">
        <v>613</v>
      </c>
      <c r="H2382" s="22" t="s">
        <v>693</v>
      </c>
      <c r="I2382" s="26" t="s">
        <v>752</v>
      </c>
      <c r="J2382" s="25">
        <v>148</v>
      </c>
      <c r="L2382" s="26" t="s">
        <v>8331</v>
      </c>
      <c r="M2382" s="413" t="s">
        <v>1427</v>
      </c>
      <c r="N2382" s="39" t="s">
        <v>1429</v>
      </c>
      <c r="O2382" s="26" t="s">
        <v>1943</v>
      </c>
      <c r="P2382" s="27" t="s">
        <v>10668</v>
      </c>
      <c r="Q2382" s="28" t="s">
        <v>9586</v>
      </c>
      <c r="R2382" s="29" t="s">
        <v>10669</v>
      </c>
      <c r="S2382" s="30">
        <v>44774</v>
      </c>
      <c r="T2382" s="26" t="s">
        <v>1415</v>
      </c>
      <c r="U2382" s="25" t="s">
        <v>1416</v>
      </c>
      <c r="V2382" s="31">
        <v>44810</v>
      </c>
      <c r="W2382" s="99" t="s">
        <v>10670</v>
      </c>
      <c r="X2382" s="25" t="s">
        <v>1436</v>
      </c>
      <c r="AB2382" s="410">
        <v>44677</v>
      </c>
    </row>
    <row r="2383" spans="1:28" s="8" customFormat="1" ht="15" hidden="1" customHeight="1" x14ac:dyDescent="0.25">
      <c r="A2383" s="409">
        <v>2367</v>
      </c>
      <c r="B2383" s="410">
        <v>44677</v>
      </c>
      <c r="C2383" s="412">
        <f t="shared" si="36"/>
        <v>2022</v>
      </c>
      <c r="D2383" s="411" t="s">
        <v>8332</v>
      </c>
      <c r="E2383" s="415">
        <v>100326508</v>
      </c>
      <c r="F2383" s="416" t="s">
        <v>8442</v>
      </c>
      <c r="G2383" s="411" t="s">
        <v>613</v>
      </c>
      <c r="H2383" s="411" t="s">
        <v>659</v>
      </c>
      <c r="I2383" s="413" t="s">
        <v>793</v>
      </c>
      <c r="J2383" s="417">
        <v>141</v>
      </c>
      <c r="L2383" s="413" t="s">
        <v>8333</v>
      </c>
      <c r="M2383" s="413" t="s">
        <v>1427</v>
      </c>
      <c r="N2383" s="39" t="s">
        <v>1429</v>
      </c>
      <c r="O2383" s="413" t="s">
        <v>1453</v>
      </c>
      <c r="P2383" s="418" t="s">
        <v>8334</v>
      </c>
      <c r="Q2383" s="419" t="s">
        <v>9586</v>
      </c>
      <c r="R2383" s="420" t="s">
        <v>12224</v>
      </c>
      <c r="S2383" s="408">
        <v>44774</v>
      </c>
      <c r="T2383" s="413" t="s">
        <v>1415</v>
      </c>
      <c r="U2383" s="417" t="s">
        <v>1416</v>
      </c>
      <c r="V2383" s="421">
        <v>44830</v>
      </c>
      <c r="W2383" s="422" t="s">
        <v>12225</v>
      </c>
      <c r="X2383" s="417" t="s">
        <v>1436</v>
      </c>
      <c r="AB2383" s="410">
        <v>44677</v>
      </c>
    </row>
    <row r="2384" spans="1:28" s="8" customFormat="1" ht="15" hidden="1" customHeight="1" x14ac:dyDescent="0.25">
      <c r="A2384" s="409">
        <v>2368</v>
      </c>
      <c r="B2384" s="410">
        <v>44678</v>
      </c>
      <c r="C2384" s="412">
        <f t="shared" si="36"/>
        <v>2022</v>
      </c>
      <c r="D2384" s="411" t="s">
        <v>8335</v>
      </c>
      <c r="E2384" s="415">
        <v>100388749</v>
      </c>
      <c r="F2384" s="416" t="s">
        <v>8442</v>
      </c>
      <c r="G2384" s="411" t="s">
        <v>613</v>
      </c>
      <c r="H2384" s="411" t="s">
        <v>633</v>
      </c>
      <c r="I2384" s="413" t="s">
        <v>45</v>
      </c>
      <c r="J2384" s="417">
        <v>32</v>
      </c>
      <c r="L2384" s="413" t="s">
        <v>8336</v>
      </c>
      <c r="M2384" s="413" t="s">
        <v>1427</v>
      </c>
      <c r="N2384" s="39" t="s">
        <v>1429</v>
      </c>
      <c r="O2384" s="413" t="s">
        <v>1433</v>
      </c>
      <c r="P2384" s="418" t="s">
        <v>8337</v>
      </c>
      <c r="Q2384" s="419" t="s">
        <v>9586</v>
      </c>
      <c r="R2384" s="420" t="s">
        <v>10481</v>
      </c>
      <c r="S2384" s="408">
        <v>44774</v>
      </c>
      <c r="T2384" s="413" t="s">
        <v>1415</v>
      </c>
      <c r="U2384" s="417" t="s">
        <v>1416</v>
      </c>
      <c r="V2384" s="421">
        <v>44809</v>
      </c>
      <c r="W2384" s="422" t="s">
        <v>10480</v>
      </c>
      <c r="X2384" s="417" t="s">
        <v>1436</v>
      </c>
      <c r="AB2384" s="410">
        <v>44678</v>
      </c>
    </row>
    <row r="2385" spans="1:29" s="8" customFormat="1" ht="15" hidden="1" customHeight="1" x14ac:dyDescent="0.25">
      <c r="A2385" s="409">
        <v>2369</v>
      </c>
      <c r="B2385" s="410">
        <v>44678</v>
      </c>
      <c r="C2385" s="412">
        <f t="shared" ref="C2385:C2448" si="37">YEAR(B2385)</f>
        <v>2022</v>
      </c>
      <c r="D2385" s="411" t="s">
        <v>8338</v>
      </c>
      <c r="E2385" s="415">
        <v>100310016</v>
      </c>
      <c r="F2385" s="416" t="s">
        <v>8442</v>
      </c>
      <c r="G2385" s="411" t="s">
        <v>613</v>
      </c>
      <c r="H2385" s="411" t="s">
        <v>801</v>
      </c>
      <c r="I2385" s="413" t="s">
        <v>759</v>
      </c>
      <c r="J2385" s="417">
        <v>39</v>
      </c>
      <c r="L2385" s="409">
        <v>271697</v>
      </c>
      <c r="M2385" s="413" t="s">
        <v>1427</v>
      </c>
      <c r="N2385" s="39" t="s">
        <v>1429</v>
      </c>
      <c r="O2385" s="413" t="s">
        <v>1464</v>
      </c>
      <c r="P2385" s="418" t="s">
        <v>8339</v>
      </c>
      <c r="Q2385" s="419" t="s">
        <v>9586</v>
      </c>
      <c r="R2385" s="420" t="s">
        <v>11621</v>
      </c>
      <c r="S2385" s="408">
        <v>44774</v>
      </c>
      <c r="T2385" s="413" t="s">
        <v>1415</v>
      </c>
      <c r="U2385" s="417" t="s">
        <v>1416</v>
      </c>
      <c r="V2385" s="421">
        <v>44818</v>
      </c>
      <c r="W2385" s="422" t="s">
        <v>11622</v>
      </c>
      <c r="X2385" s="417" t="s">
        <v>1436</v>
      </c>
      <c r="AB2385" s="410">
        <v>44678</v>
      </c>
    </row>
    <row r="2386" spans="1:29" s="8" customFormat="1" ht="15" hidden="1" customHeight="1" x14ac:dyDescent="0.25">
      <c r="A2386" s="409">
        <v>2370</v>
      </c>
      <c r="B2386" s="410">
        <v>44678</v>
      </c>
      <c r="C2386" s="412">
        <f t="shared" si="37"/>
        <v>2022</v>
      </c>
      <c r="D2386" s="411" t="s">
        <v>8349</v>
      </c>
      <c r="E2386" s="415">
        <v>100211722</v>
      </c>
      <c r="F2386" s="416" t="s">
        <v>8442</v>
      </c>
      <c r="G2386" s="411" t="s">
        <v>613</v>
      </c>
      <c r="H2386" s="411" t="s">
        <v>804</v>
      </c>
      <c r="I2386" s="413" t="s">
        <v>713</v>
      </c>
      <c r="J2386" s="417">
        <v>85</v>
      </c>
      <c r="L2386" s="409">
        <v>22176514</v>
      </c>
      <c r="M2386" s="413" t="s">
        <v>1427</v>
      </c>
      <c r="N2386" s="39" t="s">
        <v>1429</v>
      </c>
      <c r="O2386" s="413" t="s">
        <v>1446</v>
      </c>
      <c r="P2386" s="418" t="s">
        <v>8350</v>
      </c>
      <c r="Q2386" s="419" t="s">
        <v>9586</v>
      </c>
      <c r="R2386" s="420" t="s">
        <v>11705</v>
      </c>
      <c r="S2386" s="408">
        <v>44774</v>
      </c>
      <c r="T2386" s="413" t="s">
        <v>1415</v>
      </c>
      <c r="U2386" s="417" t="s">
        <v>1416</v>
      </c>
      <c r="V2386" s="421">
        <v>44819</v>
      </c>
      <c r="W2386" s="422" t="s">
        <v>11706</v>
      </c>
      <c r="X2386" s="417" t="s">
        <v>1436</v>
      </c>
      <c r="Z2386" s="8" t="s">
        <v>1647</v>
      </c>
      <c r="AB2386" s="410">
        <v>44678</v>
      </c>
    </row>
    <row r="2387" spans="1:29" s="8" customFormat="1" ht="15" hidden="1" customHeight="1" x14ac:dyDescent="0.25">
      <c r="A2387" s="409">
        <v>2371</v>
      </c>
      <c r="B2387" s="410">
        <v>44678</v>
      </c>
      <c r="C2387" s="412">
        <f t="shared" si="37"/>
        <v>2022</v>
      </c>
      <c r="D2387" s="411" t="s">
        <v>8351</v>
      </c>
      <c r="E2387" s="415" t="s">
        <v>606</v>
      </c>
      <c r="F2387" s="416" t="s">
        <v>8442</v>
      </c>
      <c r="G2387" s="411" t="s">
        <v>613</v>
      </c>
      <c r="H2387" s="411" t="s">
        <v>8352</v>
      </c>
      <c r="I2387" s="413" t="s">
        <v>687</v>
      </c>
      <c r="J2387" s="417">
        <v>98</v>
      </c>
      <c r="L2387" s="409">
        <v>17882497</v>
      </c>
      <c r="M2387" s="413" t="s">
        <v>1427</v>
      </c>
      <c r="N2387" s="39" t="s">
        <v>1429</v>
      </c>
      <c r="O2387" s="413" t="s">
        <v>1325</v>
      </c>
      <c r="P2387" s="418" t="s">
        <v>8353</v>
      </c>
      <c r="Q2387" s="419" t="s">
        <v>9586</v>
      </c>
      <c r="R2387" s="420" t="s">
        <v>11243</v>
      </c>
      <c r="S2387" s="408">
        <v>44774</v>
      </c>
      <c r="T2387" s="413" t="s">
        <v>1415</v>
      </c>
      <c r="U2387" s="417" t="s">
        <v>1416</v>
      </c>
      <c r="V2387" s="421">
        <v>44817</v>
      </c>
      <c r="W2387" s="422" t="s">
        <v>1605</v>
      </c>
      <c r="X2387" s="417" t="s">
        <v>1436</v>
      </c>
      <c r="AB2387" s="410">
        <v>44678</v>
      </c>
    </row>
    <row r="2388" spans="1:29" s="8" customFormat="1" ht="15" hidden="1" customHeight="1" x14ac:dyDescent="0.25">
      <c r="A2388" s="409">
        <v>2372</v>
      </c>
      <c r="B2388" s="410">
        <v>44678</v>
      </c>
      <c r="C2388" s="412">
        <f t="shared" si="37"/>
        <v>2022</v>
      </c>
      <c r="D2388" s="22" t="s">
        <v>2673</v>
      </c>
      <c r="E2388" s="23">
        <v>100392979</v>
      </c>
      <c r="F2388" s="24" t="s">
        <v>8443</v>
      </c>
      <c r="G2388" s="22" t="s">
        <v>613</v>
      </c>
      <c r="H2388" s="22" t="s">
        <v>701</v>
      </c>
      <c r="I2388" s="26" t="s">
        <v>710</v>
      </c>
      <c r="J2388" s="25" t="s">
        <v>8354</v>
      </c>
      <c r="L2388" s="412">
        <v>5134</v>
      </c>
      <c r="M2388" s="413" t="s">
        <v>1427</v>
      </c>
      <c r="N2388" s="39" t="s">
        <v>1429</v>
      </c>
      <c r="O2388" s="26" t="s">
        <v>1905</v>
      </c>
      <c r="P2388" s="27" t="s">
        <v>4737</v>
      </c>
      <c r="Q2388" s="28" t="s">
        <v>9586</v>
      </c>
      <c r="R2388" s="29" t="s">
        <v>12424</v>
      </c>
      <c r="S2388" s="30">
        <v>44774</v>
      </c>
      <c r="T2388" s="26" t="s">
        <v>1415</v>
      </c>
      <c r="U2388" s="25" t="s">
        <v>1416</v>
      </c>
      <c r="V2388" s="31">
        <v>44835</v>
      </c>
      <c r="W2388" s="99" t="s">
        <v>12425</v>
      </c>
      <c r="X2388" s="25" t="s">
        <v>1436</v>
      </c>
      <c r="AB2388" s="410">
        <v>44678</v>
      </c>
    </row>
    <row r="2389" spans="1:29" s="8" customFormat="1" ht="15" hidden="1" customHeight="1" x14ac:dyDescent="0.25">
      <c r="A2389" s="409">
        <v>2373</v>
      </c>
      <c r="B2389" s="410">
        <v>44678</v>
      </c>
      <c r="C2389" s="412">
        <f t="shared" si="37"/>
        <v>2022</v>
      </c>
      <c r="D2389" s="22" t="s">
        <v>8355</v>
      </c>
      <c r="E2389" s="23">
        <v>100392976</v>
      </c>
      <c r="F2389" s="24" t="s">
        <v>8443</v>
      </c>
      <c r="G2389" s="22" t="s">
        <v>613</v>
      </c>
      <c r="H2389" s="22" t="s">
        <v>701</v>
      </c>
      <c r="I2389" s="26" t="s">
        <v>710</v>
      </c>
      <c r="J2389" s="25" t="s">
        <v>8356</v>
      </c>
      <c r="L2389" s="26" t="s">
        <v>20462</v>
      </c>
      <c r="M2389" s="413" t="s">
        <v>1427</v>
      </c>
      <c r="N2389" s="39" t="s">
        <v>1429</v>
      </c>
      <c r="O2389" s="26" t="s">
        <v>1672</v>
      </c>
      <c r="P2389" s="27" t="s">
        <v>13119</v>
      </c>
      <c r="Q2389" s="28" t="s">
        <v>9586</v>
      </c>
      <c r="R2389" s="29" t="s">
        <v>13120</v>
      </c>
      <c r="S2389" s="30">
        <v>44774</v>
      </c>
      <c r="T2389" s="26" t="s">
        <v>1415</v>
      </c>
      <c r="U2389" s="25" t="s">
        <v>1416</v>
      </c>
      <c r="V2389" s="31">
        <v>44845</v>
      </c>
      <c r="W2389" s="99" t="s">
        <v>13121</v>
      </c>
      <c r="X2389" s="25" t="s">
        <v>1436</v>
      </c>
      <c r="AB2389" s="410">
        <v>44678</v>
      </c>
    </row>
    <row r="2390" spans="1:29" s="8" customFormat="1" ht="15" hidden="1" customHeight="1" x14ac:dyDescent="0.25">
      <c r="A2390" s="409">
        <v>2374</v>
      </c>
      <c r="B2390" s="410">
        <v>44678</v>
      </c>
      <c r="C2390" s="412">
        <f t="shared" si="37"/>
        <v>2022</v>
      </c>
      <c r="D2390" s="22" t="s">
        <v>8425</v>
      </c>
      <c r="E2390" s="23">
        <v>100239609</v>
      </c>
      <c r="F2390" s="24" t="s">
        <v>8443</v>
      </c>
      <c r="G2390" s="22" t="s">
        <v>613</v>
      </c>
      <c r="H2390" s="22" t="s">
        <v>9070</v>
      </c>
      <c r="I2390" s="26" t="s">
        <v>45</v>
      </c>
      <c r="J2390" s="25">
        <v>6</v>
      </c>
      <c r="L2390" s="412">
        <v>948523</v>
      </c>
      <c r="M2390" s="413" t="s">
        <v>1427</v>
      </c>
      <c r="N2390" s="39" t="s">
        <v>1429</v>
      </c>
      <c r="O2390" s="26" t="s">
        <v>2463</v>
      </c>
      <c r="P2390" s="27" t="s">
        <v>11868</v>
      </c>
      <c r="Q2390" s="28" t="s">
        <v>9586</v>
      </c>
      <c r="R2390" s="29" t="s">
        <v>11869</v>
      </c>
      <c r="S2390" s="30">
        <v>44774</v>
      </c>
      <c r="T2390" s="26" t="s">
        <v>1415</v>
      </c>
      <c r="U2390" s="25" t="s">
        <v>1416</v>
      </c>
      <c r="V2390" s="31">
        <v>44823</v>
      </c>
      <c r="W2390" s="99" t="s">
        <v>11870</v>
      </c>
      <c r="X2390" s="25" t="s">
        <v>1436</v>
      </c>
      <c r="AB2390" s="410">
        <v>44678</v>
      </c>
    </row>
    <row r="2391" spans="1:29" s="8" customFormat="1" ht="15" hidden="1" customHeight="1" x14ac:dyDescent="0.25">
      <c r="A2391" s="409">
        <v>2375</v>
      </c>
      <c r="B2391" s="410">
        <v>44678</v>
      </c>
      <c r="C2391" s="412">
        <f t="shared" si="37"/>
        <v>2022</v>
      </c>
      <c r="D2391" s="22" t="s">
        <v>8426</v>
      </c>
      <c r="E2391" s="23">
        <v>100323137</v>
      </c>
      <c r="F2391" s="24" t="s">
        <v>8442</v>
      </c>
      <c r="G2391" s="22" t="s">
        <v>613</v>
      </c>
      <c r="H2391" s="22" t="s">
        <v>802</v>
      </c>
      <c r="I2391" s="26" t="s">
        <v>756</v>
      </c>
      <c r="J2391" s="25">
        <v>33</v>
      </c>
      <c r="L2391" s="412">
        <v>73564</v>
      </c>
      <c r="M2391" s="413" t="s">
        <v>1427</v>
      </c>
      <c r="N2391" s="39" t="s">
        <v>1429</v>
      </c>
      <c r="O2391" s="26" t="s">
        <v>1464</v>
      </c>
      <c r="P2391" s="27" t="s">
        <v>10374</v>
      </c>
      <c r="Q2391" s="28" t="s">
        <v>9586</v>
      </c>
      <c r="R2391" s="29" t="s">
        <v>10375</v>
      </c>
      <c r="S2391" s="30">
        <v>44774</v>
      </c>
      <c r="T2391" s="26" t="s">
        <v>1415</v>
      </c>
      <c r="U2391" s="25" t="s">
        <v>1416</v>
      </c>
      <c r="V2391" s="31">
        <v>44809</v>
      </c>
      <c r="W2391" s="99" t="s">
        <v>10376</v>
      </c>
      <c r="X2391" s="25" t="s">
        <v>1436</v>
      </c>
      <c r="AB2391" s="410">
        <v>44678</v>
      </c>
    </row>
    <row r="2392" spans="1:29" s="8" customFormat="1" ht="15" hidden="1" customHeight="1" x14ac:dyDescent="0.25">
      <c r="A2392" s="409">
        <v>2376</v>
      </c>
      <c r="B2392" s="410">
        <v>44679</v>
      </c>
      <c r="C2392" s="412">
        <f t="shared" si="37"/>
        <v>2022</v>
      </c>
      <c r="D2392" s="22" t="s">
        <v>8340</v>
      </c>
      <c r="E2392" s="23">
        <v>100327255</v>
      </c>
      <c r="F2392" s="24" t="s">
        <v>8442</v>
      </c>
      <c r="G2392" s="22" t="s">
        <v>613</v>
      </c>
      <c r="H2392" s="22" t="s">
        <v>813</v>
      </c>
      <c r="I2392" s="26" t="s">
        <v>632</v>
      </c>
      <c r="J2392" s="25">
        <v>16</v>
      </c>
      <c r="L2392" s="26" t="s">
        <v>8341</v>
      </c>
      <c r="M2392" s="413" t="s">
        <v>1427</v>
      </c>
      <c r="N2392" s="39" t="s">
        <v>1429</v>
      </c>
      <c r="O2392" s="26" t="s">
        <v>1460</v>
      </c>
      <c r="P2392" s="27" t="s">
        <v>8342</v>
      </c>
      <c r="Q2392" s="28" t="s">
        <v>9586</v>
      </c>
      <c r="R2392" s="29" t="s">
        <v>10720</v>
      </c>
      <c r="S2392" s="30">
        <v>44774</v>
      </c>
      <c r="T2392" s="26" t="s">
        <v>1415</v>
      </c>
      <c r="U2392" s="25" t="s">
        <v>1416</v>
      </c>
      <c r="V2392" s="31">
        <v>44810</v>
      </c>
      <c r="W2392" s="99" t="s">
        <v>10721</v>
      </c>
      <c r="X2392" s="25" t="s">
        <v>1436</v>
      </c>
      <c r="AB2392" s="410">
        <v>44679</v>
      </c>
    </row>
    <row r="2393" spans="1:29" s="8" customFormat="1" ht="15" hidden="1" customHeight="1" x14ac:dyDescent="0.25">
      <c r="A2393" s="409">
        <v>2377</v>
      </c>
      <c r="B2393" s="410">
        <v>44679</v>
      </c>
      <c r="C2393" s="412">
        <f t="shared" si="37"/>
        <v>2022</v>
      </c>
      <c r="D2393" s="22" t="s">
        <v>8427</v>
      </c>
      <c r="E2393" s="23">
        <v>100323542</v>
      </c>
      <c r="F2393" s="24" t="s">
        <v>8442</v>
      </c>
      <c r="G2393" s="22" t="s">
        <v>613</v>
      </c>
      <c r="H2393" s="411" t="s">
        <v>709</v>
      </c>
      <c r="I2393" s="26" t="s">
        <v>8428</v>
      </c>
      <c r="J2393" s="25">
        <v>21</v>
      </c>
      <c r="L2393" s="26" t="s">
        <v>8429</v>
      </c>
      <c r="M2393" s="413" t="s">
        <v>1427</v>
      </c>
      <c r="N2393" s="412" t="s">
        <v>1429</v>
      </c>
      <c r="O2393" s="26" t="s">
        <v>3885</v>
      </c>
      <c r="P2393" s="27" t="s">
        <v>8430</v>
      </c>
      <c r="Q2393" s="28" t="s">
        <v>9586</v>
      </c>
      <c r="R2393" s="29" t="s">
        <v>10875</v>
      </c>
      <c r="S2393" s="30">
        <v>44774</v>
      </c>
      <c r="T2393" s="26" t="s">
        <v>1415</v>
      </c>
      <c r="U2393" s="25" t="s">
        <v>1416</v>
      </c>
      <c r="V2393" s="31">
        <v>44811</v>
      </c>
      <c r="W2393" s="99" t="s">
        <v>10876</v>
      </c>
      <c r="X2393" s="25" t="s">
        <v>1436</v>
      </c>
      <c r="AB2393" s="410">
        <v>44679</v>
      </c>
    </row>
    <row r="2394" spans="1:29" s="8" customFormat="1" ht="15" hidden="1" customHeight="1" x14ac:dyDescent="0.25">
      <c r="A2394" s="409">
        <v>2378</v>
      </c>
      <c r="B2394" s="410">
        <v>44680</v>
      </c>
      <c r="C2394" s="412">
        <f t="shared" si="37"/>
        <v>2022</v>
      </c>
      <c r="D2394" s="22" t="s">
        <v>8357</v>
      </c>
      <c r="E2394" s="23">
        <v>100394072</v>
      </c>
      <c r="F2394" s="24" t="s">
        <v>8443</v>
      </c>
      <c r="G2394" s="22" t="s">
        <v>613</v>
      </c>
      <c r="H2394" s="22" t="s">
        <v>693</v>
      </c>
      <c r="I2394" s="26" t="s">
        <v>752</v>
      </c>
      <c r="J2394" s="25">
        <v>136</v>
      </c>
      <c r="L2394" s="26" t="s">
        <v>8358</v>
      </c>
      <c r="M2394" s="413" t="s">
        <v>1427</v>
      </c>
      <c r="N2394" s="39" t="s">
        <v>1429</v>
      </c>
      <c r="O2394" s="26" t="s">
        <v>1943</v>
      </c>
      <c r="P2394" s="27" t="s">
        <v>10740</v>
      </c>
      <c r="Q2394" s="28" t="s">
        <v>9586</v>
      </c>
      <c r="R2394" s="29" t="s">
        <v>10741</v>
      </c>
      <c r="S2394" s="30">
        <v>44774</v>
      </c>
      <c r="T2394" s="26" t="s">
        <v>1415</v>
      </c>
      <c r="U2394" s="25" t="s">
        <v>1416</v>
      </c>
      <c r="V2394" s="31">
        <v>44810</v>
      </c>
      <c r="W2394" s="99" t="s">
        <v>10742</v>
      </c>
      <c r="X2394" s="25" t="s">
        <v>1436</v>
      </c>
      <c r="AB2394" s="410">
        <v>44680</v>
      </c>
    </row>
    <row r="2395" spans="1:29" s="8" customFormat="1" ht="15" hidden="1" customHeight="1" x14ac:dyDescent="0.25">
      <c r="A2395" s="409">
        <v>2379</v>
      </c>
      <c r="B2395" s="410">
        <v>44680</v>
      </c>
      <c r="C2395" s="412">
        <f t="shared" si="37"/>
        <v>2022</v>
      </c>
      <c r="D2395" s="411" t="s">
        <v>8457</v>
      </c>
      <c r="E2395" s="415">
        <v>100318303</v>
      </c>
      <c r="F2395" s="416" t="s">
        <v>8442</v>
      </c>
      <c r="G2395" s="411" t="s">
        <v>613</v>
      </c>
      <c r="H2395" s="411" t="s">
        <v>623</v>
      </c>
      <c r="I2395" s="413" t="s">
        <v>632</v>
      </c>
      <c r="J2395" s="417">
        <v>58</v>
      </c>
      <c r="L2395" s="413" t="s">
        <v>8359</v>
      </c>
      <c r="M2395" s="413" t="s">
        <v>1427</v>
      </c>
      <c r="N2395" s="39" t="s">
        <v>1429</v>
      </c>
      <c r="O2395" s="413" t="s">
        <v>1441</v>
      </c>
      <c r="P2395" s="418" t="s">
        <v>8360</v>
      </c>
      <c r="Q2395" s="419" t="s">
        <v>9586</v>
      </c>
      <c r="R2395" s="420" t="s">
        <v>10767</v>
      </c>
      <c r="S2395" s="408">
        <v>44774</v>
      </c>
      <c r="T2395" s="413" t="s">
        <v>1415</v>
      </c>
      <c r="U2395" s="417" t="s">
        <v>1416</v>
      </c>
      <c r="V2395" s="421">
        <v>44811</v>
      </c>
      <c r="W2395" s="422" t="s">
        <v>10768</v>
      </c>
      <c r="X2395" s="417" t="s">
        <v>1436</v>
      </c>
      <c r="AB2395" s="410">
        <v>44680</v>
      </c>
    </row>
    <row r="2396" spans="1:29" s="8" customFormat="1" ht="15" hidden="1" customHeight="1" x14ac:dyDescent="0.25">
      <c r="A2396" s="56">
        <v>2380</v>
      </c>
      <c r="B2396" s="45">
        <v>44680</v>
      </c>
      <c r="C2396" s="412">
        <f t="shared" si="37"/>
        <v>2022</v>
      </c>
      <c r="D2396" s="58" t="s">
        <v>8368</v>
      </c>
      <c r="E2396" s="59">
        <v>100389309</v>
      </c>
      <c r="F2396" s="60" t="s">
        <v>8442</v>
      </c>
      <c r="G2396" s="58" t="s">
        <v>613</v>
      </c>
      <c r="H2396" s="58" t="s">
        <v>7508</v>
      </c>
      <c r="I2396" s="62" t="s">
        <v>635</v>
      </c>
      <c r="J2396" s="61">
        <v>24</v>
      </c>
      <c r="K2396" s="10"/>
      <c r="L2396" s="62" t="s">
        <v>8369</v>
      </c>
      <c r="M2396" s="62" t="s">
        <v>1427</v>
      </c>
      <c r="N2396" s="44" t="s">
        <v>1429</v>
      </c>
      <c r="O2396" s="62" t="s">
        <v>1823</v>
      </c>
      <c r="P2396" s="63"/>
      <c r="Q2396" s="64" t="s">
        <v>4208</v>
      </c>
      <c r="R2396" s="65" t="s">
        <v>12264</v>
      </c>
      <c r="S2396" s="66">
        <v>44682</v>
      </c>
      <c r="T2396" s="62" t="s">
        <v>1415</v>
      </c>
      <c r="U2396" s="61" t="s">
        <v>1416</v>
      </c>
      <c r="V2396" s="67">
        <v>44686</v>
      </c>
      <c r="W2396" s="101" t="s">
        <v>1419</v>
      </c>
      <c r="X2396" s="61" t="s">
        <v>1426</v>
      </c>
      <c r="Y2396" s="10"/>
      <c r="Z2396" s="10"/>
      <c r="AA2396" s="10"/>
      <c r="AB2396" s="45">
        <v>44680</v>
      </c>
      <c r="AC2396" s="10"/>
    </row>
    <row r="2397" spans="1:29" s="8" customFormat="1" ht="15" hidden="1" customHeight="1" x14ac:dyDescent="0.25">
      <c r="A2397" s="409">
        <v>2381</v>
      </c>
      <c r="B2397" s="410">
        <v>44680</v>
      </c>
      <c r="C2397" s="412">
        <f t="shared" si="37"/>
        <v>2022</v>
      </c>
      <c r="D2397" s="411" t="s">
        <v>8370</v>
      </c>
      <c r="E2397" s="415" t="s">
        <v>606</v>
      </c>
      <c r="F2397" s="416" t="s">
        <v>8442</v>
      </c>
      <c r="G2397" s="411" t="s">
        <v>613</v>
      </c>
      <c r="H2397" s="411" t="s">
        <v>8352</v>
      </c>
      <c r="I2397" s="413" t="s">
        <v>687</v>
      </c>
      <c r="J2397" s="417">
        <v>193</v>
      </c>
      <c r="L2397" s="413" t="s">
        <v>8371</v>
      </c>
      <c r="M2397" s="413" t="s">
        <v>1427</v>
      </c>
      <c r="N2397" s="39" t="s">
        <v>1429</v>
      </c>
      <c r="O2397" s="413" t="s">
        <v>1325</v>
      </c>
      <c r="P2397" s="418" t="s">
        <v>8372</v>
      </c>
      <c r="Q2397" s="419" t="s">
        <v>9586</v>
      </c>
      <c r="R2397" s="420" t="s">
        <v>11244</v>
      </c>
      <c r="S2397" s="408">
        <v>44774</v>
      </c>
      <c r="T2397" s="413" t="s">
        <v>1415</v>
      </c>
      <c r="U2397" s="417" t="s">
        <v>1416</v>
      </c>
      <c r="V2397" s="421">
        <v>44817</v>
      </c>
      <c r="W2397" s="422" t="s">
        <v>11245</v>
      </c>
      <c r="X2397" s="417" t="s">
        <v>1436</v>
      </c>
      <c r="AB2397" s="410">
        <v>44680</v>
      </c>
    </row>
    <row r="2398" spans="1:29" s="8" customFormat="1" ht="15" hidden="1" customHeight="1" x14ac:dyDescent="0.25">
      <c r="A2398" s="409">
        <v>2382</v>
      </c>
      <c r="B2398" s="410">
        <v>44680</v>
      </c>
      <c r="C2398" s="412">
        <f t="shared" si="37"/>
        <v>2022</v>
      </c>
      <c r="D2398" s="411" t="s">
        <v>8431</v>
      </c>
      <c r="E2398" s="415" t="s">
        <v>606</v>
      </c>
      <c r="F2398" s="416" t="s">
        <v>8442</v>
      </c>
      <c r="G2398" s="411" t="s">
        <v>613</v>
      </c>
      <c r="H2398" s="411" t="s">
        <v>693</v>
      </c>
      <c r="I2398" s="413" t="s">
        <v>8432</v>
      </c>
      <c r="J2398" s="417">
        <v>17</v>
      </c>
      <c r="L2398" s="413" t="s">
        <v>8433</v>
      </c>
      <c r="M2398" s="413" t="s">
        <v>1427</v>
      </c>
      <c r="N2398" s="39" t="s">
        <v>1429</v>
      </c>
      <c r="O2398" s="413" t="s">
        <v>1851</v>
      </c>
      <c r="P2398" s="418" t="s">
        <v>11039</v>
      </c>
      <c r="Q2398" s="419" t="s">
        <v>9586</v>
      </c>
      <c r="R2398" s="420" t="s">
        <v>11040</v>
      </c>
      <c r="S2398" s="408">
        <v>44774</v>
      </c>
      <c r="T2398" s="413" t="s">
        <v>1415</v>
      </c>
      <c r="U2398" s="417" t="s">
        <v>1416</v>
      </c>
      <c r="V2398" s="421">
        <v>44812</v>
      </c>
      <c r="W2398" s="422" t="s">
        <v>11041</v>
      </c>
      <c r="X2398" s="417" t="s">
        <v>1436</v>
      </c>
      <c r="AB2398" s="410">
        <v>44680</v>
      </c>
    </row>
    <row r="2399" spans="1:29" s="10" customFormat="1" ht="15" hidden="1" customHeight="1" x14ac:dyDescent="0.25">
      <c r="A2399" s="409">
        <v>2383</v>
      </c>
      <c r="B2399" s="410">
        <v>44680</v>
      </c>
      <c r="C2399" s="412">
        <f t="shared" si="37"/>
        <v>2022</v>
      </c>
      <c r="D2399" s="411" t="s">
        <v>8489</v>
      </c>
      <c r="E2399" s="415">
        <v>100392363</v>
      </c>
      <c r="F2399" s="416" t="s">
        <v>8443</v>
      </c>
      <c r="G2399" s="411" t="s">
        <v>613</v>
      </c>
      <c r="H2399" s="411" t="s">
        <v>1603</v>
      </c>
      <c r="I2399" s="413" t="s">
        <v>627</v>
      </c>
      <c r="J2399" s="417">
        <v>27</v>
      </c>
      <c r="K2399" s="8"/>
      <c r="L2399" s="413" t="s">
        <v>8490</v>
      </c>
      <c r="M2399" s="413" t="s">
        <v>1427</v>
      </c>
      <c r="N2399" s="39" t="s">
        <v>1429</v>
      </c>
      <c r="O2399" s="413" t="s">
        <v>4297</v>
      </c>
      <c r="P2399" s="418" t="s">
        <v>11863</v>
      </c>
      <c r="Q2399" s="419" t="s">
        <v>9586</v>
      </c>
      <c r="R2399" s="420" t="s">
        <v>11864</v>
      </c>
      <c r="S2399" s="408">
        <v>44774</v>
      </c>
      <c r="T2399" s="413" t="s">
        <v>1415</v>
      </c>
      <c r="U2399" s="417" t="s">
        <v>1416</v>
      </c>
      <c r="V2399" s="421">
        <v>44823</v>
      </c>
      <c r="W2399" s="422" t="s">
        <v>1884</v>
      </c>
      <c r="X2399" s="417" t="s">
        <v>1436</v>
      </c>
      <c r="Y2399" s="8"/>
      <c r="Z2399" s="8"/>
      <c r="AA2399" s="8"/>
      <c r="AB2399" s="410">
        <v>44680</v>
      </c>
      <c r="AC2399" s="4393">
        <v>44775</v>
      </c>
    </row>
    <row r="2400" spans="1:29" s="8" customFormat="1" ht="15" hidden="1" customHeight="1" x14ac:dyDescent="0.25">
      <c r="A2400" s="409">
        <v>2384</v>
      </c>
      <c r="B2400" s="410">
        <v>44685</v>
      </c>
      <c r="C2400" s="412">
        <f t="shared" si="37"/>
        <v>2022</v>
      </c>
      <c r="D2400" s="411" t="s">
        <v>8373</v>
      </c>
      <c r="E2400" s="415" t="s">
        <v>606</v>
      </c>
      <c r="F2400" s="416" t="s">
        <v>8442</v>
      </c>
      <c r="G2400" s="411" t="s">
        <v>613</v>
      </c>
      <c r="H2400" s="411" t="s">
        <v>729</v>
      </c>
      <c r="I2400" s="413" t="s">
        <v>1870</v>
      </c>
      <c r="J2400" s="417">
        <v>16</v>
      </c>
      <c r="L2400" s="409">
        <v>32463215</v>
      </c>
      <c r="M2400" s="413" t="s">
        <v>1427</v>
      </c>
      <c r="N2400" s="39" t="s">
        <v>1429</v>
      </c>
      <c r="O2400" s="413" t="s">
        <v>1851</v>
      </c>
      <c r="P2400" s="418" t="s">
        <v>8374</v>
      </c>
      <c r="Q2400" s="419" t="s">
        <v>9586</v>
      </c>
      <c r="R2400" s="420" t="s">
        <v>11536</v>
      </c>
      <c r="S2400" s="408">
        <v>44774</v>
      </c>
      <c r="T2400" s="413" t="s">
        <v>1415</v>
      </c>
      <c r="U2400" s="417" t="s">
        <v>1416</v>
      </c>
      <c r="V2400" s="421">
        <v>44820</v>
      </c>
      <c r="W2400" s="422" t="s">
        <v>11537</v>
      </c>
      <c r="X2400" s="417" t="s">
        <v>1436</v>
      </c>
      <c r="AB2400" s="410">
        <v>44685</v>
      </c>
    </row>
    <row r="2401" spans="1:29" s="8" customFormat="1" ht="15" hidden="1" customHeight="1" x14ac:dyDescent="0.25">
      <c r="A2401" s="409">
        <v>2385</v>
      </c>
      <c r="B2401" s="410">
        <v>44685</v>
      </c>
      <c r="C2401" s="412">
        <f t="shared" si="37"/>
        <v>2022</v>
      </c>
      <c r="D2401" s="22" t="s">
        <v>8375</v>
      </c>
      <c r="E2401" s="23">
        <v>100314584</v>
      </c>
      <c r="F2401" s="24" t="s">
        <v>8442</v>
      </c>
      <c r="G2401" s="22" t="s">
        <v>613</v>
      </c>
      <c r="H2401" s="22" t="s">
        <v>801</v>
      </c>
      <c r="I2401" s="26" t="s">
        <v>2340</v>
      </c>
      <c r="J2401" s="25">
        <v>124</v>
      </c>
      <c r="K2401" s="357"/>
      <c r="L2401" s="26" t="s">
        <v>8376</v>
      </c>
      <c r="M2401" s="413" t="s">
        <v>1427</v>
      </c>
      <c r="N2401" s="39" t="s">
        <v>1429</v>
      </c>
      <c r="O2401" s="26" t="s">
        <v>1433</v>
      </c>
      <c r="P2401" s="27" t="s">
        <v>8377</v>
      </c>
      <c r="Q2401" s="28" t="s">
        <v>9586</v>
      </c>
      <c r="R2401" s="29" t="s">
        <v>11421</v>
      </c>
      <c r="S2401" s="30">
        <v>44774</v>
      </c>
      <c r="T2401" s="26" t="s">
        <v>1415</v>
      </c>
      <c r="U2401" s="25" t="s">
        <v>1416</v>
      </c>
      <c r="V2401" s="31">
        <v>44811</v>
      </c>
      <c r="W2401" s="99" t="s">
        <v>11422</v>
      </c>
      <c r="X2401" s="25" t="s">
        <v>1436</v>
      </c>
      <c r="Y2401" s="357"/>
      <c r="Z2401" s="8" t="s">
        <v>6281</v>
      </c>
      <c r="AB2401" s="410">
        <v>44685</v>
      </c>
    </row>
    <row r="2402" spans="1:29" s="8" customFormat="1" ht="30" hidden="1" customHeight="1" x14ac:dyDescent="0.25">
      <c r="A2402" s="409">
        <v>2386</v>
      </c>
      <c r="B2402" s="410">
        <v>44686</v>
      </c>
      <c r="C2402" s="412">
        <f t="shared" si="37"/>
        <v>2022</v>
      </c>
      <c r="D2402" s="22" t="s">
        <v>8378</v>
      </c>
      <c r="E2402" s="23">
        <v>100336991</v>
      </c>
      <c r="F2402" s="24" t="s">
        <v>8442</v>
      </c>
      <c r="G2402" s="22" t="s">
        <v>613</v>
      </c>
      <c r="H2402" s="22" t="s">
        <v>671</v>
      </c>
      <c r="I2402" s="26" t="s">
        <v>616</v>
      </c>
      <c r="J2402" s="25">
        <v>70</v>
      </c>
      <c r="L2402" s="26" t="s">
        <v>8379</v>
      </c>
      <c r="M2402" s="413" t="s">
        <v>1427</v>
      </c>
      <c r="N2402" s="39" t="s">
        <v>1429</v>
      </c>
      <c r="O2402" s="26" t="s">
        <v>1672</v>
      </c>
      <c r="P2402" s="27" t="s">
        <v>8380</v>
      </c>
      <c r="Q2402" s="28" t="s">
        <v>9586</v>
      </c>
      <c r="R2402" s="29" t="s">
        <v>12172</v>
      </c>
      <c r="S2402" s="30">
        <v>44774</v>
      </c>
      <c r="T2402" s="26" t="s">
        <v>1415</v>
      </c>
      <c r="U2402" s="25" t="s">
        <v>1416</v>
      </c>
      <c r="V2402" s="31">
        <v>44825</v>
      </c>
      <c r="W2402" s="99" t="s">
        <v>12173</v>
      </c>
      <c r="X2402" s="25" t="s">
        <v>1436</v>
      </c>
      <c r="Z2402" s="8" t="s">
        <v>6281</v>
      </c>
      <c r="AB2402" s="410">
        <v>44686</v>
      </c>
    </row>
    <row r="2403" spans="1:29" s="8" customFormat="1" ht="15" hidden="1" customHeight="1" x14ac:dyDescent="0.25">
      <c r="A2403" s="409">
        <v>2387</v>
      </c>
      <c r="B2403" s="410">
        <v>44686</v>
      </c>
      <c r="C2403" s="412">
        <f t="shared" si="37"/>
        <v>2022</v>
      </c>
      <c r="D2403" s="22" t="s">
        <v>8381</v>
      </c>
      <c r="E2403" s="23">
        <v>100210805</v>
      </c>
      <c r="F2403" s="24" t="s">
        <v>8442</v>
      </c>
      <c r="G2403" s="22" t="s">
        <v>613</v>
      </c>
      <c r="H2403" s="22" t="s">
        <v>813</v>
      </c>
      <c r="I2403" s="26" t="s">
        <v>655</v>
      </c>
      <c r="J2403" s="25">
        <v>3</v>
      </c>
      <c r="L2403" s="26" t="s">
        <v>8382</v>
      </c>
      <c r="M2403" s="413" t="s">
        <v>1427</v>
      </c>
      <c r="N2403" s="39" t="s">
        <v>1429</v>
      </c>
      <c r="O2403" s="26" t="s">
        <v>1441</v>
      </c>
      <c r="P2403" s="27" t="s">
        <v>8383</v>
      </c>
      <c r="Q2403" s="28" t="s">
        <v>9586</v>
      </c>
      <c r="R2403" s="29" t="s">
        <v>10722</v>
      </c>
      <c r="S2403" s="30">
        <v>44774</v>
      </c>
      <c r="T2403" s="26" t="s">
        <v>1415</v>
      </c>
      <c r="U2403" s="25" t="s">
        <v>1416</v>
      </c>
      <c r="V2403" s="31">
        <v>44810</v>
      </c>
      <c r="W2403" s="99" t="s">
        <v>10723</v>
      </c>
      <c r="X2403" s="25" t="s">
        <v>1436</v>
      </c>
      <c r="Z2403" s="8" t="s">
        <v>6281</v>
      </c>
      <c r="AB2403" s="410">
        <v>44686</v>
      </c>
    </row>
    <row r="2404" spans="1:29" s="8" customFormat="1" ht="15" hidden="1" customHeight="1" x14ac:dyDescent="0.25">
      <c r="A2404" s="409">
        <v>2388</v>
      </c>
      <c r="B2404" s="410">
        <v>44686</v>
      </c>
      <c r="C2404" s="412">
        <f t="shared" si="37"/>
        <v>2022</v>
      </c>
      <c r="D2404" s="411" t="s">
        <v>8384</v>
      </c>
      <c r="E2404" s="415">
        <v>100323599</v>
      </c>
      <c r="F2404" s="416" t="s">
        <v>8442</v>
      </c>
      <c r="G2404" s="411" t="s">
        <v>613</v>
      </c>
      <c r="H2404" s="411" t="s">
        <v>709</v>
      </c>
      <c r="I2404" s="413" t="s">
        <v>3825</v>
      </c>
      <c r="J2404" s="417">
        <v>7</v>
      </c>
      <c r="L2404" s="413" t="s">
        <v>8385</v>
      </c>
      <c r="M2404" s="413" t="s">
        <v>1427</v>
      </c>
      <c r="N2404" s="39" t="s">
        <v>1429</v>
      </c>
      <c r="O2404" s="413" t="s">
        <v>1464</v>
      </c>
      <c r="P2404" s="418" t="s">
        <v>8386</v>
      </c>
      <c r="Q2404" s="419" t="s">
        <v>9586</v>
      </c>
      <c r="R2404" s="420" t="s">
        <v>10388</v>
      </c>
      <c r="S2404" s="408">
        <v>44774</v>
      </c>
      <c r="T2404" s="413" t="s">
        <v>1415</v>
      </c>
      <c r="U2404" s="417" t="s">
        <v>1416</v>
      </c>
      <c r="V2404" s="421">
        <v>44809</v>
      </c>
      <c r="W2404" s="422" t="s">
        <v>10389</v>
      </c>
      <c r="X2404" s="417" t="s">
        <v>1436</v>
      </c>
      <c r="AB2404" s="410">
        <v>44686</v>
      </c>
    </row>
    <row r="2405" spans="1:29" s="8" customFormat="1" ht="15" hidden="1" customHeight="1" x14ac:dyDescent="0.25">
      <c r="A2405" s="409">
        <v>2389</v>
      </c>
      <c r="B2405" s="410">
        <v>44687</v>
      </c>
      <c r="C2405" s="412">
        <f t="shared" si="37"/>
        <v>2022</v>
      </c>
      <c r="D2405" s="411" t="s">
        <v>8398</v>
      </c>
      <c r="E2405" s="415">
        <v>100380220</v>
      </c>
      <c r="F2405" s="416" t="s">
        <v>8442</v>
      </c>
      <c r="G2405" s="411" t="s">
        <v>613</v>
      </c>
      <c r="H2405" s="411" t="s">
        <v>823</v>
      </c>
      <c r="I2405" s="413" t="s">
        <v>5562</v>
      </c>
      <c r="J2405" s="417">
        <v>52</v>
      </c>
      <c r="L2405" s="413" t="s">
        <v>8399</v>
      </c>
      <c r="M2405" s="413" t="s">
        <v>1427</v>
      </c>
      <c r="N2405" s="39" t="s">
        <v>1429</v>
      </c>
      <c r="O2405" s="413" t="s">
        <v>1460</v>
      </c>
      <c r="P2405" s="418" t="s">
        <v>8400</v>
      </c>
      <c r="Q2405" s="419" t="s">
        <v>9586</v>
      </c>
      <c r="R2405" s="420" t="s">
        <v>10903</v>
      </c>
      <c r="S2405" s="408">
        <v>44774</v>
      </c>
      <c r="T2405" s="413" t="s">
        <v>1415</v>
      </c>
      <c r="U2405" s="417" t="s">
        <v>1416</v>
      </c>
      <c r="V2405" s="421">
        <v>44812</v>
      </c>
      <c r="W2405" s="422" t="s">
        <v>10904</v>
      </c>
      <c r="X2405" s="417" t="s">
        <v>1436</v>
      </c>
      <c r="Z2405" s="8">
        <v>584803</v>
      </c>
      <c r="AA2405" s="8" t="s">
        <v>6281</v>
      </c>
      <c r="AB2405" s="410">
        <v>44687</v>
      </c>
    </row>
    <row r="2406" spans="1:29" s="8" customFormat="1" ht="15" hidden="1" customHeight="1" x14ac:dyDescent="0.25">
      <c r="A2406" s="409">
        <v>2390</v>
      </c>
      <c r="B2406" s="410">
        <v>44687</v>
      </c>
      <c r="C2406" s="412">
        <f t="shared" si="37"/>
        <v>2022</v>
      </c>
      <c r="D2406" s="411" t="s">
        <v>8434</v>
      </c>
      <c r="E2406" s="415" t="s">
        <v>606</v>
      </c>
      <c r="F2406" s="416" t="s">
        <v>8443</v>
      </c>
      <c r="G2406" s="411" t="s">
        <v>613</v>
      </c>
      <c r="H2406" s="411" t="s">
        <v>696</v>
      </c>
      <c r="I2406" s="413" t="s">
        <v>635</v>
      </c>
      <c r="J2406" s="417">
        <v>89</v>
      </c>
      <c r="L2406" s="413" t="s">
        <v>8435</v>
      </c>
      <c r="M2406" s="413" t="s">
        <v>1427</v>
      </c>
      <c r="N2406" s="39" t="s">
        <v>1429</v>
      </c>
      <c r="O2406" s="413" t="s">
        <v>1601</v>
      </c>
      <c r="P2406" s="418" t="s">
        <v>8436</v>
      </c>
      <c r="Q2406" s="419" t="s">
        <v>9586</v>
      </c>
      <c r="R2406" s="420" t="s">
        <v>11378</v>
      </c>
      <c r="S2406" s="408">
        <v>44774</v>
      </c>
      <c r="T2406" s="413" t="s">
        <v>1415</v>
      </c>
      <c r="U2406" s="417" t="s">
        <v>1416</v>
      </c>
      <c r="V2406" s="421">
        <v>44812</v>
      </c>
      <c r="W2406" s="422" t="s">
        <v>2879</v>
      </c>
      <c r="X2406" s="417" t="s">
        <v>1436</v>
      </c>
      <c r="AB2406" s="410">
        <v>44687</v>
      </c>
    </row>
    <row r="2407" spans="1:29" s="8" customFormat="1" ht="15" hidden="1" customHeight="1" x14ac:dyDescent="0.25">
      <c r="A2407" s="409">
        <v>2391</v>
      </c>
      <c r="B2407" s="410">
        <v>44687</v>
      </c>
      <c r="C2407" s="412">
        <f t="shared" si="37"/>
        <v>2022</v>
      </c>
      <c r="D2407" s="411" t="s">
        <v>8437</v>
      </c>
      <c r="E2407" s="415">
        <v>100393454</v>
      </c>
      <c r="F2407" s="416" t="s">
        <v>8442</v>
      </c>
      <c r="G2407" s="411" t="s">
        <v>613</v>
      </c>
      <c r="H2407" s="411" t="s">
        <v>7514</v>
      </c>
      <c r="I2407" s="413" t="s">
        <v>713</v>
      </c>
      <c r="J2407" s="417">
        <v>81</v>
      </c>
      <c r="L2407" s="413" t="s">
        <v>8438</v>
      </c>
      <c r="M2407" s="413" t="s">
        <v>1427</v>
      </c>
      <c r="N2407" s="39" t="s">
        <v>1429</v>
      </c>
      <c r="O2407" s="413" t="s">
        <v>1672</v>
      </c>
      <c r="P2407" s="418" t="s">
        <v>8439</v>
      </c>
      <c r="Q2407" s="419" t="s">
        <v>9586</v>
      </c>
      <c r="R2407" s="420" t="s">
        <v>11854</v>
      </c>
      <c r="S2407" s="408">
        <v>44774</v>
      </c>
      <c r="T2407" s="413" t="s">
        <v>1415</v>
      </c>
      <c r="U2407" s="417" t="s">
        <v>1416</v>
      </c>
      <c r="V2407" s="421">
        <v>44823</v>
      </c>
      <c r="W2407" s="422" t="s">
        <v>1753</v>
      </c>
      <c r="X2407" s="417" t="s">
        <v>1436</v>
      </c>
      <c r="AB2407" s="410">
        <v>44687</v>
      </c>
    </row>
    <row r="2408" spans="1:29" s="8" customFormat="1" ht="15" hidden="1" customHeight="1" x14ac:dyDescent="0.25">
      <c r="A2408" s="409">
        <v>2392</v>
      </c>
      <c r="B2408" s="410">
        <v>44687</v>
      </c>
      <c r="C2408" s="412">
        <f t="shared" si="37"/>
        <v>2022</v>
      </c>
      <c r="D2408" s="411" t="s">
        <v>8460</v>
      </c>
      <c r="E2408" s="415" t="s">
        <v>606</v>
      </c>
      <c r="F2408" s="416" t="s">
        <v>8443</v>
      </c>
      <c r="G2408" s="411" t="s">
        <v>613</v>
      </c>
      <c r="H2408" s="411" t="s">
        <v>717</v>
      </c>
      <c r="I2408" s="413" t="s">
        <v>726</v>
      </c>
      <c r="J2408" s="417">
        <v>22</v>
      </c>
      <c r="L2408" s="413" t="s">
        <v>8461</v>
      </c>
      <c r="M2408" s="413" t="s">
        <v>1427</v>
      </c>
      <c r="N2408" s="39" t="s">
        <v>1429</v>
      </c>
      <c r="O2408" s="413" t="s">
        <v>2232</v>
      </c>
      <c r="P2408" s="418" t="s">
        <v>10778</v>
      </c>
      <c r="Q2408" s="419" t="s">
        <v>9586</v>
      </c>
      <c r="R2408" s="420" t="s">
        <v>10779</v>
      </c>
      <c r="S2408" s="408">
        <v>44774</v>
      </c>
      <c r="T2408" s="413" t="s">
        <v>1415</v>
      </c>
      <c r="U2408" s="417" t="s">
        <v>1416</v>
      </c>
      <c r="V2408" s="421">
        <v>44811</v>
      </c>
      <c r="W2408" s="422" t="s">
        <v>10780</v>
      </c>
      <c r="X2408" s="417" t="s">
        <v>1436</v>
      </c>
      <c r="AB2408" s="410">
        <v>44687</v>
      </c>
    </row>
    <row r="2409" spans="1:29" s="8" customFormat="1" ht="15" hidden="1" customHeight="1" x14ac:dyDescent="0.25">
      <c r="A2409" s="409">
        <v>2393</v>
      </c>
      <c r="B2409" s="410">
        <v>44692</v>
      </c>
      <c r="C2409" s="412">
        <f t="shared" si="37"/>
        <v>2022</v>
      </c>
      <c r="D2409" s="22" t="s">
        <v>8402</v>
      </c>
      <c r="E2409" s="23">
        <v>100319216</v>
      </c>
      <c r="F2409" s="24" t="s">
        <v>8442</v>
      </c>
      <c r="G2409" s="22" t="s">
        <v>613</v>
      </c>
      <c r="H2409" s="22" t="s">
        <v>740</v>
      </c>
      <c r="I2409" s="26" t="s">
        <v>767</v>
      </c>
      <c r="J2409" s="25">
        <v>78</v>
      </c>
      <c r="L2409" s="412">
        <v>31094</v>
      </c>
      <c r="M2409" s="413" t="s">
        <v>1427</v>
      </c>
      <c r="N2409" s="39" t="s">
        <v>1429</v>
      </c>
      <c r="O2409" s="26" t="s">
        <v>1441</v>
      </c>
      <c r="P2409" s="27" t="s">
        <v>8403</v>
      </c>
      <c r="Q2409" s="28" t="s">
        <v>9586</v>
      </c>
      <c r="R2409" s="29" t="s">
        <v>11678</v>
      </c>
      <c r="S2409" s="30">
        <v>44774</v>
      </c>
      <c r="T2409" s="26" t="s">
        <v>1415</v>
      </c>
      <c r="U2409" s="25" t="s">
        <v>1416</v>
      </c>
      <c r="V2409" s="31">
        <v>44819</v>
      </c>
      <c r="W2409" s="99" t="s">
        <v>11679</v>
      </c>
      <c r="X2409" s="25" t="s">
        <v>1436</v>
      </c>
      <c r="AB2409" s="410">
        <v>44692</v>
      </c>
    </row>
    <row r="2410" spans="1:29" s="8" customFormat="1" ht="15" hidden="1" customHeight="1" x14ac:dyDescent="0.25">
      <c r="A2410" s="409">
        <v>2394</v>
      </c>
      <c r="B2410" s="410">
        <v>44692</v>
      </c>
      <c r="C2410" s="412">
        <f t="shared" si="37"/>
        <v>2022</v>
      </c>
      <c r="D2410" s="22" t="s">
        <v>8404</v>
      </c>
      <c r="E2410" s="23">
        <v>100323731</v>
      </c>
      <c r="F2410" s="24" t="s">
        <v>8442</v>
      </c>
      <c r="G2410" s="22" t="s">
        <v>613</v>
      </c>
      <c r="H2410" s="22" t="s">
        <v>709</v>
      </c>
      <c r="I2410" s="26" t="s">
        <v>622</v>
      </c>
      <c r="J2410" s="25">
        <v>36</v>
      </c>
      <c r="L2410" s="26" t="s">
        <v>8405</v>
      </c>
      <c r="M2410" s="413" t="s">
        <v>1427</v>
      </c>
      <c r="N2410" s="39" t="s">
        <v>1429</v>
      </c>
      <c r="O2410" s="26" t="s">
        <v>1453</v>
      </c>
      <c r="P2410" s="27" t="s">
        <v>8406</v>
      </c>
      <c r="Q2410" s="28" t="s">
        <v>9586</v>
      </c>
      <c r="R2410" s="29" t="s">
        <v>10386</v>
      </c>
      <c r="S2410" s="30">
        <v>44774</v>
      </c>
      <c r="T2410" s="26" t="s">
        <v>1415</v>
      </c>
      <c r="U2410" s="25" t="s">
        <v>1416</v>
      </c>
      <c r="V2410" s="31">
        <v>44809</v>
      </c>
      <c r="W2410" s="99" t="s">
        <v>4195</v>
      </c>
      <c r="X2410" s="25" t="s">
        <v>1436</v>
      </c>
      <c r="AB2410" s="410">
        <v>44692</v>
      </c>
    </row>
    <row r="2411" spans="1:29" s="8" customFormat="1" ht="15" hidden="1" customHeight="1" x14ac:dyDescent="0.25">
      <c r="A2411" s="409">
        <v>2395</v>
      </c>
      <c r="B2411" s="410">
        <v>44692</v>
      </c>
      <c r="C2411" s="412">
        <f t="shared" si="37"/>
        <v>2022</v>
      </c>
      <c r="D2411" s="22" t="s">
        <v>8407</v>
      </c>
      <c r="E2411" s="23">
        <v>100345184</v>
      </c>
      <c r="F2411" s="24" t="s">
        <v>8442</v>
      </c>
      <c r="G2411" s="22" t="s">
        <v>613</v>
      </c>
      <c r="H2411" s="22" t="s">
        <v>659</v>
      </c>
      <c r="I2411" s="26" t="s">
        <v>690</v>
      </c>
      <c r="J2411" s="25">
        <v>48</v>
      </c>
      <c r="L2411" s="26" t="s">
        <v>8408</v>
      </c>
      <c r="M2411" s="413" t="s">
        <v>1427</v>
      </c>
      <c r="N2411" s="39" t="s">
        <v>1429</v>
      </c>
      <c r="O2411" s="26" t="s">
        <v>1433</v>
      </c>
      <c r="P2411" s="27" t="s">
        <v>8409</v>
      </c>
      <c r="Q2411" s="28" t="s">
        <v>9586</v>
      </c>
      <c r="R2411" s="29" t="s">
        <v>13022</v>
      </c>
      <c r="S2411" s="30">
        <v>44774</v>
      </c>
      <c r="T2411" s="26" t="s">
        <v>1415</v>
      </c>
      <c r="U2411" s="25" t="s">
        <v>1416</v>
      </c>
      <c r="V2411" s="31">
        <v>44856</v>
      </c>
      <c r="W2411" s="99" t="s">
        <v>13023</v>
      </c>
      <c r="X2411" s="25" t="s">
        <v>1436</v>
      </c>
      <c r="Z2411" s="8" t="s">
        <v>6281</v>
      </c>
      <c r="AB2411" s="410">
        <v>44692</v>
      </c>
    </row>
    <row r="2412" spans="1:29" s="8" customFormat="1" ht="15" hidden="1" customHeight="1" x14ac:dyDescent="0.25">
      <c r="A2412" s="409">
        <v>2396</v>
      </c>
      <c r="B2412" s="410">
        <v>44692</v>
      </c>
      <c r="C2412" s="412">
        <f t="shared" si="37"/>
        <v>2022</v>
      </c>
      <c r="D2412" s="22" t="s">
        <v>8440</v>
      </c>
      <c r="E2412" s="23">
        <v>100395159</v>
      </c>
      <c r="F2412" s="24" t="s">
        <v>8443</v>
      </c>
      <c r="G2412" s="22" t="s">
        <v>613</v>
      </c>
      <c r="H2412" s="22" t="s">
        <v>620</v>
      </c>
      <c r="I2412" s="26" t="s">
        <v>7944</v>
      </c>
      <c r="J2412" s="25">
        <v>292</v>
      </c>
      <c r="L2412" s="26" t="s">
        <v>8441</v>
      </c>
      <c r="M2412" s="413" t="s">
        <v>1427</v>
      </c>
      <c r="N2412" s="39" t="s">
        <v>1429</v>
      </c>
      <c r="O2412" s="26" t="s">
        <v>2040</v>
      </c>
      <c r="P2412" s="27"/>
      <c r="Q2412" s="28" t="s">
        <v>9586</v>
      </c>
      <c r="R2412" s="29" t="s">
        <v>9943</v>
      </c>
      <c r="S2412" s="30">
        <v>44774</v>
      </c>
      <c r="T2412" s="26" t="s">
        <v>1415</v>
      </c>
      <c r="U2412" s="25" t="s">
        <v>1416</v>
      </c>
      <c r="V2412" s="31">
        <v>44806</v>
      </c>
      <c r="W2412" s="99" t="s">
        <v>9944</v>
      </c>
      <c r="X2412" s="25" t="s">
        <v>1436</v>
      </c>
      <c r="Z2412" s="8">
        <v>89605150529</v>
      </c>
      <c r="AA2412" s="1"/>
      <c r="AB2412" s="410">
        <v>44692</v>
      </c>
      <c r="AC2412" s="1"/>
    </row>
    <row r="2413" spans="1:29" s="8" customFormat="1" ht="15" hidden="1" customHeight="1" x14ac:dyDescent="0.25">
      <c r="A2413" s="409">
        <v>2397</v>
      </c>
      <c r="B2413" s="410">
        <v>44692</v>
      </c>
      <c r="C2413" s="412">
        <f t="shared" si="37"/>
        <v>2022</v>
      </c>
      <c r="D2413" s="411" t="s">
        <v>8448</v>
      </c>
      <c r="E2413" s="415">
        <v>100307551</v>
      </c>
      <c r="F2413" s="416" t="s">
        <v>8442</v>
      </c>
      <c r="G2413" s="411" t="s">
        <v>629</v>
      </c>
      <c r="H2413" s="411" t="s">
        <v>2632</v>
      </c>
      <c r="I2413" s="413" t="s">
        <v>773</v>
      </c>
      <c r="J2413" s="417">
        <v>112</v>
      </c>
      <c r="L2413" s="413" t="s">
        <v>8449</v>
      </c>
      <c r="M2413" s="413" t="s">
        <v>1427</v>
      </c>
      <c r="N2413" s="39" t="s">
        <v>1429</v>
      </c>
      <c r="O2413" s="413" t="s">
        <v>1446</v>
      </c>
      <c r="P2413" s="418" t="s">
        <v>8450</v>
      </c>
      <c r="Q2413" s="419" t="s">
        <v>9586</v>
      </c>
      <c r="R2413" s="420" t="s">
        <v>12339</v>
      </c>
      <c r="S2413" s="408">
        <v>44774</v>
      </c>
      <c r="T2413" s="413" t="s">
        <v>1415</v>
      </c>
      <c r="U2413" s="417" t="s">
        <v>1416</v>
      </c>
      <c r="V2413" s="421">
        <v>44830</v>
      </c>
      <c r="W2413" s="422" t="s">
        <v>12340</v>
      </c>
      <c r="X2413" s="417" t="s">
        <v>1436</v>
      </c>
      <c r="AB2413" s="410">
        <v>44692</v>
      </c>
    </row>
    <row r="2414" spans="1:29" s="8" customFormat="1" ht="15" hidden="1" customHeight="1" x14ac:dyDescent="0.25">
      <c r="A2414" s="409">
        <v>2398</v>
      </c>
      <c r="B2414" s="410">
        <v>44692</v>
      </c>
      <c r="C2414" s="412">
        <f t="shared" si="37"/>
        <v>2022</v>
      </c>
      <c r="D2414" s="411" t="s">
        <v>8462</v>
      </c>
      <c r="E2414" s="415" t="s">
        <v>606</v>
      </c>
      <c r="F2414" s="416" t="s">
        <v>8442</v>
      </c>
      <c r="G2414" s="411" t="s">
        <v>613</v>
      </c>
      <c r="H2414" s="411" t="s">
        <v>650</v>
      </c>
      <c r="I2414" s="413" t="s">
        <v>710</v>
      </c>
      <c r="J2414" s="417">
        <v>67</v>
      </c>
      <c r="L2414" s="413" t="s">
        <v>8463</v>
      </c>
      <c r="M2414" s="413" t="s">
        <v>1427</v>
      </c>
      <c r="N2414" s="39" t="s">
        <v>1429</v>
      </c>
      <c r="O2414" s="413" t="s">
        <v>1441</v>
      </c>
      <c r="P2414" s="418"/>
      <c r="Q2414" s="419" t="s">
        <v>9586</v>
      </c>
      <c r="R2414" s="420" t="s">
        <v>11094</v>
      </c>
      <c r="S2414" s="408">
        <v>44774</v>
      </c>
      <c r="T2414" s="413" t="s">
        <v>1415</v>
      </c>
      <c r="U2414" s="417" t="s">
        <v>1416</v>
      </c>
      <c r="V2414" s="421">
        <v>44813</v>
      </c>
      <c r="W2414" s="422" t="s">
        <v>11095</v>
      </c>
      <c r="X2414" s="417" t="s">
        <v>1436</v>
      </c>
      <c r="AB2414" s="410">
        <v>44692</v>
      </c>
    </row>
    <row r="2415" spans="1:29" ht="15" hidden="1" customHeight="1" x14ac:dyDescent="0.25">
      <c r="A2415" s="409">
        <v>2399</v>
      </c>
      <c r="B2415" s="410">
        <v>44692</v>
      </c>
      <c r="C2415" s="412">
        <f t="shared" si="37"/>
        <v>2022</v>
      </c>
      <c r="D2415" s="411" t="s">
        <v>8464</v>
      </c>
      <c r="E2415" s="415">
        <v>100357375</v>
      </c>
      <c r="F2415" s="416" t="s">
        <v>8443</v>
      </c>
      <c r="G2415" s="411" t="s">
        <v>613</v>
      </c>
      <c r="H2415" s="411" t="s">
        <v>2100</v>
      </c>
      <c r="I2415" s="413" t="s">
        <v>653</v>
      </c>
      <c r="J2415" s="417">
        <v>89</v>
      </c>
      <c r="K2415" s="8"/>
      <c r="L2415" s="413" t="s">
        <v>8465</v>
      </c>
      <c r="M2415" s="413" t="s">
        <v>1427</v>
      </c>
      <c r="N2415" s="39" t="s">
        <v>1429</v>
      </c>
      <c r="O2415" s="413" t="s">
        <v>1815</v>
      </c>
      <c r="P2415" s="418" t="s">
        <v>12963</v>
      </c>
      <c r="Q2415" s="419" t="s">
        <v>9586</v>
      </c>
      <c r="R2415" s="420" t="s">
        <v>12964</v>
      </c>
      <c r="S2415" s="408">
        <v>44774</v>
      </c>
      <c r="T2415" s="413" t="s">
        <v>1415</v>
      </c>
      <c r="U2415" s="417" t="s">
        <v>1416</v>
      </c>
      <c r="V2415" s="421">
        <v>44853</v>
      </c>
      <c r="W2415" s="422" t="s">
        <v>12965</v>
      </c>
      <c r="X2415" s="417" t="s">
        <v>1436</v>
      </c>
      <c r="Y2415" s="8"/>
      <c r="Z2415" s="8"/>
      <c r="AA2415" s="8"/>
      <c r="AB2415" s="410">
        <v>44692</v>
      </c>
      <c r="AC2415" s="8"/>
    </row>
    <row r="2416" spans="1:29" s="8" customFormat="1" ht="15" hidden="1" customHeight="1" x14ac:dyDescent="0.25">
      <c r="A2416" s="56">
        <v>2400</v>
      </c>
      <c r="B2416" s="45">
        <v>44693</v>
      </c>
      <c r="C2416" s="412">
        <f t="shared" si="37"/>
        <v>2022</v>
      </c>
      <c r="D2416" s="58" t="s">
        <v>8410</v>
      </c>
      <c r="E2416" s="59">
        <v>100307600</v>
      </c>
      <c r="F2416" s="60" t="s">
        <v>8442</v>
      </c>
      <c r="G2416" s="58" t="s">
        <v>629</v>
      </c>
      <c r="H2416" s="58" t="s">
        <v>2632</v>
      </c>
      <c r="I2416" s="62" t="s">
        <v>773</v>
      </c>
      <c r="J2416" s="61">
        <v>161</v>
      </c>
      <c r="K2416" s="10"/>
      <c r="L2416" s="62" t="s">
        <v>8411</v>
      </c>
      <c r="M2416" s="62" t="s">
        <v>1427</v>
      </c>
      <c r="N2416" s="44" t="s">
        <v>1429</v>
      </c>
      <c r="O2416" s="62" t="s">
        <v>1446</v>
      </c>
      <c r="P2416" s="63" t="s">
        <v>8412</v>
      </c>
      <c r="Q2416" s="64" t="s">
        <v>834</v>
      </c>
      <c r="R2416" s="65" t="s">
        <v>8726</v>
      </c>
      <c r="S2416" s="66">
        <v>44708</v>
      </c>
      <c r="T2416" s="62" t="s">
        <v>634</v>
      </c>
      <c r="U2416" s="61" t="s">
        <v>1416</v>
      </c>
      <c r="V2416" s="67">
        <v>44708</v>
      </c>
      <c r="W2416" s="101" t="s">
        <v>1419</v>
      </c>
      <c r="X2416" s="61" t="s">
        <v>1426</v>
      </c>
      <c r="Y2416" s="10"/>
      <c r="Z2416" s="10"/>
      <c r="AA2416" s="10"/>
      <c r="AB2416" s="45">
        <v>44693</v>
      </c>
      <c r="AC2416" s="10"/>
    </row>
    <row r="2417" spans="1:29" s="8" customFormat="1" ht="15" hidden="1" customHeight="1" x14ac:dyDescent="0.25">
      <c r="A2417" s="56">
        <v>2401</v>
      </c>
      <c r="B2417" s="45">
        <v>44693</v>
      </c>
      <c r="C2417" s="412">
        <f t="shared" si="37"/>
        <v>2022</v>
      </c>
      <c r="D2417" s="58" t="s">
        <v>8413</v>
      </c>
      <c r="E2417" s="59">
        <v>100307467</v>
      </c>
      <c r="F2417" s="60" t="s">
        <v>8442</v>
      </c>
      <c r="G2417" s="58" t="s">
        <v>629</v>
      </c>
      <c r="H2417" s="58" t="s">
        <v>2632</v>
      </c>
      <c r="I2417" s="62" t="s">
        <v>773</v>
      </c>
      <c r="J2417" s="61">
        <v>28</v>
      </c>
      <c r="K2417" s="10"/>
      <c r="L2417" s="62" t="s">
        <v>8414</v>
      </c>
      <c r="M2417" s="62" t="s">
        <v>1427</v>
      </c>
      <c r="N2417" s="44" t="s">
        <v>1429</v>
      </c>
      <c r="O2417" s="62" t="s">
        <v>1446</v>
      </c>
      <c r="P2417" s="63" t="s">
        <v>8415</v>
      </c>
      <c r="Q2417" s="64" t="s">
        <v>834</v>
      </c>
      <c r="R2417" s="65" t="s">
        <v>8727</v>
      </c>
      <c r="S2417" s="66">
        <v>44713</v>
      </c>
      <c r="T2417" s="62" t="s">
        <v>1415</v>
      </c>
      <c r="U2417" s="61" t="s">
        <v>1416</v>
      </c>
      <c r="V2417" s="67">
        <v>44707</v>
      </c>
      <c r="W2417" s="101" t="s">
        <v>1419</v>
      </c>
      <c r="X2417" s="61" t="s">
        <v>1426</v>
      </c>
      <c r="Y2417" s="10"/>
      <c r="Z2417" s="10"/>
      <c r="AA2417" s="10"/>
      <c r="AB2417" s="45">
        <v>44693</v>
      </c>
      <c r="AC2417" s="10"/>
    </row>
    <row r="2418" spans="1:29" s="8" customFormat="1" ht="15" hidden="1" customHeight="1" x14ac:dyDescent="0.25">
      <c r="A2418" s="56">
        <v>2402</v>
      </c>
      <c r="B2418" s="45">
        <v>44693</v>
      </c>
      <c r="C2418" s="412">
        <f t="shared" si="37"/>
        <v>2022</v>
      </c>
      <c r="D2418" s="58" t="s">
        <v>8416</v>
      </c>
      <c r="E2418" s="59">
        <v>100307639</v>
      </c>
      <c r="F2418" s="60" t="s">
        <v>8442</v>
      </c>
      <c r="G2418" s="58" t="s">
        <v>629</v>
      </c>
      <c r="H2418" s="58" t="s">
        <v>2632</v>
      </c>
      <c r="I2418" s="62" t="s">
        <v>773</v>
      </c>
      <c r="J2418" s="61">
        <v>200</v>
      </c>
      <c r="K2418" s="10"/>
      <c r="L2418" s="62" t="s">
        <v>8417</v>
      </c>
      <c r="M2418" s="62" t="s">
        <v>1427</v>
      </c>
      <c r="N2418" s="44" t="s">
        <v>1429</v>
      </c>
      <c r="O2418" s="62" t="s">
        <v>1446</v>
      </c>
      <c r="P2418" s="63" t="s">
        <v>8418</v>
      </c>
      <c r="Q2418" s="64" t="s">
        <v>863</v>
      </c>
      <c r="R2418" s="65" t="s">
        <v>8728</v>
      </c>
      <c r="S2418" s="66">
        <v>44713</v>
      </c>
      <c r="T2418" s="62" t="s">
        <v>634</v>
      </c>
      <c r="U2418" s="61" t="s">
        <v>1416</v>
      </c>
      <c r="V2418" s="67">
        <v>44697</v>
      </c>
      <c r="W2418" s="101" t="s">
        <v>1419</v>
      </c>
      <c r="X2418" s="61" t="s">
        <v>1426</v>
      </c>
      <c r="Y2418" s="10"/>
      <c r="Z2418" s="10"/>
      <c r="AA2418" s="10"/>
      <c r="AB2418" s="45">
        <v>44693</v>
      </c>
      <c r="AC2418" s="10"/>
    </row>
    <row r="2419" spans="1:29" s="10" customFormat="1" ht="15" hidden="1" customHeight="1" x14ac:dyDescent="0.25">
      <c r="A2419" s="56">
        <v>2403</v>
      </c>
      <c r="B2419" s="57">
        <v>44693</v>
      </c>
      <c r="C2419" s="412">
        <f t="shared" si="37"/>
        <v>2022</v>
      </c>
      <c r="D2419" s="58" t="s">
        <v>8419</v>
      </c>
      <c r="E2419" s="59">
        <v>100307558</v>
      </c>
      <c r="F2419" s="60" t="s">
        <v>8442</v>
      </c>
      <c r="G2419" s="58" t="s">
        <v>629</v>
      </c>
      <c r="H2419" s="58" t="s">
        <v>2632</v>
      </c>
      <c r="I2419" s="62" t="s">
        <v>773</v>
      </c>
      <c r="J2419" s="61">
        <v>119</v>
      </c>
      <c r="L2419" s="56">
        <v>21475016</v>
      </c>
      <c r="M2419" s="62" t="s">
        <v>1427</v>
      </c>
      <c r="N2419" s="44" t="s">
        <v>1429</v>
      </c>
      <c r="O2419" s="62" t="s">
        <v>1446</v>
      </c>
      <c r="P2419" s="63" t="s">
        <v>8420</v>
      </c>
      <c r="Q2419" s="64" t="s">
        <v>834</v>
      </c>
      <c r="R2419" s="65" t="s">
        <v>8729</v>
      </c>
      <c r="S2419" s="66">
        <v>44713</v>
      </c>
      <c r="T2419" s="62" t="s">
        <v>634</v>
      </c>
      <c r="U2419" s="61" t="s">
        <v>1416</v>
      </c>
      <c r="V2419" s="67">
        <v>44692</v>
      </c>
      <c r="W2419" s="101" t="s">
        <v>1419</v>
      </c>
      <c r="X2419" s="61" t="s">
        <v>1426</v>
      </c>
      <c r="Z2419" s="10" t="s">
        <v>1647</v>
      </c>
      <c r="AB2419" s="57">
        <v>44693</v>
      </c>
    </row>
    <row r="2420" spans="1:29" s="10" customFormat="1" ht="15" hidden="1" customHeight="1" x14ac:dyDescent="0.25">
      <c r="A2420" s="409">
        <v>2404</v>
      </c>
      <c r="B2420" s="414">
        <v>44693</v>
      </c>
      <c r="C2420" s="412">
        <f t="shared" si="37"/>
        <v>2022</v>
      </c>
      <c r="D2420" s="411" t="s">
        <v>8421</v>
      </c>
      <c r="E2420" s="415">
        <v>100307528</v>
      </c>
      <c r="F2420" s="416" t="s">
        <v>8442</v>
      </c>
      <c r="G2420" s="411" t="s">
        <v>629</v>
      </c>
      <c r="H2420" s="411" t="s">
        <v>2632</v>
      </c>
      <c r="I2420" s="413" t="s">
        <v>773</v>
      </c>
      <c r="J2420" s="417">
        <v>89</v>
      </c>
      <c r="K2420" s="8"/>
      <c r="L2420" s="413" t="s">
        <v>8422</v>
      </c>
      <c r="M2420" s="413" t="s">
        <v>1427</v>
      </c>
      <c r="N2420" s="39" t="s">
        <v>1429</v>
      </c>
      <c r="O2420" s="413" t="s">
        <v>1446</v>
      </c>
      <c r="P2420" s="418" t="s">
        <v>8423</v>
      </c>
      <c r="Q2420" s="419" t="s">
        <v>9586</v>
      </c>
      <c r="R2420" s="420" t="s">
        <v>12343</v>
      </c>
      <c r="S2420" s="408">
        <v>44774</v>
      </c>
      <c r="T2420" s="413" t="s">
        <v>1415</v>
      </c>
      <c r="U2420" s="417" t="s">
        <v>1416</v>
      </c>
      <c r="V2420" s="421">
        <v>44830</v>
      </c>
      <c r="W2420" s="422" t="s">
        <v>12344</v>
      </c>
      <c r="X2420" s="417" t="s">
        <v>1436</v>
      </c>
      <c r="Y2420" s="8"/>
      <c r="Z2420" s="8"/>
      <c r="AA2420" s="8"/>
      <c r="AB2420" s="414">
        <v>44693</v>
      </c>
      <c r="AC2420" s="8"/>
    </row>
    <row r="2421" spans="1:29" s="10" customFormat="1" ht="15" hidden="1" customHeight="1" x14ac:dyDescent="0.25">
      <c r="A2421" s="409">
        <v>2405</v>
      </c>
      <c r="B2421" s="414">
        <v>44693</v>
      </c>
      <c r="C2421" s="412">
        <f t="shared" si="37"/>
        <v>2022</v>
      </c>
      <c r="D2421" s="411" t="s">
        <v>8466</v>
      </c>
      <c r="E2421" s="415" t="s">
        <v>606</v>
      </c>
      <c r="F2421" s="416" t="s">
        <v>8442</v>
      </c>
      <c r="G2421" s="411" t="s">
        <v>613</v>
      </c>
      <c r="H2421" s="411" t="s">
        <v>618</v>
      </c>
      <c r="I2421" s="413" t="s">
        <v>15216</v>
      </c>
      <c r="J2421" s="417">
        <v>30</v>
      </c>
      <c r="K2421" s="8"/>
      <c r="L2421" s="413" t="s">
        <v>8467</v>
      </c>
      <c r="M2421" s="413" t="s">
        <v>1427</v>
      </c>
      <c r="N2421" s="39" t="s">
        <v>1429</v>
      </c>
      <c r="O2421" s="413" t="s">
        <v>1453</v>
      </c>
      <c r="P2421" s="418" t="s">
        <v>11277</v>
      </c>
      <c r="Q2421" s="419" t="s">
        <v>9586</v>
      </c>
      <c r="R2421" s="420" t="s">
        <v>13719</v>
      </c>
      <c r="S2421" s="408">
        <v>44804</v>
      </c>
      <c r="T2421" s="413" t="s">
        <v>1415</v>
      </c>
      <c r="U2421" s="417" t="s">
        <v>1416</v>
      </c>
      <c r="V2421" s="421">
        <v>44882</v>
      </c>
      <c r="W2421" s="422" t="s">
        <v>13720</v>
      </c>
      <c r="X2421" s="417" t="s">
        <v>1437</v>
      </c>
      <c r="Y2421" s="8"/>
      <c r="Z2421" s="8"/>
      <c r="AA2421" s="8"/>
      <c r="AB2421" s="414">
        <v>44693</v>
      </c>
      <c r="AC2421" s="8"/>
    </row>
    <row r="2422" spans="1:29" s="10" customFormat="1" ht="15" hidden="1" customHeight="1" x14ac:dyDescent="0.25">
      <c r="A2422" s="409">
        <v>2406</v>
      </c>
      <c r="B2422" s="414">
        <v>44693</v>
      </c>
      <c r="C2422" s="412">
        <f t="shared" si="37"/>
        <v>2022</v>
      </c>
      <c r="D2422" s="22" t="s">
        <v>8468</v>
      </c>
      <c r="E2422" s="23">
        <v>100319334</v>
      </c>
      <c r="F2422" s="24" t="s">
        <v>8442</v>
      </c>
      <c r="G2422" s="22" t="s">
        <v>613</v>
      </c>
      <c r="H2422" s="22" t="s">
        <v>823</v>
      </c>
      <c r="I2422" s="26" t="s">
        <v>1730</v>
      </c>
      <c r="J2422" s="25">
        <v>33</v>
      </c>
      <c r="K2422" s="8"/>
      <c r="L2422" s="26" t="s">
        <v>8469</v>
      </c>
      <c r="M2422" s="413" t="s">
        <v>1427</v>
      </c>
      <c r="N2422" s="39" t="s">
        <v>1429</v>
      </c>
      <c r="O2422" s="26" t="s">
        <v>1446</v>
      </c>
      <c r="P2422" s="27" t="s">
        <v>8470</v>
      </c>
      <c r="Q2422" s="28" t="s">
        <v>9586</v>
      </c>
      <c r="R2422" s="29" t="s">
        <v>10996</v>
      </c>
      <c r="S2422" s="30">
        <v>44774</v>
      </c>
      <c r="T2422" s="26" t="s">
        <v>1415</v>
      </c>
      <c r="U2422" s="25" t="s">
        <v>1416</v>
      </c>
      <c r="V2422" s="31">
        <v>44812</v>
      </c>
      <c r="W2422" s="99" t="s">
        <v>10997</v>
      </c>
      <c r="X2422" s="25" t="s">
        <v>1436</v>
      </c>
      <c r="Y2422" s="8"/>
      <c r="Z2422" s="8"/>
      <c r="AA2422" s="8"/>
      <c r="AB2422" s="414">
        <v>44693</v>
      </c>
      <c r="AC2422" s="8"/>
    </row>
    <row r="2423" spans="1:29" s="8" customFormat="1" ht="15" hidden="1" customHeight="1" x14ac:dyDescent="0.25">
      <c r="A2423" s="409">
        <v>2407</v>
      </c>
      <c r="B2423" s="414">
        <v>44694</v>
      </c>
      <c r="C2423" s="412">
        <f t="shared" si="37"/>
        <v>2022</v>
      </c>
      <c r="D2423" s="411" t="s">
        <v>8471</v>
      </c>
      <c r="E2423" s="415">
        <v>100299084</v>
      </c>
      <c r="F2423" s="416" t="s">
        <v>8442</v>
      </c>
      <c r="G2423" s="411" t="s">
        <v>613</v>
      </c>
      <c r="H2423" s="411" t="s">
        <v>1794</v>
      </c>
      <c r="I2423" s="413" t="s">
        <v>821</v>
      </c>
      <c r="J2423" s="417">
        <v>31</v>
      </c>
      <c r="L2423" s="413" t="s">
        <v>8472</v>
      </c>
      <c r="M2423" s="413" t="s">
        <v>1427</v>
      </c>
      <c r="N2423" s="39" t="s">
        <v>1429</v>
      </c>
      <c r="O2423" s="413" t="s">
        <v>1446</v>
      </c>
      <c r="P2423" s="418" t="s">
        <v>12763</v>
      </c>
      <c r="Q2423" s="419" t="s">
        <v>9586</v>
      </c>
      <c r="R2423" s="420" t="s">
        <v>12764</v>
      </c>
      <c r="S2423" s="408">
        <v>44774</v>
      </c>
      <c r="T2423" s="413" t="s">
        <v>1415</v>
      </c>
      <c r="U2423" s="417" t="s">
        <v>1416</v>
      </c>
      <c r="V2423" s="421">
        <v>44852</v>
      </c>
      <c r="W2423" s="422" t="s">
        <v>12765</v>
      </c>
      <c r="X2423" s="417" t="s">
        <v>1436</v>
      </c>
      <c r="AB2423" s="414">
        <v>44694</v>
      </c>
    </row>
    <row r="2424" spans="1:29" s="8" customFormat="1" ht="15" hidden="1" customHeight="1" x14ac:dyDescent="0.25">
      <c r="A2424" s="409">
        <v>2408</v>
      </c>
      <c r="B2424" s="414">
        <v>44694</v>
      </c>
      <c r="C2424" s="412">
        <f t="shared" si="37"/>
        <v>2022</v>
      </c>
      <c r="D2424" s="411" t="s">
        <v>8473</v>
      </c>
      <c r="E2424" s="415">
        <v>100216097</v>
      </c>
      <c r="F2424" s="416" t="s">
        <v>8442</v>
      </c>
      <c r="G2424" s="411" t="s">
        <v>613</v>
      </c>
      <c r="H2424" s="411" t="s">
        <v>671</v>
      </c>
      <c r="I2424" s="413" t="s">
        <v>616</v>
      </c>
      <c r="J2424" s="417">
        <v>12</v>
      </c>
      <c r="K2424" s="365"/>
      <c r="L2424" s="413" t="s">
        <v>8474</v>
      </c>
      <c r="M2424" s="413" t="s">
        <v>1427</v>
      </c>
      <c r="N2424" s="39" t="s">
        <v>1429</v>
      </c>
      <c r="O2424" s="413" t="s">
        <v>1464</v>
      </c>
      <c r="P2424" s="418" t="s">
        <v>8475</v>
      </c>
      <c r="Q2424" s="419" t="s">
        <v>9586</v>
      </c>
      <c r="R2424" s="420" t="s">
        <v>12182</v>
      </c>
      <c r="S2424" s="408">
        <v>44774</v>
      </c>
      <c r="T2424" s="413" t="s">
        <v>1415</v>
      </c>
      <c r="U2424" s="417" t="s">
        <v>1416</v>
      </c>
      <c r="V2424" s="421">
        <v>44826</v>
      </c>
      <c r="W2424" s="422" t="s">
        <v>12183</v>
      </c>
      <c r="X2424" s="417" t="s">
        <v>1436</v>
      </c>
      <c r="Y2424" s="365"/>
      <c r="Z2424" s="8" t="s">
        <v>6281</v>
      </c>
      <c r="AB2424" s="414">
        <v>44694</v>
      </c>
    </row>
    <row r="2425" spans="1:29" s="8" customFormat="1" ht="15" hidden="1" customHeight="1" x14ac:dyDescent="0.25">
      <c r="A2425" s="409">
        <v>2409</v>
      </c>
      <c r="B2425" s="414">
        <v>44694</v>
      </c>
      <c r="C2425" s="412">
        <f t="shared" si="37"/>
        <v>2022</v>
      </c>
      <c r="D2425" s="411" t="s">
        <v>8476</v>
      </c>
      <c r="E2425" s="415">
        <v>100216109</v>
      </c>
      <c r="F2425" s="416" t="s">
        <v>8442</v>
      </c>
      <c r="G2425" s="411" t="s">
        <v>613</v>
      </c>
      <c r="H2425" s="411" t="s">
        <v>671</v>
      </c>
      <c r="I2425" s="413" t="s">
        <v>616</v>
      </c>
      <c r="J2425" s="417">
        <v>23</v>
      </c>
      <c r="L2425" s="409">
        <v>242366</v>
      </c>
      <c r="M2425" s="413" t="s">
        <v>1427</v>
      </c>
      <c r="N2425" s="39" t="s">
        <v>1429</v>
      </c>
      <c r="O2425" s="413" t="s">
        <v>1464</v>
      </c>
      <c r="P2425" s="418" t="s">
        <v>12184</v>
      </c>
      <c r="Q2425" s="419" t="s">
        <v>9586</v>
      </c>
      <c r="R2425" s="420" t="s">
        <v>12185</v>
      </c>
      <c r="S2425" s="408">
        <v>44774</v>
      </c>
      <c r="T2425" s="413" t="s">
        <v>1415</v>
      </c>
      <c r="U2425" s="417" t="s">
        <v>1416</v>
      </c>
      <c r="V2425" s="421">
        <v>44826</v>
      </c>
      <c r="W2425" s="422" t="s">
        <v>12186</v>
      </c>
      <c r="X2425" s="417" t="s">
        <v>1436</v>
      </c>
      <c r="Z2425" s="8" t="s">
        <v>6281</v>
      </c>
      <c r="AB2425" s="414">
        <v>44694</v>
      </c>
    </row>
    <row r="2426" spans="1:29" s="8" customFormat="1" ht="15" hidden="1" customHeight="1" x14ac:dyDescent="0.25">
      <c r="A2426" s="409">
        <v>2410</v>
      </c>
      <c r="B2426" s="414">
        <v>44694</v>
      </c>
      <c r="C2426" s="412">
        <f t="shared" si="37"/>
        <v>2022</v>
      </c>
      <c r="D2426" s="411" t="s">
        <v>8477</v>
      </c>
      <c r="E2426" s="415">
        <v>100376324</v>
      </c>
      <c r="F2426" s="416" t="s">
        <v>8442</v>
      </c>
      <c r="G2426" s="411" t="s">
        <v>613</v>
      </c>
      <c r="H2426" s="411" t="s">
        <v>696</v>
      </c>
      <c r="I2426" s="413" t="s">
        <v>41</v>
      </c>
      <c r="J2426" s="417">
        <v>67</v>
      </c>
      <c r="L2426" s="413" t="s">
        <v>8478</v>
      </c>
      <c r="M2426" s="413" t="s">
        <v>1427</v>
      </c>
      <c r="N2426" s="39" t="s">
        <v>1429</v>
      </c>
      <c r="O2426" s="413" t="s">
        <v>1578</v>
      </c>
      <c r="P2426" s="418" t="s">
        <v>8479</v>
      </c>
      <c r="Q2426" s="419" t="s">
        <v>9586</v>
      </c>
      <c r="R2426" s="420" t="s">
        <v>11183</v>
      </c>
      <c r="S2426" s="408">
        <v>44774</v>
      </c>
      <c r="T2426" s="413" t="s">
        <v>1415</v>
      </c>
      <c r="U2426" s="417" t="s">
        <v>1416</v>
      </c>
      <c r="V2426" s="421">
        <v>44813</v>
      </c>
      <c r="W2426" s="422" t="s">
        <v>11184</v>
      </c>
      <c r="X2426" s="417" t="s">
        <v>1436</v>
      </c>
      <c r="AB2426" s="414">
        <v>44694</v>
      </c>
    </row>
    <row r="2427" spans="1:29" s="8" customFormat="1" ht="15" hidden="1" customHeight="1" x14ac:dyDescent="0.25">
      <c r="A2427" s="409">
        <v>2411</v>
      </c>
      <c r="B2427" s="414">
        <v>44694</v>
      </c>
      <c r="C2427" s="412">
        <f t="shared" si="37"/>
        <v>2022</v>
      </c>
      <c r="D2427" s="411" t="s">
        <v>8497</v>
      </c>
      <c r="E2427" s="415" t="s">
        <v>606</v>
      </c>
      <c r="F2427" s="416" t="s">
        <v>8442</v>
      </c>
      <c r="G2427" s="411" t="s">
        <v>613</v>
      </c>
      <c r="H2427" s="411" t="s">
        <v>6894</v>
      </c>
      <c r="I2427" s="413" t="s">
        <v>759</v>
      </c>
      <c r="J2427" s="417">
        <v>91</v>
      </c>
      <c r="L2427" s="413" t="s">
        <v>8498</v>
      </c>
      <c r="M2427" s="413" t="s">
        <v>1427</v>
      </c>
      <c r="N2427" s="39" t="s">
        <v>1429</v>
      </c>
      <c r="O2427" s="413" t="s">
        <v>1672</v>
      </c>
      <c r="P2427" s="418" t="s">
        <v>12162</v>
      </c>
      <c r="Q2427" s="419" t="s">
        <v>9586</v>
      </c>
      <c r="R2427" s="420" t="s">
        <v>12163</v>
      </c>
      <c r="S2427" s="408">
        <v>44774</v>
      </c>
      <c r="T2427" s="413" t="s">
        <v>1415</v>
      </c>
      <c r="U2427" s="417" t="s">
        <v>1416</v>
      </c>
      <c r="V2427" s="421">
        <v>44824</v>
      </c>
      <c r="W2427" s="422" t="s">
        <v>5066</v>
      </c>
      <c r="X2427" s="417" t="s">
        <v>1436</v>
      </c>
      <c r="AB2427" s="414">
        <v>44694</v>
      </c>
    </row>
    <row r="2428" spans="1:29" s="8" customFormat="1" ht="15" hidden="1" customHeight="1" x14ac:dyDescent="0.25">
      <c r="A2428" s="409">
        <v>2412</v>
      </c>
      <c r="B2428" s="414">
        <v>44694</v>
      </c>
      <c r="C2428" s="412">
        <f t="shared" si="37"/>
        <v>2022</v>
      </c>
      <c r="D2428" s="22" t="s">
        <v>8628</v>
      </c>
      <c r="E2428" s="23">
        <v>100320683</v>
      </c>
      <c r="F2428" s="24" t="s">
        <v>8442</v>
      </c>
      <c r="G2428" s="22" t="s">
        <v>613</v>
      </c>
      <c r="H2428" s="22" t="s">
        <v>647</v>
      </c>
      <c r="I2428" s="26" t="s">
        <v>809</v>
      </c>
      <c r="J2428" s="25">
        <v>82</v>
      </c>
      <c r="L2428" s="26" t="s">
        <v>8629</v>
      </c>
      <c r="M2428" s="413" t="s">
        <v>1427</v>
      </c>
      <c r="N2428" s="39" t="s">
        <v>1429</v>
      </c>
      <c r="O2428" s="26" t="s">
        <v>1441</v>
      </c>
      <c r="P2428" s="27" t="s">
        <v>8630</v>
      </c>
      <c r="Q2428" s="28" t="s">
        <v>9586</v>
      </c>
      <c r="R2428" s="29" t="s">
        <v>11186</v>
      </c>
      <c r="S2428" s="30">
        <v>44774</v>
      </c>
      <c r="T2428" s="26" t="s">
        <v>1415</v>
      </c>
      <c r="U2428" s="25" t="s">
        <v>1416</v>
      </c>
      <c r="V2428" s="31">
        <v>44813</v>
      </c>
      <c r="W2428" s="99" t="s">
        <v>11187</v>
      </c>
      <c r="X2428" s="25" t="s">
        <v>1436</v>
      </c>
      <c r="AB2428" s="414">
        <v>44694</v>
      </c>
    </row>
    <row r="2429" spans="1:29" s="8" customFormat="1" ht="15" hidden="1" customHeight="1" x14ac:dyDescent="0.25">
      <c r="A2429" s="409">
        <v>2413</v>
      </c>
      <c r="B2429" s="414">
        <v>44697</v>
      </c>
      <c r="C2429" s="412">
        <f t="shared" si="37"/>
        <v>2022</v>
      </c>
      <c r="D2429" s="411" t="s">
        <v>8480</v>
      </c>
      <c r="E2429" s="415">
        <v>100352998</v>
      </c>
      <c r="F2429" s="416" t="s">
        <v>8442</v>
      </c>
      <c r="G2429" s="411" t="s">
        <v>613</v>
      </c>
      <c r="H2429" s="411" t="s">
        <v>679</v>
      </c>
      <c r="I2429" s="413" t="s">
        <v>635</v>
      </c>
      <c r="J2429" s="417">
        <v>140</v>
      </c>
      <c r="L2429" s="413" t="s">
        <v>8481</v>
      </c>
      <c r="M2429" s="413" t="s">
        <v>1427</v>
      </c>
      <c r="N2429" s="39" t="s">
        <v>1429</v>
      </c>
      <c r="O2429" s="413" t="s">
        <v>1325</v>
      </c>
      <c r="P2429" s="418" t="s">
        <v>8482</v>
      </c>
      <c r="Q2429" s="419" t="s">
        <v>9586</v>
      </c>
      <c r="R2429" s="420" t="s">
        <v>11451</v>
      </c>
      <c r="S2429" s="408">
        <v>44774</v>
      </c>
      <c r="T2429" s="413" t="s">
        <v>1415</v>
      </c>
      <c r="U2429" s="417" t="s">
        <v>1416</v>
      </c>
      <c r="V2429" s="421">
        <v>44810</v>
      </c>
      <c r="W2429" s="422" t="s">
        <v>11452</v>
      </c>
      <c r="X2429" s="417" t="s">
        <v>1436</v>
      </c>
      <c r="Z2429" s="8" t="s">
        <v>9194</v>
      </c>
      <c r="AB2429" s="414">
        <v>44697</v>
      </c>
      <c r="AC2429" s="4393">
        <v>44774</v>
      </c>
    </row>
    <row r="2430" spans="1:29" s="8" customFormat="1" ht="15" hidden="1" customHeight="1" x14ac:dyDescent="0.25">
      <c r="A2430" s="409">
        <v>2414</v>
      </c>
      <c r="B2430" s="414">
        <v>44697</v>
      </c>
      <c r="C2430" s="412">
        <f t="shared" si="37"/>
        <v>2022</v>
      </c>
      <c r="D2430" s="411" t="s">
        <v>8483</v>
      </c>
      <c r="E2430" s="415">
        <v>100340060</v>
      </c>
      <c r="F2430" s="416" t="s">
        <v>8442</v>
      </c>
      <c r="G2430" s="411" t="s">
        <v>613</v>
      </c>
      <c r="H2430" s="411" t="s">
        <v>679</v>
      </c>
      <c r="I2430" s="413" t="s">
        <v>33</v>
      </c>
      <c r="J2430" s="417">
        <v>101</v>
      </c>
      <c r="L2430" s="413" t="s">
        <v>8484</v>
      </c>
      <c r="M2430" s="413" t="s">
        <v>1427</v>
      </c>
      <c r="N2430" s="39" t="s">
        <v>1429</v>
      </c>
      <c r="O2430" s="413" t="s">
        <v>1325</v>
      </c>
      <c r="P2430" s="418" t="s">
        <v>8485</v>
      </c>
      <c r="Q2430" s="419" t="s">
        <v>9586</v>
      </c>
      <c r="R2430" s="420" t="s">
        <v>11403</v>
      </c>
      <c r="S2430" s="408">
        <v>44774</v>
      </c>
      <c r="T2430" s="413" t="s">
        <v>1415</v>
      </c>
      <c r="U2430" s="417" t="s">
        <v>1416</v>
      </c>
      <c r="V2430" s="421">
        <v>44811</v>
      </c>
      <c r="W2430" s="422" t="s">
        <v>11404</v>
      </c>
      <c r="X2430" s="417" t="s">
        <v>1436</v>
      </c>
      <c r="AB2430" s="414">
        <v>44697</v>
      </c>
    </row>
    <row r="2431" spans="1:29" s="8" customFormat="1" ht="15" hidden="1" customHeight="1" x14ac:dyDescent="0.25">
      <c r="A2431" s="409">
        <v>2415</v>
      </c>
      <c r="B2431" s="414">
        <v>44697</v>
      </c>
      <c r="C2431" s="412">
        <f t="shared" si="37"/>
        <v>2022</v>
      </c>
      <c r="D2431" s="411" t="s">
        <v>8486</v>
      </c>
      <c r="E2431" s="415">
        <v>100340083</v>
      </c>
      <c r="F2431" s="416" t="s">
        <v>8442</v>
      </c>
      <c r="G2431" s="411" t="s">
        <v>613</v>
      </c>
      <c r="H2431" s="411" t="s">
        <v>679</v>
      </c>
      <c r="I2431" s="413" t="s">
        <v>33</v>
      </c>
      <c r="J2431" s="417">
        <v>124</v>
      </c>
      <c r="L2431" s="413" t="s">
        <v>8487</v>
      </c>
      <c r="M2431" s="413" t="s">
        <v>1427</v>
      </c>
      <c r="N2431" s="39" t="s">
        <v>1429</v>
      </c>
      <c r="O2431" s="413" t="s">
        <v>1325</v>
      </c>
      <c r="P2431" s="418" t="s">
        <v>8488</v>
      </c>
      <c r="Q2431" s="419" t="s">
        <v>9586</v>
      </c>
      <c r="R2431" s="420" t="s">
        <v>11399</v>
      </c>
      <c r="S2431" s="408">
        <v>44774</v>
      </c>
      <c r="T2431" s="413" t="s">
        <v>1415</v>
      </c>
      <c r="U2431" s="417" t="s">
        <v>1416</v>
      </c>
      <c r="V2431" s="421">
        <v>44811</v>
      </c>
      <c r="W2431" s="422" t="s">
        <v>11400</v>
      </c>
      <c r="X2431" s="417" t="s">
        <v>1436</v>
      </c>
      <c r="AB2431" s="414">
        <v>44697</v>
      </c>
    </row>
    <row r="2432" spans="1:29" s="8" customFormat="1" ht="30" hidden="1" customHeight="1" x14ac:dyDescent="0.25">
      <c r="A2432" s="56">
        <v>2416</v>
      </c>
      <c r="B2432" s="57">
        <v>44697</v>
      </c>
      <c r="C2432" s="412">
        <f t="shared" si="37"/>
        <v>2022</v>
      </c>
      <c r="D2432" s="58" t="s">
        <v>8491</v>
      </c>
      <c r="E2432" s="59">
        <v>100369285</v>
      </c>
      <c r="F2432" s="60" t="s">
        <v>8442</v>
      </c>
      <c r="G2432" s="58" t="s">
        <v>613</v>
      </c>
      <c r="H2432" s="58" t="s">
        <v>8185</v>
      </c>
      <c r="I2432" s="62" t="s">
        <v>814</v>
      </c>
      <c r="J2432" s="61">
        <v>81</v>
      </c>
      <c r="K2432" s="10"/>
      <c r="L2432" s="62" t="s">
        <v>8492</v>
      </c>
      <c r="M2432" s="62" t="s">
        <v>1427</v>
      </c>
      <c r="N2432" s="44" t="s">
        <v>1429</v>
      </c>
      <c r="O2432" s="62" t="s">
        <v>1521</v>
      </c>
      <c r="P2432" s="63" t="s">
        <v>8493</v>
      </c>
      <c r="Q2432" s="64" t="s">
        <v>834</v>
      </c>
      <c r="R2432" s="65" t="s">
        <v>9252</v>
      </c>
      <c r="S2432" s="66">
        <v>44743</v>
      </c>
      <c r="T2432" s="62" t="s">
        <v>634</v>
      </c>
      <c r="U2432" s="61" t="s">
        <v>1416</v>
      </c>
      <c r="V2432" s="67">
        <v>44739</v>
      </c>
      <c r="W2432" s="101" t="s">
        <v>1419</v>
      </c>
      <c r="X2432" s="61" t="s">
        <v>1426</v>
      </c>
      <c r="Y2432" s="10"/>
      <c r="Z2432" s="10"/>
      <c r="AA2432" s="10"/>
      <c r="AB2432" s="57">
        <v>44697</v>
      </c>
      <c r="AC2432" s="10"/>
    </row>
    <row r="2433" spans="1:29" s="8" customFormat="1" ht="15" hidden="1" customHeight="1" x14ac:dyDescent="0.25">
      <c r="A2433" s="409">
        <v>2417</v>
      </c>
      <c r="B2433" s="414">
        <v>44697</v>
      </c>
      <c r="C2433" s="412">
        <f t="shared" si="37"/>
        <v>2022</v>
      </c>
      <c r="D2433" s="411" t="s">
        <v>8494</v>
      </c>
      <c r="E2433" s="415">
        <v>100392472</v>
      </c>
      <c r="F2433" s="416" t="s">
        <v>8442</v>
      </c>
      <c r="G2433" s="411" t="s">
        <v>613</v>
      </c>
      <c r="H2433" s="411" t="s">
        <v>1603</v>
      </c>
      <c r="I2433" s="413" t="s">
        <v>752</v>
      </c>
      <c r="J2433" s="417">
        <v>34</v>
      </c>
      <c r="L2433" s="409">
        <v>2770463</v>
      </c>
      <c r="M2433" s="413" t="s">
        <v>1427</v>
      </c>
      <c r="N2433" s="39" t="s">
        <v>1429</v>
      </c>
      <c r="O2433" s="413" t="s">
        <v>2040</v>
      </c>
      <c r="P2433" s="418" t="s">
        <v>11860</v>
      </c>
      <c r="Q2433" s="419" t="s">
        <v>9586</v>
      </c>
      <c r="R2433" s="420" t="s">
        <v>11861</v>
      </c>
      <c r="S2433" s="408">
        <v>44774</v>
      </c>
      <c r="T2433" s="413" t="s">
        <v>1415</v>
      </c>
      <c r="U2433" s="417" t="s">
        <v>1416</v>
      </c>
      <c r="V2433" s="421">
        <v>44823</v>
      </c>
      <c r="W2433" s="422" t="s">
        <v>11862</v>
      </c>
      <c r="X2433" s="417" t="s">
        <v>1436</v>
      </c>
      <c r="AB2433" s="414">
        <v>44697</v>
      </c>
    </row>
    <row r="2434" spans="1:29" s="8" customFormat="1" ht="15" hidden="1" customHeight="1" x14ac:dyDescent="0.25">
      <c r="A2434" s="409">
        <v>2418</v>
      </c>
      <c r="B2434" s="414">
        <v>44698</v>
      </c>
      <c r="C2434" s="412">
        <f t="shared" si="37"/>
        <v>2022</v>
      </c>
      <c r="D2434" s="411" t="s">
        <v>8566</v>
      </c>
      <c r="E2434" s="415" t="s">
        <v>606</v>
      </c>
      <c r="F2434" s="416" t="s">
        <v>8443</v>
      </c>
      <c r="G2434" s="411" t="s">
        <v>613</v>
      </c>
      <c r="H2434" s="411" t="s">
        <v>717</v>
      </c>
      <c r="I2434" s="413" t="s">
        <v>46</v>
      </c>
      <c r="J2434" s="417">
        <v>174</v>
      </c>
      <c r="L2434" s="409">
        <v>31516</v>
      </c>
      <c r="M2434" s="413" t="s">
        <v>1427</v>
      </c>
      <c r="N2434" s="39" t="s">
        <v>1429</v>
      </c>
      <c r="O2434" s="413" t="s">
        <v>1601</v>
      </c>
      <c r="P2434" s="418" t="s">
        <v>10775</v>
      </c>
      <c r="Q2434" s="419" t="s">
        <v>9586</v>
      </c>
      <c r="R2434" s="420" t="s">
        <v>10776</v>
      </c>
      <c r="S2434" s="408">
        <v>44774</v>
      </c>
      <c r="T2434" s="413" t="s">
        <v>1415</v>
      </c>
      <c r="U2434" s="417" t="s">
        <v>1416</v>
      </c>
      <c r="V2434" s="421">
        <v>44811</v>
      </c>
      <c r="W2434" s="422" t="s">
        <v>10777</v>
      </c>
      <c r="X2434" s="417" t="s">
        <v>1436</v>
      </c>
      <c r="Z2434" s="8" t="s">
        <v>13755</v>
      </c>
      <c r="AB2434" s="414">
        <v>44698</v>
      </c>
    </row>
    <row r="2435" spans="1:29" s="10" customFormat="1" ht="15" hidden="1" customHeight="1" x14ac:dyDescent="0.25">
      <c r="A2435" s="409">
        <v>2419</v>
      </c>
      <c r="B2435" s="414">
        <v>44699</v>
      </c>
      <c r="C2435" s="412">
        <f t="shared" si="37"/>
        <v>2022</v>
      </c>
      <c r="D2435" s="411" t="s">
        <v>8495</v>
      </c>
      <c r="E2435" s="415">
        <v>100398459</v>
      </c>
      <c r="F2435" s="416" t="s">
        <v>8443</v>
      </c>
      <c r="G2435" s="411" t="s">
        <v>613</v>
      </c>
      <c r="H2435" s="411" t="s">
        <v>665</v>
      </c>
      <c r="I2435" s="413" t="s">
        <v>653</v>
      </c>
      <c r="J2435" s="417">
        <v>152</v>
      </c>
      <c r="K2435" s="8"/>
      <c r="L2435" s="413" t="s">
        <v>8496</v>
      </c>
      <c r="M2435" s="413" t="s">
        <v>1427</v>
      </c>
      <c r="N2435" s="39" t="s">
        <v>1429</v>
      </c>
      <c r="O2435" s="413" t="s">
        <v>1872</v>
      </c>
      <c r="P2435" s="418" t="s">
        <v>11009</v>
      </c>
      <c r="Q2435" s="419" t="s">
        <v>9586</v>
      </c>
      <c r="R2435" s="420" t="s">
        <v>11010</v>
      </c>
      <c r="S2435" s="408">
        <v>44774</v>
      </c>
      <c r="T2435" s="413" t="s">
        <v>1415</v>
      </c>
      <c r="U2435" s="417" t="s">
        <v>1416</v>
      </c>
      <c r="V2435" s="421">
        <v>44812</v>
      </c>
      <c r="W2435" s="422" t="s">
        <v>11011</v>
      </c>
      <c r="X2435" s="417" t="s">
        <v>1436</v>
      </c>
      <c r="Y2435" s="8"/>
      <c r="Z2435" s="8"/>
      <c r="AA2435" s="8"/>
      <c r="AB2435" s="414">
        <v>44699</v>
      </c>
      <c r="AC2435" s="8"/>
    </row>
    <row r="2436" spans="1:29" s="8" customFormat="1" ht="15" hidden="1" customHeight="1" x14ac:dyDescent="0.25">
      <c r="A2436" s="409">
        <v>2420</v>
      </c>
      <c r="B2436" s="414">
        <v>44699</v>
      </c>
      <c r="C2436" s="412">
        <f t="shared" si="37"/>
        <v>2022</v>
      </c>
      <c r="D2436" s="22" t="s">
        <v>8499</v>
      </c>
      <c r="E2436" s="23">
        <v>100294679</v>
      </c>
      <c r="F2436" s="24" t="s">
        <v>8442</v>
      </c>
      <c r="G2436" s="22" t="s">
        <v>613</v>
      </c>
      <c r="H2436" s="22" t="s">
        <v>637</v>
      </c>
      <c r="I2436" s="26" t="s">
        <v>636</v>
      </c>
      <c r="J2436" s="25">
        <v>4</v>
      </c>
      <c r="L2436" s="26" t="s">
        <v>8500</v>
      </c>
      <c r="M2436" s="413" t="s">
        <v>1427</v>
      </c>
      <c r="N2436" s="39" t="s">
        <v>1429</v>
      </c>
      <c r="O2436" s="26" t="s">
        <v>1441</v>
      </c>
      <c r="P2436" s="27" t="s">
        <v>8501</v>
      </c>
      <c r="Q2436" s="28" t="s">
        <v>9586</v>
      </c>
      <c r="R2436" s="29" t="s">
        <v>12739</v>
      </c>
      <c r="S2436" s="30">
        <v>44774</v>
      </c>
      <c r="T2436" s="26" t="s">
        <v>1415</v>
      </c>
      <c r="U2436" s="25" t="s">
        <v>1416</v>
      </c>
      <c r="V2436" s="31">
        <v>44849</v>
      </c>
      <c r="W2436" s="99" t="s">
        <v>12740</v>
      </c>
      <c r="X2436" s="25" t="s">
        <v>1436</v>
      </c>
      <c r="AB2436" s="414">
        <v>44699</v>
      </c>
    </row>
    <row r="2437" spans="1:29" s="8" customFormat="1" ht="15" hidden="1" customHeight="1" x14ac:dyDescent="0.25">
      <c r="A2437" s="409">
        <v>2421</v>
      </c>
      <c r="B2437" s="414">
        <v>44699</v>
      </c>
      <c r="C2437" s="412">
        <f t="shared" si="37"/>
        <v>2022</v>
      </c>
      <c r="D2437" s="22" t="s">
        <v>8502</v>
      </c>
      <c r="E2437" s="23">
        <v>100205925</v>
      </c>
      <c r="F2437" s="24" t="s">
        <v>8442</v>
      </c>
      <c r="G2437" s="22" t="s">
        <v>613</v>
      </c>
      <c r="H2437" s="22" t="s">
        <v>626</v>
      </c>
      <c r="I2437" s="26" t="s">
        <v>687</v>
      </c>
      <c r="J2437" s="25">
        <v>43</v>
      </c>
      <c r="L2437" s="26" t="s">
        <v>8503</v>
      </c>
      <c r="M2437" s="413" t="s">
        <v>1427</v>
      </c>
      <c r="N2437" s="39" t="s">
        <v>1429</v>
      </c>
      <c r="O2437" s="26" t="s">
        <v>1460</v>
      </c>
      <c r="P2437" s="27" t="s">
        <v>8485</v>
      </c>
      <c r="Q2437" s="28" t="s">
        <v>9586</v>
      </c>
      <c r="R2437" s="29" t="s">
        <v>11648</v>
      </c>
      <c r="S2437" s="30">
        <v>44774</v>
      </c>
      <c r="T2437" s="26" t="s">
        <v>1415</v>
      </c>
      <c r="U2437" s="25" t="s">
        <v>1416</v>
      </c>
      <c r="V2437" s="31">
        <v>44819</v>
      </c>
      <c r="W2437" s="99" t="s">
        <v>11649</v>
      </c>
      <c r="X2437" s="25" t="s">
        <v>1436</v>
      </c>
      <c r="AB2437" s="414">
        <v>44699</v>
      </c>
    </row>
    <row r="2438" spans="1:29" s="8" customFormat="1" ht="15" hidden="1" customHeight="1" x14ac:dyDescent="0.25">
      <c r="A2438" s="409">
        <v>2422</v>
      </c>
      <c r="B2438" s="414">
        <v>44701</v>
      </c>
      <c r="C2438" s="412">
        <f t="shared" si="37"/>
        <v>2022</v>
      </c>
      <c r="D2438" s="411" t="s">
        <v>8529</v>
      </c>
      <c r="E2438" s="415">
        <v>100395590</v>
      </c>
      <c r="F2438" s="416" t="s">
        <v>8443</v>
      </c>
      <c r="G2438" s="411" t="s">
        <v>613</v>
      </c>
      <c r="H2438" s="411" t="s">
        <v>724</v>
      </c>
      <c r="I2438" s="413" t="s">
        <v>636</v>
      </c>
      <c r="J2438" s="417">
        <v>66</v>
      </c>
      <c r="L2438" s="413" t="s">
        <v>8530</v>
      </c>
      <c r="M2438" s="413" t="s">
        <v>1427</v>
      </c>
      <c r="N2438" s="39" t="s">
        <v>1429</v>
      </c>
      <c r="O2438" s="413" t="s">
        <v>1527</v>
      </c>
      <c r="P2438" s="418" t="s">
        <v>10734</v>
      </c>
      <c r="Q2438" s="419" t="s">
        <v>9586</v>
      </c>
      <c r="R2438" s="420" t="s">
        <v>10735</v>
      </c>
      <c r="S2438" s="408">
        <v>44774</v>
      </c>
      <c r="T2438" s="413" t="s">
        <v>1415</v>
      </c>
      <c r="U2438" s="417" t="s">
        <v>1416</v>
      </c>
      <c r="V2438" s="421">
        <v>44810</v>
      </c>
      <c r="W2438" s="422" t="s">
        <v>10596</v>
      </c>
      <c r="X2438" s="417" t="s">
        <v>1436</v>
      </c>
      <c r="AB2438" s="414">
        <v>44701</v>
      </c>
    </row>
    <row r="2439" spans="1:29" s="8" customFormat="1" ht="15" hidden="1" customHeight="1" x14ac:dyDescent="0.25">
      <c r="A2439" s="409">
        <v>2423</v>
      </c>
      <c r="B2439" s="414">
        <v>44701</v>
      </c>
      <c r="C2439" s="412">
        <f t="shared" si="37"/>
        <v>2022</v>
      </c>
      <c r="D2439" s="411" t="s">
        <v>2697</v>
      </c>
      <c r="E2439" s="415">
        <v>100343184</v>
      </c>
      <c r="F2439" s="416" t="s">
        <v>8442</v>
      </c>
      <c r="G2439" s="411" t="s">
        <v>613</v>
      </c>
      <c r="H2439" s="411" t="s">
        <v>665</v>
      </c>
      <c r="I2439" s="413" t="s">
        <v>45</v>
      </c>
      <c r="J2439" s="417">
        <v>237</v>
      </c>
      <c r="L2439" s="413" t="s">
        <v>8531</v>
      </c>
      <c r="M2439" s="413" t="s">
        <v>1427</v>
      </c>
      <c r="N2439" s="39" t="s">
        <v>1429</v>
      </c>
      <c r="O2439" s="413" t="s">
        <v>1441</v>
      </c>
      <c r="P2439" s="117"/>
      <c r="Q2439" s="419" t="s">
        <v>9586</v>
      </c>
      <c r="R2439" s="420" t="s">
        <v>10122</v>
      </c>
      <c r="S2439" s="408">
        <v>44774</v>
      </c>
      <c r="T2439" s="413" t="s">
        <v>1415</v>
      </c>
      <c r="U2439" s="417" t="s">
        <v>1416</v>
      </c>
      <c r="V2439" s="421">
        <v>44809</v>
      </c>
      <c r="W2439" s="422" t="s">
        <v>10123</v>
      </c>
      <c r="X2439" s="417" t="s">
        <v>1436</v>
      </c>
      <c r="Z2439" s="1"/>
      <c r="AA2439" s="1"/>
      <c r="AB2439" s="414">
        <v>44701</v>
      </c>
      <c r="AC2439" s="1"/>
    </row>
    <row r="2440" spans="1:29" s="8" customFormat="1" ht="15" hidden="1" customHeight="1" x14ac:dyDescent="0.25">
      <c r="A2440" s="409">
        <v>2424</v>
      </c>
      <c r="B2440" s="414">
        <v>44701</v>
      </c>
      <c r="C2440" s="412">
        <f t="shared" si="37"/>
        <v>2022</v>
      </c>
      <c r="D2440" s="411" t="s">
        <v>8567</v>
      </c>
      <c r="E2440" s="415" t="s">
        <v>606</v>
      </c>
      <c r="F2440" s="416" t="s">
        <v>8442</v>
      </c>
      <c r="G2440" s="411" t="s">
        <v>613</v>
      </c>
      <c r="H2440" s="411" t="s">
        <v>650</v>
      </c>
      <c r="I2440" s="413" t="s">
        <v>704</v>
      </c>
      <c r="J2440" s="417">
        <v>256</v>
      </c>
      <c r="L2440" s="413" t="s">
        <v>8568</v>
      </c>
      <c r="M2440" s="413" t="s">
        <v>1427</v>
      </c>
      <c r="N2440" s="39" t="s">
        <v>1429</v>
      </c>
      <c r="O2440" s="413" t="s">
        <v>1446</v>
      </c>
      <c r="P2440" s="418" t="s">
        <v>8569</v>
      </c>
      <c r="Q2440" s="419" t="s">
        <v>9586</v>
      </c>
      <c r="R2440" s="420" t="s">
        <v>11081</v>
      </c>
      <c r="S2440" s="408">
        <v>44774</v>
      </c>
      <c r="T2440" s="413" t="s">
        <v>1415</v>
      </c>
      <c r="U2440" s="417" t="s">
        <v>1416</v>
      </c>
      <c r="V2440" s="421">
        <v>44813</v>
      </c>
      <c r="W2440" s="422" t="s">
        <v>11082</v>
      </c>
      <c r="X2440" s="417" t="s">
        <v>1436</v>
      </c>
      <c r="AB2440" s="414">
        <v>44701</v>
      </c>
    </row>
    <row r="2441" spans="1:29" s="8" customFormat="1" ht="15" hidden="1" customHeight="1" x14ac:dyDescent="0.25">
      <c r="A2441" s="409">
        <v>2425</v>
      </c>
      <c r="B2441" s="414">
        <v>44704</v>
      </c>
      <c r="C2441" s="412">
        <f t="shared" si="37"/>
        <v>2022</v>
      </c>
      <c r="D2441" s="411" t="s">
        <v>8505</v>
      </c>
      <c r="E2441" s="415">
        <v>100288640</v>
      </c>
      <c r="F2441" s="416" t="s">
        <v>8442</v>
      </c>
      <c r="G2441" s="411" t="s">
        <v>613</v>
      </c>
      <c r="H2441" s="411" t="s">
        <v>4975</v>
      </c>
      <c r="I2441" s="413" t="s">
        <v>713</v>
      </c>
      <c r="J2441" s="417">
        <v>107</v>
      </c>
      <c r="L2441" s="413" t="s">
        <v>8506</v>
      </c>
      <c r="M2441" s="413" t="s">
        <v>1427</v>
      </c>
      <c r="N2441" s="39" t="s">
        <v>1429</v>
      </c>
      <c r="O2441" s="413" t="s">
        <v>1672</v>
      </c>
      <c r="P2441" s="418" t="s">
        <v>8507</v>
      </c>
      <c r="Q2441" s="419" t="s">
        <v>9586</v>
      </c>
      <c r="R2441" s="420" t="s">
        <v>11477</v>
      </c>
      <c r="S2441" s="408">
        <v>44774</v>
      </c>
      <c r="T2441" s="413" t="s">
        <v>1415</v>
      </c>
      <c r="U2441" s="417" t="s">
        <v>1416</v>
      </c>
      <c r="V2441" s="421">
        <v>44810</v>
      </c>
      <c r="W2441" s="422" t="s">
        <v>11478</v>
      </c>
      <c r="X2441" s="417" t="s">
        <v>1436</v>
      </c>
      <c r="AB2441" s="414">
        <v>44704</v>
      </c>
    </row>
    <row r="2442" spans="1:29" ht="15" hidden="1" customHeight="1" x14ac:dyDescent="0.25">
      <c r="A2442" s="56">
        <v>2426</v>
      </c>
      <c r="B2442" s="57">
        <v>44705</v>
      </c>
      <c r="C2442" s="412">
        <f t="shared" si="37"/>
        <v>2022</v>
      </c>
      <c r="D2442" s="58" t="s">
        <v>8532</v>
      </c>
      <c r="E2442" s="59">
        <v>100376465</v>
      </c>
      <c r="F2442" s="60" t="s">
        <v>8442</v>
      </c>
      <c r="G2442" s="58" t="s">
        <v>613</v>
      </c>
      <c r="H2442" s="58" t="s">
        <v>8185</v>
      </c>
      <c r="I2442" s="62" t="s">
        <v>7101</v>
      </c>
      <c r="J2442" s="61">
        <v>108</v>
      </c>
      <c r="K2442" s="10"/>
      <c r="L2442" s="62" t="s">
        <v>8533</v>
      </c>
      <c r="M2442" s="62" t="s">
        <v>1427</v>
      </c>
      <c r="N2442" s="44" t="s">
        <v>1429</v>
      </c>
      <c r="O2442" s="62" t="s">
        <v>1521</v>
      </c>
      <c r="P2442" s="63" t="s">
        <v>8534</v>
      </c>
      <c r="Q2442" s="64" t="s">
        <v>834</v>
      </c>
      <c r="R2442" s="65" t="s">
        <v>7102</v>
      </c>
      <c r="S2442" s="66">
        <v>44713</v>
      </c>
      <c r="T2442" s="62" t="s">
        <v>8725</v>
      </c>
      <c r="U2442" s="61" t="s">
        <v>1416</v>
      </c>
      <c r="V2442" s="67">
        <v>44706</v>
      </c>
      <c r="W2442" s="101" t="s">
        <v>1419</v>
      </c>
      <c r="X2442" s="61" t="s">
        <v>1426</v>
      </c>
      <c r="Y2442" s="10"/>
      <c r="Z2442" s="10" t="s">
        <v>1647</v>
      </c>
      <c r="AA2442" s="10"/>
      <c r="AB2442" s="57">
        <v>44705</v>
      </c>
      <c r="AC2442" s="10"/>
    </row>
    <row r="2443" spans="1:29" s="8" customFormat="1" ht="15" hidden="1" customHeight="1" x14ac:dyDescent="0.25">
      <c r="A2443" s="409">
        <v>2427</v>
      </c>
      <c r="B2443" s="414">
        <v>44705</v>
      </c>
      <c r="C2443" s="412">
        <f t="shared" si="37"/>
        <v>2022</v>
      </c>
      <c r="D2443" s="411" t="s">
        <v>8535</v>
      </c>
      <c r="E2443" s="415">
        <v>100311924</v>
      </c>
      <c r="F2443" s="416" t="s">
        <v>8442</v>
      </c>
      <c r="G2443" s="411" t="s">
        <v>613</v>
      </c>
      <c r="H2443" s="411" t="s">
        <v>654</v>
      </c>
      <c r="I2443" s="413" t="s">
        <v>655</v>
      </c>
      <c r="J2443" s="417">
        <v>10</v>
      </c>
      <c r="L2443" s="409">
        <v>94736</v>
      </c>
      <c r="M2443" s="413" t="s">
        <v>1427</v>
      </c>
      <c r="N2443" s="39" t="s">
        <v>1429</v>
      </c>
      <c r="O2443" s="413" t="s">
        <v>1672</v>
      </c>
      <c r="P2443" s="418" t="s">
        <v>5141</v>
      </c>
      <c r="Q2443" s="419" t="s">
        <v>9586</v>
      </c>
      <c r="R2443" s="420" t="s">
        <v>10854</v>
      </c>
      <c r="S2443" s="408">
        <v>44774</v>
      </c>
      <c r="T2443" s="413" t="s">
        <v>1415</v>
      </c>
      <c r="U2443" s="417" t="s">
        <v>1416</v>
      </c>
      <c r="V2443" s="421">
        <v>44811</v>
      </c>
      <c r="W2443" s="422" t="s">
        <v>10855</v>
      </c>
      <c r="X2443" s="417" t="s">
        <v>1436</v>
      </c>
      <c r="AB2443" s="414">
        <v>44705</v>
      </c>
    </row>
    <row r="2444" spans="1:29" s="8" customFormat="1" ht="15" hidden="1" customHeight="1" x14ac:dyDescent="0.25">
      <c r="A2444" s="409">
        <v>2428</v>
      </c>
      <c r="B2444" s="414">
        <v>44705</v>
      </c>
      <c r="C2444" s="412">
        <f t="shared" si="37"/>
        <v>2022</v>
      </c>
      <c r="D2444" s="411" t="s">
        <v>8536</v>
      </c>
      <c r="E2444" s="415">
        <v>100345497</v>
      </c>
      <c r="F2444" s="416" t="s">
        <v>8442</v>
      </c>
      <c r="G2444" s="411" t="s">
        <v>613</v>
      </c>
      <c r="H2444" s="411" t="s">
        <v>659</v>
      </c>
      <c r="I2444" s="413" t="s">
        <v>40</v>
      </c>
      <c r="J2444" s="417">
        <v>19</v>
      </c>
      <c r="L2444" s="413" t="s">
        <v>8537</v>
      </c>
      <c r="M2444" s="413" t="s">
        <v>1427</v>
      </c>
      <c r="N2444" s="39" t="s">
        <v>1429</v>
      </c>
      <c r="O2444" s="413" t="s">
        <v>1521</v>
      </c>
      <c r="P2444" s="418" t="s">
        <v>8538</v>
      </c>
      <c r="Q2444" s="419" t="s">
        <v>9586</v>
      </c>
      <c r="R2444" s="420" t="s">
        <v>12598</v>
      </c>
      <c r="S2444" s="408">
        <v>44774</v>
      </c>
      <c r="T2444" s="413" t="s">
        <v>1415</v>
      </c>
      <c r="U2444" s="417" t="s">
        <v>1416</v>
      </c>
      <c r="V2444" s="421">
        <v>44846</v>
      </c>
      <c r="W2444" s="422" t="s">
        <v>12599</v>
      </c>
      <c r="X2444" s="417" t="s">
        <v>1436</v>
      </c>
      <c r="AB2444" s="414">
        <v>44705</v>
      </c>
    </row>
    <row r="2445" spans="1:29" s="10" customFormat="1" ht="15" hidden="1" customHeight="1" x14ac:dyDescent="0.25">
      <c r="A2445" s="409">
        <v>2429</v>
      </c>
      <c r="B2445" s="414">
        <v>44705</v>
      </c>
      <c r="C2445" s="412">
        <f t="shared" si="37"/>
        <v>2022</v>
      </c>
      <c r="D2445" s="411" t="s">
        <v>8539</v>
      </c>
      <c r="E2445" s="415">
        <v>100339967</v>
      </c>
      <c r="F2445" s="416" t="s">
        <v>8442</v>
      </c>
      <c r="G2445" s="411" t="s">
        <v>613</v>
      </c>
      <c r="H2445" s="411" t="s">
        <v>679</v>
      </c>
      <c r="I2445" s="413" t="s">
        <v>33</v>
      </c>
      <c r="J2445" s="417">
        <v>8</v>
      </c>
      <c r="K2445" s="8"/>
      <c r="L2445" s="413" t="s">
        <v>8540</v>
      </c>
      <c r="M2445" s="413" t="s">
        <v>1427</v>
      </c>
      <c r="N2445" s="39" t="s">
        <v>1429</v>
      </c>
      <c r="O2445" s="413"/>
      <c r="P2445" s="418" t="s">
        <v>11396</v>
      </c>
      <c r="Q2445" s="419" t="s">
        <v>9586</v>
      </c>
      <c r="R2445" s="420" t="s">
        <v>11397</v>
      </c>
      <c r="S2445" s="408">
        <v>44774</v>
      </c>
      <c r="T2445" s="413" t="s">
        <v>1415</v>
      </c>
      <c r="U2445" s="417" t="s">
        <v>1416</v>
      </c>
      <c r="V2445" s="421">
        <v>44811</v>
      </c>
      <c r="W2445" s="422" t="s">
        <v>11398</v>
      </c>
      <c r="X2445" s="417" t="s">
        <v>1436</v>
      </c>
      <c r="Y2445" s="8"/>
      <c r="Z2445" s="8"/>
      <c r="AA2445" s="8"/>
      <c r="AB2445" s="414">
        <v>44705</v>
      </c>
      <c r="AC2445" s="8"/>
    </row>
    <row r="2446" spans="1:29" s="8" customFormat="1" ht="15" hidden="1" customHeight="1" x14ac:dyDescent="0.25">
      <c r="A2446" s="409">
        <v>2430</v>
      </c>
      <c r="B2446" s="414">
        <v>44705</v>
      </c>
      <c r="C2446" s="412">
        <f t="shared" si="37"/>
        <v>2022</v>
      </c>
      <c r="D2446" s="22" t="s">
        <v>8541</v>
      </c>
      <c r="E2446" s="23">
        <v>101131269</v>
      </c>
      <c r="F2446" s="24" t="s">
        <v>8442</v>
      </c>
      <c r="G2446" s="22" t="s">
        <v>629</v>
      </c>
      <c r="H2446" s="22" t="s">
        <v>630</v>
      </c>
      <c r="I2446" s="26" t="s">
        <v>771</v>
      </c>
      <c r="J2446" s="25">
        <v>16</v>
      </c>
      <c r="L2446" s="26" t="s">
        <v>8542</v>
      </c>
      <c r="M2446" s="413" t="s">
        <v>1427</v>
      </c>
      <c r="N2446" s="39" t="s">
        <v>1429</v>
      </c>
      <c r="O2446" s="26" t="s">
        <v>1672</v>
      </c>
      <c r="P2446" s="27" t="s">
        <v>8543</v>
      </c>
      <c r="Q2446" s="28" t="s">
        <v>9586</v>
      </c>
      <c r="R2446" s="29" t="s">
        <v>12320</v>
      </c>
      <c r="S2446" s="30">
        <v>44774</v>
      </c>
      <c r="T2446" s="26" t="s">
        <v>1415</v>
      </c>
      <c r="U2446" s="25" t="s">
        <v>1416</v>
      </c>
      <c r="V2446" s="31">
        <v>44811</v>
      </c>
      <c r="W2446" s="99" t="s">
        <v>12321</v>
      </c>
      <c r="X2446" s="25" t="s">
        <v>1436</v>
      </c>
      <c r="Z2446" s="8">
        <v>89613424577</v>
      </c>
      <c r="AA2446" s="8">
        <v>89050287823</v>
      </c>
      <c r="AB2446" s="414">
        <v>44705</v>
      </c>
    </row>
    <row r="2447" spans="1:29" s="8" customFormat="1" ht="15" hidden="1" customHeight="1" x14ac:dyDescent="0.25">
      <c r="A2447" s="409">
        <v>2431</v>
      </c>
      <c r="B2447" s="414">
        <v>44706</v>
      </c>
      <c r="C2447" s="412">
        <f t="shared" si="37"/>
        <v>2022</v>
      </c>
      <c r="D2447" s="411" t="s">
        <v>8570</v>
      </c>
      <c r="E2447" s="415">
        <v>100305895</v>
      </c>
      <c r="F2447" s="416" t="s">
        <v>8442</v>
      </c>
      <c r="G2447" s="411" t="s">
        <v>613</v>
      </c>
      <c r="H2447" s="411" t="s">
        <v>707</v>
      </c>
      <c r="I2447" s="413" t="s">
        <v>632</v>
      </c>
      <c r="J2447" s="417">
        <v>56</v>
      </c>
      <c r="L2447" s="413" t="s">
        <v>8571</v>
      </c>
      <c r="M2447" s="413" t="s">
        <v>1427</v>
      </c>
      <c r="N2447" s="39" t="s">
        <v>1429</v>
      </c>
      <c r="O2447" s="413" t="s">
        <v>1446</v>
      </c>
      <c r="P2447" s="418" t="s">
        <v>10900</v>
      </c>
      <c r="Q2447" s="419" t="s">
        <v>9586</v>
      </c>
      <c r="R2447" s="420" t="s">
        <v>10901</v>
      </c>
      <c r="S2447" s="408">
        <v>44774</v>
      </c>
      <c r="T2447" s="413" t="s">
        <v>1415</v>
      </c>
      <c r="U2447" s="417" t="s">
        <v>1416</v>
      </c>
      <c r="V2447" s="421">
        <v>44812</v>
      </c>
      <c r="W2447" s="422" t="s">
        <v>10902</v>
      </c>
      <c r="X2447" s="417" t="s">
        <v>1436</v>
      </c>
      <c r="AB2447" s="414">
        <v>44706</v>
      </c>
    </row>
    <row r="2448" spans="1:29" s="8" customFormat="1" ht="15" hidden="1" customHeight="1" x14ac:dyDescent="0.25">
      <c r="A2448" s="409">
        <v>2432</v>
      </c>
      <c r="B2448" s="414">
        <v>44706</v>
      </c>
      <c r="C2448" s="412">
        <f t="shared" si="37"/>
        <v>2022</v>
      </c>
      <c r="D2448" s="411" t="s">
        <v>8572</v>
      </c>
      <c r="E2448" s="415">
        <v>100288596</v>
      </c>
      <c r="F2448" s="416" t="s">
        <v>8442</v>
      </c>
      <c r="G2448" s="411" t="s">
        <v>613</v>
      </c>
      <c r="H2448" s="411" t="s">
        <v>4975</v>
      </c>
      <c r="I2448" s="413" t="s">
        <v>713</v>
      </c>
      <c r="J2448" s="417">
        <v>63</v>
      </c>
      <c r="L2448" s="413" t="s">
        <v>8573</v>
      </c>
      <c r="M2448" s="413" t="s">
        <v>1427</v>
      </c>
      <c r="N2448" s="39" t="s">
        <v>1429</v>
      </c>
      <c r="O2448" s="413" t="s">
        <v>1441</v>
      </c>
      <c r="P2448" s="418" t="s">
        <v>8574</v>
      </c>
      <c r="Q2448" s="419" t="s">
        <v>9586</v>
      </c>
      <c r="R2448" s="420" t="s">
        <v>11475</v>
      </c>
      <c r="S2448" s="408">
        <v>44774</v>
      </c>
      <c r="T2448" s="413" t="s">
        <v>1415</v>
      </c>
      <c r="U2448" s="417" t="s">
        <v>1416</v>
      </c>
      <c r="V2448" s="421">
        <v>44810</v>
      </c>
      <c r="W2448" s="422" t="s">
        <v>11476</v>
      </c>
      <c r="X2448" s="417" t="s">
        <v>1436</v>
      </c>
      <c r="Z2448" s="8">
        <v>89196504145</v>
      </c>
      <c r="AB2448" s="414">
        <v>44706</v>
      </c>
    </row>
    <row r="2449" spans="1:29" s="8" customFormat="1" ht="15" hidden="1" customHeight="1" x14ac:dyDescent="0.25">
      <c r="A2449" s="409">
        <v>2433</v>
      </c>
      <c r="B2449" s="414">
        <v>44706</v>
      </c>
      <c r="C2449" s="412">
        <f t="shared" ref="C2449:C2512" si="38">YEAR(B2449)</f>
        <v>2022</v>
      </c>
      <c r="D2449" s="411" t="s">
        <v>8575</v>
      </c>
      <c r="E2449" s="415">
        <v>100233694</v>
      </c>
      <c r="F2449" s="416" t="s">
        <v>8443</v>
      </c>
      <c r="G2449" s="411" t="s">
        <v>613</v>
      </c>
      <c r="H2449" s="411" t="s">
        <v>2275</v>
      </c>
      <c r="I2449" s="413" t="s">
        <v>754</v>
      </c>
      <c r="J2449" s="417">
        <v>195</v>
      </c>
      <c r="L2449" s="409">
        <v>304062</v>
      </c>
      <c r="M2449" s="413" t="s">
        <v>1427</v>
      </c>
      <c r="N2449" s="39" t="s">
        <v>1429</v>
      </c>
      <c r="O2449" s="413" t="s">
        <v>1601</v>
      </c>
      <c r="P2449" s="418" t="s">
        <v>11123</v>
      </c>
      <c r="Q2449" s="419" t="s">
        <v>9586</v>
      </c>
      <c r="R2449" s="420" t="s">
        <v>11124</v>
      </c>
      <c r="S2449" s="408">
        <v>44774</v>
      </c>
      <c r="T2449" s="413" t="s">
        <v>1415</v>
      </c>
      <c r="U2449" s="417" t="s">
        <v>1416</v>
      </c>
      <c r="V2449" s="421">
        <v>44813</v>
      </c>
      <c r="W2449" s="422" t="s">
        <v>11125</v>
      </c>
      <c r="X2449" s="417" t="s">
        <v>1436</v>
      </c>
      <c r="AB2449" s="414">
        <v>44706</v>
      </c>
    </row>
    <row r="2450" spans="1:29" s="8" customFormat="1" ht="15" hidden="1" customHeight="1" x14ac:dyDescent="0.25">
      <c r="A2450" s="56">
        <v>2434</v>
      </c>
      <c r="B2450" s="57">
        <v>44706</v>
      </c>
      <c r="C2450" s="412">
        <f t="shared" si="38"/>
        <v>2022</v>
      </c>
      <c r="D2450" s="58" t="s">
        <v>8579</v>
      </c>
      <c r="E2450" s="59">
        <v>101130865</v>
      </c>
      <c r="F2450" s="60" t="s">
        <v>8442</v>
      </c>
      <c r="G2450" s="58" t="s">
        <v>629</v>
      </c>
      <c r="H2450" s="58" t="s">
        <v>768</v>
      </c>
      <c r="I2450" s="62" t="s">
        <v>616</v>
      </c>
      <c r="J2450" s="61">
        <v>65</v>
      </c>
      <c r="K2450" s="10"/>
      <c r="L2450" s="56">
        <v>37958091</v>
      </c>
      <c r="M2450" s="62" t="s">
        <v>1427</v>
      </c>
      <c r="N2450" s="44" t="s">
        <v>1429</v>
      </c>
      <c r="O2450" s="62" t="s">
        <v>1521</v>
      </c>
      <c r="P2450" s="63" t="s">
        <v>8580</v>
      </c>
      <c r="Q2450" s="64" t="s">
        <v>834</v>
      </c>
      <c r="R2450" s="65" t="s">
        <v>8730</v>
      </c>
      <c r="S2450" s="66">
        <v>44713</v>
      </c>
      <c r="T2450" s="62" t="s">
        <v>1415</v>
      </c>
      <c r="U2450" s="61" t="s">
        <v>1416</v>
      </c>
      <c r="V2450" s="67">
        <v>44711</v>
      </c>
      <c r="W2450" s="101" t="s">
        <v>1419</v>
      </c>
      <c r="X2450" s="61" t="s">
        <v>1426</v>
      </c>
      <c r="Y2450" s="10"/>
      <c r="Z2450" s="10">
        <v>89196707945</v>
      </c>
      <c r="AA2450" s="10" t="s">
        <v>1647</v>
      </c>
      <c r="AB2450" s="57">
        <v>44706</v>
      </c>
      <c r="AC2450" s="10"/>
    </row>
    <row r="2451" spans="1:29" s="8" customFormat="1" ht="15" hidden="1" customHeight="1" x14ac:dyDescent="0.25">
      <c r="A2451" s="56">
        <v>2435</v>
      </c>
      <c r="B2451" s="57">
        <v>44706</v>
      </c>
      <c r="C2451" s="412">
        <f t="shared" si="38"/>
        <v>2022</v>
      </c>
      <c r="D2451" s="58" t="s">
        <v>8581</v>
      </c>
      <c r="E2451" s="59">
        <v>101130845</v>
      </c>
      <c r="F2451" s="60" t="s">
        <v>8442</v>
      </c>
      <c r="G2451" s="58" t="s">
        <v>629</v>
      </c>
      <c r="H2451" s="58" t="s">
        <v>768</v>
      </c>
      <c r="I2451" s="62" t="s">
        <v>616</v>
      </c>
      <c r="J2451" s="61">
        <v>45</v>
      </c>
      <c r="K2451" s="10"/>
      <c r="L2451" s="56">
        <v>58504308</v>
      </c>
      <c r="M2451" s="62" t="s">
        <v>1427</v>
      </c>
      <c r="N2451" s="44" t="s">
        <v>1429</v>
      </c>
      <c r="O2451" s="62" t="s">
        <v>1453</v>
      </c>
      <c r="P2451" s="63" t="s">
        <v>8582</v>
      </c>
      <c r="Q2451" s="64" t="s">
        <v>4208</v>
      </c>
      <c r="R2451" s="65" t="s">
        <v>8731</v>
      </c>
      <c r="S2451" s="66">
        <v>44713</v>
      </c>
      <c r="T2451" s="62" t="s">
        <v>634</v>
      </c>
      <c r="U2451" s="61" t="s">
        <v>1416</v>
      </c>
      <c r="V2451" s="67">
        <v>44708</v>
      </c>
      <c r="W2451" s="101" t="s">
        <v>1419</v>
      </c>
      <c r="X2451" s="61" t="s">
        <v>1426</v>
      </c>
      <c r="Y2451" s="10"/>
      <c r="Z2451" s="10" t="s">
        <v>1647</v>
      </c>
      <c r="AA2451" s="10"/>
      <c r="AB2451" s="57">
        <v>44706</v>
      </c>
      <c r="AC2451" s="10"/>
    </row>
    <row r="2452" spans="1:29" s="8" customFormat="1" ht="15" hidden="1" customHeight="1" x14ac:dyDescent="0.25">
      <c r="A2452" s="409">
        <v>2436</v>
      </c>
      <c r="B2452" s="414">
        <v>44706</v>
      </c>
      <c r="C2452" s="412">
        <f t="shared" si="38"/>
        <v>2022</v>
      </c>
      <c r="D2452" s="22" t="s">
        <v>8583</v>
      </c>
      <c r="E2452" s="23">
        <v>101130804</v>
      </c>
      <c r="F2452" s="24" t="s">
        <v>8442</v>
      </c>
      <c r="G2452" s="22" t="s">
        <v>629</v>
      </c>
      <c r="H2452" s="22" t="s">
        <v>768</v>
      </c>
      <c r="I2452" s="26" t="s">
        <v>616</v>
      </c>
      <c r="J2452" s="25">
        <v>4</v>
      </c>
      <c r="L2452" s="412">
        <v>58508408</v>
      </c>
      <c r="M2452" s="413" t="s">
        <v>1427</v>
      </c>
      <c r="N2452" s="39" t="s">
        <v>1429</v>
      </c>
      <c r="O2452" s="26" t="s">
        <v>1453</v>
      </c>
      <c r="P2452" s="27" t="s">
        <v>8584</v>
      </c>
      <c r="Q2452" s="28" t="s">
        <v>9586</v>
      </c>
      <c r="R2452" s="29" t="s">
        <v>12322</v>
      </c>
      <c r="S2452" s="30">
        <v>44774</v>
      </c>
      <c r="T2452" s="26" t="s">
        <v>1415</v>
      </c>
      <c r="U2452" s="25" t="s">
        <v>1416</v>
      </c>
      <c r="V2452" s="31">
        <v>44812</v>
      </c>
      <c r="W2452" s="99" t="s">
        <v>12323</v>
      </c>
      <c r="X2452" s="25" t="s">
        <v>1436</v>
      </c>
      <c r="AB2452" s="414">
        <v>44706</v>
      </c>
    </row>
    <row r="2453" spans="1:29" s="10" customFormat="1" ht="15" hidden="1" customHeight="1" x14ac:dyDescent="0.25">
      <c r="A2453" s="409">
        <v>2437</v>
      </c>
      <c r="B2453" s="414">
        <v>44706</v>
      </c>
      <c r="C2453" s="412">
        <f t="shared" si="38"/>
        <v>2022</v>
      </c>
      <c r="D2453" s="22" t="s">
        <v>8585</v>
      </c>
      <c r="E2453" s="23">
        <v>101130816</v>
      </c>
      <c r="F2453" s="24" t="s">
        <v>8442</v>
      </c>
      <c r="G2453" s="22" t="s">
        <v>629</v>
      </c>
      <c r="H2453" s="22" t="s">
        <v>768</v>
      </c>
      <c r="I2453" s="26" t="s">
        <v>616</v>
      </c>
      <c r="J2453" s="25">
        <v>16</v>
      </c>
      <c r="K2453" s="8"/>
      <c r="L2453" s="412">
        <v>63603108</v>
      </c>
      <c r="M2453" s="413" t="s">
        <v>1427</v>
      </c>
      <c r="N2453" s="39" t="s">
        <v>1429</v>
      </c>
      <c r="O2453" s="26" t="s">
        <v>1453</v>
      </c>
      <c r="P2453" s="27" t="s">
        <v>8586</v>
      </c>
      <c r="Q2453" s="28" t="s">
        <v>9586</v>
      </c>
      <c r="R2453" s="29" t="s">
        <v>12324</v>
      </c>
      <c r="S2453" s="30">
        <v>44774</v>
      </c>
      <c r="T2453" s="26" t="s">
        <v>1415</v>
      </c>
      <c r="U2453" s="25" t="s">
        <v>1416</v>
      </c>
      <c r="V2453" s="31">
        <v>44812</v>
      </c>
      <c r="W2453" s="99" t="s">
        <v>12325</v>
      </c>
      <c r="X2453" s="25" t="s">
        <v>1436</v>
      </c>
      <c r="Y2453" s="8"/>
      <c r="Z2453" s="8"/>
      <c r="AA2453" s="8"/>
      <c r="AB2453" s="414">
        <v>44706</v>
      </c>
      <c r="AC2453" s="8"/>
    </row>
    <row r="2454" spans="1:29" s="10" customFormat="1" ht="15" hidden="1" customHeight="1" x14ac:dyDescent="0.25">
      <c r="A2454" s="409">
        <v>2438</v>
      </c>
      <c r="B2454" s="414">
        <v>44706</v>
      </c>
      <c r="C2454" s="412">
        <f t="shared" si="38"/>
        <v>2022</v>
      </c>
      <c r="D2454" s="22" t="s">
        <v>8592</v>
      </c>
      <c r="E2454" s="23">
        <v>100320948</v>
      </c>
      <c r="F2454" s="24" t="s">
        <v>8442</v>
      </c>
      <c r="G2454" s="22" t="s">
        <v>613</v>
      </c>
      <c r="H2454" s="22" t="s">
        <v>823</v>
      </c>
      <c r="I2454" s="26" t="s">
        <v>731</v>
      </c>
      <c r="J2454" s="25">
        <v>153</v>
      </c>
      <c r="K2454" s="8"/>
      <c r="L2454" s="412">
        <v>24611</v>
      </c>
      <c r="M2454" s="413" t="s">
        <v>1427</v>
      </c>
      <c r="N2454" s="39" t="s">
        <v>1429</v>
      </c>
      <c r="O2454" s="26" t="s">
        <v>1433</v>
      </c>
      <c r="P2454" s="27" t="s">
        <v>8593</v>
      </c>
      <c r="Q2454" s="28" t="s">
        <v>9586</v>
      </c>
      <c r="R2454" s="29" t="s">
        <v>12611</v>
      </c>
      <c r="S2454" s="30">
        <v>44774</v>
      </c>
      <c r="T2454" s="26" t="s">
        <v>1415</v>
      </c>
      <c r="U2454" s="25" t="s">
        <v>1416</v>
      </c>
      <c r="V2454" s="31">
        <v>44847</v>
      </c>
      <c r="W2454" s="99" t="s">
        <v>12612</v>
      </c>
      <c r="X2454" s="25" t="s">
        <v>1436</v>
      </c>
      <c r="Y2454" s="8"/>
      <c r="Z2454" s="8"/>
      <c r="AA2454" s="8"/>
      <c r="AB2454" s="414">
        <v>44706</v>
      </c>
      <c r="AC2454" s="8"/>
    </row>
    <row r="2455" spans="1:29" s="8" customFormat="1" ht="15" hidden="1" customHeight="1" x14ac:dyDescent="0.25">
      <c r="A2455" s="56">
        <v>2439</v>
      </c>
      <c r="B2455" s="57">
        <v>44706</v>
      </c>
      <c r="C2455" s="412">
        <f t="shared" si="38"/>
        <v>2022</v>
      </c>
      <c r="D2455" s="46" t="s">
        <v>8611</v>
      </c>
      <c r="E2455" s="47">
        <v>100256804</v>
      </c>
      <c r="F2455" s="48" t="s">
        <v>8442</v>
      </c>
      <c r="G2455" s="46" t="s">
        <v>613</v>
      </c>
      <c r="H2455" s="46" t="s">
        <v>7110</v>
      </c>
      <c r="I2455" s="50" t="s">
        <v>638</v>
      </c>
      <c r="J2455" s="49">
        <v>22</v>
      </c>
      <c r="K2455" s="10"/>
      <c r="L2455" s="44">
        <v>17918</v>
      </c>
      <c r="M2455" s="62" t="s">
        <v>1427</v>
      </c>
      <c r="N2455" s="44" t="s">
        <v>1429</v>
      </c>
      <c r="O2455" s="50" t="s">
        <v>1433</v>
      </c>
      <c r="P2455" s="51" t="s">
        <v>8612</v>
      </c>
      <c r="Q2455" s="52" t="s">
        <v>834</v>
      </c>
      <c r="R2455" s="53" t="s">
        <v>9251</v>
      </c>
      <c r="S2455" s="54">
        <v>44743</v>
      </c>
      <c r="T2455" s="50" t="s">
        <v>1415</v>
      </c>
      <c r="U2455" s="49" t="s">
        <v>1416</v>
      </c>
      <c r="V2455" s="55">
        <v>44733</v>
      </c>
      <c r="W2455" s="107" t="s">
        <v>1419</v>
      </c>
      <c r="X2455" s="49" t="s">
        <v>1426</v>
      </c>
      <c r="Y2455" s="10"/>
      <c r="Z2455" s="10"/>
      <c r="AA2455" s="10"/>
      <c r="AB2455" s="57">
        <v>44706</v>
      </c>
      <c r="AC2455" s="10"/>
    </row>
    <row r="2456" spans="1:29" s="8" customFormat="1" ht="15" hidden="1" customHeight="1" x14ac:dyDescent="0.25">
      <c r="A2456" s="56">
        <v>2440</v>
      </c>
      <c r="B2456" s="57">
        <v>44707</v>
      </c>
      <c r="C2456" s="412">
        <f t="shared" si="38"/>
        <v>2022</v>
      </c>
      <c r="D2456" s="46" t="s">
        <v>8576</v>
      </c>
      <c r="E2456" s="47">
        <v>101130798</v>
      </c>
      <c r="F2456" s="48" t="s">
        <v>8442</v>
      </c>
      <c r="G2456" s="46" t="s">
        <v>629</v>
      </c>
      <c r="H2456" s="46" t="s">
        <v>768</v>
      </c>
      <c r="I2456" s="50" t="s">
        <v>687</v>
      </c>
      <c r="J2456" s="49">
        <v>58</v>
      </c>
      <c r="K2456" s="10"/>
      <c r="L2456" s="50" t="s">
        <v>8577</v>
      </c>
      <c r="M2456" s="62" t="s">
        <v>1427</v>
      </c>
      <c r="N2456" s="44" t="s">
        <v>1429</v>
      </c>
      <c r="O2456" s="50" t="s">
        <v>1460</v>
      </c>
      <c r="P2456" s="51" t="s">
        <v>8578</v>
      </c>
      <c r="Q2456" s="52" t="s">
        <v>834</v>
      </c>
      <c r="R2456" s="53" t="s">
        <v>8732</v>
      </c>
      <c r="S2456" s="54">
        <v>44713</v>
      </c>
      <c r="T2456" s="50" t="s">
        <v>634</v>
      </c>
      <c r="U2456" s="49" t="s">
        <v>1416</v>
      </c>
      <c r="V2456" s="55">
        <v>44707</v>
      </c>
      <c r="W2456" s="107" t="s">
        <v>1419</v>
      </c>
      <c r="X2456" s="49" t="s">
        <v>1426</v>
      </c>
      <c r="Y2456" s="10"/>
      <c r="Z2456" s="10" t="s">
        <v>1647</v>
      </c>
      <c r="AA2456" s="10"/>
      <c r="AB2456" s="57">
        <v>44707</v>
      </c>
      <c r="AC2456" s="10"/>
    </row>
    <row r="2457" spans="1:29" s="8" customFormat="1" ht="15" hidden="1" customHeight="1" x14ac:dyDescent="0.25">
      <c r="A2457" s="409">
        <v>2441</v>
      </c>
      <c r="B2457" s="414">
        <v>44707</v>
      </c>
      <c r="C2457" s="412">
        <f t="shared" si="38"/>
        <v>2022</v>
      </c>
      <c r="D2457" s="22" t="s">
        <v>8594</v>
      </c>
      <c r="E2457" s="23">
        <v>100252466</v>
      </c>
      <c r="F2457" s="24" t="s">
        <v>8442</v>
      </c>
      <c r="G2457" s="22" t="s">
        <v>613</v>
      </c>
      <c r="H2457" s="22" t="s">
        <v>715</v>
      </c>
      <c r="I2457" s="26" t="s">
        <v>747</v>
      </c>
      <c r="J2457" s="25">
        <v>43</v>
      </c>
      <c r="L2457" s="26" t="s">
        <v>8595</v>
      </c>
      <c r="M2457" s="413" t="s">
        <v>1427</v>
      </c>
      <c r="N2457" s="39" t="s">
        <v>1429</v>
      </c>
      <c r="O2457" s="26" t="s">
        <v>1446</v>
      </c>
      <c r="P2457" s="27" t="s">
        <v>8596</v>
      </c>
      <c r="Q2457" s="28" t="s">
        <v>9586</v>
      </c>
      <c r="R2457" s="29" t="s">
        <v>11204</v>
      </c>
      <c r="S2457" s="30">
        <v>44774</v>
      </c>
      <c r="T2457" s="26" t="s">
        <v>1415</v>
      </c>
      <c r="U2457" s="25" t="s">
        <v>1416</v>
      </c>
      <c r="V2457" s="31">
        <v>44816</v>
      </c>
      <c r="W2457" s="99" t="s">
        <v>11205</v>
      </c>
      <c r="X2457" s="25" t="s">
        <v>1436</v>
      </c>
      <c r="AB2457" s="414">
        <v>44707</v>
      </c>
    </row>
    <row r="2458" spans="1:29" s="10" customFormat="1" ht="15" hidden="1" customHeight="1" x14ac:dyDescent="0.25">
      <c r="A2458" s="409">
        <v>2442</v>
      </c>
      <c r="B2458" s="414">
        <v>44707</v>
      </c>
      <c r="C2458" s="412">
        <f t="shared" si="38"/>
        <v>2022</v>
      </c>
      <c r="D2458" s="22" t="s">
        <v>8597</v>
      </c>
      <c r="E2458" s="23">
        <v>100344152</v>
      </c>
      <c r="F2458" s="24" t="s">
        <v>8442</v>
      </c>
      <c r="G2458" s="22" t="s">
        <v>613</v>
      </c>
      <c r="H2458" s="22" t="s">
        <v>4067</v>
      </c>
      <c r="I2458" s="26" t="s">
        <v>668</v>
      </c>
      <c r="J2458" s="25">
        <v>40</v>
      </c>
      <c r="K2458" s="8"/>
      <c r="L2458" s="26" t="s">
        <v>8598</v>
      </c>
      <c r="M2458" s="413" t="s">
        <v>1427</v>
      </c>
      <c r="N2458" s="39" t="s">
        <v>1429</v>
      </c>
      <c r="O2458" s="26" t="s">
        <v>1441</v>
      </c>
      <c r="P2458" s="27" t="s">
        <v>8599</v>
      </c>
      <c r="Q2458" s="28" t="s">
        <v>9586</v>
      </c>
      <c r="R2458" s="29" t="s">
        <v>11005</v>
      </c>
      <c r="S2458" s="30">
        <v>44774</v>
      </c>
      <c r="T2458" s="26" t="s">
        <v>1415</v>
      </c>
      <c r="U2458" s="25" t="s">
        <v>1416</v>
      </c>
      <c r="V2458" s="31">
        <v>44812</v>
      </c>
      <c r="W2458" s="99" t="s">
        <v>11006</v>
      </c>
      <c r="X2458" s="25" t="s">
        <v>1436</v>
      </c>
      <c r="Y2458" s="8"/>
      <c r="Z2458" s="8"/>
      <c r="AA2458" s="8"/>
      <c r="AB2458" s="414">
        <v>44707</v>
      </c>
      <c r="AC2458" s="8"/>
    </row>
    <row r="2459" spans="1:29" s="10" customFormat="1" ht="15" hidden="1" customHeight="1" x14ac:dyDescent="0.25">
      <c r="A2459" s="409">
        <v>2443</v>
      </c>
      <c r="B2459" s="414">
        <v>44707</v>
      </c>
      <c r="C2459" s="412">
        <f t="shared" si="38"/>
        <v>2022</v>
      </c>
      <c r="D2459" s="411" t="s">
        <v>8600</v>
      </c>
      <c r="E2459" s="415">
        <v>100394944</v>
      </c>
      <c r="F2459" s="416" t="s">
        <v>8442</v>
      </c>
      <c r="G2459" s="411" t="s">
        <v>613</v>
      </c>
      <c r="H2459" s="411" t="s">
        <v>620</v>
      </c>
      <c r="I2459" s="413" t="s">
        <v>7944</v>
      </c>
      <c r="J2459" s="417">
        <v>84</v>
      </c>
      <c r="K2459" s="8"/>
      <c r="L2459" s="413" t="s">
        <v>8601</v>
      </c>
      <c r="M2459" s="413" t="s">
        <v>1427</v>
      </c>
      <c r="N2459" s="39" t="s">
        <v>1429</v>
      </c>
      <c r="O2459" s="413" t="s">
        <v>1750</v>
      </c>
      <c r="P2459" s="418" t="s">
        <v>8602</v>
      </c>
      <c r="Q2459" s="419" t="s">
        <v>9586</v>
      </c>
      <c r="R2459" s="420" t="s">
        <v>9945</v>
      </c>
      <c r="S2459" s="408">
        <v>44774</v>
      </c>
      <c r="T2459" s="413" t="s">
        <v>1415</v>
      </c>
      <c r="U2459" s="417" t="s">
        <v>1416</v>
      </c>
      <c r="V2459" s="421">
        <v>44806</v>
      </c>
      <c r="W2459" s="422" t="s">
        <v>9946</v>
      </c>
      <c r="X2459" s="417" t="s">
        <v>1436</v>
      </c>
      <c r="Y2459" s="8"/>
      <c r="Z2459" s="1"/>
      <c r="AA2459" s="1"/>
      <c r="AB2459" s="414">
        <v>44707</v>
      </c>
      <c r="AC2459" s="1"/>
    </row>
    <row r="2460" spans="1:29" s="8" customFormat="1" ht="15" hidden="1" customHeight="1" x14ac:dyDescent="0.25">
      <c r="A2460" s="409">
        <v>2444</v>
      </c>
      <c r="B2460" s="414">
        <v>44707</v>
      </c>
      <c r="C2460" s="412">
        <f t="shared" si="38"/>
        <v>2022</v>
      </c>
      <c r="D2460" s="411" t="s">
        <v>8603</v>
      </c>
      <c r="E2460" s="415">
        <v>100363098</v>
      </c>
      <c r="F2460" s="416" t="s">
        <v>8442</v>
      </c>
      <c r="G2460" s="411" t="s">
        <v>613</v>
      </c>
      <c r="H2460" s="411" t="s">
        <v>620</v>
      </c>
      <c r="I2460" s="413" t="s">
        <v>706</v>
      </c>
      <c r="J2460" s="417">
        <v>48</v>
      </c>
      <c r="L2460" s="413" t="s">
        <v>8604</v>
      </c>
      <c r="M2460" s="413" t="s">
        <v>1427</v>
      </c>
      <c r="N2460" s="39" t="s">
        <v>1429</v>
      </c>
      <c r="O2460" s="413" t="s">
        <v>1433</v>
      </c>
      <c r="P2460" s="418" t="s">
        <v>8605</v>
      </c>
      <c r="Q2460" s="419" t="s">
        <v>9586</v>
      </c>
      <c r="R2460" s="420" t="s">
        <v>10566</v>
      </c>
      <c r="S2460" s="408">
        <v>44774</v>
      </c>
      <c r="T2460" s="413" t="s">
        <v>1415</v>
      </c>
      <c r="U2460" s="417" t="s">
        <v>1416</v>
      </c>
      <c r="V2460" s="421">
        <v>44818</v>
      </c>
      <c r="W2460" s="422" t="s">
        <v>10567</v>
      </c>
      <c r="X2460" s="417" t="s">
        <v>1436</v>
      </c>
      <c r="AB2460" s="414">
        <v>44707</v>
      </c>
    </row>
    <row r="2461" spans="1:29" s="8" customFormat="1" ht="15" hidden="1" customHeight="1" x14ac:dyDescent="0.25">
      <c r="A2461" s="56">
        <v>2445</v>
      </c>
      <c r="B2461" s="57">
        <v>44708</v>
      </c>
      <c r="C2461" s="412">
        <f t="shared" si="38"/>
        <v>2022</v>
      </c>
      <c r="D2461" s="58" t="s">
        <v>8613</v>
      </c>
      <c r="E2461" s="59">
        <v>100383668</v>
      </c>
      <c r="F2461" s="60" t="s">
        <v>8442</v>
      </c>
      <c r="G2461" s="58" t="s">
        <v>613</v>
      </c>
      <c r="H2461" s="58" t="s">
        <v>748</v>
      </c>
      <c r="I2461" s="62" t="s">
        <v>655</v>
      </c>
      <c r="J2461" s="61">
        <v>114</v>
      </c>
      <c r="K2461" s="10"/>
      <c r="L2461" s="56">
        <v>32082699</v>
      </c>
      <c r="M2461" s="62" t="s">
        <v>1427</v>
      </c>
      <c r="N2461" s="44" t="s">
        <v>1429</v>
      </c>
      <c r="O2461" s="62" t="s">
        <v>1750</v>
      </c>
      <c r="P2461" s="63" t="s">
        <v>2327</v>
      </c>
      <c r="Q2461" s="64"/>
      <c r="R2461" s="65"/>
      <c r="S2461" s="66"/>
      <c r="T2461" s="62"/>
      <c r="U2461" s="61"/>
      <c r="V2461" s="67"/>
      <c r="W2461" s="101" t="s">
        <v>1419</v>
      </c>
      <c r="X2461" s="61"/>
      <c r="Y2461" s="10"/>
      <c r="Z2461" s="10" t="s">
        <v>12768</v>
      </c>
      <c r="AA2461" s="10"/>
      <c r="AB2461" s="57">
        <v>44708</v>
      </c>
      <c r="AC2461" s="10"/>
    </row>
    <row r="2462" spans="1:29" ht="15" hidden="1" customHeight="1" x14ac:dyDescent="0.25">
      <c r="A2462" s="409">
        <v>2446</v>
      </c>
      <c r="B2462" s="414">
        <v>44708</v>
      </c>
      <c r="C2462" s="412">
        <f t="shared" si="38"/>
        <v>2022</v>
      </c>
      <c r="D2462" s="411" t="s">
        <v>8614</v>
      </c>
      <c r="E2462" s="415">
        <v>100376771</v>
      </c>
      <c r="F2462" s="416" t="s">
        <v>8442</v>
      </c>
      <c r="G2462" s="411" t="s">
        <v>613</v>
      </c>
      <c r="H2462" s="411" t="s">
        <v>715</v>
      </c>
      <c r="I2462" s="413" t="s">
        <v>713</v>
      </c>
      <c r="J2462" s="417">
        <v>77</v>
      </c>
      <c r="K2462" s="8"/>
      <c r="L2462" s="413" t="s">
        <v>8615</v>
      </c>
      <c r="M2462" s="413" t="s">
        <v>1427</v>
      </c>
      <c r="N2462" s="39" t="s">
        <v>1429</v>
      </c>
      <c r="O2462" s="413" t="s">
        <v>1460</v>
      </c>
      <c r="P2462" s="418" t="s">
        <v>11196</v>
      </c>
      <c r="Q2462" s="419" t="s">
        <v>9586</v>
      </c>
      <c r="R2462" s="420" t="s">
        <v>11197</v>
      </c>
      <c r="S2462" s="408">
        <v>44774</v>
      </c>
      <c r="T2462" s="413" t="s">
        <v>1415</v>
      </c>
      <c r="U2462" s="417" t="s">
        <v>1416</v>
      </c>
      <c r="V2462" s="421">
        <v>44816</v>
      </c>
      <c r="W2462" s="422" t="s">
        <v>11198</v>
      </c>
      <c r="X2462" s="417" t="s">
        <v>1436</v>
      </c>
      <c r="Y2462" s="8"/>
      <c r="Z2462" s="8" t="s">
        <v>1647</v>
      </c>
      <c r="AA2462" s="8"/>
      <c r="AB2462" s="414">
        <v>44708</v>
      </c>
      <c r="AC2462" s="8"/>
    </row>
    <row r="2463" spans="1:29" s="8" customFormat="1" ht="15" hidden="1" customHeight="1" x14ac:dyDescent="0.25">
      <c r="A2463" s="409">
        <v>2447</v>
      </c>
      <c r="B2463" s="414">
        <v>44708</v>
      </c>
      <c r="C2463" s="412">
        <f t="shared" si="38"/>
        <v>2022</v>
      </c>
      <c r="D2463" s="411" t="s">
        <v>8622</v>
      </c>
      <c r="E2463" s="415">
        <v>100324747</v>
      </c>
      <c r="F2463" s="416" t="s">
        <v>8442</v>
      </c>
      <c r="G2463" s="411" t="s">
        <v>613</v>
      </c>
      <c r="H2463" s="411" t="s">
        <v>8185</v>
      </c>
      <c r="I2463" s="413" t="s">
        <v>716</v>
      </c>
      <c r="J2463" s="417">
        <v>21</v>
      </c>
      <c r="L2463" s="413" t="s">
        <v>8623</v>
      </c>
      <c r="M2463" s="413" t="s">
        <v>1427</v>
      </c>
      <c r="N2463" s="39" t="s">
        <v>1429</v>
      </c>
      <c r="O2463" s="413" t="s">
        <v>1527</v>
      </c>
      <c r="P2463" s="418"/>
      <c r="Q2463" s="419" t="s">
        <v>9586</v>
      </c>
      <c r="R2463" s="420" t="s">
        <v>10686</v>
      </c>
      <c r="S2463" s="408">
        <v>44774</v>
      </c>
      <c r="T2463" s="413" t="s">
        <v>1415</v>
      </c>
      <c r="U2463" s="417" t="s">
        <v>1416</v>
      </c>
      <c r="V2463" s="421">
        <v>44810</v>
      </c>
      <c r="W2463" s="422" t="s">
        <v>10687</v>
      </c>
      <c r="X2463" s="417" t="s">
        <v>1436</v>
      </c>
      <c r="Z2463" s="8">
        <v>89373807494</v>
      </c>
      <c r="AB2463" s="414">
        <v>44708</v>
      </c>
    </row>
    <row r="2464" spans="1:29" s="10" customFormat="1" ht="15" hidden="1" customHeight="1" x14ac:dyDescent="0.25">
      <c r="A2464" s="56">
        <v>2448</v>
      </c>
      <c r="B2464" s="57">
        <v>44708</v>
      </c>
      <c r="C2464" s="412">
        <f t="shared" si="38"/>
        <v>2022</v>
      </c>
      <c r="D2464" s="46" t="s">
        <v>8646</v>
      </c>
      <c r="E2464" s="47">
        <v>100335143</v>
      </c>
      <c r="F2464" s="48" t="s">
        <v>8442</v>
      </c>
      <c r="G2464" s="46" t="s">
        <v>613</v>
      </c>
      <c r="H2464" s="46" t="s">
        <v>8643</v>
      </c>
      <c r="I2464" s="50" t="s">
        <v>666</v>
      </c>
      <c r="J2464" s="49">
        <v>234</v>
      </c>
      <c r="L2464" s="50" t="s">
        <v>8644</v>
      </c>
      <c r="M2464" s="62" t="s">
        <v>1427</v>
      </c>
      <c r="N2464" s="44" t="s">
        <v>1429</v>
      </c>
      <c r="O2464" s="50"/>
      <c r="P2464" s="51" t="s">
        <v>8645</v>
      </c>
      <c r="Q2464" s="52"/>
      <c r="R2464" s="53"/>
      <c r="S2464" s="54"/>
      <c r="T2464" s="50"/>
      <c r="U2464" s="49"/>
      <c r="V2464" s="55"/>
      <c r="W2464" s="107" t="s">
        <v>1419</v>
      </c>
      <c r="X2464" s="49" t="s">
        <v>1426</v>
      </c>
      <c r="Z2464" s="10" t="s">
        <v>12916</v>
      </c>
      <c r="AB2464" s="57">
        <v>44708</v>
      </c>
    </row>
    <row r="2465" spans="1:29" s="8" customFormat="1" ht="15" hidden="1" customHeight="1" x14ac:dyDescent="0.25">
      <c r="A2465" s="409">
        <v>2449</v>
      </c>
      <c r="B2465" s="414">
        <v>44708</v>
      </c>
      <c r="C2465" s="412">
        <f t="shared" si="38"/>
        <v>2022</v>
      </c>
      <c r="D2465" s="411" t="s">
        <v>8647</v>
      </c>
      <c r="E2465" s="415" t="s">
        <v>606</v>
      </c>
      <c r="F2465" s="416" t="s">
        <v>8442</v>
      </c>
      <c r="G2465" s="411" t="s">
        <v>613</v>
      </c>
      <c r="H2465" s="411" t="s">
        <v>802</v>
      </c>
      <c r="I2465" s="413" t="s">
        <v>8648</v>
      </c>
      <c r="J2465" s="417">
        <v>92</v>
      </c>
      <c r="L2465" s="413" t="s">
        <v>8649</v>
      </c>
      <c r="M2465" s="413" t="s">
        <v>1427</v>
      </c>
      <c r="N2465" s="39" t="s">
        <v>1429</v>
      </c>
      <c r="O2465" s="413" t="s">
        <v>1441</v>
      </c>
      <c r="P2465" s="418" t="s">
        <v>8650</v>
      </c>
      <c r="Q2465" s="419" t="s">
        <v>9586</v>
      </c>
      <c r="R2465" s="420" t="s">
        <v>11133</v>
      </c>
      <c r="S2465" s="408">
        <v>44774</v>
      </c>
      <c r="T2465" s="413" t="s">
        <v>1415</v>
      </c>
      <c r="U2465" s="417" t="s">
        <v>1416</v>
      </c>
      <c r="V2465" s="421">
        <v>44813</v>
      </c>
      <c r="W2465" s="422" t="s">
        <v>11134</v>
      </c>
      <c r="X2465" s="417" t="s">
        <v>1436</v>
      </c>
      <c r="AB2465" s="414">
        <v>44708</v>
      </c>
    </row>
    <row r="2466" spans="1:29" s="8" customFormat="1" ht="15" hidden="1" customHeight="1" x14ac:dyDescent="0.25">
      <c r="A2466" s="409">
        <v>2450</v>
      </c>
      <c r="B2466" s="414">
        <v>44711</v>
      </c>
      <c r="C2466" s="412">
        <f t="shared" si="38"/>
        <v>2022</v>
      </c>
      <c r="D2466" s="411" t="s">
        <v>8617</v>
      </c>
      <c r="E2466" s="415">
        <v>100341103</v>
      </c>
      <c r="F2466" s="416" t="s">
        <v>8442</v>
      </c>
      <c r="G2466" s="411" t="s">
        <v>613</v>
      </c>
      <c r="H2466" s="411" t="s">
        <v>620</v>
      </c>
      <c r="I2466" s="413" t="s">
        <v>4786</v>
      </c>
      <c r="J2466" s="417">
        <v>91</v>
      </c>
      <c r="L2466" s="413" t="s">
        <v>8618</v>
      </c>
      <c r="M2466" s="413" t="s">
        <v>1427</v>
      </c>
      <c r="N2466" s="39" t="s">
        <v>1429</v>
      </c>
      <c r="O2466" s="413" t="s">
        <v>1672</v>
      </c>
      <c r="P2466" s="418" t="s">
        <v>10367</v>
      </c>
      <c r="Q2466" s="419" t="s">
        <v>9586</v>
      </c>
      <c r="R2466" s="420" t="s">
        <v>10368</v>
      </c>
      <c r="S2466" s="408">
        <v>44774</v>
      </c>
      <c r="T2466" s="413" t="s">
        <v>1415</v>
      </c>
      <c r="U2466" s="417" t="s">
        <v>1416</v>
      </c>
      <c r="V2466" s="421">
        <v>44813</v>
      </c>
      <c r="W2466" s="422" t="s">
        <v>10369</v>
      </c>
      <c r="X2466" s="417" t="s">
        <v>1436</v>
      </c>
      <c r="AB2466" s="414">
        <v>44711</v>
      </c>
    </row>
    <row r="2467" spans="1:29" s="10" customFormat="1" ht="15" hidden="1" customHeight="1" x14ac:dyDescent="0.25">
      <c r="A2467" s="409">
        <v>2451</v>
      </c>
      <c r="B2467" s="414">
        <v>44711</v>
      </c>
      <c r="C2467" s="412">
        <f t="shared" si="38"/>
        <v>2022</v>
      </c>
      <c r="D2467" s="411" t="s">
        <v>8619</v>
      </c>
      <c r="E2467" s="415">
        <v>100300591</v>
      </c>
      <c r="F2467" s="416" t="s">
        <v>8442</v>
      </c>
      <c r="G2467" s="411" t="s">
        <v>815</v>
      </c>
      <c r="H2467" s="411" t="s">
        <v>630</v>
      </c>
      <c r="I2467" s="413" t="s">
        <v>816</v>
      </c>
      <c r="J2467" s="417">
        <v>3</v>
      </c>
      <c r="K2467" s="8"/>
      <c r="L2467" s="413" t="s">
        <v>8620</v>
      </c>
      <c r="M2467" s="413" t="s">
        <v>1427</v>
      </c>
      <c r="N2467" s="39" t="s">
        <v>1429</v>
      </c>
      <c r="O2467" s="413" t="s">
        <v>1446</v>
      </c>
      <c r="P2467" s="418" t="s">
        <v>8621</v>
      </c>
      <c r="Q2467" s="419" t="s">
        <v>9586</v>
      </c>
      <c r="R2467" s="420" t="s">
        <v>13537</v>
      </c>
      <c r="S2467" s="408">
        <v>44774</v>
      </c>
      <c r="T2467" s="413" t="s">
        <v>1415</v>
      </c>
      <c r="U2467" s="417" t="s">
        <v>1416</v>
      </c>
      <c r="V2467" s="421">
        <v>44874</v>
      </c>
      <c r="W2467" s="422" t="s">
        <v>13538</v>
      </c>
      <c r="X2467" s="417" t="s">
        <v>1436</v>
      </c>
      <c r="Y2467" s="8"/>
      <c r="Z2467" s="8" t="s">
        <v>1647</v>
      </c>
      <c r="AA2467" s="8"/>
      <c r="AB2467" s="414">
        <v>44711</v>
      </c>
      <c r="AC2467" s="8"/>
    </row>
    <row r="2468" spans="1:29" s="8" customFormat="1" ht="15" hidden="1" customHeight="1" x14ac:dyDescent="0.25">
      <c r="A2468" s="409">
        <v>2452</v>
      </c>
      <c r="B2468" s="414">
        <v>44712</v>
      </c>
      <c r="C2468" s="412">
        <f t="shared" si="38"/>
        <v>2022</v>
      </c>
      <c r="D2468" s="411" t="s">
        <v>8633</v>
      </c>
      <c r="E2468" s="415">
        <v>100382388</v>
      </c>
      <c r="F2468" s="416" t="s">
        <v>8442</v>
      </c>
      <c r="G2468" s="411" t="s">
        <v>613</v>
      </c>
      <c r="H2468" s="411" t="s">
        <v>796</v>
      </c>
      <c r="I2468" s="413" t="s">
        <v>635</v>
      </c>
      <c r="J2468" s="417">
        <v>6</v>
      </c>
      <c r="L2468" s="413" t="s">
        <v>8634</v>
      </c>
      <c r="M2468" s="413" t="s">
        <v>1427</v>
      </c>
      <c r="N2468" s="39" t="s">
        <v>1429</v>
      </c>
      <c r="O2468" s="413" t="s">
        <v>1672</v>
      </c>
      <c r="P2468" s="418" t="s">
        <v>8635</v>
      </c>
      <c r="Q2468" s="419" t="s">
        <v>9586</v>
      </c>
      <c r="R2468" s="420" t="s">
        <v>10437</v>
      </c>
      <c r="S2468" s="408">
        <v>44774</v>
      </c>
      <c r="T2468" s="413" t="s">
        <v>1415</v>
      </c>
      <c r="U2468" s="417" t="s">
        <v>1416</v>
      </c>
      <c r="V2468" s="421">
        <v>44809</v>
      </c>
      <c r="W2468" s="422" t="s">
        <v>10438</v>
      </c>
      <c r="X2468" s="417" t="s">
        <v>1436</v>
      </c>
      <c r="AB2468" s="414">
        <v>44712</v>
      </c>
    </row>
    <row r="2469" spans="1:29" s="8" customFormat="1" ht="15" hidden="1" customHeight="1" x14ac:dyDescent="0.25">
      <c r="A2469" s="409">
        <v>2453</v>
      </c>
      <c r="B2469" s="414">
        <v>44712</v>
      </c>
      <c r="C2469" s="412">
        <f t="shared" si="38"/>
        <v>2022</v>
      </c>
      <c r="D2469" s="411" t="s">
        <v>8636</v>
      </c>
      <c r="E2469" s="415" t="s">
        <v>606</v>
      </c>
      <c r="F2469" s="416" t="s">
        <v>8442</v>
      </c>
      <c r="G2469" s="411" t="s">
        <v>613</v>
      </c>
      <c r="H2469" s="411" t="s">
        <v>801</v>
      </c>
      <c r="I2469" s="413" t="s">
        <v>666</v>
      </c>
      <c r="J2469" s="417">
        <v>168</v>
      </c>
      <c r="L2469" s="413" t="s">
        <v>8637</v>
      </c>
      <c r="M2469" s="413" t="s">
        <v>1427</v>
      </c>
      <c r="N2469" s="39" t="s">
        <v>1429</v>
      </c>
      <c r="O2469" s="413" t="s">
        <v>1527</v>
      </c>
      <c r="P2469" s="418" t="s">
        <v>8638</v>
      </c>
      <c r="Q2469" s="419" t="s">
        <v>9586</v>
      </c>
      <c r="R2469" s="420" t="s">
        <v>11487</v>
      </c>
      <c r="S2469" s="408">
        <v>44774</v>
      </c>
      <c r="T2469" s="413" t="s">
        <v>1415</v>
      </c>
      <c r="U2469" s="417" t="s">
        <v>1416</v>
      </c>
      <c r="V2469" s="421">
        <v>44809</v>
      </c>
      <c r="W2469" s="422" t="s">
        <v>11210</v>
      </c>
      <c r="X2469" s="417" t="s">
        <v>1436</v>
      </c>
      <c r="AB2469" s="414">
        <v>44712</v>
      </c>
    </row>
    <row r="2470" spans="1:29" s="8" customFormat="1" ht="15" hidden="1" customHeight="1" x14ac:dyDescent="0.25">
      <c r="A2470" s="409">
        <v>2454</v>
      </c>
      <c r="B2470" s="414">
        <v>44712</v>
      </c>
      <c r="C2470" s="412">
        <f t="shared" si="38"/>
        <v>2022</v>
      </c>
      <c r="D2470" s="411" t="s">
        <v>8639</v>
      </c>
      <c r="E2470" s="415">
        <v>100335754</v>
      </c>
      <c r="F2470" s="416" t="s">
        <v>8442</v>
      </c>
      <c r="G2470" s="411" t="s">
        <v>613</v>
      </c>
      <c r="H2470" s="411" t="s">
        <v>618</v>
      </c>
      <c r="I2470" s="413" t="s">
        <v>8640</v>
      </c>
      <c r="J2470" s="417">
        <v>21</v>
      </c>
      <c r="L2470" s="409" t="s">
        <v>8641</v>
      </c>
      <c r="M2470" s="413" t="s">
        <v>1427</v>
      </c>
      <c r="N2470" s="39" t="s">
        <v>1429</v>
      </c>
      <c r="O2470" s="413" t="s">
        <v>1578</v>
      </c>
      <c r="P2470" s="418" t="s">
        <v>8642</v>
      </c>
      <c r="Q2470" s="419" t="s">
        <v>9586</v>
      </c>
      <c r="R2470" s="420" t="s">
        <v>11957</v>
      </c>
      <c r="S2470" s="408">
        <v>44774</v>
      </c>
      <c r="T2470" s="413" t="s">
        <v>1415</v>
      </c>
      <c r="U2470" s="417" t="s">
        <v>1416</v>
      </c>
      <c r="V2470" s="421">
        <v>44825</v>
      </c>
      <c r="W2470" s="422" t="s">
        <v>11958</v>
      </c>
      <c r="X2470" s="417" t="s">
        <v>1436</v>
      </c>
      <c r="AB2470" s="414">
        <v>44712</v>
      </c>
    </row>
    <row r="2471" spans="1:29" s="8" customFormat="1" ht="15" hidden="1" customHeight="1" x14ac:dyDescent="0.25">
      <c r="A2471" s="409">
        <v>2455</v>
      </c>
      <c r="B2471" s="414">
        <v>44713</v>
      </c>
      <c r="C2471" s="412">
        <f t="shared" si="38"/>
        <v>2022</v>
      </c>
      <c r="D2471" s="411" t="s">
        <v>8651</v>
      </c>
      <c r="E2471" s="415" t="s">
        <v>606</v>
      </c>
      <c r="F2471" s="416" t="s">
        <v>8442</v>
      </c>
      <c r="G2471" s="411" t="s">
        <v>613</v>
      </c>
      <c r="H2471" s="411" t="s">
        <v>707</v>
      </c>
      <c r="I2471" s="413" t="s">
        <v>636</v>
      </c>
      <c r="J2471" s="417">
        <v>104</v>
      </c>
      <c r="L2471" s="413" t="s">
        <v>8652</v>
      </c>
      <c r="M2471" s="413" t="s">
        <v>1427</v>
      </c>
      <c r="N2471" s="39" t="s">
        <v>1429</v>
      </c>
      <c r="O2471" s="413" t="s">
        <v>1453</v>
      </c>
      <c r="P2471" s="418" t="s">
        <v>8653</v>
      </c>
      <c r="Q2471" s="419" t="s">
        <v>9586</v>
      </c>
      <c r="R2471" s="420" t="s">
        <v>10919</v>
      </c>
      <c r="S2471" s="408">
        <v>44774</v>
      </c>
      <c r="T2471" s="413" t="s">
        <v>1415</v>
      </c>
      <c r="U2471" s="417" t="s">
        <v>1416</v>
      </c>
      <c r="V2471" s="421">
        <v>44812</v>
      </c>
      <c r="W2471" s="422" t="s">
        <v>10920</v>
      </c>
      <c r="X2471" s="417" t="s">
        <v>1436</v>
      </c>
      <c r="AB2471" s="414">
        <v>44713</v>
      </c>
    </row>
    <row r="2472" spans="1:29" s="8" customFormat="1" ht="15" hidden="1" customHeight="1" x14ac:dyDescent="0.25">
      <c r="A2472" s="56">
        <v>2456</v>
      </c>
      <c r="B2472" s="57">
        <v>44714</v>
      </c>
      <c r="C2472" s="412">
        <f t="shared" si="38"/>
        <v>2022</v>
      </c>
      <c r="D2472" s="58" t="s">
        <v>8654</v>
      </c>
      <c r="E2472" s="59">
        <v>100338155</v>
      </c>
      <c r="F2472" s="60" t="s">
        <v>8442</v>
      </c>
      <c r="G2472" s="58" t="s">
        <v>613</v>
      </c>
      <c r="H2472" s="58" t="s">
        <v>1794</v>
      </c>
      <c r="I2472" s="62" t="s">
        <v>8655</v>
      </c>
      <c r="J2472" s="61">
        <v>142</v>
      </c>
      <c r="K2472" s="10"/>
      <c r="L2472" s="62" t="s">
        <v>8656</v>
      </c>
      <c r="M2472" s="62" t="s">
        <v>1427</v>
      </c>
      <c r="N2472" s="44" t="s">
        <v>1429</v>
      </c>
      <c r="O2472" s="62"/>
      <c r="P2472" s="63" t="s">
        <v>8657</v>
      </c>
      <c r="Q2472" s="64" t="s">
        <v>834</v>
      </c>
      <c r="R2472" s="65" t="s">
        <v>8656</v>
      </c>
      <c r="S2472" s="66">
        <v>44896</v>
      </c>
      <c r="T2472" s="62" t="s">
        <v>1415</v>
      </c>
      <c r="U2472" s="61" t="s">
        <v>1416</v>
      </c>
      <c r="V2472" s="67">
        <v>44890</v>
      </c>
      <c r="W2472" s="101" t="s">
        <v>1419</v>
      </c>
      <c r="X2472" s="61" t="s">
        <v>1426</v>
      </c>
      <c r="Y2472" s="10"/>
      <c r="Z2472" s="10"/>
      <c r="AA2472" s="10"/>
      <c r="AB2472" s="57">
        <v>44714</v>
      </c>
      <c r="AC2472" s="10"/>
    </row>
    <row r="2473" spans="1:29" s="8" customFormat="1" ht="15" hidden="1" customHeight="1" x14ac:dyDescent="0.25">
      <c r="A2473" s="409">
        <v>2457</v>
      </c>
      <c r="B2473" s="414">
        <v>44714</v>
      </c>
      <c r="C2473" s="412">
        <f t="shared" si="38"/>
        <v>2022</v>
      </c>
      <c r="D2473" s="22" t="s">
        <v>8827</v>
      </c>
      <c r="E2473" s="23">
        <v>100228977</v>
      </c>
      <c r="F2473" s="24" t="s">
        <v>8442</v>
      </c>
      <c r="G2473" s="22" t="s">
        <v>613</v>
      </c>
      <c r="H2473" s="411" t="s">
        <v>818</v>
      </c>
      <c r="I2473" s="26" t="s">
        <v>713</v>
      </c>
      <c r="J2473" s="25">
        <v>41</v>
      </c>
      <c r="L2473" s="26" t="s">
        <v>8828</v>
      </c>
      <c r="M2473" s="413" t="s">
        <v>1427</v>
      </c>
      <c r="N2473" s="39" t="s">
        <v>1429</v>
      </c>
      <c r="O2473" s="26" t="s">
        <v>1446</v>
      </c>
      <c r="P2473" s="27"/>
      <c r="Q2473" s="28" t="s">
        <v>9586</v>
      </c>
      <c r="R2473" s="29" t="s">
        <v>12495</v>
      </c>
      <c r="S2473" s="30">
        <v>44774</v>
      </c>
      <c r="T2473" s="26" t="s">
        <v>1415</v>
      </c>
      <c r="U2473" s="25" t="s">
        <v>1416</v>
      </c>
      <c r="V2473" s="31">
        <v>44842</v>
      </c>
      <c r="W2473" s="99" t="s">
        <v>12496</v>
      </c>
      <c r="X2473" s="25" t="s">
        <v>1436</v>
      </c>
      <c r="AB2473" s="414">
        <v>44714</v>
      </c>
    </row>
    <row r="2474" spans="1:29" s="8" customFormat="1" ht="15" hidden="1" customHeight="1" x14ac:dyDescent="0.25">
      <c r="A2474" s="409">
        <v>2458</v>
      </c>
      <c r="B2474" s="414">
        <v>44714</v>
      </c>
      <c r="C2474" s="412">
        <f t="shared" si="38"/>
        <v>2022</v>
      </c>
      <c r="D2474" s="411" t="s">
        <v>8695</v>
      </c>
      <c r="E2474" s="415">
        <v>100392910</v>
      </c>
      <c r="F2474" s="416" t="s">
        <v>8443</v>
      </c>
      <c r="G2474" s="411" t="s">
        <v>613</v>
      </c>
      <c r="H2474" s="411" t="s">
        <v>702</v>
      </c>
      <c r="I2474" s="413" t="s">
        <v>706</v>
      </c>
      <c r="J2474" s="417">
        <v>16</v>
      </c>
      <c r="L2474" s="413" t="s">
        <v>8696</v>
      </c>
      <c r="M2474" s="413" t="s">
        <v>1427</v>
      </c>
      <c r="N2474" s="39" t="s">
        <v>1429</v>
      </c>
      <c r="O2474" s="413" t="s">
        <v>2650</v>
      </c>
      <c r="P2474" s="418" t="s">
        <v>12550</v>
      </c>
      <c r="Q2474" s="419" t="s">
        <v>9586</v>
      </c>
      <c r="R2474" s="420" t="s">
        <v>12551</v>
      </c>
      <c r="S2474" s="408">
        <v>44774</v>
      </c>
      <c r="T2474" s="413" t="s">
        <v>1415</v>
      </c>
      <c r="U2474" s="417" t="s">
        <v>1416</v>
      </c>
      <c r="V2474" s="421">
        <v>44833</v>
      </c>
      <c r="W2474" s="422" t="s">
        <v>12552</v>
      </c>
      <c r="X2474" s="417" t="s">
        <v>1436</v>
      </c>
      <c r="AB2474" s="414">
        <v>44714</v>
      </c>
    </row>
    <row r="2475" spans="1:29" s="10" customFormat="1" ht="15" hidden="1" customHeight="1" x14ac:dyDescent="0.25">
      <c r="A2475" s="409">
        <v>2459</v>
      </c>
      <c r="B2475" s="414">
        <v>44715</v>
      </c>
      <c r="C2475" s="412">
        <f t="shared" si="38"/>
        <v>2022</v>
      </c>
      <c r="D2475" s="411" t="s">
        <v>8658</v>
      </c>
      <c r="E2475" s="415" t="s">
        <v>606</v>
      </c>
      <c r="F2475" s="416" t="s">
        <v>8442</v>
      </c>
      <c r="G2475" s="411" t="s">
        <v>613</v>
      </c>
      <c r="H2475" s="411" t="s">
        <v>801</v>
      </c>
      <c r="I2475" s="413" t="s">
        <v>636</v>
      </c>
      <c r="J2475" s="417">
        <v>254</v>
      </c>
      <c r="K2475" s="8"/>
      <c r="L2475" s="413" t="s">
        <v>8659</v>
      </c>
      <c r="M2475" s="413" t="s">
        <v>1427</v>
      </c>
      <c r="N2475" s="39" t="s">
        <v>1429</v>
      </c>
      <c r="O2475" s="413" t="s">
        <v>1750</v>
      </c>
      <c r="P2475" s="418" t="s">
        <v>8660</v>
      </c>
      <c r="Q2475" s="419" t="s">
        <v>9586</v>
      </c>
      <c r="R2475" s="420" t="s">
        <v>11509</v>
      </c>
      <c r="S2475" s="408">
        <v>44774</v>
      </c>
      <c r="T2475" s="413" t="s">
        <v>1415</v>
      </c>
      <c r="U2475" s="417" t="s">
        <v>1416</v>
      </c>
      <c r="V2475" s="421">
        <v>44809</v>
      </c>
      <c r="W2475" s="422" t="s">
        <v>11510</v>
      </c>
      <c r="X2475" s="417" t="s">
        <v>1436</v>
      </c>
      <c r="Y2475" s="8"/>
      <c r="Z2475" s="8"/>
      <c r="AA2475" s="8"/>
      <c r="AB2475" s="414">
        <v>44715</v>
      </c>
      <c r="AC2475" s="8"/>
    </row>
    <row r="2476" spans="1:29" s="8" customFormat="1" ht="15" hidden="1" customHeight="1" x14ac:dyDescent="0.25">
      <c r="A2476" s="409">
        <v>2460</v>
      </c>
      <c r="B2476" s="414">
        <v>44715</v>
      </c>
      <c r="C2476" s="412">
        <f t="shared" si="38"/>
        <v>2022</v>
      </c>
      <c r="D2476" s="411" t="s">
        <v>8661</v>
      </c>
      <c r="E2476" s="415">
        <v>100376164</v>
      </c>
      <c r="F2476" s="416" t="s">
        <v>8443</v>
      </c>
      <c r="G2476" s="411" t="s">
        <v>613</v>
      </c>
      <c r="H2476" s="411" t="s">
        <v>3097</v>
      </c>
      <c r="I2476" s="413" t="s">
        <v>40</v>
      </c>
      <c r="J2476" s="417">
        <v>20</v>
      </c>
      <c r="L2476" s="413" t="s">
        <v>8662</v>
      </c>
      <c r="M2476" s="413" t="s">
        <v>1427</v>
      </c>
      <c r="N2476" s="39" t="s">
        <v>1429</v>
      </c>
      <c r="O2476" s="413" t="s">
        <v>2355</v>
      </c>
      <c r="P2476" s="418" t="s">
        <v>10466</v>
      </c>
      <c r="Q2476" s="419" t="s">
        <v>9586</v>
      </c>
      <c r="R2476" s="420" t="s">
        <v>10467</v>
      </c>
      <c r="S2476" s="408">
        <v>44774</v>
      </c>
      <c r="T2476" s="413" t="s">
        <v>1415</v>
      </c>
      <c r="U2476" s="417" t="s">
        <v>1416</v>
      </c>
      <c r="V2476" s="421">
        <v>44809</v>
      </c>
      <c r="W2476" s="422" t="s">
        <v>10468</v>
      </c>
      <c r="X2476" s="417" t="s">
        <v>1436</v>
      </c>
      <c r="AB2476" s="414">
        <v>44715</v>
      </c>
    </row>
    <row r="2477" spans="1:29" s="8" customFormat="1" ht="15" hidden="1" customHeight="1" x14ac:dyDescent="0.25">
      <c r="A2477" s="409">
        <v>2461</v>
      </c>
      <c r="B2477" s="414">
        <v>44715</v>
      </c>
      <c r="C2477" s="412">
        <f t="shared" si="38"/>
        <v>2022</v>
      </c>
      <c r="D2477" s="411" t="s">
        <v>8663</v>
      </c>
      <c r="E2477" s="415">
        <v>100332591</v>
      </c>
      <c r="F2477" s="416" t="s">
        <v>8442</v>
      </c>
      <c r="G2477" s="411" t="s">
        <v>613</v>
      </c>
      <c r="H2477" s="411" t="s">
        <v>3315</v>
      </c>
      <c r="I2477" s="413" t="s">
        <v>687</v>
      </c>
      <c r="J2477" s="417">
        <v>35</v>
      </c>
      <c r="L2477" s="413" t="s">
        <v>8664</v>
      </c>
      <c r="M2477" s="413" t="s">
        <v>1427</v>
      </c>
      <c r="N2477" s="39" t="s">
        <v>1429</v>
      </c>
      <c r="O2477" s="413" t="s">
        <v>1446</v>
      </c>
      <c r="P2477" s="418" t="s">
        <v>8665</v>
      </c>
      <c r="Q2477" s="419" t="s">
        <v>9586</v>
      </c>
      <c r="R2477" s="420" t="s">
        <v>11696</v>
      </c>
      <c r="S2477" s="408">
        <v>44774</v>
      </c>
      <c r="T2477" s="413" t="s">
        <v>1415</v>
      </c>
      <c r="U2477" s="417" t="s">
        <v>1416</v>
      </c>
      <c r="V2477" s="421">
        <v>44819</v>
      </c>
      <c r="W2477" s="422" t="s">
        <v>11697</v>
      </c>
      <c r="X2477" s="417" t="s">
        <v>1436</v>
      </c>
      <c r="AB2477" s="414">
        <v>44715</v>
      </c>
    </row>
    <row r="2478" spans="1:29" s="8" customFormat="1" ht="15" hidden="1" customHeight="1" x14ac:dyDescent="0.25">
      <c r="A2478" s="409">
        <v>2462</v>
      </c>
      <c r="B2478" s="414">
        <v>44715</v>
      </c>
      <c r="C2478" s="412">
        <f t="shared" si="38"/>
        <v>2022</v>
      </c>
      <c r="D2478" s="411" t="s">
        <v>8678</v>
      </c>
      <c r="E2478" s="415">
        <v>100294741</v>
      </c>
      <c r="F2478" s="416" t="s">
        <v>8442</v>
      </c>
      <c r="G2478" s="411" t="s">
        <v>613</v>
      </c>
      <c r="H2478" s="411" t="s">
        <v>637</v>
      </c>
      <c r="I2478" s="413" t="s">
        <v>636</v>
      </c>
      <c r="J2478" s="417">
        <v>66</v>
      </c>
      <c r="L2478" s="413" t="s">
        <v>8677</v>
      </c>
      <c r="M2478" s="413" t="s">
        <v>1427</v>
      </c>
      <c r="N2478" s="39" t="s">
        <v>1429</v>
      </c>
      <c r="O2478" s="413" t="s">
        <v>1441</v>
      </c>
      <c r="P2478" s="418" t="s">
        <v>5782</v>
      </c>
      <c r="Q2478" s="419" t="s">
        <v>9586</v>
      </c>
      <c r="R2478" s="420" t="s">
        <v>12751</v>
      </c>
      <c r="S2478" s="408">
        <v>44805</v>
      </c>
      <c r="T2478" s="413" t="s">
        <v>1415</v>
      </c>
      <c r="U2478" s="417" t="s">
        <v>1416</v>
      </c>
      <c r="V2478" s="421">
        <v>44849</v>
      </c>
      <c r="W2478" s="422" t="s">
        <v>12752</v>
      </c>
      <c r="X2478" s="417" t="s">
        <v>1436</v>
      </c>
      <c r="Z2478" s="8" t="s">
        <v>8681</v>
      </c>
      <c r="AB2478" s="414">
        <v>44715</v>
      </c>
    </row>
    <row r="2479" spans="1:29" s="8" customFormat="1" ht="15" hidden="1" customHeight="1" x14ac:dyDescent="0.25">
      <c r="A2479" s="56">
        <v>2463</v>
      </c>
      <c r="B2479" s="57">
        <v>44715</v>
      </c>
      <c r="C2479" s="412">
        <f t="shared" si="38"/>
        <v>2022</v>
      </c>
      <c r="D2479" s="58" t="s">
        <v>7997</v>
      </c>
      <c r="E2479" s="59">
        <v>100294708</v>
      </c>
      <c r="F2479" s="60" t="s">
        <v>8442</v>
      </c>
      <c r="G2479" s="58" t="s">
        <v>613</v>
      </c>
      <c r="H2479" s="58" t="s">
        <v>637</v>
      </c>
      <c r="I2479" s="62" t="s">
        <v>636</v>
      </c>
      <c r="J2479" s="61">
        <v>33</v>
      </c>
      <c r="K2479" s="10"/>
      <c r="L2479" s="62" t="s">
        <v>8145</v>
      </c>
      <c r="M2479" s="62" t="s">
        <v>1427</v>
      </c>
      <c r="N2479" s="44" t="s">
        <v>1429</v>
      </c>
      <c r="O2479" s="62" t="s">
        <v>8679</v>
      </c>
      <c r="P2479" s="63" t="s">
        <v>8680</v>
      </c>
      <c r="Q2479" s="64"/>
      <c r="R2479" s="65"/>
      <c r="S2479" s="66"/>
      <c r="T2479" s="62"/>
      <c r="U2479" s="61"/>
      <c r="V2479" s="67"/>
      <c r="W2479" s="101" t="s">
        <v>1419</v>
      </c>
      <c r="X2479" s="61" t="s">
        <v>1426</v>
      </c>
      <c r="Y2479" s="10"/>
      <c r="Z2479" s="10"/>
      <c r="AA2479" s="10"/>
      <c r="AB2479" s="57">
        <v>44715</v>
      </c>
      <c r="AC2479" s="10"/>
    </row>
    <row r="2480" spans="1:29" s="8" customFormat="1" ht="15" hidden="1" customHeight="1" x14ac:dyDescent="0.25">
      <c r="A2480" s="409">
        <v>2464</v>
      </c>
      <c r="B2480" s="414">
        <v>44715</v>
      </c>
      <c r="C2480" s="412">
        <f t="shared" si="38"/>
        <v>2022</v>
      </c>
      <c r="D2480" s="411" t="s">
        <v>8682</v>
      </c>
      <c r="E2480" s="415">
        <v>100294691</v>
      </c>
      <c r="F2480" s="416" t="s">
        <v>8442</v>
      </c>
      <c r="G2480" s="411" t="s">
        <v>613</v>
      </c>
      <c r="H2480" s="411" t="s">
        <v>637</v>
      </c>
      <c r="I2480" s="413" t="s">
        <v>636</v>
      </c>
      <c r="J2480" s="417">
        <v>16</v>
      </c>
      <c r="L2480" s="413" t="s">
        <v>8683</v>
      </c>
      <c r="M2480" s="413" t="s">
        <v>1427</v>
      </c>
      <c r="N2480" s="39" t="s">
        <v>1429</v>
      </c>
      <c r="O2480" s="413" t="s">
        <v>1441</v>
      </c>
      <c r="P2480" s="418" t="s">
        <v>12731</v>
      </c>
      <c r="Q2480" s="419" t="s">
        <v>9586</v>
      </c>
      <c r="R2480" s="420" t="s">
        <v>12732</v>
      </c>
      <c r="S2480" s="408">
        <v>44774</v>
      </c>
      <c r="T2480" s="413" t="s">
        <v>1415</v>
      </c>
      <c r="U2480" s="417" t="s">
        <v>1416</v>
      </c>
      <c r="V2480" s="421">
        <v>44848</v>
      </c>
      <c r="W2480" s="422" t="s">
        <v>12733</v>
      </c>
      <c r="X2480" s="417" t="s">
        <v>1436</v>
      </c>
      <c r="Z2480" s="8" t="s">
        <v>8681</v>
      </c>
      <c r="AB2480" s="414">
        <v>44715</v>
      </c>
    </row>
    <row r="2481" spans="1:29" s="8" customFormat="1" ht="15" hidden="1" customHeight="1" x14ac:dyDescent="0.25">
      <c r="A2481" s="409">
        <v>2465</v>
      </c>
      <c r="B2481" s="414">
        <v>44715</v>
      </c>
      <c r="C2481" s="412">
        <f t="shared" si="38"/>
        <v>2022</v>
      </c>
      <c r="D2481" s="411" t="s">
        <v>8684</v>
      </c>
      <c r="E2481" s="415">
        <v>100294690</v>
      </c>
      <c r="F2481" s="416" t="s">
        <v>8442</v>
      </c>
      <c r="G2481" s="411" t="s">
        <v>613</v>
      </c>
      <c r="H2481" s="411" t="s">
        <v>637</v>
      </c>
      <c r="I2481" s="413" t="s">
        <v>636</v>
      </c>
      <c r="J2481" s="417">
        <v>15</v>
      </c>
      <c r="L2481" s="413" t="s">
        <v>8685</v>
      </c>
      <c r="M2481" s="413" t="s">
        <v>1427</v>
      </c>
      <c r="N2481" s="412" t="s">
        <v>1429</v>
      </c>
      <c r="O2481" s="413" t="s">
        <v>1441</v>
      </c>
      <c r="P2481" s="418" t="s">
        <v>8686</v>
      </c>
      <c r="Q2481" s="419" t="s">
        <v>9586</v>
      </c>
      <c r="R2481" s="420" t="s">
        <v>14788</v>
      </c>
      <c r="S2481" s="408">
        <v>44896</v>
      </c>
      <c r="T2481" s="413" t="s">
        <v>1415</v>
      </c>
      <c r="U2481" s="417" t="s">
        <v>1416</v>
      </c>
      <c r="V2481" s="421">
        <v>44944</v>
      </c>
      <c r="W2481" s="422" t="s">
        <v>14789</v>
      </c>
      <c r="X2481" s="417" t="s">
        <v>1436</v>
      </c>
      <c r="AB2481" s="414">
        <v>44715</v>
      </c>
      <c r="AC2481" s="4393">
        <v>44883</v>
      </c>
    </row>
    <row r="2482" spans="1:29" s="10" customFormat="1" ht="15" hidden="1" customHeight="1" x14ac:dyDescent="0.25">
      <c r="A2482" s="56">
        <v>2466</v>
      </c>
      <c r="B2482" s="57">
        <v>44715</v>
      </c>
      <c r="C2482" s="412">
        <f t="shared" si="38"/>
        <v>2022</v>
      </c>
      <c r="D2482" s="58" t="s">
        <v>8687</v>
      </c>
      <c r="E2482" s="59">
        <v>100294687</v>
      </c>
      <c r="F2482" s="60" t="s">
        <v>8442</v>
      </c>
      <c r="G2482" s="58" t="s">
        <v>613</v>
      </c>
      <c r="H2482" s="58" t="s">
        <v>637</v>
      </c>
      <c r="I2482" s="62" t="s">
        <v>636</v>
      </c>
      <c r="J2482" s="61">
        <v>12</v>
      </c>
      <c r="L2482" s="62" t="s">
        <v>8688</v>
      </c>
      <c r="M2482" s="62" t="s">
        <v>1427</v>
      </c>
      <c r="N2482" s="44" t="s">
        <v>1429</v>
      </c>
      <c r="O2482" s="62" t="s">
        <v>1441</v>
      </c>
      <c r="P2482" s="63" t="s">
        <v>8689</v>
      </c>
      <c r="Q2482" s="64" t="s">
        <v>834</v>
      </c>
      <c r="R2482" s="65" t="s">
        <v>9553</v>
      </c>
      <c r="S2482" s="66">
        <v>44774</v>
      </c>
      <c r="T2482" s="62" t="s">
        <v>634</v>
      </c>
      <c r="U2482" s="61" t="s">
        <v>1416</v>
      </c>
      <c r="V2482" s="67">
        <v>44779</v>
      </c>
      <c r="W2482" s="101" t="s">
        <v>1419</v>
      </c>
      <c r="X2482" s="61" t="s">
        <v>1426</v>
      </c>
      <c r="Z2482" s="10" t="s">
        <v>8681</v>
      </c>
      <c r="AB2482" s="57">
        <v>44715</v>
      </c>
    </row>
    <row r="2483" spans="1:29" s="8" customFormat="1" ht="15" hidden="1" customHeight="1" x14ac:dyDescent="0.25">
      <c r="A2483" s="409">
        <v>2467</v>
      </c>
      <c r="B2483" s="414">
        <v>44718</v>
      </c>
      <c r="C2483" s="412">
        <f t="shared" si="38"/>
        <v>2022</v>
      </c>
      <c r="D2483" s="411" t="s">
        <v>8697</v>
      </c>
      <c r="E2483" s="415">
        <v>100396837</v>
      </c>
      <c r="F2483" s="416" t="s">
        <v>8443</v>
      </c>
      <c r="G2483" s="411" t="s">
        <v>613</v>
      </c>
      <c r="H2483" s="411" t="s">
        <v>4899</v>
      </c>
      <c r="I2483" s="413" t="s">
        <v>2035</v>
      </c>
      <c r="J2483" s="417">
        <v>14</v>
      </c>
      <c r="L2483" s="413" t="s">
        <v>8698</v>
      </c>
      <c r="M2483" s="413" t="s">
        <v>1427</v>
      </c>
      <c r="N2483" s="39" t="s">
        <v>1429</v>
      </c>
      <c r="O2483" s="413" t="s">
        <v>2463</v>
      </c>
      <c r="P2483" s="418" t="s">
        <v>10683</v>
      </c>
      <c r="Q2483" s="419" t="s">
        <v>9586</v>
      </c>
      <c r="R2483" s="420" t="s">
        <v>10684</v>
      </c>
      <c r="S2483" s="408">
        <v>44774</v>
      </c>
      <c r="T2483" s="413" t="s">
        <v>1415</v>
      </c>
      <c r="U2483" s="417" t="s">
        <v>1416</v>
      </c>
      <c r="V2483" s="421">
        <v>44810</v>
      </c>
      <c r="W2483" s="422" t="s">
        <v>10685</v>
      </c>
      <c r="X2483" s="417" t="s">
        <v>1436</v>
      </c>
      <c r="AB2483" s="414">
        <v>44718</v>
      </c>
    </row>
    <row r="2484" spans="1:29" s="8" customFormat="1" ht="30" hidden="1" customHeight="1" x14ac:dyDescent="0.25">
      <c r="A2484" s="409">
        <v>2468</v>
      </c>
      <c r="B2484" s="414">
        <v>44719</v>
      </c>
      <c r="C2484" s="412">
        <f t="shared" si="38"/>
        <v>2022</v>
      </c>
      <c r="D2484" s="411" t="s">
        <v>8666</v>
      </c>
      <c r="E2484" s="415" t="s">
        <v>606</v>
      </c>
      <c r="F2484" s="416" t="s">
        <v>8443</v>
      </c>
      <c r="G2484" s="411" t="s">
        <v>613</v>
      </c>
      <c r="H2484" s="411" t="s">
        <v>646</v>
      </c>
      <c r="I2484" s="413" t="s">
        <v>8667</v>
      </c>
      <c r="J2484" s="417">
        <v>28</v>
      </c>
      <c r="L2484" s="413" t="s">
        <v>8668</v>
      </c>
      <c r="M2484" s="413" t="s">
        <v>1427</v>
      </c>
      <c r="N2484" s="39" t="s">
        <v>1429</v>
      </c>
      <c r="O2484" s="413" t="s">
        <v>1601</v>
      </c>
      <c r="P2484" s="418" t="s">
        <v>10547</v>
      </c>
      <c r="Q2484" s="419" t="s">
        <v>9586</v>
      </c>
      <c r="R2484" s="420" t="s">
        <v>10548</v>
      </c>
      <c r="S2484" s="408">
        <v>44774</v>
      </c>
      <c r="T2484" s="413" t="s">
        <v>1415</v>
      </c>
      <c r="U2484" s="417" t="s">
        <v>1416</v>
      </c>
      <c r="V2484" s="421">
        <v>44817</v>
      </c>
      <c r="W2484" s="422" t="s">
        <v>10549</v>
      </c>
      <c r="X2484" s="417" t="s">
        <v>1436</v>
      </c>
      <c r="AB2484" s="414">
        <v>44719</v>
      </c>
    </row>
    <row r="2485" spans="1:29" s="10" customFormat="1" ht="15" hidden="1" customHeight="1" x14ac:dyDescent="0.25">
      <c r="A2485" s="409">
        <v>2469</v>
      </c>
      <c r="B2485" s="414">
        <v>44720</v>
      </c>
      <c r="C2485" s="412">
        <f t="shared" si="38"/>
        <v>2022</v>
      </c>
      <c r="D2485" s="411" t="s">
        <v>8669</v>
      </c>
      <c r="E2485" s="415">
        <v>100393972</v>
      </c>
      <c r="F2485" s="416" t="s">
        <v>8443</v>
      </c>
      <c r="G2485" s="411" t="s">
        <v>613</v>
      </c>
      <c r="H2485" s="411" t="s">
        <v>693</v>
      </c>
      <c r="I2485" s="413" t="s">
        <v>752</v>
      </c>
      <c r="J2485" s="417">
        <v>37</v>
      </c>
      <c r="K2485" s="8"/>
      <c r="L2485" s="413" t="s">
        <v>8670</v>
      </c>
      <c r="M2485" s="413" t="s">
        <v>1427</v>
      </c>
      <c r="N2485" s="39" t="s">
        <v>1429</v>
      </c>
      <c r="O2485" s="413" t="s">
        <v>1834</v>
      </c>
      <c r="P2485" s="418" t="s">
        <v>4761</v>
      </c>
      <c r="Q2485" s="419" t="s">
        <v>9586</v>
      </c>
      <c r="R2485" s="420" t="s">
        <v>10736</v>
      </c>
      <c r="S2485" s="408">
        <v>44774</v>
      </c>
      <c r="T2485" s="413" t="s">
        <v>1415</v>
      </c>
      <c r="U2485" s="417" t="s">
        <v>1416</v>
      </c>
      <c r="V2485" s="421">
        <v>44810</v>
      </c>
      <c r="W2485" s="422" t="s">
        <v>10737</v>
      </c>
      <c r="X2485" s="417" t="s">
        <v>1436</v>
      </c>
      <c r="Y2485" s="8"/>
      <c r="Z2485" s="8"/>
      <c r="AA2485" s="8"/>
      <c r="AB2485" s="414">
        <v>44720</v>
      </c>
      <c r="AC2485" s="8"/>
    </row>
    <row r="2486" spans="1:29" s="8" customFormat="1" ht="15" hidden="1" customHeight="1" x14ac:dyDescent="0.25">
      <c r="A2486" s="409">
        <v>2470</v>
      </c>
      <c r="B2486" s="414">
        <v>44720</v>
      </c>
      <c r="C2486" s="412">
        <f t="shared" si="38"/>
        <v>2022</v>
      </c>
      <c r="D2486" s="411" t="s">
        <v>8693</v>
      </c>
      <c r="E2486" s="415" t="s">
        <v>606</v>
      </c>
      <c r="F2486" s="416" t="s">
        <v>8442</v>
      </c>
      <c r="G2486" s="411" t="s">
        <v>613</v>
      </c>
      <c r="H2486" s="411" t="s">
        <v>7620</v>
      </c>
      <c r="I2486" s="413" t="s">
        <v>793</v>
      </c>
      <c r="J2486" s="417">
        <v>135</v>
      </c>
      <c r="L2486" s="413" t="s">
        <v>8694</v>
      </c>
      <c r="M2486" s="413" t="s">
        <v>1427</v>
      </c>
      <c r="N2486" s="39" t="s">
        <v>1429</v>
      </c>
      <c r="O2486" s="413" t="s">
        <v>1851</v>
      </c>
      <c r="P2486" s="418" t="s">
        <v>634</v>
      </c>
      <c r="Q2486" s="419" t="s">
        <v>9586</v>
      </c>
      <c r="R2486" s="420" t="s">
        <v>11087</v>
      </c>
      <c r="S2486" s="408">
        <v>44774</v>
      </c>
      <c r="T2486" s="413" t="s">
        <v>1415</v>
      </c>
      <c r="U2486" s="417" t="s">
        <v>1416</v>
      </c>
      <c r="V2486" s="421">
        <v>44813</v>
      </c>
      <c r="W2486" s="422" t="s">
        <v>11088</v>
      </c>
      <c r="X2486" s="417" t="s">
        <v>1436</v>
      </c>
      <c r="AB2486" s="414">
        <v>44720</v>
      </c>
    </row>
    <row r="2487" spans="1:29" s="8" customFormat="1" ht="15" hidden="1" customHeight="1" x14ac:dyDescent="0.25">
      <c r="A2487" s="409">
        <v>2471</v>
      </c>
      <c r="B2487" s="414">
        <v>44720</v>
      </c>
      <c r="C2487" s="412">
        <f t="shared" si="38"/>
        <v>2022</v>
      </c>
      <c r="D2487" s="411" t="s">
        <v>8699</v>
      </c>
      <c r="E2487" s="415">
        <v>100375048</v>
      </c>
      <c r="F2487" s="416" t="s">
        <v>8443</v>
      </c>
      <c r="G2487" s="411" t="s">
        <v>613</v>
      </c>
      <c r="H2487" s="411" t="s">
        <v>740</v>
      </c>
      <c r="I2487" s="413" t="s">
        <v>45</v>
      </c>
      <c r="J2487" s="417">
        <v>28</v>
      </c>
      <c r="L2487" s="413" t="s">
        <v>8700</v>
      </c>
      <c r="M2487" s="413" t="s">
        <v>1427</v>
      </c>
      <c r="N2487" s="39" t="s">
        <v>1429</v>
      </c>
      <c r="O2487" s="413" t="s">
        <v>1506</v>
      </c>
      <c r="P2487" s="418" t="s">
        <v>10270</v>
      </c>
      <c r="Q2487" s="419" t="s">
        <v>9586</v>
      </c>
      <c r="R2487" s="420" t="s">
        <v>10271</v>
      </c>
      <c r="S2487" s="408">
        <v>44774</v>
      </c>
      <c r="T2487" s="413" t="s">
        <v>1415</v>
      </c>
      <c r="U2487" s="417" t="s">
        <v>1416</v>
      </c>
      <c r="V2487" s="421">
        <v>44810</v>
      </c>
      <c r="W2487" s="422" t="s">
        <v>10272</v>
      </c>
      <c r="X2487" s="417" t="s">
        <v>1436</v>
      </c>
      <c r="AB2487" s="414">
        <v>44720</v>
      </c>
    </row>
    <row r="2488" spans="1:29" s="8" customFormat="1" ht="15" hidden="1" customHeight="1" x14ac:dyDescent="0.25">
      <c r="A2488" s="409">
        <v>2472</v>
      </c>
      <c r="B2488" s="414">
        <v>44720</v>
      </c>
      <c r="C2488" s="412">
        <f t="shared" si="38"/>
        <v>2022</v>
      </c>
      <c r="D2488" s="411" t="s">
        <v>8701</v>
      </c>
      <c r="E2488" s="415">
        <v>100311482</v>
      </c>
      <c r="F2488" s="416" t="s">
        <v>8442</v>
      </c>
      <c r="G2488" s="411" t="s">
        <v>613</v>
      </c>
      <c r="H2488" s="411" t="s">
        <v>813</v>
      </c>
      <c r="I2488" s="413" t="s">
        <v>713</v>
      </c>
      <c r="J2488" s="417">
        <v>76</v>
      </c>
      <c r="L2488" s="413" t="s">
        <v>8702</v>
      </c>
      <c r="M2488" s="413" t="s">
        <v>1427</v>
      </c>
      <c r="N2488" s="39" t="s">
        <v>1429</v>
      </c>
      <c r="O2488" s="413" t="s">
        <v>1433</v>
      </c>
      <c r="P2488" s="418" t="s">
        <v>8703</v>
      </c>
      <c r="Q2488" s="419" t="s">
        <v>9586</v>
      </c>
      <c r="R2488" s="420" t="s">
        <v>10716</v>
      </c>
      <c r="S2488" s="408">
        <v>44774</v>
      </c>
      <c r="T2488" s="413" t="s">
        <v>1415</v>
      </c>
      <c r="U2488" s="417" t="s">
        <v>1416</v>
      </c>
      <c r="V2488" s="421">
        <v>44810</v>
      </c>
      <c r="W2488" s="422" t="s">
        <v>10717</v>
      </c>
      <c r="X2488" s="417" t="s">
        <v>1436</v>
      </c>
      <c r="AB2488" s="414">
        <v>44720</v>
      </c>
    </row>
    <row r="2489" spans="1:29" s="8" customFormat="1" ht="15" hidden="1" customHeight="1" x14ac:dyDescent="0.25">
      <c r="A2489" s="409">
        <v>2473</v>
      </c>
      <c r="B2489" s="414">
        <v>44721</v>
      </c>
      <c r="C2489" s="412">
        <f t="shared" si="38"/>
        <v>2022</v>
      </c>
      <c r="D2489" s="411" t="s">
        <v>8671</v>
      </c>
      <c r="E2489" s="415">
        <v>100325611</v>
      </c>
      <c r="F2489" s="416" t="s">
        <v>8442</v>
      </c>
      <c r="G2489" s="411" t="s">
        <v>613</v>
      </c>
      <c r="H2489" s="411" t="s">
        <v>709</v>
      </c>
      <c r="I2489" s="413" t="s">
        <v>752</v>
      </c>
      <c r="J2489" s="417">
        <v>57</v>
      </c>
      <c r="L2489" s="413" t="s">
        <v>8676</v>
      </c>
      <c r="M2489" s="413" t="s">
        <v>1427</v>
      </c>
      <c r="N2489" s="39" t="s">
        <v>1429</v>
      </c>
      <c r="O2489" s="413" t="s">
        <v>1464</v>
      </c>
      <c r="P2489" s="418" t="s">
        <v>8675</v>
      </c>
      <c r="Q2489" s="419" t="s">
        <v>9586</v>
      </c>
      <c r="R2489" s="420" t="s">
        <v>10709</v>
      </c>
      <c r="S2489" s="408">
        <v>44774</v>
      </c>
      <c r="T2489" s="413" t="s">
        <v>1415</v>
      </c>
      <c r="U2489" s="417" t="s">
        <v>1416</v>
      </c>
      <c r="V2489" s="421">
        <v>44810</v>
      </c>
      <c r="W2489" s="422" t="s">
        <v>10710</v>
      </c>
      <c r="X2489" s="417" t="s">
        <v>1436</v>
      </c>
      <c r="AB2489" s="414">
        <v>44721</v>
      </c>
    </row>
    <row r="2490" spans="1:29" s="8" customFormat="1" ht="15" hidden="1" customHeight="1" x14ac:dyDescent="0.25">
      <c r="A2490" s="409">
        <v>2474</v>
      </c>
      <c r="B2490" s="414">
        <v>44721</v>
      </c>
      <c r="C2490" s="412">
        <f t="shared" si="38"/>
        <v>2022</v>
      </c>
      <c r="D2490" s="411" t="s">
        <v>8674</v>
      </c>
      <c r="E2490" s="415">
        <v>100323623</v>
      </c>
      <c r="F2490" s="416" t="s">
        <v>8442</v>
      </c>
      <c r="G2490" s="411" t="s">
        <v>613</v>
      </c>
      <c r="H2490" s="411" t="s">
        <v>709</v>
      </c>
      <c r="I2490" s="413" t="s">
        <v>3825</v>
      </c>
      <c r="J2490" s="417">
        <v>31</v>
      </c>
      <c r="L2490" s="413" t="s">
        <v>8672</v>
      </c>
      <c r="M2490" s="413" t="s">
        <v>1427</v>
      </c>
      <c r="N2490" s="39" t="s">
        <v>1429</v>
      </c>
      <c r="O2490" s="413" t="s">
        <v>1453</v>
      </c>
      <c r="P2490" s="418" t="s">
        <v>8673</v>
      </c>
      <c r="Q2490" s="419" t="s">
        <v>9586</v>
      </c>
      <c r="R2490" s="420" t="s">
        <v>10390</v>
      </c>
      <c r="S2490" s="408">
        <v>44774</v>
      </c>
      <c r="T2490" s="413" t="s">
        <v>1415</v>
      </c>
      <c r="U2490" s="417" t="s">
        <v>1416</v>
      </c>
      <c r="V2490" s="421">
        <v>44809</v>
      </c>
      <c r="W2490" s="422" t="s">
        <v>10391</v>
      </c>
      <c r="X2490" s="417" t="s">
        <v>1436</v>
      </c>
      <c r="Z2490" s="8" t="s">
        <v>6281</v>
      </c>
      <c r="AB2490" s="414">
        <v>44721</v>
      </c>
    </row>
    <row r="2491" spans="1:29" s="8" customFormat="1" ht="15" hidden="1" customHeight="1" x14ac:dyDescent="0.25">
      <c r="A2491" s="409">
        <v>2475</v>
      </c>
      <c r="B2491" s="414">
        <v>44721</v>
      </c>
      <c r="C2491" s="412">
        <f t="shared" si="38"/>
        <v>2022</v>
      </c>
      <c r="D2491" s="411" t="s">
        <v>8704</v>
      </c>
      <c r="E2491" s="415">
        <v>100362787</v>
      </c>
      <c r="F2491" s="416" t="s">
        <v>8442</v>
      </c>
      <c r="G2491" s="411" t="s">
        <v>613</v>
      </c>
      <c r="H2491" s="411" t="s">
        <v>667</v>
      </c>
      <c r="I2491" s="413" t="s">
        <v>40</v>
      </c>
      <c r="J2491" s="417">
        <v>90</v>
      </c>
      <c r="L2491" s="413" t="s">
        <v>8705</v>
      </c>
      <c r="M2491" s="413" t="s">
        <v>1427</v>
      </c>
      <c r="N2491" s="39" t="s">
        <v>1429</v>
      </c>
      <c r="O2491" s="413" t="s">
        <v>1325</v>
      </c>
      <c r="P2491" s="418" t="s">
        <v>8706</v>
      </c>
      <c r="Q2491" s="419" t="s">
        <v>9586</v>
      </c>
      <c r="R2491" s="420" t="s">
        <v>11064</v>
      </c>
      <c r="S2491" s="408">
        <v>44774</v>
      </c>
      <c r="T2491" s="413" t="s">
        <v>1415</v>
      </c>
      <c r="U2491" s="417" t="s">
        <v>1416</v>
      </c>
      <c r="V2491" s="421">
        <v>44812</v>
      </c>
      <c r="W2491" s="422" t="s">
        <v>11065</v>
      </c>
      <c r="X2491" s="417" t="s">
        <v>1436</v>
      </c>
      <c r="AB2491" s="414">
        <v>44721</v>
      </c>
    </row>
    <row r="2492" spans="1:29" s="8" customFormat="1" ht="15" hidden="1" customHeight="1" x14ac:dyDescent="0.25">
      <c r="A2492" s="409">
        <v>2476</v>
      </c>
      <c r="B2492" s="414">
        <v>44721</v>
      </c>
      <c r="C2492" s="412">
        <f t="shared" si="38"/>
        <v>2022</v>
      </c>
      <c r="D2492" s="411" t="s">
        <v>8759</v>
      </c>
      <c r="E2492" s="415">
        <v>100213451</v>
      </c>
      <c r="F2492" s="416" t="s">
        <v>8443</v>
      </c>
      <c r="G2492" s="411" t="s">
        <v>613</v>
      </c>
      <c r="H2492" s="411" t="s">
        <v>8185</v>
      </c>
      <c r="I2492" s="413" t="s">
        <v>638</v>
      </c>
      <c r="J2492" s="417">
        <v>34</v>
      </c>
      <c r="L2492" s="413" t="s">
        <v>8760</v>
      </c>
      <c r="M2492" s="413" t="s">
        <v>1427</v>
      </c>
      <c r="N2492" s="39" t="s">
        <v>1429</v>
      </c>
      <c r="O2492" s="413" t="s">
        <v>1533</v>
      </c>
      <c r="P2492" s="418" t="s">
        <v>8761</v>
      </c>
      <c r="Q2492" s="419" t="s">
        <v>9586</v>
      </c>
      <c r="R2492" s="420" t="s">
        <v>12388</v>
      </c>
      <c r="S2492" s="408">
        <v>44774</v>
      </c>
      <c r="T2492" s="413" t="s">
        <v>1415</v>
      </c>
      <c r="U2492" s="417" t="s">
        <v>1416</v>
      </c>
      <c r="V2492" s="421">
        <v>44840</v>
      </c>
      <c r="W2492" s="422" t="s">
        <v>12389</v>
      </c>
      <c r="X2492" s="417" t="s">
        <v>1436</v>
      </c>
      <c r="AB2492" s="414">
        <v>44721</v>
      </c>
    </row>
    <row r="2493" spans="1:29" s="8" customFormat="1" ht="15" hidden="1" customHeight="1" x14ac:dyDescent="0.25">
      <c r="A2493" s="409">
        <v>2477</v>
      </c>
      <c r="B2493" s="414">
        <v>44721</v>
      </c>
      <c r="C2493" s="412">
        <f t="shared" si="38"/>
        <v>2022</v>
      </c>
      <c r="D2493" s="22" t="s">
        <v>8707</v>
      </c>
      <c r="E2493" s="23">
        <v>100380184</v>
      </c>
      <c r="F2493" s="24" t="s">
        <v>8442</v>
      </c>
      <c r="G2493" s="22" t="s">
        <v>613</v>
      </c>
      <c r="H2493" s="22" t="s">
        <v>823</v>
      </c>
      <c r="I2493" s="26" t="s">
        <v>5562</v>
      </c>
      <c r="J2493" s="25">
        <v>16</v>
      </c>
      <c r="L2493" s="26" t="s">
        <v>8708</v>
      </c>
      <c r="M2493" s="413" t="s">
        <v>1427</v>
      </c>
      <c r="N2493" s="39" t="s">
        <v>1429</v>
      </c>
      <c r="O2493" s="26" t="s">
        <v>1851</v>
      </c>
      <c r="P2493" s="27" t="s">
        <v>8709</v>
      </c>
      <c r="Q2493" s="28" t="s">
        <v>9586</v>
      </c>
      <c r="R2493" s="29" t="s">
        <v>10908</v>
      </c>
      <c r="S2493" s="30">
        <v>44774</v>
      </c>
      <c r="T2493" s="26" t="s">
        <v>1415</v>
      </c>
      <c r="U2493" s="25" t="s">
        <v>1416</v>
      </c>
      <c r="V2493" s="31">
        <v>44812</v>
      </c>
      <c r="W2493" s="99" t="s">
        <v>10909</v>
      </c>
      <c r="X2493" s="25" t="s">
        <v>1436</v>
      </c>
      <c r="AB2493" s="414">
        <v>44721</v>
      </c>
    </row>
    <row r="2494" spans="1:29" s="8" customFormat="1" ht="15" hidden="1" customHeight="1" x14ac:dyDescent="0.25">
      <c r="A2494" s="409">
        <v>2478</v>
      </c>
      <c r="B2494" s="414">
        <v>44722</v>
      </c>
      <c r="C2494" s="412">
        <f t="shared" si="38"/>
        <v>2022</v>
      </c>
      <c r="D2494" s="22" t="s">
        <v>8690</v>
      </c>
      <c r="E2494" s="23">
        <v>100391842</v>
      </c>
      <c r="F2494" s="24" t="s">
        <v>8442</v>
      </c>
      <c r="G2494" s="22" t="s">
        <v>613</v>
      </c>
      <c r="H2494" s="22" t="s">
        <v>1779</v>
      </c>
      <c r="I2494" s="26" t="s">
        <v>2226</v>
      </c>
      <c r="J2494" s="25">
        <v>175</v>
      </c>
      <c r="L2494" s="26" t="s">
        <v>8691</v>
      </c>
      <c r="M2494" s="413" t="s">
        <v>1427</v>
      </c>
      <c r="N2494" s="412" t="s">
        <v>1429</v>
      </c>
      <c r="O2494" s="26" t="s">
        <v>1460</v>
      </c>
      <c r="P2494" s="27" t="s">
        <v>8692</v>
      </c>
      <c r="Q2494" s="28" t="s">
        <v>9586</v>
      </c>
      <c r="R2494" s="29" t="s">
        <v>11274</v>
      </c>
      <c r="S2494" s="30">
        <v>44774</v>
      </c>
      <c r="T2494" s="26" t="s">
        <v>1415</v>
      </c>
      <c r="U2494" s="25" t="s">
        <v>1416</v>
      </c>
      <c r="V2494" s="31">
        <v>44817</v>
      </c>
      <c r="W2494" s="99" t="s">
        <v>11275</v>
      </c>
      <c r="X2494" s="25" t="s">
        <v>1436</v>
      </c>
      <c r="Z2494" s="8" t="s">
        <v>6281</v>
      </c>
      <c r="AB2494" s="414">
        <v>44722</v>
      </c>
    </row>
    <row r="2495" spans="1:29" s="8" customFormat="1" ht="15" hidden="1" customHeight="1" x14ac:dyDescent="0.25">
      <c r="A2495" s="409">
        <v>2479</v>
      </c>
      <c r="B2495" s="414">
        <v>44722</v>
      </c>
      <c r="C2495" s="412">
        <f t="shared" si="38"/>
        <v>2022</v>
      </c>
      <c r="D2495" s="22" t="s">
        <v>8710</v>
      </c>
      <c r="E2495" s="23" t="s">
        <v>606</v>
      </c>
      <c r="F2495" s="24" t="s">
        <v>8442</v>
      </c>
      <c r="G2495" s="22" t="s">
        <v>613</v>
      </c>
      <c r="H2495" s="22" t="s">
        <v>779</v>
      </c>
      <c r="I2495" s="26" t="s">
        <v>780</v>
      </c>
      <c r="J2495" s="25">
        <v>38</v>
      </c>
      <c r="L2495" s="26" t="s">
        <v>8711</v>
      </c>
      <c r="M2495" s="413" t="s">
        <v>1427</v>
      </c>
      <c r="N2495" s="39" t="s">
        <v>1429</v>
      </c>
      <c r="O2495" s="26" t="s">
        <v>1453</v>
      </c>
      <c r="P2495" s="27" t="s">
        <v>8712</v>
      </c>
      <c r="Q2495" s="28" t="s">
        <v>9586</v>
      </c>
      <c r="R2495" s="29" t="s">
        <v>9681</v>
      </c>
      <c r="S2495" s="30">
        <v>44774</v>
      </c>
      <c r="T2495" s="26" t="s">
        <v>1415</v>
      </c>
      <c r="U2495" s="25" t="s">
        <v>1416</v>
      </c>
      <c r="V2495" s="31">
        <v>44802</v>
      </c>
      <c r="W2495" s="99">
        <v>3674</v>
      </c>
      <c r="X2495" s="25" t="s">
        <v>1436</v>
      </c>
      <c r="AB2495" s="414">
        <v>44722</v>
      </c>
    </row>
    <row r="2496" spans="1:29" s="8" customFormat="1" ht="15" hidden="1" customHeight="1" x14ac:dyDescent="0.25">
      <c r="A2496" s="409">
        <v>2480</v>
      </c>
      <c r="B2496" s="414">
        <v>44722</v>
      </c>
      <c r="C2496" s="412">
        <f t="shared" si="38"/>
        <v>2022</v>
      </c>
      <c r="D2496" s="22" t="s">
        <v>8713</v>
      </c>
      <c r="E2496" s="23">
        <v>100359790</v>
      </c>
      <c r="F2496" s="24" t="s">
        <v>8442</v>
      </c>
      <c r="G2496" s="22" t="s">
        <v>613</v>
      </c>
      <c r="H2496" s="22" t="s">
        <v>1794</v>
      </c>
      <c r="I2496" s="26" t="s">
        <v>33</v>
      </c>
      <c r="J2496" s="25">
        <v>156</v>
      </c>
      <c r="L2496" s="26" t="s">
        <v>8714</v>
      </c>
      <c r="M2496" s="413" t="s">
        <v>1427</v>
      </c>
      <c r="N2496" s="39" t="s">
        <v>1429</v>
      </c>
      <c r="O2496" s="26" t="s">
        <v>1464</v>
      </c>
      <c r="P2496" s="27" t="s">
        <v>8715</v>
      </c>
      <c r="Q2496" s="28" t="s">
        <v>9586</v>
      </c>
      <c r="R2496" s="29" t="s">
        <v>15185</v>
      </c>
      <c r="S2496" s="30">
        <v>44897</v>
      </c>
      <c r="T2496" s="26" t="s">
        <v>1415</v>
      </c>
      <c r="U2496" s="25" t="s">
        <v>1416</v>
      </c>
      <c r="V2496" s="31">
        <v>44950</v>
      </c>
      <c r="W2496" s="99" t="s">
        <v>15186</v>
      </c>
      <c r="X2496" s="25" t="s">
        <v>1436</v>
      </c>
      <c r="AB2496" s="414">
        <v>44722</v>
      </c>
    </row>
    <row r="2497" spans="1:29" s="8" customFormat="1" ht="15" hidden="1" customHeight="1" x14ac:dyDescent="0.25">
      <c r="A2497" s="409">
        <v>2481</v>
      </c>
      <c r="B2497" s="414">
        <v>44722</v>
      </c>
      <c r="C2497" s="412">
        <f t="shared" si="38"/>
        <v>2022</v>
      </c>
      <c r="D2497" s="411" t="s">
        <v>8716</v>
      </c>
      <c r="E2497" s="415">
        <v>100360632</v>
      </c>
      <c r="F2497" s="416" t="s">
        <v>8442</v>
      </c>
      <c r="G2497" s="411" t="s">
        <v>613</v>
      </c>
      <c r="H2497" s="411" t="s">
        <v>717</v>
      </c>
      <c r="I2497" s="413" t="s">
        <v>1870</v>
      </c>
      <c r="J2497" s="417">
        <v>25</v>
      </c>
      <c r="L2497" s="413" t="s">
        <v>8717</v>
      </c>
      <c r="M2497" s="413" t="s">
        <v>1427</v>
      </c>
      <c r="N2497" s="39" t="s">
        <v>1429</v>
      </c>
      <c r="O2497" s="413" t="s">
        <v>1464</v>
      </c>
      <c r="P2497" s="418" t="s">
        <v>10848</v>
      </c>
      <c r="Q2497" s="419" t="s">
        <v>9586</v>
      </c>
      <c r="R2497" s="420" t="s">
        <v>10849</v>
      </c>
      <c r="S2497" s="408">
        <v>44774</v>
      </c>
      <c r="T2497" s="413" t="s">
        <v>1415</v>
      </c>
      <c r="U2497" s="417" t="s">
        <v>1416</v>
      </c>
      <c r="V2497" s="421">
        <v>44811</v>
      </c>
      <c r="W2497" s="422" t="s">
        <v>10850</v>
      </c>
      <c r="X2497" s="417" t="s">
        <v>1436</v>
      </c>
      <c r="Z2497" s="8" t="s">
        <v>6281</v>
      </c>
      <c r="AB2497" s="414">
        <v>44722</v>
      </c>
    </row>
    <row r="2498" spans="1:29" s="8" customFormat="1" ht="15" hidden="1" customHeight="1" x14ac:dyDescent="0.25">
      <c r="A2498" s="409">
        <v>2482</v>
      </c>
      <c r="B2498" s="414">
        <v>44722</v>
      </c>
      <c r="C2498" s="412">
        <f t="shared" si="38"/>
        <v>2022</v>
      </c>
      <c r="D2498" s="411" t="s">
        <v>8736</v>
      </c>
      <c r="E2498" s="415" t="s">
        <v>606</v>
      </c>
      <c r="F2498" s="416" t="s">
        <v>8443</v>
      </c>
      <c r="G2498" s="411" t="s">
        <v>613</v>
      </c>
      <c r="H2498" s="411" t="s">
        <v>692</v>
      </c>
      <c r="I2498" s="413" t="s">
        <v>726</v>
      </c>
      <c r="J2498" s="417">
        <v>172</v>
      </c>
      <c r="L2498" s="413" t="s">
        <v>8737</v>
      </c>
      <c r="M2498" s="413" t="s">
        <v>1427</v>
      </c>
      <c r="N2498" s="39" t="s">
        <v>1429</v>
      </c>
      <c r="O2498" s="413" t="s">
        <v>1527</v>
      </c>
      <c r="P2498" s="418" t="s">
        <v>14797</v>
      </c>
      <c r="Q2498" s="419" t="s">
        <v>9586</v>
      </c>
      <c r="R2498" s="420" t="s">
        <v>14798</v>
      </c>
      <c r="S2498" s="408">
        <v>44897</v>
      </c>
      <c r="T2498" s="413" t="s">
        <v>1415</v>
      </c>
      <c r="U2498" s="417" t="s">
        <v>1416</v>
      </c>
      <c r="V2498" s="421">
        <v>44945</v>
      </c>
      <c r="W2498" s="422" t="s">
        <v>3418</v>
      </c>
      <c r="X2498" s="417" t="s">
        <v>1436</v>
      </c>
      <c r="AB2498" s="414">
        <v>44722</v>
      </c>
    </row>
    <row r="2499" spans="1:29" s="8" customFormat="1" ht="15" hidden="1" customHeight="1" x14ac:dyDescent="0.25">
      <c r="A2499" s="409">
        <v>2483</v>
      </c>
      <c r="B2499" s="414">
        <v>44726</v>
      </c>
      <c r="C2499" s="412">
        <f t="shared" si="38"/>
        <v>2022</v>
      </c>
      <c r="D2499" s="411" t="s">
        <v>11201</v>
      </c>
      <c r="E2499" s="415">
        <v>100299881</v>
      </c>
      <c r="F2499" s="416" t="s">
        <v>8442</v>
      </c>
      <c r="G2499" s="411" t="s">
        <v>613</v>
      </c>
      <c r="H2499" s="411" t="s">
        <v>715</v>
      </c>
      <c r="I2499" s="413" t="s">
        <v>8722</v>
      </c>
      <c r="J2499" s="417">
        <v>123</v>
      </c>
      <c r="L2499" s="413" t="s">
        <v>8723</v>
      </c>
      <c r="M2499" s="413" t="s">
        <v>1427</v>
      </c>
      <c r="N2499" s="39" t="s">
        <v>1429</v>
      </c>
      <c r="O2499" s="413" t="s">
        <v>1446</v>
      </c>
      <c r="P2499" s="418" t="s">
        <v>8724</v>
      </c>
      <c r="Q2499" s="419" t="s">
        <v>9586</v>
      </c>
      <c r="R2499" s="420" t="s">
        <v>11202</v>
      </c>
      <c r="S2499" s="408">
        <v>44774</v>
      </c>
      <c r="T2499" s="413" t="s">
        <v>1415</v>
      </c>
      <c r="U2499" s="417" t="s">
        <v>1416</v>
      </c>
      <c r="V2499" s="421">
        <v>44816</v>
      </c>
      <c r="W2499" s="422" t="s">
        <v>11203</v>
      </c>
      <c r="X2499" s="417" t="s">
        <v>1436</v>
      </c>
      <c r="Z2499" s="8" t="s">
        <v>6281</v>
      </c>
      <c r="AB2499" s="414">
        <v>44726</v>
      </c>
    </row>
    <row r="2500" spans="1:29" s="8" customFormat="1" ht="15" hidden="1" customHeight="1" x14ac:dyDescent="0.25">
      <c r="A2500" s="409">
        <v>2484</v>
      </c>
      <c r="B2500" s="414">
        <v>44726</v>
      </c>
      <c r="C2500" s="412">
        <f t="shared" si="38"/>
        <v>2022</v>
      </c>
      <c r="D2500" s="411" t="s">
        <v>8733</v>
      </c>
      <c r="E2500" s="415">
        <v>100391288</v>
      </c>
      <c r="F2500" s="416" t="s">
        <v>8443</v>
      </c>
      <c r="G2500" s="411" t="s">
        <v>613</v>
      </c>
      <c r="H2500" s="411" t="s">
        <v>1869</v>
      </c>
      <c r="I2500" s="413" t="s">
        <v>708</v>
      </c>
      <c r="J2500" s="417">
        <v>43</v>
      </c>
      <c r="L2500" s="409">
        <v>1113952</v>
      </c>
      <c r="M2500" s="413" t="s">
        <v>1427</v>
      </c>
      <c r="N2500" s="39" t="s">
        <v>1429</v>
      </c>
      <c r="O2500" s="413" t="s">
        <v>2235</v>
      </c>
      <c r="P2500" s="418" t="s">
        <v>10616</v>
      </c>
      <c r="Q2500" s="419" t="s">
        <v>9586</v>
      </c>
      <c r="R2500" s="420" t="s">
        <v>10649</v>
      </c>
      <c r="S2500" s="408">
        <v>44774</v>
      </c>
      <c r="T2500" s="413" t="s">
        <v>1415</v>
      </c>
      <c r="U2500" s="417" t="s">
        <v>1416</v>
      </c>
      <c r="V2500" s="421">
        <v>44810</v>
      </c>
      <c r="W2500" s="422" t="s">
        <v>10650</v>
      </c>
      <c r="X2500" s="417" t="s">
        <v>1436</v>
      </c>
      <c r="AB2500" s="414">
        <v>44726</v>
      </c>
    </row>
    <row r="2501" spans="1:29" s="8" customFormat="1" ht="15" hidden="1" customHeight="1" x14ac:dyDescent="0.25">
      <c r="A2501" s="409">
        <v>2485</v>
      </c>
      <c r="B2501" s="414">
        <v>44727</v>
      </c>
      <c r="C2501" s="412">
        <f t="shared" si="38"/>
        <v>2022</v>
      </c>
      <c r="D2501" s="411" t="s">
        <v>8734</v>
      </c>
      <c r="E2501" s="415">
        <v>100293879</v>
      </c>
      <c r="F2501" s="416" t="s">
        <v>8443</v>
      </c>
      <c r="G2501" s="411" t="s">
        <v>613</v>
      </c>
      <c r="H2501" s="411" t="s">
        <v>646</v>
      </c>
      <c r="I2501" s="413" t="s">
        <v>751</v>
      </c>
      <c r="J2501" s="417">
        <v>90</v>
      </c>
      <c r="L2501" s="413" t="s">
        <v>8735</v>
      </c>
      <c r="M2501" s="413" t="s">
        <v>1427</v>
      </c>
      <c r="N2501" s="39" t="s">
        <v>1429</v>
      </c>
      <c r="O2501" s="413" t="s">
        <v>1527</v>
      </c>
      <c r="P2501" s="418" t="s">
        <v>10545</v>
      </c>
      <c r="Q2501" s="419" t="s">
        <v>9586</v>
      </c>
      <c r="R2501" s="420" t="s">
        <v>10546</v>
      </c>
      <c r="S2501" s="408">
        <v>44774</v>
      </c>
      <c r="T2501" s="413" t="s">
        <v>1415</v>
      </c>
      <c r="U2501" s="417" t="s">
        <v>1416</v>
      </c>
      <c r="V2501" s="421">
        <v>44817</v>
      </c>
      <c r="W2501" s="422" t="s">
        <v>10473</v>
      </c>
      <c r="X2501" s="417" t="s">
        <v>1436</v>
      </c>
      <c r="AB2501" s="414">
        <v>44727</v>
      </c>
    </row>
    <row r="2502" spans="1:29" s="8" customFormat="1" ht="15" hidden="1" customHeight="1" x14ac:dyDescent="0.25">
      <c r="A2502" s="409">
        <v>2486</v>
      </c>
      <c r="B2502" s="414">
        <v>44727</v>
      </c>
      <c r="C2502" s="412">
        <f t="shared" si="38"/>
        <v>2022</v>
      </c>
      <c r="D2502" s="411" t="s">
        <v>8746</v>
      </c>
      <c r="E2502" s="415" t="s">
        <v>606</v>
      </c>
      <c r="F2502" s="416" t="s">
        <v>8442</v>
      </c>
      <c r="G2502" s="411" t="s">
        <v>613</v>
      </c>
      <c r="H2502" s="411" t="s">
        <v>696</v>
      </c>
      <c r="I2502" s="413" t="s">
        <v>635</v>
      </c>
      <c r="J2502" s="417">
        <v>50</v>
      </c>
      <c r="L2502" s="413" t="s">
        <v>8747</v>
      </c>
      <c r="M2502" s="413" t="s">
        <v>1427</v>
      </c>
      <c r="N2502" s="39" t="s">
        <v>1429</v>
      </c>
      <c r="O2502" s="413" t="s">
        <v>1601</v>
      </c>
      <c r="P2502" s="418" t="s">
        <v>8748</v>
      </c>
      <c r="Q2502" s="419" t="s">
        <v>9586</v>
      </c>
      <c r="R2502" s="420" t="s">
        <v>11376</v>
      </c>
      <c r="S2502" s="408">
        <v>44774</v>
      </c>
      <c r="T2502" s="413" t="s">
        <v>1415</v>
      </c>
      <c r="U2502" s="417" t="s">
        <v>1416</v>
      </c>
      <c r="V2502" s="421">
        <v>44812</v>
      </c>
      <c r="W2502" s="422" t="s">
        <v>11377</v>
      </c>
      <c r="X2502" s="417" t="s">
        <v>1436</v>
      </c>
      <c r="Z2502" s="8">
        <v>89033223592</v>
      </c>
      <c r="AB2502" s="414">
        <v>44727</v>
      </c>
    </row>
    <row r="2503" spans="1:29" s="8" customFormat="1" ht="15" hidden="1" customHeight="1" x14ac:dyDescent="0.25">
      <c r="A2503" s="409">
        <v>2487</v>
      </c>
      <c r="B2503" s="414">
        <v>44727</v>
      </c>
      <c r="C2503" s="412">
        <f t="shared" si="38"/>
        <v>2022</v>
      </c>
      <c r="D2503" s="22" t="s">
        <v>8752</v>
      </c>
      <c r="E2503" s="23">
        <v>100342698</v>
      </c>
      <c r="F2503" s="24" t="s">
        <v>8442</v>
      </c>
      <c r="G2503" s="22" t="s">
        <v>613</v>
      </c>
      <c r="H2503" s="22" t="s">
        <v>665</v>
      </c>
      <c r="I2503" s="26" t="s">
        <v>666</v>
      </c>
      <c r="J2503" s="25">
        <v>24</v>
      </c>
      <c r="L2503" s="26" t="s">
        <v>8753</v>
      </c>
      <c r="M2503" s="413" t="s">
        <v>1427</v>
      </c>
      <c r="N2503" s="39" t="s">
        <v>1429</v>
      </c>
      <c r="O2503" s="26" t="s">
        <v>1464</v>
      </c>
      <c r="P2503" s="27" t="s">
        <v>10570</v>
      </c>
      <c r="Q2503" s="28" t="s">
        <v>9586</v>
      </c>
      <c r="R2503" s="29" t="s">
        <v>10571</v>
      </c>
      <c r="S2503" s="30">
        <v>44774</v>
      </c>
      <c r="T2503" s="26" t="s">
        <v>1415</v>
      </c>
      <c r="U2503" s="25" t="s">
        <v>1416</v>
      </c>
      <c r="V2503" s="31">
        <v>44818</v>
      </c>
      <c r="W2503" s="99" t="s">
        <v>6102</v>
      </c>
      <c r="X2503" s="25" t="s">
        <v>1436</v>
      </c>
      <c r="Z2503" s="8" t="s">
        <v>6281</v>
      </c>
      <c r="AA2503" s="8" t="s">
        <v>8754</v>
      </c>
      <c r="AB2503" s="414">
        <v>44727</v>
      </c>
    </row>
    <row r="2504" spans="1:29" s="8" customFormat="1" ht="15" hidden="1" customHeight="1" x14ac:dyDescent="0.25">
      <c r="A2504" s="409">
        <v>2488</v>
      </c>
      <c r="B2504" s="414">
        <v>44728</v>
      </c>
      <c r="C2504" s="412">
        <f t="shared" si="38"/>
        <v>2022</v>
      </c>
      <c r="D2504" s="411" t="s">
        <v>8738</v>
      </c>
      <c r="E2504" s="415">
        <v>100235565</v>
      </c>
      <c r="F2504" s="416" t="s">
        <v>8442</v>
      </c>
      <c r="G2504" s="411" t="s">
        <v>613</v>
      </c>
      <c r="H2504" s="411" t="s">
        <v>807</v>
      </c>
      <c r="I2504" s="413" t="s">
        <v>732</v>
      </c>
      <c r="J2504" s="417">
        <v>99</v>
      </c>
      <c r="L2504" s="413" t="s">
        <v>8739</v>
      </c>
      <c r="M2504" s="413" t="s">
        <v>1427</v>
      </c>
      <c r="N2504" s="39" t="s">
        <v>1429</v>
      </c>
      <c r="O2504" s="413" t="s">
        <v>1453</v>
      </c>
      <c r="P2504" s="418" t="s">
        <v>8740</v>
      </c>
      <c r="Q2504" s="419" t="s">
        <v>9586</v>
      </c>
      <c r="R2504" s="420" t="s">
        <v>10799</v>
      </c>
      <c r="S2504" s="408">
        <v>44774</v>
      </c>
      <c r="T2504" s="413" t="s">
        <v>1415</v>
      </c>
      <c r="U2504" s="417" t="s">
        <v>1416</v>
      </c>
      <c r="V2504" s="421">
        <v>44811</v>
      </c>
      <c r="W2504" s="422" t="s">
        <v>10800</v>
      </c>
      <c r="X2504" s="417" t="s">
        <v>1436</v>
      </c>
      <c r="AB2504" s="414">
        <v>44728</v>
      </c>
    </row>
    <row r="2505" spans="1:29" s="8" customFormat="1" ht="15" hidden="1" customHeight="1" x14ac:dyDescent="0.25">
      <c r="A2505" s="409">
        <v>2489</v>
      </c>
      <c r="B2505" s="414">
        <v>44728</v>
      </c>
      <c r="C2505" s="412">
        <f t="shared" si="38"/>
        <v>2022</v>
      </c>
      <c r="D2505" s="411" t="s">
        <v>8741</v>
      </c>
      <c r="E2505" s="415">
        <v>100313000</v>
      </c>
      <c r="F2505" s="416" t="s">
        <v>8442</v>
      </c>
      <c r="G2505" s="411" t="s">
        <v>613</v>
      </c>
      <c r="H2505" s="411" t="s">
        <v>652</v>
      </c>
      <c r="I2505" s="413" t="s">
        <v>653</v>
      </c>
      <c r="J2505" s="417">
        <v>2</v>
      </c>
      <c r="L2505" s="413" t="s">
        <v>8742</v>
      </c>
      <c r="M2505" s="413" t="s">
        <v>1427</v>
      </c>
      <c r="N2505" s="39" t="s">
        <v>1429</v>
      </c>
      <c r="O2505" s="413" t="s">
        <v>1453</v>
      </c>
      <c r="P2505" s="418" t="s">
        <v>8743</v>
      </c>
      <c r="Q2505" s="419" t="s">
        <v>9586</v>
      </c>
      <c r="R2505" s="420" t="s">
        <v>10930</v>
      </c>
      <c r="S2505" s="408">
        <v>44774</v>
      </c>
      <c r="T2505" s="413" t="s">
        <v>1415</v>
      </c>
      <c r="U2505" s="417" t="s">
        <v>1416</v>
      </c>
      <c r="V2505" s="421">
        <v>44812</v>
      </c>
      <c r="W2505" s="422" t="s">
        <v>10931</v>
      </c>
      <c r="X2505" s="417" t="s">
        <v>1436</v>
      </c>
      <c r="AB2505" s="414">
        <v>44728</v>
      </c>
    </row>
    <row r="2506" spans="1:29" s="8" customFormat="1" ht="15" hidden="1" customHeight="1" x14ac:dyDescent="0.25">
      <c r="A2506" s="409">
        <v>2490</v>
      </c>
      <c r="B2506" s="414">
        <v>44729</v>
      </c>
      <c r="C2506" s="412">
        <f t="shared" si="38"/>
        <v>2022</v>
      </c>
      <c r="D2506" s="411" t="s">
        <v>8749</v>
      </c>
      <c r="E2506" s="415">
        <v>100381934</v>
      </c>
      <c r="F2506" s="416" t="s">
        <v>8443</v>
      </c>
      <c r="G2506" s="411" t="s">
        <v>613</v>
      </c>
      <c r="H2506" s="411" t="s">
        <v>740</v>
      </c>
      <c r="I2506" s="413" t="s">
        <v>8750</v>
      </c>
      <c r="J2506" s="417" t="s">
        <v>7594</v>
      </c>
      <c r="L2506" s="413" t="s">
        <v>8751</v>
      </c>
      <c r="M2506" s="413" t="s">
        <v>1427</v>
      </c>
      <c r="N2506" s="39" t="s">
        <v>1429</v>
      </c>
      <c r="O2506" s="413" t="s">
        <v>1506</v>
      </c>
      <c r="P2506" s="418" t="s">
        <v>3072</v>
      </c>
      <c r="Q2506" s="419" t="s">
        <v>9586</v>
      </c>
      <c r="R2506" s="420" t="s">
        <v>11646</v>
      </c>
      <c r="S2506" s="408">
        <v>44774</v>
      </c>
      <c r="T2506" s="413" t="s">
        <v>1415</v>
      </c>
      <c r="U2506" s="417" t="s">
        <v>1416</v>
      </c>
      <c r="V2506" s="421">
        <v>44819</v>
      </c>
      <c r="W2506" s="422" t="s">
        <v>11647</v>
      </c>
      <c r="X2506" s="417" t="s">
        <v>1436</v>
      </c>
      <c r="AB2506" s="414">
        <v>44729</v>
      </c>
    </row>
    <row r="2507" spans="1:29" s="8" customFormat="1" ht="15" hidden="1" customHeight="1" x14ac:dyDescent="0.25">
      <c r="A2507" s="56">
        <v>2491</v>
      </c>
      <c r="B2507" s="57">
        <v>44729</v>
      </c>
      <c r="C2507" s="412">
        <f t="shared" si="38"/>
        <v>2022</v>
      </c>
      <c r="D2507" s="58" t="s">
        <v>8755</v>
      </c>
      <c r="E2507" s="59">
        <v>100212283</v>
      </c>
      <c r="F2507" s="60" t="s">
        <v>8442</v>
      </c>
      <c r="G2507" s="58" t="s">
        <v>613</v>
      </c>
      <c r="H2507" s="58" t="s">
        <v>788</v>
      </c>
      <c r="I2507" s="62" t="s">
        <v>789</v>
      </c>
      <c r="J2507" s="61">
        <v>93</v>
      </c>
      <c r="K2507" s="10"/>
      <c r="L2507" s="62" t="s">
        <v>8756</v>
      </c>
      <c r="M2507" s="62" t="s">
        <v>1427</v>
      </c>
      <c r="N2507" s="44" t="s">
        <v>1429</v>
      </c>
      <c r="O2507" s="62" t="s">
        <v>1453</v>
      </c>
      <c r="P2507" s="63" t="s">
        <v>8757</v>
      </c>
      <c r="Q2507" s="64" t="s">
        <v>834</v>
      </c>
      <c r="R2507" s="65" t="s">
        <v>9250</v>
      </c>
      <c r="S2507" s="66">
        <v>44743</v>
      </c>
      <c r="T2507" s="62" t="s">
        <v>624</v>
      </c>
      <c r="U2507" s="61" t="s">
        <v>1416</v>
      </c>
      <c r="V2507" s="67">
        <v>44733</v>
      </c>
      <c r="W2507" s="101" t="s">
        <v>1419</v>
      </c>
      <c r="X2507" s="61" t="s">
        <v>1426</v>
      </c>
      <c r="Y2507" s="10"/>
      <c r="Z2507" s="10"/>
      <c r="AA2507" s="10"/>
      <c r="AB2507" s="57">
        <v>44729</v>
      </c>
      <c r="AC2507" s="10"/>
    </row>
    <row r="2508" spans="1:29" s="8" customFormat="1" ht="15" hidden="1" customHeight="1" x14ac:dyDescent="0.25">
      <c r="A2508" s="56">
        <v>2492</v>
      </c>
      <c r="B2508" s="57">
        <v>44732</v>
      </c>
      <c r="C2508" s="412">
        <f t="shared" si="38"/>
        <v>2022</v>
      </c>
      <c r="D2508" s="58" t="s">
        <v>8762</v>
      </c>
      <c r="E2508" s="59">
        <v>100315085</v>
      </c>
      <c r="F2508" s="60" t="s">
        <v>8442</v>
      </c>
      <c r="G2508" s="58" t="s">
        <v>613</v>
      </c>
      <c r="H2508" s="58" t="s">
        <v>725</v>
      </c>
      <c r="I2508" s="62" t="s">
        <v>655</v>
      </c>
      <c r="J2508" s="61">
        <v>218</v>
      </c>
      <c r="K2508" s="10"/>
      <c r="L2508" s="56">
        <v>18531334</v>
      </c>
      <c r="M2508" s="62" t="s">
        <v>1427</v>
      </c>
      <c r="N2508" s="44" t="s">
        <v>1429</v>
      </c>
      <c r="O2508" s="62" t="s">
        <v>1325</v>
      </c>
      <c r="P2508" s="63" t="s">
        <v>8763</v>
      </c>
      <c r="Q2508" s="64" t="s">
        <v>834</v>
      </c>
      <c r="R2508" s="65" t="s">
        <v>9249</v>
      </c>
      <c r="S2508" s="66">
        <v>44749</v>
      </c>
      <c r="T2508" s="62" t="s">
        <v>653</v>
      </c>
      <c r="U2508" s="61" t="s">
        <v>1416</v>
      </c>
      <c r="V2508" s="67">
        <v>44749</v>
      </c>
      <c r="W2508" s="101" t="s">
        <v>1419</v>
      </c>
      <c r="X2508" s="61" t="s">
        <v>1426</v>
      </c>
      <c r="Y2508" s="10"/>
      <c r="Z2508" s="10" t="s">
        <v>6281</v>
      </c>
      <c r="AA2508" s="10"/>
      <c r="AB2508" s="57">
        <v>44732</v>
      </c>
      <c r="AC2508" s="10"/>
    </row>
    <row r="2509" spans="1:29" s="8" customFormat="1" ht="15" hidden="1" customHeight="1" x14ac:dyDescent="0.25">
      <c r="A2509" s="409">
        <v>2493</v>
      </c>
      <c r="B2509" s="414">
        <v>44732</v>
      </c>
      <c r="C2509" s="412">
        <f t="shared" si="38"/>
        <v>2022</v>
      </c>
      <c r="D2509" s="411" t="s">
        <v>8764</v>
      </c>
      <c r="E2509" s="415">
        <v>100359151</v>
      </c>
      <c r="F2509" s="416" t="s">
        <v>8442</v>
      </c>
      <c r="G2509" s="411" t="s">
        <v>613</v>
      </c>
      <c r="H2509" s="411" t="s">
        <v>802</v>
      </c>
      <c r="I2509" s="413" t="s">
        <v>657</v>
      </c>
      <c r="J2509" s="417">
        <v>13</v>
      </c>
      <c r="L2509" s="413" t="s">
        <v>8765</v>
      </c>
      <c r="M2509" s="413" t="s">
        <v>1427</v>
      </c>
      <c r="N2509" s="39" t="s">
        <v>1429</v>
      </c>
      <c r="O2509" s="413" t="s">
        <v>1433</v>
      </c>
      <c r="P2509" s="418" t="s">
        <v>8766</v>
      </c>
      <c r="Q2509" s="419" t="s">
        <v>9586</v>
      </c>
      <c r="R2509" s="420" t="s">
        <v>11109</v>
      </c>
      <c r="S2509" s="408">
        <v>44774</v>
      </c>
      <c r="T2509" s="413" t="s">
        <v>1415</v>
      </c>
      <c r="U2509" s="417" t="s">
        <v>1416</v>
      </c>
      <c r="V2509" s="421">
        <v>44813</v>
      </c>
      <c r="W2509" s="422" t="s">
        <v>11110</v>
      </c>
      <c r="X2509" s="417" t="s">
        <v>1436</v>
      </c>
      <c r="AB2509" s="414">
        <v>44732</v>
      </c>
    </row>
    <row r="2510" spans="1:29" s="10" customFormat="1" ht="15" hidden="1" customHeight="1" x14ac:dyDescent="0.25">
      <c r="A2510" s="409">
        <v>2494</v>
      </c>
      <c r="B2510" s="414">
        <v>44732</v>
      </c>
      <c r="C2510" s="412">
        <f t="shared" si="38"/>
        <v>2022</v>
      </c>
      <c r="D2510" s="411" t="s">
        <v>8770</v>
      </c>
      <c r="E2510" s="415">
        <v>100375444</v>
      </c>
      <c r="F2510" s="416" t="s">
        <v>8442</v>
      </c>
      <c r="G2510" s="411" t="s">
        <v>613</v>
      </c>
      <c r="H2510" s="411" t="s">
        <v>796</v>
      </c>
      <c r="I2510" s="413" t="s">
        <v>638</v>
      </c>
      <c r="J2510" s="417">
        <v>7</v>
      </c>
      <c r="K2510" s="8"/>
      <c r="L2510" s="413" t="s">
        <v>8771</v>
      </c>
      <c r="M2510" s="413" t="s">
        <v>1427</v>
      </c>
      <c r="N2510" s="39" t="s">
        <v>1429</v>
      </c>
      <c r="O2510" s="413" t="s">
        <v>1433</v>
      </c>
      <c r="P2510" s="418" t="s">
        <v>8772</v>
      </c>
      <c r="Q2510" s="419" t="s">
        <v>9586</v>
      </c>
      <c r="R2510" s="420" t="s">
        <v>10420</v>
      </c>
      <c r="S2510" s="408">
        <v>44774</v>
      </c>
      <c r="T2510" s="413" t="s">
        <v>1415</v>
      </c>
      <c r="U2510" s="417" t="s">
        <v>1416</v>
      </c>
      <c r="V2510" s="421">
        <v>44809</v>
      </c>
      <c r="W2510" s="422" t="s">
        <v>10421</v>
      </c>
      <c r="X2510" s="417" t="s">
        <v>1436</v>
      </c>
      <c r="Y2510" s="8"/>
      <c r="Z2510" s="8"/>
      <c r="AA2510" s="8"/>
      <c r="AB2510" s="414">
        <v>44732</v>
      </c>
      <c r="AC2510" s="8"/>
    </row>
    <row r="2511" spans="1:29" s="10" customFormat="1" ht="15" hidden="1" customHeight="1" x14ac:dyDescent="0.25">
      <c r="A2511" s="409">
        <v>2495</v>
      </c>
      <c r="B2511" s="414">
        <v>44733</v>
      </c>
      <c r="C2511" s="412">
        <f t="shared" si="38"/>
        <v>2022</v>
      </c>
      <c r="D2511" s="22" t="s">
        <v>8768</v>
      </c>
      <c r="E2511" s="23">
        <v>100349939</v>
      </c>
      <c r="F2511" s="24" t="s">
        <v>8442</v>
      </c>
      <c r="G2511" s="22" t="s">
        <v>613</v>
      </c>
      <c r="H2511" s="22" t="s">
        <v>707</v>
      </c>
      <c r="I2511" s="26" t="s">
        <v>41</v>
      </c>
      <c r="J2511" s="25">
        <v>235</v>
      </c>
      <c r="K2511" s="8"/>
      <c r="L2511" s="26" t="s">
        <v>8769</v>
      </c>
      <c r="M2511" s="413" t="s">
        <v>1427</v>
      </c>
      <c r="N2511" s="39" t="s">
        <v>1429</v>
      </c>
      <c r="O2511" s="26" t="s">
        <v>1521</v>
      </c>
      <c r="P2511" s="27" t="s">
        <v>2389</v>
      </c>
      <c r="Q2511" s="28" t="s">
        <v>9586</v>
      </c>
      <c r="R2511" s="29" t="s">
        <v>10890</v>
      </c>
      <c r="S2511" s="30">
        <v>44774</v>
      </c>
      <c r="T2511" s="26" t="s">
        <v>1415</v>
      </c>
      <c r="U2511" s="25" t="s">
        <v>1416</v>
      </c>
      <c r="V2511" s="31">
        <v>44812</v>
      </c>
      <c r="W2511" s="99" t="s">
        <v>10891</v>
      </c>
      <c r="X2511" s="25" t="s">
        <v>1436</v>
      </c>
      <c r="Y2511" s="8"/>
      <c r="Z2511" s="8"/>
      <c r="AA2511" s="8"/>
      <c r="AB2511" s="414">
        <v>44733</v>
      </c>
      <c r="AC2511" s="8"/>
    </row>
    <row r="2512" spans="1:29" s="8" customFormat="1" ht="15" hidden="1" customHeight="1" x14ac:dyDescent="0.25">
      <c r="A2512" s="409">
        <v>2496</v>
      </c>
      <c r="B2512" s="414">
        <v>44733</v>
      </c>
      <c r="C2512" s="412">
        <f t="shared" si="38"/>
        <v>2022</v>
      </c>
      <c r="D2512" s="411" t="s">
        <v>8773</v>
      </c>
      <c r="E2512" s="415">
        <v>100398867</v>
      </c>
      <c r="F2512" s="416" t="s">
        <v>8443</v>
      </c>
      <c r="G2512" s="411" t="s">
        <v>613</v>
      </c>
      <c r="H2512" s="411" t="s">
        <v>665</v>
      </c>
      <c r="I2512" s="413" t="s">
        <v>670</v>
      </c>
      <c r="J2512" s="417">
        <v>176</v>
      </c>
      <c r="L2512" s="413" t="s">
        <v>8774</v>
      </c>
      <c r="M2512" s="413" t="s">
        <v>1427</v>
      </c>
      <c r="N2512" s="39" t="s">
        <v>1429</v>
      </c>
      <c r="O2512" s="413" t="s">
        <v>1311</v>
      </c>
      <c r="P2512" s="418" t="s">
        <v>8775</v>
      </c>
      <c r="Q2512" s="419" t="s">
        <v>9586</v>
      </c>
      <c r="R2512" s="420" t="s">
        <v>10291</v>
      </c>
      <c r="S2512" s="408">
        <v>44774</v>
      </c>
      <c r="T2512" s="413" t="s">
        <v>1415</v>
      </c>
      <c r="U2512" s="417" t="s">
        <v>1416</v>
      </c>
      <c r="V2512" s="421">
        <v>44811</v>
      </c>
      <c r="W2512" s="422" t="s">
        <v>10292</v>
      </c>
      <c r="X2512" s="417" t="s">
        <v>1436</v>
      </c>
      <c r="AB2512" s="414">
        <v>44733</v>
      </c>
    </row>
    <row r="2513" spans="1:29" s="8" customFormat="1" ht="15" hidden="1" customHeight="1" x14ac:dyDescent="0.25">
      <c r="A2513" s="56">
        <v>2497</v>
      </c>
      <c r="B2513" s="57">
        <v>44735</v>
      </c>
      <c r="C2513" s="412">
        <f t="shared" ref="C2513:C2576" si="39">YEAR(B2513)</f>
        <v>2022</v>
      </c>
      <c r="D2513" s="58" t="s">
        <v>8776</v>
      </c>
      <c r="E2513" s="59">
        <v>100292535</v>
      </c>
      <c r="F2513" s="60" t="s">
        <v>8442</v>
      </c>
      <c r="G2513" s="58" t="s">
        <v>613</v>
      </c>
      <c r="H2513" s="58" t="s">
        <v>798</v>
      </c>
      <c r="I2513" s="62" t="s">
        <v>687</v>
      </c>
      <c r="J2513" s="61">
        <v>36</v>
      </c>
      <c r="K2513" s="10"/>
      <c r="L2513" s="62" t="s">
        <v>8777</v>
      </c>
      <c r="M2513" s="62" t="s">
        <v>1427</v>
      </c>
      <c r="N2513" s="44" t="s">
        <v>1429</v>
      </c>
      <c r="O2513" s="62"/>
      <c r="P2513" s="63" t="s">
        <v>8778</v>
      </c>
      <c r="Q2513" s="64" t="s">
        <v>834</v>
      </c>
      <c r="R2513" s="65" t="s">
        <v>9248</v>
      </c>
      <c r="S2513" s="66">
        <v>44774</v>
      </c>
      <c r="T2513" s="62" t="s">
        <v>653</v>
      </c>
      <c r="U2513" s="61" t="s">
        <v>1416</v>
      </c>
      <c r="V2513" s="67">
        <v>44768</v>
      </c>
      <c r="W2513" s="101" t="s">
        <v>1419</v>
      </c>
      <c r="X2513" s="61" t="s">
        <v>1426</v>
      </c>
      <c r="Y2513" s="10"/>
      <c r="Z2513" s="10" t="s">
        <v>1647</v>
      </c>
      <c r="AA2513" s="10"/>
      <c r="AB2513" s="57">
        <v>44735</v>
      </c>
      <c r="AC2513" s="10"/>
    </row>
    <row r="2514" spans="1:29" s="8" customFormat="1" ht="15" hidden="1" customHeight="1" x14ac:dyDescent="0.25">
      <c r="A2514" s="409">
        <v>2498</v>
      </c>
      <c r="B2514" s="414">
        <v>44735</v>
      </c>
      <c r="C2514" s="412">
        <f t="shared" si="39"/>
        <v>2022</v>
      </c>
      <c r="D2514" s="411" t="s">
        <v>8779</v>
      </c>
      <c r="E2514" s="415">
        <v>100378956</v>
      </c>
      <c r="F2514" s="416" t="s">
        <v>8443</v>
      </c>
      <c r="G2514" s="411" t="s">
        <v>613</v>
      </c>
      <c r="H2514" s="411" t="s">
        <v>1869</v>
      </c>
      <c r="I2514" s="413" t="s">
        <v>687</v>
      </c>
      <c r="J2514" s="417">
        <v>45</v>
      </c>
      <c r="L2514" s="413" t="s">
        <v>8780</v>
      </c>
      <c r="M2514" s="413" t="s">
        <v>1427</v>
      </c>
      <c r="N2514" s="39" t="s">
        <v>1429</v>
      </c>
      <c r="O2514" s="413" t="s">
        <v>1311</v>
      </c>
      <c r="P2514" s="418" t="s">
        <v>10621</v>
      </c>
      <c r="Q2514" s="419" t="s">
        <v>9586</v>
      </c>
      <c r="R2514" s="420" t="s">
        <v>10622</v>
      </c>
      <c r="S2514" s="408">
        <v>44774</v>
      </c>
      <c r="T2514" s="413" t="s">
        <v>1415</v>
      </c>
      <c r="U2514" s="417" t="s">
        <v>1416</v>
      </c>
      <c r="V2514" s="421">
        <v>44810</v>
      </c>
      <c r="W2514" s="422" t="s">
        <v>10623</v>
      </c>
      <c r="X2514" s="417" t="s">
        <v>1436</v>
      </c>
      <c r="AB2514" s="414">
        <v>44735</v>
      </c>
    </row>
    <row r="2515" spans="1:29" s="8" customFormat="1" ht="15" hidden="1" customHeight="1" x14ac:dyDescent="0.25">
      <c r="A2515" s="409">
        <v>2499</v>
      </c>
      <c r="B2515" s="414">
        <v>44735</v>
      </c>
      <c r="C2515" s="412">
        <f t="shared" si="39"/>
        <v>2022</v>
      </c>
      <c r="D2515" s="411" t="s">
        <v>8781</v>
      </c>
      <c r="E2515" s="415" t="s">
        <v>606</v>
      </c>
      <c r="F2515" s="416" t="s">
        <v>8442</v>
      </c>
      <c r="G2515" s="411" t="s">
        <v>613</v>
      </c>
      <c r="H2515" s="411" t="s">
        <v>2114</v>
      </c>
      <c r="I2515" s="413" t="s">
        <v>666</v>
      </c>
      <c r="J2515" s="417">
        <v>22</v>
      </c>
      <c r="L2515" s="409">
        <v>20923317</v>
      </c>
      <c r="M2515" s="413" t="s">
        <v>1427</v>
      </c>
      <c r="N2515" s="39" t="s">
        <v>1429</v>
      </c>
      <c r="O2515" s="413" t="s">
        <v>1325</v>
      </c>
      <c r="P2515" s="418" t="s">
        <v>8782</v>
      </c>
      <c r="Q2515" s="419" t="s">
        <v>9586</v>
      </c>
      <c r="R2515" s="420" t="s">
        <v>11272</v>
      </c>
      <c r="S2515" s="408">
        <v>44774</v>
      </c>
      <c r="T2515" s="413" t="s">
        <v>1415</v>
      </c>
      <c r="U2515" s="417" t="s">
        <v>1416</v>
      </c>
      <c r="V2515" s="421">
        <v>44823</v>
      </c>
      <c r="W2515" s="422" t="s">
        <v>11273</v>
      </c>
      <c r="X2515" s="417" t="s">
        <v>1436</v>
      </c>
      <c r="AB2515" s="414">
        <v>44735</v>
      </c>
    </row>
    <row r="2516" spans="1:29" s="10" customFormat="1" ht="15" hidden="1" customHeight="1" x14ac:dyDescent="0.25">
      <c r="A2516" s="409">
        <v>2500</v>
      </c>
      <c r="B2516" s="414">
        <v>44735</v>
      </c>
      <c r="C2516" s="412">
        <f t="shared" si="39"/>
        <v>2022</v>
      </c>
      <c r="D2516" s="411" t="s">
        <v>8783</v>
      </c>
      <c r="E2516" s="415" t="s">
        <v>606</v>
      </c>
      <c r="F2516" s="416" t="s">
        <v>8442</v>
      </c>
      <c r="G2516" s="411" t="s">
        <v>613</v>
      </c>
      <c r="H2516" s="411" t="s">
        <v>779</v>
      </c>
      <c r="I2516" s="413" t="s">
        <v>780</v>
      </c>
      <c r="J2516" s="417">
        <v>33</v>
      </c>
      <c r="K2516" s="8"/>
      <c r="L2516" s="413" t="s">
        <v>8784</v>
      </c>
      <c r="M2516" s="413" t="s">
        <v>1427</v>
      </c>
      <c r="N2516" s="39" t="s">
        <v>1429</v>
      </c>
      <c r="O2516" s="413" t="s">
        <v>1453</v>
      </c>
      <c r="P2516" s="418" t="s">
        <v>9679</v>
      </c>
      <c r="Q2516" s="419" t="s">
        <v>9586</v>
      </c>
      <c r="R2516" s="420" t="s">
        <v>9680</v>
      </c>
      <c r="S2516" s="408">
        <v>44774</v>
      </c>
      <c r="T2516" s="413" t="s">
        <v>1415</v>
      </c>
      <c r="U2516" s="417" t="s">
        <v>1416</v>
      </c>
      <c r="V2516" s="421">
        <v>44802</v>
      </c>
      <c r="W2516" s="422">
        <v>3673</v>
      </c>
      <c r="X2516" s="417" t="s">
        <v>1436</v>
      </c>
      <c r="Y2516" s="8"/>
      <c r="Z2516" s="8"/>
      <c r="AA2516" s="8"/>
      <c r="AB2516" s="414">
        <v>44735</v>
      </c>
      <c r="AC2516" s="8"/>
    </row>
    <row r="2517" spans="1:29" s="8" customFormat="1" ht="15" hidden="1" customHeight="1" x14ac:dyDescent="0.25">
      <c r="A2517" s="409">
        <v>2501</v>
      </c>
      <c r="B2517" s="414">
        <v>44735</v>
      </c>
      <c r="C2517" s="412">
        <f t="shared" si="39"/>
        <v>2022</v>
      </c>
      <c r="D2517" s="411" t="s">
        <v>8785</v>
      </c>
      <c r="E2517" s="415">
        <v>100392983</v>
      </c>
      <c r="F2517" s="416" t="s">
        <v>8443</v>
      </c>
      <c r="G2517" s="411" t="s">
        <v>613</v>
      </c>
      <c r="H2517" s="411" t="s">
        <v>701</v>
      </c>
      <c r="I2517" s="413" t="s">
        <v>710</v>
      </c>
      <c r="J2517" s="417" t="s">
        <v>8786</v>
      </c>
      <c r="L2517" s="413" t="s">
        <v>8787</v>
      </c>
      <c r="M2517" s="413" t="s">
        <v>1427</v>
      </c>
      <c r="N2517" s="39" t="s">
        <v>1429</v>
      </c>
      <c r="O2517" s="413" t="s">
        <v>1815</v>
      </c>
      <c r="P2517" s="418" t="s">
        <v>4734</v>
      </c>
      <c r="Q2517" s="419" t="s">
        <v>9586</v>
      </c>
      <c r="R2517" s="420" t="s">
        <v>13122</v>
      </c>
      <c r="S2517" s="408">
        <v>44774</v>
      </c>
      <c r="T2517" s="413" t="s">
        <v>1415</v>
      </c>
      <c r="U2517" s="417" t="s">
        <v>1416</v>
      </c>
      <c r="V2517" s="421">
        <v>44845</v>
      </c>
      <c r="W2517" s="422" t="s">
        <v>13123</v>
      </c>
      <c r="X2517" s="417" t="s">
        <v>1436</v>
      </c>
      <c r="AB2517" s="414">
        <v>44735</v>
      </c>
    </row>
    <row r="2518" spans="1:29" s="8" customFormat="1" ht="15" hidden="1" customHeight="1" x14ac:dyDescent="0.25">
      <c r="A2518" s="409">
        <v>2502</v>
      </c>
      <c r="B2518" s="414">
        <v>44735</v>
      </c>
      <c r="C2518" s="412">
        <f t="shared" si="39"/>
        <v>2022</v>
      </c>
      <c r="D2518" s="22" t="s">
        <v>8788</v>
      </c>
      <c r="E2518" s="23">
        <v>100369752</v>
      </c>
      <c r="F2518" s="24" t="s">
        <v>8443</v>
      </c>
      <c r="G2518" s="22" t="s">
        <v>613</v>
      </c>
      <c r="H2518" s="22" t="s">
        <v>620</v>
      </c>
      <c r="I2518" s="26" t="s">
        <v>689</v>
      </c>
      <c r="J2518" s="25">
        <v>27</v>
      </c>
      <c r="L2518" s="26" t="s">
        <v>8789</v>
      </c>
      <c r="M2518" s="413" t="s">
        <v>1427</v>
      </c>
      <c r="N2518" s="39" t="s">
        <v>1429</v>
      </c>
      <c r="O2518" s="26" t="s">
        <v>1524</v>
      </c>
      <c r="P2518" s="27" t="s">
        <v>10588</v>
      </c>
      <c r="Q2518" s="28" t="s">
        <v>9586</v>
      </c>
      <c r="R2518" s="29" t="s">
        <v>10589</v>
      </c>
      <c r="S2518" s="30">
        <v>44774</v>
      </c>
      <c r="T2518" s="26" t="s">
        <v>1415</v>
      </c>
      <c r="U2518" s="25" t="s">
        <v>1416</v>
      </c>
      <c r="V2518" s="31">
        <v>44810</v>
      </c>
      <c r="W2518" s="99" t="s">
        <v>10590</v>
      </c>
      <c r="X2518" s="25" t="s">
        <v>1436</v>
      </c>
      <c r="AB2518" s="414">
        <v>44735</v>
      </c>
    </row>
    <row r="2519" spans="1:29" s="8" customFormat="1" ht="15" hidden="1" customHeight="1" x14ac:dyDescent="0.25">
      <c r="A2519" s="409">
        <v>2503</v>
      </c>
      <c r="B2519" s="414">
        <v>44739</v>
      </c>
      <c r="C2519" s="412">
        <f t="shared" si="39"/>
        <v>2022</v>
      </c>
      <c r="D2519" s="411" t="s">
        <v>8790</v>
      </c>
      <c r="E2519" s="415" t="s">
        <v>606</v>
      </c>
      <c r="F2519" s="416" t="s">
        <v>8442</v>
      </c>
      <c r="G2519" s="411" t="s">
        <v>613</v>
      </c>
      <c r="H2519" s="411" t="s">
        <v>801</v>
      </c>
      <c r="I2519" s="413" t="s">
        <v>713</v>
      </c>
      <c r="J2519" s="417">
        <v>248</v>
      </c>
      <c r="L2519" s="413" t="s">
        <v>8791</v>
      </c>
      <c r="M2519" s="413" t="s">
        <v>1427</v>
      </c>
      <c r="N2519" s="39" t="s">
        <v>1429</v>
      </c>
      <c r="O2519" s="413" t="s">
        <v>1453</v>
      </c>
      <c r="P2519" s="418" t="s">
        <v>11529</v>
      </c>
      <c r="Q2519" s="419" t="s">
        <v>9586</v>
      </c>
      <c r="R2519" s="420" t="s">
        <v>11530</v>
      </c>
      <c r="S2519" s="408">
        <v>44774</v>
      </c>
      <c r="T2519" s="413" t="s">
        <v>1415</v>
      </c>
      <c r="U2519" s="417" t="s">
        <v>1416</v>
      </c>
      <c r="V2519" s="421">
        <v>44809</v>
      </c>
      <c r="W2519" s="422" t="s">
        <v>11531</v>
      </c>
      <c r="X2519" s="417" t="s">
        <v>1436</v>
      </c>
      <c r="AB2519" s="414">
        <v>44739</v>
      </c>
    </row>
    <row r="2520" spans="1:29" s="8" customFormat="1" ht="15" hidden="1" customHeight="1" x14ac:dyDescent="0.25">
      <c r="A2520" s="409">
        <v>2504</v>
      </c>
      <c r="B2520" s="414">
        <v>44740</v>
      </c>
      <c r="C2520" s="412">
        <f t="shared" si="39"/>
        <v>2022</v>
      </c>
      <c r="D2520" s="411" t="s">
        <v>8792</v>
      </c>
      <c r="E2520" s="415">
        <v>100394343</v>
      </c>
      <c r="F2520" s="416" t="s">
        <v>8443</v>
      </c>
      <c r="G2520" s="411" t="s">
        <v>613</v>
      </c>
      <c r="H2520" s="411" t="s">
        <v>7042</v>
      </c>
      <c r="I2520" s="413" t="s">
        <v>655</v>
      </c>
      <c r="J2520" s="417">
        <v>14</v>
      </c>
      <c r="L2520" s="413" t="s">
        <v>8793</v>
      </c>
      <c r="M2520" s="413" t="s">
        <v>1427</v>
      </c>
      <c r="N2520" s="39" t="s">
        <v>1429</v>
      </c>
      <c r="O2520" s="413" t="s">
        <v>1506</v>
      </c>
      <c r="P2520" s="418" t="s">
        <v>10673</v>
      </c>
      <c r="Q2520" s="419" t="s">
        <v>9586</v>
      </c>
      <c r="R2520" s="420" t="s">
        <v>10674</v>
      </c>
      <c r="S2520" s="408">
        <v>44774</v>
      </c>
      <c r="T2520" s="413" t="s">
        <v>1415</v>
      </c>
      <c r="U2520" s="417" t="s">
        <v>1416</v>
      </c>
      <c r="V2520" s="421">
        <v>44810</v>
      </c>
      <c r="W2520" s="422" t="s">
        <v>10675</v>
      </c>
      <c r="X2520" s="417" t="s">
        <v>1436</v>
      </c>
      <c r="AB2520" s="414">
        <v>44740</v>
      </c>
    </row>
    <row r="2521" spans="1:29" s="8" customFormat="1" ht="15" hidden="1" customHeight="1" x14ac:dyDescent="0.25">
      <c r="A2521" s="409">
        <v>2505</v>
      </c>
      <c r="B2521" s="414">
        <v>44740</v>
      </c>
      <c r="C2521" s="412">
        <f t="shared" si="39"/>
        <v>2022</v>
      </c>
      <c r="D2521" s="411" t="s">
        <v>8794</v>
      </c>
      <c r="E2521" s="415" t="s">
        <v>606</v>
      </c>
      <c r="F2521" s="416" t="s">
        <v>8442</v>
      </c>
      <c r="G2521" s="411" t="s">
        <v>613</v>
      </c>
      <c r="H2521" s="411" t="s">
        <v>696</v>
      </c>
      <c r="I2521" s="413" t="s">
        <v>632</v>
      </c>
      <c r="J2521" s="417">
        <v>8</v>
      </c>
      <c r="L2521" s="409">
        <v>2002362</v>
      </c>
      <c r="M2521" s="413" t="s">
        <v>1427</v>
      </c>
      <c r="N2521" s="39" t="s">
        <v>1429</v>
      </c>
      <c r="O2521" s="413" t="s">
        <v>1441</v>
      </c>
      <c r="P2521" s="418" t="s">
        <v>8795</v>
      </c>
      <c r="Q2521" s="419" t="s">
        <v>9586</v>
      </c>
      <c r="R2521" s="420" t="s">
        <v>10503</v>
      </c>
      <c r="S2521" s="408">
        <v>44774</v>
      </c>
      <c r="T2521" s="413" t="s">
        <v>1415</v>
      </c>
      <c r="U2521" s="417" t="s">
        <v>1416</v>
      </c>
      <c r="V2521" s="421">
        <v>44809</v>
      </c>
      <c r="W2521" s="422" t="s">
        <v>10504</v>
      </c>
      <c r="X2521" s="417" t="s">
        <v>1436</v>
      </c>
      <c r="Z2521" s="8">
        <v>89023278321</v>
      </c>
      <c r="AB2521" s="414">
        <v>44740</v>
      </c>
    </row>
    <row r="2522" spans="1:29" s="8" customFormat="1" ht="15" hidden="1" customHeight="1" x14ac:dyDescent="0.25">
      <c r="A2522" s="409">
        <v>2506</v>
      </c>
      <c r="B2522" s="414">
        <v>44740</v>
      </c>
      <c r="C2522" s="412">
        <f t="shared" si="39"/>
        <v>2022</v>
      </c>
      <c r="D2522" s="411" t="s">
        <v>8808</v>
      </c>
      <c r="E2522" s="415" t="s">
        <v>606</v>
      </c>
      <c r="F2522" s="416" t="s">
        <v>8443</v>
      </c>
      <c r="G2522" s="411" t="s">
        <v>613</v>
      </c>
      <c r="H2522" s="411" t="s">
        <v>2275</v>
      </c>
      <c r="I2522" s="413" t="s">
        <v>6079</v>
      </c>
      <c r="J2522" s="417">
        <v>31</v>
      </c>
      <c r="L2522" s="409">
        <v>10264</v>
      </c>
      <c r="M2522" s="413" t="s">
        <v>1427</v>
      </c>
      <c r="N2522" s="39" t="s">
        <v>1429</v>
      </c>
      <c r="O2522" s="413" t="s">
        <v>1601</v>
      </c>
      <c r="P2522" s="418" t="s">
        <v>10792</v>
      </c>
      <c r="Q2522" s="419" t="s">
        <v>9586</v>
      </c>
      <c r="R2522" s="420" t="s">
        <v>10794</v>
      </c>
      <c r="S2522" s="408">
        <v>44774</v>
      </c>
      <c r="T2522" s="413" t="s">
        <v>1415</v>
      </c>
      <c r="U2522" s="417" t="s">
        <v>1416</v>
      </c>
      <c r="V2522" s="421">
        <v>44811</v>
      </c>
      <c r="W2522" s="422" t="s">
        <v>10793</v>
      </c>
      <c r="X2522" s="417" t="s">
        <v>1436</v>
      </c>
      <c r="AB2522" s="414">
        <v>44740</v>
      </c>
    </row>
    <row r="2523" spans="1:29" s="8" customFormat="1" ht="15" hidden="1" customHeight="1" x14ac:dyDescent="0.25">
      <c r="A2523" s="409">
        <v>2507</v>
      </c>
      <c r="B2523" s="414">
        <v>44740</v>
      </c>
      <c r="C2523" s="412">
        <f t="shared" si="39"/>
        <v>2022</v>
      </c>
      <c r="D2523" s="411" t="s">
        <v>8837</v>
      </c>
      <c r="E2523" s="415">
        <v>100212742</v>
      </c>
      <c r="F2523" s="416" t="s">
        <v>8442</v>
      </c>
      <c r="G2523" s="411" t="s">
        <v>613</v>
      </c>
      <c r="H2523" s="411" t="s">
        <v>804</v>
      </c>
      <c r="I2523" s="413" t="s">
        <v>726</v>
      </c>
      <c r="J2523" s="417">
        <v>71</v>
      </c>
      <c r="L2523" s="2998">
        <v>11067142130399</v>
      </c>
      <c r="M2523" s="413" t="s">
        <v>1427</v>
      </c>
      <c r="N2523" s="39" t="s">
        <v>1429</v>
      </c>
      <c r="O2523" s="413" t="s">
        <v>1521</v>
      </c>
      <c r="P2523" s="418" t="s">
        <v>5707</v>
      </c>
      <c r="Q2523" s="419" t="s">
        <v>9586</v>
      </c>
      <c r="R2523" s="420" t="s">
        <v>15552</v>
      </c>
      <c r="S2523" s="408">
        <v>44897</v>
      </c>
      <c r="T2523" s="413" t="s">
        <v>1415</v>
      </c>
      <c r="U2523" s="417" t="s">
        <v>1416</v>
      </c>
      <c r="V2523" s="421">
        <v>44965</v>
      </c>
      <c r="W2523" s="422" t="s">
        <v>15553</v>
      </c>
      <c r="X2523" s="417" t="s">
        <v>1436</v>
      </c>
      <c r="AB2523" s="414">
        <v>44740</v>
      </c>
    </row>
    <row r="2524" spans="1:29" s="8" customFormat="1" ht="15" hidden="1" customHeight="1" x14ac:dyDescent="0.25">
      <c r="A2524" s="409">
        <v>2508</v>
      </c>
      <c r="B2524" s="414">
        <v>44741</v>
      </c>
      <c r="C2524" s="412">
        <f t="shared" si="39"/>
        <v>2022</v>
      </c>
      <c r="D2524" s="22" t="s">
        <v>8796</v>
      </c>
      <c r="E2524" s="23">
        <v>100257853</v>
      </c>
      <c r="F2524" s="24" t="s">
        <v>8443</v>
      </c>
      <c r="G2524" s="22" t="s">
        <v>613</v>
      </c>
      <c r="H2524" s="22" t="s">
        <v>1794</v>
      </c>
      <c r="I2524" s="26" t="s">
        <v>706</v>
      </c>
      <c r="J2524" s="25">
        <v>80</v>
      </c>
      <c r="L2524" s="26" t="s">
        <v>8797</v>
      </c>
      <c r="M2524" s="413" t="s">
        <v>1427</v>
      </c>
      <c r="N2524" s="39" t="s">
        <v>1429</v>
      </c>
      <c r="O2524" s="26" t="s">
        <v>1601</v>
      </c>
      <c r="P2524" s="27" t="s">
        <v>11135</v>
      </c>
      <c r="Q2524" s="28" t="s">
        <v>9586</v>
      </c>
      <c r="R2524" s="29" t="s">
        <v>11136</v>
      </c>
      <c r="S2524" s="30">
        <v>44774</v>
      </c>
      <c r="T2524" s="26" t="s">
        <v>1415</v>
      </c>
      <c r="U2524" s="25" t="s">
        <v>1416</v>
      </c>
      <c r="V2524" s="31">
        <v>44813</v>
      </c>
      <c r="W2524" s="99" t="s">
        <v>11137</v>
      </c>
      <c r="X2524" s="25" t="s">
        <v>1436</v>
      </c>
      <c r="Z2524" s="8">
        <v>89050272677</v>
      </c>
      <c r="AB2524" s="414">
        <v>44741</v>
      </c>
    </row>
    <row r="2525" spans="1:29" s="8" customFormat="1" ht="15" hidden="1" customHeight="1" x14ac:dyDescent="0.25">
      <c r="A2525" s="409">
        <v>2509</v>
      </c>
      <c r="B2525" s="414">
        <v>44741</v>
      </c>
      <c r="C2525" s="412">
        <f t="shared" si="39"/>
        <v>2022</v>
      </c>
      <c r="D2525" s="22" t="s">
        <v>8798</v>
      </c>
      <c r="E2525" s="23">
        <v>100393962</v>
      </c>
      <c r="F2525" s="24" t="s">
        <v>8443</v>
      </c>
      <c r="G2525" s="22" t="s">
        <v>613</v>
      </c>
      <c r="H2525" s="22" t="s">
        <v>693</v>
      </c>
      <c r="I2525" s="26" t="s">
        <v>752</v>
      </c>
      <c r="J2525" s="25">
        <v>27</v>
      </c>
      <c r="L2525" s="26" t="s">
        <v>8799</v>
      </c>
      <c r="M2525" s="413" t="s">
        <v>1427</v>
      </c>
      <c r="N2525" s="39" t="s">
        <v>1429</v>
      </c>
      <c r="O2525" s="26" t="s">
        <v>1834</v>
      </c>
      <c r="P2525" s="27" t="s">
        <v>10663</v>
      </c>
      <c r="Q2525" s="28" t="s">
        <v>9586</v>
      </c>
      <c r="R2525" s="29" t="s">
        <v>10664</v>
      </c>
      <c r="S2525" s="30">
        <v>44781</v>
      </c>
      <c r="T2525" s="26" t="s">
        <v>1415</v>
      </c>
      <c r="U2525" s="25" t="s">
        <v>1416</v>
      </c>
      <c r="V2525" s="31">
        <v>44810</v>
      </c>
      <c r="W2525" s="99" t="s">
        <v>10665</v>
      </c>
      <c r="X2525" s="25" t="s">
        <v>1436</v>
      </c>
      <c r="AB2525" s="414">
        <v>44741</v>
      </c>
    </row>
    <row r="2526" spans="1:29" s="8" customFormat="1" ht="15" hidden="1" customHeight="1" x14ac:dyDescent="0.25">
      <c r="A2526" s="409">
        <v>2510</v>
      </c>
      <c r="B2526" s="414">
        <v>44741</v>
      </c>
      <c r="C2526" s="412">
        <f t="shared" si="39"/>
        <v>2022</v>
      </c>
      <c r="D2526" s="22" t="s">
        <v>8800</v>
      </c>
      <c r="E2526" s="23">
        <v>100391121</v>
      </c>
      <c r="F2526" s="24" t="s">
        <v>8442</v>
      </c>
      <c r="G2526" s="22" t="s">
        <v>613</v>
      </c>
      <c r="H2526" s="22" t="s">
        <v>725</v>
      </c>
      <c r="I2526" s="26" t="s">
        <v>754</v>
      </c>
      <c r="J2526" s="25">
        <v>62</v>
      </c>
      <c r="L2526" s="26" t="s">
        <v>8801</v>
      </c>
      <c r="M2526" s="413" t="s">
        <v>1427</v>
      </c>
      <c r="N2526" s="39" t="s">
        <v>1429</v>
      </c>
      <c r="O2526" s="26" t="s">
        <v>1441</v>
      </c>
      <c r="P2526" s="27" t="s">
        <v>8802</v>
      </c>
      <c r="Q2526" s="28" t="s">
        <v>9586</v>
      </c>
      <c r="R2526" s="29" t="s">
        <v>10579</v>
      </c>
      <c r="S2526" s="30">
        <v>44774</v>
      </c>
      <c r="T2526" s="26" t="s">
        <v>1415</v>
      </c>
      <c r="U2526" s="25" t="s">
        <v>1416</v>
      </c>
      <c r="V2526" s="31">
        <v>44810</v>
      </c>
      <c r="W2526" s="99" t="s">
        <v>10580</v>
      </c>
      <c r="X2526" s="25" t="s">
        <v>1436</v>
      </c>
      <c r="AB2526" s="414">
        <v>44741</v>
      </c>
    </row>
    <row r="2527" spans="1:29" s="8" customFormat="1" ht="15" hidden="1" customHeight="1" x14ac:dyDescent="0.25">
      <c r="A2527" s="409">
        <v>2511</v>
      </c>
      <c r="B2527" s="414">
        <v>44741</v>
      </c>
      <c r="C2527" s="412">
        <f t="shared" si="39"/>
        <v>2022</v>
      </c>
      <c r="D2527" s="411" t="s">
        <v>8834</v>
      </c>
      <c r="E2527" s="415">
        <v>100312177</v>
      </c>
      <c r="F2527" s="416" t="s">
        <v>8442</v>
      </c>
      <c r="G2527" s="411" t="s">
        <v>613</v>
      </c>
      <c r="H2527" s="411" t="s">
        <v>8185</v>
      </c>
      <c r="I2527" s="413" t="s">
        <v>756</v>
      </c>
      <c r="J2527" s="417">
        <v>60</v>
      </c>
      <c r="L2527" s="413" t="s">
        <v>8835</v>
      </c>
      <c r="M2527" s="413" t="s">
        <v>1427</v>
      </c>
      <c r="N2527" s="39" t="s">
        <v>1429</v>
      </c>
      <c r="O2527" s="413" t="s">
        <v>1433</v>
      </c>
      <c r="P2527" s="418" t="s">
        <v>8836</v>
      </c>
      <c r="Q2527" s="419" t="s">
        <v>9586</v>
      </c>
      <c r="R2527" s="420" t="s">
        <v>10699</v>
      </c>
      <c r="S2527" s="408">
        <v>44774</v>
      </c>
      <c r="T2527" s="413" t="s">
        <v>1415</v>
      </c>
      <c r="U2527" s="417" t="s">
        <v>1416</v>
      </c>
      <c r="V2527" s="421">
        <v>44810</v>
      </c>
      <c r="W2527" s="422" t="s">
        <v>10700</v>
      </c>
      <c r="X2527" s="417" t="s">
        <v>1436</v>
      </c>
      <c r="AB2527" s="414">
        <v>44741</v>
      </c>
    </row>
    <row r="2528" spans="1:29" s="8" customFormat="1" ht="15" hidden="1" customHeight="1" x14ac:dyDescent="0.25">
      <c r="A2528" s="409">
        <v>2512</v>
      </c>
      <c r="B2528" s="414">
        <v>44742</v>
      </c>
      <c r="C2528" s="412">
        <f t="shared" si="39"/>
        <v>2022</v>
      </c>
      <c r="D2528" s="411" t="s">
        <v>8307</v>
      </c>
      <c r="E2528" s="415">
        <v>100293562</v>
      </c>
      <c r="F2528" s="416" t="s">
        <v>8442</v>
      </c>
      <c r="G2528" s="411" t="s">
        <v>613</v>
      </c>
      <c r="H2528" s="411" t="s">
        <v>812</v>
      </c>
      <c r="I2528" s="413" t="s">
        <v>669</v>
      </c>
      <c r="J2528" s="417">
        <v>55</v>
      </c>
      <c r="L2528" s="413" t="s">
        <v>8308</v>
      </c>
      <c r="M2528" s="413" t="s">
        <v>1427</v>
      </c>
      <c r="N2528" s="39" t="s">
        <v>1429</v>
      </c>
      <c r="O2528" s="413" t="s">
        <v>1578</v>
      </c>
      <c r="P2528" s="418" t="s">
        <v>12265</v>
      </c>
      <c r="Q2528" s="419" t="s">
        <v>9586</v>
      </c>
      <c r="R2528" s="420" t="s">
        <v>10894</v>
      </c>
      <c r="S2528" s="408">
        <v>44774</v>
      </c>
      <c r="T2528" s="413" t="s">
        <v>1415</v>
      </c>
      <c r="U2528" s="417" t="s">
        <v>1416</v>
      </c>
      <c r="V2528" s="421">
        <v>44812</v>
      </c>
      <c r="W2528" s="422" t="s">
        <v>10895</v>
      </c>
      <c r="X2528" s="417" t="s">
        <v>1436</v>
      </c>
      <c r="AB2528" s="414">
        <v>44742</v>
      </c>
    </row>
    <row r="2529" spans="1:29" s="8" customFormat="1" ht="15" hidden="1" customHeight="1" x14ac:dyDescent="0.25">
      <c r="A2529" s="409">
        <v>2513</v>
      </c>
      <c r="B2529" s="414">
        <v>44742</v>
      </c>
      <c r="C2529" s="412">
        <f t="shared" si="39"/>
        <v>2022</v>
      </c>
      <c r="D2529" s="411" t="s">
        <v>8803</v>
      </c>
      <c r="E2529" s="415">
        <v>100379715</v>
      </c>
      <c r="F2529" s="416" t="s">
        <v>8443</v>
      </c>
      <c r="G2529" s="411" t="s">
        <v>613</v>
      </c>
      <c r="H2529" s="411" t="s">
        <v>647</v>
      </c>
      <c r="I2529" s="413" t="s">
        <v>782</v>
      </c>
      <c r="J2529" s="417">
        <v>27</v>
      </c>
      <c r="L2529" s="413" t="s">
        <v>8804</v>
      </c>
      <c r="M2529" s="413" t="s">
        <v>1427</v>
      </c>
      <c r="N2529" s="39" t="s">
        <v>1429</v>
      </c>
      <c r="O2529" s="413" t="s">
        <v>1872</v>
      </c>
      <c r="P2529" s="418" t="s">
        <v>10610</v>
      </c>
      <c r="Q2529" s="419" t="s">
        <v>9586</v>
      </c>
      <c r="R2529" s="420" t="s">
        <v>10611</v>
      </c>
      <c r="S2529" s="408">
        <v>44774</v>
      </c>
      <c r="T2529" s="413" t="s">
        <v>1415</v>
      </c>
      <c r="U2529" s="417" t="s">
        <v>1416</v>
      </c>
      <c r="V2529" s="421">
        <v>44810</v>
      </c>
      <c r="W2529" s="422" t="s">
        <v>10612</v>
      </c>
      <c r="X2529" s="417" t="s">
        <v>1436</v>
      </c>
      <c r="AB2529" s="414">
        <v>44742</v>
      </c>
    </row>
    <row r="2530" spans="1:29" s="8" customFormat="1" ht="15" hidden="1" customHeight="1" x14ac:dyDescent="0.25">
      <c r="A2530" s="409">
        <v>2514</v>
      </c>
      <c r="B2530" s="414">
        <v>44743</v>
      </c>
      <c r="C2530" s="412">
        <f t="shared" si="39"/>
        <v>2022</v>
      </c>
      <c r="D2530" s="411" t="s">
        <v>8833</v>
      </c>
      <c r="E2530" s="415">
        <v>101133116</v>
      </c>
      <c r="F2530" s="416" t="s">
        <v>8442</v>
      </c>
      <c r="G2530" s="411" t="s">
        <v>629</v>
      </c>
      <c r="H2530" s="411" t="s">
        <v>795</v>
      </c>
      <c r="I2530" s="413" t="s">
        <v>644</v>
      </c>
      <c r="J2530" s="417">
        <v>4</v>
      </c>
      <c r="L2530" s="413" t="s">
        <v>8809</v>
      </c>
      <c r="M2530" s="413" t="s">
        <v>1427</v>
      </c>
      <c r="N2530" s="39" t="s">
        <v>1429</v>
      </c>
      <c r="O2530" s="413" t="s">
        <v>1441</v>
      </c>
      <c r="P2530" s="418" t="s">
        <v>8810</v>
      </c>
      <c r="Q2530" s="419" t="s">
        <v>9586</v>
      </c>
      <c r="R2530" s="420" t="s">
        <v>12330</v>
      </c>
      <c r="S2530" s="408">
        <v>44774</v>
      </c>
      <c r="T2530" s="413" t="s">
        <v>1415</v>
      </c>
      <c r="U2530" s="417" t="s">
        <v>1416</v>
      </c>
      <c r="V2530" s="421">
        <v>44812</v>
      </c>
      <c r="W2530" s="422" t="s">
        <v>12331</v>
      </c>
      <c r="X2530" s="417" t="s">
        <v>1436</v>
      </c>
      <c r="Z2530" s="8" t="s">
        <v>1647</v>
      </c>
      <c r="AB2530" s="414">
        <v>44743</v>
      </c>
    </row>
    <row r="2531" spans="1:29" s="8" customFormat="1" ht="15" hidden="1" customHeight="1" x14ac:dyDescent="0.25">
      <c r="A2531" s="409">
        <v>2515</v>
      </c>
      <c r="B2531" s="414">
        <v>44743</v>
      </c>
      <c r="C2531" s="412">
        <f t="shared" si="39"/>
        <v>2022</v>
      </c>
      <c r="D2531" s="411" t="s">
        <v>8832</v>
      </c>
      <c r="E2531" s="415">
        <v>100253151</v>
      </c>
      <c r="F2531" s="416" t="s">
        <v>8442</v>
      </c>
      <c r="G2531" s="411" t="s">
        <v>613</v>
      </c>
      <c r="H2531" s="411" t="s">
        <v>686</v>
      </c>
      <c r="I2531" s="413" t="s">
        <v>713</v>
      </c>
      <c r="J2531" s="417">
        <v>16</v>
      </c>
      <c r="L2531" s="2998">
        <v>16173830</v>
      </c>
      <c r="M2531" s="413" t="s">
        <v>1427</v>
      </c>
      <c r="N2531" s="39" t="s">
        <v>1429</v>
      </c>
      <c r="O2531" s="413" t="s">
        <v>1578</v>
      </c>
      <c r="P2531" s="418" t="s">
        <v>8811</v>
      </c>
      <c r="Q2531" s="419" t="s">
        <v>9586</v>
      </c>
      <c r="R2531" s="420" t="s">
        <v>11195</v>
      </c>
      <c r="S2531" s="408">
        <v>44774</v>
      </c>
      <c r="T2531" s="413" t="s">
        <v>1415</v>
      </c>
      <c r="U2531" s="417" t="s">
        <v>1416</v>
      </c>
      <c r="V2531" s="421">
        <v>44816</v>
      </c>
      <c r="W2531" s="422" t="s">
        <v>7803</v>
      </c>
      <c r="X2531" s="417" t="s">
        <v>1436</v>
      </c>
      <c r="Z2531" s="8" t="s">
        <v>1647</v>
      </c>
      <c r="AB2531" s="414">
        <v>44743</v>
      </c>
    </row>
    <row r="2532" spans="1:29" s="8" customFormat="1" ht="15" hidden="1" customHeight="1" x14ac:dyDescent="0.25">
      <c r="A2532" s="409">
        <v>2516</v>
      </c>
      <c r="B2532" s="414">
        <v>44743</v>
      </c>
      <c r="C2532" s="412">
        <f t="shared" si="39"/>
        <v>2022</v>
      </c>
      <c r="D2532" s="411" t="s">
        <v>8812</v>
      </c>
      <c r="E2532" s="415" t="s">
        <v>606</v>
      </c>
      <c r="F2532" s="416" t="s">
        <v>8442</v>
      </c>
      <c r="G2532" s="411" t="s">
        <v>613</v>
      </c>
      <c r="H2532" s="411" t="s">
        <v>1714</v>
      </c>
      <c r="I2532" s="413" t="s">
        <v>2104</v>
      </c>
      <c r="J2532" s="417">
        <v>8</v>
      </c>
      <c r="L2532" s="413" t="s">
        <v>8813</v>
      </c>
      <c r="M2532" s="413" t="s">
        <v>1427</v>
      </c>
      <c r="N2532" s="39" t="s">
        <v>1429</v>
      </c>
      <c r="O2532" s="413" t="s">
        <v>1453</v>
      </c>
      <c r="P2532" s="418" t="s">
        <v>8814</v>
      </c>
      <c r="Q2532" s="419" t="s">
        <v>9586</v>
      </c>
      <c r="R2532" s="420" t="s">
        <v>11947</v>
      </c>
      <c r="S2532" s="408">
        <v>44774</v>
      </c>
      <c r="T2532" s="413" t="s">
        <v>1415</v>
      </c>
      <c r="U2532" s="417" t="s">
        <v>1416</v>
      </c>
      <c r="V2532" s="421">
        <v>44825</v>
      </c>
      <c r="W2532" s="422" t="s">
        <v>11948</v>
      </c>
      <c r="X2532" s="417" t="s">
        <v>1436</v>
      </c>
      <c r="AB2532" s="414">
        <v>44743</v>
      </c>
    </row>
    <row r="2533" spans="1:29" s="8" customFormat="1" ht="15" hidden="1" customHeight="1" x14ac:dyDescent="0.25">
      <c r="A2533" s="409">
        <v>2517</v>
      </c>
      <c r="B2533" s="414">
        <v>44743</v>
      </c>
      <c r="C2533" s="412">
        <f t="shared" si="39"/>
        <v>2022</v>
      </c>
      <c r="D2533" s="22" t="s">
        <v>8815</v>
      </c>
      <c r="E2533" s="23">
        <v>100338804</v>
      </c>
      <c r="F2533" s="24" t="s">
        <v>8442</v>
      </c>
      <c r="G2533" s="22" t="s">
        <v>613</v>
      </c>
      <c r="H2533" s="22" t="s">
        <v>633</v>
      </c>
      <c r="I2533" s="26" t="s">
        <v>673</v>
      </c>
      <c r="J2533" s="25">
        <v>157</v>
      </c>
      <c r="L2533" s="26" t="s">
        <v>8816</v>
      </c>
      <c r="M2533" s="413" t="s">
        <v>1427</v>
      </c>
      <c r="N2533" s="39" t="s">
        <v>1429</v>
      </c>
      <c r="O2533" s="26" t="s">
        <v>1446</v>
      </c>
      <c r="P2533" s="27" t="s">
        <v>7740</v>
      </c>
      <c r="Q2533" s="28" t="s">
        <v>9586</v>
      </c>
      <c r="R2533" s="29" t="s">
        <v>10944</v>
      </c>
      <c r="S2533" s="30">
        <v>44774</v>
      </c>
      <c r="T2533" s="26" t="s">
        <v>1415</v>
      </c>
      <c r="U2533" s="25" t="s">
        <v>1416</v>
      </c>
      <c r="V2533" s="31">
        <v>44812</v>
      </c>
      <c r="W2533" s="99" t="s">
        <v>10945</v>
      </c>
      <c r="X2533" s="25" t="s">
        <v>1436</v>
      </c>
      <c r="AB2533" s="414">
        <v>44743</v>
      </c>
    </row>
    <row r="2534" spans="1:29" s="8" customFormat="1" ht="15" hidden="1" customHeight="1" x14ac:dyDescent="0.25">
      <c r="A2534" s="409">
        <v>2518</v>
      </c>
      <c r="B2534" s="414">
        <v>44743</v>
      </c>
      <c r="C2534" s="412">
        <f t="shared" si="39"/>
        <v>2022</v>
      </c>
      <c r="D2534" s="411" t="s">
        <v>8817</v>
      </c>
      <c r="E2534" s="415">
        <v>100370591</v>
      </c>
      <c r="F2534" s="416" t="s">
        <v>8442</v>
      </c>
      <c r="G2534" s="411" t="s">
        <v>613</v>
      </c>
      <c r="H2534" s="411" t="s">
        <v>647</v>
      </c>
      <c r="I2534" s="413" t="s">
        <v>8818</v>
      </c>
      <c r="J2534" s="417">
        <v>8</v>
      </c>
      <c r="L2534" s="26" t="s">
        <v>8819</v>
      </c>
      <c r="M2534" s="413" t="s">
        <v>1427</v>
      </c>
      <c r="N2534" s="39" t="s">
        <v>1429</v>
      </c>
      <c r="O2534" s="413" t="s">
        <v>1325</v>
      </c>
      <c r="P2534" s="418" t="s">
        <v>8820</v>
      </c>
      <c r="Q2534" s="419" t="s">
        <v>9586</v>
      </c>
      <c r="R2534" s="420" t="s">
        <v>10602</v>
      </c>
      <c r="S2534" s="408">
        <v>44774</v>
      </c>
      <c r="T2534" s="413" t="s">
        <v>1415</v>
      </c>
      <c r="U2534" s="417" t="s">
        <v>1416</v>
      </c>
      <c r="V2534" s="421">
        <v>44810</v>
      </c>
      <c r="W2534" s="422" t="s">
        <v>10603</v>
      </c>
      <c r="X2534" s="417" t="s">
        <v>1436</v>
      </c>
      <c r="AB2534" s="414">
        <v>44743</v>
      </c>
    </row>
    <row r="2535" spans="1:29" s="8" customFormat="1" ht="15" hidden="1" customHeight="1" x14ac:dyDescent="0.25">
      <c r="A2535" s="409">
        <v>2519</v>
      </c>
      <c r="B2535" s="414">
        <v>44743</v>
      </c>
      <c r="C2535" s="412">
        <f t="shared" si="39"/>
        <v>2022</v>
      </c>
      <c r="D2535" s="411" t="s">
        <v>8821</v>
      </c>
      <c r="E2535" s="415">
        <v>100318023</v>
      </c>
      <c r="F2535" s="416" t="s">
        <v>8442</v>
      </c>
      <c r="G2535" s="411" t="s">
        <v>613</v>
      </c>
      <c r="H2535" s="411" t="s">
        <v>796</v>
      </c>
      <c r="I2535" s="413" t="s">
        <v>660</v>
      </c>
      <c r="J2535" s="417">
        <v>21</v>
      </c>
      <c r="L2535" s="413" t="s">
        <v>8822</v>
      </c>
      <c r="M2535" s="413" t="s">
        <v>1427</v>
      </c>
      <c r="N2535" s="39" t="s">
        <v>1429</v>
      </c>
      <c r="O2535" s="413" t="s">
        <v>1464</v>
      </c>
      <c r="P2535" s="418" t="s">
        <v>8823</v>
      </c>
      <c r="Q2535" s="419" t="s">
        <v>9586</v>
      </c>
      <c r="R2535" s="420" t="s">
        <v>14464</v>
      </c>
      <c r="S2535" s="408">
        <v>44804</v>
      </c>
      <c r="T2535" s="413" t="s">
        <v>1415</v>
      </c>
      <c r="U2535" s="417" t="s">
        <v>1416</v>
      </c>
      <c r="V2535" s="421">
        <v>44922</v>
      </c>
      <c r="W2535" s="422" t="s">
        <v>14465</v>
      </c>
      <c r="X2535" s="417" t="s">
        <v>1436</v>
      </c>
      <c r="AB2535" s="414">
        <v>44743</v>
      </c>
    </row>
    <row r="2536" spans="1:29" s="8" customFormat="1" ht="15" hidden="1" customHeight="1" x14ac:dyDescent="0.25">
      <c r="A2536" s="409">
        <v>2520</v>
      </c>
      <c r="B2536" s="414">
        <v>44743</v>
      </c>
      <c r="C2536" s="412">
        <f t="shared" si="39"/>
        <v>2022</v>
      </c>
      <c r="D2536" s="411" t="s">
        <v>8824</v>
      </c>
      <c r="E2536" s="415">
        <v>100391728</v>
      </c>
      <c r="F2536" s="416" t="s">
        <v>8442</v>
      </c>
      <c r="G2536" s="411" t="s">
        <v>613</v>
      </c>
      <c r="H2536" s="411" t="s">
        <v>1779</v>
      </c>
      <c r="I2536" s="413" t="s">
        <v>2226</v>
      </c>
      <c r="J2536" s="417">
        <v>59</v>
      </c>
      <c r="L2536" s="413" t="s">
        <v>8825</v>
      </c>
      <c r="M2536" s="413" t="s">
        <v>1427</v>
      </c>
      <c r="N2536" s="39" t="s">
        <v>1429</v>
      </c>
      <c r="O2536" s="413" t="s">
        <v>1464</v>
      </c>
      <c r="P2536" s="418" t="s">
        <v>8826</v>
      </c>
      <c r="Q2536" s="419" t="s">
        <v>9586</v>
      </c>
      <c r="R2536" s="420" t="s">
        <v>11293</v>
      </c>
      <c r="S2536" s="408">
        <v>44774</v>
      </c>
      <c r="T2536" s="413" t="s">
        <v>1415</v>
      </c>
      <c r="U2536" s="417" t="s">
        <v>1416</v>
      </c>
      <c r="V2536" s="421">
        <v>44817</v>
      </c>
      <c r="W2536" s="422" t="s">
        <v>11294</v>
      </c>
      <c r="X2536" s="417" t="s">
        <v>1436</v>
      </c>
      <c r="AB2536" s="414">
        <v>44743</v>
      </c>
    </row>
    <row r="2537" spans="1:29" s="8" customFormat="1" ht="15" hidden="1" customHeight="1" x14ac:dyDescent="0.25">
      <c r="A2537" s="56">
        <v>2521</v>
      </c>
      <c r="B2537" s="57">
        <v>44743</v>
      </c>
      <c r="C2537" s="412">
        <f t="shared" si="39"/>
        <v>2022</v>
      </c>
      <c r="D2537" s="58" t="s">
        <v>8848</v>
      </c>
      <c r="E2537" s="59">
        <v>100362737</v>
      </c>
      <c r="F2537" s="60" t="s">
        <v>8442</v>
      </c>
      <c r="G2537" s="58" t="s">
        <v>613</v>
      </c>
      <c r="H2537" s="58" t="s">
        <v>667</v>
      </c>
      <c r="I2537" s="62" t="s">
        <v>40</v>
      </c>
      <c r="J2537" s="61">
        <v>40</v>
      </c>
      <c r="K2537" s="10"/>
      <c r="L2537" s="62" t="s">
        <v>8849</v>
      </c>
      <c r="M2537" s="62" t="s">
        <v>1427</v>
      </c>
      <c r="N2537" s="44" t="s">
        <v>1429</v>
      </c>
      <c r="O2537" s="62" t="s">
        <v>1325</v>
      </c>
      <c r="P2537" s="63" t="s">
        <v>8850</v>
      </c>
      <c r="Q2537" s="64" t="s">
        <v>834</v>
      </c>
      <c r="R2537" s="65" t="s">
        <v>9247</v>
      </c>
      <c r="S2537" s="66">
        <v>44774</v>
      </c>
      <c r="T2537" s="62" t="s">
        <v>653</v>
      </c>
      <c r="U2537" s="61" t="s">
        <v>1416</v>
      </c>
      <c r="V2537" s="67">
        <v>44748</v>
      </c>
      <c r="W2537" s="101" t="s">
        <v>1419</v>
      </c>
      <c r="X2537" s="61" t="s">
        <v>1426</v>
      </c>
      <c r="Y2537" s="10"/>
      <c r="Z2537" s="10"/>
      <c r="AA2537" s="10"/>
      <c r="AB2537" s="57">
        <v>44743</v>
      </c>
      <c r="AC2537" s="10"/>
    </row>
    <row r="2538" spans="1:29" s="8" customFormat="1" ht="15" hidden="1" customHeight="1" x14ac:dyDescent="0.25">
      <c r="A2538" s="409">
        <v>2522</v>
      </c>
      <c r="B2538" s="414">
        <v>44743</v>
      </c>
      <c r="C2538" s="412">
        <f t="shared" si="39"/>
        <v>2022</v>
      </c>
      <c r="D2538" s="411" t="s">
        <v>8851</v>
      </c>
      <c r="E2538" s="415">
        <v>100362827</v>
      </c>
      <c r="F2538" s="416" t="s">
        <v>8442</v>
      </c>
      <c r="G2538" s="411" t="s">
        <v>613</v>
      </c>
      <c r="H2538" s="411" t="s">
        <v>667</v>
      </c>
      <c r="I2538" s="413" t="s">
        <v>40</v>
      </c>
      <c r="J2538" s="417">
        <v>130</v>
      </c>
      <c r="L2538" s="413" t="s">
        <v>8852</v>
      </c>
      <c r="M2538" s="413" t="s">
        <v>1427</v>
      </c>
      <c r="N2538" s="39" t="s">
        <v>1429</v>
      </c>
      <c r="O2538" s="413" t="s">
        <v>1325</v>
      </c>
      <c r="P2538" s="418" t="s">
        <v>8853</v>
      </c>
      <c r="Q2538" s="419" t="s">
        <v>9586</v>
      </c>
      <c r="R2538" s="420" t="s">
        <v>11066</v>
      </c>
      <c r="S2538" s="408">
        <v>44774</v>
      </c>
      <c r="T2538" s="413" t="s">
        <v>1415</v>
      </c>
      <c r="U2538" s="417" t="s">
        <v>1416</v>
      </c>
      <c r="V2538" s="421">
        <v>44812</v>
      </c>
      <c r="W2538" s="422" t="s">
        <v>11067</v>
      </c>
      <c r="X2538" s="417" t="s">
        <v>1436</v>
      </c>
      <c r="AB2538" s="414">
        <v>44743</v>
      </c>
    </row>
    <row r="2539" spans="1:29" s="8" customFormat="1" ht="15" hidden="1" customHeight="1" x14ac:dyDescent="0.25">
      <c r="A2539" s="409">
        <v>2523</v>
      </c>
      <c r="B2539" s="414">
        <v>44746</v>
      </c>
      <c r="C2539" s="412">
        <f t="shared" si="39"/>
        <v>2022</v>
      </c>
      <c r="D2539" s="22" t="s">
        <v>8857</v>
      </c>
      <c r="E2539" s="23">
        <v>100288410</v>
      </c>
      <c r="F2539" s="24" t="s">
        <v>8442</v>
      </c>
      <c r="G2539" s="22" t="s">
        <v>613</v>
      </c>
      <c r="H2539" s="22" t="s">
        <v>729</v>
      </c>
      <c r="I2539" s="26" t="s">
        <v>632</v>
      </c>
      <c r="J2539" s="25">
        <v>77</v>
      </c>
      <c r="L2539" s="26" t="s">
        <v>8858</v>
      </c>
      <c r="M2539" s="413" t="s">
        <v>1427</v>
      </c>
      <c r="N2539" s="39" t="s">
        <v>1429</v>
      </c>
      <c r="O2539" s="26" t="s">
        <v>1460</v>
      </c>
      <c r="P2539" s="27" t="s">
        <v>8859</v>
      </c>
      <c r="Q2539" s="28" t="s">
        <v>9586</v>
      </c>
      <c r="R2539" s="29" t="s">
        <v>11213</v>
      </c>
      <c r="S2539" s="30">
        <v>44774</v>
      </c>
      <c r="T2539" s="26" t="s">
        <v>1415</v>
      </c>
      <c r="U2539" s="25" t="s">
        <v>1416</v>
      </c>
      <c r="V2539" s="31">
        <v>44816</v>
      </c>
      <c r="W2539" s="99" t="s">
        <v>11214</v>
      </c>
      <c r="X2539" s="25" t="s">
        <v>1436</v>
      </c>
      <c r="AB2539" s="414">
        <v>44746</v>
      </c>
    </row>
    <row r="2540" spans="1:29" s="10" customFormat="1" ht="15" hidden="1" customHeight="1" x14ac:dyDescent="0.25">
      <c r="A2540" s="56">
        <v>2524</v>
      </c>
      <c r="B2540" s="57">
        <v>44747</v>
      </c>
      <c r="C2540" s="412">
        <f t="shared" si="39"/>
        <v>2022</v>
      </c>
      <c r="D2540" s="46" t="s">
        <v>8829</v>
      </c>
      <c r="E2540" s="47">
        <v>100368041</v>
      </c>
      <c r="F2540" s="48" t="s">
        <v>8442</v>
      </c>
      <c r="G2540" s="46" t="s">
        <v>613</v>
      </c>
      <c r="H2540" s="46" t="s">
        <v>729</v>
      </c>
      <c r="I2540" s="50" t="s">
        <v>8830</v>
      </c>
      <c r="J2540" s="49">
        <v>7</v>
      </c>
      <c r="L2540" s="50" t="s">
        <v>8831</v>
      </c>
      <c r="M2540" s="62" t="s">
        <v>1427</v>
      </c>
      <c r="N2540" s="44" t="s">
        <v>1429</v>
      </c>
      <c r="O2540" s="50" t="s">
        <v>1851</v>
      </c>
      <c r="P2540" s="51" t="s">
        <v>1415</v>
      </c>
      <c r="Q2540" s="52" t="s">
        <v>863</v>
      </c>
      <c r="R2540" s="53" t="s">
        <v>15261</v>
      </c>
      <c r="S2540" s="54"/>
      <c r="T2540" s="50" t="s">
        <v>1415</v>
      </c>
      <c r="U2540" s="49" t="s">
        <v>1416</v>
      </c>
      <c r="V2540" s="55"/>
      <c r="W2540" s="107" t="s">
        <v>1419</v>
      </c>
      <c r="X2540" s="49" t="s">
        <v>1426</v>
      </c>
      <c r="AB2540" s="57">
        <v>44747</v>
      </c>
    </row>
    <row r="2541" spans="1:29" s="8" customFormat="1" ht="15" hidden="1" customHeight="1" x14ac:dyDescent="0.25">
      <c r="A2541" s="409">
        <v>2525</v>
      </c>
      <c r="B2541" s="414">
        <v>44747</v>
      </c>
      <c r="C2541" s="412">
        <f t="shared" si="39"/>
        <v>2022</v>
      </c>
      <c r="D2541" s="22" t="s">
        <v>7100</v>
      </c>
      <c r="E2541" s="23">
        <v>100376541</v>
      </c>
      <c r="F2541" s="24" t="s">
        <v>8442</v>
      </c>
      <c r="G2541" s="22" t="s">
        <v>613</v>
      </c>
      <c r="H2541" s="22" t="s">
        <v>8185</v>
      </c>
      <c r="I2541" s="26" t="s">
        <v>7101</v>
      </c>
      <c r="J2541" s="25">
        <v>184</v>
      </c>
      <c r="L2541" s="26" t="s">
        <v>7256</v>
      </c>
      <c r="M2541" s="413" t="s">
        <v>1427</v>
      </c>
      <c r="N2541" s="39" t="s">
        <v>1429</v>
      </c>
      <c r="O2541" s="26" t="s">
        <v>1521</v>
      </c>
      <c r="P2541" s="27" t="s">
        <v>5515</v>
      </c>
      <c r="Q2541" s="28" t="s">
        <v>9586</v>
      </c>
      <c r="R2541" s="29" t="s">
        <v>11727</v>
      </c>
      <c r="S2541" s="30">
        <v>44774</v>
      </c>
      <c r="T2541" s="26" t="s">
        <v>1415</v>
      </c>
      <c r="U2541" s="25" t="s">
        <v>1416</v>
      </c>
      <c r="V2541" s="31">
        <v>44820</v>
      </c>
      <c r="W2541" s="99" t="s">
        <v>11728</v>
      </c>
      <c r="X2541" s="25" t="s">
        <v>1436</v>
      </c>
      <c r="AB2541" s="414">
        <v>44747</v>
      </c>
    </row>
    <row r="2542" spans="1:29" s="8" customFormat="1" ht="15" hidden="1" customHeight="1" x14ac:dyDescent="0.25">
      <c r="A2542" s="409">
        <v>2526</v>
      </c>
      <c r="B2542" s="414">
        <v>44747</v>
      </c>
      <c r="C2542" s="412">
        <f t="shared" si="39"/>
        <v>2022</v>
      </c>
      <c r="D2542" s="22" t="s">
        <v>8854</v>
      </c>
      <c r="E2542" s="23">
        <v>100220519</v>
      </c>
      <c r="F2542" s="24" t="s">
        <v>8442</v>
      </c>
      <c r="G2542" s="22" t="s">
        <v>613</v>
      </c>
      <c r="H2542" s="22" t="s">
        <v>804</v>
      </c>
      <c r="I2542" s="26" t="s">
        <v>616</v>
      </c>
      <c r="J2542" s="25">
        <v>15</v>
      </c>
      <c r="L2542" s="26" t="s">
        <v>8855</v>
      </c>
      <c r="M2542" s="413" t="s">
        <v>1427</v>
      </c>
      <c r="N2542" s="39" t="s">
        <v>1429</v>
      </c>
      <c r="O2542" s="26" t="s">
        <v>1672</v>
      </c>
      <c r="P2542" s="27" t="s">
        <v>8856</v>
      </c>
      <c r="Q2542" s="28" t="s">
        <v>9586</v>
      </c>
      <c r="R2542" s="29" t="s">
        <v>11715</v>
      </c>
      <c r="S2542" s="30">
        <v>44774</v>
      </c>
      <c r="T2542" s="26" t="s">
        <v>1415</v>
      </c>
      <c r="U2542" s="25" t="s">
        <v>1416</v>
      </c>
      <c r="V2542" s="31">
        <v>44819</v>
      </c>
      <c r="W2542" s="99" t="s">
        <v>11716</v>
      </c>
      <c r="X2542" s="25" t="s">
        <v>1436</v>
      </c>
      <c r="Z2542" s="8" t="s">
        <v>6281</v>
      </c>
      <c r="AB2542" s="414">
        <v>44747</v>
      </c>
    </row>
    <row r="2543" spans="1:29" s="10" customFormat="1" ht="15" hidden="1" customHeight="1" x14ac:dyDescent="0.25">
      <c r="A2543" s="409">
        <v>2527</v>
      </c>
      <c r="B2543" s="414">
        <v>44747</v>
      </c>
      <c r="C2543" s="412">
        <f t="shared" si="39"/>
        <v>2022</v>
      </c>
      <c r="D2543" s="411" t="s">
        <v>8860</v>
      </c>
      <c r="E2543" s="415">
        <v>100371821</v>
      </c>
      <c r="F2543" s="416" t="s">
        <v>8442</v>
      </c>
      <c r="G2543" s="411" t="s">
        <v>613</v>
      </c>
      <c r="H2543" s="411" t="s">
        <v>647</v>
      </c>
      <c r="I2543" s="413" t="s">
        <v>1870</v>
      </c>
      <c r="J2543" s="417">
        <v>62</v>
      </c>
      <c r="K2543" s="8"/>
      <c r="L2543" s="413" t="s">
        <v>8861</v>
      </c>
      <c r="M2543" s="413" t="s">
        <v>1427</v>
      </c>
      <c r="N2543" s="39" t="s">
        <v>1429</v>
      </c>
      <c r="O2543" s="413" t="s">
        <v>1433</v>
      </c>
      <c r="P2543" s="418" t="s">
        <v>8862</v>
      </c>
      <c r="Q2543" s="419" t="s">
        <v>9586</v>
      </c>
      <c r="R2543" s="420" t="s">
        <v>10604</v>
      </c>
      <c r="S2543" s="408">
        <v>44774</v>
      </c>
      <c r="T2543" s="413" t="s">
        <v>1415</v>
      </c>
      <c r="U2543" s="417" t="s">
        <v>1416</v>
      </c>
      <c r="V2543" s="421">
        <v>44810</v>
      </c>
      <c r="W2543" s="422" t="s">
        <v>10605</v>
      </c>
      <c r="X2543" s="417" t="s">
        <v>1436</v>
      </c>
      <c r="Y2543" s="8"/>
      <c r="Z2543" s="8"/>
      <c r="AA2543" s="8"/>
      <c r="AB2543" s="414">
        <v>44747</v>
      </c>
      <c r="AC2543" s="8"/>
    </row>
    <row r="2544" spans="1:29" s="8" customFormat="1" ht="15" hidden="1" customHeight="1" x14ac:dyDescent="0.25">
      <c r="A2544" s="409">
        <v>2528</v>
      </c>
      <c r="B2544" s="414">
        <v>44747</v>
      </c>
      <c r="C2544" s="412">
        <f t="shared" si="39"/>
        <v>2022</v>
      </c>
      <c r="D2544" s="411" t="s">
        <v>8863</v>
      </c>
      <c r="E2544" s="415">
        <v>100346811</v>
      </c>
      <c r="F2544" s="416" t="s">
        <v>8442</v>
      </c>
      <c r="G2544" s="411" t="s">
        <v>613</v>
      </c>
      <c r="H2544" s="411" t="s">
        <v>665</v>
      </c>
      <c r="I2544" s="413" t="s">
        <v>632</v>
      </c>
      <c r="J2544" s="417">
        <v>4</v>
      </c>
      <c r="L2544" s="409">
        <v>31724765</v>
      </c>
      <c r="M2544" s="413" t="s">
        <v>1427</v>
      </c>
      <c r="N2544" s="39" t="s">
        <v>1429</v>
      </c>
      <c r="O2544" s="413" t="s">
        <v>1750</v>
      </c>
      <c r="P2544" s="418" t="s">
        <v>8864</v>
      </c>
      <c r="Q2544" s="419" t="s">
        <v>9586</v>
      </c>
      <c r="R2544" s="420" t="s">
        <v>10568</v>
      </c>
      <c r="S2544" s="408">
        <v>44774</v>
      </c>
      <c r="T2544" s="413" t="s">
        <v>1415</v>
      </c>
      <c r="U2544" s="417" t="s">
        <v>1416</v>
      </c>
      <c r="V2544" s="421">
        <v>44818</v>
      </c>
      <c r="W2544" s="422" t="s">
        <v>10569</v>
      </c>
      <c r="X2544" s="417" t="s">
        <v>1436</v>
      </c>
      <c r="AB2544" s="414">
        <v>44747</v>
      </c>
    </row>
    <row r="2545" spans="1:29" s="8" customFormat="1" ht="15" hidden="1" customHeight="1" x14ac:dyDescent="0.25">
      <c r="A2545" s="409">
        <v>2529</v>
      </c>
      <c r="B2545" s="414">
        <v>44748</v>
      </c>
      <c r="C2545" s="412">
        <f t="shared" si="39"/>
        <v>2022</v>
      </c>
      <c r="D2545" s="411" t="s">
        <v>8865</v>
      </c>
      <c r="E2545" s="415" t="s">
        <v>606</v>
      </c>
      <c r="F2545" s="416" t="s">
        <v>8443</v>
      </c>
      <c r="G2545" s="411" t="s">
        <v>613</v>
      </c>
      <c r="H2545" s="411" t="s">
        <v>807</v>
      </c>
      <c r="I2545" s="413" t="s">
        <v>46</v>
      </c>
      <c r="J2545" s="417">
        <v>165</v>
      </c>
      <c r="L2545" s="413" t="s">
        <v>8866</v>
      </c>
      <c r="M2545" s="413" t="s">
        <v>1427</v>
      </c>
      <c r="N2545" s="39" t="s">
        <v>1429</v>
      </c>
      <c r="O2545" s="413" t="s">
        <v>3142</v>
      </c>
      <c r="P2545" s="418" t="s">
        <v>8867</v>
      </c>
      <c r="Q2545" s="419" t="s">
        <v>9586</v>
      </c>
      <c r="R2545" s="420" t="s">
        <v>14664</v>
      </c>
      <c r="S2545" s="408">
        <v>44807</v>
      </c>
      <c r="T2545" s="413" t="s">
        <v>1415</v>
      </c>
      <c r="U2545" s="417" t="s">
        <v>1416</v>
      </c>
      <c r="V2545" s="421">
        <v>44943</v>
      </c>
      <c r="W2545" s="422" t="s">
        <v>14665</v>
      </c>
      <c r="X2545" s="417" t="s">
        <v>1436</v>
      </c>
      <c r="Z2545" s="8">
        <v>89373843346</v>
      </c>
      <c r="AB2545" s="414">
        <v>44748</v>
      </c>
    </row>
    <row r="2546" spans="1:29" s="8" customFormat="1" ht="15" hidden="1" customHeight="1" x14ac:dyDescent="0.25">
      <c r="A2546" s="409">
        <v>2530</v>
      </c>
      <c r="B2546" s="414">
        <v>44748</v>
      </c>
      <c r="C2546" s="412">
        <f t="shared" si="39"/>
        <v>2022</v>
      </c>
      <c r="D2546" s="411" t="s">
        <v>8868</v>
      </c>
      <c r="E2546" s="415">
        <v>100213194</v>
      </c>
      <c r="F2546" s="416" t="s">
        <v>8443</v>
      </c>
      <c r="G2546" s="411" t="s">
        <v>613</v>
      </c>
      <c r="H2546" s="411" t="s">
        <v>4975</v>
      </c>
      <c r="I2546" s="413" t="s">
        <v>668</v>
      </c>
      <c r="J2546" s="417">
        <v>149</v>
      </c>
      <c r="L2546" s="413" t="s">
        <v>8869</v>
      </c>
      <c r="M2546" s="413" t="s">
        <v>1427</v>
      </c>
      <c r="N2546" s="39" t="s">
        <v>1429</v>
      </c>
      <c r="O2546" s="413" t="s">
        <v>1441</v>
      </c>
      <c r="P2546" s="418" t="s">
        <v>11837</v>
      </c>
      <c r="Q2546" s="419" t="s">
        <v>9586</v>
      </c>
      <c r="R2546" s="420" t="s">
        <v>11838</v>
      </c>
      <c r="S2546" s="408">
        <v>44774</v>
      </c>
      <c r="T2546" s="413" t="s">
        <v>1415</v>
      </c>
      <c r="U2546" s="417" t="s">
        <v>1416</v>
      </c>
      <c r="V2546" s="421">
        <v>44822</v>
      </c>
      <c r="W2546" s="422" t="s">
        <v>11839</v>
      </c>
      <c r="X2546" s="417" t="s">
        <v>1436</v>
      </c>
      <c r="AB2546" s="414">
        <v>44748</v>
      </c>
    </row>
    <row r="2547" spans="1:29" s="8" customFormat="1" ht="15" hidden="1" customHeight="1" x14ac:dyDescent="0.25">
      <c r="A2547" s="409">
        <v>2531</v>
      </c>
      <c r="B2547" s="414">
        <v>44749</v>
      </c>
      <c r="C2547" s="412">
        <f t="shared" si="39"/>
        <v>2022</v>
      </c>
      <c r="D2547" s="22" t="s">
        <v>8970</v>
      </c>
      <c r="E2547" s="23" t="s">
        <v>606</v>
      </c>
      <c r="F2547" s="24" t="s">
        <v>8443</v>
      </c>
      <c r="G2547" s="22" t="s">
        <v>613</v>
      </c>
      <c r="H2547" s="22" t="s">
        <v>2275</v>
      </c>
      <c r="I2547" s="26" t="s">
        <v>722</v>
      </c>
      <c r="J2547" s="25">
        <v>227</v>
      </c>
      <c r="L2547" s="26" t="s">
        <v>8971</v>
      </c>
      <c r="M2547" s="413" t="s">
        <v>1427</v>
      </c>
      <c r="N2547" s="39" t="s">
        <v>1429</v>
      </c>
      <c r="O2547" s="26" t="s">
        <v>1527</v>
      </c>
      <c r="P2547" s="27" t="s">
        <v>10789</v>
      </c>
      <c r="Q2547" s="28" t="s">
        <v>9586</v>
      </c>
      <c r="R2547" s="29" t="s">
        <v>10790</v>
      </c>
      <c r="S2547" s="30">
        <v>44774</v>
      </c>
      <c r="T2547" s="26" t="s">
        <v>1415</v>
      </c>
      <c r="U2547" s="25" t="s">
        <v>1416</v>
      </c>
      <c r="V2547" s="31">
        <v>44811</v>
      </c>
      <c r="W2547" s="99" t="s">
        <v>10791</v>
      </c>
      <c r="X2547" s="25" t="s">
        <v>1436</v>
      </c>
      <c r="AB2547" s="414">
        <v>44749</v>
      </c>
    </row>
    <row r="2548" spans="1:29" s="8" customFormat="1" ht="15" hidden="1" customHeight="1" x14ac:dyDescent="0.25">
      <c r="A2548" s="409">
        <v>2532</v>
      </c>
      <c r="B2548" s="414">
        <v>44749</v>
      </c>
      <c r="C2548" s="412">
        <f t="shared" si="39"/>
        <v>2022</v>
      </c>
      <c r="D2548" s="411" t="s">
        <v>9041</v>
      </c>
      <c r="E2548" s="415">
        <v>100323739</v>
      </c>
      <c r="F2548" s="416" t="s">
        <v>8442</v>
      </c>
      <c r="G2548" s="411" t="s">
        <v>613</v>
      </c>
      <c r="H2548" s="411" t="s">
        <v>709</v>
      </c>
      <c r="I2548" s="413" t="s">
        <v>622</v>
      </c>
      <c r="J2548" s="417">
        <v>44</v>
      </c>
      <c r="L2548" s="413" t="s">
        <v>9042</v>
      </c>
      <c r="M2548" s="413" t="s">
        <v>1427</v>
      </c>
      <c r="N2548" s="39" t="s">
        <v>1429</v>
      </c>
      <c r="O2548" s="413" t="s">
        <v>1446</v>
      </c>
      <c r="P2548" s="418" t="s">
        <v>9043</v>
      </c>
      <c r="Q2548" s="419" t="s">
        <v>9586</v>
      </c>
      <c r="R2548" s="420" t="s">
        <v>10384</v>
      </c>
      <c r="S2548" s="408">
        <v>44774</v>
      </c>
      <c r="T2548" s="413" t="s">
        <v>1415</v>
      </c>
      <c r="U2548" s="417" t="s">
        <v>1416</v>
      </c>
      <c r="V2548" s="421">
        <v>44809</v>
      </c>
      <c r="W2548" s="422" t="s">
        <v>10385</v>
      </c>
      <c r="X2548" s="417" t="s">
        <v>1436</v>
      </c>
      <c r="AB2548" s="414">
        <v>44749</v>
      </c>
    </row>
    <row r="2549" spans="1:29" s="8" customFormat="1" ht="15" hidden="1" customHeight="1" x14ac:dyDescent="0.25">
      <c r="A2549" s="409">
        <v>2533</v>
      </c>
      <c r="B2549" s="414">
        <v>44750</v>
      </c>
      <c r="C2549" s="412">
        <f t="shared" si="39"/>
        <v>2022</v>
      </c>
      <c r="D2549" s="411" t="s">
        <v>9050</v>
      </c>
      <c r="E2549" s="415" t="s">
        <v>606</v>
      </c>
      <c r="F2549" s="416" t="s">
        <v>8443</v>
      </c>
      <c r="G2549" s="411" t="s">
        <v>613</v>
      </c>
      <c r="H2549" s="411" t="s">
        <v>801</v>
      </c>
      <c r="I2549" s="413" t="s">
        <v>4743</v>
      </c>
      <c r="J2549" s="417">
        <v>20</v>
      </c>
      <c r="L2549" s="413" t="s">
        <v>9051</v>
      </c>
      <c r="M2549" s="413" t="s">
        <v>1427</v>
      </c>
      <c r="N2549" s="39" t="s">
        <v>1429</v>
      </c>
      <c r="O2549" s="413" t="s">
        <v>2124</v>
      </c>
      <c r="P2549" s="418" t="s">
        <v>9052</v>
      </c>
      <c r="Q2549" s="419" t="s">
        <v>9586</v>
      </c>
      <c r="R2549" s="420" t="s">
        <v>11627</v>
      </c>
      <c r="S2549" s="408">
        <v>44774</v>
      </c>
      <c r="T2549" s="413" t="s">
        <v>1415</v>
      </c>
      <c r="U2549" s="417" t="s">
        <v>1416</v>
      </c>
      <c r="V2549" s="421">
        <v>44818</v>
      </c>
      <c r="W2549" s="422" t="s">
        <v>11628</v>
      </c>
      <c r="X2549" s="417" t="s">
        <v>1436</v>
      </c>
      <c r="AB2549" s="414">
        <v>44750</v>
      </c>
    </row>
    <row r="2550" spans="1:29" s="8" customFormat="1" ht="15" hidden="1" customHeight="1" x14ac:dyDescent="0.25">
      <c r="A2550" s="409">
        <v>2534</v>
      </c>
      <c r="B2550" s="414">
        <v>44750</v>
      </c>
      <c r="C2550" s="412">
        <f t="shared" si="39"/>
        <v>2022</v>
      </c>
      <c r="D2550" s="411" t="s">
        <v>9058</v>
      </c>
      <c r="E2550" s="415">
        <v>100392080</v>
      </c>
      <c r="F2550" s="416" t="s">
        <v>8444</v>
      </c>
      <c r="G2550" s="411" t="s">
        <v>613</v>
      </c>
      <c r="H2550" s="411" t="s">
        <v>707</v>
      </c>
      <c r="I2550" s="413" t="s">
        <v>9059</v>
      </c>
      <c r="J2550" s="417" t="s">
        <v>9060</v>
      </c>
      <c r="L2550" s="413"/>
      <c r="M2550" s="413" t="s">
        <v>1427</v>
      </c>
      <c r="N2550" s="39" t="s">
        <v>1429</v>
      </c>
      <c r="O2550" s="413"/>
      <c r="P2550" s="418"/>
      <c r="Q2550" s="419" t="s">
        <v>9586</v>
      </c>
      <c r="R2550" s="420" t="s">
        <v>12607</v>
      </c>
      <c r="S2550" s="408">
        <v>44774</v>
      </c>
      <c r="T2550" s="413" t="s">
        <v>1415</v>
      </c>
      <c r="U2550" s="417" t="s">
        <v>1416</v>
      </c>
      <c r="V2550" s="421">
        <v>44847</v>
      </c>
      <c r="W2550" s="422" t="s">
        <v>12608</v>
      </c>
      <c r="X2550" s="417" t="s">
        <v>1436</v>
      </c>
      <c r="AB2550" s="414">
        <v>44750</v>
      </c>
    </row>
    <row r="2551" spans="1:29" s="8" customFormat="1" ht="15" hidden="1" customHeight="1" x14ac:dyDescent="0.25">
      <c r="A2551" s="409">
        <v>2535</v>
      </c>
      <c r="B2551" s="414">
        <v>44750</v>
      </c>
      <c r="C2551" s="412">
        <f t="shared" si="39"/>
        <v>2022</v>
      </c>
      <c r="D2551" s="411" t="s">
        <v>9075</v>
      </c>
      <c r="E2551" s="415" t="s">
        <v>606</v>
      </c>
      <c r="F2551" s="416" t="s">
        <v>8442</v>
      </c>
      <c r="G2551" s="411" t="s">
        <v>613</v>
      </c>
      <c r="H2551" s="411" t="s">
        <v>1603</v>
      </c>
      <c r="I2551" s="413" t="s">
        <v>700</v>
      </c>
      <c r="J2551" s="417">
        <v>62</v>
      </c>
      <c r="L2551" s="413" t="s">
        <v>9076</v>
      </c>
      <c r="M2551" s="413" t="s">
        <v>1427</v>
      </c>
      <c r="N2551" s="39" t="s">
        <v>1429</v>
      </c>
      <c r="O2551" s="413"/>
      <c r="P2551" s="418" t="s">
        <v>3011</v>
      </c>
      <c r="Q2551" s="419" t="s">
        <v>9586</v>
      </c>
      <c r="R2551" s="420" t="s">
        <v>11448</v>
      </c>
      <c r="S2551" s="408">
        <v>44774</v>
      </c>
      <c r="T2551" s="413" t="s">
        <v>1415</v>
      </c>
      <c r="U2551" s="417" t="s">
        <v>1416</v>
      </c>
      <c r="V2551" s="421">
        <v>44810</v>
      </c>
      <c r="W2551" s="422" t="s">
        <v>11449</v>
      </c>
      <c r="X2551" s="417" t="s">
        <v>1436</v>
      </c>
      <c r="AB2551" s="414">
        <v>44750</v>
      </c>
    </row>
    <row r="2552" spans="1:29" s="8" customFormat="1" ht="15" hidden="1" customHeight="1" x14ac:dyDescent="0.25">
      <c r="A2552" s="409">
        <v>2536</v>
      </c>
      <c r="B2552" s="414">
        <v>44753</v>
      </c>
      <c r="C2552" s="412">
        <f t="shared" si="39"/>
        <v>2022</v>
      </c>
      <c r="D2552" s="411" t="s">
        <v>9056</v>
      </c>
      <c r="E2552" s="415">
        <v>100358200</v>
      </c>
      <c r="F2552" s="416" t="s">
        <v>8442</v>
      </c>
      <c r="G2552" s="411" t="s">
        <v>613</v>
      </c>
      <c r="H2552" s="411" t="s">
        <v>1519</v>
      </c>
      <c r="I2552" s="413" t="s">
        <v>746</v>
      </c>
      <c r="J2552" s="417">
        <v>95</v>
      </c>
      <c r="L2552" s="413" t="s">
        <v>9057</v>
      </c>
      <c r="M2552" s="413" t="s">
        <v>1427</v>
      </c>
      <c r="N2552" s="39" t="s">
        <v>1429</v>
      </c>
      <c r="O2552" s="413" t="s">
        <v>1521</v>
      </c>
      <c r="P2552" s="418" t="s">
        <v>660</v>
      </c>
      <c r="Q2552" s="419" t="s">
        <v>9586</v>
      </c>
      <c r="R2552" s="420" t="s">
        <v>11755</v>
      </c>
      <c r="S2552" s="408">
        <v>44774</v>
      </c>
      <c r="T2552" s="413" t="s">
        <v>1415</v>
      </c>
      <c r="U2552" s="417" t="s">
        <v>1416</v>
      </c>
      <c r="V2552" s="421">
        <v>44820</v>
      </c>
      <c r="W2552" s="422" t="s">
        <v>11756</v>
      </c>
      <c r="X2552" s="417" t="s">
        <v>1436</v>
      </c>
      <c r="AB2552" s="414">
        <v>44753</v>
      </c>
    </row>
    <row r="2553" spans="1:29" s="8" customFormat="1" ht="15" hidden="1" customHeight="1" x14ac:dyDescent="0.25">
      <c r="A2553" s="409">
        <v>2537</v>
      </c>
      <c r="B2553" s="414">
        <v>44754</v>
      </c>
      <c r="C2553" s="412">
        <f t="shared" si="39"/>
        <v>2022</v>
      </c>
      <c r="D2553" s="411" t="s">
        <v>9053</v>
      </c>
      <c r="E2553" s="415">
        <v>100328832</v>
      </c>
      <c r="F2553" s="416" t="s">
        <v>8442</v>
      </c>
      <c r="G2553" s="411" t="s">
        <v>613</v>
      </c>
      <c r="H2553" s="411" t="s">
        <v>711</v>
      </c>
      <c r="I2553" s="413" t="s">
        <v>616</v>
      </c>
      <c r="J2553" s="417">
        <v>85</v>
      </c>
      <c r="L2553" s="413" t="s">
        <v>9054</v>
      </c>
      <c r="M2553" s="413" t="s">
        <v>1427</v>
      </c>
      <c r="N2553" s="39" t="s">
        <v>1429</v>
      </c>
      <c r="O2553" s="413" t="s">
        <v>1446</v>
      </c>
      <c r="P2553" s="418" t="s">
        <v>9055</v>
      </c>
      <c r="Q2553" s="419" t="s">
        <v>9586</v>
      </c>
      <c r="R2553" s="420" t="s">
        <v>11751</v>
      </c>
      <c r="S2553" s="408">
        <v>44774</v>
      </c>
      <c r="T2553" s="413" t="s">
        <v>1415</v>
      </c>
      <c r="U2553" s="417" t="s">
        <v>1416</v>
      </c>
      <c r="V2553" s="421">
        <v>44820</v>
      </c>
      <c r="W2553" s="422" t="s">
        <v>11752</v>
      </c>
      <c r="X2553" s="417" t="s">
        <v>1436</v>
      </c>
      <c r="AB2553" s="414">
        <v>44754</v>
      </c>
    </row>
    <row r="2554" spans="1:29" s="8" customFormat="1" ht="15" hidden="1" customHeight="1" x14ac:dyDescent="0.25">
      <c r="A2554" s="409">
        <v>2538</v>
      </c>
      <c r="B2554" s="414">
        <v>44755</v>
      </c>
      <c r="C2554" s="412">
        <f t="shared" si="39"/>
        <v>2022</v>
      </c>
      <c r="D2554" s="411" t="s">
        <v>9061</v>
      </c>
      <c r="E2554" s="415">
        <v>100352924</v>
      </c>
      <c r="F2554" s="416" t="s">
        <v>8442</v>
      </c>
      <c r="G2554" s="411" t="s">
        <v>613</v>
      </c>
      <c r="H2554" s="411" t="s">
        <v>679</v>
      </c>
      <c r="I2554" s="413" t="s">
        <v>635</v>
      </c>
      <c r="J2554" s="417">
        <v>66</v>
      </c>
      <c r="L2554" s="413" t="s">
        <v>9062</v>
      </c>
      <c r="M2554" s="413" t="s">
        <v>1427</v>
      </c>
      <c r="N2554" s="39" t="s">
        <v>1429</v>
      </c>
      <c r="O2554" s="413" t="s">
        <v>1325</v>
      </c>
      <c r="P2554" s="418" t="s">
        <v>9063</v>
      </c>
      <c r="Q2554" s="419" t="s">
        <v>9586</v>
      </c>
      <c r="R2554" s="420" t="s">
        <v>11472</v>
      </c>
      <c r="S2554" s="408">
        <v>44774</v>
      </c>
      <c r="T2554" s="413" t="s">
        <v>1415</v>
      </c>
      <c r="U2554" s="417" t="s">
        <v>1416</v>
      </c>
      <c r="V2554" s="421">
        <v>44810</v>
      </c>
      <c r="W2554" s="422" t="s">
        <v>11473</v>
      </c>
      <c r="X2554" s="417" t="s">
        <v>1436</v>
      </c>
      <c r="AB2554" s="414">
        <v>44755</v>
      </c>
    </row>
    <row r="2555" spans="1:29" s="8" customFormat="1" ht="15" hidden="1" customHeight="1" x14ac:dyDescent="0.25">
      <c r="A2555" s="409">
        <v>2539</v>
      </c>
      <c r="B2555" s="414">
        <v>44755</v>
      </c>
      <c r="C2555" s="412">
        <f t="shared" si="39"/>
        <v>2022</v>
      </c>
      <c r="D2555" s="411" t="s">
        <v>9064</v>
      </c>
      <c r="E2555" s="415" t="s">
        <v>606</v>
      </c>
      <c r="F2555" s="416" t="s">
        <v>8443</v>
      </c>
      <c r="G2555" s="411" t="s">
        <v>613</v>
      </c>
      <c r="H2555" s="411" t="s">
        <v>717</v>
      </c>
      <c r="I2555" s="413" t="s">
        <v>814</v>
      </c>
      <c r="J2555" s="417">
        <v>218</v>
      </c>
      <c r="L2555" s="413" t="s">
        <v>9065</v>
      </c>
      <c r="M2555" s="413" t="s">
        <v>1427</v>
      </c>
      <c r="N2555" s="39" t="s">
        <v>1429</v>
      </c>
      <c r="O2555" s="413" t="s">
        <v>2232</v>
      </c>
      <c r="P2555" s="418" t="s">
        <v>10756</v>
      </c>
      <c r="Q2555" s="419" t="s">
        <v>9586</v>
      </c>
      <c r="R2555" s="420" t="s">
        <v>10757</v>
      </c>
      <c r="S2555" s="408">
        <v>44774</v>
      </c>
      <c r="T2555" s="413" t="s">
        <v>1415</v>
      </c>
      <c r="U2555" s="417" t="s">
        <v>1416</v>
      </c>
      <c r="V2555" s="421">
        <v>44811</v>
      </c>
      <c r="W2555" s="422" t="s">
        <v>10758</v>
      </c>
      <c r="X2555" s="417" t="s">
        <v>1436</v>
      </c>
      <c r="AB2555" s="414">
        <v>44755</v>
      </c>
    </row>
    <row r="2556" spans="1:29" s="8" customFormat="1" ht="15" hidden="1" customHeight="1" x14ac:dyDescent="0.25">
      <c r="A2556" s="409">
        <v>2540</v>
      </c>
      <c r="B2556" s="414">
        <v>44756</v>
      </c>
      <c r="C2556" s="412">
        <f t="shared" si="39"/>
        <v>2022</v>
      </c>
      <c r="D2556" s="411" t="s">
        <v>9037</v>
      </c>
      <c r="E2556" s="415">
        <v>100227540</v>
      </c>
      <c r="F2556" s="416" t="s">
        <v>8442</v>
      </c>
      <c r="G2556" s="411" t="s">
        <v>613</v>
      </c>
      <c r="H2556" s="411" t="s">
        <v>9038</v>
      </c>
      <c r="I2556" s="413" t="s">
        <v>690</v>
      </c>
      <c r="J2556" s="417">
        <v>7</v>
      </c>
      <c r="L2556" s="413" t="s">
        <v>9039</v>
      </c>
      <c r="M2556" s="413" t="s">
        <v>1427</v>
      </c>
      <c r="N2556" s="39" t="s">
        <v>1429</v>
      </c>
      <c r="O2556" s="413" t="s">
        <v>1441</v>
      </c>
      <c r="P2556" s="418" t="s">
        <v>9040</v>
      </c>
      <c r="Q2556" s="419" t="s">
        <v>9586</v>
      </c>
      <c r="R2556" s="420" t="s">
        <v>15554</v>
      </c>
      <c r="S2556" s="408">
        <v>44897</v>
      </c>
      <c r="T2556" s="413" t="s">
        <v>1415</v>
      </c>
      <c r="U2556" s="417" t="s">
        <v>1416</v>
      </c>
      <c r="V2556" s="421">
        <v>44965</v>
      </c>
      <c r="W2556" s="422" t="s">
        <v>15555</v>
      </c>
      <c r="X2556" s="417" t="s">
        <v>1436</v>
      </c>
      <c r="AB2556" s="414">
        <v>44756</v>
      </c>
    </row>
    <row r="2557" spans="1:29" s="8" customFormat="1" ht="15" hidden="1" customHeight="1" x14ac:dyDescent="0.25">
      <c r="A2557" s="409">
        <v>2541</v>
      </c>
      <c r="B2557" s="414">
        <v>44756</v>
      </c>
      <c r="C2557" s="412">
        <f t="shared" si="39"/>
        <v>2022</v>
      </c>
      <c r="D2557" s="411" t="s">
        <v>9047</v>
      </c>
      <c r="E2557" s="415">
        <v>100363244</v>
      </c>
      <c r="F2557" s="416" t="s">
        <v>8442</v>
      </c>
      <c r="G2557" s="411" t="s">
        <v>613</v>
      </c>
      <c r="H2557" s="411" t="s">
        <v>620</v>
      </c>
      <c r="I2557" s="413" t="s">
        <v>683</v>
      </c>
      <c r="J2557" s="417">
        <v>60</v>
      </c>
      <c r="L2557" s="413" t="s">
        <v>9048</v>
      </c>
      <c r="M2557" s="413" t="s">
        <v>1427</v>
      </c>
      <c r="N2557" s="39" t="s">
        <v>1429</v>
      </c>
      <c r="O2557" s="413" t="s">
        <v>1578</v>
      </c>
      <c r="P2557" s="418" t="s">
        <v>9049</v>
      </c>
      <c r="Q2557" s="419" t="s">
        <v>9586</v>
      </c>
      <c r="R2557" s="420" t="s">
        <v>10574</v>
      </c>
      <c r="S2557" s="408">
        <v>44774</v>
      </c>
      <c r="T2557" s="413" t="s">
        <v>1415</v>
      </c>
      <c r="U2557" s="417" t="s">
        <v>1416</v>
      </c>
      <c r="V2557" s="421">
        <v>44810</v>
      </c>
      <c r="W2557" s="422" t="s">
        <v>7714</v>
      </c>
      <c r="X2557" s="417" t="s">
        <v>1436</v>
      </c>
      <c r="AB2557" s="414">
        <v>44756</v>
      </c>
    </row>
    <row r="2558" spans="1:29" s="8" customFormat="1" ht="15" hidden="1" customHeight="1" x14ac:dyDescent="0.25">
      <c r="A2558" s="409">
        <v>2542</v>
      </c>
      <c r="B2558" s="414">
        <v>44756</v>
      </c>
      <c r="C2558" s="412">
        <f t="shared" si="39"/>
        <v>2022</v>
      </c>
      <c r="D2558" s="411" t="s">
        <v>9069</v>
      </c>
      <c r="E2558" s="415">
        <v>100386023</v>
      </c>
      <c r="F2558" s="416" t="s">
        <v>8442</v>
      </c>
      <c r="G2558" s="411" t="s">
        <v>613</v>
      </c>
      <c r="H2558" s="411" t="s">
        <v>9070</v>
      </c>
      <c r="I2558" s="413" t="s">
        <v>638</v>
      </c>
      <c r="J2558" s="417">
        <v>15</v>
      </c>
      <c r="L2558" s="413" t="s">
        <v>9071</v>
      </c>
      <c r="M2558" s="413" t="s">
        <v>1427</v>
      </c>
      <c r="N2558" s="39" t="s">
        <v>1429</v>
      </c>
      <c r="O2558" s="413" t="s">
        <v>1750</v>
      </c>
      <c r="P2558" s="418" t="s">
        <v>11852</v>
      </c>
      <c r="Q2558" s="419" t="s">
        <v>9586</v>
      </c>
      <c r="R2558" s="420" t="s">
        <v>11853</v>
      </c>
      <c r="S2558" s="408">
        <v>44774</v>
      </c>
      <c r="T2558" s="413" t="s">
        <v>1415</v>
      </c>
      <c r="U2558" s="417" t="s">
        <v>1416</v>
      </c>
      <c r="V2558" s="421">
        <v>44823</v>
      </c>
      <c r="W2558" s="422" t="s">
        <v>11766</v>
      </c>
      <c r="X2558" s="417" t="s">
        <v>1436</v>
      </c>
      <c r="AB2558" s="414">
        <v>44756</v>
      </c>
    </row>
    <row r="2559" spans="1:29" s="8" customFormat="1" ht="15" hidden="1" customHeight="1" x14ac:dyDescent="0.25">
      <c r="A2559" s="409">
        <v>2543</v>
      </c>
      <c r="B2559" s="414">
        <v>44756</v>
      </c>
      <c r="C2559" s="412">
        <f t="shared" si="39"/>
        <v>2022</v>
      </c>
      <c r="D2559" s="411" t="s">
        <v>9072</v>
      </c>
      <c r="E2559" s="415">
        <v>100318720</v>
      </c>
      <c r="F2559" s="416" t="s">
        <v>8442</v>
      </c>
      <c r="G2559" s="411" t="s">
        <v>613</v>
      </c>
      <c r="H2559" s="411" t="s">
        <v>707</v>
      </c>
      <c r="I2559" s="413" t="s">
        <v>690</v>
      </c>
      <c r="J2559" s="417">
        <v>114</v>
      </c>
      <c r="L2559" s="413" t="s">
        <v>9073</v>
      </c>
      <c r="M2559" s="413" t="s">
        <v>1427</v>
      </c>
      <c r="N2559" s="39" t="s">
        <v>1429</v>
      </c>
      <c r="O2559" s="413" t="s">
        <v>1433</v>
      </c>
      <c r="P2559" s="418" t="s">
        <v>9074</v>
      </c>
      <c r="Q2559" s="419" t="s">
        <v>9586</v>
      </c>
      <c r="R2559" s="420" t="s">
        <v>10398</v>
      </c>
      <c r="S2559" s="408">
        <v>44774</v>
      </c>
      <c r="T2559" s="413" t="s">
        <v>1415</v>
      </c>
      <c r="U2559" s="417" t="s">
        <v>1416</v>
      </c>
      <c r="V2559" s="421">
        <v>44809</v>
      </c>
      <c r="W2559" s="422" t="s">
        <v>10399</v>
      </c>
      <c r="X2559" s="417" t="s">
        <v>1436</v>
      </c>
      <c r="AB2559" s="414">
        <v>44756</v>
      </c>
    </row>
    <row r="2560" spans="1:29" s="8" customFormat="1" ht="15" hidden="1" customHeight="1" x14ac:dyDescent="0.25">
      <c r="A2560" s="56">
        <v>2544</v>
      </c>
      <c r="B2560" s="57">
        <v>44756</v>
      </c>
      <c r="C2560" s="412">
        <f t="shared" si="39"/>
        <v>2022</v>
      </c>
      <c r="D2560" s="58" t="s">
        <v>9130</v>
      </c>
      <c r="E2560" s="59">
        <v>100355868</v>
      </c>
      <c r="F2560" s="60" t="s">
        <v>8442</v>
      </c>
      <c r="G2560" s="58" t="s">
        <v>613</v>
      </c>
      <c r="H2560" s="58" t="s">
        <v>9030</v>
      </c>
      <c r="I2560" s="62" t="s">
        <v>41</v>
      </c>
      <c r="J2560" s="61">
        <v>38</v>
      </c>
      <c r="K2560" s="10"/>
      <c r="L2560" s="62" t="s">
        <v>9131</v>
      </c>
      <c r="M2560" s="62" t="s">
        <v>1427</v>
      </c>
      <c r="N2560" s="44" t="s">
        <v>1429</v>
      </c>
      <c r="O2560" s="62" t="s">
        <v>1521</v>
      </c>
      <c r="P2560" s="63" t="s">
        <v>5815</v>
      </c>
      <c r="Q2560" s="64"/>
      <c r="R2560" s="65"/>
      <c r="S2560" s="66"/>
      <c r="T2560" s="62"/>
      <c r="U2560" s="61"/>
      <c r="V2560" s="67"/>
      <c r="W2560" s="101" t="s">
        <v>1419</v>
      </c>
      <c r="X2560" s="61"/>
      <c r="Y2560" s="10"/>
      <c r="Z2560" s="10"/>
      <c r="AA2560" s="10"/>
      <c r="AB2560" s="57">
        <v>44756</v>
      </c>
      <c r="AC2560" s="10"/>
    </row>
    <row r="2561" spans="1:29" s="8" customFormat="1" ht="15" hidden="1" customHeight="1" x14ac:dyDescent="0.25">
      <c r="A2561" s="56">
        <v>2545</v>
      </c>
      <c r="B2561" s="57">
        <v>44757</v>
      </c>
      <c r="C2561" s="412">
        <f t="shared" si="39"/>
        <v>2022</v>
      </c>
      <c r="D2561" s="58" t="s">
        <v>9027</v>
      </c>
      <c r="E2561" s="59">
        <v>100227698</v>
      </c>
      <c r="F2561" s="60" t="s">
        <v>8442</v>
      </c>
      <c r="G2561" s="58" t="s">
        <v>613</v>
      </c>
      <c r="H2561" s="58" t="s">
        <v>15592</v>
      </c>
      <c r="I2561" s="62" t="s">
        <v>616</v>
      </c>
      <c r="J2561" s="61">
        <v>62</v>
      </c>
      <c r="K2561" s="10"/>
      <c r="L2561" s="62" t="s">
        <v>9035</v>
      </c>
      <c r="M2561" s="62" t="s">
        <v>1427</v>
      </c>
      <c r="N2561" s="44" t="s">
        <v>1429</v>
      </c>
      <c r="O2561" s="62" t="s">
        <v>1672</v>
      </c>
      <c r="P2561" s="63" t="s">
        <v>9036</v>
      </c>
      <c r="Q2561" s="64"/>
      <c r="R2561" s="65"/>
      <c r="S2561" s="66"/>
      <c r="T2561" s="62"/>
      <c r="U2561" s="61"/>
      <c r="V2561" s="67"/>
      <c r="W2561" s="101" t="s">
        <v>1419</v>
      </c>
      <c r="X2561" s="61" t="s">
        <v>1426</v>
      </c>
      <c r="Y2561" s="10"/>
      <c r="Z2561" s="10">
        <v>89003308592</v>
      </c>
      <c r="AA2561" s="10" t="s">
        <v>6281</v>
      </c>
      <c r="AB2561" s="57">
        <v>44757</v>
      </c>
      <c r="AC2561" s="10"/>
    </row>
    <row r="2562" spans="1:29" s="10" customFormat="1" ht="15" hidden="1" customHeight="1" x14ac:dyDescent="0.25">
      <c r="A2562" s="409">
        <v>2546</v>
      </c>
      <c r="B2562" s="414">
        <v>44757</v>
      </c>
      <c r="C2562" s="412">
        <f t="shared" si="39"/>
        <v>2022</v>
      </c>
      <c r="D2562" s="411" t="s">
        <v>9066</v>
      </c>
      <c r="E2562" s="415">
        <v>100378925</v>
      </c>
      <c r="F2562" s="416" t="s">
        <v>8442</v>
      </c>
      <c r="G2562" s="411" t="s">
        <v>613</v>
      </c>
      <c r="H2562" s="411" t="s">
        <v>1869</v>
      </c>
      <c r="I2562" s="413" t="s">
        <v>687</v>
      </c>
      <c r="J2562" s="417">
        <v>14</v>
      </c>
      <c r="K2562" s="8"/>
      <c r="L2562" s="413" t="s">
        <v>9067</v>
      </c>
      <c r="M2562" s="413" t="s">
        <v>1427</v>
      </c>
      <c r="N2562" s="39" t="s">
        <v>1429</v>
      </c>
      <c r="O2562" s="413" t="s">
        <v>1433</v>
      </c>
      <c r="P2562" s="418" t="s">
        <v>9068</v>
      </c>
      <c r="Q2562" s="419" t="s">
        <v>9586</v>
      </c>
      <c r="R2562" s="420" t="s">
        <v>10572</v>
      </c>
      <c r="S2562" s="408">
        <v>44774</v>
      </c>
      <c r="T2562" s="413" t="s">
        <v>1415</v>
      </c>
      <c r="U2562" s="417" t="s">
        <v>1416</v>
      </c>
      <c r="V2562" s="421">
        <v>44810</v>
      </c>
      <c r="W2562" s="422" t="s">
        <v>10573</v>
      </c>
      <c r="X2562" s="417" t="s">
        <v>1436</v>
      </c>
      <c r="Y2562" s="8"/>
      <c r="Z2562" s="8"/>
      <c r="AA2562" s="8"/>
      <c r="AB2562" s="414">
        <v>44757</v>
      </c>
      <c r="AC2562" s="8"/>
    </row>
    <row r="2563" spans="1:29" s="8" customFormat="1" ht="15" hidden="1" customHeight="1" x14ac:dyDescent="0.25">
      <c r="A2563" s="409">
        <v>2547</v>
      </c>
      <c r="B2563" s="414">
        <v>44757</v>
      </c>
      <c r="C2563" s="412">
        <f t="shared" si="39"/>
        <v>2022</v>
      </c>
      <c r="D2563" s="411" t="s">
        <v>9538</v>
      </c>
      <c r="E2563" s="415">
        <v>100392902</v>
      </c>
      <c r="F2563" s="416" t="s">
        <v>8442</v>
      </c>
      <c r="G2563" s="411" t="s">
        <v>613</v>
      </c>
      <c r="H2563" s="411" t="s">
        <v>702</v>
      </c>
      <c r="I2563" s="413" t="s">
        <v>706</v>
      </c>
      <c r="J2563" s="417">
        <v>8</v>
      </c>
      <c r="L2563" s="413" t="s">
        <v>9539</v>
      </c>
      <c r="M2563" s="413" t="s">
        <v>1427</v>
      </c>
      <c r="N2563" s="39" t="s">
        <v>1429</v>
      </c>
      <c r="O2563" s="413" t="s">
        <v>1441</v>
      </c>
      <c r="P2563" s="418" t="s">
        <v>15172</v>
      </c>
      <c r="Q2563" s="419" t="s">
        <v>9586</v>
      </c>
      <c r="R2563" s="420" t="s">
        <v>15173</v>
      </c>
      <c r="S2563" s="408">
        <v>44897</v>
      </c>
      <c r="T2563" s="413" t="s">
        <v>1415</v>
      </c>
      <c r="U2563" s="417" t="s">
        <v>1416</v>
      </c>
      <c r="V2563" s="421">
        <v>44949</v>
      </c>
      <c r="W2563" s="422" t="s">
        <v>15174</v>
      </c>
      <c r="X2563" s="417" t="s">
        <v>1436</v>
      </c>
      <c r="Z2563" s="8" t="s">
        <v>1647</v>
      </c>
      <c r="AB2563" s="414">
        <v>44757</v>
      </c>
    </row>
    <row r="2564" spans="1:29" s="10" customFormat="1" ht="15" hidden="1" customHeight="1" x14ac:dyDescent="0.25">
      <c r="A2564" s="56">
        <v>2548</v>
      </c>
      <c r="B2564" s="57">
        <v>44761</v>
      </c>
      <c r="C2564" s="412">
        <f t="shared" si="39"/>
        <v>2022</v>
      </c>
      <c r="D2564" s="58" t="s">
        <v>9016</v>
      </c>
      <c r="E2564" s="59" t="s">
        <v>606</v>
      </c>
      <c r="F2564" s="60" t="s">
        <v>8443</v>
      </c>
      <c r="G2564" s="58" t="s">
        <v>613</v>
      </c>
      <c r="H2564" s="58" t="s">
        <v>618</v>
      </c>
      <c r="I2564" s="62" t="s">
        <v>617</v>
      </c>
      <c r="J2564" s="61">
        <v>363</v>
      </c>
      <c r="L2564" s="62" t="s">
        <v>9017</v>
      </c>
      <c r="M2564" s="62" t="s">
        <v>1427</v>
      </c>
      <c r="N2564" s="44" t="s">
        <v>1429</v>
      </c>
      <c r="O2564" s="62" t="s">
        <v>1527</v>
      </c>
      <c r="P2564" s="63" t="s">
        <v>9018</v>
      </c>
      <c r="Q2564" s="64"/>
      <c r="R2564" s="65"/>
      <c r="S2564" s="66"/>
      <c r="T2564" s="62"/>
      <c r="U2564" s="61"/>
      <c r="V2564" s="67"/>
      <c r="W2564" s="101" t="s">
        <v>1419</v>
      </c>
      <c r="X2564" s="61" t="s">
        <v>1426</v>
      </c>
      <c r="Z2564" s="10">
        <v>89278508819</v>
      </c>
      <c r="AB2564" s="57">
        <v>44761</v>
      </c>
    </row>
    <row r="2565" spans="1:29" s="8" customFormat="1" ht="15" hidden="1" customHeight="1" x14ac:dyDescent="0.25">
      <c r="A2565" s="56">
        <v>2549</v>
      </c>
      <c r="B2565" s="57">
        <v>44761</v>
      </c>
      <c r="C2565" s="412">
        <f t="shared" si="39"/>
        <v>2022</v>
      </c>
      <c r="D2565" s="58" t="s">
        <v>9029</v>
      </c>
      <c r="E2565" s="59">
        <v>100337947</v>
      </c>
      <c r="F2565" s="60" t="s">
        <v>8442</v>
      </c>
      <c r="G2565" s="58" t="s">
        <v>613</v>
      </c>
      <c r="H2565" s="58" t="s">
        <v>9030</v>
      </c>
      <c r="I2565" s="62" t="s">
        <v>726</v>
      </c>
      <c r="J2565" s="61">
        <v>58</v>
      </c>
      <c r="K2565" s="10"/>
      <c r="L2565" s="62" t="s">
        <v>9031</v>
      </c>
      <c r="M2565" s="62" t="s">
        <v>1427</v>
      </c>
      <c r="N2565" s="44" t="s">
        <v>1429</v>
      </c>
      <c r="O2565" s="62" t="s">
        <v>1521</v>
      </c>
      <c r="P2565" s="63" t="s">
        <v>2437</v>
      </c>
      <c r="Q2565" s="64" t="s">
        <v>863</v>
      </c>
      <c r="R2565" s="65" t="s">
        <v>9246</v>
      </c>
      <c r="S2565" s="66">
        <v>44774</v>
      </c>
      <c r="T2565" s="62" t="s">
        <v>653</v>
      </c>
      <c r="U2565" s="61" t="s">
        <v>1416</v>
      </c>
      <c r="V2565" s="67">
        <v>44769</v>
      </c>
      <c r="W2565" s="101" t="s">
        <v>1419</v>
      </c>
      <c r="X2565" s="61" t="s">
        <v>1426</v>
      </c>
      <c r="Y2565" s="10"/>
      <c r="Z2565" s="10" t="s">
        <v>1647</v>
      </c>
      <c r="AA2565" s="10"/>
      <c r="AB2565" s="57">
        <v>44761</v>
      </c>
      <c r="AC2565" s="10"/>
    </row>
    <row r="2566" spans="1:29" s="8" customFormat="1" ht="15" hidden="1" customHeight="1" x14ac:dyDescent="0.25">
      <c r="A2566" s="409">
        <v>2550</v>
      </c>
      <c r="B2566" s="414">
        <v>44761</v>
      </c>
      <c r="C2566" s="412">
        <f t="shared" si="39"/>
        <v>2022</v>
      </c>
      <c r="D2566" s="411" t="s">
        <v>9135</v>
      </c>
      <c r="E2566" s="415" t="s">
        <v>606</v>
      </c>
      <c r="F2566" s="416" t="s">
        <v>8442</v>
      </c>
      <c r="G2566" s="411" t="s">
        <v>613</v>
      </c>
      <c r="H2566" s="411" t="s">
        <v>696</v>
      </c>
      <c r="I2566" s="413" t="s">
        <v>697</v>
      </c>
      <c r="J2566" s="417">
        <v>24</v>
      </c>
      <c r="L2566" s="413" t="s">
        <v>9077</v>
      </c>
      <c r="M2566" s="413" t="s">
        <v>1427</v>
      </c>
      <c r="N2566" s="39" t="s">
        <v>1429</v>
      </c>
      <c r="O2566" s="413" t="s">
        <v>1464</v>
      </c>
      <c r="P2566" s="418" t="s">
        <v>9078</v>
      </c>
      <c r="Q2566" s="419" t="s">
        <v>9586</v>
      </c>
      <c r="R2566" s="420" t="s">
        <v>10981</v>
      </c>
      <c r="S2566" s="408">
        <v>44774</v>
      </c>
      <c r="T2566" s="413" t="s">
        <v>1415</v>
      </c>
      <c r="U2566" s="417" t="s">
        <v>1416</v>
      </c>
      <c r="V2566" s="421">
        <v>44812</v>
      </c>
      <c r="W2566" s="422" t="s">
        <v>10982</v>
      </c>
      <c r="X2566" s="417" t="s">
        <v>1436</v>
      </c>
      <c r="AB2566" s="414">
        <v>44761</v>
      </c>
    </row>
    <row r="2567" spans="1:29" s="10" customFormat="1" ht="15" hidden="1" customHeight="1" x14ac:dyDescent="0.25">
      <c r="A2567" s="409">
        <v>2551</v>
      </c>
      <c r="B2567" s="414">
        <v>44761</v>
      </c>
      <c r="C2567" s="412">
        <f t="shared" si="39"/>
        <v>2022</v>
      </c>
      <c r="D2567" s="411"/>
      <c r="E2567" s="415" t="s">
        <v>606</v>
      </c>
      <c r="F2567" s="416" t="s">
        <v>8442</v>
      </c>
      <c r="G2567" s="411" t="s">
        <v>613</v>
      </c>
      <c r="H2567" s="411" t="s">
        <v>696</v>
      </c>
      <c r="I2567" s="413" t="s">
        <v>697</v>
      </c>
      <c r="J2567" s="417">
        <v>32</v>
      </c>
      <c r="K2567" s="8"/>
      <c r="L2567" s="413" t="s">
        <v>7555</v>
      </c>
      <c r="M2567" s="413" t="s">
        <v>1427</v>
      </c>
      <c r="N2567" s="39" t="s">
        <v>1429</v>
      </c>
      <c r="O2567" s="413" t="s">
        <v>1325</v>
      </c>
      <c r="P2567" s="418" t="s">
        <v>2707</v>
      </c>
      <c r="Q2567" s="419" t="s">
        <v>9586</v>
      </c>
      <c r="R2567" s="420" t="s">
        <v>10983</v>
      </c>
      <c r="S2567" s="408">
        <v>44774</v>
      </c>
      <c r="T2567" s="413" t="s">
        <v>1415</v>
      </c>
      <c r="U2567" s="417" t="s">
        <v>1416</v>
      </c>
      <c r="V2567" s="421">
        <v>44812</v>
      </c>
      <c r="W2567" s="422" t="s">
        <v>10984</v>
      </c>
      <c r="X2567" s="417" t="s">
        <v>1436</v>
      </c>
      <c r="Y2567" s="8"/>
      <c r="Z2567" s="8"/>
      <c r="AA2567" s="8"/>
      <c r="AB2567" s="414">
        <v>44761</v>
      </c>
      <c r="AC2567" s="8"/>
    </row>
    <row r="2568" spans="1:29" s="10" customFormat="1" ht="15" hidden="1" customHeight="1" x14ac:dyDescent="0.25">
      <c r="A2568" s="409">
        <v>2552</v>
      </c>
      <c r="B2568" s="414">
        <v>44761</v>
      </c>
      <c r="C2568" s="412">
        <f t="shared" si="39"/>
        <v>2022</v>
      </c>
      <c r="D2568" s="411"/>
      <c r="E2568" s="415" t="s">
        <v>606</v>
      </c>
      <c r="F2568" s="416" t="s">
        <v>8442</v>
      </c>
      <c r="G2568" s="411" t="s">
        <v>613</v>
      </c>
      <c r="H2568" s="411" t="s">
        <v>696</v>
      </c>
      <c r="I2568" s="413" t="s">
        <v>697</v>
      </c>
      <c r="J2568" s="417">
        <v>33</v>
      </c>
      <c r="K2568" s="8"/>
      <c r="L2568" s="413" t="s">
        <v>9079</v>
      </c>
      <c r="M2568" s="413" t="s">
        <v>1427</v>
      </c>
      <c r="N2568" s="39" t="s">
        <v>1429</v>
      </c>
      <c r="O2568" s="413" t="s">
        <v>1464</v>
      </c>
      <c r="P2568" s="418" t="s">
        <v>9080</v>
      </c>
      <c r="Q2568" s="419" t="s">
        <v>9586</v>
      </c>
      <c r="R2568" s="420" t="s">
        <v>10979</v>
      </c>
      <c r="S2568" s="408">
        <v>44774</v>
      </c>
      <c r="T2568" s="413" t="s">
        <v>1415</v>
      </c>
      <c r="U2568" s="417" t="s">
        <v>1416</v>
      </c>
      <c r="V2568" s="421">
        <v>44812</v>
      </c>
      <c r="W2568" s="422" t="s">
        <v>10980</v>
      </c>
      <c r="X2568" s="417" t="s">
        <v>1436</v>
      </c>
      <c r="Y2568" s="8"/>
      <c r="Z2568" s="8"/>
      <c r="AA2568" s="8"/>
      <c r="AB2568" s="414">
        <v>44761</v>
      </c>
      <c r="AC2568" s="8"/>
    </row>
    <row r="2569" spans="1:29" s="8" customFormat="1" ht="15" hidden="1" customHeight="1" x14ac:dyDescent="0.25">
      <c r="A2569" s="409">
        <v>2553</v>
      </c>
      <c r="B2569" s="414">
        <v>44761</v>
      </c>
      <c r="C2569" s="412">
        <f t="shared" si="39"/>
        <v>2022</v>
      </c>
      <c r="D2569" s="411"/>
      <c r="E2569" s="415" t="s">
        <v>606</v>
      </c>
      <c r="F2569" s="416" t="s">
        <v>8442</v>
      </c>
      <c r="G2569" s="411" t="s">
        <v>613</v>
      </c>
      <c r="H2569" s="411" t="s">
        <v>696</v>
      </c>
      <c r="I2569" s="413" t="s">
        <v>697</v>
      </c>
      <c r="J2569" s="417">
        <v>46</v>
      </c>
      <c r="L2569" s="413" t="s">
        <v>9081</v>
      </c>
      <c r="M2569" s="413" t="s">
        <v>1427</v>
      </c>
      <c r="N2569" s="39" t="s">
        <v>1429</v>
      </c>
      <c r="O2569" s="413" t="s">
        <v>1464</v>
      </c>
      <c r="P2569" s="418" t="s">
        <v>9082</v>
      </c>
      <c r="Q2569" s="419" t="s">
        <v>9586</v>
      </c>
      <c r="R2569" s="420" t="s">
        <v>10985</v>
      </c>
      <c r="S2569" s="408">
        <v>44774</v>
      </c>
      <c r="T2569" s="413" t="s">
        <v>1415</v>
      </c>
      <c r="U2569" s="417" t="s">
        <v>1416</v>
      </c>
      <c r="V2569" s="421">
        <v>44812</v>
      </c>
      <c r="W2569" s="422" t="s">
        <v>10986</v>
      </c>
      <c r="X2569" s="417" t="s">
        <v>1436</v>
      </c>
      <c r="AB2569" s="414">
        <v>44761</v>
      </c>
    </row>
    <row r="2570" spans="1:29" s="8" customFormat="1" ht="15" hidden="1" customHeight="1" x14ac:dyDescent="0.25">
      <c r="A2570" s="409">
        <v>2554</v>
      </c>
      <c r="B2570" s="414">
        <v>44761</v>
      </c>
      <c r="C2570" s="412">
        <f t="shared" si="39"/>
        <v>2022</v>
      </c>
      <c r="D2570" s="411"/>
      <c r="E2570" s="415" t="s">
        <v>606</v>
      </c>
      <c r="F2570" s="416" t="s">
        <v>8442</v>
      </c>
      <c r="G2570" s="411" t="s">
        <v>613</v>
      </c>
      <c r="H2570" s="411" t="s">
        <v>696</v>
      </c>
      <c r="I2570" s="413" t="s">
        <v>697</v>
      </c>
      <c r="J2570" s="417">
        <v>55</v>
      </c>
      <c r="L2570" s="413" t="s">
        <v>9083</v>
      </c>
      <c r="M2570" s="413" t="s">
        <v>1427</v>
      </c>
      <c r="N2570" s="39" t="s">
        <v>1429</v>
      </c>
      <c r="O2570" s="413" t="s">
        <v>1464</v>
      </c>
      <c r="P2570" s="418" t="s">
        <v>9084</v>
      </c>
      <c r="Q2570" s="419" t="s">
        <v>9586</v>
      </c>
      <c r="R2570" s="420" t="s">
        <v>10973</v>
      </c>
      <c r="S2570" s="408">
        <v>44774</v>
      </c>
      <c r="T2570" s="413" t="s">
        <v>1415</v>
      </c>
      <c r="U2570" s="417" t="s">
        <v>1416</v>
      </c>
      <c r="V2570" s="421">
        <v>44812</v>
      </c>
      <c r="W2570" s="422" t="s">
        <v>10974</v>
      </c>
      <c r="X2570" s="417" t="s">
        <v>1436</v>
      </c>
      <c r="AB2570" s="414">
        <v>44761</v>
      </c>
    </row>
    <row r="2571" spans="1:29" s="8" customFormat="1" ht="15" hidden="1" customHeight="1" x14ac:dyDescent="0.25">
      <c r="A2571" s="409">
        <v>2555</v>
      </c>
      <c r="B2571" s="414">
        <v>44761</v>
      </c>
      <c r="C2571" s="412">
        <f t="shared" si="39"/>
        <v>2022</v>
      </c>
      <c r="D2571" s="411"/>
      <c r="E2571" s="415" t="s">
        <v>606</v>
      </c>
      <c r="F2571" s="416" t="s">
        <v>8442</v>
      </c>
      <c r="G2571" s="411" t="s">
        <v>613</v>
      </c>
      <c r="H2571" s="411" t="s">
        <v>696</v>
      </c>
      <c r="I2571" s="413" t="s">
        <v>697</v>
      </c>
      <c r="J2571" s="417">
        <v>65</v>
      </c>
      <c r="L2571" s="413" t="s">
        <v>9085</v>
      </c>
      <c r="M2571" s="413" t="s">
        <v>1427</v>
      </c>
      <c r="N2571" s="39" t="s">
        <v>1429</v>
      </c>
      <c r="O2571" s="413" t="s">
        <v>1464</v>
      </c>
      <c r="P2571" s="418" t="s">
        <v>9086</v>
      </c>
      <c r="Q2571" s="419" t="s">
        <v>9586</v>
      </c>
      <c r="R2571" s="420" t="s">
        <v>10977</v>
      </c>
      <c r="S2571" s="408">
        <v>44774</v>
      </c>
      <c r="T2571" s="413" t="s">
        <v>1415</v>
      </c>
      <c r="U2571" s="417" t="s">
        <v>1416</v>
      </c>
      <c r="V2571" s="421">
        <v>44812</v>
      </c>
      <c r="W2571" s="422" t="s">
        <v>10978</v>
      </c>
      <c r="X2571" s="417" t="s">
        <v>1436</v>
      </c>
      <c r="AB2571" s="414">
        <v>44761</v>
      </c>
    </row>
    <row r="2572" spans="1:29" s="8" customFormat="1" ht="15" hidden="1" customHeight="1" x14ac:dyDescent="0.25">
      <c r="A2572" s="409">
        <v>2556</v>
      </c>
      <c r="B2572" s="414">
        <v>44761</v>
      </c>
      <c r="C2572" s="412">
        <f t="shared" si="39"/>
        <v>2022</v>
      </c>
      <c r="D2572" s="411"/>
      <c r="E2572" s="415" t="s">
        <v>606</v>
      </c>
      <c r="F2572" s="416" t="s">
        <v>8442</v>
      </c>
      <c r="G2572" s="411" t="s">
        <v>613</v>
      </c>
      <c r="H2572" s="411" t="s">
        <v>696</v>
      </c>
      <c r="I2572" s="413" t="s">
        <v>697</v>
      </c>
      <c r="J2572" s="417">
        <v>67</v>
      </c>
      <c r="L2572" s="413" t="s">
        <v>9087</v>
      </c>
      <c r="M2572" s="413" t="s">
        <v>1427</v>
      </c>
      <c r="N2572" s="39" t="s">
        <v>1429</v>
      </c>
      <c r="O2572" s="413" t="s">
        <v>1464</v>
      </c>
      <c r="P2572" s="418" t="s">
        <v>9088</v>
      </c>
      <c r="Q2572" s="419" t="s">
        <v>9586</v>
      </c>
      <c r="R2572" s="420" t="s">
        <v>10975</v>
      </c>
      <c r="S2572" s="408">
        <v>44774</v>
      </c>
      <c r="T2572" s="413" t="s">
        <v>1415</v>
      </c>
      <c r="U2572" s="417" t="s">
        <v>1416</v>
      </c>
      <c r="V2572" s="421">
        <v>44812</v>
      </c>
      <c r="W2572" s="422" t="s">
        <v>10976</v>
      </c>
      <c r="X2572" s="417" t="s">
        <v>1436</v>
      </c>
      <c r="AB2572" s="414">
        <v>44761</v>
      </c>
    </row>
    <row r="2573" spans="1:29" s="8" customFormat="1" ht="15" hidden="1" customHeight="1" x14ac:dyDescent="0.25">
      <c r="A2573" s="409">
        <v>2557</v>
      </c>
      <c r="B2573" s="414">
        <v>44761</v>
      </c>
      <c r="C2573" s="412">
        <f t="shared" si="39"/>
        <v>2022</v>
      </c>
      <c r="D2573" s="411"/>
      <c r="E2573" s="415" t="s">
        <v>606</v>
      </c>
      <c r="F2573" s="416" t="s">
        <v>8442</v>
      </c>
      <c r="G2573" s="411" t="s">
        <v>613</v>
      </c>
      <c r="H2573" s="411" t="s">
        <v>696</v>
      </c>
      <c r="I2573" s="413" t="s">
        <v>697</v>
      </c>
      <c r="J2573" s="417">
        <v>83</v>
      </c>
      <c r="L2573" s="413" t="s">
        <v>9089</v>
      </c>
      <c r="M2573" s="413" t="s">
        <v>1427</v>
      </c>
      <c r="N2573" s="39" t="s">
        <v>1429</v>
      </c>
      <c r="O2573" s="413" t="s">
        <v>1446</v>
      </c>
      <c r="P2573" s="418" t="s">
        <v>7462</v>
      </c>
      <c r="Q2573" s="419" t="s">
        <v>9586</v>
      </c>
      <c r="R2573" s="420" t="s">
        <v>10969</v>
      </c>
      <c r="S2573" s="408">
        <v>44774</v>
      </c>
      <c r="T2573" s="413" t="s">
        <v>1415</v>
      </c>
      <c r="U2573" s="417" t="s">
        <v>1416</v>
      </c>
      <c r="V2573" s="421">
        <v>44812</v>
      </c>
      <c r="W2573" s="422" t="s">
        <v>10970</v>
      </c>
      <c r="X2573" s="417" t="s">
        <v>1436</v>
      </c>
      <c r="AB2573" s="414">
        <v>44761</v>
      </c>
    </row>
    <row r="2574" spans="1:29" s="8" customFormat="1" ht="15" hidden="1" customHeight="1" x14ac:dyDescent="0.25">
      <c r="A2574" s="409">
        <v>2558</v>
      </c>
      <c r="B2574" s="414">
        <v>44761</v>
      </c>
      <c r="C2574" s="412">
        <f t="shared" si="39"/>
        <v>2022</v>
      </c>
      <c r="D2574" s="411"/>
      <c r="E2574" s="415" t="s">
        <v>606</v>
      </c>
      <c r="F2574" s="416" t="s">
        <v>8442</v>
      </c>
      <c r="G2574" s="411" t="s">
        <v>613</v>
      </c>
      <c r="H2574" s="411" t="s">
        <v>696</v>
      </c>
      <c r="I2574" s="413" t="s">
        <v>697</v>
      </c>
      <c r="J2574" s="417">
        <v>88</v>
      </c>
      <c r="L2574" s="413" t="s">
        <v>9090</v>
      </c>
      <c r="M2574" s="413" t="s">
        <v>1427</v>
      </c>
      <c r="N2574" s="39" t="s">
        <v>1429</v>
      </c>
      <c r="O2574" s="413" t="s">
        <v>1464</v>
      </c>
      <c r="P2574" s="418" t="s">
        <v>9091</v>
      </c>
      <c r="Q2574" s="419" t="s">
        <v>9586</v>
      </c>
      <c r="R2574" s="420" t="s">
        <v>10971</v>
      </c>
      <c r="S2574" s="408">
        <v>44774</v>
      </c>
      <c r="T2574" s="413" t="s">
        <v>1415</v>
      </c>
      <c r="U2574" s="417" t="s">
        <v>1416</v>
      </c>
      <c r="V2574" s="421">
        <v>44812</v>
      </c>
      <c r="W2574" s="422" t="s">
        <v>10972</v>
      </c>
      <c r="X2574" s="417" t="s">
        <v>1436</v>
      </c>
      <c r="AB2574" s="414">
        <v>44761</v>
      </c>
    </row>
    <row r="2575" spans="1:29" s="8" customFormat="1" ht="15" hidden="1" customHeight="1" x14ac:dyDescent="0.25">
      <c r="A2575" s="409">
        <v>2559</v>
      </c>
      <c r="B2575" s="414">
        <v>44761</v>
      </c>
      <c r="C2575" s="412">
        <f t="shared" si="39"/>
        <v>2022</v>
      </c>
      <c r="D2575" s="411"/>
      <c r="E2575" s="415" t="s">
        <v>606</v>
      </c>
      <c r="F2575" s="416" t="s">
        <v>8442</v>
      </c>
      <c r="G2575" s="411" t="s">
        <v>613</v>
      </c>
      <c r="H2575" s="411" t="s">
        <v>696</v>
      </c>
      <c r="I2575" s="413" t="s">
        <v>697</v>
      </c>
      <c r="J2575" s="417">
        <v>119</v>
      </c>
      <c r="L2575" s="413" t="s">
        <v>9092</v>
      </c>
      <c r="M2575" s="413" t="s">
        <v>1427</v>
      </c>
      <c r="N2575" s="39" t="s">
        <v>1429</v>
      </c>
      <c r="O2575" s="413" t="s">
        <v>1464</v>
      </c>
      <c r="P2575" s="418" t="s">
        <v>9093</v>
      </c>
      <c r="Q2575" s="419" t="s">
        <v>9586</v>
      </c>
      <c r="R2575" s="420" t="s">
        <v>10963</v>
      </c>
      <c r="S2575" s="408">
        <v>44774</v>
      </c>
      <c r="T2575" s="413" t="s">
        <v>1415</v>
      </c>
      <c r="U2575" s="417" t="s">
        <v>1416</v>
      </c>
      <c r="V2575" s="421">
        <v>44812</v>
      </c>
      <c r="W2575" s="422" t="s">
        <v>10965</v>
      </c>
      <c r="X2575" s="417" t="s">
        <v>1436</v>
      </c>
      <c r="AB2575" s="414">
        <v>44761</v>
      </c>
    </row>
    <row r="2576" spans="1:29" s="8" customFormat="1" ht="15" hidden="1" customHeight="1" x14ac:dyDescent="0.25">
      <c r="A2576" s="409">
        <v>2560</v>
      </c>
      <c r="B2576" s="414">
        <v>44761</v>
      </c>
      <c r="C2576" s="412">
        <f t="shared" si="39"/>
        <v>2022</v>
      </c>
      <c r="D2576" s="411"/>
      <c r="E2576" s="415" t="s">
        <v>606</v>
      </c>
      <c r="F2576" s="416" t="s">
        <v>8442</v>
      </c>
      <c r="G2576" s="411" t="s">
        <v>613</v>
      </c>
      <c r="H2576" s="411" t="s">
        <v>696</v>
      </c>
      <c r="I2576" s="413" t="s">
        <v>697</v>
      </c>
      <c r="J2576" s="417">
        <v>157</v>
      </c>
      <c r="L2576" s="413" t="s">
        <v>9094</v>
      </c>
      <c r="M2576" s="413" t="s">
        <v>1427</v>
      </c>
      <c r="N2576" s="39" t="s">
        <v>1429</v>
      </c>
      <c r="O2576" s="413" t="s">
        <v>1464</v>
      </c>
      <c r="P2576" s="418" t="s">
        <v>9095</v>
      </c>
      <c r="Q2576" s="419" t="s">
        <v>9586</v>
      </c>
      <c r="R2576" s="420" t="s">
        <v>10961</v>
      </c>
      <c r="S2576" s="408">
        <v>44774</v>
      </c>
      <c r="T2576" s="413" t="s">
        <v>1415</v>
      </c>
      <c r="U2576" s="417" t="s">
        <v>1416</v>
      </c>
      <c r="V2576" s="421">
        <v>44812</v>
      </c>
      <c r="W2576" s="422" t="s">
        <v>10962</v>
      </c>
      <c r="X2576" s="417" t="s">
        <v>1436</v>
      </c>
      <c r="AB2576" s="414">
        <v>44761</v>
      </c>
    </row>
    <row r="2577" spans="1:28" s="8" customFormat="1" ht="15" hidden="1" customHeight="1" x14ac:dyDescent="0.25">
      <c r="A2577" s="409">
        <v>2561</v>
      </c>
      <c r="B2577" s="414">
        <v>44761</v>
      </c>
      <c r="C2577" s="412">
        <f t="shared" ref="C2577:C2640" si="40">YEAR(B2577)</f>
        <v>2022</v>
      </c>
      <c r="D2577" s="411"/>
      <c r="E2577" s="415" t="s">
        <v>606</v>
      </c>
      <c r="F2577" s="416" t="s">
        <v>8442</v>
      </c>
      <c r="G2577" s="411" t="s">
        <v>613</v>
      </c>
      <c r="H2577" s="411" t="s">
        <v>696</v>
      </c>
      <c r="I2577" s="413" t="s">
        <v>697</v>
      </c>
      <c r="J2577" s="417">
        <v>161</v>
      </c>
      <c r="L2577" s="413" t="s">
        <v>9096</v>
      </c>
      <c r="M2577" s="413" t="s">
        <v>1427</v>
      </c>
      <c r="N2577" s="39" t="s">
        <v>1429</v>
      </c>
      <c r="O2577" s="413" t="s">
        <v>1464</v>
      </c>
      <c r="P2577" s="418" t="s">
        <v>5408</v>
      </c>
      <c r="Q2577" s="419" t="s">
        <v>9586</v>
      </c>
      <c r="R2577" s="420" t="s">
        <v>10959</v>
      </c>
      <c r="S2577" s="408">
        <v>44774</v>
      </c>
      <c r="T2577" s="413" t="s">
        <v>1415</v>
      </c>
      <c r="U2577" s="417" t="s">
        <v>1416</v>
      </c>
      <c r="V2577" s="421">
        <v>44812</v>
      </c>
      <c r="W2577" s="422" t="s">
        <v>10960</v>
      </c>
      <c r="X2577" s="417" t="s">
        <v>1436</v>
      </c>
      <c r="AB2577" s="414">
        <v>44761</v>
      </c>
    </row>
    <row r="2578" spans="1:28" s="8" customFormat="1" ht="15" hidden="1" customHeight="1" x14ac:dyDescent="0.25">
      <c r="A2578" s="409">
        <v>2562</v>
      </c>
      <c r="B2578" s="414">
        <v>44761</v>
      </c>
      <c r="C2578" s="412">
        <f t="shared" si="40"/>
        <v>2022</v>
      </c>
      <c r="D2578" s="411"/>
      <c r="E2578" s="415" t="s">
        <v>606</v>
      </c>
      <c r="F2578" s="416" t="s">
        <v>8442</v>
      </c>
      <c r="G2578" s="411" t="s">
        <v>613</v>
      </c>
      <c r="H2578" s="411" t="s">
        <v>696</v>
      </c>
      <c r="I2578" s="413" t="s">
        <v>697</v>
      </c>
      <c r="J2578" s="417">
        <v>164</v>
      </c>
      <c r="L2578" s="413" t="s">
        <v>9097</v>
      </c>
      <c r="M2578" s="413" t="s">
        <v>1427</v>
      </c>
      <c r="N2578" s="39" t="s">
        <v>1429</v>
      </c>
      <c r="O2578" s="413" t="s">
        <v>1750</v>
      </c>
      <c r="P2578" s="418" t="s">
        <v>9098</v>
      </c>
      <c r="Q2578" s="419" t="s">
        <v>9586</v>
      </c>
      <c r="R2578" s="420" t="s">
        <v>10957</v>
      </c>
      <c r="S2578" s="408">
        <v>44774</v>
      </c>
      <c r="T2578" s="413" t="s">
        <v>1415</v>
      </c>
      <c r="U2578" s="417" t="s">
        <v>1416</v>
      </c>
      <c r="V2578" s="421">
        <v>44812</v>
      </c>
      <c r="W2578" s="422" t="s">
        <v>10958</v>
      </c>
      <c r="X2578" s="417" t="s">
        <v>1436</v>
      </c>
      <c r="AB2578" s="414">
        <v>44761</v>
      </c>
    </row>
    <row r="2579" spans="1:28" s="8" customFormat="1" ht="15" hidden="1" customHeight="1" x14ac:dyDescent="0.25">
      <c r="A2579" s="409">
        <v>2563</v>
      </c>
      <c r="B2579" s="414">
        <v>44761</v>
      </c>
      <c r="C2579" s="412">
        <f t="shared" si="40"/>
        <v>2022</v>
      </c>
      <c r="D2579" s="411"/>
      <c r="E2579" s="415" t="s">
        <v>606</v>
      </c>
      <c r="F2579" s="416" t="s">
        <v>8442</v>
      </c>
      <c r="G2579" s="411" t="s">
        <v>613</v>
      </c>
      <c r="H2579" s="411" t="s">
        <v>696</v>
      </c>
      <c r="I2579" s="413" t="s">
        <v>697</v>
      </c>
      <c r="J2579" s="417">
        <v>172</v>
      </c>
      <c r="L2579" s="413" t="s">
        <v>9099</v>
      </c>
      <c r="M2579" s="413" t="s">
        <v>1427</v>
      </c>
      <c r="N2579" s="39" t="s">
        <v>1429</v>
      </c>
      <c r="O2579" s="413" t="s">
        <v>1446</v>
      </c>
      <c r="P2579" s="418" t="s">
        <v>9100</v>
      </c>
      <c r="Q2579" s="419" t="s">
        <v>9586</v>
      </c>
      <c r="R2579" s="420" t="s">
        <v>10993</v>
      </c>
      <c r="S2579" s="408">
        <v>44774</v>
      </c>
      <c r="T2579" s="413" t="s">
        <v>1415</v>
      </c>
      <c r="U2579" s="417" t="s">
        <v>1416</v>
      </c>
      <c r="V2579" s="421">
        <v>44812</v>
      </c>
      <c r="W2579" s="422" t="s">
        <v>10994</v>
      </c>
      <c r="X2579" s="417" t="s">
        <v>1436</v>
      </c>
      <c r="AB2579" s="414">
        <v>44761</v>
      </c>
    </row>
    <row r="2580" spans="1:28" s="8" customFormat="1" ht="15" hidden="1" customHeight="1" x14ac:dyDescent="0.25">
      <c r="A2580" s="409">
        <v>2564</v>
      </c>
      <c r="B2580" s="414">
        <v>44761</v>
      </c>
      <c r="C2580" s="412">
        <f t="shared" si="40"/>
        <v>2022</v>
      </c>
      <c r="D2580" s="411"/>
      <c r="E2580" s="415" t="s">
        <v>606</v>
      </c>
      <c r="F2580" s="416" t="s">
        <v>8442</v>
      </c>
      <c r="G2580" s="411" t="s">
        <v>613</v>
      </c>
      <c r="H2580" s="411" t="s">
        <v>696</v>
      </c>
      <c r="I2580" s="413" t="s">
        <v>697</v>
      </c>
      <c r="J2580" s="417">
        <v>176</v>
      </c>
      <c r="L2580" s="413" t="s">
        <v>9101</v>
      </c>
      <c r="M2580" s="413" t="s">
        <v>1427</v>
      </c>
      <c r="N2580" s="39" t="s">
        <v>1429</v>
      </c>
      <c r="O2580" s="413" t="s">
        <v>1464</v>
      </c>
      <c r="P2580" s="418" t="s">
        <v>9102</v>
      </c>
      <c r="Q2580" s="419" t="s">
        <v>9586</v>
      </c>
      <c r="R2580" s="420" t="s">
        <v>10955</v>
      </c>
      <c r="S2580" s="408">
        <v>44774</v>
      </c>
      <c r="T2580" s="413" t="s">
        <v>1415</v>
      </c>
      <c r="U2580" s="417" t="s">
        <v>1416</v>
      </c>
      <c r="V2580" s="421">
        <v>44812</v>
      </c>
      <c r="W2580" s="422" t="s">
        <v>10956</v>
      </c>
      <c r="X2580" s="417" t="s">
        <v>1436</v>
      </c>
      <c r="AB2580" s="414">
        <v>44761</v>
      </c>
    </row>
    <row r="2581" spans="1:28" s="8" customFormat="1" ht="15" hidden="1" customHeight="1" x14ac:dyDescent="0.25">
      <c r="A2581" s="409">
        <v>2565</v>
      </c>
      <c r="B2581" s="414">
        <v>44761</v>
      </c>
      <c r="C2581" s="412">
        <f t="shared" si="40"/>
        <v>2022</v>
      </c>
      <c r="D2581" s="411"/>
      <c r="E2581" s="415" t="s">
        <v>606</v>
      </c>
      <c r="F2581" s="416" t="s">
        <v>8442</v>
      </c>
      <c r="G2581" s="411" t="s">
        <v>613</v>
      </c>
      <c r="H2581" s="411" t="s">
        <v>696</v>
      </c>
      <c r="I2581" s="413" t="s">
        <v>697</v>
      </c>
      <c r="J2581" s="417">
        <v>200</v>
      </c>
      <c r="L2581" s="413" t="s">
        <v>9103</v>
      </c>
      <c r="M2581" s="413" t="s">
        <v>1427</v>
      </c>
      <c r="N2581" s="39" t="s">
        <v>1429</v>
      </c>
      <c r="O2581" s="413" t="s">
        <v>1464</v>
      </c>
      <c r="P2581" s="418" t="s">
        <v>9104</v>
      </c>
      <c r="Q2581" s="419" t="s">
        <v>9586</v>
      </c>
      <c r="R2581" s="420" t="s">
        <v>11003</v>
      </c>
      <c r="S2581" s="408">
        <v>44774</v>
      </c>
      <c r="T2581" s="413" t="s">
        <v>1415</v>
      </c>
      <c r="U2581" s="417" t="s">
        <v>1416</v>
      </c>
      <c r="V2581" s="421">
        <v>44812</v>
      </c>
      <c r="W2581" s="422" t="s">
        <v>11004</v>
      </c>
      <c r="X2581" s="417" t="s">
        <v>1436</v>
      </c>
      <c r="AB2581" s="414">
        <v>44761</v>
      </c>
    </row>
    <row r="2582" spans="1:28" s="8" customFormat="1" ht="15" hidden="1" customHeight="1" x14ac:dyDescent="0.25">
      <c r="A2582" s="409">
        <v>2566</v>
      </c>
      <c r="B2582" s="414">
        <v>44761</v>
      </c>
      <c r="C2582" s="412">
        <f t="shared" si="40"/>
        <v>2022</v>
      </c>
      <c r="D2582" s="411"/>
      <c r="E2582" s="415" t="s">
        <v>606</v>
      </c>
      <c r="F2582" s="416" t="s">
        <v>8442</v>
      </c>
      <c r="G2582" s="411" t="s">
        <v>613</v>
      </c>
      <c r="H2582" s="411" t="s">
        <v>696</v>
      </c>
      <c r="I2582" s="413" t="s">
        <v>697</v>
      </c>
      <c r="J2582" s="417">
        <v>201</v>
      </c>
      <c r="L2582" s="413" t="s">
        <v>9105</v>
      </c>
      <c r="M2582" s="413" t="s">
        <v>1427</v>
      </c>
      <c r="N2582" s="39" t="s">
        <v>1429</v>
      </c>
      <c r="O2582" s="413" t="s">
        <v>3885</v>
      </c>
      <c r="P2582" s="418" t="s">
        <v>625</v>
      </c>
      <c r="Q2582" s="419" t="s">
        <v>9586</v>
      </c>
      <c r="R2582" s="420" t="s">
        <v>11001</v>
      </c>
      <c r="S2582" s="408">
        <v>44774</v>
      </c>
      <c r="T2582" s="413" t="s">
        <v>1415</v>
      </c>
      <c r="U2582" s="417" t="s">
        <v>1416</v>
      </c>
      <c r="V2582" s="421">
        <v>44812</v>
      </c>
      <c r="W2582" s="422" t="s">
        <v>11002</v>
      </c>
      <c r="X2582" s="417" t="s">
        <v>1436</v>
      </c>
      <c r="AB2582" s="414">
        <v>44761</v>
      </c>
    </row>
    <row r="2583" spans="1:28" s="8" customFormat="1" ht="15" hidden="1" customHeight="1" x14ac:dyDescent="0.25">
      <c r="A2583" s="409">
        <v>2567</v>
      </c>
      <c r="B2583" s="414">
        <v>44761</v>
      </c>
      <c r="C2583" s="412">
        <f t="shared" si="40"/>
        <v>2022</v>
      </c>
      <c r="D2583" s="411"/>
      <c r="E2583" s="415" t="s">
        <v>606</v>
      </c>
      <c r="F2583" s="416" t="s">
        <v>8442</v>
      </c>
      <c r="G2583" s="411" t="s">
        <v>613</v>
      </c>
      <c r="H2583" s="411" t="s">
        <v>696</v>
      </c>
      <c r="I2583" s="413" t="s">
        <v>697</v>
      </c>
      <c r="J2583" s="417">
        <v>302</v>
      </c>
      <c r="L2583" s="413" t="s">
        <v>9106</v>
      </c>
      <c r="M2583" s="413" t="s">
        <v>1427</v>
      </c>
      <c r="N2583" s="39" t="s">
        <v>1429</v>
      </c>
      <c r="O2583" s="413" t="s">
        <v>1464</v>
      </c>
      <c r="P2583" s="418" t="s">
        <v>9107</v>
      </c>
      <c r="Q2583" s="419" t="s">
        <v>9586</v>
      </c>
      <c r="R2583" s="420" t="s">
        <v>11153</v>
      </c>
      <c r="S2583" s="408">
        <v>44774</v>
      </c>
      <c r="T2583" s="413" t="s">
        <v>1415</v>
      </c>
      <c r="U2583" s="417" t="s">
        <v>1416</v>
      </c>
      <c r="V2583" s="421">
        <v>44813</v>
      </c>
      <c r="W2583" s="422" t="s">
        <v>11154</v>
      </c>
      <c r="X2583" s="417" t="s">
        <v>1436</v>
      </c>
      <c r="AB2583" s="414">
        <v>44761</v>
      </c>
    </row>
    <row r="2584" spans="1:28" s="8" customFormat="1" ht="15" hidden="1" customHeight="1" x14ac:dyDescent="0.25">
      <c r="A2584" s="409">
        <v>2568</v>
      </c>
      <c r="B2584" s="414">
        <v>44761</v>
      </c>
      <c r="C2584" s="412">
        <f t="shared" si="40"/>
        <v>2022</v>
      </c>
      <c r="D2584" s="411"/>
      <c r="E2584" s="415" t="s">
        <v>606</v>
      </c>
      <c r="F2584" s="416" t="s">
        <v>8442</v>
      </c>
      <c r="G2584" s="411" t="s">
        <v>613</v>
      </c>
      <c r="H2584" s="411" t="s">
        <v>696</v>
      </c>
      <c r="I2584" s="413" t="s">
        <v>697</v>
      </c>
      <c r="J2584" s="417">
        <v>303</v>
      </c>
      <c r="L2584" s="413" t="s">
        <v>9108</v>
      </c>
      <c r="M2584" s="413" t="s">
        <v>1427</v>
      </c>
      <c r="N2584" s="39" t="s">
        <v>1429</v>
      </c>
      <c r="O2584" s="413" t="s">
        <v>1464</v>
      </c>
      <c r="P2584" s="418" t="s">
        <v>9109</v>
      </c>
      <c r="Q2584" s="419" t="s">
        <v>9586</v>
      </c>
      <c r="R2584" s="420" t="s">
        <v>11157</v>
      </c>
      <c r="S2584" s="408">
        <v>44774</v>
      </c>
      <c r="T2584" s="413" t="s">
        <v>1415</v>
      </c>
      <c r="U2584" s="417" t="s">
        <v>1416</v>
      </c>
      <c r="V2584" s="421">
        <v>44813</v>
      </c>
      <c r="W2584" s="422" t="s">
        <v>11158</v>
      </c>
      <c r="X2584" s="417" t="s">
        <v>1436</v>
      </c>
      <c r="AB2584" s="414">
        <v>44761</v>
      </c>
    </row>
    <row r="2585" spans="1:28" s="8" customFormat="1" ht="15" hidden="1" customHeight="1" x14ac:dyDescent="0.25">
      <c r="A2585" s="409">
        <v>2569</v>
      </c>
      <c r="B2585" s="414">
        <v>44761</v>
      </c>
      <c r="C2585" s="412">
        <f t="shared" si="40"/>
        <v>2022</v>
      </c>
      <c r="D2585" s="411"/>
      <c r="E2585" s="415" t="s">
        <v>606</v>
      </c>
      <c r="F2585" s="416" t="s">
        <v>8442</v>
      </c>
      <c r="G2585" s="411" t="s">
        <v>613</v>
      </c>
      <c r="H2585" s="411" t="s">
        <v>696</v>
      </c>
      <c r="I2585" s="413" t="s">
        <v>697</v>
      </c>
      <c r="J2585" s="417">
        <v>320</v>
      </c>
      <c r="L2585" s="413" t="s">
        <v>9110</v>
      </c>
      <c r="M2585" s="413" t="s">
        <v>1427</v>
      </c>
      <c r="N2585" s="39" t="s">
        <v>1429</v>
      </c>
      <c r="O2585" s="413" t="s">
        <v>1464</v>
      </c>
      <c r="P2585" s="418" t="s">
        <v>6392</v>
      </c>
      <c r="Q2585" s="419" t="s">
        <v>9586</v>
      </c>
      <c r="R2585" s="420" t="s">
        <v>11152</v>
      </c>
      <c r="S2585" s="408">
        <v>44774</v>
      </c>
      <c r="T2585" s="413" t="s">
        <v>1415</v>
      </c>
      <c r="U2585" s="417" t="s">
        <v>1416</v>
      </c>
      <c r="V2585" s="421">
        <v>44813</v>
      </c>
      <c r="W2585" s="422" t="s">
        <v>11129</v>
      </c>
      <c r="X2585" s="417" t="s">
        <v>1436</v>
      </c>
      <c r="AB2585" s="414">
        <v>44761</v>
      </c>
    </row>
    <row r="2586" spans="1:28" s="8" customFormat="1" ht="15" hidden="1" customHeight="1" x14ac:dyDescent="0.25">
      <c r="A2586" s="409">
        <v>2570</v>
      </c>
      <c r="B2586" s="414">
        <v>44761</v>
      </c>
      <c r="C2586" s="412">
        <f t="shared" si="40"/>
        <v>2022</v>
      </c>
      <c r="D2586" s="411"/>
      <c r="E2586" s="415" t="s">
        <v>606</v>
      </c>
      <c r="F2586" s="416" t="s">
        <v>8442</v>
      </c>
      <c r="G2586" s="411" t="s">
        <v>613</v>
      </c>
      <c r="H2586" s="411" t="s">
        <v>696</v>
      </c>
      <c r="I2586" s="413" t="s">
        <v>697</v>
      </c>
      <c r="J2586" s="417">
        <v>335</v>
      </c>
      <c r="L2586" s="413" t="s">
        <v>9111</v>
      </c>
      <c r="M2586" s="413" t="s">
        <v>1427</v>
      </c>
      <c r="N2586" s="39" t="s">
        <v>1429</v>
      </c>
      <c r="O2586" s="413" t="s">
        <v>1464</v>
      </c>
      <c r="P2586" s="418" t="s">
        <v>9112</v>
      </c>
      <c r="Q2586" s="419" t="s">
        <v>9586</v>
      </c>
      <c r="R2586" s="420" t="s">
        <v>11163</v>
      </c>
      <c r="S2586" s="408">
        <v>44774</v>
      </c>
      <c r="T2586" s="413" t="s">
        <v>1415</v>
      </c>
      <c r="U2586" s="417" t="s">
        <v>1416</v>
      </c>
      <c r="V2586" s="421">
        <v>44813</v>
      </c>
      <c r="W2586" s="422" t="s">
        <v>11164</v>
      </c>
      <c r="X2586" s="417" t="s">
        <v>1436</v>
      </c>
      <c r="AB2586" s="414">
        <v>44761</v>
      </c>
    </row>
    <row r="2587" spans="1:28" s="8" customFormat="1" ht="15" hidden="1" customHeight="1" x14ac:dyDescent="0.25">
      <c r="A2587" s="409">
        <v>2571</v>
      </c>
      <c r="B2587" s="414">
        <v>44761</v>
      </c>
      <c r="C2587" s="412">
        <f t="shared" si="40"/>
        <v>2022</v>
      </c>
      <c r="D2587" s="411"/>
      <c r="E2587" s="415" t="s">
        <v>606</v>
      </c>
      <c r="F2587" s="416" t="s">
        <v>8442</v>
      </c>
      <c r="G2587" s="411" t="s">
        <v>613</v>
      </c>
      <c r="H2587" s="411" t="s">
        <v>696</v>
      </c>
      <c r="I2587" s="413" t="s">
        <v>697</v>
      </c>
      <c r="J2587" s="417">
        <v>337</v>
      </c>
      <c r="L2587" s="413" t="s">
        <v>9113</v>
      </c>
      <c r="M2587" s="413" t="s">
        <v>1427</v>
      </c>
      <c r="N2587" s="39" t="s">
        <v>1429</v>
      </c>
      <c r="O2587" s="413" t="s">
        <v>1464</v>
      </c>
      <c r="P2587" s="418" t="s">
        <v>9114</v>
      </c>
      <c r="Q2587" s="419" t="s">
        <v>9586</v>
      </c>
      <c r="R2587" s="420" t="s">
        <v>11161</v>
      </c>
      <c r="S2587" s="408">
        <v>44774</v>
      </c>
      <c r="T2587" s="413" t="s">
        <v>1415</v>
      </c>
      <c r="U2587" s="417" t="s">
        <v>1416</v>
      </c>
      <c r="V2587" s="421">
        <v>44813</v>
      </c>
      <c r="W2587" s="422" t="s">
        <v>11162</v>
      </c>
      <c r="X2587" s="417" t="s">
        <v>1436</v>
      </c>
      <c r="AB2587" s="414">
        <v>44761</v>
      </c>
    </row>
    <row r="2588" spans="1:28" s="8" customFormat="1" ht="15" hidden="1" customHeight="1" x14ac:dyDescent="0.25">
      <c r="A2588" s="409">
        <v>2572</v>
      </c>
      <c r="B2588" s="414">
        <v>44761</v>
      </c>
      <c r="C2588" s="412">
        <f t="shared" si="40"/>
        <v>2022</v>
      </c>
      <c r="D2588" s="411"/>
      <c r="E2588" s="415" t="s">
        <v>606</v>
      </c>
      <c r="F2588" s="416" t="s">
        <v>8442</v>
      </c>
      <c r="G2588" s="411" t="s">
        <v>613</v>
      </c>
      <c r="H2588" s="411" t="s">
        <v>696</v>
      </c>
      <c r="I2588" s="413" t="s">
        <v>697</v>
      </c>
      <c r="J2588" s="417">
        <v>342</v>
      </c>
      <c r="L2588" s="413" t="s">
        <v>9115</v>
      </c>
      <c r="M2588" s="413" t="s">
        <v>1427</v>
      </c>
      <c r="N2588" s="39" t="s">
        <v>1429</v>
      </c>
      <c r="O2588" s="413" t="s">
        <v>1464</v>
      </c>
      <c r="P2588" s="418" t="s">
        <v>9116</v>
      </c>
      <c r="Q2588" s="419" t="s">
        <v>9586</v>
      </c>
      <c r="R2588" s="420" t="s">
        <v>11159</v>
      </c>
      <c r="S2588" s="408">
        <v>44774</v>
      </c>
      <c r="T2588" s="413" t="s">
        <v>1415</v>
      </c>
      <c r="U2588" s="417" t="s">
        <v>1416</v>
      </c>
      <c r="V2588" s="421">
        <v>44813</v>
      </c>
      <c r="W2588" s="422" t="s">
        <v>11160</v>
      </c>
      <c r="X2588" s="417" t="s">
        <v>1436</v>
      </c>
      <c r="AB2588" s="414">
        <v>44761</v>
      </c>
    </row>
    <row r="2589" spans="1:28" s="8" customFormat="1" ht="15" hidden="1" customHeight="1" x14ac:dyDescent="0.25">
      <c r="A2589" s="409">
        <v>2573</v>
      </c>
      <c r="B2589" s="414">
        <v>44761</v>
      </c>
      <c r="C2589" s="412">
        <f t="shared" si="40"/>
        <v>2022</v>
      </c>
      <c r="D2589" s="411"/>
      <c r="E2589" s="415" t="s">
        <v>606</v>
      </c>
      <c r="F2589" s="416" t="s">
        <v>8442</v>
      </c>
      <c r="G2589" s="411" t="s">
        <v>613</v>
      </c>
      <c r="H2589" s="411" t="s">
        <v>696</v>
      </c>
      <c r="I2589" s="413" t="s">
        <v>697</v>
      </c>
      <c r="J2589" s="417">
        <v>358</v>
      </c>
      <c r="L2589" s="413" t="s">
        <v>9117</v>
      </c>
      <c r="M2589" s="413" t="s">
        <v>1427</v>
      </c>
      <c r="N2589" s="39" t="s">
        <v>1429</v>
      </c>
      <c r="O2589" s="413" t="s">
        <v>1464</v>
      </c>
      <c r="P2589" s="418" t="s">
        <v>6215</v>
      </c>
      <c r="Q2589" s="419" t="s">
        <v>9586</v>
      </c>
      <c r="R2589" s="420" t="s">
        <v>11165</v>
      </c>
      <c r="S2589" s="408">
        <v>44774</v>
      </c>
      <c r="T2589" s="413" t="s">
        <v>1415</v>
      </c>
      <c r="U2589" s="417" t="s">
        <v>1416</v>
      </c>
      <c r="V2589" s="421">
        <v>44813</v>
      </c>
      <c r="W2589" s="422" t="s">
        <v>11156</v>
      </c>
      <c r="X2589" s="417" t="s">
        <v>1436</v>
      </c>
      <c r="AB2589" s="414">
        <v>44761</v>
      </c>
    </row>
    <row r="2590" spans="1:28" s="8" customFormat="1" ht="15" hidden="1" customHeight="1" x14ac:dyDescent="0.25">
      <c r="A2590" s="409">
        <v>2574</v>
      </c>
      <c r="B2590" s="414">
        <v>44761</v>
      </c>
      <c r="C2590" s="412">
        <f t="shared" si="40"/>
        <v>2022</v>
      </c>
      <c r="D2590" s="411"/>
      <c r="E2590" s="415" t="s">
        <v>606</v>
      </c>
      <c r="F2590" s="416" t="s">
        <v>8442</v>
      </c>
      <c r="G2590" s="411" t="s">
        <v>613</v>
      </c>
      <c r="H2590" s="411" t="s">
        <v>696</v>
      </c>
      <c r="I2590" s="413" t="s">
        <v>697</v>
      </c>
      <c r="J2590" s="417">
        <v>387</v>
      </c>
      <c r="L2590" s="413" t="s">
        <v>9118</v>
      </c>
      <c r="M2590" s="413" t="s">
        <v>1427</v>
      </c>
      <c r="N2590" s="39" t="s">
        <v>1429</v>
      </c>
      <c r="O2590" s="413" t="s">
        <v>1464</v>
      </c>
      <c r="P2590" s="418" t="s">
        <v>9119</v>
      </c>
      <c r="Q2590" s="419" t="s">
        <v>9586</v>
      </c>
      <c r="R2590" s="420" t="s">
        <v>11169</v>
      </c>
      <c r="S2590" s="408">
        <v>44774</v>
      </c>
      <c r="T2590" s="413" t="s">
        <v>1415</v>
      </c>
      <c r="U2590" s="417" t="s">
        <v>1416</v>
      </c>
      <c r="V2590" s="421">
        <v>44813</v>
      </c>
      <c r="W2590" s="422" t="s">
        <v>11170</v>
      </c>
      <c r="X2590" s="417" t="s">
        <v>1436</v>
      </c>
      <c r="AB2590" s="414">
        <v>44761</v>
      </c>
    </row>
    <row r="2591" spans="1:28" s="8" customFormat="1" ht="15" hidden="1" customHeight="1" x14ac:dyDescent="0.25">
      <c r="A2591" s="409">
        <v>2575</v>
      </c>
      <c r="B2591" s="414">
        <v>44761</v>
      </c>
      <c r="C2591" s="412">
        <f t="shared" si="40"/>
        <v>2022</v>
      </c>
      <c r="D2591" s="411"/>
      <c r="E2591" s="415" t="s">
        <v>606</v>
      </c>
      <c r="F2591" s="416" t="s">
        <v>8442</v>
      </c>
      <c r="G2591" s="411" t="s">
        <v>613</v>
      </c>
      <c r="H2591" s="411" t="s">
        <v>696</v>
      </c>
      <c r="I2591" s="413" t="s">
        <v>697</v>
      </c>
      <c r="J2591" s="417">
        <v>394</v>
      </c>
      <c r="L2591" s="413" t="s">
        <v>9120</v>
      </c>
      <c r="M2591" s="413" t="s">
        <v>1427</v>
      </c>
      <c r="N2591" s="39" t="s">
        <v>1429</v>
      </c>
      <c r="O2591" s="413" t="s">
        <v>3885</v>
      </c>
      <c r="P2591" s="418" t="s">
        <v>37</v>
      </c>
      <c r="Q2591" s="419" t="s">
        <v>9586</v>
      </c>
      <c r="R2591" s="420" t="s">
        <v>11166</v>
      </c>
      <c r="S2591" s="408">
        <v>44774</v>
      </c>
      <c r="T2591" s="413" t="s">
        <v>1415</v>
      </c>
      <c r="U2591" s="417" t="s">
        <v>1416</v>
      </c>
      <c r="V2591" s="421">
        <v>44813</v>
      </c>
      <c r="W2591" s="422" t="s">
        <v>11167</v>
      </c>
      <c r="X2591" s="417" t="s">
        <v>1436</v>
      </c>
      <c r="AB2591" s="414">
        <v>44761</v>
      </c>
    </row>
    <row r="2592" spans="1:28" s="8" customFormat="1" ht="15" hidden="1" customHeight="1" x14ac:dyDescent="0.25">
      <c r="A2592" s="409">
        <v>2576</v>
      </c>
      <c r="B2592" s="414">
        <v>44761</v>
      </c>
      <c r="C2592" s="412">
        <f t="shared" si="40"/>
        <v>2022</v>
      </c>
      <c r="D2592" s="411"/>
      <c r="E2592" s="415" t="s">
        <v>606</v>
      </c>
      <c r="F2592" s="416" t="s">
        <v>8442</v>
      </c>
      <c r="G2592" s="411" t="s">
        <v>613</v>
      </c>
      <c r="H2592" s="411" t="s">
        <v>696</v>
      </c>
      <c r="I2592" s="413" t="s">
        <v>697</v>
      </c>
      <c r="J2592" s="417">
        <v>408</v>
      </c>
      <c r="L2592" s="413" t="s">
        <v>9121</v>
      </c>
      <c r="M2592" s="413" t="s">
        <v>1427</v>
      </c>
      <c r="N2592" s="39" t="s">
        <v>1429</v>
      </c>
      <c r="O2592" s="413" t="s">
        <v>1464</v>
      </c>
      <c r="P2592" s="418" t="s">
        <v>9122</v>
      </c>
      <c r="Q2592" s="419" t="s">
        <v>9586</v>
      </c>
      <c r="R2592" s="420" t="s">
        <v>11171</v>
      </c>
      <c r="S2592" s="408">
        <v>44774</v>
      </c>
      <c r="T2592" s="413" t="s">
        <v>1415</v>
      </c>
      <c r="U2592" s="417" t="s">
        <v>1416</v>
      </c>
      <c r="V2592" s="421">
        <v>44813</v>
      </c>
      <c r="W2592" s="422" t="s">
        <v>11172</v>
      </c>
      <c r="X2592" s="417" t="s">
        <v>1436</v>
      </c>
      <c r="AB2592" s="414">
        <v>44761</v>
      </c>
    </row>
    <row r="2593" spans="1:29" s="8" customFormat="1" ht="15" hidden="1" customHeight="1" x14ac:dyDescent="0.25">
      <c r="A2593" s="409">
        <v>2577</v>
      </c>
      <c r="B2593" s="414">
        <v>44761</v>
      </c>
      <c r="C2593" s="412">
        <f t="shared" si="40"/>
        <v>2022</v>
      </c>
      <c r="D2593" s="411"/>
      <c r="E2593" s="415" t="s">
        <v>606</v>
      </c>
      <c r="F2593" s="416" t="s">
        <v>8442</v>
      </c>
      <c r="G2593" s="411" t="s">
        <v>613</v>
      </c>
      <c r="H2593" s="411" t="s">
        <v>696</v>
      </c>
      <c r="I2593" s="413" t="s">
        <v>697</v>
      </c>
      <c r="J2593" s="417">
        <v>426</v>
      </c>
      <c r="L2593" s="413" t="s">
        <v>9123</v>
      </c>
      <c r="M2593" s="413" t="s">
        <v>1427</v>
      </c>
      <c r="N2593" s="39" t="s">
        <v>1429</v>
      </c>
      <c r="O2593" s="413" t="s">
        <v>1446</v>
      </c>
      <c r="P2593" s="418" t="s">
        <v>9124</v>
      </c>
      <c r="Q2593" s="419" t="s">
        <v>9586</v>
      </c>
      <c r="R2593" s="420" t="s">
        <v>11174</v>
      </c>
      <c r="S2593" s="408">
        <v>44774</v>
      </c>
      <c r="T2593" s="413" t="s">
        <v>1415</v>
      </c>
      <c r="U2593" s="417" t="s">
        <v>1416</v>
      </c>
      <c r="V2593" s="421">
        <v>44813</v>
      </c>
      <c r="W2593" s="422" t="s">
        <v>11155</v>
      </c>
      <c r="X2593" s="417" t="s">
        <v>1436</v>
      </c>
      <c r="AB2593" s="414">
        <v>44761</v>
      </c>
    </row>
    <row r="2594" spans="1:29" s="8" customFormat="1" ht="15" hidden="1" customHeight="1" x14ac:dyDescent="0.25">
      <c r="A2594" s="409">
        <v>2578</v>
      </c>
      <c r="B2594" s="414">
        <v>44761</v>
      </c>
      <c r="C2594" s="412">
        <f t="shared" si="40"/>
        <v>2022</v>
      </c>
      <c r="D2594" s="411"/>
      <c r="E2594" s="415" t="s">
        <v>606</v>
      </c>
      <c r="F2594" s="416" t="s">
        <v>8442</v>
      </c>
      <c r="G2594" s="411" t="s">
        <v>613</v>
      </c>
      <c r="H2594" s="411" t="s">
        <v>696</v>
      </c>
      <c r="I2594" s="413" t="s">
        <v>697</v>
      </c>
      <c r="J2594" s="417">
        <v>432</v>
      </c>
      <c r="L2594" s="413" t="s">
        <v>9125</v>
      </c>
      <c r="M2594" s="413" t="s">
        <v>1427</v>
      </c>
      <c r="N2594" s="39" t="s">
        <v>1429</v>
      </c>
      <c r="O2594" s="413" t="s">
        <v>1446</v>
      </c>
      <c r="P2594" s="418" t="s">
        <v>9024</v>
      </c>
      <c r="Q2594" s="419" t="s">
        <v>9586</v>
      </c>
      <c r="R2594" s="420" t="s">
        <v>11173</v>
      </c>
      <c r="S2594" s="408">
        <v>44774</v>
      </c>
      <c r="T2594" s="413" t="s">
        <v>1415</v>
      </c>
      <c r="U2594" s="417" t="s">
        <v>1416</v>
      </c>
      <c r="V2594" s="421">
        <v>44813</v>
      </c>
      <c r="W2594" s="422" t="s">
        <v>2460</v>
      </c>
      <c r="X2594" s="417" t="s">
        <v>1436</v>
      </c>
      <c r="AB2594" s="414">
        <v>44761</v>
      </c>
    </row>
    <row r="2595" spans="1:29" s="8" customFormat="1" ht="15" hidden="1" customHeight="1" x14ac:dyDescent="0.25">
      <c r="A2595" s="409">
        <v>2579</v>
      </c>
      <c r="B2595" s="414">
        <v>44761</v>
      </c>
      <c r="C2595" s="412">
        <f t="shared" si="40"/>
        <v>2022</v>
      </c>
      <c r="D2595" s="411"/>
      <c r="E2595" s="415" t="s">
        <v>606</v>
      </c>
      <c r="F2595" s="416" t="s">
        <v>8442</v>
      </c>
      <c r="G2595" s="411" t="s">
        <v>613</v>
      </c>
      <c r="H2595" s="411" t="s">
        <v>696</v>
      </c>
      <c r="I2595" s="413" t="s">
        <v>697</v>
      </c>
      <c r="J2595" s="417">
        <v>441</v>
      </c>
      <c r="L2595" s="413" t="s">
        <v>9126</v>
      </c>
      <c r="M2595" s="413" t="s">
        <v>1427</v>
      </c>
      <c r="N2595" s="39" t="s">
        <v>1429</v>
      </c>
      <c r="O2595" s="413" t="s">
        <v>1851</v>
      </c>
      <c r="P2595" s="418" t="s">
        <v>9127</v>
      </c>
      <c r="Q2595" s="419" t="s">
        <v>9586</v>
      </c>
      <c r="R2595" s="420" t="s">
        <v>11181</v>
      </c>
      <c r="S2595" s="408">
        <v>44774</v>
      </c>
      <c r="T2595" s="413" t="s">
        <v>1415</v>
      </c>
      <c r="U2595" s="417" t="s">
        <v>1416</v>
      </c>
      <c r="V2595" s="421">
        <v>44813</v>
      </c>
      <c r="W2595" s="422" t="s">
        <v>11182</v>
      </c>
      <c r="X2595" s="417" t="s">
        <v>1436</v>
      </c>
      <c r="AB2595" s="414">
        <v>44761</v>
      </c>
    </row>
    <row r="2596" spans="1:29" s="8" customFormat="1" ht="15" hidden="1" customHeight="1" x14ac:dyDescent="0.25">
      <c r="A2596" s="409">
        <v>2580</v>
      </c>
      <c r="B2596" s="414">
        <v>44761</v>
      </c>
      <c r="C2596" s="412">
        <f t="shared" si="40"/>
        <v>2022</v>
      </c>
      <c r="D2596" s="411"/>
      <c r="E2596" s="415" t="s">
        <v>606</v>
      </c>
      <c r="F2596" s="416" t="s">
        <v>8442</v>
      </c>
      <c r="G2596" s="411" t="s">
        <v>613</v>
      </c>
      <c r="H2596" s="411" t="s">
        <v>696</v>
      </c>
      <c r="I2596" s="413" t="s">
        <v>697</v>
      </c>
      <c r="J2596" s="417">
        <v>446</v>
      </c>
      <c r="L2596" s="413" t="s">
        <v>9128</v>
      </c>
      <c r="M2596" s="413" t="s">
        <v>1427</v>
      </c>
      <c r="N2596" s="39" t="s">
        <v>1429</v>
      </c>
      <c r="O2596" s="413" t="s">
        <v>1464</v>
      </c>
      <c r="P2596" s="418" t="s">
        <v>9129</v>
      </c>
      <c r="Q2596" s="419" t="s">
        <v>9586</v>
      </c>
      <c r="R2596" s="420" t="s">
        <v>11185</v>
      </c>
      <c r="S2596" s="408">
        <v>44774</v>
      </c>
      <c r="T2596" s="413" t="s">
        <v>1415</v>
      </c>
      <c r="U2596" s="417" t="s">
        <v>1416</v>
      </c>
      <c r="V2596" s="421">
        <v>44813</v>
      </c>
      <c r="W2596" s="422" t="s">
        <v>11168</v>
      </c>
      <c r="X2596" s="417" t="s">
        <v>1436</v>
      </c>
      <c r="AB2596" s="414">
        <v>44761</v>
      </c>
    </row>
    <row r="2597" spans="1:29" s="8" customFormat="1" ht="15" hidden="1" customHeight="1" x14ac:dyDescent="0.25">
      <c r="A2597" s="409">
        <v>2581</v>
      </c>
      <c r="B2597" s="414">
        <v>44761</v>
      </c>
      <c r="C2597" s="412">
        <f t="shared" si="40"/>
        <v>2022</v>
      </c>
      <c r="D2597" s="411" t="s">
        <v>23676</v>
      </c>
      <c r="E2597" s="415" t="s">
        <v>606</v>
      </c>
      <c r="F2597" s="416" t="s">
        <v>8442</v>
      </c>
      <c r="G2597" s="411" t="s">
        <v>613</v>
      </c>
      <c r="H2597" s="411" t="s">
        <v>696</v>
      </c>
      <c r="I2597" s="413" t="s">
        <v>697</v>
      </c>
      <c r="J2597" s="417">
        <v>452</v>
      </c>
      <c r="L2597" s="413" t="s">
        <v>23677</v>
      </c>
      <c r="M2597" s="413" t="s">
        <v>1427</v>
      </c>
      <c r="N2597" s="412" t="s">
        <v>1429</v>
      </c>
      <c r="O2597" s="413" t="s">
        <v>1464</v>
      </c>
      <c r="P2597" s="418" t="s">
        <v>23678</v>
      </c>
      <c r="Q2597" s="419" t="s">
        <v>9586</v>
      </c>
      <c r="R2597" s="420" t="s">
        <v>23679</v>
      </c>
      <c r="S2597" s="408">
        <v>45119</v>
      </c>
      <c r="T2597" s="413" t="s">
        <v>1415</v>
      </c>
      <c r="U2597" s="417" t="s">
        <v>1416</v>
      </c>
      <c r="V2597" s="421">
        <v>45206</v>
      </c>
      <c r="W2597" s="422" t="s">
        <v>23680</v>
      </c>
      <c r="X2597" s="417" t="s">
        <v>23286</v>
      </c>
      <c r="Z2597" s="8" t="s">
        <v>15165</v>
      </c>
      <c r="AB2597" s="414">
        <v>44761</v>
      </c>
    </row>
    <row r="2598" spans="1:29" s="8" customFormat="1" ht="15" hidden="1" customHeight="1" x14ac:dyDescent="0.25">
      <c r="A2598" s="409">
        <v>2582</v>
      </c>
      <c r="B2598" s="414">
        <v>44762</v>
      </c>
      <c r="C2598" s="412">
        <f t="shared" si="40"/>
        <v>2022</v>
      </c>
      <c r="D2598" s="411" t="s">
        <v>9044</v>
      </c>
      <c r="E2598" s="415">
        <v>100371982</v>
      </c>
      <c r="F2598" s="416" t="s">
        <v>8442</v>
      </c>
      <c r="G2598" s="411" t="s">
        <v>613</v>
      </c>
      <c r="H2598" s="411" t="s">
        <v>647</v>
      </c>
      <c r="I2598" s="413" t="s">
        <v>687</v>
      </c>
      <c r="J2598" s="417">
        <v>77</v>
      </c>
      <c r="L2598" s="413" t="s">
        <v>9045</v>
      </c>
      <c r="M2598" s="413" t="s">
        <v>1427</v>
      </c>
      <c r="N2598" s="39" t="s">
        <v>1429</v>
      </c>
      <c r="O2598" s="413" t="s">
        <v>1441</v>
      </c>
      <c r="P2598" s="418" t="s">
        <v>9046</v>
      </c>
      <c r="Q2598" s="419" t="s">
        <v>9586</v>
      </c>
      <c r="R2598" s="420" t="s">
        <v>10608</v>
      </c>
      <c r="S2598" s="408">
        <v>44774</v>
      </c>
      <c r="T2598" s="413" t="s">
        <v>1415</v>
      </c>
      <c r="U2598" s="417" t="s">
        <v>1416</v>
      </c>
      <c r="V2598" s="421">
        <v>44810</v>
      </c>
      <c r="W2598" s="422" t="s">
        <v>10609</v>
      </c>
      <c r="X2598" s="417" t="s">
        <v>1436</v>
      </c>
      <c r="AB2598" s="414">
        <v>44762</v>
      </c>
    </row>
    <row r="2599" spans="1:29" s="8" customFormat="1" ht="15" hidden="1" customHeight="1" x14ac:dyDescent="0.25">
      <c r="A2599" s="409">
        <v>2583</v>
      </c>
      <c r="B2599" s="414">
        <v>44762</v>
      </c>
      <c r="C2599" s="412">
        <f t="shared" si="40"/>
        <v>2022</v>
      </c>
      <c r="D2599" s="411" t="s">
        <v>9170</v>
      </c>
      <c r="E2599" s="415">
        <v>100340011</v>
      </c>
      <c r="F2599" s="416" t="s">
        <v>8442</v>
      </c>
      <c r="G2599" s="411" t="s">
        <v>613</v>
      </c>
      <c r="H2599" s="411" t="s">
        <v>679</v>
      </c>
      <c r="I2599" s="413" t="s">
        <v>33</v>
      </c>
      <c r="J2599" s="417">
        <v>52</v>
      </c>
      <c r="L2599" s="413" t="s">
        <v>9171</v>
      </c>
      <c r="M2599" s="413" t="s">
        <v>1427</v>
      </c>
      <c r="N2599" s="39" t="s">
        <v>1429</v>
      </c>
      <c r="O2599" s="413" t="s">
        <v>1578</v>
      </c>
      <c r="P2599" s="418" t="s">
        <v>9172</v>
      </c>
      <c r="Q2599" s="419" t="s">
        <v>9586</v>
      </c>
      <c r="R2599" s="420" t="s">
        <v>11394</v>
      </c>
      <c r="S2599" s="408">
        <v>44774</v>
      </c>
      <c r="T2599" s="413" t="s">
        <v>1415</v>
      </c>
      <c r="U2599" s="417" t="s">
        <v>1416</v>
      </c>
      <c r="V2599" s="421">
        <v>44811</v>
      </c>
      <c r="W2599" s="422" t="s">
        <v>11395</v>
      </c>
      <c r="X2599" s="417" t="s">
        <v>1436</v>
      </c>
      <c r="AB2599" s="414">
        <v>44762</v>
      </c>
    </row>
    <row r="2600" spans="1:29" s="8" customFormat="1" ht="15" hidden="1" customHeight="1" x14ac:dyDescent="0.25">
      <c r="A2600" s="409">
        <v>2584</v>
      </c>
      <c r="B2600" s="414">
        <v>44762</v>
      </c>
      <c r="C2600" s="412">
        <f t="shared" si="40"/>
        <v>2022</v>
      </c>
      <c r="D2600" s="411" t="s">
        <v>9182</v>
      </c>
      <c r="E2600" s="415">
        <v>100288557</v>
      </c>
      <c r="F2600" s="416" t="s">
        <v>8442</v>
      </c>
      <c r="G2600" s="411" t="s">
        <v>613</v>
      </c>
      <c r="H2600" s="411" t="s">
        <v>4975</v>
      </c>
      <c r="I2600" s="413" t="s">
        <v>713</v>
      </c>
      <c r="J2600" s="417">
        <v>25</v>
      </c>
      <c r="L2600" s="413" t="s">
        <v>9183</v>
      </c>
      <c r="M2600" s="413" t="s">
        <v>1427</v>
      </c>
      <c r="N2600" s="39" t="s">
        <v>1429</v>
      </c>
      <c r="O2600" s="413" t="s">
        <v>1441</v>
      </c>
      <c r="P2600" s="418" t="s">
        <v>9184</v>
      </c>
      <c r="Q2600" s="419" t="s">
        <v>9586</v>
      </c>
      <c r="R2600" s="420" t="s">
        <v>11436</v>
      </c>
      <c r="S2600" s="408">
        <v>44774</v>
      </c>
      <c r="T2600" s="413" t="s">
        <v>1415</v>
      </c>
      <c r="U2600" s="417" t="s">
        <v>1416</v>
      </c>
      <c r="V2600" s="421">
        <v>44810</v>
      </c>
      <c r="W2600" s="422" t="s">
        <v>11437</v>
      </c>
      <c r="X2600" s="417" t="s">
        <v>1436</v>
      </c>
      <c r="AB2600" s="414">
        <v>44762</v>
      </c>
    </row>
    <row r="2601" spans="1:29" s="8" customFormat="1" ht="15" hidden="1" customHeight="1" x14ac:dyDescent="0.25">
      <c r="A2601" s="409">
        <v>2585</v>
      </c>
      <c r="B2601" s="414">
        <v>44763</v>
      </c>
      <c r="C2601" s="412">
        <f t="shared" si="40"/>
        <v>2022</v>
      </c>
      <c r="D2601" s="411" t="s">
        <v>9019</v>
      </c>
      <c r="E2601" s="415">
        <v>100205595</v>
      </c>
      <c r="F2601" s="416" t="s">
        <v>8443</v>
      </c>
      <c r="G2601" s="411" t="s">
        <v>613</v>
      </c>
      <c r="H2601" s="411" t="s">
        <v>740</v>
      </c>
      <c r="I2601" s="413" t="s">
        <v>617</v>
      </c>
      <c r="J2601" s="417">
        <v>51</v>
      </c>
      <c r="L2601" s="413" t="s">
        <v>9020</v>
      </c>
      <c r="M2601" s="413" t="s">
        <v>1427</v>
      </c>
      <c r="N2601" s="39" t="s">
        <v>1429</v>
      </c>
      <c r="O2601" s="413" t="s">
        <v>1466</v>
      </c>
      <c r="P2601" s="418" t="s">
        <v>1923</v>
      </c>
      <c r="Q2601" s="419" t="s">
        <v>9586</v>
      </c>
      <c r="R2601" s="420" t="s">
        <v>11644</v>
      </c>
      <c r="S2601" s="408">
        <v>44774</v>
      </c>
      <c r="T2601" s="413" t="s">
        <v>1415</v>
      </c>
      <c r="U2601" s="417" t="s">
        <v>1416</v>
      </c>
      <c r="V2601" s="421">
        <v>44819</v>
      </c>
      <c r="W2601" s="422" t="s">
        <v>11645</v>
      </c>
      <c r="X2601" s="417" t="s">
        <v>1436</v>
      </c>
      <c r="AB2601" s="414">
        <v>44763</v>
      </c>
    </row>
    <row r="2602" spans="1:29" s="8" customFormat="1" ht="15" hidden="1" customHeight="1" x14ac:dyDescent="0.25">
      <c r="A2602" s="56">
        <v>2586</v>
      </c>
      <c r="B2602" s="57">
        <v>44763</v>
      </c>
      <c r="C2602" s="412">
        <f t="shared" si="40"/>
        <v>2022</v>
      </c>
      <c r="D2602" s="58" t="s">
        <v>9032</v>
      </c>
      <c r="E2602" s="59">
        <v>100335431</v>
      </c>
      <c r="F2602" s="60" t="s">
        <v>8442</v>
      </c>
      <c r="G2602" s="58" t="s">
        <v>613</v>
      </c>
      <c r="H2602" s="58" t="s">
        <v>8643</v>
      </c>
      <c r="I2602" s="62" t="s">
        <v>754</v>
      </c>
      <c r="J2602" s="61">
        <v>202</v>
      </c>
      <c r="K2602" s="10"/>
      <c r="L2602" s="62" t="s">
        <v>9033</v>
      </c>
      <c r="M2602" s="62" t="s">
        <v>1427</v>
      </c>
      <c r="N2602" s="44" t="s">
        <v>1429</v>
      </c>
      <c r="O2602" s="62" t="s">
        <v>1851</v>
      </c>
      <c r="P2602" s="63" t="s">
        <v>9034</v>
      </c>
      <c r="Q2602" s="64" t="s">
        <v>840</v>
      </c>
      <c r="R2602" s="65" t="s">
        <v>12266</v>
      </c>
      <c r="S2602" s="66">
        <v>44743</v>
      </c>
      <c r="T2602" s="62" t="s">
        <v>1415</v>
      </c>
      <c r="U2602" s="61" t="s">
        <v>1416</v>
      </c>
      <c r="V2602" s="67">
        <v>44763</v>
      </c>
      <c r="W2602" s="101" t="s">
        <v>1419</v>
      </c>
      <c r="X2602" s="61" t="s">
        <v>1426</v>
      </c>
      <c r="Y2602" s="10"/>
      <c r="Z2602" s="10" t="s">
        <v>1647</v>
      </c>
      <c r="AA2602" s="10"/>
      <c r="AB2602" s="57">
        <v>44763</v>
      </c>
      <c r="AC2602" s="10"/>
    </row>
    <row r="2603" spans="1:29" s="8" customFormat="1" ht="15" hidden="1" customHeight="1" x14ac:dyDescent="0.25">
      <c r="A2603" s="56">
        <v>2587</v>
      </c>
      <c r="B2603" s="57">
        <v>44764</v>
      </c>
      <c r="C2603" s="412">
        <f t="shared" si="40"/>
        <v>2022</v>
      </c>
      <c r="D2603" s="58" t="s">
        <v>8987</v>
      </c>
      <c r="E2603" s="59">
        <v>100402654</v>
      </c>
      <c r="F2603" s="60" t="s">
        <v>8442</v>
      </c>
      <c r="G2603" s="58" t="s">
        <v>613</v>
      </c>
      <c r="H2603" s="58" t="s">
        <v>823</v>
      </c>
      <c r="I2603" s="62" t="s">
        <v>8988</v>
      </c>
      <c r="J2603" s="61" t="s">
        <v>7995</v>
      </c>
      <c r="K2603" s="10"/>
      <c r="L2603" s="62" t="s">
        <v>8989</v>
      </c>
      <c r="M2603" s="62" t="s">
        <v>1427</v>
      </c>
      <c r="N2603" s="44" t="s">
        <v>1429</v>
      </c>
      <c r="O2603" s="62" t="s">
        <v>1441</v>
      </c>
      <c r="P2603" s="63" t="s">
        <v>45</v>
      </c>
      <c r="Q2603" s="64" t="s">
        <v>834</v>
      </c>
      <c r="R2603" s="65" t="s">
        <v>9192</v>
      </c>
      <c r="S2603" s="66">
        <v>44718</v>
      </c>
      <c r="T2603" s="62" t="s">
        <v>1415</v>
      </c>
      <c r="U2603" s="61" t="s">
        <v>9193</v>
      </c>
      <c r="V2603" s="67">
        <v>44776</v>
      </c>
      <c r="W2603" s="101" t="s">
        <v>1419</v>
      </c>
      <c r="X2603" s="61" t="s">
        <v>1426</v>
      </c>
      <c r="Y2603" s="10"/>
      <c r="Z2603" s="10"/>
      <c r="AA2603" s="10"/>
      <c r="AB2603" s="57">
        <v>44764</v>
      </c>
      <c r="AC2603" s="10"/>
    </row>
    <row r="2604" spans="1:29" s="8" customFormat="1" ht="15" hidden="1" customHeight="1" x14ac:dyDescent="0.25">
      <c r="A2604" s="409">
        <v>2588</v>
      </c>
      <c r="B2604" s="414">
        <v>44764</v>
      </c>
      <c r="C2604" s="412">
        <f t="shared" si="40"/>
        <v>2022</v>
      </c>
      <c r="D2604" s="411" t="s">
        <v>9021</v>
      </c>
      <c r="E2604" s="415">
        <v>100391263</v>
      </c>
      <c r="F2604" s="416" t="s">
        <v>8443</v>
      </c>
      <c r="G2604" s="411" t="s">
        <v>613</v>
      </c>
      <c r="H2604" s="411" t="s">
        <v>1869</v>
      </c>
      <c r="I2604" s="413" t="s">
        <v>708</v>
      </c>
      <c r="J2604" s="417">
        <v>19</v>
      </c>
      <c r="L2604" s="409">
        <v>5850079</v>
      </c>
      <c r="M2604" s="413" t="s">
        <v>1427</v>
      </c>
      <c r="N2604" s="39" t="s">
        <v>1429</v>
      </c>
      <c r="O2604" s="413" t="s">
        <v>2051</v>
      </c>
      <c r="P2604" s="418" t="s">
        <v>10637</v>
      </c>
      <c r="Q2604" s="419" t="s">
        <v>9586</v>
      </c>
      <c r="R2604" s="420" t="s">
        <v>10638</v>
      </c>
      <c r="S2604" s="408">
        <v>44774</v>
      </c>
      <c r="T2604" s="413" t="s">
        <v>1415</v>
      </c>
      <c r="U2604" s="417" t="s">
        <v>1416</v>
      </c>
      <c r="V2604" s="421">
        <v>44810</v>
      </c>
      <c r="W2604" s="422" t="s">
        <v>10639</v>
      </c>
      <c r="X2604" s="417" t="s">
        <v>1436</v>
      </c>
      <c r="AB2604" s="414">
        <v>44764</v>
      </c>
    </row>
    <row r="2605" spans="1:29" s="10" customFormat="1" ht="15" hidden="1" customHeight="1" x14ac:dyDescent="0.25">
      <c r="A2605" s="409">
        <v>2589</v>
      </c>
      <c r="B2605" s="414">
        <v>44764</v>
      </c>
      <c r="C2605" s="412">
        <f t="shared" si="40"/>
        <v>2022</v>
      </c>
      <c r="D2605" s="411" t="s">
        <v>129</v>
      </c>
      <c r="E2605" s="415" t="s">
        <v>606</v>
      </c>
      <c r="F2605" s="416" t="s">
        <v>8443</v>
      </c>
      <c r="G2605" s="411" t="s">
        <v>613</v>
      </c>
      <c r="H2605" s="411" t="s">
        <v>688</v>
      </c>
      <c r="I2605" s="413" t="s">
        <v>690</v>
      </c>
      <c r="J2605" s="417">
        <v>365</v>
      </c>
      <c r="K2605" s="8"/>
      <c r="L2605" s="413" t="s">
        <v>9022</v>
      </c>
      <c r="M2605" s="413" t="s">
        <v>1427</v>
      </c>
      <c r="N2605" s="39" t="s">
        <v>1429</v>
      </c>
      <c r="O2605" s="413" t="s">
        <v>1506</v>
      </c>
      <c r="P2605" s="418" t="s">
        <v>10494</v>
      </c>
      <c r="Q2605" s="419" t="s">
        <v>9586</v>
      </c>
      <c r="R2605" s="420" t="s">
        <v>10495</v>
      </c>
      <c r="S2605" s="408">
        <v>44774</v>
      </c>
      <c r="T2605" s="413" t="s">
        <v>1415</v>
      </c>
      <c r="U2605" s="417" t="s">
        <v>1416</v>
      </c>
      <c r="V2605" s="421">
        <v>44809</v>
      </c>
      <c r="W2605" s="422" t="s">
        <v>10496</v>
      </c>
      <c r="X2605" s="417" t="s">
        <v>1436</v>
      </c>
      <c r="Y2605" s="8"/>
      <c r="Z2605" s="8">
        <v>89876720858</v>
      </c>
      <c r="AA2605" s="8"/>
      <c r="AB2605" s="414">
        <v>44764</v>
      </c>
      <c r="AC2605" s="8"/>
    </row>
    <row r="2606" spans="1:29" s="10" customFormat="1" ht="15" hidden="1" customHeight="1" x14ac:dyDescent="0.25">
      <c r="A2606" s="409">
        <v>2590</v>
      </c>
      <c r="B2606" s="414">
        <v>44764</v>
      </c>
      <c r="C2606" s="412">
        <f t="shared" si="40"/>
        <v>2022</v>
      </c>
      <c r="D2606" s="411" t="s">
        <v>123</v>
      </c>
      <c r="E2606" s="415">
        <v>100288599</v>
      </c>
      <c r="F2606" s="416" t="s">
        <v>8442</v>
      </c>
      <c r="G2606" s="411" t="s">
        <v>613</v>
      </c>
      <c r="H2606" s="411" t="s">
        <v>4975</v>
      </c>
      <c r="I2606" s="413" t="s">
        <v>713</v>
      </c>
      <c r="J2606" s="417">
        <v>66</v>
      </c>
      <c r="K2606" s="8"/>
      <c r="L2606" s="413" t="s">
        <v>9023</v>
      </c>
      <c r="M2606" s="413" t="s">
        <v>1427</v>
      </c>
      <c r="N2606" s="39" t="s">
        <v>1429</v>
      </c>
      <c r="O2606" s="413"/>
      <c r="P2606" s="418" t="s">
        <v>9024</v>
      </c>
      <c r="Q2606" s="419" t="s">
        <v>9586</v>
      </c>
      <c r="R2606" s="420" t="s">
        <v>11474</v>
      </c>
      <c r="S2606" s="408">
        <v>44774</v>
      </c>
      <c r="T2606" s="413" t="s">
        <v>1415</v>
      </c>
      <c r="U2606" s="417" t="s">
        <v>1416</v>
      </c>
      <c r="V2606" s="421">
        <v>44810</v>
      </c>
      <c r="W2606" s="422" t="s">
        <v>11412</v>
      </c>
      <c r="X2606" s="417" t="s">
        <v>1436</v>
      </c>
      <c r="Y2606" s="8"/>
      <c r="Z2606" s="8"/>
      <c r="AA2606" s="8"/>
      <c r="AB2606" s="414">
        <v>44764</v>
      </c>
      <c r="AC2606" s="8"/>
    </row>
    <row r="2607" spans="1:29" s="8" customFormat="1" ht="15" hidden="1" customHeight="1" x14ac:dyDescent="0.25">
      <c r="A2607" s="409">
        <v>2591</v>
      </c>
      <c r="B2607" s="414">
        <v>44764</v>
      </c>
      <c r="C2607" s="412">
        <f t="shared" si="40"/>
        <v>2022</v>
      </c>
      <c r="D2607" s="22" t="s">
        <v>9025</v>
      </c>
      <c r="E2607" s="23" t="s">
        <v>606</v>
      </c>
      <c r="F2607" s="24" t="s">
        <v>8443</v>
      </c>
      <c r="G2607" s="22" t="s">
        <v>613</v>
      </c>
      <c r="H2607" s="22" t="s">
        <v>801</v>
      </c>
      <c r="I2607" s="26" t="s">
        <v>4743</v>
      </c>
      <c r="J2607" s="25">
        <v>174</v>
      </c>
      <c r="L2607" s="26" t="s">
        <v>9026</v>
      </c>
      <c r="M2607" s="413" t="s">
        <v>1427</v>
      </c>
      <c r="N2607" s="39" t="s">
        <v>1429</v>
      </c>
      <c r="O2607" s="26" t="s">
        <v>1815</v>
      </c>
      <c r="P2607" s="27" t="s">
        <v>797</v>
      </c>
      <c r="Q2607" s="28" t="s">
        <v>9586</v>
      </c>
      <c r="R2607" s="29" t="s">
        <v>12613</v>
      </c>
      <c r="S2607" s="30">
        <v>44774</v>
      </c>
      <c r="T2607" s="26" t="s">
        <v>1415</v>
      </c>
      <c r="U2607" s="25" t="s">
        <v>1416</v>
      </c>
      <c r="V2607" s="31">
        <v>44847</v>
      </c>
      <c r="W2607" s="99" t="s">
        <v>12614</v>
      </c>
      <c r="X2607" s="25" t="s">
        <v>1436</v>
      </c>
      <c r="AB2607" s="414">
        <v>44764</v>
      </c>
    </row>
    <row r="2608" spans="1:29" s="8" customFormat="1" ht="15" hidden="1" customHeight="1" x14ac:dyDescent="0.25">
      <c r="A2608" s="409">
        <v>2592</v>
      </c>
      <c r="B2608" s="414">
        <v>44764</v>
      </c>
      <c r="C2608" s="412">
        <f t="shared" si="40"/>
        <v>2022</v>
      </c>
      <c r="D2608" s="411" t="s">
        <v>9173</v>
      </c>
      <c r="E2608" s="415" t="s">
        <v>606</v>
      </c>
      <c r="F2608" s="416" t="s">
        <v>8443</v>
      </c>
      <c r="G2608" s="411" t="s">
        <v>613</v>
      </c>
      <c r="H2608" s="411" t="s">
        <v>802</v>
      </c>
      <c r="I2608" s="413" t="s">
        <v>739</v>
      </c>
      <c r="J2608" s="417">
        <v>9</v>
      </c>
      <c r="L2608" s="413" t="s">
        <v>9174</v>
      </c>
      <c r="M2608" s="413" t="s">
        <v>1427</v>
      </c>
      <c r="N2608" s="39" t="s">
        <v>1429</v>
      </c>
      <c r="O2608" s="413" t="s">
        <v>1506</v>
      </c>
      <c r="P2608" s="418" t="s">
        <v>9940</v>
      </c>
      <c r="Q2608" s="419" t="s">
        <v>9586</v>
      </c>
      <c r="R2608" s="420" t="s">
        <v>11131</v>
      </c>
      <c r="S2608" s="408">
        <v>44774</v>
      </c>
      <c r="T2608" s="413" t="s">
        <v>1415</v>
      </c>
      <c r="U2608" s="417" t="s">
        <v>1416</v>
      </c>
      <c r="V2608" s="421">
        <v>44813</v>
      </c>
      <c r="W2608" s="422" t="s">
        <v>11132</v>
      </c>
      <c r="X2608" s="417" t="s">
        <v>1436</v>
      </c>
      <c r="AB2608" s="414">
        <v>44764</v>
      </c>
    </row>
    <row r="2609" spans="1:29" s="8" customFormat="1" ht="15" hidden="1" customHeight="1" x14ac:dyDescent="0.25">
      <c r="A2609" s="409">
        <v>2593</v>
      </c>
      <c r="B2609" s="414">
        <v>44764</v>
      </c>
      <c r="C2609" s="412">
        <f t="shared" si="40"/>
        <v>2022</v>
      </c>
      <c r="D2609" s="411" t="s">
        <v>9180</v>
      </c>
      <c r="E2609" s="415">
        <v>100323599</v>
      </c>
      <c r="F2609" s="416" t="s">
        <v>8442</v>
      </c>
      <c r="G2609" s="411" t="s">
        <v>613</v>
      </c>
      <c r="H2609" s="411" t="s">
        <v>709</v>
      </c>
      <c r="I2609" s="413" t="s">
        <v>3825</v>
      </c>
      <c r="J2609" s="417">
        <v>7</v>
      </c>
      <c r="L2609" s="413" t="s">
        <v>9181</v>
      </c>
      <c r="M2609" s="413" t="s">
        <v>1427</v>
      </c>
      <c r="N2609" s="39" t="s">
        <v>1429</v>
      </c>
      <c r="O2609" s="413" t="s">
        <v>1464</v>
      </c>
      <c r="P2609" s="418" t="s">
        <v>10387</v>
      </c>
      <c r="Q2609" s="419" t="s">
        <v>9586</v>
      </c>
      <c r="R2609" s="420" t="s">
        <v>10388</v>
      </c>
      <c r="S2609" s="408">
        <v>44774</v>
      </c>
      <c r="T2609" s="413" t="s">
        <v>1415</v>
      </c>
      <c r="U2609" s="417" t="s">
        <v>1416</v>
      </c>
      <c r="V2609" s="421">
        <v>44809</v>
      </c>
      <c r="W2609" s="422" t="s">
        <v>10389</v>
      </c>
      <c r="X2609" s="417" t="s">
        <v>1436</v>
      </c>
      <c r="AB2609" s="414">
        <v>44764</v>
      </c>
    </row>
    <row r="2610" spans="1:29" s="8" customFormat="1" ht="15" hidden="1" customHeight="1" x14ac:dyDescent="0.25">
      <c r="A2610" s="409">
        <v>2594</v>
      </c>
      <c r="B2610" s="414">
        <v>44767</v>
      </c>
      <c r="C2610" s="412">
        <f t="shared" si="40"/>
        <v>2022</v>
      </c>
      <c r="D2610" s="411" t="s">
        <v>9175</v>
      </c>
      <c r="E2610" s="415" t="s">
        <v>606</v>
      </c>
      <c r="F2610" s="416" t="s">
        <v>8442</v>
      </c>
      <c r="G2610" s="411" t="s">
        <v>613</v>
      </c>
      <c r="H2610" s="411" t="s">
        <v>801</v>
      </c>
      <c r="I2610" s="413" t="s">
        <v>636</v>
      </c>
      <c r="J2610" s="417">
        <v>186</v>
      </c>
      <c r="L2610" s="413" t="s">
        <v>9176</v>
      </c>
      <c r="M2610" s="413" t="s">
        <v>1427</v>
      </c>
      <c r="N2610" s="39" t="s">
        <v>1429</v>
      </c>
      <c r="O2610" s="413" t="s">
        <v>1521</v>
      </c>
      <c r="P2610" s="418" t="s">
        <v>10053</v>
      </c>
      <c r="Q2610" s="419" t="s">
        <v>9586</v>
      </c>
      <c r="R2610" s="420" t="s">
        <v>11507</v>
      </c>
      <c r="S2610" s="408">
        <v>44774</v>
      </c>
      <c r="T2610" s="413" t="s">
        <v>1415</v>
      </c>
      <c r="U2610" s="417" t="s">
        <v>1416</v>
      </c>
      <c r="V2610" s="421">
        <v>44809</v>
      </c>
      <c r="W2610" s="422" t="s">
        <v>11508</v>
      </c>
      <c r="X2610" s="417" t="s">
        <v>1436</v>
      </c>
      <c r="AB2610" s="414">
        <v>44767</v>
      </c>
    </row>
    <row r="2611" spans="1:29" s="8" customFormat="1" ht="15" hidden="1" customHeight="1" x14ac:dyDescent="0.25">
      <c r="A2611" s="409">
        <v>2595</v>
      </c>
      <c r="B2611" s="414">
        <v>44767</v>
      </c>
      <c r="C2611" s="412">
        <f t="shared" si="40"/>
        <v>2022</v>
      </c>
      <c r="D2611" s="411" t="s">
        <v>9177</v>
      </c>
      <c r="E2611" s="415">
        <v>100378954</v>
      </c>
      <c r="F2611" s="416" t="s">
        <v>8443</v>
      </c>
      <c r="G2611" s="411" t="s">
        <v>613</v>
      </c>
      <c r="H2611" s="411" t="s">
        <v>1869</v>
      </c>
      <c r="I2611" s="413" t="s">
        <v>687</v>
      </c>
      <c r="J2611" s="417">
        <v>43</v>
      </c>
      <c r="L2611" s="413" t="s">
        <v>9178</v>
      </c>
      <c r="M2611" s="413" t="s">
        <v>1427</v>
      </c>
      <c r="N2611" s="39" t="s">
        <v>1429</v>
      </c>
      <c r="O2611" s="413" t="s">
        <v>1506</v>
      </c>
      <c r="P2611" s="418" t="s">
        <v>10640</v>
      </c>
      <c r="Q2611" s="419" t="s">
        <v>9586</v>
      </c>
      <c r="R2611" s="420" t="s">
        <v>10641</v>
      </c>
      <c r="S2611" s="408">
        <v>44774</v>
      </c>
      <c r="T2611" s="413" t="s">
        <v>1415</v>
      </c>
      <c r="U2611" s="417" t="s">
        <v>1416</v>
      </c>
      <c r="V2611" s="421">
        <v>44810</v>
      </c>
      <c r="W2611" s="422" t="s">
        <v>10642</v>
      </c>
      <c r="X2611" s="417" t="s">
        <v>1436</v>
      </c>
      <c r="AB2611" s="414">
        <v>44767</v>
      </c>
    </row>
    <row r="2612" spans="1:29" s="8" customFormat="1" ht="15" hidden="1" customHeight="1" x14ac:dyDescent="0.25">
      <c r="A2612" s="409">
        <v>2596</v>
      </c>
      <c r="B2612" s="414">
        <v>44767</v>
      </c>
      <c r="C2612" s="412">
        <f t="shared" si="40"/>
        <v>2022</v>
      </c>
      <c r="D2612" s="411" t="s">
        <v>3321</v>
      </c>
      <c r="E2612" s="415">
        <v>100314652</v>
      </c>
      <c r="F2612" s="416" t="s">
        <v>8442</v>
      </c>
      <c r="G2612" s="411" t="s">
        <v>613</v>
      </c>
      <c r="H2612" s="411" t="s">
        <v>801</v>
      </c>
      <c r="I2612" s="413" t="s">
        <v>2340</v>
      </c>
      <c r="J2612" s="417">
        <v>192</v>
      </c>
      <c r="L2612" s="413" t="s">
        <v>9179</v>
      </c>
      <c r="M2612" s="413" t="s">
        <v>1427</v>
      </c>
      <c r="N2612" s="39" t="s">
        <v>1429</v>
      </c>
      <c r="O2612" s="413" t="s">
        <v>1441</v>
      </c>
      <c r="P2612" s="418" t="s">
        <v>11418</v>
      </c>
      <c r="Q2612" s="419" t="s">
        <v>9586</v>
      </c>
      <c r="R2612" s="420" t="s">
        <v>11419</v>
      </c>
      <c r="S2612" s="408">
        <v>44774</v>
      </c>
      <c r="T2612" s="413" t="s">
        <v>1415</v>
      </c>
      <c r="U2612" s="417" t="s">
        <v>1416</v>
      </c>
      <c r="V2612" s="421">
        <v>44811</v>
      </c>
      <c r="W2612" s="422" t="s">
        <v>11420</v>
      </c>
      <c r="X2612" s="417" t="s">
        <v>1436</v>
      </c>
      <c r="AB2612" s="414">
        <v>44767</v>
      </c>
    </row>
    <row r="2613" spans="1:29" s="8" customFormat="1" ht="15" hidden="1" customHeight="1" x14ac:dyDescent="0.25">
      <c r="A2613" s="409">
        <v>2597</v>
      </c>
      <c r="B2613" s="414">
        <v>44768</v>
      </c>
      <c r="C2613" s="412">
        <f t="shared" si="40"/>
        <v>2022</v>
      </c>
      <c r="D2613" s="411" t="s">
        <v>9027</v>
      </c>
      <c r="E2613" s="415">
        <v>100319388</v>
      </c>
      <c r="F2613" s="416" t="s">
        <v>8442</v>
      </c>
      <c r="G2613" s="411" t="s">
        <v>613</v>
      </c>
      <c r="H2613" s="411" t="s">
        <v>823</v>
      </c>
      <c r="I2613" s="413" t="s">
        <v>1730</v>
      </c>
      <c r="J2613" s="417">
        <v>87</v>
      </c>
      <c r="L2613" s="413" t="s">
        <v>9028</v>
      </c>
      <c r="M2613" s="413" t="s">
        <v>1427</v>
      </c>
      <c r="N2613" s="39" t="s">
        <v>1429</v>
      </c>
      <c r="O2613" s="413" t="s">
        <v>1325</v>
      </c>
      <c r="P2613" s="418"/>
      <c r="Q2613" s="419" t="s">
        <v>9586</v>
      </c>
      <c r="R2613" s="420" t="s">
        <v>10959</v>
      </c>
      <c r="S2613" s="408">
        <v>44774</v>
      </c>
      <c r="T2613" s="413" t="s">
        <v>1415</v>
      </c>
      <c r="U2613" s="417" t="s">
        <v>1416</v>
      </c>
      <c r="V2613" s="421">
        <v>44812</v>
      </c>
      <c r="W2613" s="422" t="s">
        <v>10995</v>
      </c>
      <c r="X2613" s="417" t="s">
        <v>1436</v>
      </c>
      <c r="AB2613" s="414">
        <v>44768</v>
      </c>
    </row>
    <row r="2614" spans="1:29" s="8" customFormat="1" ht="15" hidden="1" customHeight="1" x14ac:dyDescent="0.25">
      <c r="A2614" s="409">
        <v>2598</v>
      </c>
      <c r="B2614" s="414">
        <v>44769</v>
      </c>
      <c r="C2614" s="412">
        <f t="shared" si="40"/>
        <v>2022</v>
      </c>
      <c r="D2614" s="411" t="s">
        <v>9132</v>
      </c>
      <c r="E2614" s="415">
        <v>100288541</v>
      </c>
      <c r="F2614" s="416" t="s">
        <v>8442</v>
      </c>
      <c r="G2614" s="411" t="s">
        <v>613</v>
      </c>
      <c r="H2614" s="411" t="s">
        <v>4975</v>
      </c>
      <c r="I2614" s="413" t="s">
        <v>713</v>
      </c>
      <c r="J2614" s="417">
        <v>9</v>
      </c>
      <c r="L2614" s="413" t="s">
        <v>9133</v>
      </c>
      <c r="M2614" s="413" t="s">
        <v>1427</v>
      </c>
      <c r="N2614" s="39" t="s">
        <v>1429</v>
      </c>
      <c r="O2614" s="413" t="s">
        <v>1441</v>
      </c>
      <c r="P2614" s="418" t="s">
        <v>9134</v>
      </c>
      <c r="Q2614" s="419" t="s">
        <v>9586</v>
      </c>
      <c r="R2614" s="420" t="s">
        <v>11434</v>
      </c>
      <c r="S2614" s="408">
        <v>44774</v>
      </c>
      <c r="T2614" s="413" t="s">
        <v>1415</v>
      </c>
      <c r="U2614" s="417" t="s">
        <v>1416</v>
      </c>
      <c r="V2614" s="421">
        <v>44810</v>
      </c>
      <c r="W2614" s="422" t="s">
        <v>11435</v>
      </c>
      <c r="X2614" s="417" t="s">
        <v>1436</v>
      </c>
      <c r="AB2614" s="414">
        <v>44769</v>
      </c>
    </row>
    <row r="2615" spans="1:29" s="8" customFormat="1" ht="15" hidden="1" customHeight="1" x14ac:dyDescent="0.25">
      <c r="A2615" s="409">
        <v>2599</v>
      </c>
      <c r="B2615" s="414">
        <v>44769</v>
      </c>
      <c r="C2615" s="412">
        <f t="shared" si="40"/>
        <v>2022</v>
      </c>
      <c r="D2615" s="411" t="s">
        <v>9185</v>
      </c>
      <c r="E2615" s="415">
        <v>100256697</v>
      </c>
      <c r="F2615" s="416" t="s">
        <v>8442</v>
      </c>
      <c r="G2615" s="411" t="s">
        <v>613</v>
      </c>
      <c r="H2615" s="411" t="s">
        <v>7110</v>
      </c>
      <c r="I2615" s="413" t="s">
        <v>668</v>
      </c>
      <c r="J2615" s="417">
        <v>89</v>
      </c>
      <c r="L2615" s="409">
        <v>9379</v>
      </c>
      <c r="M2615" s="413" t="s">
        <v>1427</v>
      </c>
      <c r="N2615" s="39" t="s">
        <v>1429</v>
      </c>
      <c r="O2615" s="413" t="s">
        <v>1453</v>
      </c>
      <c r="P2615" s="418" t="s">
        <v>7792</v>
      </c>
      <c r="Q2615" s="419" t="s">
        <v>9586</v>
      </c>
      <c r="R2615" s="420" t="s">
        <v>11140</v>
      </c>
      <c r="S2615" s="408">
        <v>44774</v>
      </c>
      <c r="T2615" s="413" t="s">
        <v>1415</v>
      </c>
      <c r="U2615" s="417" t="s">
        <v>1416</v>
      </c>
      <c r="V2615" s="421">
        <v>44813</v>
      </c>
      <c r="W2615" s="422" t="s">
        <v>11141</v>
      </c>
      <c r="X2615" s="417" t="s">
        <v>1436</v>
      </c>
      <c r="Z2615" s="8">
        <v>524802</v>
      </c>
      <c r="AB2615" s="414">
        <v>44769</v>
      </c>
    </row>
    <row r="2616" spans="1:29" s="8" customFormat="1" ht="15" hidden="1" customHeight="1" x14ac:dyDescent="0.25">
      <c r="A2616" s="409">
        <v>2600</v>
      </c>
      <c r="B2616" s="414">
        <v>44769</v>
      </c>
      <c r="C2616" s="412">
        <f t="shared" si="40"/>
        <v>2022</v>
      </c>
      <c r="D2616" s="411" t="s">
        <v>9527</v>
      </c>
      <c r="E2616" s="415">
        <v>100307159</v>
      </c>
      <c r="F2616" s="416" t="s">
        <v>8443</v>
      </c>
      <c r="G2616" s="411" t="s">
        <v>613</v>
      </c>
      <c r="H2616" s="411" t="s">
        <v>796</v>
      </c>
      <c r="I2616" s="413" t="s">
        <v>7740</v>
      </c>
      <c r="J2616" s="417">
        <v>41</v>
      </c>
      <c r="L2616" s="409">
        <v>360214</v>
      </c>
      <c r="M2616" s="413" t="s">
        <v>1427</v>
      </c>
      <c r="N2616" s="412" t="s">
        <v>1429</v>
      </c>
      <c r="O2616" s="413" t="s">
        <v>1527</v>
      </c>
      <c r="P2616" s="418" t="s">
        <v>9528</v>
      </c>
      <c r="Q2616" s="419" t="s">
        <v>9586</v>
      </c>
      <c r="R2616" s="420" t="s">
        <v>17796</v>
      </c>
      <c r="S2616" s="408">
        <v>44897</v>
      </c>
      <c r="T2616" s="413" t="s">
        <v>624</v>
      </c>
      <c r="U2616" s="417" t="s">
        <v>1416</v>
      </c>
      <c r="V2616" s="421">
        <v>45040</v>
      </c>
      <c r="W2616" s="422" t="s">
        <v>17797</v>
      </c>
      <c r="X2616" s="417" t="s">
        <v>1436</v>
      </c>
      <c r="AB2616" s="414">
        <v>44769</v>
      </c>
    </row>
    <row r="2617" spans="1:29" s="8" customFormat="1" ht="15" hidden="1" customHeight="1" x14ac:dyDescent="0.25">
      <c r="A2617" s="409">
        <v>2601</v>
      </c>
      <c r="B2617" s="414">
        <v>44770</v>
      </c>
      <c r="C2617" s="412">
        <f t="shared" si="40"/>
        <v>2022</v>
      </c>
      <c r="D2617" s="411" t="s">
        <v>9186</v>
      </c>
      <c r="E2617" s="22">
        <v>100288676</v>
      </c>
      <c r="F2617" s="416" t="s">
        <v>8442</v>
      </c>
      <c r="G2617" s="411" t="s">
        <v>613</v>
      </c>
      <c r="H2617" s="411" t="s">
        <v>4975</v>
      </c>
      <c r="I2617" s="413" t="s">
        <v>713</v>
      </c>
      <c r="J2617" s="417">
        <v>141</v>
      </c>
      <c r="L2617" s="413" t="s">
        <v>9187</v>
      </c>
      <c r="M2617" s="413" t="s">
        <v>1427</v>
      </c>
      <c r="N2617" s="39" t="s">
        <v>1429</v>
      </c>
      <c r="O2617" s="413"/>
      <c r="P2617" s="418" t="s">
        <v>9188</v>
      </c>
      <c r="Q2617" s="419" t="s">
        <v>9586</v>
      </c>
      <c r="R2617" s="420" t="s">
        <v>11455</v>
      </c>
      <c r="S2617" s="408">
        <v>44774</v>
      </c>
      <c r="T2617" s="413" t="s">
        <v>1415</v>
      </c>
      <c r="U2617" s="417" t="s">
        <v>1416</v>
      </c>
      <c r="V2617" s="421">
        <v>44810</v>
      </c>
      <c r="W2617" s="422" t="s">
        <v>11456</v>
      </c>
      <c r="X2617" s="417" t="s">
        <v>1436</v>
      </c>
      <c r="AB2617" s="414">
        <v>44770</v>
      </c>
    </row>
    <row r="2618" spans="1:29" s="8" customFormat="1" ht="15" hidden="1" customHeight="1" x14ac:dyDescent="0.25">
      <c r="A2618" s="409">
        <v>2602</v>
      </c>
      <c r="B2618" s="414">
        <v>44770</v>
      </c>
      <c r="C2618" s="412">
        <f t="shared" si="40"/>
        <v>2022</v>
      </c>
      <c r="D2618" s="22" t="s">
        <v>9189</v>
      </c>
      <c r="E2618" s="23" t="s">
        <v>606</v>
      </c>
      <c r="F2618" s="24" t="s">
        <v>8443</v>
      </c>
      <c r="G2618" s="22" t="s">
        <v>613</v>
      </c>
      <c r="H2618" s="22" t="s">
        <v>618</v>
      </c>
      <c r="I2618" s="26" t="s">
        <v>793</v>
      </c>
      <c r="J2618" s="25">
        <v>92</v>
      </c>
      <c r="L2618" s="26" t="s">
        <v>9190</v>
      </c>
      <c r="M2618" s="413" t="s">
        <v>1427</v>
      </c>
      <c r="N2618" s="39" t="s">
        <v>1429</v>
      </c>
      <c r="O2618" s="26" t="s">
        <v>1872</v>
      </c>
      <c r="P2618" s="27" t="s">
        <v>9191</v>
      </c>
      <c r="Q2618" s="28" t="s">
        <v>9586</v>
      </c>
      <c r="R2618" s="29" t="s">
        <v>11590</v>
      </c>
      <c r="S2618" s="30">
        <v>44774</v>
      </c>
      <c r="T2618" s="26" t="s">
        <v>1415</v>
      </c>
      <c r="U2618" s="25" t="s">
        <v>1416</v>
      </c>
      <c r="V2618" s="31">
        <v>44818</v>
      </c>
      <c r="W2618" s="99" t="s">
        <v>11591</v>
      </c>
      <c r="X2618" s="25" t="s">
        <v>1436</v>
      </c>
      <c r="AB2618" s="414">
        <v>44770</v>
      </c>
    </row>
    <row r="2619" spans="1:29" s="8" customFormat="1" ht="15" hidden="1" customHeight="1" x14ac:dyDescent="0.25">
      <c r="A2619" s="56">
        <v>2603</v>
      </c>
      <c r="B2619" s="57">
        <v>44771</v>
      </c>
      <c r="C2619" s="412">
        <f t="shared" si="40"/>
        <v>2022</v>
      </c>
      <c r="D2619" s="46" t="s">
        <v>9206</v>
      </c>
      <c r="E2619" s="47" t="s">
        <v>606</v>
      </c>
      <c r="F2619" s="48" t="s">
        <v>8443</v>
      </c>
      <c r="G2619" s="46" t="s">
        <v>613</v>
      </c>
      <c r="H2619" s="46" t="s">
        <v>2275</v>
      </c>
      <c r="I2619" s="50" t="s">
        <v>9207</v>
      </c>
      <c r="J2619" s="49">
        <v>19</v>
      </c>
      <c r="K2619" s="10"/>
      <c r="L2619" s="50" t="s">
        <v>9208</v>
      </c>
      <c r="M2619" s="62" t="s">
        <v>1427</v>
      </c>
      <c r="N2619" s="44" t="s">
        <v>1429</v>
      </c>
      <c r="O2619" s="50" t="s">
        <v>2232</v>
      </c>
      <c r="P2619" s="51"/>
      <c r="Q2619" s="52"/>
      <c r="R2619" s="53"/>
      <c r="S2619" s="54"/>
      <c r="T2619" s="50"/>
      <c r="U2619" s="49"/>
      <c r="V2619" s="55"/>
      <c r="W2619" s="107" t="s">
        <v>1419</v>
      </c>
      <c r="X2619" s="49" t="s">
        <v>1426</v>
      </c>
      <c r="Y2619" s="10"/>
      <c r="Z2619" s="10" t="s">
        <v>12768</v>
      </c>
      <c r="AA2619" s="10"/>
      <c r="AB2619" s="57">
        <v>44771</v>
      </c>
      <c r="AC2619" s="10"/>
    </row>
    <row r="2620" spans="1:29" s="8" customFormat="1" ht="15" hidden="1" customHeight="1" x14ac:dyDescent="0.25">
      <c r="A2620" s="409">
        <v>2604</v>
      </c>
      <c r="B2620" s="414">
        <v>44774</v>
      </c>
      <c r="C2620" s="412">
        <f t="shared" si="40"/>
        <v>2022</v>
      </c>
      <c r="D2620" s="411" t="s">
        <v>9195</v>
      </c>
      <c r="E2620" s="415">
        <v>100329255</v>
      </c>
      <c r="F2620" s="416" t="s">
        <v>8443</v>
      </c>
      <c r="G2620" s="411" t="s">
        <v>613</v>
      </c>
      <c r="H2620" s="411" t="s">
        <v>711</v>
      </c>
      <c r="I2620" s="413" t="s">
        <v>33</v>
      </c>
      <c r="J2620" s="417">
        <v>101</v>
      </c>
      <c r="L2620" s="413" t="s">
        <v>9196</v>
      </c>
      <c r="M2620" s="413" t="s">
        <v>1427</v>
      </c>
      <c r="N2620" s="39" t="s">
        <v>1429</v>
      </c>
      <c r="O2620" s="413" t="s">
        <v>2820</v>
      </c>
      <c r="P2620" s="418" t="s">
        <v>11911</v>
      </c>
      <c r="Q2620" s="419" t="s">
        <v>9586</v>
      </c>
      <c r="R2620" s="420" t="s">
        <v>11949</v>
      </c>
      <c r="S2620" s="408">
        <v>44774</v>
      </c>
      <c r="T2620" s="413" t="s">
        <v>1415</v>
      </c>
      <c r="U2620" s="417" t="s">
        <v>1416</v>
      </c>
      <c r="V2620" s="421">
        <v>44825</v>
      </c>
      <c r="W2620" s="422" t="s">
        <v>11950</v>
      </c>
      <c r="X2620" s="417" t="s">
        <v>1436</v>
      </c>
      <c r="AB2620" s="414">
        <v>44774</v>
      </c>
    </row>
    <row r="2621" spans="1:29" s="8" customFormat="1" ht="15" hidden="1" customHeight="1" x14ac:dyDescent="0.25">
      <c r="A2621" s="409">
        <v>2605</v>
      </c>
      <c r="B2621" s="414">
        <v>44775</v>
      </c>
      <c r="C2621" s="412">
        <f t="shared" si="40"/>
        <v>2022</v>
      </c>
      <c r="D2621" s="411" t="s">
        <v>8532</v>
      </c>
      <c r="E2621" s="415">
        <v>100376465</v>
      </c>
      <c r="F2621" s="416" t="s">
        <v>8442</v>
      </c>
      <c r="G2621" s="411" t="s">
        <v>613</v>
      </c>
      <c r="H2621" s="411" t="s">
        <v>8185</v>
      </c>
      <c r="I2621" s="413" t="s">
        <v>7101</v>
      </c>
      <c r="J2621" s="417">
        <v>108</v>
      </c>
      <c r="L2621" s="413" t="s">
        <v>7102</v>
      </c>
      <c r="M2621" s="413" t="s">
        <v>1427</v>
      </c>
      <c r="N2621" s="39" t="s">
        <v>1429</v>
      </c>
      <c r="O2621" s="413" t="s">
        <v>1521</v>
      </c>
      <c r="P2621" s="418" t="s">
        <v>9197</v>
      </c>
      <c r="Q2621" s="419" t="s">
        <v>9586</v>
      </c>
      <c r="R2621" s="420" t="s">
        <v>11725</v>
      </c>
      <c r="S2621" s="408">
        <v>44774</v>
      </c>
      <c r="T2621" s="413" t="s">
        <v>1415</v>
      </c>
      <c r="U2621" s="417" t="s">
        <v>1416</v>
      </c>
      <c r="V2621" s="421">
        <v>44820</v>
      </c>
      <c r="W2621" s="422" t="s">
        <v>11726</v>
      </c>
      <c r="X2621" s="417" t="s">
        <v>1436</v>
      </c>
      <c r="Z2621" s="8" t="s">
        <v>1647</v>
      </c>
      <c r="AB2621" s="414">
        <v>44775</v>
      </c>
    </row>
    <row r="2622" spans="1:29" s="10" customFormat="1" ht="15" hidden="1" customHeight="1" x14ac:dyDescent="0.25">
      <c r="A2622" s="409">
        <v>2606</v>
      </c>
      <c r="B2622" s="414">
        <v>44775</v>
      </c>
      <c r="C2622" s="412">
        <f t="shared" si="40"/>
        <v>2022</v>
      </c>
      <c r="D2622" s="411" t="s">
        <v>9198</v>
      </c>
      <c r="E2622" s="415">
        <v>100394346</v>
      </c>
      <c r="F2622" s="416" t="s">
        <v>8443</v>
      </c>
      <c r="G2622" s="411" t="s">
        <v>613</v>
      </c>
      <c r="H2622" s="411" t="s">
        <v>7042</v>
      </c>
      <c r="I2622" s="413" t="s">
        <v>655</v>
      </c>
      <c r="J2622" s="417">
        <v>17</v>
      </c>
      <c r="K2622" s="8"/>
      <c r="L2622" s="413" t="s">
        <v>9199</v>
      </c>
      <c r="M2622" s="413" t="s">
        <v>1427</v>
      </c>
      <c r="N2622" s="39" t="s">
        <v>1429</v>
      </c>
      <c r="O2622" s="413" t="s">
        <v>1506</v>
      </c>
      <c r="P2622" s="418" t="s">
        <v>10738</v>
      </c>
      <c r="Q2622" s="419" t="s">
        <v>9586</v>
      </c>
      <c r="R2622" s="420" t="s">
        <v>10739</v>
      </c>
      <c r="S2622" s="408">
        <v>44774</v>
      </c>
      <c r="T2622" s="413" t="s">
        <v>1415</v>
      </c>
      <c r="U2622" s="417" t="s">
        <v>1416</v>
      </c>
      <c r="V2622" s="421">
        <v>44810</v>
      </c>
      <c r="W2622" s="422" t="s">
        <v>10692</v>
      </c>
      <c r="X2622" s="417" t="s">
        <v>1436</v>
      </c>
      <c r="Y2622" s="8"/>
      <c r="Z2622" s="8"/>
      <c r="AA2622" s="8"/>
      <c r="AB2622" s="414">
        <v>44775</v>
      </c>
      <c r="AC2622" s="8"/>
    </row>
    <row r="2623" spans="1:29" s="8" customFormat="1" ht="15" hidden="1" customHeight="1" x14ac:dyDescent="0.25">
      <c r="A2623" s="409">
        <v>2607</v>
      </c>
      <c r="B2623" s="414">
        <v>44775</v>
      </c>
      <c r="C2623" s="412">
        <f t="shared" si="40"/>
        <v>2022</v>
      </c>
      <c r="D2623" s="411" t="s">
        <v>9200</v>
      </c>
      <c r="E2623" s="415">
        <v>100394907</v>
      </c>
      <c r="F2623" s="416" t="s">
        <v>8443</v>
      </c>
      <c r="G2623" s="411" t="s">
        <v>613</v>
      </c>
      <c r="H2623" s="411" t="s">
        <v>620</v>
      </c>
      <c r="I2623" s="413" t="s">
        <v>7944</v>
      </c>
      <c r="J2623" s="417">
        <v>48</v>
      </c>
      <c r="L2623" s="409">
        <v>834270</v>
      </c>
      <c r="M2623" s="413" t="s">
        <v>1427</v>
      </c>
      <c r="N2623" s="39" t="s">
        <v>1429</v>
      </c>
      <c r="O2623" s="413" t="s">
        <v>1527</v>
      </c>
      <c r="P2623" s="418" t="s">
        <v>9201</v>
      </c>
      <c r="Q2623" s="419" t="s">
        <v>9586</v>
      </c>
      <c r="R2623" s="420" t="s">
        <v>9947</v>
      </c>
      <c r="S2623" s="408">
        <v>44774</v>
      </c>
      <c r="T2623" s="413" t="s">
        <v>1415</v>
      </c>
      <c r="U2623" s="417" t="s">
        <v>1416</v>
      </c>
      <c r="V2623" s="421">
        <v>44806</v>
      </c>
      <c r="W2623" s="422" t="s">
        <v>9948</v>
      </c>
      <c r="X2623" s="417" t="s">
        <v>1436</v>
      </c>
      <c r="Z2623" s="1"/>
      <c r="AA2623" s="1"/>
      <c r="AB2623" s="414">
        <v>44775</v>
      </c>
      <c r="AC2623" s="1"/>
    </row>
    <row r="2624" spans="1:29" s="8" customFormat="1" ht="15" hidden="1" customHeight="1" x14ac:dyDescent="0.25">
      <c r="A2624" s="409">
        <v>2608</v>
      </c>
      <c r="B2624" s="414">
        <v>44775</v>
      </c>
      <c r="C2624" s="412">
        <f t="shared" si="40"/>
        <v>2022</v>
      </c>
      <c r="D2624" s="411" t="s">
        <v>9202</v>
      </c>
      <c r="E2624" s="415" t="s">
        <v>606</v>
      </c>
      <c r="F2624" s="416" t="s">
        <v>8442</v>
      </c>
      <c r="G2624" s="411" t="s">
        <v>613</v>
      </c>
      <c r="H2624" s="411" t="s">
        <v>801</v>
      </c>
      <c r="I2624" s="413" t="s">
        <v>713</v>
      </c>
      <c r="J2624" s="417">
        <v>248</v>
      </c>
      <c r="L2624" s="413" t="s">
        <v>8791</v>
      </c>
      <c r="M2624" s="413" t="s">
        <v>1427</v>
      </c>
      <c r="N2624" s="39" t="s">
        <v>1429</v>
      </c>
      <c r="O2624" s="413" t="s">
        <v>1453</v>
      </c>
      <c r="P2624" s="418" t="s">
        <v>11529</v>
      </c>
      <c r="Q2624" s="419" t="s">
        <v>9586</v>
      </c>
      <c r="R2624" s="420" t="s">
        <v>11530</v>
      </c>
      <c r="S2624" s="408">
        <v>44774</v>
      </c>
      <c r="T2624" s="413" t="s">
        <v>1415</v>
      </c>
      <c r="U2624" s="417" t="s">
        <v>1416</v>
      </c>
      <c r="V2624" s="421">
        <v>44809</v>
      </c>
      <c r="W2624" s="422" t="s">
        <v>11531</v>
      </c>
      <c r="X2624" s="417" t="s">
        <v>1436</v>
      </c>
      <c r="AB2624" s="414">
        <v>44775</v>
      </c>
    </row>
    <row r="2625" spans="1:29" s="8" customFormat="1" ht="15" hidden="1" customHeight="1" x14ac:dyDescent="0.25">
      <c r="A2625" s="409">
        <v>2609</v>
      </c>
      <c r="B2625" s="414">
        <v>44775</v>
      </c>
      <c r="C2625" s="412">
        <f t="shared" si="40"/>
        <v>2022</v>
      </c>
      <c r="D2625" s="411" t="s">
        <v>9203</v>
      </c>
      <c r="E2625" s="415" t="s">
        <v>606</v>
      </c>
      <c r="F2625" s="416" t="s">
        <v>8442</v>
      </c>
      <c r="G2625" s="411" t="s">
        <v>613</v>
      </c>
      <c r="H2625" s="411" t="s">
        <v>623</v>
      </c>
      <c r="I2625" s="413" t="s">
        <v>713</v>
      </c>
      <c r="J2625" s="417">
        <v>84</v>
      </c>
      <c r="L2625" s="413" t="s">
        <v>9204</v>
      </c>
      <c r="M2625" s="413" t="s">
        <v>1427</v>
      </c>
      <c r="N2625" s="39" t="s">
        <v>1429</v>
      </c>
      <c r="O2625" s="413" t="s">
        <v>1578</v>
      </c>
      <c r="P2625" s="418" t="s">
        <v>9205</v>
      </c>
      <c r="Q2625" s="419" t="s">
        <v>9586</v>
      </c>
      <c r="R2625" s="420" t="s">
        <v>11659</v>
      </c>
      <c r="S2625" s="408">
        <v>44774</v>
      </c>
      <c r="T2625" s="413" t="s">
        <v>1415</v>
      </c>
      <c r="U2625" s="417" t="s">
        <v>1416</v>
      </c>
      <c r="V2625" s="421">
        <v>44819</v>
      </c>
      <c r="W2625" s="422" t="s">
        <v>6122</v>
      </c>
      <c r="X2625" s="417" t="s">
        <v>1436</v>
      </c>
      <c r="AB2625" s="414">
        <v>44775</v>
      </c>
    </row>
    <row r="2626" spans="1:29" ht="15" hidden="1" customHeight="1" x14ac:dyDescent="0.25">
      <c r="A2626" s="409">
        <v>2610</v>
      </c>
      <c r="B2626" s="414">
        <v>44776</v>
      </c>
      <c r="C2626" s="412">
        <f t="shared" si="40"/>
        <v>2022</v>
      </c>
      <c r="D2626" s="22" t="s">
        <v>9227</v>
      </c>
      <c r="E2626" s="23">
        <v>100234749</v>
      </c>
      <c r="F2626" s="24" t="s">
        <v>8442</v>
      </c>
      <c r="G2626" s="22" t="s">
        <v>613</v>
      </c>
      <c r="H2626" s="22" t="s">
        <v>618</v>
      </c>
      <c r="I2626" s="26" t="s">
        <v>619</v>
      </c>
      <c r="J2626" s="25">
        <v>285</v>
      </c>
      <c r="K2626" s="8"/>
      <c r="L2626" s="26" t="s">
        <v>9228</v>
      </c>
      <c r="M2626" s="413" t="s">
        <v>1427</v>
      </c>
      <c r="N2626" s="39" t="s">
        <v>1429</v>
      </c>
      <c r="O2626" s="26" t="s">
        <v>1441</v>
      </c>
      <c r="P2626" s="27" t="s">
        <v>9229</v>
      </c>
      <c r="Q2626" s="419" t="s">
        <v>9586</v>
      </c>
      <c r="R2626" s="420" t="s">
        <v>11583</v>
      </c>
      <c r="S2626" s="408">
        <v>44774</v>
      </c>
      <c r="T2626" s="413" t="s">
        <v>1415</v>
      </c>
      <c r="U2626" s="417" t="s">
        <v>1416</v>
      </c>
      <c r="V2626" s="421">
        <v>44818</v>
      </c>
      <c r="W2626" s="422" t="s">
        <v>11584</v>
      </c>
      <c r="X2626" s="417" t="s">
        <v>1436</v>
      </c>
      <c r="Y2626" s="8"/>
      <c r="Z2626" s="8"/>
      <c r="AA2626" s="8"/>
      <c r="AB2626" s="414">
        <v>44776</v>
      </c>
      <c r="AC2626" s="4393">
        <v>44782</v>
      </c>
    </row>
    <row r="2627" spans="1:29" s="8" customFormat="1" ht="15" hidden="1" customHeight="1" x14ac:dyDescent="0.25">
      <c r="A2627" s="409">
        <v>2611</v>
      </c>
      <c r="B2627" s="414">
        <v>44776</v>
      </c>
      <c r="C2627" s="412">
        <f t="shared" si="40"/>
        <v>2022</v>
      </c>
      <c r="D2627" s="411" t="s">
        <v>9540</v>
      </c>
      <c r="E2627" s="415">
        <v>100211579</v>
      </c>
      <c r="F2627" s="416" t="s">
        <v>8442</v>
      </c>
      <c r="G2627" s="411" t="s">
        <v>613</v>
      </c>
      <c r="H2627" s="411" t="s">
        <v>804</v>
      </c>
      <c r="I2627" s="413" t="s">
        <v>666</v>
      </c>
      <c r="J2627" s="417">
        <v>132</v>
      </c>
      <c r="L2627" s="413" t="s">
        <v>9541</v>
      </c>
      <c r="M2627" s="413" t="s">
        <v>1427</v>
      </c>
      <c r="N2627" s="39" t="s">
        <v>1429</v>
      </c>
      <c r="O2627" s="413" t="s">
        <v>2320</v>
      </c>
      <c r="P2627" s="418" t="s">
        <v>710</v>
      </c>
      <c r="Q2627" s="419" t="s">
        <v>9586</v>
      </c>
      <c r="R2627" s="420" t="s">
        <v>15187</v>
      </c>
      <c r="S2627" s="408">
        <v>44897</v>
      </c>
      <c r="T2627" s="413" t="s">
        <v>1415</v>
      </c>
      <c r="U2627" s="417" t="s">
        <v>1416</v>
      </c>
      <c r="V2627" s="421">
        <v>44951</v>
      </c>
      <c r="W2627" s="422" t="s">
        <v>15188</v>
      </c>
      <c r="X2627" s="417" t="s">
        <v>1436</v>
      </c>
      <c r="AB2627" s="414">
        <v>44776</v>
      </c>
    </row>
    <row r="2628" spans="1:29" s="8" customFormat="1" ht="15" hidden="1" customHeight="1" x14ac:dyDescent="0.25">
      <c r="A2628" s="409">
        <v>2612</v>
      </c>
      <c r="B2628" s="414">
        <v>44777</v>
      </c>
      <c r="C2628" s="412">
        <f t="shared" si="40"/>
        <v>2022</v>
      </c>
      <c r="D2628" s="411" t="s">
        <v>9209</v>
      </c>
      <c r="E2628" s="415" t="s">
        <v>606</v>
      </c>
      <c r="F2628" s="416" t="s">
        <v>8442</v>
      </c>
      <c r="G2628" s="411" t="s">
        <v>613</v>
      </c>
      <c r="H2628" s="411" t="s">
        <v>9557</v>
      </c>
      <c r="I2628" s="413" t="s">
        <v>636</v>
      </c>
      <c r="J2628" s="417">
        <v>266</v>
      </c>
      <c r="L2628" s="413" t="s">
        <v>9210</v>
      </c>
      <c r="M2628" s="413" t="s">
        <v>1427</v>
      </c>
      <c r="N2628" s="39" t="s">
        <v>1429</v>
      </c>
      <c r="O2628" s="413" t="s">
        <v>1453</v>
      </c>
      <c r="P2628" s="418" t="s">
        <v>11495</v>
      </c>
      <c r="Q2628" s="419" t="s">
        <v>9586</v>
      </c>
      <c r="R2628" s="420" t="s">
        <v>11496</v>
      </c>
      <c r="S2628" s="408">
        <v>44774</v>
      </c>
      <c r="T2628" s="413" t="s">
        <v>1415</v>
      </c>
      <c r="U2628" s="417" t="s">
        <v>1416</v>
      </c>
      <c r="V2628" s="421">
        <v>44809</v>
      </c>
      <c r="W2628" s="422" t="s">
        <v>11497</v>
      </c>
      <c r="X2628" s="417" t="s">
        <v>1436</v>
      </c>
      <c r="Z2628" s="8">
        <v>89871273620</v>
      </c>
      <c r="AB2628" s="414">
        <v>44777</v>
      </c>
    </row>
    <row r="2629" spans="1:29" s="8" customFormat="1" ht="30" hidden="1" customHeight="1" x14ac:dyDescent="0.25">
      <c r="A2629" s="409">
        <v>2613</v>
      </c>
      <c r="B2629" s="414">
        <v>44778</v>
      </c>
      <c r="C2629" s="412">
        <f t="shared" si="40"/>
        <v>2022</v>
      </c>
      <c r="D2629" s="411" t="s">
        <v>9211</v>
      </c>
      <c r="E2629" s="415">
        <v>100364618</v>
      </c>
      <c r="F2629" s="416" t="s">
        <v>8442</v>
      </c>
      <c r="G2629" s="411" t="s">
        <v>613</v>
      </c>
      <c r="H2629" s="411" t="s">
        <v>679</v>
      </c>
      <c r="I2629" s="413" t="s">
        <v>754</v>
      </c>
      <c r="J2629" s="417">
        <v>24</v>
      </c>
      <c r="L2629" s="413" t="s">
        <v>9212</v>
      </c>
      <c r="M2629" s="413" t="s">
        <v>1427</v>
      </c>
      <c r="N2629" s="39" t="s">
        <v>1429</v>
      </c>
      <c r="O2629" s="413" t="s">
        <v>1521</v>
      </c>
      <c r="P2629" s="418" t="s">
        <v>7777</v>
      </c>
      <c r="Q2629" s="419" t="s">
        <v>9586</v>
      </c>
      <c r="R2629" s="420" t="s">
        <v>13131</v>
      </c>
      <c r="S2629" s="408">
        <v>44774</v>
      </c>
      <c r="T2629" s="413" t="s">
        <v>1415</v>
      </c>
      <c r="U2629" s="417" t="s">
        <v>1416</v>
      </c>
      <c r="V2629" s="421">
        <v>44845</v>
      </c>
      <c r="W2629" s="422" t="s">
        <v>13132</v>
      </c>
      <c r="X2629" s="417" t="s">
        <v>1436</v>
      </c>
      <c r="AB2629" s="414">
        <v>44778</v>
      </c>
    </row>
    <row r="2630" spans="1:29" s="8" customFormat="1" ht="15" hidden="1" customHeight="1" x14ac:dyDescent="0.25">
      <c r="A2630" s="409">
        <v>2614</v>
      </c>
      <c r="B2630" s="414">
        <v>44778</v>
      </c>
      <c r="C2630" s="412">
        <f t="shared" si="40"/>
        <v>2022</v>
      </c>
      <c r="D2630" s="411" t="s">
        <v>9213</v>
      </c>
      <c r="E2630" s="415">
        <v>100352961</v>
      </c>
      <c r="F2630" s="416" t="s">
        <v>8442</v>
      </c>
      <c r="G2630" s="411" t="s">
        <v>613</v>
      </c>
      <c r="H2630" s="411" t="s">
        <v>679</v>
      </c>
      <c r="I2630" s="413" t="s">
        <v>635</v>
      </c>
      <c r="J2630" s="417">
        <v>103</v>
      </c>
      <c r="L2630" s="413" t="s">
        <v>9214</v>
      </c>
      <c r="M2630" s="413" t="s">
        <v>1427</v>
      </c>
      <c r="N2630" s="39" t="s">
        <v>1429</v>
      </c>
      <c r="O2630" s="413"/>
      <c r="P2630" s="418" t="s">
        <v>9215</v>
      </c>
      <c r="Q2630" s="419" t="s">
        <v>9586</v>
      </c>
      <c r="R2630" s="420" t="s">
        <v>11471</v>
      </c>
      <c r="S2630" s="408">
        <v>44774</v>
      </c>
      <c r="T2630" s="413" t="s">
        <v>1415</v>
      </c>
      <c r="U2630" s="417" t="s">
        <v>1416</v>
      </c>
      <c r="V2630" s="421">
        <v>44810</v>
      </c>
      <c r="W2630" s="422" t="s">
        <v>8304</v>
      </c>
      <c r="X2630" s="417" t="s">
        <v>1436</v>
      </c>
      <c r="AB2630" s="414">
        <v>44778</v>
      </c>
    </row>
    <row r="2631" spans="1:29" s="8" customFormat="1" ht="15" hidden="1" customHeight="1" x14ac:dyDescent="0.25">
      <c r="A2631" s="409">
        <v>2615</v>
      </c>
      <c r="B2631" s="414">
        <v>44778</v>
      </c>
      <c r="C2631" s="412">
        <f t="shared" si="40"/>
        <v>2022</v>
      </c>
      <c r="D2631" s="411" t="s">
        <v>9216</v>
      </c>
      <c r="E2631" s="415">
        <v>100310919</v>
      </c>
      <c r="F2631" s="416" t="s">
        <v>8442</v>
      </c>
      <c r="G2631" s="411" t="s">
        <v>613</v>
      </c>
      <c r="H2631" s="411" t="s">
        <v>738</v>
      </c>
      <c r="I2631" s="413" t="s">
        <v>638</v>
      </c>
      <c r="J2631" s="417">
        <v>37</v>
      </c>
      <c r="L2631" s="409">
        <v>41907</v>
      </c>
      <c r="M2631" s="413" t="s">
        <v>1427</v>
      </c>
      <c r="N2631" s="39" t="s">
        <v>1429</v>
      </c>
      <c r="O2631" s="413" t="s">
        <v>1441</v>
      </c>
      <c r="P2631" s="418" t="s">
        <v>9217</v>
      </c>
      <c r="Q2631" s="419" t="s">
        <v>9586</v>
      </c>
      <c r="R2631" s="420" t="s">
        <v>10701</v>
      </c>
      <c r="S2631" s="408">
        <v>44774</v>
      </c>
      <c r="T2631" s="413" t="s">
        <v>1415</v>
      </c>
      <c r="U2631" s="417" t="s">
        <v>1416</v>
      </c>
      <c r="V2631" s="421">
        <v>44810</v>
      </c>
      <c r="W2631" s="422" t="s">
        <v>10702</v>
      </c>
      <c r="X2631" s="417" t="s">
        <v>1436</v>
      </c>
      <c r="AB2631" s="414">
        <v>44778</v>
      </c>
    </row>
    <row r="2632" spans="1:29" s="8" customFormat="1" ht="15" hidden="1" customHeight="1" x14ac:dyDescent="0.25">
      <c r="A2632" s="409">
        <v>2616</v>
      </c>
      <c r="B2632" s="414">
        <v>44778</v>
      </c>
      <c r="C2632" s="412">
        <f t="shared" si="40"/>
        <v>2022</v>
      </c>
      <c r="D2632" s="411" t="s">
        <v>9218</v>
      </c>
      <c r="E2632" s="415">
        <v>100309653</v>
      </c>
      <c r="F2632" s="416" t="s">
        <v>8442</v>
      </c>
      <c r="G2632" s="411" t="s">
        <v>613</v>
      </c>
      <c r="H2632" s="411" t="s">
        <v>659</v>
      </c>
      <c r="I2632" s="413" t="s">
        <v>33</v>
      </c>
      <c r="J2632" s="417">
        <v>55</v>
      </c>
      <c r="L2632" s="413" t="s">
        <v>9219</v>
      </c>
      <c r="M2632" s="413" t="s">
        <v>1427</v>
      </c>
      <c r="N2632" s="412" t="s">
        <v>1429</v>
      </c>
      <c r="O2632" s="413" t="s">
        <v>1441</v>
      </c>
      <c r="P2632" s="418" t="s">
        <v>9220</v>
      </c>
      <c r="Q2632" s="419" t="s">
        <v>9586</v>
      </c>
      <c r="R2632" s="420" t="s">
        <v>16437</v>
      </c>
      <c r="S2632" s="408">
        <v>44897</v>
      </c>
      <c r="T2632" s="413" t="s">
        <v>1415</v>
      </c>
      <c r="U2632" s="417" t="s">
        <v>1416</v>
      </c>
      <c r="V2632" s="421">
        <v>44986</v>
      </c>
      <c r="W2632" s="422" t="s">
        <v>16438</v>
      </c>
      <c r="X2632" s="417" t="s">
        <v>1436</v>
      </c>
      <c r="Z2632" s="8" t="s">
        <v>6281</v>
      </c>
      <c r="AA2632" s="8" t="s">
        <v>15166</v>
      </c>
      <c r="AB2632" s="414">
        <v>44778</v>
      </c>
    </row>
    <row r="2633" spans="1:29" s="8" customFormat="1" ht="15" hidden="1" customHeight="1" x14ac:dyDescent="0.25">
      <c r="A2633" s="409">
        <v>2617</v>
      </c>
      <c r="B2633" s="414">
        <v>44778</v>
      </c>
      <c r="C2633" s="412">
        <f t="shared" si="40"/>
        <v>2022</v>
      </c>
      <c r="D2633" s="411" t="s">
        <v>9221</v>
      </c>
      <c r="E2633" s="415">
        <v>100225404</v>
      </c>
      <c r="F2633" s="416" t="s">
        <v>8442</v>
      </c>
      <c r="G2633" s="411" t="s">
        <v>613</v>
      </c>
      <c r="H2633" s="411" t="s">
        <v>1593</v>
      </c>
      <c r="I2633" s="413" t="s">
        <v>649</v>
      </c>
      <c r="J2633" s="417">
        <v>80</v>
      </c>
      <c r="L2633" s="413" t="s">
        <v>9222</v>
      </c>
      <c r="M2633" s="413" t="s">
        <v>1427</v>
      </c>
      <c r="N2633" s="39" t="s">
        <v>1429</v>
      </c>
      <c r="O2633" s="413" t="s">
        <v>1672</v>
      </c>
      <c r="P2633" s="418" t="s">
        <v>9223</v>
      </c>
      <c r="Q2633" s="419" t="s">
        <v>9586</v>
      </c>
      <c r="R2633" s="420" t="s">
        <v>11797</v>
      </c>
      <c r="S2633" s="408">
        <v>44774</v>
      </c>
      <c r="T2633" s="413" t="s">
        <v>1415</v>
      </c>
      <c r="U2633" s="417" t="s">
        <v>1416</v>
      </c>
      <c r="V2633" s="421">
        <v>44820</v>
      </c>
      <c r="W2633" s="422" t="s">
        <v>11783</v>
      </c>
      <c r="X2633" s="417" t="s">
        <v>1436</v>
      </c>
      <c r="Z2633" s="8" t="s">
        <v>6281</v>
      </c>
      <c r="AB2633" s="414">
        <v>44778</v>
      </c>
    </row>
    <row r="2634" spans="1:29" s="8" customFormat="1" ht="15" hidden="1" customHeight="1" x14ac:dyDescent="0.25">
      <c r="A2634" s="409">
        <v>2618</v>
      </c>
      <c r="B2634" s="414">
        <v>44778</v>
      </c>
      <c r="C2634" s="412">
        <f t="shared" si="40"/>
        <v>2022</v>
      </c>
      <c r="D2634" s="22" t="s">
        <v>9224</v>
      </c>
      <c r="E2634" s="23">
        <v>100338854</v>
      </c>
      <c r="F2634" s="24" t="s">
        <v>8442</v>
      </c>
      <c r="G2634" s="22" t="s">
        <v>613</v>
      </c>
      <c r="H2634" s="22" t="s">
        <v>633</v>
      </c>
      <c r="I2634" s="26" t="s">
        <v>673</v>
      </c>
      <c r="J2634" s="25">
        <v>207</v>
      </c>
      <c r="L2634" s="26" t="s">
        <v>9225</v>
      </c>
      <c r="M2634" s="413" t="s">
        <v>1427</v>
      </c>
      <c r="N2634" s="39" t="s">
        <v>1429</v>
      </c>
      <c r="O2634" s="26" t="s">
        <v>1446</v>
      </c>
      <c r="P2634" s="27" t="s">
        <v>9226</v>
      </c>
      <c r="Q2634" s="28" t="s">
        <v>9586</v>
      </c>
      <c r="R2634" s="29" t="s">
        <v>10938</v>
      </c>
      <c r="S2634" s="30">
        <v>44774</v>
      </c>
      <c r="T2634" s="26" t="s">
        <v>1415</v>
      </c>
      <c r="U2634" s="25" t="s">
        <v>1416</v>
      </c>
      <c r="V2634" s="31">
        <v>44812</v>
      </c>
      <c r="W2634" s="99" t="s">
        <v>10939</v>
      </c>
      <c r="X2634" s="25" t="s">
        <v>1436</v>
      </c>
      <c r="Z2634" s="8" t="s">
        <v>6281</v>
      </c>
      <c r="AB2634" s="414">
        <v>44778</v>
      </c>
    </row>
    <row r="2635" spans="1:29" s="8" customFormat="1" ht="15" hidden="1" customHeight="1" x14ac:dyDescent="0.25">
      <c r="A2635" s="409">
        <v>2619</v>
      </c>
      <c r="B2635" s="414">
        <v>44778</v>
      </c>
      <c r="C2635" s="412">
        <f t="shared" si="40"/>
        <v>2022</v>
      </c>
      <c r="D2635" s="411" t="s">
        <v>9238</v>
      </c>
      <c r="E2635" s="415" t="s">
        <v>606</v>
      </c>
      <c r="F2635" s="416" t="s">
        <v>8442</v>
      </c>
      <c r="G2635" s="411" t="s">
        <v>613</v>
      </c>
      <c r="H2635" s="411" t="s">
        <v>729</v>
      </c>
      <c r="I2635" s="413" t="s">
        <v>9059</v>
      </c>
      <c r="J2635" s="417">
        <v>76</v>
      </c>
      <c r="L2635" s="413" t="s">
        <v>9239</v>
      </c>
      <c r="M2635" s="413" t="s">
        <v>1427</v>
      </c>
      <c r="N2635" s="39" t="s">
        <v>1429</v>
      </c>
      <c r="O2635" s="413" t="s">
        <v>1325</v>
      </c>
      <c r="P2635" s="418" t="s">
        <v>11538</v>
      </c>
      <c r="Q2635" s="419" t="s">
        <v>9586</v>
      </c>
      <c r="R2635" s="420" t="s">
        <v>11539</v>
      </c>
      <c r="S2635" s="408">
        <v>44774</v>
      </c>
      <c r="T2635" s="413" t="s">
        <v>1415</v>
      </c>
      <c r="U2635" s="417" t="s">
        <v>1416</v>
      </c>
      <c r="V2635" s="421">
        <v>44820</v>
      </c>
      <c r="W2635" s="422" t="s">
        <v>11540</v>
      </c>
      <c r="X2635" s="417" t="s">
        <v>1436</v>
      </c>
      <c r="AB2635" s="414">
        <v>44778</v>
      </c>
    </row>
    <row r="2636" spans="1:29" s="8" customFormat="1" ht="15" hidden="1" customHeight="1" x14ac:dyDescent="0.25">
      <c r="A2636" s="409">
        <v>2620</v>
      </c>
      <c r="B2636" s="414">
        <v>44781</v>
      </c>
      <c r="C2636" s="412">
        <f t="shared" si="40"/>
        <v>2022</v>
      </c>
      <c r="D2636" s="411" t="s">
        <v>9236</v>
      </c>
      <c r="E2636" s="415">
        <v>100394086</v>
      </c>
      <c r="F2636" s="416" t="s">
        <v>8443</v>
      </c>
      <c r="G2636" s="411" t="s">
        <v>613</v>
      </c>
      <c r="H2636" s="411" t="s">
        <v>693</v>
      </c>
      <c r="I2636" s="413" t="s">
        <v>752</v>
      </c>
      <c r="J2636" s="417">
        <v>150</v>
      </c>
      <c r="L2636" s="413" t="s">
        <v>9237</v>
      </c>
      <c r="M2636" s="413" t="s">
        <v>1427</v>
      </c>
      <c r="N2636" s="39" t="s">
        <v>1429</v>
      </c>
      <c r="O2636" s="413" t="s">
        <v>1943</v>
      </c>
      <c r="P2636" s="418" t="s">
        <v>10680</v>
      </c>
      <c r="Q2636" s="419" t="s">
        <v>9586</v>
      </c>
      <c r="R2636" s="420" t="s">
        <v>10681</v>
      </c>
      <c r="S2636" s="408">
        <v>44774</v>
      </c>
      <c r="T2636" s="413" t="s">
        <v>1415</v>
      </c>
      <c r="U2636" s="417" t="s">
        <v>1416</v>
      </c>
      <c r="V2636" s="421">
        <v>44810</v>
      </c>
      <c r="W2636" s="422" t="s">
        <v>10682</v>
      </c>
      <c r="X2636" s="417" t="s">
        <v>1436</v>
      </c>
      <c r="AB2636" s="414">
        <v>44781</v>
      </c>
    </row>
    <row r="2637" spans="1:29" s="8" customFormat="1" ht="15" hidden="1" customHeight="1" x14ac:dyDescent="0.25">
      <c r="A2637" s="409">
        <v>2621</v>
      </c>
      <c r="B2637" s="414">
        <v>44781</v>
      </c>
      <c r="C2637" s="412">
        <f t="shared" si="40"/>
        <v>2022</v>
      </c>
      <c r="D2637" s="411" t="s">
        <v>9253</v>
      </c>
      <c r="E2637" s="415" t="s">
        <v>606</v>
      </c>
      <c r="F2637" s="416" t="s">
        <v>8442</v>
      </c>
      <c r="G2637" s="411" t="s">
        <v>613</v>
      </c>
      <c r="H2637" s="411" t="s">
        <v>659</v>
      </c>
      <c r="I2637" s="413" t="s">
        <v>817</v>
      </c>
      <c r="J2637" s="417">
        <v>87</v>
      </c>
      <c r="L2637" s="413" t="s">
        <v>9254</v>
      </c>
      <c r="M2637" s="413" t="s">
        <v>1427</v>
      </c>
      <c r="N2637" s="39" t="s">
        <v>1429</v>
      </c>
      <c r="O2637" s="413" t="s">
        <v>1460</v>
      </c>
      <c r="P2637" s="418" t="s">
        <v>9255</v>
      </c>
      <c r="Q2637" s="419" t="s">
        <v>9586</v>
      </c>
      <c r="R2637" s="420" t="s">
        <v>12603</v>
      </c>
      <c r="S2637" s="408">
        <v>44774</v>
      </c>
      <c r="T2637" s="413" t="s">
        <v>1415</v>
      </c>
      <c r="U2637" s="417" t="s">
        <v>1416</v>
      </c>
      <c r="V2637" s="421">
        <v>44846</v>
      </c>
      <c r="W2637" s="422" t="s">
        <v>12604</v>
      </c>
      <c r="X2637" s="417" t="s">
        <v>1436</v>
      </c>
      <c r="Z2637" s="8">
        <v>676817</v>
      </c>
      <c r="AB2637" s="414">
        <v>44781</v>
      </c>
    </row>
    <row r="2638" spans="1:29" s="8" customFormat="1" ht="15" hidden="1" customHeight="1" x14ac:dyDescent="0.25">
      <c r="A2638" s="409">
        <v>2622</v>
      </c>
      <c r="B2638" s="414">
        <v>44782</v>
      </c>
      <c r="C2638" s="412">
        <f t="shared" si="40"/>
        <v>2022</v>
      </c>
      <c r="D2638" s="411" t="s">
        <v>9240</v>
      </c>
      <c r="E2638" s="415">
        <v>100371995</v>
      </c>
      <c r="F2638" s="416" t="s">
        <v>8443</v>
      </c>
      <c r="G2638" s="411" t="s">
        <v>613</v>
      </c>
      <c r="H2638" s="411" t="s">
        <v>647</v>
      </c>
      <c r="I2638" s="413" t="s">
        <v>635</v>
      </c>
      <c r="J2638" s="417">
        <v>10</v>
      </c>
      <c r="L2638" s="413" t="s">
        <v>9241</v>
      </c>
      <c r="M2638" s="413" t="s">
        <v>1427</v>
      </c>
      <c r="N2638" s="39" t="s">
        <v>1429</v>
      </c>
      <c r="O2638" s="413" t="s">
        <v>2898</v>
      </c>
      <c r="P2638" s="418" t="s">
        <v>5091</v>
      </c>
      <c r="Q2638" s="419" t="s">
        <v>9586</v>
      </c>
      <c r="R2638" s="420" t="s">
        <v>10586</v>
      </c>
      <c r="S2638" s="408">
        <v>44774</v>
      </c>
      <c r="T2638" s="413" t="s">
        <v>1415</v>
      </c>
      <c r="U2638" s="417" t="s">
        <v>1416</v>
      </c>
      <c r="V2638" s="421">
        <v>44810</v>
      </c>
      <c r="W2638" s="422" t="s">
        <v>10587</v>
      </c>
      <c r="X2638" s="417" t="s">
        <v>1436</v>
      </c>
      <c r="AB2638" s="414">
        <v>44782</v>
      </c>
    </row>
    <row r="2639" spans="1:29" s="8" customFormat="1" ht="15" hidden="1" customHeight="1" x14ac:dyDescent="0.25">
      <c r="A2639" s="409">
        <v>2623</v>
      </c>
      <c r="B2639" s="414">
        <v>44782</v>
      </c>
      <c r="C2639" s="412">
        <f t="shared" si="40"/>
        <v>2022</v>
      </c>
      <c r="D2639" s="411" t="s">
        <v>9242</v>
      </c>
      <c r="E2639" s="415">
        <v>100314192</v>
      </c>
      <c r="F2639" s="416" t="s">
        <v>8443</v>
      </c>
      <c r="G2639" s="411" t="s">
        <v>613</v>
      </c>
      <c r="H2639" s="411" t="s">
        <v>659</v>
      </c>
      <c r="I2639" s="413" t="s">
        <v>649</v>
      </c>
      <c r="J2639" s="417">
        <v>188</v>
      </c>
      <c r="L2639" s="409">
        <v>4934414</v>
      </c>
      <c r="M2639" s="413" t="s">
        <v>1427</v>
      </c>
      <c r="N2639" s="39" t="s">
        <v>1429</v>
      </c>
      <c r="O2639" s="413" t="s">
        <v>2820</v>
      </c>
      <c r="P2639" s="418" t="s">
        <v>14528</v>
      </c>
      <c r="Q2639" s="419" t="s">
        <v>9586</v>
      </c>
      <c r="R2639" s="420" t="s">
        <v>14529</v>
      </c>
      <c r="S2639" s="408">
        <v>44804</v>
      </c>
      <c r="T2639" s="413" t="s">
        <v>1415</v>
      </c>
      <c r="U2639" s="417" t="s">
        <v>1416</v>
      </c>
      <c r="V2639" s="421">
        <v>44923</v>
      </c>
      <c r="W2639" s="422" t="s">
        <v>3129</v>
      </c>
      <c r="X2639" s="417" t="s">
        <v>1436</v>
      </c>
      <c r="AB2639" s="414">
        <v>44782</v>
      </c>
    </row>
    <row r="2640" spans="1:29" s="8" customFormat="1" ht="15" hidden="1" customHeight="1" x14ac:dyDescent="0.25">
      <c r="A2640" s="409">
        <v>2624</v>
      </c>
      <c r="B2640" s="414">
        <v>44782</v>
      </c>
      <c r="C2640" s="412">
        <f t="shared" si="40"/>
        <v>2022</v>
      </c>
      <c r="D2640" s="411" t="s">
        <v>9243</v>
      </c>
      <c r="E2640" s="415" t="s">
        <v>606</v>
      </c>
      <c r="F2640" s="416" t="s">
        <v>8443</v>
      </c>
      <c r="G2640" s="411" t="s">
        <v>613</v>
      </c>
      <c r="H2640" s="411" t="s">
        <v>696</v>
      </c>
      <c r="I2640" s="413" t="s">
        <v>743</v>
      </c>
      <c r="J2640" s="417">
        <v>70</v>
      </c>
      <c r="L2640" s="413" t="s">
        <v>9245</v>
      </c>
      <c r="M2640" s="413" t="s">
        <v>1427</v>
      </c>
      <c r="N2640" s="39" t="s">
        <v>1429</v>
      </c>
      <c r="O2640" s="413" t="s">
        <v>1601</v>
      </c>
      <c r="P2640" s="418" t="s">
        <v>12208</v>
      </c>
      <c r="Q2640" s="419" t="s">
        <v>9586</v>
      </c>
      <c r="R2640" s="420" t="s">
        <v>12209</v>
      </c>
      <c r="S2640" s="408">
        <v>44774</v>
      </c>
      <c r="T2640" s="413" t="s">
        <v>1415</v>
      </c>
      <c r="U2640" s="417" t="s">
        <v>1416</v>
      </c>
      <c r="V2640" s="421">
        <v>44828</v>
      </c>
      <c r="W2640" s="422" t="s">
        <v>3162</v>
      </c>
      <c r="X2640" s="417" t="s">
        <v>1436</v>
      </c>
      <c r="AB2640" s="414">
        <v>44782</v>
      </c>
    </row>
    <row r="2641" spans="1:28" s="8" customFormat="1" ht="15" hidden="1" customHeight="1" x14ac:dyDescent="0.25">
      <c r="A2641" s="409">
        <v>2625</v>
      </c>
      <c r="B2641" s="414">
        <v>44782</v>
      </c>
      <c r="C2641" s="412">
        <f t="shared" ref="C2641:C2704" si="41">YEAR(B2641)</f>
        <v>2022</v>
      </c>
      <c r="D2641" s="411" t="s">
        <v>9256</v>
      </c>
      <c r="E2641" s="415">
        <v>100402304</v>
      </c>
      <c r="F2641" s="416" t="s">
        <v>8443</v>
      </c>
      <c r="G2641" s="411" t="s">
        <v>613</v>
      </c>
      <c r="H2641" s="411" t="s">
        <v>801</v>
      </c>
      <c r="I2641" s="413" t="s">
        <v>7779</v>
      </c>
      <c r="J2641" s="417">
        <v>47</v>
      </c>
      <c r="L2641" s="413" t="s">
        <v>9257</v>
      </c>
      <c r="M2641" s="413" t="s">
        <v>1427</v>
      </c>
      <c r="N2641" s="39" t="s">
        <v>1429</v>
      </c>
      <c r="O2641" s="413" t="s">
        <v>1506</v>
      </c>
      <c r="P2641" s="418" t="s">
        <v>12308</v>
      </c>
      <c r="Q2641" s="419" t="s">
        <v>9586</v>
      </c>
      <c r="R2641" s="420" t="s">
        <v>12309</v>
      </c>
      <c r="S2641" s="408">
        <v>44774</v>
      </c>
      <c r="T2641" s="413" t="s">
        <v>1415</v>
      </c>
      <c r="U2641" s="417" t="s">
        <v>1416</v>
      </c>
      <c r="V2641" s="421">
        <v>44837</v>
      </c>
      <c r="W2641" s="422" t="s">
        <v>12310</v>
      </c>
      <c r="X2641" s="417" t="s">
        <v>1436</v>
      </c>
      <c r="AB2641" s="414">
        <v>44782</v>
      </c>
    </row>
    <row r="2642" spans="1:28" s="8" customFormat="1" ht="15" hidden="1" customHeight="1" x14ac:dyDescent="0.25">
      <c r="A2642" s="409">
        <v>2626</v>
      </c>
      <c r="B2642" s="414">
        <v>44783</v>
      </c>
      <c r="C2642" s="412">
        <f t="shared" si="41"/>
        <v>2022</v>
      </c>
      <c r="D2642" s="22" t="s">
        <v>9258</v>
      </c>
      <c r="E2642" s="23">
        <v>100351141</v>
      </c>
      <c r="F2642" s="24" t="s">
        <v>8442</v>
      </c>
      <c r="G2642" s="22" t="s">
        <v>613</v>
      </c>
      <c r="H2642" s="22" t="s">
        <v>798</v>
      </c>
      <c r="I2642" s="26" t="s">
        <v>40</v>
      </c>
      <c r="J2642" s="25">
        <v>129</v>
      </c>
      <c r="L2642" s="26" t="s">
        <v>9259</v>
      </c>
      <c r="M2642" s="413" t="s">
        <v>1427</v>
      </c>
      <c r="N2642" s="39" t="s">
        <v>1429</v>
      </c>
      <c r="O2642" s="26" t="s">
        <v>1433</v>
      </c>
      <c r="P2642" s="27" t="s">
        <v>11246</v>
      </c>
      <c r="Q2642" s="28" t="s">
        <v>9586</v>
      </c>
      <c r="R2642" s="29" t="s">
        <v>11247</v>
      </c>
      <c r="S2642" s="30">
        <v>44774</v>
      </c>
      <c r="T2642" s="26" t="s">
        <v>1415</v>
      </c>
      <c r="U2642" s="25" t="s">
        <v>1416</v>
      </c>
      <c r="V2642" s="31">
        <v>44817</v>
      </c>
      <c r="W2642" s="99" t="s">
        <v>11248</v>
      </c>
      <c r="X2642" s="25" t="s">
        <v>1436</v>
      </c>
      <c r="AB2642" s="414">
        <v>44783</v>
      </c>
    </row>
    <row r="2643" spans="1:28" s="8" customFormat="1" ht="15" hidden="1" customHeight="1" x14ac:dyDescent="0.25">
      <c r="A2643" s="409">
        <v>2627</v>
      </c>
      <c r="B2643" s="414">
        <v>44783</v>
      </c>
      <c r="C2643" s="412">
        <f t="shared" si="41"/>
        <v>2022</v>
      </c>
      <c r="D2643" s="411" t="s">
        <v>9260</v>
      </c>
      <c r="E2643" s="415" t="s">
        <v>606</v>
      </c>
      <c r="F2643" s="416" t="s">
        <v>8442</v>
      </c>
      <c r="G2643" s="411" t="s">
        <v>613</v>
      </c>
      <c r="H2643" s="411" t="s">
        <v>9557</v>
      </c>
      <c r="I2643" s="413" t="s">
        <v>636</v>
      </c>
      <c r="J2643" s="417">
        <v>208</v>
      </c>
      <c r="L2643" s="413" t="s">
        <v>9261</v>
      </c>
      <c r="M2643" s="413" t="s">
        <v>1427</v>
      </c>
      <c r="N2643" s="39" t="s">
        <v>1429</v>
      </c>
      <c r="O2643" s="413" t="s">
        <v>1453</v>
      </c>
      <c r="P2643" s="418" t="s">
        <v>9262</v>
      </c>
      <c r="Q2643" s="419" t="s">
        <v>9586</v>
      </c>
      <c r="R2643" s="420" t="s">
        <v>11521</v>
      </c>
      <c r="S2643" s="408">
        <v>44774</v>
      </c>
      <c r="T2643" s="413" t="s">
        <v>1415</v>
      </c>
      <c r="U2643" s="417" t="s">
        <v>1416</v>
      </c>
      <c r="V2643" s="421">
        <v>44809</v>
      </c>
      <c r="W2643" s="422" t="s">
        <v>11522</v>
      </c>
      <c r="X2643" s="417" t="s">
        <v>1436</v>
      </c>
      <c r="AB2643" s="414">
        <v>44783</v>
      </c>
    </row>
    <row r="2644" spans="1:28" s="8" customFormat="1" ht="15" hidden="1" customHeight="1" x14ac:dyDescent="0.25">
      <c r="A2644" s="409">
        <v>2628</v>
      </c>
      <c r="B2644" s="414">
        <v>44783</v>
      </c>
      <c r="C2644" s="412">
        <f t="shared" si="41"/>
        <v>2022</v>
      </c>
      <c r="D2644" s="411" t="s">
        <v>9263</v>
      </c>
      <c r="E2644" s="415" t="s">
        <v>606</v>
      </c>
      <c r="F2644" s="416" t="s">
        <v>8442</v>
      </c>
      <c r="G2644" s="411" t="s">
        <v>613</v>
      </c>
      <c r="H2644" s="411" t="s">
        <v>9557</v>
      </c>
      <c r="I2644" s="413" t="s">
        <v>636</v>
      </c>
      <c r="J2644" s="417">
        <v>88</v>
      </c>
      <c r="L2644" s="413" t="s">
        <v>9264</v>
      </c>
      <c r="M2644" s="413" t="s">
        <v>1427</v>
      </c>
      <c r="N2644" s="39" t="s">
        <v>1429</v>
      </c>
      <c r="O2644" s="413" t="s">
        <v>1453</v>
      </c>
      <c r="P2644" s="418" t="s">
        <v>9265</v>
      </c>
      <c r="Q2644" s="419" t="s">
        <v>9586</v>
      </c>
      <c r="R2644" s="420" t="s">
        <v>11519</v>
      </c>
      <c r="S2644" s="408">
        <v>44774</v>
      </c>
      <c r="T2644" s="413" t="s">
        <v>1415</v>
      </c>
      <c r="U2644" s="417" t="s">
        <v>1416</v>
      </c>
      <c r="V2644" s="421">
        <v>44809</v>
      </c>
      <c r="W2644" s="422" t="s">
        <v>11520</v>
      </c>
      <c r="X2644" s="417" t="s">
        <v>1436</v>
      </c>
      <c r="AB2644" s="414">
        <v>44783</v>
      </c>
    </row>
    <row r="2645" spans="1:28" s="8" customFormat="1" ht="15" hidden="1" customHeight="1" x14ac:dyDescent="0.25">
      <c r="A2645" s="409">
        <v>2629</v>
      </c>
      <c r="B2645" s="414">
        <v>44783</v>
      </c>
      <c r="C2645" s="412">
        <f t="shared" si="41"/>
        <v>2022</v>
      </c>
      <c r="D2645" s="91" t="s">
        <v>9266</v>
      </c>
      <c r="E2645" s="415" t="s">
        <v>606</v>
      </c>
      <c r="F2645" s="416" t="s">
        <v>8443</v>
      </c>
      <c r="G2645" s="411" t="s">
        <v>613</v>
      </c>
      <c r="H2645" s="411" t="s">
        <v>7110</v>
      </c>
      <c r="I2645" s="413" t="s">
        <v>632</v>
      </c>
      <c r="J2645" s="417">
        <v>1</v>
      </c>
      <c r="L2645" s="96">
        <v>120139</v>
      </c>
      <c r="M2645" s="413" t="s">
        <v>1427</v>
      </c>
      <c r="N2645" s="39" t="s">
        <v>1429</v>
      </c>
      <c r="O2645" s="86">
        <v>2006</v>
      </c>
      <c r="P2645" s="418" t="s">
        <v>12553</v>
      </c>
      <c r="Q2645" s="419" t="s">
        <v>9586</v>
      </c>
      <c r="R2645" s="420" t="s">
        <v>12554</v>
      </c>
      <c r="S2645" s="408">
        <v>44774</v>
      </c>
      <c r="T2645" s="413" t="s">
        <v>1415</v>
      </c>
      <c r="U2645" s="417" t="s">
        <v>1416</v>
      </c>
      <c r="V2645" s="421">
        <v>44842</v>
      </c>
      <c r="W2645" s="422" t="s">
        <v>12555</v>
      </c>
      <c r="X2645" s="417" t="s">
        <v>1436</v>
      </c>
      <c r="Z2645" s="8" t="s">
        <v>9268</v>
      </c>
      <c r="AB2645" s="414">
        <v>44783</v>
      </c>
    </row>
    <row r="2646" spans="1:28" s="8" customFormat="1" ht="15" hidden="1" customHeight="1" x14ac:dyDescent="0.25">
      <c r="A2646" s="409">
        <v>2630</v>
      </c>
      <c r="B2646" s="414">
        <v>44783</v>
      </c>
      <c r="C2646" s="412">
        <f t="shared" si="41"/>
        <v>2022</v>
      </c>
      <c r="D2646" s="91" t="s">
        <v>9267</v>
      </c>
      <c r="E2646" s="415" t="s">
        <v>606</v>
      </c>
      <c r="F2646" s="416" t="s">
        <v>8443</v>
      </c>
      <c r="G2646" s="411" t="s">
        <v>613</v>
      </c>
      <c r="H2646" s="411" t="s">
        <v>7110</v>
      </c>
      <c r="I2646" s="413" t="s">
        <v>632</v>
      </c>
      <c r="J2646" s="417">
        <v>2</v>
      </c>
      <c r="L2646" s="96">
        <v>117820</v>
      </c>
      <c r="M2646" s="413" t="s">
        <v>1427</v>
      </c>
      <c r="N2646" s="39" t="s">
        <v>1429</v>
      </c>
      <c r="O2646" s="86">
        <v>2006</v>
      </c>
      <c r="P2646" s="418" t="s">
        <v>12556</v>
      </c>
      <c r="Q2646" s="419" t="s">
        <v>9586</v>
      </c>
      <c r="R2646" s="420" t="s">
        <v>12557</v>
      </c>
      <c r="S2646" s="408">
        <v>44774</v>
      </c>
      <c r="T2646" s="413" t="s">
        <v>1415</v>
      </c>
      <c r="U2646" s="417" t="s">
        <v>1416</v>
      </c>
      <c r="V2646" s="421">
        <v>44842</v>
      </c>
      <c r="W2646" s="422" t="s">
        <v>12558</v>
      </c>
      <c r="X2646" s="417" t="s">
        <v>1436</v>
      </c>
      <c r="Z2646" s="8" t="s">
        <v>9268</v>
      </c>
      <c r="AB2646" s="414">
        <v>44783</v>
      </c>
    </row>
    <row r="2647" spans="1:28" s="8" customFormat="1" ht="15" hidden="1" customHeight="1" x14ac:dyDescent="0.25">
      <c r="A2647" s="409">
        <v>2631</v>
      </c>
      <c r="B2647" s="414">
        <v>44783</v>
      </c>
      <c r="C2647" s="412">
        <f t="shared" si="41"/>
        <v>2022</v>
      </c>
      <c r="D2647" s="91" t="s">
        <v>9269</v>
      </c>
      <c r="E2647" s="415" t="s">
        <v>606</v>
      </c>
      <c r="F2647" s="416" t="s">
        <v>8443</v>
      </c>
      <c r="G2647" s="411" t="s">
        <v>613</v>
      </c>
      <c r="H2647" s="411" t="s">
        <v>7110</v>
      </c>
      <c r="I2647" s="413" t="s">
        <v>632</v>
      </c>
      <c r="J2647" s="417">
        <v>4</v>
      </c>
      <c r="L2647" s="96">
        <v>907558</v>
      </c>
      <c r="M2647" s="413" t="s">
        <v>1427</v>
      </c>
      <c r="N2647" s="39" t="s">
        <v>1429</v>
      </c>
      <c r="O2647" s="86">
        <v>2006</v>
      </c>
      <c r="P2647" s="418" t="s">
        <v>12595</v>
      </c>
      <c r="Q2647" s="419" t="s">
        <v>9586</v>
      </c>
      <c r="R2647" s="420" t="s">
        <v>12596</v>
      </c>
      <c r="S2647" s="408">
        <v>44774</v>
      </c>
      <c r="T2647" s="413" t="s">
        <v>1415</v>
      </c>
      <c r="U2647" s="417" t="s">
        <v>1416</v>
      </c>
      <c r="V2647" s="421">
        <v>44845</v>
      </c>
      <c r="W2647" s="422" t="s">
        <v>12597</v>
      </c>
      <c r="X2647" s="417" t="s">
        <v>1436</v>
      </c>
      <c r="Z2647" s="8" t="s">
        <v>9268</v>
      </c>
      <c r="AB2647" s="414">
        <v>44783</v>
      </c>
    </row>
    <row r="2648" spans="1:28" s="8" customFormat="1" ht="15" hidden="1" customHeight="1" x14ac:dyDescent="0.25">
      <c r="A2648" s="409">
        <v>2632</v>
      </c>
      <c r="B2648" s="414">
        <v>44783</v>
      </c>
      <c r="C2648" s="412">
        <f t="shared" si="41"/>
        <v>2022</v>
      </c>
      <c r="D2648" s="91" t="s">
        <v>9270</v>
      </c>
      <c r="E2648" s="23" t="s">
        <v>606</v>
      </c>
      <c r="F2648" s="24" t="s">
        <v>8443</v>
      </c>
      <c r="G2648" s="22" t="s">
        <v>613</v>
      </c>
      <c r="H2648" s="22" t="s">
        <v>7110</v>
      </c>
      <c r="I2648" s="26" t="s">
        <v>632</v>
      </c>
      <c r="J2648" s="25">
        <v>5</v>
      </c>
      <c r="L2648" s="96">
        <v>120190</v>
      </c>
      <c r="M2648" s="413" t="s">
        <v>1427</v>
      </c>
      <c r="N2648" s="39" t="s">
        <v>1429</v>
      </c>
      <c r="O2648" s="86">
        <v>2006</v>
      </c>
      <c r="P2648" s="27" t="s">
        <v>12559</v>
      </c>
      <c r="Q2648" s="28" t="s">
        <v>9586</v>
      </c>
      <c r="R2648" s="29" t="s">
        <v>12560</v>
      </c>
      <c r="S2648" s="30">
        <v>44774</v>
      </c>
      <c r="T2648" s="26" t="s">
        <v>1415</v>
      </c>
      <c r="U2648" s="25" t="s">
        <v>1416</v>
      </c>
      <c r="V2648" s="31">
        <v>44842</v>
      </c>
      <c r="W2648" s="99" t="s">
        <v>12561</v>
      </c>
      <c r="X2648" s="25" t="s">
        <v>1436</v>
      </c>
      <c r="Z2648" s="8" t="s">
        <v>9268</v>
      </c>
      <c r="AB2648" s="414">
        <v>44783</v>
      </c>
    </row>
    <row r="2649" spans="1:28" s="8" customFormat="1" ht="15" hidden="1" customHeight="1" x14ac:dyDescent="0.25">
      <c r="A2649" s="409">
        <v>2633</v>
      </c>
      <c r="B2649" s="414">
        <v>44783</v>
      </c>
      <c r="C2649" s="412">
        <f t="shared" si="41"/>
        <v>2022</v>
      </c>
      <c r="D2649" s="91" t="s">
        <v>9271</v>
      </c>
      <c r="E2649" s="23" t="s">
        <v>606</v>
      </c>
      <c r="F2649" s="24" t="s">
        <v>8443</v>
      </c>
      <c r="G2649" s="22" t="s">
        <v>613</v>
      </c>
      <c r="H2649" s="22" t="s">
        <v>7110</v>
      </c>
      <c r="I2649" s="26" t="s">
        <v>632</v>
      </c>
      <c r="J2649" s="417">
        <v>6</v>
      </c>
      <c r="L2649" s="96">
        <v>914582</v>
      </c>
      <c r="M2649" s="413" t="s">
        <v>1427</v>
      </c>
      <c r="N2649" s="39" t="s">
        <v>1429</v>
      </c>
      <c r="O2649" s="86">
        <v>2006</v>
      </c>
      <c r="P2649" s="418" t="s">
        <v>12562</v>
      </c>
      <c r="Q2649" s="419" t="s">
        <v>9586</v>
      </c>
      <c r="R2649" s="420" t="s">
        <v>12563</v>
      </c>
      <c r="S2649" s="408">
        <v>44774</v>
      </c>
      <c r="T2649" s="413" t="s">
        <v>1415</v>
      </c>
      <c r="U2649" s="417" t="s">
        <v>1416</v>
      </c>
      <c r="V2649" s="421">
        <v>44842</v>
      </c>
      <c r="W2649" s="422" t="s">
        <v>12564</v>
      </c>
      <c r="X2649" s="417" t="s">
        <v>1436</v>
      </c>
      <c r="Z2649" s="8" t="s">
        <v>9268</v>
      </c>
      <c r="AB2649" s="414">
        <v>44783</v>
      </c>
    </row>
    <row r="2650" spans="1:28" s="8" customFormat="1" ht="15" hidden="1" customHeight="1" x14ac:dyDescent="0.25">
      <c r="A2650" s="409">
        <v>2634</v>
      </c>
      <c r="B2650" s="414">
        <v>44783</v>
      </c>
      <c r="C2650" s="412">
        <f t="shared" si="41"/>
        <v>2022</v>
      </c>
      <c r="D2650" s="91" t="s">
        <v>9272</v>
      </c>
      <c r="E2650" s="23" t="s">
        <v>606</v>
      </c>
      <c r="F2650" s="24" t="s">
        <v>8443</v>
      </c>
      <c r="G2650" s="22" t="s">
        <v>613</v>
      </c>
      <c r="H2650" s="22" t="s">
        <v>7110</v>
      </c>
      <c r="I2650" s="26" t="s">
        <v>632</v>
      </c>
      <c r="J2650" s="417">
        <v>7</v>
      </c>
      <c r="L2650" s="96">
        <v>286491</v>
      </c>
      <c r="M2650" s="413" t="s">
        <v>1427</v>
      </c>
      <c r="N2650" s="39" t="s">
        <v>1429</v>
      </c>
      <c r="O2650" s="86">
        <v>2005</v>
      </c>
      <c r="P2650" s="418" t="s">
        <v>12784</v>
      </c>
      <c r="Q2650" s="419" t="s">
        <v>9586</v>
      </c>
      <c r="R2650" s="420" t="s">
        <v>12785</v>
      </c>
      <c r="S2650" s="408">
        <v>44774</v>
      </c>
      <c r="T2650" s="413" t="s">
        <v>1415</v>
      </c>
      <c r="U2650" s="417" t="s">
        <v>1416</v>
      </c>
      <c r="V2650" s="421">
        <v>44845</v>
      </c>
      <c r="W2650" s="422" t="s">
        <v>12786</v>
      </c>
      <c r="X2650" s="417" t="s">
        <v>1436</v>
      </c>
      <c r="Z2650" s="8" t="s">
        <v>9268</v>
      </c>
      <c r="AB2650" s="414">
        <v>44783</v>
      </c>
    </row>
    <row r="2651" spans="1:28" s="8" customFormat="1" ht="15" hidden="1" customHeight="1" x14ac:dyDescent="0.25">
      <c r="A2651" s="409">
        <v>2635</v>
      </c>
      <c r="B2651" s="414">
        <v>44783</v>
      </c>
      <c r="C2651" s="412">
        <f t="shared" si="41"/>
        <v>2022</v>
      </c>
      <c r="D2651" s="91" t="s">
        <v>9273</v>
      </c>
      <c r="E2651" s="23" t="s">
        <v>606</v>
      </c>
      <c r="F2651" s="24" t="s">
        <v>8443</v>
      </c>
      <c r="G2651" s="22" t="s">
        <v>613</v>
      </c>
      <c r="H2651" s="22" t="s">
        <v>7110</v>
      </c>
      <c r="I2651" s="26" t="s">
        <v>632</v>
      </c>
      <c r="J2651" s="417">
        <v>8</v>
      </c>
      <c r="L2651" s="96">
        <v>650365</v>
      </c>
      <c r="M2651" s="413" t="s">
        <v>1427</v>
      </c>
      <c r="N2651" s="39" t="s">
        <v>1429</v>
      </c>
      <c r="O2651" s="86">
        <v>2004</v>
      </c>
      <c r="P2651" s="418" t="s">
        <v>12787</v>
      </c>
      <c r="Q2651" s="419" t="s">
        <v>9586</v>
      </c>
      <c r="R2651" s="420" t="s">
        <v>12788</v>
      </c>
      <c r="S2651" s="408">
        <v>44774</v>
      </c>
      <c r="T2651" s="413" t="s">
        <v>1415</v>
      </c>
      <c r="U2651" s="417" t="s">
        <v>1416</v>
      </c>
      <c r="V2651" s="421">
        <v>44845</v>
      </c>
      <c r="W2651" s="422" t="s">
        <v>12789</v>
      </c>
      <c r="X2651" s="417" t="s">
        <v>1436</v>
      </c>
      <c r="Z2651" s="8" t="s">
        <v>9268</v>
      </c>
      <c r="AB2651" s="414">
        <v>44783</v>
      </c>
    </row>
    <row r="2652" spans="1:28" s="8" customFormat="1" ht="15" hidden="1" customHeight="1" x14ac:dyDescent="0.25">
      <c r="A2652" s="409">
        <v>2636</v>
      </c>
      <c r="B2652" s="414">
        <v>44783</v>
      </c>
      <c r="C2652" s="412">
        <f t="shared" si="41"/>
        <v>2022</v>
      </c>
      <c r="D2652" s="91" t="s">
        <v>9274</v>
      </c>
      <c r="E2652" s="23" t="s">
        <v>606</v>
      </c>
      <c r="F2652" s="24" t="s">
        <v>8443</v>
      </c>
      <c r="G2652" s="22" t="s">
        <v>613</v>
      </c>
      <c r="H2652" s="22" t="s">
        <v>7110</v>
      </c>
      <c r="I2652" s="26" t="s">
        <v>632</v>
      </c>
      <c r="J2652" s="417">
        <v>9</v>
      </c>
      <c r="L2652" s="96">
        <v>890545</v>
      </c>
      <c r="M2652" s="413" t="s">
        <v>1427</v>
      </c>
      <c r="N2652" s="39" t="s">
        <v>1429</v>
      </c>
      <c r="O2652" s="86">
        <v>2006</v>
      </c>
      <c r="P2652" s="418" t="s">
        <v>12566</v>
      </c>
      <c r="Q2652" s="419" t="s">
        <v>9586</v>
      </c>
      <c r="R2652" s="420" t="s">
        <v>12567</v>
      </c>
      <c r="S2652" s="408">
        <v>44774</v>
      </c>
      <c r="T2652" s="413" t="s">
        <v>1415</v>
      </c>
      <c r="U2652" s="417" t="s">
        <v>1416</v>
      </c>
      <c r="V2652" s="421">
        <v>44847</v>
      </c>
      <c r="W2652" s="422" t="s">
        <v>12568</v>
      </c>
      <c r="X2652" s="417" t="s">
        <v>1436</v>
      </c>
      <c r="Z2652" s="8" t="s">
        <v>9268</v>
      </c>
      <c r="AB2652" s="414">
        <v>44783</v>
      </c>
    </row>
    <row r="2653" spans="1:28" s="8" customFormat="1" ht="15" hidden="1" customHeight="1" x14ac:dyDescent="0.25">
      <c r="A2653" s="409">
        <v>2637</v>
      </c>
      <c r="B2653" s="414">
        <v>44783</v>
      </c>
      <c r="C2653" s="412">
        <f t="shared" si="41"/>
        <v>2022</v>
      </c>
      <c r="D2653" s="91" t="s">
        <v>9275</v>
      </c>
      <c r="E2653" s="23" t="s">
        <v>606</v>
      </c>
      <c r="F2653" s="24" t="s">
        <v>8443</v>
      </c>
      <c r="G2653" s="22" t="s">
        <v>613</v>
      </c>
      <c r="H2653" s="22" t="s">
        <v>7110</v>
      </c>
      <c r="I2653" s="26" t="s">
        <v>632</v>
      </c>
      <c r="J2653" s="417">
        <v>10</v>
      </c>
      <c r="L2653" s="96" t="s">
        <v>9279</v>
      </c>
      <c r="M2653" s="413" t="s">
        <v>1427</v>
      </c>
      <c r="N2653" s="39" t="s">
        <v>1429</v>
      </c>
      <c r="O2653" s="86">
        <v>2006</v>
      </c>
      <c r="P2653" s="418" t="s">
        <v>12569</v>
      </c>
      <c r="Q2653" s="419" t="s">
        <v>9586</v>
      </c>
      <c r="R2653" s="420" t="s">
        <v>12570</v>
      </c>
      <c r="S2653" s="408">
        <v>44774</v>
      </c>
      <c r="T2653" s="413" t="s">
        <v>1415</v>
      </c>
      <c r="U2653" s="417" t="s">
        <v>1416</v>
      </c>
      <c r="V2653" s="421">
        <v>44842</v>
      </c>
      <c r="W2653" s="422" t="s">
        <v>12571</v>
      </c>
      <c r="X2653" s="417" t="s">
        <v>1436</v>
      </c>
      <c r="Z2653" s="8" t="s">
        <v>9268</v>
      </c>
      <c r="AB2653" s="414">
        <v>44783</v>
      </c>
    </row>
    <row r="2654" spans="1:28" s="8" customFormat="1" ht="15" hidden="1" customHeight="1" x14ac:dyDescent="0.25">
      <c r="A2654" s="409">
        <v>2638</v>
      </c>
      <c r="B2654" s="414">
        <v>44783</v>
      </c>
      <c r="C2654" s="412">
        <f t="shared" si="41"/>
        <v>2022</v>
      </c>
      <c r="D2654" s="91" t="s">
        <v>9276</v>
      </c>
      <c r="E2654" s="23" t="s">
        <v>606</v>
      </c>
      <c r="F2654" s="24" t="s">
        <v>8443</v>
      </c>
      <c r="G2654" s="22" t="s">
        <v>613</v>
      </c>
      <c r="H2654" s="22" t="s">
        <v>7110</v>
      </c>
      <c r="I2654" s="26" t="s">
        <v>632</v>
      </c>
      <c r="J2654" s="417">
        <v>11</v>
      </c>
      <c r="L2654" s="96" t="s">
        <v>9280</v>
      </c>
      <c r="M2654" s="413" t="s">
        <v>1427</v>
      </c>
      <c r="N2654" s="39" t="s">
        <v>1429</v>
      </c>
      <c r="O2654" s="86">
        <v>2006</v>
      </c>
      <c r="P2654" s="418" t="s">
        <v>12790</v>
      </c>
      <c r="Q2654" s="419" t="s">
        <v>9586</v>
      </c>
      <c r="R2654" s="420" t="s">
        <v>12791</v>
      </c>
      <c r="S2654" s="408">
        <v>44774</v>
      </c>
      <c r="T2654" s="413" t="s">
        <v>1415</v>
      </c>
      <c r="U2654" s="417" t="s">
        <v>1416</v>
      </c>
      <c r="V2654" s="421">
        <v>44845</v>
      </c>
      <c r="W2654" s="422" t="s">
        <v>12792</v>
      </c>
      <c r="X2654" s="417" t="s">
        <v>1436</v>
      </c>
      <c r="Z2654" s="8" t="s">
        <v>9268</v>
      </c>
      <c r="AB2654" s="414">
        <v>44783</v>
      </c>
    </row>
    <row r="2655" spans="1:28" s="8" customFormat="1" ht="15" hidden="1" customHeight="1" x14ac:dyDescent="0.25">
      <c r="A2655" s="409">
        <v>2639</v>
      </c>
      <c r="B2655" s="414">
        <v>44783</v>
      </c>
      <c r="C2655" s="412">
        <f t="shared" si="41"/>
        <v>2022</v>
      </c>
      <c r="D2655" s="91" t="s">
        <v>9277</v>
      </c>
      <c r="E2655" s="23" t="s">
        <v>606</v>
      </c>
      <c r="F2655" s="24" t="s">
        <v>8443</v>
      </c>
      <c r="G2655" s="22" t="s">
        <v>613</v>
      </c>
      <c r="H2655" s="22" t="s">
        <v>7110</v>
      </c>
      <c r="I2655" s="26" t="s">
        <v>632</v>
      </c>
      <c r="J2655" s="417">
        <v>12</v>
      </c>
      <c r="L2655" s="96">
        <v>118305</v>
      </c>
      <c r="M2655" s="413" t="s">
        <v>1427</v>
      </c>
      <c r="N2655" s="39" t="s">
        <v>1429</v>
      </c>
      <c r="O2655" s="86">
        <v>2006</v>
      </c>
      <c r="P2655" s="418" t="s">
        <v>12793</v>
      </c>
      <c r="Q2655" s="419" t="s">
        <v>9586</v>
      </c>
      <c r="R2655" s="420" t="s">
        <v>12794</v>
      </c>
      <c r="S2655" s="408">
        <v>44774</v>
      </c>
      <c r="T2655" s="413" t="s">
        <v>1415</v>
      </c>
      <c r="U2655" s="417" t="s">
        <v>1416</v>
      </c>
      <c r="V2655" s="421">
        <v>44845</v>
      </c>
      <c r="W2655" s="422" t="s">
        <v>12795</v>
      </c>
      <c r="X2655" s="417" t="s">
        <v>1436</v>
      </c>
      <c r="Z2655" s="8" t="s">
        <v>9268</v>
      </c>
      <c r="AB2655" s="414">
        <v>44783</v>
      </c>
    </row>
    <row r="2656" spans="1:28" s="8" customFormat="1" ht="15" hidden="1" customHeight="1" x14ac:dyDescent="0.25">
      <c r="A2656" s="409">
        <v>2640</v>
      </c>
      <c r="B2656" s="414">
        <v>44783</v>
      </c>
      <c r="C2656" s="412">
        <f t="shared" si="41"/>
        <v>2022</v>
      </c>
      <c r="D2656" s="91" t="s">
        <v>9278</v>
      </c>
      <c r="E2656" s="23" t="s">
        <v>606</v>
      </c>
      <c r="F2656" s="24" t="s">
        <v>8443</v>
      </c>
      <c r="G2656" s="22" t="s">
        <v>613</v>
      </c>
      <c r="H2656" s="22" t="s">
        <v>7110</v>
      </c>
      <c r="I2656" s="26" t="s">
        <v>632</v>
      </c>
      <c r="J2656" s="417">
        <v>13</v>
      </c>
      <c r="L2656" s="96">
        <v>118311</v>
      </c>
      <c r="M2656" s="413" t="s">
        <v>1427</v>
      </c>
      <c r="N2656" s="39" t="s">
        <v>1429</v>
      </c>
      <c r="O2656" s="86">
        <v>2006</v>
      </c>
      <c r="P2656" s="418" t="s">
        <v>12572</v>
      </c>
      <c r="Q2656" s="419" t="s">
        <v>9586</v>
      </c>
      <c r="R2656" s="420" t="s">
        <v>12573</v>
      </c>
      <c r="S2656" s="408">
        <v>44774</v>
      </c>
      <c r="T2656" s="413" t="s">
        <v>1415</v>
      </c>
      <c r="U2656" s="417" t="s">
        <v>1416</v>
      </c>
      <c r="V2656" s="421">
        <v>44842</v>
      </c>
      <c r="W2656" s="422" t="s">
        <v>12574</v>
      </c>
      <c r="X2656" s="417" t="s">
        <v>1436</v>
      </c>
      <c r="Z2656" s="8" t="s">
        <v>9268</v>
      </c>
      <c r="AB2656" s="414">
        <v>44783</v>
      </c>
    </row>
    <row r="2657" spans="1:28" s="8" customFormat="1" ht="15" hidden="1" customHeight="1" x14ac:dyDescent="0.25">
      <c r="A2657" s="409">
        <v>2641</v>
      </c>
      <c r="B2657" s="414">
        <v>44783</v>
      </c>
      <c r="C2657" s="412">
        <f t="shared" si="41"/>
        <v>2022</v>
      </c>
      <c r="D2657" s="91" t="s">
        <v>9281</v>
      </c>
      <c r="E2657" s="23" t="s">
        <v>606</v>
      </c>
      <c r="F2657" s="24" t="s">
        <v>8443</v>
      </c>
      <c r="G2657" s="22" t="s">
        <v>613</v>
      </c>
      <c r="H2657" s="22" t="s">
        <v>7110</v>
      </c>
      <c r="I2657" s="26" t="s">
        <v>632</v>
      </c>
      <c r="J2657" s="25">
        <v>14</v>
      </c>
      <c r="L2657" s="96">
        <v>757369</v>
      </c>
      <c r="M2657" s="413" t="s">
        <v>1427</v>
      </c>
      <c r="N2657" s="39" t="s">
        <v>1429</v>
      </c>
      <c r="O2657" s="86">
        <v>2004</v>
      </c>
      <c r="P2657" s="27"/>
      <c r="Q2657" s="28" t="s">
        <v>9586</v>
      </c>
      <c r="R2657" s="29" t="s">
        <v>12575</v>
      </c>
      <c r="S2657" s="30">
        <v>44774</v>
      </c>
      <c r="T2657" s="26" t="s">
        <v>1415</v>
      </c>
      <c r="U2657" s="25" t="s">
        <v>1416</v>
      </c>
      <c r="V2657" s="31">
        <v>44842</v>
      </c>
      <c r="W2657" s="99" t="s">
        <v>12576</v>
      </c>
      <c r="X2657" s="25" t="s">
        <v>1436</v>
      </c>
      <c r="Z2657" s="8" t="s">
        <v>9268</v>
      </c>
      <c r="AB2657" s="414">
        <v>44783</v>
      </c>
    </row>
    <row r="2658" spans="1:28" s="8" customFormat="1" ht="15" hidden="1" customHeight="1" x14ac:dyDescent="0.25">
      <c r="A2658" s="409">
        <v>2642</v>
      </c>
      <c r="B2658" s="414">
        <v>44783</v>
      </c>
      <c r="C2658" s="412">
        <f t="shared" si="41"/>
        <v>2022</v>
      </c>
      <c r="D2658" s="91" t="s">
        <v>9282</v>
      </c>
      <c r="E2658" s="23" t="s">
        <v>606</v>
      </c>
      <c r="F2658" s="24" t="s">
        <v>8443</v>
      </c>
      <c r="G2658" s="22" t="s">
        <v>613</v>
      </c>
      <c r="H2658" s="22" t="s">
        <v>7110</v>
      </c>
      <c r="I2658" s="26" t="s">
        <v>632</v>
      </c>
      <c r="J2658" s="417">
        <v>15</v>
      </c>
      <c r="L2658" s="96">
        <v>894397</v>
      </c>
      <c r="M2658" s="413" t="s">
        <v>1427</v>
      </c>
      <c r="N2658" s="39" t="s">
        <v>1429</v>
      </c>
      <c r="O2658" s="86">
        <v>2006</v>
      </c>
      <c r="P2658" s="418" t="s">
        <v>12796</v>
      </c>
      <c r="Q2658" s="419" t="s">
        <v>9586</v>
      </c>
      <c r="R2658" s="420" t="s">
        <v>12797</v>
      </c>
      <c r="S2658" s="408">
        <v>44774</v>
      </c>
      <c r="T2658" s="413" t="s">
        <v>1415</v>
      </c>
      <c r="U2658" s="417" t="s">
        <v>1416</v>
      </c>
      <c r="V2658" s="421">
        <v>44845</v>
      </c>
      <c r="W2658" s="422" t="s">
        <v>12798</v>
      </c>
      <c r="X2658" s="417" t="s">
        <v>1436</v>
      </c>
      <c r="Z2658" s="8" t="s">
        <v>9268</v>
      </c>
      <c r="AB2658" s="414">
        <v>44783</v>
      </c>
    </row>
    <row r="2659" spans="1:28" s="8" customFormat="1" ht="15" hidden="1" customHeight="1" x14ac:dyDescent="0.25">
      <c r="A2659" s="409">
        <v>2643</v>
      </c>
      <c r="B2659" s="414">
        <v>44783</v>
      </c>
      <c r="C2659" s="412">
        <f t="shared" si="41"/>
        <v>2022</v>
      </c>
      <c r="D2659" s="91" t="s">
        <v>9283</v>
      </c>
      <c r="E2659" s="23" t="s">
        <v>606</v>
      </c>
      <c r="F2659" s="416" t="s">
        <v>8443</v>
      </c>
      <c r="G2659" s="22" t="s">
        <v>613</v>
      </c>
      <c r="H2659" s="22" t="s">
        <v>7110</v>
      </c>
      <c r="I2659" s="26" t="s">
        <v>632</v>
      </c>
      <c r="J2659" s="417">
        <v>16</v>
      </c>
      <c r="L2659" s="96">
        <v>891605</v>
      </c>
      <c r="M2659" s="413" t="s">
        <v>1427</v>
      </c>
      <c r="N2659" s="39" t="s">
        <v>1429</v>
      </c>
      <c r="O2659" s="86">
        <v>2006</v>
      </c>
      <c r="P2659" s="418" t="s">
        <v>12800</v>
      </c>
      <c r="Q2659" s="419" t="s">
        <v>9586</v>
      </c>
      <c r="R2659" s="420" t="s">
        <v>12801</v>
      </c>
      <c r="S2659" s="408">
        <v>44774</v>
      </c>
      <c r="T2659" s="413" t="s">
        <v>1415</v>
      </c>
      <c r="U2659" s="417" t="s">
        <v>1416</v>
      </c>
      <c r="V2659" s="421">
        <v>44845</v>
      </c>
      <c r="W2659" s="422" t="s">
        <v>12799</v>
      </c>
      <c r="X2659" s="417" t="s">
        <v>1436</v>
      </c>
      <c r="Z2659" s="8" t="s">
        <v>9268</v>
      </c>
      <c r="AB2659" s="414">
        <v>44783</v>
      </c>
    </row>
    <row r="2660" spans="1:28" s="8" customFormat="1" ht="15" hidden="1" customHeight="1" x14ac:dyDescent="0.25">
      <c r="A2660" s="409">
        <v>2644</v>
      </c>
      <c r="B2660" s="414">
        <v>44783</v>
      </c>
      <c r="C2660" s="412">
        <f t="shared" si="41"/>
        <v>2022</v>
      </c>
      <c r="D2660" s="91" t="s">
        <v>9284</v>
      </c>
      <c r="E2660" s="23" t="s">
        <v>606</v>
      </c>
      <c r="F2660" s="416" t="s">
        <v>8443</v>
      </c>
      <c r="G2660" s="22" t="s">
        <v>613</v>
      </c>
      <c r="H2660" s="22" t="s">
        <v>7110</v>
      </c>
      <c r="I2660" s="26" t="s">
        <v>632</v>
      </c>
      <c r="J2660" s="417">
        <v>17</v>
      </c>
      <c r="L2660" s="96">
        <v>139788</v>
      </c>
      <c r="M2660" s="413" t="s">
        <v>1427</v>
      </c>
      <c r="N2660" s="39" t="s">
        <v>1429</v>
      </c>
      <c r="O2660" s="86">
        <v>2006</v>
      </c>
      <c r="P2660" s="418" t="s">
        <v>4453</v>
      </c>
      <c r="Q2660" s="419" t="s">
        <v>9586</v>
      </c>
      <c r="R2660" s="420" t="s">
        <v>12577</v>
      </c>
      <c r="S2660" s="408">
        <v>44774</v>
      </c>
      <c r="T2660" s="413" t="s">
        <v>1415</v>
      </c>
      <c r="U2660" s="417" t="s">
        <v>1416</v>
      </c>
      <c r="V2660" s="421">
        <v>44842</v>
      </c>
      <c r="W2660" s="422" t="s">
        <v>12578</v>
      </c>
      <c r="X2660" s="417" t="s">
        <v>1436</v>
      </c>
      <c r="Z2660" s="8" t="s">
        <v>9268</v>
      </c>
      <c r="AB2660" s="414">
        <v>44783</v>
      </c>
    </row>
    <row r="2661" spans="1:28" s="8" customFormat="1" ht="15" hidden="1" customHeight="1" x14ac:dyDescent="0.25">
      <c r="A2661" s="409">
        <v>2645</v>
      </c>
      <c r="B2661" s="414">
        <v>44783</v>
      </c>
      <c r="C2661" s="412">
        <f t="shared" si="41"/>
        <v>2022</v>
      </c>
      <c r="D2661" s="91" t="s">
        <v>9285</v>
      </c>
      <c r="E2661" s="23" t="s">
        <v>606</v>
      </c>
      <c r="F2661" s="416" t="s">
        <v>8443</v>
      </c>
      <c r="G2661" s="22" t="s">
        <v>613</v>
      </c>
      <c r="H2661" s="22" t="s">
        <v>7110</v>
      </c>
      <c r="I2661" s="26" t="s">
        <v>632</v>
      </c>
      <c r="J2661" s="417">
        <v>19</v>
      </c>
      <c r="L2661" s="96" t="s">
        <v>9303</v>
      </c>
      <c r="M2661" s="413" t="s">
        <v>1427</v>
      </c>
      <c r="N2661" s="39" t="s">
        <v>1429</v>
      </c>
      <c r="O2661" s="86">
        <v>2006</v>
      </c>
      <c r="P2661" s="418" t="s">
        <v>12802</v>
      </c>
      <c r="Q2661" s="419" t="s">
        <v>9586</v>
      </c>
      <c r="R2661" s="420" t="s">
        <v>12803</v>
      </c>
      <c r="S2661" s="408">
        <v>44774</v>
      </c>
      <c r="T2661" s="413" t="s">
        <v>1415</v>
      </c>
      <c r="U2661" s="417" t="s">
        <v>1416</v>
      </c>
      <c r="V2661" s="421">
        <v>44845</v>
      </c>
      <c r="W2661" s="422" t="s">
        <v>12804</v>
      </c>
      <c r="X2661" s="417" t="s">
        <v>1436</v>
      </c>
      <c r="Z2661" s="8" t="s">
        <v>9268</v>
      </c>
      <c r="AB2661" s="414">
        <v>44783</v>
      </c>
    </row>
    <row r="2662" spans="1:28" s="8" customFormat="1" ht="15" hidden="1" customHeight="1" x14ac:dyDescent="0.25">
      <c r="A2662" s="409">
        <v>2646</v>
      </c>
      <c r="B2662" s="414">
        <v>44783</v>
      </c>
      <c r="C2662" s="412">
        <f t="shared" si="41"/>
        <v>2022</v>
      </c>
      <c r="D2662" s="91" t="s">
        <v>9286</v>
      </c>
      <c r="E2662" s="23" t="s">
        <v>606</v>
      </c>
      <c r="F2662" s="416" t="s">
        <v>8443</v>
      </c>
      <c r="G2662" s="22" t="s">
        <v>613</v>
      </c>
      <c r="H2662" s="22" t="s">
        <v>7110</v>
      </c>
      <c r="I2662" s="26" t="s">
        <v>632</v>
      </c>
      <c r="J2662" s="417">
        <v>20</v>
      </c>
      <c r="L2662" s="96">
        <v>139658</v>
      </c>
      <c r="M2662" s="413" t="s">
        <v>1427</v>
      </c>
      <c r="N2662" s="39" t="s">
        <v>1429</v>
      </c>
      <c r="O2662" s="86">
        <v>2006</v>
      </c>
      <c r="P2662" s="418" t="s">
        <v>12805</v>
      </c>
      <c r="Q2662" s="419" t="s">
        <v>9586</v>
      </c>
      <c r="R2662" s="420" t="s">
        <v>12806</v>
      </c>
      <c r="S2662" s="408">
        <v>44774</v>
      </c>
      <c r="T2662" s="413" t="s">
        <v>1415</v>
      </c>
      <c r="U2662" s="417" t="s">
        <v>1416</v>
      </c>
      <c r="V2662" s="421">
        <v>44845</v>
      </c>
      <c r="W2662" s="422" t="s">
        <v>12807</v>
      </c>
      <c r="X2662" s="417" t="s">
        <v>1436</v>
      </c>
      <c r="Z2662" s="8" t="s">
        <v>9268</v>
      </c>
      <c r="AB2662" s="414">
        <v>44783</v>
      </c>
    </row>
    <row r="2663" spans="1:28" s="8" customFormat="1" ht="15" hidden="1" customHeight="1" x14ac:dyDescent="0.25">
      <c r="A2663" s="409">
        <v>2647</v>
      </c>
      <c r="B2663" s="414">
        <v>44783</v>
      </c>
      <c r="C2663" s="412">
        <f t="shared" si="41"/>
        <v>2022</v>
      </c>
      <c r="D2663" s="91" t="s">
        <v>9287</v>
      </c>
      <c r="E2663" s="23" t="s">
        <v>606</v>
      </c>
      <c r="F2663" s="416" t="s">
        <v>8443</v>
      </c>
      <c r="G2663" s="22" t="s">
        <v>613</v>
      </c>
      <c r="H2663" s="22" t="s">
        <v>7110</v>
      </c>
      <c r="I2663" s="26" t="s">
        <v>632</v>
      </c>
      <c r="J2663" s="25">
        <v>21</v>
      </c>
      <c r="L2663" s="96">
        <v>871965</v>
      </c>
      <c r="M2663" s="413" t="s">
        <v>1427</v>
      </c>
      <c r="N2663" s="39" t="s">
        <v>1429</v>
      </c>
      <c r="O2663" s="86">
        <v>2006</v>
      </c>
      <c r="P2663" s="27" t="s">
        <v>12579</v>
      </c>
      <c r="Q2663" s="28" t="s">
        <v>9586</v>
      </c>
      <c r="R2663" s="29" t="s">
        <v>12580</v>
      </c>
      <c r="S2663" s="30">
        <v>44774</v>
      </c>
      <c r="T2663" s="26" t="s">
        <v>1415</v>
      </c>
      <c r="U2663" s="25" t="s">
        <v>1416</v>
      </c>
      <c r="V2663" s="31">
        <v>44842</v>
      </c>
      <c r="W2663" s="99" t="s">
        <v>12581</v>
      </c>
      <c r="X2663" s="25" t="s">
        <v>1436</v>
      </c>
      <c r="Z2663" s="8" t="s">
        <v>9268</v>
      </c>
      <c r="AB2663" s="414">
        <v>44783</v>
      </c>
    </row>
    <row r="2664" spans="1:28" s="8" customFormat="1" ht="15" hidden="1" customHeight="1" x14ac:dyDescent="0.25">
      <c r="A2664" s="409">
        <v>2648</v>
      </c>
      <c r="B2664" s="414">
        <v>44783</v>
      </c>
      <c r="C2664" s="412">
        <f t="shared" si="41"/>
        <v>2022</v>
      </c>
      <c r="D2664" s="91" t="s">
        <v>9288</v>
      </c>
      <c r="E2664" s="23" t="s">
        <v>606</v>
      </c>
      <c r="F2664" s="416" t="s">
        <v>8443</v>
      </c>
      <c r="G2664" s="22" t="s">
        <v>613</v>
      </c>
      <c r="H2664" s="22" t="s">
        <v>7110</v>
      </c>
      <c r="I2664" s="26" t="s">
        <v>632</v>
      </c>
      <c r="J2664" s="417">
        <v>22</v>
      </c>
      <c r="L2664" s="96">
        <v>893338</v>
      </c>
      <c r="M2664" s="413" t="s">
        <v>1427</v>
      </c>
      <c r="N2664" s="39" t="s">
        <v>1429</v>
      </c>
      <c r="O2664" s="86">
        <v>2006</v>
      </c>
      <c r="P2664" s="418" t="s">
        <v>12582</v>
      </c>
      <c r="Q2664" s="419" t="s">
        <v>9586</v>
      </c>
      <c r="R2664" s="420" t="s">
        <v>12583</v>
      </c>
      <c r="S2664" s="408">
        <v>44774</v>
      </c>
      <c r="T2664" s="413" t="s">
        <v>1415</v>
      </c>
      <c r="U2664" s="417" t="s">
        <v>1416</v>
      </c>
      <c r="V2664" s="421">
        <v>44842</v>
      </c>
      <c r="W2664" s="422" t="s">
        <v>12584</v>
      </c>
      <c r="X2664" s="417" t="s">
        <v>1436</v>
      </c>
      <c r="Z2664" s="8" t="s">
        <v>9268</v>
      </c>
      <c r="AB2664" s="414">
        <v>44783</v>
      </c>
    </row>
    <row r="2665" spans="1:28" s="8" customFormat="1" ht="15" hidden="1" customHeight="1" x14ac:dyDescent="0.25">
      <c r="A2665" s="409">
        <v>2649</v>
      </c>
      <c r="B2665" s="414">
        <v>44783</v>
      </c>
      <c r="C2665" s="412">
        <f t="shared" si="41"/>
        <v>2022</v>
      </c>
      <c r="D2665" s="91" t="s">
        <v>9289</v>
      </c>
      <c r="E2665" s="23" t="s">
        <v>606</v>
      </c>
      <c r="F2665" s="416" t="s">
        <v>8443</v>
      </c>
      <c r="G2665" s="22" t="s">
        <v>613</v>
      </c>
      <c r="H2665" s="22" t="s">
        <v>7110</v>
      </c>
      <c r="I2665" s="26" t="s">
        <v>632</v>
      </c>
      <c r="J2665" s="417">
        <v>23</v>
      </c>
      <c r="L2665" s="96">
        <v>893345</v>
      </c>
      <c r="M2665" s="413" t="s">
        <v>1427</v>
      </c>
      <c r="N2665" s="39" t="s">
        <v>1429</v>
      </c>
      <c r="O2665" s="86">
        <v>2006</v>
      </c>
      <c r="P2665" s="418" t="s">
        <v>12808</v>
      </c>
      <c r="Q2665" s="419" t="s">
        <v>9586</v>
      </c>
      <c r="R2665" s="420" t="s">
        <v>12809</v>
      </c>
      <c r="S2665" s="408">
        <v>44774</v>
      </c>
      <c r="T2665" s="413" t="s">
        <v>1415</v>
      </c>
      <c r="U2665" s="417" t="s">
        <v>1416</v>
      </c>
      <c r="V2665" s="421">
        <v>44845</v>
      </c>
      <c r="W2665" s="422" t="s">
        <v>12810</v>
      </c>
      <c r="X2665" s="417" t="s">
        <v>1436</v>
      </c>
      <c r="Z2665" s="8" t="s">
        <v>9268</v>
      </c>
      <c r="AB2665" s="414">
        <v>44783</v>
      </c>
    </row>
    <row r="2666" spans="1:28" s="8" customFormat="1" ht="15" hidden="1" customHeight="1" x14ac:dyDescent="0.25">
      <c r="A2666" s="409">
        <v>2650</v>
      </c>
      <c r="B2666" s="414">
        <v>44783</v>
      </c>
      <c r="C2666" s="412">
        <f t="shared" si="41"/>
        <v>2022</v>
      </c>
      <c r="D2666" s="91" t="s">
        <v>9290</v>
      </c>
      <c r="E2666" s="23" t="s">
        <v>606</v>
      </c>
      <c r="F2666" s="416" t="s">
        <v>8443</v>
      </c>
      <c r="G2666" s="22" t="s">
        <v>613</v>
      </c>
      <c r="H2666" s="22" t="s">
        <v>7110</v>
      </c>
      <c r="I2666" s="26" t="s">
        <v>632</v>
      </c>
      <c r="J2666" s="417">
        <v>24</v>
      </c>
      <c r="L2666" s="96"/>
      <c r="M2666" s="413" t="s">
        <v>1427</v>
      </c>
      <c r="N2666" s="39" t="s">
        <v>1429</v>
      </c>
      <c r="O2666" s="86">
        <v>2006</v>
      </c>
      <c r="P2666" s="418" t="s">
        <v>1442</v>
      </c>
      <c r="Q2666" s="419" t="s">
        <v>9586</v>
      </c>
      <c r="R2666" s="420" t="s">
        <v>12811</v>
      </c>
      <c r="S2666" s="408">
        <v>44774</v>
      </c>
      <c r="T2666" s="413" t="s">
        <v>1415</v>
      </c>
      <c r="U2666" s="417" t="s">
        <v>1416</v>
      </c>
      <c r="V2666" s="421">
        <v>44845</v>
      </c>
      <c r="W2666" s="422" t="s">
        <v>12812</v>
      </c>
      <c r="X2666" s="417" t="s">
        <v>1436</v>
      </c>
      <c r="Z2666" s="8" t="s">
        <v>9268</v>
      </c>
      <c r="AB2666" s="414">
        <v>44783</v>
      </c>
    </row>
    <row r="2667" spans="1:28" s="8" customFormat="1" ht="15" hidden="1" customHeight="1" x14ac:dyDescent="0.25">
      <c r="A2667" s="409">
        <v>2651</v>
      </c>
      <c r="B2667" s="414">
        <v>44783</v>
      </c>
      <c r="C2667" s="412">
        <f t="shared" si="41"/>
        <v>2022</v>
      </c>
      <c r="D2667" s="91" t="s">
        <v>9291</v>
      </c>
      <c r="E2667" s="23" t="s">
        <v>606</v>
      </c>
      <c r="F2667" s="416" t="s">
        <v>8443</v>
      </c>
      <c r="G2667" s="22" t="s">
        <v>613</v>
      </c>
      <c r="H2667" s="22" t="s">
        <v>7110</v>
      </c>
      <c r="I2667" s="26" t="s">
        <v>632</v>
      </c>
      <c r="J2667" s="417">
        <v>25</v>
      </c>
      <c r="L2667" s="96">
        <v>102271</v>
      </c>
      <c r="M2667" s="413" t="s">
        <v>1427</v>
      </c>
      <c r="N2667" s="39" t="s">
        <v>1429</v>
      </c>
      <c r="O2667" s="86">
        <v>2006</v>
      </c>
      <c r="P2667" s="418" t="s">
        <v>12586</v>
      </c>
      <c r="Q2667" s="419" t="s">
        <v>9586</v>
      </c>
      <c r="R2667" s="420" t="s">
        <v>12587</v>
      </c>
      <c r="S2667" s="408">
        <v>44774</v>
      </c>
      <c r="T2667" s="413" t="s">
        <v>1415</v>
      </c>
      <c r="U2667" s="417" t="s">
        <v>1416</v>
      </c>
      <c r="V2667" s="421">
        <v>44842</v>
      </c>
      <c r="W2667" s="422" t="s">
        <v>12585</v>
      </c>
      <c r="X2667" s="417" t="s">
        <v>1436</v>
      </c>
      <c r="Z2667" s="8" t="s">
        <v>9268</v>
      </c>
      <c r="AB2667" s="414">
        <v>44783</v>
      </c>
    </row>
    <row r="2668" spans="1:28" s="8" customFormat="1" ht="15" hidden="1" customHeight="1" x14ac:dyDescent="0.25">
      <c r="A2668" s="409">
        <v>2652</v>
      </c>
      <c r="B2668" s="414">
        <v>44783</v>
      </c>
      <c r="C2668" s="412">
        <f t="shared" si="41"/>
        <v>2022</v>
      </c>
      <c r="D2668" s="91" t="s">
        <v>9292</v>
      </c>
      <c r="E2668" s="23" t="s">
        <v>606</v>
      </c>
      <c r="F2668" s="416" t="s">
        <v>8443</v>
      </c>
      <c r="G2668" s="22" t="s">
        <v>613</v>
      </c>
      <c r="H2668" s="22" t="s">
        <v>7110</v>
      </c>
      <c r="I2668" s="26" t="s">
        <v>632</v>
      </c>
      <c r="J2668" s="417">
        <v>26</v>
      </c>
      <c r="L2668" s="96">
        <v>119497</v>
      </c>
      <c r="M2668" s="413" t="s">
        <v>1427</v>
      </c>
      <c r="N2668" s="39" t="s">
        <v>1429</v>
      </c>
      <c r="O2668" s="86">
        <v>2006</v>
      </c>
      <c r="P2668" s="418" t="s">
        <v>12588</v>
      </c>
      <c r="Q2668" s="419" t="s">
        <v>9586</v>
      </c>
      <c r="R2668" s="420" t="s">
        <v>12589</v>
      </c>
      <c r="S2668" s="408">
        <v>44774</v>
      </c>
      <c r="T2668" s="413" t="s">
        <v>1415</v>
      </c>
      <c r="U2668" s="417" t="s">
        <v>1416</v>
      </c>
      <c r="V2668" s="421">
        <v>44842</v>
      </c>
      <c r="W2668" s="422" t="s">
        <v>9107</v>
      </c>
      <c r="X2668" s="417" t="s">
        <v>1436</v>
      </c>
      <c r="Z2668" s="8" t="s">
        <v>9268</v>
      </c>
      <c r="AB2668" s="414">
        <v>44783</v>
      </c>
    </row>
    <row r="2669" spans="1:28" s="8" customFormat="1" ht="15" hidden="1" customHeight="1" x14ac:dyDescent="0.25">
      <c r="A2669" s="409">
        <v>2653</v>
      </c>
      <c r="B2669" s="414">
        <v>44783</v>
      </c>
      <c r="C2669" s="412">
        <f t="shared" si="41"/>
        <v>2022</v>
      </c>
      <c r="D2669" s="91" t="s">
        <v>9293</v>
      </c>
      <c r="E2669" s="23" t="s">
        <v>606</v>
      </c>
      <c r="F2669" s="416" t="s">
        <v>8443</v>
      </c>
      <c r="G2669" s="22" t="s">
        <v>613</v>
      </c>
      <c r="H2669" s="22" t="s">
        <v>7110</v>
      </c>
      <c r="I2669" s="26" t="s">
        <v>632</v>
      </c>
      <c r="J2669" s="25">
        <v>27</v>
      </c>
      <c r="L2669" s="96" t="s">
        <v>9304</v>
      </c>
      <c r="M2669" s="413" t="s">
        <v>1427</v>
      </c>
      <c r="N2669" s="39" t="s">
        <v>1429</v>
      </c>
      <c r="O2669" s="86">
        <v>2006</v>
      </c>
      <c r="P2669" s="27" t="s">
        <v>12814</v>
      </c>
      <c r="Q2669" s="28" t="s">
        <v>9586</v>
      </c>
      <c r="R2669" s="29" t="s">
        <v>12815</v>
      </c>
      <c r="S2669" s="30">
        <v>44774</v>
      </c>
      <c r="T2669" s="26" t="s">
        <v>1415</v>
      </c>
      <c r="U2669" s="25" t="s">
        <v>1416</v>
      </c>
      <c r="V2669" s="31">
        <v>44845</v>
      </c>
      <c r="W2669" s="99" t="s">
        <v>3054</v>
      </c>
      <c r="X2669" s="25" t="s">
        <v>1436</v>
      </c>
      <c r="Z2669" s="8" t="s">
        <v>9268</v>
      </c>
      <c r="AB2669" s="414">
        <v>44783</v>
      </c>
    </row>
    <row r="2670" spans="1:28" s="8" customFormat="1" ht="15" hidden="1" customHeight="1" x14ac:dyDescent="0.25">
      <c r="A2670" s="409">
        <v>2654</v>
      </c>
      <c r="B2670" s="414">
        <v>44783</v>
      </c>
      <c r="C2670" s="412">
        <f t="shared" si="41"/>
        <v>2022</v>
      </c>
      <c r="D2670" s="91" t="s">
        <v>9294</v>
      </c>
      <c r="E2670" s="23" t="s">
        <v>606</v>
      </c>
      <c r="F2670" s="416" t="s">
        <v>8443</v>
      </c>
      <c r="G2670" s="22" t="s">
        <v>613</v>
      </c>
      <c r="H2670" s="22" t="s">
        <v>7110</v>
      </c>
      <c r="I2670" s="26" t="s">
        <v>632</v>
      </c>
      <c r="J2670" s="417">
        <v>28</v>
      </c>
      <c r="L2670" s="96" t="s">
        <v>9305</v>
      </c>
      <c r="M2670" s="413" t="s">
        <v>1427</v>
      </c>
      <c r="N2670" s="39" t="s">
        <v>1429</v>
      </c>
      <c r="O2670" s="86">
        <v>2006</v>
      </c>
      <c r="P2670" s="418" t="s">
        <v>12816</v>
      </c>
      <c r="Q2670" s="419" t="s">
        <v>9586</v>
      </c>
      <c r="R2670" s="420" t="s">
        <v>12817</v>
      </c>
      <c r="S2670" s="408">
        <v>44774</v>
      </c>
      <c r="T2670" s="413" t="s">
        <v>1415</v>
      </c>
      <c r="U2670" s="417" t="s">
        <v>1416</v>
      </c>
      <c r="V2670" s="421">
        <v>44845</v>
      </c>
      <c r="W2670" s="422" t="s">
        <v>12818</v>
      </c>
      <c r="X2670" s="417" t="s">
        <v>1436</v>
      </c>
      <c r="Z2670" s="8" t="s">
        <v>9268</v>
      </c>
      <c r="AB2670" s="414">
        <v>44783</v>
      </c>
    </row>
    <row r="2671" spans="1:28" s="8" customFormat="1" ht="15" hidden="1" customHeight="1" x14ac:dyDescent="0.25">
      <c r="A2671" s="409">
        <v>2655</v>
      </c>
      <c r="B2671" s="414">
        <v>44783</v>
      </c>
      <c r="C2671" s="412">
        <f t="shared" si="41"/>
        <v>2022</v>
      </c>
      <c r="D2671" s="91" t="s">
        <v>9295</v>
      </c>
      <c r="E2671" s="23" t="s">
        <v>606</v>
      </c>
      <c r="F2671" s="416" t="s">
        <v>8443</v>
      </c>
      <c r="G2671" s="22" t="s">
        <v>613</v>
      </c>
      <c r="H2671" s="22" t="s">
        <v>7110</v>
      </c>
      <c r="I2671" s="26" t="s">
        <v>632</v>
      </c>
      <c r="J2671" s="417">
        <v>29</v>
      </c>
      <c r="L2671" s="96" t="s">
        <v>9306</v>
      </c>
      <c r="M2671" s="413" t="s">
        <v>1427</v>
      </c>
      <c r="N2671" s="39" t="s">
        <v>1429</v>
      </c>
      <c r="O2671" s="86">
        <v>2006</v>
      </c>
      <c r="P2671" s="418" t="s">
        <v>12590</v>
      </c>
      <c r="Q2671" s="419" t="s">
        <v>9586</v>
      </c>
      <c r="R2671" s="420" t="s">
        <v>12591</v>
      </c>
      <c r="S2671" s="408">
        <v>44774</v>
      </c>
      <c r="T2671" s="413" t="s">
        <v>1415</v>
      </c>
      <c r="U2671" s="417" t="s">
        <v>1416</v>
      </c>
      <c r="V2671" s="421">
        <v>44842</v>
      </c>
      <c r="W2671" s="422" t="s">
        <v>12565</v>
      </c>
      <c r="X2671" s="417" t="s">
        <v>1436</v>
      </c>
      <c r="Z2671" s="8" t="s">
        <v>9268</v>
      </c>
      <c r="AB2671" s="414">
        <v>44783</v>
      </c>
    </row>
    <row r="2672" spans="1:28" s="8" customFormat="1" ht="15" hidden="1" customHeight="1" x14ac:dyDescent="0.25">
      <c r="A2672" s="409">
        <v>2656</v>
      </c>
      <c r="B2672" s="414">
        <v>44783</v>
      </c>
      <c r="C2672" s="412">
        <f t="shared" si="41"/>
        <v>2022</v>
      </c>
      <c r="D2672" s="91" t="s">
        <v>9296</v>
      </c>
      <c r="E2672" s="23" t="s">
        <v>606</v>
      </c>
      <c r="F2672" s="416" t="s">
        <v>8443</v>
      </c>
      <c r="G2672" s="22" t="s">
        <v>613</v>
      </c>
      <c r="H2672" s="22" t="s">
        <v>7110</v>
      </c>
      <c r="I2672" s="26" t="s">
        <v>632</v>
      </c>
      <c r="J2672" s="417">
        <v>30</v>
      </c>
      <c r="L2672" s="96" t="s">
        <v>9307</v>
      </c>
      <c r="M2672" s="413" t="s">
        <v>1427</v>
      </c>
      <c r="N2672" s="39" t="s">
        <v>1429</v>
      </c>
      <c r="O2672" s="86">
        <v>2006</v>
      </c>
      <c r="P2672" s="418" t="s">
        <v>5550</v>
      </c>
      <c r="Q2672" s="419" t="s">
        <v>9586</v>
      </c>
      <c r="R2672" s="420" t="s">
        <v>12592</v>
      </c>
      <c r="S2672" s="408">
        <v>44774</v>
      </c>
      <c r="T2672" s="413" t="s">
        <v>1415</v>
      </c>
      <c r="U2672" s="417" t="s">
        <v>1416</v>
      </c>
      <c r="V2672" s="421">
        <v>44842</v>
      </c>
      <c r="W2672" s="422" t="s">
        <v>10519</v>
      </c>
      <c r="X2672" s="417" t="s">
        <v>1436</v>
      </c>
      <c r="Z2672" s="8" t="s">
        <v>9268</v>
      </c>
      <c r="AB2672" s="414">
        <v>44783</v>
      </c>
    </row>
    <row r="2673" spans="1:28" s="8" customFormat="1" ht="15" hidden="1" customHeight="1" x14ac:dyDescent="0.25">
      <c r="A2673" s="409">
        <v>2657</v>
      </c>
      <c r="B2673" s="414">
        <v>44783</v>
      </c>
      <c r="C2673" s="412">
        <f t="shared" si="41"/>
        <v>2022</v>
      </c>
      <c r="D2673" s="91" t="s">
        <v>9297</v>
      </c>
      <c r="E2673" s="23" t="s">
        <v>606</v>
      </c>
      <c r="F2673" s="416" t="s">
        <v>8443</v>
      </c>
      <c r="G2673" s="22" t="s">
        <v>613</v>
      </c>
      <c r="H2673" s="22" t="s">
        <v>7110</v>
      </c>
      <c r="I2673" s="26" t="s">
        <v>632</v>
      </c>
      <c r="J2673" s="417">
        <v>31</v>
      </c>
      <c r="L2673" s="96">
        <v>870357</v>
      </c>
      <c r="M2673" s="413" t="s">
        <v>1427</v>
      </c>
      <c r="N2673" s="39" t="s">
        <v>1429</v>
      </c>
      <c r="O2673" s="86">
        <v>2006</v>
      </c>
      <c r="P2673" s="418" t="s">
        <v>12820</v>
      </c>
      <c r="Q2673" s="419" t="s">
        <v>9586</v>
      </c>
      <c r="R2673" s="420" t="s">
        <v>12821</v>
      </c>
      <c r="S2673" s="408">
        <v>44774</v>
      </c>
      <c r="T2673" s="413" t="s">
        <v>1415</v>
      </c>
      <c r="U2673" s="417" t="s">
        <v>1416</v>
      </c>
      <c r="V2673" s="421">
        <v>44845</v>
      </c>
      <c r="W2673" s="422" t="s">
        <v>12822</v>
      </c>
      <c r="X2673" s="417" t="s">
        <v>1436</v>
      </c>
      <c r="Z2673" s="8" t="s">
        <v>9268</v>
      </c>
      <c r="AB2673" s="414">
        <v>44783</v>
      </c>
    </row>
    <row r="2674" spans="1:28" s="8" customFormat="1" ht="15" hidden="1" customHeight="1" x14ac:dyDescent="0.25">
      <c r="A2674" s="409">
        <v>2658</v>
      </c>
      <c r="B2674" s="414">
        <v>44783</v>
      </c>
      <c r="C2674" s="412">
        <f t="shared" si="41"/>
        <v>2022</v>
      </c>
      <c r="D2674" s="91" t="s">
        <v>9298</v>
      </c>
      <c r="E2674" s="23" t="s">
        <v>606</v>
      </c>
      <c r="F2674" s="416" t="s">
        <v>8443</v>
      </c>
      <c r="G2674" s="22" t="s">
        <v>613</v>
      </c>
      <c r="H2674" s="22" t="s">
        <v>7110</v>
      </c>
      <c r="I2674" s="26" t="s">
        <v>632</v>
      </c>
      <c r="J2674" s="417">
        <v>32</v>
      </c>
      <c r="L2674" s="96">
        <v>553832</v>
      </c>
      <c r="M2674" s="413" t="s">
        <v>1427</v>
      </c>
      <c r="N2674" s="39" t="s">
        <v>1429</v>
      </c>
      <c r="O2674" s="86">
        <v>2006</v>
      </c>
      <c r="P2674" s="418" t="s">
        <v>12823</v>
      </c>
      <c r="Q2674" s="419" t="s">
        <v>9586</v>
      </c>
      <c r="R2674" s="420" t="s">
        <v>12824</v>
      </c>
      <c r="S2674" s="408">
        <v>44774</v>
      </c>
      <c r="T2674" s="413" t="s">
        <v>1415</v>
      </c>
      <c r="U2674" s="417" t="s">
        <v>1416</v>
      </c>
      <c r="V2674" s="421">
        <v>44845</v>
      </c>
      <c r="W2674" s="422" t="s">
        <v>12825</v>
      </c>
      <c r="X2674" s="417" t="s">
        <v>1436</v>
      </c>
      <c r="Z2674" s="8" t="s">
        <v>9268</v>
      </c>
      <c r="AB2674" s="414">
        <v>44783</v>
      </c>
    </row>
    <row r="2675" spans="1:28" s="8" customFormat="1" ht="15" hidden="1" customHeight="1" x14ac:dyDescent="0.25">
      <c r="A2675" s="409">
        <v>2659</v>
      </c>
      <c r="B2675" s="414">
        <v>44783</v>
      </c>
      <c r="C2675" s="412">
        <f t="shared" si="41"/>
        <v>2022</v>
      </c>
      <c r="D2675" s="91" t="s">
        <v>9299</v>
      </c>
      <c r="E2675" s="23" t="s">
        <v>606</v>
      </c>
      <c r="F2675" s="416" t="s">
        <v>8443</v>
      </c>
      <c r="G2675" s="22" t="s">
        <v>613</v>
      </c>
      <c r="H2675" s="22" t="s">
        <v>7110</v>
      </c>
      <c r="I2675" s="26" t="s">
        <v>632</v>
      </c>
      <c r="J2675" s="25">
        <v>34</v>
      </c>
      <c r="L2675" s="96">
        <v>120159</v>
      </c>
      <c r="M2675" s="413" t="s">
        <v>1427</v>
      </c>
      <c r="N2675" s="39" t="s">
        <v>1429</v>
      </c>
      <c r="O2675" s="86">
        <v>2006</v>
      </c>
      <c r="P2675" s="27" t="s">
        <v>12593</v>
      </c>
      <c r="Q2675" s="28" t="s">
        <v>9586</v>
      </c>
      <c r="R2675" s="29" t="s">
        <v>12594</v>
      </c>
      <c r="S2675" s="30">
        <v>44774</v>
      </c>
      <c r="T2675" s="26" t="s">
        <v>1415</v>
      </c>
      <c r="U2675" s="25" t="s">
        <v>1416</v>
      </c>
      <c r="V2675" s="31">
        <v>44842</v>
      </c>
      <c r="W2675" s="99" t="s">
        <v>4021</v>
      </c>
      <c r="X2675" s="25" t="s">
        <v>1436</v>
      </c>
      <c r="Z2675" s="8" t="s">
        <v>9268</v>
      </c>
      <c r="AB2675" s="414">
        <v>44783</v>
      </c>
    </row>
    <row r="2676" spans="1:28" s="8" customFormat="1" ht="15" hidden="1" customHeight="1" x14ac:dyDescent="0.25">
      <c r="A2676" s="409">
        <v>2660</v>
      </c>
      <c r="B2676" s="414">
        <v>44783</v>
      </c>
      <c r="C2676" s="412">
        <f t="shared" si="41"/>
        <v>2022</v>
      </c>
      <c r="D2676" s="91" t="s">
        <v>9300</v>
      </c>
      <c r="E2676" s="23" t="s">
        <v>606</v>
      </c>
      <c r="F2676" s="416" t="s">
        <v>8443</v>
      </c>
      <c r="G2676" s="22" t="s">
        <v>613</v>
      </c>
      <c r="H2676" s="22" t="s">
        <v>7110</v>
      </c>
      <c r="I2676" s="26" t="s">
        <v>632</v>
      </c>
      <c r="J2676" s="417">
        <v>35</v>
      </c>
      <c r="L2676" s="96">
        <v>118646</v>
      </c>
      <c r="M2676" s="413" t="s">
        <v>1427</v>
      </c>
      <c r="N2676" s="39" t="s">
        <v>1429</v>
      </c>
      <c r="O2676" s="86">
        <v>2006</v>
      </c>
      <c r="P2676" s="418" t="s">
        <v>12826</v>
      </c>
      <c r="Q2676" s="419" t="s">
        <v>9586</v>
      </c>
      <c r="R2676" s="420" t="s">
        <v>12827</v>
      </c>
      <c r="S2676" s="408">
        <v>44774</v>
      </c>
      <c r="T2676" s="413" t="s">
        <v>1415</v>
      </c>
      <c r="U2676" s="417" t="s">
        <v>1416</v>
      </c>
      <c r="V2676" s="421">
        <v>44845</v>
      </c>
      <c r="W2676" s="422" t="s">
        <v>12828</v>
      </c>
      <c r="X2676" s="417" t="s">
        <v>1436</v>
      </c>
      <c r="Z2676" s="8" t="s">
        <v>9268</v>
      </c>
      <c r="AB2676" s="414">
        <v>44783</v>
      </c>
    </row>
    <row r="2677" spans="1:28" s="8" customFormat="1" ht="15" hidden="1" customHeight="1" x14ac:dyDescent="0.25">
      <c r="A2677" s="409">
        <v>2661</v>
      </c>
      <c r="B2677" s="414">
        <v>44783</v>
      </c>
      <c r="C2677" s="412">
        <f t="shared" si="41"/>
        <v>2022</v>
      </c>
      <c r="D2677" s="91" t="s">
        <v>9301</v>
      </c>
      <c r="E2677" s="23" t="s">
        <v>606</v>
      </c>
      <c r="F2677" s="416" t="s">
        <v>8443</v>
      </c>
      <c r="G2677" s="22" t="s">
        <v>613</v>
      </c>
      <c r="H2677" s="22" t="s">
        <v>7110</v>
      </c>
      <c r="I2677" s="26" t="s">
        <v>632</v>
      </c>
      <c r="J2677" s="417">
        <v>36</v>
      </c>
      <c r="L2677" s="96">
        <v>804175</v>
      </c>
      <c r="M2677" s="413" t="s">
        <v>1427</v>
      </c>
      <c r="N2677" s="39" t="s">
        <v>1429</v>
      </c>
      <c r="O2677" s="86">
        <v>2005</v>
      </c>
      <c r="P2677" s="418" t="s">
        <v>12829</v>
      </c>
      <c r="Q2677" s="419" t="s">
        <v>9586</v>
      </c>
      <c r="R2677" s="420" t="s">
        <v>12830</v>
      </c>
      <c r="S2677" s="408">
        <v>44774</v>
      </c>
      <c r="T2677" s="413" t="s">
        <v>1415</v>
      </c>
      <c r="U2677" s="417" t="s">
        <v>1416</v>
      </c>
      <c r="V2677" s="421">
        <v>44845</v>
      </c>
      <c r="W2677" s="422" t="s">
        <v>12831</v>
      </c>
      <c r="X2677" s="417" t="s">
        <v>1436</v>
      </c>
      <c r="Z2677" s="8" t="s">
        <v>9268</v>
      </c>
      <c r="AB2677" s="414">
        <v>44783</v>
      </c>
    </row>
    <row r="2678" spans="1:28" s="8" customFormat="1" ht="15" hidden="1" customHeight="1" x14ac:dyDescent="0.25">
      <c r="A2678" s="409">
        <v>2662</v>
      </c>
      <c r="B2678" s="414">
        <v>44783</v>
      </c>
      <c r="C2678" s="412">
        <f t="shared" si="41"/>
        <v>2022</v>
      </c>
      <c r="D2678" s="91" t="s">
        <v>9302</v>
      </c>
      <c r="E2678" s="23" t="s">
        <v>606</v>
      </c>
      <c r="F2678" s="416" t="s">
        <v>8443</v>
      </c>
      <c r="G2678" s="22" t="s">
        <v>613</v>
      </c>
      <c r="H2678" s="22" t="s">
        <v>7110</v>
      </c>
      <c r="I2678" s="26" t="s">
        <v>632</v>
      </c>
      <c r="J2678" s="417">
        <v>38</v>
      </c>
      <c r="L2678" s="96">
        <v>104226</v>
      </c>
      <c r="M2678" s="413" t="s">
        <v>1427</v>
      </c>
      <c r="N2678" s="39" t="s">
        <v>1429</v>
      </c>
      <c r="O2678" s="86">
        <v>2006</v>
      </c>
      <c r="P2678" s="418" t="s">
        <v>12832</v>
      </c>
      <c r="Q2678" s="419" t="s">
        <v>9586</v>
      </c>
      <c r="R2678" s="420" t="s">
        <v>12833</v>
      </c>
      <c r="S2678" s="408">
        <v>44805</v>
      </c>
      <c r="T2678" s="413" t="s">
        <v>1415</v>
      </c>
      <c r="U2678" s="417" t="s">
        <v>1416</v>
      </c>
      <c r="V2678" s="421">
        <v>44847</v>
      </c>
      <c r="W2678" s="422" t="s">
        <v>12834</v>
      </c>
      <c r="X2678" s="417" t="s">
        <v>1436</v>
      </c>
      <c r="Z2678" s="8" t="s">
        <v>9268</v>
      </c>
      <c r="AB2678" s="414">
        <v>44783</v>
      </c>
    </row>
    <row r="2679" spans="1:28" s="8" customFormat="1" ht="15" hidden="1" customHeight="1" x14ac:dyDescent="0.25">
      <c r="A2679" s="409">
        <v>2663</v>
      </c>
      <c r="B2679" s="414">
        <v>44783</v>
      </c>
      <c r="C2679" s="412">
        <f t="shared" si="41"/>
        <v>2022</v>
      </c>
      <c r="D2679" s="91" t="s">
        <v>9308</v>
      </c>
      <c r="E2679" s="23" t="s">
        <v>606</v>
      </c>
      <c r="F2679" s="416" t="s">
        <v>8443</v>
      </c>
      <c r="G2679" s="22" t="s">
        <v>613</v>
      </c>
      <c r="H2679" s="22" t="s">
        <v>7110</v>
      </c>
      <c r="I2679" s="26" t="s">
        <v>632</v>
      </c>
      <c r="J2679" s="417">
        <v>39</v>
      </c>
      <c r="L2679" s="96">
        <v>651044</v>
      </c>
      <c r="M2679" s="413" t="s">
        <v>1427</v>
      </c>
      <c r="N2679" s="39" t="s">
        <v>1429</v>
      </c>
      <c r="O2679" s="86">
        <v>2004</v>
      </c>
      <c r="P2679" s="418" t="s">
        <v>12835</v>
      </c>
      <c r="Q2679" s="419" t="s">
        <v>9586</v>
      </c>
      <c r="R2679" s="420" t="s">
        <v>12836</v>
      </c>
      <c r="S2679" s="408">
        <v>44805</v>
      </c>
      <c r="T2679" s="413" t="s">
        <v>1415</v>
      </c>
      <c r="U2679" s="417" t="s">
        <v>1416</v>
      </c>
      <c r="V2679" s="421">
        <v>44847</v>
      </c>
      <c r="W2679" s="422" t="s">
        <v>12837</v>
      </c>
      <c r="X2679" s="417" t="s">
        <v>1436</v>
      </c>
      <c r="Z2679" s="8" t="s">
        <v>9268</v>
      </c>
      <c r="AB2679" s="414">
        <v>44783</v>
      </c>
    </row>
    <row r="2680" spans="1:28" s="8" customFormat="1" ht="15" hidden="1" customHeight="1" x14ac:dyDescent="0.25">
      <c r="A2680" s="409">
        <v>2664</v>
      </c>
      <c r="B2680" s="414">
        <v>44783</v>
      </c>
      <c r="C2680" s="412">
        <f t="shared" si="41"/>
        <v>2022</v>
      </c>
      <c r="D2680" s="91" t="s">
        <v>9309</v>
      </c>
      <c r="E2680" s="23" t="s">
        <v>606</v>
      </c>
      <c r="F2680" s="416" t="s">
        <v>8443</v>
      </c>
      <c r="G2680" s="22" t="s">
        <v>613</v>
      </c>
      <c r="H2680" s="22" t="s">
        <v>7110</v>
      </c>
      <c r="I2680" s="26" t="s">
        <v>632</v>
      </c>
      <c r="J2680" s="25">
        <v>40</v>
      </c>
      <c r="L2680" s="96" t="s">
        <v>9332</v>
      </c>
      <c r="M2680" s="413" t="s">
        <v>1427</v>
      </c>
      <c r="N2680" s="39" t="s">
        <v>1429</v>
      </c>
      <c r="O2680" s="86">
        <v>2006</v>
      </c>
      <c r="P2680" s="27" t="s">
        <v>12838</v>
      </c>
      <c r="Q2680" s="28" t="s">
        <v>9586</v>
      </c>
      <c r="R2680" s="29" t="s">
        <v>12839</v>
      </c>
      <c r="S2680" s="30">
        <v>44805</v>
      </c>
      <c r="T2680" s="26" t="s">
        <v>1415</v>
      </c>
      <c r="U2680" s="25" t="s">
        <v>1416</v>
      </c>
      <c r="V2680" s="31">
        <v>44847</v>
      </c>
      <c r="W2680" s="99" t="s">
        <v>12840</v>
      </c>
      <c r="X2680" s="25" t="s">
        <v>1436</v>
      </c>
      <c r="Z2680" s="8" t="s">
        <v>9268</v>
      </c>
      <c r="AB2680" s="414">
        <v>44783</v>
      </c>
    </row>
    <row r="2681" spans="1:28" s="8" customFormat="1" ht="15" hidden="1" customHeight="1" x14ac:dyDescent="0.25">
      <c r="A2681" s="409">
        <v>2665</v>
      </c>
      <c r="B2681" s="414">
        <v>44783</v>
      </c>
      <c r="C2681" s="412">
        <f t="shared" si="41"/>
        <v>2022</v>
      </c>
      <c r="D2681" s="91" t="s">
        <v>9310</v>
      </c>
      <c r="E2681" s="23" t="s">
        <v>606</v>
      </c>
      <c r="F2681" s="416" t="s">
        <v>8443</v>
      </c>
      <c r="G2681" s="22" t="s">
        <v>613</v>
      </c>
      <c r="H2681" s="22" t="s">
        <v>7110</v>
      </c>
      <c r="I2681" s="26" t="s">
        <v>632</v>
      </c>
      <c r="J2681" s="417">
        <v>41</v>
      </c>
      <c r="L2681" s="96">
        <v>645119</v>
      </c>
      <c r="M2681" s="413" t="s">
        <v>1427</v>
      </c>
      <c r="N2681" s="39" t="s">
        <v>1429</v>
      </c>
      <c r="O2681" s="86">
        <v>2006</v>
      </c>
      <c r="P2681" s="418" t="s">
        <v>12841</v>
      </c>
      <c r="Q2681" s="419" t="s">
        <v>9586</v>
      </c>
      <c r="R2681" s="420" t="s">
        <v>12842</v>
      </c>
      <c r="S2681" s="408">
        <v>44805</v>
      </c>
      <c r="T2681" s="413" t="s">
        <v>1415</v>
      </c>
      <c r="U2681" s="417" t="s">
        <v>1416</v>
      </c>
      <c r="V2681" s="421">
        <v>44847</v>
      </c>
      <c r="W2681" s="422" t="s">
        <v>12813</v>
      </c>
      <c r="X2681" s="417" t="s">
        <v>1436</v>
      </c>
      <c r="Z2681" s="8" t="s">
        <v>9268</v>
      </c>
      <c r="AB2681" s="414">
        <v>44783</v>
      </c>
    </row>
    <row r="2682" spans="1:28" s="8" customFormat="1" ht="15" hidden="1" customHeight="1" x14ac:dyDescent="0.25">
      <c r="A2682" s="409">
        <v>2666</v>
      </c>
      <c r="B2682" s="414">
        <v>44783</v>
      </c>
      <c r="C2682" s="412">
        <f t="shared" si="41"/>
        <v>2022</v>
      </c>
      <c r="D2682" s="91" t="s">
        <v>9311</v>
      </c>
      <c r="E2682" s="23" t="s">
        <v>606</v>
      </c>
      <c r="F2682" s="416" t="s">
        <v>8443</v>
      </c>
      <c r="G2682" s="22" t="s">
        <v>613</v>
      </c>
      <c r="H2682" s="22" t="s">
        <v>7110</v>
      </c>
      <c r="I2682" s="26" t="s">
        <v>632</v>
      </c>
      <c r="J2682" s="417">
        <v>42</v>
      </c>
      <c r="L2682" s="96" t="s">
        <v>9333</v>
      </c>
      <c r="M2682" s="413" t="s">
        <v>1427</v>
      </c>
      <c r="N2682" s="39" t="s">
        <v>1429</v>
      </c>
      <c r="O2682" s="86">
        <v>2006</v>
      </c>
      <c r="P2682" s="418" t="s">
        <v>12843</v>
      </c>
      <c r="Q2682" s="419" t="s">
        <v>9586</v>
      </c>
      <c r="R2682" s="420" t="s">
        <v>12844</v>
      </c>
      <c r="S2682" s="408">
        <v>44805</v>
      </c>
      <c r="T2682" s="413" t="s">
        <v>1415</v>
      </c>
      <c r="U2682" s="417" t="s">
        <v>1416</v>
      </c>
      <c r="V2682" s="421">
        <v>44847</v>
      </c>
      <c r="W2682" s="422" t="s">
        <v>12845</v>
      </c>
      <c r="X2682" s="417" t="s">
        <v>1436</v>
      </c>
      <c r="Z2682" s="8" t="s">
        <v>9268</v>
      </c>
      <c r="AB2682" s="414">
        <v>44783</v>
      </c>
    </row>
    <row r="2683" spans="1:28" s="8" customFormat="1" ht="15" hidden="1" customHeight="1" x14ac:dyDescent="0.25">
      <c r="A2683" s="409">
        <v>2667</v>
      </c>
      <c r="B2683" s="414">
        <v>44783</v>
      </c>
      <c r="C2683" s="412">
        <f t="shared" si="41"/>
        <v>2022</v>
      </c>
      <c r="D2683" s="91" t="s">
        <v>9312</v>
      </c>
      <c r="E2683" s="23" t="s">
        <v>606</v>
      </c>
      <c r="F2683" s="416" t="s">
        <v>8443</v>
      </c>
      <c r="G2683" s="22" t="s">
        <v>613</v>
      </c>
      <c r="H2683" s="22" t="s">
        <v>7110</v>
      </c>
      <c r="I2683" s="26" t="s">
        <v>632</v>
      </c>
      <c r="J2683" s="417">
        <v>43</v>
      </c>
      <c r="L2683" s="96">
        <v>311063</v>
      </c>
      <c r="M2683" s="413" t="s">
        <v>1427</v>
      </c>
      <c r="N2683" s="39" t="s">
        <v>1429</v>
      </c>
      <c r="O2683" s="86">
        <v>2006</v>
      </c>
      <c r="P2683" s="418" t="s">
        <v>12846</v>
      </c>
      <c r="Q2683" s="419" t="s">
        <v>9586</v>
      </c>
      <c r="R2683" s="420" t="s">
        <v>12847</v>
      </c>
      <c r="S2683" s="408">
        <v>44805</v>
      </c>
      <c r="T2683" s="413" t="s">
        <v>1415</v>
      </c>
      <c r="U2683" s="417" t="s">
        <v>1416</v>
      </c>
      <c r="V2683" s="421">
        <v>44847</v>
      </c>
      <c r="W2683" s="422" t="s">
        <v>12819</v>
      </c>
      <c r="X2683" s="417" t="s">
        <v>1436</v>
      </c>
      <c r="Z2683" s="8" t="s">
        <v>9268</v>
      </c>
      <c r="AB2683" s="414">
        <v>44783</v>
      </c>
    </row>
    <row r="2684" spans="1:28" s="8" customFormat="1" ht="15" hidden="1" customHeight="1" x14ac:dyDescent="0.25">
      <c r="A2684" s="409">
        <v>2668</v>
      </c>
      <c r="B2684" s="414">
        <v>44783</v>
      </c>
      <c r="C2684" s="412">
        <f t="shared" si="41"/>
        <v>2022</v>
      </c>
      <c r="D2684" s="91" t="s">
        <v>9313</v>
      </c>
      <c r="E2684" s="23" t="s">
        <v>606</v>
      </c>
      <c r="F2684" s="416" t="s">
        <v>8443</v>
      </c>
      <c r="G2684" s="22" t="s">
        <v>613</v>
      </c>
      <c r="H2684" s="22" t="s">
        <v>7110</v>
      </c>
      <c r="I2684" s="26" t="s">
        <v>632</v>
      </c>
      <c r="J2684" s="417">
        <v>44</v>
      </c>
      <c r="L2684" s="96">
        <v>304706</v>
      </c>
      <c r="M2684" s="413" t="s">
        <v>1427</v>
      </c>
      <c r="N2684" s="39" t="s">
        <v>1429</v>
      </c>
      <c r="O2684" s="86">
        <v>2006</v>
      </c>
      <c r="P2684" s="418" t="s">
        <v>12848</v>
      </c>
      <c r="Q2684" s="419" t="s">
        <v>9586</v>
      </c>
      <c r="R2684" s="420" t="s">
        <v>12849</v>
      </c>
      <c r="S2684" s="408">
        <v>44805</v>
      </c>
      <c r="T2684" s="413" t="s">
        <v>1415</v>
      </c>
      <c r="U2684" s="417" t="s">
        <v>1416</v>
      </c>
      <c r="V2684" s="421">
        <v>44847</v>
      </c>
      <c r="W2684" s="422" t="s">
        <v>12850</v>
      </c>
      <c r="X2684" s="417" t="s">
        <v>1436</v>
      </c>
      <c r="Z2684" s="8" t="s">
        <v>9268</v>
      </c>
      <c r="AB2684" s="414">
        <v>44783</v>
      </c>
    </row>
    <row r="2685" spans="1:28" s="8" customFormat="1" ht="15" hidden="1" customHeight="1" x14ac:dyDescent="0.25">
      <c r="A2685" s="409">
        <v>2669</v>
      </c>
      <c r="B2685" s="414">
        <v>44783</v>
      </c>
      <c r="C2685" s="412">
        <f t="shared" si="41"/>
        <v>2022</v>
      </c>
      <c r="D2685" s="91" t="s">
        <v>9314</v>
      </c>
      <c r="E2685" s="23" t="s">
        <v>606</v>
      </c>
      <c r="F2685" s="416" t="s">
        <v>8443</v>
      </c>
      <c r="G2685" s="22" t="s">
        <v>613</v>
      </c>
      <c r="H2685" s="22" t="s">
        <v>7110</v>
      </c>
      <c r="I2685" s="26" t="s">
        <v>632</v>
      </c>
      <c r="J2685" s="25">
        <v>45</v>
      </c>
      <c r="L2685" s="96">
        <v>915261</v>
      </c>
      <c r="M2685" s="413" t="s">
        <v>1427</v>
      </c>
      <c r="N2685" s="39" t="s">
        <v>1429</v>
      </c>
      <c r="O2685" s="86">
        <v>2006</v>
      </c>
      <c r="P2685" s="27" t="s">
        <v>12697</v>
      </c>
      <c r="Q2685" s="28" t="s">
        <v>9586</v>
      </c>
      <c r="R2685" s="29" t="s">
        <v>12698</v>
      </c>
      <c r="S2685" s="30">
        <v>44774</v>
      </c>
      <c r="T2685" s="26" t="s">
        <v>1415</v>
      </c>
      <c r="U2685" s="25" t="s">
        <v>1416</v>
      </c>
      <c r="V2685" s="31">
        <v>44847</v>
      </c>
      <c r="W2685" s="99" t="s">
        <v>12699</v>
      </c>
      <c r="X2685" s="25" t="s">
        <v>1436</v>
      </c>
      <c r="Z2685" s="8" t="s">
        <v>9268</v>
      </c>
      <c r="AB2685" s="414">
        <v>44783</v>
      </c>
    </row>
    <row r="2686" spans="1:28" s="8" customFormat="1" ht="15" hidden="1" customHeight="1" x14ac:dyDescent="0.25">
      <c r="A2686" s="409">
        <v>2670</v>
      </c>
      <c r="B2686" s="414">
        <v>44783</v>
      </c>
      <c r="C2686" s="412">
        <f t="shared" si="41"/>
        <v>2022</v>
      </c>
      <c r="D2686" s="91" t="s">
        <v>9315</v>
      </c>
      <c r="E2686" s="23" t="s">
        <v>606</v>
      </c>
      <c r="F2686" s="416" t="s">
        <v>8443</v>
      </c>
      <c r="G2686" s="22" t="s">
        <v>613</v>
      </c>
      <c r="H2686" s="22" t="s">
        <v>7110</v>
      </c>
      <c r="I2686" s="26" t="s">
        <v>632</v>
      </c>
      <c r="J2686" s="417">
        <v>46</v>
      </c>
      <c r="L2686" s="96">
        <v>894098</v>
      </c>
      <c r="M2686" s="413" t="s">
        <v>1427</v>
      </c>
      <c r="N2686" s="39" t="s">
        <v>1429</v>
      </c>
      <c r="O2686" s="86">
        <v>2006</v>
      </c>
      <c r="P2686" s="418" t="s">
        <v>3257</v>
      </c>
      <c r="Q2686" s="419" t="s">
        <v>9586</v>
      </c>
      <c r="R2686" s="420" t="s">
        <v>12701</v>
      </c>
      <c r="S2686" s="408">
        <v>44774</v>
      </c>
      <c r="T2686" s="413" t="s">
        <v>1415</v>
      </c>
      <c r="U2686" s="417" t="s">
        <v>1416</v>
      </c>
      <c r="V2686" s="421">
        <v>44847</v>
      </c>
      <c r="W2686" s="422" t="s">
        <v>12702</v>
      </c>
      <c r="X2686" s="417" t="s">
        <v>1436</v>
      </c>
      <c r="Z2686" s="8" t="s">
        <v>9268</v>
      </c>
      <c r="AB2686" s="414">
        <v>44783</v>
      </c>
    </row>
    <row r="2687" spans="1:28" s="8" customFormat="1" ht="15" hidden="1" customHeight="1" x14ac:dyDescent="0.25">
      <c r="A2687" s="409">
        <v>2671</v>
      </c>
      <c r="B2687" s="414">
        <v>44783</v>
      </c>
      <c r="C2687" s="412">
        <f t="shared" si="41"/>
        <v>2022</v>
      </c>
      <c r="D2687" s="91" t="s">
        <v>9316</v>
      </c>
      <c r="E2687" s="23" t="s">
        <v>606</v>
      </c>
      <c r="F2687" s="416" t="s">
        <v>8443</v>
      </c>
      <c r="G2687" s="22" t="s">
        <v>613</v>
      </c>
      <c r="H2687" s="22" t="s">
        <v>7110</v>
      </c>
      <c r="I2687" s="26" t="s">
        <v>632</v>
      </c>
      <c r="J2687" s="417">
        <v>47</v>
      </c>
      <c r="L2687" s="96">
        <v>125072</v>
      </c>
      <c r="M2687" s="413" t="s">
        <v>1427</v>
      </c>
      <c r="N2687" s="39" t="s">
        <v>1429</v>
      </c>
      <c r="O2687" s="86">
        <v>2006</v>
      </c>
      <c r="P2687" s="418" t="s">
        <v>12881</v>
      </c>
      <c r="Q2687" s="419" t="s">
        <v>9586</v>
      </c>
      <c r="R2687" s="420" t="s">
        <v>12882</v>
      </c>
      <c r="S2687" s="408">
        <v>44774</v>
      </c>
      <c r="T2687" s="413" t="s">
        <v>1415</v>
      </c>
      <c r="U2687" s="417" t="s">
        <v>1416</v>
      </c>
      <c r="V2687" s="421">
        <v>44847</v>
      </c>
      <c r="W2687" s="422" t="s">
        <v>12883</v>
      </c>
      <c r="X2687" s="417" t="s">
        <v>1436</v>
      </c>
      <c r="Z2687" s="8" t="s">
        <v>9268</v>
      </c>
      <c r="AB2687" s="414">
        <v>44783</v>
      </c>
    </row>
    <row r="2688" spans="1:28" s="8" customFormat="1" ht="15" hidden="1" customHeight="1" x14ac:dyDescent="0.25">
      <c r="A2688" s="409">
        <v>2672</v>
      </c>
      <c r="B2688" s="414">
        <v>44783</v>
      </c>
      <c r="C2688" s="412">
        <f t="shared" si="41"/>
        <v>2022</v>
      </c>
      <c r="D2688" s="91" t="s">
        <v>9317</v>
      </c>
      <c r="E2688" s="23" t="s">
        <v>606</v>
      </c>
      <c r="F2688" s="416" t="s">
        <v>8443</v>
      </c>
      <c r="G2688" s="22" t="s">
        <v>613</v>
      </c>
      <c r="H2688" s="22" t="s">
        <v>7110</v>
      </c>
      <c r="I2688" s="26" t="s">
        <v>632</v>
      </c>
      <c r="J2688" s="417">
        <v>48</v>
      </c>
      <c r="L2688" s="96">
        <v>139202</v>
      </c>
      <c r="M2688" s="413" t="s">
        <v>1427</v>
      </c>
      <c r="N2688" s="39" t="s">
        <v>1429</v>
      </c>
      <c r="O2688" s="86">
        <v>2006</v>
      </c>
      <c r="P2688" s="418" t="s">
        <v>12677</v>
      </c>
      <c r="Q2688" s="419" t="s">
        <v>9586</v>
      </c>
      <c r="R2688" s="420" t="s">
        <v>12678</v>
      </c>
      <c r="S2688" s="408">
        <v>44774</v>
      </c>
      <c r="T2688" s="413" t="s">
        <v>1415</v>
      </c>
      <c r="U2688" s="417" t="s">
        <v>1416</v>
      </c>
      <c r="V2688" s="421">
        <v>44847</v>
      </c>
      <c r="W2688" s="422" t="s">
        <v>12679</v>
      </c>
      <c r="X2688" s="417" t="s">
        <v>1436</v>
      </c>
      <c r="Z2688" s="8" t="s">
        <v>9268</v>
      </c>
      <c r="AB2688" s="414">
        <v>44783</v>
      </c>
    </row>
    <row r="2689" spans="1:28" s="8" customFormat="1" ht="15" hidden="1" customHeight="1" x14ac:dyDescent="0.25">
      <c r="A2689" s="409">
        <v>2673</v>
      </c>
      <c r="B2689" s="414">
        <v>44783</v>
      </c>
      <c r="C2689" s="412">
        <f t="shared" si="41"/>
        <v>2022</v>
      </c>
      <c r="D2689" s="91" t="s">
        <v>9318</v>
      </c>
      <c r="E2689" s="23" t="s">
        <v>606</v>
      </c>
      <c r="F2689" s="416" t="s">
        <v>8443</v>
      </c>
      <c r="G2689" s="22" t="s">
        <v>613</v>
      </c>
      <c r="H2689" s="22" t="s">
        <v>7110</v>
      </c>
      <c r="I2689" s="26" t="s">
        <v>632</v>
      </c>
      <c r="J2689" s="417">
        <v>49</v>
      </c>
      <c r="L2689" s="96" t="s">
        <v>9334</v>
      </c>
      <c r="M2689" s="413" t="s">
        <v>1427</v>
      </c>
      <c r="N2689" s="39" t="s">
        <v>1429</v>
      </c>
      <c r="O2689" s="86">
        <v>2006</v>
      </c>
      <c r="P2689" s="418" t="s">
        <v>12665</v>
      </c>
      <c r="Q2689" s="419" t="s">
        <v>9586</v>
      </c>
      <c r="R2689" s="420" t="s">
        <v>12666</v>
      </c>
      <c r="S2689" s="408">
        <v>44774</v>
      </c>
      <c r="T2689" s="413" t="s">
        <v>1415</v>
      </c>
      <c r="U2689" s="417" t="s">
        <v>1416</v>
      </c>
      <c r="V2689" s="421">
        <v>44847</v>
      </c>
      <c r="W2689" s="422" t="s">
        <v>12667</v>
      </c>
      <c r="X2689" s="417" t="s">
        <v>1436</v>
      </c>
      <c r="Z2689" s="8" t="s">
        <v>9268</v>
      </c>
      <c r="AB2689" s="414">
        <v>44783</v>
      </c>
    </row>
    <row r="2690" spans="1:28" s="8" customFormat="1" ht="15" hidden="1" customHeight="1" x14ac:dyDescent="0.25">
      <c r="A2690" s="409">
        <v>2674</v>
      </c>
      <c r="B2690" s="414">
        <v>44783</v>
      </c>
      <c r="C2690" s="412">
        <f t="shared" si="41"/>
        <v>2022</v>
      </c>
      <c r="D2690" s="91" t="s">
        <v>9319</v>
      </c>
      <c r="E2690" s="23" t="s">
        <v>606</v>
      </c>
      <c r="F2690" s="416" t="s">
        <v>8443</v>
      </c>
      <c r="G2690" s="22" t="s">
        <v>613</v>
      </c>
      <c r="H2690" s="22" t="s">
        <v>7110</v>
      </c>
      <c r="I2690" s="26" t="s">
        <v>632</v>
      </c>
      <c r="J2690" s="417">
        <v>50</v>
      </c>
      <c r="L2690" s="96" t="s">
        <v>9335</v>
      </c>
      <c r="M2690" s="413" t="s">
        <v>1427</v>
      </c>
      <c r="N2690" s="39" t="s">
        <v>1429</v>
      </c>
      <c r="O2690" s="86">
        <v>2006</v>
      </c>
      <c r="P2690" s="418" t="s">
        <v>12662</v>
      </c>
      <c r="Q2690" s="419" t="s">
        <v>9586</v>
      </c>
      <c r="R2690" s="420" t="s">
        <v>12663</v>
      </c>
      <c r="S2690" s="408">
        <v>44781</v>
      </c>
      <c r="T2690" s="413" t="s">
        <v>1415</v>
      </c>
      <c r="U2690" s="417" t="s">
        <v>1416</v>
      </c>
      <c r="V2690" s="421">
        <v>44847</v>
      </c>
      <c r="W2690" s="422" t="s">
        <v>12664</v>
      </c>
      <c r="X2690" s="417" t="s">
        <v>1436</v>
      </c>
      <c r="Z2690" s="8" t="s">
        <v>9268</v>
      </c>
      <c r="AB2690" s="414">
        <v>44783</v>
      </c>
    </row>
    <row r="2691" spans="1:28" s="8" customFormat="1" ht="15" hidden="1" customHeight="1" x14ac:dyDescent="0.25">
      <c r="A2691" s="409">
        <v>2675</v>
      </c>
      <c r="B2691" s="414">
        <v>44783</v>
      </c>
      <c r="C2691" s="412">
        <f t="shared" si="41"/>
        <v>2022</v>
      </c>
      <c r="D2691" s="91" t="s">
        <v>9320</v>
      </c>
      <c r="E2691" s="23" t="s">
        <v>606</v>
      </c>
      <c r="F2691" s="416" t="s">
        <v>8443</v>
      </c>
      <c r="G2691" s="22" t="s">
        <v>613</v>
      </c>
      <c r="H2691" s="22" t="s">
        <v>7110</v>
      </c>
      <c r="I2691" s="26" t="s">
        <v>632</v>
      </c>
      <c r="J2691" s="25">
        <v>51</v>
      </c>
      <c r="L2691" s="96" t="s">
        <v>9336</v>
      </c>
      <c r="M2691" s="413" t="s">
        <v>1427</v>
      </c>
      <c r="N2691" s="39" t="s">
        <v>1429</v>
      </c>
      <c r="O2691" s="86">
        <v>2005</v>
      </c>
      <c r="P2691" s="27" t="s">
        <v>12851</v>
      </c>
      <c r="Q2691" s="28" t="s">
        <v>9586</v>
      </c>
      <c r="R2691" s="29" t="s">
        <v>12852</v>
      </c>
      <c r="S2691" s="30">
        <v>44805</v>
      </c>
      <c r="T2691" s="26" t="s">
        <v>1415</v>
      </c>
      <c r="U2691" s="25" t="s">
        <v>1416</v>
      </c>
      <c r="V2691" s="31">
        <v>44847</v>
      </c>
      <c r="W2691" s="99" t="s">
        <v>12853</v>
      </c>
      <c r="X2691" s="25" t="s">
        <v>1436</v>
      </c>
      <c r="Z2691" s="8" t="s">
        <v>9268</v>
      </c>
      <c r="AB2691" s="414">
        <v>44783</v>
      </c>
    </row>
    <row r="2692" spans="1:28" s="8" customFormat="1" ht="15" hidden="1" customHeight="1" x14ac:dyDescent="0.25">
      <c r="A2692" s="409">
        <v>2676</v>
      </c>
      <c r="B2692" s="414">
        <v>44783</v>
      </c>
      <c r="C2692" s="412">
        <f t="shared" si="41"/>
        <v>2022</v>
      </c>
      <c r="D2692" s="91" t="s">
        <v>9321</v>
      </c>
      <c r="E2692" s="23" t="s">
        <v>606</v>
      </c>
      <c r="F2692" s="416" t="s">
        <v>8443</v>
      </c>
      <c r="G2692" s="22" t="s">
        <v>613</v>
      </c>
      <c r="H2692" s="22" t="s">
        <v>7110</v>
      </c>
      <c r="I2692" s="26" t="s">
        <v>632</v>
      </c>
      <c r="J2692" s="417">
        <v>52</v>
      </c>
      <c r="L2692" s="96" t="s">
        <v>9337</v>
      </c>
      <c r="M2692" s="413" t="s">
        <v>1427</v>
      </c>
      <c r="N2692" s="39" t="s">
        <v>1429</v>
      </c>
      <c r="O2692" s="86">
        <v>2005</v>
      </c>
      <c r="P2692" s="418" t="s">
        <v>12854</v>
      </c>
      <c r="Q2692" s="419" t="s">
        <v>9586</v>
      </c>
      <c r="R2692" s="420" t="s">
        <v>12855</v>
      </c>
      <c r="S2692" s="408">
        <v>44805</v>
      </c>
      <c r="T2692" s="413" t="s">
        <v>1415</v>
      </c>
      <c r="U2692" s="417" t="s">
        <v>1416</v>
      </c>
      <c r="V2692" s="421">
        <v>44847</v>
      </c>
      <c r="W2692" s="422" t="s">
        <v>12856</v>
      </c>
      <c r="X2692" s="417" t="s">
        <v>1436</v>
      </c>
      <c r="Z2692" s="8" t="s">
        <v>9268</v>
      </c>
      <c r="AB2692" s="414">
        <v>44783</v>
      </c>
    </row>
    <row r="2693" spans="1:28" s="8" customFormat="1" ht="15" hidden="1" customHeight="1" x14ac:dyDescent="0.25">
      <c r="A2693" s="409">
        <v>2677</v>
      </c>
      <c r="B2693" s="414">
        <v>44783</v>
      </c>
      <c r="C2693" s="412">
        <f t="shared" si="41"/>
        <v>2022</v>
      </c>
      <c r="D2693" s="91" t="s">
        <v>9322</v>
      </c>
      <c r="E2693" s="23" t="s">
        <v>606</v>
      </c>
      <c r="F2693" s="416" t="s">
        <v>8443</v>
      </c>
      <c r="G2693" s="22" t="s">
        <v>613</v>
      </c>
      <c r="H2693" s="22" t="s">
        <v>7110</v>
      </c>
      <c r="I2693" s="26" t="s">
        <v>632</v>
      </c>
      <c r="J2693" s="417">
        <v>53</v>
      </c>
      <c r="L2693" s="96" t="s">
        <v>9338</v>
      </c>
      <c r="M2693" s="413" t="s">
        <v>1427</v>
      </c>
      <c r="N2693" s="39" t="s">
        <v>1429</v>
      </c>
      <c r="O2693" s="86">
        <v>2006</v>
      </c>
      <c r="P2693" s="418" t="s">
        <v>12671</v>
      </c>
      <c r="Q2693" s="419" t="s">
        <v>9586</v>
      </c>
      <c r="R2693" s="420" t="s">
        <v>12672</v>
      </c>
      <c r="S2693" s="408">
        <v>44774</v>
      </c>
      <c r="T2693" s="413" t="s">
        <v>1415</v>
      </c>
      <c r="U2693" s="417" t="s">
        <v>1416</v>
      </c>
      <c r="V2693" s="421">
        <v>44847</v>
      </c>
      <c r="W2693" s="422" t="s">
        <v>12673</v>
      </c>
      <c r="X2693" s="417" t="s">
        <v>1436</v>
      </c>
      <c r="Z2693" s="8" t="s">
        <v>9268</v>
      </c>
      <c r="AB2693" s="414">
        <v>44783</v>
      </c>
    </row>
    <row r="2694" spans="1:28" s="8" customFormat="1" ht="15" hidden="1" customHeight="1" x14ac:dyDescent="0.25">
      <c r="A2694" s="409">
        <v>2678</v>
      </c>
      <c r="B2694" s="414">
        <v>44783</v>
      </c>
      <c r="C2694" s="412">
        <f t="shared" si="41"/>
        <v>2022</v>
      </c>
      <c r="D2694" s="91" t="s">
        <v>9323</v>
      </c>
      <c r="E2694" s="23" t="s">
        <v>606</v>
      </c>
      <c r="F2694" s="416" t="s">
        <v>8443</v>
      </c>
      <c r="G2694" s="22" t="s">
        <v>613</v>
      </c>
      <c r="H2694" s="22" t="s">
        <v>7110</v>
      </c>
      <c r="I2694" s="26" t="s">
        <v>632</v>
      </c>
      <c r="J2694" s="417">
        <v>54</v>
      </c>
      <c r="L2694" s="96" t="s">
        <v>9339</v>
      </c>
      <c r="M2694" s="413" t="s">
        <v>1427</v>
      </c>
      <c r="N2694" s="39" t="s">
        <v>1429</v>
      </c>
      <c r="O2694" s="86">
        <v>2006</v>
      </c>
      <c r="P2694" s="418" t="s">
        <v>12668</v>
      </c>
      <c r="Q2694" s="419" t="s">
        <v>9586</v>
      </c>
      <c r="R2694" s="420" t="s">
        <v>12669</v>
      </c>
      <c r="S2694" s="408">
        <v>44774</v>
      </c>
      <c r="T2694" s="413" t="s">
        <v>1415</v>
      </c>
      <c r="U2694" s="417" t="s">
        <v>1416</v>
      </c>
      <c r="V2694" s="421">
        <v>44847</v>
      </c>
      <c r="W2694" s="422" t="s">
        <v>12670</v>
      </c>
      <c r="X2694" s="417" t="s">
        <v>1436</v>
      </c>
      <c r="Z2694" s="8" t="s">
        <v>9268</v>
      </c>
      <c r="AB2694" s="414">
        <v>44783</v>
      </c>
    </row>
    <row r="2695" spans="1:28" s="8" customFormat="1" ht="15" hidden="1" customHeight="1" x14ac:dyDescent="0.25">
      <c r="A2695" s="409">
        <v>2679</v>
      </c>
      <c r="B2695" s="414">
        <v>44783</v>
      </c>
      <c r="C2695" s="412">
        <f t="shared" si="41"/>
        <v>2022</v>
      </c>
      <c r="D2695" s="91" t="s">
        <v>9324</v>
      </c>
      <c r="E2695" s="23" t="s">
        <v>606</v>
      </c>
      <c r="F2695" s="416" t="s">
        <v>8443</v>
      </c>
      <c r="G2695" s="22" t="s">
        <v>613</v>
      </c>
      <c r="H2695" s="22" t="s">
        <v>7110</v>
      </c>
      <c r="I2695" s="26" t="s">
        <v>632</v>
      </c>
      <c r="J2695" s="417">
        <v>55</v>
      </c>
      <c r="L2695" s="96" t="s">
        <v>9340</v>
      </c>
      <c r="M2695" s="413" t="s">
        <v>1427</v>
      </c>
      <c r="N2695" s="39" t="s">
        <v>1429</v>
      </c>
      <c r="O2695" s="86">
        <v>2006</v>
      </c>
      <c r="P2695" s="418" t="s">
        <v>12857</v>
      </c>
      <c r="Q2695" s="419" t="s">
        <v>9586</v>
      </c>
      <c r="R2695" s="420" t="s">
        <v>12858</v>
      </c>
      <c r="S2695" s="408">
        <v>44805</v>
      </c>
      <c r="T2695" s="413" t="s">
        <v>1415</v>
      </c>
      <c r="U2695" s="417" t="s">
        <v>1416</v>
      </c>
      <c r="V2695" s="421">
        <v>44847</v>
      </c>
      <c r="W2695" s="422" t="s">
        <v>12859</v>
      </c>
      <c r="X2695" s="417" t="s">
        <v>1436</v>
      </c>
      <c r="Z2695" s="8" t="s">
        <v>9268</v>
      </c>
      <c r="AB2695" s="414">
        <v>44783</v>
      </c>
    </row>
    <row r="2696" spans="1:28" s="8" customFormat="1" ht="15" hidden="1" customHeight="1" x14ac:dyDescent="0.25">
      <c r="A2696" s="409">
        <v>2680</v>
      </c>
      <c r="B2696" s="414">
        <v>44783</v>
      </c>
      <c r="C2696" s="412">
        <f t="shared" si="41"/>
        <v>2022</v>
      </c>
      <c r="D2696" s="91" t="s">
        <v>9325</v>
      </c>
      <c r="E2696" s="23" t="s">
        <v>606</v>
      </c>
      <c r="F2696" s="416" t="s">
        <v>8443</v>
      </c>
      <c r="G2696" s="22" t="s">
        <v>613</v>
      </c>
      <c r="H2696" s="22" t="s">
        <v>7110</v>
      </c>
      <c r="I2696" s="26" t="s">
        <v>632</v>
      </c>
      <c r="J2696" s="417">
        <v>56</v>
      </c>
      <c r="L2696" s="96" t="s">
        <v>9341</v>
      </c>
      <c r="M2696" s="413" t="s">
        <v>1427</v>
      </c>
      <c r="N2696" s="39" t="s">
        <v>1429</v>
      </c>
      <c r="O2696" s="86">
        <v>2006</v>
      </c>
      <c r="P2696" s="418" t="s">
        <v>12860</v>
      </c>
      <c r="Q2696" s="419" t="s">
        <v>9586</v>
      </c>
      <c r="R2696" s="420" t="s">
        <v>12861</v>
      </c>
      <c r="S2696" s="408">
        <v>44805</v>
      </c>
      <c r="T2696" s="413" t="s">
        <v>1415</v>
      </c>
      <c r="U2696" s="417" t="s">
        <v>1416</v>
      </c>
      <c r="V2696" s="421">
        <v>44847</v>
      </c>
      <c r="W2696" s="422" t="s">
        <v>12862</v>
      </c>
      <c r="X2696" s="417" t="s">
        <v>1436</v>
      </c>
      <c r="Z2696" s="8" t="s">
        <v>9268</v>
      </c>
      <c r="AB2696" s="414">
        <v>44783</v>
      </c>
    </row>
    <row r="2697" spans="1:28" s="8" customFormat="1" ht="15" hidden="1" customHeight="1" x14ac:dyDescent="0.25">
      <c r="A2697" s="409">
        <v>2681</v>
      </c>
      <c r="B2697" s="414">
        <v>44783</v>
      </c>
      <c r="C2697" s="412">
        <f t="shared" si="41"/>
        <v>2022</v>
      </c>
      <c r="D2697" s="91" t="s">
        <v>9326</v>
      </c>
      <c r="E2697" s="23" t="s">
        <v>606</v>
      </c>
      <c r="F2697" s="416" t="s">
        <v>8443</v>
      </c>
      <c r="G2697" s="22" t="s">
        <v>613</v>
      </c>
      <c r="H2697" s="22" t="s">
        <v>7110</v>
      </c>
      <c r="I2697" s="26" t="s">
        <v>632</v>
      </c>
      <c r="J2697" s="25">
        <v>57</v>
      </c>
      <c r="L2697" s="96" t="s">
        <v>9342</v>
      </c>
      <c r="M2697" s="413" t="s">
        <v>1427</v>
      </c>
      <c r="N2697" s="39" t="s">
        <v>1429</v>
      </c>
      <c r="O2697" s="86">
        <v>2006</v>
      </c>
      <c r="P2697" s="27" t="s">
        <v>12674</v>
      </c>
      <c r="Q2697" s="28" t="s">
        <v>9586</v>
      </c>
      <c r="R2697" s="29" t="s">
        <v>12675</v>
      </c>
      <c r="S2697" s="30">
        <v>44774</v>
      </c>
      <c r="T2697" s="26" t="s">
        <v>1415</v>
      </c>
      <c r="U2697" s="25" t="s">
        <v>1416</v>
      </c>
      <c r="V2697" s="31">
        <v>44847</v>
      </c>
      <c r="W2697" s="99" t="s">
        <v>12676</v>
      </c>
      <c r="X2697" s="25" t="s">
        <v>1436</v>
      </c>
      <c r="Z2697" s="8" t="s">
        <v>9268</v>
      </c>
      <c r="AB2697" s="414">
        <v>44783</v>
      </c>
    </row>
    <row r="2698" spans="1:28" s="8" customFormat="1" ht="15" hidden="1" customHeight="1" x14ac:dyDescent="0.25">
      <c r="A2698" s="409">
        <v>2682</v>
      </c>
      <c r="B2698" s="414">
        <v>44783</v>
      </c>
      <c r="C2698" s="412">
        <f t="shared" si="41"/>
        <v>2022</v>
      </c>
      <c r="D2698" s="91" t="s">
        <v>9327</v>
      </c>
      <c r="E2698" s="23" t="s">
        <v>606</v>
      </c>
      <c r="F2698" s="416" t="s">
        <v>8443</v>
      </c>
      <c r="G2698" s="22" t="s">
        <v>613</v>
      </c>
      <c r="H2698" s="22" t="s">
        <v>7110</v>
      </c>
      <c r="I2698" s="26" t="s">
        <v>632</v>
      </c>
      <c r="J2698" s="417">
        <v>58</v>
      </c>
      <c r="L2698" s="96" t="s">
        <v>9343</v>
      </c>
      <c r="M2698" s="413" t="s">
        <v>1427</v>
      </c>
      <c r="N2698" s="39" t="s">
        <v>1429</v>
      </c>
      <c r="O2698" s="86">
        <v>2006</v>
      </c>
      <c r="P2698" s="418" t="s">
        <v>12884</v>
      </c>
      <c r="Q2698" s="419" t="s">
        <v>9586</v>
      </c>
      <c r="R2698" s="420" t="s">
        <v>12885</v>
      </c>
      <c r="S2698" s="408">
        <v>44774</v>
      </c>
      <c r="T2698" s="413" t="s">
        <v>1415</v>
      </c>
      <c r="U2698" s="417" t="s">
        <v>1416</v>
      </c>
      <c r="V2698" s="421">
        <v>44847</v>
      </c>
      <c r="W2698" s="422" t="s">
        <v>12886</v>
      </c>
      <c r="X2698" s="417" t="s">
        <v>1436</v>
      </c>
      <c r="Z2698" s="8" t="s">
        <v>9268</v>
      </c>
      <c r="AB2698" s="414">
        <v>44783</v>
      </c>
    </row>
    <row r="2699" spans="1:28" s="8" customFormat="1" ht="15" hidden="1" customHeight="1" x14ac:dyDescent="0.25">
      <c r="A2699" s="409">
        <v>2683</v>
      </c>
      <c r="B2699" s="414">
        <v>44783</v>
      </c>
      <c r="C2699" s="412">
        <f t="shared" si="41"/>
        <v>2022</v>
      </c>
      <c r="D2699" s="91" t="s">
        <v>9328</v>
      </c>
      <c r="E2699" s="23" t="s">
        <v>606</v>
      </c>
      <c r="F2699" s="416" t="s">
        <v>8443</v>
      </c>
      <c r="G2699" s="22" t="s">
        <v>613</v>
      </c>
      <c r="H2699" s="22" t="s">
        <v>7110</v>
      </c>
      <c r="I2699" s="26" t="s">
        <v>632</v>
      </c>
      <c r="J2699" s="417">
        <v>59</v>
      </c>
      <c r="L2699" s="96" t="s">
        <v>9344</v>
      </c>
      <c r="M2699" s="413" t="s">
        <v>1427</v>
      </c>
      <c r="N2699" s="39" t="s">
        <v>1429</v>
      </c>
      <c r="O2699" s="86">
        <v>2006</v>
      </c>
      <c r="P2699" s="418" t="s">
        <v>13374</v>
      </c>
      <c r="Q2699" s="419" t="s">
        <v>9586</v>
      </c>
      <c r="R2699" s="420" t="s">
        <v>13375</v>
      </c>
      <c r="S2699" s="408">
        <v>44805</v>
      </c>
      <c r="T2699" s="413" t="s">
        <v>1415</v>
      </c>
      <c r="U2699" s="417" t="s">
        <v>1416</v>
      </c>
      <c r="V2699" s="421">
        <v>44847</v>
      </c>
      <c r="W2699" s="422" t="s">
        <v>13376</v>
      </c>
      <c r="X2699" s="417" t="s">
        <v>1436</v>
      </c>
      <c r="Z2699" s="8" t="s">
        <v>9268</v>
      </c>
      <c r="AB2699" s="414">
        <v>44783</v>
      </c>
    </row>
    <row r="2700" spans="1:28" s="8" customFormat="1" ht="15" hidden="1" customHeight="1" x14ac:dyDescent="0.25">
      <c r="A2700" s="409">
        <v>2684</v>
      </c>
      <c r="B2700" s="414">
        <v>44783</v>
      </c>
      <c r="C2700" s="412">
        <f t="shared" si="41"/>
        <v>2022</v>
      </c>
      <c r="D2700" s="91" t="s">
        <v>9329</v>
      </c>
      <c r="E2700" s="23" t="s">
        <v>606</v>
      </c>
      <c r="F2700" s="416" t="s">
        <v>8443</v>
      </c>
      <c r="G2700" s="22" t="s">
        <v>613</v>
      </c>
      <c r="H2700" s="22" t="s">
        <v>7110</v>
      </c>
      <c r="I2700" s="26" t="s">
        <v>632</v>
      </c>
      <c r="J2700" s="417">
        <v>60</v>
      </c>
      <c r="L2700" s="96" t="s">
        <v>9345</v>
      </c>
      <c r="M2700" s="413" t="s">
        <v>1427</v>
      </c>
      <c r="N2700" s="39" t="s">
        <v>1429</v>
      </c>
      <c r="O2700" s="86">
        <v>2006</v>
      </c>
      <c r="P2700" s="418" t="s">
        <v>12863</v>
      </c>
      <c r="Q2700" s="419" t="s">
        <v>9586</v>
      </c>
      <c r="R2700" s="420" t="s">
        <v>12864</v>
      </c>
      <c r="S2700" s="408">
        <v>44805</v>
      </c>
      <c r="T2700" s="413" t="s">
        <v>1415</v>
      </c>
      <c r="U2700" s="417" t="s">
        <v>1416</v>
      </c>
      <c r="V2700" s="421">
        <v>44847</v>
      </c>
      <c r="W2700" s="422" t="s">
        <v>12865</v>
      </c>
      <c r="X2700" s="417" t="s">
        <v>1436</v>
      </c>
      <c r="Z2700" s="8" t="s">
        <v>9268</v>
      </c>
      <c r="AB2700" s="414">
        <v>44783</v>
      </c>
    </row>
    <row r="2701" spans="1:28" s="8" customFormat="1" ht="15" hidden="1" customHeight="1" x14ac:dyDescent="0.25">
      <c r="A2701" s="409">
        <v>2685</v>
      </c>
      <c r="B2701" s="414">
        <v>44783</v>
      </c>
      <c r="C2701" s="412">
        <f t="shared" si="41"/>
        <v>2022</v>
      </c>
      <c r="D2701" s="91" t="s">
        <v>9330</v>
      </c>
      <c r="E2701" s="23" t="s">
        <v>606</v>
      </c>
      <c r="F2701" s="416" t="s">
        <v>8443</v>
      </c>
      <c r="G2701" s="22" t="s">
        <v>613</v>
      </c>
      <c r="H2701" s="22" t="s">
        <v>7110</v>
      </c>
      <c r="I2701" s="26" t="s">
        <v>632</v>
      </c>
      <c r="J2701" s="417">
        <v>61</v>
      </c>
      <c r="L2701" s="96" t="s">
        <v>9346</v>
      </c>
      <c r="M2701" s="413" t="s">
        <v>1427</v>
      </c>
      <c r="N2701" s="39" t="s">
        <v>1429</v>
      </c>
      <c r="O2701" s="86">
        <v>2006</v>
      </c>
      <c r="P2701" s="418" t="s">
        <v>12683</v>
      </c>
      <c r="Q2701" s="419" t="s">
        <v>9586</v>
      </c>
      <c r="R2701" s="420" t="s">
        <v>12684</v>
      </c>
      <c r="S2701" s="408">
        <v>44774</v>
      </c>
      <c r="T2701" s="413" t="s">
        <v>1415</v>
      </c>
      <c r="U2701" s="417" t="s">
        <v>1416</v>
      </c>
      <c r="V2701" s="421">
        <v>44847</v>
      </c>
      <c r="W2701" s="422" t="s">
        <v>12685</v>
      </c>
      <c r="X2701" s="417" t="s">
        <v>1436</v>
      </c>
      <c r="Z2701" s="8" t="s">
        <v>9268</v>
      </c>
      <c r="AB2701" s="414">
        <v>44783</v>
      </c>
    </row>
    <row r="2702" spans="1:28" s="8" customFormat="1" ht="15" hidden="1" customHeight="1" x14ac:dyDescent="0.25">
      <c r="A2702" s="409">
        <v>2686</v>
      </c>
      <c r="B2702" s="414">
        <v>44783</v>
      </c>
      <c r="C2702" s="412">
        <f t="shared" si="41"/>
        <v>2022</v>
      </c>
      <c r="D2702" s="91" t="s">
        <v>9331</v>
      </c>
      <c r="E2702" s="23" t="s">
        <v>606</v>
      </c>
      <c r="F2702" s="416" t="s">
        <v>8443</v>
      </c>
      <c r="G2702" s="22" t="s">
        <v>613</v>
      </c>
      <c r="H2702" s="22" t="s">
        <v>7110</v>
      </c>
      <c r="I2702" s="26" t="s">
        <v>632</v>
      </c>
      <c r="J2702" s="417">
        <v>62</v>
      </c>
      <c r="L2702" s="96" t="s">
        <v>9347</v>
      </c>
      <c r="M2702" s="413" t="s">
        <v>1427</v>
      </c>
      <c r="N2702" s="39" t="s">
        <v>1429</v>
      </c>
      <c r="O2702" s="86">
        <v>2006</v>
      </c>
      <c r="P2702" s="418" t="s">
        <v>12680</v>
      </c>
      <c r="Q2702" s="419" t="s">
        <v>9586</v>
      </c>
      <c r="R2702" s="420" t="s">
        <v>12681</v>
      </c>
      <c r="S2702" s="408">
        <v>44774</v>
      </c>
      <c r="T2702" s="413" t="s">
        <v>1415</v>
      </c>
      <c r="U2702" s="417" t="s">
        <v>1416</v>
      </c>
      <c r="V2702" s="421">
        <v>44847</v>
      </c>
      <c r="W2702" s="422" t="s">
        <v>12682</v>
      </c>
      <c r="X2702" s="417" t="s">
        <v>1436</v>
      </c>
      <c r="Z2702" s="8" t="s">
        <v>9268</v>
      </c>
      <c r="AB2702" s="414">
        <v>44783</v>
      </c>
    </row>
    <row r="2703" spans="1:28" s="8" customFormat="1" ht="15" hidden="1" customHeight="1" x14ac:dyDescent="0.25">
      <c r="A2703" s="409">
        <v>2687</v>
      </c>
      <c r="B2703" s="414">
        <v>44783</v>
      </c>
      <c r="C2703" s="412">
        <f t="shared" si="41"/>
        <v>2022</v>
      </c>
      <c r="D2703" s="91" t="s">
        <v>9348</v>
      </c>
      <c r="E2703" s="23" t="s">
        <v>606</v>
      </c>
      <c r="F2703" s="416" t="s">
        <v>8443</v>
      </c>
      <c r="G2703" s="22" t="s">
        <v>613</v>
      </c>
      <c r="H2703" s="22" t="s">
        <v>7110</v>
      </c>
      <c r="I2703" s="26" t="s">
        <v>632</v>
      </c>
      <c r="J2703" s="25">
        <v>63</v>
      </c>
      <c r="L2703" s="96" t="s">
        <v>9365</v>
      </c>
      <c r="M2703" s="413" t="s">
        <v>1427</v>
      </c>
      <c r="N2703" s="39" t="s">
        <v>1429</v>
      </c>
      <c r="O2703" s="86">
        <v>2004</v>
      </c>
      <c r="P2703" s="27" t="s">
        <v>12866</v>
      </c>
      <c r="Q2703" s="28" t="s">
        <v>9586</v>
      </c>
      <c r="R2703" s="29" t="s">
        <v>12867</v>
      </c>
      <c r="S2703" s="30">
        <v>44805</v>
      </c>
      <c r="T2703" s="26" t="s">
        <v>1415</v>
      </c>
      <c r="U2703" s="25" t="s">
        <v>1416</v>
      </c>
      <c r="V2703" s="31">
        <v>44847</v>
      </c>
      <c r="W2703" s="99" t="s">
        <v>12868</v>
      </c>
      <c r="X2703" s="25" t="s">
        <v>1436</v>
      </c>
      <c r="Z2703" s="8" t="s">
        <v>9268</v>
      </c>
      <c r="AB2703" s="414">
        <v>44783</v>
      </c>
    </row>
    <row r="2704" spans="1:28" s="8" customFormat="1" ht="15" hidden="1" customHeight="1" x14ac:dyDescent="0.25">
      <c r="A2704" s="409">
        <v>2688</v>
      </c>
      <c r="B2704" s="414">
        <v>44783</v>
      </c>
      <c r="C2704" s="412">
        <f t="shared" si="41"/>
        <v>2022</v>
      </c>
      <c r="D2704" s="91" t="s">
        <v>9349</v>
      </c>
      <c r="E2704" s="23" t="s">
        <v>606</v>
      </c>
      <c r="F2704" s="416" t="s">
        <v>8443</v>
      </c>
      <c r="G2704" s="22" t="s">
        <v>613</v>
      </c>
      <c r="H2704" s="22" t="s">
        <v>7110</v>
      </c>
      <c r="I2704" s="26" t="s">
        <v>632</v>
      </c>
      <c r="J2704" s="417">
        <v>64</v>
      </c>
      <c r="L2704" s="96" t="s">
        <v>9366</v>
      </c>
      <c r="M2704" s="413" t="s">
        <v>1427</v>
      </c>
      <c r="N2704" s="39" t="s">
        <v>1429</v>
      </c>
      <c r="O2704" s="86">
        <v>2006</v>
      </c>
      <c r="P2704" s="418" t="s">
        <v>12870</v>
      </c>
      <c r="Q2704" s="419" t="s">
        <v>9586</v>
      </c>
      <c r="R2704" s="420" t="s">
        <v>12871</v>
      </c>
      <c r="S2704" s="408">
        <v>44805</v>
      </c>
      <c r="T2704" s="413" t="s">
        <v>1415</v>
      </c>
      <c r="U2704" s="417" t="s">
        <v>1416</v>
      </c>
      <c r="V2704" s="421">
        <v>44847</v>
      </c>
      <c r="W2704" s="422" t="s">
        <v>12872</v>
      </c>
      <c r="X2704" s="417" t="s">
        <v>1436</v>
      </c>
      <c r="Z2704" s="8" t="s">
        <v>9268</v>
      </c>
      <c r="AB2704" s="414">
        <v>44783</v>
      </c>
    </row>
    <row r="2705" spans="1:28" s="8" customFormat="1" ht="15" hidden="1" customHeight="1" x14ac:dyDescent="0.25">
      <c r="A2705" s="409">
        <v>2689</v>
      </c>
      <c r="B2705" s="414">
        <v>44783</v>
      </c>
      <c r="C2705" s="412">
        <f t="shared" ref="C2705:C2768" si="42">YEAR(B2705)</f>
        <v>2022</v>
      </c>
      <c r="D2705" s="91" t="s">
        <v>9350</v>
      </c>
      <c r="E2705" s="23" t="s">
        <v>606</v>
      </c>
      <c r="F2705" s="416" t="s">
        <v>8443</v>
      </c>
      <c r="G2705" s="22" t="s">
        <v>613</v>
      </c>
      <c r="H2705" s="22" t="s">
        <v>7110</v>
      </c>
      <c r="I2705" s="26" t="s">
        <v>632</v>
      </c>
      <c r="J2705" s="417">
        <v>65</v>
      </c>
      <c r="L2705" s="96" t="s">
        <v>9367</v>
      </c>
      <c r="M2705" s="413" t="s">
        <v>1427</v>
      </c>
      <c r="N2705" s="39" t="s">
        <v>1429</v>
      </c>
      <c r="O2705" s="86">
        <v>2006</v>
      </c>
      <c r="P2705" s="418" t="s">
        <v>12688</v>
      </c>
      <c r="Q2705" s="419" t="s">
        <v>9586</v>
      </c>
      <c r="R2705" s="420" t="s">
        <v>12689</v>
      </c>
      <c r="S2705" s="408">
        <v>44774</v>
      </c>
      <c r="T2705" s="413" t="s">
        <v>1415</v>
      </c>
      <c r="U2705" s="417" t="s">
        <v>1416</v>
      </c>
      <c r="V2705" s="421">
        <v>44847</v>
      </c>
      <c r="W2705" s="422" t="s">
        <v>12690</v>
      </c>
      <c r="X2705" s="417" t="s">
        <v>1436</v>
      </c>
      <c r="Z2705" s="8" t="s">
        <v>9268</v>
      </c>
      <c r="AB2705" s="414">
        <v>44783</v>
      </c>
    </row>
    <row r="2706" spans="1:28" s="8" customFormat="1" ht="15" hidden="1" customHeight="1" x14ac:dyDescent="0.25">
      <c r="A2706" s="409">
        <v>2690</v>
      </c>
      <c r="B2706" s="414">
        <v>44783</v>
      </c>
      <c r="C2706" s="412">
        <f t="shared" si="42"/>
        <v>2022</v>
      </c>
      <c r="D2706" s="91" t="s">
        <v>9351</v>
      </c>
      <c r="E2706" s="23" t="s">
        <v>606</v>
      </c>
      <c r="F2706" s="416" t="s">
        <v>8443</v>
      </c>
      <c r="G2706" s="22" t="s">
        <v>613</v>
      </c>
      <c r="H2706" s="22" t="s">
        <v>7110</v>
      </c>
      <c r="I2706" s="26" t="s">
        <v>632</v>
      </c>
      <c r="J2706" s="417">
        <v>66</v>
      </c>
      <c r="L2706" s="96" t="s">
        <v>9368</v>
      </c>
      <c r="M2706" s="413" t="s">
        <v>1427</v>
      </c>
      <c r="N2706" s="39" t="s">
        <v>1429</v>
      </c>
      <c r="O2706" s="86">
        <v>2006</v>
      </c>
      <c r="P2706" s="418" t="s">
        <v>8775</v>
      </c>
      <c r="Q2706" s="419" t="s">
        <v>9586</v>
      </c>
      <c r="R2706" s="420" t="s">
        <v>12686</v>
      </c>
      <c r="S2706" s="408">
        <v>44774</v>
      </c>
      <c r="T2706" s="413" t="s">
        <v>1415</v>
      </c>
      <c r="U2706" s="417" t="s">
        <v>1416</v>
      </c>
      <c r="V2706" s="421">
        <v>44847</v>
      </c>
      <c r="W2706" s="422" t="s">
        <v>12687</v>
      </c>
      <c r="X2706" s="417" t="s">
        <v>1436</v>
      </c>
      <c r="Z2706" s="8" t="s">
        <v>9268</v>
      </c>
      <c r="AB2706" s="414">
        <v>44783</v>
      </c>
    </row>
    <row r="2707" spans="1:28" s="8" customFormat="1" ht="15" hidden="1" customHeight="1" x14ac:dyDescent="0.25">
      <c r="A2707" s="409">
        <v>2691</v>
      </c>
      <c r="B2707" s="414">
        <v>44783</v>
      </c>
      <c r="C2707" s="412">
        <f t="shared" si="42"/>
        <v>2022</v>
      </c>
      <c r="D2707" s="91" t="s">
        <v>9352</v>
      </c>
      <c r="E2707" s="23" t="s">
        <v>606</v>
      </c>
      <c r="F2707" s="416" t="s">
        <v>8443</v>
      </c>
      <c r="G2707" s="22" t="s">
        <v>613</v>
      </c>
      <c r="H2707" s="22" t="s">
        <v>7110</v>
      </c>
      <c r="I2707" s="26" t="s">
        <v>632</v>
      </c>
      <c r="J2707" s="417">
        <v>67</v>
      </c>
      <c r="L2707" s="96" t="s">
        <v>9369</v>
      </c>
      <c r="M2707" s="413" t="s">
        <v>1427</v>
      </c>
      <c r="N2707" s="39" t="s">
        <v>1429</v>
      </c>
      <c r="O2707" s="86">
        <v>2006</v>
      </c>
      <c r="P2707" s="418" t="s">
        <v>12873</v>
      </c>
      <c r="Q2707" s="419" t="s">
        <v>9586</v>
      </c>
      <c r="R2707" s="420" t="s">
        <v>12874</v>
      </c>
      <c r="S2707" s="408">
        <v>44805</v>
      </c>
      <c r="T2707" s="413" t="s">
        <v>1415</v>
      </c>
      <c r="U2707" s="417" t="s">
        <v>1416</v>
      </c>
      <c r="V2707" s="421">
        <v>44847</v>
      </c>
      <c r="W2707" s="422" t="s">
        <v>12875</v>
      </c>
      <c r="X2707" s="417" t="s">
        <v>1436</v>
      </c>
      <c r="Z2707" s="8" t="s">
        <v>9268</v>
      </c>
      <c r="AB2707" s="414">
        <v>44783</v>
      </c>
    </row>
    <row r="2708" spans="1:28" s="8" customFormat="1" ht="15" hidden="1" customHeight="1" x14ac:dyDescent="0.25">
      <c r="A2708" s="409">
        <v>2692</v>
      </c>
      <c r="B2708" s="414">
        <v>44783</v>
      </c>
      <c r="C2708" s="412">
        <f t="shared" si="42"/>
        <v>2022</v>
      </c>
      <c r="D2708" s="91" t="s">
        <v>9353</v>
      </c>
      <c r="E2708" s="23" t="s">
        <v>606</v>
      </c>
      <c r="F2708" s="416" t="s">
        <v>8443</v>
      </c>
      <c r="G2708" s="22" t="s">
        <v>613</v>
      </c>
      <c r="H2708" s="22" t="s">
        <v>7110</v>
      </c>
      <c r="I2708" s="26" t="s">
        <v>632</v>
      </c>
      <c r="J2708" s="417">
        <v>68</v>
      </c>
      <c r="L2708" s="96" t="s">
        <v>9370</v>
      </c>
      <c r="M2708" s="413" t="s">
        <v>1427</v>
      </c>
      <c r="N2708" s="39" t="s">
        <v>1429</v>
      </c>
      <c r="O2708" s="86">
        <v>2006</v>
      </c>
      <c r="P2708" s="418" t="s">
        <v>12877</v>
      </c>
      <c r="Q2708" s="419" t="s">
        <v>9586</v>
      </c>
      <c r="R2708" s="420" t="s">
        <v>12878</v>
      </c>
      <c r="S2708" s="408">
        <v>44805</v>
      </c>
      <c r="T2708" s="413" t="s">
        <v>1415</v>
      </c>
      <c r="U2708" s="417" t="s">
        <v>1416</v>
      </c>
      <c r="V2708" s="421">
        <v>44847</v>
      </c>
      <c r="W2708" s="422" t="s">
        <v>2153</v>
      </c>
      <c r="X2708" s="417" t="s">
        <v>1436</v>
      </c>
      <c r="Z2708" s="8" t="s">
        <v>9268</v>
      </c>
      <c r="AB2708" s="414">
        <v>44783</v>
      </c>
    </row>
    <row r="2709" spans="1:28" s="8" customFormat="1" ht="15" hidden="1" customHeight="1" x14ac:dyDescent="0.25">
      <c r="A2709" s="409">
        <v>2693</v>
      </c>
      <c r="B2709" s="414">
        <v>44783</v>
      </c>
      <c r="C2709" s="412">
        <f t="shared" si="42"/>
        <v>2022</v>
      </c>
      <c r="D2709" s="91" t="s">
        <v>9354</v>
      </c>
      <c r="E2709" s="23" t="s">
        <v>606</v>
      </c>
      <c r="F2709" s="416" t="s">
        <v>8443</v>
      </c>
      <c r="G2709" s="22" t="s">
        <v>613</v>
      </c>
      <c r="H2709" s="22" t="s">
        <v>7110</v>
      </c>
      <c r="I2709" s="26" t="s">
        <v>632</v>
      </c>
      <c r="J2709" s="25">
        <v>69</v>
      </c>
      <c r="L2709" s="96" t="s">
        <v>9371</v>
      </c>
      <c r="M2709" s="413" t="s">
        <v>1427</v>
      </c>
      <c r="N2709" s="39" t="s">
        <v>1429</v>
      </c>
      <c r="O2709" s="86">
        <v>2005</v>
      </c>
      <c r="P2709" s="27" t="s">
        <v>12694</v>
      </c>
      <c r="Q2709" s="28" t="s">
        <v>9586</v>
      </c>
      <c r="R2709" s="29" t="s">
        <v>12695</v>
      </c>
      <c r="S2709" s="30">
        <v>44774</v>
      </c>
      <c r="T2709" s="26" t="s">
        <v>1415</v>
      </c>
      <c r="U2709" s="25" t="s">
        <v>1416</v>
      </c>
      <c r="V2709" s="31">
        <v>44847</v>
      </c>
      <c r="W2709" s="99" t="s">
        <v>12696</v>
      </c>
      <c r="X2709" s="25" t="s">
        <v>1436</v>
      </c>
      <c r="Z2709" s="8" t="s">
        <v>9268</v>
      </c>
      <c r="AB2709" s="414">
        <v>44783</v>
      </c>
    </row>
    <row r="2710" spans="1:28" s="8" customFormat="1" ht="15" hidden="1" customHeight="1" x14ac:dyDescent="0.25">
      <c r="A2710" s="409">
        <v>2694</v>
      </c>
      <c r="B2710" s="414">
        <v>44783</v>
      </c>
      <c r="C2710" s="412">
        <f t="shared" si="42"/>
        <v>2022</v>
      </c>
      <c r="D2710" s="91" t="s">
        <v>9355</v>
      </c>
      <c r="E2710" s="23" t="s">
        <v>606</v>
      </c>
      <c r="F2710" s="416" t="s">
        <v>8443</v>
      </c>
      <c r="G2710" s="22" t="s">
        <v>613</v>
      </c>
      <c r="H2710" s="22" t="s">
        <v>7110</v>
      </c>
      <c r="I2710" s="26" t="s">
        <v>632</v>
      </c>
      <c r="J2710" s="417">
        <v>70</v>
      </c>
      <c r="L2710" s="96" t="s">
        <v>9372</v>
      </c>
      <c r="M2710" s="413" t="s">
        <v>1427</v>
      </c>
      <c r="N2710" s="39" t="s">
        <v>1429</v>
      </c>
      <c r="O2710" s="86">
        <v>2006</v>
      </c>
      <c r="P2710" s="418" t="s">
        <v>6350</v>
      </c>
      <c r="Q2710" s="419" t="s">
        <v>9586</v>
      </c>
      <c r="R2710" s="420" t="s">
        <v>12879</v>
      </c>
      <c r="S2710" s="408">
        <v>44774</v>
      </c>
      <c r="T2710" s="413" t="s">
        <v>1415</v>
      </c>
      <c r="U2710" s="417" t="s">
        <v>1416</v>
      </c>
      <c r="V2710" s="421">
        <v>44847</v>
      </c>
      <c r="W2710" s="422" t="s">
        <v>12880</v>
      </c>
      <c r="X2710" s="417" t="s">
        <v>1436</v>
      </c>
      <c r="Z2710" s="8" t="s">
        <v>9268</v>
      </c>
      <c r="AB2710" s="414">
        <v>44783</v>
      </c>
    </row>
    <row r="2711" spans="1:28" s="8" customFormat="1" ht="15" hidden="1" customHeight="1" x14ac:dyDescent="0.25">
      <c r="A2711" s="409">
        <v>2695</v>
      </c>
      <c r="B2711" s="414">
        <v>44783</v>
      </c>
      <c r="C2711" s="412">
        <f t="shared" si="42"/>
        <v>2022</v>
      </c>
      <c r="D2711" s="91" t="s">
        <v>9356</v>
      </c>
      <c r="E2711" s="23" t="s">
        <v>606</v>
      </c>
      <c r="F2711" s="416" t="s">
        <v>8443</v>
      </c>
      <c r="G2711" s="22" t="s">
        <v>613</v>
      </c>
      <c r="H2711" s="22" t="s">
        <v>7110</v>
      </c>
      <c r="I2711" s="26" t="s">
        <v>632</v>
      </c>
      <c r="J2711" s="417">
        <v>71</v>
      </c>
      <c r="L2711" s="96" t="s">
        <v>9373</v>
      </c>
      <c r="M2711" s="413" t="s">
        <v>1427</v>
      </c>
      <c r="N2711" s="39" t="s">
        <v>1429</v>
      </c>
      <c r="O2711" s="86">
        <v>2006</v>
      </c>
      <c r="P2711" s="418" t="s">
        <v>12887</v>
      </c>
      <c r="Q2711" s="419" t="s">
        <v>9586</v>
      </c>
      <c r="R2711" s="420" t="s">
        <v>12888</v>
      </c>
      <c r="S2711" s="408">
        <v>44774</v>
      </c>
      <c r="T2711" s="413" t="s">
        <v>1415</v>
      </c>
      <c r="U2711" s="417" t="s">
        <v>1416</v>
      </c>
      <c r="V2711" s="421">
        <v>44847</v>
      </c>
      <c r="W2711" s="422" t="s">
        <v>12889</v>
      </c>
      <c r="X2711" s="417" t="s">
        <v>1436</v>
      </c>
      <c r="Z2711" s="8" t="s">
        <v>9268</v>
      </c>
      <c r="AB2711" s="414">
        <v>44783</v>
      </c>
    </row>
    <row r="2712" spans="1:28" s="8" customFormat="1" ht="15" hidden="1" customHeight="1" x14ac:dyDescent="0.25">
      <c r="A2712" s="409">
        <v>2696</v>
      </c>
      <c r="B2712" s="414">
        <v>44783</v>
      </c>
      <c r="C2712" s="412">
        <f t="shared" si="42"/>
        <v>2022</v>
      </c>
      <c r="D2712" s="91" t="s">
        <v>9357</v>
      </c>
      <c r="E2712" s="23" t="s">
        <v>606</v>
      </c>
      <c r="F2712" s="416" t="s">
        <v>8443</v>
      </c>
      <c r="G2712" s="22" t="s">
        <v>613</v>
      </c>
      <c r="H2712" s="22" t="s">
        <v>7110</v>
      </c>
      <c r="I2712" s="26" t="s">
        <v>632</v>
      </c>
      <c r="J2712" s="417">
        <v>72</v>
      </c>
      <c r="L2712" s="96" t="s">
        <v>9374</v>
      </c>
      <c r="M2712" s="413" t="s">
        <v>1427</v>
      </c>
      <c r="N2712" s="39" t="s">
        <v>1429</v>
      </c>
      <c r="O2712" s="86">
        <v>2006</v>
      </c>
      <c r="P2712" s="418" t="s">
        <v>12691</v>
      </c>
      <c r="Q2712" s="419" t="s">
        <v>9586</v>
      </c>
      <c r="R2712" s="420" t="s">
        <v>12692</v>
      </c>
      <c r="S2712" s="408">
        <v>44774</v>
      </c>
      <c r="T2712" s="413" t="s">
        <v>1415</v>
      </c>
      <c r="U2712" s="417" t="s">
        <v>1416</v>
      </c>
      <c r="V2712" s="421">
        <v>44847</v>
      </c>
      <c r="W2712" s="422" t="s">
        <v>12693</v>
      </c>
      <c r="X2712" s="417" t="s">
        <v>1436</v>
      </c>
      <c r="Z2712" s="8" t="s">
        <v>9268</v>
      </c>
      <c r="AB2712" s="414">
        <v>44783</v>
      </c>
    </row>
    <row r="2713" spans="1:28" s="8" customFormat="1" ht="15" hidden="1" customHeight="1" x14ac:dyDescent="0.25">
      <c r="A2713" s="409">
        <v>2697</v>
      </c>
      <c r="B2713" s="414">
        <v>44783</v>
      </c>
      <c r="C2713" s="412">
        <f t="shared" si="42"/>
        <v>2022</v>
      </c>
      <c r="D2713" s="91" t="s">
        <v>9358</v>
      </c>
      <c r="E2713" s="23" t="s">
        <v>606</v>
      </c>
      <c r="F2713" s="416" t="s">
        <v>8443</v>
      </c>
      <c r="G2713" s="22" t="s">
        <v>613</v>
      </c>
      <c r="H2713" s="22" t="s">
        <v>7110</v>
      </c>
      <c r="I2713" s="26" t="s">
        <v>632</v>
      </c>
      <c r="J2713" s="417">
        <v>73</v>
      </c>
      <c r="L2713" s="96">
        <v>816278</v>
      </c>
      <c r="M2713" s="413" t="s">
        <v>1427</v>
      </c>
      <c r="N2713" s="39" t="s">
        <v>1429</v>
      </c>
      <c r="O2713" s="86">
        <v>2005</v>
      </c>
      <c r="P2713" s="418" t="s">
        <v>12706</v>
      </c>
      <c r="Q2713" s="419" t="s">
        <v>9586</v>
      </c>
      <c r="R2713" s="420" t="s">
        <v>12707</v>
      </c>
      <c r="S2713" s="408">
        <v>44774</v>
      </c>
      <c r="T2713" s="413" t="s">
        <v>1415</v>
      </c>
      <c r="U2713" s="417" t="s">
        <v>1416</v>
      </c>
      <c r="V2713" s="421">
        <v>44848</v>
      </c>
      <c r="W2713" s="422" t="s">
        <v>12708</v>
      </c>
      <c r="X2713" s="417" t="s">
        <v>1436</v>
      </c>
      <c r="Z2713" s="8" t="s">
        <v>9268</v>
      </c>
      <c r="AB2713" s="414">
        <v>44783</v>
      </c>
    </row>
    <row r="2714" spans="1:28" s="8" customFormat="1" ht="15" hidden="1" customHeight="1" x14ac:dyDescent="0.25">
      <c r="A2714" s="409">
        <v>2698</v>
      </c>
      <c r="B2714" s="414">
        <v>44783</v>
      </c>
      <c r="C2714" s="412">
        <f t="shared" si="42"/>
        <v>2022</v>
      </c>
      <c r="D2714" s="91" t="s">
        <v>9359</v>
      </c>
      <c r="E2714" s="23" t="s">
        <v>606</v>
      </c>
      <c r="F2714" s="416" t="s">
        <v>8443</v>
      </c>
      <c r="G2714" s="22" t="s">
        <v>613</v>
      </c>
      <c r="H2714" s="22" t="s">
        <v>7110</v>
      </c>
      <c r="I2714" s="26" t="s">
        <v>632</v>
      </c>
      <c r="J2714" s="417">
        <v>74</v>
      </c>
      <c r="L2714" s="96">
        <v>924415</v>
      </c>
      <c r="M2714" s="413" t="s">
        <v>1427</v>
      </c>
      <c r="N2714" s="39" t="s">
        <v>1429</v>
      </c>
      <c r="O2714" s="86">
        <v>2006</v>
      </c>
      <c r="P2714" s="418" t="s">
        <v>12709</v>
      </c>
      <c r="Q2714" s="419" t="s">
        <v>9586</v>
      </c>
      <c r="R2714" s="420" t="s">
        <v>12710</v>
      </c>
      <c r="S2714" s="408">
        <v>44774</v>
      </c>
      <c r="T2714" s="413" t="s">
        <v>1415</v>
      </c>
      <c r="U2714" s="417" t="s">
        <v>1416</v>
      </c>
      <c r="V2714" s="421">
        <v>44848</v>
      </c>
      <c r="W2714" s="422" t="s">
        <v>12700</v>
      </c>
      <c r="X2714" s="417" t="s">
        <v>1436</v>
      </c>
      <c r="Z2714" s="8" t="s">
        <v>9268</v>
      </c>
      <c r="AB2714" s="414">
        <v>44783</v>
      </c>
    </row>
    <row r="2715" spans="1:28" s="8" customFormat="1" ht="15" hidden="1" customHeight="1" x14ac:dyDescent="0.25">
      <c r="A2715" s="409">
        <v>2699</v>
      </c>
      <c r="B2715" s="414">
        <v>44783</v>
      </c>
      <c r="C2715" s="412">
        <f t="shared" si="42"/>
        <v>2022</v>
      </c>
      <c r="D2715" s="91" t="s">
        <v>9360</v>
      </c>
      <c r="E2715" s="23" t="s">
        <v>606</v>
      </c>
      <c r="F2715" s="416" t="s">
        <v>8443</v>
      </c>
      <c r="G2715" s="22" t="s">
        <v>613</v>
      </c>
      <c r="H2715" s="22" t="s">
        <v>7110</v>
      </c>
      <c r="I2715" s="26" t="s">
        <v>632</v>
      </c>
      <c r="J2715" s="417">
        <v>75</v>
      </c>
      <c r="L2715" s="96">
        <v>79328</v>
      </c>
      <c r="M2715" s="413" t="s">
        <v>1427</v>
      </c>
      <c r="N2715" s="39" t="s">
        <v>1429</v>
      </c>
      <c r="O2715" s="86">
        <v>2006</v>
      </c>
      <c r="P2715" s="27" t="s">
        <v>12890</v>
      </c>
      <c r="Q2715" s="28" t="s">
        <v>9586</v>
      </c>
      <c r="R2715" s="29" t="s">
        <v>12891</v>
      </c>
      <c r="S2715" s="30">
        <v>44774</v>
      </c>
      <c r="T2715" s="26" t="s">
        <v>1415</v>
      </c>
      <c r="U2715" s="25" t="s">
        <v>1416</v>
      </c>
      <c r="V2715" s="31">
        <v>44852</v>
      </c>
      <c r="W2715" s="99" t="s">
        <v>12892</v>
      </c>
      <c r="X2715" s="25" t="s">
        <v>1436</v>
      </c>
      <c r="Z2715" s="8" t="s">
        <v>9268</v>
      </c>
      <c r="AB2715" s="414">
        <v>44783</v>
      </c>
    </row>
    <row r="2716" spans="1:28" s="8" customFormat="1" ht="15" hidden="1" customHeight="1" x14ac:dyDescent="0.25">
      <c r="A2716" s="409">
        <v>2700</v>
      </c>
      <c r="B2716" s="414">
        <v>44783</v>
      </c>
      <c r="C2716" s="412">
        <f t="shared" si="42"/>
        <v>2022</v>
      </c>
      <c r="D2716" s="91" t="s">
        <v>9361</v>
      </c>
      <c r="E2716" s="23" t="s">
        <v>606</v>
      </c>
      <c r="F2716" s="416" t="s">
        <v>8443</v>
      </c>
      <c r="G2716" s="22" t="s">
        <v>613</v>
      </c>
      <c r="H2716" s="22" t="s">
        <v>7110</v>
      </c>
      <c r="I2716" s="26" t="s">
        <v>632</v>
      </c>
      <c r="J2716" s="417">
        <v>76</v>
      </c>
      <c r="L2716" s="96">
        <v>894168</v>
      </c>
      <c r="M2716" s="413" t="s">
        <v>1427</v>
      </c>
      <c r="N2716" s="39" t="s">
        <v>1429</v>
      </c>
      <c r="O2716" s="86">
        <v>2006</v>
      </c>
      <c r="P2716" s="418" t="s">
        <v>12893</v>
      </c>
      <c r="Q2716" s="419" t="s">
        <v>9586</v>
      </c>
      <c r="R2716" s="420" t="s">
        <v>12894</v>
      </c>
      <c r="S2716" s="408">
        <v>44774</v>
      </c>
      <c r="T2716" s="413" t="s">
        <v>1415</v>
      </c>
      <c r="U2716" s="417" t="s">
        <v>1416</v>
      </c>
      <c r="V2716" s="421">
        <v>44852</v>
      </c>
      <c r="W2716" s="422" t="s">
        <v>12895</v>
      </c>
      <c r="X2716" s="417" t="s">
        <v>1436</v>
      </c>
      <c r="Z2716" s="8" t="s">
        <v>9268</v>
      </c>
      <c r="AB2716" s="414">
        <v>44783</v>
      </c>
    </row>
    <row r="2717" spans="1:28" s="8" customFormat="1" ht="15" hidden="1" customHeight="1" x14ac:dyDescent="0.25">
      <c r="A2717" s="409">
        <v>2701</v>
      </c>
      <c r="B2717" s="414">
        <v>44783</v>
      </c>
      <c r="C2717" s="412">
        <f t="shared" si="42"/>
        <v>2022</v>
      </c>
      <c r="D2717" s="91" t="s">
        <v>9362</v>
      </c>
      <c r="E2717" s="23" t="s">
        <v>606</v>
      </c>
      <c r="F2717" s="416" t="s">
        <v>8443</v>
      </c>
      <c r="G2717" s="22" t="s">
        <v>613</v>
      </c>
      <c r="H2717" s="22" t="s">
        <v>7110</v>
      </c>
      <c r="I2717" s="26" t="s">
        <v>632</v>
      </c>
      <c r="J2717" s="417">
        <v>77</v>
      </c>
      <c r="L2717" s="96">
        <v>119228</v>
      </c>
      <c r="M2717" s="413" t="s">
        <v>1427</v>
      </c>
      <c r="N2717" s="39" t="s">
        <v>1429</v>
      </c>
      <c r="O2717" s="86">
        <v>2006</v>
      </c>
      <c r="P2717" s="418" t="s">
        <v>12930</v>
      </c>
      <c r="Q2717" s="419" t="s">
        <v>9586</v>
      </c>
      <c r="R2717" s="420" t="s">
        <v>12931</v>
      </c>
      <c r="S2717" s="408">
        <v>44774</v>
      </c>
      <c r="T2717" s="413" t="s">
        <v>1415</v>
      </c>
      <c r="U2717" s="417" t="s">
        <v>1416</v>
      </c>
      <c r="V2717" s="421">
        <v>44848</v>
      </c>
      <c r="W2717" s="422" t="s">
        <v>12932</v>
      </c>
      <c r="X2717" s="417" t="s">
        <v>1436</v>
      </c>
      <c r="Z2717" s="8" t="s">
        <v>9268</v>
      </c>
      <c r="AB2717" s="414">
        <v>44783</v>
      </c>
    </row>
    <row r="2718" spans="1:28" s="8" customFormat="1" ht="15" hidden="1" customHeight="1" x14ac:dyDescent="0.25">
      <c r="A2718" s="409">
        <v>2702</v>
      </c>
      <c r="B2718" s="414">
        <v>44783</v>
      </c>
      <c r="C2718" s="412">
        <f t="shared" si="42"/>
        <v>2022</v>
      </c>
      <c r="D2718" s="91" t="s">
        <v>9363</v>
      </c>
      <c r="E2718" s="23" t="s">
        <v>606</v>
      </c>
      <c r="F2718" s="416" t="s">
        <v>8443</v>
      </c>
      <c r="G2718" s="22" t="s">
        <v>613</v>
      </c>
      <c r="H2718" s="22" t="s">
        <v>7110</v>
      </c>
      <c r="I2718" s="26" t="s">
        <v>632</v>
      </c>
      <c r="J2718" s="417">
        <v>78</v>
      </c>
      <c r="L2718" s="96" t="s">
        <v>9375</v>
      </c>
      <c r="M2718" s="413" t="s">
        <v>1427</v>
      </c>
      <c r="N2718" s="39" t="s">
        <v>1429</v>
      </c>
      <c r="O2718" s="86">
        <v>2006</v>
      </c>
      <c r="P2718" s="418" t="s">
        <v>12703</v>
      </c>
      <c r="Q2718" s="419" t="s">
        <v>9586</v>
      </c>
      <c r="R2718" s="420" t="s">
        <v>12704</v>
      </c>
      <c r="S2718" s="408">
        <v>44774</v>
      </c>
      <c r="T2718" s="413" t="s">
        <v>1415</v>
      </c>
      <c r="U2718" s="417" t="s">
        <v>1416</v>
      </c>
      <c r="V2718" s="421">
        <v>44848</v>
      </c>
      <c r="W2718" s="422" t="s">
        <v>12705</v>
      </c>
      <c r="X2718" s="417" t="s">
        <v>1436</v>
      </c>
      <c r="Z2718" s="8" t="s">
        <v>9268</v>
      </c>
      <c r="AB2718" s="414">
        <v>44783</v>
      </c>
    </row>
    <row r="2719" spans="1:28" s="8" customFormat="1" ht="15" hidden="1" customHeight="1" x14ac:dyDescent="0.25">
      <c r="A2719" s="409">
        <v>2703</v>
      </c>
      <c r="B2719" s="414">
        <v>44783</v>
      </c>
      <c r="C2719" s="412">
        <f t="shared" si="42"/>
        <v>2022</v>
      </c>
      <c r="D2719" s="91" t="s">
        <v>9364</v>
      </c>
      <c r="E2719" s="23" t="s">
        <v>606</v>
      </c>
      <c r="F2719" s="416" t="s">
        <v>8443</v>
      </c>
      <c r="G2719" s="22" t="s">
        <v>613</v>
      </c>
      <c r="H2719" s="22" t="s">
        <v>7110</v>
      </c>
      <c r="I2719" s="26" t="s">
        <v>632</v>
      </c>
      <c r="J2719" s="417">
        <v>79</v>
      </c>
      <c r="L2719" s="96" t="s">
        <v>9376</v>
      </c>
      <c r="M2719" s="413" t="s">
        <v>1427</v>
      </c>
      <c r="N2719" s="39" t="s">
        <v>1429</v>
      </c>
      <c r="O2719" s="86">
        <v>2006</v>
      </c>
      <c r="P2719" s="418" t="s">
        <v>12896</v>
      </c>
      <c r="Q2719" s="419" t="s">
        <v>9586</v>
      </c>
      <c r="R2719" s="420" t="s">
        <v>12897</v>
      </c>
      <c r="S2719" s="408">
        <v>44774</v>
      </c>
      <c r="T2719" s="413" t="s">
        <v>1415</v>
      </c>
      <c r="U2719" s="417" t="s">
        <v>1416</v>
      </c>
      <c r="V2719" s="421">
        <v>44852</v>
      </c>
      <c r="W2719" s="422" t="s">
        <v>12869</v>
      </c>
      <c r="X2719" s="417" t="s">
        <v>1436</v>
      </c>
      <c r="Z2719" s="8" t="s">
        <v>9268</v>
      </c>
      <c r="AB2719" s="414">
        <v>44783</v>
      </c>
    </row>
    <row r="2720" spans="1:28" s="8" customFormat="1" ht="15" hidden="1" customHeight="1" x14ac:dyDescent="0.25">
      <c r="A2720" s="409">
        <v>2704</v>
      </c>
      <c r="B2720" s="414">
        <v>44783</v>
      </c>
      <c r="C2720" s="412">
        <f t="shared" si="42"/>
        <v>2022</v>
      </c>
      <c r="D2720" s="91" t="s">
        <v>9377</v>
      </c>
      <c r="E2720" s="23" t="s">
        <v>606</v>
      </c>
      <c r="F2720" s="416" t="s">
        <v>8443</v>
      </c>
      <c r="G2720" s="22" t="s">
        <v>613</v>
      </c>
      <c r="H2720" s="22" t="s">
        <v>7110</v>
      </c>
      <c r="I2720" s="26" t="s">
        <v>632</v>
      </c>
      <c r="J2720" s="417">
        <v>81</v>
      </c>
      <c r="L2720" s="96" t="s">
        <v>9378</v>
      </c>
      <c r="M2720" s="413" t="s">
        <v>1427</v>
      </c>
      <c r="N2720" s="39" t="s">
        <v>1429</v>
      </c>
      <c r="O2720" s="86">
        <v>2005</v>
      </c>
      <c r="P2720" s="418" t="s">
        <v>12711</v>
      </c>
      <c r="Q2720" s="419" t="s">
        <v>9586</v>
      </c>
      <c r="R2720" s="420" t="s">
        <v>12712</v>
      </c>
      <c r="S2720" s="408">
        <v>44774</v>
      </c>
      <c r="T2720" s="413" t="s">
        <v>1415</v>
      </c>
      <c r="U2720" s="417" t="s">
        <v>1416</v>
      </c>
      <c r="V2720" s="421">
        <v>44848</v>
      </c>
      <c r="W2720" s="422" t="s">
        <v>12713</v>
      </c>
      <c r="X2720" s="417" t="s">
        <v>1436</v>
      </c>
      <c r="Z2720" s="8" t="s">
        <v>9268</v>
      </c>
      <c r="AB2720" s="414">
        <v>44783</v>
      </c>
    </row>
    <row r="2721" spans="1:28" s="8" customFormat="1" ht="15" hidden="1" customHeight="1" x14ac:dyDescent="0.25">
      <c r="A2721" s="409">
        <v>2705</v>
      </c>
      <c r="B2721" s="414">
        <v>44783</v>
      </c>
      <c r="C2721" s="412">
        <f t="shared" si="42"/>
        <v>2022</v>
      </c>
      <c r="D2721" s="91" t="s">
        <v>9379</v>
      </c>
      <c r="E2721" s="23" t="s">
        <v>606</v>
      </c>
      <c r="F2721" s="416" t="s">
        <v>8443</v>
      </c>
      <c r="G2721" s="22" t="s">
        <v>613</v>
      </c>
      <c r="H2721" s="22" t="s">
        <v>7110</v>
      </c>
      <c r="I2721" s="26" t="s">
        <v>632</v>
      </c>
      <c r="J2721" s="417">
        <v>83</v>
      </c>
      <c r="L2721" s="96" t="s">
        <v>9380</v>
      </c>
      <c r="M2721" s="413" t="s">
        <v>1427</v>
      </c>
      <c r="N2721" s="39" t="s">
        <v>1429</v>
      </c>
      <c r="O2721" s="86">
        <v>2006</v>
      </c>
      <c r="P2721" s="27" t="s">
        <v>13377</v>
      </c>
      <c r="Q2721" s="28" t="s">
        <v>9586</v>
      </c>
      <c r="R2721" s="29" t="s">
        <v>13378</v>
      </c>
      <c r="S2721" s="30">
        <v>44774</v>
      </c>
      <c r="T2721" s="26" t="s">
        <v>1415</v>
      </c>
      <c r="U2721" s="25" t="s">
        <v>1416</v>
      </c>
      <c r="V2721" s="31">
        <v>44852</v>
      </c>
      <c r="W2721" s="99" t="s">
        <v>13379</v>
      </c>
      <c r="X2721" s="25" t="s">
        <v>1436</v>
      </c>
      <c r="Z2721" s="8" t="s">
        <v>9268</v>
      </c>
      <c r="AB2721" s="414">
        <v>44783</v>
      </c>
    </row>
    <row r="2722" spans="1:28" s="8" customFormat="1" ht="15" hidden="1" customHeight="1" x14ac:dyDescent="0.25">
      <c r="A2722" s="409">
        <v>2706</v>
      </c>
      <c r="B2722" s="414">
        <v>44783</v>
      </c>
      <c r="C2722" s="412">
        <f t="shared" si="42"/>
        <v>2022</v>
      </c>
      <c r="D2722" s="91" t="s">
        <v>9381</v>
      </c>
      <c r="E2722" s="23" t="s">
        <v>606</v>
      </c>
      <c r="F2722" s="416" t="s">
        <v>8443</v>
      </c>
      <c r="G2722" s="22" t="s">
        <v>613</v>
      </c>
      <c r="H2722" s="22" t="s">
        <v>7110</v>
      </c>
      <c r="I2722" s="26" t="s">
        <v>632</v>
      </c>
      <c r="J2722" s="417">
        <v>85</v>
      </c>
      <c r="L2722" s="96" t="s">
        <v>9385</v>
      </c>
      <c r="M2722" s="413" t="s">
        <v>1427</v>
      </c>
      <c r="N2722" s="39" t="s">
        <v>1429</v>
      </c>
      <c r="O2722" s="86">
        <v>2006</v>
      </c>
      <c r="P2722" s="418" t="s">
        <v>12717</v>
      </c>
      <c r="Q2722" s="419" t="s">
        <v>9586</v>
      </c>
      <c r="R2722" s="420" t="s">
        <v>12718</v>
      </c>
      <c r="S2722" s="408">
        <v>44774</v>
      </c>
      <c r="T2722" s="413" t="s">
        <v>1415</v>
      </c>
      <c r="U2722" s="417" t="s">
        <v>1416</v>
      </c>
      <c r="V2722" s="421">
        <v>44848</v>
      </c>
      <c r="W2722" s="422" t="s">
        <v>12719</v>
      </c>
      <c r="X2722" s="417" t="s">
        <v>1436</v>
      </c>
      <c r="Z2722" s="8" t="s">
        <v>9268</v>
      </c>
      <c r="AB2722" s="414">
        <v>44783</v>
      </c>
    </row>
    <row r="2723" spans="1:28" s="8" customFormat="1" ht="15" hidden="1" customHeight="1" x14ac:dyDescent="0.25">
      <c r="A2723" s="409">
        <v>2707</v>
      </c>
      <c r="B2723" s="414">
        <v>44783</v>
      </c>
      <c r="C2723" s="412">
        <f t="shared" si="42"/>
        <v>2022</v>
      </c>
      <c r="D2723" s="91" t="s">
        <v>9382</v>
      </c>
      <c r="E2723" s="23" t="s">
        <v>606</v>
      </c>
      <c r="F2723" s="416" t="s">
        <v>8443</v>
      </c>
      <c r="G2723" s="22" t="s">
        <v>613</v>
      </c>
      <c r="H2723" s="22" t="s">
        <v>7110</v>
      </c>
      <c r="I2723" s="26" t="s">
        <v>632</v>
      </c>
      <c r="J2723" s="417">
        <v>86</v>
      </c>
      <c r="L2723" s="96" t="s">
        <v>9386</v>
      </c>
      <c r="M2723" s="413" t="s">
        <v>1427</v>
      </c>
      <c r="N2723" s="39" t="s">
        <v>1429</v>
      </c>
      <c r="O2723" s="86">
        <v>2006</v>
      </c>
      <c r="P2723" s="418" t="s">
        <v>12714</v>
      </c>
      <c r="Q2723" s="419" t="s">
        <v>9586</v>
      </c>
      <c r="R2723" s="420" t="s">
        <v>12715</v>
      </c>
      <c r="S2723" s="408">
        <v>44774</v>
      </c>
      <c r="T2723" s="413" t="s">
        <v>1415</v>
      </c>
      <c r="U2723" s="417" t="s">
        <v>1416</v>
      </c>
      <c r="V2723" s="421">
        <v>44848</v>
      </c>
      <c r="W2723" s="422" t="s">
        <v>12716</v>
      </c>
      <c r="X2723" s="417" t="s">
        <v>1436</v>
      </c>
      <c r="Z2723" s="8" t="s">
        <v>9268</v>
      </c>
      <c r="AB2723" s="414">
        <v>44783</v>
      </c>
    </row>
    <row r="2724" spans="1:28" s="8" customFormat="1" ht="15" hidden="1" customHeight="1" x14ac:dyDescent="0.25">
      <c r="A2724" s="409">
        <v>2708</v>
      </c>
      <c r="B2724" s="414">
        <v>44783</v>
      </c>
      <c r="C2724" s="412">
        <f t="shared" si="42"/>
        <v>2022</v>
      </c>
      <c r="D2724" s="91" t="s">
        <v>9383</v>
      </c>
      <c r="E2724" s="23" t="s">
        <v>606</v>
      </c>
      <c r="F2724" s="416" t="s">
        <v>8443</v>
      </c>
      <c r="G2724" s="22" t="s">
        <v>613</v>
      </c>
      <c r="H2724" s="22" t="s">
        <v>7110</v>
      </c>
      <c r="I2724" s="26" t="s">
        <v>632</v>
      </c>
      <c r="J2724" s="417">
        <v>87</v>
      </c>
      <c r="L2724" s="96" t="s">
        <v>9387</v>
      </c>
      <c r="M2724" s="413" t="s">
        <v>1427</v>
      </c>
      <c r="N2724" s="39" t="s">
        <v>1429</v>
      </c>
      <c r="O2724" s="86">
        <v>2006</v>
      </c>
      <c r="P2724" s="418" t="s">
        <v>13380</v>
      </c>
      <c r="Q2724" s="419" t="s">
        <v>9586</v>
      </c>
      <c r="R2724" s="420" t="s">
        <v>13381</v>
      </c>
      <c r="S2724" s="408">
        <v>44774</v>
      </c>
      <c r="T2724" s="413" t="s">
        <v>1415</v>
      </c>
      <c r="U2724" s="417" t="s">
        <v>1416</v>
      </c>
      <c r="V2724" s="421">
        <v>44852</v>
      </c>
      <c r="W2724" s="422" t="s">
        <v>13382</v>
      </c>
      <c r="X2724" s="417" t="s">
        <v>1436</v>
      </c>
      <c r="Z2724" s="8" t="s">
        <v>9268</v>
      </c>
      <c r="AB2724" s="414">
        <v>44783</v>
      </c>
    </row>
    <row r="2725" spans="1:28" s="8" customFormat="1" ht="15" hidden="1" customHeight="1" x14ac:dyDescent="0.25">
      <c r="A2725" s="409">
        <v>2709</v>
      </c>
      <c r="B2725" s="414">
        <v>44783</v>
      </c>
      <c r="C2725" s="412">
        <f t="shared" si="42"/>
        <v>2022</v>
      </c>
      <c r="D2725" s="91" t="s">
        <v>9384</v>
      </c>
      <c r="E2725" s="23" t="s">
        <v>606</v>
      </c>
      <c r="F2725" s="416" t="s">
        <v>8443</v>
      </c>
      <c r="G2725" s="22" t="s">
        <v>613</v>
      </c>
      <c r="H2725" s="22" t="s">
        <v>7110</v>
      </c>
      <c r="I2725" s="26" t="s">
        <v>632</v>
      </c>
      <c r="J2725" s="417">
        <v>88</v>
      </c>
      <c r="L2725" s="96" t="s">
        <v>9388</v>
      </c>
      <c r="M2725" s="413" t="s">
        <v>1427</v>
      </c>
      <c r="N2725" s="39" t="s">
        <v>1429</v>
      </c>
      <c r="O2725" s="86">
        <v>2006</v>
      </c>
      <c r="P2725" s="418" t="s">
        <v>12898</v>
      </c>
      <c r="Q2725" s="419" t="s">
        <v>9586</v>
      </c>
      <c r="R2725" s="420" t="s">
        <v>12899</v>
      </c>
      <c r="S2725" s="408">
        <v>44774</v>
      </c>
      <c r="T2725" s="413" t="s">
        <v>1415</v>
      </c>
      <c r="U2725" s="417" t="s">
        <v>1416</v>
      </c>
      <c r="V2725" s="421">
        <v>44852</v>
      </c>
      <c r="W2725" s="422" t="s">
        <v>12900</v>
      </c>
      <c r="X2725" s="417" t="s">
        <v>1436</v>
      </c>
      <c r="Z2725" s="8" t="s">
        <v>9268</v>
      </c>
      <c r="AB2725" s="414">
        <v>44783</v>
      </c>
    </row>
    <row r="2726" spans="1:28" s="8" customFormat="1" ht="15" hidden="1" customHeight="1" x14ac:dyDescent="0.25">
      <c r="A2726" s="409">
        <v>2710</v>
      </c>
      <c r="B2726" s="414">
        <v>44783</v>
      </c>
      <c r="C2726" s="412">
        <f t="shared" si="42"/>
        <v>2022</v>
      </c>
      <c r="D2726" s="91" t="s">
        <v>9389</v>
      </c>
      <c r="E2726" s="23" t="s">
        <v>606</v>
      </c>
      <c r="F2726" s="416" t="s">
        <v>8443</v>
      </c>
      <c r="G2726" s="22" t="s">
        <v>613</v>
      </c>
      <c r="H2726" s="22" t="s">
        <v>7110</v>
      </c>
      <c r="I2726" s="26" t="s">
        <v>632</v>
      </c>
      <c r="J2726" s="417">
        <v>90</v>
      </c>
      <c r="L2726" s="96" t="s">
        <v>9391</v>
      </c>
      <c r="M2726" s="413" t="s">
        <v>1427</v>
      </c>
      <c r="N2726" s="39" t="s">
        <v>1429</v>
      </c>
      <c r="O2726" s="86">
        <v>2006</v>
      </c>
      <c r="P2726" s="418" t="s">
        <v>13383</v>
      </c>
      <c r="Q2726" s="419" t="s">
        <v>9586</v>
      </c>
      <c r="R2726" s="420" t="s">
        <v>13384</v>
      </c>
      <c r="S2726" s="408">
        <v>44774</v>
      </c>
      <c r="T2726" s="413" t="s">
        <v>1415</v>
      </c>
      <c r="U2726" s="417" t="s">
        <v>1416</v>
      </c>
      <c r="V2726" s="421">
        <v>44848</v>
      </c>
      <c r="W2726" s="422" t="s">
        <v>13385</v>
      </c>
      <c r="X2726" s="417" t="s">
        <v>1436</v>
      </c>
      <c r="Z2726" s="8" t="s">
        <v>9268</v>
      </c>
      <c r="AB2726" s="414">
        <v>44783</v>
      </c>
    </row>
    <row r="2727" spans="1:28" s="8" customFormat="1" ht="15" hidden="1" customHeight="1" x14ac:dyDescent="0.25">
      <c r="A2727" s="409">
        <v>2711</v>
      </c>
      <c r="B2727" s="414">
        <v>44783</v>
      </c>
      <c r="C2727" s="412">
        <f t="shared" si="42"/>
        <v>2022</v>
      </c>
      <c r="D2727" s="91" t="s">
        <v>9390</v>
      </c>
      <c r="E2727" s="23" t="s">
        <v>606</v>
      </c>
      <c r="F2727" s="416" t="s">
        <v>8443</v>
      </c>
      <c r="G2727" s="22" t="s">
        <v>613</v>
      </c>
      <c r="H2727" s="22" t="s">
        <v>7110</v>
      </c>
      <c r="I2727" s="26" t="s">
        <v>632</v>
      </c>
      <c r="J2727" s="25">
        <v>91</v>
      </c>
      <c r="L2727" s="96" t="s">
        <v>9392</v>
      </c>
      <c r="M2727" s="413" t="s">
        <v>1427</v>
      </c>
      <c r="N2727" s="39" t="s">
        <v>1429</v>
      </c>
      <c r="O2727" s="86">
        <v>2006</v>
      </c>
      <c r="P2727" s="27" t="s">
        <v>12901</v>
      </c>
      <c r="Q2727" s="28" t="s">
        <v>9586</v>
      </c>
      <c r="R2727" s="29" t="s">
        <v>12902</v>
      </c>
      <c r="S2727" s="30">
        <v>44774</v>
      </c>
      <c r="T2727" s="26" t="s">
        <v>1415</v>
      </c>
      <c r="U2727" s="25" t="s">
        <v>1416</v>
      </c>
      <c r="V2727" s="31">
        <v>44852</v>
      </c>
      <c r="W2727" s="99" t="s">
        <v>12876</v>
      </c>
      <c r="X2727" s="25" t="s">
        <v>1436</v>
      </c>
      <c r="Z2727" s="8" t="s">
        <v>9268</v>
      </c>
      <c r="AB2727" s="414">
        <v>44783</v>
      </c>
    </row>
    <row r="2728" spans="1:28" s="8" customFormat="1" ht="15" hidden="1" customHeight="1" x14ac:dyDescent="0.25">
      <c r="A2728" s="409">
        <v>2712</v>
      </c>
      <c r="B2728" s="414">
        <v>44783</v>
      </c>
      <c r="C2728" s="412">
        <f t="shared" si="42"/>
        <v>2022</v>
      </c>
      <c r="D2728" s="91" t="s">
        <v>9393</v>
      </c>
      <c r="E2728" s="23" t="s">
        <v>606</v>
      </c>
      <c r="F2728" s="416" t="s">
        <v>8443</v>
      </c>
      <c r="G2728" s="22" t="s">
        <v>613</v>
      </c>
      <c r="H2728" s="22" t="s">
        <v>7110</v>
      </c>
      <c r="I2728" s="26" t="s">
        <v>632</v>
      </c>
      <c r="J2728" s="417">
        <v>93</v>
      </c>
      <c r="L2728" s="96" t="s">
        <v>9400</v>
      </c>
      <c r="M2728" s="413" t="s">
        <v>1427</v>
      </c>
      <c r="N2728" s="39" t="s">
        <v>1429</v>
      </c>
      <c r="O2728" s="86">
        <v>2005</v>
      </c>
      <c r="P2728" s="418" t="s">
        <v>12903</v>
      </c>
      <c r="Q2728" s="419" t="s">
        <v>9586</v>
      </c>
      <c r="R2728" s="420" t="s">
        <v>12904</v>
      </c>
      <c r="S2728" s="408">
        <v>44774</v>
      </c>
      <c r="T2728" s="413" t="s">
        <v>1415</v>
      </c>
      <c r="U2728" s="417" t="s">
        <v>1416</v>
      </c>
      <c r="V2728" s="421">
        <v>44852</v>
      </c>
      <c r="W2728" s="422" t="s">
        <v>12905</v>
      </c>
      <c r="X2728" s="417" t="s">
        <v>1436</v>
      </c>
      <c r="Z2728" s="8" t="s">
        <v>9268</v>
      </c>
      <c r="AB2728" s="414">
        <v>44783</v>
      </c>
    </row>
    <row r="2729" spans="1:28" s="8" customFormat="1" ht="15" hidden="1" customHeight="1" x14ac:dyDescent="0.25">
      <c r="A2729" s="409">
        <v>2713</v>
      </c>
      <c r="B2729" s="414">
        <v>44783</v>
      </c>
      <c r="C2729" s="412">
        <f t="shared" si="42"/>
        <v>2022</v>
      </c>
      <c r="D2729" s="91" t="s">
        <v>9394</v>
      </c>
      <c r="E2729" s="23" t="s">
        <v>606</v>
      </c>
      <c r="F2729" s="416" t="s">
        <v>8443</v>
      </c>
      <c r="G2729" s="22" t="s">
        <v>613</v>
      </c>
      <c r="H2729" s="22" t="s">
        <v>7110</v>
      </c>
      <c r="I2729" s="26" t="s">
        <v>632</v>
      </c>
      <c r="J2729" s="417">
        <v>94</v>
      </c>
      <c r="L2729" s="96" t="s">
        <v>9401</v>
      </c>
      <c r="M2729" s="413" t="s">
        <v>1427</v>
      </c>
      <c r="N2729" s="39" t="s">
        <v>1429</v>
      </c>
      <c r="O2729" s="86">
        <v>2005</v>
      </c>
      <c r="P2729" s="418" t="s">
        <v>12906</v>
      </c>
      <c r="Q2729" s="419" t="s">
        <v>9586</v>
      </c>
      <c r="R2729" s="420" t="s">
        <v>12907</v>
      </c>
      <c r="S2729" s="408">
        <v>44774</v>
      </c>
      <c r="T2729" s="413" t="s">
        <v>1415</v>
      </c>
      <c r="U2729" s="417" t="s">
        <v>1416</v>
      </c>
      <c r="V2729" s="421">
        <v>44852</v>
      </c>
      <c r="W2729" s="422" t="s">
        <v>12908</v>
      </c>
      <c r="X2729" s="417" t="s">
        <v>1436</v>
      </c>
      <c r="Z2729" s="8" t="s">
        <v>9268</v>
      </c>
      <c r="AB2729" s="414">
        <v>44783</v>
      </c>
    </row>
    <row r="2730" spans="1:28" s="8" customFormat="1" ht="15" hidden="1" customHeight="1" x14ac:dyDescent="0.25">
      <c r="A2730" s="409">
        <v>2714</v>
      </c>
      <c r="B2730" s="414">
        <v>44783</v>
      </c>
      <c r="C2730" s="412">
        <f t="shared" si="42"/>
        <v>2022</v>
      </c>
      <c r="D2730" s="91" t="s">
        <v>9395</v>
      </c>
      <c r="E2730" s="23" t="s">
        <v>606</v>
      </c>
      <c r="F2730" s="416" t="s">
        <v>8443</v>
      </c>
      <c r="G2730" s="22" t="s">
        <v>613</v>
      </c>
      <c r="H2730" s="22" t="s">
        <v>7110</v>
      </c>
      <c r="I2730" s="26" t="s">
        <v>632</v>
      </c>
      <c r="J2730" s="417">
        <v>95</v>
      </c>
      <c r="L2730" s="96" t="s">
        <v>9402</v>
      </c>
      <c r="M2730" s="413" t="s">
        <v>1427</v>
      </c>
      <c r="N2730" s="39" t="s">
        <v>1429</v>
      </c>
      <c r="O2730" s="86">
        <v>2006</v>
      </c>
      <c r="P2730" s="418" t="s">
        <v>12942</v>
      </c>
      <c r="Q2730" s="419" t="s">
        <v>9586</v>
      </c>
      <c r="R2730" s="420" t="s">
        <v>12943</v>
      </c>
      <c r="S2730" s="408">
        <v>44774</v>
      </c>
      <c r="T2730" s="413" t="s">
        <v>1415</v>
      </c>
      <c r="U2730" s="417" t="s">
        <v>1416</v>
      </c>
      <c r="V2730" s="421">
        <v>44853</v>
      </c>
      <c r="W2730" s="422" t="s">
        <v>12944</v>
      </c>
      <c r="X2730" s="417" t="s">
        <v>1436</v>
      </c>
      <c r="Z2730" s="8" t="s">
        <v>9268</v>
      </c>
      <c r="AB2730" s="414">
        <v>44783</v>
      </c>
    </row>
    <row r="2731" spans="1:28" s="8" customFormat="1" ht="15" hidden="1" customHeight="1" x14ac:dyDescent="0.25">
      <c r="A2731" s="409">
        <v>2715</v>
      </c>
      <c r="B2731" s="414">
        <v>44783</v>
      </c>
      <c r="C2731" s="412">
        <f t="shared" si="42"/>
        <v>2022</v>
      </c>
      <c r="D2731" s="91" t="s">
        <v>9396</v>
      </c>
      <c r="E2731" s="23" t="s">
        <v>606</v>
      </c>
      <c r="F2731" s="416" t="s">
        <v>8443</v>
      </c>
      <c r="G2731" s="22" t="s">
        <v>613</v>
      </c>
      <c r="H2731" s="22" t="s">
        <v>7110</v>
      </c>
      <c r="I2731" s="26" t="s">
        <v>632</v>
      </c>
      <c r="J2731" s="417">
        <v>96</v>
      </c>
      <c r="L2731" s="96" t="s">
        <v>9403</v>
      </c>
      <c r="M2731" s="413" t="s">
        <v>1427</v>
      </c>
      <c r="N2731" s="39" t="s">
        <v>1429</v>
      </c>
      <c r="O2731" s="86">
        <v>2006</v>
      </c>
      <c r="P2731" s="418" t="s">
        <v>12945</v>
      </c>
      <c r="Q2731" s="419" t="s">
        <v>9586</v>
      </c>
      <c r="R2731" s="420" t="s">
        <v>12946</v>
      </c>
      <c r="S2731" s="408">
        <v>44774</v>
      </c>
      <c r="T2731" s="413" t="s">
        <v>1415</v>
      </c>
      <c r="U2731" s="417" t="s">
        <v>1416</v>
      </c>
      <c r="V2731" s="421">
        <v>44853</v>
      </c>
      <c r="W2731" s="422" t="s">
        <v>12947</v>
      </c>
      <c r="X2731" s="417" t="s">
        <v>1436</v>
      </c>
      <c r="Z2731" s="8" t="s">
        <v>9268</v>
      </c>
      <c r="AB2731" s="414">
        <v>44783</v>
      </c>
    </row>
    <row r="2732" spans="1:28" s="8" customFormat="1" ht="15" hidden="1" customHeight="1" x14ac:dyDescent="0.25">
      <c r="A2732" s="409">
        <v>2716</v>
      </c>
      <c r="B2732" s="414">
        <v>44783</v>
      </c>
      <c r="C2732" s="412">
        <f t="shared" si="42"/>
        <v>2022</v>
      </c>
      <c r="D2732" s="91" t="s">
        <v>9397</v>
      </c>
      <c r="E2732" s="23" t="s">
        <v>606</v>
      </c>
      <c r="F2732" s="416" t="s">
        <v>8443</v>
      </c>
      <c r="G2732" s="22" t="s">
        <v>613</v>
      </c>
      <c r="H2732" s="22" t="s">
        <v>7110</v>
      </c>
      <c r="I2732" s="26" t="s">
        <v>632</v>
      </c>
      <c r="J2732" s="417">
        <v>97</v>
      </c>
      <c r="L2732" s="96" t="s">
        <v>9404</v>
      </c>
      <c r="M2732" s="413" t="s">
        <v>1427</v>
      </c>
      <c r="N2732" s="39" t="s">
        <v>1429</v>
      </c>
      <c r="O2732" s="86">
        <v>2005</v>
      </c>
      <c r="P2732" s="418" t="s">
        <v>12950</v>
      </c>
      <c r="Q2732" s="419" t="s">
        <v>9586</v>
      </c>
      <c r="R2732" s="420" t="s">
        <v>12951</v>
      </c>
      <c r="S2732" s="408">
        <v>44774</v>
      </c>
      <c r="T2732" s="413" t="s">
        <v>1415</v>
      </c>
      <c r="U2732" s="417" t="s">
        <v>1416</v>
      </c>
      <c r="V2732" s="421">
        <v>44853</v>
      </c>
      <c r="W2732" s="422" t="s">
        <v>1512</v>
      </c>
      <c r="X2732" s="417" t="s">
        <v>1436</v>
      </c>
      <c r="Z2732" s="8" t="s">
        <v>9268</v>
      </c>
      <c r="AB2732" s="414">
        <v>44783</v>
      </c>
    </row>
    <row r="2733" spans="1:28" s="8" customFormat="1" ht="15" hidden="1" customHeight="1" x14ac:dyDescent="0.25">
      <c r="A2733" s="409">
        <v>2717</v>
      </c>
      <c r="B2733" s="414">
        <v>44783</v>
      </c>
      <c r="C2733" s="412">
        <f t="shared" si="42"/>
        <v>2022</v>
      </c>
      <c r="D2733" s="91" t="s">
        <v>9398</v>
      </c>
      <c r="E2733" s="23" t="s">
        <v>606</v>
      </c>
      <c r="F2733" s="416" t="s">
        <v>8443</v>
      </c>
      <c r="G2733" s="22" t="s">
        <v>613</v>
      </c>
      <c r="H2733" s="22" t="s">
        <v>7110</v>
      </c>
      <c r="I2733" s="26" t="s">
        <v>632</v>
      </c>
      <c r="J2733" s="25">
        <v>98</v>
      </c>
      <c r="L2733" s="96" t="s">
        <v>9405</v>
      </c>
      <c r="M2733" s="413" t="s">
        <v>1427</v>
      </c>
      <c r="N2733" s="39" t="s">
        <v>1429</v>
      </c>
      <c r="O2733" s="86">
        <v>2005</v>
      </c>
      <c r="P2733" s="27" t="s">
        <v>9405</v>
      </c>
      <c r="Q2733" s="28" t="s">
        <v>9586</v>
      </c>
      <c r="R2733" s="29" t="s">
        <v>12952</v>
      </c>
      <c r="S2733" s="30">
        <v>44805</v>
      </c>
      <c r="T2733" s="26" t="s">
        <v>1415</v>
      </c>
      <c r="U2733" s="25" t="s">
        <v>1416</v>
      </c>
      <c r="V2733" s="31">
        <v>44853</v>
      </c>
      <c r="W2733" s="99" t="s">
        <v>12953</v>
      </c>
      <c r="X2733" s="25" t="s">
        <v>1436</v>
      </c>
      <c r="Z2733" s="8" t="s">
        <v>9268</v>
      </c>
      <c r="AB2733" s="414">
        <v>44783</v>
      </c>
    </row>
    <row r="2734" spans="1:28" s="8" customFormat="1" ht="15" hidden="1" customHeight="1" x14ac:dyDescent="0.25">
      <c r="A2734" s="409">
        <v>2718</v>
      </c>
      <c r="B2734" s="414">
        <v>44783</v>
      </c>
      <c r="C2734" s="412">
        <f t="shared" si="42"/>
        <v>2022</v>
      </c>
      <c r="D2734" s="91" t="s">
        <v>9399</v>
      </c>
      <c r="E2734" s="23" t="s">
        <v>606</v>
      </c>
      <c r="F2734" s="416" t="s">
        <v>8443</v>
      </c>
      <c r="G2734" s="22" t="s">
        <v>613</v>
      </c>
      <c r="H2734" s="22" t="s">
        <v>7110</v>
      </c>
      <c r="I2734" s="26" t="s">
        <v>632</v>
      </c>
      <c r="J2734" s="417">
        <v>99</v>
      </c>
      <c r="L2734" s="96" t="s">
        <v>9406</v>
      </c>
      <c r="M2734" s="413" t="s">
        <v>1427</v>
      </c>
      <c r="N2734" s="39" t="s">
        <v>1429</v>
      </c>
      <c r="O2734" s="86">
        <v>2006</v>
      </c>
      <c r="P2734" s="418" t="s">
        <v>12933</v>
      </c>
      <c r="Q2734" s="419" t="s">
        <v>9586</v>
      </c>
      <c r="R2734" s="420" t="s">
        <v>12934</v>
      </c>
      <c r="S2734" s="408">
        <v>44805</v>
      </c>
      <c r="T2734" s="413" t="s">
        <v>1415</v>
      </c>
      <c r="U2734" s="417" t="s">
        <v>1416</v>
      </c>
      <c r="V2734" s="421">
        <v>44852</v>
      </c>
      <c r="W2734" s="422" t="s">
        <v>12935</v>
      </c>
      <c r="X2734" s="417" t="s">
        <v>1436</v>
      </c>
      <c r="Z2734" s="8" t="s">
        <v>9268</v>
      </c>
      <c r="AB2734" s="414">
        <v>44783</v>
      </c>
    </row>
    <row r="2735" spans="1:28" s="8" customFormat="1" ht="15" hidden="1" customHeight="1" x14ac:dyDescent="0.25">
      <c r="A2735" s="409">
        <v>2719</v>
      </c>
      <c r="B2735" s="414">
        <v>44783</v>
      </c>
      <c r="C2735" s="412">
        <f t="shared" si="42"/>
        <v>2022</v>
      </c>
      <c r="D2735" s="91" t="s">
        <v>9407</v>
      </c>
      <c r="E2735" s="23" t="s">
        <v>606</v>
      </c>
      <c r="F2735" s="416" t="s">
        <v>8443</v>
      </c>
      <c r="G2735" s="22" t="s">
        <v>613</v>
      </c>
      <c r="H2735" s="22" t="s">
        <v>7110</v>
      </c>
      <c r="I2735" s="26" t="s">
        <v>632</v>
      </c>
      <c r="J2735" s="417">
        <v>102</v>
      </c>
      <c r="L2735" s="96" t="s">
        <v>9415</v>
      </c>
      <c r="M2735" s="413" t="s">
        <v>1427</v>
      </c>
      <c r="N2735" s="39" t="s">
        <v>1429</v>
      </c>
      <c r="O2735" s="86">
        <v>2006</v>
      </c>
      <c r="P2735" s="418" t="s">
        <v>13386</v>
      </c>
      <c r="Q2735" s="419" t="s">
        <v>9586</v>
      </c>
      <c r="R2735" s="420" t="s">
        <v>13387</v>
      </c>
      <c r="S2735" s="408">
        <v>44805</v>
      </c>
      <c r="T2735" s="413" t="s">
        <v>1415</v>
      </c>
      <c r="U2735" s="417" t="s">
        <v>1416</v>
      </c>
      <c r="V2735" s="421">
        <v>44852</v>
      </c>
      <c r="W2735" s="422" t="s">
        <v>13388</v>
      </c>
      <c r="X2735" s="417" t="s">
        <v>1436</v>
      </c>
      <c r="Z2735" s="8" t="s">
        <v>9268</v>
      </c>
      <c r="AB2735" s="414">
        <v>44783</v>
      </c>
    </row>
    <row r="2736" spans="1:28" s="8" customFormat="1" ht="15" hidden="1" customHeight="1" x14ac:dyDescent="0.25">
      <c r="A2736" s="409">
        <v>2720</v>
      </c>
      <c r="B2736" s="414">
        <v>44783</v>
      </c>
      <c r="C2736" s="412">
        <f t="shared" si="42"/>
        <v>2022</v>
      </c>
      <c r="D2736" s="91" t="s">
        <v>9408</v>
      </c>
      <c r="E2736" s="23" t="s">
        <v>606</v>
      </c>
      <c r="F2736" s="416" t="s">
        <v>8443</v>
      </c>
      <c r="G2736" s="22" t="s">
        <v>613</v>
      </c>
      <c r="H2736" s="22" t="s">
        <v>7110</v>
      </c>
      <c r="I2736" s="26" t="s">
        <v>632</v>
      </c>
      <c r="J2736" s="417">
        <v>103</v>
      </c>
      <c r="L2736" s="96" t="s">
        <v>9416</v>
      </c>
      <c r="M2736" s="413" t="s">
        <v>1427</v>
      </c>
      <c r="N2736" s="39" t="s">
        <v>1429</v>
      </c>
      <c r="O2736" s="86">
        <v>2006</v>
      </c>
      <c r="P2736" s="418" t="s">
        <v>13389</v>
      </c>
      <c r="Q2736" s="419" t="s">
        <v>9586</v>
      </c>
      <c r="R2736" s="420" t="s">
        <v>13390</v>
      </c>
      <c r="S2736" s="408">
        <v>44805</v>
      </c>
      <c r="T2736" s="413" t="s">
        <v>1415</v>
      </c>
      <c r="U2736" s="417" t="s">
        <v>1416</v>
      </c>
      <c r="V2736" s="421">
        <v>44853</v>
      </c>
      <c r="W2736" s="422" t="s">
        <v>3588</v>
      </c>
      <c r="X2736" s="417" t="s">
        <v>1436</v>
      </c>
      <c r="Z2736" s="8" t="s">
        <v>9268</v>
      </c>
      <c r="AB2736" s="414">
        <v>44783</v>
      </c>
    </row>
    <row r="2737" spans="1:28" s="8" customFormat="1" ht="15" hidden="1" customHeight="1" x14ac:dyDescent="0.25">
      <c r="A2737" s="409">
        <v>2721</v>
      </c>
      <c r="B2737" s="414">
        <v>44783</v>
      </c>
      <c r="C2737" s="412">
        <f t="shared" si="42"/>
        <v>2022</v>
      </c>
      <c r="D2737" s="91" t="s">
        <v>9409</v>
      </c>
      <c r="E2737" s="23" t="s">
        <v>606</v>
      </c>
      <c r="F2737" s="416" t="s">
        <v>8443</v>
      </c>
      <c r="G2737" s="22" t="s">
        <v>613</v>
      </c>
      <c r="H2737" s="22" t="s">
        <v>7110</v>
      </c>
      <c r="I2737" s="26" t="s">
        <v>632</v>
      </c>
      <c r="J2737" s="25">
        <v>104</v>
      </c>
      <c r="L2737" s="96" t="s">
        <v>9417</v>
      </c>
      <c r="M2737" s="413" t="s">
        <v>1427</v>
      </c>
      <c r="N2737" s="39" t="s">
        <v>1429</v>
      </c>
      <c r="O2737" s="86">
        <v>2004</v>
      </c>
      <c r="P2737" s="27" t="s">
        <v>13391</v>
      </c>
      <c r="Q2737" s="28" t="s">
        <v>9586</v>
      </c>
      <c r="R2737" s="29" t="s">
        <v>13392</v>
      </c>
      <c r="S2737" s="30">
        <v>44774</v>
      </c>
      <c r="T2737" s="26" t="s">
        <v>1415</v>
      </c>
      <c r="U2737" s="25" t="s">
        <v>1416</v>
      </c>
      <c r="V2737" s="31">
        <v>44853</v>
      </c>
      <c r="W2737" s="99" t="s">
        <v>13393</v>
      </c>
      <c r="X2737" s="25" t="s">
        <v>1436</v>
      </c>
      <c r="Z2737" s="8" t="s">
        <v>9268</v>
      </c>
      <c r="AB2737" s="414">
        <v>44783</v>
      </c>
    </row>
    <row r="2738" spans="1:28" s="8" customFormat="1" ht="15" hidden="1" customHeight="1" x14ac:dyDescent="0.25">
      <c r="A2738" s="409">
        <v>2722</v>
      </c>
      <c r="B2738" s="414">
        <v>44783</v>
      </c>
      <c r="C2738" s="412">
        <f t="shared" si="42"/>
        <v>2022</v>
      </c>
      <c r="D2738" s="91" t="s">
        <v>9410</v>
      </c>
      <c r="E2738" s="23" t="s">
        <v>606</v>
      </c>
      <c r="F2738" s="416" t="s">
        <v>8443</v>
      </c>
      <c r="G2738" s="22" t="s">
        <v>613</v>
      </c>
      <c r="H2738" s="22" t="s">
        <v>7110</v>
      </c>
      <c r="I2738" s="26" t="s">
        <v>632</v>
      </c>
      <c r="J2738" s="417">
        <v>105</v>
      </c>
      <c r="L2738" s="96" t="s">
        <v>9418</v>
      </c>
      <c r="M2738" s="413" t="s">
        <v>1427</v>
      </c>
      <c r="N2738" s="39" t="s">
        <v>1429</v>
      </c>
      <c r="O2738" s="86">
        <v>2006</v>
      </c>
      <c r="P2738" s="418" t="s">
        <v>12724</v>
      </c>
      <c r="Q2738" s="419" t="s">
        <v>9586</v>
      </c>
      <c r="R2738" s="420" t="s">
        <v>12725</v>
      </c>
      <c r="S2738" s="408">
        <v>44774</v>
      </c>
      <c r="T2738" s="413" t="s">
        <v>1415</v>
      </c>
      <c r="U2738" s="417" t="s">
        <v>1416</v>
      </c>
      <c r="V2738" s="421">
        <v>44848</v>
      </c>
      <c r="W2738" s="422" t="s">
        <v>12723</v>
      </c>
      <c r="X2738" s="417" t="s">
        <v>1436</v>
      </c>
      <c r="Z2738" s="8" t="s">
        <v>9268</v>
      </c>
      <c r="AB2738" s="414">
        <v>44783</v>
      </c>
    </row>
    <row r="2739" spans="1:28" s="8" customFormat="1" ht="15" hidden="1" customHeight="1" x14ac:dyDescent="0.25">
      <c r="A2739" s="409">
        <v>2723</v>
      </c>
      <c r="B2739" s="414">
        <v>44783</v>
      </c>
      <c r="C2739" s="412">
        <f t="shared" si="42"/>
        <v>2022</v>
      </c>
      <c r="D2739" s="91" t="s">
        <v>9411</v>
      </c>
      <c r="E2739" s="23" t="s">
        <v>606</v>
      </c>
      <c r="F2739" s="416" t="s">
        <v>8443</v>
      </c>
      <c r="G2739" s="22" t="s">
        <v>613</v>
      </c>
      <c r="H2739" s="22" t="s">
        <v>7110</v>
      </c>
      <c r="I2739" s="26" t="s">
        <v>632</v>
      </c>
      <c r="J2739" s="417">
        <v>106</v>
      </c>
      <c r="L2739" s="96" t="s">
        <v>9419</v>
      </c>
      <c r="M2739" s="413" t="s">
        <v>1427</v>
      </c>
      <c r="N2739" s="39" t="s">
        <v>1429</v>
      </c>
      <c r="O2739" s="86">
        <v>2006</v>
      </c>
      <c r="P2739" s="418" t="s">
        <v>12720</v>
      </c>
      <c r="Q2739" s="419" t="s">
        <v>9586</v>
      </c>
      <c r="R2739" s="420" t="s">
        <v>12721</v>
      </c>
      <c r="S2739" s="408">
        <v>44774</v>
      </c>
      <c r="T2739" s="413" t="s">
        <v>1415</v>
      </c>
      <c r="U2739" s="417" t="s">
        <v>1416</v>
      </c>
      <c r="V2739" s="421">
        <v>44848</v>
      </c>
      <c r="W2739" s="422" t="s">
        <v>12722</v>
      </c>
      <c r="X2739" s="417" t="s">
        <v>1436</v>
      </c>
      <c r="Z2739" s="8" t="s">
        <v>9268</v>
      </c>
      <c r="AB2739" s="414">
        <v>44783</v>
      </c>
    </row>
    <row r="2740" spans="1:28" s="8" customFormat="1" ht="15" hidden="1" customHeight="1" x14ac:dyDescent="0.25">
      <c r="A2740" s="409">
        <v>2724</v>
      </c>
      <c r="B2740" s="414">
        <v>44783</v>
      </c>
      <c r="C2740" s="412">
        <f t="shared" si="42"/>
        <v>2022</v>
      </c>
      <c r="D2740" s="91" t="s">
        <v>9412</v>
      </c>
      <c r="E2740" s="23" t="s">
        <v>606</v>
      </c>
      <c r="F2740" s="416" t="s">
        <v>8443</v>
      </c>
      <c r="G2740" s="22" t="s">
        <v>613</v>
      </c>
      <c r="H2740" s="22" t="s">
        <v>7110</v>
      </c>
      <c r="I2740" s="26" t="s">
        <v>632</v>
      </c>
      <c r="J2740" s="417">
        <v>107</v>
      </c>
      <c r="L2740" s="96" t="s">
        <v>9420</v>
      </c>
      <c r="M2740" s="413" t="s">
        <v>1427</v>
      </c>
      <c r="N2740" s="39" t="s">
        <v>1429</v>
      </c>
      <c r="O2740" s="86">
        <v>2006</v>
      </c>
      <c r="P2740" s="418" t="s">
        <v>4157</v>
      </c>
      <c r="Q2740" s="419" t="s">
        <v>9586</v>
      </c>
      <c r="R2740" s="420" t="s">
        <v>12909</v>
      </c>
      <c r="S2740" s="408">
        <v>44774</v>
      </c>
      <c r="T2740" s="413" t="s">
        <v>1415</v>
      </c>
      <c r="U2740" s="417" t="s">
        <v>1416</v>
      </c>
      <c r="V2740" s="421">
        <v>44852</v>
      </c>
      <c r="W2740" s="422" t="s">
        <v>12910</v>
      </c>
      <c r="X2740" s="417" t="s">
        <v>1436</v>
      </c>
      <c r="Z2740" s="8" t="s">
        <v>9268</v>
      </c>
      <c r="AB2740" s="414">
        <v>44783</v>
      </c>
    </row>
    <row r="2741" spans="1:28" s="8" customFormat="1" ht="15" hidden="1" customHeight="1" x14ac:dyDescent="0.25">
      <c r="A2741" s="409">
        <v>2725</v>
      </c>
      <c r="B2741" s="414">
        <v>44783</v>
      </c>
      <c r="C2741" s="412">
        <f t="shared" si="42"/>
        <v>2022</v>
      </c>
      <c r="D2741" s="91" t="s">
        <v>9413</v>
      </c>
      <c r="E2741" s="23" t="s">
        <v>606</v>
      </c>
      <c r="F2741" s="416" t="s">
        <v>8443</v>
      </c>
      <c r="G2741" s="22" t="s">
        <v>613</v>
      </c>
      <c r="H2741" s="22" t="s">
        <v>7110</v>
      </c>
      <c r="I2741" s="26" t="s">
        <v>632</v>
      </c>
      <c r="J2741" s="417">
        <v>108</v>
      </c>
      <c r="L2741" s="96" t="s">
        <v>9421</v>
      </c>
      <c r="M2741" s="413" t="s">
        <v>1427</v>
      </c>
      <c r="N2741" s="39" t="s">
        <v>1429</v>
      </c>
      <c r="O2741" s="86">
        <v>2006</v>
      </c>
      <c r="P2741" s="418" t="s">
        <v>8334</v>
      </c>
      <c r="Q2741" s="419" t="s">
        <v>9586</v>
      </c>
      <c r="R2741" s="420" t="s">
        <v>12911</v>
      </c>
      <c r="S2741" s="408">
        <v>44774</v>
      </c>
      <c r="T2741" s="413" t="s">
        <v>1415</v>
      </c>
      <c r="U2741" s="417" t="s">
        <v>1416</v>
      </c>
      <c r="V2741" s="421">
        <v>44852</v>
      </c>
      <c r="W2741" s="422" t="s">
        <v>12912</v>
      </c>
      <c r="X2741" s="417" t="s">
        <v>1436</v>
      </c>
      <c r="Z2741" s="8" t="s">
        <v>9268</v>
      </c>
      <c r="AB2741" s="414">
        <v>44783</v>
      </c>
    </row>
    <row r="2742" spans="1:28" s="8" customFormat="1" ht="15" hidden="1" customHeight="1" x14ac:dyDescent="0.25">
      <c r="A2742" s="409">
        <v>2726</v>
      </c>
      <c r="B2742" s="414">
        <v>44783</v>
      </c>
      <c r="C2742" s="412">
        <f t="shared" si="42"/>
        <v>2022</v>
      </c>
      <c r="D2742" s="91" t="s">
        <v>9414</v>
      </c>
      <c r="E2742" s="23" t="s">
        <v>606</v>
      </c>
      <c r="F2742" s="416" t="s">
        <v>8443</v>
      </c>
      <c r="G2742" s="22" t="s">
        <v>613</v>
      </c>
      <c r="H2742" s="22" t="s">
        <v>7110</v>
      </c>
      <c r="I2742" s="26" t="s">
        <v>632</v>
      </c>
      <c r="J2742" s="417">
        <v>109</v>
      </c>
      <c r="L2742" s="96" t="s">
        <v>9422</v>
      </c>
      <c r="M2742" s="413" t="s">
        <v>1427</v>
      </c>
      <c r="N2742" s="39" t="s">
        <v>1429</v>
      </c>
      <c r="O2742" s="86">
        <v>2006</v>
      </c>
      <c r="P2742" s="418" t="s">
        <v>12936</v>
      </c>
      <c r="Q2742" s="419" t="s">
        <v>9586</v>
      </c>
      <c r="R2742" s="420" t="s">
        <v>12937</v>
      </c>
      <c r="S2742" s="408">
        <v>44774</v>
      </c>
      <c r="T2742" s="413" t="s">
        <v>1415</v>
      </c>
      <c r="U2742" s="417" t="s">
        <v>1416</v>
      </c>
      <c r="V2742" s="421">
        <v>44853</v>
      </c>
      <c r="W2742" s="422" t="s">
        <v>12938</v>
      </c>
      <c r="X2742" s="417" t="s">
        <v>1436</v>
      </c>
      <c r="Z2742" s="8" t="s">
        <v>9268</v>
      </c>
      <c r="AB2742" s="414">
        <v>44783</v>
      </c>
    </row>
    <row r="2743" spans="1:28" s="8" customFormat="1" ht="15" hidden="1" customHeight="1" x14ac:dyDescent="0.25">
      <c r="A2743" s="409">
        <v>2727</v>
      </c>
      <c r="B2743" s="414">
        <v>44783</v>
      </c>
      <c r="C2743" s="412">
        <f t="shared" si="42"/>
        <v>2022</v>
      </c>
      <c r="D2743" s="91" t="s">
        <v>9423</v>
      </c>
      <c r="E2743" s="23" t="s">
        <v>606</v>
      </c>
      <c r="F2743" s="416" t="s">
        <v>8443</v>
      </c>
      <c r="G2743" s="22" t="s">
        <v>613</v>
      </c>
      <c r="H2743" s="22" t="s">
        <v>7110</v>
      </c>
      <c r="I2743" s="26" t="s">
        <v>632</v>
      </c>
      <c r="J2743" s="25">
        <v>111</v>
      </c>
      <c r="L2743" s="96" t="s">
        <v>9433</v>
      </c>
      <c r="M2743" s="413" t="s">
        <v>1427</v>
      </c>
      <c r="N2743" s="39" t="s">
        <v>1429</v>
      </c>
      <c r="O2743" s="86">
        <v>2006</v>
      </c>
      <c r="P2743" s="27" t="s">
        <v>12960</v>
      </c>
      <c r="Q2743" s="28" t="s">
        <v>9586</v>
      </c>
      <c r="R2743" s="29" t="s">
        <v>12961</v>
      </c>
      <c r="S2743" s="30">
        <v>44774</v>
      </c>
      <c r="T2743" s="26" t="s">
        <v>1415</v>
      </c>
      <c r="U2743" s="25" t="s">
        <v>1416</v>
      </c>
      <c r="V2743" s="31">
        <v>44853</v>
      </c>
      <c r="W2743" s="99" t="s">
        <v>12962</v>
      </c>
      <c r="X2743" s="25" t="s">
        <v>1436</v>
      </c>
      <c r="Z2743" s="8" t="s">
        <v>9268</v>
      </c>
      <c r="AB2743" s="414">
        <v>44783</v>
      </c>
    </row>
    <row r="2744" spans="1:28" s="8" customFormat="1" ht="15" hidden="1" customHeight="1" x14ac:dyDescent="0.25">
      <c r="A2744" s="409">
        <v>2728</v>
      </c>
      <c r="B2744" s="414">
        <v>44783</v>
      </c>
      <c r="C2744" s="412">
        <f t="shared" si="42"/>
        <v>2022</v>
      </c>
      <c r="D2744" s="91" t="s">
        <v>9424</v>
      </c>
      <c r="E2744" s="23" t="s">
        <v>606</v>
      </c>
      <c r="F2744" s="416" t="s">
        <v>8443</v>
      </c>
      <c r="G2744" s="22" t="s">
        <v>613</v>
      </c>
      <c r="H2744" s="22" t="s">
        <v>7110</v>
      </c>
      <c r="I2744" s="26" t="s">
        <v>632</v>
      </c>
      <c r="J2744" s="417">
        <v>112</v>
      </c>
      <c r="L2744" s="96" t="s">
        <v>9434</v>
      </c>
      <c r="M2744" s="413" t="s">
        <v>1427</v>
      </c>
      <c r="N2744" s="39" t="s">
        <v>1429</v>
      </c>
      <c r="O2744" s="86">
        <v>2006</v>
      </c>
      <c r="P2744" s="418" t="s">
        <v>12957</v>
      </c>
      <c r="Q2744" s="419" t="s">
        <v>9586</v>
      </c>
      <c r="R2744" s="420" t="s">
        <v>12958</v>
      </c>
      <c r="S2744" s="408">
        <v>44805</v>
      </c>
      <c r="T2744" s="413" t="s">
        <v>1415</v>
      </c>
      <c r="U2744" s="417" t="s">
        <v>1416</v>
      </c>
      <c r="V2744" s="421">
        <v>44853</v>
      </c>
      <c r="W2744" s="422" t="s">
        <v>12959</v>
      </c>
      <c r="X2744" s="417" t="s">
        <v>1436</v>
      </c>
      <c r="Z2744" s="8" t="s">
        <v>9268</v>
      </c>
      <c r="AB2744" s="414">
        <v>44783</v>
      </c>
    </row>
    <row r="2745" spans="1:28" s="8" customFormat="1" ht="15" hidden="1" customHeight="1" x14ac:dyDescent="0.25">
      <c r="A2745" s="409">
        <v>2729</v>
      </c>
      <c r="B2745" s="414">
        <v>44783</v>
      </c>
      <c r="C2745" s="412">
        <f t="shared" si="42"/>
        <v>2022</v>
      </c>
      <c r="D2745" s="91" t="s">
        <v>9425</v>
      </c>
      <c r="E2745" s="23" t="s">
        <v>606</v>
      </c>
      <c r="F2745" s="416" t="s">
        <v>8443</v>
      </c>
      <c r="G2745" s="22" t="s">
        <v>613</v>
      </c>
      <c r="H2745" s="22" t="s">
        <v>7110</v>
      </c>
      <c r="I2745" s="26" t="s">
        <v>632</v>
      </c>
      <c r="J2745" s="417">
        <v>113</v>
      </c>
      <c r="L2745" s="96" t="s">
        <v>9435</v>
      </c>
      <c r="M2745" s="413" t="s">
        <v>1427</v>
      </c>
      <c r="N2745" s="39" t="s">
        <v>1429</v>
      </c>
      <c r="O2745" s="86">
        <v>2005</v>
      </c>
      <c r="P2745" s="418" t="s">
        <v>12913</v>
      </c>
      <c r="Q2745" s="419" t="s">
        <v>9586</v>
      </c>
      <c r="R2745" s="420" t="s">
        <v>12914</v>
      </c>
      <c r="S2745" s="408">
        <v>44774</v>
      </c>
      <c r="T2745" s="413" t="s">
        <v>1415</v>
      </c>
      <c r="U2745" s="417" t="s">
        <v>1416</v>
      </c>
      <c r="V2745" s="421">
        <v>44852</v>
      </c>
      <c r="W2745" s="422" t="s">
        <v>12915</v>
      </c>
      <c r="X2745" s="417" t="s">
        <v>1436</v>
      </c>
      <c r="Z2745" s="8" t="s">
        <v>9268</v>
      </c>
      <c r="AB2745" s="414">
        <v>44783</v>
      </c>
    </row>
    <row r="2746" spans="1:28" s="8" customFormat="1" ht="15" hidden="1" customHeight="1" x14ac:dyDescent="0.25">
      <c r="A2746" s="409">
        <v>2730</v>
      </c>
      <c r="B2746" s="414">
        <v>44783</v>
      </c>
      <c r="C2746" s="412">
        <f t="shared" si="42"/>
        <v>2022</v>
      </c>
      <c r="D2746" s="91" t="s">
        <v>9426</v>
      </c>
      <c r="E2746" s="23" t="s">
        <v>606</v>
      </c>
      <c r="F2746" s="416" t="s">
        <v>8443</v>
      </c>
      <c r="G2746" s="22" t="s">
        <v>613</v>
      </c>
      <c r="H2746" s="22" t="s">
        <v>7110</v>
      </c>
      <c r="I2746" s="26" t="s">
        <v>632</v>
      </c>
      <c r="J2746" s="417">
        <v>114</v>
      </c>
      <c r="L2746" s="96" t="s">
        <v>9436</v>
      </c>
      <c r="M2746" s="413" t="s">
        <v>1427</v>
      </c>
      <c r="N2746" s="39" t="s">
        <v>1429</v>
      </c>
      <c r="O2746" s="86">
        <v>2006</v>
      </c>
      <c r="P2746" s="418" t="s">
        <v>12954</v>
      </c>
      <c r="Q2746" s="419" t="s">
        <v>9586</v>
      </c>
      <c r="R2746" s="420" t="s">
        <v>12955</v>
      </c>
      <c r="S2746" s="408">
        <v>44805</v>
      </c>
      <c r="T2746" s="413" t="s">
        <v>1415</v>
      </c>
      <c r="U2746" s="417" t="s">
        <v>1416</v>
      </c>
      <c r="V2746" s="421">
        <v>44853</v>
      </c>
      <c r="W2746" s="422" t="s">
        <v>12956</v>
      </c>
      <c r="X2746" s="417" t="s">
        <v>1436</v>
      </c>
      <c r="Z2746" s="8" t="s">
        <v>9268</v>
      </c>
      <c r="AB2746" s="414">
        <v>44783</v>
      </c>
    </row>
    <row r="2747" spans="1:28" s="8" customFormat="1" ht="15" hidden="1" customHeight="1" x14ac:dyDescent="0.25">
      <c r="A2747" s="409">
        <v>2731</v>
      </c>
      <c r="B2747" s="414">
        <v>44783</v>
      </c>
      <c r="C2747" s="412">
        <f t="shared" si="42"/>
        <v>2022</v>
      </c>
      <c r="D2747" s="91" t="s">
        <v>9427</v>
      </c>
      <c r="E2747" s="23" t="s">
        <v>606</v>
      </c>
      <c r="F2747" s="416" t="s">
        <v>8443</v>
      </c>
      <c r="G2747" s="22" t="s">
        <v>613</v>
      </c>
      <c r="H2747" s="22" t="s">
        <v>7110</v>
      </c>
      <c r="I2747" s="26" t="s">
        <v>632</v>
      </c>
      <c r="J2747" s="417">
        <v>115</v>
      </c>
      <c r="L2747" s="96" t="s">
        <v>9437</v>
      </c>
      <c r="M2747" s="413" t="s">
        <v>1427</v>
      </c>
      <c r="N2747" s="39" t="s">
        <v>1429</v>
      </c>
      <c r="O2747" s="86">
        <v>2006</v>
      </c>
      <c r="P2747" s="418" t="s">
        <v>12948</v>
      </c>
      <c r="Q2747" s="419" t="s">
        <v>9586</v>
      </c>
      <c r="R2747" s="420" t="s">
        <v>12949</v>
      </c>
      <c r="S2747" s="408">
        <v>44774</v>
      </c>
      <c r="T2747" s="413" t="s">
        <v>1415</v>
      </c>
      <c r="U2747" s="417" t="s">
        <v>1416</v>
      </c>
      <c r="V2747" s="421">
        <v>44853</v>
      </c>
      <c r="W2747" s="422" t="s">
        <v>5955</v>
      </c>
      <c r="X2747" s="417" t="s">
        <v>1436</v>
      </c>
      <c r="Z2747" s="8" t="s">
        <v>9268</v>
      </c>
      <c r="AB2747" s="414">
        <v>44783</v>
      </c>
    </row>
    <row r="2748" spans="1:28" s="8" customFormat="1" ht="15" hidden="1" customHeight="1" x14ac:dyDescent="0.25">
      <c r="A2748" s="409">
        <v>2732</v>
      </c>
      <c r="B2748" s="414">
        <v>44783</v>
      </c>
      <c r="C2748" s="412">
        <f t="shared" si="42"/>
        <v>2022</v>
      </c>
      <c r="D2748" s="91" t="s">
        <v>9428</v>
      </c>
      <c r="E2748" s="23" t="s">
        <v>606</v>
      </c>
      <c r="F2748" s="416" t="s">
        <v>8443</v>
      </c>
      <c r="G2748" s="22" t="s">
        <v>613</v>
      </c>
      <c r="H2748" s="22" t="s">
        <v>7110</v>
      </c>
      <c r="I2748" s="26" t="s">
        <v>632</v>
      </c>
      <c r="J2748" s="417">
        <v>116</v>
      </c>
      <c r="L2748" s="96" t="s">
        <v>9438</v>
      </c>
      <c r="M2748" s="413" t="s">
        <v>1427</v>
      </c>
      <c r="N2748" s="39" t="s">
        <v>1429</v>
      </c>
      <c r="O2748" s="86">
        <v>2006</v>
      </c>
      <c r="P2748" s="418" t="s">
        <v>12939</v>
      </c>
      <c r="Q2748" s="419" t="s">
        <v>9586</v>
      </c>
      <c r="R2748" s="420" t="s">
        <v>12940</v>
      </c>
      <c r="S2748" s="408">
        <v>44774</v>
      </c>
      <c r="T2748" s="413" t="s">
        <v>1415</v>
      </c>
      <c r="U2748" s="417" t="s">
        <v>1416</v>
      </c>
      <c r="V2748" s="421">
        <v>44853</v>
      </c>
      <c r="W2748" s="422" t="s">
        <v>12941</v>
      </c>
      <c r="X2748" s="417" t="s">
        <v>1436</v>
      </c>
      <c r="Z2748" s="8" t="s">
        <v>9268</v>
      </c>
      <c r="AB2748" s="414">
        <v>44783</v>
      </c>
    </row>
    <row r="2749" spans="1:28" s="8" customFormat="1" ht="15" hidden="1" customHeight="1" x14ac:dyDescent="0.25">
      <c r="A2749" s="409">
        <v>2733</v>
      </c>
      <c r="B2749" s="414">
        <v>44783</v>
      </c>
      <c r="C2749" s="412">
        <f t="shared" si="42"/>
        <v>2022</v>
      </c>
      <c r="D2749" s="91" t="s">
        <v>9429</v>
      </c>
      <c r="E2749" s="23" t="s">
        <v>606</v>
      </c>
      <c r="F2749" s="416" t="s">
        <v>8443</v>
      </c>
      <c r="G2749" s="22" t="s">
        <v>613</v>
      </c>
      <c r="H2749" s="22" t="s">
        <v>7110</v>
      </c>
      <c r="I2749" s="26" t="s">
        <v>632</v>
      </c>
      <c r="J2749" s="417">
        <v>117</v>
      </c>
      <c r="L2749" s="96" t="s">
        <v>9439</v>
      </c>
      <c r="M2749" s="413" t="s">
        <v>1427</v>
      </c>
      <c r="N2749" s="39" t="s">
        <v>1429</v>
      </c>
      <c r="O2749" s="86">
        <v>2006</v>
      </c>
      <c r="P2749" s="418" t="s">
        <v>13024</v>
      </c>
      <c r="Q2749" s="419" t="s">
        <v>9586</v>
      </c>
      <c r="R2749" s="420" t="s">
        <v>13025</v>
      </c>
      <c r="S2749" s="408">
        <v>44774</v>
      </c>
      <c r="T2749" s="413" t="s">
        <v>1415</v>
      </c>
      <c r="U2749" s="417" t="s">
        <v>1416</v>
      </c>
      <c r="V2749" s="421">
        <v>44854</v>
      </c>
      <c r="W2749" s="422" t="s">
        <v>13026</v>
      </c>
      <c r="X2749" s="417" t="s">
        <v>1436</v>
      </c>
      <c r="Z2749" s="8" t="s">
        <v>9268</v>
      </c>
      <c r="AB2749" s="414">
        <v>44783</v>
      </c>
    </row>
    <row r="2750" spans="1:28" s="8" customFormat="1" ht="15" hidden="1" customHeight="1" x14ac:dyDescent="0.25">
      <c r="A2750" s="409">
        <v>2734</v>
      </c>
      <c r="B2750" s="414">
        <v>44783</v>
      </c>
      <c r="C2750" s="412">
        <f t="shared" si="42"/>
        <v>2022</v>
      </c>
      <c r="D2750" s="91" t="s">
        <v>9430</v>
      </c>
      <c r="E2750" s="23" t="s">
        <v>606</v>
      </c>
      <c r="F2750" s="416" t="s">
        <v>8443</v>
      </c>
      <c r="G2750" s="22" t="s">
        <v>613</v>
      </c>
      <c r="H2750" s="22" t="s">
        <v>7110</v>
      </c>
      <c r="I2750" s="26" t="s">
        <v>632</v>
      </c>
      <c r="J2750" s="417">
        <v>118</v>
      </c>
      <c r="L2750" s="96" t="s">
        <v>9440</v>
      </c>
      <c r="M2750" s="413" t="s">
        <v>1427</v>
      </c>
      <c r="N2750" s="39" t="s">
        <v>1429</v>
      </c>
      <c r="O2750" s="86">
        <v>2006</v>
      </c>
      <c r="P2750" s="418" t="s">
        <v>13027</v>
      </c>
      <c r="Q2750" s="419" t="s">
        <v>9586</v>
      </c>
      <c r="R2750" s="420" t="s">
        <v>13028</v>
      </c>
      <c r="S2750" s="408">
        <v>44774</v>
      </c>
      <c r="T2750" s="413" t="s">
        <v>1415</v>
      </c>
      <c r="U2750" s="417" t="s">
        <v>1416</v>
      </c>
      <c r="V2750" s="421">
        <v>44854</v>
      </c>
      <c r="W2750" s="422" t="s">
        <v>13029</v>
      </c>
      <c r="X2750" s="417" t="s">
        <v>1436</v>
      </c>
      <c r="Z2750" s="8" t="s">
        <v>9268</v>
      </c>
      <c r="AB2750" s="414">
        <v>44783</v>
      </c>
    </row>
    <row r="2751" spans="1:28" s="8" customFormat="1" ht="15" hidden="1" customHeight="1" x14ac:dyDescent="0.25">
      <c r="A2751" s="409">
        <v>2735</v>
      </c>
      <c r="B2751" s="414">
        <v>44783</v>
      </c>
      <c r="C2751" s="412">
        <f t="shared" si="42"/>
        <v>2022</v>
      </c>
      <c r="D2751" s="3273" t="s">
        <v>9431</v>
      </c>
      <c r="E2751" s="23" t="s">
        <v>606</v>
      </c>
      <c r="F2751" s="416" t="s">
        <v>8443</v>
      </c>
      <c r="G2751" s="22" t="s">
        <v>613</v>
      </c>
      <c r="H2751" s="22" t="s">
        <v>7110</v>
      </c>
      <c r="I2751" s="26" t="s">
        <v>632</v>
      </c>
      <c r="J2751" s="417">
        <v>119</v>
      </c>
      <c r="L2751" s="96" t="s">
        <v>9441</v>
      </c>
      <c r="M2751" s="413" t="s">
        <v>1427</v>
      </c>
      <c r="N2751" s="412" t="s">
        <v>1429</v>
      </c>
      <c r="O2751" s="86">
        <v>2004</v>
      </c>
      <c r="P2751" s="418" t="s">
        <v>13033</v>
      </c>
      <c r="Q2751" s="419" t="s">
        <v>9586</v>
      </c>
      <c r="R2751" s="420" t="s">
        <v>13034</v>
      </c>
      <c r="S2751" s="408">
        <v>44774</v>
      </c>
      <c r="T2751" s="413" t="s">
        <v>1415</v>
      </c>
      <c r="U2751" s="417" t="s">
        <v>1416</v>
      </c>
      <c r="V2751" s="421">
        <v>44854</v>
      </c>
      <c r="W2751" s="422" t="s">
        <v>13035</v>
      </c>
      <c r="X2751" s="417" t="s">
        <v>1436</v>
      </c>
      <c r="Z2751" s="8" t="s">
        <v>9268</v>
      </c>
      <c r="AB2751" s="414">
        <v>44783</v>
      </c>
    </row>
    <row r="2752" spans="1:28" s="8" customFormat="1" ht="15" hidden="1" customHeight="1" x14ac:dyDescent="0.25">
      <c r="A2752" s="409">
        <v>2736</v>
      </c>
      <c r="B2752" s="414">
        <v>44783</v>
      </c>
      <c r="C2752" s="412">
        <f t="shared" si="42"/>
        <v>2022</v>
      </c>
      <c r="D2752" s="91" t="s">
        <v>9432</v>
      </c>
      <c r="E2752" s="23" t="s">
        <v>606</v>
      </c>
      <c r="F2752" s="416" t="s">
        <v>8443</v>
      </c>
      <c r="G2752" s="22" t="s">
        <v>613</v>
      </c>
      <c r="H2752" s="22" t="s">
        <v>7110</v>
      </c>
      <c r="I2752" s="26" t="s">
        <v>632</v>
      </c>
      <c r="J2752" s="25">
        <v>120</v>
      </c>
      <c r="L2752" s="96" t="s">
        <v>9442</v>
      </c>
      <c r="M2752" s="413" t="s">
        <v>1427</v>
      </c>
      <c r="N2752" s="39" t="s">
        <v>1429</v>
      </c>
      <c r="O2752" s="86">
        <v>2006</v>
      </c>
      <c r="P2752" s="27" t="s">
        <v>13030</v>
      </c>
      <c r="Q2752" s="28" t="s">
        <v>9586</v>
      </c>
      <c r="R2752" s="29" t="s">
        <v>13031</v>
      </c>
      <c r="S2752" s="30">
        <v>44774</v>
      </c>
      <c r="T2752" s="26" t="s">
        <v>1415</v>
      </c>
      <c r="U2752" s="25" t="s">
        <v>1416</v>
      </c>
      <c r="V2752" s="31">
        <v>44854</v>
      </c>
      <c r="W2752" s="99" t="s">
        <v>13032</v>
      </c>
      <c r="X2752" s="25" t="s">
        <v>1436</v>
      </c>
      <c r="Z2752" s="8" t="s">
        <v>9268</v>
      </c>
      <c r="AB2752" s="414">
        <v>44783</v>
      </c>
    </row>
    <row r="2753" spans="1:28" s="8" customFormat="1" ht="15" hidden="1" customHeight="1" x14ac:dyDescent="0.25">
      <c r="A2753" s="409">
        <v>2737</v>
      </c>
      <c r="B2753" s="414">
        <v>44783</v>
      </c>
      <c r="C2753" s="412">
        <f t="shared" si="42"/>
        <v>2022</v>
      </c>
      <c r="D2753" s="91" t="s">
        <v>9443</v>
      </c>
      <c r="E2753" s="23" t="s">
        <v>606</v>
      </c>
      <c r="F2753" s="416" t="s">
        <v>8443</v>
      </c>
      <c r="G2753" s="22" t="s">
        <v>613</v>
      </c>
      <c r="H2753" s="22" t="s">
        <v>7110</v>
      </c>
      <c r="I2753" s="26" t="s">
        <v>632</v>
      </c>
      <c r="J2753" s="417">
        <v>122</v>
      </c>
      <c r="L2753" s="96" t="s">
        <v>9466</v>
      </c>
      <c r="M2753" s="413" t="s">
        <v>1427</v>
      </c>
      <c r="N2753" s="39" t="s">
        <v>1429</v>
      </c>
      <c r="O2753" s="86">
        <v>2006</v>
      </c>
      <c r="P2753" s="418" t="s">
        <v>6693</v>
      </c>
      <c r="Q2753" s="419" t="s">
        <v>9586</v>
      </c>
      <c r="R2753" s="420" t="s">
        <v>13042</v>
      </c>
      <c r="S2753" s="408">
        <v>44805</v>
      </c>
      <c r="T2753" s="413" t="s">
        <v>1415</v>
      </c>
      <c r="U2753" s="417" t="s">
        <v>1416</v>
      </c>
      <c r="V2753" s="421">
        <v>44854</v>
      </c>
      <c r="W2753" s="422" t="s">
        <v>13043</v>
      </c>
      <c r="X2753" s="417" t="s">
        <v>1436</v>
      </c>
      <c r="Z2753" s="8" t="s">
        <v>9268</v>
      </c>
      <c r="AB2753" s="414">
        <v>44783</v>
      </c>
    </row>
    <row r="2754" spans="1:28" s="8" customFormat="1" ht="15" hidden="1" customHeight="1" x14ac:dyDescent="0.25">
      <c r="A2754" s="409">
        <v>2738</v>
      </c>
      <c r="B2754" s="414">
        <v>44783</v>
      </c>
      <c r="C2754" s="412">
        <f t="shared" si="42"/>
        <v>2022</v>
      </c>
      <c r="D2754" s="91" t="s">
        <v>9444</v>
      </c>
      <c r="E2754" s="23" t="s">
        <v>606</v>
      </c>
      <c r="F2754" s="416" t="s">
        <v>8443</v>
      </c>
      <c r="G2754" s="22" t="s">
        <v>613</v>
      </c>
      <c r="H2754" s="22" t="s">
        <v>7110</v>
      </c>
      <c r="I2754" s="26" t="s">
        <v>632</v>
      </c>
      <c r="J2754" s="417">
        <v>123</v>
      </c>
      <c r="L2754" s="96" t="s">
        <v>9467</v>
      </c>
      <c r="M2754" s="413" t="s">
        <v>1427</v>
      </c>
      <c r="N2754" s="39" t="s">
        <v>1429</v>
      </c>
      <c r="O2754" s="86">
        <v>2006</v>
      </c>
      <c r="P2754" s="418" t="s">
        <v>13039</v>
      </c>
      <c r="Q2754" s="419" t="s">
        <v>9586</v>
      </c>
      <c r="R2754" s="420" t="s">
        <v>13040</v>
      </c>
      <c r="S2754" s="408">
        <v>44774</v>
      </c>
      <c r="T2754" s="413" t="s">
        <v>1415</v>
      </c>
      <c r="U2754" s="417" t="s">
        <v>1416</v>
      </c>
      <c r="V2754" s="421">
        <v>44854</v>
      </c>
      <c r="W2754" s="422" t="s">
        <v>13041</v>
      </c>
      <c r="X2754" s="417" t="s">
        <v>1436</v>
      </c>
      <c r="Z2754" s="8" t="s">
        <v>9268</v>
      </c>
      <c r="AB2754" s="414">
        <v>44783</v>
      </c>
    </row>
    <row r="2755" spans="1:28" s="8" customFormat="1" ht="15" hidden="1" customHeight="1" x14ac:dyDescent="0.25">
      <c r="A2755" s="409">
        <v>2739</v>
      </c>
      <c r="B2755" s="414">
        <v>44783</v>
      </c>
      <c r="C2755" s="412">
        <f t="shared" si="42"/>
        <v>2022</v>
      </c>
      <c r="D2755" s="91" t="s">
        <v>9445</v>
      </c>
      <c r="E2755" s="23" t="s">
        <v>606</v>
      </c>
      <c r="F2755" s="416" t="s">
        <v>8443</v>
      </c>
      <c r="G2755" s="22" t="s">
        <v>613</v>
      </c>
      <c r="H2755" s="22" t="s">
        <v>7110</v>
      </c>
      <c r="I2755" s="26" t="s">
        <v>632</v>
      </c>
      <c r="J2755" s="417">
        <v>124</v>
      </c>
      <c r="L2755" s="96" t="s">
        <v>9468</v>
      </c>
      <c r="M2755" s="413" t="s">
        <v>1427</v>
      </c>
      <c r="N2755" s="39" t="s">
        <v>1429</v>
      </c>
      <c r="O2755" s="86">
        <v>2006</v>
      </c>
      <c r="P2755" s="418" t="s">
        <v>13036</v>
      </c>
      <c r="Q2755" s="419" t="s">
        <v>9586</v>
      </c>
      <c r="R2755" s="420" t="s">
        <v>13037</v>
      </c>
      <c r="S2755" s="408">
        <v>44774</v>
      </c>
      <c r="T2755" s="413" t="s">
        <v>1415</v>
      </c>
      <c r="U2755" s="417" t="s">
        <v>1416</v>
      </c>
      <c r="V2755" s="421">
        <v>44854</v>
      </c>
      <c r="W2755" s="422" t="s">
        <v>13038</v>
      </c>
      <c r="X2755" s="417" t="s">
        <v>1436</v>
      </c>
      <c r="Z2755" s="8" t="s">
        <v>9268</v>
      </c>
      <c r="AB2755" s="414">
        <v>44783</v>
      </c>
    </row>
    <row r="2756" spans="1:28" s="8" customFormat="1" ht="15" hidden="1" customHeight="1" x14ac:dyDescent="0.25">
      <c r="A2756" s="409">
        <v>2740</v>
      </c>
      <c r="B2756" s="414">
        <v>44783</v>
      </c>
      <c r="C2756" s="412">
        <f t="shared" si="42"/>
        <v>2022</v>
      </c>
      <c r="D2756" s="91" t="s">
        <v>9446</v>
      </c>
      <c r="E2756" s="23" t="s">
        <v>606</v>
      </c>
      <c r="F2756" s="416" t="s">
        <v>8443</v>
      </c>
      <c r="G2756" s="22" t="s">
        <v>613</v>
      </c>
      <c r="H2756" s="22" t="s">
        <v>7110</v>
      </c>
      <c r="I2756" s="26" t="s">
        <v>632</v>
      </c>
      <c r="J2756" s="417">
        <v>125</v>
      </c>
      <c r="L2756" s="96" t="s">
        <v>9469</v>
      </c>
      <c r="M2756" s="413" t="s">
        <v>1427</v>
      </c>
      <c r="N2756" s="39" t="s">
        <v>1429</v>
      </c>
      <c r="O2756" s="86">
        <v>2006</v>
      </c>
      <c r="P2756" s="418" t="s">
        <v>13149</v>
      </c>
      <c r="Q2756" s="419" t="s">
        <v>9586</v>
      </c>
      <c r="R2756" s="420" t="s">
        <v>13150</v>
      </c>
      <c r="S2756" s="408">
        <v>44774</v>
      </c>
      <c r="T2756" s="413" t="s">
        <v>1415</v>
      </c>
      <c r="U2756" s="417" t="s">
        <v>1416</v>
      </c>
      <c r="V2756" s="421">
        <v>44855</v>
      </c>
      <c r="W2756" s="422" t="s">
        <v>13151</v>
      </c>
      <c r="X2756" s="417" t="s">
        <v>1436</v>
      </c>
      <c r="Z2756" s="8" t="s">
        <v>9268</v>
      </c>
      <c r="AB2756" s="414">
        <v>44783</v>
      </c>
    </row>
    <row r="2757" spans="1:28" s="8" customFormat="1" ht="15" hidden="1" customHeight="1" x14ac:dyDescent="0.25">
      <c r="A2757" s="409">
        <v>2741</v>
      </c>
      <c r="B2757" s="414">
        <v>44783</v>
      </c>
      <c r="C2757" s="412">
        <f t="shared" si="42"/>
        <v>2022</v>
      </c>
      <c r="D2757" s="91" t="s">
        <v>9447</v>
      </c>
      <c r="E2757" s="23" t="s">
        <v>606</v>
      </c>
      <c r="F2757" s="416" t="s">
        <v>8443</v>
      </c>
      <c r="G2757" s="22" t="s">
        <v>613</v>
      </c>
      <c r="H2757" s="22" t="s">
        <v>7110</v>
      </c>
      <c r="I2757" s="26" t="s">
        <v>632</v>
      </c>
      <c r="J2757" s="417">
        <v>126</v>
      </c>
      <c r="L2757" s="96" t="s">
        <v>9470</v>
      </c>
      <c r="M2757" s="413" t="s">
        <v>1427</v>
      </c>
      <c r="N2757" s="39" t="s">
        <v>1429</v>
      </c>
      <c r="O2757" s="86">
        <v>2006</v>
      </c>
      <c r="P2757" s="418" t="s">
        <v>13152</v>
      </c>
      <c r="Q2757" s="419" t="s">
        <v>9586</v>
      </c>
      <c r="R2757" s="420" t="s">
        <v>13153</v>
      </c>
      <c r="S2757" s="408">
        <v>44774</v>
      </c>
      <c r="T2757" s="413" t="s">
        <v>1415</v>
      </c>
      <c r="U2757" s="417" t="s">
        <v>1416</v>
      </c>
      <c r="V2757" s="421">
        <v>44855</v>
      </c>
      <c r="W2757" s="422" t="s">
        <v>13154</v>
      </c>
      <c r="X2757" s="417" t="s">
        <v>1436</v>
      </c>
      <c r="Z2757" s="8" t="s">
        <v>9268</v>
      </c>
      <c r="AB2757" s="414">
        <v>44783</v>
      </c>
    </row>
    <row r="2758" spans="1:28" s="8" customFormat="1" ht="15" hidden="1" customHeight="1" x14ac:dyDescent="0.25">
      <c r="A2758" s="409">
        <v>2742</v>
      </c>
      <c r="B2758" s="414">
        <v>44783</v>
      </c>
      <c r="C2758" s="412">
        <f t="shared" si="42"/>
        <v>2022</v>
      </c>
      <c r="D2758" s="91" t="s">
        <v>9448</v>
      </c>
      <c r="E2758" s="23" t="s">
        <v>606</v>
      </c>
      <c r="F2758" s="416" t="s">
        <v>8443</v>
      </c>
      <c r="G2758" s="22" t="s">
        <v>613</v>
      </c>
      <c r="H2758" s="22" t="s">
        <v>7110</v>
      </c>
      <c r="I2758" s="26" t="s">
        <v>632</v>
      </c>
      <c r="J2758" s="417">
        <v>127</v>
      </c>
      <c r="L2758" s="96" t="s">
        <v>9471</v>
      </c>
      <c r="M2758" s="413" t="s">
        <v>1427</v>
      </c>
      <c r="N2758" s="39" t="s">
        <v>1429</v>
      </c>
      <c r="O2758" s="86">
        <v>2006</v>
      </c>
      <c r="P2758" s="27" t="s">
        <v>13044</v>
      </c>
      <c r="Q2758" s="28" t="s">
        <v>9586</v>
      </c>
      <c r="R2758" s="29" t="s">
        <v>13045</v>
      </c>
      <c r="S2758" s="30">
        <v>44805</v>
      </c>
      <c r="T2758" s="26" t="s">
        <v>1415</v>
      </c>
      <c r="U2758" s="25" t="s">
        <v>1416</v>
      </c>
      <c r="V2758" s="31">
        <v>44854</v>
      </c>
      <c r="W2758" s="99" t="s">
        <v>13046</v>
      </c>
      <c r="X2758" s="25" t="s">
        <v>1436</v>
      </c>
      <c r="Z2758" s="8" t="s">
        <v>9268</v>
      </c>
      <c r="AB2758" s="414">
        <v>44783</v>
      </c>
    </row>
    <row r="2759" spans="1:28" s="8" customFormat="1" ht="15" hidden="1" customHeight="1" x14ac:dyDescent="0.25">
      <c r="A2759" s="409">
        <v>2743</v>
      </c>
      <c r="B2759" s="414">
        <v>44783</v>
      </c>
      <c r="C2759" s="412">
        <f t="shared" si="42"/>
        <v>2022</v>
      </c>
      <c r="D2759" s="91" t="s">
        <v>9449</v>
      </c>
      <c r="E2759" s="23" t="s">
        <v>606</v>
      </c>
      <c r="F2759" s="416" t="s">
        <v>8443</v>
      </c>
      <c r="G2759" s="22" t="s">
        <v>613</v>
      </c>
      <c r="H2759" s="22" t="s">
        <v>7110</v>
      </c>
      <c r="I2759" s="26" t="s">
        <v>632</v>
      </c>
      <c r="J2759" s="417">
        <v>128</v>
      </c>
      <c r="L2759" s="96" t="s">
        <v>9472</v>
      </c>
      <c r="M2759" s="413" t="s">
        <v>1427</v>
      </c>
      <c r="N2759" s="39" t="s">
        <v>1429</v>
      </c>
      <c r="O2759" s="86">
        <v>2006</v>
      </c>
      <c r="P2759" s="418" t="s">
        <v>13047</v>
      </c>
      <c r="Q2759" s="419" t="s">
        <v>9586</v>
      </c>
      <c r="R2759" s="420" t="s">
        <v>13048</v>
      </c>
      <c r="S2759" s="408">
        <v>44774</v>
      </c>
      <c r="T2759" s="413" t="s">
        <v>1415</v>
      </c>
      <c r="U2759" s="417" t="s">
        <v>1416</v>
      </c>
      <c r="V2759" s="421">
        <v>44854</v>
      </c>
      <c r="W2759" s="422" t="s">
        <v>13049</v>
      </c>
      <c r="X2759" s="417" t="s">
        <v>1436</v>
      </c>
      <c r="Z2759" s="8" t="s">
        <v>9268</v>
      </c>
      <c r="AB2759" s="414">
        <v>44783</v>
      </c>
    </row>
    <row r="2760" spans="1:28" s="8" customFormat="1" ht="15" hidden="1" customHeight="1" x14ac:dyDescent="0.25">
      <c r="A2760" s="409">
        <v>2744</v>
      </c>
      <c r="B2760" s="414">
        <v>44783</v>
      </c>
      <c r="C2760" s="412">
        <f t="shared" si="42"/>
        <v>2022</v>
      </c>
      <c r="D2760" s="91" t="s">
        <v>9450</v>
      </c>
      <c r="E2760" s="23" t="s">
        <v>606</v>
      </c>
      <c r="F2760" s="416" t="s">
        <v>8443</v>
      </c>
      <c r="G2760" s="22" t="s">
        <v>613</v>
      </c>
      <c r="H2760" s="22" t="s">
        <v>7110</v>
      </c>
      <c r="I2760" s="26" t="s">
        <v>632</v>
      </c>
      <c r="J2760" s="417">
        <v>129</v>
      </c>
      <c r="L2760" s="96" t="s">
        <v>9473</v>
      </c>
      <c r="M2760" s="413" t="s">
        <v>1427</v>
      </c>
      <c r="N2760" s="39" t="s">
        <v>1429</v>
      </c>
      <c r="O2760" s="86">
        <v>2006</v>
      </c>
      <c r="P2760" s="418" t="s">
        <v>13056</v>
      </c>
      <c r="Q2760" s="419" t="s">
        <v>9586</v>
      </c>
      <c r="R2760" s="420" t="s">
        <v>13057</v>
      </c>
      <c r="S2760" s="408">
        <v>44774</v>
      </c>
      <c r="T2760" s="413" t="s">
        <v>1415</v>
      </c>
      <c r="U2760" s="417" t="s">
        <v>1416</v>
      </c>
      <c r="V2760" s="421">
        <v>44854</v>
      </c>
      <c r="W2760" s="422" t="s">
        <v>13058</v>
      </c>
      <c r="X2760" s="417" t="s">
        <v>1436</v>
      </c>
      <c r="Z2760" s="8" t="s">
        <v>9268</v>
      </c>
      <c r="AB2760" s="414">
        <v>44783</v>
      </c>
    </row>
    <row r="2761" spans="1:28" s="8" customFormat="1" ht="15" hidden="1" customHeight="1" x14ac:dyDescent="0.25">
      <c r="A2761" s="409">
        <v>2745</v>
      </c>
      <c r="B2761" s="414">
        <v>44783</v>
      </c>
      <c r="C2761" s="412">
        <f t="shared" si="42"/>
        <v>2022</v>
      </c>
      <c r="D2761" s="91" t="s">
        <v>9451</v>
      </c>
      <c r="E2761" s="23" t="s">
        <v>606</v>
      </c>
      <c r="F2761" s="416" t="s">
        <v>8443</v>
      </c>
      <c r="G2761" s="22" t="s">
        <v>613</v>
      </c>
      <c r="H2761" s="22" t="s">
        <v>7110</v>
      </c>
      <c r="I2761" s="26" t="s">
        <v>632</v>
      </c>
      <c r="J2761" s="417">
        <v>130</v>
      </c>
      <c r="L2761" s="96" t="s">
        <v>9474</v>
      </c>
      <c r="M2761" s="413" t="s">
        <v>1427</v>
      </c>
      <c r="N2761" s="39" t="s">
        <v>1429</v>
      </c>
      <c r="O2761" s="86">
        <v>2006</v>
      </c>
      <c r="P2761" s="418" t="s">
        <v>13059</v>
      </c>
      <c r="Q2761" s="419" t="s">
        <v>9586</v>
      </c>
      <c r="R2761" s="420" t="s">
        <v>13060</v>
      </c>
      <c r="S2761" s="408">
        <v>44774</v>
      </c>
      <c r="T2761" s="413" t="s">
        <v>1415</v>
      </c>
      <c r="U2761" s="417" t="s">
        <v>1416</v>
      </c>
      <c r="V2761" s="421">
        <v>44854</v>
      </c>
      <c r="W2761" s="422" t="s">
        <v>13061</v>
      </c>
      <c r="X2761" s="417" t="s">
        <v>1436</v>
      </c>
      <c r="Z2761" s="8" t="s">
        <v>9268</v>
      </c>
      <c r="AB2761" s="414">
        <v>44783</v>
      </c>
    </row>
    <row r="2762" spans="1:28" s="8" customFormat="1" ht="15" hidden="1" customHeight="1" x14ac:dyDescent="0.25">
      <c r="A2762" s="409">
        <v>2746</v>
      </c>
      <c r="B2762" s="414">
        <v>44783</v>
      </c>
      <c r="C2762" s="412">
        <f t="shared" si="42"/>
        <v>2022</v>
      </c>
      <c r="D2762" s="91" t="s">
        <v>9452</v>
      </c>
      <c r="E2762" s="23" t="s">
        <v>606</v>
      </c>
      <c r="F2762" s="416" t="s">
        <v>8443</v>
      </c>
      <c r="G2762" s="22" t="s">
        <v>613</v>
      </c>
      <c r="H2762" s="22" t="s">
        <v>7110</v>
      </c>
      <c r="I2762" s="26" t="s">
        <v>632</v>
      </c>
      <c r="J2762" s="417">
        <v>131</v>
      </c>
      <c r="L2762" s="96" t="s">
        <v>9475</v>
      </c>
      <c r="M2762" s="413" t="s">
        <v>1427</v>
      </c>
      <c r="N2762" s="39" t="s">
        <v>1429</v>
      </c>
      <c r="O2762" s="86">
        <v>2006</v>
      </c>
      <c r="P2762" s="418" t="s">
        <v>13053</v>
      </c>
      <c r="Q2762" s="419" t="s">
        <v>9586</v>
      </c>
      <c r="R2762" s="420" t="s">
        <v>13054</v>
      </c>
      <c r="S2762" s="408">
        <v>44774</v>
      </c>
      <c r="T2762" s="413" t="s">
        <v>1415</v>
      </c>
      <c r="U2762" s="417" t="s">
        <v>1416</v>
      </c>
      <c r="V2762" s="421">
        <v>44854</v>
      </c>
      <c r="W2762" s="422" t="s">
        <v>13055</v>
      </c>
      <c r="X2762" s="417" t="s">
        <v>1436</v>
      </c>
      <c r="Z2762" s="8" t="s">
        <v>9268</v>
      </c>
      <c r="AB2762" s="414">
        <v>44783</v>
      </c>
    </row>
    <row r="2763" spans="1:28" s="8" customFormat="1" ht="15" hidden="1" customHeight="1" x14ac:dyDescent="0.25">
      <c r="A2763" s="409">
        <v>2747</v>
      </c>
      <c r="B2763" s="414">
        <v>44783</v>
      </c>
      <c r="C2763" s="412">
        <f t="shared" si="42"/>
        <v>2022</v>
      </c>
      <c r="D2763" s="91" t="s">
        <v>9453</v>
      </c>
      <c r="E2763" s="23" t="s">
        <v>606</v>
      </c>
      <c r="F2763" s="416" t="s">
        <v>8443</v>
      </c>
      <c r="G2763" s="22" t="s">
        <v>613</v>
      </c>
      <c r="H2763" s="22" t="s">
        <v>7110</v>
      </c>
      <c r="I2763" s="26" t="s">
        <v>632</v>
      </c>
      <c r="J2763" s="417">
        <v>132</v>
      </c>
      <c r="L2763" s="96" t="s">
        <v>9476</v>
      </c>
      <c r="M2763" s="413" t="s">
        <v>1427</v>
      </c>
      <c r="N2763" s="39" t="s">
        <v>1429</v>
      </c>
      <c r="O2763" s="86">
        <v>2005</v>
      </c>
      <c r="P2763" s="418" t="s">
        <v>13050</v>
      </c>
      <c r="Q2763" s="419" t="s">
        <v>9586</v>
      </c>
      <c r="R2763" s="420" t="s">
        <v>13051</v>
      </c>
      <c r="S2763" s="408">
        <v>44774</v>
      </c>
      <c r="T2763" s="413" t="s">
        <v>1415</v>
      </c>
      <c r="U2763" s="417" t="s">
        <v>1416</v>
      </c>
      <c r="V2763" s="421">
        <v>44854</v>
      </c>
      <c r="W2763" s="422" t="s">
        <v>13052</v>
      </c>
      <c r="X2763" s="417" t="s">
        <v>1436</v>
      </c>
      <c r="Z2763" s="8" t="s">
        <v>9268</v>
      </c>
      <c r="AB2763" s="414">
        <v>44783</v>
      </c>
    </row>
    <row r="2764" spans="1:28" s="8" customFormat="1" ht="15" hidden="1" customHeight="1" x14ac:dyDescent="0.25">
      <c r="A2764" s="409">
        <v>2748</v>
      </c>
      <c r="B2764" s="414">
        <v>44783</v>
      </c>
      <c r="C2764" s="412">
        <f t="shared" si="42"/>
        <v>2022</v>
      </c>
      <c r="D2764" s="91" t="s">
        <v>9454</v>
      </c>
      <c r="E2764" s="23" t="s">
        <v>606</v>
      </c>
      <c r="F2764" s="416" t="s">
        <v>8443</v>
      </c>
      <c r="G2764" s="22" t="s">
        <v>613</v>
      </c>
      <c r="H2764" s="22" t="s">
        <v>7110</v>
      </c>
      <c r="I2764" s="26" t="s">
        <v>632</v>
      </c>
      <c r="J2764" s="417">
        <v>133</v>
      </c>
      <c r="L2764" s="96" t="s">
        <v>9477</v>
      </c>
      <c r="M2764" s="413" t="s">
        <v>1427</v>
      </c>
      <c r="N2764" s="39" t="s">
        <v>1429</v>
      </c>
      <c r="O2764" s="86">
        <v>2006</v>
      </c>
      <c r="P2764" s="27" t="s">
        <v>12870</v>
      </c>
      <c r="Q2764" s="28" t="s">
        <v>9586</v>
      </c>
      <c r="R2764" s="29" t="s">
        <v>13062</v>
      </c>
      <c r="S2764" s="30">
        <v>44774</v>
      </c>
      <c r="T2764" s="26" t="s">
        <v>1415</v>
      </c>
      <c r="U2764" s="25" t="s">
        <v>1416</v>
      </c>
      <c r="V2764" s="31">
        <v>44854</v>
      </c>
      <c r="W2764" s="99" t="s">
        <v>13063</v>
      </c>
      <c r="X2764" s="25" t="s">
        <v>1436</v>
      </c>
      <c r="Z2764" s="8" t="s">
        <v>9268</v>
      </c>
      <c r="AB2764" s="414">
        <v>44783</v>
      </c>
    </row>
    <row r="2765" spans="1:28" s="8" customFormat="1" ht="15" hidden="1" customHeight="1" x14ac:dyDescent="0.25">
      <c r="A2765" s="409">
        <v>2749</v>
      </c>
      <c r="B2765" s="414">
        <v>44783</v>
      </c>
      <c r="C2765" s="412">
        <f t="shared" si="42"/>
        <v>2022</v>
      </c>
      <c r="D2765" s="91" t="s">
        <v>9455</v>
      </c>
      <c r="E2765" s="23" t="s">
        <v>606</v>
      </c>
      <c r="F2765" s="416" t="s">
        <v>8443</v>
      </c>
      <c r="G2765" s="22" t="s">
        <v>613</v>
      </c>
      <c r="H2765" s="22" t="s">
        <v>7110</v>
      </c>
      <c r="I2765" s="26" t="s">
        <v>632</v>
      </c>
      <c r="J2765" s="417">
        <v>134</v>
      </c>
      <c r="L2765" s="96" t="s">
        <v>9478</v>
      </c>
      <c r="M2765" s="413" t="s">
        <v>1427</v>
      </c>
      <c r="N2765" s="39" t="s">
        <v>1429</v>
      </c>
      <c r="O2765" s="86">
        <v>2006</v>
      </c>
      <c r="P2765" s="418" t="s">
        <v>13064</v>
      </c>
      <c r="Q2765" s="419" t="s">
        <v>9586</v>
      </c>
      <c r="R2765" s="420" t="s">
        <v>13065</v>
      </c>
      <c r="S2765" s="408">
        <v>44774</v>
      </c>
      <c r="T2765" s="413" t="s">
        <v>1415</v>
      </c>
      <c r="U2765" s="417" t="s">
        <v>1416</v>
      </c>
      <c r="V2765" s="421">
        <v>44854</v>
      </c>
      <c r="W2765" s="422" t="s">
        <v>13066</v>
      </c>
      <c r="X2765" s="417" t="s">
        <v>1436</v>
      </c>
      <c r="Z2765" s="8" t="s">
        <v>9268</v>
      </c>
      <c r="AB2765" s="414">
        <v>44783</v>
      </c>
    </row>
    <row r="2766" spans="1:28" s="8" customFormat="1" ht="15" hidden="1" customHeight="1" x14ac:dyDescent="0.25">
      <c r="A2766" s="409">
        <v>2750</v>
      </c>
      <c r="B2766" s="414">
        <v>44783</v>
      </c>
      <c r="C2766" s="412">
        <f t="shared" si="42"/>
        <v>2022</v>
      </c>
      <c r="D2766" s="91" t="s">
        <v>9456</v>
      </c>
      <c r="E2766" s="23" t="s">
        <v>606</v>
      </c>
      <c r="F2766" s="416" t="s">
        <v>8443</v>
      </c>
      <c r="G2766" s="22" t="s">
        <v>613</v>
      </c>
      <c r="H2766" s="22" t="s">
        <v>7110</v>
      </c>
      <c r="I2766" s="26" t="s">
        <v>632</v>
      </c>
      <c r="J2766" s="417">
        <v>135</v>
      </c>
      <c r="L2766" s="96" t="s">
        <v>9479</v>
      </c>
      <c r="M2766" s="413" t="s">
        <v>1427</v>
      </c>
      <c r="N2766" s="39" t="s">
        <v>1429</v>
      </c>
      <c r="O2766" s="86">
        <v>2006</v>
      </c>
      <c r="P2766" s="418" t="s">
        <v>13070</v>
      </c>
      <c r="Q2766" s="419" t="s">
        <v>9586</v>
      </c>
      <c r="R2766" s="420" t="s">
        <v>13071</v>
      </c>
      <c r="S2766" s="408">
        <v>44774</v>
      </c>
      <c r="T2766" s="413" t="s">
        <v>1415</v>
      </c>
      <c r="U2766" s="417" t="s">
        <v>1416</v>
      </c>
      <c r="V2766" s="421">
        <v>44854</v>
      </c>
      <c r="W2766" s="422" t="s">
        <v>13072</v>
      </c>
      <c r="X2766" s="417" t="s">
        <v>1436</v>
      </c>
      <c r="Z2766" s="8" t="s">
        <v>9268</v>
      </c>
      <c r="AB2766" s="414">
        <v>44783</v>
      </c>
    </row>
    <row r="2767" spans="1:28" s="8" customFormat="1" ht="15" hidden="1" customHeight="1" x14ac:dyDescent="0.25">
      <c r="A2767" s="409">
        <v>2751</v>
      </c>
      <c r="B2767" s="414">
        <v>44783</v>
      </c>
      <c r="C2767" s="412">
        <f t="shared" si="42"/>
        <v>2022</v>
      </c>
      <c r="D2767" s="91" t="s">
        <v>9457</v>
      </c>
      <c r="E2767" s="23" t="s">
        <v>606</v>
      </c>
      <c r="F2767" s="416" t="s">
        <v>8443</v>
      </c>
      <c r="G2767" s="22" t="s">
        <v>613</v>
      </c>
      <c r="H2767" s="22" t="s">
        <v>7110</v>
      </c>
      <c r="I2767" s="26" t="s">
        <v>632</v>
      </c>
      <c r="J2767" s="417">
        <v>136</v>
      </c>
      <c r="L2767" s="96" t="s">
        <v>9480</v>
      </c>
      <c r="M2767" s="413" t="s">
        <v>1427</v>
      </c>
      <c r="N2767" s="39" t="s">
        <v>1429</v>
      </c>
      <c r="O2767" s="86">
        <v>2006</v>
      </c>
      <c r="P2767" s="418" t="s">
        <v>13067</v>
      </c>
      <c r="Q2767" s="419" t="s">
        <v>9586</v>
      </c>
      <c r="R2767" s="420" t="s">
        <v>13068</v>
      </c>
      <c r="S2767" s="408">
        <v>44774</v>
      </c>
      <c r="T2767" s="413" t="s">
        <v>1415</v>
      </c>
      <c r="U2767" s="417" t="s">
        <v>1416</v>
      </c>
      <c r="V2767" s="421">
        <v>44854</v>
      </c>
      <c r="W2767" s="422" t="s">
        <v>13069</v>
      </c>
      <c r="X2767" s="417" t="s">
        <v>1436</v>
      </c>
      <c r="Z2767" s="8" t="s">
        <v>9268</v>
      </c>
      <c r="AB2767" s="414">
        <v>44783</v>
      </c>
    </row>
    <row r="2768" spans="1:28" s="8" customFormat="1" ht="15" hidden="1" customHeight="1" x14ac:dyDescent="0.25">
      <c r="A2768" s="409">
        <v>2752</v>
      </c>
      <c r="B2768" s="414">
        <v>44783</v>
      </c>
      <c r="C2768" s="412">
        <f t="shared" si="42"/>
        <v>2022</v>
      </c>
      <c r="D2768" s="91" t="s">
        <v>9458</v>
      </c>
      <c r="E2768" s="23" t="s">
        <v>606</v>
      </c>
      <c r="F2768" s="416" t="s">
        <v>8443</v>
      </c>
      <c r="G2768" s="22" t="s">
        <v>613</v>
      </c>
      <c r="H2768" s="22" t="s">
        <v>7110</v>
      </c>
      <c r="I2768" s="26" t="s">
        <v>632</v>
      </c>
      <c r="J2768" s="417">
        <v>137</v>
      </c>
      <c r="L2768" s="96" t="s">
        <v>9481</v>
      </c>
      <c r="M2768" s="413" t="s">
        <v>1427</v>
      </c>
      <c r="N2768" s="39" t="s">
        <v>1429</v>
      </c>
      <c r="O2768" s="86">
        <v>2006</v>
      </c>
      <c r="P2768" s="418" t="s">
        <v>4027</v>
      </c>
      <c r="Q2768" s="419" t="s">
        <v>9586</v>
      </c>
      <c r="R2768" s="420" t="s">
        <v>13076</v>
      </c>
      <c r="S2768" s="408">
        <v>44774</v>
      </c>
      <c r="T2768" s="413" t="s">
        <v>1415</v>
      </c>
      <c r="U2768" s="417" t="s">
        <v>1416</v>
      </c>
      <c r="V2768" s="421">
        <v>44854</v>
      </c>
      <c r="W2768" s="422" t="s">
        <v>13077</v>
      </c>
      <c r="X2768" s="417" t="s">
        <v>1436</v>
      </c>
      <c r="Z2768" s="8" t="s">
        <v>9268</v>
      </c>
      <c r="AB2768" s="414">
        <v>44783</v>
      </c>
    </row>
    <row r="2769" spans="1:29" s="8" customFormat="1" ht="15" hidden="1" customHeight="1" x14ac:dyDescent="0.25">
      <c r="A2769" s="409">
        <v>2753</v>
      </c>
      <c r="B2769" s="414">
        <v>44783</v>
      </c>
      <c r="C2769" s="412">
        <f t="shared" ref="C2769:C2832" si="43">YEAR(B2769)</f>
        <v>2022</v>
      </c>
      <c r="D2769" s="91" t="s">
        <v>9459</v>
      </c>
      <c r="E2769" s="23" t="s">
        <v>606</v>
      </c>
      <c r="F2769" s="416" t="s">
        <v>8443</v>
      </c>
      <c r="G2769" s="22" t="s">
        <v>613</v>
      </c>
      <c r="H2769" s="22" t="s">
        <v>7110</v>
      </c>
      <c r="I2769" s="26" t="s">
        <v>632</v>
      </c>
      <c r="J2769" s="417">
        <v>138</v>
      </c>
      <c r="L2769" s="96" t="s">
        <v>9482</v>
      </c>
      <c r="M2769" s="413" t="s">
        <v>1427</v>
      </c>
      <c r="N2769" s="39" t="s">
        <v>1429</v>
      </c>
      <c r="O2769" s="86">
        <v>2006</v>
      </c>
      <c r="P2769" s="418" t="s">
        <v>13073</v>
      </c>
      <c r="Q2769" s="419" t="s">
        <v>9586</v>
      </c>
      <c r="R2769" s="420" t="s">
        <v>13074</v>
      </c>
      <c r="S2769" s="408">
        <v>44774</v>
      </c>
      <c r="T2769" s="413" t="s">
        <v>1415</v>
      </c>
      <c r="U2769" s="417" t="s">
        <v>1416</v>
      </c>
      <c r="V2769" s="421">
        <v>44854</v>
      </c>
      <c r="W2769" s="422" t="s">
        <v>13075</v>
      </c>
      <c r="X2769" s="417" t="s">
        <v>1436</v>
      </c>
      <c r="Z2769" s="8" t="s">
        <v>9268</v>
      </c>
      <c r="AB2769" s="414">
        <v>44783</v>
      </c>
    </row>
    <row r="2770" spans="1:29" s="8" customFormat="1" ht="15" hidden="1" customHeight="1" x14ac:dyDescent="0.25">
      <c r="A2770" s="409">
        <v>2754</v>
      </c>
      <c r="B2770" s="414">
        <v>44783</v>
      </c>
      <c r="C2770" s="412">
        <f t="shared" si="43"/>
        <v>2022</v>
      </c>
      <c r="D2770" s="91" t="s">
        <v>9460</v>
      </c>
      <c r="E2770" s="23" t="s">
        <v>606</v>
      </c>
      <c r="F2770" s="416" t="s">
        <v>8443</v>
      </c>
      <c r="G2770" s="22" t="s">
        <v>613</v>
      </c>
      <c r="H2770" s="22" t="s">
        <v>7110</v>
      </c>
      <c r="I2770" s="26" t="s">
        <v>632</v>
      </c>
      <c r="J2770" s="417">
        <v>139</v>
      </c>
      <c r="L2770" s="96" t="s">
        <v>9483</v>
      </c>
      <c r="M2770" s="413" t="s">
        <v>1427</v>
      </c>
      <c r="N2770" s="39" t="s">
        <v>1429</v>
      </c>
      <c r="O2770" s="86">
        <v>2006</v>
      </c>
      <c r="P2770" s="27" t="s">
        <v>13078</v>
      </c>
      <c r="Q2770" s="28" t="s">
        <v>9586</v>
      </c>
      <c r="R2770" s="29" t="s">
        <v>13079</v>
      </c>
      <c r="S2770" s="30">
        <v>44774</v>
      </c>
      <c r="T2770" s="26" t="s">
        <v>1415</v>
      </c>
      <c r="U2770" s="25" t="s">
        <v>1416</v>
      </c>
      <c r="V2770" s="31">
        <v>44854</v>
      </c>
      <c r="W2770" s="99" t="s">
        <v>13080</v>
      </c>
      <c r="X2770" s="25" t="s">
        <v>1436</v>
      </c>
      <c r="Z2770" s="8" t="s">
        <v>9268</v>
      </c>
      <c r="AB2770" s="414">
        <v>44783</v>
      </c>
    </row>
    <row r="2771" spans="1:29" s="8" customFormat="1" ht="15" hidden="1" customHeight="1" x14ac:dyDescent="0.25">
      <c r="A2771" s="409">
        <v>2755</v>
      </c>
      <c r="B2771" s="414">
        <v>44783</v>
      </c>
      <c r="C2771" s="412">
        <f t="shared" si="43"/>
        <v>2022</v>
      </c>
      <c r="D2771" s="91" t="s">
        <v>9461</v>
      </c>
      <c r="E2771" s="23" t="s">
        <v>606</v>
      </c>
      <c r="F2771" s="416" t="s">
        <v>8443</v>
      </c>
      <c r="G2771" s="22" t="s">
        <v>613</v>
      </c>
      <c r="H2771" s="22" t="s">
        <v>7110</v>
      </c>
      <c r="I2771" s="26" t="s">
        <v>632</v>
      </c>
      <c r="J2771" s="417">
        <v>140</v>
      </c>
      <c r="L2771" s="96" t="s">
        <v>9484</v>
      </c>
      <c r="M2771" s="413" t="s">
        <v>1427</v>
      </c>
      <c r="N2771" s="39" t="s">
        <v>1429</v>
      </c>
      <c r="O2771" s="86">
        <v>2006</v>
      </c>
      <c r="P2771" s="418" t="s">
        <v>13081</v>
      </c>
      <c r="Q2771" s="419" t="s">
        <v>9586</v>
      </c>
      <c r="R2771" s="420" t="s">
        <v>13082</v>
      </c>
      <c r="S2771" s="408">
        <v>44774</v>
      </c>
      <c r="T2771" s="413" t="s">
        <v>1415</v>
      </c>
      <c r="U2771" s="417" t="s">
        <v>1416</v>
      </c>
      <c r="V2771" s="421">
        <v>44854</v>
      </c>
      <c r="W2771" s="422" t="s">
        <v>13083</v>
      </c>
      <c r="X2771" s="417" t="s">
        <v>1436</v>
      </c>
      <c r="Z2771" s="8" t="s">
        <v>9268</v>
      </c>
      <c r="AB2771" s="414">
        <v>44783</v>
      </c>
    </row>
    <row r="2772" spans="1:29" s="8" customFormat="1" ht="15" hidden="1" customHeight="1" x14ac:dyDescent="0.25">
      <c r="A2772" s="409">
        <v>2756</v>
      </c>
      <c r="B2772" s="414">
        <v>44783</v>
      </c>
      <c r="C2772" s="412">
        <f t="shared" si="43"/>
        <v>2022</v>
      </c>
      <c r="D2772" s="91" t="s">
        <v>9462</v>
      </c>
      <c r="E2772" s="23" t="s">
        <v>606</v>
      </c>
      <c r="F2772" s="416" t="s">
        <v>8443</v>
      </c>
      <c r="G2772" s="22" t="s">
        <v>613</v>
      </c>
      <c r="H2772" s="22" t="s">
        <v>7110</v>
      </c>
      <c r="I2772" s="26" t="s">
        <v>632</v>
      </c>
      <c r="J2772" s="417">
        <v>141</v>
      </c>
      <c r="L2772" s="96" t="s">
        <v>9485</v>
      </c>
      <c r="M2772" s="413" t="s">
        <v>1427</v>
      </c>
      <c r="N2772" s="39" t="s">
        <v>1429</v>
      </c>
      <c r="O2772" s="86">
        <v>2005</v>
      </c>
      <c r="P2772" s="418" t="s">
        <v>13155</v>
      </c>
      <c r="Q2772" s="419" t="s">
        <v>9586</v>
      </c>
      <c r="R2772" s="420" t="s">
        <v>13156</v>
      </c>
      <c r="S2772" s="408">
        <v>44774</v>
      </c>
      <c r="T2772" s="413" t="s">
        <v>1415</v>
      </c>
      <c r="U2772" s="417" t="s">
        <v>1416</v>
      </c>
      <c r="V2772" s="421">
        <v>44855</v>
      </c>
      <c r="W2772" s="422" t="s">
        <v>12004</v>
      </c>
      <c r="X2772" s="417" t="s">
        <v>1436</v>
      </c>
      <c r="Z2772" s="8" t="s">
        <v>9268</v>
      </c>
      <c r="AB2772" s="414">
        <v>44783</v>
      </c>
    </row>
    <row r="2773" spans="1:29" s="8" customFormat="1" ht="15" hidden="1" customHeight="1" x14ac:dyDescent="0.25">
      <c r="A2773" s="56">
        <v>2757</v>
      </c>
      <c r="B2773" s="57">
        <v>44783</v>
      </c>
      <c r="C2773" s="412">
        <f t="shared" si="43"/>
        <v>2022</v>
      </c>
      <c r="D2773" s="140" t="s">
        <v>9463</v>
      </c>
      <c r="E2773" s="47" t="s">
        <v>606</v>
      </c>
      <c r="F2773" s="60" t="s">
        <v>8443</v>
      </c>
      <c r="G2773" s="46" t="s">
        <v>613</v>
      </c>
      <c r="H2773" s="46" t="s">
        <v>7110</v>
      </c>
      <c r="I2773" s="50" t="s">
        <v>632</v>
      </c>
      <c r="J2773" s="61">
        <v>142</v>
      </c>
      <c r="K2773" s="10"/>
      <c r="L2773" s="2348" t="s">
        <v>9486</v>
      </c>
      <c r="M2773" s="62" t="s">
        <v>1427</v>
      </c>
      <c r="N2773" s="44" t="s">
        <v>1429</v>
      </c>
      <c r="O2773" s="1330">
        <v>2006</v>
      </c>
      <c r="P2773" s="63"/>
      <c r="Q2773" s="64"/>
      <c r="R2773" s="65"/>
      <c r="S2773" s="66"/>
      <c r="T2773" s="62"/>
      <c r="U2773" s="61"/>
      <c r="V2773" s="67"/>
      <c r="W2773" s="101" t="s">
        <v>1419</v>
      </c>
      <c r="X2773" s="61" t="s">
        <v>1426</v>
      </c>
      <c r="Y2773" s="10"/>
      <c r="Z2773" s="10"/>
      <c r="AA2773" s="10"/>
      <c r="AB2773" s="57">
        <v>44783</v>
      </c>
      <c r="AC2773" s="10"/>
    </row>
    <row r="2774" spans="1:29" s="8" customFormat="1" ht="15" hidden="1" customHeight="1" x14ac:dyDescent="0.25">
      <c r="A2774" s="409">
        <v>2758</v>
      </c>
      <c r="B2774" s="414">
        <v>44783</v>
      </c>
      <c r="C2774" s="412">
        <f t="shared" si="43"/>
        <v>2022</v>
      </c>
      <c r="D2774" s="91" t="s">
        <v>9464</v>
      </c>
      <c r="E2774" s="23" t="s">
        <v>606</v>
      </c>
      <c r="F2774" s="416" t="s">
        <v>8443</v>
      </c>
      <c r="G2774" s="22" t="s">
        <v>613</v>
      </c>
      <c r="H2774" s="22" t="s">
        <v>7110</v>
      </c>
      <c r="I2774" s="26" t="s">
        <v>632</v>
      </c>
      <c r="J2774" s="417">
        <v>143</v>
      </c>
      <c r="L2774" s="96" t="s">
        <v>9487</v>
      </c>
      <c r="M2774" s="413" t="s">
        <v>1427</v>
      </c>
      <c r="N2774" s="39" t="s">
        <v>1429</v>
      </c>
      <c r="O2774" s="86">
        <v>2006</v>
      </c>
      <c r="P2774" s="418" t="s">
        <v>3419</v>
      </c>
      <c r="Q2774" s="419" t="s">
        <v>9586</v>
      </c>
      <c r="R2774" s="420" t="s">
        <v>13157</v>
      </c>
      <c r="S2774" s="408">
        <v>44774</v>
      </c>
      <c r="T2774" s="413" t="s">
        <v>1415</v>
      </c>
      <c r="U2774" s="417" t="s">
        <v>1416</v>
      </c>
      <c r="V2774" s="421">
        <v>44855</v>
      </c>
      <c r="W2774" s="422" t="s">
        <v>13158</v>
      </c>
      <c r="X2774" s="417" t="s">
        <v>1436</v>
      </c>
      <c r="Z2774" s="8" t="s">
        <v>9268</v>
      </c>
      <c r="AB2774" s="414">
        <v>44783</v>
      </c>
    </row>
    <row r="2775" spans="1:29" s="8" customFormat="1" ht="15" hidden="1" customHeight="1" x14ac:dyDescent="0.25">
      <c r="A2775" s="409">
        <v>2759</v>
      </c>
      <c r="B2775" s="414">
        <v>44783</v>
      </c>
      <c r="C2775" s="412">
        <f t="shared" si="43"/>
        <v>2022</v>
      </c>
      <c r="D2775" s="91" t="s">
        <v>9465</v>
      </c>
      <c r="E2775" s="23" t="s">
        <v>606</v>
      </c>
      <c r="F2775" s="416" t="s">
        <v>8443</v>
      </c>
      <c r="G2775" s="22" t="s">
        <v>613</v>
      </c>
      <c r="H2775" s="22" t="s">
        <v>7110</v>
      </c>
      <c r="I2775" s="26" t="s">
        <v>632</v>
      </c>
      <c r="J2775" s="417">
        <v>144</v>
      </c>
      <c r="L2775" s="96" t="s">
        <v>9488</v>
      </c>
      <c r="M2775" s="413" t="s">
        <v>1427</v>
      </c>
      <c r="N2775" s="39" t="s">
        <v>1429</v>
      </c>
      <c r="O2775" s="86">
        <v>2006</v>
      </c>
      <c r="P2775" s="418" t="s">
        <v>13159</v>
      </c>
      <c r="Q2775" s="419" t="s">
        <v>9586</v>
      </c>
      <c r="R2775" s="420" t="s">
        <v>13160</v>
      </c>
      <c r="S2775" s="408">
        <v>44774</v>
      </c>
      <c r="T2775" s="413" t="s">
        <v>1415</v>
      </c>
      <c r="U2775" s="417" t="s">
        <v>1416</v>
      </c>
      <c r="V2775" s="421">
        <v>44855</v>
      </c>
      <c r="W2775" s="422" t="s">
        <v>13161</v>
      </c>
      <c r="X2775" s="417" t="s">
        <v>1436</v>
      </c>
      <c r="Z2775" s="8" t="s">
        <v>9268</v>
      </c>
      <c r="AB2775" s="414">
        <v>44783</v>
      </c>
    </row>
    <row r="2776" spans="1:29" s="10" customFormat="1" ht="15" hidden="1" customHeight="1" x14ac:dyDescent="0.25">
      <c r="A2776" s="409">
        <v>2760</v>
      </c>
      <c r="B2776" s="414">
        <v>44784</v>
      </c>
      <c r="C2776" s="412">
        <f t="shared" si="43"/>
        <v>2022</v>
      </c>
      <c r="D2776" s="411" t="s">
        <v>9500</v>
      </c>
      <c r="E2776" s="23" t="s">
        <v>606</v>
      </c>
      <c r="F2776" s="416" t="s">
        <v>8442</v>
      </c>
      <c r="G2776" s="22" t="s">
        <v>613</v>
      </c>
      <c r="H2776" s="22" t="s">
        <v>801</v>
      </c>
      <c r="I2776" s="26" t="s">
        <v>636</v>
      </c>
      <c r="J2776" s="417">
        <v>251</v>
      </c>
      <c r="K2776" s="8"/>
      <c r="L2776" s="413" t="s">
        <v>9501</v>
      </c>
      <c r="M2776" s="413" t="s">
        <v>1427</v>
      </c>
      <c r="N2776" s="39" t="s">
        <v>1429</v>
      </c>
      <c r="O2776" s="413" t="s">
        <v>1453</v>
      </c>
      <c r="P2776" s="27" t="s">
        <v>9502</v>
      </c>
      <c r="Q2776" s="28" t="s">
        <v>9586</v>
      </c>
      <c r="R2776" s="29" t="s">
        <v>11493</v>
      </c>
      <c r="S2776" s="30">
        <v>44774</v>
      </c>
      <c r="T2776" s="26" t="s">
        <v>1415</v>
      </c>
      <c r="U2776" s="25" t="s">
        <v>1416</v>
      </c>
      <c r="V2776" s="31">
        <v>44809</v>
      </c>
      <c r="W2776" s="99" t="s">
        <v>11494</v>
      </c>
      <c r="X2776" s="25" t="s">
        <v>1436</v>
      </c>
      <c r="Y2776" s="8"/>
      <c r="Z2776" s="8"/>
      <c r="AA2776" s="8"/>
      <c r="AB2776" s="414">
        <v>44784</v>
      </c>
      <c r="AC2776" s="8"/>
    </row>
    <row r="2777" spans="1:29" s="8" customFormat="1" ht="15" hidden="1" customHeight="1" x14ac:dyDescent="0.25">
      <c r="A2777" s="409">
        <v>2761</v>
      </c>
      <c r="B2777" s="414">
        <v>44785</v>
      </c>
      <c r="C2777" s="412">
        <f t="shared" si="43"/>
        <v>2022</v>
      </c>
      <c r="D2777" s="411" t="s">
        <v>9503</v>
      </c>
      <c r="E2777" s="23">
        <v>100321952</v>
      </c>
      <c r="F2777" s="416" t="s">
        <v>8443</v>
      </c>
      <c r="G2777" s="22" t="s">
        <v>613</v>
      </c>
      <c r="H2777" s="22" t="s">
        <v>626</v>
      </c>
      <c r="I2777" s="26" t="s">
        <v>648</v>
      </c>
      <c r="J2777" s="417">
        <v>27</v>
      </c>
      <c r="L2777" s="413" t="s">
        <v>9505</v>
      </c>
      <c r="M2777" s="413" t="s">
        <v>1427</v>
      </c>
      <c r="N2777" s="39" t="s">
        <v>1429</v>
      </c>
      <c r="O2777" s="413" t="s">
        <v>2253</v>
      </c>
      <c r="P2777" s="418" t="s">
        <v>10987</v>
      </c>
      <c r="Q2777" s="419" t="s">
        <v>9586</v>
      </c>
      <c r="R2777" s="420" t="s">
        <v>10988</v>
      </c>
      <c r="S2777" s="408">
        <v>44774</v>
      </c>
      <c r="T2777" s="413" t="s">
        <v>1415</v>
      </c>
      <c r="U2777" s="417" t="s">
        <v>1416</v>
      </c>
      <c r="V2777" s="421">
        <v>44812</v>
      </c>
      <c r="W2777" s="422" t="s">
        <v>10989</v>
      </c>
      <c r="X2777" s="417" t="s">
        <v>1436</v>
      </c>
      <c r="AB2777" s="414">
        <v>44785</v>
      </c>
    </row>
    <row r="2778" spans="1:29" s="8" customFormat="1" ht="15" hidden="1" customHeight="1" x14ac:dyDescent="0.25">
      <c r="A2778" s="409">
        <v>2762</v>
      </c>
      <c r="B2778" s="414">
        <v>44785</v>
      </c>
      <c r="C2778" s="412">
        <f t="shared" si="43"/>
        <v>2022</v>
      </c>
      <c r="D2778" s="411" t="s">
        <v>9506</v>
      </c>
      <c r="E2778" s="23">
        <v>100403950</v>
      </c>
      <c r="F2778" s="416" t="s">
        <v>8443</v>
      </c>
      <c r="G2778" s="22" t="s">
        <v>613</v>
      </c>
      <c r="H2778" s="22" t="s">
        <v>614</v>
      </c>
      <c r="I2778" s="26" t="s">
        <v>2429</v>
      </c>
      <c r="J2778" s="417">
        <v>90</v>
      </c>
      <c r="L2778" s="413" t="s">
        <v>9507</v>
      </c>
      <c r="M2778" s="413" t="s">
        <v>1427</v>
      </c>
      <c r="N2778" s="39" t="s">
        <v>1429</v>
      </c>
      <c r="O2778" s="413" t="s">
        <v>1311</v>
      </c>
      <c r="P2778" s="418" t="s">
        <v>12187</v>
      </c>
      <c r="Q2778" s="419" t="s">
        <v>9586</v>
      </c>
      <c r="R2778" s="420" t="s">
        <v>12188</v>
      </c>
      <c r="S2778" s="408">
        <v>44774</v>
      </c>
      <c r="T2778" s="413" t="s">
        <v>1415</v>
      </c>
      <c r="U2778" s="417" t="s">
        <v>1416</v>
      </c>
      <c r="V2778" s="421">
        <v>44827</v>
      </c>
      <c r="W2778" s="422" t="s">
        <v>12189</v>
      </c>
      <c r="X2778" s="417" t="s">
        <v>1436</v>
      </c>
      <c r="AB2778" s="414">
        <v>44785</v>
      </c>
    </row>
    <row r="2779" spans="1:29" s="8" customFormat="1" ht="15" hidden="1" customHeight="1" x14ac:dyDescent="0.25">
      <c r="A2779" s="56">
        <v>2763</v>
      </c>
      <c r="B2779" s="57">
        <v>44785</v>
      </c>
      <c r="C2779" s="412">
        <f t="shared" si="43"/>
        <v>2022</v>
      </c>
      <c r="D2779" s="58" t="s">
        <v>9508</v>
      </c>
      <c r="E2779" s="47">
        <v>100348721</v>
      </c>
      <c r="F2779" s="60" t="s">
        <v>8443</v>
      </c>
      <c r="G2779" s="46" t="s">
        <v>613</v>
      </c>
      <c r="H2779" s="46" t="s">
        <v>9557</v>
      </c>
      <c r="I2779" s="50" t="s">
        <v>7740</v>
      </c>
      <c r="J2779" s="61">
        <v>35</v>
      </c>
      <c r="K2779" s="10"/>
      <c r="L2779" s="56">
        <v>931157</v>
      </c>
      <c r="M2779" s="62" t="s">
        <v>1427</v>
      </c>
      <c r="N2779" s="44" t="s">
        <v>1429</v>
      </c>
      <c r="O2779" s="62" t="s">
        <v>1524</v>
      </c>
      <c r="P2779" s="63"/>
      <c r="Q2779" s="64"/>
      <c r="R2779" s="65"/>
      <c r="S2779" s="66"/>
      <c r="T2779" s="62"/>
      <c r="U2779" s="61"/>
      <c r="V2779" s="67"/>
      <c r="W2779" s="101" t="s">
        <v>1419</v>
      </c>
      <c r="X2779" s="61" t="s">
        <v>1426</v>
      </c>
      <c r="Y2779" s="10"/>
      <c r="Z2779" s="10"/>
      <c r="AA2779" s="10"/>
      <c r="AB2779" s="57">
        <v>44785</v>
      </c>
      <c r="AC2779" s="10"/>
    </row>
    <row r="2780" spans="1:29" s="8" customFormat="1" ht="15" hidden="1" customHeight="1" x14ac:dyDescent="0.25">
      <c r="A2780" s="409">
        <v>2764</v>
      </c>
      <c r="B2780" s="414">
        <v>44785</v>
      </c>
      <c r="C2780" s="412">
        <f t="shared" si="43"/>
        <v>2022</v>
      </c>
      <c r="D2780" s="411" t="s">
        <v>9509</v>
      </c>
      <c r="E2780" s="23">
        <v>100391603</v>
      </c>
      <c r="F2780" s="416" t="s">
        <v>8443</v>
      </c>
      <c r="G2780" s="22" t="s">
        <v>613</v>
      </c>
      <c r="H2780" s="22" t="s">
        <v>647</v>
      </c>
      <c r="I2780" s="26" t="s">
        <v>668</v>
      </c>
      <c r="J2780" s="417">
        <v>3</v>
      </c>
      <c r="L2780" s="413" t="s">
        <v>9510</v>
      </c>
      <c r="M2780" s="413" t="s">
        <v>1427</v>
      </c>
      <c r="N2780" s="39" t="s">
        <v>1429</v>
      </c>
      <c r="O2780" s="413" t="s">
        <v>1311</v>
      </c>
      <c r="P2780" s="418" t="s">
        <v>10613</v>
      </c>
      <c r="Q2780" s="419" t="s">
        <v>9586</v>
      </c>
      <c r="R2780" s="420" t="s">
        <v>10614</v>
      </c>
      <c r="S2780" s="408">
        <v>44774</v>
      </c>
      <c r="T2780" s="413" t="s">
        <v>1415</v>
      </c>
      <c r="U2780" s="417" t="s">
        <v>1416</v>
      </c>
      <c r="V2780" s="421">
        <v>44810</v>
      </c>
      <c r="W2780" s="422" t="s">
        <v>10615</v>
      </c>
      <c r="X2780" s="417" t="s">
        <v>1436</v>
      </c>
      <c r="Z2780" s="8">
        <v>89063800575</v>
      </c>
      <c r="AB2780" s="414">
        <v>44785</v>
      </c>
    </row>
    <row r="2781" spans="1:29" s="8" customFormat="1" ht="15" hidden="1" customHeight="1" x14ac:dyDescent="0.25">
      <c r="A2781" s="409">
        <v>2765</v>
      </c>
      <c r="B2781" s="414">
        <v>44788</v>
      </c>
      <c r="C2781" s="412">
        <f t="shared" si="43"/>
        <v>2022</v>
      </c>
      <c r="D2781" s="411" t="s">
        <v>9511</v>
      </c>
      <c r="E2781" s="23" t="s">
        <v>606</v>
      </c>
      <c r="F2781" s="416" t="s">
        <v>8442</v>
      </c>
      <c r="G2781" s="22" t="s">
        <v>613</v>
      </c>
      <c r="H2781" s="22" t="s">
        <v>650</v>
      </c>
      <c r="I2781" s="26" t="s">
        <v>732</v>
      </c>
      <c r="J2781" s="417">
        <v>102</v>
      </c>
      <c r="L2781" s="413" t="s">
        <v>9512</v>
      </c>
      <c r="M2781" s="413" t="s">
        <v>1427</v>
      </c>
      <c r="N2781" s="39" t="s">
        <v>1429</v>
      </c>
      <c r="O2781" s="413" t="s">
        <v>1460</v>
      </c>
      <c r="P2781" s="418" t="s">
        <v>13140</v>
      </c>
      <c r="Q2781" s="419" t="s">
        <v>9586</v>
      </c>
      <c r="R2781" s="420" t="s">
        <v>13141</v>
      </c>
      <c r="S2781" s="408">
        <v>44774</v>
      </c>
      <c r="T2781" s="413" t="s">
        <v>1415</v>
      </c>
      <c r="U2781" s="417" t="s">
        <v>1416</v>
      </c>
      <c r="V2781" s="421">
        <v>44858</v>
      </c>
      <c r="W2781" s="422" t="s">
        <v>13142</v>
      </c>
      <c r="X2781" s="417" t="s">
        <v>1436</v>
      </c>
      <c r="AB2781" s="414">
        <v>44788</v>
      </c>
    </row>
    <row r="2782" spans="1:29" s="10" customFormat="1" ht="15" hidden="1" customHeight="1" x14ac:dyDescent="0.25">
      <c r="A2782" s="409">
        <v>2766</v>
      </c>
      <c r="B2782" s="414">
        <v>44788</v>
      </c>
      <c r="C2782" s="412">
        <f t="shared" si="43"/>
        <v>2022</v>
      </c>
      <c r="D2782" s="22" t="s">
        <v>9513</v>
      </c>
      <c r="E2782" s="23">
        <v>100404487</v>
      </c>
      <c r="F2782" s="24" t="s">
        <v>8443</v>
      </c>
      <c r="G2782" s="22" t="s">
        <v>613</v>
      </c>
      <c r="H2782" s="22" t="s">
        <v>740</v>
      </c>
      <c r="I2782" s="26" t="s">
        <v>9514</v>
      </c>
      <c r="J2782" s="25">
        <v>98</v>
      </c>
      <c r="K2782" s="8"/>
      <c r="L2782" s="26" t="s">
        <v>9515</v>
      </c>
      <c r="M2782" s="413" t="s">
        <v>1427</v>
      </c>
      <c r="N2782" s="39" t="s">
        <v>1429</v>
      </c>
      <c r="O2782" s="26" t="s">
        <v>2253</v>
      </c>
      <c r="P2782" s="27" t="s">
        <v>11908</v>
      </c>
      <c r="Q2782" s="28" t="s">
        <v>9586</v>
      </c>
      <c r="R2782" s="29" t="s">
        <v>11909</v>
      </c>
      <c r="S2782" s="30">
        <v>44774</v>
      </c>
      <c r="T2782" s="26" t="s">
        <v>1415</v>
      </c>
      <c r="U2782" s="25" t="s">
        <v>1416</v>
      </c>
      <c r="V2782" s="31">
        <v>44824</v>
      </c>
      <c r="W2782" s="99" t="s">
        <v>11910</v>
      </c>
      <c r="X2782" s="25" t="s">
        <v>1436</v>
      </c>
      <c r="Y2782" s="8"/>
      <c r="Z2782" s="8"/>
      <c r="AA2782" s="8"/>
      <c r="AB2782" s="414">
        <v>44788</v>
      </c>
      <c r="AC2782" s="8"/>
    </row>
    <row r="2783" spans="1:29" s="8" customFormat="1" ht="15" hidden="1" customHeight="1" x14ac:dyDescent="0.25">
      <c r="A2783" s="409">
        <v>2767</v>
      </c>
      <c r="B2783" s="414">
        <v>44788</v>
      </c>
      <c r="C2783" s="412">
        <f t="shared" si="43"/>
        <v>2022</v>
      </c>
      <c r="D2783" s="411" t="s">
        <v>9563</v>
      </c>
      <c r="E2783" s="415">
        <v>100214092</v>
      </c>
      <c r="F2783" s="416" t="s">
        <v>8442</v>
      </c>
      <c r="G2783" s="411" t="s">
        <v>613</v>
      </c>
      <c r="H2783" s="411" t="s">
        <v>8185</v>
      </c>
      <c r="I2783" s="413" t="s">
        <v>739</v>
      </c>
      <c r="J2783" s="417">
        <v>62</v>
      </c>
      <c r="L2783" s="413" t="s">
        <v>9564</v>
      </c>
      <c r="M2783" s="413" t="s">
        <v>1427</v>
      </c>
      <c r="N2783" s="39" t="s">
        <v>1429</v>
      </c>
      <c r="O2783" s="413" t="s">
        <v>1441</v>
      </c>
      <c r="P2783" s="418" t="s">
        <v>13371</v>
      </c>
      <c r="Q2783" s="419" t="s">
        <v>9586</v>
      </c>
      <c r="R2783" s="420" t="s">
        <v>13372</v>
      </c>
      <c r="S2783" s="408">
        <v>44774</v>
      </c>
      <c r="T2783" s="413" t="s">
        <v>1415</v>
      </c>
      <c r="U2783" s="417" t="s">
        <v>1416</v>
      </c>
      <c r="V2783" s="421">
        <v>44862</v>
      </c>
      <c r="W2783" s="422" t="s">
        <v>13373</v>
      </c>
      <c r="X2783" s="417" t="s">
        <v>1436</v>
      </c>
      <c r="Z2783" s="8">
        <v>89196634708</v>
      </c>
      <c r="AB2783" s="414">
        <v>44788</v>
      </c>
    </row>
    <row r="2784" spans="1:29" s="8" customFormat="1" ht="15" hidden="1" customHeight="1" x14ac:dyDescent="0.25">
      <c r="A2784" s="409">
        <v>2768</v>
      </c>
      <c r="B2784" s="414">
        <v>44789</v>
      </c>
      <c r="C2784" s="412">
        <f t="shared" si="43"/>
        <v>2022</v>
      </c>
      <c r="D2784" s="411" t="s">
        <v>9516</v>
      </c>
      <c r="E2784" s="415">
        <v>100378938</v>
      </c>
      <c r="F2784" s="416" t="s">
        <v>8442</v>
      </c>
      <c r="G2784" s="411" t="s">
        <v>613</v>
      </c>
      <c r="H2784" s="411" t="s">
        <v>1869</v>
      </c>
      <c r="I2784" s="413" t="s">
        <v>687</v>
      </c>
      <c r="J2784" s="417">
        <v>27</v>
      </c>
      <c r="L2784" s="413" t="s">
        <v>9517</v>
      </c>
      <c r="M2784" s="413" t="s">
        <v>1427</v>
      </c>
      <c r="N2784" s="39" t="s">
        <v>1429</v>
      </c>
      <c r="O2784" s="413" t="s">
        <v>1433</v>
      </c>
      <c r="P2784" s="418" t="s">
        <v>9518</v>
      </c>
      <c r="Q2784" s="419" t="s">
        <v>9586</v>
      </c>
      <c r="R2784" s="420" t="s">
        <v>10645</v>
      </c>
      <c r="S2784" s="408">
        <v>44774</v>
      </c>
      <c r="T2784" s="413" t="s">
        <v>1415</v>
      </c>
      <c r="U2784" s="417" t="s">
        <v>1416</v>
      </c>
      <c r="V2784" s="421">
        <v>44810</v>
      </c>
      <c r="W2784" s="422" t="s">
        <v>10646</v>
      </c>
      <c r="X2784" s="417" t="s">
        <v>1436</v>
      </c>
      <c r="Z2784" s="8">
        <v>89997562500</v>
      </c>
      <c r="AB2784" s="414">
        <v>44789</v>
      </c>
    </row>
    <row r="2785" spans="1:29" s="8" customFormat="1" ht="15" hidden="1" customHeight="1" x14ac:dyDescent="0.25">
      <c r="A2785" s="409">
        <v>2769</v>
      </c>
      <c r="B2785" s="414">
        <v>44789</v>
      </c>
      <c r="C2785" s="412">
        <f t="shared" si="43"/>
        <v>2022</v>
      </c>
      <c r="D2785" s="411" t="s">
        <v>9519</v>
      </c>
      <c r="E2785" s="415">
        <v>100321476</v>
      </c>
      <c r="F2785" s="416" t="s">
        <v>8442</v>
      </c>
      <c r="G2785" s="411" t="s">
        <v>613</v>
      </c>
      <c r="H2785" s="411" t="s">
        <v>654</v>
      </c>
      <c r="I2785" s="413" t="s">
        <v>632</v>
      </c>
      <c r="J2785" s="417">
        <v>25</v>
      </c>
      <c r="L2785" s="413" t="s">
        <v>9520</v>
      </c>
      <c r="M2785" s="413" t="s">
        <v>1427</v>
      </c>
      <c r="N2785" s="39" t="s">
        <v>1429</v>
      </c>
      <c r="O2785" s="413" t="s">
        <v>1325</v>
      </c>
      <c r="P2785" s="418" t="s">
        <v>9521</v>
      </c>
      <c r="Q2785" s="419" t="s">
        <v>9586</v>
      </c>
      <c r="R2785" s="420" t="s">
        <v>10886</v>
      </c>
      <c r="S2785" s="408">
        <v>44774</v>
      </c>
      <c r="T2785" s="413" t="s">
        <v>1415</v>
      </c>
      <c r="U2785" s="417" t="s">
        <v>1416</v>
      </c>
      <c r="V2785" s="421">
        <v>44811</v>
      </c>
      <c r="W2785" s="422" t="s">
        <v>10887</v>
      </c>
      <c r="X2785" s="417" t="s">
        <v>1436</v>
      </c>
      <c r="AB2785" s="414">
        <v>44789</v>
      </c>
    </row>
    <row r="2786" spans="1:29" s="8" customFormat="1" ht="15" hidden="1" customHeight="1" x14ac:dyDescent="0.25">
      <c r="A2786" s="409">
        <v>2770</v>
      </c>
      <c r="B2786" s="414">
        <v>44789</v>
      </c>
      <c r="C2786" s="412">
        <f t="shared" si="43"/>
        <v>2022</v>
      </c>
      <c r="D2786" s="411" t="s">
        <v>9522</v>
      </c>
      <c r="E2786" s="415">
        <v>100393914</v>
      </c>
      <c r="F2786" s="416" t="s">
        <v>8442</v>
      </c>
      <c r="G2786" s="411" t="s">
        <v>613</v>
      </c>
      <c r="H2786" s="411" t="s">
        <v>693</v>
      </c>
      <c r="I2786" s="413" t="s">
        <v>792</v>
      </c>
      <c r="J2786" s="417">
        <v>123</v>
      </c>
      <c r="L2786" s="409">
        <v>16091546</v>
      </c>
      <c r="M2786" s="413" t="s">
        <v>1427</v>
      </c>
      <c r="N2786" s="39" t="s">
        <v>1429</v>
      </c>
      <c r="O2786" s="413" t="s">
        <v>1578</v>
      </c>
      <c r="P2786" s="418" t="s">
        <v>9523</v>
      </c>
      <c r="Q2786" s="419" t="s">
        <v>9586</v>
      </c>
      <c r="R2786" s="420" t="s">
        <v>10743</v>
      </c>
      <c r="S2786" s="408">
        <v>44774</v>
      </c>
      <c r="T2786" s="413" t="s">
        <v>1415</v>
      </c>
      <c r="U2786" s="417" t="s">
        <v>1416</v>
      </c>
      <c r="V2786" s="421">
        <v>44810</v>
      </c>
      <c r="W2786" s="422" t="s">
        <v>10624</v>
      </c>
      <c r="X2786" s="417" t="s">
        <v>1436</v>
      </c>
      <c r="AB2786" s="414">
        <v>44789</v>
      </c>
    </row>
    <row r="2787" spans="1:29" s="8" customFormat="1" ht="15" hidden="1" customHeight="1" x14ac:dyDescent="0.25">
      <c r="A2787" s="409">
        <v>2771</v>
      </c>
      <c r="B2787" s="414">
        <v>44789</v>
      </c>
      <c r="C2787" s="412">
        <f t="shared" si="43"/>
        <v>2022</v>
      </c>
      <c r="D2787" s="411" t="s">
        <v>9542</v>
      </c>
      <c r="E2787" s="415">
        <v>100404419</v>
      </c>
      <c r="F2787" s="416" t="s">
        <v>8443</v>
      </c>
      <c r="G2787" s="411" t="s">
        <v>613</v>
      </c>
      <c r="H2787" s="411" t="s">
        <v>740</v>
      </c>
      <c r="I2787" s="413" t="s">
        <v>9514</v>
      </c>
      <c r="J2787" s="417">
        <v>28</v>
      </c>
      <c r="L2787" s="413" t="s">
        <v>9543</v>
      </c>
      <c r="M2787" s="413" t="s">
        <v>1427</v>
      </c>
      <c r="N2787" s="39" t="s">
        <v>1429</v>
      </c>
      <c r="O2787" s="413" t="s">
        <v>2253</v>
      </c>
      <c r="P2787" s="418" t="s">
        <v>14938</v>
      </c>
      <c r="Q2787" s="419" t="s">
        <v>9586</v>
      </c>
      <c r="R2787" s="420" t="s">
        <v>14939</v>
      </c>
      <c r="S2787" s="408">
        <v>44897</v>
      </c>
      <c r="T2787" s="413" t="s">
        <v>1415</v>
      </c>
      <c r="U2787" s="417" t="s">
        <v>1416</v>
      </c>
      <c r="V2787" s="421">
        <v>44947</v>
      </c>
      <c r="W2787" s="422" t="s">
        <v>14940</v>
      </c>
      <c r="X2787" s="417" t="s">
        <v>1436</v>
      </c>
      <c r="AB2787" s="414">
        <v>44789</v>
      </c>
    </row>
    <row r="2788" spans="1:29" s="8" customFormat="1" ht="15" hidden="1" customHeight="1" x14ac:dyDescent="0.25">
      <c r="A2788" s="56">
        <v>2772</v>
      </c>
      <c r="B2788" s="57">
        <v>44790</v>
      </c>
      <c r="C2788" s="412">
        <f t="shared" si="43"/>
        <v>2022</v>
      </c>
      <c r="D2788" s="58" t="s">
        <v>9524</v>
      </c>
      <c r="E2788" s="59">
        <v>100365827</v>
      </c>
      <c r="F2788" s="60" t="s">
        <v>8442</v>
      </c>
      <c r="G2788" s="58" t="s">
        <v>613</v>
      </c>
      <c r="H2788" s="58" t="s">
        <v>8185</v>
      </c>
      <c r="I2788" s="62" t="s">
        <v>759</v>
      </c>
      <c r="J2788" s="61">
        <v>46</v>
      </c>
      <c r="K2788" s="10"/>
      <c r="L2788" s="62" t="s">
        <v>9525</v>
      </c>
      <c r="M2788" s="62" t="s">
        <v>1427</v>
      </c>
      <c r="N2788" s="44" t="s">
        <v>1429</v>
      </c>
      <c r="O2788" s="62" t="s">
        <v>1521</v>
      </c>
      <c r="P2788" s="63" t="s">
        <v>9526</v>
      </c>
      <c r="Q2788" s="64" t="s">
        <v>834</v>
      </c>
      <c r="R2788" s="65" t="s">
        <v>9525</v>
      </c>
      <c r="S2788" s="66">
        <v>44774</v>
      </c>
      <c r="T2788" s="62" t="s">
        <v>653</v>
      </c>
      <c r="U2788" s="61" t="s">
        <v>1416</v>
      </c>
      <c r="V2788" s="67"/>
      <c r="W2788" s="101" t="s">
        <v>1419</v>
      </c>
      <c r="X2788" s="61" t="s">
        <v>1426</v>
      </c>
      <c r="Y2788" s="10"/>
      <c r="Z2788" s="10"/>
      <c r="AA2788" s="10"/>
      <c r="AB2788" s="57">
        <v>44790</v>
      </c>
      <c r="AC2788" s="10"/>
    </row>
    <row r="2789" spans="1:29" s="8" customFormat="1" ht="15" hidden="1" customHeight="1" x14ac:dyDescent="0.25">
      <c r="A2789" s="409">
        <v>2773</v>
      </c>
      <c r="B2789" s="414">
        <v>44790</v>
      </c>
      <c r="C2789" s="412">
        <f t="shared" si="43"/>
        <v>2022</v>
      </c>
      <c r="D2789" s="22" t="s">
        <v>9544</v>
      </c>
      <c r="E2789" s="23" t="s">
        <v>606</v>
      </c>
      <c r="F2789" s="24" t="s">
        <v>8443</v>
      </c>
      <c r="G2789" s="22" t="s">
        <v>613</v>
      </c>
      <c r="H2789" s="22" t="s">
        <v>652</v>
      </c>
      <c r="I2789" s="26" t="s">
        <v>634</v>
      </c>
      <c r="J2789" s="25">
        <v>70</v>
      </c>
      <c r="L2789" s="26" t="s">
        <v>9545</v>
      </c>
      <c r="M2789" s="413" t="s">
        <v>1427</v>
      </c>
      <c r="N2789" s="412" t="s">
        <v>1429</v>
      </c>
      <c r="O2789" s="26" t="s">
        <v>1943</v>
      </c>
      <c r="P2789" s="27" t="s">
        <v>14840</v>
      </c>
      <c r="Q2789" s="28" t="s">
        <v>9586</v>
      </c>
      <c r="R2789" s="29" t="s">
        <v>14841</v>
      </c>
      <c r="S2789" s="30">
        <v>44897</v>
      </c>
      <c r="T2789" s="26" t="s">
        <v>1415</v>
      </c>
      <c r="U2789" s="25" t="s">
        <v>1416</v>
      </c>
      <c r="V2789" s="31">
        <v>44946</v>
      </c>
      <c r="W2789" s="99" t="s">
        <v>14842</v>
      </c>
      <c r="X2789" s="25" t="s">
        <v>1436</v>
      </c>
      <c r="AB2789" s="414">
        <v>44790</v>
      </c>
    </row>
    <row r="2790" spans="1:29" s="8" customFormat="1" ht="15" hidden="1" customHeight="1" x14ac:dyDescent="0.25">
      <c r="A2790" s="409">
        <v>2774</v>
      </c>
      <c r="B2790" s="414">
        <v>44790</v>
      </c>
      <c r="C2790" s="412">
        <f t="shared" si="43"/>
        <v>2022</v>
      </c>
      <c r="D2790" s="22" t="s">
        <v>9546</v>
      </c>
      <c r="E2790" s="23">
        <v>100314693</v>
      </c>
      <c r="F2790" s="24" t="s">
        <v>8443</v>
      </c>
      <c r="G2790" s="22" t="s">
        <v>613</v>
      </c>
      <c r="H2790" s="22" t="s">
        <v>801</v>
      </c>
      <c r="I2790" s="26" t="s">
        <v>2340</v>
      </c>
      <c r="J2790" s="25">
        <v>232</v>
      </c>
      <c r="L2790" s="26" t="s">
        <v>9547</v>
      </c>
      <c r="M2790" s="413" t="s">
        <v>1427</v>
      </c>
      <c r="N2790" s="39" t="s">
        <v>1429</v>
      </c>
      <c r="O2790" s="26" t="s">
        <v>1750</v>
      </c>
      <c r="P2790" s="27" t="s">
        <v>17808</v>
      </c>
      <c r="Q2790" s="28" t="s">
        <v>9586</v>
      </c>
      <c r="R2790" s="29" t="s">
        <v>17809</v>
      </c>
      <c r="S2790" s="30">
        <v>44897</v>
      </c>
      <c r="T2790" s="26" t="s">
        <v>624</v>
      </c>
      <c r="U2790" s="25" t="s">
        <v>1416</v>
      </c>
      <c r="V2790" s="31">
        <v>45040</v>
      </c>
      <c r="W2790" s="99" t="s">
        <v>17810</v>
      </c>
      <c r="X2790" s="25" t="s">
        <v>1436</v>
      </c>
      <c r="AB2790" s="414">
        <v>44790</v>
      </c>
    </row>
    <row r="2791" spans="1:29" s="10" customFormat="1" ht="15" hidden="1" customHeight="1" x14ac:dyDescent="0.25">
      <c r="A2791" s="409">
        <v>2775</v>
      </c>
      <c r="B2791" s="414">
        <v>44790</v>
      </c>
      <c r="C2791" s="412">
        <f t="shared" si="43"/>
        <v>2022</v>
      </c>
      <c r="D2791" s="411" t="s">
        <v>9565</v>
      </c>
      <c r="E2791" s="415">
        <v>100332558</v>
      </c>
      <c r="F2791" s="416" t="s">
        <v>8442</v>
      </c>
      <c r="G2791" s="411" t="s">
        <v>613</v>
      </c>
      <c r="H2791" s="411" t="s">
        <v>3315</v>
      </c>
      <c r="I2791" s="413" t="s">
        <v>687</v>
      </c>
      <c r="J2791" s="417">
        <v>2</v>
      </c>
      <c r="K2791" s="8"/>
      <c r="L2791" s="413" t="s">
        <v>9566</v>
      </c>
      <c r="M2791" s="413" t="s">
        <v>1427</v>
      </c>
      <c r="N2791" s="39" t="s">
        <v>1429</v>
      </c>
      <c r="O2791" s="413" t="s">
        <v>1446</v>
      </c>
      <c r="P2791" s="418" t="s">
        <v>1557</v>
      </c>
      <c r="Q2791" s="419" t="s">
        <v>9586</v>
      </c>
      <c r="R2791" s="420" t="s">
        <v>13217</v>
      </c>
      <c r="S2791" s="408">
        <v>44774</v>
      </c>
      <c r="T2791" s="413" t="s">
        <v>1415</v>
      </c>
      <c r="U2791" s="417" t="s">
        <v>1416</v>
      </c>
      <c r="V2791" s="421">
        <v>44859</v>
      </c>
      <c r="W2791" s="422" t="s">
        <v>1567</v>
      </c>
      <c r="X2791" s="417" t="s">
        <v>1436</v>
      </c>
      <c r="Y2791" s="8"/>
      <c r="Z2791" s="8"/>
      <c r="AA2791" s="8"/>
      <c r="AB2791" s="414">
        <v>44790</v>
      </c>
      <c r="AC2791" s="8"/>
    </row>
    <row r="2792" spans="1:29" s="8" customFormat="1" ht="15" hidden="1" customHeight="1" x14ac:dyDescent="0.25">
      <c r="A2792" s="409">
        <v>2776</v>
      </c>
      <c r="B2792" s="414">
        <v>44791</v>
      </c>
      <c r="C2792" s="412">
        <f t="shared" si="43"/>
        <v>2022</v>
      </c>
      <c r="D2792" s="411" t="s">
        <v>9536</v>
      </c>
      <c r="E2792" s="415">
        <v>100307988</v>
      </c>
      <c r="F2792" s="416" t="s">
        <v>8443</v>
      </c>
      <c r="G2792" s="411" t="s">
        <v>613</v>
      </c>
      <c r="H2792" s="411" t="s">
        <v>1603</v>
      </c>
      <c r="I2792" s="413" t="s">
        <v>723</v>
      </c>
      <c r="J2792" s="417">
        <v>51</v>
      </c>
      <c r="L2792" s="413" t="s">
        <v>9537</v>
      </c>
      <c r="M2792" s="413" t="s">
        <v>1427</v>
      </c>
      <c r="N2792" s="39" t="s">
        <v>1429</v>
      </c>
      <c r="O2792" s="413" t="s">
        <v>2232</v>
      </c>
      <c r="P2792" s="418" t="s">
        <v>14447</v>
      </c>
      <c r="Q2792" s="419" t="s">
        <v>9586</v>
      </c>
      <c r="R2792" s="420" t="s">
        <v>14448</v>
      </c>
      <c r="S2792" s="408">
        <v>44804</v>
      </c>
      <c r="T2792" s="413" t="s">
        <v>1415</v>
      </c>
      <c r="U2792" s="417" t="s">
        <v>1416</v>
      </c>
      <c r="V2792" s="421">
        <v>44922</v>
      </c>
      <c r="W2792" s="422" t="s">
        <v>14449</v>
      </c>
      <c r="X2792" s="417" t="s">
        <v>1436</v>
      </c>
      <c r="AB2792" s="414">
        <v>44791</v>
      </c>
      <c r="AC2792" s="4393">
        <v>44792</v>
      </c>
    </row>
    <row r="2793" spans="1:29" s="8" customFormat="1" ht="15" hidden="1" customHeight="1" x14ac:dyDescent="0.25">
      <c r="A2793" s="409">
        <v>2777</v>
      </c>
      <c r="B2793" s="414">
        <v>44791</v>
      </c>
      <c r="C2793" s="412">
        <f t="shared" si="43"/>
        <v>2022</v>
      </c>
      <c r="D2793" s="411" t="s">
        <v>9548</v>
      </c>
      <c r="E2793" s="415">
        <v>100404494</v>
      </c>
      <c r="F2793" s="416" t="s">
        <v>8443</v>
      </c>
      <c r="G2793" s="411" t="s">
        <v>613</v>
      </c>
      <c r="H2793" s="411" t="s">
        <v>740</v>
      </c>
      <c r="I2793" s="413" t="s">
        <v>9514</v>
      </c>
      <c r="J2793" s="417">
        <v>105</v>
      </c>
      <c r="L2793" s="413" t="s">
        <v>9549</v>
      </c>
      <c r="M2793" s="413" t="s">
        <v>1427</v>
      </c>
      <c r="N2793" s="39" t="s">
        <v>1429</v>
      </c>
      <c r="O2793" s="413" t="s">
        <v>2253</v>
      </c>
      <c r="P2793" s="418" t="s">
        <v>15102</v>
      </c>
      <c r="Q2793" s="419" t="s">
        <v>9586</v>
      </c>
      <c r="R2793" s="420" t="s">
        <v>15103</v>
      </c>
      <c r="S2793" s="408">
        <v>44897</v>
      </c>
      <c r="T2793" s="413" t="s">
        <v>1415</v>
      </c>
      <c r="U2793" s="417" t="s">
        <v>1416</v>
      </c>
      <c r="V2793" s="421">
        <v>44947</v>
      </c>
      <c r="W2793" s="422" t="s">
        <v>15104</v>
      </c>
      <c r="X2793" s="417" t="s">
        <v>1436</v>
      </c>
      <c r="AB2793" s="414">
        <v>44791</v>
      </c>
    </row>
    <row r="2794" spans="1:29" s="8" customFormat="1" ht="15" hidden="1" customHeight="1" x14ac:dyDescent="0.25">
      <c r="A2794" s="409">
        <v>2778</v>
      </c>
      <c r="B2794" s="414">
        <v>44791</v>
      </c>
      <c r="C2794" s="412">
        <f t="shared" si="43"/>
        <v>2022</v>
      </c>
      <c r="D2794" s="411" t="s">
        <v>9550</v>
      </c>
      <c r="E2794" s="415">
        <v>100398840</v>
      </c>
      <c r="F2794" s="416" t="s">
        <v>8443</v>
      </c>
      <c r="G2794" s="411" t="s">
        <v>613</v>
      </c>
      <c r="H2794" s="411" t="s">
        <v>665</v>
      </c>
      <c r="I2794" s="413" t="s">
        <v>670</v>
      </c>
      <c r="J2794" s="417">
        <v>149</v>
      </c>
      <c r="L2794" s="413" t="s">
        <v>9551</v>
      </c>
      <c r="M2794" s="413" t="s">
        <v>1427</v>
      </c>
      <c r="N2794" s="39" t="s">
        <v>1429</v>
      </c>
      <c r="O2794" s="413" t="s">
        <v>1311</v>
      </c>
      <c r="P2794" s="418" t="s">
        <v>9552</v>
      </c>
      <c r="Q2794" s="419" t="s">
        <v>9586</v>
      </c>
      <c r="R2794" s="420" t="s">
        <v>10285</v>
      </c>
      <c r="S2794" s="408">
        <v>44774</v>
      </c>
      <c r="T2794" s="413" t="s">
        <v>1415</v>
      </c>
      <c r="U2794" s="417" t="s">
        <v>1416</v>
      </c>
      <c r="V2794" s="421">
        <v>44811</v>
      </c>
      <c r="W2794" s="422" t="s">
        <v>2486</v>
      </c>
      <c r="X2794" s="417" t="s">
        <v>1436</v>
      </c>
      <c r="AB2794" s="414">
        <v>44791</v>
      </c>
    </row>
    <row r="2795" spans="1:29" s="8" customFormat="1" ht="30" hidden="1" customHeight="1" x14ac:dyDescent="0.25">
      <c r="A2795" s="409">
        <v>2779</v>
      </c>
      <c r="B2795" s="414">
        <v>44791</v>
      </c>
      <c r="C2795" s="412">
        <f t="shared" si="43"/>
        <v>2022</v>
      </c>
      <c r="D2795" s="411" t="s">
        <v>9554</v>
      </c>
      <c r="E2795" s="415">
        <v>100313010</v>
      </c>
      <c r="F2795" s="416" t="s">
        <v>8442</v>
      </c>
      <c r="G2795" s="411" t="s">
        <v>613</v>
      </c>
      <c r="H2795" s="411" t="s">
        <v>652</v>
      </c>
      <c r="I2795" s="413" t="s">
        <v>653</v>
      </c>
      <c r="J2795" s="417">
        <v>12</v>
      </c>
      <c r="L2795" s="413" t="s">
        <v>9555</v>
      </c>
      <c r="M2795" s="413" t="s">
        <v>1427</v>
      </c>
      <c r="N2795" s="39" t="s">
        <v>1429</v>
      </c>
      <c r="O2795" s="413" t="s">
        <v>1441</v>
      </c>
      <c r="P2795" s="418" t="s">
        <v>9556</v>
      </c>
      <c r="Q2795" s="419" t="s">
        <v>9586</v>
      </c>
      <c r="R2795" s="420" t="s">
        <v>13326</v>
      </c>
      <c r="S2795" s="408">
        <v>44774</v>
      </c>
      <c r="T2795" s="413" t="s">
        <v>1415</v>
      </c>
      <c r="U2795" s="417" t="s">
        <v>1416</v>
      </c>
      <c r="V2795" s="421">
        <v>44861</v>
      </c>
      <c r="W2795" s="422" t="s">
        <v>13327</v>
      </c>
      <c r="X2795" s="417" t="s">
        <v>1436</v>
      </c>
      <c r="Z2795" s="8" t="s">
        <v>1647</v>
      </c>
      <c r="AB2795" s="414">
        <v>44791</v>
      </c>
    </row>
    <row r="2796" spans="1:29" s="8" customFormat="1" ht="15" hidden="1" customHeight="1" x14ac:dyDescent="0.25">
      <c r="A2796" s="56">
        <v>2780</v>
      </c>
      <c r="B2796" s="57">
        <v>44791</v>
      </c>
      <c r="C2796" s="412">
        <f t="shared" si="43"/>
        <v>2022</v>
      </c>
      <c r="D2796" s="58" t="s">
        <v>9570</v>
      </c>
      <c r="E2796" s="59">
        <v>100215946</v>
      </c>
      <c r="F2796" s="60" t="s">
        <v>8442</v>
      </c>
      <c r="G2796" s="58" t="s">
        <v>613</v>
      </c>
      <c r="H2796" s="58" t="s">
        <v>671</v>
      </c>
      <c r="I2796" s="62" t="s">
        <v>655</v>
      </c>
      <c r="J2796" s="61">
        <v>162</v>
      </c>
      <c r="K2796" s="10"/>
      <c r="L2796" s="62" t="s">
        <v>9571</v>
      </c>
      <c r="M2796" s="62" t="s">
        <v>1427</v>
      </c>
      <c r="N2796" s="44" t="s">
        <v>1429</v>
      </c>
      <c r="O2796" s="62" t="s">
        <v>1446</v>
      </c>
      <c r="P2796" s="63" t="s">
        <v>9572</v>
      </c>
      <c r="Q2796" s="64" t="s">
        <v>834</v>
      </c>
      <c r="R2796" s="65" t="s">
        <v>9571</v>
      </c>
      <c r="S2796" s="66">
        <v>44774</v>
      </c>
      <c r="T2796" s="62" t="s">
        <v>653</v>
      </c>
      <c r="U2796" s="61" t="s">
        <v>1416</v>
      </c>
      <c r="V2796" s="67"/>
      <c r="W2796" s="101" t="s">
        <v>1419</v>
      </c>
      <c r="X2796" s="61" t="s">
        <v>1426</v>
      </c>
      <c r="Y2796" s="10"/>
      <c r="Z2796" s="10"/>
      <c r="AA2796" s="10"/>
      <c r="AB2796" s="57">
        <v>44791</v>
      </c>
      <c r="AC2796" s="10"/>
    </row>
    <row r="2797" spans="1:29" s="8" customFormat="1" ht="15" hidden="1" customHeight="1" x14ac:dyDescent="0.25">
      <c r="A2797" s="409">
        <v>2781</v>
      </c>
      <c r="B2797" s="414">
        <v>44791</v>
      </c>
      <c r="C2797" s="412">
        <f t="shared" si="43"/>
        <v>2022</v>
      </c>
      <c r="D2797" s="411" t="s">
        <v>9573</v>
      </c>
      <c r="E2797" s="415">
        <v>100403927</v>
      </c>
      <c r="F2797" s="416" t="s">
        <v>8443</v>
      </c>
      <c r="G2797" s="411" t="s">
        <v>613</v>
      </c>
      <c r="H2797" s="411" t="s">
        <v>702</v>
      </c>
      <c r="I2797" s="413" t="s">
        <v>747</v>
      </c>
      <c r="J2797" s="417">
        <v>56</v>
      </c>
      <c r="L2797" s="413" t="s">
        <v>9574</v>
      </c>
      <c r="M2797" s="413" t="s">
        <v>1427</v>
      </c>
      <c r="N2797" s="412" t="s">
        <v>1429</v>
      </c>
      <c r="O2797" s="413" t="s">
        <v>1922</v>
      </c>
      <c r="P2797" s="418" t="s">
        <v>15170</v>
      </c>
      <c r="Q2797" s="419" t="s">
        <v>9586</v>
      </c>
      <c r="R2797" s="420" t="s">
        <v>15171</v>
      </c>
      <c r="S2797" s="408">
        <v>44897</v>
      </c>
      <c r="T2797" s="413" t="s">
        <v>1415</v>
      </c>
      <c r="U2797" s="417" t="s">
        <v>1416</v>
      </c>
      <c r="V2797" s="421">
        <v>44949</v>
      </c>
      <c r="W2797" s="422" t="s">
        <v>9523</v>
      </c>
      <c r="X2797" s="417" t="s">
        <v>1436</v>
      </c>
      <c r="AB2797" s="414">
        <v>44791</v>
      </c>
    </row>
    <row r="2798" spans="1:29" s="8" customFormat="1" ht="15" hidden="1" customHeight="1" x14ac:dyDescent="0.25">
      <c r="A2798" s="409">
        <v>2782</v>
      </c>
      <c r="B2798" s="414">
        <v>44791</v>
      </c>
      <c r="C2798" s="412">
        <f t="shared" si="43"/>
        <v>2022</v>
      </c>
      <c r="D2798" s="411" t="s">
        <v>9578</v>
      </c>
      <c r="E2798" s="415">
        <v>100363876</v>
      </c>
      <c r="F2798" s="416" t="s">
        <v>8442</v>
      </c>
      <c r="G2798" s="411" t="s">
        <v>613</v>
      </c>
      <c r="H2798" s="411" t="s">
        <v>798</v>
      </c>
      <c r="I2798" s="413" t="s">
        <v>41</v>
      </c>
      <c r="J2798" s="417">
        <v>31</v>
      </c>
      <c r="L2798" s="413" t="s">
        <v>9579</v>
      </c>
      <c r="M2798" s="413" t="s">
        <v>1427</v>
      </c>
      <c r="N2798" s="39" t="s">
        <v>1429</v>
      </c>
      <c r="O2798" s="413" t="s">
        <v>1441</v>
      </c>
      <c r="P2798" s="418" t="s">
        <v>13646</v>
      </c>
      <c r="Q2798" s="419" t="s">
        <v>9586</v>
      </c>
      <c r="R2798" s="420" t="s">
        <v>13647</v>
      </c>
      <c r="S2798" s="408">
        <v>44774</v>
      </c>
      <c r="T2798" s="413" t="s">
        <v>1415</v>
      </c>
      <c r="U2798" s="417" t="s">
        <v>1416</v>
      </c>
      <c r="V2798" s="421">
        <v>44876</v>
      </c>
      <c r="W2798" s="422" t="s">
        <v>13648</v>
      </c>
      <c r="X2798" s="417" t="s">
        <v>1436</v>
      </c>
      <c r="AB2798" s="414">
        <v>44791</v>
      </c>
    </row>
    <row r="2799" spans="1:29" s="10" customFormat="1" ht="15" hidden="1" customHeight="1" x14ac:dyDescent="0.25">
      <c r="A2799" s="56">
        <v>2783</v>
      </c>
      <c r="B2799" s="57">
        <v>44792</v>
      </c>
      <c r="C2799" s="412">
        <f t="shared" si="43"/>
        <v>2022</v>
      </c>
      <c r="D2799" s="46" t="s">
        <v>9567</v>
      </c>
      <c r="E2799" s="47">
        <v>100404490</v>
      </c>
      <c r="F2799" s="48" t="s">
        <v>8443</v>
      </c>
      <c r="G2799" s="46" t="s">
        <v>613</v>
      </c>
      <c r="H2799" s="46" t="s">
        <v>740</v>
      </c>
      <c r="I2799" s="50" t="s">
        <v>9514</v>
      </c>
      <c r="J2799" s="49">
        <v>101</v>
      </c>
      <c r="L2799" s="50" t="s">
        <v>9568</v>
      </c>
      <c r="M2799" s="62" t="s">
        <v>1427</v>
      </c>
      <c r="N2799" s="44" t="s">
        <v>1429</v>
      </c>
      <c r="O2799" s="50" t="s">
        <v>2253</v>
      </c>
      <c r="P2799" s="51" t="s">
        <v>9569</v>
      </c>
      <c r="Q2799" s="52" t="s">
        <v>834</v>
      </c>
      <c r="R2799" s="53" t="s">
        <v>10343</v>
      </c>
      <c r="S2799" s="54">
        <v>44774</v>
      </c>
      <c r="T2799" s="50" t="s">
        <v>634</v>
      </c>
      <c r="U2799" s="49" t="s">
        <v>1416</v>
      </c>
      <c r="V2799" s="55">
        <v>44803</v>
      </c>
      <c r="W2799" s="107" t="s">
        <v>1419</v>
      </c>
      <c r="X2799" s="49" t="s">
        <v>1426</v>
      </c>
      <c r="AB2799" s="57">
        <v>44792</v>
      </c>
    </row>
    <row r="2800" spans="1:29" s="8" customFormat="1" ht="15" hidden="1" customHeight="1" x14ac:dyDescent="0.25">
      <c r="A2800" s="409">
        <v>2784</v>
      </c>
      <c r="B2800" s="414">
        <v>44792</v>
      </c>
      <c r="C2800" s="412">
        <f t="shared" si="43"/>
        <v>2022</v>
      </c>
      <c r="D2800" s="22" t="s">
        <v>9597</v>
      </c>
      <c r="E2800" s="23">
        <v>100398843</v>
      </c>
      <c r="F2800" s="24" t="s">
        <v>8443</v>
      </c>
      <c r="G2800" s="22" t="s">
        <v>613</v>
      </c>
      <c r="H2800" s="22" t="s">
        <v>665</v>
      </c>
      <c r="I2800" s="26" t="s">
        <v>670</v>
      </c>
      <c r="J2800" s="25">
        <v>152</v>
      </c>
      <c r="L2800" s="26" t="s">
        <v>9598</v>
      </c>
      <c r="M2800" s="413" t="s">
        <v>1427</v>
      </c>
      <c r="N2800" s="39" t="s">
        <v>1429</v>
      </c>
      <c r="O2800" s="26" t="s">
        <v>1311</v>
      </c>
      <c r="P2800" s="27" t="s">
        <v>10279</v>
      </c>
      <c r="Q2800" s="28" t="s">
        <v>9586</v>
      </c>
      <c r="R2800" s="29" t="s">
        <v>10280</v>
      </c>
      <c r="S2800" s="30">
        <v>44774</v>
      </c>
      <c r="T2800" s="26" t="s">
        <v>1415</v>
      </c>
      <c r="U2800" s="25" t="s">
        <v>1416</v>
      </c>
      <c r="V2800" s="31">
        <v>44811</v>
      </c>
      <c r="W2800" s="99" t="s">
        <v>10281</v>
      </c>
      <c r="X2800" s="25" t="s">
        <v>1436</v>
      </c>
      <c r="AB2800" s="414">
        <v>44792</v>
      </c>
    </row>
    <row r="2801" spans="1:29" s="8" customFormat="1" ht="15" hidden="1" customHeight="1" x14ac:dyDescent="0.25">
      <c r="A2801" s="409">
        <v>2785</v>
      </c>
      <c r="B2801" s="414">
        <v>44795</v>
      </c>
      <c r="C2801" s="412">
        <f t="shared" si="43"/>
        <v>2022</v>
      </c>
      <c r="D2801" s="22" t="s">
        <v>9599</v>
      </c>
      <c r="E2801" s="23">
        <v>100404398</v>
      </c>
      <c r="F2801" s="24" t="s">
        <v>8443</v>
      </c>
      <c r="G2801" s="22" t="s">
        <v>613</v>
      </c>
      <c r="H2801" s="22" t="s">
        <v>740</v>
      </c>
      <c r="I2801" s="26" t="s">
        <v>9514</v>
      </c>
      <c r="J2801" s="25">
        <v>7</v>
      </c>
      <c r="L2801" s="26" t="s">
        <v>9600</v>
      </c>
      <c r="M2801" s="413" t="s">
        <v>1427</v>
      </c>
      <c r="N2801" s="39" t="s">
        <v>1429</v>
      </c>
      <c r="O2801" s="26" t="s">
        <v>1527</v>
      </c>
      <c r="P2801" s="27" t="s">
        <v>14880</v>
      </c>
      <c r="Q2801" s="28" t="s">
        <v>9586</v>
      </c>
      <c r="R2801" s="29" t="s">
        <v>14881</v>
      </c>
      <c r="S2801" s="30">
        <v>44902</v>
      </c>
      <c r="T2801" s="26" t="s">
        <v>634</v>
      </c>
      <c r="U2801" s="25" t="s">
        <v>1416</v>
      </c>
      <c r="V2801" s="31">
        <v>44947</v>
      </c>
      <c r="W2801" s="99" t="s">
        <v>14882</v>
      </c>
      <c r="X2801" s="25" t="s">
        <v>1436</v>
      </c>
      <c r="AB2801" s="414">
        <v>44795</v>
      </c>
    </row>
    <row r="2802" spans="1:29" s="10" customFormat="1" ht="15" hidden="1" customHeight="1" x14ac:dyDescent="0.25">
      <c r="A2802" s="409">
        <v>2786</v>
      </c>
      <c r="B2802" s="414">
        <v>44796</v>
      </c>
      <c r="C2802" s="412">
        <f t="shared" si="43"/>
        <v>2022</v>
      </c>
      <c r="D2802" s="22" t="s">
        <v>9601</v>
      </c>
      <c r="E2802" s="23">
        <v>100337466</v>
      </c>
      <c r="F2802" s="24" t="s">
        <v>8443</v>
      </c>
      <c r="G2802" s="22" t="s">
        <v>613</v>
      </c>
      <c r="H2802" s="22" t="s">
        <v>811</v>
      </c>
      <c r="I2802" s="26" t="s">
        <v>666</v>
      </c>
      <c r="J2802" s="25">
        <v>105</v>
      </c>
      <c r="K2802" s="8"/>
      <c r="L2802" s="26" t="s">
        <v>9602</v>
      </c>
      <c r="M2802" s="413" t="s">
        <v>1427</v>
      </c>
      <c r="N2802" s="39" t="s">
        <v>1429</v>
      </c>
      <c r="O2802" s="26" t="s">
        <v>1601</v>
      </c>
      <c r="P2802" s="27" t="s">
        <v>7972</v>
      </c>
      <c r="Q2802" s="28" t="s">
        <v>9586</v>
      </c>
      <c r="R2802" s="29" t="s">
        <v>14666</v>
      </c>
      <c r="S2802" s="30">
        <v>44897</v>
      </c>
      <c r="T2802" s="26" t="s">
        <v>1415</v>
      </c>
      <c r="U2802" s="25" t="s">
        <v>1416</v>
      </c>
      <c r="V2802" s="31">
        <v>44942</v>
      </c>
      <c r="W2802" s="99" t="s">
        <v>3103</v>
      </c>
      <c r="X2802" s="25" t="s">
        <v>1436</v>
      </c>
      <c r="Y2802" s="8"/>
      <c r="Z2802" s="8" t="s">
        <v>1647</v>
      </c>
      <c r="AA2802" s="8"/>
      <c r="AB2802" s="414">
        <v>44796</v>
      </c>
      <c r="AC2802" s="8"/>
    </row>
    <row r="2803" spans="1:29" s="8" customFormat="1" ht="15" hidden="1" customHeight="1" x14ac:dyDescent="0.25">
      <c r="A2803" s="409">
        <v>2787</v>
      </c>
      <c r="B2803" s="414">
        <v>44796</v>
      </c>
      <c r="C2803" s="412">
        <f t="shared" si="43"/>
        <v>2022</v>
      </c>
      <c r="D2803" s="411" t="s">
        <v>9604</v>
      </c>
      <c r="E2803" s="415" t="s">
        <v>606</v>
      </c>
      <c r="F2803" s="416" t="s">
        <v>8442</v>
      </c>
      <c r="G2803" s="411" t="s">
        <v>613</v>
      </c>
      <c r="H2803" s="411" t="s">
        <v>618</v>
      </c>
      <c r="I2803" s="413" t="s">
        <v>617</v>
      </c>
      <c r="J2803" s="417">
        <v>344</v>
      </c>
      <c r="L2803" s="413" t="s">
        <v>9605</v>
      </c>
      <c r="M2803" s="413" t="s">
        <v>1427</v>
      </c>
      <c r="N2803" s="39" t="s">
        <v>1429</v>
      </c>
      <c r="O2803" s="413" t="s">
        <v>1441</v>
      </c>
      <c r="P2803" s="418" t="s">
        <v>9606</v>
      </c>
      <c r="Q2803" s="419" t="s">
        <v>9586</v>
      </c>
      <c r="R2803" s="420" t="s">
        <v>13721</v>
      </c>
      <c r="S2803" s="408">
        <v>44804</v>
      </c>
      <c r="T2803" s="413" t="s">
        <v>1415</v>
      </c>
      <c r="U2803" s="417" t="s">
        <v>1416</v>
      </c>
      <c r="V2803" s="421">
        <v>44882</v>
      </c>
      <c r="W2803" s="422" t="s">
        <v>13722</v>
      </c>
      <c r="X2803" s="417" t="s">
        <v>1437</v>
      </c>
      <c r="AB2803" s="414">
        <v>44796</v>
      </c>
    </row>
    <row r="2804" spans="1:29" s="8" customFormat="1" ht="15" hidden="1" customHeight="1" x14ac:dyDescent="0.25">
      <c r="A2804" s="409">
        <v>2788</v>
      </c>
      <c r="B2804" s="414">
        <v>44796</v>
      </c>
      <c r="C2804" s="412">
        <f t="shared" si="43"/>
        <v>2022</v>
      </c>
      <c r="D2804" s="411" t="s">
        <v>9607</v>
      </c>
      <c r="E2804" s="415">
        <v>100319431</v>
      </c>
      <c r="F2804" s="416" t="s">
        <v>8442</v>
      </c>
      <c r="G2804" s="411" t="s">
        <v>613</v>
      </c>
      <c r="H2804" s="411" t="s">
        <v>823</v>
      </c>
      <c r="I2804" s="413" t="s">
        <v>721</v>
      </c>
      <c r="J2804" s="417">
        <v>7</v>
      </c>
      <c r="L2804" s="413" t="s">
        <v>9608</v>
      </c>
      <c r="M2804" s="413" t="s">
        <v>1427</v>
      </c>
      <c r="N2804" s="39" t="s">
        <v>1429</v>
      </c>
      <c r="O2804" s="413" t="s">
        <v>1325</v>
      </c>
      <c r="P2804" s="418" t="s">
        <v>9609</v>
      </c>
      <c r="Q2804" s="419" t="s">
        <v>9586</v>
      </c>
      <c r="R2804" s="420" t="s">
        <v>14266</v>
      </c>
      <c r="S2804" s="408">
        <v>44804</v>
      </c>
      <c r="T2804" s="413" t="s">
        <v>1415</v>
      </c>
      <c r="U2804" s="417" t="s">
        <v>1416</v>
      </c>
      <c r="V2804" s="421">
        <v>44908</v>
      </c>
      <c r="W2804" s="422" t="s">
        <v>14267</v>
      </c>
      <c r="X2804" s="417" t="s">
        <v>1436</v>
      </c>
      <c r="AB2804" s="414">
        <v>44796</v>
      </c>
    </row>
    <row r="2805" spans="1:29" s="8" customFormat="1" ht="15" hidden="1" customHeight="1" x14ac:dyDescent="0.25">
      <c r="A2805" s="409">
        <v>2789</v>
      </c>
      <c r="B2805" s="414">
        <v>44796</v>
      </c>
      <c r="C2805" s="412">
        <f t="shared" si="43"/>
        <v>2022</v>
      </c>
      <c r="D2805" s="411" t="s">
        <v>9610</v>
      </c>
      <c r="E2805" s="415" t="s">
        <v>606</v>
      </c>
      <c r="F2805" s="416" t="s">
        <v>8443</v>
      </c>
      <c r="G2805" s="411" t="s">
        <v>613</v>
      </c>
      <c r="H2805" s="411" t="s">
        <v>802</v>
      </c>
      <c r="I2805" s="413" t="s">
        <v>8648</v>
      </c>
      <c r="J2805" s="417">
        <v>104</v>
      </c>
      <c r="L2805" s="409">
        <v>137901</v>
      </c>
      <c r="M2805" s="413" t="s">
        <v>1427</v>
      </c>
      <c r="N2805" s="39" t="s">
        <v>1429</v>
      </c>
      <c r="O2805" s="413" t="s">
        <v>1506</v>
      </c>
      <c r="P2805" s="418" t="s">
        <v>15465</v>
      </c>
      <c r="Q2805" s="419" t="s">
        <v>9586</v>
      </c>
      <c r="R2805" s="420" t="s">
        <v>15466</v>
      </c>
      <c r="S2805" s="408">
        <v>44897</v>
      </c>
      <c r="T2805" s="413" t="s">
        <v>1415</v>
      </c>
      <c r="U2805" s="417" t="s">
        <v>1416</v>
      </c>
      <c r="V2805" s="421">
        <v>44963</v>
      </c>
      <c r="W2805" s="422" t="s">
        <v>15467</v>
      </c>
      <c r="X2805" s="417" t="s">
        <v>1436</v>
      </c>
      <c r="AB2805" s="414">
        <v>44796</v>
      </c>
    </row>
    <row r="2806" spans="1:29" s="8" customFormat="1" ht="15" hidden="1" customHeight="1" x14ac:dyDescent="0.25">
      <c r="A2806" s="409">
        <v>2790</v>
      </c>
      <c r="B2806" s="414">
        <v>44796</v>
      </c>
      <c r="C2806" s="412">
        <f t="shared" si="43"/>
        <v>2022</v>
      </c>
      <c r="D2806" s="411" t="s">
        <v>9611</v>
      </c>
      <c r="E2806" s="415">
        <v>100404406</v>
      </c>
      <c r="F2806" s="416" t="s">
        <v>8443</v>
      </c>
      <c r="G2806" s="411" t="s">
        <v>613</v>
      </c>
      <c r="H2806" s="411" t="s">
        <v>740</v>
      </c>
      <c r="I2806" s="413" t="s">
        <v>9514</v>
      </c>
      <c r="J2806" s="417">
        <v>15</v>
      </c>
      <c r="L2806" s="413" t="s">
        <v>9612</v>
      </c>
      <c r="M2806" s="413" t="s">
        <v>1427</v>
      </c>
      <c r="N2806" s="39" t="s">
        <v>1429</v>
      </c>
      <c r="O2806" s="413" t="s">
        <v>2253</v>
      </c>
      <c r="P2806" s="418" t="s">
        <v>12569</v>
      </c>
      <c r="Q2806" s="419" t="s">
        <v>9586</v>
      </c>
      <c r="R2806" s="420" t="s">
        <v>14900</v>
      </c>
      <c r="S2806" s="408">
        <v>44897</v>
      </c>
      <c r="T2806" s="413" t="s">
        <v>1415</v>
      </c>
      <c r="U2806" s="417" t="s">
        <v>1416</v>
      </c>
      <c r="V2806" s="421">
        <v>44947</v>
      </c>
      <c r="W2806" s="422" t="s">
        <v>6834</v>
      </c>
      <c r="X2806" s="417" t="s">
        <v>1436</v>
      </c>
      <c r="AB2806" s="414">
        <v>44796</v>
      </c>
    </row>
    <row r="2807" spans="1:29" s="8" customFormat="1" ht="15" hidden="1" customHeight="1" x14ac:dyDescent="0.25">
      <c r="A2807" s="409">
        <v>2791</v>
      </c>
      <c r="B2807" s="414">
        <v>44796</v>
      </c>
      <c r="C2807" s="412">
        <f t="shared" si="43"/>
        <v>2022</v>
      </c>
      <c r="D2807" s="411" t="s">
        <v>9613</v>
      </c>
      <c r="E2807" s="415" t="s">
        <v>606</v>
      </c>
      <c r="F2807" s="416" t="s">
        <v>8443</v>
      </c>
      <c r="G2807" s="411" t="s">
        <v>613</v>
      </c>
      <c r="H2807" s="411" t="s">
        <v>801</v>
      </c>
      <c r="I2807" s="413" t="s">
        <v>3892</v>
      </c>
      <c r="J2807" s="417">
        <v>83</v>
      </c>
      <c r="L2807" s="413" t="s">
        <v>9614</v>
      </c>
      <c r="M2807" s="413" t="s">
        <v>1427</v>
      </c>
      <c r="N2807" s="412" t="s">
        <v>1429</v>
      </c>
      <c r="O2807" s="413" t="s">
        <v>1527</v>
      </c>
      <c r="P2807" s="418" t="s">
        <v>15514</v>
      </c>
      <c r="Q2807" s="419" t="s">
        <v>9586</v>
      </c>
      <c r="R2807" s="420" t="s">
        <v>15515</v>
      </c>
      <c r="S2807" s="408">
        <v>44897</v>
      </c>
      <c r="T2807" s="413" t="s">
        <v>1415</v>
      </c>
      <c r="U2807" s="417" t="s">
        <v>1416</v>
      </c>
      <c r="V2807" s="421">
        <v>44964</v>
      </c>
      <c r="W2807" s="422" t="s">
        <v>15516</v>
      </c>
      <c r="X2807" s="417" t="s">
        <v>1436</v>
      </c>
      <c r="AB2807" s="414">
        <v>44796</v>
      </c>
    </row>
    <row r="2808" spans="1:29" s="8" customFormat="1" ht="15" hidden="1" customHeight="1" x14ac:dyDescent="0.25">
      <c r="A2808" s="409">
        <v>2792</v>
      </c>
      <c r="B2808" s="414">
        <v>44797</v>
      </c>
      <c r="C2808" s="412">
        <f t="shared" si="43"/>
        <v>2022</v>
      </c>
      <c r="D2808" s="22" t="s">
        <v>9615</v>
      </c>
      <c r="E2808" s="23">
        <v>100404481</v>
      </c>
      <c r="F2808" s="24" t="s">
        <v>8443</v>
      </c>
      <c r="G2808" s="22" t="s">
        <v>613</v>
      </c>
      <c r="H2808" s="22" t="s">
        <v>740</v>
      </c>
      <c r="I2808" s="26" t="s">
        <v>9514</v>
      </c>
      <c r="J2808" s="25">
        <v>92</v>
      </c>
      <c r="L2808" s="26" t="s">
        <v>9616</v>
      </c>
      <c r="M2808" s="413" t="s">
        <v>1427</v>
      </c>
      <c r="N2808" s="39" t="s">
        <v>1429</v>
      </c>
      <c r="O2808" s="26" t="s">
        <v>2053</v>
      </c>
      <c r="P2808" s="27" t="s">
        <v>15081</v>
      </c>
      <c r="Q2808" s="28" t="s">
        <v>9586</v>
      </c>
      <c r="R2808" s="29" t="s">
        <v>15082</v>
      </c>
      <c r="S2808" s="30">
        <v>44897</v>
      </c>
      <c r="T2808" s="26" t="s">
        <v>1415</v>
      </c>
      <c r="U2808" s="25" t="s">
        <v>1416</v>
      </c>
      <c r="V2808" s="31">
        <v>44947</v>
      </c>
      <c r="W2808" s="99" t="s">
        <v>14968</v>
      </c>
      <c r="X2808" s="25" t="s">
        <v>1436</v>
      </c>
      <c r="AB2808" s="414">
        <v>44797</v>
      </c>
    </row>
    <row r="2809" spans="1:29" s="8" customFormat="1" ht="15" hidden="1" customHeight="1" x14ac:dyDescent="0.25">
      <c r="A2809" s="409">
        <v>2793</v>
      </c>
      <c r="B2809" s="414">
        <v>44797</v>
      </c>
      <c r="C2809" s="412">
        <f t="shared" si="43"/>
        <v>2022</v>
      </c>
      <c r="D2809" s="411" t="s">
        <v>9617</v>
      </c>
      <c r="E2809" s="415">
        <v>100372220</v>
      </c>
      <c r="F2809" s="416" t="s">
        <v>8442</v>
      </c>
      <c r="G2809" s="411" t="s">
        <v>613</v>
      </c>
      <c r="H2809" s="411" t="s">
        <v>647</v>
      </c>
      <c r="I2809" s="413" t="s">
        <v>700</v>
      </c>
      <c r="J2809" s="417">
        <v>27</v>
      </c>
      <c r="L2809" s="413" t="s">
        <v>9618</v>
      </c>
      <c r="M2809" s="413" t="s">
        <v>1427</v>
      </c>
      <c r="N2809" s="39" t="s">
        <v>1429</v>
      </c>
      <c r="O2809" s="413" t="s">
        <v>1433</v>
      </c>
      <c r="P2809" s="418" t="s">
        <v>9619</v>
      </c>
      <c r="Q2809" s="419" t="s">
        <v>9586</v>
      </c>
      <c r="R2809" s="420" t="s">
        <v>13216</v>
      </c>
      <c r="S2809" s="408">
        <v>44774</v>
      </c>
      <c r="T2809" s="413" t="s">
        <v>1415</v>
      </c>
      <c r="U2809" s="417" t="s">
        <v>1416</v>
      </c>
      <c r="V2809" s="421">
        <v>44859</v>
      </c>
      <c r="W2809" s="422" t="s">
        <v>6685</v>
      </c>
      <c r="X2809" s="417" t="s">
        <v>1436</v>
      </c>
      <c r="AB2809" s="414">
        <v>44797</v>
      </c>
    </row>
    <row r="2810" spans="1:29" s="8" customFormat="1" ht="15" hidden="1" customHeight="1" x14ac:dyDescent="0.25">
      <c r="A2810" s="409">
        <v>2794</v>
      </c>
      <c r="B2810" s="414">
        <v>44797</v>
      </c>
      <c r="C2810" s="412">
        <f t="shared" si="43"/>
        <v>2022</v>
      </c>
      <c r="D2810" s="411" t="s">
        <v>9620</v>
      </c>
      <c r="E2810" s="415">
        <v>100379991</v>
      </c>
      <c r="F2810" s="416" t="s">
        <v>8442</v>
      </c>
      <c r="G2810" s="411" t="s">
        <v>613</v>
      </c>
      <c r="H2810" s="411" t="s">
        <v>647</v>
      </c>
      <c r="I2810" s="413" t="s">
        <v>41</v>
      </c>
      <c r="J2810" s="417">
        <v>118</v>
      </c>
      <c r="L2810" s="413" t="s">
        <v>9621</v>
      </c>
      <c r="M2810" s="413" t="s">
        <v>1427</v>
      </c>
      <c r="N2810" s="39" t="s">
        <v>1429</v>
      </c>
      <c r="O2810" s="413" t="s">
        <v>1441</v>
      </c>
      <c r="P2810" s="418" t="s">
        <v>9622</v>
      </c>
      <c r="Q2810" s="419" t="s">
        <v>9586</v>
      </c>
      <c r="R2810" s="420" t="s">
        <v>13215</v>
      </c>
      <c r="S2810" s="408">
        <v>44774</v>
      </c>
      <c r="T2810" s="413" t="s">
        <v>1415</v>
      </c>
      <c r="U2810" s="417" t="s">
        <v>1416</v>
      </c>
      <c r="V2810" s="421">
        <v>44859</v>
      </c>
      <c r="W2810" s="422" t="s">
        <v>2097</v>
      </c>
      <c r="X2810" s="417" t="s">
        <v>1436</v>
      </c>
      <c r="AB2810" s="414">
        <v>44797</v>
      </c>
    </row>
    <row r="2811" spans="1:29" s="8" customFormat="1" ht="15" hidden="1" customHeight="1" x14ac:dyDescent="0.25">
      <c r="A2811" s="409">
        <v>2795</v>
      </c>
      <c r="B2811" s="414">
        <v>44797</v>
      </c>
      <c r="C2811" s="412">
        <f t="shared" si="43"/>
        <v>2022</v>
      </c>
      <c r="D2811" s="411" t="s">
        <v>9623</v>
      </c>
      <c r="E2811" s="415">
        <v>100370604</v>
      </c>
      <c r="F2811" s="416" t="s">
        <v>8443</v>
      </c>
      <c r="G2811" s="411" t="s">
        <v>613</v>
      </c>
      <c r="H2811" s="411" t="s">
        <v>647</v>
      </c>
      <c r="I2811" s="413" t="s">
        <v>8818</v>
      </c>
      <c r="J2811" s="417">
        <v>21</v>
      </c>
      <c r="L2811" s="409">
        <v>6169264</v>
      </c>
      <c r="M2811" s="413" t="s">
        <v>1427</v>
      </c>
      <c r="N2811" s="39" t="s">
        <v>1429</v>
      </c>
      <c r="O2811" s="413" t="s">
        <v>1790</v>
      </c>
      <c r="P2811" s="418" t="s">
        <v>15222</v>
      </c>
      <c r="Q2811" s="419" t="s">
        <v>9586</v>
      </c>
      <c r="R2811" s="420" t="s">
        <v>15223</v>
      </c>
      <c r="S2811" s="408">
        <v>44897</v>
      </c>
      <c r="T2811" s="413" t="s">
        <v>1415</v>
      </c>
      <c r="U2811" s="417" t="s">
        <v>1416</v>
      </c>
      <c r="V2811" s="421">
        <v>44952</v>
      </c>
      <c r="W2811" s="422" t="s">
        <v>15263</v>
      </c>
      <c r="X2811" s="417" t="s">
        <v>1436</v>
      </c>
      <c r="Z2811" s="1"/>
      <c r="AA2811" s="1"/>
      <c r="AB2811" s="414">
        <v>44797</v>
      </c>
      <c r="AC2811" s="1"/>
    </row>
    <row r="2812" spans="1:29" s="8" customFormat="1" ht="15" hidden="1" customHeight="1" x14ac:dyDescent="0.25">
      <c r="A2812" s="409">
        <v>2796</v>
      </c>
      <c r="B2812" s="414">
        <v>44798</v>
      </c>
      <c r="C2812" s="412">
        <f t="shared" si="43"/>
        <v>2022</v>
      </c>
      <c r="D2812" s="411" t="s">
        <v>9624</v>
      </c>
      <c r="E2812" s="415">
        <v>100398787</v>
      </c>
      <c r="F2812" s="416" t="s">
        <v>8443</v>
      </c>
      <c r="G2812" s="411" t="s">
        <v>613</v>
      </c>
      <c r="H2812" s="411" t="s">
        <v>665</v>
      </c>
      <c r="I2812" s="413" t="s">
        <v>670</v>
      </c>
      <c r="J2812" s="417">
        <v>97</v>
      </c>
      <c r="L2812" s="413" t="s">
        <v>9625</v>
      </c>
      <c r="M2812" s="413" t="s">
        <v>1427</v>
      </c>
      <c r="N2812" s="39" t="s">
        <v>1429</v>
      </c>
      <c r="O2812" s="413" t="s">
        <v>1834</v>
      </c>
      <c r="P2812" s="418" t="s">
        <v>16352</v>
      </c>
      <c r="Q2812" s="419" t="s">
        <v>9586</v>
      </c>
      <c r="R2812" s="420" t="s">
        <v>16353</v>
      </c>
      <c r="S2812" s="408">
        <v>44897</v>
      </c>
      <c r="T2812" s="413" t="s">
        <v>1415</v>
      </c>
      <c r="U2812" s="417" t="s">
        <v>1416</v>
      </c>
      <c r="V2812" s="421">
        <v>44619</v>
      </c>
      <c r="W2812" s="422" t="s">
        <v>16354</v>
      </c>
      <c r="X2812" s="417" t="s">
        <v>1436</v>
      </c>
      <c r="AB2812" s="414">
        <v>44798</v>
      </c>
    </row>
    <row r="2813" spans="1:29" s="8" customFormat="1" ht="15" hidden="1" customHeight="1" x14ac:dyDescent="0.25">
      <c r="A2813" s="409">
        <v>2797</v>
      </c>
      <c r="B2813" s="414">
        <v>44798</v>
      </c>
      <c r="C2813" s="412">
        <f t="shared" si="43"/>
        <v>2022</v>
      </c>
      <c r="D2813" s="411" t="s">
        <v>9626</v>
      </c>
      <c r="E2813" s="415" t="s">
        <v>606</v>
      </c>
      <c r="F2813" s="416" t="s">
        <v>8442</v>
      </c>
      <c r="G2813" s="411" t="s">
        <v>613</v>
      </c>
      <c r="H2813" s="411" t="s">
        <v>1714</v>
      </c>
      <c r="I2813" s="413" t="s">
        <v>40</v>
      </c>
      <c r="J2813" s="417">
        <v>82</v>
      </c>
      <c r="L2813" s="413" t="s">
        <v>9627</v>
      </c>
      <c r="M2813" s="413" t="s">
        <v>1427</v>
      </c>
      <c r="N2813" s="39" t="s">
        <v>1429</v>
      </c>
      <c r="O2813" s="413" t="s">
        <v>1325</v>
      </c>
      <c r="P2813" s="418" t="s">
        <v>9628</v>
      </c>
      <c r="Q2813" s="419" t="s">
        <v>9586</v>
      </c>
      <c r="R2813" s="420" t="s">
        <v>13676</v>
      </c>
      <c r="S2813" s="408">
        <v>44804</v>
      </c>
      <c r="T2813" s="413" t="s">
        <v>1415</v>
      </c>
      <c r="U2813" s="417" t="s">
        <v>1416</v>
      </c>
      <c r="V2813" s="421">
        <v>44880</v>
      </c>
      <c r="W2813" s="422" t="s">
        <v>13677</v>
      </c>
      <c r="X2813" s="417" t="s">
        <v>1437</v>
      </c>
      <c r="AB2813" s="414">
        <v>44798</v>
      </c>
    </row>
    <row r="2814" spans="1:29" ht="15" hidden="1" customHeight="1" x14ac:dyDescent="0.25">
      <c r="A2814" s="409">
        <v>2798</v>
      </c>
      <c r="B2814" s="414">
        <v>44798</v>
      </c>
      <c r="C2814" s="412">
        <f t="shared" si="43"/>
        <v>2022</v>
      </c>
      <c r="D2814" s="22" t="s">
        <v>9629</v>
      </c>
      <c r="E2814" s="23">
        <v>100392960</v>
      </c>
      <c r="F2814" s="24" t="s">
        <v>8443</v>
      </c>
      <c r="G2814" s="22" t="s">
        <v>613</v>
      </c>
      <c r="H2814" s="22" t="s">
        <v>701</v>
      </c>
      <c r="I2814" s="26" t="s">
        <v>710</v>
      </c>
      <c r="J2814" s="25" t="s">
        <v>9630</v>
      </c>
      <c r="K2814" s="8"/>
      <c r="L2814" s="26" t="s">
        <v>9631</v>
      </c>
      <c r="M2814" s="413" t="s">
        <v>1427</v>
      </c>
      <c r="N2814" s="39" t="s">
        <v>1429</v>
      </c>
      <c r="O2814" s="26" t="s">
        <v>2253</v>
      </c>
      <c r="P2814" s="27" t="s">
        <v>1936</v>
      </c>
      <c r="Q2814" s="28" t="s">
        <v>9586</v>
      </c>
      <c r="R2814" s="29" t="s">
        <v>15209</v>
      </c>
      <c r="S2814" s="30">
        <v>44897</v>
      </c>
      <c r="T2814" s="26" t="s">
        <v>1415</v>
      </c>
      <c r="U2814" s="25" t="s">
        <v>1416</v>
      </c>
      <c r="V2814" s="31">
        <v>44952</v>
      </c>
      <c r="W2814" s="99" t="s">
        <v>5438</v>
      </c>
      <c r="X2814" s="25" t="s">
        <v>1436</v>
      </c>
      <c r="Y2814" s="8"/>
      <c r="Z2814" s="8"/>
      <c r="AA2814" s="8"/>
      <c r="AB2814" s="414">
        <v>44798</v>
      </c>
      <c r="AC2814" s="8"/>
    </row>
    <row r="2815" spans="1:29" s="8" customFormat="1" ht="15" hidden="1" customHeight="1" x14ac:dyDescent="0.25">
      <c r="A2815" s="409">
        <v>2799</v>
      </c>
      <c r="B2815" s="414">
        <v>44798</v>
      </c>
      <c r="C2815" s="412">
        <f t="shared" si="43"/>
        <v>2022</v>
      </c>
      <c r="D2815" s="411" t="s">
        <v>9632</v>
      </c>
      <c r="E2815" s="415">
        <v>100337633</v>
      </c>
      <c r="F2815" s="416" t="s">
        <v>8443</v>
      </c>
      <c r="G2815" s="411" t="s">
        <v>613</v>
      </c>
      <c r="H2815" s="411" t="s">
        <v>662</v>
      </c>
      <c r="I2815" s="413" t="s">
        <v>655</v>
      </c>
      <c r="J2815" s="417">
        <v>40</v>
      </c>
      <c r="L2815" s="413" t="s">
        <v>9633</v>
      </c>
      <c r="M2815" s="413" t="s">
        <v>1427</v>
      </c>
      <c r="N2815" s="39" t="s">
        <v>1429</v>
      </c>
      <c r="O2815" s="413" t="s">
        <v>1441</v>
      </c>
      <c r="P2815" s="418" t="s">
        <v>12471</v>
      </c>
      <c r="Q2815" s="419" t="s">
        <v>9586</v>
      </c>
      <c r="R2815" s="420" t="s">
        <v>12472</v>
      </c>
      <c r="S2815" s="408">
        <v>44774</v>
      </c>
      <c r="T2815" s="413" t="s">
        <v>1415</v>
      </c>
      <c r="U2815" s="417" t="s">
        <v>1416</v>
      </c>
      <c r="V2815" s="421">
        <v>44841</v>
      </c>
      <c r="W2815" s="422" t="s">
        <v>12473</v>
      </c>
      <c r="X2815" s="417" t="s">
        <v>1436</v>
      </c>
      <c r="AB2815" s="414">
        <v>44798</v>
      </c>
    </row>
    <row r="2816" spans="1:29" s="8" customFormat="1" ht="15" hidden="1" customHeight="1" x14ac:dyDescent="0.25">
      <c r="A2816" s="409">
        <v>2800</v>
      </c>
      <c r="B2816" s="414">
        <v>44798</v>
      </c>
      <c r="C2816" s="412">
        <f t="shared" si="43"/>
        <v>2022</v>
      </c>
      <c r="D2816" s="411" t="s">
        <v>9634</v>
      </c>
      <c r="E2816" s="415">
        <v>100221105</v>
      </c>
      <c r="F2816" s="416" t="s">
        <v>8442</v>
      </c>
      <c r="G2816" s="411" t="s">
        <v>613</v>
      </c>
      <c r="H2816" s="411" t="s">
        <v>788</v>
      </c>
      <c r="I2816" s="413" t="s">
        <v>792</v>
      </c>
      <c r="J2816" s="417">
        <v>75</v>
      </c>
      <c r="L2816" s="413" t="s">
        <v>9635</v>
      </c>
      <c r="M2816" s="413" t="s">
        <v>1427</v>
      </c>
      <c r="N2816" s="39" t="s">
        <v>1429</v>
      </c>
      <c r="O2816" s="413" t="s">
        <v>1446</v>
      </c>
      <c r="P2816" s="418" t="s">
        <v>9636</v>
      </c>
      <c r="Q2816" s="419" t="s">
        <v>9586</v>
      </c>
      <c r="R2816" s="420" t="s">
        <v>13766</v>
      </c>
      <c r="S2816" s="408">
        <v>44804</v>
      </c>
      <c r="T2816" s="413" t="s">
        <v>1415</v>
      </c>
      <c r="U2816" s="417" t="s">
        <v>1416</v>
      </c>
      <c r="V2816" s="421">
        <v>44887</v>
      </c>
      <c r="W2816" s="422" t="s">
        <v>13767</v>
      </c>
      <c r="X2816" s="417" t="s">
        <v>1437</v>
      </c>
      <c r="Z2816" s="8" t="s">
        <v>1647</v>
      </c>
      <c r="AB2816" s="414">
        <v>44798</v>
      </c>
    </row>
    <row r="2817" spans="1:29" s="8" customFormat="1" ht="15" hidden="1" customHeight="1" x14ac:dyDescent="0.25">
      <c r="A2817" s="56">
        <v>2801</v>
      </c>
      <c r="B2817" s="57">
        <v>44798</v>
      </c>
      <c r="C2817" s="412">
        <f t="shared" si="43"/>
        <v>2022</v>
      </c>
      <c r="D2817" s="58" t="s">
        <v>9637</v>
      </c>
      <c r="E2817" s="59" t="s">
        <v>606</v>
      </c>
      <c r="F2817" s="60" t="s">
        <v>8442</v>
      </c>
      <c r="G2817" s="58" t="s">
        <v>613</v>
      </c>
      <c r="H2817" s="58" t="s">
        <v>9638</v>
      </c>
      <c r="I2817" s="62" t="s">
        <v>666</v>
      </c>
      <c r="J2817" s="61">
        <v>13</v>
      </c>
      <c r="K2817" s="10"/>
      <c r="L2817" s="56">
        <v>7004569</v>
      </c>
      <c r="M2817" s="62" t="s">
        <v>1427</v>
      </c>
      <c r="N2817" s="44" t="s">
        <v>1429</v>
      </c>
      <c r="O2817" s="62" t="s">
        <v>1441</v>
      </c>
      <c r="P2817" s="63" t="s">
        <v>9639</v>
      </c>
      <c r="Q2817" s="64"/>
      <c r="R2817" s="65"/>
      <c r="S2817" s="66"/>
      <c r="T2817" s="62"/>
      <c r="U2817" s="61"/>
      <c r="V2817" s="67"/>
      <c r="W2817" s="101" t="s">
        <v>1419</v>
      </c>
      <c r="X2817" s="61" t="s">
        <v>1436</v>
      </c>
      <c r="Y2817" s="10"/>
      <c r="Z2817" s="10"/>
      <c r="AA2817" s="10"/>
      <c r="AB2817" s="57">
        <v>44798</v>
      </c>
      <c r="AC2817" s="10"/>
    </row>
    <row r="2818" spans="1:29" s="8" customFormat="1" ht="15" hidden="1" customHeight="1" x14ac:dyDescent="0.25">
      <c r="A2818" s="409">
        <v>2802</v>
      </c>
      <c r="B2818" s="414">
        <v>44798</v>
      </c>
      <c r="C2818" s="412">
        <f t="shared" si="43"/>
        <v>2022</v>
      </c>
      <c r="D2818" s="411" t="s">
        <v>9661</v>
      </c>
      <c r="E2818" s="415">
        <v>100214115</v>
      </c>
      <c r="F2818" s="416" t="s">
        <v>8442</v>
      </c>
      <c r="G2818" s="411" t="s">
        <v>613</v>
      </c>
      <c r="H2818" s="411" t="s">
        <v>8185</v>
      </c>
      <c r="I2818" s="413" t="s">
        <v>41</v>
      </c>
      <c r="J2818" s="417">
        <v>21</v>
      </c>
      <c r="L2818" s="413" t="s">
        <v>9662</v>
      </c>
      <c r="M2818" s="413" t="s">
        <v>1427</v>
      </c>
      <c r="N2818" s="39" t="s">
        <v>1429</v>
      </c>
      <c r="O2818" s="413" t="s">
        <v>1453</v>
      </c>
      <c r="P2818" s="418" t="s">
        <v>9663</v>
      </c>
      <c r="Q2818" s="419" t="s">
        <v>9586</v>
      </c>
      <c r="R2818" s="420" t="s">
        <v>13145</v>
      </c>
      <c r="S2818" s="408">
        <v>44774</v>
      </c>
      <c r="T2818" s="413" t="s">
        <v>1415</v>
      </c>
      <c r="U2818" s="417" t="s">
        <v>1416</v>
      </c>
      <c r="V2818" s="421">
        <v>44858</v>
      </c>
      <c r="W2818" s="422" t="s">
        <v>13146</v>
      </c>
      <c r="X2818" s="417" t="s">
        <v>1436</v>
      </c>
      <c r="Z2818" s="8">
        <v>89776202505</v>
      </c>
      <c r="AB2818" s="414">
        <v>44798</v>
      </c>
    </row>
    <row r="2819" spans="1:29" s="8" customFormat="1" ht="15" hidden="1" customHeight="1" x14ac:dyDescent="0.25">
      <c r="A2819" s="409">
        <v>2803</v>
      </c>
      <c r="B2819" s="414">
        <v>44799</v>
      </c>
      <c r="C2819" s="412">
        <f t="shared" si="43"/>
        <v>2022</v>
      </c>
      <c r="D2819" s="411" t="s">
        <v>9640</v>
      </c>
      <c r="E2819" s="415">
        <v>100384651</v>
      </c>
      <c r="F2819" s="416" t="s">
        <v>8442</v>
      </c>
      <c r="G2819" s="411" t="s">
        <v>613</v>
      </c>
      <c r="H2819" s="411" t="s">
        <v>696</v>
      </c>
      <c r="I2819" s="413" t="s">
        <v>7007</v>
      </c>
      <c r="J2819" s="417">
        <v>244</v>
      </c>
      <c r="L2819" s="413" t="s">
        <v>9641</v>
      </c>
      <c r="M2819" s="413" t="s">
        <v>1427</v>
      </c>
      <c r="N2819" s="39" t="s">
        <v>1429</v>
      </c>
      <c r="O2819" s="413" t="s">
        <v>1672</v>
      </c>
      <c r="P2819" s="418" t="s">
        <v>9642</v>
      </c>
      <c r="Q2819" s="419" t="s">
        <v>9586</v>
      </c>
      <c r="R2819" s="420" t="s">
        <v>15214</v>
      </c>
      <c r="S2819" s="408">
        <v>44897</v>
      </c>
      <c r="T2819" s="413" t="s">
        <v>1415</v>
      </c>
      <c r="U2819" s="417" t="s">
        <v>1416</v>
      </c>
      <c r="V2819" s="421">
        <v>44952</v>
      </c>
      <c r="W2819" s="422" t="s">
        <v>15215</v>
      </c>
      <c r="X2819" s="417" t="s">
        <v>1436</v>
      </c>
      <c r="AB2819" s="414">
        <v>44799</v>
      </c>
    </row>
    <row r="2820" spans="1:29" s="10" customFormat="1" ht="15" hidden="1" customHeight="1" x14ac:dyDescent="0.25">
      <c r="A2820" s="56">
        <v>2804</v>
      </c>
      <c r="B2820" s="57">
        <v>44799</v>
      </c>
      <c r="C2820" s="412">
        <f t="shared" si="43"/>
        <v>2022</v>
      </c>
      <c r="D2820" s="46" t="s">
        <v>9643</v>
      </c>
      <c r="E2820" s="47" t="s">
        <v>606</v>
      </c>
      <c r="F2820" s="48" t="s">
        <v>8442</v>
      </c>
      <c r="G2820" s="46" t="s">
        <v>613</v>
      </c>
      <c r="H2820" s="46" t="s">
        <v>650</v>
      </c>
      <c r="I2820" s="50" t="s">
        <v>704</v>
      </c>
      <c r="J2820" s="49">
        <v>137</v>
      </c>
      <c r="L2820" s="50" t="s">
        <v>9644</v>
      </c>
      <c r="M2820" s="62" t="s">
        <v>1427</v>
      </c>
      <c r="N2820" s="44" t="s">
        <v>1429</v>
      </c>
      <c r="O2820" s="50" t="s">
        <v>1325</v>
      </c>
      <c r="P2820" s="51" t="s">
        <v>9645</v>
      </c>
      <c r="Q2820" s="52" t="s">
        <v>834</v>
      </c>
      <c r="R2820" s="53" t="s">
        <v>13098</v>
      </c>
      <c r="S2820" s="54">
        <v>44774</v>
      </c>
      <c r="T2820" s="50" t="s">
        <v>1415</v>
      </c>
      <c r="U2820" s="49" t="s">
        <v>1416</v>
      </c>
      <c r="V2820" s="55"/>
      <c r="W2820" s="107" t="s">
        <v>1419</v>
      </c>
      <c r="X2820" s="49" t="s">
        <v>1426</v>
      </c>
      <c r="AB2820" s="57">
        <v>44799</v>
      </c>
    </row>
    <row r="2821" spans="1:29" s="8" customFormat="1" ht="15" hidden="1" customHeight="1" x14ac:dyDescent="0.25">
      <c r="A2821" s="409">
        <v>2805</v>
      </c>
      <c r="B2821" s="414">
        <v>44799</v>
      </c>
      <c r="C2821" s="412">
        <f t="shared" si="43"/>
        <v>2022</v>
      </c>
      <c r="D2821" s="22" t="s">
        <v>9646</v>
      </c>
      <c r="E2821" s="23" t="s">
        <v>606</v>
      </c>
      <c r="F2821" s="24" t="s">
        <v>8442</v>
      </c>
      <c r="G2821" s="22" t="s">
        <v>613</v>
      </c>
      <c r="H2821" s="22" t="s">
        <v>693</v>
      </c>
      <c r="I2821" s="26" t="s">
        <v>806</v>
      </c>
      <c r="J2821" s="25">
        <v>3</v>
      </c>
      <c r="L2821" s="26" t="s">
        <v>9647</v>
      </c>
      <c r="M2821" s="413" t="s">
        <v>1427</v>
      </c>
      <c r="N2821" s="39" t="s">
        <v>1429</v>
      </c>
      <c r="O2821" s="26" t="s">
        <v>1464</v>
      </c>
      <c r="P2821" s="27" t="s">
        <v>9648</v>
      </c>
      <c r="Q2821" s="28" t="s">
        <v>9586</v>
      </c>
      <c r="R2821" s="29" t="s">
        <v>13678</v>
      </c>
      <c r="S2821" s="30">
        <v>44804</v>
      </c>
      <c r="T2821" s="26" t="s">
        <v>1415</v>
      </c>
      <c r="U2821" s="25" t="s">
        <v>1416</v>
      </c>
      <c r="V2821" s="31">
        <v>44880</v>
      </c>
      <c r="W2821" s="99" t="s">
        <v>13679</v>
      </c>
      <c r="X2821" s="25" t="s">
        <v>1436</v>
      </c>
      <c r="AB2821" s="414">
        <v>44799</v>
      </c>
    </row>
    <row r="2822" spans="1:29" s="8" customFormat="1" ht="15" hidden="1" customHeight="1" x14ac:dyDescent="0.25">
      <c r="A2822" s="409">
        <v>2806</v>
      </c>
      <c r="B2822" s="414">
        <v>44799</v>
      </c>
      <c r="C2822" s="412">
        <f t="shared" si="43"/>
        <v>2022</v>
      </c>
      <c r="D2822" s="411" t="s">
        <v>9649</v>
      </c>
      <c r="E2822" s="415" t="s">
        <v>606</v>
      </c>
      <c r="F2822" s="416" t="s">
        <v>8442</v>
      </c>
      <c r="G2822" s="411" t="s">
        <v>613</v>
      </c>
      <c r="H2822" s="411" t="s">
        <v>2304</v>
      </c>
      <c r="I2822" s="413" t="s">
        <v>655</v>
      </c>
      <c r="J2822" s="417">
        <v>4</v>
      </c>
      <c r="L2822" s="413" t="s">
        <v>9650</v>
      </c>
      <c r="M2822" s="413" t="s">
        <v>1427</v>
      </c>
      <c r="N2822" s="39" t="s">
        <v>1429</v>
      </c>
      <c r="O2822" s="413" t="s">
        <v>1453</v>
      </c>
      <c r="P2822" s="418" t="s">
        <v>9651</v>
      </c>
      <c r="Q2822" s="419" t="s">
        <v>9586</v>
      </c>
      <c r="R2822" s="420" t="s">
        <v>15212</v>
      </c>
      <c r="S2822" s="408">
        <v>44897</v>
      </c>
      <c r="T2822" s="413" t="s">
        <v>1415</v>
      </c>
      <c r="U2822" s="417" t="s">
        <v>1416</v>
      </c>
      <c r="V2822" s="421">
        <v>44952</v>
      </c>
      <c r="W2822" s="422" t="s">
        <v>15213</v>
      </c>
      <c r="X2822" s="417" t="s">
        <v>1436</v>
      </c>
      <c r="AB2822" s="414">
        <v>44799</v>
      </c>
    </row>
    <row r="2823" spans="1:29" s="10" customFormat="1" ht="15" hidden="1" customHeight="1" x14ac:dyDescent="0.25">
      <c r="A2823" s="409">
        <v>2807</v>
      </c>
      <c r="B2823" s="414">
        <v>44799</v>
      </c>
      <c r="C2823" s="412">
        <f t="shared" si="43"/>
        <v>2022</v>
      </c>
      <c r="D2823" s="411" t="s">
        <v>9652</v>
      </c>
      <c r="E2823" s="415">
        <v>100240411</v>
      </c>
      <c r="F2823" s="416" t="s">
        <v>8443</v>
      </c>
      <c r="G2823" s="411" t="s">
        <v>613</v>
      </c>
      <c r="H2823" s="411" t="s">
        <v>621</v>
      </c>
      <c r="I2823" s="413" t="s">
        <v>7490</v>
      </c>
      <c r="J2823" s="417">
        <v>122</v>
      </c>
      <c r="K2823" s="8"/>
      <c r="L2823" s="413" t="s">
        <v>9653</v>
      </c>
      <c r="M2823" s="413" t="s">
        <v>1427</v>
      </c>
      <c r="N2823" s="39" t="s">
        <v>1429</v>
      </c>
      <c r="O2823" s="413" t="s">
        <v>2122</v>
      </c>
      <c r="P2823" s="418" t="s">
        <v>15178</v>
      </c>
      <c r="Q2823" s="419" t="s">
        <v>9586</v>
      </c>
      <c r="R2823" s="420" t="s">
        <v>15179</v>
      </c>
      <c r="S2823" s="408">
        <v>44897</v>
      </c>
      <c r="T2823" s="413" t="s">
        <v>1415</v>
      </c>
      <c r="U2823" s="417" t="s">
        <v>1416</v>
      </c>
      <c r="V2823" s="421">
        <v>44950</v>
      </c>
      <c r="W2823" s="422" t="s">
        <v>15180</v>
      </c>
      <c r="X2823" s="417" t="s">
        <v>1436</v>
      </c>
      <c r="Y2823" s="8"/>
      <c r="Z2823" s="8"/>
      <c r="AA2823" s="8"/>
      <c r="AB2823" s="414">
        <v>44799</v>
      </c>
      <c r="AC2823" s="8"/>
    </row>
    <row r="2824" spans="1:29" s="8" customFormat="1" ht="15" hidden="1" customHeight="1" x14ac:dyDescent="0.25">
      <c r="A2824" s="409">
        <v>2808</v>
      </c>
      <c r="B2824" s="414">
        <v>44799</v>
      </c>
      <c r="C2824" s="412">
        <f t="shared" si="43"/>
        <v>2022</v>
      </c>
      <c r="D2824" s="411" t="s">
        <v>9654</v>
      </c>
      <c r="E2824" s="415" t="s">
        <v>606</v>
      </c>
      <c r="F2824" s="416" t="s">
        <v>8442</v>
      </c>
      <c r="G2824" s="411" t="s">
        <v>613</v>
      </c>
      <c r="H2824" s="411" t="s">
        <v>650</v>
      </c>
      <c r="I2824" s="413" t="s">
        <v>754</v>
      </c>
      <c r="J2824" s="417">
        <v>172</v>
      </c>
      <c r="L2824" s="409">
        <v>17891395</v>
      </c>
      <c r="M2824" s="413" t="s">
        <v>1427</v>
      </c>
      <c r="N2824" s="39" t="s">
        <v>1429</v>
      </c>
      <c r="O2824" s="413" t="s">
        <v>1325</v>
      </c>
      <c r="P2824" s="418" t="s">
        <v>9655</v>
      </c>
      <c r="Q2824" s="419" t="s">
        <v>9586</v>
      </c>
      <c r="R2824" s="420" t="s">
        <v>15517</v>
      </c>
      <c r="S2824" s="408">
        <v>44897</v>
      </c>
      <c r="T2824" s="413" t="s">
        <v>1415</v>
      </c>
      <c r="U2824" s="417" t="s">
        <v>1416</v>
      </c>
      <c r="V2824" s="421">
        <v>44964</v>
      </c>
      <c r="W2824" s="422" t="s">
        <v>15518</v>
      </c>
      <c r="X2824" s="417" t="s">
        <v>1436</v>
      </c>
      <c r="AA2824" s="8" t="s">
        <v>1647</v>
      </c>
      <c r="AB2824" s="414">
        <v>44799</v>
      </c>
    </row>
    <row r="2825" spans="1:29" s="8" customFormat="1" ht="15" hidden="1" customHeight="1" x14ac:dyDescent="0.25">
      <c r="A2825" s="409">
        <v>2809</v>
      </c>
      <c r="B2825" s="414">
        <v>44800</v>
      </c>
      <c r="C2825" s="412">
        <f t="shared" si="43"/>
        <v>2022</v>
      </c>
      <c r="D2825" s="411" t="s">
        <v>10133</v>
      </c>
      <c r="E2825" s="415" t="s">
        <v>606</v>
      </c>
      <c r="F2825" s="416" t="s">
        <v>8442</v>
      </c>
      <c r="G2825" s="411" t="s">
        <v>613</v>
      </c>
      <c r="H2825" s="411" t="s">
        <v>807</v>
      </c>
      <c r="I2825" s="413" t="s">
        <v>635</v>
      </c>
      <c r="J2825" s="417">
        <v>521</v>
      </c>
      <c r="L2825" s="413" t="s">
        <v>10134</v>
      </c>
      <c r="M2825" s="413" t="s">
        <v>1427</v>
      </c>
      <c r="N2825" s="39" t="s">
        <v>1429</v>
      </c>
      <c r="O2825" s="413" t="s">
        <v>1464</v>
      </c>
      <c r="P2825" s="418" t="s">
        <v>10135</v>
      </c>
      <c r="Q2825" s="419" t="s">
        <v>9586</v>
      </c>
      <c r="R2825" s="420" t="s">
        <v>13724</v>
      </c>
      <c r="S2825" s="408">
        <v>44804</v>
      </c>
      <c r="T2825" s="413" t="s">
        <v>1415</v>
      </c>
      <c r="U2825" s="417" t="s">
        <v>1416</v>
      </c>
      <c r="V2825" s="421">
        <v>44882</v>
      </c>
      <c r="W2825" s="422" t="s">
        <v>13725</v>
      </c>
      <c r="X2825" s="417" t="s">
        <v>1437</v>
      </c>
      <c r="AB2825" s="414">
        <v>44800</v>
      </c>
    </row>
    <row r="2826" spans="1:29" s="8" customFormat="1" ht="15" hidden="1" customHeight="1" x14ac:dyDescent="0.25">
      <c r="A2826" s="409">
        <v>2810</v>
      </c>
      <c r="B2826" s="414">
        <v>44802</v>
      </c>
      <c r="C2826" s="412">
        <f t="shared" si="43"/>
        <v>2022</v>
      </c>
      <c r="D2826" s="411" t="s">
        <v>9656</v>
      </c>
      <c r="E2826" s="415">
        <v>100294811</v>
      </c>
      <c r="F2826" s="416" t="s">
        <v>8442</v>
      </c>
      <c r="G2826" s="411" t="s">
        <v>613</v>
      </c>
      <c r="H2826" s="411" t="s">
        <v>637</v>
      </c>
      <c r="I2826" s="413" t="s">
        <v>638</v>
      </c>
      <c r="J2826" s="417">
        <v>28</v>
      </c>
      <c r="L2826" s="413" t="s">
        <v>9657</v>
      </c>
      <c r="M2826" s="413" t="s">
        <v>1427</v>
      </c>
      <c r="N2826" s="39" t="s">
        <v>1429</v>
      </c>
      <c r="O2826" s="413" t="s">
        <v>1672</v>
      </c>
      <c r="P2826" s="418" t="s">
        <v>9658</v>
      </c>
      <c r="Q2826" s="419" t="s">
        <v>9586</v>
      </c>
      <c r="R2826" s="420" t="s">
        <v>13773</v>
      </c>
      <c r="S2826" s="408">
        <v>44804</v>
      </c>
      <c r="T2826" s="413" t="s">
        <v>1415</v>
      </c>
      <c r="U2826" s="417" t="s">
        <v>1416</v>
      </c>
      <c r="V2826" s="421">
        <v>44888</v>
      </c>
      <c r="W2826" s="422" t="s">
        <v>13774</v>
      </c>
      <c r="X2826" s="417" t="s">
        <v>1437</v>
      </c>
      <c r="Z2826" s="8" t="s">
        <v>6281</v>
      </c>
      <c r="AB2826" s="414">
        <v>44802</v>
      </c>
    </row>
    <row r="2827" spans="1:29" s="8" customFormat="1" ht="15" hidden="1" customHeight="1" x14ac:dyDescent="0.25">
      <c r="A2827" s="409">
        <v>2811</v>
      </c>
      <c r="B2827" s="414">
        <v>44802</v>
      </c>
      <c r="C2827" s="412">
        <f t="shared" si="43"/>
        <v>2022</v>
      </c>
      <c r="D2827" s="22" t="s">
        <v>9659</v>
      </c>
      <c r="E2827" s="23" t="s">
        <v>606</v>
      </c>
      <c r="F2827" s="24" t="s">
        <v>8443</v>
      </c>
      <c r="G2827" s="22" t="s">
        <v>613</v>
      </c>
      <c r="H2827" s="22" t="s">
        <v>788</v>
      </c>
      <c r="I2827" s="26" t="s">
        <v>743</v>
      </c>
      <c r="J2827" s="25">
        <v>81</v>
      </c>
      <c r="L2827" s="26" t="s">
        <v>9660</v>
      </c>
      <c r="M2827" s="413" t="s">
        <v>1427</v>
      </c>
      <c r="N2827" s="39" t="s">
        <v>1429</v>
      </c>
      <c r="O2827" s="26" t="s">
        <v>1922</v>
      </c>
      <c r="P2827" s="27" t="s">
        <v>14473</v>
      </c>
      <c r="Q2827" s="28" t="s">
        <v>9586</v>
      </c>
      <c r="R2827" s="29" t="s">
        <v>14474</v>
      </c>
      <c r="S2827" s="30">
        <v>44804</v>
      </c>
      <c r="T2827" s="26" t="s">
        <v>1415</v>
      </c>
      <c r="U2827" s="25" t="s">
        <v>1416</v>
      </c>
      <c r="V2827" s="31">
        <v>44922</v>
      </c>
      <c r="W2827" s="99" t="s">
        <v>14475</v>
      </c>
      <c r="X2827" s="25" t="s">
        <v>1436</v>
      </c>
      <c r="AB2827" s="414">
        <v>44802</v>
      </c>
    </row>
    <row r="2828" spans="1:29" s="8" customFormat="1" ht="15" hidden="1" customHeight="1" x14ac:dyDescent="0.25">
      <c r="A2828" s="409">
        <v>2812</v>
      </c>
      <c r="B2828" s="414">
        <v>44802</v>
      </c>
      <c r="C2828" s="412">
        <f t="shared" si="43"/>
        <v>2022</v>
      </c>
      <c r="D2828" s="22" t="s">
        <v>9664</v>
      </c>
      <c r="E2828" s="23">
        <v>100317365</v>
      </c>
      <c r="F2828" s="24" t="s">
        <v>8443</v>
      </c>
      <c r="G2828" s="22" t="s">
        <v>613</v>
      </c>
      <c r="H2828" s="22" t="s">
        <v>801</v>
      </c>
      <c r="I2828" s="26" t="s">
        <v>4830</v>
      </c>
      <c r="J2828" s="25">
        <v>76</v>
      </c>
      <c r="L2828" s="26" t="s">
        <v>9665</v>
      </c>
      <c r="M2828" s="413" t="s">
        <v>1427</v>
      </c>
      <c r="N2828" s="412" t="s">
        <v>1429</v>
      </c>
      <c r="O2828" s="26" t="s">
        <v>1524</v>
      </c>
      <c r="P2828" s="27" t="s">
        <v>14828</v>
      </c>
      <c r="Q2828" s="28" t="s">
        <v>9586</v>
      </c>
      <c r="R2828" s="29" t="s">
        <v>14829</v>
      </c>
      <c r="S2828" s="30">
        <v>44896</v>
      </c>
      <c r="T2828" s="26" t="s">
        <v>1415</v>
      </c>
      <c r="U2828" s="25" t="s">
        <v>1416</v>
      </c>
      <c r="V2828" s="31">
        <v>44945</v>
      </c>
      <c r="W2828" s="99" t="s">
        <v>14830</v>
      </c>
      <c r="X2828" s="25" t="s">
        <v>1436</v>
      </c>
      <c r="AB2828" s="414">
        <v>44802</v>
      </c>
    </row>
    <row r="2829" spans="1:29" s="8" customFormat="1" ht="15" hidden="1" customHeight="1" x14ac:dyDescent="0.25">
      <c r="A2829" s="409">
        <v>2813</v>
      </c>
      <c r="B2829" s="414">
        <v>44802</v>
      </c>
      <c r="C2829" s="412">
        <f t="shared" si="43"/>
        <v>2022</v>
      </c>
      <c r="D2829" s="411" t="s">
        <v>9684</v>
      </c>
      <c r="E2829" s="415">
        <v>100404392</v>
      </c>
      <c r="F2829" s="416" t="s">
        <v>8443</v>
      </c>
      <c r="G2829" s="411" t="s">
        <v>613</v>
      </c>
      <c r="H2829" s="411" t="s">
        <v>740</v>
      </c>
      <c r="I2829" s="413" t="s">
        <v>9514</v>
      </c>
      <c r="J2829" s="417">
        <v>1</v>
      </c>
      <c r="L2829" s="413" t="s">
        <v>9695</v>
      </c>
      <c r="M2829" s="413" t="s">
        <v>1427</v>
      </c>
      <c r="N2829" s="39" t="s">
        <v>1429</v>
      </c>
      <c r="O2829" s="413" t="s">
        <v>2253</v>
      </c>
      <c r="P2829" s="418" t="s">
        <v>14868</v>
      </c>
      <c r="Q2829" s="419" t="s">
        <v>9586</v>
      </c>
      <c r="R2829" s="420" t="s">
        <v>14869</v>
      </c>
      <c r="S2829" s="408">
        <v>44902</v>
      </c>
      <c r="T2829" s="413" t="s">
        <v>1415</v>
      </c>
      <c r="U2829" s="417" t="s">
        <v>1416</v>
      </c>
      <c r="V2829" s="421">
        <v>44947</v>
      </c>
      <c r="W2829" s="422" t="s">
        <v>14870</v>
      </c>
      <c r="X2829" s="417" t="s">
        <v>1436</v>
      </c>
      <c r="Z2829" s="8" t="s">
        <v>9702</v>
      </c>
      <c r="AB2829" s="414">
        <v>44802</v>
      </c>
    </row>
    <row r="2830" spans="1:29" s="8" customFormat="1" ht="15" hidden="1" customHeight="1" x14ac:dyDescent="0.25">
      <c r="A2830" s="409">
        <v>2814</v>
      </c>
      <c r="B2830" s="414">
        <v>44802</v>
      </c>
      <c r="C2830" s="412">
        <f t="shared" si="43"/>
        <v>2022</v>
      </c>
      <c r="D2830" s="411" t="s">
        <v>9685</v>
      </c>
      <c r="E2830" s="415">
        <v>100404393</v>
      </c>
      <c r="F2830" s="416" t="s">
        <v>8443</v>
      </c>
      <c r="G2830" s="411" t="s">
        <v>613</v>
      </c>
      <c r="H2830" s="411" t="s">
        <v>740</v>
      </c>
      <c r="I2830" s="413" t="s">
        <v>9514</v>
      </c>
      <c r="J2830" s="417">
        <v>2</v>
      </c>
      <c r="L2830" s="413" t="s">
        <v>9696</v>
      </c>
      <c r="M2830" s="413" t="s">
        <v>1427</v>
      </c>
      <c r="N2830" s="39" t="s">
        <v>1429</v>
      </c>
      <c r="O2830" s="413" t="s">
        <v>2253</v>
      </c>
      <c r="P2830" s="418" t="s">
        <v>14872</v>
      </c>
      <c r="Q2830" s="419" t="s">
        <v>9586</v>
      </c>
      <c r="R2830" s="420" t="s">
        <v>14873</v>
      </c>
      <c r="S2830" s="408">
        <v>44897</v>
      </c>
      <c r="T2830" s="413" t="s">
        <v>1415</v>
      </c>
      <c r="U2830" s="417" t="s">
        <v>1416</v>
      </c>
      <c r="V2830" s="421">
        <v>44947</v>
      </c>
      <c r="W2830" s="422" t="s">
        <v>14874</v>
      </c>
      <c r="X2830" s="417" t="s">
        <v>1436</v>
      </c>
      <c r="Z2830" s="8" t="s">
        <v>9702</v>
      </c>
      <c r="AB2830" s="414">
        <v>44802</v>
      </c>
    </row>
    <row r="2831" spans="1:29" s="8" customFormat="1" ht="15" hidden="1" customHeight="1" x14ac:dyDescent="0.25">
      <c r="A2831" s="56">
        <v>2815</v>
      </c>
      <c r="B2831" s="57">
        <v>44802</v>
      </c>
      <c r="C2831" s="412">
        <f t="shared" si="43"/>
        <v>2022</v>
      </c>
      <c r="D2831" s="58" t="s">
        <v>9686</v>
      </c>
      <c r="E2831" s="59">
        <v>100404394</v>
      </c>
      <c r="F2831" s="60" t="s">
        <v>8443</v>
      </c>
      <c r="G2831" s="58" t="s">
        <v>613</v>
      </c>
      <c r="H2831" s="58" t="s">
        <v>740</v>
      </c>
      <c r="I2831" s="62" t="s">
        <v>9514</v>
      </c>
      <c r="J2831" s="61">
        <v>3</v>
      </c>
      <c r="K2831" s="10"/>
      <c r="L2831" s="56">
        <v>100404394</v>
      </c>
      <c r="M2831" s="62" t="s">
        <v>1427</v>
      </c>
      <c r="N2831" s="44" t="s">
        <v>1429</v>
      </c>
      <c r="O2831" s="62" t="s">
        <v>2253</v>
      </c>
      <c r="P2831" s="63"/>
      <c r="Q2831" s="64" t="s">
        <v>834</v>
      </c>
      <c r="R2831" s="65" t="s">
        <v>14353</v>
      </c>
      <c r="S2831" s="66">
        <v>44896</v>
      </c>
      <c r="T2831" s="62" t="s">
        <v>634</v>
      </c>
      <c r="U2831" s="61" t="s">
        <v>1416</v>
      </c>
      <c r="V2831" s="67">
        <v>44883</v>
      </c>
      <c r="W2831" s="101" t="s">
        <v>1419</v>
      </c>
      <c r="X2831" s="61" t="s">
        <v>1426</v>
      </c>
      <c r="Y2831" s="10"/>
      <c r="Z2831" s="10" t="s">
        <v>9702</v>
      </c>
      <c r="AA2831" s="10"/>
      <c r="AB2831" s="57">
        <v>44802</v>
      </c>
      <c r="AC2831" s="10"/>
    </row>
    <row r="2832" spans="1:29" s="8" customFormat="1" ht="15" hidden="1" customHeight="1" x14ac:dyDescent="0.25">
      <c r="A2832" s="409">
        <v>2816</v>
      </c>
      <c r="B2832" s="414">
        <v>44802</v>
      </c>
      <c r="C2832" s="412">
        <f t="shared" si="43"/>
        <v>2022</v>
      </c>
      <c r="D2832" s="411" t="s">
        <v>9687</v>
      </c>
      <c r="E2832" s="415">
        <v>100404395</v>
      </c>
      <c r="F2832" s="416" t="s">
        <v>8443</v>
      </c>
      <c r="G2832" s="411" t="s">
        <v>613</v>
      </c>
      <c r="H2832" s="411" t="s">
        <v>740</v>
      </c>
      <c r="I2832" s="413" t="s">
        <v>9514</v>
      </c>
      <c r="J2832" s="417">
        <v>4</v>
      </c>
      <c r="L2832" s="413" t="s">
        <v>23557</v>
      </c>
      <c r="M2832" s="413" t="s">
        <v>1427</v>
      </c>
      <c r="N2832" s="412" t="s">
        <v>1429</v>
      </c>
      <c r="O2832" s="413" t="s">
        <v>2053</v>
      </c>
      <c r="P2832" s="418" t="s">
        <v>23558</v>
      </c>
      <c r="Q2832" s="419" t="s">
        <v>9586</v>
      </c>
      <c r="R2832" s="420" t="s">
        <v>23559</v>
      </c>
      <c r="S2832" s="408">
        <v>45119</v>
      </c>
      <c r="T2832" s="413" t="s">
        <v>1415</v>
      </c>
      <c r="U2832" s="417" t="s">
        <v>1416</v>
      </c>
      <c r="V2832" s="421">
        <v>45119</v>
      </c>
      <c r="W2832" s="422" t="s">
        <v>23560</v>
      </c>
      <c r="X2832" s="417" t="s">
        <v>23286</v>
      </c>
      <c r="Z2832" s="8" t="s">
        <v>9702</v>
      </c>
      <c r="AB2832" s="414">
        <v>44802</v>
      </c>
    </row>
    <row r="2833" spans="1:29" s="8" customFormat="1" ht="15" hidden="1" customHeight="1" x14ac:dyDescent="0.25">
      <c r="A2833" s="409">
        <v>2817</v>
      </c>
      <c r="B2833" s="414">
        <v>44802</v>
      </c>
      <c r="C2833" s="412">
        <f t="shared" ref="C2833:C2896" si="44">YEAR(B2833)</f>
        <v>2022</v>
      </c>
      <c r="D2833" s="411" t="s">
        <v>9688</v>
      </c>
      <c r="E2833" s="415">
        <v>100404396</v>
      </c>
      <c r="F2833" s="416" t="s">
        <v>8443</v>
      </c>
      <c r="G2833" s="411" t="s">
        <v>613</v>
      </c>
      <c r="H2833" s="411" t="s">
        <v>740</v>
      </c>
      <c r="I2833" s="413" t="s">
        <v>9514</v>
      </c>
      <c r="J2833" s="417">
        <v>5</v>
      </c>
      <c r="L2833" s="413"/>
      <c r="M2833" s="413" t="s">
        <v>1427</v>
      </c>
      <c r="N2833" s="39" t="s">
        <v>1429</v>
      </c>
      <c r="O2833" s="413"/>
      <c r="P2833" s="418" t="s">
        <v>14875</v>
      </c>
      <c r="Q2833" s="419" t="s">
        <v>9586</v>
      </c>
      <c r="R2833" s="420" t="s">
        <v>14876</v>
      </c>
      <c r="S2833" s="408">
        <v>44902</v>
      </c>
      <c r="T2833" s="413" t="s">
        <v>1415</v>
      </c>
      <c r="U2833" s="417" t="s">
        <v>1416</v>
      </c>
      <c r="V2833" s="421">
        <v>44947</v>
      </c>
      <c r="W2833" s="422" t="s">
        <v>14369</v>
      </c>
      <c r="X2833" s="417" t="s">
        <v>1436</v>
      </c>
      <c r="Z2833" s="8" t="s">
        <v>9702</v>
      </c>
      <c r="AB2833" s="414">
        <v>44802</v>
      </c>
    </row>
    <row r="2834" spans="1:29" s="10" customFormat="1" ht="15" hidden="1" customHeight="1" x14ac:dyDescent="0.25">
      <c r="A2834" s="409">
        <v>2818</v>
      </c>
      <c r="B2834" s="414">
        <v>44802</v>
      </c>
      <c r="C2834" s="412">
        <f t="shared" si="44"/>
        <v>2022</v>
      </c>
      <c r="D2834" s="22" t="s">
        <v>9689</v>
      </c>
      <c r="E2834" s="23">
        <v>100404397</v>
      </c>
      <c r="F2834" s="416" t="s">
        <v>8443</v>
      </c>
      <c r="G2834" s="411" t="s">
        <v>613</v>
      </c>
      <c r="H2834" s="411" t="s">
        <v>740</v>
      </c>
      <c r="I2834" s="413" t="s">
        <v>9514</v>
      </c>
      <c r="J2834" s="417">
        <v>6</v>
      </c>
      <c r="K2834" s="8"/>
      <c r="L2834" s="26">
        <v>100404397</v>
      </c>
      <c r="M2834" s="413" t="s">
        <v>1427</v>
      </c>
      <c r="N2834" s="39" t="s">
        <v>1429</v>
      </c>
      <c r="O2834" s="413" t="s">
        <v>2253</v>
      </c>
      <c r="P2834" s="27" t="s">
        <v>14877</v>
      </c>
      <c r="Q2834" s="28" t="s">
        <v>9586</v>
      </c>
      <c r="R2834" s="29" t="s">
        <v>14878</v>
      </c>
      <c r="S2834" s="30">
        <v>44897</v>
      </c>
      <c r="T2834" s="26" t="s">
        <v>634</v>
      </c>
      <c r="U2834" s="417" t="s">
        <v>1416</v>
      </c>
      <c r="V2834" s="31">
        <v>44947</v>
      </c>
      <c r="W2834" s="422" t="s">
        <v>14879</v>
      </c>
      <c r="X2834" s="25" t="s">
        <v>1436</v>
      </c>
      <c r="Y2834" s="8"/>
      <c r="Z2834" s="8" t="s">
        <v>9702</v>
      </c>
      <c r="AA2834" s="8"/>
      <c r="AB2834" s="414">
        <v>44802</v>
      </c>
      <c r="AC2834" s="8"/>
    </row>
    <row r="2835" spans="1:29" s="8" customFormat="1" ht="15" hidden="1" customHeight="1" x14ac:dyDescent="0.25">
      <c r="A2835" s="409">
        <v>2819</v>
      </c>
      <c r="B2835" s="414">
        <v>44802</v>
      </c>
      <c r="C2835" s="412">
        <f t="shared" si="44"/>
        <v>2022</v>
      </c>
      <c r="D2835" s="411" t="s">
        <v>9690</v>
      </c>
      <c r="E2835" s="415">
        <v>100404399</v>
      </c>
      <c r="F2835" s="416" t="s">
        <v>8443</v>
      </c>
      <c r="G2835" s="411" t="s">
        <v>613</v>
      </c>
      <c r="H2835" s="411" t="s">
        <v>740</v>
      </c>
      <c r="I2835" s="413" t="s">
        <v>9514</v>
      </c>
      <c r="J2835" s="417">
        <v>8</v>
      </c>
      <c r="L2835" s="413" t="s">
        <v>9697</v>
      </c>
      <c r="M2835" s="413" t="s">
        <v>1427</v>
      </c>
      <c r="N2835" s="39" t="s">
        <v>1429</v>
      </c>
      <c r="O2835" s="413" t="s">
        <v>2253</v>
      </c>
      <c r="P2835" s="418" t="s">
        <v>14883</v>
      </c>
      <c r="Q2835" s="419" t="s">
        <v>9586</v>
      </c>
      <c r="R2835" s="420" t="s">
        <v>14884</v>
      </c>
      <c r="S2835" s="408">
        <v>44897</v>
      </c>
      <c r="T2835" s="413" t="s">
        <v>634</v>
      </c>
      <c r="U2835" s="417" t="s">
        <v>1416</v>
      </c>
      <c r="V2835" s="421">
        <v>44947</v>
      </c>
      <c r="W2835" s="422" t="s">
        <v>14885</v>
      </c>
      <c r="X2835" s="417" t="s">
        <v>1436</v>
      </c>
      <c r="Z2835" s="8" t="s">
        <v>9702</v>
      </c>
      <c r="AB2835" s="414">
        <v>44802</v>
      </c>
    </row>
    <row r="2836" spans="1:29" s="8" customFormat="1" ht="15" hidden="1" customHeight="1" x14ac:dyDescent="0.25">
      <c r="A2836" s="409">
        <v>2820</v>
      </c>
      <c r="B2836" s="414">
        <v>44802</v>
      </c>
      <c r="C2836" s="412">
        <f t="shared" si="44"/>
        <v>2022</v>
      </c>
      <c r="D2836" s="411" t="s">
        <v>9691</v>
      </c>
      <c r="E2836" s="415">
        <v>100404400</v>
      </c>
      <c r="F2836" s="416" t="s">
        <v>8443</v>
      </c>
      <c r="G2836" s="411" t="s">
        <v>613</v>
      </c>
      <c r="H2836" s="411" t="s">
        <v>740</v>
      </c>
      <c r="I2836" s="413" t="s">
        <v>9514</v>
      </c>
      <c r="J2836" s="417">
        <v>9</v>
      </c>
      <c r="L2836" s="409" t="s">
        <v>9698</v>
      </c>
      <c r="M2836" s="413" t="s">
        <v>1427</v>
      </c>
      <c r="N2836" s="39" t="s">
        <v>1429</v>
      </c>
      <c r="O2836" s="413" t="s">
        <v>2053</v>
      </c>
      <c r="P2836" s="418" t="s">
        <v>14886</v>
      </c>
      <c r="Q2836" s="419" t="s">
        <v>9586</v>
      </c>
      <c r="R2836" s="420" t="s">
        <v>14887</v>
      </c>
      <c r="S2836" s="408">
        <v>44898</v>
      </c>
      <c r="T2836" s="413" t="s">
        <v>1415</v>
      </c>
      <c r="U2836" s="417" t="s">
        <v>1416</v>
      </c>
      <c r="V2836" s="421">
        <v>44948</v>
      </c>
      <c r="W2836" s="422" t="s">
        <v>14888</v>
      </c>
      <c r="X2836" s="417" t="s">
        <v>1436</v>
      </c>
      <c r="Z2836" s="8" t="s">
        <v>9702</v>
      </c>
      <c r="AB2836" s="414">
        <v>44802</v>
      </c>
    </row>
    <row r="2837" spans="1:29" s="8" customFormat="1" ht="15" hidden="1" customHeight="1" x14ac:dyDescent="0.25">
      <c r="A2837" s="409">
        <v>2821</v>
      </c>
      <c r="B2837" s="414">
        <v>44802</v>
      </c>
      <c r="C2837" s="412">
        <f t="shared" si="44"/>
        <v>2022</v>
      </c>
      <c r="D2837" s="411" t="s">
        <v>9692</v>
      </c>
      <c r="E2837" s="415">
        <v>100404401</v>
      </c>
      <c r="F2837" s="416" t="s">
        <v>8443</v>
      </c>
      <c r="G2837" s="411" t="s">
        <v>613</v>
      </c>
      <c r="H2837" s="411" t="s">
        <v>740</v>
      </c>
      <c r="I2837" s="413" t="s">
        <v>9514</v>
      </c>
      <c r="J2837" s="417">
        <v>10</v>
      </c>
      <c r="L2837" s="413" t="s">
        <v>9699</v>
      </c>
      <c r="M2837" s="413" t="s">
        <v>1427</v>
      </c>
      <c r="N2837" s="39" t="s">
        <v>1429</v>
      </c>
      <c r="O2837" s="413" t="s">
        <v>2253</v>
      </c>
      <c r="P2837" s="418" t="s">
        <v>14889</v>
      </c>
      <c r="Q2837" s="419" t="s">
        <v>9586</v>
      </c>
      <c r="R2837" s="420" t="s">
        <v>14890</v>
      </c>
      <c r="S2837" s="408">
        <v>44898</v>
      </c>
      <c r="T2837" s="413" t="s">
        <v>1415</v>
      </c>
      <c r="U2837" s="417" t="s">
        <v>1416</v>
      </c>
      <c r="V2837" s="421">
        <v>44948</v>
      </c>
      <c r="W2837" s="422" t="s">
        <v>14891</v>
      </c>
      <c r="X2837" s="417" t="s">
        <v>1436</v>
      </c>
      <c r="Z2837" s="8" t="s">
        <v>9702</v>
      </c>
      <c r="AB2837" s="414">
        <v>44802</v>
      </c>
      <c r="AC2837" s="4393">
        <v>44823</v>
      </c>
    </row>
    <row r="2838" spans="1:29" s="8" customFormat="1" ht="15" hidden="1" customHeight="1" x14ac:dyDescent="0.25">
      <c r="A2838" s="409">
        <v>2822</v>
      </c>
      <c r="B2838" s="414">
        <v>44802</v>
      </c>
      <c r="C2838" s="412">
        <f t="shared" si="44"/>
        <v>2022</v>
      </c>
      <c r="D2838" s="411" t="s">
        <v>9693</v>
      </c>
      <c r="E2838" s="415">
        <v>100404402</v>
      </c>
      <c r="F2838" s="416" t="s">
        <v>8443</v>
      </c>
      <c r="G2838" s="411" t="s">
        <v>613</v>
      </c>
      <c r="H2838" s="411" t="s">
        <v>740</v>
      </c>
      <c r="I2838" s="413" t="s">
        <v>9514</v>
      </c>
      <c r="J2838" s="417">
        <v>11</v>
      </c>
      <c r="L2838" s="413" t="s">
        <v>9700</v>
      </c>
      <c r="M2838" s="413" t="s">
        <v>1427</v>
      </c>
      <c r="N2838" s="39" t="s">
        <v>1429</v>
      </c>
      <c r="O2838" s="413" t="s">
        <v>1506</v>
      </c>
      <c r="P2838" s="418" t="s">
        <v>14892</v>
      </c>
      <c r="Q2838" s="419" t="s">
        <v>9586</v>
      </c>
      <c r="R2838" s="420" t="s">
        <v>14893</v>
      </c>
      <c r="S2838" s="408">
        <v>44898</v>
      </c>
      <c r="T2838" s="413" t="s">
        <v>1415</v>
      </c>
      <c r="U2838" s="417" t="s">
        <v>1416</v>
      </c>
      <c r="V2838" s="421">
        <v>44948</v>
      </c>
      <c r="W2838" s="422" t="s">
        <v>14894</v>
      </c>
      <c r="X2838" s="417" t="s">
        <v>1436</v>
      </c>
      <c r="Z2838" s="8" t="s">
        <v>9702</v>
      </c>
      <c r="AB2838" s="414">
        <v>44802</v>
      </c>
    </row>
    <row r="2839" spans="1:29" s="8" customFormat="1" ht="15" hidden="1" customHeight="1" x14ac:dyDescent="0.25">
      <c r="A2839" s="409">
        <v>2823</v>
      </c>
      <c r="B2839" s="414">
        <v>44802</v>
      </c>
      <c r="C2839" s="412">
        <f t="shared" si="44"/>
        <v>2022</v>
      </c>
      <c r="D2839" s="22" t="s">
        <v>9694</v>
      </c>
      <c r="E2839" s="23">
        <v>100404403</v>
      </c>
      <c r="F2839" s="416" t="s">
        <v>8443</v>
      </c>
      <c r="G2839" s="411" t="s">
        <v>613</v>
      </c>
      <c r="H2839" s="411" t="s">
        <v>740</v>
      </c>
      <c r="I2839" s="413" t="s">
        <v>9514</v>
      </c>
      <c r="J2839" s="417">
        <v>12</v>
      </c>
      <c r="L2839" s="26" t="s">
        <v>9701</v>
      </c>
      <c r="M2839" s="413" t="s">
        <v>1427</v>
      </c>
      <c r="N2839" s="39" t="s">
        <v>1429</v>
      </c>
      <c r="O2839" s="413" t="s">
        <v>2253</v>
      </c>
      <c r="P2839" s="27" t="s">
        <v>14895</v>
      </c>
      <c r="Q2839" s="28" t="s">
        <v>9586</v>
      </c>
      <c r="R2839" s="29" t="s">
        <v>14896</v>
      </c>
      <c r="S2839" s="30">
        <v>44898</v>
      </c>
      <c r="T2839" s="26" t="s">
        <v>1415</v>
      </c>
      <c r="U2839" s="25" t="s">
        <v>1416</v>
      </c>
      <c r="V2839" s="31">
        <v>44948</v>
      </c>
      <c r="W2839" s="99" t="s">
        <v>14871</v>
      </c>
      <c r="X2839" s="25" t="s">
        <v>1436</v>
      </c>
      <c r="Z2839" s="8" t="s">
        <v>9702</v>
      </c>
      <c r="AB2839" s="414">
        <v>44802</v>
      </c>
    </row>
    <row r="2840" spans="1:29" s="8" customFormat="1" ht="30" hidden="1" customHeight="1" x14ac:dyDescent="0.25">
      <c r="A2840" s="409">
        <v>2824</v>
      </c>
      <c r="B2840" s="414">
        <v>44802</v>
      </c>
      <c r="C2840" s="412">
        <f t="shared" si="44"/>
        <v>2022</v>
      </c>
      <c r="D2840" s="411" t="s">
        <v>9703</v>
      </c>
      <c r="E2840" s="2238">
        <v>100404405</v>
      </c>
      <c r="F2840" s="416" t="s">
        <v>8443</v>
      </c>
      <c r="G2840" s="411" t="s">
        <v>613</v>
      </c>
      <c r="H2840" s="411" t="s">
        <v>740</v>
      </c>
      <c r="I2840" s="413" t="s">
        <v>9514</v>
      </c>
      <c r="J2840" s="417">
        <v>14</v>
      </c>
      <c r="L2840" s="413" t="s">
        <v>9715</v>
      </c>
      <c r="M2840" s="413" t="s">
        <v>1427</v>
      </c>
      <c r="N2840" s="39" t="s">
        <v>1429</v>
      </c>
      <c r="O2840" s="413" t="s">
        <v>2253</v>
      </c>
      <c r="P2840" s="418" t="s">
        <v>14897</v>
      </c>
      <c r="Q2840" s="419" t="s">
        <v>9586</v>
      </c>
      <c r="R2840" s="420" t="s">
        <v>14898</v>
      </c>
      <c r="S2840" s="408">
        <v>44897</v>
      </c>
      <c r="T2840" s="413" t="s">
        <v>1415</v>
      </c>
      <c r="U2840" s="417" t="s">
        <v>1416</v>
      </c>
      <c r="V2840" s="421">
        <v>44949</v>
      </c>
      <c r="W2840" s="422" t="s">
        <v>14899</v>
      </c>
      <c r="X2840" s="417" t="s">
        <v>1436</v>
      </c>
      <c r="Z2840" s="8" t="s">
        <v>9702</v>
      </c>
      <c r="AB2840" s="414">
        <v>44802</v>
      </c>
    </row>
    <row r="2841" spans="1:29" s="8" customFormat="1" ht="15" hidden="1" customHeight="1" x14ac:dyDescent="0.25">
      <c r="A2841" s="409">
        <v>2825</v>
      </c>
      <c r="B2841" s="414">
        <v>44802</v>
      </c>
      <c r="C2841" s="412">
        <f t="shared" si="44"/>
        <v>2022</v>
      </c>
      <c r="D2841" s="411" t="s">
        <v>9704</v>
      </c>
      <c r="E2841" s="2238">
        <v>100404407</v>
      </c>
      <c r="F2841" s="416" t="s">
        <v>8443</v>
      </c>
      <c r="G2841" s="411" t="s">
        <v>613</v>
      </c>
      <c r="H2841" s="411" t="s">
        <v>740</v>
      </c>
      <c r="I2841" s="413" t="s">
        <v>9514</v>
      </c>
      <c r="J2841" s="417">
        <v>16</v>
      </c>
      <c r="L2841" s="413" t="s">
        <v>9716</v>
      </c>
      <c r="M2841" s="413" t="s">
        <v>1427</v>
      </c>
      <c r="N2841" s="39" t="s">
        <v>1429</v>
      </c>
      <c r="O2841" s="413" t="s">
        <v>2253</v>
      </c>
      <c r="P2841" s="418" t="s">
        <v>14902</v>
      </c>
      <c r="Q2841" s="419" t="s">
        <v>9586</v>
      </c>
      <c r="R2841" s="420" t="s">
        <v>14903</v>
      </c>
      <c r="S2841" s="408">
        <v>44902</v>
      </c>
      <c r="T2841" s="413" t="s">
        <v>1415</v>
      </c>
      <c r="U2841" s="417" t="s">
        <v>1416</v>
      </c>
      <c r="V2841" s="421">
        <v>44947</v>
      </c>
      <c r="W2841" s="422" t="s">
        <v>14901</v>
      </c>
      <c r="X2841" s="417" t="s">
        <v>1436</v>
      </c>
      <c r="Z2841" s="8" t="s">
        <v>9702</v>
      </c>
      <c r="AB2841" s="414">
        <v>44802</v>
      </c>
    </row>
    <row r="2842" spans="1:29" s="8" customFormat="1" ht="15" hidden="1" customHeight="1" x14ac:dyDescent="0.25">
      <c r="A2842" s="409">
        <v>2826</v>
      </c>
      <c r="B2842" s="414">
        <v>44802</v>
      </c>
      <c r="C2842" s="412">
        <f t="shared" si="44"/>
        <v>2022</v>
      </c>
      <c r="D2842" s="411" t="s">
        <v>9705</v>
      </c>
      <c r="E2842" s="2238">
        <v>100404408</v>
      </c>
      <c r="F2842" s="416" t="s">
        <v>8443</v>
      </c>
      <c r="G2842" s="411" t="s">
        <v>613</v>
      </c>
      <c r="H2842" s="411" t="s">
        <v>740</v>
      </c>
      <c r="I2842" s="413" t="s">
        <v>9514</v>
      </c>
      <c r="J2842" s="417">
        <v>17</v>
      </c>
      <c r="L2842" s="413" t="s">
        <v>9717</v>
      </c>
      <c r="M2842" s="413" t="s">
        <v>1427</v>
      </c>
      <c r="N2842" s="39" t="s">
        <v>1429</v>
      </c>
      <c r="O2842" s="413" t="s">
        <v>2253</v>
      </c>
      <c r="P2842" s="418" t="s">
        <v>4809</v>
      </c>
      <c r="Q2842" s="419" t="s">
        <v>9586</v>
      </c>
      <c r="R2842" s="420" t="s">
        <v>14904</v>
      </c>
      <c r="S2842" s="408">
        <v>44897</v>
      </c>
      <c r="T2842" s="413" t="s">
        <v>1415</v>
      </c>
      <c r="U2842" s="417" t="s">
        <v>1416</v>
      </c>
      <c r="V2842" s="421">
        <v>44947</v>
      </c>
      <c r="W2842" s="422" t="s">
        <v>14905</v>
      </c>
      <c r="X2842" s="417" t="s">
        <v>1436</v>
      </c>
      <c r="Z2842" s="8" t="s">
        <v>9702</v>
      </c>
      <c r="AB2842" s="414">
        <v>44802</v>
      </c>
    </row>
    <row r="2843" spans="1:29" s="8" customFormat="1" ht="15" hidden="1" customHeight="1" x14ac:dyDescent="0.25">
      <c r="A2843" s="409">
        <v>2827</v>
      </c>
      <c r="B2843" s="414">
        <v>44802</v>
      </c>
      <c r="C2843" s="412">
        <f t="shared" si="44"/>
        <v>2022</v>
      </c>
      <c r="D2843" s="411" t="s">
        <v>9706</v>
      </c>
      <c r="E2843" s="90">
        <v>100404409</v>
      </c>
      <c r="F2843" s="416" t="s">
        <v>8443</v>
      </c>
      <c r="G2843" s="411" t="s">
        <v>613</v>
      </c>
      <c r="H2843" s="411" t="s">
        <v>740</v>
      </c>
      <c r="I2843" s="413" t="s">
        <v>9514</v>
      </c>
      <c r="J2843" s="417">
        <v>18</v>
      </c>
      <c r="L2843" s="409" t="s">
        <v>9718</v>
      </c>
      <c r="M2843" s="413" t="s">
        <v>1427</v>
      </c>
      <c r="N2843" s="39" t="s">
        <v>1429</v>
      </c>
      <c r="O2843" s="413" t="s">
        <v>2253</v>
      </c>
      <c r="P2843" s="418" t="s">
        <v>14906</v>
      </c>
      <c r="Q2843" s="419" t="s">
        <v>9586</v>
      </c>
      <c r="R2843" s="420" t="s">
        <v>14907</v>
      </c>
      <c r="S2843" s="408">
        <v>44897</v>
      </c>
      <c r="T2843" s="413" t="s">
        <v>1415</v>
      </c>
      <c r="U2843" s="417" t="s">
        <v>1416</v>
      </c>
      <c r="V2843" s="421">
        <v>44947</v>
      </c>
      <c r="W2843" s="422" t="s">
        <v>14908</v>
      </c>
      <c r="X2843" s="417" t="s">
        <v>1436</v>
      </c>
      <c r="Z2843" s="8" t="s">
        <v>9702</v>
      </c>
      <c r="AB2843" s="414">
        <v>44802</v>
      </c>
    </row>
    <row r="2844" spans="1:29" s="8" customFormat="1" ht="15" hidden="1" customHeight="1" x14ac:dyDescent="0.25">
      <c r="A2844" s="409">
        <v>2828</v>
      </c>
      <c r="B2844" s="414">
        <v>44802</v>
      </c>
      <c r="C2844" s="412">
        <f t="shared" si="44"/>
        <v>2022</v>
      </c>
      <c r="D2844" s="411" t="s">
        <v>9707</v>
      </c>
      <c r="E2844" s="90">
        <v>100404410</v>
      </c>
      <c r="F2844" s="416" t="s">
        <v>8443</v>
      </c>
      <c r="G2844" s="411" t="s">
        <v>613</v>
      </c>
      <c r="H2844" s="411" t="s">
        <v>740</v>
      </c>
      <c r="I2844" s="413" t="s">
        <v>9514</v>
      </c>
      <c r="J2844" s="417">
        <v>19</v>
      </c>
      <c r="L2844" s="413" t="s">
        <v>9719</v>
      </c>
      <c r="M2844" s="413" t="s">
        <v>1427</v>
      </c>
      <c r="N2844" s="39" t="s">
        <v>1429</v>
      </c>
      <c r="O2844" s="413" t="s">
        <v>2253</v>
      </c>
      <c r="P2844" s="418" t="s">
        <v>14909</v>
      </c>
      <c r="Q2844" s="419" t="s">
        <v>9586</v>
      </c>
      <c r="R2844" s="420" t="s">
        <v>14910</v>
      </c>
      <c r="S2844" s="408">
        <v>44898</v>
      </c>
      <c r="T2844" s="413" t="s">
        <v>1415</v>
      </c>
      <c r="U2844" s="417" t="s">
        <v>1416</v>
      </c>
      <c r="V2844" s="421">
        <v>44948</v>
      </c>
      <c r="W2844" s="422" t="s">
        <v>14911</v>
      </c>
      <c r="X2844" s="417" t="s">
        <v>1436</v>
      </c>
      <c r="Z2844" s="8" t="s">
        <v>9702</v>
      </c>
      <c r="AB2844" s="414">
        <v>44802</v>
      </c>
    </row>
    <row r="2845" spans="1:29" s="8" customFormat="1" ht="15" hidden="1" customHeight="1" x14ac:dyDescent="0.25">
      <c r="A2845" s="409">
        <v>2829</v>
      </c>
      <c r="B2845" s="414">
        <v>44802</v>
      </c>
      <c r="C2845" s="412">
        <f t="shared" si="44"/>
        <v>2022</v>
      </c>
      <c r="D2845" s="411" t="s">
        <v>9708</v>
      </c>
      <c r="E2845" s="90">
        <v>100404411</v>
      </c>
      <c r="F2845" s="416" t="s">
        <v>8443</v>
      </c>
      <c r="G2845" s="411" t="s">
        <v>613</v>
      </c>
      <c r="H2845" s="411" t="s">
        <v>740</v>
      </c>
      <c r="I2845" s="413" t="s">
        <v>9514</v>
      </c>
      <c r="J2845" s="417">
        <v>20</v>
      </c>
      <c r="L2845" s="413" t="s">
        <v>9720</v>
      </c>
      <c r="M2845" s="413" t="s">
        <v>1427</v>
      </c>
      <c r="N2845" s="39" t="s">
        <v>1429</v>
      </c>
      <c r="O2845" s="413" t="s">
        <v>2253</v>
      </c>
      <c r="P2845" s="418" t="s">
        <v>14912</v>
      </c>
      <c r="Q2845" s="419" t="s">
        <v>9586</v>
      </c>
      <c r="R2845" s="420" t="s">
        <v>14913</v>
      </c>
      <c r="S2845" s="408">
        <v>44897</v>
      </c>
      <c r="T2845" s="413" t="s">
        <v>1415</v>
      </c>
      <c r="U2845" s="417" t="s">
        <v>1416</v>
      </c>
      <c r="V2845" s="421">
        <v>44948</v>
      </c>
      <c r="W2845" s="422" t="s">
        <v>14914</v>
      </c>
      <c r="X2845" s="417" t="s">
        <v>1436</v>
      </c>
      <c r="Z2845" s="8" t="s">
        <v>9702</v>
      </c>
      <c r="AB2845" s="414">
        <v>44802</v>
      </c>
    </row>
    <row r="2846" spans="1:29" s="8" customFormat="1" ht="15" hidden="1" customHeight="1" x14ac:dyDescent="0.25">
      <c r="A2846" s="409">
        <v>2830</v>
      </c>
      <c r="B2846" s="414">
        <v>44802</v>
      </c>
      <c r="C2846" s="412">
        <f t="shared" si="44"/>
        <v>2022</v>
      </c>
      <c r="D2846" s="22" t="s">
        <v>9709</v>
      </c>
      <c r="E2846" s="87">
        <v>100404412</v>
      </c>
      <c r="F2846" s="416" t="s">
        <v>8443</v>
      </c>
      <c r="G2846" s="411" t="s">
        <v>613</v>
      </c>
      <c r="H2846" s="411" t="s">
        <v>740</v>
      </c>
      <c r="I2846" s="413" t="s">
        <v>9514</v>
      </c>
      <c r="J2846" s="417">
        <v>21</v>
      </c>
      <c r="L2846" s="26" t="s">
        <v>14915</v>
      </c>
      <c r="M2846" s="413" t="s">
        <v>1427</v>
      </c>
      <c r="N2846" s="39" t="s">
        <v>1429</v>
      </c>
      <c r="O2846" s="26" t="s">
        <v>2253</v>
      </c>
      <c r="P2846" s="27" t="s">
        <v>14916</v>
      </c>
      <c r="Q2846" s="28" t="s">
        <v>9586</v>
      </c>
      <c r="R2846" s="29" t="s">
        <v>14917</v>
      </c>
      <c r="S2846" s="30">
        <v>44897</v>
      </c>
      <c r="T2846" s="26" t="s">
        <v>1415</v>
      </c>
      <c r="U2846" s="25" t="s">
        <v>1416</v>
      </c>
      <c r="V2846" s="31">
        <v>44948</v>
      </c>
      <c r="W2846" s="99" t="s">
        <v>14918</v>
      </c>
      <c r="X2846" s="25" t="s">
        <v>1436</v>
      </c>
      <c r="Z2846" s="8" t="s">
        <v>9702</v>
      </c>
      <c r="AB2846" s="414">
        <v>44802</v>
      </c>
    </row>
    <row r="2847" spans="1:29" s="8" customFormat="1" ht="15" hidden="1" customHeight="1" x14ac:dyDescent="0.25">
      <c r="A2847" s="409">
        <v>2831</v>
      </c>
      <c r="B2847" s="414">
        <v>44802</v>
      </c>
      <c r="C2847" s="412">
        <f t="shared" si="44"/>
        <v>2022</v>
      </c>
      <c r="D2847" s="411" t="s">
        <v>9710</v>
      </c>
      <c r="E2847" s="90">
        <v>100404413</v>
      </c>
      <c r="F2847" s="416" t="s">
        <v>8443</v>
      </c>
      <c r="G2847" s="411" t="s">
        <v>613</v>
      </c>
      <c r="H2847" s="411" t="s">
        <v>740</v>
      </c>
      <c r="I2847" s="413" t="s">
        <v>9514</v>
      </c>
      <c r="J2847" s="417">
        <v>22</v>
      </c>
      <c r="L2847" s="413" t="s">
        <v>14919</v>
      </c>
      <c r="M2847" s="413" t="s">
        <v>1427</v>
      </c>
      <c r="N2847" s="39" t="s">
        <v>1429</v>
      </c>
      <c r="O2847" s="413" t="s">
        <v>2253</v>
      </c>
      <c r="P2847" s="418" t="s">
        <v>14920</v>
      </c>
      <c r="Q2847" s="419" t="s">
        <v>9586</v>
      </c>
      <c r="R2847" s="420" t="s">
        <v>14921</v>
      </c>
      <c r="S2847" s="408">
        <v>44897</v>
      </c>
      <c r="T2847" s="413" t="s">
        <v>1415</v>
      </c>
      <c r="U2847" s="417" t="s">
        <v>1416</v>
      </c>
      <c r="V2847" s="421">
        <v>44948</v>
      </c>
      <c r="W2847" s="422" t="s">
        <v>14922</v>
      </c>
      <c r="X2847" s="417" t="s">
        <v>1436</v>
      </c>
      <c r="Z2847" s="8" t="s">
        <v>9702</v>
      </c>
      <c r="AB2847" s="414">
        <v>44802</v>
      </c>
    </row>
    <row r="2848" spans="1:29" s="8" customFormat="1" ht="15" hidden="1" customHeight="1" x14ac:dyDescent="0.25">
      <c r="A2848" s="409">
        <v>2832</v>
      </c>
      <c r="B2848" s="414">
        <v>44802</v>
      </c>
      <c r="C2848" s="412">
        <f t="shared" si="44"/>
        <v>2022</v>
      </c>
      <c r="D2848" s="411" t="s">
        <v>9711</v>
      </c>
      <c r="E2848" s="90">
        <v>100404414</v>
      </c>
      <c r="F2848" s="416" t="s">
        <v>8443</v>
      </c>
      <c r="G2848" s="411" t="s">
        <v>613</v>
      </c>
      <c r="H2848" s="411" t="s">
        <v>740</v>
      </c>
      <c r="I2848" s="413" t="s">
        <v>9514</v>
      </c>
      <c r="J2848" s="417">
        <v>23</v>
      </c>
      <c r="L2848" s="413" t="s">
        <v>9721</v>
      </c>
      <c r="M2848" s="413" t="s">
        <v>1427</v>
      </c>
      <c r="N2848" s="39" t="s">
        <v>1429</v>
      </c>
      <c r="O2848" s="413" t="s">
        <v>2253</v>
      </c>
      <c r="P2848" s="418" t="s">
        <v>14923</v>
      </c>
      <c r="Q2848" s="419" t="s">
        <v>9586</v>
      </c>
      <c r="R2848" s="420" t="s">
        <v>14924</v>
      </c>
      <c r="S2848" s="408">
        <v>44897</v>
      </c>
      <c r="T2848" s="413" t="s">
        <v>1415</v>
      </c>
      <c r="U2848" s="417" t="s">
        <v>1416</v>
      </c>
      <c r="V2848" s="421">
        <v>44948</v>
      </c>
      <c r="W2848" s="422" t="s">
        <v>14925</v>
      </c>
      <c r="X2848" s="417" t="s">
        <v>1436</v>
      </c>
      <c r="Z2848" s="8" t="s">
        <v>9702</v>
      </c>
      <c r="AB2848" s="414">
        <v>44802</v>
      </c>
    </row>
    <row r="2849" spans="1:29" s="8" customFormat="1" ht="15" hidden="1" customHeight="1" x14ac:dyDescent="0.25">
      <c r="A2849" s="409">
        <v>2833</v>
      </c>
      <c r="B2849" s="414">
        <v>44802</v>
      </c>
      <c r="C2849" s="412">
        <f t="shared" si="44"/>
        <v>2022</v>
      </c>
      <c r="D2849" s="411" t="s">
        <v>9712</v>
      </c>
      <c r="E2849" s="90">
        <v>100404415</v>
      </c>
      <c r="F2849" s="416" t="s">
        <v>8443</v>
      </c>
      <c r="G2849" s="411" t="s">
        <v>613</v>
      </c>
      <c r="H2849" s="411" t="s">
        <v>740</v>
      </c>
      <c r="I2849" s="413" t="s">
        <v>9514</v>
      </c>
      <c r="J2849" s="417">
        <v>24</v>
      </c>
      <c r="L2849" s="409" t="s">
        <v>9722</v>
      </c>
      <c r="M2849" s="413" t="s">
        <v>1427</v>
      </c>
      <c r="N2849" s="39" t="s">
        <v>1429</v>
      </c>
      <c r="O2849" s="413" t="s">
        <v>2253</v>
      </c>
      <c r="P2849" s="418" t="s">
        <v>14926</v>
      </c>
      <c r="Q2849" s="419" t="s">
        <v>9586</v>
      </c>
      <c r="R2849" s="420" t="s">
        <v>14927</v>
      </c>
      <c r="S2849" s="408">
        <v>44898</v>
      </c>
      <c r="T2849" s="413" t="s">
        <v>1415</v>
      </c>
      <c r="U2849" s="417" t="s">
        <v>1416</v>
      </c>
      <c r="V2849" s="421">
        <v>44948</v>
      </c>
      <c r="W2849" s="422" t="s">
        <v>14928</v>
      </c>
      <c r="X2849" s="417" t="s">
        <v>1436</v>
      </c>
      <c r="Z2849" s="8" t="s">
        <v>9702</v>
      </c>
      <c r="AB2849" s="414">
        <v>44802</v>
      </c>
    </row>
    <row r="2850" spans="1:29" s="8" customFormat="1" ht="15" hidden="1" customHeight="1" x14ac:dyDescent="0.25">
      <c r="A2850" s="409">
        <v>2834</v>
      </c>
      <c r="B2850" s="414">
        <v>44802</v>
      </c>
      <c r="C2850" s="412">
        <f t="shared" si="44"/>
        <v>2022</v>
      </c>
      <c r="D2850" s="411" t="s">
        <v>9713</v>
      </c>
      <c r="E2850" s="90">
        <v>100404416</v>
      </c>
      <c r="F2850" s="416" t="s">
        <v>8443</v>
      </c>
      <c r="G2850" s="411" t="s">
        <v>613</v>
      </c>
      <c r="H2850" s="411" t="s">
        <v>740</v>
      </c>
      <c r="I2850" s="413" t="s">
        <v>9514</v>
      </c>
      <c r="J2850" s="417">
        <v>25</v>
      </c>
      <c r="L2850" s="413" t="s">
        <v>9723</v>
      </c>
      <c r="M2850" s="413" t="s">
        <v>1427</v>
      </c>
      <c r="N2850" s="39" t="s">
        <v>1429</v>
      </c>
      <c r="O2850" s="413" t="s">
        <v>2253</v>
      </c>
      <c r="P2850" s="418" t="s">
        <v>14929</v>
      </c>
      <c r="Q2850" s="419" t="s">
        <v>9586</v>
      </c>
      <c r="R2850" s="420" t="s">
        <v>14930</v>
      </c>
      <c r="S2850" s="408">
        <v>44897</v>
      </c>
      <c r="T2850" s="413" t="s">
        <v>1415</v>
      </c>
      <c r="U2850" s="417" t="s">
        <v>1416</v>
      </c>
      <c r="V2850" s="421">
        <v>44947</v>
      </c>
      <c r="W2850" s="422" t="s">
        <v>14931</v>
      </c>
      <c r="X2850" s="417" t="s">
        <v>1436</v>
      </c>
      <c r="Z2850" s="8" t="s">
        <v>9702</v>
      </c>
      <c r="AB2850" s="414">
        <v>44802</v>
      </c>
    </row>
    <row r="2851" spans="1:29" s="8" customFormat="1" ht="15" hidden="1" customHeight="1" x14ac:dyDescent="0.25">
      <c r="A2851" s="409">
        <v>2835</v>
      </c>
      <c r="B2851" s="414">
        <v>44802</v>
      </c>
      <c r="C2851" s="412">
        <f t="shared" si="44"/>
        <v>2022</v>
      </c>
      <c r="D2851" s="411" t="s">
        <v>12628</v>
      </c>
      <c r="E2851" s="90">
        <v>100404417</v>
      </c>
      <c r="F2851" s="416" t="s">
        <v>8443</v>
      </c>
      <c r="G2851" s="411" t="s">
        <v>613</v>
      </c>
      <c r="H2851" s="411" t="s">
        <v>740</v>
      </c>
      <c r="I2851" s="413" t="s">
        <v>9514</v>
      </c>
      <c r="J2851" s="417">
        <v>26</v>
      </c>
      <c r="L2851" s="413" t="s">
        <v>9724</v>
      </c>
      <c r="M2851" s="413" t="s">
        <v>1427</v>
      </c>
      <c r="N2851" s="39" t="s">
        <v>1429</v>
      </c>
      <c r="O2851" s="413" t="s">
        <v>2253</v>
      </c>
      <c r="P2851" s="418" t="s">
        <v>14932</v>
      </c>
      <c r="Q2851" s="419" t="s">
        <v>9586</v>
      </c>
      <c r="R2851" s="420" t="s">
        <v>14933</v>
      </c>
      <c r="S2851" s="408">
        <v>44897</v>
      </c>
      <c r="T2851" s="413" t="s">
        <v>1415</v>
      </c>
      <c r="U2851" s="417" t="s">
        <v>1416</v>
      </c>
      <c r="V2851" s="421">
        <v>44947</v>
      </c>
      <c r="W2851" s="422" t="s">
        <v>14934</v>
      </c>
      <c r="X2851" s="417" t="s">
        <v>1436</v>
      </c>
      <c r="AB2851" s="414">
        <v>44802</v>
      </c>
      <c r="AC2851" s="4393">
        <v>44848</v>
      </c>
    </row>
    <row r="2852" spans="1:29" s="8" customFormat="1" ht="15" hidden="1" customHeight="1" x14ac:dyDescent="0.25">
      <c r="A2852" s="409">
        <v>2836</v>
      </c>
      <c r="B2852" s="414">
        <v>44802</v>
      </c>
      <c r="C2852" s="412">
        <f t="shared" si="44"/>
        <v>2022</v>
      </c>
      <c r="D2852" s="22" t="s">
        <v>9714</v>
      </c>
      <c r="E2852" s="87">
        <v>100404418</v>
      </c>
      <c r="F2852" s="416" t="s">
        <v>8443</v>
      </c>
      <c r="G2852" s="411" t="s">
        <v>613</v>
      </c>
      <c r="H2852" s="411" t="s">
        <v>740</v>
      </c>
      <c r="I2852" s="413" t="s">
        <v>9514</v>
      </c>
      <c r="J2852" s="417">
        <v>27</v>
      </c>
      <c r="L2852" s="26" t="s">
        <v>9725</v>
      </c>
      <c r="M2852" s="413" t="s">
        <v>1427</v>
      </c>
      <c r="N2852" s="39" t="s">
        <v>1429</v>
      </c>
      <c r="O2852" s="26" t="s">
        <v>2253</v>
      </c>
      <c r="P2852" s="27" t="s">
        <v>14935</v>
      </c>
      <c r="Q2852" s="28" t="s">
        <v>9586</v>
      </c>
      <c r="R2852" s="29" t="s">
        <v>14936</v>
      </c>
      <c r="S2852" s="30">
        <v>44897</v>
      </c>
      <c r="T2852" s="26" t="s">
        <v>1415</v>
      </c>
      <c r="U2852" s="25" t="s">
        <v>1416</v>
      </c>
      <c r="V2852" s="31">
        <v>44947</v>
      </c>
      <c r="W2852" s="99" t="s">
        <v>14937</v>
      </c>
      <c r="X2852" s="25" t="s">
        <v>1436</v>
      </c>
      <c r="Z2852" s="8" t="s">
        <v>9702</v>
      </c>
      <c r="AB2852" s="414">
        <v>44802</v>
      </c>
    </row>
    <row r="2853" spans="1:29" s="8" customFormat="1" ht="15" hidden="1" customHeight="1" x14ac:dyDescent="0.25">
      <c r="A2853" s="409">
        <v>2837</v>
      </c>
      <c r="B2853" s="414">
        <v>44802</v>
      </c>
      <c r="C2853" s="412">
        <f t="shared" si="44"/>
        <v>2022</v>
      </c>
      <c r="D2853" s="411" t="s">
        <v>9726</v>
      </c>
      <c r="E2853" s="411">
        <v>100404420</v>
      </c>
      <c r="F2853" s="416" t="s">
        <v>8443</v>
      </c>
      <c r="G2853" s="411" t="s">
        <v>613</v>
      </c>
      <c r="H2853" s="411" t="s">
        <v>740</v>
      </c>
      <c r="I2853" s="413" t="s">
        <v>9514</v>
      </c>
      <c r="J2853" s="417">
        <v>29</v>
      </c>
      <c r="L2853" s="413" t="s">
        <v>9730</v>
      </c>
      <c r="M2853" s="413" t="s">
        <v>1427</v>
      </c>
      <c r="N2853" s="39" t="s">
        <v>1429</v>
      </c>
      <c r="O2853" s="413" t="s">
        <v>2253</v>
      </c>
      <c r="P2853" s="418" t="s">
        <v>14941</v>
      </c>
      <c r="Q2853" s="419" t="s">
        <v>9586</v>
      </c>
      <c r="R2853" s="420" t="s">
        <v>14942</v>
      </c>
      <c r="S2853" s="408">
        <v>44897</v>
      </c>
      <c r="T2853" s="413" t="s">
        <v>1415</v>
      </c>
      <c r="U2853" s="417" t="s">
        <v>1416</v>
      </c>
      <c r="V2853" s="421">
        <v>44947</v>
      </c>
      <c r="W2853" s="422" t="s">
        <v>14943</v>
      </c>
      <c r="X2853" s="417" t="s">
        <v>1436</v>
      </c>
      <c r="Z2853" s="8" t="s">
        <v>9702</v>
      </c>
      <c r="AB2853" s="414">
        <v>44802</v>
      </c>
    </row>
    <row r="2854" spans="1:29" s="8" customFormat="1" ht="30" hidden="1" customHeight="1" x14ac:dyDescent="0.25">
      <c r="A2854" s="409">
        <v>2838</v>
      </c>
      <c r="B2854" s="414">
        <v>44802</v>
      </c>
      <c r="C2854" s="412">
        <f t="shared" si="44"/>
        <v>2022</v>
      </c>
      <c r="D2854" s="411" t="s">
        <v>9727</v>
      </c>
      <c r="E2854" s="411">
        <v>100404421</v>
      </c>
      <c r="F2854" s="416" t="s">
        <v>8443</v>
      </c>
      <c r="G2854" s="411" t="s">
        <v>613</v>
      </c>
      <c r="H2854" s="411" t="s">
        <v>740</v>
      </c>
      <c r="I2854" s="413" t="s">
        <v>9514</v>
      </c>
      <c r="J2854" s="417">
        <v>30</v>
      </c>
      <c r="L2854" s="409" t="s">
        <v>9731</v>
      </c>
      <c r="M2854" s="413" t="s">
        <v>1427</v>
      </c>
      <c r="N2854" s="39" t="s">
        <v>1429</v>
      </c>
      <c r="O2854" s="413" t="s">
        <v>2253</v>
      </c>
      <c r="P2854" s="418" t="s">
        <v>14944</v>
      </c>
      <c r="Q2854" s="419" t="s">
        <v>9586</v>
      </c>
      <c r="R2854" s="420" t="s">
        <v>14945</v>
      </c>
      <c r="S2854" s="408">
        <v>44897</v>
      </c>
      <c r="T2854" s="413" t="s">
        <v>1415</v>
      </c>
      <c r="U2854" s="417" t="s">
        <v>1416</v>
      </c>
      <c r="V2854" s="421">
        <v>44947</v>
      </c>
      <c r="W2854" s="422" t="s">
        <v>14946</v>
      </c>
      <c r="X2854" s="417" t="s">
        <v>1436</v>
      </c>
      <c r="Z2854" s="8" t="s">
        <v>9702</v>
      </c>
      <c r="AB2854" s="414">
        <v>44802</v>
      </c>
    </row>
    <row r="2855" spans="1:29" s="8" customFormat="1" ht="15" hidden="1" customHeight="1" x14ac:dyDescent="0.25">
      <c r="A2855" s="409">
        <v>2839</v>
      </c>
      <c r="B2855" s="414">
        <v>44802</v>
      </c>
      <c r="C2855" s="412">
        <f t="shared" si="44"/>
        <v>2022</v>
      </c>
      <c r="D2855" s="411" t="s">
        <v>9728</v>
      </c>
      <c r="E2855" s="411">
        <v>100404422</v>
      </c>
      <c r="F2855" s="416" t="s">
        <v>8443</v>
      </c>
      <c r="G2855" s="411" t="s">
        <v>613</v>
      </c>
      <c r="H2855" s="411" t="s">
        <v>740</v>
      </c>
      <c r="I2855" s="413" t="s">
        <v>9514</v>
      </c>
      <c r="J2855" s="417">
        <v>31</v>
      </c>
      <c r="L2855" s="413" t="s">
        <v>9732</v>
      </c>
      <c r="M2855" s="413" t="s">
        <v>1427</v>
      </c>
      <c r="N2855" s="39" t="s">
        <v>1429</v>
      </c>
      <c r="O2855" s="413" t="s">
        <v>2253</v>
      </c>
      <c r="P2855" s="418" t="s">
        <v>14948</v>
      </c>
      <c r="Q2855" s="419" t="s">
        <v>9586</v>
      </c>
      <c r="R2855" s="420" t="s">
        <v>14949</v>
      </c>
      <c r="S2855" s="408">
        <v>44897</v>
      </c>
      <c r="T2855" s="413" t="s">
        <v>1415</v>
      </c>
      <c r="U2855" s="417" t="s">
        <v>1416</v>
      </c>
      <c r="V2855" s="421">
        <v>44947</v>
      </c>
      <c r="W2855" s="422" t="s">
        <v>14947</v>
      </c>
      <c r="X2855" s="417" t="s">
        <v>1436</v>
      </c>
      <c r="Z2855" s="8" t="s">
        <v>9702</v>
      </c>
      <c r="AB2855" s="414">
        <v>44802</v>
      </c>
    </row>
    <row r="2856" spans="1:29" s="8" customFormat="1" ht="15" hidden="1" customHeight="1" x14ac:dyDescent="0.25">
      <c r="A2856" s="409">
        <v>2840</v>
      </c>
      <c r="B2856" s="414">
        <v>44802</v>
      </c>
      <c r="C2856" s="412">
        <f t="shared" si="44"/>
        <v>2022</v>
      </c>
      <c r="D2856" s="411" t="s">
        <v>9729</v>
      </c>
      <c r="E2856" s="415">
        <v>100404423</v>
      </c>
      <c r="F2856" s="416" t="s">
        <v>8443</v>
      </c>
      <c r="G2856" s="411" t="s">
        <v>613</v>
      </c>
      <c r="H2856" s="411" t="s">
        <v>740</v>
      </c>
      <c r="I2856" s="413" t="s">
        <v>9514</v>
      </c>
      <c r="J2856" s="417">
        <v>32</v>
      </c>
      <c r="L2856" s="413" t="s">
        <v>9733</v>
      </c>
      <c r="M2856" s="413" t="s">
        <v>1427</v>
      </c>
      <c r="N2856" s="39" t="s">
        <v>1429</v>
      </c>
      <c r="O2856" s="413" t="s">
        <v>2053</v>
      </c>
      <c r="P2856" s="418" t="s">
        <v>14952</v>
      </c>
      <c r="Q2856" s="419" t="s">
        <v>9586</v>
      </c>
      <c r="R2856" s="420" t="s">
        <v>14953</v>
      </c>
      <c r="S2856" s="408">
        <v>44897</v>
      </c>
      <c r="T2856" s="413" t="s">
        <v>1415</v>
      </c>
      <c r="U2856" s="417" t="s">
        <v>1416</v>
      </c>
      <c r="V2856" s="421">
        <v>44947</v>
      </c>
      <c r="W2856" s="422" t="s">
        <v>14950</v>
      </c>
      <c r="X2856" s="417" t="s">
        <v>1436</v>
      </c>
      <c r="Z2856" s="8" t="s">
        <v>9702</v>
      </c>
      <c r="AB2856" s="414">
        <v>44802</v>
      </c>
    </row>
    <row r="2857" spans="1:29" s="8" customFormat="1" ht="15" hidden="1" customHeight="1" x14ac:dyDescent="0.25">
      <c r="A2857" s="409">
        <v>2841</v>
      </c>
      <c r="B2857" s="414">
        <v>44802</v>
      </c>
      <c r="C2857" s="412">
        <f t="shared" si="44"/>
        <v>2022</v>
      </c>
      <c r="D2857" s="22" t="s">
        <v>9734</v>
      </c>
      <c r="E2857" s="23">
        <v>100404425</v>
      </c>
      <c r="F2857" s="416" t="s">
        <v>8443</v>
      </c>
      <c r="G2857" s="411" t="s">
        <v>613</v>
      </c>
      <c r="H2857" s="411" t="s">
        <v>740</v>
      </c>
      <c r="I2857" s="413" t="s">
        <v>9514</v>
      </c>
      <c r="J2857" s="417">
        <v>34</v>
      </c>
      <c r="L2857" s="26" t="s">
        <v>9753</v>
      </c>
      <c r="M2857" s="413" t="s">
        <v>1427</v>
      </c>
      <c r="N2857" s="39" t="s">
        <v>1429</v>
      </c>
      <c r="O2857" s="413" t="s">
        <v>2053</v>
      </c>
      <c r="P2857" s="27" t="s">
        <v>14954</v>
      </c>
      <c r="Q2857" s="28" t="s">
        <v>9586</v>
      </c>
      <c r="R2857" s="29" t="s">
        <v>14955</v>
      </c>
      <c r="S2857" s="30">
        <v>44897</v>
      </c>
      <c r="T2857" s="26" t="s">
        <v>1415</v>
      </c>
      <c r="U2857" s="25" t="s">
        <v>1416</v>
      </c>
      <c r="V2857" s="31">
        <v>44947</v>
      </c>
      <c r="W2857" s="99" t="s">
        <v>14951</v>
      </c>
      <c r="X2857" s="25" t="s">
        <v>1436</v>
      </c>
      <c r="Z2857" s="8" t="s">
        <v>9702</v>
      </c>
      <c r="AB2857" s="414">
        <v>44802</v>
      </c>
    </row>
    <row r="2858" spans="1:29" s="8" customFormat="1" ht="15" hidden="1" customHeight="1" x14ac:dyDescent="0.25">
      <c r="A2858" s="409">
        <v>2842</v>
      </c>
      <c r="B2858" s="414">
        <v>44802</v>
      </c>
      <c r="C2858" s="412">
        <f t="shared" si="44"/>
        <v>2022</v>
      </c>
      <c r="D2858" s="411" t="s">
        <v>9735</v>
      </c>
      <c r="E2858" s="415">
        <v>100404426</v>
      </c>
      <c r="F2858" s="416" t="s">
        <v>8443</v>
      </c>
      <c r="G2858" s="411" t="s">
        <v>613</v>
      </c>
      <c r="H2858" s="411" t="s">
        <v>740</v>
      </c>
      <c r="I2858" s="413" t="s">
        <v>9514</v>
      </c>
      <c r="J2858" s="417">
        <v>35</v>
      </c>
      <c r="L2858" s="413" t="s">
        <v>9754</v>
      </c>
      <c r="M2858" s="413" t="s">
        <v>1427</v>
      </c>
      <c r="N2858" s="39" t="s">
        <v>1429</v>
      </c>
      <c r="O2858" s="413" t="s">
        <v>1601</v>
      </c>
      <c r="P2858" s="418" t="s">
        <v>14956</v>
      </c>
      <c r="Q2858" s="419" t="s">
        <v>9586</v>
      </c>
      <c r="R2858" s="420" t="s">
        <v>14957</v>
      </c>
      <c r="S2858" s="408">
        <v>44897</v>
      </c>
      <c r="T2858" s="413" t="s">
        <v>624</v>
      </c>
      <c r="U2858" s="417" t="s">
        <v>1416</v>
      </c>
      <c r="V2858" s="421">
        <v>44947</v>
      </c>
      <c r="W2858" s="422" t="s">
        <v>14958</v>
      </c>
      <c r="X2858" s="417" t="s">
        <v>1436</v>
      </c>
      <c r="Z2858" s="8" t="s">
        <v>9702</v>
      </c>
      <c r="AB2858" s="414">
        <v>44802</v>
      </c>
    </row>
    <row r="2859" spans="1:29" s="8" customFormat="1" ht="15" hidden="1" customHeight="1" x14ac:dyDescent="0.25">
      <c r="A2859" s="409">
        <v>2843</v>
      </c>
      <c r="B2859" s="414">
        <v>44802</v>
      </c>
      <c r="C2859" s="412">
        <f t="shared" si="44"/>
        <v>2022</v>
      </c>
      <c r="D2859" s="411" t="s">
        <v>9736</v>
      </c>
      <c r="E2859" s="415">
        <v>100404427</v>
      </c>
      <c r="F2859" s="416" t="s">
        <v>8443</v>
      </c>
      <c r="G2859" s="411" t="s">
        <v>613</v>
      </c>
      <c r="H2859" s="411" t="s">
        <v>740</v>
      </c>
      <c r="I2859" s="413" t="s">
        <v>9514</v>
      </c>
      <c r="J2859" s="417">
        <v>37</v>
      </c>
      <c r="L2859" s="413" t="s">
        <v>9755</v>
      </c>
      <c r="M2859" s="413" t="s">
        <v>1427</v>
      </c>
      <c r="N2859" s="39" t="s">
        <v>1429</v>
      </c>
      <c r="O2859" s="413" t="s">
        <v>2253</v>
      </c>
      <c r="P2859" s="418" t="s">
        <v>14962</v>
      </c>
      <c r="Q2859" s="419" t="s">
        <v>9586</v>
      </c>
      <c r="R2859" s="420" t="s">
        <v>14963</v>
      </c>
      <c r="S2859" s="408">
        <v>44897</v>
      </c>
      <c r="T2859" s="413" t="s">
        <v>1415</v>
      </c>
      <c r="U2859" s="417" t="s">
        <v>1416</v>
      </c>
      <c r="V2859" s="421">
        <v>44947</v>
      </c>
      <c r="W2859" s="422" t="s">
        <v>14959</v>
      </c>
      <c r="X2859" s="417" t="s">
        <v>1436</v>
      </c>
      <c r="Z2859" s="8" t="s">
        <v>9702</v>
      </c>
      <c r="AB2859" s="414">
        <v>44802</v>
      </c>
    </row>
    <row r="2860" spans="1:29" s="8" customFormat="1" ht="15" hidden="1" customHeight="1" x14ac:dyDescent="0.25">
      <c r="A2860" s="409">
        <v>2844</v>
      </c>
      <c r="B2860" s="414">
        <v>44802</v>
      </c>
      <c r="C2860" s="412">
        <f t="shared" si="44"/>
        <v>2022</v>
      </c>
      <c r="D2860" s="411" t="s">
        <v>9737</v>
      </c>
      <c r="E2860" s="415">
        <v>100404428</v>
      </c>
      <c r="F2860" s="416" t="s">
        <v>8443</v>
      </c>
      <c r="G2860" s="411" t="s">
        <v>613</v>
      </c>
      <c r="H2860" s="411" t="s">
        <v>740</v>
      </c>
      <c r="I2860" s="413" t="s">
        <v>9514</v>
      </c>
      <c r="J2860" s="417">
        <v>38</v>
      </c>
      <c r="L2860" s="409" t="s">
        <v>9756</v>
      </c>
      <c r="M2860" s="413" t="s">
        <v>1427</v>
      </c>
      <c r="N2860" s="39" t="s">
        <v>1429</v>
      </c>
      <c r="O2860" s="413" t="s">
        <v>2253</v>
      </c>
      <c r="P2860" s="418" t="s">
        <v>9600</v>
      </c>
      <c r="Q2860" s="419" t="s">
        <v>9586</v>
      </c>
      <c r="R2860" s="420" t="s">
        <v>14964</v>
      </c>
      <c r="S2860" s="408">
        <v>44897</v>
      </c>
      <c r="T2860" s="413" t="s">
        <v>1415</v>
      </c>
      <c r="U2860" s="417" t="s">
        <v>1416</v>
      </c>
      <c r="V2860" s="421">
        <v>44947</v>
      </c>
      <c r="W2860" s="422" t="s">
        <v>14960</v>
      </c>
      <c r="X2860" s="417" t="s">
        <v>1436</v>
      </c>
      <c r="Z2860" s="8" t="s">
        <v>9702</v>
      </c>
      <c r="AB2860" s="414">
        <v>44802</v>
      </c>
    </row>
    <row r="2861" spans="1:29" s="8" customFormat="1" ht="15" hidden="1" customHeight="1" x14ac:dyDescent="0.25">
      <c r="A2861" s="409">
        <v>2845</v>
      </c>
      <c r="B2861" s="414">
        <v>44802</v>
      </c>
      <c r="C2861" s="412">
        <f t="shared" si="44"/>
        <v>2022</v>
      </c>
      <c r="D2861" s="411" t="s">
        <v>9738</v>
      </c>
      <c r="E2861" s="415">
        <v>100404429</v>
      </c>
      <c r="F2861" s="416" t="s">
        <v>8443</v>
      </c>
      <c r="G2861" s="411" t="s">
        <v>613</v>
      </c>
      <c r="H2861" s="411" t="s">
        <v>740</v>
      </c>
      <c r="I2861" s="413" t="s">
        <v>9514</v>
      </c>
      <c r="J2861" s="417">
        <v>39</v>
      </c>
      <c r="L2861" s="413" t="s">
        <v>9757</v>
      </c>
      <c r="M2861" s="413" t="s">
        <v>1427</v>
      </c>
      <c r="N2861" s="39" t="s">
        <v>1429</v>
      </c>
      <c r="O2861" s="413" t="s">
        <v>2253</v>
      </c>
      <c r="P2861" s="418" t="s">
        <v>14970</v>
      </c>
      <c r="Q2861" s="419" t="s">
        <v>9586</v>
      </c>
      <c r="R2861" s="420" t="s">
        <v>14971</v>
      </c>
      <c r="S2861" s="408">
        <v>44897</v>
      </c>
      <c r="T2861" s="413" t="s">
        <v>1415</v>
      </c>
      <c r="U2861" s="417" t="s">
        <v>1416</v>
      </c>
      <c r="V2861" s="421">
        <v>44947</v>
      </c>
      <c r="W2861" s="422" t="s">
        <v>14961</v>
      </c>
      <c r="X2861" s="417" t="s">
        <v>1436</v>
      </c>
      <c r="Z2861" s="8" t="s">
        <v>9702</v>
      </c>
      <c r="AB2861" s="414">
        <v>44802</v>
      </c>
    </row>
    <row r="2862" spans="1:29" s="8" customFormat="1" ht="15" hidden="1" customHeight="1" x14ac:dyDescent="0.25">
      <c r="A2862" s="409">
        <v>2846</v>
      </c>
      <c r="B2862" s="414">
        <v>44802</v>
      </c>
      <c r="C2862" s="412">
        <f t="shared" si="44"/>
        <v>2022</v>
      </c>
      <c r="D2862" s="411" t="s">
        <v>9739</v>
      </c>
      <c r="E2862" s="415">
        <v>100404430</v>
      </c>
      <c r="F2862" s="416" t="s">
        <v>8443</v>
      </c>
      <c r="G2862" s="411" t="s">
        <v>613</v>
      </c>
      <c r="H2862" s="411" t="s">
        <v>740</v>
      </c>
      <c r="I2862" s="413" t="s">
        <v>9514</v>
      </c>
      <c r="J2862" s="417">
        <v>40</v>
      </c>
      <c r="L2862" s="413" t="s">
        <v>9758</v>
      </c>
      <c r="M2862" s="413" t="s">
        <v>1427</v>
      </c>
      <c r="N2862" s="39" t="s">
        <v>1429</v>
      </c>
      <c r="O2862" s="413" t="s">
        <v>2253</v>
      </c>
      <c r="P2862" s="418" t="s">
        <v>14972</v>
      </c>
      <c r="Q2862" s="419" t="s">
        <v>9586</v>
      </c>
      <c r="R2862" s="420" t="s">
        <v>14973</v>
      </c>
      <c r="S2862" s="408">
        <v>44897</v>
      </c>
      <c r="T2862" s="413" t="s">
        <v>634</v>
      </c>
      <c r="U2862" s="417" t="s">
        <v>1416</v>
      </c>
      <c r="V2862" s="421">
        <v>44947</v>
      </c>
      <c r="W2862" s="422" t="s">
        <v>2397</v>
      </c>
      <c r="X2862" s="417" t="s">
        <v>1436</v>
      </c>
      <c r="AB2862" s="414">
        <v>44802</v>
      </c>
      <c r="AC2862" s="4393">
        <v>44847</v>
      </c>
    </row>
    <row r="2863" spans="1:29" s="8" customFormat="1" ht="15" hidden="1" customHeight="1" x14ac:dyDescent="0.25">
      <c r="A2863" s="409">
        <v>2847</v>
      </c>
      <c r="B2863" s="414">
        <v>44802</v>
      </c>
      <c r="C2863" s="412">
        <f t="shared" si="44"/>
        <v>2022</v>
      </c>
      <c r="D2863" s="22" t="s">
        <v>9740</v>
      </c>
      <c r="E2863" s="23">
        <v>100404431</v>
      </c>
      <c r="F2863" s="416" t="s">
        <v>8443</v>
      </c>
      <c r="G2863" s="411" t="s">
        <v>613</v>
      </c>
      <c r="H2863" s="411" t="s">
        <v>740</v>
      </c>
      <c r="I2863" s="413" t="s">
        <v>9514</v>
      </c>
      <c r="J2863" s="417">
        <v>41</v>
      </c>
      <c r="L2863" s="26" t="s">
        <v>9759</v>
      </c>
      <c r="M2863" s="413" t="s">
        <v>1427</v>
      </c>
      <c r="N2863" s="39" t="s">
        <v>1429</v>
      </c>
      <c r="O2863" s="413" t="s">
        <v>2053</v>
      </c>
      <c r="P2863" s="27" t="s">
        <v>14974</v>
      </c>
      <c r="Q2863" s="28" t="s">
        <v>9586</v>
      </c>
      <c r="R2863" s="29" t="s">
        <v>14975</v>
      </c>
      <c r="S2863" s="30">
        <v>44897</v>
      </c>
      <c r="T2863" s="26" t="s">
        <v>1415</v>
      </c>
      <c r="U2863" s="25" t="s">
        <v>1416</v>
      </c>
      <c r="V2863" s="31">
        <v>44947</v>
      </c>
      <c r="W2863" s="99" t="s">
        <v>14976</v>
      </c>
      <c r="X2863" s="25" t="s">
        <v>1436</v>
      </c>
      <c r="Z2863" s="8" t="s">
        <v>9702</v>
      </c>
      <c r="AB2863" s="414">
        <v>44802</v>
      </c>
    </row>
    <row r="2864" spans="1:29" s="8" customFormat="1" ht="15" hidden="1" customHeight="1" x14ac:dyDescent="0.25">
      <c r="A2864" s="409">
        <v>2848</v>
      </c>
      <c r="B2864" s="414">
        <v>44802</v>
      </c>
      <c r="C2864" s="412">
        <f t="shared" si="44"/>
        <v>2022</v>
      </c>
      <c r="D2864" s="411" t="s">
        <v>9741</v>
      </c>
      <c r="E2864" s="415">
        <v>100404432</v>
      </c>
      <c r="F2864" s="416" t="s">
        <v>8443</v>
      </c>
      <c r="G2864" s="411" t="s">
        <v>613</v>
      </c>
      <c r="H2864" s="411" t="s">
        <v>740</v>
      </c>
      <c r="I2864" s="413" t="s">
        <v>9514</v>
      </c>
      <c r="J2864" s="417">
        <v>42</v>
      </c>
      <c r="L2864" s="413" t="s">
        <v>9760</v>
      </c>
      <c r="M2864" s="413" t="s">
        <v>1427</v>
      </c>
      <c r="N2864" s="39" t="s">
        <v>1429</v>
      </c>
      <c r="O2864" s="413" t="s">
        <v>2053</v>
      </c>
      <c r="P2864" s="418" t="s">
        <v>14977</v>
      </c>
      <c r="Q2864" s="28" t="s">
        <v>9586</v>
      </c>
      <c r="R2864" s="420" t="s">
        <v>14978</v>
      </c>
      <c r="S2864" s="408">
        <v>44897</v>
      </c>
      <c r="T2864" s="413" t="s">
        <v>1415</v>
      </c>
      <c r="U2864" s="417" t="s">
        <v>1416</v>
      </c>
      <c r="V2864" s="421">
        <v>44947</v>
      </c>
      <c r="W2864" s="422" t="s">
        <v>14979</v>
      </c>
      <c r="X2864" s="417" t="s">
        <v>1436</v>
      </c>
      <c r="AB2864" s="414">
        <v>44802</v>
      </c>
      <c r="AC2864" s="4393">
        <v>44847</v>
      </c>
    </row>
    <row r="2865" spans="1:29" s="8" customFormat="1" ht="30" hidden="1" customHeight="1" x14ac:dyDescent="0.25">
      <c r="A2865" s="409">
        <v>2849</v>
      </c>
      <c r="B2865" s="414">
        <v>44802</v>
      </c>
      <c r="C2865" s="412">
        <f t="shared" si="44"/>
        <v>2022</v>
      </c>
      <c r="D2865" s="411" t="s">
        <v>9742</v>
      </c>
      <c r="E2865" s="415">
        <v>100404433</v>
      </c>
      <c r="F2865" s="416" t="s">
        <v>8443</v>
      </c>
      <c r="G2865" s="411" t="s">
        <v>613</v>
      </c>
      <c r="H2865" s="411" t="s">
        <v>740</v>
      </c>
      <c r="I2865" s="413" t="s">
        <v>9514</v>
      </c>
      <c r="J2865" s="417">
        <v>43</v>
      </c>
      <c r="L2865" s="413" t="s">
        <v>9761</v>
      </c>
      <c r="M2865" s="413" t="s">
        <v>1427</v>
      </c>
      <c r="N2865" s="39" t="s">
        <v>1429</v>
      </c>
      <c r="O2865" s="413" t="s">
        <v>2053</v>
      </c>
      <c r="P2865" s="418" t="s">
        <v>14980</v>
      </c>
      <c r="Q2865" s="419" t="s">
        <v>9586</v>
      </c>
      <c r="R2865" s="420" t="s">
        <v>14981</v>
      </c>
      <c r="S2865" s="408">
        <v>44897</v>
      </c>
      <c r="T2865" s="413" t="s">
        <v>1415</v>
      </c>
      <c r="U2865" s="417" t="s">
        <v>1416</v>
      </c>
      <c r="V2865" s="421">
        <v>44947</v>
      </c>
      <c r="W2865" s="422" t="s">
        <v>14298</v>
      </c>
      <c r="X2865" s="417" t="s">
        <v>1436</v>
      </c>
      <c r="Z2865" s="8" t="s">
        <v>9702</v>
      </c>
      <c r="AB2865" s="414">
        <v>44802</v>
      </c>
    </row>
    <row r="2866" spans="1:29" s="8" customFormat="1" ht="15" hidden="1" customHeight="1" x14ac:dyDescent="0.25">
      <c r="A2866" s="56">
        <v>2850</v>
      </c>
      <c r="B2866" s="57">
        <v>44802</v>
      </c>
      <c r="C2866" s="412">
        <f t="shared" si="44"/>
        <v>2022</v>
      </c>
      <c r="D2866" s="58" t="s">
        <v>9743</v>
      </c>
      <c r="E2866" s="59">
        <v>100404434</v>
      </c>
      <c r="F2866" s="60" t="s">
        <v>8443</v>
      </c>
      <c r="G2866" s="58" t="s">
        <v>613</v>
      </c>
      <c r="H2866" s="58" t="s">
        <v>740</v>
      </c>
      <c r="I2866" s="62" t="s">
        <v>9514</v>
      </c>
      <c r="J2866" s="61">
        <v>44</v>
      </c>
      <c r="K2866" s="10"/>
      <c r="L2866" s="56" t="s">
        <v>9762</v>
      </c>
      <c r="M2866" s="62" t="s">
        <v>1427</v>
      </c>
      <c r="N2866" s="44" t="s">
        <v>1429</v>
      </c>
      <c r="O2866" s="62" t="s">
        <v>2253</v>
      </c>
      <c r="P2866" s="63"/>
      <c r="Q2866" s="64" t="s">
        <v>834</v>
      </c>
      <c r="R2866" s="65" t="s">
        <v>14354</v>
      </c>
      <c r="S2866" s="66">
        <v>44866</v>
      </c>
      <c r="T2866" s="62" t="s">
        <v>1415</v>
      </c>
      <c r="U2866" s="61" t="s">
        <v>1416</v>
      </c>
      <c r="V2866" s="67">
        <v>44872</v>
      </c>
      <c r="W2866" s="101" t="s">
        <v>1419</v>
      </c>
      <c r="X2866" s="61" t="s">
        <v>1426</v>
      </c>
      <c r="Y2866" s="10"/>
      <c r="Z2866" s="10" t="s">
        <v>9702</v>
      </c>
      <c r="AA2866" s="10"/>
      <c r="AB2866" s="57">
        <v>44802</v>
      </c>
      <c r="AC2866" s="10"/>
    </row>
    <row r="2867" spans="1:29" s="8" customFormat="1" ht="30" hidden="1" customHeight="1" x14ac:dyDescent="0.25">
      <c r="A2867" s="409">
        <v>2851</v>
      </c>
      <c r="B2867" s="414">
        <v>44802</v>
      </c>
      <c r="C2867" s="412">
        <f t="shared" si="44"/>
        <v>2022</v>
      </c>
      <c r="D2867" s="411" t="s">
        <v>9744</v>
      </c>
      <c r="E2867" s="415">
        <v>100404435</v>
      </c>
      <c r="F2867" s="416" t="s">
        <v>8443</v>
      </c>
      <c r="G2867" s="411" t="s">
        <v>613</v>
      </c>
      <c r="H2867" s="411" t="s">
        <v>740</v>
      </c>
      <c r="I2867" s="413" t="s">
        <v>9514</v>
      </c>
      <c r="J2867" s="417">
        <v>45</v>
      </c>
      <c r="L2867" s="413" t="s">
        <v>9763</v>
      </c>
      <c r="M2867" s="413" t="s">
        <v>1427</v>
      </c>
      <c r="N2867" s="412" t="s">
        <v>1429</v>
      </c>
      <c r="O2867" s="413" t="s">
        <v>2053</v>
      </c>
      <c r="P2867" s="418" t="s">
        <v>15366</v>
      </c>
      <c r="Q2867" s="416" t="s">
        <v>9586</v>
      </c>
      <c r="R2867" s="90" t="s">
        <v>15367</v>
      </c>
      <c r="S2867" s="408">
        <v>44897</v>
      </c>
      <c r="T2867" s="413" t="s">
        <v>1415</v>
      </c>
      <c r="U2867" s="417" t="s">
        <v>1416</v>
      </c>
      <c r="V2867" s="421">
        <v>44957</v>
      </c>
      <c r="W2867" s="422" t="s">
        <v>15368</v>
      </c>
      <c r="X2867" s="417" t="s">
        <v>1436</v>
      </c>
      <c r="Z2867" s="8" t="s">
        <v>9702</v>
      </c>
      <c r="AB2867" s="414">
        <v>44802</v>
      </c>
    </row>
    <row r="2868" spans="1:29" s="8" customFormat="1" ht="15" hidden="1" customHeight="1" x14ac:dyDescent="0.25">
      <c r="A2868" s="409">
        <v>2852</v>
      </c>
      <c r="B2868" s="414">
        <v>44802</v>
      </c>
      <c r="C2868" s="412">
        <f t="shared" si="44"/>
        <v>2022</v>
      </c>
      <c r="D2868" s="411" t="s">
        <v>9745</v>
      </c>
      <c r="E2868" s="415">
        <v>100404436</v>
      </c>
      <c r="F2868" s="416" t="s">
        <v>8443</v>
      </c>
      <c r="G2868" s="411" t="s">
        <v>613</v>
      </c>
      <c r="H2868" s="411" t="s">
        <v>740</v>
      </c>
      <c r="I2868" s="413" t="s">
        <v>9514</v>
      </c>
      <c r="J2868" s="417">
        <v>46</v>
      </c>
      <c r="L2868" s="413" t="s">
        <v>9764</v>
      </c>
      <c r="M2868" s="413" t="s">
        <v>1427</v>
      </c>
      <c r="N2868" s="39" t="s">
        <v>1429</v>
      </c>
      <c r="O2868" s="413" t="s">
        <v>2053</v>
      </c>
      <c r="P2868" s="418" t="s">
        <v>14982</v>
      </c>
      <c r="Q2868" s="419" t="s">
        <v>9586</v>
      </c>
      <c r="R2868" s="420" t="s">
        <v>14983</v>
      </c>
      <c r="S2868" s="408">
        <v>44897</v>
      </c>
      <c r="T2868" s="413" t="s">
        <v>1415</v>
      </c>
      <c r="U2868" s="417" t="s">
        <v>1416</v>
      </c>
      <c r="V2868" s="421">
        <v>44947</v>
      </c>
      <c r="W2868" s="422" t="s">
        <v>14984</v>
      </c>
      <c r="X2868" s="417" t="s">
        <v>1436</v>
      </c>
      <c r="Z2868" s="8" t="s">
        <v>9702</v>
      </c>
      <c r="AB2868" s="414">
        <v>44802</v>
      </c>
    </row>
    <row r="2869" spans="1:29" s="10" customFormat="1" ht="15" hidden="1" customHeight="1" x14ac:dyDescent="0.25">
      <c r="A2869" s="409">
        <v>2853</v>
      </c>
      <c r="B2869" s="414">
        <v>44802</v>
      </c>
      <c r="C2869" s="412">
        <f t="shared" si="44"/>
        <v>2022</v>
      </c>
      <c r="D2869" s="22" t="s">
        <v>9746</v>
      </c>
      <c r="E2869" s="23">
        <v>100404437</v>
      </c>
      <c r="F2869" s="416" t="s">
        <v>8443</v>
      </c>
      <c r="G2869" s="411" t="s">
        <v>613</v>
      </c>
      <c r="H2869" s="411" t="s">
        <v>740</v>
      </c>
      <c r="I2869" s="413" t="s">
        <v>9514</v>
      </c>
      <c r="J2869" s="417">
        <v>47</v>
      </c>
      <c r="K2869" s="8"/>
      <c r="L2869" s="26" t="s">
        <v>9765</v>
      </c>
      <c r="M2869" s="413" t="s">
        <v>1427</v>
      </c>
      <c r="N2869" s="39" t="s">
        <v>1429</v>
      </c>
      <c r="O2869" s="26" t="s">
        <v>2253</v>
      </c>
      <c r="P2869" s="27" t="s">
        <v>12436</v>
      </c>
      <c r="Q2869" s="28" t="s">
        <v>9586</v>
      </c>
      <c r="R2869" s="29" t="s">
        <v>14985</v>
      </c>
      <c r="S2869" s="30">
        <v>44897</v>
      </c>
      <c r="T2869" s="26" t="s">
        <v>1415</v>
      </c>
      <c r="U2869" s="25" t="s">
        <v>1416</v>
      </c>
      <c r="V2869" s="31">
        <v>44947</v>
      </c>
      <c r="W2869" s="99" t="s">
        <v>14986</v>
      </c>
      <c r="X2869" s="25" t="s">
        <v>1436</v>
      </c>
      <c r="Y2869" s="8"/>
      <c r="Z2869" s="8" t="s">
        <v>9702</v>
      </c>
      <c r="AA2869" s="8"/>
      <c r="AB2869" s="414">
        <v>44802</v>
      </c>
      <c r="AC2869" s="8"/>
    </row>
    <row r="2870" spans="1:29" s="8" customFormat="1" ht="15" hidden="1" customHeight="1" x14ac:dyDescent="0.25">
      <c r="A2870" s="409">
        <v>2854</v>
      </c>
      <c r="B2870" s="414">
        <v>44802</v>
      </c>
      <c r="C2870" s="412">
        <f t="shared" si="44"/>
        <v>2022</v>
      </c>
      <c r="D2870" s="411" t="s">
        <v>9747</v>
      </c>
      <c r="E2870" s="415">
        <v>100404438</v>
      </c>
      <c r="F2870" s="416" t="s">
        <v>8443</v>
      </c>
      <c r="G2870" s="411" t="s">
        <v>613</v>
      </c>
      <c r="H2870" s="411" t="s">
        <v>740</v>
      </c>
      <c r="I2870" s="413" t="s">
        <v>9514</v>
      </c>
      <c r="J2870" s="417">
        <v>48</v>
      </c>
      <c r="L2870" s="413" t="s">
        <v>9766</v>
      </c>
      <c r="M2870" s="413" t="s">
        <v>1427</v>
      </c>
      <c r="N2870" s="39" t="s">
        <v>1429</v>
      </c>
      <c r="O2870" s="413" t="s">
        <v>2253</v>
      </c>
      <c r="P2870" s="418" t="s">
        <v>14987</v>
      </c>
      <c r="Q2870" s="419" t="s">
        <v>9586</v>
      </c>
      <c r="R2870" s="420" t="s">
        <v>14988</v>
      </c>
      <c r="S2870" s="408">
        <v>44897</v>
      </c>
      <c r="T2870" s="413" t="s">
        <v>1415</v>
      </c>
      <c r="U2870" s="417" t="s">
        <v>1416</v>
      </c>
      <c r="V2870" s="421">
        <v>44947</v>
      </c>
      <c r="W2870" s="422" t="s">
        <v>14989</v>
      </c>
      <c r="X2870" s="417" t="s">
        <v>1436</v>
      </c>
      <c r="Z2870" s="8" t="s">
        <v>9702</v>
      </c>
      <c r="AB2870" s="414">
        <v>44802</v>
      </c>
    </row>
    <row r="2871" spans="1:29" s="8" customFormat="1" ht="15" hidden="1" customHeight="1" x14ac:dyDescent="0.25">
      <c r="A2871" s="409">
        <v>2855</v>
      </c>
      <c r="B2871" s="414">
        <v>44802</v>
      </c>
      <c r="C2871" s="412">
        <f t="shared" si="44"/>
        <v>2022</v>
      </c>
      <c r="D2871" s="411" t="s">
        <v>9748</v>
      </c>
      <c r="E2871" s="415">
        <v>100404439</v>
      </c>
      <c r="F2871" s="416" t="s">
        <v>8443</v>
      </c>
      <c r="G2871" s="411" t="s">
        <v>613</v>
      </c>
      <c r="H2871" s="411" t="s">
        <v>740</v>
      </c>
      <c r="I2871" s="413" t="s">
        <v>9514</v>
      </c>
      <c r="J2871" s="417">
        <v>49</v>
      </c>
      <c r="L2871" s="413" t="s">
        <v>9767</v>
      </c>
      <c r="M2871" s="413" t="s">
        <v>1427</v>
      </c>
      <c r="N2871" s="39" t="s">
        <v>1429</v>
      </c>
      <c r="O2871" s="413" t="s">
        <v>2253</v>
      </c>
      <c r="P2871" s="418" t="s">
        <v>14990</v>
      </c>
      <c r="Q2871" s="419" t="s">
        <v>9586</v>
      </c>
      <c r="R2871" s="420" t="s">
        <v>14991</v>
      </c>
      <c r="S2871" s="408">
        <v>44897</v>
      </c>
      <c r="T2871" s="413" t="s">
        <v>1415</v>
      </c>
      <c r="U2871" s="417" t="s">
        <v>1416</v>
      </c>
      <c r="V2871" s="421">
        <v>44947</v>
      </c>
      <c r="W2871" s="422" t="s">
        <v>8657</v>
      </c>
      <c r="X2871" s="417" t="s">
        <v>1436</v>
      </c>
      <c r="Z2871" s="8" t="s">
        <v>9702</v>
      </c>
      <c r="AB2871" s="414">
        <v>44802</v>
      </c>
    </row>
    <row r="2872" spans="1:29" s="8" customFormat="1" ht="15" hidden="1" customHeight="1" x14ac:dyDescent="0.25">
      <c r="A2872" s="409">
        <v>2856</v>
      </c>
      <c r="B2872" s="414">
        <v>44802</v>
      </c>
      <c r="C2872" s="412">
        <f t="shared" si="44"/>
        <v>2022</v>
      </c>
      <c r="D2872" s="411" t="s">
        <v>9749</v>
      </c>
      <c r="E2872" s="415">
        <v>100404440</v>
      </c>
      <c r="F2872" s="416" t="s">
        <v>8443</v>
      </c>
      <c r="G2872" s="411" t="s">
        <v>613</v>
      </c>
      <c r="H2872" s="411" t="s">
        <v>740</v>
      </c>
      <c r="I2872" s="413" t="s">
        <v>9514</v>
      </c>
      <c r="J2872" s="417">
        <v>50</v>
      </c>
      <c r="L2872" s="409">
        <v>48373</v>
      </c>
      <c r="M2872" s="413" t="s">
        <v>1427</v>
      </c>
      <c r="N2872" s="39" t="s">
        <v>1429</v>
      </c>
      <c r="O2872" s="413" t="s">
        <v>2253</v>
      </c>
      <c r="P2872" s="418" t="s">
        <v>14992</v>
      </c>
      <c r="Q2872" s="419" t="s">
        <v>9586</v>
      </c>
      <c r="R2872" s="420" t="s">
        <v>14993</v>
      </c>
      <c r="S2872" s="408">
        <v>44897</v>
      </c>
      <c r="T2872" s="413" t="s">
        <v>1415</v>
      </c>
      <c r="U2872" s="417" t="s">
        <v>1416</v>
      </c>
      <c r="V2872" s="421">
        <v>44947</v>
      </c>
      <c r="W2872" s="422" t="s">
        <v>14965</v>
      </c>
      <c r="X2872" s="417" t="s">
        <v>1436</v>
      </c>
      <c r="Z2872" s="8" t="s">
        <v>9702</v>
      </c>
      <c r="AB2872" s="414">
        <v>44802</v>
      </c>
    </row>
    <row r="2873" spans="1:29" s="8" customFormat="1" ht="15" hidden="1" customHeight="1" x14ac:dyDescent="0.25">
      <c r="A2873" s="409">
        <v>2857</v>
      </c>
      <c r="B2873" s="414">
        <v>44802</v>
      </c>
      <c r="C2873" s="412">
        <f t="shared" si="44"/>
        <v>2022</v>
      </c>
      <c r="D2873" s="411" t="s">
        <v>9750</v>
      </c>
      <c r="E2873" s="415">
        <v>100404441</v>
      </c>
      <c r="F2873" s="416" t="s">
        <v>8443</v>
      </c>
      <c r="G2873" s="411" t="s">
        <v>613</v>
      </c>
      <c r="H2873" s="411" t="s">
        <v>740</v>
      </c>
      <c r="I2873" s="413" t="s">
        <v>9514</v>
      </c>
      <c r="J2873" s="417">
        <v>51</v>
      </c>
      <c r="L2873" s="413" t="s">
        <v>9768</v>
      </c>
      <c r="M2873" s="413" t="s">
        <v>1427</v>
      </c>
      <c r="N2873" s="39" t="s">
        <v>1429</v>
      </c>
      <c r="O2873" s="413" t="s">
        <v>2253</v>
      </c>
      <c r="P2873" s="418" t="s">
        <v>14994</v>
      </c>
      <c r="Q2873" s="419" t="s">
        <v>9586</v>
      </c>
      <c r="R2873" s="420" t="s">
        <v>14995</v>
      </c>
      <c r="S2873" s="408">
        <v>44897</v>
      </c>
      <c r="T2873" s="413" t="s">
        <v>1415</v>
      </c>
      <c r="U2873" s="417" t="s">
        <v>1416</v>
      </c>
      <c r="V2873" s="421">
        <v>44947</v>
      </c>
      <c r="W2873" s="422" t="s">
        <v>14996</v>
      </c>
      <c r="X2873" s="417" t="s">
        <v>1436</v>
      </c>
      <c r="Z2873" s="8" t="s">
        <v>9702</v>
      </c>
      <c r="AB2873" s="414">
        <v>44802</v>
      </c>
    </row>
    <row r="2874" spans="1:29" s="8" customFormat="1" ht="15" hidden="1" customHeight="1" x14ac:dyDescent="0.25">
      <c r="A2874" s="409">
        <v>2858</v>
      </c>
      <c r="B2874" s="414">
        <v>44802</v>
      </c>
      <c r="C2874" s="412">
        <f t="shared" si="44"/>
        <v>2022</v>
      </c>
      <c r="D2874" s="411" t="s">
        <v>9751</v>
      </c>
      <c r="E2874" s="415">
        <v>100404442</v>
      </c>
      <c r="F2874" s="416" t="s">
        <v>8443</v>
      </c>
      <c r="G2874" s="411" t="s">
        <v>613</v>
      </c>
      <c r="H2874" s="411" t="s">
        <v>740</v>
      </c>
      <c r="I2874" s="413" t="s">
        <v>9514</v>
      </c>
      <c r="J2874" s="417">
        <v>52</v>
      </c>
      <c r="L2874" s="413" t="s">
        <v>9769</v>
      </c>
      <c r="M2874" s="413" t="s">
        <v>1427</v>
      </c>
      <c r="N2874" s="39" t="s">
        <v>1429</v>
      </c>
      <c r="O2874" s="413" t="s">
        <v>2053</v>
      </c>
      <c r="P2874" s="418" t="s">
        <v>14997</v>
      </c>
      <c r="Q2874" s="419" t="s">
        <v>9586</v>
      </c>
      <c r="R2874" s="420" t="s">
        <v>14998</v>
      </c>
      <c r="S2874" s="408">
        <v>44897</v>
      </c>
      <c r="T2874" s="413" t="s">
        <v>1415</v>
      </c>
      <c r="U2874" s="417" t="s">
        <v>1416</v>
      </c>
      <c r="V2874" s="421">
        <v>44947</v>
      </c>
      <c r="W2874" s="422" t="s">
        <v>5898</v>
      </c>
      <c r="X2874" s="417" t="s">
        <v>1436</v>
      </c>
      <c r="Z2874" s="8" t="s">
        <v>9702</v>
      </c>
      <c r="AB2874" s="414">
        <v>44802</v>
      </c>
    </row>
    <row r="2875" spans="1:29" s="8" customFormat="1" ht="15" hidden="1" customHeight="1" x14ac:dyDescent="0.25">
      <c r="A2875" s="409">
        <v>2859</v>
      </c>
      <c r="B2875" s="414">
        <v>44802</v>
      </c>
      <c r="C2875" s="412">
        <f t="shared" si="44"/>
        <v>2022</v>
      </c>
      <c r="D2875" s="22" t="s">
        <v>9752</v>
      </c>
      <c r="E2875" s="23">
        <v>100404443</v>
      </c>
      <c r="F2875" s="416" t="s">
        <v>8443</v>
      </c>
      <c r="G2875" s="411" t="s">
        <v>613</v>
      </c>
      <c r="H2875" s="411" t="s">
        <v>740</v>
      </c>
      <c r="I2875" s="413" t="s">
        <v>9514</v>
      </c>
      <c r="J2875" s="417">
        <v>54</v>
      </c>
      <c r="L2875" s="26" t="s">
        <v>9770</v>
      </c>
      <c r="M2875" s="413" t="s">
        <v>1427</v>
      </c>
      <c r="N2875" s="39" t="s">
        <v>1429</v>
      </c>
      <c r="O2875" s="413" t="s">
        <v>2253</v>
      </c>
      <c r="P2875" s="27" t="s">
        <v>14999</v>
      </c>
      <c r="Q2875" s="28" t="s">
        <v>9586</v>
      </c>
      <c r="R2875" s="29" t="s">
        <v>15000</v>
      </c>
      <c r="S2875" s="30">
        <v>44897</v>
      </c>
      <c r="T2875" s="26" t="s">
        <v>1415</v>
      </c>
      <c r="U2875" s="25" t="s">
        <v>1416</v>
      </c>
      <c r="V2875" s="31">
        <v>44947</v>
      </c>
      <c r="W2875" s="99" t="s">
        <v>15001</v>
      </c>
      <c r="X2875" s="25" t="s">
        <v>1436</v>
      </c>
      <c r="Z2875" s="8" t="s">
        <v>9702</v>
      </c>
      <c r="AB2875" s="414">
        <v>44802</v>
      </c>
    </row>
    <row r="2876" spans="1:29" s="8" customFormat="1" ht="15" hidden="1" customHeight="1" x14ac:dyDescent="0.25">
      <c r="A2876" s="409">
        <v>2860</v>
      </c>
      <c r="B2876" s="414">
        <v>44802</v>
      </c>
      <c r="C2876" s="412">
        <f t="shared" si="44"/>
        <v>2022</v>
      </c>
      <c r="D2876" s="411" t="s">
        <v>9771</v>
      </c>
      <c r="E2876" s="415">
        <v>100404445</v>
      </c>
      <c r="F2876" s="416" t="s">
        <v>8443</v>
      </c>
      <c r="G2876" s="411" t="s">
        <v>613</v>
      </c>
      <c r="H2876" s="411" t="s">
        <v>740</v>
      </c>
      <c r="I2876" s="413" t="s">
        <v>9514</v>
      </c>
      <c r="J2876" s="417">
        <v>56</v>
      </c>
      <c r="L2876" s="413" t="s">
        <v>9783</v>
      </c>
      <c r="M2876" s="413" t="s">
        <v>1427</v>
      </c>
      <c r="N2876" s="39" t="s">
        <v>1429</v>
      </c>
      <c r="O2876" s="413" t="s">
        <v>1311</v>
      </c>
      <c r="P2876" s="418" t="s">
        <v>15002</v>
      </c>
      <c r="Q2876" s="28" t="s">
        <v>9586</v>
      </c>
      <c r="R2876" s="420" t="s">
        <v>15003</v>
      </c>
      <c r="S2876" s="408">
        <v>44897</v>
      </c>
      <c r="T2876" s="413" t="s">
        <v>1415</v>
      </c>
      <c r="U2876" s="417" t="s">
        <v>1416</v>
      </c>
      <c r="V2876" s="421">
        <v>44947</v>
      </c>
      <c r="W2876" s="422" t="s">
        <v>15004</v>
      </c>
      <c r="X2876" s="417" t="s">
        <v>1436</v>
      </c>
      <c r="Z2876" s="8" t="s">
        <v>9702</v>
      </c>
      <c r="AB2876" s="414">
        <v>44802</v>
      </c>
    </row>
    <row r="2877" spans="1:29" s="8" customFormat="1" ht="15" hidden="1" customHeight="1" x14ac:dyDescent="0.25">
      <c r="A2877" s="409">
        <v>2861</v>
      </c>
      <c r="B2877" s="414">
        <v>44802</v>
      </c>
      <c r="C2877" s="412">
        <f t="shared" si="44"/>
        <v>2022</v>
      </c>
      <c r="D2877" s="411" t="s">
        <v>9772</v>
      </c>
      <c r="E2877" s="415">
        <v>100404446</v>
      </c>
      <c r="F2877" s="416" t="s">
        <v>8443</v>
      </c>
      <c r="G2877" s="411" t="s">
        <v>613</v>
      </c>
      <c r="H2877" s="411" t="s">
        <v>740</v>
      </c>
      <c r="I2877" s="413" t="s">
        <v>9514</v>
      </c>
      <c r="J2877" s="417">
        <v>57</v>
      </c>
      <c r="L2877" s="413" t="s">
        <v>9897</v>
      </c>
      <c r="M2877" s="413" t="s">
        <v>1427</v>
      </c>
      <c r="N2877" s="39" t="s">
        <v>1429</v>
      </c>
      <c r="O2877" s="413" t="s">
        <v>1311</v>
      </c>
      <c r="P2877" s="418" t="s">
        <v>15007</v>
      </c>
      <c r="Q2877" s="28" t="s">
        <v>9586</v>
      </c>
      <c r="R2877" s="420" t="s">
        <v>15008</v>
      </c>
      <c r="S2877" s="408">
        <v>44897</v>
      </c>
      <c r="T2877" s="413" t="s">
        <v>1415</v>
      </c>
      <c r="U2877" s="417" t="s">
        <v>1416</v>
      </c>
      <c r="V2877" s="421">
        <v>44947</v>
      </c>
      <c r="W2877" s="422" t="s">
        <v>7380</v>
      </c>
      <c r="X2877" s="417" t="s">
        <v>1436</v>
      </c>
      <c r="Z2877" s="8" t="s">
        <v>9702</v>
      </c>
      <c r="AB2877" s="414">
        <v>44802</v>
      </c>
    </row>
    <row r="2878" spans="1:29" s="8" customFormat="1" ht="15" hidden="1" customHeight="1" x14ac:dyDescent="0.25">
      <c r="A2878" s="409">
        <v>2862</v>
      </c>
      <c r="B2878" s="414">
        <v>44802</v>
      </c>
      <c r="C2878" s="412">
        <f t="shared" si="44"/>
        <v>2022</v>
      </c>
      <c r="D2878" s="411" t="s">
        <v>9773</v>
      </c>
      <c r="E2878" s="415">
        <v>100404447</v>
      </c>
      <c r="F2878" s="416" t="s">
        <v>8443</v>
      </c>
      <c r="G2878" s="411" t="s">
        <v>613</v>
      </c>
      <c r="H2878" s="411" t="s">
        <v>740</v>
      </c>
      <c r="I2878" s="413" t="s">
        <v>9514</v>
      </c>
      <c r="J2878" s="417">
        <v>58</v>
      </c>
      <c r="L2878" s="409" t="s">
        <v>9784</v>
      </c>
      <c r="M2878" s="413" t="s">
        <v>1427</v>
      </c>
      <c r="N2878" s="39" t="s">
        <v>1429</v>
      </c>
      <c r="O2878" s="413" t="s">
        <v>1311</v>
      </c>
      <c r="P2878" s="418" t="s">
        <v>15012</v>
      </c>
      <c r="Q2878" s="28" t="s">
        <v>9586</v>
      </c>
      <c r="R2878" s="420" t="s">
        <v>15013</v>
      </c>
      <c r="S2878" s="408">
        <v>44897</v>
      </c>
      <c r="T2878" s="413" t="s">
        <v>1415</v>
      </c>
      <c r="U2878" s="417" t="s">
        <v>1416</v>
      </c>
      <c r="V2878" s="421">
        <v>44947</v>
      </c>
      <c r="W2878" s="422" t="s">
        <v>15005</v>
      </c>
      <c r="X2878" s="417" t="s">
        <v>1436</v>
      </c>
      <c r="Z2878" s="8" t="s">
        <v>9702</v>
      </c>
      <c r="AB2878" s="414">
        <v>44802</v>
      </c>
    </row>
    <row r="2879" spans="1:29" s="8" customFormat="1" ht="15" hidden="1" customHeight="1" x14ac:dyDescent="0.25">
      <c r="A2879" s="409">
        <v>2863</v>
      </c>
      <c r="B2879" s="414">
        <v>44802</v>
      </c>
      <c r="C2879" s="412">
        <f t="shared" si="44"/>
        <v>2022</v>
      </c>
      <c r="D2879" s="411" t="s">
        <v>9774</v>
      </c>
      <c r="E2879" s="415">
        <v>100404448</v>
      </c>
      <c r="F2879" s="416" t="s">
        <v>8443</v>
      </c>
      <c r="G2879" s="411" t="s">
        <v>613</v>
      </c>
      <c r="H2879" s="411" t="s">
        <v>740</v>
      </c>
      <c r="I2879" s="413" t="s">
        <v>9514</v>
      </c>
      <c r="J2879" s="417">
        <v>59</v>
      </c>
      <c r="L2879" s="413" t="s">
        <v>9785</v>
      </c>
      <c r="M2879" s="413" t="s">
        <v>1427</v>
      </c>
      <c r="N2879" s="39" t="s">
        <v>1429</v>
      </c>
      <c r="O2879" s="413" t="s">
        <v>1311</v>
      </c>
      <c r="P2879" s="418" t="s">
        <v>15015</v>
      </c>
      <c r="Q2879" s="419" t="s">
        <v>9586</v>
      </c>
      <c r="R2879" s="420" t="s">
        <v>15016</v>
      </c>
      <c r="S2879" s="408">
        <v>44897</v>
      </c>
      <c r="T2879" s="413" t="s">
        <v>1415</v>
      </c>
      <c r="U2879" s="417" t="s">
        <v>1416</v>
      </c>
      <c r="V2879" s="421">
        <v>44947</v>
      </c>
      <c r="W2879" s="422" t="s">
        <v>15017</v>
      </c>
      <c r="X2879" s="417" t="s">
        <v>1436</v>
      </c>
      <c r="Z2879" s="8" t="s">
        <v>9702</v>
      </c>
      <c r="AB2879" s="414">
        <v>44802</v>
      </c>
    </row>
    <row r="2880" spans="1:29" s="8" customFormat="1" ht="15" hidden="1" customHeight="1" x14ac:dyDescent="0.25">
      <c r="A2880" s="409">
        <v>2864</v>
      </c>
      <c r="B2880" s="414">
        <v>44802</v>
      </c>
      <c r="C2880" s="412">
        <f t="shared" si="44"/>
        <v>2022</v>
      </c>
      <c r="D2880" s="411" t="s">
        <v>9775</v>
      </c>
      <c r="E2880" s="415">
        <v>100404450</v>
      </c>
      <c r="F2880" s="416" t="s">
        <v>8443</v>
      </c>
      <c r="G2880" s="411" t="s">
        <v>613</v>
      </c>
      <c r="H2880" s="411" t="s">
        <v>740</v>
      </c>
      <c r="I2880" s="413" t="s">
        <v>9514</v>
      </c>
      <c r="J2880" s="417">
        <v>61</v>
      </c>
      <c r="L2880" s="413" t="s">
        <v>9786</v>
      </c>
      <c r="M2880" s="413" t="s">
        <v>1427</v>
      </c>
      <c r="N2880" s="39" t="s">
        <v>1429</v>
      </c>
      <c r="O2880" s="413" t="s">
        <v>1311</v>
      </c>
      <c r="P2880" s="418" t="s">
        <v>15018</v>
      </c>
      <c r="Q2880" s="419" t="s">
        <v>9586</v>
      </c>
      <c r="R2880" s="420" t="s">
        <v>15019</v>
      </c>
      <c r="S2880" s="408">
        <v>44897</v>
      </c>
      <c r="T2880" s="413" t="s">
        <v>1415</v>
      </c>
      <c r="U2880" s="417" t="s">
        <v>1416</v>
      </c>
      <c r="V2880" s="421">
        <v>44947</v>
      </c>
      <c r="W2880" s="422" t="s">
        <v>12269</v>
      </c>
      <c r="X2880" s="417" t="s">
        <v>1436</v>
      </c>
      <c r="Z2880" s="8" t="s">
        <v>9702</v>
      </c>
      <c r="AB2880" s="414">
        <v>44802</v>
      </c>
    </row>
    <row r="2881" spans="1:28" s="8" customFormat="1" ht="15" hidden="1" customHeight="1" x14ac:dyDescent="0.25">
      <c r="A2881" s="409">
        <v>2865</v>
      </c>
      <c r="B2881" s="414">
        <v>44802</v>
      </c>
      <c r="C2881" s="412">
        <f t="shared" si="44"/>
        <v>2022</v>
      </c>
      <c r="D2881" s="22" t="s">
        <v>9776</v>
      </c>
      <c r="E2881" s="23">
        <v>100404451</v>
      </c>
      <c r="F2881" s="416" t="s">
        <v>8443</v>
      </c>
      <c r="G2881" s="411" t="s">
        <v>613</v>
      </c>
      <c r="H2881" s="411" t="s">
        <v>740</v>
      </c>
      <c r="I2881" s="413" t="s">
        <v>9514</v>
      </c>
      <c r="J2881" s="417">
        <v>62</v>
      </c>
      <c r="L2881" s="26" t="s">
        <v>9787</v>
      </c>
      <c r="M2881" s="413" t="s">
        <v>1427</v>
      </c>
      <c r="N2881" s="39" t="s">
        <v>1429</v>
      </c>
      <c r="O2881" s="413" t="s">
        <v>1311</v>
      </c>
      <c r="P2881" s="27" t="s">
        <v>15020</v>
      </c>
      <c r="Q2881" s="28" t="s">
        <v>9586</v>
      </c>
      <c r="R2881" s="29" t="s">
        <v>15021</v>
      </c>
      <c r="S2881" s="30">
        <v>44897</v>
      </c>
      <c r="T2881" s="26" t="s">
        <v>1415</v>
      </c>
      <c r="U2881" s="25" t="s">
        <v>1416</v>
      </c>
      <c r="V2881" s="31">
        <v>44947</v>
      </c>
      <c r="W2881" s="99" t="s">
        <v>14966</v>
      </c>
      <c r="X2881" s="25" t="s">
        <v>1436</v>
      </c>
      <c r="Z2881" s="8" t="s">
        <v>9702</v>
      </c>
      <c r="AB2881" s="414">
        <v>44802</v>
      </c>
    </row>
    <row r="2882" spans="1:28" s="8" customFormat="1" ht="15" hidden="1" customHeight="1" x14ac:dyDescent="0.25">
      <c r="A2882" s="409">
        <v>2866</v>
      </c>
      <c r="B2882" s="414">
        <v>44802</v>
      </c>
      <c r="C2882" s="412">
        <f t="shared" si="44"/>
        <v>2022</v>
      </c>
      <c r="D2882" s="411" t="s">
        <v>9777</v>
      </c>
      <c r="E2882" s="415">
        <v>100404452</v>
      </c>
      <c r="F2882" s="416" t="s">
        <v>8443</v>
      </c>
      <c r="G2882" s="411" t="s">
        <v>613</v>
      </c>
      <c r="H2882" s="411" t="s">
        <v>740</v>
      </c>
      <c r="I2882" s="413" t="s">
        <v>9514</v>
      </c>
      <c r="J2882" s="417">
        <v>63</v>
      </c>
      <c r="L2882" s="413" t="s">
        <v>9788</v>
      </c>
      <c r="M2882" s="413" t="s">
        <v>1427</v>
      </c>
      <c r="N2882" s="39" t="s">
        <v>1429</v>
      </c>
      <c r="O2882" s="413" t="s">
        <v>1311</v>
      </c>
      <c r="P2882" s="418" t="s">
        <v>15022</v>
      </c>
      <c r="Q2882" s="419" t="s">
        <v>9586</v>
      </c>
      <c r="R2882" s="420" t="s">
        <v>15023</v>
      </c>
      <c r="S2882" s="408">
        <v>44897</v>
      </c>
      <c r="T2882" s="413" t="s">
        <v>1415</v>
      </c>
      <c r="U2882" s="417" t="s">
        <v>1416</v>
      </c>
      <c r="V2882" s="421">
        <v>44947</v>
      </c>
      <c r="W2882" s="422" t="s">
        <v>15024</v>
      </c>
      <c r="X2882" s="417" t="s">
        <v>1436</v>
      </c>
      <c r="Z2882" s="8" t="s">
        <v>9702</v>
      </c>
      <c r="AB2882" s="414">
        <v>44802</v>
      </c>
    </row>
    <row r="2883" spans="1:28" s="8" customFormat="1" ht="15" hidden="1" customHeight="1" x14ac:dyDescent="0.25">
      <c r="A2883" s="409">
        <v>2867</v>
      </c>
      <c r="B2883" s="414">
        <v>44802</v>
      </c>
      <c r="C2883" s="412">
        <f t="shared" si="44"/>
        <v>2022</v>
      </c>
      <c r="D2883" s="411" t="s">
        <v>9778</v>
      </c>
      <c r="E2883" s="415">
        <v>100404453</v>
      </c>
      <c r="F2883" s="416" t="s">
        <v>8443</v>
      </c>
      <c r="G2883" s="411" t="s">
        <v>613</v>
      </c>
      <c r="H2883" s="411" t="s">
        <v>740</v>
      </c>
      <c r="I2883" s="413" t="s">
        <v>9514</v>
      </c>
      <c r="J2883" s="417">
        <v>64</v>
      </c>
      <c r="L2883" s="409" t="s">
        <v>9789</v>
      </c>
      <c r="M2883" s="413" t="s">
        <v>1427</v>
      </c>
      <c r="N2883" s="39" t="s">
        <v>1429</v>
      </c>
      <c r="O2883" s="413" t="s">
        <v>1311</v>
      </c>
      <c r="P2883" s="418" t="s">
        <v>15026</v>
      </c>
      <c r="Q2883" s="419" t="s">
        <v>9586</v>
      </c>
      <c r="R2883" s="420" t="s">
        <v>15027</v>
      </c>
      <c r="S2883" s="408">
        <v>44897</v>
      </c>
      <c r="T2883" s="413" t="s">
        <v>1415</v>
      </c>
      <c r="U2883" s="417" t="s">
        <v>1416</v>
      </c>
      <c r="V2883" s="421">
        <v>44947</v>
      </c>
      <c r="W2883" s="422" t="s">
        <v>15028</v>
      </c>
      <c r="X2883" s="417" t="s">
        <v>1436</v>
      </c>
      <c r="Z2883" s="8" t="s">
        <v>9702</v>
      </c>
      <c r="AB2883" s="414">
        <v>44802</v>
      </c>
    </row>
    <row r="2884" spans="1:28" s="8" customFormat="1" ht="15" hidden="1" customHeight="1" x14ac:dyDescent="0.25">
      <c r="A2884" s="409">
        <v>2868</v>
      </c>
      <c r="B2884" s="414">
        <v>44802</v>
      </c>
      <c r="C2884" s="412">
        <f t="shared" si="44"/>
        <v>2022</v>
      </c>
      <c r="D2884" s="411" t="s">
        <v>9779</v>
      </c>
      <c r="E2884" s="415">
        <v>100404454</v>
      </c>
      <c r="F2884" s="416" t="s">
        <v>8443</v>
      </c>
      <c r="G2884" s="411" t="s">
        <v>613</v>
      </c>
      <c r="H2884" s="411" t="s">
        <v>740</v>
      </c>
      <c r="I2884" s="413" t="s">
        <v>9514</v>
      </c>
      <c r="J2884" s="417">
        <v>65</v>
      </c>
      <c r="L2884" s="413" t="s">
        <v>9790</v>
      </c>
      <c r="M2884" s="413" t="s">
        <v>1427</v>
      </c>
      <c r="N2884" s="39" t="s">
        <v>1429</v>
      </c>
      <c r="O2884" s="413" t="s">
        <v>1311</v>
      </c>
      <c r="P2884" s="418" t="s">
        <v>15369</v>
      </c>
      <c r="Q2884" s="419" t="s">
        <v>9586</v>
      </c>
      <c r="R2884" s="420" t="s">
        <v>15370</v>
      </c>
      <c r="S2884" s="408">
        <v>44897</v>
      </c>
      <c r="T2884" s="413" t="s">
        <v>1415</v>
      </c>
      <c r="U2884" s="417" t="s">
        <v>1416</v>
      </c>
      <c r="V2884" s="421">
        <v>44957</v>
      </c>
      <c r="W2884" s="422" t="s">
        <v>15371</v>
      </c>
      <c r="X2884" s="417" t="s">
        <v>1436</v>
      </c>
      <c r="Z2884" s="8" t="s">
        <v>9702</v>
      </c>
      <c r="AB2884" s="414">
        <v>44802</v>
      </c>
    </row>
    <row r="2885" spans="1:28" s="8" customFormat="1" ht="15" hidden="1" customHeight="1" x14ac:dyDescent="0.25">
      <c r="A2885" s="409">
        <v>2869</v>
      </c>
      <c r="B2885" s="414">
        <v>44802</v>
      </c>
      <c r="C2885" s="412">
        <f t="shared" si="44"/>
        <v>2022</v>
      </c>
      <c r="D2885" s="411" t="s">
        <v>9780</v>
      </c>
      <c r="E2885" s="415">
        <v>100404455</v>
      </c>
      <c r="F2885" s="416" t="s">
        <v>8443</v>
      </c>
      <c r="G2885" s="411" t="s">
        <v>613</v>
      </c>
      <c r="H2885" s="411" t="s">
        <v>740</v>
      </c>
      <c r="I2885" s="413" t="s">
        <v>9514</v>
      </c>
      <c r="J2885" s="417">
        <v>66</v>
      </c>
      <c r="L2885" s="413" t="s">
        <v>9791</v>
      </c>
      <c r="M2885" s="413" t="s">
        <v>1427</v>
      </c>
      <c r="N2885" s="39" t="s">
        <v>1429</v>
      </c>
      <c r="O2885" s="413" t="s">
        <v>2253</v>
      </c>
      <c r="P2885" s="418" t="s">
        <v>15372</v>
      </c>
      <c r="Q2885" s="419" t="s">
        <v>9586</v>
      </c>
      <c r="R2885" s="420" t="s">
        <v>15373</v>
      </c>
      <c r="S2885" s="408">
        <v>44897</v>
      </c>
      <c r="T2885" s="413" t="s">
        <v>1415</v>
      </c>
      <c r="U2885" s="417" t="s">
        <v>1416</v>
      </c>
      <c r="V2885" s="421">
        <v>44957</v>
      </c>
      <c r="W2885" s="422" t="s">
        <v>15374</v>
      </c>
      <c r="X2885" s="417" t="s">
        <v>1436</v>
      </c>
      <c r="Z2885" s="8" t="s">
        <v>9702</v>
      </c>
      <c r="AB2885" s="414">
        <v>44802</v>
      </c>
    </row>
    <row r="2886" spans="1:28" s="8" customFormat="1" ht="15" hidden="1" customHeight="1" x14ac:dyDescent="0.25">
      <c r="A2886" s="409">
        <v>2870</v>
      </c>
      <c r="B2886" s="414">
        <v>44802</v>
      </c>
      <c r="C2886" s="412">
        <f t="shared" si="44"/>
        <v>2022</v>
      </c>
      <c r="D2886" s="22" t="s">
        <v>9781</v>
      </c>
      <c r="E2886" s="23">
        <v>100404456</v>
      </c>
      <c r="F2886" s="416" t="s">
        <v>8443</v>
      </c>
      <c r="G2886" s="411" t="s">
        <v>613</v>
      </c>
      <c r="H2886" s="411" t="s">
        <v>740</v>
      </c>
      <c r="I2886" s="413" t="s">
        <v>9514</v>
      </c>
      <c r="J2886" s="417">
        <v>67</v>
      </c>
      <c r="L2886" s="26" t="s">
        <v>9792</v>
      </c>
      <c r="M2886" s="413" t="s">
        <v>1427</v>
      </c>
      <c r="N2886" s="39" t="s">
        <v>1429</v>
      </c>
      <c r="O2886" s="413" t="s">
        <v>2253</v>
      </c>
      <c r="P2886" s="27" t="s">
        <v>15029</v>
      </c>
      <c r="Q2886" s="28" t="s">
        <v>9586</v>
      </c>
      <c r="R2886" s="29" t="s">
        <v>15030</v>
      </c>
      <c r="S2886" s="30">
        <v>44898</v>
      </c>
      <c r="T2886" s="26" t="s">
        <v>1415</v>
      </c>
      <c r="U2886" s="25" t="s">
        <v>1416</v>
      </c>
      <c r="V2886" s="31">
        <v>44948</v>
      </c>
      <c r="W2886" s="99" t="s">
        <v>15031</v>
      </c>
      <c r="X2886" s="25" t="s">
        <v>1436</v>
      </c>
      <c r="Z2886" s="8" t="s">
        <v>9702</v>
      </c>
      <c r="AB2886" s="414">
        <v>44802</v>
      </c>
    </row>
    <row r="2887" spans="1:28" s="8" customFormat="1" ht="15" hidden="1" customHeight="1" x14ac:dyDescent="0.25">
      <c r="A2887" s="409">
        <v>2871</v>
      </c>
      <c r="B2887" s="414">
        <v>44802</v>
      </c>
      <c r="C2887" s="412">
        <f t="shared" si="44"/>
        <v>2022</v>
      </c>
      <c r="D2887" s="411" t="s">
        <v>9782</v>
      </c>
      <c r="E2887" s="415">
        <v>100404457</v>
      </c>
      <c r="F2887" s="416" t="s">
        <v>8443</v>
      </c>
      <c r="G2887" s="411" t="s">
        <v>613</v>
      </c>
      <c r="H2887" s="411" t="s">
        <v>740</v>
      </c>
      <c r="I2887" s="413" t="s">
        <v>9514</v>
      </c>
      <c r="J2887" s="417">
        <v>68</v>
      </c>
      <c r="L2887" s="413" t="s">
        <v>9793</v>
      </c>
      <c r="M2887" s="413" t="s">
        <v>1427</v>
      </c>
      <c r="N2887" s="39" t="s">
        <v>1429</v>
      </c>
      <c r="O2887" s="413" t="s">
        <v>1311</v>
      </c>
      <c r="P2887" s="418" t="s">
        <v>15032</v>
      </c>
      <c r="Q2887" s="419" t="s">
        <v>9586</v>
      </c>
      <c r="R2887" s="420" t="s">
        <v>15033</v>
      </c>
      <c r="S2887" s="408">
        <v>44897</v>
      </c>
      <c r="T2887" s="413" t="s">
        <v>1415</v>
      </c>
      <c r="U2887" s="417" t="s">
        <v>1416</v>
      </c>
      <c r="V2887" s="421">
        <v>44948</v>
      </c>
      <c r="W2887" s="422" t="s">
        <v>15034</v>
      </c>
      <c r="X2887" s="417" t="s">
        <v>1436</v>
      </c>
      <c r="Z2887" s="8" t="s">
        <v>9702</v>
      </c>
      <c r="AB2887" s="414">
        <v>44802</v>
      </c>
    </row>
    <row r="2888" spans="1:28" s="8" customFormat="1" ht="15" hidden="1" customHeight="1" x14ac:dyDescent="0.25">
      <c r="A2888" s="409">
        <v>2872</v>
      </c>
      <c r="B2888" s="414">
        <v>44802</v>
      </c>
      <c r="C2888" s="412">
        <f t="shared" si="44"/>
        <v>2022</v>
      </c>
      <c r="D2888" s="411" t="s">
        <v>9794</v>
      </c>
      <c r="E2888" s="415">
        <v>100404459</v>
      </c>
      <c r="F2888" s="416" t="s">
        <v>8443</v>
      </c>
      <c r="G2888" s="411" t="s">
        <v>613</v>
      </c>
      <c r="H2888" s="411" t="s">
        <v>740</v>
      </c>
      <c r="I2888" s="413" t="s">
        <v>9514</v>
      </c>
      <c r="J2888" s="417">
        <v>70</v>
      </c>
      <c r="L2888" s="413" t="s">
        <v>9808</v>
      </c>
      <c r="M2888" s="413" t="s">
        <v>1427</v>
      </c>
      <c r="N2888" s="39" t="s">
        <v>1429</v>
      </c>
      <c r="O2888" s="413" t="s">
        <v>1311</v>
      </c>
      <c r="P2888" s="418" t="s">
        <v>15375</v>
      </c>
      <c r="Q2888" s="419" t="s">
        <v>9586</v>
      </c>
      <c r="R2888" s="420" t="s">
        <v>15376</v>
      </c>
      <c r="S2888" s="408">
        <v>44897</v>
      </c>
      <c r="T2888" s="413" t="s">
        <v>1415</v>
      </c>
      <c r="U2888" s="417" t="s">
        <v>1416</v>
      </c>
      <c r="V2888" s="421">
        <v>44957</v>
      </c>
      <c r="W2888" s="422" t="s">
        <v>15377</v>
      </c>
      <c r="X2888" s="417" t="s">
        <v>1436</v>
      </c>
      <c r="Z2888" s="8" t="s">
        <v>9702</v>
      </c>
      <c r="AB2888" s="414">
        <v>44802</v>
      </c>
    </row>
    <row r="2889" spans="1:28" s="8" customFormat="1" ht="15" hidden="1" customHeight="1" x14ac:dyDescent="0.25">
      <c r="A2889" s="409">
        <v>2873</v>
      </c>
      <c r="B2889" s="414">
        <v>44802</v>
      </c>
      <c r="C2889" s="412">
        <f t="shared" si="44"/>
        <v>2022</v>
      </c>
      <c r="D2889" s="411" t="s">
        <v>9795</v>
      </c>
      <c r="E2889" s="415">
        <v>100404460</v>
      </c>
      <c r="F2889" s="416" t="s">
        <v>8443</v>
      </c>
      <c r="G2889" s="411" t="s">
        <v>613</v>
      </c>
      <c r="H2889" s="411" t="s">
        <v>740</v>
      </c>
      <c r="I2889" s="413" t="s">
        <v>9514</v>
      </c>
      <c r="J2889" s="417">
        <v>71</v>
      </c>
      <c r="L2889" s="409">
        <v>716727</v>
      </c>
      <c r="M2889" s="413" t="s">
        <v>1427</v>
      </c>
      <c r="N2889" s="39" t="s">
        <v>1429</v>
      </c>
      <c r="O2889" s="413" t="s">
        <v>1506</v>
      </c>
      <c r="P2889" s="418" t="s">
        <v>15035</v>
      </c>
      <c r="Q2889" s="28" t="s">
        <v>9586</v>
      </c>
      <c r="R2889" s="420" t="s">
        <v>15036</v>
      </c>
      <c r="S2889" s="408">
        <v>44897</v>
      </c>
      <c r="T2889" s="413" t="s">
        <v>1415</v>
      </c>
      <c r="U2889" s="417" t="s">
        <v>1416</v>
      </c>
      <c r="V2889" s="421">
        <v>44948</v>
      </c>
      <c r="W2889" s="422" t="s">
        <v>15006</v>
      </c>
      <c r="X2889" s="417" t="s">
        <v>1436</v>
      </c>
      <c r="Z2889" s="8" t="s">
        <v>9702</v>
      </c>
      <c r="AB2889" s="414">
        <v>44802</v>
      </c>
    </row>
    <row r="2890" spans="1:28" s="8" customFormat="1" ht="15" hidden="1" customHeight="1" x14ac:dyDescent="0.25">
      <c r="A2890" s="409">
        <v>2874</v>
      </c>
      <c r="B2890" s="414">
        <v>44802</v>
      </c>
      <c r="C2890" s="412">
        <f t="shared" si="44"/>
        <v>2022</v>
      </c>
      <c r="D2890" s="411" t="s">
        <v>9796</v>
      </c>
      <c r="E2890" s="415">
        <v>100404461</v>
      </c>
      <c r="F2890" s="416" t="s">
        <v>8443</v>
      </c>
      <c r="G2890" s="411" t="s">
        <v>613</v>
      </c>
      <c r="H2890" s="411" t="s">
        <v>740</v>
      </c>
      <c r="I2890" s="413" t="s">
        <v>9514</v>
      </c>
      <c r="J2890" s="417">
        <v>72</v>
      </c>
      <c r="L2890" s="413" t="s">
        <v>9809</v>
      </c>
      <c r="M2890" s="413" t="s">
        <v>1427</v>
      </c>
      <c r="N2890" s="39" t="s">
        <v>1429</v>
      </c>
      <c r="O2890" s="413" t="s">
        <v>1311</v>
      </c>
      <c r="P2890" s="418" t="s">
        <v>15042</v>
      </c>
      <c r="Q2890" s="419" t="s">
        <v>9586</v>
      </c>
      <c r="R2890" s="420" t="s">
        <v>15043</v>
      </c>
      <c r="S2890" s="408">
        <v>44897</v>
      </c>
      <c r="T2890" s="413" t="s">
        <v>1415</v>
      </c>
      <c r="U2890" s="417" t="s">
        <v>1416</v>
      </c>
      <c r="V2890" s="421">
        <v>44948</v>
      </c>
      <c r="W2890" s="422" t="s">
        <v>15009</v>
      </c>
      <c r="X2890" s="417" t="s">
        <v>1436</v>
      </c>
      <c r="Z2890" s="8" t="s">
        <v>9702</v>
      </c>
      <c r="AB2890" s="414">
        <v>44802</v>
      </c>
    </row>
    <row r="2891" spans="1:28" s="8" customFormat="1" ht="15" hidden="1" customHeight="1" x14ac:dyDescent="0.25">
      <c r="A2891" s="409">
        <v>2875</v>
      </c>
      <c r="B2891" s="414">
        <v>44802</v>
      </c>
      <c r="C2891" s="412">
        <f t="shared" si="44"/>
        <v>2022</v>
      </c>
      <c r="D2891" s="411" t="s">
        <v>8230</v>
      </c>
      <c r="E2891" s="415">
        <v>100404462</v>
      </c>
      <c r="F2891" s="416" t="s">
        <v>8443</v>
      </c>
      <c r="G2891" s="411" t="s">
        <v>613</v>
      </c>
      <c r="H2891" s="411" t="s">
        <v>740</v>
      </c>
      <c r="I2891" s="413" t="s">
        <v>9514</v>
      </c>
      <c r="J2891" s="417">
        <v>73</v>
      </c>
      <c r="L2891" s="413" t="s">
        <v>9810</v>
      </c>
      <c r="M2891" s="413" t="s">
        <v>1427</v>
      </c>
      <c r="N2891" s="39" t="s">
        <v>1429</v>
      </c>
      <c r="O2891" s="413" t="s">
        <v>1311</v>
      </c>
      <c r="P2891" s="418" t="s">
        <v>15044</v>
      </c>
      <c r="Q2891" s="419" t="s">
        <v>9586</v>
      </c>
      <c r="R2891" s="420" t="s">
        <v>15045</v>
      </c>
      <c r="S2891" s="408">
        <v>44897</v>
      </c>
      <c r="T2891" s="413" t="s">
        <v>1415</v>
      </c>
      <c r="U2891" s="417" t="s">
        <v>1416</v>
      </c>
      <c r="V2891" s="421">
        <v>44948</v>
      </c>
      <c r="W2891" s="422" t="s">
        <v>15014</v>
      </c>
      <c r="X2891" s="417" t="s">
        <v>1436</v>
      </c>
      <c r="Z2891" s="8" t="s">
        <v>9702</v>
      </c>
      <c r="AB2891" s="414">
        <v>44802</v>
      </c>
    </row>
    <row r="2892" spans="1:28" s="8" customFormat="1" ht="15" hidden="1" customHeight="1" x14ac:dyDescent="0.25">
      <c r="A2892" s="409">
        <v>2876</v>
      </c>
      <c r="B2892" s="414">
        <v>44802</v>
      </c>
      <c r="C2892" s="412">
        <f t="shared" si="44"/>
        <v>2022</v>
      </c>
      <c r="D2892" s="22" t="s">
        <v>9797</v>
      </c>
      <c r="E2892" s="23">
        <v>100404463</v>
      </c>
      <c r="F2892" s="416" t="s">
        <v>8443</v>
      </c>
      <c r="G2892" s="411" t="s">
        <v>613</v>
      </c>
      <c r="H2892" s="411" t="s">
        <v>740</v>
      </c>
      <c r="I2892" s="413" t="s">
        <v>9514</v>
      </c>
      <c r="J2892" s="417">
        <v>74</v>
      </c>
      <c r="L2892" s="26" t="s">
        <v>9811</v>
      </c>
      <c r="M2892" s="413" t="s">
        <v>1427</v>
      </c>
      <c r="N2892" s="39" t="s">
        <v>1429</v>
      </c>
      <c r="O2892" s="26" t="s">
        <v>2253</v>
      </c>
      <c r="P2892" s="27" t="s">
        <v>15046</v>
      </c>
      <c r="Q2892" s="28" t="s">
        <v>9586</v>
      </c>
      <c r="R2892" s="29" t="s">
        <v>15047</v>
      </c>
      <c r="S2892" s="30">
        <v>44897</v>
      </c>
      <c r="T2892" s="26" t="s">
        <v>1415</v>
      </c>
      <c r="U2892" s="25" t="s">
        <v>1416</v>
      </c>
      <c r="V2892" s="31">
        <v>44948</v>
      </c>
      <c r="W2892" s="99" t="s">
        <v>15037</v>
      </c>
      <c r="X2892" s="25" t="s">
        <v>1436</v>
      </c>
      <c r="Z2892" s="8" t="s">
        <v>9702</v>
      </c>
      <c r="AB2892" s="414">
        <v>44802</v>
      </c>
    </row>
    <row r="2893" spans="1:28" s="8" customFormat="1" ht="15" hidden="1" customHeight="1" x14ac:dyDescent="0.25">
      <c r="A2893" s="409">
        <v>2877</v>
      </c>
      <c r="B2893" s="414">
        <v>44802</v>
      </c>
      <c r="C2893" s="412">
        <f t="shared" si="44"/>
        <v>2022</v>
      </c>
      <c r="D2893" s="411" t="s">
        <v>9798</v>
      </c>
      <c r="E2893" s="415">
        <v>100404464</v>
      </c>
      <c r="F2893" s="416" t="s">
        <v>8443</v>
      </c>
      <c r="G2893" s="411" t="s">
        <v>613</v>
      </c>
      <c r="H2893" s="411" t="s">
        <v>740</v>
      </c>
      <c r="I2893" s="413" t="s">
        <v>9514</v>
      </c>
      <c r="J2893" s="417">
        <v>75</v>
      </c>
      <c r="L2893" s="413" t="s">
        <v>9812</v>
      </c>
      <c r="M2893" s="413" t="s">
        <v>1427</v>
      </c>
      <c r="N2893" s="39" t="s">
        <v>1429</v>
      </c>
      <c r="O2893" s="413" t="s">
        <v>1527</v>
      </c>
      <c r="P2893" s="418" t="s">
        <v>15378</v>
      </c>
      <c r="Q2893" s="419" t="s">
        <v>9586</v>
      </c>
      <c r="R2893" s="420" t="s">
        <v>15379</v>
      </c>
      <c r="S2893" s="408">
        <v>44897</v>
      </c>
      <c r="T2893" s="413" t="s">
        <v>1415</v>
      </c>
      <c r="U2893" s="417" t="s">
        <v>1416</v>
      </c>
      <c r="V2893" s="421">
        <v>44957</v>
      </c>
      <c r="W2893" s="422" t="s">
        <v>15380</v>
      </c>
      <c r="X2893" s="417" t="s">
        <v>1436</v>
      </c>
      <c r="Z2893" s="8" t="s">
        <v>9702</v>
      </c>
      <c r="AB2893" s="414">
        <v>44802</v>
      </c>
    </row>
    <row r="2894" spans="1:28" s="8" customFormat="1" ht="15" hidden="1" customHeight="1" x14ac:dyDescent="0.25">
      <c r="A2894" s="409">
        <v>2878</v>
      </c>
      <c r="B2894" s="414">
        <v>44802</v>
      </c>
      <c r="C2894" s="412">
        <f t="shared" si="44"/>
        <v>2022</v>
      </c>
      <c r="D2894" s="411" t="s">
        <v>9799</v>
      </c>
      <c r="E2894" s="415">
        <v>100404465</v>
      </c>
      <c r="F2894" s="416" t="s">
        <v>8443</v>
      </c>
      <c r="G2894" s="411" t="s">
        <v>613</v>
      </c>
      <c r="H2894" s="411" t="s">
        <v>740</v>
      </c>
      <c r="I2894" s="413" t="s">
        <v>9514</v>
      </c>
      <c r="J2894" s="417">
        <v>76</v>
      </c>
      <c r="L2894" s="413" t="s">
        <v>9813</v>
      </c>
      <c r="M2894" s="413" t="s">
        <v>1427</v>
      </c>
      <c r="N2894" s="39" t="s">
        <v>1429</v>
      </c>
      <c r="O2894" s="413" t="s">
        <v>1311</v>
      </c>
      <c r="P2894" s="418" t="s">
        <v>15381</v>
      </c>
      <c r="Q2894" s="419" t="s">
        <v>9586</v>
      </c>
      <c r="R2894" s="420" t="s">
        <v>15382</v>
      </c>
      <c r="S2894" s="408">
        <v>44897</v>
      </c>
      <c r="T2894" s="413" t="s">
        <v>1415</v>
      </c>
      <c r="U2894" s="417" t="s">
        <v>1416</v>
      </c>
      <c r="V2894" s="421">
        <v>44957</v>
      </c>
      <c r="W2894" s="422" t="s">
        <v>15383</v>
      </c>
      <c r="X2894" s="417" t="s">
        <v>1436</v>
      </c>
      <c r="Z2894" s="8" t="s">
        <v>9702</v>
      </c>
      <c r="AB2894" s="414">
        <v>44802</v>
      </c>
    </row>
    <row r="2895" spans="1:28" s="8" customFormat="1" ht="15" hidden="1" customHeight="1" x14ac:dyDescent="0.25">
      <c r="A2895" s="409">
        <v>2879</v>
      </c>
      <c r="B2895" s="414">
        <v>44802</v>
      </c>
      <c r="C2895" s="412">
        <f t="shared" si="44"/>
        <v>2022</v>
      </c>
      <c r="D2895" s="411" t="s">
        <v>9800</v>
      </c>
      <c r="E2895" s="415">
        <v>100404466</v>
      </c>
      <c r="F2895" s="416" t="s">
        <v>8443</v>
      </c>
      <c r="G2895" s="411" t="s">
        <v>613</v>
      </c>
      <c r="H2895" s="411" t="s">
        <v>740</v>
      </c>
      <c r="I2895" s="413" t="s">
        <v>9514</v>
      </c>
      <c r="J2895" s="417">
        <v>77</v>
      </c>
      <c r="L2895" s="409" t="s">
        <v>9814</v>
      </c>
      <c r="M2895" s="413" t="s">
        <v>1427</v>
      </c>
      <c r="N2895" s="39" t="s">
        <v>1429</v>
      </c>
      <c r="O2895" s="413" t="s">
        <v>1311</v>
      </c>
      <c r="P2895" s="418" t="s">
        <v>14355</v>
      </c>
      <c r="Q2895" s="419" t="s">
        <v>9586</v>
      </c>
      <c r="R2895" s="420" t="s">
        <v>14356</v>
      </c>
      <c r="S2895" s="408">
        <v>44867</v>
      </c>
      <c r="T2895" s="413" t="s">
        <v>1415</v>
      </c>
      <c r="U2895" s="417" t="s">
        <v>1416</v>
      </c>
      <c r="V2895" s="421">
        <v>44862</v>
      </c>
      <c r="W2895" s="422" t="s">
        <v>14357</v>
      </c>
      <c r="X2895" s="417" t="s">
        <v>1436</v>
      </c>
      <c r="Z2895" s="8" t="s">
        <v>9702</v>
      </c>
      <c r="AB2895" s="414">
        <v>44802</v>
      </c>
    </row>
    <row r="2896" spans="1:28" s="8" customFormat="1" ht="15" hidden="1" customHeight="1" x14ac:dyDescent="0.25">
      <c r="A2896" s="409">
        <v>2880</v>
      </c>
      <c r="B2896" s="414">
        <v>44802</v>
      </c>
      <c r="C2896" s="412">
        <f t="shared" si="44"/>
        <v>2022</v>
      </c>
      <c r="D2896" s="411" t="s">
        <v>9801</v>
      </c>
      <c r="E2896" s="415">
        <v>100404467</v>
      </c>
      <c r="F2896" s="416" t="s">
        <v>8443</v>
      </c>
      <c r="G2896" s="411" t="s">
        <v>613</v>
      </c>
      <c r="H2896" s="411" t="s">
        <v>740</v>
      </c>
      <c r="I2896" s="413" t="s">
        <v>9514</v>
      </c>
      <c r="J2896" s="417">
        <v>78</v>
      </c>
      <c r="L2896" s="413" t="s">
        <v>9815</v>
      </c>
      <c r="M2896" s="413" t="s">
        <v>1427</v>
      </c>
      <c r="N2896" s="39" t="s">
        <v>1429</v>
      </c>
      <c r="O2896" s="413" t="s">
        <v>1311</v>
      </c>
      <c r="P2896" s="418" t="s">
        <v>14358</v>
      </c>
      <c r="Q2896" s="419" t="s">
        <v>9586</v>
      </c>
      <c r="R2896" s="420" t="s">
        <v>14359</v>
      </c>
      <c r="S2896" s="408">
        <v>44867</v>
      </c>
      <c r="T2896" s="413" t="s">
        <v>1415</v>
      </c>
      <c r="U2896" s="417" t="s">
        <v>1416</v>
      </c>
      <c r="V2896" s="421">
        <v>44862</v>
      </c>
      <c r="W2896" s="422" t="s">
        <v>14360</v>
      </c>
      <c r="X2896" s="417" t="s">
        <v>1436</v>
      </c>
      <c r="Z2896" s="8" t="s">
        <v>9702</v>
      </c>
      <c r="AB2896" s="414">
        <v>44802</v>
      </c>
    </row>
    <row r="2897" spans="1:29" s="8" customFormat="1" ht="15" hidden="1" customHeight="1" x14ac:dyDescent="0.25">
      <c r="A2897" s="409">
        <v>2881</v>
      </c>
      <c r="B2897" s="414">
        <v>44802</v>
      </c>
      <c r="C2897" s="412">
        <f t="shared" ref="C2897:C2960" si="45">YEAR(B2897)</f>
        <v>2022</v>
      </c>
      <c r="D2897" s="411" t="s">
        <v>9802</v>
      </c>
      <c r="E2897" s="415">
        <v>100404468</v>
      </c>
      <c r="F2897" s="416" t="s">
        <v>8443</v>
      </c>
      <c r="G2897" s="411" t="s">
        <v>613</v>
      </c>
      <c r="H2897" s="411" t="s">
        <v>740</v>
      </c>
      <c r="I2897" s="413" t="s">
        <v>9514</v>
      </c>
      <c r="J2897" s="417">
        <v>79</v>
      </c>
      <c r="L2897" s="413" t="s">
        <v>9816</v>
      </c>
      <c r="M2897" s="413" t="s">
        <v>1427</v>
      </c>
      <c r="N2897" s="39" t="s">
        <v>1429</v>
      </c>
      <c r="O2897" s="413" t="s">
        <v>1311</v>
      </c>
      <c r="P2897" s="418" t="s">
        <v>15048</v>
      </c>
      <c r="Q2897" s="419" t="s">
        <v>9586</v>
      </c>
      <c r="R2897" s="420" t="s">
        <v>15049</v>
      </c>
      <c r="S2897" s="408">
        <v>44897</v>
      </c>
      <c r="T2897" s="413" t="s">
        <v>1415</v>
      </c>
      <c r="U2897" s="417" t="s">
        <v>1416</v>
      </c>
      <c r="V2897" s="421">
        <v>44947</v>
      </c>
      <c r="W2897" s="422" t="s">
        <v>15038</v>
      </c>
      <c r="X2897" s="417" t="s">
        <v>1436</v>
      </c>
      <c r="Z2897" s="8" t="s">
        <v>9702</v>
      </c>
      <c r="AB2897" s="414">
        <v>44802</v>
      </c>
    </row>
    <row r="2898" spans="1:29" s="8" customFormat="1" ht="15" hidden="1" customHeight="1" x14ac:dyDescent="0.25">
      <c r="A2898" s="409">
        <v>2882</v>
      </c>
      <c r="B2898" s="414">
        <v>44802</v>
      </c>
      <c r="C2898" s="412">
        <f t="shared" si="45"/>
        <v>2022</v>
      </c>
      <c r="D2898" s="22" t="s">
        <v>9803</v>
      </c>
      <c r="E2898" s="23">
        <v>100404469</v>
      </c>
      <c r="F2898" s="416" t="s">
        <v>8443</v>
      </c>
      <c r="G2898" s="411" t="s">
        <v>613</v>
      </c>
      <c r="H2898" s="411" t="s">
        <v>740</v>
      </c>
      <c r="I2898" s="413" t="s">
        <v>9514</v>
      </c>
      <c r="J2898" s="417">
        <v>80</v>
      </c>
      <c r="L2898" s="26" t="s">
        <v>9817</v>
      </c>
      <c r="M2898" s="413" t="s">
        <v>1427</v>
      </c>
      <c r="N2898" s="39" t="s">
        <v>1429</v>
      </c>
      <c r="O2898" s="413" t="s">
        <v>1311</v>
      </c>
      <c r="P2898" s="27" t="s">
        <v>15051</v>
      </c>
      <c r="Q2898" s="28" t="s">
        <v>9586</v>
      </c>
      <c r="R2898" s="29" t="s">
        <v>15052</v>
      </c>
      <c r="S2898" s="30">
        <v>44897</v>
      </c>
      <c r="T2898" s="26" t="s">
        <v>1415</v>
      </c>
      <c r="U2898" s="25" t="s">
        <v>1416</v>
      </c>
      <c r="V2898" s="31">
        <v>44947</v>
      </c>
      <c r="W2898" s="99" t="s">
        <v>14967</v>
      </c>
      <c r="X2898" s="25" t="s">
        <v>1436</v>
      </c>
      <c r="Z2898" s="8" t="s">
        <v>9702</v>
      </c>
      <c r="AB2898" s="414">
        <v>44802</v>
      </c>
    </row>
    <row r="2899" spans="1:29" s="8" customFormat="1" ht="15" hidden="1" customHeight="1" x14ac:dyDescent="0.25">
      <c r="A2899" s="409">
        <v>2883</v>
      </c>
      <c r="B2899" s="414">
        <v>44802</v>
      </c>
      <c r="C2899" s="412">
        <f t="shared" si="45"/>
        <v>2022</v>
      </c>
      <c r="D2899" s="411" t="s">
        <v>9804</v>
      </c>
      <c r="E2899" s="415">
        <v>100404470</v>
      </c>
      <c r="F2899" s="416" t="s">
        <v>8443</v>
      </c>
      <c r="G2899" s="411" t="s">
        <v>613</v>
      </c>
      <c r="H2899" s="411" t="s">
        <v>740</v>
      </c>
      <c r="I2899" s="413" t="s">
        <v>9514</v>
      </c>
      <c r="J2899" s="417">
        <v>81</v>
      </c>
      <c r="L2899" s="413" t="s">
        <v>9818</v>
      </c>
      <c r="M2899" s="413" t="s">
        <v>1427</v>
      </c>
      <c r="N2899" s="39" t="s">
        <v>1429</v>
      </c>
      <c r="O2899" s="413" t="s">
        <v>1311</v>
      </c>
      <c r="P2899" s="418" t="s">
        <v>15053</v>
      </c>
      <c r="Q2899" s="419" t="s">
        <v>9586</v>
      </c>
      <c r="R2899" s="420" t="s">
        <v>15054</v>
      </c>
      <c r="S2899" s="408">
        <v>44897</v>
      </c>
      <c r="T2899" s="413" t="s">
        <v>1415</v>
      </c>
      <c r="U2899" s="417" t="s">
        <v>1416</v>
      </c>
      <c r="V2899" s="421">
        <v>44947</v>
      </c>
      <c r="W2899" s="422" t="s">
        <v>15025</v>
      </c>
      <c r="X2899" s="417" t="s">
        <v>1436</v>
      </c>
      <c r="Z2899" s="8" t="s">
        <v>9702</v>
      </c>
      <c r="AB2899" s="414">
        <v>44802</v>
      </c>
    </row>
    <row r="2900" spans="1:29" s="8" customFormat="1" ht="15" hidden="1" customHeight="1" x14ac:dyDescent="0.25">
      <c r="A2900" s="409">
        <v>2884</v>
      </c>
      <c r="B2900" s="414">
        <v>44802</v>
      </c>
      <c r="C2900" s="412">
        <f t="shared" si="45"/>
        <v>2022</v>
      </c>
      <c r="D2900" s="411" t="s">
        <v>9805</v>
      </c>
      <c r="E2900" s="415">
        <v>100404471</v>
      </c>
      <c r="F2900" s="416" t="s">
        <v>8443</v>
      </c>
      <c r="G2900" s="411" t="s">
        <v>613</v>
      </c>
      <c r="H2900" s="411" t="s">
        <v>740</v>
      </c>
      <c r="I2900" s="413" t="s">
        <v>9514</v>
      </c>
      <c r="J2900" s="417">
        <v>82</v>
      </c>
      <c r="L2900" s="413" t="s">
        <v>9819</v>
      </c>
      <c r="M2900" s="413" t="s">
        <v>1427</v>
      </c>
      <c r="N2900" s="39" t="s">
        <v>1429</v>
      </c>
      <c r="O2900" s="413" t="s">
        <v>1311</v>
      </c>
      <c r="P2900" s="418" t="s">
        <v>15056</v>
      </c>
      <c r="Q2900" s="419" t="s">
        <v>9586</v>
      </c>
      <c r="R2900" s="420" t="s">
        <v>15057</v>
      </c>
      <c r="S2900" s="408">
        <v>44902</v>
      </c>
      <c r="T2900" s="413" t="s">
        <v>1415</v>
      </c>
      <c r="U2900" s="417" t="s">
        <v>1416</v>
      </c>
      <c r="V2900" s="421">
        <v>44947</v>
      </c>
      <c r="W2900" s="422" t="s">
        <v>15058</v>
      </c>
      <c r="X2900" s="417" t="s">
        <v>1436</v>
      </c>
      <c r="Z2900" s="8" t="s">
        <v>9702</v>
      </c>
      <c r="AB2900" s="414">
        <v>44802</v>
      </c>
    </row>
    <row r="2901" spans="1:29" s="8" customFormat="1" ht="15" hidden="1" customHeight="1" x14ac:dyDescent="0.25">
      <c r="A2901" s="409">
        <v>2885</v>
      </c>
      <c r="B2901" s="414">
        <v>44802</v>
      </c>
      <c r="C2901" s="412">
        <f t="shared" si="45"/>
        <v>2022</v>
      </c>
      <c r="D2901" s="411" t="s">
        <v>9806</v>
      </c>
      <c r="E2901" s="415">
        <v>100404472</v>
      </c>
      <c r="F2901" s="416" t="s">
        <v>8443</v>
      </c>
      <c r="G2901" s="411" t="s">
        <v>613</v>
      </c>
      <c r="H2901" s="411" t="s">
        <v>740</v>
      </c>
      <c r="I2901" s="413" t="s">
        <v>9514</v>
      </c>
      <c r="J2901" s="417">
        <v>83</v>
      </c>
      <c r="L2901" s="409" t="s">
        <v>9820</v>
      </c>
      <c r="M2901" s="413" t="s">
        <v>1427</v>
      </c>
      <c r="N2901" s="39" t="s">
        <v>1429</v>
      </c>
      <c r="O2901" s="413" t="s">
        <v>1311</v>
      </c>
      <c r="P2901" s="418" t="s">
        <v>15059</v>
      </c>
      <c r="Q2901" s="419" t="s">
        <v>9586</v>
      </c>
      <c r="R2901" s="420" t="s">
        <v>15060</v>
      </c>
      <c r="S2901" s="408">
        <v>44902</v>
      </c>
      <c r="T2901" s="413" t="s">
        <v>1415</v>
      </c>
      <c r="U2901" s="417" t="s">
        <v>1416</v>
      </c>
      <c r="V2901" s="421">
        <v>44947</v>
      </c>
      <c r="W2901" s="422" t="s">
        <v>15039</v>
      </c>
      <c r="X2901" s="417" t="s">
        <v>1436</v>
      </c>
      <c r="Z2901" s="8">
        <v>89176505511</v>
      </c>
      <c r="AB2901" s="414">
        <v>44802</v>
      </c>
      <c r="AC2901" s="4393">
        <v>44819</v>
      </c>
    </row>
    <row r="2902" spans="1:29" s="8" customFormat="1" ht="15" hidden="1" customHeight="1" x14ac:dyDescent="0.25">
      <c r="A2902" s="409">
        <v>2886</v>
      </c>
      <c r="B2902" s="414">
        <v>44802</v>
      </c>
      <c r="C2902" s="412">
        <f t="shared" si="45"/>
        <v>2022</v>
      </c>
      <c r="D2902" s="411" t="s">
        <v>9807</v>
      </c>
      <c r="E2902" s="415">
        <v>100404473</v>
      </c>
      <c r="F2902" s="416" t="s">
        <v>8443</v>
      </c>
      <c r="G2902" s="411" t="s">
        <v>613</v>
      </c>
      <c r="H2902" s="411" t="s">
        <v>740</v>
      </c>
      <c r="I2902" s="413" t="s">
        <v>9514</v>
      </c>
      <c r="J2902" s="417">
        <v>84</v>
      </c>
      <c r="L2902" s="413" t="s">
        <v>9821</v>
      </c>
      <c r="M2902" s="413" t="s">
        <v>1427</v>
      </c>
      <c r="N2902" s="39" t="s">
        <v>1429</v>
      </c>
      <c r="O2902" s="413" t="s">
        <v>1311</v>
      </c>
      <c r="P2902" s="418" t="s">
        <v>15061</v>
      </c>
      <c r="Q2902" s="419" t="s">
        <v>9586</v>
      </c>
      <c r="R2902" s="420" t="s">
        <v>15062</v>
      </c>
      <c r="S2902" s="408">
        <v>44897</v>
      </c>
      <c r="T2902" s="413" t="s">
        <v>1415</v>
      </c>
      <c r="U2902" s="417" t="s">
        <v>1416</v>
      </c>
      <c r="V2902" s="421">
        <v>44947</v>
      </c>
      <c r="W2902" s="422" t="s">
        <v>15040</v>
      </c>
      <c r="X2902" s="417" t="s">
        <v>1436</v>
      </c>
      <c r="Z2902" s="8" t="s">
        <v>9702</v>
      </c>
      <c r="AB2902" s="414">
        <v>44802</v>
      </c>
    </row>
    <row r="2903" spans="1:29" s="8" customFormat="1" ht="15" hidden="1" customHeight="1" x14ac:dyDescent="0.25">
      <c r="A2903" s="409">
        <v>2887</v>
      </c>
      <c r="B2903" s="414">
        <v>44802</v>
      </c>
      <c r="C2903" s="412">
        <f t="shared" si="45"/>
        <v>2022</v>
      </c>
      <c r="D2903" s="363" t="s">
        <v>9822</v>
      </c>
      <c r="E2903" s="415">
        <v>100404476</v>
      </c>
      <c r="F2903" s="416" t="s">
        <v>8443</v>
      </c>
      <c r="G2903" s="411" t="s">
        <v>613</v>
      </c>
      <c r="H2903" s="411" t="s">
        <v>740</v>
      </c>
      <c r="I2903" s="413" t="s">
        <v>9514</v>
      </c>
      <c r="J2903" s="417">
        <v>87</v>
      </c>
      <c r="L2903" s="413" t="s">
        <v>9840</v>
      </c>
      <c r="M2903" s="413" t="s">
        <v>1427</v>
      </c>
      <c r="N2903" s="39" t="s">
        <v>1429</v>
      </c>
      <c r="O2903" s="413" t="s">
        <v>1311</v>
      </c>
      <c r="P2903" s="418" t="s">
        <v>15064</v>
      </c>
      <c r="Q2903" s="419" t="s">
        <v>9586</v>
      </c>
      <c r="R2903" s="420" t="s">
        <v>15065</v>
      </c>
      <c r="S2903" s="408">
        <v>44897</v>
      </c>
      <c r="T2903" s="413" t="s">
        <v>1415</v>
      </c>
      <c r="U2903" s="417" t="s">
        <v>1416</v>
      </c>
      <c r="V2903" s="421">
        <v>44947</v>
      </c>
      <c r="W2903" s="422" t="s">
        <v>4619</v>
      </c>
      <c r="X2903" s="417" t="s">
        <v>1436</v>
      </c>
      <c r="Z2903" s="8" t="s">
        <v>9702</v>
      </c>
      <c r="AB2903" s="414">
        <v>44802</v>
      </c>
    </row>
    <row r="2904" spans="1:29" s="8" customFormat="1" ht="30" hidden="1" customHeight="1" x14ac:dyDescent="0.25">
      <c r="A2904" s="409">
        <v>2888</v>
      </c>
      <c r="B2904" s="414">
        <v>44802</v>
      </c>
      <c r="C2904" s="412">
        <f t="shared" si="45"/>
        <v>2022</v>
      </c>
      <c r="D2904" s="3185" t="s">
        <v>9823</v>
      </c>
      <c r="E2904" s="23">
        <v>100404477</v>
      </c>
      <c r="F2904" s="416" t="s">
        <v>8443</v>
      </c>
      <c r="G2904" s="411" t="s">
        <v>613</v>
      </c>
      <c r="H2904" s="411" t="s">
        <v>740</v>
      </c>
      <c r="I2904" s="413" t="s">
        <v>9514</v>
      </c>
      <c r="J2904" s="417">
        <v>88</v>
      </c>
      <c r="L2904" s="26" t="s">
        <v>15066</v>
      </c>
      <c r="M2904" s="413" t="s">
        <v>1427</v>
      </c>
      <c r="N2904" s="39" t="s">
        <v>1429</v>
      </c>
      <c r="O2904" s="413" t="s">
        <v>1601</v>
      </c>
      <c r="P2904" s="27" t="s">
        <v>15067</v>
      </c>
      <c r="Q2904" s="28" t="s">
        <v>9586</v>
      </c>
      <c r="R2904" s="29" t="s">
        <v>15068</v>
      </c>
      <c r="S2904" s="30">
        <v>44897</v>
      </c>
      <c r="T2904" s="26" t="s">
        <v>1415</v>
      </c>
      <c r="U2904" s="25" t="s">
        <v>1416</v>
      </c>
      <c r="V2904" s="31">
        <v>44947</v>
      </c>
      <c r="W2904" s="99" t="s">
        <v>7409</v>
      </c>
      <c r="X2904" s="25" t="s">
        <v>1436</v>
      </c>
      <c r="Z2904" s="8" t="s">
        <v>9702</v>
      </c>
      <c r="AB2904" s="414">
        <v>44802</v>
      </c>
    </row>
    <row r="2905" spans="1:29" s="8" customFormat="1" ht="15" hidden="1" customHeight="1" x14ac:dyDescent="0.25">
      <c r="A2905" s="409">
        <v>2889</v>
      </c>
      <c r="B2905" s="414">
        <v>44802</v>
      </c>
      <c r="C2905" s="412">
        <f t="shared" si="45"/>
        <v>2022</v>
      </c>
      <c r="D2905" s="363" t="s">
        <v>9824</v>
      </c>
      <c r="E2905" s="415">
        <v>100404478</v>
      </c>
      <c r="F2905" s="416" t="s">
        <v>8443</v>
      </c>
      <c r="G2905" s="411" t="s">
        <v>613</v>
      </c>
      <c r="H2905" s="411" t="s">
        <v>740</v>
      </c>
      <c r="I2905" s="413" t="s">
        <v>9514</v>
      </c>
      <c r="J2905" s="417">
        <v>89</v>
      </c>
      <c r="L2905" s="413" t="s">
        <v>15069</v>
      </c>
      <c r="M2905" s="413" t="s">
        <v>1427</v>
      </c>
      <c r="N2905" s="39" t="s">
        <v>1429</v>
      </c>
      <c r="O2905" s="413" t="s">
        <v>1311</v>
      </c>
      <c r="P2905" s="418" t="s">
        <v>15070</v>
      </c>
      <c r="Q2905" s="419" t="s">
        <v>9586</v>
      </c>
      <c r="R2905" s="420" t="s">
        <v>15071</v>
      </c>
      <c r="S2905" s="408">
        <v>44897</v>
      </c>
      <c r="T2905" s="413" t="s">
        <v>1415</v>
      </c>
      <c r="U2905" s="417" t="s">
        <v>1416</v>
      </c>
      <c r="V2905" s="421">
        <v>44947</v>
      </c>
      <c r="W2905" s="422" t="s">
        <v>15041</v>
      </c>
      <c r="X2905" s="417" t="s">
        <v>1436</v>
      </c>
      <c r="Z2905" s="8" t="s">
        <v>9702</v>
      </c>
      <c r="AB2905" s="414">
        <v>44802</v>
      </c>
    </row>
    <row r="2906" spans="1:29" s="8" customFormat="1" ht="15" hidden="1" customHeight="1" x14ac:dyDescent="0.25">
      <c r="A2906" s="409">
        <v>2890</v>
      </c>
      <c r="B2906" s="414">
        <v>44802</v>
      </c>
      <c r="C2906" s="412">
        <f t="shared" si="45"/>
        <v>2022</v>
      </c>
      <c r="D2906" s="363" t="s">
        <v>9825</v>
      </c>
      <c r="E2906" s="415">
        <v>100404479</v>
      </c>
      <c r="F2906" s="416" t="s">
        <v>8443</v>
      </c>
      <c r="G2906" s="411" t="s">
        <v>613</v>
      </c>
      <c r="H2906" s="411" t="s">
        <v>740</v>
      </c>
      <c r="I2906" s="413" t="s">
        <v>9514</v>
      </c>
      <c r="J2906" s="417">
        <v>90</v>
      </c>
      <c r="L2906" s="413" t="s">
        <v>15073</v>
      </c>
      <c r="M2906" s="413" t="s">
        <v>1427</v>
      </c>
      <c r="N2906" s="39" t="s">
        <v>1429</v>
      </c>
      <c r="O2906" s="413" t="s">
        <v>2253</v>
      </c>
      <c r="P2906" s="418" t="s">
        <v>15074</v>
      </c>
      <c r="Q2906" s="419" t="s">
        <v>9586</v>
      </c>
      <c r="R2906" s="420" t="s">
        <v>15075</v>
      </c>
      <c r="S2906" s="408">
        <v>44897</v>
      </c>
      <c r="T2906" s="413" t="s">
        <v>1415</v>
      </c>
      <c r="U2906" s="417" t="s">
        <v>1416</v>
      </c>
      <c r="V2906" s="421">
        <v>44947</v>
      </c>
      <c r="W2906" s="422" t="s">
        <v>8386</v>
      </c>
      <c r="X2906" s="417" t="s">
        <v>1436</v>
      </c>
      <c r="Z2906" s="8" t="s">
        <v>9702</v>
      </c>
      <c r="AB2906" s="414">
        <v>44802</v>
      </c>
    </row>
    <row r="2907" spans="1:29" s="8" customFormat="1" ht="15" hidden="1" customHeight="1" x14ac:dyDescent="0.25">
      <c r="A2907" s="409">
        <v>2891</v>
      </c>
      <c r="B2907" s="414">
        <v>44802</v>
      </c>
      <c r="C2907" s="412">
        <f t="shared" si="45"/>
        <v>2022</v>
      </c>
      <c r="D2907" s="363" t="s">
        <v>9826</v>
      </c>
      <c r="E2907" s="415">
        <v>100404480</v>
      </c>
      <c r="F2907" s="416" t="s">
        <v>8443</v>
      </c>
      <c r="G2907" s="411" t="s">
        <v>613</v>
      </c>
      <c r="H2907" s="411" t="s">
        <v>740</v>
      </c>
      <c r="I2907" s="413" t="s">
        <v>9514</v>
      </c>
      <c r="J2907" s="417">
        <v>91</v>
      </c>
      <c r="L2907" s="409">
        <v>17819</v>
      </c>
      <c r="M2907" s="413" t="s">
        <v>1427</v>
      </c>
      <c r="N2907" s="39" t="s">
        <v>1429</v>
      </c>
      <c r="O2907" s="413" t="s">
        <v>1453</v>
      </c>
      <c r="P2907" s="418" t="s">
        <v>15076</v>
      </c>
      <c r="Q2907" s="419" t="s">
        <v>9586</v>
      </c>
      <c r="R2907" s="420" t="s">
        <v>15077</v>
      </c>
      <c r="S2907" s="408">
        <v>44897</v>
      </c>
      <c r="T2907" s="413" t="s">
        <v>1415</v>
      </c>
      <c r="U2907" s="417" t="s">
        <v>1416</v>
      </c>
      <c r="V2907" s="421">
        <v>44947</v>
      </c>
      <c r="W2907" s="422" t="s">
        <v>10387</v>
      </c>
      <c r="X2907" s="417" t="s">
        <v>1436</v>
      </c>
      <c r="Z2907" s="8" t="s">
        <v>9702</v>
      </c>
      <c r="AB2907" s="414">
        <v>44802</v>
      </c>
    </row>
    <row r="2908" spans="1:29" s="8" customFormat="1" ht="15" hidden="1" customHeight="1" x14ac:dyDescent="0.25">
      <c r="A2908" s="409">
        <v>2892</v>
      </c>
      <c r="B2908" s="414">
        <v>44802</v>
      </c>
      <c r="C2908" s="412">
        <f t="shared" si="45"/>
        <v>2022</v>
      </c>
      <c r="D2908" s="363" t="s">
        <v>9827</v>
      </c>
      <c r="E2908" s="415">
        <v>100404482</v>
      </c>
      <c r="F2908" s="416" t="s">
        <v>8443</v>
      </c>
      <c r="G2908" s="411" t="s">
        <v>613</v>
      </c>
      <c r="H2908" s="411" t="s">
        <v>740</v>
      </c>
      <c r="I2908" s="413" t="s">
        <v>9514</v>
      </c>
      <c r="J2908" s="417">
        <v>93</v>
      </c>
      <c r="L2908" s="413" t="s">
        <v>15083</v>
      </c>
      <c r="M2908" s="413" t="s">
        <v>1427</v>
      </c>
      <c r="N2908" s="39" t="s">
        <v>1429</v>
      </c>
      <c r="O2908" s="413" t="s">
        <v>2053</v>
      </c>
      <c r="P2908" s="418" t="s">
        <v>15084</v>
      </c>
      <c r="Q2908" s="419" t="s">
        <v>9586</v>
      </c>
      <c r="R2908" s="420" t="s">
        <v>15085</v>
      </c>
      <c r="S2908" s="408">
        <v>44897</v>
      </c>
      <c r="T2908" s="413" t="s">
        <v>1415</v>
      </c>
      <c r="U2908" s="417" t="s">
        <v>1416</v>
      </c>
      <c r="V2908" s="421">
        <v>44947</v>
      </c>
      <c r="W2908" s="422" t="s">
        <v>15055</v>
      </c>
      <c r="X2908" s="417" t="s">
        <v>1436</v>
      </c>
      <c r="Z2908" s="8" t="s">
        <v>9702</v>
      </c>
      <c r="AB2908" s="414">
        <v>44802</v>
      </c>
    </row>
    <row r="2909" spans="1:29" s="8" customFormat="1" ht="15" hidden="1" customHeight="1" x14ac:dyDescent="0.25">
      <c r="A2909" s="409">
        <v>2893</v>
      </c>
      <c r="B2909" s="414">
        <v>44802</v>
      </c>
      <c r="C2909" s="412">
        <f t="shared" si="45"/>
        <v>2022</v>
      </c>
      <c r="D2909" s="363" t="s">
        <v>9828</v>
      </c>
      <c r="E2909" s="415">
        <v>100404483</v>
      </c>
      <c r="F2909" s="416" t="s">
        <v>8443</v>
      </c>
      <c r="G2909" s="411" t="s">
        <v>613</v>
      </c>
      <c r="H2909" s="411" t="s">
        <v>740</v>
      </c>
      <c r="I2909" s="413" t="s">
        <v>9514</v>
      </c>
      <c r="J2909" s="417">
        <v>94</v>
      </c>
      <c r="L2909" s="413" t="s">
        <v>15086</v>
      </c>
      <c r="M2909" s="413" t="s">
        <v>1427</v>
      </c>
      <c r="N2909" s="39" t="s">
        <v>1429</v>
      </c>
      <c r="O2909" s="413" t="s">
        <v>2053</v>
      </c>
      <c r="P2909" s="418" t="s">
        <v>15087</v>
      </c>
      <c r="Q2909" s="419" t="s">
        <v>9586</v>
      </c>
      <c r="R2909" s="420" t="s">
        <v>15088</v>
      </c>
      <c r="S2909" s="408">
        <v>44897</v>
      </c>
      <c r="T2909" s="413" t="s">
        <v>1415</v>
      </c>
      <c r="U2909" s="417" t="s">
        <v>1416</v>
      </c>
      <c r="V2909" s="421">
        <v>44947</v>
      </c>
      <c r="W2909" s="422" t="s">
        <v>15078</v>
      </c>
      <c r="X2909" s="417" t="s">
        <v>1436</v>
      </c>
      <c r="AB2909" s="414">
        <v>44802</v>
      </c>
      <c r="AC2909" s="4393">
        <v>44834</v>
      </c>
    </row>
    <row r="2910" spans="1:29" s="8" customFormat="1" ht="15" hidden="1" customHeight="1" x14ac:dyDescent="0.25">
      <c r="A2910" s="409">
        <v>2894</v>
      </c>
      <c r="B2910" s="414">
        <v>44802</v>
      </c>
      <c r="C2910" s="412">
        <f t="shared" si="45"/>
        <v>2022</v>
      </c>
      <c r="D2910" s="363" t="s">
        <v>9829</v>
      </c>
      <c r="E2910" s="23">
        <v>100404484</v>
      </c>
      <c r="F2910" s="416" t="s">
        <v>8443</v>
      </c>
      <c r="G2910" s="411" t="s">
        <v>613</v>
      </c>
      <c r="H2910" s="411" t="s">
        <v>740</v>
      </c>
      <c r="I2910" s="413" t="s">
        <v>9514</v>
      </c>
      <c r="J2910" s="417">
        <v>95</v>
      </c>
      <c r="L2910" s="26" t="s">
        <v>15089</v>
      </c>
      <c r="M2910" s="413" t="s">
        <v>1427</v>
      </c>
      <c r="N2910" s="39" t="s">
        <v>1429</v>
      </c>
      <c r="O2910" s="26" t="s">
        <v>1311</v>
      </c>
      <c r="P2910" s="27" t="s">
        <v>4195</v>
      </c>
      <c r="Q2910" s="28" t="s">
        <v>9586</v>
      </c>
      <c r="R2910" s="29" t="s">
        <v>15090</v>
      </c>
      <c r="S2910" s="30">
        <v>44897</v>
      </c>
      <c r="T2910" s="26" t="s">
        <v>1415</v>
      </c>
      <c r="U2910" s="25" t="s">
        <v>1416</v>
      </c>
      <c r="V2910" s="31">
        <v>44947</v>
      </c>
      <c r="W2910" s="99" t="s">
        <v>15091</v>
      </c>
      <c r="X2910" s="25" t="s">
        <v>1436</v>
      </c>
      <c r="Z2910" s="8" t="s">
        <v>9702</v>
      </c>
      <c r="AB2910" s="414">
        <v>44802</v>
      </c>
    </row>
    <row r="2911" spans="1:29" s="8" customFormat="1" ht="15" hidden="1" customHeight="1" x14ac:dyDescent="0.25">
      <c r="A2911" s="409">
        <v>2895</v>
      </c>
      <c r="B2911" s="414">
        <v>44802</v>
      </c>
      <c r="C2911" s="412">
        <f t="shared" si="45"/>
        <v>2022</v>
      </c>
      <c r="D2911" s="363" t="s">
        <v>9830</v>
      </c>
      <c r="E2911" s="415">
        <v>100404485</v>
      </c>
      <c r="F2911" s="416" t="s">
        <v>8443</v>
      </c>
      <c r="G2911" s="411" t="s">
        <v>613</v>
      </c>
      <c r="H2911" s="411" t="s">
        <v>740</v>
      </c>
      <c r="I2911" s="413" t="s">
        <v>9514</v>
      </c>
      <c r="J2911" s="417">
        <v>96</v>
      </c>
      <c r="L2911" s="413" t="s">
        <v>14047</v>
      </c>
      <c r="M2911" s="413" t="s">
        <v>1427</v>
      </c>
      <c r="N2911" s="39" t="s">
        <v>1429</v>
      </c>
      <c r="O2911" s="413" t="s">
        <v>1311</v>
      </c>
      <c r="P2911" s="418" t="s">
        <v>15092</v>
      </c>
      <c r="Q2911" s="419" t="s">
        <v>9586</v>
      </c>
      <c r="R2911" s="420" t="s">
        <v>15093</v>
      </c>
      <c r="S2911" s="408">
        <v>44897</v>
      </c>
      <c r="T2911" s="413" t="s">
        <v>1415</v>
      </c>
      <c r="U2911" s="417" t="s">
        <v>1416</v>
      </c>
      <c r="V2911" s="421">
        <v>44947</v>
      </c>
      <c r="W2911" s="422" t="s">
        <v>15063</v>
      </c>
      <c r="X2911" s="417" t="s">
        <v>1436</v>
      </c>
      <c r="AB2911" s="414">
        <v>44802</v>
      </c>
    </row>
    <row r="2912" spans="1:29" s="8" customFormat="1" ht="30" hidden="1" customHeight="1" x14ac:dyDescent="0.25">
      <c r="A2912" s="409">
        <v>2896</v>
      </c>
      <c r="B2912" s="414">
        <v>44802</v>
      </c>
      <c r="C2912" s="412">
        <f t="shared" si="45"/>
        <v>2022</v>
      </c>
      <c r="D2912" s="363" t="s">
        <v>9831</v>
      </c>
      <c r="E2912" s="415">
        <v>100404486</v>
      </c>
      <c r="F2912" s="416" t="s">
        <v>8443</v>
      </c>
      <c r="G2912" s="411" t="s">
        <v>613</v>
      </c>
      <c r="H2912" s="411" t="s">
        <v>740</v>
      </c>
      <c r="I2912" s="413" t="s">
        <v>9514</v>
      </c>
      <c r="J2912" s="417">
        <v>97</v>
      </c>
      <c r="L2912" s="409">
        <v>40661</v>
      </c>
      <c r="M2912" s="413" t="s">
        <v>1427</v>
      </c>
      <c r="N2912" s="39" t="s">
        <v>1429</v>
      </c>
      <c r="O2912" s="413" t="s">
        <v>2053</v>
      </c>
      <c r="P2912" s="418" t="s">
        <v>15094</v>
      </c>
      <c r="Q2912" s="419" t="s">
        <v>9586</v>
      </c>
      <c r="R2912" s="420" t="s">
        <v>15095</v>
      </c>
      <c r="S2912" s="408">
        <v>44897</v>
      </c>
      <c r="T2912" s="413" t="s">
        <v>1415</v>
      </c>
      <c r="U2912" s="417" t="s">
        <v>1416</v>
      </c>
      <c r="V2912" s="421">
        <v>44947</v>
      </c>
      <c r="W2912" s="422" t="s">
        <v>15079</v>
      </c>
      <c r="X2912" s="417" t="s">
        <v>1436</v>
      </c>
      <c r="Z2912" s="8" t="s">
        <v>9702</v>
      </c>
      <c r="AB2912" s="414">
        <v>44802</v>
      </c>
    </row>
    <row r="2913" spans="1:29" s="8" customFormat="1" ht="15" hidden="1" customHeight="1" x14ac:dyDescent="0.25">
      <c r="A2913" s="409">
        <v>2897</v>
      </c>
      <c r="B2913" s="414">
        <v>44802</v>
      </c>
      <c r="C2913" s="412">
        <f t="shared" si="45"/>
        <v>2022</v>
      </c>
      <c r="D2913" s="363" t="s">
        <v>9832</v>
      </c>
      <c r="E2913" s="415">
        <v>100404488</v>
      </c>
      <c r="F2913" s="416" t="s">
        <v>8443</v>
      </c>
      <c r="G2913" s="411" t="s">
        <v>613</v>
      </c>
      <c r="H2913" s="411" t="s">
        <v>740</v>
      </c>
      <c r="I2913" s="413" t="s">
        <v>9514</v>
      </c>
      <c r="J2913" s="417">
        <v>99</v>
      </c>
      <c r="L2913" s="413" t="s">
        <v>9841</v>
      </c>
      <c r="M2913" s="413" t="s">
        <v>1427</v>
      </c>
      <c r="N2913" s="39" t="s">
        <v>1429</v>
      </c>
      <c r="O2913" s="413" t="s">
        <v>2253</v>
      </c>
      <c r="P2913" s="418" t="s">
        <v>11912</v>
      </c>
      <c r="Q2913" s="419" t="s">
        <v>9586</v>
      </c>
      <c r="R2913" s="420" t="s">
        <v>11913</v>
      </c>
      <c r="S2913" s="408">
        <v>44774</v>
      </c>
      <c r="T2913" s="413" t="s">
        <v>1415</v>
      </c>
      <c r="U2913" s="417" t="s">
        <v>1416</v>
      </c>
      <c r="V2913" s="421">
        <v>44824</v>
      </c>
      <c r="W2913" s="422" t="s">
        <v>11914</v>
      </c>
      <c r="X2913" s="417" t="s">
        <v>1436</v>
      </c>
      <c r="AB2913" s="414">
        <v>44802</v>
      </c>
      <c r="AC2913" s="4393">
        <v>44806</v>
      </c>
    </row>
    <row r="2914" spans="1:29" s="8" customFormat="1" ht="15" hidden="1" customHeight="1" x14ac:dyDescent="0.25">
      <c r="A2914" s="56">
        <v>2898</v>
      </c>
      <c r="B2914" s="57">
        <v>44802</v>
      </c>
      <c r="C2914" s="412">
        <f t="shared" si="45"/>
        <v>2022</v>
      </c>
      <c r="D2914" s="2312" t="s">
        <v>9833</v>
      </c>
      <c r="E2914" s="59">
        <v>100404489</v>
      </c>
      <c r="F2914" s="60" t="s">
        <v>8443</v>
      </c>
      <c r="G2914" s="58" t="s">
        <v>613</v>
      </c>
      <c r="H2914" s="58" t="s">
        <v>740</v>
      </c>
      <c r="I2914" s="62" t="s">
        <v>9514</v>
      </c>
      <c r="J2914" s="61">
        <v>100</v>
      </c>
      <c r="K2914" s="10"/>
      <c r="L2914" s="62"/>
      <c r="M2914" s="62" t="s">
        <v>1427</v>
      </c>
      <c r="N2914" s="44" t="s">
        <v>1429</v>
      </c>
      <c r="O2914" s="62"/>
      <c r="P2914" s="63"/>
      <c r="Q2914" s="64" t="s">
        <v>834</v>
      </c>
      <c r="R2914" s="65" t="s">
        <v>18921</v>
      </c>
      <c r="S2914" s="66"/>
      <c r="T2914" s="62" t="s">
        <v>1415</v>
      </c>
      <c r="U2914" s="61" t="s">
        <v>1416</v>
      </c>
      <c r="V2914" s="67">
        <v>45098</v>
      </c>
      <c r="W2914" s="101" t="s">
        <v>1419</v>
      </c>
      <c r="X2914" s="61" t="s">
        <v>1426</v>
      </c>
      <c r="Y2914" s="10"/>
      <c r="Z2914" s="10" t="s">
        <v>9702</v>
      </c>
      <c r="AA2914" s="10"/>
      <c r="AB2914" s="57">
        <v>44802</v>
      </c>
      <c r="AC2914" s="10"/>
    </row>
    <row r="2915" spans="1:29" s="8" customFormat="1" ht="15" hidden="1" customHeight="1" x14ac:dyDescent="0.25">
      <c r="A2915" s="56">
        <v>2899</v>
      </c>
      <c r="B2915" s="57">
        <v>44802</v>
      </c>
      <c r="C2915" s="412">
        <f t="shared" si="45"/>
        <v>2022</v>
      </c>
      <c r="D2915" s="2312" t="s">
        <v>5027</v>
      </c>
      <c r="E2915" s="47">
        <v>100404491</v>
      </c>
      <c r="F2915" s="60" t="s">
        <v>8443</v>
      </c>
      <c r="G2915" s="58" t="s">
        <v>613</v>
      </c>
      <c r="H2915" s="58" t="s">
        <v>740</v>
      </c>
      <c r="I2915" s="62" t="s">
        <v>9514</v>
      </c>
      <c r="J2915" s="61">
        <v>102</v>
      </c>
      <c r="K2915" s="10"/>
      <c r="L2915" s="50"/>
      <c r="M2915" s="62" t="s">
        <v>1427</v>
      </c>
      <c r="N2915" s="44" t="s">
        <v>1429</v>
      </c>
      <c r="O2915" s="50" t="s">
        <v>1325</v>
      </c>
      <c r="P2915" s="51"/>
      <c r="Q2915" s="52" t="s">
        <v>834</v>
      </c>
      <c r="R2915" s="53" t="s">
        <v>14826</v>
      </c>
      <c r="S2915" s="54">
        <v>41703</v>
      </c>
      <c r="T2915" s="50"/>
      <c r="U2915" s="49" t="s">
        <v>1416</v>
      </c>
      <c r="V2915" s="55"/>
      <c r="W2915" s="107" t="s">
        <v>1419</v>
      </c>
      <c r="X2915" s="49"/>
      <c r="Y2915" s="10"/>
      <c r="Z2915" s="10" t="s">
        <v>9702</v>
      </c>
      <c r="AA2915" s="10"/>
      <c r="AB2915" s="57">
        <v>44802</v>
      </c>
      <c r="AC2915" s="10"/>
    </row>
    <row r="2916" spans="1:29" s="8" customFormat="1" ht="30" hidden="1" customHeight="1" x14ac:dyDescent="0.25">
      <c r="A2916" s="409">
        <v>2900</v>
      </c>
      <c r="B2916" s="414">
        <v>44802</v>
      </c>
      <c r="C2916" s="412">
        <f t="shared" si="45"/>
        <v>2022</v>
      </c>
      <c r="D2916" s="363" t="s">
        <v>9834</v>
      </c>
      <c r="E2916" s="415">
        <v>100404492</v>
      </c>
      <c r="F2916" s="416" t="s">
        <v>8443</v>
      </c>
      <c r="G2916" s="411" t="s">
        <v>613</v>
      </c>
      <c r="H2916" s="411" t="s">
        <v>740</v>
      </c>
      <c r="I2916" s="413" t="s">
        <v>9514</v>
      </c>
      <c r="J2916" s="417">
        <v>103</v>
      </c>
      <c r="L2916" s="413" t="s">
        <v>15098</v>
      </c>
      <c r="M2916" s="413" t="s">
        <v>1427</v>
      </c>
      <c r="N2916" s="39" t="s">
        <v>1429</v>
      </c>
      <c r="O2916" s="413" t="s">
        <v>2253</v>
      </c>
      <c r="P2916" s="418" t="s">
        <v>15096</v>
      </c>
      <c r="Q2916" s="419" t="s">
        <v>9586</v>
      </c>
      <c r="R2916" s="420" t="s">
        <v>15097</v>
      </c>
      <c r="S2916" s="408">
        <v>44897</v>
      </c>
      <c r="T2916" s="413" t="s">
        <v>1415</v>
      </c>
      <c r="U2916" s="417" t="s">
        <v>1416</v>
      </c>
      <c r="V2916" s="421">
        <v>44947</v>
      </c>
      <c r="W2916" s="422" t="s">
        <v>15080</v>
      </c>
      <c r="X2916" s="417" t="s">
        <v>1436</v>
      </c>
      <c r="Z2916" s="8" t="s">
        <v>9702</v>
      </c>
      <c r="AB2916" s="414">
        <v>44802</v>
      </c>
    </row>
    <row r="2917" spans="1:29" s="10" customFormat="1" ht="16.5" hidden="1" customHeight="1" x14ac:dyDescent="0.25">
      <c r="A2917" s="409">
        <v>2901</v>
      </c>
      <c r="B2917" s="414">
        <v>44802</v>
      </c>
      <c r="C2917" s="412">
        <f t="shared" si="45"/>
        <v>2022</v>
      </c>
      <c r="D2917" s="76" t="s">
        <v>9835</v>
      </c>
      <c r="E2917" s="415">
        <v>100404493</v>
      </c>
      <c r="F2917" s="416" t="s">
        <v>8443</v>
      </c>
      <c r="G2917" s="411" t="s">
        <v>613</v>
      </c>
      <c r="H2917" s="411" t="s">
        <v>740</v>
      </c>
      <c r="I2917" s="413" t="s">
        <v>9514</v>
      </c>
      <c r="J2917" s="417">
        <v>104</v>
      </c>
      <c r="K2917" s="8"/>
      <c r="L2917" s="413" t="s">
        <v>9842</v>
      </c>
      <c r="M2917" s="413" t="s">
        <v>1427</v>
      </c>
      <c r="N2917" s="39" t="s">
        <v>1429</v>
      </c>
      <c r="O2917" s="413" t="s">
        <v>2253</v>
      </c>
      <c r="P2917" s="418" t="s">
        <v>15099</v>
      </c>
      <c r="Q2917" s="419" t="s">
        <v>9586</v>
      </c>
      <c r="R2917" s="420" t="s">
        <v>15100</v>
      </c>
      <c r="S2917" s="408">
        <v>44897</v>
      </c>
      <c r="T2917" s="413" t="s">
        <v>1415</v>
      </c>
      <c r="U2917" s="417" t="s">
        <v>1416</v>
      </c>
      <c r="V2917" s="421">
        <v>44947</v>
      </c>
      <c r="W2917" s="422" t="s">
        <v>15072</v>
      </c>
      <c r="X2917" s="417" t="s">
        <v>1436</v>
      </c>
      <c r="Y2917" s="8"/>
      <c r="Z2917" s="8" t="s">
        <v>9702</v>
      </c>
      <c r="AA2917" s="8"/>
      <c r="AB2917" s="414">
        <v>44802</v>
      </c>
      <c r="AC2917" s="8"/>
    </row>
    <row r="2918" spans="1:29" s="8" customFormat="1" ht="15" hidden="1" customHeight="1" x14ac:dyDescent="0.25">
      <c r="A2918" s="56">
        <v>2902</v>
      </c>
      <c r="B2918" s="57">
        <v>44802</v>
      </c>
      <c r="C2918" s="412">
        <f t="shared" si="45"/>
        <v>2022</v>
      </c>
      <c r="D2918" s="2312" t="s">
        <v>9836</v>
      </c>
      <c r="E2918" s="59">
        <v>100404495</v>
      </c>
      <c r="F2918" s="60" t="s">
        <v>8443</v>
      </c>
      <c r="G2918" s="58" t="s">
        <v>613</v>
      </c>
      <c r="H2918" s="58" t="s">
        <v>740</v>
      </c>
      <c r="I2918" s="62" t="s">
        <v>9514</v>
      </c>
      <c r="J2918" s="61" t="s">
        <v>9839</v>
      </c>
      <c r="K2918" s="10"/>
      <c r="L2918" s="62">
        <v>100404495</v>
      </c>
      <c r="M2918" s="62" t="s">
        <v>1427</v>
      </c>
      <c r="N2918" s="44" t="s">
        <v>1429</v>
      </c>
      <c r="O2918" s="62" t="s">
        <v>1325</v>
      </c>
      <c r="P2918" s="63"/>
      <c r="Q2918" s="64" t="s">
        <v>834</v>
      </c>
      <c r="R2918" s="65" t="s">
        <v>14827</v>
      </c>
      <c r="S2918" s="66">
        <v>42430</v>
      </c>
      <c r="T2918" s="62"/>
      <c r="U2918" s="61" t="s">
        <v>1416</v>
      </c>
      <c r="V2918" s="67">
        <v>44952</v>
      </c>
      <c r="W2918" s="101" t="s">
        <v>1419</v>
      </c>
      <c r="X2918" s="61"/>
      <c r="Y2918" s="10"/>
      <c r="Z2918" s="10"/>
      <c r="AA2918" s="10"/>
      <c r="AB2918" s="57">
        <v>44802</v>
      </c>
      <c r="AC2918" s="136">
        <v>44834</v>
      </c>
    </row>
    <row r="2919" spans="1:29" s="8" customFormat="1" ht="15" hidden="1" customHeight="1" x14ac:dyDescent="0.25">
      <c r="A2919" s="409">
        <v>2903</v>
      </c>
      <c r="B2919" s="414">
        <v>44802</v>
      </c>
      <c r="C2919" s="412">
        <f t="shared" si="45"/>
        <v>2022</v>
      </c>
      <c r="D2919" s="363" t="s">
        <v>9837</v>
      </c>
      <c r="E2919" s="23">
        <v>100404496</v>
      </c>
      <c r="F2919" s="416" t="s">
        <v>8443</v>
      </c>
      <c r="G2919" s="411" t="s">
        <v>613</v>
      </c>
      <c r="H2919" s="411" t="s">
        <v>740</v>
      </c>
      <c r="I2919" s="413" t="s">
        <v>9514</v>
      </c>
      <c r="J2919" s="417">
        <v>106</v>
      </c>
      <c r="L2919" s="26" t="s">
        <v>9843</v>
      </c>
      <c r="M2919" s="413" t="s">
        <v>1427</v>
      </c>
      <c r="N2919" s="39" t="s">
        <v>1429</v>
      </c>
      <c r="O2919" s="26" t="s">
        <v>2053</v>
      </c>
      <c r="P2919" s="27" t="s">
        <v>15105</v>
      </c>
      <c r="Q2919" s="28" t="s">
        <v>9586</v>
      </c>
      <c r="R2919" s="29" t="s">
        <v>15106</v>
      </c>
      <c r="S2919" s="30">
        <v>44897</v>
      </c>
      <c r="T2919" s="26" t="s">
        <v>1415</v>
      </c>
      <c r="U2919" s="25" t="s">
        <v>1416</v>
      </c>
      <c r="V2919" s="31">
        <v>44947</v>
      </c>
      <c r="W2919" s="99" t="s">
        <v>15107</v>
      </c>
      <c r="X2919" s="25" t="s">
        <v>1436</v>
      </c>
      <c r="AB2919" s="414">
        <v>44802</v>
      </c>
    </row>
    <row r="2920" spans="1:29" s="10" customFormat="1" ht="15" hidden="1" customHeight="1" x14ac:dyDescent="0.25">
      <c r="A2920" s="409">
        <v>2904</v>
      </c>
      <c r="B2920" s="414">
        <v>44802</v>
      </c>
      <c r="C2920" s="412">
        <f t="shared" si="45"/>
        <v>2022</v>
      </c>
      <c r="D2920" s="363" t="s">
        <v>9838</v>
      </c>
      <c r="E2920" s="415">
        <v>100404497</v>
      </c>
      <c r="F2920" s="416" t="s">
        <v>8443</v>
      </c>
      <c r="G2920" s="411" t="s">
        <v>613</v>
      </c>
      <c r="H2920" s="411" t="s">
        <v>740</v>
      </c>
      <c r="I2920" s="413" t="s">
        <v>9514</v>
      </c>
      <c r="J2920" s="417">
        <v>107</v>
      </c>
      <c r="K2920" s="8"/>
      <c r="L2920" s="413" t="s">
        <v>9844</v>
      </c>
      <c r="M2920" s="413" t="s">
        <v>1427</v>
      </c>
      <c r="N2920" s="412" t="s">
        <v>1429</v>
      </c>
      <c r="O2920" s="26" t="s">
        <v>2253</v>
      </c>
      <c r="P2920" s="418" t="s">
        <v>24891</v>
      </c>
      <c r="Q2920" s="419" t="s">
        <v>9586</v>
      </c>
      <c r="R2920" s="420" t="s">
        <v>24892</v>
      </c>
      <c r="S2920" s="408">
        <v>45119</v>
      </c>
      <c r="T2920" s="413" t="s">
        <v>1415</v>
      </c>
      <c r="U2920" s="417" t="s">
        <v>1416</v>
      </c>
      <c r="V2920" s="421">
        <v>45230</v>
      </c>
      <c r="W2920" s="422" t="s">
        <v>24893</v>
      </c>
      <c r="X2920" s="417" t="s">
        <v>23286</v>
      </c>
      <c r="Y2920" s="8"/>
      <c r="Z2920" s="8" t="s">
        <v>9702</v>
      </c>
      <c r="AA2920" s="8"/>
      <c r="AB2920" s="414">
        <v>44802</v>
      </c>
      <c r="AC2920" s="8"/>
    </row>
    <row r="2921" spans="1:29" s="8" customFormat="1" ht="30" hidden="1" customHeight="1" x14ac:dyDescent="0.25">
      <c r="A2921" s="409">
        <v>2905</v>
      </c>
      <c r="B2921" s="414">
        <v>44802</v>
      </c>
      <c r="C2921" s="412">
        <f t="shared" si="45"/>
        <v>2022</v>
      </c>
      <c r="D2921" s="411" t="s">
        <v>9845</v>
      </c>
      <c r="E2921" s="415">
        <v>100404499</v>
      </c>
      <c r="F2921" s="416" t="s">
        <v>8443</v>
      </c>
      <c r="G2921" s="411" t="s">
        <v>613</v>
      </c>
      <c r="H2921" s="411" t="s">
        <v>740</v>
      </c>
      <c r="I2921" s="413" t="s">
        <v>9514</v>
      </c>
      <c r="J2921" s="417">
        <v>109</v>
      </c>
      <c r="L2921" s="413" t="s">
        <v>9872</v>
      </c>
      <c r="M2921" s="413" t="s">
        <v>1427</v>
      </c>
      <c r="N2921" s="39" t="s">
        <v>1429</v>
      </c>
      <c r="O2921" s="26" t="s">
        <v>2053</v>
      </c>
      <c r="P2921" s="418" t="s">
        <v>15111</v>
      </c>
      <c r="Q2921" s="419" t="s">
        <v>9586</v>
      </c>
      <c r="R2921" s="420" t="s">
        <v>15112</v>
      </c>
      <c r="S2921" s="408">
        <v>44897</v>
      </c>
      <c r="T2921" s="413" t="s">
        <v>1415</v>
      </c>
      <c r="U2921" s="417" t="s">
        <v>1416</v>
      </c>
      <c r="V2921" s="421">
        <v>44948</v>
      </c>
      <c r="W2921" s="422" t="s">
        <v>14969</v>
      </c>
      <c r="X2921" s="417" t="s">
        <v>1436</v>
      </c>
      <c r="Z2921" s="8" t="s">
        <v>9702</v>
      </c>
      <c r="AB2921" s="414">
        <v>44802</v>
      </c>
    </row>
    <row r="2922" spans="1:29" s="8" customFormat="1" ht="15" hidden="1" customHeight="1" x14ac:dyDescent="0.25">
      <c r="A2922" s="409">
        <v>2906</v>
      </c>
      <c r="B2922" s="414">
        <v>44802</v>
      </c>
      <c r="C2922" s="412">
        <f t="shared" si="45"/>
        <v>2022</v>
      </c>
      <c r="D2922" s="411" t="s">
        <v>9846</v>
      </c>
      <c r="E2922" s="415">
        <v>100404500</v>
      </c>
      <c r="F2922" s="416" t="s">
        <v>8443</v>
      </c>
      <c r="G2922" s="411" t="s">
        <v>613</v>
      </c>
      <c r="H2922" s="411" t="s">
        <v>740</v>
      </c>
      <c r="I2922" s="413" t="s">
        <v>9514</v>
      </c>
      <c r="J2922" s="417">
        <v>110</v>
      </c>
      <c r="L2922" s="413" t="s">
        <v>9873</v>
      </c>
      <c r="M2922" s="413" t="s">
        <v>1427</v>
      </c>
      <c r="N2922" s="39" t="s">
        <v>1429</v>
      </c>
      <c r="O2922" s="26" t="s">
        <v>2253</v>
      </c>
      <c r="P2922" s="418" t="s">
        <v>15113</v>
      </c>
      <c r="Q2922" s="419" t="s">
        <v>9586</v>
      </c>
      <c r="R2922" s="420" t="s">
        <v>15114</v>
      </c>
      <c r="S2922" s="408">
        <v>44897</v>
      </c>
      <c r="T2922" s="413" t="s">
        <v>1415</v>
      </c>
      <c r="U2922" s="417" t="s">
        <v>1416</v>
      </c>
      <c r="V2922" s="421">
        <v>44948</v>
      </c>
      <c r="W2922" s="422" t="s">
        <v>15050</v>
      </c>
      <c r="X2922" s="417" t="s">
        <v>1436</v>
      </c>
      <c r="Z2922" s="8" t="s">
        <v>9702</v>
      </c>
      <c r="AB2922" s="414">
        <v>44802</v>
      </c>
    </row>
    <row r="2923" spans="1:29" s="8" customFormat="1" ht="15" hidden="1" customHeight="1" x14ac:dyDescent="0.25">
      <c r="A2923" s="409">
        <v>2907</v>
      </c>
      <c r="B2923" s="414">
        <v>44802</v>
      </c>
      <c r="C2923" s="412">
        <f t="shared" si="45"/>
        <v>2022</v>
      </c>
      <c r="D2923" s="411" t="s">
        <v>9847</v>
      </c>
      <c r="E2923" s="415">
        <v>100404501</v>
      </c>
      <c r="F2923" s="416" t="s">
        <v>8443</v>
      </c>
      <c r="G2923" s="411" t="s">
        <v>613</v>
      </c>
      <c r="H2923" s="411" t="s">
        <v>740</v>
      </c>
      <c r="I2923" s="413" t="s">
        <v>9514</v>
      </c>
      <c r="J2923" s="417">
        <v>111</v>
      </c>
      <c r="L2923" s="413" t="s">
        <v>9874</v>
      </c>
      <c r="M2923" s="413" t="s">
        <v>1427</v>
      </c>
      <c r="N2923" s="39" t="s">
        <v>1429</v>
      </c>
      <c r="O2923" s="26" t="s">
        <v>2253</v>
      </c>
      <c r="P2923" s="418" t="s">
        <v>15473</v>
      </c>
      <c r="Q2923" s="419" t="s">
        <v>9586</v>
      </c>
      <c r="R2923" s="420" t="s">
        <v>15474</v>
      </c>
      <c r="S2923" s="408">
        <v>44897</v>
      </c>
      <c r="T2923" s="413" t="s">
        <v>1415</v>
      </c>
      <c r="U2923" s="417" t="s">
        <v>1416</v>
      </c>
      <c r="V2923" s="421">
        <v>44963</v>
      </c>
      <c r="W2923" s="422" t="s">
        <v>15475</v>
      </c>
      <c r="X2923" s="417" t="s">
        <v>1436</v>
      </c>
      <c r="Z2923" s="8" t="s">
        <v>9702</v>
      </c>
      <c r="AB2923" s="414">
        <v>44802</v>
      </c>
    </row>
    <row r="2924" spans="1:29" s="8" customFormat="1" ht="15" hidden="1" customHeight="1" x14ac:dyDescent="0.25">
      <c r="A2924" s="409">
        <v>2908</v>
      </c>
      <c r="B2924" s="414">
        <v>44802</v>
      </c>
      <c r="C2924" s="412">
        <f t="shared" si="45"/>
        <v>2022</v>
      </c>
      <c r="D2924" s="411" t="s">
        <v>9848</v>
      </c>
      <c r="E2924" s="415">
        <v>100404502</v>
      </c>
      <c r="F2924" s="416" t="s">
        <v>8443</v>
      </c>
      <c r="G2924" s="411" t="s">
        <v>613</v>
      </c>
      <c r="H2924" s="411" t="s">
        <v>740</v>
      </c>
      <c r="I2924" s="413" t="s">
        <v>9514</v>
      </c>
      <c r="J2924" s="417">
        <v>112</v>
      </c>
      <c r="L2924" s="409" t="s">
        <v>9875</v>
      </c>
      <c r="M2924" s="413" t="s">
        <v>1427</v>
      </c>
      <c r="N2924" s="39" t="s">
        <v>1429</v>
      </c>
      <c r="O2924" s="26" t="s">
        <v>2253</v>
      </c>
      <c r="P2924" s="418" t="s">
        <v>771</v>
      </c>
      <c r="Q2924" s="419" t="s">
        <v>9586</v>
      </c>
      <c r="R2924" s="420" t="s">
        <v>15476</v>
      </c>
      <c r="S2924" s="408">
        <v>45262</v>
      </c>
      <c r="T2924" s="413" t="s">
        <v>1415</v>
      </c>
      <c r="U2924" s="417" t="s">
        <v>1416</v>
      </c>
      <c r="V2924" s="421">
        <v>44963</v>
      </c>
      <c r="W2924" s="422" t="s">
        <v>15477</v>
      </c>
      <c r="X2924" s="417" t="s">
        <v>1436</v>
      </c>
      <c r="Z2924" s="8" t="s">
        <v>9702</v>
      </c>
      <c r="AB2924" s="414">
        <v>44802</v>
      </c>
    </row>
    <row r="2925" spans="1:29" s="8" customFormat="1" ht="15" hidden="1" customHeight="1" x14ac:dyDescent="0.25">
      <c r="A2925" s="409">
        <v>2909</v>
      </c>
      <c r="B2925" s="414">
        <v>44802</v>
      </c>
      <c r="C2925" s="412">
        <f t="shared" si="45"/>
        <v>2022</v>
      </c>
      <c r="D2925" s="411" t="s">
        <v>9849</v>
      </c>
      <c r="E2925" s="415">
        <v>100404503</v>
      </c>
      <c r="F2925" s="416" t="s">
        <v>8443</v>
      </c>
      <c r="G2925" s="411" t="s">
        <v>613</v>
      </c>
      <c r="H2925" s="411" t="s">
        <v>740</v>
      </c>
      <c r="I2925" s="413" t="s">
        <v>9514</v>
      </c>
      <c r="J2925" s="417">
        <v>113</v>
      </c>
      <c r="L2925" s="413" t="s">
        <v>9876</v>
      </c>
      <c r="M2925" s="413" t="s">
        <v>1427</v>
      </c>
      <c r="N2925" s="39" t="s">
        <v>1429</v>
      </c>
      <c r="O2925" s="26" t="s">
        <v>1943</v>
      </c>
      <c r="P2925" s="418" t="s">
        <v>15115</v>
      </c>
      <c r="Q2925" s="419" t="s">
        <v>9586</v>
      </c>
      <c r="R2925" s="420" t="s">
        <v>15116</v>
      </c>
      <c r="S2925" s="408">
        <v>44897</v>
      </c>
      <c r="T2925" s="413" t="s">
        <v>1415</v>
      </c>
      <c r="U2925" s="417" t="s">
        <v>1416</v>
      </c>
      <c r="V2925" s="421">
        <v>44948</v>
      </c>
      <c r="W2925" s="422" t="s">
        <v>4688</v>
      </c>
      <c r="X2925" s="417" t="s">
        <v>1436</v>
      </c>
      <c r="Z2925" s="8" t="s">
        <v>9702</v>
      </c>
      <c r="AB2925" s="414">
        <v>44802</v>
      </c>
    </row>
    <row r="2926" spans="1:29" s="8" customFormat="1" ht="15" hidden="1" customHeight="1" x14ac:dyDescent="0.25">
      <c r="A2926" s="409">
        <v>2910</v>
      </c>
      <c r="B2926" s="414">
        <v>44802</v>
      </c>
      <c r="C2926" s="412">
        <f t="shared" si="45"/>
        <v>2022</v>
      </c>
      <c r="D2926" s="411" t="s">
        <v>9850</v>
      </c>
      <c r="E2926" s="415">
        <v>100404505</v>
      </c>
      <c r="F2926" s="416" t="s">
        <v>8443</v>
      </c>
      <c r="G2926" s="411" t="s">
        <v>613</v>
      </c>
      <c r="H2926" s="411" t="s">
        <v>740</v>
      </c>
      <c r="I2926" s="413" t="s">
        <v>9514</v>
      </c>
      <c r="J2926" s="417">
        <v>115</v>
      </c>
      <c r="L2926" s="413" t="s">
        <v>9877</v>
      </c>
      <c r="M2926" s="413" t="s">
        <v>1427</v>
      </c>
      <c r="N2926" s="39" t="s">
        <v>1429</v>
      </c>
      <c r="O2926" s="26" t="s">
        <v>2053</v>
      </c>
      <c r="P2926" s="418" t="s">
        <v>15384</v>
      </c>
      <c r="Q2926" s="419" t="s">
        <v>9586</v>
      </c>
      <c r="R2926" s="420" t="s">
        <v>15385</v>
      </c>
      <c r="S2926" s="408">
        <v>44897</v>
      </c>
      <c r="T2926" s="413" t="s">
        <v>1415</v>
      </c>
      <c r="U2926" s="417" t="s">
        <v>1416</v>
      </c>
      <c r="V2926" s="421">
        <v>44957</v>
      </c>
      <c r="W2926" s="422" t="s">
        <v>15386</v>
      </c>
      <c r="X2926" s="417" t="s">
        <v>1436</v>
      </c>
      <c r="AB2926" s="414">
        <v>44802</v>
      </c>
      <c r="AC2926" s="4393">
        <v>44826</v>
      </c>
    </row>
    <row r="2927" spans="1:29" s="8" customFormat="1" ht="15" hidden="1" customHeight="1" x14ac:dyDescent="0.25">
      <c r="A2927" s="409">
        <v>2911</v>
      </c>
      <c r="B2927" s="414">
        <v>44802</v>
      </c>
      <c r="C2927" s="412">
        <f t="shared" si="45"/>
        <v>2022</v>
      </c>
      <c r="D2927" s="22" t="s">
        <v>9851</v>
      </c>
      <c r="E2927" s="23">
        <v>100404506</v>
      </c>
      <c r="F2927" s="416" t="s">
        <v>8443</v>
      </c>
      <c r="G2927" s="411" t="s">
        <v>613</v>
      </c>
      <c r="H2927" s="411" t="s">
        <v>740</v>
      </c>
      <c r="I2927" s="413" t="s">
        <v>9514</v>
      </c>
      <c r="J2927" s="417">
        <v>116</v>
      </c>
      <c r="L2927" s="26" t="s">
        <v>9878</v>
      </c>
      <c r="M2927" s="413" t="s">
        <v>1427</v>
      </c>
      <c r="N2927" s="39" t="s">
        <v>1429</v>
      </c>
      <c r="O2927" s="26" t="s">
        <v>1601</v>
      </c>
      <c r="P2927" s="27" t="s">
        <v>15387</v>
      </c>
      <c r="Q2927" s="28" t="s">
        <v>9586</v>
      </c>
      <c r="R2927" s="29" t="s">
        <v>15388</v>
      </c>
      <c r="S2927" s="30">
        <v>44897</v>
      </c>
      <c r="T2927" s="26" t="s">
        <v>1415</v>
      </c>
      <c r="U2927" s="25" t="s">
        <v>1416</v>
      </c>
      <c r="V2927" s="31">
        <v>44957</v>
      </c>
      <c r="W2927" s="99" t="s">
        <v>15389</v>
      </c>
      <c r="X2927" s="25" t="s">
        <v>1436</v>
      </c>
      <c r="Z2927" s="8" t="s">
        <v>9702</v>
      </c>
      <c r="AB2927" s="414">
        <v>44802</v>
      </c>
    </row>
    <row r="2928" spans="1:29" s="8" customFormat="1" ht="30" hidden="1" customHeight="1" x14ac:dyDescent="0.25">
      <c r="A2928" s="409">
        <v>2912</v>
      </c>
      <c r="B2928" s="414">
        <v>44802</v>
      </c>
      <c r="C2928" s="412">
        <f t="shared" si="45"/>
        <v>2022</v>
      </c>
      <c r="D2928" s="411" t="s">
        <v>9852</v>
      </c>
      <c r="E2928" s="415">
        <v>100404507</v>
      </c>
      <c r="F2928" s="416" t="s">
        <v>8443</v>
      </c>
      <c r="G2928" s="411" t="s">
        <v>613</v>
      </c>
      <c r="H2928" s="411" t="s">
        <v>740</v>
      </c>
      <c r="I2928" s="413" t="s">
        <v>9514</v>
      </c>
      <c r="J2928" s="417">
        <v>117</v>
      </c>
      <c r="L2928" s="413" t="s">
        <v>9879</v>
      </c>
      <c r="M2928" s="413" t="s">
        <v>1427</v>
      </c>
      <c r="N2928" s="39" t="s">
        <v>1429</v>
      </c>
      <c r="O2928" s="26" t="s">
        <v>2253</v>
      </c>
      <c r="P2928" s="418" t="s">
        <v>15117</v>
      </c>
      <c r="Q2928" s="419" t="s">
        <v>9586</v>
      </c>
      <c r="R2928" s="420" t="s">
        <v>15118</v>
      </c>
      <c r="S2928" s="408">
        <v>44897</v>
      </c>
      <c r="T2928" s="413" t="s">
        <v>1415</v>
      </c>
      <c r="U2928" s="417" t="s">
        <v>1416</v>
      </c>
      <c r="V2928" s="421">
        <v>44947</v>
      </c>
      <c r="W2928" s="422" t="s">
        <v>1911</v>
      </c>
      <c r="X2928" s="417" t="s">
        <v>1436</v>
      </c>
      <c r="Z2928" s="8" t="s">
        <v>9702</v>
      </c>
      <c r="AB2928" s="414">
        <v>44802</v>
      </c>
    </row>
    <row r="2929" spans="1:29" s="8" customFormat="1" ht="30" hidden="1" customHeight="1" x14ac:dyDescent="0.25">
      <c r="A2929" s="409">
        <v>2913</v>
      </c>
      <c r="B2929" s="414">
        <v>44802</v>
      </c>
      <c r="C2929" s="412">
        <f t="shared" si="45"/>
        <v>2022</v>
      </c>
      <c r="D2929" s="411" t="s">
        <v>9853</v>
      </c>
      <c r="E2929" s="415">
        <v>100404508</v>
      </c>
      <c r="F2929" s="416" t="s">
        <v>8443</v>
      </c>
      <c r="G2929" s="411" t="s">
        <v>613</v>
      </c>
      <c r="H2929" s="411" t="s">
        <v>740</v>
      </c>
      <c r="I2929" s="413" t="s">
        <v>9514</v>
      </c>
      <c r="J2929" s="417">
        <v>118</v>
      </c>
      <c r="L2929" s="409" t="s">
        <v>9880</v>
      </c>
      <c r="M2929" s="413" t="s">
        <v>1427</v>
      </c>
      <c r="N2929" s="39" t="s">
        <v>1429</v>
      </c>
      <c r="O2929" s="26" t="s">
        <v>1527</v>
      </c>
      <c r="P2929" s="418" t="s">
        <v>15120</v>
      </c>
      <c r="Q2929" s="419" t="s">
        <v>9586</v>
      </c>
      <c r="R2929" s="420" t="s">
        <v>15121</v>
      </c>
      <c r="S2929" s="408">
        <v>44897</v>
      </c>
      <c r="T2929" s="413" t="s">
        <v>1415</v>
      </c>
      <c r="U2929" s="417" t="s">
        <v>1416</v>
      </c>
      <c r="V2929" s="421">
        <v>44947</v>
      </c>
      <c r="W2929" s="422" t="s">
        <v>15122</v>
      </c>
      <c r="X2929" s="417" t="s">
        <v>1436</v>
      </c>
      <c r="Z2929" s="8" t="s">
        <v>9702</v>
      </c>
      <c r="AB2929" s="414">
        <v>44802</v>
      </c>
    </row>
    <row r="2930" spans="1:29" s="8" customFormat="1" ht="15" hidden="1" customHeight="1" x14ac:dyDescent="0.25">
      <c r="A2930" s="409">
        <v>2914</v>
      </c>
      <c r="B2930" s="414">
        <v>44802</v>
      </c>
      <c r="C2930" s="412">
        <f t="shared" si="45"/>
        <v>2022</v>
      </c>
      <c r="D2930" s="411" t="s">
        <v>9854</v>
      </c>
      <c r="E2930" s="415">
        <v>100404509</v>
      </c>
      <c r="F2930" s="416" t="s">
        <v>8443</v>
      </c>
      <c r="G2930" s="411" t="s">
        <v>613</v>
      </c>
      <c r="H2930" s="411" t="s">
        <v>740</v>
      </c>
      <c r="I2930" s="413" t="s">
        <v>9514</v>
      </c>
      <c r="J2930" s="417">
        <v>119</v>
      </c>
      <c r="L2930" s="413" t="s">
        <v>9881</v>
      </c>
      <c r="M2930" s="413" t="s">
        <v>1427</v>
      </c>
      <c r="N2930" s="39" t="s">
        <v>1429</v>
      </c>
      <c r="O2930" s="26" t="s">
        <v>2253</v>
      </c>
      <c r="P2930" s="418" t="s">
        <v>15125</v>
      </c>
      <c r="Q2930" s="419" t="s">
        <v>9586</v>
      </c>
      <c r="R2930" s="420" t="s">
        <v>15126</v>
      </c>
      <c r="S2930" s="408">
        <v>44897</v>
      </c>
      <c r="T2930" s="413" t="s">
        <v>1415</v>
      </c>
      <c r="U2930" s="417" t="s">
        <v>1416</v>
      </c>
      <c r="V2930" s="421">
        <v>44947</v>
      </c>
      <c r="W2930" s="422" t="s">
        <v>15109</v>
      </c>
      <c r="X2930" s="417" t="s">
        <v>1436</v>
      </c>
      <c r="Z2930" s="8" t="s">
        <v>9702</v>
      </c>
      <c r="AB2930" s="414">
        <v>44802</v>
      </c>
    </row>
    <row r="2931" spans="1:29" s="8" customFormat="1" ht="15" hidden="1" customHeight="1" x14ac:dyDescent="0.25">
      <c r="A2931" s="409">
        <v>2915</v>
      </c>
      <c r="B2931" s="414">
        <v>44802</v>
      </c>
      <c r="C2931" s="412">
        <f t="shared" si="45"/>
        <v>2022</v>
      </c>
      <c r="D2931" s="411" t="s">
        <v>9855</v>
      </c>
      <c r="E2931" s="415">
        <v>100404510</v>
      </c>
      <c r="F2931" s="416" t="s">
        <v>8443</v>
      </c>
      <c r="G2931" s="411" t="s">
        <v>613</v>
      </c>
      <c r="H2931" s="411" t="s">
        <v>740</v>
      </c>
      <c r="I2931" s="413" t="s">
        <v>9514</v>
      </c>
      <c r="J2931" s="417">
        <v>120</v>
      </c>
      <c r="L2931" s="413" t="s">
        <v>9882</v>
      </c>
      <c r="M2931" s="413" t="s">
        <v>1427</v>
      </c>
      <c r="N2931" s="39" t="s">
        <v>1429</v>
      </c>
      <c r="O2931" s="413" t="s">
        <v>2253</v>
      </c>
      <c r="P2931" s="418" t="s">
        <v>15123</v>
      </c>
      <c r="Q2931" s="419" t="s">
        <v>9586</v>
      </c>
      <c r="R2931" s="420" t="s">
        <v>15124</v>
      </c>
      <c r="S2931" s="408">
        <v>44897</v>
      </c>
      <c r="T2931" s="413" t="s">
        <v>1415</v>
      </c>
      <c r="U2931" s="417" t="s">
        <v>1416</v>
      </c>
      <c r="V2931" s="421">
        <v>44947</v>
      </c>
      <c r="W2931" s="422" t="s">
        <v>15010</v>
      </c>
      <c r="X2931" s="417" t="s">
        <v>1436</v>
      </c>
      <c r="Z2931" s="8" t="s">
        <v>9702</v>
      </c>
      <c r="AB2931" s="414">
        <v>44802</v>
      </c>
    </row>
    <row r="2932" spans="1:29" s="8" customFormat="1" ht="15" hidden="1" customHeight="1" x14ac:dyDescent="0.25">
      <c r="A2932" s="409">
        <v>2916</v>
      </c>
      <c r="B2932" s="414">
        <v>44802</v>
      </c>
      <c r="C2932" s="412">
        <f t="shared" si="45"/>
        <v>2022</v>
      </c>
      <c r="D2932" s="22" t="s">
        <v>9856</v>
      </c>
      <c r="E2932" s="23">
        <v>100404511</v>
      </c>
      <c r="F2932" s="416" t="s">
        <v>8443</v>
      </c>
      <c r="G2932" s="411" t="s">
        <v>613</v>
      </c>
      <c r="H2932" s="411" t="s">
        <v>740</v>
      </c>
      <c r="I2932" s="413" t="s">
        <v>9514</v>
      </c>
      <c r="J2932" s="417">
        <v>121</v>
      </c>
      <c r="L2932" s="26" t="s">
        <v>9883</v>
      </c>
      <c r="M2932" s="413" t="s">
        <v>1427</v>
      </c>
      <c r="N2932" s="39" t="s">
        <v>1429</v>
      </c>
      <c r="O2932" s="26" t="s">
        <v>2253</v>
      </c>
      <c r="P2932" s="27" t="s">
        <v>15128</v>
      </c>
      <c r="Q2932" s="28" t="s">
        <v>9586</v>
      </c>
      <c r="R2932" s="29" t="s">
        <v>15129</v>
      </c>
      <c r="S2932" s="30">
        <v>44897</v>
      </c>
      <c r="T2932" s="26" t="s">
        <v>1415</v>
      </c>
      <c r="U2932" s="25" t="s">
        <v>1416</v>
      </c>
      <c r="V2932" s="31">
        <v>44948</v>
      </c>
      <c r="W2932" s="99" t="s">
        <v>15101</v>
      </c>
      <c r="X2932" s="25" t="s">
        <v>1436</v>
      </c>
      <c r="Z2932" s="8" t="s">
        <v>9702</v>
      </c>
      <c r="AB2932" s="414">
        <v>44802</v>
      </c>
    </row>
    <row r="2933" spans="1:29" s="8" customFormat="1" ht="15" hidden="1" customHeight="1" x14ac:dyDescent="0.25">
      <c r="A2933" s="409">
        <v>2917</v>
      </c>
      <c r="B2933" s="414">
        <v>44802</v>
      </c>
      <c r="C2933" s="412">
        <f t="shared" si="45"/>
        <v>2022</v>
      </c>
      <c r="D2933" s="411" t="s">
        <v>9857</v>
      </c>
      <c r="E2933" s="415">
        <v>100404512</v>
      </c>
      <c r="F2933" s="416" t="s">
        <v>8443</v>
      </c>
      <c r="G2933" s="411" t="s">
        <v>613</v>
      </c>
      <c r="H2933" s="411" t="s">
        <v>740</v>
      </c>
      <c r="I2933" s="413" t="s">
        <v>9514</v>
      </c>
      <c r="J2933" s="417">
        <v>122</v>
      </c>
      <c r="L2933" s="413" t="s">
        <v>9884</v>
      </c>
      <c r="M2933" s="413" t="s">
        <v>1427</v>
      </c>
      <c r="N2933" s="39" t="s">
        <v>1429</v>
      </c>
      <c r="O2933" s="413" t="s">
        <v>2253</v>
      </c>
      <c r="P2933" s="418" t="s">
        <v>15130</v>
      </c>
      <c r="Q2933" s="419" t="s">
        <v>9586</v>
      </c>
      <c r="R2933" s="420" t="s">
        <v>15131</v>
      </c>
      <c r="S2933" s="408">
        <v>44897</v>
      </c>
      <c r="T2933" s="413" t="s">
        <v>1415</v>
      </c>
      <c r="U2933" s="417" t="s">
        <v>1416</v>
      </c>
      <c r="V2933" s="421">
        <v>44948</v>
      </c>
      <c r="W2933" s="422" t="s">
        <v>15132</v>
      </c>
      <c r="X2933" s="417" t="s">
        <v>1436</v>
      </c>
      <c r="Z2933" s="8" t="s">
        <v>9702</v>
      </c>
      <c r="AB2933" s="414">
        <v>44802</v>
      </c>
    </row>
    <row r="2934" spans="1:29" s="8" customFormat="1" ht="15" hidden="1" customHeight="1" x14ac:dyDescent="0.25">
      <c r="A2934" s="409">
        <v>2918</v>
      </c>
      <c r="B2934" s="414">
        <v>44802</v>
      </c>
      <c r="C2934" s="412">
        <f t="shared" si="45"/>
        <v>2022</v>
      </c>
      <c r="D2934" s="411" t="s">
        <v>9858</v>
      </c>
      <c r="E2934" s="415">
        <v>100404513</v>
      </c>
      <c r="F2934" s="416" t="s">
        <v>8443</v>
      </c>
      <c r="G2934" s="411" t="s">
        <v>613</v>
      </c>
      <c r="H2934" s="411" t="s">
        <v>740</v>
      </c>
      <c r="I2934" s="413" t="s">
        <v>9514</v>
      </c>
      <c r="J2934" s="417">
        <v>123</v>
      </c>
      <c r="L2934" s="413" t="s">
        <v>15133</v>
      </c>
      <c r="M2934" s="413" t="s">
        <v>1427</v>
      </c>
      <c r="N2934" s="39" t="s">
        <v>1429</v>
      </c>
      <c r="O2934" s="413" t="s">
        <v>2253</v>
      </c>
      <c r="P2934" s="418" t="s">
        <v>15134</v>
      </c>
      <c r="Q2934" s="419" t="s">
        <v>9586</v>
      </c>
      <c r="R2934" s="420" t="s">
        <v>15135</v>
      </c>
      <c r="S2934" s="408">
        <v>44897</v>
      </c>
      <c r="T2934" s="413" t="s">
        <v>1415</v>
      </c>
      <c r="U2934" s="417" t="s">
        <v>1416</v>
      </c>
      <c r="V2934" s="421">
        <v>44947</v>
      </c>
      <c r="W2934" s="422" t="s">
        <v>15136</v>
      </c>
      <c r="X2934" s="417" t="s">
        <v>1436</v>
      </c>
      <c r="Z2934" s="8" t="s">
        <v>9702</v>
      </c>
      <c r="AB2934" s="414">
        <v>44802</v>
      </c>
    </row>
    <row r="2935" spans="1:29" s="8" customFormat="1" ht="15" hidden="1" customHeight="1" x14ac:dyDescent="0.25">
      <c r="A2935" s="409">
        <v>2919</v>
      </c>
      <c r="B2935" s="414">
        <v>44802</v>
      </c>
      <c r="C2935" s="412">
        <f t="shared" si="45"/>
        <v>2022</v>
      </c>
      <c r="D2935" s="411" t="s">
        <v>9859</v>
      </c>
      <c r="E2935" s="415">
        <v>100404514</v>
      </c>
      <c r="F2935" s="416" t="s">
        <v>8443</v>
      </c>
      <c r="G2935" s="411" t="s">
        <v>613</v>
      </c>
      <c r="H2935" s="411" t="s">
        <v>740</v>
      </c>
      <c r="I2935" s="413" t="s">
        <v>9514</v>
      </c>
      <c r="J2935" s="417">
        <v>124</v>
      </c>
      <c r="L2935" s="409">
        <v>52896</v>
      </c>
      <c r="M2935" s="413" t="s">
        <v>1427</v>
      </c>
      <c r="N2935" s="39" t="s">
        <v>1429</v>
      </c>
      <c r="O2935" s="413" t="s">
        <v>2253</v>
      </c>
      <c r="P2935" s="418" t="s">
        <v>15137</v>
      </c>
      <c r="Q2935" s="419" t="s">
        <v>9586</v>
      </c>
      <c r="R2935" s="420" t="s">
        <v>15138</v>
      </c>
      <c r="S2935" s="408">
        <v>44897</v>
      </c>
      <c r="T2935" s="413" t="s">
        <v>1415</v>
      </c>
      <c r="U2935" s="417" t="s">
        <v>1416</v>
      </c>
      <c r="V2935" s="421">
        <v>44947</v>
      </c>
      <c r="W2935" s="422" t="s">
        <v>15110</v>
      </c>
      <c r="X2935" s="417" t="s">
        <v>1436</v>
      </c>
      <c r="Z2935" s="8" t="s">
        <v>9702</v>
      </c>
      <c r="AB2935" s="414">
        <v>44802</v>
      </c>
    </row>
    <row r="2936" spans="1:29" s="8" customFormat="1" ht="15" hidden="1" customHeight="1" x14ac:dyDescent="0.25">
      <c r="A2936" s="409">
        <v>2920</v>
      </c>
      <c r="B2936" s="414">
        <v>44802</v>
      </c>
      <c r="C2936" s="412">
        <f t="shared" si="45"/>
        <v>2022</v>
      </c>
      <c r="D2936" s="411" t="s">
        <v>9860</v>
      </c>
      <c r="E2936" s="415">
        <v>100404516</v>
      </c>
      <c r="F2936" s="416" t="s">
        <v>8443</v>
      </c>
      <c r="G2936" s="411" t="s">
        <v>613</v>
      </c>
      <c r="H2936" s="411" t="s">
        <v>740</v>
      </c>
      <c r="I2936" s="413" t="s">
        <v>9514</v>
      </c>
      <c r="J2936" s="417">
        <v>126</v>
      </c>
      <c r="L2936" s="413" t="s">
        <v>9885</v>
      </c>
      <c r="M2936" s="413" t="s">
        <v>1427</v>
      </c>
      <c r="N2936" s="39" t="s">
        <v>1429</v>
      </c>
      <c r="O2936" s="413" t="s">
        <v>2053</v>
      </c>
      <c r="P2936" s="418" t="s">
        <v>15139</v>
      </c>
      <c r="Q2936" s="419" t="s">
        <v>9586</v>
      </c>
      <c r="R2936" s="420" t="s">
        <v>15140</v>
      </c>
      <c r="S2936" s="408">
        <v>44897</v>
      </c>
      <c r="T2936" s="413" t="s">
        <v>1415</v>
      </c>
      <c r="U2936" s="417" t="s">
        <v>1416</v>
      </c>
      <c r="V2936" s="421">
        <v>44947</v>
      </c>
      <c r="W2936" s="422" t="s">
        <v>15108</v>
      </c>
      <c r="X2936" s="417" t="s">
        <v>1436</v>
      </c>
      <c r="Z2936" s="8" t="s">
        <v>9702</v>
      </c>
      <c r="AB2936" s="414">
        <v>44802</v>
      </c>
    </row>
    <row r="2937" spans="1:29" s="8" customFormat="1" ht="15" hidden="1" customHeight="1" x14ac:dyDescent="0.25">
      <c r="A2937" s="409">
        <v>2921</v>
      </c>
      <c r="B2937" s="414">
        <v>44802</v>
      </c>
      <c r="C2937" s="412">
        <f t="shared" si="45"/>
        <v>2022</v>
      </c>
      <c r="D2937" s="411" t="s">
        <v>9861</v>
      </c>
      <c r="E2937" s="415">
        <v>100404517</v>
      </c>
      <c r="F2937" s="416" t="s">
        <v>8443</v>
      </c>
      <c r="G2937" s="411" t="s">
        <v>613</v>
      </c>
      <c r="H2937" s="411" t="s">
        <v>740</v>
      </c>
      <c r="I2937" s="413" t="s">
        <v>9514</v>
      </c>
      <c r="J2937" s="417">
        <v>127</v>
      </c>
      <c r="L2937" s="413" t="s">
        <v>9886</v>
      </c>
      <c r="M2937" s="413" t="s">
        <v>1427</v>
      </c>
      <c r="N2937" s="39" t="s">
        <v>1429</v>
      </c>
      <c r="O2937" s="413" t="s">
        <v>2253</v>
      </c>
      <c r="P2937" s="418" t="s">
        <v>15141</v>
      </c>
      <c r="Q2937" s="419" t="s">
        <v>9586</v>
      </c>
      <c r="R2937" s="420" t="s">
        <v>15142</v>
      </c>
      <c r="S2937" s="408">
        <v>44897</v>
      </c>
      <c r="T2937" s="413" t="s">
        <v>1415</v>
      </c>
      <c r="U2937" s="417" t="s">
        <v>1416</v>
      </c>
      <c r="V2937" s="421">
        <v>44947</v>
      </c>
      <c r="W2937" s="422" t="s">
        <v>15143</v>
      </c>
      <c r="X2937" s="417" t="s">
        <v>1436</v>
      </c>
      <c r="Z2937" s="8" t="s">
        <v>9702</v>
      </c>
      <c r="AB2937" s="414">
        <v>44802</v>
      </c>
    </row>
    <row r="2938" spans="1:29" s="8" customFormat="1" ht="15" hidden="1" customHeight="1" x14ac:dyDescent="0.25">
      <c r="A2938" s="56">
        <v>2922</v>
      </c>
      <c r="B2938" s="57">
        <v>44802</v>
      </c>
      <c r="C2938" s="412">
        <f t="shared" si="45"/>
        <v>2022</v>
      </c>
      <c r="D2938" s="46" t="s">
        <v>9862</v>
      </c>
      <c r="E2938" s="47">
        <v>100404518</v>
      </c>
      <c r="F2938" s="60" t="s">
        <v>8443</v>
      </c>
      <c r="G2938" s="58" t="s">
        <v>613</v>
      </c>
      <c r="H2938" s="58" t="s">
        <v>740</v>
      </c>
      <c r="I2938" s="62" t="s">
        <v>9514</v>
      </c>
      <c r="J2938" s="61">
        <v>128</v>
      </c>
      <c r="K2938" s="10"/>
      <c r="L2938" s="50" t="s">
        <v>9887</v>
      </c>
      <c r="M2938" s="62" t="s">
        <v>1427</v>
      </c>
      <c r="N2938" s="44" t="s">
        <v>1429</v>
      </c>
      <c r="O2938" s="50" t="s">
        <v>2053</v>
      </c>
      <c r="P2938" s="51"/>
      <c r="Q2938" s="52" t="s">
        <v>834</v>
      </c>
      <c r="R2938" s="53" t="s">
        <v>10127</v>
      </c>
      <c r="S2938" s="54">
        <v>44713</v>
      </c>
      <c r="T2938" s="50" t="s">
        <v>634</v>
      </c>
      <c r="U2938" s="49" t="s">
        <v>1416</v>
      </c>
      <c r="V2938" s="55">
        <v>44811</v>
      </c>
      <c r="W2938" s="107" t="s">
        <v>1419</v>
      </c>
      <c r="X2938" s="49" t="s">
        <v>10128</v>
      </c>
      <c r="Y2938" s="10"/>
      <c r="Z2938" s="10" t="s">
        <v>9702</v>
      </c>
      <c r="AA2938" s="92"/>
      <c r="AB2938" s="57">
        <v>44802</v>
      </c>
      <c r="AC2938" s="92"/>
    </row>
    <row r="2939" spans="1:29" s="8" customFormat="1" ht="15" hidden="1" customHeight="1" x14ac:dyDescent="0.25">
      <c r="A2939" s="409">
        <v>2923</v>
      </c>
      <c r="B2939" s="414">
        <v>44802</v>
      </c>
      <c r="C2939" s="412">
        <f t="shared" si="45"/>
        <v>2022</v>
      </c>
      <c r="D2939" s="411" t="s">
        <v>9863</v>
      </c>
      <c r="E2939" s="415">
        <v>100404519</v>
      </c>
      <c r="F2939" s="416" t="s">
        <v>8443</v>
      </c>
      <c r="G2939" s="411" t="s">
        <v>613</v>
      </c>
      <c r="H2939" s="411" t="s">
        <v>740</v>
      </c>
      <c r="I2939" s="413" t="s">
        <v>9514</v>
      </c>
      <c r="J2939" s="417">
        <v>129</v>
      </c>
      <c r="L2939" s="413" t="s">
        <v>9888</v>
      </c>
      <c r="M2939" s="413" t="s">
        <v>1427</v>
      </c>
      <c r="N2939" s="39" t="s">
        <v>1429</v>
      </c>
      <c r="O2939" s="413" t="s">
        <v>2253</v>
      </c>
      <c r="P2939" s="418" t="s">
        <v>15144</v>
      </c>
      <c r="Q2939" s="419" t="s">
        <v>9586</v>
      </c>
      <c r="R2939" s="420" t="s">
        <v>15145</v>
      </c>
      <c r="S2939" s="408">
        <v>44897</v>
      </c>
      <c r="T2939" s="413" t="s">
        <v>1415</v>
      </c>
      <c r="U2939" s="417" t="s">
        <v>1416</v>
      </c>
      <c r="V2939" s="421">
        <v>44947</v>
      </c>
      <c r="W2939" s="422" t="s">
        <v>15119</v>
      </c>
      <c r="X2939" s="417" t="s">
        <v>1436</v>
      </c>
      <c r="AB2939" s="414">
        <v>44802</v>
      </c>
      <c r="AC2939" s="4393">
        <v>44830</v>
      </c>
    </row>
    <row r="2940" spans="1:29" s="8" customFormat="1" ht="15" hidden="1" customHeight="1" x14ac:dyDescent="0.25">
      <c r="A2940" s="409">
        <v>2924</v>
      </c>
      <c r="B2940" s="414">
        <v>44802</v>
      </c>
      <c r="C2940" s="412">
        <f t="shared" si="45"/>
        <v>2022</v>
      </c>
      <c r="D2940" s="411" t="s">
        <v>9864</v>
      </c>
      <c r="E2940" s="415">
        <v>100404520</v>
      </c>
      <c r="F2940" s="416" t="s">
        <v>8443</v>
      </c>
      <c r="G2940" s="411" t="s">
        <v>613</v>
      </c>
      <c r="H2940" s="411" t="s">
        <v>740</v>
      </c>
      <c r="I2940" s="413" t="s">
        <v>9514</v>
      </c>
      <c r="J2940" s="417">
        <v>130</v>
      </c>
      <c r="L2940" s="409" t="s">
        <v>9889</v>
      </c>
      <c r="M2940" s="413" t="s">
        <v>1427</v>
      </c>
      <c r="N2940" s="39" t="s">
        <v>1429</v>
      </c>
      <c r="O2940" s="413" t="s">
        <v>2053</v>
      </c>
      <c r="P2940" s="418" t="s">
        <v>13283</v>
      </c>
      <c r="Q2940" s="419" t="s">
        <v>9586</v>
      </c>
      <c r="R2940" s="420" t="s">
        <v>15146</v>
      </c>
      <c r="S2940" s="408">
        <v>44897</v>
      </c>
      <c r="T2940" s="413" t="s">
        <v>1415</v>
      </c>
      <c r="U2940" s="417" t="s">
        <v>1416</v>
      </c>
      <c r="V2940" s="421">
        <v>44947</v>
      </c>
      <c r="W2940" s="422" t="s">
        <v>11988</v>
      </c>
      <c r="X2940" s="417" t="s">
        <v>1436</v>
      </c>
      <c r="Z2940" s="8" t="s">
        <v>9702</v>
      </c>
      <c r="AB2940" s="414">
        <v>44802</v>
      </c>
    </row>
    <row r="2941" spans="1:29" s="92" customFormat="1" ht="15" hidden="1" customHeight="1" x14ac:dyDescent="0.25">
      <c r="A2941" s="409">
        <v>2925</v>
      </c>
      <c r="B2941" s="414">
        <v>44802</v>
      </c>
      <c r="C2941" s="412">
        <f t="shared" si="45"/>
        <v>2022</v>
      </c>
      <c r="D2941" s="411" t="s">
        <v>9865</v>
      </c>
      <c r="E2941" s="415">
        <v>100404521</v>
      </c>
      <c r="F2941" s="416" t="s">
        <v>8443</v>
      </c>
      <c r="G2941" s="411" t="s">
        <v>613</v>
      </c>
      <c r="H2941" s="411" t="s">
        <v>740</v>
      </c>
      <c r="I2941" s="413" t="s">
        <v>9514</v>
      </c>
      <c r="J2941" s="417">
        <v>131</v>
      </c>
      <c r="K2941" s="8"/>
      <c r="L2941" s="413" t="s">
        <v>15147</v>
      </c>
      <c r="M2941" s="413" t="s">
        <v>1427</v>
      </c>
      <c r="N2941" s="39" t="s">
        <v>1429</v>
      </c>
      <c r="O2941" s="413" t="s">
        <v>2053</v>
      </c>
      <c r="P2941" s="418" t="s">
        <v>15148</v>
      </c>
      <c r="Q2941" s="28" t="s">
        <v>9586</v>
      </c>
      <c r="R2941" s="420" t="s">
        <v>15149</v>
      </c>
      <c r="S2941" s="408">
        <v>44897</v>
      </c>
      <c r="T2941" s="413" t="s">
        <v>1415</v>
      </c>
      <c r="U2941" s="417" t="s">
        <v>1416</v>
      </c>
      <c r="V2941" s="421">
        <v>44947</v>
      </c>
      <c r="W2941" s="422" t="s">
        <v>15127</v>
      </c>
      <c r="X2941" s="417" t="s">
        <v>1436</v>
      </c>
      <c r="Y2941" s="8"/>
      <c r="Z2941" s="8" t="s">
        <v>9702</v>
      </c>
      <c r="AA2941" s="8"/>
      <c r="AB2941" s="414">
        <v>44802</v>
      </c>
      <c r="AC2941" s="8"/>
    </row>
    <row r="2942" spans="1:29" s="8" customFormat="1" ht="30" hidden="1" customHeight="1" x14ac:dyDescent="0.25">
      <c r="A2942" s="409">
        <v>2926</v>
      </c>
      <c r="B2942" s="414">
        <v>44802</v>
      </c>
      <c r="C2942" s="412">
        <f t="shared" si="45"/>
        <v>2022</v>
      </c>
      <c r="D2942" s="411" t="s">
        <v>9866</v>
      </c>
      <c r="E2942" s="415">
        <v>100404522</v>
      </c>
      <c r="F2942" s="416" t="s">
        <v>8443</v>
      </c>
      <c r="G2942" s="411" t="s">
        <v>613</v>
      </c>
      <c r="H2942" s="411" t="s">
        <v>740</v>
      </c>
      <c r="I2942" s="413" t="s">
        <v>9514</v>
      </c>
      <c r="J2942" s="417">
        <v>132</v>
      </c>
      <c r="L2942" s="413" t="s">
        <v>15150</v>
      </c>
      <c r="M2942" s="413" t="s">
        <v>1427</v>
      </c>
      <c r="N2942" s="39" t="s">
        <v>1429</v>
      </c>
      <c r="O2942" s="413" t="s">
        <v>2253</v>
      </c>
      <c r="P2942" s="418" t="s">
        <v>15151</v>
      </c>
      <c r="Q2942" s="419" t="s">
        <v>9586</v>
      </c>
      <c r="R2942" s="420" t="s">
        <v>15152</v>
      </c>
      <c r="S2942" s="408">
        <v>44897</v>
      </c>
      <c r="T2942" s="413" t="s">
        <v>1415</v>
      </c>
      <c r="U2942" s="417" t="s">
        <v>1416</v>
      </c>
      <c r="V2942" s="421">
        <v>44947</v>
      </c>
      <c r="W2942" s="422" t="s">
        <v>15011</v>
      </c>
      <c r="X2942" s="417" t="s">
        <v>1436</v>
      </c>
      <c r="Z2942" s="8" t="s">
        <v>9702</v>
      </c>
      <c r="AB2942" s="414">
        <v>44802</v>
      </c>
    </row>
    <row r="2943" spans="1:29" s="8" customFormat="1" ht="15" hidden="1" customHeight="1" x14ac:dyDescent="0.25">
      <c r="A2943" s="409">
        <v>2927</v>
      </c>
      <c r="B2943" s="414">
        <v>44802</v>
      </c>
      <c r="C2943" s="412">
        <f t="shared" si="45"/>
        <v>2022</v>
      </c>
      <c r="D2943" s="22" t="s">
        <v>9867</v>
      </c>
      <c r="E2943" s="23">
        <v>100404525</v>
      </c>
      <c r="F2943" s="416" t="s">
        <v>8443</v>
      </c>
      <c r="G2943" s="411" t="s">
        <v>613</v>
      </c>
      <c r="H2943" s="411" t="s">
        <v>740</v>
      </c>
      <c r="I2943" s="413" t="s">
        <v>9514</v>
      </c>
      <c r="J2943" s="417">
        <v>135</v>
      </c>
      <c r="L2943" s="26" t="s">
        <v>9890</v>
      </c>
      <c r="M2943" s="413" t="s">
        <v>1427</v>
      </c>
      <c r="N2943" s="412" t="s">
        <v>1429</v>
      </c>
      <c r="O2943" s="26" t="s">
        <v>2253</v>
      </c>
      <c r="P2943" s="27" t="s">
        <v>23554</v>
      </c>
      <c r="Q2943" s="28" t="s">
        <v>9586</v>
      </c>
      <c r="R2943" s="29" t="s">
        <v>23555</v>
      </c>
      <c r="S2943" s="30">
        <v>45120</v>
      </c>
      <c r="T2943" s="26" t="s">
        <v>1415</v>
      </c>
      <c r="U2943" s="25" t="s">
        <v>1416</v>
      </c>
      <c r="V2943" s="31">
        <v>45204</v>
      </c>
      <c r="W2943" s="99" t="s">
        <v>23556</v>
      </c>
      <c r="X2943" s="25" t="s">
        <v>23286</v>
      </c>
      <c r="AB2943" s="414">
        <v>44802</v>
      </c>
      <c r="AC2943" s="4393">
        <v>45119</v>
      </c>
    </row>
    <row r="2944" spans="1:29" s="8" customFormat="1" ht="15" hidden="1" customHeight="1" x14ac:dyDescent="0.25">
      <c r="A2944" s="409">
        <v>2928</v>
      </c>
      <c r="B2944" s="414">
        <v>44802</v>
      </c>
      <c r="C2944" s="412">
        <f t="shared" si="45"/>
        <v>2022</v>
      </c>
      <c r="D2944" s="411" t="s">
        <v>9868</v>
      </c>
      <c r="E2944" s="415">
        <v>100404527</v>
      </c>
      <c r="F2944" s="416" t="s">
        <v>8443</v>
      </c>
      <c r="G2944" s="411" t="s">
        <v>613</v>
      </c>
      <c r="H2944" s="411" t="s">
        <v>740</v>
      </c>
      <c r="I2944" s="413" t="s">
        <v>9514</v>
      </c>
      <c r="J2944" s="417">
        <v>137</v>
      </c>
      <c r="L2944" s="413" t="s">
        <v>9891</v>
      </c>
      <c r="M2944" s="413" t="s">
        <v>1427</v>
      </c>
      <c r="N2944" s="39" t="s">
        <v>1429</v>
      </c>
      <c r="O2944" s="413" t="s">
        <v>2253</v>
      </c>
      <c r="P2944" s="418" t="s">
        <v>15153</v>
      </c>
      <c r="Q2944" s="419" t="s">
        <v>9586</v>
      </c>
      <c r="R2944" s="420" t="s">
        <v>15154</v>
      </c>
      <c r="S2944" s="408">
        <v>44897</v>
      </c>
      <c r="T2944" s="413" t="s">
        <v>1415</v>
      </c>
      <c r="U2944" s="417" t="s">
        <v>1416</v>
      </c>
      <c r="V2944" s="421">
        <v>44947</v>
      </c>
      <c r="W2944" s="422" t="s">
        <v>15155</v>
      </c>
      <c r="X2944" s="417" t="s">
        <v>1436</v>
      </c>
      <c r="Z2944" s="8" t="s">
        <v>9702</v>
      </c>
      <c r="AB2944" s="414">
        <v>44802</v>
      </c>
    </row>
    <row r="2945" spans="1:29" s="8" customFormat="1" ht="15" hidden="1" customHeight="1" x14ac:dyDescent="0.25">
      <c r="A2945" s="409">
        <v>2929</v>
      </c>
      <c r="B2945" s="414">
        <v>44802</v>
      </c>
      <c r="C2945" s="412">
        <f t="shared" si="45"/>
        <v>2022</v>
      </c>
      <c r="D2945" s="411" t="s">
        <v>9869</v>
      </c>
      <c r="E2945" s="415">
        <v>100404528</v>
      </c>
      <c r="F2945" s="416" t="s">
        <v>8443</v>
      </c>
      <c r="G2945" s="411" t="s">
        <v>613</v>
      </c>
      <c r="H2945" s="411" t="s">
        <v>740</v>
      </c>
      <c r="I2945" s="413" t="s">
        <v>9514</v>
      </c>
      <c r="J2945" s="417">
        <v>138</v>
      </c>
      <c r="L2945" s="413" t="s">
        <v>9892</v>
      </c>
      <c r="M2945" s="413" t="s">
        <v>1427</v>
      </c>
      <c r="N2945" s="39" t="s">
        <v>1429</v>
      </c>
      <c r="O2945" s="413" t="s">
        <v>2053</v>
      </c>
      <c r="P2945" s="418" t="s">
        <v>15156</v>
      </c>
      <c r="Q2945" s="419" t="s">
        <v>9586</v>
      </c>
      <c r="R2945" s="420" t="s">
        <v>15157</v>
      </c>
      <c r="S2945" s="408">
        <v>44897</v>
      </c>
      <c r="T2945" s="413" t="s">
        <v>1415</v>
      </c>
      <c r="U2945" s="417" t="s">
        <v>1416</v>
      </c>
      <c r="V2945" s="421">
        <v>44947</v>
      </c>
      <c r="W2945" s="422" t="s">
        <v>15158</v>
      </c>
      <c r="X2945" s="417" t="s">
        <v>1436</v>
      </c>
      <c r="Z2945" s="8" t="s">
        <v>9702</v>
      </c>
      <c r="AB2945" s="414">
        <v>44802</v>
      </c>
    </row>
    <row r="2946" spans="1:29" s="8" customFormat="1" ht="30" hidden="1" customHeight="1" x14ac:dyDescent="0.25">
      <c r="A2946" s="409">
        <v>2930</v>
      </c>
      <c r="B2946" s="414">
        <v>44802</v>
      </c>
      <c r="C2946" s="412">
        <f t="shared" si="45"/>
        <v>2022</v>
      </c>
      <c r="D2946" s="411" t="s">
        <v>9870</v>
      </c>
      <c r="E2946" s="415">
        <v>100404529</v>
      </c>
      <c r="F2946" s="416" t="s">
        <v>8443</v>
      </c>
      <c r="G2946" s="411" t="s">
        <v>613</v>
      </c>
      <c r="H2946" s="411" t="s">
        <v>740</v>
      </c>
      <c r="I2946" s="413" t="s">
        <v>9514</v>
      </c>
      <c r="J2946" s="417">
        <v>139</v>
      </c>
      <c r="L2946" s="413" t="s">
        <v>9893</v>
      </c>
      <c r="M2946" s="413" t="s">
        <v>1427</v>
      </c>
      <c r="N2946" s="39" t="s">
        <v>1429</v>
      </c>
      <c r="O2946" s="413" t="s">
        <v>2253</v>
      </c>
      <c r="P2946" s="418" t="s">
        <v>15159</v>
      </c>
      <c r="Q2946" s="419" t="s">
        <v>9586</v>
      </c>
      <c r="R2946" s="420" t="s">
        <v>15160</v>
      </c>
      <c r="S2946" s="408">
        <v>44897</v>
      </c>
      <c r="T2946" s="413" t="s">
        <v>1415</v>
      </c>
      <c r="U2946" s="417" t="s">
        <v>1416</v>
      </c>
      <c r="V2946" s="421">
        <v>44947</v>
      </c>
      <c r="W2946" s="422" t="s">
        <v>15161</v>
      </c>
      <c r="X2946" s="417" t="s">
        <v>1436</v>
      </c>
      <c r="Z2946" s="8" t="s">
        <v>9702</v>
      </c>
      <c r="AB2946" s="414">
        <v>44802</v>
      </c>
    </row>
    <row r="2947" spans="1:29" s="8" customFormat="1" ht="15" hidden="1" customHeight="1" x14ac:dyDescent="0.25">
      <c r="A2947" s="409">
        <v>2931</v>
      </c>
      <c r="B2947" s="414">
        <v>44802</v>
      </c>
      <c r="C2947" s="412">
        <f t="shared" si="45"/>
        <v>2022</v>
      </c>
      <c r="D2947" s="411" t="s">
        <v>9871</v>
      </c>
      <c r="E2947" s="415">
        <v>100404530</v>
      </c>
      <c r="F2947" s="416" t="s">
        <v>8443</v>
      </c>
      <c r="G2947" s="411" t="s">
        <v>613</v>
      </c>
      <c r="H2947" s="411" t="s">
        <v>740</v>
      </c>
      <c r="I2947" s="413" t="s">
        <v>9514</v>
      </c>
      <c r="J2947" s="417">
        <v>140</v>
      </c>
      <c r="L2947" s="413" t="s">
        <v>9894</v>
      </c>
      <c r="M2947" s="413" t="s">
        <v>1427</v>
      </c>
      <c r="N2947" s="39" t="s">
        <v>1429</v>
      </c>
      <c r="O2947" s="413" t="s">
        <v>2253</v>
      </c>
      <c r="P2947" s="418" t="s">
        <v>15162</v>
      </c>
      <c r="Q2947" s="419" t="s">
        <v>9586</v>
      </c>
      <c r="R2947" s="420" t="s">
        <v>15163</v>
      </c>
      <c r="S2947" s="408">
        <v>44898</v>
      </c>
      <c r="T2947" s="413" t="s">
        <v>1415</v>
      </c>
      <c r="U2947" s="417" t="s">
        <v>1416</v>
      </c>
      <c r="V2947" s="421">
        <v>44947</v>
      </c>
      <c r="W2947" s="422" t="s">
        <v>15164</v>
      </c>
      <c r="X2947" s="417" t="s">
        <v>1436</v>
      </c>
      <c r="Z2947" s="8" t="s">
        <v>9702</v>
      </c>
      <c r="AB2947" s="414">
        <v>44802</v>
      </c>
    </row>
    <row r="2948" spans="1:29" s="8" customFormat="1" ht="15" hidden="1" customHeight="1" x14ac:dyDescent="0.25">
      <c r="A2948" s="409">
        <v>2932</v>
      </c>
      <c r="B2948" s="414">
        <v>44802</v>
      </c>
      <c r="C2948" s="412">
        <f t="shared" si="45"/>
        <v>2022</v>
      </c>
      <c r="D2948" s="411" t="s">
        <v>10136</v>
      </c>
      <c r="E2948" s="415" t="s">
        <v>606</v>
      </c>
      <c r="F2948" s="416" t="s">
        <v>8442</v>
      </c>
      <c r="G2948" s="411" t="s">
        <v>613</v>
      </c>
      <c r="H2948" s="411" t="s">
        <v>802</v>
      </c>
      <c r="I2948" s="413" t="s">
        <v>751</v>
      </c>
      <c r="J2948" s="417">
        <v>15</v>
      </c>
      <c r="L2948" s="413" t="s">
        <v>10137</v>
      </c>
      <c r="M2948" s="413" t="s">
        <v>1427</v>
      </c>
      <c r="N2948" s="39" t="s">
        <v>1429</v>
      </c>
      <c r="O2948" s="413" t="s">
        <v>1464</v>
      </c>
      <c r="P2948" s="418" t="s">
        <v>15468</v>
      </c>
      <c r="Q2948" s="419" t="s">
        <v>9586</v>
      </c>
      <c r="R2948" s="420" t="s">
        <v>15469</v>
      </c>
      <c r="S2948" s="408">
        <v>44897</v>
      </c>
      <c r="T2948" s="413" t="s">
        <v>1415</v>
      </c>
      <c r="U2948" s="417" t="s">
        <v>1416</v>
      </c>
      <c r="V2948" s="421">
        <v>44963</v>
      </c>
      <c r="W2948" s="422" t="s">
        <v>15470</v>
      </c>
      <c r="X2948" s="417" t="s">
        <v>1436</v>
      </c>
      <c r="Z2948" s="8">
        <v>89530103079</v>
      </c>
      <c r="AB2948" s="414">
        <v>44802</v>
      </c>
    </row>
    <row r="2949" spans="1:29" s="8" customFormat="1" ht="15" hidden="1" customHeight="1" x14ac:dyDescent="0.25">
      <c r="A2949" s="409">
        <v>2933</v>
      </c>
      <c r="B2949" s="414">
        <v>44803</v>
      </c>
      <c r="C2949" s="412">
        <f t="shared" si="45"/>
        <v>2022</v>
      </c>
      <c r="D2949" s="411" t="s">
        <v>9900</v>
      </c>
      <c r="E2949" s="415">
        <v>100229516</v>
      </c>
      <c r="F2949" s="416" t="s">
        <v>8443</v>
      </c>
      <c r="G2949" s="411" t="s">
        <v>613</v>
      </c>
      <c r="H2949" s="411" t="s">
        <v>1593</v>
      </c>
      <c r="I2949" s="413" t="s">
        <v>9901</v>
      </c>
      <c r="J2949" s="417">
        <v>17</v>
      </c>
      <c r="L2949" s="413" t="s">
        <v>9902</v>
      </c>
      <c r="M2949" s="413" t="s">
        <v>1427</v>
      </c>
      <c r="N2949" s="39" t="s">
        <v>1429</v>
      </c>
      <c r="O2949" s="413" t="s">
        <v>2837</v>
      </c>
      <c r="P2949" s="418" t="s">
        <v>11793</v>
      </c>
      <c r="Q2949" s="419" t="s">
        <v>9586</v>
      </c>
      <c r="R2949" s="420" t="s">
        <v>11794</v>
      </c>
      <c r="S2949" s="408">
        <v>44774</v>
      </c>
      <c r="T2949" s="413" t="s">
        <v>1415</v>
      </c>
      <c r="U2949" s="417" t="s">
        <v>1416</v>
      </c>
      <c r="V2949" s="421">
        <v>44820</v>
      </c>
      <c r="W2949" s="422" t="s">
        <v>11795</v>
      </c>
      <c r="X2949" s="417" t="s">
        <v>1436</v>
      </c>
      <c r="AB2949" s="414">
        <v>44803</v>
      </c>
    </row>
    <row r="2950" spans="1:29" s="8" customFormat="1" ht="15" hidden="1" customHeight="1" x14ac:dyDescent="0.25">
      <c r="A2950" s="409">
        <v>2934</v>
      </c>
      <c r="B2950" s="414">
        <v>44803</v>
      </c>
      <c r="C2950" s="412">
        <f t="shared" si="45"/>
        <v>2022</v>
      </c>
      <c r="D2950" s="411" t="s">
        <v>10138</v>
      </c>
      <c r="E2950" s="415" t="s">
        <v>606</v>
      </c>
      <c r="F2950" s="416" t="s">
        <v>8442</v>
      </c>
      <c r="G2950" s="411" t="s">
        <v>613</v>
      </c>
      <c r="H2950" s="411" t="s">
        <v>650</v>
      </c>
      <c r="I2950" s="413" t="s">
        <v>792</v>
      </c>
      <c r="J2950" s="417">
        <v>97</v>
      </c>
      <c r="L2950" s="409">
        <v>16166629</v>
      </c>
      <c r="M2950" s="413" t="s">
        <v>1427</v>
      </c>
      <c r="N2950" s="39" t="s">
        <v>1429</v>
      </c>
      <c r="O2950" s="413" t="s">
        <v>1578</v>
      </c>
      <c r="P2950" s="418" t="s">
        <v>4781</v>
      </c>
      <c r="Q2950" s="419" t="s">
        <v>9586</v>
      </c>
      <c r="R2950" s="420" t="s">
        <v>13143</v>
      </c>
      <c r="S2950" s="408">
        <v>44774</v>
      </c>
      <c r="T2950" s="413" t="s">
        <v>1415</v>
      </c>
      <c r="U2950" s="417" t="s">
        <v>1416</v>
      </c>
      <c r="V2950" s="421">
        <v>44858</v>
      </c>
      <c r="W2950" s="422" t="s">
        <v>13144</v>
      </c>
      <c r="X2950" s="417" t="s">
        <v>1436</v>
      </c>
      <c r="AB2950" s="414">
        <v>44803</v>
      </c>
    </row>
    <row r="2951" spans="1:29" s="8" customFormat="1" ht="15" hidden="1" customHeight="1" x14ac:dyDescent="0.25">
      <c r="A2951" s="409">
        <v>2935</v>
      </c>
      <c r="B2951" s="414">
        <v>44803</v>
      </c>
      <c r="C2951" s="412">
        <f t="shared" si="45"/>
        <v>2022</v>
      </c>
      <c r="D2951" s="411" t="s">
        <v>10139</v>
      </c>
      <c r="E2951" s="415">
        <v>100205598</v>
      </c>
      <c r="F2951" s="416" t="s">
        <v>8443</v>
      </c>
      <c r="G2951" s="411" t="s">
        <v>613</v>
      </c>
      <c r="H2951" s="411" t="s">
        <v>740</v>
      </c>
      <c r="I2951" s="413" t="s">
        <v>617</v>
      </c>
      <c r="J2951" s="417">
        <v>54</v>
      </c>
      <c r="L2951" s="413" t="s">
        <v>10140</v>
      </c>
      <c r="M2951" s="413" t="s">
        <v>1427</v>
      </c>
      <c r="N2951" s="39" t="s">
        <v>1429</v>
      </c>
      <c r="O2951" s="413" t="s">
        <v>2650</v>
      </c>
      <c r="P2951" s="418" t="s">
        <v>14831</v>
      </c>
      <c r="Q2951" s="419" t="s">
        <v>9586</v>
      </c>
      <c r="R2951" s="420" t="s">
        <v>14832</v>
      </c>
      <c r="S2951" s="408">
        <v>44896</v>
      </c>
      <c r="T2951" s="413" t="s">
        <v>1415</v>
      </c>
      <c r="U2951" s="417" t="s">
        <v>1416</v>
      </c>
      <c r="V2951" s="421">
        <v>44945</v>
      </c>
      <c r="W2951" s="422" t="s">
        <v>14833</v>
      </c>
      <c r="X2951" s="417" t="s">
        <v>1436</v>
      </c>
      <c r="AB2951" s="414">
        <v>44803</v>
      </c>
    </row>
    <row r="2952" spans="1:29" s="8" customFormat="1" ht="15" hidden="1" customHeight="1" x14ac:dyDescent="0.25">
      <c r="A2952" s="409">
        <v>2936</v>
      </c>
      <c r="B2952" s="414">
        <v>44804</v>
      </c>
      <c r="C2952" s="412">
        <f t="shared" si="45"/>
        <v>2022</v>
      </c>
      <c r="D2952" s="411" t="s">
        <v>10141</v>
      </c>
      <c r="E2952" s="415">
        <v>100394825</v>
      </c>
      <c r="F2952" s="416" t="s">
        <v>8443</v>
      </c>
      <c r="G2952" s="411" t="s">
        <v>613</v>
      </c>
      <c r="H2952" s="411" t="s">
        <v>620</v>
      </c>
      <c r="I2952" s="413" t="s">
        <v>10142</v>
      </c>
      <c r="J2952" s="417">
        <v>88</v>
      </c>
      <c r="L2952" s="413" t="s">
        <v>10148</v>
      </c>
      <c r="M2952" s="413" t="s">
        <v>1427</v>
      </c>
      <c r="N2952" s="412" t="s">
        <v>1429</v>
      </c>
      <c r="O2952" s="413" t="s">
        <v>2040</v>
      </c>
      <c r="P2952" s="418" t="s">
        <v>16369</v>
      </c>
      <c r="Q2952" s="419" t="s">
        <v>9586</v>
      </c>
      <c r="R2952" s="420" t="s">
        <v>16370</v>
      </c>
      <c r="S2952" s="408">
        <v>44897</v>
      </c>
      <c r="T2952" s="413" t="s">
        <v>1415</v>
      </c>
      <c r="U2952" s="417" t="s">
        <v>1416</v>
      </c>
      <c r="V2952" s="421">
        <v>44984</v>
      </c>
      <c r="W2952" s="422" t="s">
        <v>16371</v>
      </c>
      <c r="X2952" s="417" t="s">
        <v>1436</v>
      </c>
      <c r="AB2952" s="414">
        <v>44804</v>
      </c>
    </row>
    <row r="2953" spans="1:29" s="8" customFormat="1" ht="15" hidden="1" customHeight="1" x14ac:dyDescent="0.25">
      <c r="A2953" s="409">
        <v>2937</v>
      </c>
      <c r="B2953" s="414">
        <v>44804</v>
      </c>
      <c r="C2953" s="412">
        <f t="shared" si="45"/>
        <v>2022</v>
      </c>
      <c r="D2953" s="22" t="s">
        <v>10143</v>
      </c>
      <c r="E2953" s="23">
        <v>100327615</v>
      </c>
      <c r="F2953" s="24" t="s">
        <v>8443</v>
      </c>
      <c r="G2953" s="22" t="s">
        <v>613</v>
      </c>
      <c r="H2953" s="22" t="s">
        <v>8185</v>
      </c>
      <c r="I2953" s="26" t="s">
        <v>4743</v>
      </c>
      <c r="J2953" s="25">
        <v>85</v>
      </c>
      <c r="L2953" s="26" t="s">
        <v>10144</v>
      </c>
      <c r="M2953" s="413" t="s">
        <v>1427</v>
      </c>
      <c r="N2953" s="39" t="s">
        <v>1429</v>
      </c>
      <c r="O2953" s="26" t="s">
        <v>2463</v>
      </c>
      <c r="P2953" s="27" t="s">
        <v>15175</v>
      </c>
      <c r="Q2953" s="28" t="s">
        <v>9586</v>
      </c>
      <c r="R2953" s="29" t="s">
        <v>15176</v>
      </c>
      <c r="S2953" s="30">
        <v>44897</v>
      </c>
      <c r="T2953" s="26" t="s">
        <v>1415</v>
      </c>
      <c r="U2953" s="25" t="s">
        <v>1416</v>
      </c>
      <c r="V2953" s="31">
        <v>44950</v>
      </c>
      <c r="W2953" s="99" t="s">
        <v>15177</v>
      </c>
      <c r="X2953" s="25" t="s">
        <v>1436</v>
      </c>
      <c r="AB2953" s="414">
        <v>44804</v>
      </c>
    </row>
    <row r="2954" spans="1:29" s="8" customFormat="1" ht="30" hidden="1" customHeight="1" x14ac:dyDescent="0.25">
      <c r="A2954" s="409">
        <v>2938</v>
      </c>
      <c r="B2954" s="414">
        <v>44805</v>
      </c>
      <c r="C2954" s="412">
        <f t="shared" si="45"/>
        <v>2022</v>
      </c>
      <c r="D2954" s="411" t="s">
        <v>10145</v>
      </c>
      <c r="E2954" s="415">
        <v>100288655</v>
      </c>
      <c r="F2954" s="416" t="s">
        <v>8442</v>
      </c>
      <c r="G2954" s="411" t="s">
        <v>613</v>
      </c>
      <c r="H2954" s="411" t="s">
        <v>730</v>
      </c>
      <c r="I2954" s="413" t="s">
        <v>713</v>
      </c>
      <c r="J2954" s="417">
        <v>120</v>
      </c>
      <c r="L2954" s="413" t="s">
        <v>10146</v>
      </c>
      <c r="M2954" s="413" t="s">
        <v>1427</v>
      </c>
      <c r="N2954" s="39" t="s">
        <v>1429</v>
      </c>
      <c r="O2954" s="413" t="s">
        <v>1672</v>
      </c>
      <c r="P2954" s="418" t="s">
        <v>10147</v>
      </c>
      <c r="Q2954" s="419" t="s">
        <v>9586</v>
      </c>
      <c r="R2954" s="420" t="s">
        <v>15902</v>
      </c>
      <c r="S2954" s="408">
        <v>44898</v>
      </c>
      <c r="T2954" s="413" t="s">
        <v>1415</v>
      </c>
      <c r="U2954" s="417" t="s">
        <v>1416</v>
      </c>
      <c r="V2954" s="421">
        <v>44967</v>
      </c>
      <c r="W2954" s="422" t="s">
        <v>15903</v>
      </c>
      <c r="X2954" s="417" t="s">
        <v>1436</v>
      </c>
      <c r="Z2954" s="8" t="s">
        <v>6281</v>
      </c>
      <c r="AB2954" s="414">
        <v>44805</v>
      </c>
      <c r="AC2954" s="4393">
        <v>44853</v>
      </c>
    </row>
    <row r="2955" spans="1:29" s="8" customFormat="1" ht="15" hidden="1" customHeight="1" x14ac:dyDescent="0.25">
      <c r="A2955" s="409">
        <v>2939</v>
      </c>
      <c r="B2955" s="414">
        <v>44805</v>
      </c>
      <c r="C2955" s="412">
        <f t="shared" si="45"/>
        <v>2022</v>
      </c>
      <c r="D2955" s="411" t="s">
        <v>10149</v>
      </c>
      <c r="E2955" s="415">
        <v>100228540</v>
      </c>
      <c r="F2955" s="416" t="s">
        <v>8442</v>
      </c>
      <c r="G2955" s="411" t="s">
        <v>613</v>
      </c>
      <c r="H2955" s="411" t="s">
        <v>10150</v>
      </c>
      <c r="I2955" s="413" t="s">
        <v>653</v>
      </c>
      <c r="J2955" s="417">
        <v>75</v>
      </c>
      <c r="L2955" s="413" t="s">
        <v>10151</v>
      </c>
      <c r="M2955" s="413" t="s">
        <v>1427</v>
      </c>
      <c r="N2955" s="39" t="s">
        <v>1429</v>
      </c>
      <c r="O2955" s="413" t="s">
        <v>1441</v>
      </c>
      <c r="P2955" s="418" t="s">
        <v>10152</v>
      </c>
      <c r="Q2955" s="419" t="s">
        <v>9586</v>
      </c>
      <c r="R2955" s="420" t="s">
        <v>15904</v>
      </c>
      <c r="S2955" s="408">
        <v>44898</v>
      </c>
      <c r="T2955" s="413" t="s">
        <v>1415</v>
      </c>
      <c r="U2955" s="417" t="s">
        <v>1416</v>
      </c>
      <c r="V2955" s="421">
        <v>44967</v>
      </c>
      <c r="W2955" s="422" t="s">
        <v>15905</v>
      </c>
      <c r="X2955" s="417" t="s">
        <v>1436</v>
      </c>
      <c r="AB2955" s="414">
        <v>44805</v>
      </c>
    </row>
    <row r="2956" spans="1:29" s="8" customFormat="1" ht="15" hidden="1" customHeight="1" x14ac:dyDescent="0.25">
      <c r="A2956" s="409">
        <v>2940</v>
      </c>
      <c r="B2956" s="414">
        <v>44805</v>
      </c>
      <c r="C2956" s="412">
        <f t="shared" si="45"/>
        <v>2022</v>
      </c>
      <c r="D2956" s="411" t="s">
        <v>10153</v>
      </c>
      <c r="E2956" s="415">
        <v>100251442</v>
      </c>
      <c r="F2956" s="416" t="s">
        <v>8443</v>
      </c>
      <c r="G2956" s="411" t="s">
        <v>613</v>
      </c>
      <c r="H2956" s="411" t="s">
        <v>811</v>
      </c>
      <c r="I2956" s="413" t="s">
        <v>678</v>
      </c>
      <c r="J2956" s="417">
        <v>14</v>
      </c>
      <c r="L2956" s="413" t="s">
        <v>10154</v>
      </c>
      <c r="M2956" s="413" t="s">
        <v>1427</v>
      </c>
      <c r="N2956" s="39" t="s">
        <v>1429</v>
      </c>
      <c r="O2956" s="413" t="s">
        <v>1823</v>
      </c>
      <c r="P2956" s="418" t="s">
        <v>17803</v>
      </c>
      <c r="Q2956" s="419" t="s">
        <v>9586</v>
      </c>
      <c r="R2956" s="420" t="s">
        <v>17804</v>
      </c>
      <c r="S2956" s="408">
        <v>44897</v>
      </c>
      <c r="T2956" s="413" t="s">
        <v>624</v>
      </c>
      <c r="U2956" s="417" t="s">
        <v>1416</v>
      </c>
      <c r="V2956" s="421">
        <v>45040</v>
      </c>
      <c r="W2956" s="422" t="s">
        <v>17805</v>
      </c>
      <c r="X2956" s="417" t="s">
        <v>1436</v>
      </c>
      <c r="AB2956" s="414">
        <v>44805</v>
      </c>
    </row>
    <row r="2957" spans="1:29" s="8" customFormat="1" ht="30" hidden="1" customHeight="1" x14ac:dyDescent="0.25">
      <c r="A2957" s="409">
        <v>2941</v>
      </c>
      <c r="B2957" s="414">
        <v>44806</v>
      </c>
      <c r="C2957" s="412">
        <f t="shared" si="45"/>
        <v>2022</v>
      </c>
      <c r="D2957" s="411" t="s">
        <v>10155</v>
      </c>
      <c r="E2957" s="415">
        <v>100228823</v>
      </c>
      <c r="F2957" s="416" t="s">
        <v>8442</v>
      </c>
      <c r="G2957" s="411" t="s">
        <v>613</v>
      </c>
      <c r="H2957" s="411" t="s">
        <v>818</v>
      </c>
      <c r="I2957" s="413" t="s">
        <v>754</v>
      </c>
      <c r="J2957" s="417">
        <v>19</v>
      </c>
      <c r="L2957" s="413" t="s">
        <v>10156</v>
      </c>
      <c r="M2957" s="413" t="s">
        <v>1427</v>
      </c>
      <c r="N2957" s="39" t="s">
        <v>1429</v>
      </c>
      <c r="O2957" s="413" t="s">
        <v>1441</v>
      </c>
      <c r="P2957" s="418" t="s">
        <v>10157</v>
      </c>
      <c r="Q2957" s="419" t="s">
        <v>9586</v>
      </c>
      <c r="R2957" s="420" t="s">
        <v>14280</v>
      </c>
      <c r="S2957" s="408">
        <v>44804</v>
      </c>
      <c r="T2957" s="413" t="s">
        <v>1415</v>
      </c>
      <c r="U2957" s="417" t="s">
        <v>1416</v>
      </c>
      <c r="V2957" s="421">
        <v>44911</v>
      </c>
      <c r="W2957" s="422" t="s">
        <v>14281</v>
      </c>
      <c r="X2957" s="417" t="s">
        <v>1436</v>
      </c>
      <c r="Z2957" s="8" t="s">
        <v>6281</v>
      </c>
      <c r="AB2957" s="414">
        <v>44806</v>
      </c>
    </row>
    <row r="2958" spans="1:29" s="8" customFormat="1" ht="15" hidden="1" customHeight="1" x14ac:dyDescent="0.25">
      <c r="A2958" s="409">
        <v>2942</v>
      </c>
      <c r="B2958" s="414">
        <v>44806</v>
      </c>
      <c r="C2958" s="412">
        <f t="shared" si="45"/>
        <v>2022</v>
      </c>
      <c r="D2958" s="411" t="s">
        <v>10158</v>
      </c>
      <c r="E2958" s="415">
        <v>100229020</v>
      </c>
      <c r="F2958" s="416" t="s">
        <v>8442</v>
      </c>
      <c r="G2958" s="411" t="s">
        <v>613</v>
      </c>
      <c r="H2958" s="411" t="s">
        <v>818</v>
      </c>
      <c r="I2958" s="413" t="s">
        <v>635</v>
      </c>
      <c r="J2958" s="417">
        <v>7</v>
      </c>
      <c r="L2958" s="413" t="s">
        <v>10159</v>
      </c>
      <c r="M2958" s="413" t="s">
        <v>1427</v>
      </c>
      <c r="N2958" s="412" t="s">
        <v>1429</v>
      </c>
      <c r="O2958" s="413" t="s">
        <v>1446</v>
      </c>
      <c r="P2958" s="418" t="s">
        <v>10160</v>
      </c>
      <c r="Q2958" s="419" t="s">
        <v>23962</v>
      </c>
      <c r="R2958" s="420" t="s">
        <v>25005</v>
      </c>
      <c r="S2958" s="408">
        <v>45120</v>
      </c>
      <c r="T2958" s="413" t="s">
        <v>1415</v>
      </c>
      <c r="U2958" s="417" t="s">
        <v>1416</v>
      </c>
      <c r="V2958" s="421">
        <v>45234</v>
      </c>
      <c r="W2958" s="422" t="s">
        <v>25006</v>
      </c>
      <c r="X2958" s="417" t="s">
        <v>23286</v>
      </c>
      <c r="Z2958" s="8" t="s">
        <v>6281</v>
      </c>
      <c r="AB2958" s="414">
        <v>44806</v>
      </c>
    </row>
    <row r="2959" spans="1:29" s="8" customFormat="1" ht="15" hidden="1" customHeight="1" x14ac:dyDescent="0.25">
      <c r="A2959" s="108">
        <v>2943</v>
      </c>
      <c r="B2959" s="109">
        <v>44806</v>
      </c>
      <c r="C2959" s="412">
        <f t="shared" si="45"/>
        <v>2022</v>
      </c>
      <c r="D2959" s="4331" t="s">
        <v>10161</v>
      </c>
      <c r="E2959" s="141">
        <v>100228835</v>
      </c>
      <c r="F2959" s="3235" t="s">
        <v>8442</v>
      </c>
      <c r="G2959" s="3174" t="s">
        <v>613</v>
      </c>
      <c r="H2959" s="3174" t="s">
        <v>818</v>
      </c>
      <c r="I2959" s="3219" t="s">
        <v>754</v>
      </c>
      <c r="J2959" s="124">
        <v>31</v>
      </c>
      <c r="K2959" s="353"/>
      <c r="L2959" s="3219" t="s">
        <v>10162</v>
      </c>
      <c r="M2959" s="114" t="s">
        <v>1427</v>
      </c>
      <c r="N2959" s="138" t="s">
        <v>1429</v>
      </c>
      <c r="O2959" s="3219" t="s">
        <v>1578</v>
      </c>
      <c r="P2959" s="3242" t="s">
        <v>10163</v>
      </c>
      <c r="Q2959" s="128"/>
      <c r="R2959" s="129"/>
      <c r="S2959" s="130"/>
      <c r="T2959" s="126"/>
      <c r="U2959" s="124"/>
      <c r="V2959" s="131"/>
      <c r="W2959" s="122"/>
      <c r="X2959" s="124"/>
      <c r="Y2959" s="353"/>
      <c r="Z2959" s="1345" t="s">
        <v>25025</v>
      </c>
      <c r="AA2959" s="1"/>
      <c r="AB2959" s="109">
        <v>44806</v>
      </c>
      <c r="AC2959" s="1"/>
    </row>
    <row r="2960" spans="1:29" s="8" customFormat="1" ht="15" hidden="1" customHeight="1" x14ac:dyDescent="0.25">
      <c r="A2960" s="409">
        <v>2944</v>
      </c>
      <c r="B2960" s="414">
        <v>44806</v>
      </c>
      <c r="C2960" s="412">
        <f t="shared" si="45"/>
        <v>2022</v>
      </c>
      <c r="D2960" s="411" t="s">
        <v>10164</v>
      </c>
      <c r="E2960" s="415" t="s">
        <v>606</v>
      </c>
      <c r="F2960" s="416" t="s">
        <v>8443</v>
      </c>
      <c r="G2960" s="411" t="s">
        <v>613</v>
      </c>
      <c r="H2960" s="411" t="s">
        <v>788</v>
      </c>
      <c r="I2960" s="413" t="s">
        <v>670</v>
      </c>
      <c r="J2960" s="417">
        <v>38</v>
      </c>
      <c r="L2960" s="413" t="s">
        <v>10165</v>
      </c>
      <c r="M2960" s="413" t="s">
        <v>1427</v>
      </c>
      <c r="N2960" s="412" t="s">
        <v>1429</v>
      </c>
      <c r="O2960" s="413" t="s">
        <v>2232</v>
      </c>
      <c r="P2960" s="418" t="s">
        <v>14470</v>
      </c>
      <c r="Q2960" s="419" t="s">
        <v>9586</v>
      </c>
      <c r="R2960" s="420" t="s">
        <v>14471</v>
      </c>
      <c r="S2960" s="408">
        <v>44804</v>
      </c>
      <c r="T2960" s="413" t="s">
        <v>1415</v>
      </c>
      <c r="U2960" s="417" t="s">
        <v>1416</v>
      </c>
      <c r="V2960" s="421">
        <v>44922</v>
      </c>
      <c r="W2960" s="422" t="s">
        <v>14472</v>
      </c>
      <c r="X2960" s="417" t="s">
        <v>1436</v>
      </c>
      <c r="AB2960" s="414">
        <v>44806</v>
      </c>
    </row>
    <row r="2961" spans="1:29" s="8" customFormat="1" ht="15" hidden="1" customHeight="1" x14ac:dyDescent="0.25">
      <c r="A2961" s="409">
        <v>2945</v>
      </c>
      <c r="B2961" s="414">
        <v>44806</v>
      </c>
      <c r="C2961" s="412">
        <f t="shared" ref="C2961:C3024" si="46">YEAR(B2961)</f>
        <v>2022</v>
      </c>
      <c r="D2961" s="411" t="s">
        <v>10166</v>
      </c>
      <c r="E2961" s="415">
        <v>100340102</v>
      </c>
      <c r="F2961" s="416" t="s">
        <v>8442</v>
      </c>
      <c r="G2961" s="411" t="s">
        <v>613</v>
      </c>
      <c r="H2961" s="411" t="s">
        <v>679</v>
      </c>
      <c r="I2961" s="413" t="s">
        <v>33</v>
      </c>
      <c r="J2961" s="417">
        <v>143</v>
      </c>
      <c r="L2961" s="413" t="s">
        <v>10167</v>
      </c>
      <c r="M2961" s="413" t="s">
        <v>1427</v>
      </c>
      <c r="N2961" s="39" t="s">
        <v>1429</v>
      </c>
      <c r="O2961" s="413" t="s">
        <v>1325</v>
      </c>
      <c r="P2961" s="418" t="s">
        <v>668</v>
      </c>
      <c r="Q2961" s="419" t="s">
        <v>9586</v>
      </c>
      <c r="R2961" s="420" t="s">
        <v>13779</v>
      </c>
      <c r="S2961" s="408">
        <v>44804</v>
      </c>
      <c r="T2961" s="413" t="s">
        <v>1415</v>
      </c>
      <c r="U2961" s="417" t="s">
        <v>1416</v>
      </c>
      <c r="V2961" s="421">
        <v>44888</v>
      </c>
      <c r="W2961" s="422">
        <v>5244</v>
      </c>
      <c r="X2961" s="417" t="s">
        <v>1437</v>
      </c>
      <c r="AB2961" s="414">
        <v>44806</v>
      </c>
    </row>
    <row r="2962" spans="1:29" ht="31.5" hidden="1" customHeight="1" x14ac:dyDescent="0.25">
      <c r="A2962" s="409">
        <v>2946</v>
      </c>
      <c r="B2962" s="414">
        <v>44809</v>
      </c>
      <c r="C2962" s="412">
        <f t="shared" si="46"/>
        <v>2022</v>
      </c>
      <c r="D2962" s="411" t="s">
        <v>10168</v>
      </c>
      <c r="E2962" s="415" t="s">
        <v>606</v>
      </c>
      <c r="F2962" s="416" t="s">
        <v>8442</v>
      </c>
      <c r="G2962" s="411" t="s">
        <v>613</v>
      </c>
      <c r="H2962" s="411" t="s">
        <v>707</v>
      </c>
      <c r="I2962" s="413" t="s">
        <v>10169</v>
      </c>
      <c r="J2962" s="417" t="s">
        <v>664</v>
      </c>
      <c r="K2962" s="8"/>
      <c r="L2962" s="409">
        <v>14318971</v>
      </c>
      <c r="M2962" s="413" t="s">
        <v>1427</v>
      </c>
      <c r="N2962" s="39" t="s">
        <v>1429</v>
      </c>
      <c r="O2962" s="413" t="s">
        <v>1578</v>
      </c>
      <c r="P2962" s="418" t="s">
        <v>1149</v>
      </c>
      <c r="Q2962" s="419" t="s">
        <v>9586</v>
      </c>
      <c r="R2962" s="420" t="s">
        <v>15512</v>
      </c>
      <c r="S2962" s="408">
        <v>44897</v>
      </c>
      <c r="T2962" s="413" t="s">
        <v>1415</v>
      </c>
      <c r="U2962" s="417" t="s">
        <v>1416</v>
      </c>
      <c r="V2962" s="421">
        <v>44964</v>
      </c>
      <c r="W2962" s="422" t="s">
        <v>15513</v>
      </c>
      <c r="X2962" s="417" t="s">
        <v>1436</v>
      </c>
      <c r="Y2962" s="8"/>
      <c r="Z2962" s="8"/>
      <c r="AA2962" s="8"/>
      <c r="AB2962" s="414">
        <v>44809</v>
      </c>
      <c r="AC2962" s="8"/>
    </row>
    <row r="2963" spans="1:29" s="8" customFormat="1" ht="15" hidden="1" customHeight="1" x14ac:dyDescent="0.25">
      <c r="A2963" s="409">
        <v>2947</v>
      </c>
      <c r="B2963" s="414">
        <v>44809</v>
      </c>
      <c r="C2963" s="412">
        <f t="shared" si="46"/>
        <v>2022</v>
      </c>
      <c r="D2963" s="411" t="s">
        <v>9075</v>
      </c>
      <c r="E2963" s="415">
        <v>100371660</v>
      </c>
      <c r="F2963" s="416" t="s">
        <v>8443</v>
      </c>
      <c r="G2963" s="411" t="s">
        <v>613</v>
      </c>
      <c r="H2963" s="411" t="s">
        <v>647</v>
      </c>
      <c r="I2963" s="413" t="s">
        <v>806</v>
      </c>
      <c r="J2963" s="417">
        <v>21</v>
      </c>
      <c r="L2963" s="413" t="s">
        <v>10170</v>
      </c>
      <c r="M2963" s="413" t="s">
        <v>1427</v>
      </c>
      <c r="N2963" s="39" t="s">
        <v>1429</v>
      </c>
      <c r="O2963" s="413" t="s">
        <v>1601</v>
      </c>
      <c r="P2963" s="418" t="s">
        <v>12166</v>
      </c>
      <c r="Q2963" s="419" t="s">
        <v>9586</v>
      </c>
      <c r="R2963" s="420" t="s">
        <v>16529</v>
      </c>
      <c r="S2963" s="408">
        <v>44897</v>
      </c>
      <c r="T2963" s="413" t="s">
        <v>1415</v>
      </c>
      <c r="U2963" s="417" t="s">
        <v>1416</v>
      </c>
      <c r="V2963" s="421">
        <v>45000</v>
      </c>
      <c r="W2963" s="422" t="s">
        <v>16530</v>
      </c>
      <c r="X2963" s="417" t="s">
        <v>1436</v>
      </c>
      <c r="AB2963" s="414">
        <v>44809</v>
      </c>
    </row>
    <row r="2964" spans="1:29" s="8" customFormat="1" ht="15" hidden="1" customHeight="1" x14ac:dyDescent="0.25">
      <c r="A2964" s="409">
        <v>2948</v>
      </c>
      <c r="B2964" s="414">
        <v>44809</v>
      </c>
      <c r="C2964" s="412">
        <f t="shared" si="46"/>
        <v>2022</v>
      </c>
      <c r="D2964" s="411" t="s">
        <v>10171</v>
      </c>
      <c r="E2964" s="415">
        <v>100347061</v>
      </c>
      <c r="F2964" s="416" t="s">
        <v>8443</v>
      </c>
      <c r="G2964" s="411" t="s">
        <v>613</v>
      </c>
      <c r="H2964" s="411" t="s">
        <v>623</v>
      </c>
      <c r="I2964" s="413" t="s">
        <v>666</v>
      </c>
      <c r="J2964" s="417">
        <v>31</v>
      </c>
      <c r="L2964" s="413" t="s">
        <v>10172</v>
      </c>
      <c r="M2964" s="413" t="s">
        <v>1427</v>
      </c>
      <c r="N2964" s="39" t="s">
        <v>1429</v>
      </c>
      <c r="O2964" s="413" t="s">
        <v>1527</v>
      </c>
      <c r="P2964" s="418" t="s">
        <v>16425</v>
      </c>
      <c r="Q2964" s="419" t="s">
        <v>9586</v>
      </c>
      <c r="R2964" s="420" t="s">
        <v>16426</v>
      </c>
      <c r="S2964" s="408">
        <v>44897</v>
      </c>
      <c r="T2964" s="413" t="s">
        <v>1415</v>
      </c>
      <c r="U2964" s="417" t="s">
        <v>1416</v>
      </c>
      <c r="V2964" s="421">
        <v>44986</v>
      </c>
      <c r="W2964" s="422" t="s">
        <v>13892</v>
      </c>
      <c r="X2964" s="417" t="s">
        <v>1436</v>
      </c>
      <c r="AB2964" s="414">
        <v>44809</v>
      </c>
    </row>
    <row r="2965" spans="1:29" s="8" customFormat="1" ht="15" hidden="1" customHeight="1" x14ac:dyDescent="0.25">
      <c r="A2965" s="409">
        <v>2949</v>
      </c>
      <c r="B2965" s="414">
        <v>44810</v>
      </c>
      <c r="C2965" s="412">
        <f t="shared" si="46"/>
        <v>2022</v>
      </c>
      <c r="D2965" s="22" t="s">
        <v>10173</v>
      </c>
      <c r="E2965" s="23">
        <v>100339819</v>
      </c>
      <c r="F2965" s="24" t="s">
        <v>8442</v>
      </c>
      <c r="G2965" s="22" t="s">
        <v>613</v>
      </c>
      <c r="H2965" s="22" t="s">
        <v>679</v>
      </c>
      <c r="I2965" s="26" t="s">
        <v>632</v>
      </c>
      <c r="J2965" s="25">
        <v>4</v>
      </c>
      <c r="L2965" s="26" t="s">
        <v>10174</v>
      </c>
      <c r="M2965" s="413" t="s">
        <v>1427</v>
      </c>
      <c r="N2965" s="39" t="s">
        <v>1429</v>
      </c>
      <c r="O2965" s="26" t="s">
        <v>1446</v>
      </c>
      <c r="P2965" s="27" t="s">
        <v>10175</v>
      </c>
      <c r="Q2965" s="28" t="s">
        <v>9586</v>
      </c>
      <c r="R2965" s="29" t="s">
        <v>13778</v>
      </c>
      <c r="S2965" s="30">
        <v>44804</v>
      </c>
      <c r="T2965" s="26" t="s">
        <v>1415</v>
      </c>
      <c r="U2965" s="25" t="s">
        <v>1416</v>
      </c>
      <c r="V2965" s="31">
        <v>44888</v>
      </c>
      <c r="W2965" s="99">
        <v>5243</v>
      </c>
      <c r="X2965" s="25" t="s">
        <v>1437</v>
      </c>
      <c r="AB2965" s="414">
        <v>44810</v>
      </c>
    </row>
    <row r="2966" spans="1:29" s="8" customFormat="1" ht="15" hidden="1" customHeight="1" x14ac:dyDescent="0.25">
      <c r="A2966" s="409">
        <v>2950</v>
      </c>
      <c r="B2966" s="414">
        <v>44810</v>
      </c>
      <c r="C2966" s="412">
        <f t="shared" si="46"/>
        <v>2022</v>
      </c>
      <c r="D2966" s="411" t="s">
        <v>10176</v>
      </c>
      <c r="E2966" s="415">
        <v>100395057</v>
      </c>
      <c r="F2966" s="416" t="s">
        <v>8442</v>
      </c>
      <c r="G2966" s="411" t="s">
        <v>613</v>
      </c>
      <c r="H2966" s="411" t="s">
        <v>620</v>
      </c>
      <c r="I2966" s="413" t="s">
        <v>7944</v>
      </c>
      <c r="J2966" s="417">
        <v>195</v>
      </c>
      <c r="L2966" s="413" t="s">
        <v>10177</v>
      </c>
      <c r="M2966" s="413" t="s">
        <v>1427</v>
      </c>
      <c r="N2966" s="39" t="s">
        <v>1429</v>
      </c>
      <c r="O2966" s="413" t="s">
        <v>1433</v>
      </c>
      <c r="P2966" s="418" t="s">
        <v>10178</v>
      </c>
      <c r="Q2966" s="419" t="s">
        <v>9586</v>
      </c>
      <c r="R2966" s="420" t="s">
        <v>13649</v>
      </c>
      <c r="S2966" s="408">
        <v>44774</v>
      </c>
      <c r="T2966" s="413" t="s">
        <v>1415</v>
      </c>
      <c r="U2966" s="417" t="s">
        <v>1416</v>
      </c>
      <c r="V2966" s="421">
        <v>44876</v>
      </c>
      <c r="W2966" s="422">
        <v>5159</v>
      </c>
      <c r="X2966" s="417" t="s">
        <v>1436</v>
      </c>
      <c r="AB2966" s="414">
        <v>44810</v>
      </c>
    </row>
    <row r="2967" spans="1:29" s="8" customFormat="1" ht="15" hidden="1" customHeight="1" x14ac:dyDescent="0.25">
      <c r="A2967" s="409">
        <v>2951</v>
      </c>
      <c r="B2967" s="414">
        <v>44810</v>
      </c>
      <c r="C2967" s="412">
        <f t="shared" si="46"/>
        <v>2022</v>
      </c>
      <c r="D2967" s="411" t="s">
        <v>10179</v>
      </c>
      <c r="E2967" s="415">
        <v>100332521</v>
      </c>
      <c r="F2967" s="416" t="s">
        <v>8442</v>
      </c>
      <c r="G2967" s="411" t="s">
        <v>613</v>
      </c>
      <c r="H2967" s="411" t="s">
        <v>701</v>
      </c>
      <c r="I2967" s="413" t="s">
        <v>687</v>
      </c>
      <c r="J2967" s="417">
        <v>85</v>
      </c>
      <c r="L2967" s="413" t="s">
        <v>10180</v>
      </c>
      <c r="M2967" s="413" t="s">
        <v>1427</v>
      </c>
      <c r="N2967" s="39" t="s">
        <v>1429</v>
      </c>
      <c r="O2967" s="413" t="s">
        <v>1446</v>
      </c>
      <c r="P2967" s="418" t="s">
        <v>10181</v>
      </c>
      <c r="Q2967" s="419" t="s">
        <v>9586</v>
      </c>
      <c r="R2967" s="420" t="s">
        <v>17806</v>
      </c>
      <c r="S2967" s="408">
        <v>44897</v>
      </c>
      <c r="T2967" s="413" t="s">
        <v>624</v>
      </c>
      <c r="U2967" s="417" t="s">
        <v>1416</v>
      </c>
      <c r="V2967" s="421">
        <v>45040</v>
      </c>
      <c r="W2967" s="422" t="s">
        <v>17807</v>
      </c>
      <c r="X2967" s="417" t="s">
        <v>1436</v>
      </c>
      <c r="AB2967" s="414">
        <v>44810</v>
      </c>
    </row>
    <row r="2968" spans="1:29" s="8" customFormat="1" ht="15" hidden="1" customHeight="1" x14ac:dyDescent="0.25">
      <c r="A2968" s="409">
        <v>2952</v>
      </c>
      <c r="B2968" s="414">
        <v>44810</v>
      </c>
      <c r="C2968" s="412">
        <f t="shared" si="46"/>
        <v>2022</v>
      </c>
      <c r="D2968" s="411" t="s">
        <v>10191</v>
      </c>
      <c r="E2968" s="415" t="s">
        <v>606</v>
      </c>
      <c r="F2968" s="416" t="s">
        <v>8442</v>
      </c>
      <c r="G2968" s="411" t="s">
        <v>613</v>
      </c>
      <c r="H2968" s="411" t="s">
        <v>1714</v>
      </c>
      <c r="I2968" s="413" t="s">
        <v>635</v>
      </c>
      <c r="J2968" s="417">
        <v>45</v>
      </c>
      <c r="L2968" s="409">
        <v>54688</v>
      </c>
      <c r="M2968" s="413" t="s">
        <v>1427</v>
      </c>
      <c r="N2968" s="39" t="s">
        <v>1429</v>
      </c>
      <c r="O2968" s="413" t="s">
        <v>1672</v>
      </c>
      <c r="P2968" s="418" t="s">
        <v>14301</v>
      </c>
      <c r="Q2968" s="419" t="s">
        <v>9586</v>
      </c>
      <c r="R2968" s="420" t="s">
        <v>14302</v>
      </c>
      <c r="S2968" s="408">
        <v>44804</v>
      </c>
      <c r="T2968" s="413" t="s">
        <v>1415</v>
      </c>
      <c r="U2968" s="417" t="s">
        <v>1416</v>
      </c>
      <c r="V2968" s="421">
        <v>44911</v>
      </c>
      <c r="W2968" s="422" t="s">
        <v>14303</v>
      </c>
      <c r="X2968" s="417" t="s">
        <v>1436</v>
      </c>
      <c r="Z2968" s="8" t="s">
        <v>10200</v>
      </c>
      <c r="AA2968" s="8" t="s">
        <v>9530</v>
      </c>
      <c r="AB2968" s="414">
        <v>44810</v>
      </c>
    </row>
    <row r="2969" spans="1:29" s="8" customFormat="1" ht="15" hidden="1" customHeight="1" x14ac:dyDescent="0.25">
      <c r="A2969" s="409">
        <v>2953</v>
      </c>
      <c r="B2969" s="414">
        <v>44810</v>
      </c>
      <c r="C2969" s="412">
        <f t="shared" si="46"/>
        <v>2022</v>
      </c>
      <c r="D2969" s="411" t="s">
        <v>10192</v>
      </c>
      <c r="E2969" s="415" t="s">
        <v>606</v>
      </c>
      <c r="F2969" s="416" t="s">
        <v>8442</v>
      </c>
      <c r="G2969" s="411" t="s">
        <v>613</v>
      </c>
      <c r="H2969" s="411" t="s">
        <v>1714</v>
      </c>
      <c r="I2969" s="413" t="s">
        <v>41</v>
      </c>
      <c r="J2969" s="417">
        <v>38</v>
      </c>
      <c r="L2969" s="413" t="s">
        <v>10193</v>
      </c>
      <c r="M2969" s="413" t="s">
        <v>1427</v>
      </c>
      <c r="N2969" s="39" t="s">
        <v>1429</v>
      </c>
      <c r="O2969" s="413" t="s">
        <v>1453</v>
      </c>
      <c r="P2969" s="418" t="s">
        <v>14284</v>
      </c>
      <c r="Q2969" s="419" t="s">
        <v>9586</v>
      </c>
      <c r="R2969" s="420" t="s">
        <v>14285</v>
      </c>
      <c r="S2969" s="408">
        <v>44804</v>
      </c>
      <c r="T2969" s="413" t="s">
        <v>1415</v>
      </c>
      <c r="U2969" s="417" t="s">
        <v>1416</v>
      </c>
      <c r="V2969" s="421">
        <v>44911</v>
      </c>
      <c r="W2969" s="422" t="s">
        <v>14286</v>
      </c>
      <c r="X2969" s="417" t="s">
        <v>1436</v>
      </c>
      <c r="AA2969" s="8" t="s">
        <v>9530</v>
      </c>
      <c r="AB2969" s="414">
        <v>44810</v>
      </c>
    </row>
    <row r="2970" spans="1:29" s="8" customFormat="1" ht="15" hidden="1" customHeight="1" x14ac:dyDescent="0.25">
      <c r="A2970" s="409">
        <v>2954</v>
      </c>
      <c r="B2970" s="414">
        <v>44810</v>
      </c>
      <c r="C2970" s="412">
        <f t="shared" si="46"/>
        <v>2022</v>
      </c>
      <c r="D2970" s="411" t="s">
        <v>10194</v>
      </c>
      <c r="E2970" s="415" t="s">
        <v>606</v>
      </c>
      <c r="F2970" s="416" t="s">
        <v>8442</v>
      </c>
      <c r="G2970" s="411" t="s">
        <v>613</v>
      </c>
      <c r="H2970" s="411" t="s">
        <v>618</v>
      </c>
      <c r="I2970" s="413" t="s">
        <v>706</v>
      </c>
      <c r="J2970" s="417">
        <v>317</v>
      </c>
      <c r="L2970" s="413" t="s">
        <v>10195</v>
      </c>
      <c r="M2970" s="413" t="s">
        <v>1427</v>
      </c>
      <c r="N2970" s="39" t="s">
        <v>1429</v>
      </c>
      <c r="O2970" s="413" t="s">
        <v>1441</v>
      </c>
      <c r="P2970" s="418" t="s">
        <v>13508</v>
      </c>
      <c r="Q2970" s="419" t="s">
        <v>9586</v>
      </c>
      <c r="R2970" s="420" t="s">
        <v>14278</v>
      </c>
      <c r="S2970" s="408">
        <v>44804</v>
      </c>
      <c r="T2970" s="413" t="s">
        <v>1415</v>
      </c>
      <c r="U2970" s="417" t="s">
        <v>1416</v>
      </c>
      <c r="V2970" s="421">
        <v>44911</v>
      </c>
      <c r="W2970" s="422" t="s">
        <v>14279</v>
      </c>
      <c r="X2970" s="417" t="s">
        <v>1436</v>
      </c>
      <c r="Z2970" s="8" t="s">
        <v>10200</v>
      </c>
      <c r="AA2970" s="8" t="s">
        <v>9530</v>
      </c>
      <c r="AB2970" s="414">
        <v>44810</v>
      </c>
    </row>
    <row r="2971" spans="1:29" s="8" customFormat="1" ht="15" hidden="1" customHeight="1" x14ac:dyDescent="0.25">
      <c r="A2971" s="409">
        <v>2955</v>
      </c>
      <c r="B2971" s="414">
        <v>44810</v>
      </c>
      <c r="C2971" s="412">
        <f t="shared" si="46"/>
        <v>2022</v>
      </c>
      <c r="D2971" s="22" t="s">
        <v>10196</v>
      </c>
      <c r="E2971" s="23" t="s">
        <v>606</v>
      </c>
      <c r="F2971" s="24" t="s">
        <v>8443</v>
      </c>
      <c r="G2971" s="22" t="s">
        <v>613</v>
      </c>
      <c r="H2971" s="22" t="s">
        <v>1794</v>
      </c>
      <c r="I2971" s="26" t="s">
        <v>3359</v>
      </c>
      <c r="J2971" s="25">
        <v>30</v>
      </c>
      <c r="L2971" s="26" t="s">
        <v>10197</v>
      </c>
      <c r="M2971" s="413" t="s">
        <v>1427</v>
      </c>
      <c r="N2971" s="39" t="s">
        <v>1429</v>
      </c>
      <c r="O2971" s="26" t="s">
        <v>1601</v>
      </c>
      <c r="P2971" s="27" t="s">
        <v>16377</v>
      </c>
      <c r="Q2971" s="28" t="s">
        <v>9586</v>
      </c>
      <c r="R2971" s="29" t="s">
        <v>16378</v>
      </c>
      <c r="S2971" s="30">
        <v>44897</v>
      </c>
      <c r="T2971" s="26" t="s">
        <v>1415</v>
      </c>
      <c r="U2971" s="25" t="s">
        <v>1416</v>
      </c>
      <c r="V2971" s="31">
        <v>44984</v>
      </c>
      <c r="W2971" s="99" t="s">
        <v>16379</v>
      </c>
      <c r="X2971" s="25" t="s">
        <v>1436</v>
      </c>
      <c r="Z2971" s="8" t="s">
        <v>10200</v>
      </c>
      <c r="AA2971" s="8" t="s">
        <v>9530</v>
      </c>
      <c r="AB2971" s="414">
        <v>44810</v>
      </c>
    </row>
    <row r="2972" spans="1:29" s="8" customFormat="1" ht="15" hidden="1" customHeight="1" x14ac:dyDescent="0.25">
      <c r="A2972" s="409">
        <v>2956</v>
      </c>
      <c r="B2972" s="414">
        <v>44810</v>
      </c>
      <c r="C2972" s="412">
        <f t="shared" si="46"/>
        <v>2022</v>
      </c>
      <c r="D2972" s="411" t="s">
        <v>10198</v>
      </c>
      <c r="E2972" s="23" t="s">
        <v>606</v>
      </c>
      <c r="F2972" s="416" t="s">
        <v>8443</v>
      </c>
      <c r="G2972" s="411" t="s">
        <v>613</v>
      </c>
      <c r="H2972" s="411" t="s">
        <v>1794</v>
      </c>
      <c r="I2972" s="413" t="s">
        <v>2873</v>
      </c>
      <c r="J2972" s="417">
        <v>2</v>
      </c>
      <c r="L2972" s="413" t="s">
        <v>10199</v>
      </c>
      <c r="M2972" s="413" t="s">
        <v>1427</v>
      </c>
      <c r="N2972" s="39" t="s">
        <v>1429</v>
      </c>
      <c r="O2972" s="413" t="s">
        <v>2837</v>
      </c>
      <c r="P2972" s="418" t="s">
        <v>16375</v>
      </c>
      <c r="Q2972" s="419" t="s">
        <v>9586</v>
      </c>
      <c r="R2972" s="420" t="s">
        <v>16376</v>
      </c>
      <c r="S2972" s="408">
        <v>44897</v>
      </c>
      <c r="T2972" s="413" t="s">
        <v>1415</v>
      </c>
      <c r="U2972" s="417" t="s">
        <v>1416</v>
      </c>
      <c r="V2972" s="421">
        <v>44619</v>
      </c>
      <c r="W2972" s="422" t="s">
        <v>6848</v>
      </c>
      <c r="X2972" s="417" t="s">
        <v>1436</v>
      </c>
      <c r="Z2972" s="8" t="s">
        <v>10200</v>
      </c>
      <c r="AA2972" s="8" t="s">
        <v>9530</v>
      </c>
      <c r="AB2972" s="414">
        <v>44810</v>
      </c>
    </row>
    <row r="2973" spans="1:29" s="8" customFormat="1" ht="15" hidden="1" customHeight="1" x14ac:dyDescent="0.25">
      <c r="A2973" s="409">
        <v>2957</v>
      </c>
      <c r="B2973" s="414">
        <v>44810</v>
      </c>
      <c r="C2973" s="412">
        <f t="shared" si="46"/>
        <v>2022</v>
      </c>
      <c r="D2973" s="411" t="s">
        <v>10201</v>
      </c>
      <c r="E2973" s="23" t="s">
        <v>606</v>
      </c>
      <c r="F2973" s="416" t="s">
        <v>8443</v>
      </c>
      <c r="G2973" s="411" t="s">
        <v>613</v>
      </c>
      <c r="H2973" s="411" t="s">
        <v>1714</v>
      </c>
      <c r="I2973" s="413" t="s">
        <v>690</v>
      </c>
      <c r="J2973" s="417">
        <v>73</v>
      </c>
      <c r="L2973" s="413" t="s">
        <v>15562</v>
      </c>
      <c r="M2973" s="413" t="s">
        <v>1427</v>
      </c>
      <c r="N2973" s="39" t="s">
        <v>1429</v>
      </c>
      <c r="O2973" s="413" t="s">
        <v>1601</v>
      </c>
      <c r="P2973" s="418" t="s">
        <v>15563</v>
      </c>
      <c r="Q2973" s="419" t="s">
        <v>9586</v>
      </c>
      <c r="R2973" s="420" t="s">
        <v>15564</v>
      </c>
      <c r="S2973" s="408">
        <v>44897</v>
      </c>
      <c r="T2973" s="413" t="s">
        <v>1415</v>
      </c>
      <c r="U2973" s="417" t="s">
        <v>1416</v>
      </c>
      <c r="V2973" s="421">
        <v>44965</v>
      </c>
      <c r="W2973" s="422" t="s">
        <v>15565</v>
      </c>
      <c r="X2973" s="417" t="s">
        <v>1436</v>
      </c>
      <c r="Z2973" s="8" t="s">
        <v>10200</v>
      </c>
      <c r="AA2973" s="8" t="s">
        <v>9530</v>
      </c>
      <c r="AB2973" s="414">
        <v>44810</v>
      </c>
    </row>
    <row r="2974" spans="1:29" s="8" customFormat="1" ht="15" hidden="1" customHeight="1" x14ac:dyDescent="0.25">
      <c r="A2974" s="409">
        <v>2958</v>
      </c>
      <c r="B2974" s="414">
        <v>44810</v>
      </c>
      <c r="C2974" s="412">
        <f t="shared" si="46"/>
        <v>2022</v>
      </c>
      <c r="D2974" s="411" t="s">
        <v>10202</v>
      </c>
      <c r="E2974" s="23" t="s">
        <v>606</v>
      </c>
      <c r="F2974" s="416" t="s">
        <v>8443</v>
      </c>
      <c r="G2974" s="411" t="s">
        <v>613</v>
      </c>
      <c r="H2974" s="411" t="s">
        <v>1714</v>
      </c>
      <c r="I2974" s="413" t="s">
        <v>638</v>
      </c>
      <c r="J2974" s="417">
        <v>11</v>
      </c>
      <c r="L2974" s="409">
        <v>1115482</v>
      </c>
      <c r="M2974" s="413" t="s">
        <v>1427</v>
      </c>
      <c r="N2974" s="39" t="s">
        <v>1429</v>
      </c>
      <c r="O2974" s="413" t="s">
        <v>1811</v>
      </c>
      <c r="P2974" s="418" t="s">
        <v>16382</v>
      </c>
      <c r="Q2974" s="419" t="s">
        <v>9586</v>
      </c>
      <c r="R2974" s="420" t="s">
        <v>16383</v>
      </c>
      <c r="S2974" s="408">
        <v>44897</v>
      </c>
      <c r="T2974" s="413" t="s">
        <v>1415</v>
      </c>
      <c r="U2974" s="417" t="s">
        <v>1416</v>
      </c>
      <c r="V2974" s="421">
        <v>44985</v>
      </c>
      <c r="W2974" s="422" t="s">
        <v>16384</v>
      </c>
      <c r="X2974" s="417" t="s">
        <v>1436</v>
      </c>
      <c r="Z2974" s="8" t="s">
        <v>10200</v>
      </c>
      <c r="AA2974" s="8" t="s">
        <v>9530</v>
      </c>
      <c r="AB2974" s="414">
        <v>44810</v>
      </c>
    </row>
    <row r="2975" spans="1:29" s="8" customFormat="1" ht="15" hidden="1" customHeight="1" x14ac:dyDescent="0.25">
      <c r="A2975" s="409">
        <v>2959</v>
      </c>
      <c r="B2975" s="414">
        <v>44810</v>
      </c>
      <c r="C2975" s="412">
        <f t="shared" si="46"/>
        <v>2022</v>
      </c>
      <c r="D2975" s="411" t="s">
        <v>10203</v>
      </c>
      <c r="E2975" s="23" t="s">
        <v>606</v>
      </c>
      <c r="F2975" s="416" t="s">
        <v>8443</v>
      </c>
      <c r="G2975" s="411" t="s">
        <v>613</v>
      </c>
      <c r="H2975" s="411" t="s">
        <v>1714</v>
      </c>
      <c r="I2975" s="413" t="s">
        <v>40</v>
      </c>
      <c r="J2975" s="417">
        <v>85</v>
      </c>
      <c r="L2975" s="413" t="s">
        <v>15556</v>
      </c>
      <c r="M2975" s="413" t="s">
        <v>1427</v>
      </c>
      <c r="N2975" s="39" t="s">
        <v>1429</v>
      </c>
      <c r="O2975" s="413" t="s">
        <v>2122</v>
      </c>
      <c r="P2975" s="418" t="s">
        <v>15557</v>
      </c>
      <c r="Q2975" s="419" t="s">
        <v>9586</v>
      </c>
      <c r="R2975" s="420" t="s">
        <v>15558</v>
      </c>
      <c r="S2975" s="408">
        <v>44897</v>
      </c>
      <c r="T2975" s="413" t="s">
        <v>1415</v>
      </c>
      <c r="U2975" s="417" t="s">
        <v>1416</v>
      </c>
      <c r="V2975" s="421">
        <v>44965</v>
      </c>
      <c r="W2975" s="422" t="s">
        <v>4803</v>
      </c>
      <c r="X2975" s="417" t="s">
        <v>1436</v>
      </c>
      <c r="Z2975" s="8" t="s">
        <v>10200</v>
      </c>
      <c r="AA2975" s="8" t="s">
        <v>9530</v>
      </c>
      <c r="AB2975" s="414">
        <v>44810</v>
      </c>
    </row>
    <row r="2976" spans="1:29" s="8" customFormat="1" ht="15" hidden="1" customHeight="1" x14ac:dyDescent="0.25">
      <c r="A2976" s="409">
        <v>2960</v>
      </c>
      <c r="B2976" s="414">
        <v>44810</v>
      </c>
      <c r="C2976" s="412">
        <f t="shared" si="46"/>
        <v>2022</v>
      </c>
      <c r="D2976" s="411" t="s">
        <v>10204</v>
      </c>
      <c r="E2976" s="23" t="s">
        <v>606</v>
      </c>
      <c r="F2976" s="416" t="s">
        <v>8443</v>
      </c>
      <c r="G2976" s="411" t="s">
        <v>613</v>
      </c>
      <c r="H2976" s="411" t="s">
        <v>1714</v>
      </c>
      <c r="I2976" s="413" t="s">
        <v>739</v>
      </c>
      <c r="J2976" s="417">
        <v>27</v>
      </c>
      <c r="L2976" s="413" t="s">
        <v>10205</v>
      </c>
      <c r="M2976" s="413" t="s">
        <v>1427</v>
      </c>
      <c r="N2976" s="39" t="s">
        <v>1429</v>
      </c>
      <c r="O2976" s="413" t="s">
        <v>4297</v>
      </c>
      <c r="P2976" s="418" t="s">
        <v>16385</v>
      </c>
      <c r="Q2976" s="419" t="s">
        <v>9586</v>
      </c>
      <c r="R2976" s="420" t="s">
        <v>16386</v>
      </c>
      <c r="S2976" s="408">
        <v>44897</v>
      </c>
      <c r="T2976" s="413" t="s">
        <v>1415</v>
      </c>
      <c r="U2976" s="417" t="s">
        <v>1416</v>
      </c>
      <c r="V2976" s="421">
        <v>44985</v>
      </c>
      <c r="W2976" s="422" t="s">
        <v>16387</v>
      </c>
      <c r="X2976" s="417" t="s">
        <v>1436</v>
      </c>
      <c r="Z2976" s="8" t="s">
        <v>10200</v>
      </c>
      <c r="AA2976" s="8" t="s">
        <v>9530</v>
      </c>
      <c r="AB2976" s="414">
        <v>44810</v>
      </c>
    </row>
    <row r="2977" spans="1:29" s="8" customFormat="1" ht="15" hidden="1" customHeight="1" x14ac:dyDescent="0.25">
      <c r="A2977" s="409">
        <v>2961</v>
      </c>
      <c r="B2977" s="414">
        <v>44810</v>
      </c>
      <c r="C2977" s="412">
        <f t="shared" si="46"/>
        <v>2022</v>
      </c>
      <c r="D2977" s="22" t="s">
        <v>10206</v>
      </c>
      <c r="E2977" s="23" t="s">
        <v>606</v>
      </c>
      <c r="F2977" s="24" t="s">
        <v>8443</v>
      </c>
      <c r="G2977" s="22" t="s">
        <v>613</v>
      </c>
      <c r="H2977" s="411" t="s">
        <v>618</v>
      </c>
      <c r="I2977" s="26" t="s">
        <v>2798</v>
      </c>
      <c r="J2977" s="25" t="s">
        <v>10207</v>
      </c>
      <c r="L2977" s="26" t="s">
        <v>10208</v>
      </c>
      <c r="M2977" s="413" t="s">
        <v>1427</v>
      </c>
      <c r="N2977" s="39" t="s">
        <v>1429</v>
      </c>
      <c r="O2977" s="26" t="s">
        <v>1506</v>
      </c>
      <c r="P2977" s="27" t="s">
        <v>23599</v>
      </c>
      <c r="Q2977" s="28" t="s">
        <v>9586</v>
      </c>
      <c r="R2977" s="29" t="s">
        <v>23600</v>
      </c>
      <c r="S2977" s="30">
        <v>45119</v>
      </c>
      <c r="T2977" s="26" t="s">
        <v>1415</v>
      </c>
      <c r="U2977" s="25" t="s">
        <v>1416</v>
      </c>
      <c r="V2977" s="31">
        <v>45205</v>
      </c>
      <c r="W2977" s="99" t="s">
        <v>23601</v>
      </c>
      <c r="X2977" s="25" t="s">
        <v>23286</v>
      </c>
      <c r="Z2977" s="8" t="s">
        <v>10200</v>
      </c>
      <c r="AA2977" s="8" t="s">
        <v>9530</v>
      </c>
      <c r="AB2977" s="414">
        <v>44810</v>
      </c>
    </row>
    <row r="2978" spans="1:29" s="8" customFormat="1" ht="15" hidden="1" customHeight="1" x14ac:dyDescent="0.25">
      <c r="A2978" s="409">
        <v>2962</v>
      </c>
      <c r="B2978" s="414">
        <v>44810</v>
      </c>
      <c r="C2978" s="412">
        <f t="shared" si="46"/>
        <v>2022</v>
      </c>
      <c r="D2978" s="411" t="s">
        <v>10209</v>
      </c>
      <c r="E2978" s="23" t="s">
        <v>606</v>
      </c>
      <c r="F2978" s="416" t="s">
        <v>8443</v>
      </c>
      <c r="G2978" s="411" t="s">
        <v>613</v>
      </c>
      <c r="H2978" s="411" t="s">
        <v>618</v>
      </c>
      <c r="I2978" s="413" t="s">
        <v>2798</v>
      </c>
      <c r="J2978" s="417">
        <v>10</v>
      </c>
      <c r="L2978" s="413" t="s">
        <v>10210</v>
      </c>
      <c r="M2978" s="413" t="s">
        <v>1427</v>
      </c>
      <c r="N2978" s="39" t="s">
        <v>1429</v>
      </c>
      <c r="O2978" s="413" t="s">
        <v>1601</v>
      </c>
      <c r="P2978" s="418" t="s">
        <v>15577</v>
      </c>
      <c r="Q2978" s="419" t="s">
        <v>9586</v>
      </c>
      <c r="R2978" s="420" t="s">
        <v>15578</v>
      </c>
      <c r="S2978" s="408">
        <v>44898</v>
      </c>
      <c r="T2978" s="413" t="s">
        <v>1415</v>
      </c>
      <c r="U2978" s="417" t="s">
        <v>1416</v>
      </c>
      <c r="V2978" s="421">
        <v>44966</v>
      </c>
      <c r="W2978" s="422" t="s">
        <v>15579</v>
      </c>
      <c r="X2978" s="417" t="s">
        <v>1436</v>
      </c>
      <c r="Z2978" s="8" t="s">
        <v>10200</v>
      </c>
      <c r="AA2978" s="8" t="s">
        <v>9530</v>
      </c>
      <c r="AB2978" s="414">
        <v>44810</v>
      </c>
    </row>
    <row r="2979" spans="1:29" s="8" customFormat="1" ht="15" hidden="1" customHeight="1" x14ac:dyDescent="0.25">
      <c r="A2979" s="409">
        <v>2963</v>
      </c>
      <c r="B2979" s="414">
        <v>44810</v>
      </c>
      <c r="C2979" s="412">
        <f t="shared" si="46"/>
        <v>2022</v>
      </c>
      <c r="D2979" s="411" t="s">
        <v>10211</v>
      </c>
      <c r="E2979" s="23" t="s">
        <v>606</v>
      </c>
      <c r="F2979" s="416" t="s">
        <v>8443</v>
      </c>
      <c r="G2979" s="411" t="s">
        <v>613</v>
      </c>
      <c r="H2979" s="411" t="s">
        <v>618</v>
      </c>
      <c r="I2979" s="413" t="s">
        <v>2798</v>
      </c>
      <c r="J2979" s="417">
        <v>11</v>
      </c>
      <c r="L2979" s="413" t="s">
        <v>10212</v>
      </c>
      <c r="M2979" s="413" t="s">
        <v>1427</v>
      </c>
      <c r="N2979" s="39" t="s">
        <v>1429</v>
      </c>
      <c r="O2979" s="413" t="s">
        <v>1601</v>
      </c>
      <c r="P2979" s="418" t="s">
        <v>15580</v>
      </c>
      <c r="Q2979" s="419" t="s">
        <v>9586</v>
      </c>
      <c r="R2979" s="420" t="s">
        <v>15581</v>
      </c>
      <c r="S2979" s="408">
        <v>44898</v>
      </c>
      <c r="T2979" s="413" t="s">
        <v>1415</v>
      </c>
      <c r="U2979" s="417" t="s">
        <v>1416</v>
      </c>
      <c r="V2979" s="421">
        <v>44966</v>
      </c>
      <c r="W2979" s="422" t="s">
        <v>15582</v>
      </c>
      <c r="X2979" s="417" t="s">
        <v>1436</v>
      </c>
      <c r="Z2979" s="8" t="s">
        <v>10200</v>
      </c>
      <c r="AA2979" s="8" t="s">
        <v>9530</v>
      </c>
      <c r="AB2979" s="414">
        <v>44810</v>
      </c>
    </row>
    <row r="2980" spans="1:29" s="8" customFormat="1" ht="15" hidden="1" customHeight="1" x14ac:dyDescent="0.25">
      <c r="A2980" s="409">
        <v>2964</v>
      </c>
      <c r="B2980" s="414">
        <v>44810</v>
      </c>
      <c r="C2980" s="412">
        <f t="shared" si="46"/>
        <v>2022</v>
      </c>
      <c r="D2980" s="411" t="s">
        <v>10213</v>
      </c>
      <c r="E2980" s="23" t="s">
        <v>606</v>
      </c>
      <c r="F2980" s="416" t="s">
        <v>8443</v>
      </c>
      <c r="G2980" s="411" t="s">
        <v>613</v>
      </c>
      <c r="H2980" s="411" t="s">
        <v>618</v>
      </c>
      <c r="I2980" s="413" t="s">
        <v>2798</v>
      </c>
      <c r="J2980" s="417">
        <v>34</v>
      </c>
      <c r="L2980" s="409">
        <v>9011972</v>
      </c>
      <c r="M2980" s="413" t="s">
        <v>1427</v>
      </c>
      <c r="N2980" s="39" t="s">
        <v>1429</v>
      </c>
      <c r="O2980" s="413" t="s">
        <v>1601</v>
      </c>
      <c r="P2980" s="418" t="s">
        <v>15583</v>
      </c>
      <c r="Q2980" s="419" t="s">
        <v>9586</v>
      </c>
      <c r="R2980" s="420" t="s">
        <v>15584</v>
      </c>
      <c r="S2980" s="408">
        <v>44898</v>
      </c>
      <c r="T2980" s="413" t="s">
        <v>1415</v>
      </c>
      <c r="U2980" s="417" t="s">
        <v>1416</v>
      </c>
      <c r="V2980" s="421">
        <v>44966</v>
      </c>
      <c r="W2980" s="422" t="s">
        <v>15585</v>
      </c>
      <c r="X2980" s="417" t="s">
        <v>1436</v>
      </c>
      <c r="Z2980" s="8" t="s">
        <v>10200</v>
      </c>
      <c r="AA2980" s="8" t="s">
        <v>9530</v>
      </c>
      <c r="AB2980" s="414">
        <v>44810</v>
      </c>
    </row>
    <row r="2981" spans="1:29" s="8" customFormat="1" ht="15" hidden="1" customHeight="1" x14ac:dyDescent="0.25">
      <c r="A2981" s="409">
        <v>2965</v>
      </c>
      <c r="B2981" s="414">
        <v>44810</v>
      </c>
      <c r="C2981" s="412">
        <f t="shared" si="46"/>
        <v>2022</v>
      </c>
      <c r="D2981" s="411" t="s">
        <v>10214</v>
      </c>
      <c r="E2981" s="415" t="s">
        <v>606</v>
      </c>
      <c r="F2981" s="416" t="s">
        <v>8443</v>
      </c>
      <c r="G2981" s="411" t="s">
        <v>613</v>
      </c>
      <c r="H2981" s="411" t="s">
        <v>618</v>
      </c>
      <c r="I2981" s="413" t="s">
        <v>722</v>
      </c>
      <c r="J2981" s="417">
        <v>57</v>
      </c>
      <c r="L2981" s="413" t="s">
        <v>10215</v>
      </c>
      <c r="M2981" s="413" t="s">
        <v>1427</v>
      </c>
      <c r="N2981" s="39" t="s">
        <v>1429</v>
      </c>
      <c r="O2981" s="413" t="s">
        <v>1601</v>
      </c>
      <c r="P2981" s="418" t="s">
        <v>13242</v>
      </c>
      <c r="Q2981" s="419" t="s">
        <v>9586</v>
      </c>
      <c r="R2981" s="420" t="s">
        <v>15292</v>
      </c>
      <c r="S2981" s="408">
        <v>44897</v>
      </c>
      <c r="T2981" s="413" t="s">
        <v>1415</v>
      </c>
      <c r="U2981" s="417" t="s">
        <v>1416</v>
      </c>
      <c r="V2981" s="421">
        <v>44956</v>
      </c>
      <c r="W2981" s="422" t="s">
        <v>15293</v>
      </c>
      <c r="X2981" s="417" t="s">
        <v>1436</v>
      </c>
      <c r="Z2981" s="8" t="s">
        <v>10200</v>
      </c>
      <c r="AA2981" s="8" t="s">
        <v>9530</v>
      </c>
      <c r="AB2981" s="414">
        <v>44810</v>
      </c>
    </row>
    <row r="2982" spans="1:29" s="8" customFormat="1" ht="15" hidden="1" customHeight="1" x14ac:dyDescent="0.25">
      <c r="A2982" s="56">
        <v>2966</v>
      </c>
      <c r="B2982" s="57">
        <v>44810</v>
      </c>
      <c r="C2982" s="412">
        <f t="shared" si="46"/>
        <v>2022</v>
      </c>
      <c r="D2982" s="58" t="s">
        <v>10216</v>
      </c>
      <c r="E2982" s="59" t="s">
        <v>606</v>
      </c>
      <c r="F2982" s="60" t="s">
        <v>8443</v>
      </c>
      <c r="G2982" s="58" t="s">
        <v>613</v>
      </c>
      <c r="H2982" s="58" t="s">
        <v>618</v>
      </c>
      <c r="I2982" s="62" t="s">
        <v>722</v>
      </c>
      <c r="J2982" s="61">
        <v>103</v>
      </c>
      <c r="K2982" s="10"/>
      <c r="L2982" s="62" t="s">
        <v>10217</v>
      </c>
      <c r="M2982" s="62" t="s">
        <v>1427</v>
      </c>
      <c r="N2982" s="44" t="s">
        <v>1429</v>
      </c>
      <c r="O2982" s="62" t="s">
        <v>1601</v>
      </c>
      <c r="P2982" s="63"/>
      <c r="Q2982" s="64"/>
      <c r="R2982" s="65"/>
      <c r="S2982" s="66"/>
      <c r="T2982" s="62"/>
      <c r="U2982" s="61"/>
      <c r="V2982" s="67"/>
      <c r="W2982" s="101" t="s">
        <v>1419</v>
      </c>
      <c r="X2982" s="61" t="s">
        <v>1426</v>
      </c>
      <c r="Y2982" s="10"/>
      <c r="Z2982" s="10" t="s">
        <v>24107</v>
      </c>
      <c r="AA2982" s="10"/>
      <c r="AB2982" s="57">
        <v>44810</v>
      </c>
      <c r="AC2982" s="10"/>
    </row>
    <row r="2983" spans="1:29" s="8" customFormat="1" ht="15" hidden="1" customHeight="1" x14ac:dyDescent="0.25">
      <c r="A2983" s="409">
        <v>2967</v>
      </c>
      <c r="B2983" s="414">
        <v>44810</v>
      </c>
      <c r="C2983" s="412">
        <f t="shared" si="46"/>
        <v>2022</v>
      </c>
      <c r="D2983" s="22" t="s">
        <v>10218</v>
      </c>
      <c r="E2983" s="415" t="s">
        <v>606</v>
      </c>
      <c r="F2983" s="416" t="s">
        <v>8443</v>
      </c>
      <c r="G2983" s="411" t="s">
        <v>613</v>
      </c>
      <c r="H2983" s="411" t="s">
        <v>618</v>
      </c>
      <c r="I2983" s="413" t="s">
        <v>617</v>
      </c>
      <c r="J2983" s="25">
        <v>3</v>
      </c>
      <c r="L2983" s="26" t="s">
        <v>10219</v>
      </c>
      <c r="M2983" s="413" t="s">
        <v>1427</v>
      </c>
      <c r="N2983" s="39" t="s">
        <v>1429</v>
      </c>
      <c r="O2983" s="26" t="s">
        <v>1601</v>
      </c>
      <c r="P2983" s="27" t="s">
        <v>2327</v>
      </c>
      <c r="Q2983" s="28" t="s">
        <v>9586</v>
      </c>
      <c r="R2983" s="29" t="s">
        <v>15287</v>
      </c>
      <c r="S2983" s="30">
        <v>44897</v>
      </c>
      <c r="T2983" s="26" t="s">
        <v>1415</v>
      </c>
      <c r="U2983" s="25" t="s">
        <v>1416</v>
      </c>
      <c r="V2983" s="31">
        <v>44956</v>
      </c>
      <c r="W2983" s="99" t="s">
        <v>15288</v>
      </c>
      <c r="X2983" s="25" t="s">
        <v>1436</v>
      </c>
      <c r="Z2983" s="8" t="s">
        <v>10200</v>
      </c>
      <c r="AA2983" s="8" t="s">
        <v>9530</v>
      </c>
      <c r="AB2983" s="414">
        <v>44810</v>
      </c>
    </row>
    <row r="2984" spans="1:29" s="8" customFormat="1" ht="15" hidden="1" customHeight="1" x14ac:dyDescent="0.25">
      <c r="A2984" s="409">
        <v>2968</v>
      </c>
      <c r="B2984" s="414">
        <v>44810</v>
      </c>
      <c r="C2984" s="412">
        <f t="shared" si="46"/>
        <v>2022</v>
      </c>
      <c r="D2984" s="411" t="s">
        <v>10220</v>
      </c>
      <c r="E2984" s="415" t="s">
        <v>606</v>
      </c>
      <c r="F2984" s="416" t="s">
        <v>8443</v>
      </c>
      <c r="G2984" s="411" t="s">
        <v>613</v>
      </c>
      <c r="H2984" s="411" t="s">
        <v>618</v>
      </c>
      <c r="I2984" s="413" t="s">
        <v>617</v>
      </c>
      <c r="J2984" s="417">
        <v>293</v>
      </c>
      <c r="L2984" s="413" t="s">
        <v>10221</v>
      </c>
      <c r="M2984" s="413" t="s">
        <v>1427</v>
      </c>
      <c r="N2984" s="39" t="s">
        <v>1429</v>
      </c>
      <c r="O2984" s="413" t="s">
        <v>1601</v>
      </c>
      <c r="P2984" s="418" t="s">
        <v>15289</v>
      </c>
      <c r="Q2984" s="419" t="s">
        <v>9586</v>
      </c>
      <c r="R2984" s="420" t="s">
        <v>15290</v>
      </c>
      <c r="S2984" s="408">
        <v>44897</v>
      </c>
      <c r="T2984" s="413" t="s">
        <v>1415</v>
      </c>
      <c r="U2984" s="417" t="s">
        <v>1416</v>
      </c>
      <c r="V2984" s="421">
        <v>44956</v>
      </c>
      <c r="W2984" s="422" t="s">
        <v>15291</v>
      </c>
      <c r="X2984" s="417" t="s">
        <v>1436</v>
      </c>
      <c r="Z2984" s="8" t="s">
        <v>10200</v>
      </c>
      <c r="AA2984" s="8" t="s">
        <v>9530</v>
      </c>
      <c r="AB2984" s="414">
        <v>44810</v>
      </c>
    </row>
    <row r="2985" spans="1:29" s="10" customFormat="1" ht="15" hidden="1" customHeight="1" x14ac:dyDescent="0.25">
      <c r="A2985" s="409">
        <v>2969</v>
      </c>
      <c r="B2985" s="414">
        <v>44810</v>
      </c>
      <c r="C2985" s="412">
        <f t="shared" si="46"/>
        <v>2022</v>
      </c>
      <c r="D2985" s="411" t="s">
        <v>10222</v>
      </c>
      <c r="E2985" s="415" t="s">
        <v>606</v>
      </c>
      <c r="F2985" s="416" t="s">
        <v>8443</v>
      </c>
      <c r="G2985" s="411" t="s">
        <v>613</v>
      </c>
      <c r="H2985" s="411" t="s">
        <v>618</v>
      </c>
      <c r="I2985" s="413" t="s">
        <v>617</v>
      </c>
      <c r="J2985" s="417">
        <v>396</v>
      </c>
      <c r="K2985" s="8"/>
      <c r="L2985" s="413" t="s">
        <v>10227</v>
      </c>
      <c r="M2985" s="413" t="s">
        <v>1427</v>
      </c>
      <c r="N2985" s="39" t="s">
        <v>1429</v>
      </c>
      <c r="O2985" s="413" t="s">
        <v>1527</v>
      </c>
      <c r="P2985" s="418" t="s">
        <v>15586</v>
      </c>
      <c r="Q2985" s="419" t="s">
        <v>9586</v>
      </c>
      <c r="R2985" s="420" t="s">
        <v>15587</v>
      </c>
      <c r="S2985" s="408">
        <v>44898</v>
      </c>
      <c r="T2985" s="413" t="s">
        <v>1415</v>
      </c>
      <c r="U2985" s="417" t="s">
        <v>1416</v>
      </c>
      <c r="V2985" s="421">
        <v>44966</v>
      </c>
      <c r="W2985" s="422" t="s">
        <v>15588</v>
      </c>
      <c r="X2985" s="417" t="s">
        <v>1436</v>
      </c>
      <c r="Y2985" s="8"/>
      <c r="Z2985" s="8" t="s">
        <v>10200</v>
      </c>
      <c r="AA2985" s="8" t="s">
        <v>9530</v>
      </c>
      <c r="AB2985" s="414">
        <v>44810</v>
      </c>
      <c r="AC2985" s="8"/>
    </row>
    <row r="2986" spans="1:29" s="8" customFormat="1" ht="15" hidden="1" customHeight="1" x14ac:dyDescent="0.25">
      <c r="A2986" s="409">
        <v>2970</v>
      </c>
      <c r="B2986" s="414">
        <v>44810</v>
      </c>
      <c r="C2986" s="412">
        <f t="shared" si="46"/>
        <v>2022</v>
      </c>
      <c r="D2986" s="411" t="s">
        <v>10223</v>
      </c>
      <c r="E2986" s="415" t="s">
        <v>606</v>
      </c>
      <c r="F2986" s="416" t="s">
        <v>8443</v>
      </c>
      <c r="G2986" s="411" t="s">
        <v>613</v>
      </c>
      <c r="H2986" s="411" t="s">
        <v>618</v>
      </c>
      <c r="I2986" s="413" t="s">
        <v>706</v>
      </c>
      <c r="J2986" s="417">
        <v>3</v>
      </c>
      <c r="L2986" s="413" t="s">
        <v>10226</v>
      </c>
      <c r="M2986" s="413" t="s">
        <v>1427</v>
      </c>
      <c r="N2986" s="412" t="s">
        <v>1429</v>
      </c>
      <c r="O2986" s="413" t="s">
        <v>1527</v>
      </c>
      <c r="P2986" s="418" t="s">
        <v>15525</v>
      </c>
      <c r="Q2986" s="419" t="s">
        <v>9586</v>
      </c>
      <c r="R2986" s="420" t="s">
        <v>15526</v>
      </c>
      <c r="S2986" s="408">
        <v>44897</v>
      </c>
      <c r="T2986" s="413" t="s">
        <v>1415</v>
      </c>
      <c r="U2986" s="417" t="s">
        <v>1416</v>
      </c>
      <c r="V2986" s="421">
        <v>44964</v>
      </c>
      <c r="W2986" s="422" t="s">
        <v>15527</v>
      </c>
      <c r="X2986" s="417" t="s">
        <v>1436</v>
      </c>
      <c r="Z2986" s="8" t="s">
        <v>10200</v>
      </c>
      <c r="AA2986" s="8" t="s">
        <v>9530</v>
      </c>
      <c r="AB2986" s="414">
        <v>44810</v>
      </c>
    </row>
    <row r="2987" spans="1:29" s="8" customFormat="1" ht="15" hidden="1" customHeight="1" x14ac:dyDescent="0.25">
      <c r="A2987" s="409">
        <v>2971</v>
      </c>
      <c r="B2987" s="414">
        <v>44810</v>
      </c>
      <c r="C2987" s="412">
        <f t="shared" si="46"/>
        <v>2022</v>
      </c>
      <c r="D2987" s="411" t="s">
        <v>10224</v>
      </c>
      <c r="E2987" s="415" t="s">
        <v>606</v>
      </c>
      <c r="F2987" s="416" t="s">
        <v>8443</v>
      </c>
      <c r="G2987" s="411" t="s">
        <v>613</v>
      </c>
      <c r="H2987" s="411" t="s">
        <v>618</v>
      </c>
      <c r="I2987" s="413" t="s">
        <v>706</v>
      </c>
      <c r="J2987" s="417">
        <v>4</v>
      </c>
      <c r="L2987" s="413" t="s">
        <v>10225</v>
      </c>
      <c r="M2987" s="413" t="s">
        <v>1427</v>
      </c>
      <c r="N2987" s="412" t="s">
        <v>1429</v>
      </c>
      <c r="O2987" s="413" t="s">
        <v>1527</v>
      </c>
      <c r="P2987" s="418" t="s">
        <v>15528</v>
      </c>
      <c r="Q2987" s="419" t="s">
        <v>9586</v>
      </c>
      <c r="R2987" s="420" t="s">
        <v>15529</v>
      </c>
      <c r="S2987" s="408">
        <v>44897</v>
      </c>
      <c r="T2987" s="413" t="s">
        <v>1415</v>
      </c>
      <c r="U2987" s="417" t="s">
        <v>1416</v>
      </c>
      <c r="V2987" s="421">
        <v>44964</v>
      </c>
      <c r="W2987" s="422" t="s">
        <v>15530</v>
      </c>
      <c r="X2987" s="417" t="s">
        <v>1436</v>
      </c>
      <c r="Z2987" s="8" t="s">
        <v>10200</v>
      </c>
      <c r="AA2987" s="8" t="s">
        <v>9530</v>
      </c>
      <c r="AB2987" s="414">
        <v>44810</v>
      </c>
    </row>
    <row r="2988" spans="1:29" s="8" customFormat="1" ht="15" hidden="1" customHeight="1" x14ac:dyDescent="0.25">
      <c r="A2988" s="409">
        <v>2972</v>
      </c>
      <c r="B2988" s="414">
        <v>44810</v>
      </c>
      <c r="C2988" s="412">
        <f t="shared" si="46"/>
        <v>2022</v>
      </c>
      <c r="D2988" s="411" t="s">
        <v>10228</v>
      </c>
      <c r="E2988" s="415" t="s">
        <v>606</v>
      </c>
      <c r="F2988" s="416" t="s">
        <v>8443</v>
      </c>
      <c r="G2988" s="411" t="s">
        <v>613</v>
      </c>
      <c r="H2988" s="411" t="s">
        <v>618</v>
      </c>
      <c r="I2988" s="413" t="s">
        <v>706</v>
      </c>
      <c r="J2988" s="417">
        <v>17</v>
      </c>
      <c r="L2988" s="413" t="s">
        <v>10229</v>
      </c>
      <c r="M2988" s="413" t="s">
        <v>1427</v>
      </c>
      <c r="N2988" s="412" t="s">
        <v>1429</v>
      </c>
      <c r="O2988" s="413" t="s">
        <v>1601</v>
      </c>
      <c r="P2988" s="418" t="s">
        <v>15311</v>
      </c>
      <c r="Q2988" s="419" t="s">
        <v>9586</v>
      </c>
      <c r="R2988" s="420" t="s">
        <v>15312</v>
      </c>
      <c r="S2988" s="408">
        <v>44897</v>
      </c>
      <c r="T2988" s="413" t="s">
        <v>1415</v>
      </c>
      <c r="U2988" s="417" t="s">
        <v>1416</v>
      </c>
      <c r="V2988" s="421">
        <v>44956</v>
      </c>
      <c r="W2988" s="422" t="s">
        <v>15313</v>
      </c>
      <c r="X2988" s="417" t="s">
        <v>1436</v>
      </c>
      <c r="Z2988" s="8" t="s">
        <v>10200</v>
      </c>
      <c r="AA2988" s="8" t="s">
        <v>9530</v>
      </c>
      <c r="AB2988" s="414">
        <v>44810</v>
      </c>
    </row>
    <row r="2989" spans="1:29" s="8" customFormat="1" ht="15" hidden="1" customHeight="1" x14ac:dyDescent="0.25">
      <c r="A2989" s="409">
        <v>2973</v>
      </c>
      <c r="B2989" s="414">
        <v>44810</v>
      </c>
      <c r="C2989" s="412">
        <f t="shared" si="46"/>
        <v>2022</v>
      </c>
      <c r="D2989" s="22" t="s">
        <v>10230</v>
      </c>
      <c r="E2989" s="415" t="s">
        <v>606</v>
      </c>
      <c r="F2989" s="416" t="s">
        <v>8443</v>
      </c>
      <c r="G2989" s="411" t="s">
        <v>613</v>
      </c>
      <c r="H2989" s="411" t="s">
        <v>618</v>
      </c>
      <c r="I2989" s="26" t="s">
        <v>706</v>
      </c>
      <c r="J2989" s="25">
        <v>52</v>
      </c>
      <c r="L2989" s="26" t="s">
        <v>10231</v>
      </c>
      <c r="M2989" s="413" t="s">
        <v>1427</v>
      </c>
      <c r="N2989" s="412" t="s">
        <v>1429</v>
      </c>
      <c r="O2989" s="26" t="s">
        <v>1601</v>
      </c>
      <c r="P2989" s="27" t="s">
        <v>15308</v>
      </c>
      <c r="Q2989" s="28" t="s">
        <v>9586</v>
      </c>
      <c r="R2989" s="29" t="s">
        <v>15309</v>
      </c>
      <c r="S2989" s="30">
        <v>44897</v>
      </c>
      <c r="T2989" s="26" t="s">
        <v>1415</v>
      </c>
      <c r="U2989" s="25" t="s">
        <v>1416</v>
      </c>
      <c r="V2989" s="31">
        <v>44956</v>
      </c>
      <c r="W2989" s="99" t="s">
        <v>15310</v>
      </c>
      <c r="X2989" s="25" t="s">
        <v>1436</v>
      </c>
      <c r="Z2989" s="8" t="s">
        <v>10200</v>
      </c>
      <c r="AA2989" s="8" t="s">
        <v>9530</v>
      </c>
      <c r="AB2989" s="414">
        <v>44810</v>
      </c>
    </row>
    <row r="2990" spans="1:29" s="8" customFormat="1" ht="15" hidden="1" customHeight="1" x14ac:dyDescent="0.25">
      <c r="A2990" s="409">
        <v>2974</v>
      </c>
      <c r="B2990" s="414">
        <v>44810</v>
      </c>
      <c r="C2990" s="412">
        <f t="shared" si="46"/>
        <v>2022</v>
      </c>
      <c r="D2990" s="411" t="s">
        <v>10232</v>
      </c>
      <c r="E2990" s="415" t="s">
        <v>606</v>
      </c>
      <c r="F2990" s="416" t="s">
        <v>8443</v>
      </c>
      <c r="G2990" s="411" t="s">
        <v>613</v>
      </c>
      <c r="H2990" s="411" t="s">
        <v>618</v>
      </c>
      <c r="I2990" s="413" t="s">
        <v>771</v>
      </c>
      <c r="J2990" s="417">
        <v>136</v>
      </c>
      <c r="L2990" s="413" t="s">
        <v>23365</v>
      </c>
      <c r="M2990" s="413" t="s">
        <v>1427</v>
      </c>
      <c r="N2990" s="412" t="s">
        <v>1429</v>
      </c>
      <c r="O2990" s="413" t="s">
        <v>1527</v>
      </c>
      <c r="P2990" s="418" t="s">
        <v>23366</v>
      </c>
      <c r="Q2990" s="419" t="s">
        <v>9586</v>
      </c>
      <c r="R2990" s="420" t="s">
        <v>23367</v>
      </c>
      <c r="S2990" s="408">
        <v>45155</v>
      </c>
      <c r="T2990" s="413" t="s">
        <v>1415</v>
      </c>
      <c r="U2990" s="417" t="s">
        <v>1416</v>
      </c>
      <c r="V2990" s="421">
        <v>45199</v>
      </c>
      <c r="W2990" s="422" t="s">
        <v>23368</v>
      </c>
      <c r="X2990" s="417" t="s">
        <v>23286</v>
      </c>
      <c r="Z2990" s="8" t="s">
        <v>10200</v>
      </c>
      <c r="AA2990" s="8" t="s">
        <v>9530</v>
      </c>
      <c r="AB2990" s="414">
        <v>44810</v>
      </c>
    </row>
    <row r="2991" spans="1:29" s="8" customFormat="1" ht="15" hidden="1" customHeight="1" x14ac:dyDescent="0.25">
      <c r="A2991" s="409">
        <v>2975</v>
      </c>
      <c r="B2991" s="414">
        <v>44810</v>
      </c>
      <c r="C2991" s="412">
        <f t="shared" si="46"/>
        <v>2022</v>
      </c>
      <c r="D2991" s="411" t="s">
        <v>10233</v>
      </c>
      <c r="E2991" s="415" t="s">
        <v>606</v>
      </c>
      <c r="F2991" s="416" t="s">
        <v>8443</v>
      </c>
      <c r="G2991" s="411" t="s">
        <v>613</v>
      </c>
      <c r="H2991" s="411" t="s">
        <v>618</v>
      </c>
      <c r="I2991" s="413" t="s">
        <v>771</v>
      </c>
      <c r="J2991" s="417">
        <v>25</v>
      </c>
      <c r="L2991" s="413" t="s">
        <v>10234</v>
      </c>
      <c r="M2991" s="413" t="s">
        <v>1427</v>
      </c>
      <c r="N2991" s="39" t="s">
        <v>1429</v>
      </c>
      <c r="O2991" s="413" t="s">
        <v>1601</v>
      </c>
      <c r="P2991" s="418" t="s">
        <v>15589</v>
      </c>
      <c r="Q2991" s="419" t="s">
        <v>9586</v>
      </c>
      <c r="R2991" s="420" t="s">
        <v>15590</v>
      </c>
      <c r="S2991" s="408">
        <v>44898</v>
      </c>
      <c r="T2991" s="413" t="s">
        <v>1415</v>
      </c>
      <c r="U2991" s="417" t="s">
        <v>1416</v>
      </c>
      <c r="V2991" s="421">
        <v>44966</v>
      </c>
      <c r="W2991" s="422" t="s">
        <v>15591</v>
      </c>
      <c r="X2991" s="417" t="s">
        <v>1436</v>
      </c>
      <c r="Z2991" s="8" t="s">
        <v>10200</v>
      </c>
      <c r="AA2991" s="8" t="s">
        <v>9530</v>
      </c>
      <c r="AB2991" s="414">
        <v>44810</v>
      </c>
    </row>
    <row r="2992" spans="1:29" s="8" customFormat="1" ht="15" hidden="1" customHeight="1" x14ac:dyDescent="0.25">
      <c r="A2992" s="409">
        <v>2976</v>
      </c>
      <c r="B2992" s="414">
        <v>44810</v>
      </c>
      <c r="C2992" s="412">
        <f t="shared" si="46"/>
        <v>2022</v>
      </c>
      <c r="D2992" s="411" t="s">
        <v>10235</v>
      </c>
      <c r="E2992" s="415" t="s">
        <v>606</v>
      </c>
      <c r="F2992" s="416" t="s">
        <v>8443</v>
      </c>
      <c r="G2992" s="411" t="s">
        <v>613</v>
      </c>
      <c r="H2992" s="411" t="s">
        <v>618</v>
      </c>
      <c r="I2992" s="413" t="s">
        <v>771</v>
      </c>
      <c r="J2992" s="417">
        <v>256</v>
      </c>
      <c r="L2992" s="409">
        <v>365823</v>
      </c>
      <c r="M2992" s="413" t="s">
        <v>1427</v>
      </c>
      <c r="N2992" s="412" t="s">
        <v>1429</v>
      </c>
      <c r="O2992" s="413" t="s">
        <v>1601</v>
      </c>
      <c r="P2992" s="418" t="s">
        <v>23350</v>
      </c>
      <c r="Q2992" s="419" t="s">
        <v>9586</v>
      </c>
      <c r="R2992" s="420" t="s">
        <v>23351</v>
      </c>
      <c r="S2992" s="408">
        <v>45155</v>
      </c>
      <c r="T2992" s="413" t="s">
        <v>1415</v>
      </c>
      <c r="U2992" s="417" t="s">
        <v>1416</v>
      </c>
      <c r="V2992" s="421">
        <v>45198</v>
      </c>
      <c r="W2992" s="422" t="s">
        <v>23352</v>
      </c>
      <c r="X2992" s="417" t="s">
        <v>23286</v>
      </c>
      <c r="Z2992" s="8" t="s">
        <v>10200</v>
      </c>
      <c r="AA2992" s="8" t="s">
        <v>9530</v>
      </c>
      <c r="AB2992" s="414">
        <v>44810</v>
      </c>
    </row>
    <row r="2993" spans="1:29" s="8" customFormat="1" ht="15" hidden="1" customHeight="1" x14ac:dyDescent="0.25">
      <c r="A2993" s="409">
        <v>2977</v>
      </c>
      <c r="B2993" s="414">
        <v>44810</v>
      </c>
      <c r="C2993" s="412">
        <f t="shared" si="46"/>
        <v>2022</v>
      </c>
      <c r="D2993" s="411" t="s">
        <v>10236</v>
      </c>
      <c r="E2993" s="415" t="s">
        <v>606</v>
      </c>
      <c r="F2993" s="416" t="s">
        <v>8443</v>
      </c>
      <c r="G2993" s="411" t="s">
        <v>613</v>
      </c>
      <c r="H2993" s="411" t="s">
        <v>618</v>
      </c>
      <c r="I2993" s="413" t="s">
        <v>771</v>
      </c>
      <c r="J2993" s="417">
        <v>260</v>
      </c>
      <c r="L2993" s="413" t="s">
        <v>10237</v>
      </c>
      <c r="M2993" s="413" t="s">
        <v>1427</v>
      </c>
      <c r="N2993" s="412" t="s">
        <v>1429</v>
      </c>
      <c r="O2993" s="413" t="s">
        <v>1601</v>
      </c>
      <c r="P2993" s="418" t="s">
        <v>15522</v>
      </c>
      <c r="Q2993" s="419" t="s">
        <v>9586</v>
      </c>
      <c r="R2993" s="420" t="s">
        <v>15523</v>
      </c>
      <c r="S2993" s="408">
        <v>44897</v>
      </c>
      <c r="T2993" s="413" t="s">
        <v>1415</v>
      </c>
      <c r="U2993" s="417" t="s">
        <v>1416</v>
      </c>
      <c r="V2993" s="421">
        <v>44964</v>
      </c>
      <c r="W2993" s="422" t="s">
        <v>15524</v>
      </c>
      <c r="X2993" s="417" t="s">
        <v>1436</v>
      </c>
      <c r="Z2993" s="8" t="s">
        <v>10200</v>
      </c>
      <c r="AA2993" s="8" t="s">
        <v>9530</v>
      </c>
      <c r="AB2993" s="414">
        <v>44810</v>
      </c>
    </row>
    <row r="2994" spans="1:29" s="8" customFormat="1" ht="15" hidden="1" customHeight="1" x14ac:dyDescent="0.25">
      <c r="A2994" s="409">
        <v>2978</v>
      </c>
      <c r="B2994" s="414">
        <v>44810</v>
      </c>
      <c r="C2994" s="412">
        <f t="shared" si="46"/>
        <v>2022</v>
      </c>
      <c r="D2994" s="411" t="s">
        <v>10238</v>
      </c>
      <c r="E2994" s="415" t="s">
        <v>606</v>
      </c>
      <c r="F2994" s="416" t="s">
        <v>8443</v>
      </c>
      <c r="G2994" s="411" t="s">
        <v>613</v>
      </c>
      <c r="H2994" s="411" t="s">
        <v>618</v>
      </c>
      <c r="I2994" s="413" t="s">
        <v>771</v>
      </c>
      <c r="J2994" s="417">
        <v>49</v>
      </c>
      <c r="L2994" s="413" t="s">
        <v>10239</v>
      </c>
      <c r="M2994" s="413" t="s">
        <v>1427</v>
      </c>
      <c r="N2994" s="39" t="s">
        <v>1429</v>
      </c>
      <c r="O2994" s="413" t="s">
        <v>1601</v>
      </c>
      <c r="P2994" s="418" t="s">
        <v>15519</v>
      </c>
      <c r="Q2994" s="419" t="s">
        <v>9586</v>
      </c>
      <c r="R2994" s="420" t="s">
        <v>15520</v>
      </c>
      <c r="S2994" s="408">
        <v>44897</v>
      </c>
      <c r="T2994" s="413" t="s">
        <v>1415</v>
      </c>
      <c r="U2994" s="417" t="s">
        <v>1416</v>
      </c>
      <c r="V2994" s="421">
        <v>44964</v>
      </c>
      <c r="W2994" s="422" t="s">
        <v>15521</v>
      </c>
      <c r="X2994" s="417" t="s">
        <v>1436</v>
      </c>
      <c r="Z2994" s="8" t="s">
        <v>10200</v>
      </c>
      <c r="AA2994" s="8" t="s">
        <v>9530</v>
      </c>
      <c r="AB2994" s="414">
        <v>44810</v>
      </c>
    </row>
    <row r="2995" spans="1:29" s="8" customFormat="1" ht="15" hidden="1" customHeight="1" x14ac:dyDescent="0.25">
      <c r="A2995" s="409">
        <v>2979</v>
      </c>
      <c r="B2995" s="414">
        <v>44810</v>
      </c>
      <c r="C2995" s="412">
        <f t="shared" si="46"/>
        <v>2022</v>
      </c>
      <c r="D2995" s="22" t="s">
        <v>10240</v>
      </c>
      <c r="E2995" s="415" t="s">
        <v>606</v>
      </c>
      <c r="F2995" s="416" t="s">
        <v>8443</v>
      </c>
      <c r="G2995" s="411" t="s">
        <v>613</v>
      </c>
      <c r="H2995" s="411" t="s">
        <v>618</v>
      </c>
      <c r="I2995" s="26" t="s">
        <v>2276</v>
      </c>
      <c r="J2995" s="25">
        <v>68</v>
      </c>
      <c r="L2995" s="26" t="s">
        <v>10241</v>
      </c>
      <c r="M2995" s="413" t="s">
        <v>1427</v>
      </c>
      <c r="N2995" s="39" t="s">
        <v>1429</v>
      </c>
      <c r="O2995" s="26" t="s">
        <v>1601</v>
      </c>
      <c r="P2995" s="27" t="s">
        <v>16516</v>
      </c>
      <c r="Q2995" s="28" t="s">
        <v>9586</v>
      </c>
      <c r="R2995" s="29" t="s">
        <v>16517</v>
      </c>
      <c r="S2995" s="30">
        <v>44897</v>
      </c>
      <c r="T2995" s="26" t="s">
        <v>1415</v>
      </c>
      <c r="U2995" s="25" t="s">
        <v>1416</v>
      </c>
      <c r="V2995" s="31">
        <v>45004</v>
      </c>
      <c r="W2995" s="99" t="s">
        <v>16518</v>
      </c>
      <c r="X2995" s="25" t="s">
        <v>1436</v>
      </c>
      <c r="Z2995" s="8" t="s">
        <v>10200</v>
      </c>
      <c r="AA2995" s="8" t="s">
        <v>9530</v>
      </c>
      <c r="AB2995" s="414">
        <v>44810</v>
      </c>
    </row>
    <row r="2996" spans="1:29" s="8" customFormat="1" ht="15" hidden="1" customHeight="1" x14ac:dyDescent="0.25">
      <c r="A2996" s="409">
        <v>2980</v>
      </c>
      <c r="B2996" s="414">
        <v>44810</v>
      </c>
      <c r="C2996" s="412">
        <f t="shared" si="46"/>
        <v>2022</v>
      </c>
      <c r="D2996" s="411" t="s">
        <v>10242</v>
      </c>
      <c r="E2996" s="415" t="s">
        <v>606</v>
      </c>
      <c r="F2996" s="416" t="s">
        <v>8443</v>
      </c>
      <c r="G2996" s="411" t="s">
        <v>613</v>
      </c>
      <c r="H2996" s="411" t="s">
        <v>618</v>
      </c>
      <c r="I2996" s="413" t="s">
        <v>2276</v>
      </c>
      <c r="J2996" s="417">
        <v>74</v>
      </c>
      <c r="L2996" s="413" t="s">
        <v>10243</v>
      </c>
      <c r="M2996" s="413" t="s">
        <v>1427</v>
      </c>
      <c r="N2996" s="39" t="s">
        <v>1429</v>
      </c>
      <c r="O2996" s="413" t="s">
        <v>1601</v>
      </c>
      <c r="P2996" s="418" t="s">
        <v>16519</v>
      </c>
      <c r="Q2996" s="419" t="s">
        <v>9586</v>
      </c>
      <c r="R2996" s="420" t="s">
        <v>16520</v>
      </c>
      <c r="S2996" s="408">
        <v>44897</v>
      </c>
      <c r="T2996" s="413" t="s">
        <v>1415</v>
      </c>
      <c r="U2996" s="417" t="s">
        <v>1416</v>
      </c>
      <c r="V2996" s="421">
        <v>45004</v>
      </c>
      <c r="W2996" s="422" t="s">
        <v>16521</v>
      </c>
      <c r="X2996" s="417" t="s">
        <v>1436</v>
      </c>
      <c r="Z2996" s="8" t="s">
        <v>10200</v>
      </c>
      <c r="AA2996" s="8" t="s">
        <v>9530</v>
      </c>
      <c r="AB2996" s="414">
        <v>44810</v>
      </c>
    </row>
    <row r="2997" spans="1:29" s="8" customFormat="1" ht="15" hidden="1" customHeight="1" x14ac:dyDescent="0.25">
      <c r="A2997" s="409">
        <v>2981</v>
      </c>
      <c r="B2997" s="414">
        <v>44810</v>
      </c>
      <c r="C2997" s="412">
        <f t="shared" si="46"/>
        <v>2022</v>
      </c>
      <c r="D2997" s="411" t="s">
        <v>10244</v>
      </c>
      <c r="E2997" s="415" t="s">
        <v>606</v>
      </c>
      <c r="F2997" s="416" t="s">
        <v>8443</v>
      </c>
      <c r="G2997" s="411" t="s">
        <v>613</v>
      </c>
      <c r="H2997" s="411" t="s">
        <v>618</v>
      </c>
      <c r="I2997" s="413" t="s">
        <v>3770</v>
      </c>
      <c r="J2997" s="417">
        <v>39</v>
      </c>
      <c r="L2997" s="413" t="s">
        <v>10245</v>
      </c>
      <c r="M2997" s="413" t="s">
        <v>1427</v>
      </c>
      <c r="N2997" s="39" t="s">
        <v>1429</v>
      </c>
      <c r="O2997" s="413" t="s">
        <v>1307</v>
      </c>
      <c r="P2997" s="418" t="s">
        <v>14476</v>
      </c>
      <c r="Q2997" s="419" t="s">
        <v>9586</v>
      </c>
      <c r="R2997" s="420" t="s">
        <v>14477</v>
      </c>
      <c r="S2997" s="408">
        <v>44804</v>
      </c>
      <c r="T2997" s="413" t="s">
        <v>1415</v>
      </c>
      <c r="U2997" s="417" t="s">
        <v>1416</v>
      </c>
      <c r="V2997" s="421">
        <v>44922</v>
      </c>
      <c r="W2997" s="422" t="s">
        <v>14478</v>
      </c>
      <c r="X2997" s="417" t="s">
        <v>1436</v>
      </c>
      <c r="Z2997" s="8" t="s">
        <v>10200</v>
      </c>
      <c r="AA2997" s="8" t="s">
        <v>9530</v>
      </c>
      <c r="AB2997" s="414">
        <v>44810</v>
      </c>
    </row>
    <row r="2998" spans="1:29" s="8" customFormat="1" ht="15" hidden="1" customHeight="1" x14ac:dyDescent="0.25">
      <c r="A2998" s="56">
        <v>2982</v>
      </c>
      <c r="B2998" s="57">
        <v>44810</v>
      </c>
      <c r="C2998" s="412">
        <f t="shared" si="46"/>
        <v>2022</v>
      </c>
      <c r="D2998" s="58" t="s">
        <v>10246</v>
      </c>
      <c r="E2998" s="59" t="s">
        <v>606</v>
      </c>
      <c r="F2998" s="60" t="s">
        <v>8442</v>
      </c>
      <c r="G2998" s="58" t="s">
        <v>613</v>
      </c>
      <c r="H2998" s="58" t="s">
        <v>618</v>
      </c>
      <c r="I2998" s="62" t="s">
        <v>3892</v>
      </c>
      <c r="J2998" s="61">
        <v>62</v>
      </c>
      <c r="K2998" s="10"/>
      <c r="L2998" s="56">
        <v>25817</v>
      </c>
      <c r="M2998" s="62" t="s">
        <v>1427</v>
      </c>
      <c r="N2998" s="44" t="s">
        <v>1429</v>
      </c>
      <c r="O2998" s="62" t="s">
        <v>1433</v>
      </c>
      <c r="P2998" s="63"/>
      <c r="Q2998" s="64"/>
      <c r="R2998" s="65"/>
      <c r="S2998" s="66"/>
      <c r="T2998" s="62"/>
      <c r="U2998" s="61"/>
      <c r="V2998" s="67"/>
      <c r="W2998" s="101" t="s">
        <v>1419</v>
      </c>
      <c r="X2998" s="61" t="s">
        <v>1426</v>
      </c>
      <c r="Y2998" s="10"/>
      <c r="Z2998" s="10"/>
      <c r="AA2998" s="10"/>
      <c r="AB2998" s="57">
        <v>44810</v>
      </c>
      <c r="AC2998" s="10"/>
    </row>
    <row r="2999" spans="1:29" s="8" customFormat="1" ht="15" hidden="1" customHeight="1" x14ac:dyDescent="0.25">
      <c r="A2999" s="56">
        <v>2983</v>
      </c>
      <c r="B2999" s="57">
        <v>44810</v>
      </c>
      <c r="C2999" s="412">
        <f t="shared" si="46"/>
        <v>2022</v>
      </c>
      <c r="D2999" s="58" t="s">
        <v>10247</v>
      </c>
      <c r="E2999" s="59" t="s">
        <v>606</v>
      </c>
      <c r="F2999" s="60" t="s">
        <v>8442</v>
      </c>
      <c r="G2999" s="58" t="s">
        <v>613</v>
      </c>
      <c r="H2999" s="58" t="s">
        <v>618</v>
      </c>
      <c r="I2999" s="62" t="s">
        <v>2910</v>
      </c>
      <c r="J2999" s="61">
        <v>85</v>
      </c>
      <c r="K2999" s="10"/>
      <c r="L2999" s="62" t="s">
        <v>10248</v>
      </c>
      <c r="M2999" s="62" t="s">
        <v>1427</v>
      </c>
      <c r="N2999" s="44" t="s">
        <v>1429</v>
      </c>
      <c r="O2999" s="62" t="s">
        <v>1446</v>
      </c>
      <c r="P2999" s="63"/>
      <c r="Q2999" s="64"/>
      <c r="R2999" s="65"/>
      <c r="S2999" s="66"/>
      <c r="T2999" s="62"/>
      <c r="U2999" s="61"/>
      <c r="V2999" s="67"/>
      <c r="W2999" s="101" t="s">
        <v>1419</v>
      </c>
      <c r="X2999" s="61" t="s">
        <v>1426</v>
      </c>
      <c r="Y2999" s="10"/>
      <c r="Z2999" s="10"/>
      <c r="AA2999" s="10" t="s">
        <v>9531</v>
      </c>
      <c r="AB2999" s="57">
        <v>44810</v>
      </c>
      <c r="AC2999" s="10"/>
    </row>
    <row r="3000" spans="1:29" s="8" customFormat="1" ht="15" hidden="1" customHeight="1" x14ac:dyDescent="0.25">
      <c r="A3000" s="32">
        <v>2984</v>
      </c>
      <c r="B3000" s="33">
        <v>44810</v>
      </c>
      <c r="C3000" s="412">
        <f t="shared" si="46"/>
        <v>2022</v>
      </c>
      <c r="D3000" s="34" t="s">
        <v>10249</v>
      </c>
      <c r="E3000" s="35" t="s">
        <v>606</v>
      </c>
      <c r="F3000" s="36" t="s">
        <v>8442</v>
      </c>
      <c r="G3000" s="34" t="s">
        <v>613</v>
      </c>
      <c r="H3000" s="34" t="s">
        <v>618</v>
      </c>
      <c r="I3000" s="38" t="s">
        <v>2910</v>
      </c>
      <c r="J3000" s="37">
        <v>9</v>
      </c>
      <c r="K3000" s="9"/>
      <c r="L3000" s="38" t="s">
        <v>10250</v>
      </c>
      <c r="M3000" s="38" t="s">
        <v>1427</v>
      </c>
      <c r="N3000" s="39" t="s">
        <v>1429</v>
      </c>
      <c r="O3000" s="38" t="s">
        <v>1446</v>
      </c>
      <c r="P3000" s="40" t="s">
        <v>13650</v>
      </c>
      <c r="Q3000" s="79" t="s">
        <v>9586</v>
      </c>
      <c r="R3000" s="41" t="s">
        <v>13651</v>
      </c>
      <c r="S3000" s="42">
        <v>44804</v>
      </c>
      <c r="T3000" s="38" t="s">
        <v>1415</v>
      </c>
      <c r="U3000" s="37" t="s">
        <v>1416</v>
      </c>
      <c r="V3000" s="43">
        <v>44880</v>
      </c>
      <c r="W3000" s="100">
        <v>5170</v>
      </c>
      <c r="X3000" s="37" t="s">
        <v>1437</v>
      </c>
      <c r="Y3000" s="9"/>
      <c r="Z3000" s="9" t="s">
        <v>10200</v>
      </c>
      <c r="AA3000" s="8" t="s">
        <v>9531</v>
      </c>
      <c r="AB3000" s="33">
        <v>44810</v>
      </c>
      <c r="AC3000" s="9"/>
    </row>
    <row r="3001" spans="1:29" s="10" customFormat="1" ht="15" hidden="1" customHeight="1" x14ac:dyDescent="0.25">
      <c r="A3001" s="409">
        <v>2985</v>
      </c>
      <c r="B3001" s="414">
        <v>44810</v>
      </c>
      <c r="C3001" s="412">
        <f t="shared" si="46"/>
        <v>2022</v>
      </c>
      <c r="D3001" s="22" t="s">
        <v>10251</v>
      </c>
      <c r="E3001" s="415" t="s">
        <v>606</v>
      </c>
      <c r="F3001" s="24" t="s">
        <v>8443</v>
      </c>
      <c r="G3001" s="411" t="s">
        <v>613</v>
      </c>
      <c r="H3001" s="411" t="s">
        <v>618</v>
      </c>
      <c r="I3001" s="26" t="s">
        <v>3839</v>
      </c>
      <c r="J3001" s="25">
        <v>30</v>
      </c>
      <c r="K3001" s="8"/>
      <c r="L3001" s="26" t="s">
        <v>15314</v>
      </c>
      <c r="M3001" s="413" t="s">
        <v>1427</v>
      </c>
      <c r="N3001" s="412" t="s">
        <v>1429</v>
      </c>
      <c r="O3001" s="26" t="s">
        <v>1325</v>
      </c>
      <c r="P3001" s="27" t="s">
        <v>15315</v>
      </c>
      <c r="Q3001" s="28" t="s">
        <v>9586</v>
      </c>
      <c r="R3001" s="29" t="s">
        <v>15316</v>
      </c>
      <c r="S3001" s="30">
        <v>44897</v>
      </c>
      <c r="T3001" s="26" t="s">
        <v>1415</v>
      </c>
      <c r="U3001" s="25" t="s">
        <v>1416</v>
      </c>
      <c r="V3001" s="31">
        <v>44956</v>
      </c>
      <c r="W3001" s="99" t="s">
        <v>15317</v>
      </c>
      <c r="X3001" s="25" t="s">
        <v>1436</v>
      </c>
      <c r="Y3001" s="8"/>
      <c r="Z3001" s="8" t="s">
        <v>10200</v>
      </c>
      <c r="AA3001" s="8" t="s">
        <v>9531</v>
      </c>
      <c r="AB3001" s="414">
        <v>44810</v>
      </c>
      <c r="AC3001" s="8"/>
    </row>
    <row r="3002" spans="1:29" s="10" customFormat="1" ht="15" hidden="1" customHeight="1" x14ac:dyDescent="0.25">
      <c r="A3002" s="409">
        <v>2986</v>
      </c>
      <c r="B3002" s="414">
        <v>44810</v>
      </c>
      <c r="C3002" s="412">
        <f t="shared" si="46"/>
        <v>2022</v>
      </c>
      <c r="D3002" s="411" t="s">
        <v>10252</v>
      </c>
      <c r="E3002" s="415" t="s">
        <v>606</v>
      </c>
      <c r="F3002" s="416" t="s">
        <v>8443</v>
      </c>
      <c r="G3002" s="411" t="s">
        <v>613</v>
      </c>
      <c r="H3002" s="411" t="s">
        <v>1714</v>
      </c>
      <c r="I3002" s="413" t="s">
        <v>2906</v>
      </c>
      <c r="J3002" s="417">
        <v>86</v>
      </c>
      <c r="K3002" s="8"/>
      <c r="L3002" s="413" t="s">
        <v>10253</v>
      </c>
      <c r="M3002" s="413" t="s">
        <v>1427</v>
      </c>
      <c r="N3002" s="39" t="s">
        <v>1429</v>
      </c>
      <c r="O3002" s="413" t="s">
        <v>1601</v>
      </c>
      <c r="P3002" s="418" t="s">
        <v>15559</v>
      </c>
      <c r="Q3002" s="419" t="s">
        <v>9586</v>
      </c>
      <c r="R3002" s="420" t="s">
        <v>15560</v>
      </c>
      <c r="S3002" s="408">
        <v>44897</v>
      </c>
      <c r="T3002" s="413" t="s">
        <v>1415</v>
      </c>
      <c r="U3002" s="417" t="s">
        <v>1416</v>
      </c>
      <c r="V3002" s="421">
        <v>44965</v>
      </c>
      <c r="W3002" s="422" t="s">
        <v>15561</v>
      </c>
      <c r="X3002" s="417" t="s">
        <v>1436</v>
      </c>
      <c r="Y3002" s="8"/>
      <c r="Z3002" s="8" t="s">
        <v>10200</v>
      </c>
      <c r="AA3002" s="8" t="s">
        <v>9531</v>
      </c>
      <c r="AB3002" s="414">
        <v>44810</v>
      </c>
      <c r="AC3002" s="8"/>
    </row>
    <row r="3003" spans="1:29" s="9" customFormat="1" ht="15" hidden="1" customHeight="1" x14ac:dyDescent="0.25">
      <c r="A3003" s="409">
        <v>2987</v>
      </c>
      <c r="B3003" s="414">
        <v>44810</v>
      </c>
      <c r="C3003" s="412">
        <f t="shared" si="46"/>
        <v>2022</v>
      </c>
      <c r="D3003" s="411" t="s">
        <v>10254</v>
      </c>
      <c r="E3003" s="415" t="s">
        <v>606</v>
      </c>
      <c r="F3003" s="416" t="s">
        <v>8443</v>
      </c>
      <c r="G3003" s="411" t="s">
        <v>613</v>
      </c>
      <c r="H3003" s="411" t="s">
        <v>2100</v>
      </c>
      <c r="I3003" s="413" t="s">
        <v>3825</v>
      </c>
      <c r="J3003" s="417">
        <v>71</v>
      </c>
      <c r="K3003" s="8"/>
      <c r="L3003" s="413" t="s">
        <v>15297</v>
      </c>
      <c r="M3003" s="413" t="s">
        <v>1427</v>
      </c>
      <c r="N3003" s="412" t="s">
        <v>1429</v>
      </c>
      <c r="O3003" s="413" t="s">
        <v>1527</v>
      </c>
      <c r="P3003" s="418" t="s">
        <v>15298</v>
      </c>
      <c r="Q3003" s="419" t="s">
        <v>9586</v>
      </c>
      <c r="R3003" s="420" t="s">
        <v>15299</v>
      </c>
      <c r="S3003" s="408">
        <v>44897</v>
      </c>
      <c r="T3003" s="413" t="s">
        <v>1415</v>
      </c>
      <c r="U3003" s="417" t="s">
        <v>1416</v>
      </c>
      <c r="V3003" s="421">
        <v>44956</v>
      </c>
      <c r="W3003" s="422" t="s">
        <v>15300</v>
      </c>
      <c r="X3003" s="417" t="s">
        <v>1436</v>
      </c>
      <c r="Y3003" s="8"/>
      <c r="Z3003" s="8" t="s">
        <v>10200</v>
      </c>
      <c r="AA3003" s="8" t="s">
        <v>9531</v>
      </c>
      <c r="AB3003" s="414">
        <v>44810</v>
      </c>
      <c r="AC3003" s="8"/>
    </row>
    <row r="3004" spans="1:29" s="8" customFormat="1" ht="15" hidden="1" customHeight="1" x14ac:dyDescent="0.25">
      <c r="A3004" s="409">
        <v>2988</v>
      </c>
      <c r="B3004" s="414">
        <v>44810</v>
      </c>
      <c r="C3004" s="412">
        <f t="shared" si="46"/>
        <v>2022</v>
      </c>
      <c r="D3004" s="411" t="s">
        <v>10255</v>
      </c>
      <c r="E3004" s="415" t="s">
        <v>606</v>
      </c>
      <c r="F3004" s="416" t="s">
        <v>8443</v>
      </c>
      <c r="G3004" s="411" t="s">
        <v>613</v>
      </c>
      <c r="H3004" s="411" t="s">
        <v>2100</v>
      </c>
      <c r="I3004" s="413" t="s">
        <v>3825</v>
      </c>
      <c r="J3004" s="417">
        <v>72</v>
      </c>
      <c r="L3004" s="413" t="s">
        <v>15304</v>
      </c>
      <c r="M3004" s="413" t="s">
        <v>1427</v>
      </c>
      <c r="N3004" s="39" t="s">
        <v>1429</v>
      </c>
      <c r="O3004" s="413" t="s">
        <v>1527</v>
      </c>
      <c r="P3004" s="418" t="s">
        <v>15305</v>
      </c>
      <c r="Q3004" s="419" t="s">
        <v>9586</v>
      </c>
      <c r="R3004" s="420" t="s">
        <v>15306</v>
      </c>
      <c r="S3004" s="408">
        <v>44897</v>
      </c>
      <c r="T3004" s="413" t="s">
        <v>1415</v>
      </c>
      <c r="U3004" s="417" t="s">
        <v>1416</v>
      </c>
      <c r="V3004" s="421">
        <v>44956</v>
      </c>
      <c r="W3004" s="422" t="s">
        <v>15307</v>
      </c>
      <c r="X3004" s="417" t="s">
        <v>1436</v>
      </c>
      <c r="Z3004" s="8" t="s">
        <v>10200</v>
      </c>
      <c r="AA3004" s="8" t="s">
        <v>9531</v>
      </c>
      <c r="AB3004" s="414">
        <v>44810</v>
      </c>
    </row>
    <row r="3005" spans="1:29" s="8" customFormat="1" ht="15" hidden="1" customHeight="1" x14ac:dyDescent="0.25">
      <c r="A3005" s="409">
        <v>2989</v>
      </c>
      <c r="B3005" s="414">
        <v>44810</v>
      </c>
      <c r="C3005" s="412">
        <f t="shared" si="46"/>
        <v>2022</v>
      </c>
      <c r="D3005" s="411" t="s">
        <v>10256</v>
      </c>
      <c r="E3005" s="415" t="s">
        <v>606</v>
      </c>
      <c r="F3005" s="416" t="s">
        <v>8443</v>
      </c>
      <c r="G3005" s="411" t="s">
        <v>613</v>
      </c>
      <c r="H3005" s="411" t="s">
        <v>2100</v>
      </c>
      <c r="I3005" s="413" t="s">
        <v>3825</v>
      </c>
      <c r="J3005" s="417" t="s">
        <v>10257</v>
      </c>
      <c r="L3005" s="413" t="s">
        <v>10258</v>
      </c>
      <c r="M3005" s="413" t="s">
        <v>1427</v>
      </c>
      <c r="N3005" s="412" t="s">
        <v>1429</v>
      </c>
      <c r="O3005" s="413" t="s">
        <v>1506</v>
      </c>
      <c r="P3005" s="418" t="s">
        <v>15294</v>
      </c>
      <c r="Q3005" s="419" t="s">
        <v>9586</v>
      </c>
      <c r="R3005" s="420" t="s">
        <v>15295</v>
      </c>
      <c r="S3005" s="408">
        <v>44897</v>
      </c>
      <c r="T3005" s="413" t="s">
        <v>1415</v>
      </c>
      <c r="U3005" s="417" t="s">
        <v>1416</v>
      </c>
      <c r="V3005" s="421">
        <v>44956</v>
      </c>
      <c r="W3005" s="422" t="s">
        <v>15296</v>
      </c>
      <c r="X3005" s="417" t="s">
        <v>1436</v>
      </c>
      <c r="Z3005" s="8" t="s">
        <v>10200</v>
      </c>
      <c r="AA3005" s="8" t="s">
        <v>9531</v>
      </c>
      <c r="AB3005" s="414">
        <v>44810</v>
      </c>
    </row>
    <row r="3006" spans="1:29" s="8" customFormat="1" ht="15" hidden="1" customHeight="1" x14ac:dyDescent="0.25">
      <c r="A3006" s="409">
        <v>2990</v>
      </c>
      <c r="B3006" s="414">
        <v>44810</v>
      </c>
      <c r="C3006" s="412">
        <f t="shared" si="46"/>
        <v>2022</v>
      </c>
      <c r="D3006" s="411" t="s">
        <v>10259</v>
      </c>
      <c r="E3006" s="415" t="s">
        <v>606</v>
      </c>
      <c r="F3006" s="416" t="s">
        <v>8443</v>
      </c>
      <c r="G3006" s="411" t="s">
        <v>613</v>
      </c>
      <c r="H3006" s="411" t="s">
        <v>2100</v>
      </c>
      <c r="I3006" s="413" t="s">
        <v>3825</v>
      </c>
      <c r="J3006" s="417">
        <v>146</v>
      </c>
      <c r="L3006" s="413" t="s">
        <v>3827</v>
      </c>
      <c r="M3006" s="413" t="s">
        <v>1427</v>
      </c>
      <c r="N3006" s="412" t="s">
        <v>1429</v>
      </c>
      <c r="O3006" s="413" t="s">
        <v>1527</v>
      </c>
      <c r="P3006" s="418" t="s">
        <v>15301</v>
      </c>
      <c r="Q3006" s="419" t="s">
        <v>9586</v>
      </c>
      <c r="R3006" s="420" t="s">
        <v>15302</v>
      </c>
      <c r="S3006" s="408">
        <v>44897</v>
      </c>
      <c r="T3006" s="413" t="s">
        <v>1415</v>
      </c>
      <c r="U3006" s="417" t="s">
        <v>1416</v>
      </c>
      <c r="V3006" s="421">
        <v>44956</v>
      </c>
      <c r="W3006" s="422" t="s">
        <v>15303</v>
      </c>
      <c r="X3006" s="417" t="s">
        <v>1436</v>
      </c>
      <c r="Z3006" s="8" t="s">
        <v>10200</v>
      </c>
      <c r="AA3006" s="8" t="s">
        <v>9531</v>
      </c>
      <c r="AB3006" s="414">
        <v>44810</v>
      </c>
    </row>
    <row r="3007" spans="1:29" s="8" customFormat="1" ht="15" hidden="1" customHeight="1" x14ac:dyDescent="0.25">
      <c r="A3007" s="409">
        <v>2991</v>
      </c>
      <c r="B3007" s="414">
        <v>44810</v>
      </c>
      <c r="C3007" s="412">
        <f t="shared" si="46"/>
        <v>2022</v>
      </c>
      <c r="D3007" s="411" t="s">
        <v>10260</v>
      </c>
      <c r="E3007" s="415" t="s">
        <v>606</v>
      </c>
      <c r="F3007" s="416" t="s">
        <v>8443</v>
      </c>
      <c r="G3007" s="411" t="s">
        <v>613</v>
      </c>
      <c r="H3007" s="411" t="s">
        <v>760</v>
      </c>
      <c r="I3007" s="413" t="s">
        <v>33</v>
      </c>
      <c r="J3007" s="417">
        <v>2</v>
      </c>
      <c r="L3007" s="413" t="s">
        <v>15566</v>
      </c>
      <c r="M3007" s="413" t="s">
        <v>1427</v>
      </c>
      <c r="N3007" s="39" t="s">
        <v>1429</v>
      </c>
      <c r="O3007" s="413" t="s">
        <v>1527</v>
      </c>
      <c r="P3007" s="418" t="s">
        <v>15567</v>
      </c>
      <c r="Q3007" s="419" t="s">
        <v>9586</v>
      </c>
      <c r="R3007" s="420" t="s">
        <v>15568</v>
      </c>
      <c r="S3007" s="408">
        <v>44897</v>
      </c>
      <c r="T3007" s="413" t="s">
        <v>1415</v>
      </c>
      <c r="U3007" s="417" t="s">
        <v>1416</v>
      </c>
      <c r="V3007" s="421">
        <v>44965</v>
      </c>
      <c r="W3007" s="422" t="s">
        <v>15569</v>
      </c>
      <c r="X3007" s="417" t="s">
        <v>1436</v>
      </c>
      <c r="Z3007" s="8" t="s">
        <v>10200</v>
      </c>
      <c r="AA3007" s="8" t="s">
        <v>9531</v>
      </c>
      <c r="AB3007" s="414">
        <v>44810</v>
      </c>
    </row>
    <row r="3008" spans="1:29" s="8" customFormat="1" ht="15" hidden="1" customHeight="1" x14ac:dyDescent="0.25">
      <c r="A3008" s="409">
        <v>2992</v>
      </c>
      <c r="B3008" s="414">
        <v>44810</v>
      </c>
      <c r="C3008" s="412">
        <f t="shared" si="46"/>
        <v>2022</v>
      </c>
      <c r="D3008" s="411" t="s">
        <v>10261</v>
      </c>
      <c r="E3008" s="415" t="s">
        <v>606</v>
      </c>
      <c r="F3008" s="416" t="s">
        <v>8443</v>
      </c>
      <c r="G3008" s="411" t="s">
        <v>613</v>
      </c>
      <c r="H3008" s="411" t="s">
        <v>760</v>
      </c>
      <c r="I3008" s="413" t="s">
        <v>33</v>
      </c>
      <c r="J3008" s="417">
        <v>17</v>
      </c>
      <c r="L3008" s="413" t="s">
        <v>24093</v>
      </c>
      <c r="M3008" s="413" t="s">
        <v>1427</v>
      </c>
      <c r="N3008" s="412" t="s">
        <v>1429</v>
      </c>
      <c r="O3008" s="413" t="s">
        <v>1527</v>
      </c>
      <c r="P3008" s="418" t="s">
        <v>24094</v>
      </c>
      <c r="Q3008" s="419" t="s">
        <v>9586</v>
      </c>
      <c r="R3008" s="420" t="s">
        <v>24095</v>
      </c>
      <c r="S3008" s="408">
        <v>45119</v>
      </c>
      <c r="T3008" s="413" t="s">
        <v>1415</v>
      </c>
      <c r="U3008" s="417" t="s">
        <v>1416</v>
      </c>
      <c r="V3008" s="421">
        <v>45215</v>
      </c>
      <c r="W3008" s="422" t="s">
        <v>3417</v>
      </c>
      <c r="X3008" s="417" t="s">
        <v>23286</v>
      </c>
      <c r="Z3008" s="8" t="s">
        <v>10200</v>
      </c>
      <c r="AA3008" s="8" t="s">
        <v>9531</v>
      </c>
      <c r="AB3008" s="414">
        <v>44810</v>
      </c>
    </row>
    <row r="3009" spans="1:28" s="8" customFormat="1" ht="15" hidden="1" customHeight="1" x14ac:dyDescent="0.25">
      <c r="A3009" s="409">
        <v>2993</v>
      </c>
      <c r="B3009" s="414">
        <v>44810</v>
      </c>
      <c r="C3009" s="412">
        <f t="shared" si="46"/>
        <v>2022</v>
      </c>
      <c r="D3009" s="411" t="s">
        <v>10262</v>
      </c>
      <c r="E3009" s="415" t="s">
        <v>606</v>
      </c>
      <c r="F3009" s="416" t="s">
        <v>8443</v>
      </c>
      <c r="G3009" s="411" t="s">
        <v>613</v>
      </c>
      <c r="H3009" s="411" t="s">
        <v>760</v>
      </c>
      <c r="I3009" s="413" t="s">
        <v>33</v>
      </c>
      <c r="J3009" s="417">
        <v>38</v>
      </c>
      <c r="L3009" s="413" t="s">
        <v>10263</v>
      </c>
      <c r="M3009" s="413" t="s">
        <v>1427</v>
      </c>
      <c r="N3009" s="39" t="s">
        <v>1429</v>
      </c>
      <c r="O3009" s="413" t="s">
        <v>1527</v>
      </c>
      <c r="P3009" s="418" t="s">
        <v>16245</v>
      </c>
      <c r="Q3009" s="419" t="s">
        <v>9586</v>
      </c>
      <c r="R3009" s="420" t="s">
        <v>16246</v>
      </c>
      <c r="S3009" s="408">
        <v>44898</v>
      </c>
      <c r="T3009" s="413" t="s">
        <v>624</v>
      </c>
      <c r="U3009" s="417" t="s">
        <v>1416</v>
      </c>
      <c r="V3009" s="421">
        <v>44987</v>
      </c>
      <c r="W3009" s="422" t="s">
        <v>16247</v>
      </c>
      <c r="X3009" s="417" t="s">
        <v>1436</v>
      </c>
      <c r="Z3009" s="8" t="s">
        <v>10200</v>
      </c>
      <c r="AA3009" s="8" t="s">
        <v>9531</v>
      </c>
      <c r="AB3009" s="414">
        <v>44810</v>
      </c>
    </row>
    <row r="3010" spans="1:28" s="8" customFormat="1" ht="15" hidden="1" customHeight="1" x14ac:dyDescent="0.25">
      <c r="A3010" s="409">
        <v>2994</v>
      </c>
      <c r="B3010" s="414">
        <v>44810</v>
      </c>
      <c r="C3010" s="412">
        <f t="shared" si="46"/>
        <v>2022</v>
      </c>
      <c r="D3010" s="22" t="s">
        <v>10264</v>
      </c>
      <c r="E3010" s="415" t="s">
        <v>606</v>
      </c>
      <c r="F3010" s="416" t="s">
        <v>8443</v>
      </c>
      <c r="G3010" s="411" t="s">
        <v>613</v>
      </c>
      <c r="H3010" s="411" t="s">
        <v>760</v>
      </c>
      <c r="I3010" s="26" t="s">
        <v>616</v>
      </c>
      <c r="J3010" s="25">
        <v>7</v>
      </c>
      <c r="L3010" s="26" t="s">
        <v>10265</v>
      </c>
      <c r="M3010" s="413" t="s">
        <v>1427</v>
      </c>
      <c r="N3010" s="412" t="s">
        <v>1429</v>
      </c>
      <c r="O3010" s="26" t="s">
        <v>1601</v>
      </c>
      <c r="P3010" s="27" t="s">
        <v>10540</v>
      </c>
      <c r="Q3010" s="28" t="s">
        <v>9586</v>
      </c>
      <c r="R3010" s="29" t="s">
        <v>23405</v>
      </c>
      <c r="S3010" s="30">
        <v>45119</v>
      </c>
      <c r="T3010" s="26" t="s">
        <v>1415</v>
      </c>
      <c r="U3010" s="25" t="s">
        <v>1416</v>
      </c>
      <c r="V3010" s="31">
        <v>45201</v>
      </c>
      <c r="W3010" s="99" t="s">
        <v>23406</v>
      </c>
      <c r="X3010" s="25" t="s">
        <v>23286</v>
      </c>
      <c r="Z3010" s="8" t="s">
        <v>10200</v>
      </c>
      <c r="AA3010" s="8" t="s">
        <v>9531</v>
      </c>
      <c r="AB3010" s="414">
        <v>44810</v>
      </c>
    </row>
    <row r="3011" spans="1:28" s="8" customFormat="1" ht="15" hidden="1" customHeight="1" x14ac:dyDescent="0.25">
      <c r="A3011" s="409">
        <v>2995</v>
      </c>
      <c r="B3011" s="414">
        <v>44810</v>
      </c>
      <c r="C3011" s="412">
        <f t="shared" si="46"/>
        <v>2022</v>
      </c>
      <c r="D3011" s="411" t="s">
        <v>10266</v>
      </c>
      <c r="E3011" s="415" t="s">
        <v>606</v>
      </c>
      <c r="F3011" s="416" t="s">
        <v>8443</v>
      </c>
      <c r="G3011" s="411" t="s">
        <v>613</v>
      </c>
      <c r="H3011" s="411" t="s">
        <v>760</v>
      </c>
      <c r="I3011" s="413" t="s">
        <v>616</v>
      </c>
      <c r="J3011" s="417">
        <v>33</v>
      </c>
      <c r="L3011" s="413" t="s">
        <v>10267</v>
      </c>
      <c r="M3011" s="413" t="s">
        <v>1427</v>
      </c>
      <c r="N3011" s="412" t="s">
        <v>1429</v>
      </c>
      <c r="O3011" s="413" t="s">
        <v>1601</v>
      </c>
      <c r="P3011" s="418" t="s">
        <v>8005</v>
      </c>
      <c r="Q3011" s="28" t="s">
        <v>9586</v>
      </c>
      <c r="R3011" s="420" t="s">
        <v>24089</v>
      </c>
      <c r="S3011" s="408">
        <v>45119</v>
      </c>
      <c r="T3011" s="413" t="s">
        <v>1415</v>
      </c>
      <c r="U3011" s="417" t="s">
        <v>1416</v>
      </c>
      <c r="V3011" s="421">
        <v>45215</v>
      </c>
      <c r="W3011" s="422" t="s">
        <v>24090</v>
      </c>
      <c r="X3011" s="417" t="s">
        <v>23286</v>
      </c>
      <c r="Z3011" s="8" t="s">
        <v>10200</v>
      </c>
      <c r="AA3011" s="8" t="s">
        <v>9531</v>
      </c>
      <c r="AB3011" s="414">
        <v>44810</v>
      </c>
    </row>
    <row r="3012" spans="1:28" s="8" customFormat="1" ht="15" hidden="1" customHeight="1" x14ac:dyDescent="0.25">
      <c r="A3012" s="409">
        <v>2996</v>
      </c>
      <c r="B3012" s="414">
        <v>44812</v>
      </c>
      <c r="C3012" s="412">
        <f t="shared" si="46"/>
        <v>2022</v>
      </c>
      <c r="D3012" s="411" t="s">
        <v>10337</v>
      </c>
      <c r="E3012" s="415">
        <v>100398872</v>
      </c>
      <c r="F3012" s="416" t="s">
        <v>8443</v>
      </c>
      <c r="G3012" s="411" t="s">
        <v>613</v>
      </c>
      <c r="H3012" s="411" t="s">
        <v>665</v>
      </c>
      <c r="I3012" s="413" t="s">
        <v>670</v>
      </c>
      <c r="J3012" s="417">
        <v>181</v>
      </c>
      <c r="L3012" s="413" t="s">
        <v>10338</v>
      </c>
      <c r="M3012" s="413" t="s">
        <v>1427</v>
      </c>
      <c r="N3012" s="39" t="s">
        <v>1429</v>
      </c>
      <c r="O3012" s="413" t="s">
        <v>1311</v>
      </c>
      <c r="P3012" s="418" t="s">
        <v>16347</v>
      </c>
      <c r="Q3012" s="419" t="s">
        <v>9586</v>
      </c>
      <c r="R3012" s="420" t="s">
        <v>16348</v>
      </c>
      <c r="S3012" s="408">
        <v>44897</v>
      </c>
      <c r="T3012" s="413" t="s">
        <v>1415</v>
      </c>
      <c r="U3012" s="417" t="s">
        <v>1416</v>
      </c>
      <c r="V3012" s="421">
        <v>44984</v>
      </c>
      <c r="W3012" s="422" t="s">
        <v>16349</v>
      </c>
      <c r="X3012" s="417" t="s">
        <v>1436</v>
      </c>
      <c r="AB3012" s="414">
        <v>44812</v>
      </c>
    </row>
    <row r="3013" spans="1:28" s="8" customFormat="1" ht="15" hidden="1" customHeight="1" x14ac:dyDescent="0.25">
      <c r="A3013" s="409">
        <v>2997</v>
      </c>
      <c r="B3013" s="414">
        <v>44812</v>
      </c>
      <c r="C3013" s="412">
        <f t="shared" si="46"/>
        <v>2022</v>
      </c>
      <c r="D3013" s="411" t="s">
        <v>10341</v>
      </c>
      <c r="E3013" s="415" t="s">
        <v>606</v>
      </c>
      <c r="F3013" s="416" t="s">
        <v>8443</v>
      </c>
      <c r="G3013" s="411" t="s">
        <v>613</v>
      </c>
      <c r="H3013" s="411" t="s">
        <v>696</v>
      </c>
      <c r="I3013" s="413" t="s">
        <v>710</v>
      </c>
      <c r="J3013" s="417">
        <v>210</v>
      </c>
      <c r="L3013" s="413" t="s">
        <v>10342</v>
      </c>
      <c r="M3013" s="413" t="s">
        <v>1427</v>
      </c>
      <c r="N3013" s="39" t="s">
        <v>1429</v>
      </c>
      <c r="O3013" s="413" t="s">
        <v>1506</v>
      </c>
      <c r="P3013" s="418" t="s">
        <v>16210</v>
      </c>
      <c r="Q3013" s="419" t="s">
        <v>9586</v>
      </c>
      <c r="R3013" s="420" t="s">
        <v>16211</v>
      </c>
      <c r="S3013" s="408">
        <v>44898</v>
      </c>
      <c r="T3013" s="413" t="s">
        <v>1415</v>
      </c>
      <c r="U3013" s="417" t="s">
        <v>1416</v>
      </c>
      <c r="V3013" s="421">
        <v>44988</v>
      </c>
      <c r="W3013" s="422" t="s">
        <v>16212</v>
      </c>
      <c r="X3013" s="417" t="s">
        <v>1436</v>
      </c>
      <c r="Z3013" s="8">
        <v>89674702940</v>
      </c>
      <c r="AB3013" s="414">
        <v>44812</v>
      </c>
    </row>
    <row r="3014" spans="1:28" s="8" customFormat="1" ht="15" hidden="1" customHeight="1" x14ac:dyDescent="0.25">
      <c r="A3014" s="409">
        <v>2998</v>
      </c>
      <c r="B3014" s="414">
        <v>44812</v>
      </c>
      <c r="C3014" s="412">
        <f t="shared" si="46"/>
        <v>2022</v>
      </c>
      <c r="D3014" s="411" t="s">
        <v>10514</v>
      </c>
      <c r="E3014" s="415" t="s">
        <v>606</v>
      </c>
      <c r="F3014" s="416" t="s">
        <v>8442</v>
      </c>
      <c r="G3014" s="411" t="s">
        <v>613</v>
      </c>
      <c r="H3014" s="411" t="s">
        <v>2100</v>
      </c>
      <c r="I3014" s="413" t="s">
        <v>10515</v>
      </c>
      <c r="J3014" s="417">
        <v>145</v>
      </c>
      <c r="L3014" s="413" t="s">
        <v>10516</v>
      </c>
      <c r="M3014" s="413" t="s">
        <v>1427</v>
      </c>
      <c r="N3014" s="39" t="s">
        <v>1429</v>
      </c>
      <c r="O3014" s="413" t="s">
        <v>1672</v>
      </c>
      <c r="P3014" s="418" t="s">
        <v>2414</v>
      </c>
      <c r="Q3014" s="419" t="s">
        <v>9586</v>
      </c>
      <c r="R3014" s="420" t="s">
        <v>13723</v>
      </c>
      <c r="S3014" s="408">
        <v>44804</v>
      </c>
      <c r="T3014" s="413" t="s">
        <v>1415</v>
      </c>
      <c r="U3014" s="417" t="s">
        <v>1416</v>
      </c>
      <c r="V3014" s="421">
        <v>44882</v>
      </c>
      <c r="W3014" s="422">
        <v>5220</v>
      </c>
      <c r="X3014" s="417" t="s">
        <v>1437</v>
      </c>
      <c r="AB3014" s="414">
        <v>44812</v>
      </c>
    </row>
    <row r="3015" spans="1:28" s="8" customFormat="1" ht="15" hidden="1" customHeight="1" x14ac:dyDescent="0.25">
      <c r="A3015" s="409">
        <v>2999</v>
      </c>
      <c r="B3015" s="414">
        <v>44813</v>
      </c>
      <c r="C3015" s="412">
        <f t="shared" si="46"/>
        <v>2022</v>
      </c>
      <c r="D3015" s="411" t="s">
        <v>10339</v>
      </c>
      <c r="E3015" s="415">
        <v>101132990</v>
      </c>
      <c r="F3015" s="416" t="s">
        <v>8442</v>
      </c>
      <c r="G3015" s="411" t="s">
        <v>629</v>
      </c>
      <c r="H3015" s="411" t="s">
        <v>795</v>
      </c>
      <c r="I3015" s="413" t="s">
        <v>636</v>
      </c>
      <c r="J3015" s="417">
        <v>4</v>
      </c>
      <c r="L3015" s="409">
        <v>19054503</v>
      </c>
      <c r="M3015" s="413" t="s">
        <v>1427</v>
      </c>
      <c r="N3015" s="39" t="s">
        <v>1429</v>
      </c>
      <c r="O3015" s="413" t="s">
        <v>1325</v>
      </c>
      <c r="P3015" s="418" t="s">
        <v>10340</v>
      </c>
      <c r="Q3015" s="419" t="s">
        <v>9586</v>
      </c>
      <c r="R3015" s="420" t="s">
        <v>14380</v>
      </c>
      <c r="S3015" s="408">
        <v>44804</v>
      </c>
      <c r="T3015" s="413" t="s">
        <v>1415</v>
      </c>
      <c r="U3015" s="417" t="s">
        <v>1416</v>
      </c>
      <c r="V3015" s="421">
        <v>44916</v>
      </c>
      <c r="W3015" s="422" t="s">
        <v>14381</v>
      </c>
      <c r="X3015" s="417" t="s">
        <v>1436</v>
      </c>
      <c r="Z3015" s="8" t="s">
        <v>7898</v>
      </c>
      <c r="AB3015" s="414">
        <v>44813</v>
      </c>
    </row>
    <row r="3016" spans="1:28" s="8" customFormat="1" ht="15" hidden="1" customHeight="1" x14ac:dyDescent="0.25">
      <c r="A3016" s="409">
        <v>3000</v>
      </c>
      <c r="B3016" s="414">
        <v>44813</v>
      </c>
      <c r="C3016" s="412">
        <f t="shared" si="46"/>
        <v>2022</v>
      </c>
      <c r="D3016" s="22" t="s">
        <v>10351</v>
      </c>
      <c r="E3016" s="23" t="s">
        <v>606</v>
      </c>
      <c r="F3016" s="24" t="s">
        <v>8443</v>
      </c>
      <c r="G3016" s="22" t="s">
        <v>613</v>
      </c>
      <c r="H3016" s="22" t="s">
        <v>696</v>
      </c>
      <c r="I3016" s="26" t="s">
        <v>710</v>
      </c>
      <c r="J3016" s="25">
        <v>238</v>
      </c>
      <c r="L3016" s="26" t="s">
        <v>10352</v>
      </c>
      <c r="M3016" s="413" t="s">
        <v>1427</v>
      </c>
      <c r="N3016" s="39" t="s">
        <v>1429</v>
      </c>
      <c r="O3016" s="26" t="s">
        <v>1527</v>
      </c>
      <c r="P3016" s="27" t="s">
        <v>14644</v>
      </c>
      <c r="Q3016" s="28" t="s">
        <v>9586</v>
      </c>
      <c r="R3016" s="29" t="s">
        <v>14645</v>
      </c>
      <c r="S3016" s="30">
        <v>44897</v>
      </c>
      <c r="T3016" s="26" t="s">
        <v>1415</v>
      </c>
      <c r="U3016" s="25" t="s">
        <v>1416</v>
      </c>
      <c r="V3016" s="31">
        <v>44939</v>
      </c>
      <c r="W3016" s="99" t="s">
        <v>14646</v>
      </c>
      <c r="X3016" s="25" t="s">
        <v>1436</v>
      </c>
      <c r="AB3016" s="414">
        <v>44813</v>
      </c>
    </row>
    <row r="3017" spans="1:28" s="8" customFormat="1" ht="15" hidden="1" customHeight="1" x14ac:dyDescent="0.25">
      <c r="A3017" s="409">
        <v>3001</v>
      </c>
      <c r="B3017" s="414">
        <v>44813</v>
      </c>
      <c r="C3017" s="412">
        <f t="shared" si="46"/>
        <v>2022</v>
      </c>
      <c r="D3017" s="22" t="s">
        <v>10353</v>
      </c>
      <c r="E3017" s="23">
        <v>100325567</v>
      </c>
      <c r="F3017" s="24" t="s">
        <v>8442</v>
      </c>
      <c r="G3017" s="22" t="s">
        <v>613</v>
      </c>
      <c r="H3017" s="22" t="s">
        <v>709</v>
      </c>
      <c r="I3017" s="26" t="s">
        <v>752</v>
      </c>
      <c r="J3017" s="25">
        <v>15</v>
      </c>
      <c r="L3017" s="26" t="s">
        <v>10354</v>
      </c>
      <c r="M3017" s="413" t="s">
        <v>1427</v>
      </c>
      <c r="N3017" s="39" t="s">
        <v>1429</v>
      </c>
      <c r="O3017" s="26" t="s">
        <v>1433</v>
      </c>
      <c r="P3017" s="27"/>
      <c r="Q3017" s="28" t="s">
        <v>9586</v>
      </c>
      <c r="R3017" s="29" t="s">
        <v>13775</v>
      </c>
      <c r="S3017" s="30">
        <v>44804</v>
      </c>
      <c r="T3017" s="26" t="s">
        <v>1415</v>
      </c>
      <c r="U3017" s="25" t="s">
        <v>1416</v>
      </c>
      <c r="V3017" s="31">
        <v>44888</v>
      </c>
      <c r="W3017" s="99">
        <v>5240</v>
      </c>
      <c r="X3017" s="25" t="s">
        <v>1437</v>
      </c>
      <c r="AB3017" s="414">
        <v>44813</v>
      </c>
    </row>
    <row r="3018" spans="1:28" s="8" customFormat="1" ht="15" hidden="1" customHeight="1" x14ac:dyDescent="0.25">
      <c r="A3018" s="409">
        <v>3002</v>
      </c>
      <c r="B3018" s="414">
        <v>44813</v>
      </c>
      <c r="C3018" s="412">
        <f t="shared" si="46"/>
        <v>2022</v>
      </c>
      <c r="D3018" s="22" t="s">
        <v>10517</v>
      </c>
      <c r="E3018" s="23" t="s">
        <v>606</v>
      </c>
      <c r="F3018" s="24" t="s">
        <v>8442</v>
      </c>
      <c r="G3018" s="22" t="s">
        <v>613</v>
      </c>
      <c r="H3018" s="22" t="s">
        <v>1603</v>
      </c>
      <c r="I3018" s="26" t="s">
        <v>700</v>
      </c>
      <c r="J3018" s="25">
        <v>14</v>
      </c>
      <c r="L3018" s="26" t="s">
        <v>10518</v>
      </c>
      <c r="M3018" s="413" t="s">
        <v>1427</v>
      </c>
      <c r="N3018" s="39" t="s">
        <v>1429</v>
      </c>
      <c r="O3018" s="26" t="s">
        <v>1453</v>
      </c>
      <c r="P3018" s="27" t="s">
        <v>10519</v>
      </c>
      <c r="Q3018" s="28" t="s">
        <v>9586</v>
      </c>
      <c r="R3018" s="29" t="s">
        <v>14861</v>
      </c>
      <c r="S3018" s="30">
        <v>44897</v>
      </c>
      <c r="T3018" s="26" t="s">
        <v>1415</v>
      </c>
      <c r="U3018" s="25" t="s">
        <v>1416</v>
      </c>
      <c r="V3018" s="31">
        <v>44946</v>
      </c>
      <c r="W3018" s="99" t="s">
        <v>14862</v>
      </c>
      <c r="X3018" s="25" t="s">
        <v>1436</v>
      </c>
      <c r="AB3018" s="414">
        <v>44813</v>
      </c>
    </row>
    <row r="3019" spans="1:28" s="8" customFormat="1" ht="15" hidden="1" customHeight="1" x14ac:dyDescent="0.25">
      <c r="A3019" s="409">
        <v>3003</v>
      </c>
      <c r="B3019" s="414">
        <v>44816</v>
      </c>
      <c r="C3019" s="412">
        <f t="shared" si="46"/>
        <v>2022</v>
      </c>
      <c r="D3019" s="411" t="s">
        <v>10520</v>
      </c>
      <c r="E3019" s="415" t="s">
        <v>606</v>
      </c>
      <c r="F3019" s="416" t="s">
        <v>8443</v>
      </c>
      <c r="G3019" s="411" t="s">
        <v>613</v>
      </c>
      <c r="H3019" s="411" t="s">
        <v>10521</v>
      </c>
      <c r="I3019" s="413" t="s">
        <v>655</v>
      </c>
      <c r="J3019" s="417">
        <v>61</v>
      </c>
      <c r="L3019" s="413" t="s">
        <v>10522</v>
      </c>
      <c r="M3019" s="413" t="s">
        <v>1427</v>
      </c>
      <c r="N3019" s="39" t="s">
        <v>1429</v>
      </c>
      <c r="O3019" s="413" t="s">
        <v>1811</v>
      </c>
      <c r="P3019" s="418" t="s">
        <v>14479</v>
      </c>
      <c r="Q3019" s="419" t="s">
        <v>9586</v>
      </c>
      <c r="R3019" s="420" t="s">
        <v>14480</v>
      </c>
      <c r="S3019" s="408">
        <v>44804</v>
      </c>
      <c r="T3019" s="413" t="s">
        <v>1415</v>
      </c>
      <c r="U3019" s="417" t="s">
        <v>1416</v>
      </c>
      <c r="V3019" s="421">
        <v>44923</v>
      </c>
      <c r="W3019" s="422" t="s">
        <v>14481</v>
      </c>
      <c r="X3019" s="417" t="s">
        <v>1436</v>
      </c>
      <c r="AB3019" s="414">
        <v>44816</v>
      </c>
    </row>
    <row r="3020" spans="1:28" s="8" customFormat="1" ht="15" hidden="1" customHeight="1" x14ac:dyDescent="0.25">
      <c r="A3020" s="409">
        <v>3004</v>
      </c>
      <c r="B3020" s="414">
        <v>44816</v>
      </c>
      <c r="C3020" s="412">
        <f t="shared" si="46"/>
        <v>2022</v>
      </c>
      <c r="D3020" s="411" t="s">
        <v>10523</v>
      </c>
      <c r="E3020" s="415">
        <v>100227422</v>
      </c>
      <c r="F3020" s="416" t="s">
        <v>8442</v>
      </c>
      <c r="G3020" s="411" t="s">
        <v>613</v>
      </c>
      <c r="H3020" s="411" t="s">
        <v>672</v>
      </c>
      <c r="I3020" s="413" t="s">
        <v>670</v>
      </c>
      <c r="J3020" s="417">
        <v>6</v>
      </c>
      <c r="L3020" s="413" t="s">
        <v>10524</v>
      </c>
      <c r="M3020" s="413" t="s">
        <v>1427</v>
      </c>
      <c r="N3020" s="412" t="s">
        <v>1429</v>
      </c>
      <c r="O3020" s="413" t="s">
        <v>1446</v>
      </c>
      <c r="P3020" s="418" t="s">
        <v>18144</v>
      </c>
      <c r="Q3020" s="419" t="s">
        <v>15486</v>
      </c>
      <c r="R3020" s="420" t="s">
        <v>18145</v>
      </c>
      <c r="S3020" s="408">
        <v>45051</v>
      </c>
      <c r="T3020" s="413" t="s">
        <v>624</v>
      </c>
      <c r="U3020" s="417" t="s">
        <v>1416</v>
      </c>
      <c r="V3020" s="421">
        <v>45069</v>
      </c>
      <c r="W3020" s="422" t="s">
        <v>14407</v>
      </c>
      <c r="X3020" s="417" t="s">
        <v>1436</v>
      </c>
      <c r="AB3020" s="414">
        <v>44816</v>
      </c>
    </row>
    <row r="3021" spans="1:28" s="8" customFormat="1" ht="15" hidden="1" customHeight="1" x14ac:dyDescent="0.25">
      <c r="A3021" s="409">
        <v>3005</v>
      </c>
      <c r="B3021" s="414">
        <v>44816</v>
      </c>
      <c r="C3021" s="412">
        <f t="shared" si="46"/>
        <v>2022</v>
      </c>
      <c r="D3021" s="411" t="s">
        <v>12249</v>
      </c>
      <c r="E3021" s="415">
        <v>100319937</v>
      </c>
      <c r="F3021" s="416" t="s">
        <v>8442</v>
      </c>
      <c r="G3021" s="411" t="s">
        <v>613</v>
      </c>
      <c r="H3021" s="411" t="s">
        <v>626</v>
      </c>
      <c r="I3021" s="413" t="s">
        <v>669</v>
      </c>
      <c r="J3021" s="417">
        <v>51</v>
      </c>
      <c r="L3021" s="413" t="s">
        <v>12250</v>
      </c>
      <c r="M3021" s="413" t="s">
        <v>1427</v>
      </c>
      <c r="N3021" s="39" t="s">
        <v>1429</v>
      </c>
      <c r="O3021" s="413" t="s">
        <v>1446</v>
      </c>
      <c r="P3021" s="418" t="s">
        <v>12251</v>
      </c>
      <c r="Q3021" s="419" t="s">
        <v>15486</v>
      </c>
      <c r="R3021" s="420" t="s">
        <v>18146</v>
      </c>
      <c r="S3021" s="408">
        <v>45051</v>
      </c>
      <c r="T3021" s="413" t="s">
        <v>624</v>
      </c>
      <c r="U3021" s="417" t="s">
        <v>1416</v>
      </c>
      <c r="V3021" s="421">
        <v>45069</v>
      </c>
      <c r="W3021" s="422" t="s">
        <v>18147</v>
      </c>
      <c r="X3021" s="417" t="s">
        <v>1436</v>
      </c>
      <c r="Z3021" s="8">
        <v>89876607050</v>
      </c>
      <c r="AB3021" s="414">
        <v>44816</v>
      </c>
    </row>
    <row r="3022" spans="1:28" s="8" customFormat="1" ht="15" hidden="1" customHeight="1" x14ac:dyDescent="0.25">
      <c r="A3022" s="409">
        <v>3006</v>
      </c>
      <c r="B3022" s="414">
        <v>44817</v>
      </c>
      <c r="C3022" s="412">
        <f t="shared" si="46"/>
        <v>2022</v>
      </c>
      <c r="D3022" s="411" t="s">
        <v>10525</v>
      </c>
      <c r="E3022" s="415" t="s">
        <v>606</v>
      </c>
      <c r="F3022" s="416" t="s">
        <v>8442</v>
      </c>
      <c r="G3022" s="411" t="s">
        <v>613</v>
      </c>
      <c r="H3022" s="411" t="s">
        <v>10526</v>
      </c>
      <c r="I3022" s="413" t="s">
        <v>690</v>
      </c>
      <c r="J3022" s="417">
        <v>9</v>
      </c>
      <c r="L3022" s="409">
        <v>2007253</v>
      </c>
      <c r="M3022" s="413" t="s">
        <v>1427</v>
      </c>
      <c r="N3022" s="39" t="s">
        <v>1429</v>
      </c>
      <c r="O3022" s="413"/>
      <c r="P3022" s="418" t="s">
        <v>10527</v>
      </c>
      <c r="Q3022" s="419" t="s">
        <v>9586</v>
      </c>
      <c r="R3022" s="420" t="s">
        <v>13715</v>
      </c>
      <c r="S3022" s="408">
        <v>44804</v>
      </c>
      <c r="T3022" s="413" t="s">
        <v>1415</v>
      </c>
      <c r="U3022" s="417" t="s">
        <v>1416</v>
      </c>
      <c r="V3022" s="421">
        <v>44881</v>
      </c>
      <c r="W3022" s="422">
        <v>5217</v>
      </c>
      <c r="X3022" s="417" t="s">
        <v>1437</v>
      </c>
      <c r="AB3022" s="414">
        <v>44817</v>
      </c>
    </row>
    <row r="3023" spans="1:28" s="8" customFormat="1" ht="15" hidden="1" customHeight="1" x14ac:dyDescent="0.25">
      <c r="A3023" s="409">
        <v>3007</v>
      </c>
      <c r="B3023" s="414">
        <v>44818</v>
      </c>
      <c r="C3023" s="412">
        <f t="shared" si="46"/>
        <v>2022</v>
      </c>
      <c r="D3023" s="411" t="s">
        <v>10528</v>
      </c>
      <c r="E3023" s="415">
        <v>100308936</v>
      </c>
      <c r="F3023" s="416" t="s">
        <v>8443</v>
      </c>
      <c r="G3023" s="411" t="s">
        <v>613</v>
      </c>
      <c r="H3023" s="411" t="s">
        <v>740</v>
      </c>
      <c r="I3023" s="413" t="s">
        <v>632</v>
      </c>
      <c r="J3023" s="417">
        <v>162</v>
      </c>
      <c r="L3023" s="413" t="s">
        <v>10576</v>
      </c>
      <c r="M3023" s="413" t="s">
        <v>1427</v>
      </c>
      <c r="N3023" s="39" t="s">
        <v>1429</v>
      </c>
      <c r="O3023" s="413" t="s">
        <v>1527</v>
      </c>
      <c r="P3023" s="418" t="s">
        <v>15483</v>
      </c>
      <c r="Q3023" s="419" t="s">
        <v>9586</v>
      </c>
      <c r="R3023" s="420" t="s">
        <v>15484</v>
      </c>
      <c r="S3023" s="408">
        <v>44897</v>
      </c>
      <c r="T3023" s="413" t="s">
        <v>1415</v>
      </c>
      <c r="U3023" s="417" t="s">
        <v>1416</v>
      </c>
      <c r="V3023" s="421">
        <v>44963</v>
      </c>
      <c r="W3023" s="422" t="s">
        <v>15485</v>
      </c>
      <c r="X3023" s="417" t="s">
        <v>1436</v>
      </c>
      <c r="AB3023" s="414">
        <v>44818</v>
      </c>
    </row>
    <row r="3024" spans="1:28" s="8" customFormat="1" ht="15" hidden="1" customHeight="1" x14ac:dyDescent="0.25">
      <c r="A3024" s="409">
        <v>3008</v>
      </c>
      <c r="B3024" s="414">
        <v>44818</v>
      </c>
      <c r="C3024" s="412">
        <f t="shared" si="46"/>
        <v>2022</v>
      </c>
      <c r="D3024" s="22" t="s">
        <v>10529</v>
      </c>
      <c r="E3024" s="23">
        <v>100214237</v>
      </c>
      <c r="F3024" s="24" t="s">
        <v>8443</v>
      </c>
      <c r="G3024" s="22" t="s">
        <v>613</v>
      </c>
      <c r="H3024" s="22" t="s">
        <v>8185</v>
      </c>
      <c r="I3024" s="26" t="s">
        <v>710</v>
      </c>
      <c r="J3024" s="25">
        <v>77</v>
      </c>
      <c r="L3024" s="26" t="s">
        <v>10530</v>
      </c>
      <c r="M3024" s="413" t="s">
        <v>1427</v>
      </c>
      <c r="N3024" s="39" t="s">
        <v>1429</v>
      </c>
      <c r="O3024" s="26" t="s">
        <v>2051</v>
      </c>
      <c r="P3024" s="27" t="s">
        <v>10531</v>
      </c>
      <c r="Q3024" s="419" t="s">
        <v>9586</v>
      </c>
      <c r="R3024" s="29" t="s">
        <v>14487</v>
      </c>
      <c r="S3024" s="30">
        <v>44804</v>
      </c>
      <c r="T3024" s="26" t="s">
        <v>1415</v>
      </c>
      <c r="U3024" s="25" t="s">
        <v>1416</v>
      </c>
      <c r="V3024" s="31">
        <v>44923</v>
      </c>
      <c r="W3024" s="99" t="s">
        <v>14488</v>
      </c>
      <c r="X3024" s="25" t="s">
        <v>1436</v>
      </c>
      <c r="AB3024" s="414">
        <v>44818</v>
      </c>
    </row>
    <row r="3025" spans="1:29" s="8" customFormat="1" ht="15" hidden="1" customHeight="1" x14ac:dyDescent="0.25">
      <c r="A3025" s="409">
        <v>3009</v>
      </c>
      <c r="B3025" s="414">
        <v>44818</v>
      </c>
      <c r="C3025" s="412">
        <f t="shared" ref="C3025:C3088" si="47">YEAR(B3025)</f>
        <v>2022</v>
      </c>
      <c r="D3025" s="22" t="s">
        <v>10532</v>
      </c>
      <c r="E3025" s="23">
        <v>100226727</v>
      </c>
      <c r="F3025" s="24" t="s">
        <v>8442</v>
      </c>
      <c r="G3025" s="22" t="s">
        <v>613</v>
      </c>
      <c r="H3025" s="22" t="s">
        <v>7360</v>
      </c>
      <c r="I3025" s="26" t="s">
        <v>45</v>
      </c>
      <c r="J3025" s="25">
        <v>108</v>
      </c>
      <c r="L3025" s="26" t="s">
        <v>10533</v>
      </c>
      <c r="M3025" s="413" t="s">
        <v>1427</v>
      </c>
      <c r="N3025" s="39" t="s">
        <v>1429</v>
      </c>
      <c r="O3025" s="26"/>
      <c r="P3025" s="27" t="s">
        <v>10534</v>
      </c>
      <c r="Q3025" s="28" t="s">
        <v>9586</v>
      </c>
      <c r="R3025" s="29" t="s">
        <v>13776</v>
      </c>
      <c r="S3025" s="30">
        <v>44804</v>
      </c>
      <c r="T3025" s="26" t="s">
        <v>1415</v>
      </c>
      <c r="U3025" s="25" t="s">
        <v>1416</v>
      </c>
      <c r="V3025" s="31">
        <v>44888</v>
      </c>
      <c r="W3025" s="99">
        <v>5241</v>
      </c>
      <c r="X3025" s="25" t="s">
        <v>1437</v>
      </c>
      <c r="AB3025" s="414">
        <v>44818</v>
      </c>
    </row>
    <row r="3026" spans="1:29" s="8" customFormat="1" ht="15" hidden="1" customHeight="1" x14ac:dyDescent="0.25">
      <c r="A3026" s="409">
        <v>3010</v>
      </c>
      <c r="B3026" s="414">
        <v>44818</v>
      </c>
      <c r="C3026" s="412">
        <f t="shared" si="47"/>
        <v>2022</v>
      </c>
      <c r="D3026" s="411" t="s">
        <v>11307</v>
      </c>
      <c r="E3026" s="415">
        <v>100393617</v>
      </c>
      <c r="F3026" s="416" t="s">
        <v>8442</v>
      </c>
      <c r="G3026" s="411" t="s">
        <v>613</v>
      </c>
      <c r="H3026" s="411" t="s">
        <v>16193</v>
      </c>
      <c r="I3026" s="413" t="s">
        <v>666</v>
      </c>
      <c r="J3026" s="417">
        <v>133</v>
      </c>
      <c r="L3026" s="413" t="s">
        <v>11308</v>
      </c>
      <c r="M3026" s="413" t="s">
        <v>1427</v>
      </c>
      <c r="N3026" s="39" t="s">
        <v>1429</v>
      </c>
      <c r="O3026" s="413" t="s">
        <v>1441</v>
      </c>
      <c r="P3026" s="418" t="s">
        <v>11309</v>
      </c>
      <c r="Q3026" s="419" t="s">
        <v>9586</v>
      </c>
      <c r="R3026" s="420" t="s">
        <v>13786</v>
      </c>
      <c r="S3026" s="408">
        <v>44804</v>
      </c>
      <c r="T3026" s="413" t="s">
        <v>1415</v>
      </c>
      <c r="U3026" s="417" t="s">
        <v>1416</v>
      </c>
      <c r="V3026" s="421">
        <v>44889</v>
      </c>
      <c r="W3026" s="422">
        <v>5247</v>
      </c>
      <c r="X3026" s="417" t="s">
        <v>1437</v>
      </c>
      <c r="Z3026" s="8" t="s">
        <v>7898</v>
      </c>
      <c r="AB3026" s="414">
        <v>44818</v>
      </c>
    </row>
    <row r="3027" spans="1:29" s="8" customFormat="1" ht="15" hidden="1" customHeight="1" x14ac:dyDescent="0.25">
      <c r="A3027" s="409">
        <v>3011</v>
      </c>
      <c r="B3027" s="414">
        <v>44819</v>
      </c>
      <c r="C3027" s="412">
        <f t="shared" si="47"/>
        <v>2022</v>
      </c>
      <c r="D3027" s="411" t="s">
        <v>10535</v>
      </c>
      <c r="E3027" s="415" t="s">
        <v>606</v>
      </c>
      <c r="F3027" s="416" t="s">
        <v>8442</v>
      </c>
      <c r="G3027" s="411" t="s">
        <v>613</v>
      </c>
      <c r="H3027" s="411" t="s">
        <v>620</v>
      </c>
      <c r="I3027" s="413" t="s">
        <v>7233</v>
      </c>
      <c r="J3027" s="417">
        <v>249</v>
      </c>
      <c r="L3027" s="413" t="s">
        <v>10536</v>
      </c>
      <c r="M3027" s="413" t="s">
        <v>1427</v>
      </c>
      <c r="N3027" s="39" t="s">
        <v>1429</v>
      </c>
      <c r="O3027" s="413" t="s">
        <v>1672</v>
      </c>
      <c r="P3027" s="418" t="s">
        <v>10537</v>
      </c>
      <c r="Q3027" s="419" t="s">
        <v>9586</v>
      </c>
      <c r="R3027" s="420" t="s">
        <v>13633</v>
      </c>
      <c r="S3027" s="408">
        <v>44774</v>
      </c>
      <c r="T3027" s="413" t="s">
        <v>1415</v>
      </c>
      <c r="U3027" s="417" t="s">
        <v>1416</v>
      </c>
      <c r="V3027" s="421">
        <v>44875</v>
      </c>
      <c r="W3027" s="422">
        <v>5158</v>
      </c>
      <c r="X3027" s="417" t="s">
        <v>1436</v>
      </c>
      <c r="AB3027" s="414">
        <v>44819</v>
      </c>
    </row>
    <row r="3028" spans="1:29" s="8" customFormat="1" ht="15" hidden="1" customHeight="1" x14ac:dyDescent="0.25">
      <c r="A3028" s="516">
        <v>3012</v>
      </c>
      <c r="B3028" s="517">
        <v>44819</v>
      </c>
      <c r="C3028" s="412">
        <f t="shared" si="47"/>
        <v>2022</v>
      </c>
      <c r="D3028" s="518" t="s">
        <v>10538</v>
      </c>
      <c r="E3028" s="519">
        <v>100371718</v>
      </c>
      <c r="F3028" s="459" t="s">
        <v>8443</v>
      </c>
      <c r="G3028" s="518" t="s">
        <v>613</v>
      </c>
      <c r="H3028" s="518" t="s">
        <v>647</v>
      </c>
      <c r="I3028" s="520" t="s">
        <v>806</v>
      </c>
      <c r="J3028" s="521">
        <v>79</v>
      </c>
      <c r="K3028" s="527"/>
      <c r="L3028" s="520" t="s">
        <v>10539</v>
      </c>
      <c r="M3028" s="520" t="s">
        <v>1427</v>
      </c>
      <c r="N3028" s="522" t="s">
        <v>1429</v>
      </c>
      <c r="O3028" s="520" t="s">
        <v>1527</v>
      </c>
      <c r="P3028" s="523" t="s">
        <v>10540</v>
      </c>
      <c r="Q3028" s="459" t="s">
        <v>829</v>
      </c>
      <c r="R3028" s="520" t="s">
        <v>10539</v>
      </c>
      <c r="S3028" s="524"/>
      <c r="T3028" s="520" t="s">
        <v>17922</v>
      </c>
      <c r="U3028" s="521" t="s">
        <v>1416</v>
      </c>
      <c r="V3028" s="525">
        <v>44981</v>
      </c>
      <c r="W3028" s="526" t="s">
        <v>1419</v>
      </c>
      <c r="X3028" s="521" t="s">
        <v>14259</v>
      </c>
      <c r="Y3028" s="527"/>
      <c r="Z3028" s="527" t="s">
        <v>16987</v>
      </c>
      <c r="AA3028" s="527"/>
      <c r="AB3028" s="517">
        <v>44819</v>
      </c>
      <c r="AC3028" s="527"/>
    </row>
    <row r="3029" spans="1:29" s="8" customFormat="1" ht="15" hidden="1" customHeight="1" x14ac:dyDescent="0.25">
      <c r="A3029" s="409">
        <v>3013</v>
      </c>
      <c r="B3029" s="414">
        <v>44819</v>
      </c>
      <c r="C3029" s="412">
        <f t="shared" si="47"/>
        <v>2022</v>
      </c>
      <c r="D3029" s="411" t="s">
        <v>11310</v>
      </c>
      <c r="E3029" s="415">
        <v>100332835</v>
      </c>
      <c r="F3029" s="416" t="s">
        <v>8442</v>
      </c>
      <c r="G3029" s="411" t="s">
        <v>613</v>
      </c>
      <c r="H3029" s="411" t="s">
        <v>3315</v>
      </c>
      <c r="I3029" s="413" t="s">
        <v>687</v>
      </c>
      <c r="J3029" s="417" t="s">
        <v>7692</v>
      </c>
      <c r="L3029" s="409">
        <v>20832257</v>
      </c>
      <c r="M3029" s="413" t="s">
        <v>1427</v>
      </c>
      <c r="N3029" s="39" t="s">
        <v>1429</v>
      </c>
      <c r="O3029" s="413" t="s">
        <v>1325</v>
      </c>
      <c r="P3029" s="418" t="s">
        <v>687</v>
      </c>
      <c r="Q3029" s="419" t="s">
        <v>9586</v>
      </c>
      <c r="R3029" s="420" t="s">
        <v>13218</v>
      </c>
      <c r="S3029" s="408">
        <v>44774</v>
      </c>
      <c r="T3029" s="413" t="s">
        <v>1415</v>
      </c>
      <c r="U3029" s="417" t="s">
        <v>1416</v>
      </c>
      <c r="V3029" s="421">
        <v>44859</v>
      </c>
      <c r="W3029" s="422">
        <v>5058</v>
      </c>
      <c r="X3029" s="417" t="s">
        <v>1436</v>
      </c>
      <c r="AB3029" s="414">
        <v>44819</v>
      </c>
    </row>
    <row r="3030" spans="1:29" s="8" customFormat="1" ht="15" hidden="1" customHeight="1" x14ac:dyDescent="0.25">
      <c r="A3030" s="409">
        <v>3014</v>
      </c>
      <c r="B3030" s="414">
        <v>44819</v>
      </c>
      <c r="C3030" s="412">
        <f t="shared" si="47"/>
        <v>2022</v>
      </c>
      <c r="D3030" s="411" t="s">
        <v>11311</v>
      </c>
      <c r="E3030" s="415" t="s">
        <v>606</v>
      </c>
      <c r="F3030" s="416" t="s">
        <v>8443</v>
      </c>
      <c r="G3030" s="411" t="s">
        <v>613</v>
      </c>
      <c r="H3030" s="411" t="s">
        <v>618</v>
      </c>
      <c r="I3030" s="413" t="s">
        <v>657</v>
      </c>
      <c r="J3030" s="417">
        <v>51</v>
      </c>
      <c r="K3030" s="354"/>
      <c r="L3030" s="413" t="s">
        <v>11312</v>
      </c>
      <c r="M3030" s="413" t="s">
        <v>1427</v>
      </c>
      <c r="N3030" s="39" t="s">
        <v>1429</v>
      </c>
      <c r="O3030" s="413" t="s">
        <v>1601</v>
      </c>
      <c r="P3030" s="418" t="s">
        <v>15661</v>
      </c>
      <c r="Q3030" s="419" t="s">
        <v>9586</v>
      </c>
      <c r="R3030" s="420" t="s">
        <v>15662</v>
      </c>
      <c r="S3030" s="408">
        <v>44897</v>
      </c>
      <c r="T3030" s="413" t="s">
        <v>1415</v>
      </c>
      <c r="U3030" s="417" t="s">
        <v>1416</v>
      </c>
      <c r="V3030" s="421">
        <v>44958</v>
      </c>
      <c r="W3030" s="422" t="s">
        <v>15663</v>
      </c>
      <c r="X3030" s="417" t="s">
        <v>1436</v>
      </c>
      <c r="Y3030" s="354"/>
      <c r="AB3030" s="414">
        <v>44819</v>
      </c>
    </row>
    <row r="3031" spans="1:29" s="527" customFormat="1" ht="15" hidden="1" customHeight="1" x14ac:dyDescent="0.25">
      <c r="A3031" s="409">
        <v>3015</v>
      </c>
      <c r="B3031" s="414">
        <v>44820</v>
      </c>
      <c r="C3031" s="412">
        <f t="shared" si="47"/>
        <v>2022</v>
      </c>
      <c r="D3031" s="411" t="s">
        <v>11313</v>
      </c>
      <c r="E3031" s="415" t="s">
        <v>606</v>
      </c>
      <c r="F3031" s="416" t="s">
        <v>8443</v>
      </c>
      <c r="G3031" s="411" t="s">
        <v>613</v>
      </c>
      <c r="H3031" s="411" t="s">
        <v>696</v>
      </c>
      <c r="I3031" s="413" t="s">
        <v>635</v>
      </c>
      <c r="J3031" s="417">
        <v>130</v>
      </c>
      <c r="K3031" s="8"/>
      <c r="L3031" s="413" t="s">
        <v>15438</v>
      </c>
      <c r="M3031" s="413" t="s">
        <v>1427</v>
      </c>
      <c r="N3031" s="39" t="s">
        <v>1429</v>
      </c>
      <c r="O3031" s="413" t="s">
        <v>1601</v>
      </c>
      <c r="P3031" s="418"/>
      <c r="Q3031" s="419" t="s">
        <v>9586</v>
      </c>
      <c r="R3031" s="420" t="s">
        <v>15439</v>
      </c>
      <c r="S3031" s="408">
        <v>44897</v>
      </c>
      <c r="T3031" s="413" t="s">
        <v>1415</v>
      </c>
      <c r="U3031" s="417" t="s">
        <v>1416</v>
      </c>
      <c r="V3031" s="421">
        <v>44961</v>
      </c>
      <c r="W3031" s="422" t="s">
        <v>15440</v>
      </c>
      <c r="X3031" s="417" t="s">
        <v>1436</v>
      </c>
      <c r="Y3031" s="8"/>
      <c r="Z3031" s="8"/>
      <c r="AA3031" s="8"/>
      <c r="AB3031" s="414">
        <v>44820</v>
      </c>
      <c r="AC3031" s="8"/>
    </row>
    <row r="3032" spans="1:29" s="8" customFormat="1" ht="30" hidden="1" customHeight="1" x14ac:dyDescent="0.25">
      <c r="A3032" s="409">
        <v>3016</v>
      </c>
      <c r="B3032" s="414">
        <v>44820</v>
      </c>
      <c r="C3032" s="412">
        <f t="shared" si="47"/>
        <v>2022</v>
      </c>
      <c r="D3032" s="22" t="s">
        <v>11314</v>
      </c>
      <c r="E3032" s="23" t="s">
        <v>606</v>
      </c>
      <c r="F3032" s="24" t="s">
        <v>8442</v>
      </c>
      <c r="G3032" s="22" t="s">
        <v>613</v>
      </c>
      <c r="H3032" s="22" t="s">
        <v>822</v>
      </c>
      <c r="I3032" s="26" t="s">
        <v>624</v>
      </c>
      <c r="J3032" s="25">
        <v>249</v>
      </c>
      <c r="L3032" s="26" t="s">
        <v>11315</v>
      </c>
      <c r="M3032" s="413" t="s">
        <v>1427</v>
      </c>
      <c r="N3032" s="39" t="s">
        <v>1429</v>
      </c>
      <c r="O3032" s="26" t="s">
        <v>1446</v>
      </c>
      <c r="P3032" s="27" t="s">
        <v>653</v>
      </c>
      <c r="Q3032" s="28" t="s">
        <v>9586</v>
      </c>
      <c r="R3032" s="29" t="s">
        <v>13762</v>
      </c>
      <c r="S3032" s="30">
        <v>44804</v>
      </c>
      <c r="T3032" s="26" t="s">
        <v>1415</v>
      </c>
      <c r="U3032" s="25" t="s">
        <v>1416</v>
      </c>
      <c r="V3032" s="31">
        <v>44887</v>
      </c>
      <c r="W3032" s="99" t="s">
        <v>13763</v>
      </c>
      <c r="X3032" s="25" t="s">
        <v>1437</v>
      </c>
      <c r="AB3032" s="414">
        <v>44820</v>
      </c>
    </row>
    <row r="3033" spans="1:29" s="8" customFormat="1" ht="15" hidden="1" customHeight="1" x14ac:dyDescent="0.25">
      <c r="A3033" s="409">
        <v>3017</v>
      </c>
      <c r="B3033" s="414">
        <v>44820</v>
      </c>
      <c r="C3033" s="412">
        <f t="shared" si="47"/>
        <v>2022</v>
      </c>
      <c r="D3033" s="411" t="s">
        <v>12139</v>
      </c>
      <c r="E3033" s="415">
        <v>100227417</v>
      </c>
      <c r="F3033" s="416" t="s">
        <v>8442</v>
      </c>
      <c r="G3033" s="411" t="s">
        <v>613</v>
      </c>
      <c r="H3033" s="411" t="s">
        <v>672</v>
      </c>
      <c r="I3033" s="413" t="s">
        <v>670</v>
      </c>
      <c r="J3033" s="417">
        <v>1</v>
      </c>
      <c r="L3033" s="413" t="s">
        <v>12140</v>
      </c>
      <c r="M3033" s="413" t="s">
        <v>1427</v>
      </c>
      <c r="N3033" s="39" t="s">
        <v>1429</v>
      </c>
      <c r="O3033" s="413" t="s">
        <v>1446</v>
      </c>
      <c r="P3033" s="418" t="s">
        <v>12141</v>
      </c>
      <c r="Q3033" s="419" t="s">
        <v>15486</v>
      </c>
      <c r="R3033" s="420" t="s">
        <v>18176</v>
      </c>
      <c r="S3033" s="408">
        <v>44944</v>
      </c>
      <c r="T3033" s="413" t="s">
        <v>1415</v>
      </c>
      <c r="U3033" s="417" t="s">
        <v>1416</v>
      </c>
      <c r="V3033" s="421">
        <v>44964</v>
      </c>
      <c r="W3033" s="422" t="s">
        <v>15487</v>
      </c>
      <c r="X3033" s="417" t="s">
        <v>1437</v>
      </c>
      <c r="AB3033" s="414">
        <v>44820</v>
      </c>
    </row>
    <row r="3034" spans="1:29" s="8" customFormat="1" ht="15" hidden="1" customHeight="1" x14ac:dyDescent="0.25">
      <c r="A3034" s="409">
        <v>3018</v>
      </c>
      <c r="B3034" s="414">
        <v>44823</v>
      </c>
      <c r="C3034" s="412">
        <f t="shared" si="47"/>
        <v>2022</v>
      </c>
      <c r="D3034" s="411" t="s">
        <v>11316</v>
      </c>
      <c r="E3034" s="415">
        <v>100391849</v>
      </c>
      <c r="F3034" s="416" t="s">
        <v>8442</v>
      </c>
      <c r="G3034" s="411" t="s">
        <v>613</v>
      </c>
      <c r="H3034" s="411" t="s">
        <v>1779</v>
      </c>
      <c r="I3034" s="413" t="s">
        <v>2226</v>
      </c>
      <c r="J3034" s="417">
        <v>182</v>
      </c>
      <c r="L3034" s="413" t="s">
        <v>11317</v>
      </c>
      <c r="M3034" s="413" t="s">
        <v>1427</v>
      </c>
      <c r="N3034" s="39" t="s">
        <v>1429</v>
      </c>
      <c r="O3034" s="413" t="s">
        <v>1460</v>
      </c>
      <c r="P3034" s="418" t="s">
        <v>11318</v>
      </c>
      <c r="Q3034" s="419" t="s">
        <v>9586</v>
      </c>
      <c r="R3034" s="420" t="s">
        <v>13785</v>
      </c>
      <c r="S3034" s="408">
        <v>44804</v>
      </c>
      <c r="T3034" s="413" t="s">
        <v>1415</v>
      </c>
      <c r="U3034" s="417" t="s">
        <v>1416</v>
      </c>
      <c r="V3034" s="421">
        <v>44889</v>
      </c>
      <c r="W3034" s="422" t="s">
        <v>1545</v>
      </c>
      <c r="X3034" s="417" t="s">
        <v>1437</v>
      </c>
      <c r="AB3034" s="414">
        <v>44823</v>
      </c>
    </row>
    <row r="3035" spans="1:29" s="8" customFormat="1" ht="15" hidden="1" customHeight="1" x14ac:dyDescent="0.25">
      <c r="A3035" s="409">
        <v>3019</v>
      </c>
      <c r="B3035" s="414">
        <v>44823</v>
      </c>
      <c r="C3035" s="412">
        <f t="shared" si="47"/>
        <v>2022</v>
      </c>
      <c r="D3035" s="411" t="s">
        <v>11319</v>
      </c>
      <c r="E3035" s="415" t="s">
        <v>606</v>
      </c>
      <c r="F3035" s="416" t="s">
        <v>8442</v>
      </c>
      <c r="G3035" s="411" t="s">
        <v>613</v>
      </c>
      <c r="H3035" s="411" t="s">
        <v>10526</v>
      </c>
      <c r="I3035" s="413" t="s">
        <v>690</v>
      </c>
      <c r="J3035" s="417">
        <v>53</v>
      </c>
      <c r="L3035" s="413" t="s">
        <v>11320</v>
      </c>
      <c r="M3035" s="413" t="s">
        <v>1427</v>
      </c>
      <c r="N3035" s="39" t="s">
        <v>1429</v>
      </c>
      <c r="O3035" s="413"/>
      <c r="P3035" s="418" t="s">
        <v>11321</v>
      </c>
      <c r="Q3035" s="419" t="s">
        <v>9586</v>
      </c>
      <c r="R3035" s="420" t="s">
        <v>13713</v>
      </c>
      <c r="S3035" s="408">
        <v>44804</v>
      </c>
      <c r="T3035" s="413" t="s">
        <v>1415</v>
      </c>
      <c r="U3035" s="417" t="s">
        <v>1416</v>
      </c>
      <c r="V3035" s="421">
        <v>44881</v>
      </c>
      <c r="W3035" s="422" t="s">
        <v>13714</v>
      </c>
      <c r="X3035" s="417" t="s">
        <v>1437</v>
      </c>
      <c r="AB3035" s="414">
        <v>44823</v>
      </c>
    </row>
    <row r="3036" spans="1:29" s="8" customFormat="1" ht="15" hidden="1" customHeight="1" x14ac:dyDescent="0.25">
      <c r="A3036" s="409">
        <v>3020</v>
      </c>
      <c r="B3036" s="414">
        <v>44823</v>
      </c>
      <c r="C3036" s="412">
        <f t="shared" si="47"/>
        <v>2022</v>
      </c>
      <c r="D3036" s="411" t="s">
        <v>9692</v>
      </c>
      <c r="E3036" s="415">
        <v>100349827</v>
      </c>
      <c r="F3036" s="416" t="s">
        <v>8443</v>
      </c>
      <c r="G3036" s="411" t="s">
        <v>613</v>
      </c>
      <c r="H3036" s="411" t="s">
        <v>740</v>
      </c>
      <c r="I3036" s="413" t="s">
        <v>7965</v>
      </c>
      <c r="J3036" s="417">
        <v>14</v>
      </c>
      <c r="L3036" s="409">
        <v>751088</v>
      </c>
      <c r="M3036" s="413" t="s">
        <v>1427</v>
      </c>
      <c r="N3036" s="39" t="s">
        <v>1429</v>
      </c>
      <c r="O3036" s="413" t="s">
        <v>1527</v>
      </c>
      <c r="P3036" s="418" t="s">
        <v>13619</v>
      </c>
      <c r="Q3036" s="419" t="s">
        <v>9586</v>
      </c>
      <c r="R3036" s="420" t="s">
        <v>15478</v>
      </c>
      <c r="S3036" s="408">
        <v>44898</v>
      </c>
      <c r="T3036" s="413" t="s">
        <v>1415</v>
      </c>
      <c r="U3036" s="417" t="s">
        <v>1416</v>
      </c>
      <c r="V3036" s="421">
        <v>44963</v>
      </c>
      <c r="W3036" s="422" t="s">
        <v>15479</v>
      </c>
      <c r="X3036" s="417" t="s">
        <v>1436</v>
      </c>
      <c r="AB3036" s="414">
        <v>44823</v>
      </c>
    </row>
    <row r="3037" spans="1:29" s="8" customFormat="1" ht="15" hidden="1" customHeight="1" x14ac:dyDescent="0.25">
      <c r="A3037" s="409">
        <v>3021</v>
      </c>
      <c r="B3037" s="414">
        <v>44823</v>
      </c>
      <c r="C3037" s="412">
        <f t="shared" si="47"/>
        <v>2022</v>
      </c>
      <c r="D3037" s="411" t="s">
        <v>11307</v>
      </c>
      <c r="E3037" s="415">
        <v>100393617</v>
      </c>
      <c r="F3037" s="416" t="s">
        <v>8442</v>
      </c>
      <c r="G3037" s="411" t="s">
        <v>613</v>
      </c>
      <c r="H3037" s="411" t="s">
        <v>16193</v>
      </c>
      <c r="I3037" s="413" t="s">
        <v>666</v>
      </c>
      <c r="J3037" s="417">
        <v>133</v>
      </c>
      <c r="L3037" s="409">
        <v>1001495</v>
      </c>
      <c r="M3037" s="413" t="s">
        <v>1427</v>
      </c>
      <c r="N3037" s="39" t="s">
        <v>1429</v>
      </c>
      <c r="O3037" s="413" t="s">
        <v>1441</v>
      </c>
      <c r="P3037" s="418" t="s">
        <v>11309</v>
      </c>
      <c r="Q3037" s="419" t="s">
        <v>9586</v>
      </c>
      <c r="R3037" s="420" t="s">
        <v>13786</v>
      </c>
      <c r="S3037" s="408">
        <v>44804</v>
      </c>
      <c r="T3037" s="413" t="s">
        <v>1415</v>
      </c>
      <c r="U3037" s="417" t="s">
        <v>1416</v>
      </c>
      <c r="V3037" s="421">
        <v>44889</v>
      </c>
      <c r="W3037" s="422">
        <v>5247</v>
      </c>
      <c r="X3037" s="417" t="s">
        <v>1437</v>
      </c>
      <c r="AB3037" s="414">
        <v>44823</v>
      </c>
    </row>
    <row r="3038" spans="1:29" s="8" customFormat="1" ht="15" hidden="1" customHeight="1" x14ac:dyDescent="0.25">
      <c r="A3038" s="409">
        <v>3022</v>
      </c>
      <c r="B3038" s="414">
        <v>44824</v>
      </c>
      <c r="C3038" s="412">
        <f t="shared" si="47"/>
        <v>2022</v>
      </c>
      <c r="D3038" s="411" t="s">
        <v>12142</v>
      </c>
      <c r="E3038" s="415" t="s">
        <v>606</v>
      </c>
      <c r="F3038" s="416" t="s">
        <v>8443</v>
      </c>
      <c r="G3038" s="411" t="s">
        <v>613</v>
      </c>
      <c r="H3038" s="411" t="s">
        <v>618</v>
      </c>
      <c r="I3038" s="413" t="s">
        <v>657</v>
      </c>
      <c r="J3038" s="417">
        <v>254</v>
      </c>
      <c r="L3038" s="409">
        <v>7009128</v>
      </c>
      <c r="M3038" s="413" t="s">
        <v>1427</v>
      </c>
      <c r="N3038" s="39" t="s">
        <v>1429</v>
      </c>
      <c r="O3038" s="413" t="s">
        <v>1601</v>
      </c>
      <c r="P3038" s="418" t="s">
        <v>12683</v>
      </c>
      <c r="Q3038" s="419" t="s">
        <v>9586</v>
      </c>
      <c r="R3038" s="420" t="s">
        <v>15648</v>
      </c>
      <c r="S3038" s="408">
        <v>44897</v>
      </c>
      <c r="T3038" s="413" t="s">
        <v>1415</v>
      </c>
      <c r="U3038" s="417" t="s">
        <v>1416</v>
      </c>
      <c r="V3038" s="421">
        <v>44958</v>
      </c>
      <c r="W3038" s="422" t="s">
        <v>15649</v>
      </c>
      <c r="X3038" s="417" t="s">
        <v>1436</v>
      </c>
      <c r="AB3038" s="414">
        <v>44824</v>
      </c>
    </row>
    <row r="3039" spans="1:29" s="8" customFormat="1" ht="15" hidden="1" customHeight="1" x14ac:dyDescent="0.25">
      <c r="A3039" s="409">
        <v>3023</v>
      </c>
      <c r="B3039" s="414">
        <v>44825</v>
      </c>
      <c r="C3039" s="412">
        <f t="shared" si="47"/>
        <v>2022</v>
      </c>
      <c r="D3039" s="22" t="s">
        <v>11322</v>
      </c>
      <c r="E3039" s="23">
        <v>100227063</v>
      </c>
      <c r="F3039" s="24" t="s">
        <v>8442</v>
      </c>
      <c r="G3039" s="22" t="s">
        <v>613</v>
      </c>
      <c r="H3039" s="22" t="s">
        <v>1797</v>
      </c>
      <c r="I3039" s="26" t="s">
        <v>690</v>
      </c>
      <c r="J3039" s="25">
        <v>104</v>
      </c>
      <c r="L3039" s="26" t="s">
        <v>11323</v>
      </c>
      <c r="M3039" s="413" t="s">
        <v>1427</v>
      </c>
      <c r="N3039" s="39" t="s">
        <v>1429</v>
      </c>
      <c r="O3039" s="26" t="s">
        <v>1446</v>
      </c>
      <c r="P3039" s="27" t="s">
        <v>11324</v>
      </c>
      <c r="Q3039" s="28" t="s">
        <v>9586</v>
      </c>
      <c r="R3039" s="29" t="s">
        <v>14282</v>
      </c>
      <c r="S3039" s="30">
        <v>44804</v>
      </c>
      <c r="T3039" s="26" t="s">
        <v>1415</v>
      </c>
      <c r="U3039" s="25" t="s">
        <v>1416</v>
      </c>
      <c r="V3039" s="31">
        <v>44911</v>
      </c>
      <c r="W3039" s="99" t="s">
        <v>14283</v>
      </c>
      <c r="X3039" s="25" t="s">
        <v>1436</v>
      </c>
      <c r="AB3039" s="414">
        <v>44825</v>
      </c>
    </row>
    <row r="3040" spans="1:29" s="8" customFormat="1" ht="15" hidden="1" customHeight="1" x14ac:dyDescent="0.25">
      <c r="A3040" s="56">
        <v>3024</v>
      </c>
      <c r="B3040" s="57">
        <v>44825</v>
      </c>
      <c r="C3040" s="412">
        <f t="shared" si="47"/>
        <v>2022</v>
      </c>
      <c r="D3040" s="46" t="s">
        <v>12144</v>
      </c>
      <c r="E3040" s="47" t="s">
        <v>606</v>
      </c>
      <c r="F3040" s="48" t="s">
        <v>8443</v>
      </c>
      <c r="G3040" s="46" t="s">
        <v>613</v>
      </c>
      <c r="H3040" s="58" t="s">
        <v>618</v>
      </c>
      <c r="I3040" s="50" t="s">
        <v>657</v>
      </c>
      <c r="J3040" s="49">
        <v>42</v>
      </c>
      <c r="K3040" s="10"/>
      <c r="L3040" s="50" t="s">
        <v>12145</v>
      </c>
      <c r="M3040" s="62" t="s">
        <v>1427</v>
      </c>
      <c r="N3040" s="44" t="s">
        <v>1429</v>
      </c>
      <c r="O3040" s="50" t="s">
        <v>1601</v>
      </c>
      <c r="P3040" s="51"/>
      <c r="Q3040" s="52"/>
      <c r="R3040" s="65"/>
      <c r="S3040" s="66"/>
      <c r="T3040" s="50"/>
      <c r="U3040" s="49"/>
      <c r="V3040" s="67"/>
      <c r="W3040" s="101" t="s">
        <v>1419</v>
      </c>
      <c r="X3040" s="49" t="s">
        <v>1426</v>
      </c>
      <c r="Y3040" s="10"/>
      <c r="Z3040" s="10"/>
      <c r="AA3040" s="10"/>
      <c r="AB3040" s="57">
        <v>44825</v>
      </c>
      <c r="AC3040" s="10"/>
    </row>
    <row r="3041" spans="1:29" s="8" customFormat="1" ht="15" hidden="1" customHeight="1" x14ac:dyDescent="0.25">
      <c r="A3041" s="409">
        <v>3025</v>
      </c>
      <c r="B3041" s="414">
        <v>44826</v>
      </c>
      <c r="C3041" s="412">
        <f t="shared" si="47"/>
        <v>2022</v>
      </c>
      <c r="D3041" s="22"/>
      <c r="E3041" s="23" t="s">
        <v>606</v>
      </c>
      <c r="F3041" s="24" t="s">
        <v>8443</v>
      </c>
      <c r="G3041" s="22" t="s">
        <v>613</v>
      </c>
      <c r="H3041" s="22" t="s">
        <v>693</v>
      </c>
      <c r="I3041" s="26" t="s">
        <v>782</v>
      </c>
      <c r="J3041" s="25">
        <v>1</v>
      </c>
      <c r="L3041" s="26" t="s">
        <v>11325</v>
      </c>
      <c r="M3041" s="413" t="s">
        <v>1427</v>
      </c>
      <c r="N3041" s="39" t="s">
        <v>1429</v>
      </c>
      <c r="O3041" s="26" t="s">
        <v>1527</v>
      </c>
      <c r="P3041" s="27"/>
      <c r="Q3041" s="28" t="s">
        <v>9586</v>
      </c>
      <c r="R3041" s="29" t="s">
        <v>13726</v>
      </c>
      <c r="S3041" s="30">
        <v>44804</v>
      </c>
      <c r="T3041" s="26" t="s">
        <v>1415</v>
      </c>
      <c r="U3041" s="25" t="s">
        <v>1416</v>
      </c>
      <c r="V3041" s="31">
        <v>44872</v>
      </c>
      <c r="W3041" s="99" t="s">
        <v>13727</v>
      </c>
      <c r="X3041" s="25" t="s">
        <v>1436</v>
      </c>
      <c r="AB3041" s="414">
        <v>44826</v>
      </c>
    </row>
    <row r="3042" spans="1:29" s="8" customFormat="1" ht="15" hidden="1" customHeight="1" x14ac:dyDescent="0.25">
      <c r="A3042" s="409">
        <v>3026</v>
      </c>
      <c r="B3042" s="414">
        <v>44826</v>
      </c>
      <c r="C3042" s="412">
        <f t="shared" si="47"/>
        <v>2022</v>
      </c>
      <c r="D3042" s="411"/>
      <c r="E3042" s="415" t="s">
        <v>606</v>
      </c>
      <c r="F3042" s="416" t="s">
        <v>8443</v>
      </c>
      <c r="G3042" s="411" t="s">
        <v>613</v>
      </c>
      <c r="H3042" s="411" t="s">
        <v>693</v>
      </c>
      <c r="I3042" s="413" t="s">
        <v>782</v>
      </c>
      <c r="J3042" s="417">
        <v>2</v>
      </c>
      <c r="L3042" s="413" t="s">
        <v>11326</v>
      </c>
      <c r="M3042" s="413" t="s">
        <v>1427</v>
      </c>
      <c r="N3042" s="39" t="s">
        <v>1429</v>
      </c>
      <c r="O3042" s="413" t="s">
        <v>1527</v>
      </c>
      <c r="P3042" s="418" t="s">
        <v>13464</v>
      </c>
      <c r="Q3042" s="419" t="s">
        <v>9586</v>
      </c>
      <c r="R3042" s="420" t="s">
        <v>13465</v>
      </c>
      <c r="S3042" s="408">
        <v>44789</v>
      </c>
      <c r="T3042" s="413" t="s">
        <v>1415</v>
      </c>
      <c r="U3042" s="417" t="s">
        <v>1416</v>
      </c>
      <c r="V3042" s="421">
        <v>44863</v>
      </c>
      <c r="W3042" s="422">
        <v>5099</v>
      </c>
      <c r="X3042" s="417" t="s">
        <v>1436</v>
      </c>
      <c r="AB3042" s="414">
        <v>44826</v>
      </c>
    </row>
    <row r="3043" spans="1:29" s="10" customFormat="1" ht="15" hidden="1" customHeight="1" x14ac:dyDescent="0.25">
      <c r="A3043" s="409">
        <v>3027</v>
      </c>
      <c r="B3043" s="414">
        <v>44826</v>
      </c>
      <c r="C3043" s="412">
        <f t="shared" si="47"/>
        <v>2022</v>
      </c>
      <c r="D3043" s="411"/>
      <c r="E3043" s="415" t="s">
        <v>606</v>
      </c>
      <c r="F3043" s="416" t="s">
        <v>8443</v>
      </c>
      <c r="G3043" s="411" t="s">
        <v>613</v>
      </c>
      <c r="H3043" s="411" t="s">
        <v>693</v>
      </c>
      <c r="I3043" s="413" t="s">
        <v>782</v>
      </c>
      <c r="J3043" s="417">
        <v>3</v>
      </c>
      <c r="K3043" s="8"/>
      <c r="L3043" s="413" t="s">
        <v>11327</v>
      </c>
      <c r="M3043" s="413" t="s">
        <v>1427</v>
      </c>
      <c r="N3043" s="39" t="s">
        <v>1429</v>
      </c>
      <c r="O3043" s="26" t="s">
        <v>1527</v>
      </c>
      <c r="P3043" s="418" t="s">
        <v>13466</v>
      </c>
      <c r="Q3043" s="419" t="s">
        <v>9586</v>
      </c>
      <c r="R3043" s="420" t="s">
        <v>13467</v>
      </c>
      <c r="S3043" s="408">
        <v>44789</v>
      </c>
      <c r="T3043" s="413" t="s">
        <v>1415</v>
      </c>
      <c r="U3043" s="417" t="s">
        <v>1416</v>
      </c>
      <c r="V3043" s="421">
        <v>44863</v>
      </c>
      <c r="W3043" s="422" t="s">
        <v>13468</v>
      </c>
      <c r="X3043" s="417" t="s">
        <v>1436</v>
      </c>
      <c r="Y3043" s="8"/>
      <c r="Z3043" s="8"/>
      <c r="AA3043" s="8"/>
      <c r="AB3043" s="414">
        <v>44826</v>
      </c>
      <c r="AC3043" s="8"/>
    </row>
    <row r="3044" spans="1:29" s="8" customFormat="1" ht="15" hidden="1" customHeight="1" x14ac:dyDescent="0.25">
      <c r="A3044" s="409">
        <v>3028</v>
      </c>
      <c r="B3044" s="414">
        <v>44826</v>
      </c>
      <c r="C3044" s="412">
        <f t="shared" si="47"/>
        <v>2022</v>
      </c>
      <c r="D3044" s="411"/>
      <c r="E3044" s="415" t="s">
        <v>606</v>
      </c>
      <c r="F3044" s="416" t="s">
        <v>8443</v>
      </c>
      <c r="G3044" s="411" t="s">
        <v>613</v>
      </c>
      <c r="H3044" s="411" t="s">
        <v>693</v>
      </c>
      <c r="I3044" s="413" t="s">
        <v>782</v>
      </c>
      <c r="J3044" s="417">
        <v>4</v>
      </c>
      <c r="L3044" s="413" t="s">
        <v>11328</v>
      </c>
      <c r="M3044" s="413" t="s">
        <v>1427</v>
      </c>
      <c r="N3044" s="39" t="s">
        <v>1429</v>
      </c>
      <c r="O3044" s="26" t="s">
        <v>1527</v>
      </c>
      <c r="P3044" s="418" t="s">
        <v>13469</v>
      </c>
      <c r="Q3044" s="419" t="s">
        <v>9586</v>
      </c>
      <c r="R3044" s="420" t="s">
        <v>13470</v>
      </c>
      <c r="S3044" s="408">
        <v>44789</v>
      </c>
      <c r="T3044" s="413" t="s">
        <v>1415</v>
      </c>
      <c r="U3044" s="417" t="s">
        <v>1416</v>
      </c>
      <c r="V3044" s="421">
        <v>44863</v>
      </c>
      <c r="W3044" s="422" t="s">
        <v>13471</v>
      </c>
      <c r="X3044" s="417" t="s">
        <v>1436</v>
      </c>
      <c r="AB3044" s="414">
        <v>44826</v>
      </c>
    </row>
    <row r="3045" spans="1:29" s="8" customFormat="1" ht="15" hidden="1" customHeight="1" x14ac:dyDescent="0.25">
      <c r="A3045" s="409">
        <v>3029</v>
      </c>
      <c r="B3045" s="414">
        <v>44826</v>
      </c>
      <c r="C3045" s="412">
        <f t="shared" si="47"/>
        <v>2022</v>
      </c>
      <c r="D3045" s="411"/>
      <c r="E3045" s="415" t="s">
        <v>606</v>
      </c>
      <c r="F3045" s="416" t="s">
        <v>8443</v>
      </c>
      <c r="G3045" s="411" t="s">
        <v>613</v>
      </c>
      <c r="H3045" s="411" t="s">
        <v>693</v>
      </c>
      <c r="I3045" s="413" t="s">
        <v>782</v>
      </c>
      <c r="J3045" s="417">
        <v>5</v>
      </c>
      <c r="L3045" s="409">
        <v>336204</v>
      </c>
      <c r="M3045" s="413" t="s">
        <v>1427</v>
      </c>
      <c r="N3045" s="39" t="s">
        <v>1429</v>
      </c>
      <c r="O3045" s="26" t="s">
        <v>1527</v>
      </c>
      <c r="P3045" s="418" t="s">
        <v>13474</v>
      </c>
      <c r="Q3045" s="419" t="s">
        <v>9586</v>
      </c>
      <c r="R3045" s="420" t="s">
        <v>13472</v>
      </c>
      <c r="S3045" s="408">
        <v>44789</v>
      </c>
      <c r="T3045" s="413" t="s">
        <v>1415</v>
      </c>
      <c r="U3045" s="417" t="s">
        <v>1416</v>
      </c>
      <c r="V3045" s="421">
        <v>44863</v>
      </c>
      <c r="W3045" s="422" t="s">
        <v>13473</v>
      </c>
      <c r="X3045" s="417" t="s">
        <v>1436</v>
      </c>
      <c r="AB3045" s="414">
        <v>44826</v>
      </c>
    </row>
    <row r="3046" spans="1:29" s="8" customFormat="1" ht="15" hidden="1" customHeight="1" x14ac:dyDescent="0.25">
      <c r="A3046" s="409">
        <v>3030</v>
      </c>
      <c r="B3046" s="414">
        <v>44826</v>
      </c>
      <c r="C3046" s="412">
        <f t="shared" si="47"/>
        <v>2022</v>
      </c>
      <c r="D3046" s="411"/>
      <c r="E3046" s="415" t="s">
        <v>606</v>
      </c>
      <c r="F3046" s="416" t="s">
        <v>8443</v>
      </c>
      <c r="G3046" s="411" t="s">
        <v>613</v>
      </c>
      <c r="H3046" s="411" t="s">
        <v>693</v>
      </c>
      <c r="I3046" s="413" t="s">
        <v>782</v>
      </c>
      <c r="J3046" s="417">
        <v>6</v>
      </c>
      <c r="L3046" s="413" t="s">
        <v>11329</v>
      </c>
      <c r="M3046" s="413" t="s">
        <v>1427</v>
      </c>
      <c r="N3046" s="39" t="s">
        <v>1429</v>
      </c>
      <c r="O3046" s="26" t="s">
        <v>1527</v>
      </c>
      <c r="P3046" s="418" t="s">
        <v>13475</v>
      </c>
      <c r="Q3046" s="419" t="s">
        <v>9586</v>
      </c>
      <c r="R3046" s="420" t="s">
        <v>13476</v>
      </c>
      <c r="S3046" s="408">
        <v>44789</v>
      </c>
      <c r="T3046" s="413" t="s">
        <v>1415</v>
      </c>
      <c r="U3046" s="417" t="s">
        <v>1416</v>
      </c>
      <c r="V3046" s="421">
        <v>44863</v>
      </c>
      <c r="W3046" s="422" t="s">
        <v>13477</v>
      </c>
      <c r="X3046" s="417" t="s">
        <v>1436</v>
      </c>
      <c r="AB3046" s="414">
        <v>44826</v>
      </c>
    </row>
    <row r="3047" spans="1:29" s="8" customFormat="1" ht="15" hidden="1" customHeight="1" x14ac:dyDescent="0.25">
      <c r="A3047" s="409">
        <v>3031</v>
      </c>
      <c r="B3047" s="414">
        <v>44826</v>
      </c>
      <c r="C3047" s="412">
        <f t="shared" si="47"/>
        <v>2022</v>
      </c>
      <c r="D3047" s="411"/>
      <c r="E3047" s="415" t="s">
        <v>606</v>
      </c>
      <c r="F3047" s="416" t="s">
        <v>8443</v>
      </c>
      <c r="G3047" s="411" t="s">
        <v>613</v>
      </c>
      <c r="H3047" s="411" t="s">
        <v>693</v>
      </c>
      <c r="I3047" s="413" t="s">
        <v>782</v>
      </c>
      <c r="J3047" s="417">
        <v>7</v>
      </c>
      <c r="L3047" s="413" t="s">
        <v>11330</v>
      </c>
      <c r="M3047" s="413" t="s">
        <v>1427</v>
      </c>
      <c r="N3047" s="39" t="s">
        <v>1429</v>
      </c>
      <c r="O3047" s="26" t="s">
        <v>1527</v>
      </c>
      <c r="P3047" s="418" t="s">
        <v>13478</v>
      </c>
      <c r="Q3047" s="419" t="s">
        <v>9586</v>
      </c>
      <c r="R3047" s="420" t="s">
        <v>13479</v>
      </c>
      <c r="S3047" s="408">
        <v>44789</v>
      </c>
      <c r="T3047" s="413" t="s">
        <v>1415</v>
      </c>
      <c r="U3047" s="417" t="s">
        <v>1416</v>
      </c>
      <c r="V3047" s="421">
        <v>44863</v>
      </c>
      <c r="W3047" s="422" t="s">
        <v>13480</v>
      </c>
      <c r="X3047" s="417" t="s">
        <v>1436</v>
      </c>
      <c r="AB3047" s="414">
        <v>44826</v>
      </c>
    </row>
    <row r="3048" spans="1:29" s="8" customFormat="1" ht="15" hidden="1" customHeight="1" x14ac:dyDescent="0.25">
      <c r="A3048" s="409">
        <v>3032</v>
      </c>
      <c r="B3048" s="414">
        <v>44826</v>
      </c>
      <c r="C3048" s="412">
        <f t="shared" si="47"/>
        <v>2022</v>
      </c>
      <c r="D3048" s="22"/>
      <c r="E3048" s="415" t="s">
        <v>606</v>
      </c>
      <c r="F3048" s="416" t="s">
        <v>8443</v>
      </c>
      <c r="G3048" s="411" t="s">
        <v>613</v>
      </c>
      <c r="H3048" s="411" t="s">
        <v>693</v>
      </c>
      <c r="I3048" s="413" t="s">
        <v>782</v>
      </c>
      <c r="J3048" s="417">
        <v>8</v>
      </c>
      <c r="L3048" s="26" t="s">
        <v>11331</v>
      </c>
      <c r="M3048" s="413" t="s">
        <v>1427</v>
      </c>
      <c r="N3048" s="39" t="s">
        <v>1429</v>
      </c>
      <c r="O3048" s="26" t="s">
        <v>1527</v>
      </c>
      <c r="P3048" s="27" t="s">
        <v>13481</v>
      </c>
      <c r="Q3048" s="28" t="s">
        <v>9586</v>
      </c>
      <c r="R3048" s="29" t="s">
        <v>13482</v>
      </c>
      <c r="S3048" s="30">
        <v>44789</v>
      </c>
      <c r="T3048" s="26" t="s">
        <v>1415</v>
      </c>
      <c r="U3048" s="25" t="s">
        <v>1416</v>
      </c>
      <c r="V3048" s="31">
        <v>44863</v>
      </c>
      <c r="W3048" s="99" t="s">
        <v>13483</v>
      </c>
      <c r="X3048" s="25" t="s">
        <v>1436</v>
      </c>
      <c r="AB3048" s="414">
        <v>44826</v>
      </c>
    </row>
    <row r="3049" spans="1:29" s="8" customFormat="1" ht="15" hidden="1" customHeight="1" x14ac:dyDescent="0.25">
      <c r="A3049" s="409">
        <v>3033</v>
      </c>
      <c r="B3049" s="414">
        <v>44826</v>
      </c>
      <c r="C3049" s="412">
        <f t="shared" si="47"/>
        <v>2022</v>
      </c>
      <c r="D3049" s="411"/>
      <c r="E3049" s="415" t="s">
        <v>606</v>
      </c>
      <c r="F3049" s="416" t="s">
        <v>8443</v>
      </c>
      <c r="G3049" s="411" t="s">
        <v>613</v>
      </c>
      <c r="H3049" s="411" t="s">
        <v>693</v>
      </c>
      <c r="I3049" s="413" t="s">
        <v>782</v>
      </c>
      <c r="J3049" s="417">
        <v>9</v>
      </c>
      <c r="L3049" s="413" t="s">
        <v>11332</v>
      </c>
      <c r="M3049" s="413" t="s">
        <v>1427</v>
      </c>
      <c r="N3049" s="39" t="s">
        <v>1429</v>
      </c>
      <c r="O3049" s="26" t="s">
        <v>1527</v>
      </c>
      <c r="P3049" s="418" t="s">
        <v>13484</v>
      </c>
      <c r="Q3049" s="419" t="s">
        <v>9586</v>
      </c>
      <c r="R3049" s="420" t="s">
        <v>13485</v>
      </c>
      <c r="S3049" s="408">
        <v>44789</v>
      </c>
      <c r="T3049" s="413" t="s">
        <v>1415</v>
      </c>
      <c r="U3049" s="417" t="s">
        <v>1416</v>
      </c>
      <c r="V3049" s="421">
        <v>44863</v>
      </c>
      <c r="W3049" s="422" t="s">
        <v>13486</v>
      </c>
      <c r="X3049" s="417" t="s">
        <v>1436</v>
      </c>
      <c r="AB3049" s="414">
        <v>44826</v>
      </c>
    </row>
    <row r="3050" spans="1:29" s="8" customFormat="1" ht="15" hidden="1" customHeight="1" x14ac:dyDescent="0.25">
      <c r="A3050" s="409">
        <v>3034</v>
      </c>
      <c r="B3050" s="414">
        <v>44826</v>
      </c>
      <c r="C3050" s="412">
        <f t="shared" si="47"/>
        <v>2022</v>
      </c>
      <c r="D3050" s="411"/>
      <c r="E3050" s="415" t="s">
        <v>606</v>
      </c>
      <c r="F3050" s="416" t="s">
        <v>8443</v>
      </c>
      <c r="G3050" s="411" t="s">
        <v>613</v>
      </c>
      <c r="H3050" s="411" t="s">
        <v>693</v>
      </c>
      <c r="I3050" s="413" t="s">
        <v>782</v>
      </c>
      <c r="J3050" s="417">
        <v>10</v>
      </c>
      <c r="L3050" s="413" t="s">
        <v>11333</v>
      </c>
      <c r="M3050" s="413" t="s">
        <v>1427</v>
      </c>
      <c r="N3050" s="39" t="s">
        <v>1429</v>
      </c>
      <c r="O3050" s="26" t="s">
        <v>1527</v>
      </c>
      <c r="P3050" s="418" t="s">
        <v>4598</v>
      </c>
      <c r="Q3050" s="419" t="s">
        <v>9586</v>
      </c>
      <c r="R3050" s="420" t="s">
        <v>13487</v>
      </c>
      <c r="S3050" s="408">
        <v>44789</v>
      </c>
      <c r="T3050" s="413" t="s">
        <v>1415</v>
      </c>
      <c r="U3050" s="417" t="s">
        <v>1416</v>
      </c>
      <c r="V3050" s="421">
        <v>44863</v>
      </c>
      <c r="W3050" s="422" t="s">
        <v>13488</v>
      </c>
      <c r="X3050" s="417" t="s">
        <v>1436</v>
      </c>
      <c r="AB3050" s="414">
        <v>44826</v>
      </c>
    </row>
    <row r="3051" spans="1:29" s="8" customFormat="1" ht="15" hidden="1" customHeight="1" x14ac:dyDescent="0.25">
      <c r="A3051" s="409">
        <v>3035</v>
      </c>
      <c r="B3051" s="414">
        <v>44826</v>
      </c>
      <c r="C3051" s="412">
        <f t="shared" si="47"/>
        <v>2022</v>
      </c>
      <c r="D3051" s="411"/>
      <c r="E3051" s="415" t="s">
        <v>606</v>
      </c>
      <c r="F3051" s="416" t="s">
        <v>8443</v>
      </c>
      <c r="G3051" s="411" t="s">
        <v>613</v>
      </c>
      <c r="H3051" s="411" t="s">
        <v>693</v>
      </c>
      <c r="I3051" s="413" t="s">
        <v>782</v>
      </c>
      <c r="J3051" s="417">
        <v>11</v>
      </c>
      <c r="L3051" s="409">
        <v>398652</v>
      </c>
      <c r="M3051" s="413" t="s">
        <v>1427</v>
      </c>
      <c r="N3051" s="39" t="s">
        <v>1429</v>
      </c>
      <c r="O3051" s="26" t="s">
        <v>1527</v>
      </c>
      <c r="P3051" s="418" t="s">
        <v>13489</v>
      </c>
      <c r="Q3051" s="419" t="s">
        <v>9586</v>
      </c>
      <c r="R3051" s="420" t="s">
        <v>13490</v>
      </c>
      <c r="S3051" s="408">
        <v>44789</v>
      </c>
      <c r="T3051" s="413" t="s">
        <v>1415</v>
      </c>
      <c r="U3051" s="417" t="s">
        <v>1416</v>
      </c>
      <c r="V3051" s="421">
        <v>44863</v>
      </c>
      <c r="W3051" s="422" t="s">
        <v>13491</v>
      </c>
      <c r="X3051" s="417" t="s">
        <v>1436</v>
      </c>
      <c r="AB3051" s="414">
        <v>44826</v>
      </c>
    </row>
    <row r="3052" spans="1:29" s="8" customFormat="1" ht="15" hidden="1" customHeight="1" x14ac:dyDescent="0.25">
      <c r="A3052" s="409">
        <v>3036</v>
      </c>
      <c r="B3052" s="414">
        <v>44826</v>
      </c>
      <c r="C3052" s="412">
        <f t="shared" si="47"/>
        <v>2022</v>
      </c>
      <c r="D3052" s="411"/>
      <c r="E3052" s="415" t="s">
        <v>606</v>
      </c>
      <c r="F3052" s="416" t="s">
        <v>8443</v>
      </c>
      <c r="G3052" s="411" t="s">
        <v>613</v>
      </c>
      <c r="H3052" s="411" t="s">
        <v>693</v>
      </c>
      <c r="I3052" s="413" t="s">
        <v>782</v>
      </c>
      <c r="J3052" s="417">
        <v>12</v>
      </c>
      <c r="L3052" s="413" t="s">
        <v>11334</v>
      </c>
      <c r="M3052" s="413" t="s">
        <v>1427</v>
      </c>
      <c r="N3052" s="39" t="s">
        <v>1429</v>
      </c>
      <c r="O3052" s="26" t="s">
        <v>1527</v>
      </c>
      <c r="P3052" s="418" t="s">
        <v>13492</v>
      </c>
      <c r="Q3052" s="419" t="s">
        <v>9586</v>
      </c>
      <c r="R3052" s="420" t="s">
        <v>13493</v>
      </c>
      <c r="S3052" s="408">
        <v>44789</v>
      </c>
      <c r="T3052" s="413" t="s">
        <v>1415</v>
      </c>
      <c r="U3052" s="417" t="s">
        <v>1416</v>
      </c>
      <c r="V3052" s="421">
        <v>44863</v>
      </c>
      <c r="W3052" s="422" t="s">
        <v>13494</v>
      </c>
      <c r="X3052" s="417" t="s">
        <v>1436</v>
      </c>
      <c r="AB3052" s="414">
        <v>44826</v>
      </c>
    </row>
    <row r="3053" spans="1:29" s="8" customFormat="1" ht="15" hidden="1" customHeight="1" x14ac:dyDescent="0.25">
      <c r="A3053" s="409">
        <v>3037</v>
      </c>
      <c r="B3053" s="414">
        <v>44826</v>
      </c>
      <c r="C3053" s="412">
        <f t="shared" si="47"/>
        <v>2022</v>
      </c>
      <c r="D3053" s="411"/>
      <c r="E3053" s="415" t="s">
        <v>606</v>
      </c>
      <c r="F3053" s="416" t="s">
        <v>8443</v>
      </c>
      <c r="G3053" s="411" t="s">
        <v>613</v>
      </c>
      <c r="H3053" s="411" t="s">
        <v>693</v>
      </c>
      <c r="I3053" s="413" t="s">
        <v>782</v>
      </c>
      <c r="J3053" s="417">
        <v>13</v>
      </c>
      <c r="L3053" s="413" t="s">
        <v>11335</v>
      </c>
      <c r="M3053" s="413" t="s">
        <v>1427</v>
      </c>
      <c r="N3053" s="39" t="s">
        <v>1429</v>
      </c>
      <c r="O3053" s="26" t="s">
        <v>1527</v>
      </c>
      <c r="P3053" s="418" t="s">
        <v>13495</v>
      </c>
      <c r="Q3053" s="419" t="s">
        <v>9586</v>
      </c>
      <c r="R3053" s="420" t="s">
        <v>13496</v>
      </c>
      <c r="S3053" s="408">
        <v>44789</v>
      </c>
      <c r="T3053" s="413" t="s">
        <v>1415</v>
      </c>
      <c r="U3053" s="417" t="s">
        <v>1416</v>
      </c>
      <c r="V3053" s="421">
        <v>44863</v>
      </c>
      <c r="W3053" s="422" t="s">
        <v>13497</v>
      </c>
      <c r="X3053" s="417" t="s">
        <v>1436</v>
      </c>
      <c r="AB3053" s="414">
        <v>44826</v>
      </c>
    </row>
    <row r="3054" spans="1:29" s="8" customFormat="1" ht="15" hidden="1" customHeight="1" x14ac:dyDescent="0.25">
      <c r="A3054" s="409">
        <v>3038</v>
      </c>
      <c r="B3054" s="414">
        <v>44826</v>
      </c>
      <c r="C3054" s="412">
        <f t="shared" si="47"/>
        <v>2022</v>
      </c>
      <c r="D3054" s="22"/>
      <c r="E3054" s="415" t="s">
        <v>606</v>
      </c>
      <c r="F3054" s="416" t="s">
        <v>8443</v>
      </c>
      <c r="G3054" s="411" t="s">
        <v>613</v>
      </c>
      <c r="H3054" s="411" t="s">
        <v>693</v>
      </c>
      <c r="I3054" s="413" t="s">
        <v>782</v>
      </c>
      <c r="J3054" s="417">
        <v>14</v>
      </c>
      <c r="L3054" s="26" t="s">
        <v>11336</v>
      </c>
      <c r="M3054" s="413" t="s">
        <v>1427</v>
      </c>
      <c r="N3054" s="39" t="s">
        <v>1429</v>
      </c>
      <c r="O3054" s="26" t="s">
        <v>1527</v>
      </c>
      <c r="P3054" s="27" t="s">
        <v>13498</v>
      </c>
      <c r="Q3054" s="28" t="s">
        <v>9586</v>
      </c>
      <c r="R3054" s="29" t="s">
        <v>13499</v>
      </c>
      <c r="S3054" s="30">
        <v>44789</v>
      </c>
      <c r="T3054" s="26" t="s">
        <v>1415</v>
      </c>
      <c r="U3054" s="25" t="s">
        <v>1416</v>
      </c>
      <c r="V3054" s="31">
        <v>44863</v>
      </c>
      <c r="W3054" s="99" t="s">
        <v>13500</v>
      </c>
      <c r="X3054" s="25" t="s">
        <v>1436</v>
      </c>
      <c r="AB3054" s="414">
        <v>44826</v>
      </c>
    </row>
    <row r="3055" spans="1:29" s="8" customFormat="1" ht="15" hidden="1" customHeight="1" x14ac:dyDescent="0.25">
      <c r="A3055" s="409">
        <v>3039</v>
      </c>
      <c r="B3055" s="414">
        <v>44826</v>
      </c>
      <c r="C3055" s="412">
        <f t="shared" si="47"/>
        <v>2022</v>
      </c>
      <c r="D3055" s="411"/>
      <c r="E3055" s="415" t="s">
        <v>606</v>
      </c>
      <c r="F3055" s="416" t="s">
        <v>8443</v>
      </c>
      <c r="G3055" s="411" t="s">
        <v>613</v>
      </c>
      <c r="H3055" s="411" t="s">
        <v>693</v>
      </c>
      <c r="I3055" s="413" t="s">
        <v>782</v>
      </c>
      <c r="J3055" s="417">
        <v>15</v>
      </c>
      <c r="L3055" s="413" t="s">
        <v>11337</v>
      </c>
      <c r="M3055" s="413" t="s">
        <v>1427</v>
      </c>
      <c r="N3055" s="39" t="s">
        <v>1429</v>
      </c>
      <c r="O3055" s="26" t="s">
        <v>1527</v>
      </c>
      <c r="P3055" s="418" t="s">
        <v>13501</v>
      </c>
      <c r="Q3055" s="419" t="s">
        <v>9586</v>
      </c>
      <c r="R3055" s="420" t="s">
        <v>13502</v>
      </c>
      <c r="S3055" s="408">
        <v>44789</v>
      </c>
      <c r="T3055" s="413" t="s">
        <v>1415</v>
      </c>
      <c r="U3055" s="417" t="s">
        <v>1416</v>
      </c>
      <c r="V3055" s="421">
        <v>44863</v>
      </c>
      <c r="W3055" s="422" t="s">
        <v>13503</v>
      </c>
      <c r="X3055" s="417" t="s">
        <v>1436</v>
      </c>
      <c r="AB3055" s="414">
        <v>44826</v>
      </c>
    </row>
    <row r="3056" spans="1:29" s="8" customFormat="1" ht="15" hidden="1" customHeight="1" x14ac:dyDescent="0.25">
      <c r="A3056" s="409">
        <v>3040</v>
      </c>
      <c r="B3056" s="414">
        <v>44826</v>
      </c>
      <c r="C3056" s="412">
        <f t="shared" si="47"/>
        <v>2022</v>
      </c>
      <c r="D3056" s="411"/>
      <c r="E3056" s="415" t="s">
        <v>606</v>
      </c>
      <c r="F3056" s="416" t="s">
        <v>8443</v>
      </c>
      <c r="G3056" s="411" t="s">
        <v>613</v>
      </c>
      <c r="H3056" s="411" t="s">
        <v>693</v>
      </c>
      <c r="I3056" s="413" t="s">
        <v>782</v>
      </c>
      <c r="J3056" s="417">
        <v>16</v>
      </c>
      <c r="L3056" s="413" t="s">
        <v>11338</v>
      </c>
      <c r="M3056" s="413" t="s">
        <v>1427</v>
      </c>
      <c r="N3056" s="39" t="s">
        <v>1429</v>
      </c>
      <c r="O3056" s="26" t="s">
        <v>1527</v>
      </c>
      <c r="P3056" s="418" t="s">
        <v>13683</v>
      </c>
      <c r="Q3056" s="419" t="s">
        <v>9586</v>
      </c>
      <c r="R3056" s="420" t="s">
        <v>13684</v>
      </c>
      <c r="S3056" s="408">
        <v>44804</v>
      </c>
      <c r="T3056" s="413" t="s">
        <v>1415</v>
      </c>
      <c r="U3056" s="417" t="s">
        <v>1416</v>
      </c>
      <c r="V3056" s="421">
        <v>44877</v>
      </c>
      <c r="W3056" s="422" t="s">
        <v>13685</v>
      </c>
      <c r="X3056" s="417" t="s">
        <v>1436</v>
      </c>
      <c r="AB3056" s="414">
        <v>44826</v>
      </c>
    </row>
    <row r="3057" spans="1:28" s="8" customFormat="1" ht="15" hidden="1" customHeight="1" x14ac:dyDescent="0.25">
      <c r="A3057" s="409">
        <v>3041</v>
      </c>
      <c r="B3057" s="414">
        <v>44826</v>
      </c>
      <c r="C3057" s="412">
        <f t="shared" si="47"/>
        <v>2022</v>
      </c>
      <c r="D3057" s="411"/>
      <c r="E3057" s="415" t="s">
        <v>606</v>
      </c>
      <c r="F3057" s="416" t="s">
        <v>8443</v>
      </c>
      <c r="G3057" s="411" t="s">
        <v>613</v>
      </c>
      <c r="H3057" s="411" t="s">
        <v>693</v>
      </c>
      <c r="I3057" s="413" t="s">
        <v>782</v>
      </c>
      <c r="J3057" s="417">
        <v>17</v>
      </c>
      <c r="L3057" s="409">
        <v>335062</v>
      </c>
      <c r="M3057" s="413" t="s">
        <v>1427</v>
      </c>
      <c r="N3057" s="39" t="s">
        <v>1429</v>
      </c>
      <c r="O3057" s="26" t="s">
        <v>1527</v>
      </c>
      <c r="P3057" s="418" t="s">
        <v>13686</v>
      </c>
      <c r="Q3057" s="419" t="s">
        <v>9586</v>
      </c>
      <c r="R3057" s="420" t="s">
        <v>13687</v>
      </c>
      <c r="S3057" s="408">
        <v>44804</v>
      </c>
      <c r="T3057" s="413" t="s">
        <v>1415</v>
      </c>
      <c r="U3057" s="417" t="s">
        <v>1416</v>
      </c>
      <c r="V3057" s="421">
        <v>44877</v>
      </c>
      <c r="W3057" s="422" t="s">
        <v>13688</v>
      </c>
      <c r="X3057" s="417" t="s">
        <v>1436</v>
      </c>
      <c r="AB3057" s="414">
        <v>44826</v>
      </c>
    </row>
    <row r="3058" spans="1:28" s="8" customFormat="1" ht="15" hidden="1" customHeight="1" x14ac:dyDescent="0.25">
      <c r="A3058" s="409">
        <v>3042</v>
      </c>
      <c r="B3058" s="414">
        <v>44826</v>
      </c>
      <c r="C3058" s="412">
        <f t="shared" si="47"/>
        <v>2022</v>
      </c>
      <c r="D3058" s="411"/>
      <c r="E3058" s="415" t="s">
        <v>606</v>
      </c>
      <c r="F3058" s="416" t="s">
        <v>8443</v>
      </c>
      <c r="G3058" s="411" t="s">
        <v>613</v>
      </c>
      <c r="H3058" s="411" t="s">
        <v>693</v>
      </c>
      <c r="I3058" s="413" t="s">
        <v>782</v>
      </c>
      <c r="J3058" s="417">
        <v>18</v>
      </c>
      <c r="L3058" s="413" t="s">
        <v>11339</v>
      </c>
      <c r="M3058" s="413" t="s">
        <v>1427</v>
      </c>
      <c r="N3058" s="39" t="s">
        <v>1429</v>
      </c>
      <c r="O3058" s="26" t="s">
        <v>1527</v>
      </c>
      <c r="P3058" s="418" t="s">
        <v>13690</v>
      </c>
      <c r="Q3058" s="419" t="s">
        <v>9586</v>
      </c>
      <c r="R3058" s="420" t="s">
        <v>13691</v>
      </c>
      <c r="S3058" s="408">
        <v>44804</v>
      </c>
      <c r="T3058" s="413" t="s">
        <v>1415</v>
      </c>
      <c r="U3058" s="417" t="s">
        <v>1416</v>
      </c>
      <c r="V3058" s="421">
        <v>44877</v>
      </c>
      <c r="W3058" s="422" t="s">
        <v>13692</v>
      </c>
      <c r="X3058" s="417" t="s">
        <v>1436</v>
      </c>
      <c r="AB3058" s="414">
        <v>44826</v>
      </c>
    </row>
    <row r="3059" spans="1:28" s="8" customFormat="1" ht="15" hidden="1" customHeight="1" x14ac:dyDescent="0.25">
      <c r="A3059" s="409">
        <v>3043</v>
      </c>
      <c r="B3059" s="414">
        <v>44826</v>
      </c>
      <c r="C3059" s="412">
        <f t="shared" si="47"/>
        <v>2022</v>
      </c>
      <c r="D3059" s="411"/>
      <c r="E3059" s="415" t="s">
        <v>606</v>
      </c>
      <c r="F3059" s="416" t="s">
        <v>8443</v>
      </c>
      <c r="G3059" s="411" t="s">
        <v>613</v>
      </c>
      <c r="H3059" s="411" t="s">
        <v>693</v>
      </c>
      <c r="I3059" s="413" t="s">
        <v>782</v>
      </c>
      <c r="J3059" s="417">
        <v>19</v>
      </c>
      <c r="L3059" s="413" t="s">
        <v>11340</v>
      </c>
      <c r="M3059" s="413" t="s">
        <v>1427</v>
      </c>
      <c r="N3059" s="39" t="s">
        <v>1429</v>
      </c>
      <c r="O3059" s="26" t="s">
        <v>1527</v>
      </c>
      <c r="P3059" s="418" t="s">
        <v>13693</v>
      </c>
      <c r="Q3059" s="419" t="s">
        <v>9586</v>
      </c>
      <c r="R3059" s="420" t="s">
        <v>13694</v>
      </c>
      <c r="S3059" s="408">
        <v>44804</v>
      </c>
      <c r="T3059" s="413" t="s">
        <v>1415</v>
      </c>
      <c r="U3059" s="417" t="s">
        <v>1416</v>
      </c>
      <c r="V3059" s="421">
        <v>44877</v>
      </c>
      <c r="W3059" s="422" t="s">
        <v>8030</v>
      </c>
      <c r="X3059" s="417" t="s">
        <v>1436</v>
      </c>
      <c r="AB3059" s="414">
        <v>44826</v>
      </c>
    </row>
    <row r="3060" spans="1:28" s="8" customFormat="1" ht="15" hidden="1" customHeight="1" x14ac:dyDescent="0.25">
      <c r="A3060" s="409">
        <v>3044</v>
      </c>
      <c r="B3060" s="414">
        <v>44826</v>
      </c>
      <c r="C3060" s="412">
        <f t="shared" si="47"/>
        <v>2022</v>
      </c>
      <c r="D3060" s="22"/>
      <c r="E3060" s="415" t="s">
        <v>606</v>
      </c>
      <c r="F3060" s="416" t="s">
        <v>8443</v>
      </c>
      <c r="G3060" s="411" t="s">
        <v>613</v>
      </c>
      <c r="H3060" s="411" t="s">
        <v>693</v>
      </c>
      <c r="I3060" s="413" t="s">
        <v>782</v>
      </c>
      <c r="J3060" s="417">
        <v>20</v>
      </c>
      <c r="L3060" s="26" t="s">
        <v>11341</v>
      </c>
      <c r="M3060" s="413" t="s">
        <v>1427</v>
      </c>
      <c r="N3060" s="39" t="s">
        <v>1429</v>
      </c>
      <c r="O3060" s="26" t="s">
        <v>1527</v>
      </c>
      <c r="P3060" s="27" t="s">
        <v>13695</v>
      </c>
      <c r="Q3060" s="28" t="s">
        <v>9586</v>
      </c>
      <c r="R3060" s="29" t="s">
        <v>13696</v>
      </c>
      <c r="S3060" s="30">
        <v>44804</v>
      </c>
      <c r="T3060" s="26" t="s">
        <v>1415</v>
      </c>
      <c r="U3060" s="25" t="s">
        <v>1416</v>
      </c>
      <c r="V3060" s="31">
        <v>44877</v>
      </c>
      <c r="W3060" s="99" t="s">
        <v>11296</v>
      </c>
      <c r="X3060" s="25" t="s">
        <v>1436</v>
      </c>
      <c r="AB3060" s="414">
        <v>44826</v>
      </c>
    </row>
    <row r="3061" spans="1:28" s="8" customFormat="1" ht="15" hidden="1" customHeight="1" x14ac:dyDescent="0.25">
      <c r="A3061" s="409">
        <v>3045</v>
      </c>
      <c r="B3061" s="414">
        <v>44826</v>
      </c>
      <c r="C3061" s="412">
        <f t="shared" si="47"/>
        <v>2022</v>
      </c>
      <c r="D3061" s="411"/>
      <c r="E3061" s="415" t="s">
        <v>606</v>
      </c>
      <c r="F3061" s="416" t="s">
        <v>8443</v>
      </c>
      <c r="G3061" s="411" t="s">
        <v>613</v>
      </c>
      <c r="H3061" s="411" t="s">
        <v>693</v>
      </c>
      <c r="I3061" s="413" t="s">
        <v>782</v>
      </c>
      <c r="J3061" s="417">
        <v>21</v>
      </c>
      <c r="L3061" s="413" t="s">
        <v>11342</v>
      </c>
      <c r="M3061" s="413" t="s">
        <v>1427</v>
      </c>
      <c r="N3061" s="39" t="s">
        <v>1429</v>
      </c>
      <c r="O3061" s="26" t="s">
        <v>1527</v>
      </c>
      <c r="P3061" s="418" t="s">
        <v>13697</v>
      </c>
      <c r="Q3061" s="419" t="s">
        <v>9586</v>
      </c>
      <c r="R3061" s="420" t="s">
        <v>13698</v>
      </c>
      <c r="S3061" s="408">
        <v>44804</v>
      </c>
      <c r="T3061" s="413" t="s">
        <v>1415</v>
      </c>
      <c r="U3061" s="417" t="s">
        <v>1416</v>
      </c>
      <c r="V3061" s="421">
        <v>44877</v>
      </c>
      <c r="W3061" s="422" t="s">
        <v>13296</v>
      </c>
      <c r="X3061" s="417" t="s">
        <v>1436</v>
      </c>
      <c r="AB3061" s="414">
        <v>44826</v>
      </c>
    </row>
    <row r="3062" spans="1:28" s="8" customFormat="1" ht="15" hidden="1" customHeight="1" x14ac:dyDescent="0.25">
      <c r="A3062" s="409">
        <v>3046</v>
      </c>
      <c r="B3062" s="414">
        <v>44826</v>
      </c>
      <c r="C3062" s="412">
        <f t="shared" si="47"/>
        <v>2022</v>
      </c>
      <c r="D3062" s="411"/>
      <c r="E3062" s="415" t="s">
        <v>606</v>
      </c>
      <c r="F3062" s="416" t="s">
        <v>8443</v>
      </c>
      <c r="G3062" s="411" t="s">
        <v>613</v>
      </c>
      <c r="H3062" s="411" t="s">
        <v>693</v>
      </c>
      <c r="I3062" s="413" t="s">
        <v>782</v>
      </c>
      <c r="J3062" s="417">
        <v>22</v>
      </c>
      <c r="L3062" s="413" t="s">
        <v>11343</v>
      </c>
      <c r="M3062" s="413" t="s">
        <v>1427</v>
      </c>
      <c r="N3062" s="39" t="s">
        <v>1429</v>
      </c>
      <c r="O3062" s="26" t="s">
        <v>1527</v>
      </c>
      <c r="P3062" s="418" t="s">
        <v>13699</v>
      </c>
      <c r="Q3062" s="419" t="s">
        <v>9586</v>
      </c>
      <c r="R3062" s="420" t="s">
        <v>13700</v>
      </c>
      <c r="S3062" s="408">
        <v>44804</v>
      </c>
      <c r="T3062" s="413" t="s">
        <v>1415</v>
      </c>
      <c r="U3062" s="417" t="s">
        <v>1416</v>
      </c>
      <c r="V3062" s="421">
        <v>44877</v>
      </c>
      <c r="W3062" s="422" t="s">
        <v>13701</v>
      </c>
      <c r="X3062" s="417" t="s">
        <v>1436</v>
      </c>
      <c r="AB3062" s="414">
        <v>44826</v>
      </c>
    </row>
    <row r="3063" spans="1:28" s="8" customFormat="1" ht="15" hidden="1" customHeight="1" x14ac:dyDescent="0.25">
      <c r="A3063" s="409">
        <v>3047</v>
      </c>
      <c r="B3063" s="414">
        <v>44826</v>
      </c>
      <c r="C3063" s="412">
        <f t="shared" si="47"/>
        <v>2022</v>
      </c>
      <c r="D3063" s="411"/>
      <c r="E3063" s="415" t="s">
        <v>606</v>
      </c>
      <c r="F3063" s="416" t="s">
        <v>8443</v>
      </c>
      <c r="G3063" s="411" t="s">
        <v>613</v>
      </c>
      <c r="H3063" s="411" t="s">
        <v>693</v>
      </c>
      <c r="I3063" s="413" t="s">
        <v>782</v>
      </c>
      <c r="J3063" s="417">
        <v>23</v>
      </c>
      <c r="L3063" s="409">
        <v>335124</v>
      </c>
      <c r="M3063" s="413" t="s">
        <v>1427</v>
      </c>
      <c r="N3063" s="39" t="s">
        <v>1429</v>
      </c>
      <c r="O3063" s="26" t="s">
        <v>1527</v>
      </c>
      <c r="P3063" s="418" t="s">
        <v>13702</v>
      </c>
      <c r="Q3063" s="419" t="s">
        <v>9586</v>
      </c>
      <c r="R3063" s="420" t="s">
        <v>13703</v>
      </c>
      <c r="S3063" s="408">
        <v>44804</v>
      </c>
      <c r="T3063" s="413" t="s">
        <v>1415</v>
      </c>
      <c r="U3063" s="417" t="s">
        <v>1416</v>
      </c>
      <c r="V3063" s="421">
        <v>44877</v>
      </c>
      <c r="W3063" s="422" t="s">
        <v>1768</v>
      </c>
      <c r="X3063" s="417" t="s">
        <v>1436</v>
      </c>
      <c r="AB3063" s="414">
        <v>44826</v>
      </c>
    </row>
    <row r="3064" spans="1:28" s="8" customFormat="1" ht="15" hidden="1" customHeight="1" x14ac:dyDescent="0.25">
      <c r="A3064" s="409">
        <v>3048</v>
      </c>
      <c r="B3064" s="414">
        <v>44826</v>
      </c>
      <c r="C3064" s="412">
        <f t="shared" si="47"/>
        <v>2022</v>
      </c>
      <c r="D3064" s="411"/>
      <c r="E3064" s="415" t="s">
        <v>606</v>
      </c>
      <c r="F3064" s="416" t="s">
        <v>8443</v>
      </c>
      <c r="G3064" s="411" t="s">
        <v>613</v>
      </c>
      <c r="H3064" s="411" t="s">
        <v>693</v>
      </c>
      <c r="I3064" s="413" t="s">
        <v>782</v>
      </c>
      <c r="J3064" s="417">
        <v>24</v>
      </c>
      <c r="L3064" s="413" t="s">
        <v>11344</v>
      </c>
      <c r="M3064" s="413" t="s">
        <v>1427</v>
      </c>
      <c r="N3064" s="39" t="s">
        <v>1429</v>
      </c>
      <c r="O3064" s="26" t="s">
        <v>1527</v>
      </c>
      <c r="P3064" s="418" t="s">
        <v>13728</v>
      </c>
      <c r="Q3064" s="419" t="s">
        <v>9586</v>
      </c>
      <c r="R3064" s="420" t="s">
        <v>13729</v>
      </c>
      <c r="S3064" s="408">
        <v>44804</v>
      </c>
      <c r="T3064" s="413" t="s">
        <v>1415</v>
      </c>
      <c r="U3064" s="417" t="s">
        <v>1416</v>
      </c>
      <c r="V3064" s="421">
        <v>44872</v>
      </c>
      <c r="W3064" s="422" t="s">
        <v>13730</v>
      </c>
      <c r="X3064" s="417" t="s">
        <v>1436</v>
      </c>
      <c r="AB3064" s="414">
        <v>44826</v>
      </c>
    </row>
    <row r="3065" spans="1:28" s="8" customFormat="1" ht="15" hidden="1" customHeight="1" x14ac:dyDescent="0.25">
      <c r="A3065" s="409">
        <v>3049</v>
      </c>
      <c r="B3065" s="414">
        <v>44826</v>
      </c>
      <c r="C3065" s="412">
        <f t="shared" si="47"/>
        <v>2022</v>
      </c>
      <c r="D3065" s="411"/>
      <c r="E3065" s="415" t="s">
        <v>606</v>
      </c>
      <c r="F3065" s="416" t="s">
        <v>8443</v>
      </c>
      <c r="G3065" s="411" t="s">
        <v>613</v>
      </c>
      <c r="H3065" s="411" t="s">
        <v>693</v>
      </c>
      <c r="I3065" s="413" t="s">
        <v>782</v>
      </c>
      <c r="J3065" s="417">
        <v>25</v>
      </c>
      <c r="L3065" s="413" t="s">
        <v>11345</v>
      </c>
      <c r="M3065" s="413" t="s">
        <v>1427</v>
      </c>
      <c r="N3065" s="39" t="s">
        <v>1429</v>
      </c>
      <c r="O3065" s="26" t="s">
        <v>1527</v>
      </c>
      <c r="P3065" s="418" t="s">
        <v>13731</v>
      </c>
      <c r="Q3065" s="419" t="s">
        <v>9586</v>
      </c>
      <c r="R3065" s="420" t="s">
        <v>13732</v>
      </c>
      <c r="S3065" s="408">
        <v>44804</v>
      </c>
      <c r="T3065" s="413" t="s">
        <v>1415</v>
      </c>
      <c r="U3065" s="417" t="s">
        <v>1416</v>
      </c>
      <c r="V3065" s="421">
        <v>44872</v>
      </c>
      <c r="W3065" s="422" t="s">
        <v>13733</v>
      </c>
      <c r="X3065" s="417" t="s">
        <v>1436</v>
      </c>
      <c r="AB3065" s="414">
        <v>44826</v>
      </c>
    </row>
    <row r="3066" spans="1:28" s="8" customFormat="1" ht="15" hidden="1" customHeight="1" x14ac:dyDescent="0.25">
      <c r="A3066" s="409">
        <v>3050</v>
      </c>
      <c r="B3066" s="414">
        <v>44826</v>
      </c>
      <c r="C3066" s="412">
        <f t="shared" si="47"/>
        <v>2022</v>
      </c>
      <c r="D3066" s="22"/>
      <c r="E3066" s="415" t="s">
        <v>606</v>
      </c>
      <c r="F3066" s="416" t="s">
        <v>8443</v>
      </c>
      <c r="G3066" s="411" t="s">
        <v>613</v>
      </c>
      <c r="H3066" s="411" t="s">
        <v>693</v>
      </c>
      <c r="I3066" s="413" t="s">
        <v>782</v>
      </c>
      <c r="J3066" s="417">
        <v>26</v>
      </c>
      <c r="L3066" s="26" t="s">
        <v>11346</v>
      </c>
      <c r="M3066" s="413" t="s">
        <v>1427</v>
      </c>
      <c r="N3066" s="39" t="s">
        <v>1429</v>
      </c>
      <c r="O3066" s="26" t="s">
        <v>1527</v>
      </c>
      <c r="P3066" s="27" t="s">
        <v>13734</v>
      </c>
      <c r="Q3066" s="28" t="s">
        <v>9586</v>
      </c>
      <c r="R3066" s="29" t="s">
        <v>13735</v>
      </c>
      <c r="S3066" s="30">
        <v>44804</v>
      </c>
      <c r="T3066" s="26" t="s">
        <v>1415</v>
      </c>
      <c r="U3066" s="25" t="s">
        <v>1416</v>
      </c>
      <c r="V3066" s="31">
        <v>44872</v>
      </c>
      <c r="W3066" s="99" t="s">
        <v>13736</v>
      </c>
      <c r="X3066" s="25" t="s">
        <v>1436</v>
      </c>
      <c r="AB3066" s="414">
        <v>44826</v>
      </c>
    </row>
    <row r="3067" spans="1:28" s="8" customFormat="1" ht="15" hidden="1" customHeight="1" x14ac:dyDescent="0.25">
      <c r="A3067" s="409">
        <v>3051</v>
      </c>
      <c r="B3067" s="414">
        <v>44826</v>
      </c>
      <c r="C3067" s="412">
        <f t="shared" si="47"/>
        <v>2022</v>
      </c>
      <c r="D3067" s="411"/>
      <c r="E3067" s="415" t="s">
        <v>606</v>
      </c>
      <c r="F3067" s="416" t="s">
        <v>8443</v>
      </c>
      <c r="G3067" s="411" t="s">
        <v>613</v>
      </c>
      <c r="H3067" s="411" t="s">
        <v>693</v>
      </c>
      <c r="I3067" s="413" t="s">
        <v>782</v>
      </c>
      <c r="J3067" s="417">
        <v>27</v>
      </c>
      <c r="L3067" s="413" t="s">
        <v>11347</v>
      </c>
      <c r="M3067" s="413" t="s">
        <v>1427</v>
      </c>
      <c r="N3067" s="39" t="s">
        <v>1429</v>
      </c>
      <c r="O3067" s="26" t="s">
        <v>1527</v>
      </c>
      <c r="P3067" s="418" t="s">
        <v>13737</v>
      </c>
      <c r="Q3067" s="419" t="s">
        <v>9586</v>
      </c>
      <c r="R3067" s="420" t="s">
        <v>13738</v>
      </c>
      <c r="S3067" s="408">
        <v>44804</v>
      </c>
      <c r="T3067" s="413" t="s">
        <v>1415</v>
      </c>
      <c r="U3067" s="417" t="s">
        <v>1416</v>
      </c>
      <c r="V3067" s="421">
        <v>44872</v>
      </c>
      <c r="W3067" s="422" t="s">
        <v>13739</v>
      </c>
      <c r="X3067" s="417" t="s">
        <v>1436</v>
      </c>
      <c r="AB3067" s="414">
        <v>44826</v>
      </c>
    </row>
    <row r="3068" spans="1:28" s="8" customFormat="1" ht="15" hidden="1" customHeight="1" x14ac:dyDescent="0.25">
      <c r="A3068" s="409">
        <v>3052</v>
      </c>
      <c r="B3068" s="414">
        <v>44826</v>
      </c>
      <c r="C3068" s="412">
        <f t="shared" si="47"/>
        <v>2022</v>
      </c>
      <c r="D3068" s="411"/>
      <c r="E3068" s="415" t="s">
        <v>606</v>
      </c>
      <c r="F3068" s="416" t="s">
        <v>8443</v>
      </c>
      <c r="G3068" s="411" t="s">
        <v>613</v>
      </c>
      <c r="H3068" s="411" t="s">
        <v>693</v>
      </c>
      <c r="I3068" s="413" t="s">
        <v>782</v>
      </c>
      <c r="J3068" s="417">
        <v>28</v>
      </c>
      <c r="L3068" s="413" t="s">
        <v>11348</v>
      </c>
      <c r="M3068" s="413" t="s">
        <v>1427</v>
      </c>
      <c r="N3068" s="39" t="s">
        <v>1429</v>
      </c>
      <c r="O3068" s="26" t="s">
        <v>1527</v>
      </c>
      <c r="P3068" s="418" t="s">
        <v>13740</v>
      </c>
      <c r="Q3068" s="419" t="s">
        <v>9586</v>
      </c>
      <c r="R3068" s="420" t="s">
        <v>13741</v>
      </c>
      <c r="S3068" s="408">
        <v>44804</v>
      </c>
      <c r="T3068" s="413" t="s">
        <v>1415</v>
      </c>
      <c r="U3068" s="417" t="s">
        <v>1416</v>
      </c>
      <c r="V3068" s="421">
        <v>44872</v>
      </c>
      <c r="W3068" s="422" t="s">
        <v>13742</v>
      </c>
      <c r="X3068" s="417" t="s">
        <v>1436</v>
      </c>
      <c r="AB3068" s="414">
        <v>44826</v>
      </c>
    </row>
    <row r="3069" spans="1:28" s="8" customFormat="1" ht="15" hidden="1" customHeight="1" x14ac:dyDescent="0.25">
      <c r="A3069" s="409">
        <v>3053</v>
      </c>
      <c r="B3069" s="414">
        <v>44826</v>
      </c>
      <c r="C3069" s="412">
        <f t="shared" si="47"/>
        <v>2022</v>
      </c>
      <c r="D3069" s="411"/>
      <c r="E3069" s="415" t="s">
        <v>606</v>
      </c>
      <c r="F3069" s="416" t="s">
        <v>8443</v>
      </c>
      <c r="G3069" s="411" t="s">
        <v>613</v>
      </c>
      <c r="H3069" s="411" t="s">
        <v>693</v>
      </c>
      <c r="I3069" s="413" t="s">
        <v>782</v>
      </c>
      <c r="J3069" s="417">
        <v>29</v>
      </c>
      <c r="L3069" s="409">
        <v>340441</v>
      </c>
      <c r="M3069" s="413" t="s">
        <v>1427</v>
      </c>
      <c r="N3069" s="39" t="s">
        <v>1429</v>
      </c>
      <c r="O3069" s="26" t="s">
        <v>1527</v>
      </c>
      <c r="P3069" s="418" t="s">
        <v>13743</v>
      </c>
      <c r="Q3069" s="419" t="s">
        <v>9586</v>
      </c>
      <c r="R3069" s="420" t="s">
        <v>13744</v>
      </c>
      <c r="S3069" s="408">
        <v>44804</v>
      </c>
      <c r="T3069" s="413" t="s">
        <v>1415</v>
      </c>
      <c r="U3069" s="417" t="s">
        <v>1416</v>
      </c>
      <c r="V3069" s="421">
        <v>44872</v>
      </c>
      <c r="W3069" s="422" t="s">
        <v>13745</v>
      </c>
      <c r="X3069" s="417" t="s">
        <v>1436</v>
      </c>
      <c r="AB3069" s="414">
        <v>44826</v>
      </c>
    </row>
    <row r="3070" spans="1:28" s="8" customFormat="1" ht="15" hidden="1" customHeight="1" x14ac:dyDescent="0.25">
      <c r="A3070" s="409">
        <v>3054</v>
      </c>
      <c r="B3070" s="414">
        <v>44826</v>
      </c>
      <c r="C3070" s="412">
        <f t="shared" si="47"/>
        <v>2022</v>
      </c>
      <c r="D3070" s="411"/>
      <c r="E3070" s="415" t="s">
        <v>606</v>
      </c>
      <c r="F3070" s="416" t="s">
        <v>8443</v>
      </c>
      <c r="G3070" s="411" t="s">
        <v>613</v>
      </c>
      <c r="H3070" s="411" t="s">
        <v>693</v>
      </c>
      <c r="I3070" s="413" t="s">
        <v>782</v>
      </c>
      <c r="J3070" s="417">
        <v>30</v>
      </c>
      <c r="L3070" s="413" t="s">
        <v>11349</v>
      </c>
      <c r="M3070" s="413" t="s">
        <v>1427</v>
      </c>
      <c r="N3070" s="39" t="s">
        <v>1429</v>
      </c>
      <c r="O3070" s="26" t="s">
        <v>1527</v>
      </c>
      <c r="P3070" s="418" t="s">
        <v>13746</v>
      </c>
      <c r="Q3070" s="419" t="s">
        <v>9586</v>
      </c>
      <c r="R3070" s="420" t="s">
        <v>13747</v>
      </c>
      <c r="S3070" s="408">
        <v>44804</v>
      </c>
      <c r="T3070" s="413" t="s">
        <v>1415</v>
      </c>
      <c r="U3070" s="417" t="s">
        <v>1416</v>
      </c>
      <c r="V3070" s="421">
        <v>44872</v>
      </c>
      <c r="W3070" s="422" t="s">
        <v>13748</v>
      </c>
      <c r="X3070" s="417" t="s">
        <v>1436</v>
      </c>
      <c r="AB3070" s="414">
        <v>44826</v>
      </c>
    </row>
    <row r="3071" spans="1:28" s="8" customFormat="1" ht="15" hidden="1" customHeight="1" x14ac:dyDescent="0.25">
      <c r="A3071" s="409">
        <v>3055</v>
      </c>
      <c r="B3071" s="414">
        <v>44826</v>
      </c>
      <c r="C3071" s="412">
        <f t="shared" si="47"/>
        <v>2022</v>
      </c>
      <c r="D3071" s="411"/>
      <c r="E3071" s="415" t="s">
        <v>606</v>
      </c>
      <c r="F3071" s="416" t="s">
        <v>8443</v>
      </c>
      <c r="G3071" s="411" t="s">
        <v>613</v>
      </c>
      <c r="H3071" s="411" t="s">
        <v>693</v>
      </c>
      <c r="I3071" s="413" t="s">
        <v>782</v>
      </c>
      <c r="J3071" s="417">
        <v>31</v>
      </c>
      <c r="L3071" s="413" t="s">
        <v>11350</v>
      </c>
      <c r="M3071" s="413" t="s">
        <v>1427</v>
      </c>
      <c r="N3071" s="39" t="s">
        <v>1429</v>
      </c>
      <c r="O3071" s="26" t="s">
        <v>1527</v>
      </c>
      <c r="P3071" s="418" t="s">
        <v>13749</v>
      </c>
      <c r="Q3071" s="419" t="s">
        <v>9586</v>
      </c>
      <c r="R3071" s="420" t="s">
        <v>13750</v>
      </c>
      <c r="S3071" s="408">
        <v>44804</v>
      </c>
      <c r="T3071" s="413" t="s">
        <v>1415</v>
      </c>
      <c r="U3071" s="417" t="s">
        <v>1416</v>
      </c>
      <c r="V3071" s="421">
        <v>44872</v>
      </c>
      <c r="W3071" s="422" t="s">
        <v>13751</v>
      </c>
      <c r="X3071" s="417" t="s">
        <v>1436</v>
      </c>
      <c r="AB3071" s="414">
        <v>44826</v>
      </c>
    </row>
    <row r="3072" spans="1:28" s="8" customFormat="1" ht="15" hidden="1" customHeight="1" x14ac:dyDescent="0.25">
      <c r="A3072" s="409">
        <v>3056</v>
      </c>
      <c r="B3072" s="414">
        <v>44826</v>
      </c>
      <c r="C3072" s="412">
        <f t="shared" si="47"/>
        <v>2022</v>
      </c>
      <c r="D3072" s="22"/>
      <c r="E3072" s="415" t="s">
        <v>606</v>
      </c>
      <c r="F3072" s="416" t="s">
        <v>8443</v>
      </c>
      <c r="G3072" s="411" t="s">
        <v>613</v>
      </c>
      <c r="H3072" s="411" t="s">
        <v>693</v>
      </c>
      <c r="I3072" s="413" t="s">
        <v>782</v>
      </c>
      <c r="J3072" s="417">
        <v>32</v>
      </c>
      <c r="L3072" s="26" t="s">
        <v>11351</v>
      </c>
      <c r="M3072" s="413" t="s">
        <v>1427</v>
      </c>
      <c r="N3072" s="39" t="s">
        <v>1429</v>
      </c>
      <c r="O3072" s="26" t="s">
        <v>1527</v>
      </c>
      <c r="P3072" s="27" t="s">
        <v>16494</v>
      </c>
      <c r="Q3072" s="28" t="s">
        <v>9586</v>
      </c>
      <c r="R3072" s="29" t="s">
        <v>16495</v>
      </c>
      <c r="S3072" s="30">
        <v>44897</v>
      </c>
      <c r="T3072" s="26" t="s">
        <v>624</v>
      </c>
      <c r="U3072" s="25" t="s">
        <v>1416</v>
      </c>
      <c r="V3072" s="31">
        <v>45009</v>
      </c>
      <c r="W3072" s="99" t="s">
        <v>16496</v>
      </c>
      <c r="X3072" s="25" t="s">
        <v>1436</v>
      </c>
      <c r="AB3072" s="414">
        <v>44826</v>
      </c>
    </row>
    <row r="3073" spans="1:28" s="8" customFormat="1" ht="15" hidden="1" customHeight="1" x14ac:dyDescent="0.25">
      <c r="A3073" s="409">
        <v>3057</v>
      </c>
      <c r="B3073" s="414">
        <v>44826</v>
      </c>
      <c r="C3073" s="412">
        <f t="shared" si="47"/>
        <v>2022</v>
      </c>
      <c r="D3073" s="411"/>
      <c r="E3073" s="415" t="s">
        <v>606</v>
      </c>
      <c r="F3073" s="416" t="s">
        <v>8443</v>
      </c>
      <c r="G3073" s="411" t="s">
        <v>613</v>
      </c>
      <c r="H3073" s="411" t="s">
        <v>693</v>
      </c>
      <c r="I3073" s="413" t="s">
        <v>782</v>
      </c>
      <c r="J3073" s="417">
        <v>33</v>
      </c>
      <c r="L3073" s="413" t="s">
        <v>11352</v>
      </c>
      <c r="M3073" s="413" t="s">
        <v>1427</v>
      </c>
      <c r="N3073" s="39" t="s">
        <v>1429</v>
      </c>
      <c r="O3073" s="26" t="s">
        <v>1527</v>
      </c>
      <c r="P3073" s="418" t="s">
        <v>13704</v>
      </c>
      <c r="Q3073" s="419" t="s">
        <v>9586</v>
      </c>
      <c r="R3073" s="420" t="s">
        <v>13705</v>
      </c>
      <c r="S3073" s="408">
        <v>44804</v>
      </c>
      <c r="T3073" s="413" t="s">
        <v>1415</v>
      </c>
      <c r="U3073" s="417" t="s">
        <v>1416</v>
      </c>
      <c r="V3073" s="421">
        <v>44877</v>
      </c>
      <c r="W3073" s="422" t="s">
        <v>6025</v>
      </c>
      <c r="X3073" s="417" t="s">
        <v>1436</v>
      </c>
      <c r="AB3073" s="414">
        <v>44826</v>
      </c>
    </row>
    <row r="3074" spans="1:28" s="8" customFormat="1" ht="15" hidden="1" customHeight="1" x14ac:dyDescent="0.25">
      <c r="A3074" s="409">
        <v>3058</v>
      </c>
      <c r="B3074" s="414">
        <v>44826</v>
      </c>
      <c r="C3074" s="412">
        <f t="shared" si="47"/>
        <v>2022</v>
      </c>
      <c r="D3074" s="411"/>
      <c r="E3074" s="415" t="s">
        <v>606</v>
      </c>
      <c r="F3074" s="416" t="s">
        <v>8443</v>
      </c>
      <c r="G3074" s="411" t="s">
        <v>613</v>
      </c>
      <c r="H3074" s="411" t="s">
        <v>693</v>
      </c>
      <c r="I3074" s="413" t="s">
        <v>782</v>
      </c>
      <c r="J3074" s="417">
        <v>34</v>
      </c>
      <c r="L3074" s="413" t="s">
        <v>11353</v>
      </c>
      <c r="M3074" s="413" t="s">
        <v>1427</v>
      </c>
      <c r="N3074" s="39" t="s">
        <v>1429</v>
      </c>
      <c r="O3074" s="26" t="s">
        <v>1527</v>
      </c>
      <c r="P3074" s="418" t="s">
        <v>13706</v>
      </c>
      <c r="Q3074" s="419" t="s">
        <v>9586</v>
      </c>
      <c r="R3074" s="420" t="s">
        <v>13707</v>
      </c>
      <c r="S3074" s="408">
        <v>44804</v>
      </c>
      <c r="T3074" s="413" t="s">
        <v>1415</v>
      </c>
      <c r="U3074" s="417" t="s">
        <v>1416</v>
      </c>
      <c r="V3074" s="421">
        <v>44877</v>
      </c>
      <c r="W3074" s="422" t="s">
        <v>13708</v>
      </c>
      <c r="X3074" s="417" t="s">
        <v>1436</v>
      </c>
      <c r="AB3074" s="414">
        <v>44826</v>
      </c>
    </row>
    <row r="3075" spans="1:28" s="8" customFormat="1" ht="15" hidden="1" customHeight="1" x14ac:dyDescent="0.25">
      <c r="A3075" s="409">
        <v>3059</v>
      </c>
      <c r="B3075" s="414">
        <v>44826</v>
      </c>
      <c r="C3075" s="412">
        <f t="shared" si="47"/>
        <v>2022</v>
      </c>
      <c r="D3075" s="411"/>
      <c r="E3075" s="415" t="s">
        <v>606</v>
      </c>
      <c r="F3075" s="416" t="s">
        <v>8443</v>
      </c>
      <c r="G3075" s="411" t="s">
        <v>613</v>
      </c>
      <c r="H3075" s="411" t="s">
        <v>693</v>
      </c>
      <c r="I3075" s="413" t="s">
        <v>782</v>
      </c>
      <c r="J3075" s="417">
        <v>35</v>
      </c>
      <c r="L3075" s="409">
        <v>185406</v>
      </c>
      <c r="M3075" s="413" t="s">
        <v>1427</v>
      </c>
      <c r="N3075" s="39" t="s">
        <v>1429</v>
      </c>
      <c r="O3075" s="26" t="s">
        <v>1433</v>
      </c>
      <c r="P3075" s="418" t="s">
        <v>13709</v>
      </c>
      <c r="Q3075" s="419" t="s">
        <v>9586</v>
      </c>
      <c r="R3075" s="420" t="s">
        <v>13710</v>
      </c>
      <c r="S3075" s="408">
        <v>44804</v>
      </c>
      <c r="T3075" s="413" t="s">
        <v>1415</v>
      </c>
      <c r="U3075" s="417" t="s">
        <v>1416</v>
      </c>
      <c r="V3075" s="421">
        <v>44877</v>
      </c>
      <c r="W3075" s="422" t="s">
        <v>13689</v>
      </c>
      <c r="X3075" s="417" t="s">
        <v>1436</v>
      </c>
      <c r="AB3075" s="414">
        <v>44826</v>
      </c>
    </row>
    <row r="3076" spans="1:28" s="8" customFormat="1" ht="15" hidden="1" customHeight="1" x14ac:dyDescent="0.25">
      <c r="A3076" s="409">
        <v>3060</v>
      </c>
      <c r="B3076" s="414">
        <v>44826</v>
      </c>
      <c r="C3076" s="412">
        <f t="shared" si="47"/>
        <v>2022</v>
      </c>
      <c r="D3076" s="411"/>
      <c r="E3076" s="415" t="s">
        <v>606</v>
      </c>
      <c r="F3076" s="416" t="s">
        <v>8443</v>
      </c>
      <c r="G3076" s="411" t="s">
        <v>613</v>
      </c>
      <c r="H3076" s="411" t="s">
        <v>693</v>
      </c>
      <c r="I3076" s="413" t="s">
        <v>782</v>
      </c>
      <c r="J3076" s="417">
        <v>36</v>
      </c>
      <c r="L3076" s="413" t="s">
        <v>11354</v>
      </c>
      <c r="M3076" s="413" t="s">
        <v>1427</v>
      </c>
      <c r="N3076" s="39" t="s">
        <v>1429</v>
      </c>
      <c r="O3076" s="26" t="s">
        <v>1527</v>
      </c>
      <c r="P3076" s="418" t="s">
        <v>13504</v>
      </c>
      <c r="Q3076" s="419" t="s">
        <v>9586</v>
      </c>
      <c r="R3076" s="420" t="s">
        <v>13505</v>
      </c>
      <c r="S3076" s="408">
        <v>44789</v>
      </c>
      <c r="T3076" s="413" t="s">
        <v>1415</v>
      </c>
      <c r="U3076" s="417" t="s">
        <v>1416</v>
      </c>
      <c r="V3076" s="421">
        <v>44863</v>
      </c>
      <c r="W3076" s="422" t="s">
        <v>13506</v>
      </c>
      <c r="X3076" s="417" t="s">
        <v>1436</v>
      </c>
      <c r="AB3076" s="414">
        <v>44826</v>
      </c>
    </row>
    <row r="3077" spans="1:28" s="8" customFormat="1" ht="15" hidden="1" customHeight="1" x14ac:dyDescent="0.25">
      <c r="A3077" s="409">
        <v>3061</v>
      </c>
      <c r="B3077" s="414">
        <v>44826</v>
      </c>
      <c r="C3077" s="412">
        <f t="shared" si="47"/>
        <v>2022</v>
      </c>
      <c r="D3077" s="411"/>
      <c r="E3077" s="415" t="s">
        <v>606</v>
      </c>
      <c r="F3077" s="416" t="s">
        <v>8443</v>
      </c>
      <c r="G3077" s="411" t="s">
        <v>613</v>
      </c>
      <c r="H3077" s="411" t="s">
        <v>693</v>
      </c>
      <c r="I3077" s="413" t="s">
        <v>782</v>
      </c>
      <c r="J3077" s="417">
        <v>37</v>
      </c>
      <c r="L3077" s="413" t="s">
        <v>11355</v>
      </c>
      <c r="M3077" s="413" t="s">
        <v>1427</v>
      </c>
      <c r="N3077" s="39" t="s">
        <v>1429</v>
      </c>
      <c r="O3077" s="26" t="s">
        <v>1527</v>
      </c>
      <c r="P3077" s="418" t="s">
        <v>5818</v>
      </c>
      <c r="Q3077" s="419" t="s">
        <v>9586</v>
      </c>
      <c r="R3077" s="420" t="s">
        <v>13507</v>
      </c>
      <c r="S3077" s="408">
        <v>44789</v>
      </c>
      <c r="T3077" s="413" t="s">
        <v>1415</v>
      </c>
      <c r="U3077" s="417" t="s">
        <v>1416</v>
      </c>
      <c r="V3077" s="421">
        <v>44863</v>
      </c>
      <c r="W3077" s="422" t="s">
        <v>7568</v>
      </c>
      <c r="X3077" s="417" t="s">
        <v>1436</v>
      </c>
      <c r="AB3077" s="414">
        <v>44826</v>
      </c>
    </row>
    <row r="3078" spans="1:28" s="8" customFormat="1" ht="15" hidden="1" customHeight="1" x14ac:dyDescent="0.25">
      <c r="A3078" s="409">
        <v>3062</v>
      </c>
      <c r="B3078" s="414">
        <v>44826</v>
      </c>
      <c r="C3078" s="412">
        <f t="shared" si="47"/>
        <v>2022</v>
      </c>
      <c r="D3078" s="22"/>
      <c r="E3078" s="415" t="s">
        <v>606</v>
      </c>
      <c r="F3078" s="416" t="s">
        <v>8443</v>
      </c>
      <c r="G3078" s="411" t="s">
        <v>613</v>
      </c>
      <c r="H3078" s="411" t="s">
        <v>693</v>
      </c>
      <c r="I3078" s="413" t="s">
        <v>782</v>
      </c>
      <c r="J3078" s="417">
        <v>38</v>
      </c>
      <c r="L3078" s="26" t="s">
        <v>11356</v>
      </c>
      <c r="M3078" s="413" t="s">
        <v>1427</v>
      </c>
      <c r="N3078" s="39" t="s">
        <v>1429</v>
      </c>
      <c r="O3078" s="26" t="s">
        <v>1527</v>
      </c>
      <c r="P3078" s="27" t="s">
        <v>13509</v>
      </c>
      <c r="Q3078" s="28" t="s">
        <v>9586</v>
      </c>
      <c r="R3078" s="29" t="s">
        <v>13510</v>
      </c>
      <c r="S3078" s="30">
        <v>44789</v>
      </c>
      <c r="T3078" s="26" t="s">
        <v>1415</v>
      </c>
      <c r="U3078" s="25" t="s">
        <v>1416</v>
      </c>
      <c r="V3078" s="31">
        <v>44863</v>
      </c>
      <c r="W3078" s="99" t="s">
        <v>13511</v>
      </c>
      <c r="X3078" s="25" t="s">
        <v>1436</v>
      </c>
      <c r="AB3078" s="414">
        <v>44826</v>
      </c>
    </row>
    <row r="3079" spans="1:28" s="8" customFormat="1" ht="15" hidden="1" customHeight="1" x14ac:dyDescent="0.25">
      <c r="A3079" s="409">
        <v>3063</v>
      </c>
      <c r="B3079" s="414">
        <v>44826</v>
      </c>
      <c r="C3079" s="412">
        <f t="shared" si="47"/>
        <v>2022</v>
      </c>
      <c r="D3079" s="411"/>
      <c r="E3079" s="415" t="s">
        <v>606</v>
      </c>
      <c r="F3079" s="416" t="s">
        <v>8443</v>
      </c>
      <c r="G3079" s="411" t="s">
        <v>613</v>
      </c>
      <c r="H3079" s="411" t="s">
        <v>693</v>
      </c>
      <c r="I3079" s="413" t="s">
        <v>782</v>
      </c>
      <c r="J3079" s="417">
        <v>39</v>
      </c>
      <c r="L3079" s="413" t="s">
        <v>11357</v>
      </c>
      <c r="M3079" s="413" t="s">
        <v>1427</v>
      </c>
      <c r="N3079" s="39" t="s">
        <v>1429</v>
      </c>
      <c r="O3079" s="26" t="s">
        <v>1527</v>
      </c>
      <c r="P3079" s="418" t="s">
        <v>9265</v>
      </c>
      <c r="Q3079" s="419" t="s">
        <v>9586</v>
      </c>
      <c r="R3079" s="420" t="s">
        <v>13512</v>
      </c>
      <c r="S3079" s="408">
        <v>44789</v>
      </c>
      <c r="T3079" s="413" t="s">
        <v>1415</v>
      </c>
      <c r="U3079" s="417" t="s">
        <v>1416</v>
      </c>
      <c r="V3079" s="421">
        <v>44863</v>
      </c>
      <c r="W3079" s="422" t="s">
        <v>13513</v>
      </c>
      <c r="X3079" s="417" t="s">
        <v>1436</v>
      </c>
      <c r="AB3079" s="414">
        <v>44826</v>
      </c>
    </row>
    <row r="3080" spans="1:28" s="8" customFormat="1" ht="15" hidden="1" customHeight="1" x14ac:dyDescent="0.25">
      <c r="A3080" s="409">
        <v>3064</v>
      </c>
      <c r="B3080" s="414">
        <v>44826</v>
      </c>
      <c r="C3080" s="412">
        <f t="shared" si="47"/>
        <v>2022</v>
      </c>
      <c r="D3080" s="411"/>
      <c r="E3080" s="415" t="s">
        <v>606</v>
      </c>
      <c r="F3080" s="416" t="s">
        <v>8443</v>
      </c>
      <c r="G3080" s="411" t="s">
        <v>613</v>
      </c>
      <c r="H3080" s="411" t="s">
        <v>693</v>
      </c>
      <c r="I3080" s="413" t="s">
        <v>782</v>
      </c>
      <c r="J3080" s="417">
        <v>40</v>
      </c>
      <c r="L3080" s="413" t="s">
        <v>11358</v>
      </c>
      <c r="M3080" s="413" t="s">
        <v>1427</v>
      </c>
      <c r="N3080" s="39" t="s">
        <v>1429</v>
      </c>
      <c r="O3080" s="26" t="s">
        <v>1527</v>
      </c>
      <c r="P3080" s="418" t="s">
        <v>13514</v>
      </c>
      <c r="Q3080" s="419" t="s">
        <v>9586</v>
      </c>
      <c r="R3080" s="420" t="s">
        <v>13515</v>
      </c>
      <c r="S3080" s="408">
        <v>44789</v>
      </c>
      <c r="T3080" s="413" t="s">
        <v>1415</v>
      </c>
      <c r="U3080" s="417" t="s">
        <v>1416</v>
      </c>
      <c r="V3080" s="421">
        <v>44863</v>
      </c>
      <c r="W3080" s="422" t="s">
        <v>13516</v>
      </c>
      <c r="X3080" s="417" t="s">
        <v>1436</v>
      </c>
      <c r="AB3080" s="414">
        <v>44826</v>
      </c>
    </row>
    <row r="3081" spans="1:28" s="8" customFormat="1" ht="15" hidden="1" customHeight="1" x14ac:dyDescent="0.25">
      <c r="A3081" s="409">
        <v>3065</v>
      </c>
      <c r="B3081" s="414">
        <v>44826</v>
      </c>
      <c r="C3081" s="412">
        <f t="shared" si="47"/>
        <v>2022</v>
      </c>
      <c r="D3081" s="411"/>
      <c r="E3081" s="415" t="s">
        <v>606</v>
      </c>
      <c r="F3081" s="416" t="s">
        <v>8443</v>
      </c>
      <c r="G3081" s="411" t="s">
        <v>613</v>
      </c>
      <c r="H3081" s="411" t="s">
        <v>693</v>
      </c>
      <c r="I3081" s="413" t="s">
        <v>782</v>
      </c>
      <c r="J3081" s="417">
        <v>41</v>
      </c>
      <c r="L3081" s="409">
        <v>341316</v>
      </c>
      <c r="M3081" s="413" t="s">
        <v>1427</v>
      </c>
      <c r="N3081" s="39" t="s">
        <v>1429</v>
      </c>
      <c r="O3081" s="26" t="s">
        <v>1527</v>
      </c>
      <c r="P3081" s="418" t="s">
        <v>13517</v>
      </c>
      <c r="Q3081" s="419" t="s">
        <v>9586</v>
      </c>
      <c r="R3081" s="420" t="s">
        <v>13518</v>
      </c>
      <c r="S3081" s="408">
        <v>44789</v>
      </c>
      <c r="T3081" s="413" t="s">
        <v>1415</v>
      </c>
      <c r="U3081" s="417" t="s">
        <v>1416</v>
      </c>
      <c r="V3081" s="421">
        <v>44863</v>
      </c>
      <c r="W3081" s="422" t="s">
        <v>13519</v>
      </c>
      <c r="X3081" s="417" t="s">
        <v>1436</v>
      </c>
      <c r="AB3081" s="414">
        <v>44826</v>
      </c>
    </row>
    <row r="3082" spans="1:28" s="8" customFormat="1" ht="15" hidden="1" customHeight="1" x14ac:dyDescent="0.25">
      <c r="A3082" s="409">
        <v>3066</v>
      </c>
      <c r="B3082" s="414">
        <v>44826</v>
      </c>
      <c r="C3082" s="412">
        <f t="shared" si="47"/>
        <v>2022</v>
      </c>
      <c r="D3082" s="411"/>
      <c r="E3082" s="415" t="s">
        <v>606</v>
      </c>
      <c r="F3082" s="416" t="s">
        <v>8443</v>
      </c>
      <c r="G3082" s="411" t="s">
        <v>613</v>
      </c>
      <c r="H3082" s="411" t="s">
        <v>693</v>
      </c>
      <c r="I3082" s="413" t="s">
        <v>782</v>
      </c>
      <c r="J3082" s="417">
        <v>42</v>
      </c>
      <c r="L3082" s="413" t="s">
        <v>11359</v>
      </c>
      <c r="M3082" s="413" t="s">
        <v>1427</v>
      </c>
      <c r="N3082" s="39" t="s">
        <v>1429</v>
      </c>
      <c r="O3082" s="26" t="s">
        <v>1527</v>
      </c>
      <c r="P3082" s="418" t="s">
        <v>13520</v>
      </c>
      <c r="Q3082" s="419" t="s">
        <v>9586</v>
      </c>
      <c r="R3082" s="420" t="s">
        <v>13521</v>
      </c>
      <c r="S3082" s="408">
        <v>44789</v>
      </c>
      <c r="T3082" s="413" t="s">
        <v>1415</v>
      </c>
      <c r="U3082" s="417" t="s">
        <v>1416</v>
      </c>
      <c r="V3082" s="421">
        <v>44863</v>
      </c>
      <c r="W3082" s="422" t="s">
        <v>13508</v>
      </c>
      <c r="X3082" s="417" t="s">
        <v>1436</v>
      </c>
      <c r="AB3082" s="414">
        <v>44826</v>
      </c>
    </row>
    <row r="3083" spans="1:28" s="8" customFormat="1" ht="15" hidden="1" customHeight="1" x14ac:dyDescent="0.25">
      <c r="A3083" s="409">
        <v>3067</v>
      </c>
      <c r="B3083" s="414">
        <v>44826</v>
      </c>
      <c r="C3083" s="412">
        <f t="shared" si="47"/>
        <v>2022</v>
      </c>
      <c r="D3083" s="411"/>
      <c r="E3083" s="415" t="s">
        <v>606</v>
      </c>
      <c r="F3083" s="416" t="s">
        <v>8443</v>
      </c>
      <c r="G3083" s="411" t="s">
        <v>613</v>
      </c>
      <c r="H3083" s="411" t="s">
        <v>693</v>
      </c>
      <c r="I3083" s="413" t="s">
        <v>782</v>
      </c>
      <c r="J3083" s="417">
        <v>43</v>
      </c>
      <c r="L3083" s="413" t="s">
        <v>11360</v>
      </c>
      <c r="M3083" s="413" t="s">
        <v>1427</v>
      </c>
      <c r="N3083" s="39" t="s">
        <v>1429</v>
      </c>
      <c r="O3083" s="26" t="s">
        <v>1527</v>
      </c>
      <c r="P3083" s="418" t="s">
        <v>13522</v>
      </c>
      <c r="Q3083" s="419" t="s">
        <v>9586</v>
      </c>
      <c r="R3083" s="420" t="s">
        <v>13523</v>
      </c>
      <c r="S3083" s="408">
        <v>44789</v>
      </c>
      <c r="T3083" s="413" t="s">
        <v>1415</v>
      </c>
      <c r="U3083" s="417" t="s">
        <v>1416</v>
      </c>
      <c r="V3083" s="421">
        <v>44863</v>
      </c>
      <c r="W3083" s="422" t="s">
        <v>13524</v>
      </c>
      <c r="X3083" s="417" t="s">
        <v>1436</v>
      </c>
      <c r="AB3083" s="414">
        <v>44826</v>
      </c>
    </row>
    <row r="3084" spans="1:28" s="8" customFormat="1" ht="15" hidden="1" customHeight="1" x14ac:dyDescent="0.25">
      <c r="A3084" s="409">
        <v>3068</v>
      </c>
      <c r="B3084" s="414">
        <v>44826</v>
      </c>
      <c r="C3084" s="412">
        <f t="shared" si="47"/>
        <v>2022</v>
      </c>
      <c r="D3084" s="22"/>
      <c r="E3084" s="415" t="s">
        <v>606</v>
      </c>
      <c r="F3084" s="416" t="s">
        <v>8443</v>
      </c>
      <c r="G3084" s="411" t="s">
        <v>613</v>
      </c>
      <c r="H3084" s="411" t="s">
        <v>693</v>
      </c>
      <c r="I3084" s="413" t="s">
        <v>782</v>
      </c>
      <c r="J3084" s="417">
        <v>44</v>
      </c>
      <c r="L3084" s="26" t="s">
        <v>11361</v>
      </c>
      <c r="M3084" s="413" t="s">
        <v>1427</v>
      </c>
      <c r="N3084" s="39" t="s">
        <v>1429</v>
      </c>
      <c r="O3084" s="26" t="s">
        <v>1527</v>
      </c>
      <c r="P3084" s="27" t="s">
        <v>13527</v>
      </c>
      <c r="Q3084" s="28" t="s">
        <v>9586</v>
      </c>
      <c r="R3084" s="29" t="s">
        <v>13526</v>
      </c>
      <c r="S3084" s="30">
        <v>44789</v>
      </c>
      <c r="T3084" s="26" t="s">
        <v>1415</v>
      </c>
      <c r="U3084" s="25" t="s">
        <v>1416</v>
      </c>
      <c r="V3084" s="31">
        <v>44863</v>
      </c>
      <c r="W3084" s="99" t="s">
        <v>13525</v>
      </c>
      <c r="X3084" s="25" t="s">
        <v>1436</v>
      </c>
      <c r="AB3084" s="414">
        <v>44826</v>
      </c>
    </row>
    <row r="3085" spans="1:28" s="8" customFormat="1" ht="15" hidden="1" customHeight="1" x14ac:dyDescent="0.25">
      <c r="A3085" s="409">
        <v>3069</v>
      </c>
      <c r="B3085" s="414">
        <v>44826</v>
      </c>
      <c r="C3085" s="412">
        <f t="shared" si="47"/>
        <v>2022</v>
      </c>
      <c r="D3085" s="411"/>
      <c r="E3085" s="415" t="s">
        <v>606</v>
      </c>
      <c r="F3085" s="416" t="s">
        <v>8443</v>
      </c>
      <c r="G3085" s="411" t="s">
        <v>613</v>
      </c>
      <c r="H3085" s="411" t="s">
        <v>693</v>
      </c>
      <c r="I3085" s="413" t="s">
        <v>782</v>
      </c>
      <c r="J3085" s="417">
        <v>45</v>
      </c>
      <c r="L3085" s="413" t="s">
        <v>11362</v>
      </c>
      <c r="M3085" s="413" t="s">
        <v>1427</v>
      </c>
      <c r="N3085" s="39" t="s">
        <v>1429</v>
      </c>
      <c r="O3085" s="26" t="s">
        <v>1527</v>
      </c>
      <c r="P3085" s="418" t="s">
        <v>13528</v>
      </c>
      <c r="Q3085" s="419" t="s">
        <v>9586</v>
      </c>
      <c r="R3085" s="420" t="s">
        <v>13529</v>
      </c>
      <c r="S3085" s="408">
        <v>44789</v>
      </c>
      <c r="T3085" s="413" t="s">
        <v>1415</v>
      </c>
      <c r="U3085" s="417" t="s">
        <v>1416</v>
      </c>
      <c r="V3085" s="421">
        <v>44863</v>
      </c>
      <c r="W3085" s="422" t="s">
        <v>13530</v>
      </c>
      <c r="X3085" s="417" t="s">
        <v>1436</v>
      </c>
      <c r="AB3085" s="414">
        <v>44826</v>
      </c>
    </row>
    <row r="3086" spans="1:28" s="8" customFormat="1" ht="15" hidden="1" customHeight="1" x14ac:dyDescent="0.25">
      <c r="A3086" s="409">
        <v>3070</v>
      </c>
      <c r="B3086" s="414">
        <v>44826</v>
      </c>
      <c r="C3086" s="412">
        <f t="shared" si="47"/>
        <v>2022</v>
      </c>
      <c r="D3086" s="411"/>
      <c r="E3086" s="415" t="s">
        <v>606</v>
      </c>
      <c r="F3086" s="416" t="s">
        <v>8443</v>
      </c>
      <c r="G3086" s="411" t="s">
        <v>613</v>
      </c>
      <c r="H3086" s="411" t="s">
        <v>693</v>
      </c>
      <c r="I3086" s="413" t="s">
        <v>782</v>
      </c>
      <c r="J3086" s="417">
        <v>46</v>
      </c>
      <c r="L3086" s="413" t="s">
        <v>11363</v>
      </c>
      <c r="M3086" s="413" t="s">
        <v>1427</v>
      </c>
      <c r="N3086" s="39" t="s">
        <v>1429</v>
      </c>
      <c r="O3086" s="26" t="s">
        <v>1527</v>
      </c>
      <c r="P3086" s="418" t="s">
        <v>13539</v>
      </c>
      <c r="Q3086" s="419" t="s">
        <v>9586</v>
      </c>
      <c r="R3086" s="420" t="s">
        <v>13540</v>
      </c>
      <c r="S3086" s="408">
        <v>44804</v>
      </c>
      <c r="T3086" s="413" t="s">
        <v>1415</v>
      </c>
      <c r="U3086" s="417" t="s">
        <v>1416</v>
      </c>
      <c r="V3086" s="421">
        <v>44869</v>
      </c>
      <c r="W3086" s="422" t="s">
        <v>13541</v>
      </c>
      <c r="X3086" s="417" t="s">
        <v>1436</v>
      </c>
      <c r="AB3086" s="414">
        <v>44826</v>
      </c>
    </row>
    <row r="3087" spans="1:28" s="8" customFormat="1" ht="15" hidden="1" customHeight="1" x14ac:dyDescent="0.25">
      <c r="A3087" s="409">
        <v>3071</v>
      </c>
      <c r="B3087" s="414">
        <v>44826</v>
      </c>
      <c r="C3087" s="412">
        <f t="shared" si="47"/>
        <v>2022</v>
      </c>
      <c r="D3087" s="411"/>
      <c r="E3087" s="415" t="s">
        <v>606</v>
      </c>
      <c r="F3087" s="416" t="s">
        <v>8443</v>
      </c>
      <c r="G3087" s="411" t="s">
        <v>613</v>
      </c>
      <c r="H3087" s="411" t="s">
        <v>693</v>
      </c>
      <c r="I3087" s="413" t="s">
        <v>782</v>
      </c>
      <c r="J3087" s="417">
        <v>47</v>
      </c>
      <c r="L3087" s="409">
        <v>338517</v>
      </c>
      <c r="M3087" s="413" t="s">
        <v>1427</v>
      </c>
      <c r="N3087" s="39" t="s">
        <v>1429</v>
      </c>
      <c r="O3087" s="26" t="s">
        <v>1527</v>
      </c>
      <c r="P3087" s="418" t="s">
        <v>13542</v>
      </c>
      <c r="Q3087" s="419" t="s">
        <v>9586</v>
      </c>
      <c r="R3087" s="420" t="s">
        <v>13543</v>
      </c>
      <c r="S3087" s="408">
        <v>44804</v>
      </c>
      <c r="T3087" s="413" t="s">
        <v>1415</v>
      </c>
      <c r="U3087" s="417" t="s">
        <v>1416</v>
      </c>
      <c r="V3087" s="421">
        <v>44869</v>
      </c>
      <c r="W3087" s="422" t="s">
        <v>13544</v>
      </c>
      <c r="X3087" s="417" t="s">
        <v>1436</v>
      </c>
      <c r="AB3087" s="414">
        <v>44826</v>
      </c>
    </row>
    <row r="3088" spans="1:28" s="8" customFormat="1" ht="15" hidden="1" customHeight="1" x14ac:dyDescent="0.25">
      <c r="A3088" s="409">
        <v>3072</v>
      </c>
      <c r="B3088" s="414">
        <v>44826</v>
      </c>
      <c r="C3088" s="412">
        <f t="shared" si="47"/>
        <v>2022</v>
      </c>
      <c r="D3088" s="411"/>
      <c r="E3088" s="415" t="s">
        <v>606</v>
      </c>
      <c r="F3088" s="416" t="s">
        <v>8443</v>
      </c>
      <c r="G3088" s="411" t="s">
        <v>613</v>
      </c>
      <c r="H3088" s="411" t="s">
        <v>693</v>
      </c>
      <c r="I3088" s="413" t="s">
        <v>782</v>
      </c>
      <c r="J3088" s="417">
        <v>48</v>
      </c>
      <c r="L3088" s="413" t="s">
        <v>11364</v>
      </c>
      <c r="M3088" s="413" t="s">
        <v>1427</v>
      </c>
      <c r="N3088" s="39" t="s">
        <v>1429</v>
      </c>
      <c r="O3088" s="26" t="s">
        <v>1527</v>
      </c>
      <c r="P3088" s="418" t="s">
        <v>13545</v>
      </c>
      <c r="Q3088" s="419" t="s">
        <v>9586</v>
      </c>
      <c r="R3088" s="420" t="s">
        <v>13546</v>
      </c>
      <c r="S3088" s="408">
        <v>44804</v>
      </c>
      <c r="T3088" s="413" t="s">
        <v>1415</v>
      </c>
      <c r="U3088" s="417" t="s">
        <v>1416</v>
      </c>
      <c r="V3088" s="421">
        <v>44869</v>
      </c>
      <c r="W3088" s="422" t="s">
        <v>13547</v>
      </c>
      <c r="X3088" s="417" t="s">
        <v>1436</v>
      </c>
      <c r="AB3088" s="414">
        <v>44826</v>
      </c>
    </row>
    <row r="3089" spans="1:28" s="8" customFormat="1" ht="15" hidden="1" customHeight="1" x14ac:dyDescent="0.25">
      <c r="A3089" s="409">
        <v>3073</v>
      </c>
      <c r="B3089" s="414">
        <v>44826</v>
      </c>
      <c r="C3089" s="412">
        <f t="shared" ref="C3089:C3152" si="48">YEAR(B3089)</f>
        <v>2022</v>
      </c>
      <c r="D3089" s="411"/>
      <c r="E3089" s="415" t="s">
        <v>606</v>
      </c>
      <c r="F3089" s="416" t="s">
        <v>8443</v>
      </c>
      <c r="G3089" s="411" t="s">
        <v>613</v>
      </c>
      <c r="H3089" s="411" t="s">
        <v>693</v>
      </c>
      <c r="I3089" s="413" t="s">
        <v>782</v>
      </c>
      <c r="J3089" s="417">
        <v>49</v>
      </c>
      <c r="L3089" s="413" t="s">
        <v>11365</v>
      </c>
      <c r="M3089" s="413" t="s">
        <v>1427</v>
      </c>
      <c r="N3089" s="39" t="s">
        <v>1429</v>
      </c>
      <c r="O3089" s="26" t="s">
        <v>1527</v>
      </c>
      <c r="P3089" s="418" t="s">
        <v>13548</v>
      </c>
      <c r="Q3089" s="419" t="s">
        <v>9586</v>
      </c>
      <c r="R3089" s="420" t="s">
        <v>13549</v>
      </c>
      <c r="S3089" s="408">
        <v>44804</v>
      </c>
      <c r="T3089" s="413" t="s">
        <v>1415</v>
      </c>
      <c r="U3089" s="417" t="s">
        <v>1416</v>
      </c>
      <c r="V3089" s="421">
        <v>44869</v>
      </c>
      <c r="W3089" s="422" t="s">
        <v>13550</v>
      </c>
      <c r="X3089" s="417" t="s">
        <v>1436</v>
      </c>
      <c r="AB3089" s="414">
        <v>44826</v>
      </c>
    </row>
    <row r="3090" spans="1:28" s="8" customFormat="1" ht="15" hidden="1" customHeight="1" x14ac:dyDescent="0.25">
      <c r="A3090" s="409">
        <v>3074</v>
      </c>
      <c r="B3090" s="414">
        <v>44826</v>
      </c>
      <c r="C3090" s="412">
        <f t="shared" si="48"/>
        <v>2022</v>
      </c>
      <c r="D3090" s="22"/>
      <c r="E3090" s="415" t="s">
        <v>606</v>
      </c>
      <c r="F3090" s="416" t="s">
        <v>8443</v>
      </c>
      <c r="G3090" s="411" t="s">
        <v>613</v>
      </c>
      <c r="H3090" s="411" t="s">
        <v>693</v>
      </c>
      <c r="I3090" s="413" t="s">
        <v>782</v>
      </c>
      <c r="J3090" s="417">
        <v>50</v>
      </c>
      <c r="L3090" s="26" t="s">
        <v>11366</v>
      </c>
      <c r="M3090" s="413" t="s">
        <v>1427</v>
      </c>
      <c r="N3090" s="39" t="s">
        <v>1429</v>
      </c>
      <c r="O3090" s="26" t="s">
        <v>1527</v>
      </c>
      <c r="P3090" s="27" t="s">
        <v>13551</v>
      </c>
      <c r="Q3090" s="28" t="s">
        <v>9586</v>
      </c>
      <c r="R3090" s="29" t="s">
        <v>13552</v>
      </c>
      <c r="S3090" s="30">
        <v>44804</v>
      </c>
      <c r="T3090" s="26" t="s">
        <v>1415</v>
      </c>
      <c r="U3090" s="25" t="s">
        <v>1416</v>
      </c>
      <c r="V3090" s="31">
        <v>44869</v>
      </c>
      <c r="W3090" s="99" t="s">
        <v>13553</v>
      </c>
      <c r="X3090" s="25" t="s">
        <v>1436</v>
      </c>
      <c r="AB3090" s="414">
        <v>44826</v>
      </c>
    </row>
    <row r="3091" spans="1:28" s="8" customFormat="1" ht="15" hidden="1" customHeight="1" x14ac:dyDescent="0.25">
      <c r="A3091" s="409">
        <v>3075</v>
      </c>
      <c r="B3091" s="414">
        <v>44826</v>
      </c>
      <c r="C3091" s="412">
        <f t="shared" si="48"/>
        <v>2022</v>
      </c>
      <c r="D3091" s="411"/>
      <c r="E3091" s="415" t="s">
        <v>606</v>
      </c>
      <c r="F3091" s="416" t="s">
        <v>8443</v>
      </c>
      <c r="G3091" s="411" t="s">
        <v>613</v>
      </c>
      <c r="H3091" s="411" t="s">
        <v>693</v>
      </c>
      <c r="I3091" s="413" t="s">
        <v>782</v>
      </c>
      <c r="J3091" s="417">
        <v>51</v>
      </c>
      <c r="L3091" s="413" t="s">
        <v>11367</v>
      </c>
      <c r="M3091" s="413" t="s">
        <v>1427</v>
      </c>
      <c r="N3091" s="39" t="s">
        <v>1429</v>
      </c>
      <c r="O3091" s="26" t="s">
        <v>1527</v>
      </c>
      <c r="P3091" s="418" t="s">
        <v>13554</v>
      </c>
      <c r="Q3091" s="419" t="s">
        <v>9586</v>
      </c>
      <c r="R3091" s="420" t="s">
        <v>13555</v>
      </c>
      <c r="S3091" s="408">
        <v>44804</v>
      </c>
      <c r="T3091" s="413" t="s">
        <v>1415</v>
      </c>
      <c r="U3091" s="417" t="s">
        <v>1416</v>
      </c>
      <c r="V3091" s="421">
        <v>44869</v>
      </c>
      <c r="W3091" s="422" t="s">
        <v>13556</v>
      </c>
      <c r="X3091" s="417" t="s">
        <v>1436</v>
      </c>
      <c r="AB3091" s="414">
        <v>44826</v>
      </c>
    </row>
    <row r="3092" spans="1:28" s="8" customFormat="1" ht="15" hidden="1" customHeight="1" x14ac:dyDescent="0.25">
      <c r="A3092" s="409">
        <v>3076</v>
      </c>
      <c r="B3092" s="414">
        <v>44826</v>
      </c>
      <c r="C3092" s="412">
        <f t="shared" si="48"/>
        <v>2022</v>
      </c>
      <c r="D3092" s="411"/>
      <c r="E3092" s="415" t="s">
        <v>606</v>
      </c>
      <c r="F3092" s="416" t="s">
        <v>8443</v>
      </c>
      <c r="G3092" s="411" t="s">
        <v>613</v>
      </c>
      <c r="H3092" s="411" t="s">
        <v>693</v>
      </c>
      <c r="I3092" s="413" t="s">
        <v>782</v>
      </c>
      <c r="J3092" s="417">
        <v>52</v>
      </c>
      <c r="L3092" s="413" t="s">
        <v>11368</v>
      </c>
      <c r="M3092" s="413" t="s">
        <v>1427</v>
      </c>
      <c r="N3092" s="39" t="s">
        <v>1429</v>
      </c>
      <c r="O3092" s="26" t="s">
        <v>1527</v>
      </c>
      <c r="P3092" s="418" t="s">
        <v>13557</v>
      </c>
      <c r="Q3092" s="419" t="s">
        <v>9586</v>
      </c>
      <c r="R3092" s="420" t="s">
        <v>13558</v>
      </c>
      <c r="S3092" s="408">
        <v>44804</v>
      </c>
      <c r="T3092" s="413" t="s">
        <v>1415</v>
      </c>
      <c r="U3092" s="417" t="s">
        <v>1416</v>
      </c>
      <c r="V3092" s="421">
        <v>44869</v>
      </c>
      <c r="W3092" s="422" t="s">
        <v>13559</v>
      </c>
      <c r="X3092" s="417" t="s">
        <v>1436</v>
      </c>
      <c r="AB3092" s="414">
        <v>44826</v>
      </c>
    </row>
    <row r="3093" spans="1:28" s="8" customFormat="1" ht="15" hidden="1" customHeight="1" x14ac:dyDescent="0.25">
      <c r="A3093" s="409">
        <v>3077</v>
      </c>
      <c r="B3093" s="414">
        <v>44826</v>
      </c>
      <c r="C3093" s="412">
        <f t="shared" si="48"/>
        <v>2022</v>
      </c>
      <c r="D3093" s="411"/>
      <c r="E3093" s="415" t="s">
        <v>606</v>
      </c>
      <c r="F3093" s="416" t="s">
        <v>8443</v>
      </c>
      <c r="G3093" s="411" t="s">
        <v>613</v>
      </c>
      <c r="H3093" s="411" t="s">
        <v>693</v>
      </c>
      <c r="I3093" s="413" t="s">
        <v>782</v>
      </c>
      <c r="J3093" s="417">
        <v>53</v>
      </c>
      <c r="L3093" s="409">
        <v>335098</v>
      </c>
      <c r="M3093" s="413" t="s">
        <v>1427</v>
      </c>
      <c r="N3093" s="39" t="s">
        <v>1429</v>
      </c>
      <c r="O3093" s="26" t="s">
        <v>1527</v>
      </c>
      <c r="P3093" s="418" t="s">
        <v>1316</v>
      </c>
      <c r="Q3093" s="419" t="s">
        <v>9586</v>
      </c>
      <c r="R3093" s="420" t="s">
        <v>13560</v>
      </c>
      <c r="S3093" s="408">
        <v>44804</v>
      </c>
      <c r="T3093" s="413" t="s">
        <v>1415</v>
      </c>
      <c r="U3093" s="417" t="s">
        <v>1416</v>
      </c>
      <c r="V3093" s="421">
        <v>44869</v>
      </c>
      <c r="W3093" s="422" t="s">
        <v>13561</v>
      </c>
      <c r="X3093" s="417" t="s">
        <v>1436</v>
      </c>
      <c r="AB3093" s="414">
        <v>44826</v>
      </c>
    </row>
    <row r="3094" spans="1:28" s="8" customFormat="1" ht="15" hidden="1" customHeight="1" x14ac:dyDescent="0.25">
      <c r="A3094" s="409">
        <v>3078</v>
      </c>
      <c r="B3094" s="414">
        <v>44826</v>
      </c>
      <c r="C3094" s="412">
        <f t="shared" si="48"/>
        <v>2022</v>
      </c>
      <c r="D3094" s="411"/>
      <c r="E3094" s="415" t="s">
        <v>606</v>
      </c>
      <c r="F3094" s="416" t="s">
        <v>8443</v>
      </c>
      <c r="G3094" s="411" t="s">
        <v>613</v>
      </c>
      <c r="H3094" s="411" t="s">
        <v>693</v>
      </c>
      <c r="I3094" s="413" t="s">
        <v>782</v>
      </c>
      <c r="J3094" s="417">
        <v>54</v>
      </c>
      <c r="L3094" s="413" t="s">
        <v>11369</v>
      </c>
      <c r="M3094" s="413" t="s">
        <v>1427</v>
      </c>
      <c r="N3094" s="39" t="s">
        <v>1429</v>
      </c>
      <c r="O3094" s="26" t="s">
        <v>1527</v>
      </c>
      <c r="P3094" s="418" t="s">
        <v>13562</v>
      </c>
      <c r="Q3094" s="419" t="s">
        <v>9586</v>
      </c>
      <c r="R3094" s="420" t="s">
        <v>13563</v>
      </c>
      <c r="S3094" s="408">
        <v>44804</v>
      </c>
      <c r="T3094" s="413" t="s">
        <v>1415</v>
      </c>
      <c r="U3094" s="417" t="s">
        <v>1416</v>
      </c>
      <c r="V3094" s="421">
        <v>44869</v>
      </c>
      <c r="W3094" s="422" t="s">
        <v>13564</v>
      </c>
      <c r="X3094" s="417" t="s">
        <v>1436</v>
      </c>
      <c r="AB3094" s="414">
        <v>44826</v>
      </c>
    </row>
    <row r="3095" spans="1:28" s="8" customFormat="1" ht="15" hidden="1" customHeight="1" x14ac:dyDescent="0.25">
      <c r="A3095" s="409">
        <v>3079</v>
      </c>
      <c r="B3095" s="414">
        <v>44826</v>
      </c>
      <c r="C3095" s="412">
        <f t="shared" si="48"/>
        <v>2022</v>
      </c>
      <c r="D3095" s="411"/>
      <c r="E3095" s="415" t="s">
        <v>606</v>
      </c>
      <c r="F3095" s="416" t="s">
        <v>8443</v>
      </c>
      <c r="G3095" s="411" t="s">
        <v>613</v>
      </c>
      <c r="H3095" s="411" t="s">
        <v>693</v>
      </c>
      <c r="I3095" s="413" t="s">
        <v>782</v>
      </c>
      <c r="J3095" s="417">
        <v>55</v>
      </c>
      <c r="L3095" s="413" t="s">
        <v>11370</v>
      </c>
      <c r="M3095" s="413" t="s">
        <v>1427</v>
      </c>
      <c r="N3095" s="39" t="s">
        <v>1429</v>
      </c>
      <c r="O3095" s="26" t="s">
        <v>1527</v>
      </c>
      <c r="P3095" s="418" t="s">
        <v>13566</v>
      </c>
      <c r="Q3095" s="419" t="s">
        <v>9586</v>
      </c>
      <c r="R3095" s="420" t="s">
        <v>13567</v>
      </c>
      <c r="S3095" s="408">
        <v>44804</v>
      </c>
      <c r="T3095" s="413" t="s">
        <v>1415</v>
      </c>
      <c r="U3095" s="417" t="s">
        <v>1416</v>
      </c>
      <c r="V3095" s="421">
        <v>44869</v>
      </c>
      <c r="W3095" s="422" t="s">
        <v>13568</v>
      </c>
      <c r="X3095" s="417" t="s">
        <v>1436</v>
      </c>
      <c r="AB3095" s="414">
        <v>44826</v>
      </c>
    </row>
    <row r="3096" spans="1:28" s="8" customFormat="1" ht="15" hidden="1" customHeight="1" x14ac:dyDescent="0.25">
      <c r="A3096" s="409">
        <v>3080</v>
      </c>
      <c r="B3096" s="414">
        <v>44826</v>
      </c>
      <c r="C3096" s="412">
        <f t="shared" si="48"/>
        <v>2022</v>
      </c>
      <c r="D3096" s="22"/>
      <c r="E3096" s="415" t="s">
        <v>606</v>
      </c>
      <c r="F3096" s="416" t="s">
        <v>8443</v>
      </c>
      <c r="G3096" s="411" t="s">
        <v>613</v>
      </c>
      <c r="H3096" s="411" t="s">
        <v>693</v>
      </c>
      <c r="I3096" s="413" t="s">
        <v>782</v>
      </c>
      <c r="J3096" s="417">
        <v>56</v>
      </c>
      <c r="L3096" s="26" t="s">
        <v>11371</v>
      </c>
      <c r="M3096" s="413" t="s">
        <v>1427</v>
      </c>
      <c r="N3096" s="39" t="s">
        <v>1429</v>
      </c>
      <c r="O3096" s="26" t="s">
        <v>1527</v>
      </c>
      <c r="P3096" s="27" t="s">
        <v>13569</v>
      </c>
      <c r="Q3096" s="28" t="s">
        <v>9586</v>
      </c>
      <c r="R3096" s="29" t="s">
        <v>13570</v>
      </c>
      <c r="S3096" s="30">
        <v>44804</v>
      </c>
      <c r="T3096" s="26" t="s">
        <v>1415</v>
      </c>
      <c r="U3096" s="25" t="s">
        <v>1416</v>
      </c>
      <c r="V3096" s="31">
        <v>44869</v>
      </c>
      <c r="W3096" s="99" t="s">
        <v>13571</v>
      </c>
      <c r="X3096" s="25" t="s">
        <v>1436</v>
      </c>
      <c r="AB3096" s="414">
        <v>44826</v>
      </c>
    </row>
    <row r="3097" spans="1:28" s="8" customFormat="1" ht="15" hidden="1" customHeight="1" x14ac:dyDescent="0.25">
      <c r="A3097" s="409">
        <v>3081</v>
      </c>
      <c r="B3097" s="414">
        <v>44826</v>
      </c>
      <c r="C3097" s="412">
        <f t="shared" si="48"/>
        <v>2022</v>
      </c>
      <c r="D3097" s="411"/>
      <c r="E3097" s="415" t="s">
        <v>606</v>
      </c>
      <c r="F3097" s="416" t="s">
        <v>8443</v>
      </c>
      <c r="G3097" s="411" t="s">
        <v>613</v>
      </c>
      <c r="H3097" s="411" t="s">
        <v>693</v>
      </c>
      <c r="I3097" s="413" t="s">
        <v>782</v>
      </c>
      <c r="J3097" s="417">
        <v>57</v>
      </c>
      <c r="L3097" s="413" t="s">
        <v>11372</v>
      </c>
      <c r="M3097" s="413" t="s">
        <v>1427</v>
      </c>
      <c r="N3097" s="39" t="s">
        <v>1429</v>
      </c>
      <c r="O3097" s="26" t="s">
        <v>1527</v>
      </c>
      <c r="P3097" s="418" t="s">
        <v>13572</v>
      </c>
      <c r="Q3097" s="419" t="s">
        <v>9586</v>
      </c>
      <c r="R3097" s="420" t="s">
        <v>13573</v>
      </c>
      <c r="S3097" s="408">
        <v>44804</v>
      </c>
      <c r="T3097" s="413" t="s">
        <v>1415</v>
      </c>
      <c r="U3097" s="417" t="s">
        <v>1416</v>
      </c>
      <c r="V3097" s="421">
        <v>44869</v>
      </c>
      <c r="W3097" s="422" t="s">
        <v>13574</v>
      </c>
      <c r="X3097" s="417" t="s">
        <v>1436</v>
      </c>
      <c r="AB3097" s="414">
        <v>44826</v>
      </c>
    </row>
    <row r="3098" spans="1:28" s="8" customFormat="1" ht="15" hidden="1" customHeight="1" x14ac:dyDescent="0.25">
      <c r="A3098" s="409">
        <v>3082</v>
      </c>
      <c r="B3098" s="414">
        <v>44826</v>
      </c>
      <c r="C3098" s="412">
        <f t="shared" si="48"/>
        <v>2022</v>
      </c>
      <c r="D3098" s="411"/>
      <c r="E3098" s="415" t="s">
        <v>606</v>
      </c>
      <c r="F3098" s="416" t="s">
        <v>8443</v>
      </c>
      <c r="G3098" s="411" t="s">
        <v>613</v>
      </c>
      <c r="H3098" s="411" t="s">
        <v>693</v>
      </c>
      <c r="I3098" s="413" t="s">
        <v>782</v>
      </c>
      <c r="J3098" s="417">
        <v>58</v>
      </c>
      <c r="L3098" s="413" t="s">
        <v>11373</v>
      </c>
      <c r="M3098" s="413" t="s">
        <v>1427</v>
      </c>
      <c r="N3098" s="39" t="s">
        <v>1429</v>
      </c>
      <c r="O3098" s="26" t="s">
        <v>1527</v>
      </c>
      <c r="P3098" s="418" t="s">
        <v>13575</v>
      </c>
      <c r="Q3098" s="419" t="s">
        <v>9586</v>
      </c>
      <c r="R3098" s="420" t="s">
        <v>13576</v>
      </c>
      <c r="S3098" s="408">
        <v>44804</v>
      </c>
      <c r="T3098" s="413" t="s">
        <v>1415</v>
      </c>
      <c r="U3098" s="417" t="s">
        <v>1416</v>
      </c>
      <c r="V3098" s="421">
        <v>44869</v>
      </c>
      <c r="W3098" s="422" t="s">
        <v>13577</v>
      </c>
      <c r="X3098" s="417" t="s">
        <v>1436</v>
      </c>
      <c r="AB3098" s="414">
        <v>44826</v>
      </c>
    </row>
    <row r="3099" spans="1:28" s="8" customFormat="1" ht="15" hidden="1" customHeight="1" x14ac:dyDescent="0.25">
      <c r="A3099" s="409">
        <v>3083</v>
      </c>
      <c r="B3099" s="414">
        <v>44826</v>
      </c>
      <c r="C3099" s="412">
        <f t="shared" si="48"/>
        <v>2022</v>
      </c>
      <c r="D3099" s="411"/>
      <c r="E3099" s="415" t="s">
        <v>606</v>
      </c>
      <c r="F3099" s="416" t="s">
        <v>8443</v>
      </c>
      <c r="G3099" s="411" t="s">
        <v>613</v>
      </c>
      <c r="H3099" s="411" t="s">
        <v>693</v>
      </c>
      <c r="I3099" s="413" t="s">
        <v>782</v>
      </c>
      <c r="J3099" s="417">
        <v>59</v>
      </c>
      <c r="L3099" s="413" t="s">
        <v>11374</v>
      </c>
      <c r="M3099" s="413" t="s">
        <v>1427</v>
      </c>
      <c r="N3099" s="39" t="s">
        <v>1429</v>
      </c>
      <c r="O3099" s="26" t="s">
        <v>1527</v>
      </c>
      <c r="P3099" s="418" t="s">
        <v>13578</v>
      </c>
      <c r="Q3099" s="419" t="s">
        <v>9586</v>
      </c>
      <c r="R3099" s="420" t="s">
        <v>13579</v>
      </c>
      <c r="S3099" s="408">
        <v>44804</v>
      </c>
      <c r="T3099" s="413" t="s">
        <v>1415</v>
      </c>
      <c r="U3099" s="417" t="s">
        <v>1416</v>
      </c>
      <c r="V3099" s="421">
        <v>44869</v>
      </c>
      <c r="W3099" s="422" t="s">
        <v>13565</v>
      </c>
      <c r="X3099" s="417" t="s">
        <v>1436</v>
      </c>
      <c r="AB3099" s="414">
        <v>44826</v>
      </c>
    </row>
    <row r="3100" spans="1:28" s="8" customFormat="1" ht="15" hidden="1" customHeight="1" x14ac:dyDescent="0.25">
      <c r="A3100" s="409">
        <v>3084</v>
      </c>
      <c r="B3100" s="414">
        <v>44826</v>
      </c>
      <c r="C3100" s="412">
        <f t="shared" si="48"/>
        <v>2022</v>
      </c>
      <c r="D3100" s="411"/>
      <c r="E3100" s="415" t="s">
        <v>606</v>
      </c>
      <c r="F3100" s="416" t="s">
        <v>8443</v>
      </c>
      <c r="G3100" s="411" t="s">
        <v>613</v>
      </c>
      <c r="H3100" s="411" t="s">
        <v>693</v>
      </c>
      <c r="I3100" s="413" t="s">
        <v>782</v>
      </c>
      <c r="J3100" s="417">
        <v>60</v>
      </c>
      <c r="L3100" s="413" t="s">
        <v>11375</v>
      </c>
      <c r="M3100" s="413" t="s">
        <v>1427</v>
      </c>
      <c r="N3100" s="39" t="s">
        <v>1429</v>
      </c>
      <c r="O3100" s="26" t="s">
        <v>1527</v>
      </c>
      <c r="P3100" s="418" t="s">
        <v>13580</v>
      </c>
      <c r="Q3100" s="419" t="s">
        <v>9586</v>
      </c>
      <c r="R3100" s="420" t="s">
        <v>13581</v>
      </c>
      <c r="S3100" s="408">
        <v>44804</v>
      </c>
      <c r="T3100" s="413" t="s">
        <v>1415</v>
      </c>
      <c r="U3100" s="417" t="s">
        <v>1416</v>
      </c>
      <c r="V3100" s="421">
        <v>44869</v>
      </c>
      <c r="W3100" s="422" t="s">
        <v>10484</v>
      </c>
      <c r="X3100" s="417" t="s">
        <v>1436</v>
      </c>
      <c r="AB3100" s="414">
        <v>44826</v>
      </c>
    </row>
    <row r="3101" spans="1:28" s="8" customFormat="1" ht="15" hidden="1" customHeight="1" x14ac:dyDescent="0.25">
      <c r="A3101" s="409">
        <v>3085</v>
      </c>
      <c r="B3101" s="414">
        <v>44826</v>
      </c>
      <c r="C3101" s="412">
        <f t="shared" si="48"/>
        <v>2022</v>
      </c>
      <c r="D3101" s="411" t="s">
        <v>11979</v>
      </c>
      <c r="E3101" s="415">
        <v>100402275</v>
      </c>
      <c r="F3101" s="416" t="s">
        <v>8443</v>
      </c>
      <c r="G3101" s="411" t="s">
        <v>613</v>
      </c>
      <c r="H3101" s="411" t="s">
        <v>801</v>
      </c>
      <c r="I3101" s="413" t="s">
        <v>7779</v>
      </c>
      <c r="J3101" s="417">
        <v>18</v>
      </c>
      <c r="L3101" s="413" t="s">
        <v>11980</v>
      </c>
      <c r="M3101" s="413" t="s">
        <v>1427</v>
      </c>
      <c r="N3101" s="39" t="s">
        <v>1429</v>
      </c>
      <c r="O3101" s="26" t="s">
        <v>1527</v>
      </c>
      <c r="P3101" s="418" t="s">
        <v>12979</v>
      </c>
      <c r="Q3101" s="419" t="s">
        <v>9586</v>
      </c>
      <c r="R3101" s="420" t="s">
        <v>12980</v>
      </c>
      <c r="S3101" s="408">
        <v>44774</v>
      </c>
      <c r="T3101" s="413" t="s">
        <v>1415</v>
      </c>
      <c r="U3101" s="417" t="s">
        <v>1416</v>
      </c>
      <c r="V3101" s="421">
        <v>44841</v>
      </c>
      <c r="W3101" s="422">
        <v>4929</v>
      </c>
      <c r="X3101" s="417" t="s">
        <v>1436</v>
      </c>
      <c r="AB3101" s="414">
        <v>44826</v>
      </c>
    </row>
    <row r="3102" spans="1:28" s="8" customFormat="1" ht="15" hidden="1" customHeight="1" x14ac:dyDescent="0.25">
      <c r="A3102" s="409">
        <v>3086</v>
      </c>
      <c r="B3102" s="414">
        <v>44826</v>
      </c>
      <c r="C3102" s="412">
        <f t="shared" si="48"/>
        <v>2022</v>
      </c>
      <c r="D3102" s="411" t="s">
        <v>11981</v>
      </c>
      <c r="E3102" s="415">
        <v>100368632</v>
      </c>
      <c r="F3102" s="416" t="s">
        <v>8442</v>
      </c>
      <c r="G3102" s="411" t="s">
        <v>613</v>
      </c>
      <c r="H3102" s="411" t="s">
        <v>801</v>
      </c>
      <c r="I3102" s="413" t="s">
        <v>41</v>
      </c>
      <c r="J3102" s="417">
        <v>135</v>
      </c>
      <c r="L3102" s="409">
        <v>21098</v>
      </c>
      <c r="M3102" s="413" t="s">
        <v>1427</v>
      </c>
      <c r="N3102" s="39" t="s">
        <v>1429</v>
      </c>
      <c r="O3102" s="26" t="s">
        <v>1433</v>
      </c>
      <c r="P3102" s="418" t="s">
        <v>11982</v>
      </c>
      <c r="Q3102" s="419" t="s">
        <v>9586</v>
      </c>
      <c r="R3102" s="420" t="s">
        <v>13712</v>
      </c>
      <c r="S3102" s="408">
        <v>44804</v>
      </c>
      <c r="T3102" s="413" t="s">
        <v>1415</v>
      </c>
      <c r="U3102" s="417" t="s">
        <v>1416</v>
      </c>
      <c r="V3102" s="421">
        <v>44881</v>
      </c>
      <c r="W3102" s="422">
        <v>5215</v>
      </c>
      <c r="X3102" s="417" t="s">
        <v>1437</v>
      </c>
      <c r="AB3102" s="414">
        <v>44826</v>
      </c>
    </row>
    <row r="3103" spans="1:28" s="8" customFormat="1" ht="15" hidden="1" customHeight="1" x14ac:dyDescent="0.25">
      <c r="A3103" s="409">
        <v>3087</v>
      </c>
      <c r="B3103" s="414">
        <v>44826</v>
      </c>
      <c r="C3103" s="412">
        <f t="shared" si="48"/>
        <v>2022</v>
      </c>
      <c r="D3103" s="411" t="s">
        <v>11983</v>
      </c>
      <c r="E3103" s="415">
        <v>100378949</v>
      </c>
      <c r="F3103" s="416" t="s">
        <v>8442</v>
      </c>
      <c r="G3103" s="411" t="s">
        <v>613</v>
      </c>
      <c r="H3103" s="411" t="s">
        <v>1869</v>
      </c>
      <c r="I3103" s="413" t="s">
        <v>687</v>
      </c>
      <c r="J3103" s="417">
        <v>38</v>
      </c>
      <c r="L3103" s="413" t="s">
        <v>11984</v>
      </c>
      <c r="M3103" s="413" t="s">
        <v>1427</v>
      </c>
      <c r="N3103" s="39" t="s">
        <v>1429</v>
      </c>
      <c r="O3103" s="26" t="s">
        <v>1433</v>
      </c>
      <c r="P3103" s="418" t="s">
        <v>11985</v>
      </c>
      <c r="Q3103" s="419" t="s">
        <v>9586</v>
      </c>
      <c r="R3103" s="420" t="s">
        <v>13772</v>
      </c>
      <c r="S3103" s="408">
        <v>44804</v>
      </c>
      <c r="T3103" s="413" t="s">
        <v>1415</v>
      </c>
      <c r="U3103" s="417" t="s">
        <v>1416</v>
      </c>
      <c r="V3103" s="421">
        <v>44887</v>
      </c>
      <c r="W3103" s="422">
        <v>5238</v>
      </c>
      <c r="X3103" s="417" t="s">
        <v>1436</v>
      </c>
      <c r="AB3103" s="414">
        <v>44826</v>
      </c>
    </row>
    <row r="3104" spans="1:28" s="8" customFormat="1" ht="15" hidden="1" customHeight="1" x14ac:dyDescent="0.25">
      <c r="A3104" s="409">
        <v>3088</v>
      </c>
      <c r="B3104" s="414">
        <v>44826</v>
      </c>
      <c r="C3104" s="412">
        <f t="shared" si="48"/>
        <v>2022</v>
      </c>
      <c r="D3104" s="411" t="s">
        <v>11986</v>
      </c>
      <c r="E3104" s="415">
        <v>100370145</v>
      </c>
      <c r="F3104" s="416" t="s">
        <v>8442</v>
      </c>
      <c r="G3104" s="411" t="s">
        <v>613</v>
      </c>
      <c r="H3104" s="411" t="s">
        <v>639</v>
      </c>
      <c r="I3104" s="413" t="s">
        <v>690</v>
      </c>
      <c r="J3104" s="417">
        <v>23</v>
      </c>
      <c r="L3104" s="413" t="s">
        <v>11987</v>
      </c>
      <c r="M3104" s="413" t="s">
        <v>1427</v>
      </c>
      <c r="N3104" s="39" t="s">
        <v>1429</v>
      </c>
      <c r="O3104" s="26" t="s">
        <v>1750</v>
      </c>
      <c r="P3104" s="418" t="s">
        <v>11988</v>
      </c>
      <c r="Q3104" s="419" t="s">
        <v>9586</v>
      </c>
      <c r="R3104" s="420" t="s">
        <v>13680</v>
      </c>
      <c r="S3104" s="408">
        <v>44804</v>
      </c>
      <c r="T3104" s="413" t="s">
        <v>1415</v>
      </c>
      <c r="U3104" s="417" t="s">
        <v>1416</v>
      </c>
      <c r="V3104" s="421">
        <v>44880</v>
      </c>
      <c r="W3104" s="422">
        <v>5172</v>
      </c>
      <c r="X3104" s="417" t="s">
        <v>1436</v>
      </c>
      <c r="AB3104" s="414">
        <v>44826</v>
      </c>
    </row>
    <row r="3105" spans="1:29" s="8" customFormat="1" ht="15" hidden="1" customHeight="1" x14ac:dyDescent="0.25">
      <c r="A3105" s="409">
        <v>3089</v>
      </c>
      <c r="B3105" s="414">
        <v>44826</v>
      </c>
      <c r="C3105" s="412">
        <f t="shared" si="48"/>
        <v>2022</v>
      </c>
      <c r="D3105" s="22" t="s">
        <v>11989</v>
      </c>
      <c r="E3105" s="23">
        <v>100379787</v>
      </c>
      <c r="F3105" s="24" t="s">
        <v>8442</v>
      </c>
      <c r="G3105" s="22" t="s">
        <v>613</v>
      </c>
      <c r="H3105" s="22" t="s">
        <v>647</v>
      </c>
      <c r="I3105" s="26" t="s">
        <v>690</v>
      </c>
      <c r="J3105" s="25">
        <v>14</v>
      </c>
      <c r="L3105" s="26" t="s">
        <v>11990</v>
      </c>
      <c r="M3105" s="413" t="s">
        <v>1427</v>
      </c>
      <c r="N3105" s="39" t="s">
        <v>1429</v>
      </c>
      <c r="O3105" s="26" t="s">
        <v>1672</v>
      </c>
      <c r="P3105" s="27" t="s">
        <v>11300</v>
      </c>
      <c r="Q3105" s="28" t="s">
        <v>9586</v>
      </c>
      <c r="R3105" s="29" t="s">
        <v>13681</v>
      </c>
      <c r="S3105" s="30">
        <v>44804</v>
      </c>
      <c r="T3105" s="26" t="s">
        <v>1415</v>
      </c>
      <c r="U3105" s="25" t="s">
        <v>1416</v>
      </c>
      <c r="V3105" s="31">
        <v>44880</v>
      </c>
      <c r="W3105" s="99">
        <v>5173</v>
      </c>
      <c r="X3105" s="25" t="s">
        <v>1436</v>
      </c>
      <c r="AB3105" s="414">
        <v>44826</v>
      </c>
    </row>
    <row r="3106" spans="1:29" s="8" customFormat="1" ht="15" hidden="1" customHeight="1" x14ac:dyDescent="0.25">
      <c r="A3106" s="409">
        <v>3090</v>
      </c>
      <c r="B3106" s="414">
        <v>44827</v>
      </c>
      <c r="C3106" s="412">
        <f t="shared" si="48"/>
        <v>2022</v>
      </c>
      <c r="D3106" s="411" t="s">
        <v>11991</v>
      </c>
      <c r="E3106" s="415">
        <v>100338952</v>
      </c>
      <c r="F3106" s="416" t="s">
        <v>8442</v>
      </c>
      <c r="G3106" s="411" t="s">
        <v>613</v>
      </c>
      <c r="H3106" s="411" t="s">
        <v>679</v>
      </c>
      <c r="I3106" s="413" t="s">
        <v>668</v>
      </c>
      <c r="J3106" s="417">
        <v>95</v>
      </c>
      <c r="L3106" s="413" t="s">
        <v>11992</v>
      </c>
      <c r="M3106" s="413" t="s">
        <v>1427</v>
      </c>
      <c r="N3106" s="39" t="s">
        <v>1429</v>
      </c>
      <c r="O3106" s="413" t="s">
        <v>1446</v>
      </c>
      <c r="P3106" s="418" t="s">
        <v>11993</v>
      </c>
      <c r="Q3106" s="419" t="s">
        <v>9586</v>
      </c>
      <c r="R3106" s="420" t="s">
        <v>13777</v>
      </c>
      <c r="S3106" s="408">
        <v>44804</v>
      </c>
      <c r="T3106" s="413" t="s">
        <v>1415</v>
      </c>
      <c r="U3106" s="417" t="s">
        <v>1416</v>
      </c>
      <c r="V3106" s="421">
        <v>44888</v>
      </c>
      <c r="W3106" s="422">
        <v>5242</v>
      </c>
      <c r="X3106" s="417" t="s">
        <v>1437</v>
      </c>
      <c r="Z3106" s="8">
        <v>89129013949</v>
      </c>
      <c r="AB3106" s="414">
        <v>44827</v>
      </c>
    </row>
    <row r="3107" spans="1:29" s="8" customFormat="1" ht="15" hidden="1" customHeight="1" x14ac:dyDescent="0.25">
      <c r="A3107" s="409">
        <v>3091</v>
      </c>
      <c r="B3107" s="414">
        <v>44827</v>
      </c>
      <c r="C3107" s="412">
        <f t="shared" si="48"/>
        <v>2022</v>
      </c>
      <c r="D3107" s="411" t="s">
        <v>11994</v>
      </c>
      <c r="E3107" s="415" t="s">
        <v>606</v>
      </c>
      <c r="F3107" s="416" t="s">
        <v>8442</v>
      </c>
      <c r="G3107" s="411" t="s">
        <v>613</v>
      </c>
      <c r="H3107" s="411" t="s">
        <v>796</v>
      </c>
      <c r="I3107" s="413" t="s">
        <v>792</v>
      </c>
      <c r="J3107" s="417">
        <v>156</v>
      </c>
      <c r="L3107" s="413" t="s">
        <v>11995</v>
      </c>
      <c r="M3107" s="413" t="s">
        <v>1427</v>
      </c>
      <c r="N3107" s="39" t="s">
        <v>1429</v>
      </c>
      <c r="O3107" s="413" t="s">
        <v>1672</v>
      </c>
      <c r="P3107" s="418" t="s">
        <v>11996</v>
      </c>
      <c r="Q3107" s="419" t="s">
        <v>9586</v>
      </c>
      <c r="R3107" s="420" t="s">
        <v>12728</v>
      </c>
      <c r="S3107" s="408">
        <v>44805</v>
      </c>
      <c r="T3107" s="413" t="s">
        <v>1415</v>
      </c>
      <c r="U3107" s="417" t="s">
        <v>1416</v>
      </c>
      <c r="V3107" s="421">
        <v>44848</v>
      </c>
      <c r="W3107" s="422">
        <v>4826</v>
      </c>
      <c r="X3107" s="417" t="s">
        <v>1436</v>
      </c>
      <c r="AB3107" s="414">
        <v>44827</v>
      </c>
    </row>
    <row r="3108" spans="1:29" s="8" customFormat="1" ht="15" hidden="1" customHeight="1" x14ac:dyDescent="0.25">
      <c r="A3108" s="409">
        <v>3092</v>
      </c>
      <c r="B3108" s="414">
        <v>44827</v>
      </c>
      <c r="C3108" s="412">
        <f t="shared" si="48"/>
        <v>2022</v>
      </c>
      <c r="D3108" s="411" t="s">
        <v>11997</v>
      </c>
      <c r="E3108" s="415" t="s">
        <v>606</v>
      </c>
      <c r="F3108" s="416" t="s">
        <v>8442</v>
      </c>
      <c r="G3108" s="411" t="s">
        <v>613</v>
      </c>
      <c r="H3108" s="411" t="s">
        <v>801</v>
      </c>
      <c r="I3108" s="413" t="s">
        <v>636</v>
      </c>
      <c r="J3108" s="417">
        <v>44</v>
      </c>
      <c r="L3108" s="409">
        <v>35582</v>
      </c>
      <c r="M3108" s="413" t="s">
        <v>1427</v>
      </c>
      <c r="N3108" s="39" t="s">
        <v>1429</v>
      </c>
      <c r="O3108" s="413" t="s">
        <v>1453</v>
      </c>
      <c r="P3108" s="418" t="s">
        <v>11998</v>
      </c>
      <c r="Q3108" s="419" t="s">
        <v>9586</v>
      </c>
      <c r="R3108" s="420" t="s">
        <v>13899</v>
      </c>
      <c r="S3108" s="408">
        <v>44804</v>
      </c>
      <c r="T3108" s="413" t="s">
        <v>1415</v>
      </c>
      <c r="U3108" s="417" t="s">
        <v>1416</v>
      </c>
      <c r="V3108" s="421">
        <v>44895</v>
      </c>
      <c r="W3108" s="422">
        <v>5255</v>
      </c>
      <c r="X3108" s="417" t="s">
        <v>1436</v>
      </c>
      <c r="AB3108" s="414">
        <v>44827</v>
      </c>
    </row>
    <row r="3109" spans="1:29" s="8" customFormat="1" ht="15" hidden="1" customHeight="1" x14ac:dyDescent="0.25">
      <c r="A3109" s="409">
        <v>3093</v>
      </c>
      <c r="B3109" s="414">
        <v>44827</v>
      </c>
      <c r="C3109" s="412">
        <f t="shared" si="48"/>
        <v>2022</v>
      </c>
      <c r="D3109" s="411" t="s">
        <v>11999</v>
      </c>
      <c r="E3109" s="415">
        <v>100309729</v>
      </c>
      <c r="F3109" s="416" t="s">
        <v>8442</v>
      </c>
      <c r="G3109" s="411" t="s">
        <v>613</v>
      </c>
      <c r="H3109" s="411" t="s">
        <v>659</v>
      </c>
      <c r="I3109" s="413" t="s">
        <v>41</v>
      </c>
      <c r="J3109" s="417">
        <v>31</v>
      </c>
      <c r="L3109" s="413" t="s">
        <v>12000</v>
      </c>
      <c r="M3109" s="413" t="s">
        <v>1427</v>
      </c>
      <c r="N3109" s="39" t="s">
        <v>1429</v>
      </c>
      <c r="O3109" s="413" t="s">
        <v>1433</v>
      </c>
      <c r="P3109" s="418" t="s">
        <v>12001</v>
      </c>
      <c r="Q3109" s="419" t="s">
        <v>9586</v>
      </c>
      <c r="R3109" s="420" t="s">
        <v>13711</v>
      </c>
      <c r="S3109" s="408">
        <v>44804</v>
      </c>
      <c r="T3109" s="413" t="s">
        <v>1415</v>
      </c>
      <c r="U3109" s="417" t="s">
        <v>1416</v>
      </c>
      <c r="V3109" s="421">
        <v>44881</v>
      </c>
      <c r="W3109" s="422">
        <v>5214</v>
      </c>
      <c r="X3109" s="417" t="s">
        <v>1437</v>
      </c>
      <c r="Z3109" s="8">
        <v>89278663107</v>
      </c>
      <c r="AB3109" s="414">
        <v>44827</v>
      </c>
    </row>
    <row r="3110" spans="1:29" s="8" customFormat="1" ht="15" hidden="1" customHeight="1" x14ac:dyDescent="0.25">
      <c r="A3110" s="409">
        <v>3094</v>
      </c>
      <c r="B3110" s="414">
        <v>44827</v>
      </c>
      <c r="C3110" s="412">
        <f t="shared" si="48"/>
        <v>2022</v>
      </c>
      <c r="D3110" s="411" t="s">
        <v>12002</v>
      </c>
      <c r="E3110" s="415" t="s">
        <v>606</v>
      </c>
      <c r="F3110" s="416" t="s">
        <v>8442</v>
      </c>
      <c r="G3110" s="411" t="s">
        <v>613</v>
      </c>
      <c r="H3110" s="411" t="s">
        <v>8352</v>
      </c>
      <c r="I3110" s="413" t="s">
        <v>687</v>
      </c>
      <c r="J3110" s="417">
        <v>173</v>
      </c>
      <c r="L3110" s="413" t="s">
        <v>12003</v>
      </c>
      <c r="M3110" s="413" t="s">
        <v>1427</v>
      </c>
      <c r="N3110" s="39" t="s">
        <v>1429</v>
      </c>
      <c r="O3110" s="413" t="s">
        <v>1325</v>
      </c>
      <c r="P3110" s="418" t="s">
        <v>12004</v>
      </c>
      <c r="Q3110" s="419" t="s">
        <v>9586</v>
      </c>
      <c r="R3110" s="420" t="s">
        <v>14078</v>
      </c>
      <c r="S3110" s="408">
        <v>44804</v>
      </c>
      <c r="T3110" s="413" t="s">
        <v>1415</v>
      </c>
      <c r="U3110" s="417" t="s">
        <v>1416</v>
      </c>
      <c r="V3110" s="421">
        <v>44898</v>
      </c>
      <c r="W3110" s="422">
        <v>5260</v>
      </c>
      <c r="X3110" s="417" t="s">
        <v>1436</v>
      </c>
      <c r="AB3110" s="414">
        <v>44827</v>
      </c>
    </row>
    <row r="3111" spans="1:29" s="8" customFormat="1" ht="15" hidden="1" customHeight="1" x14ac:dyDescent="0.25">
      <c r="A3111" s="409">
        <v>3095</v>
      </c>
      <c r="B3111" s="414">
        <v>44830</v>
      </c>
      <c r="C3111" s="412">
        <f t="shared" si="48"/>
        <v>2022</v>
      </c>
      <c r="D3111" s="22" t="s">
        <v>12005</v>
      </c>
      <c r="E3111" s="23">
        <v>100370651</v>
      </c>
      <c r="F3111" s="24" t="s">
        <v>8442</v>
      </c>
      <c r="G3111" s="22" t="s">
        <v>613</v>
      </c>
      <c r="H3111" s="22" t="s">
        <v>647</v>
      </c>
      <c r="I3111" s="26" t="s">
        <v>8818</v>
      </c>
      <c r="J3111" s="25">
        <v>67</v>
      </c>
      <c r="L3111" s="26" t="s">
        <v>12006</v>
      </c>
      <c r="M3111" s="413" t="s">
        <v>1427</v>
      </c>
      <c r="N3111" s="39" t="s">
        <v>1429</v>
      </c>
      <c r="O3111" s="26" t="s">
        <v>1433</v>
      </c>
      <c r="P3111" s="27" t="s">
        <v>12007</v>
      </c>
      <c r="Q3111" s="28" t="s">
        <v>9586</v>
      </c>
      <c r="R3111" s="29" t="s">
        <v>13682</v>
      </c>
      <c r="S3111" s="30">
        <v>44804</v>
      </c>
      <c r="T3111" s="26" t="s">
        <v>1415</v>
      </c>
      <c r="U3111" s="25" t="s">
        <v>1416</v>
      </c>
      <c r="V3111" s="31">
        <v>44880</v>
      </c>
      <c r="W3111" s="99">
        <v>5174</v>
      </c>
      <c r="X3111" s="25" t="s">
        <v>1436</v>
      </c>
      <c r="AB3111" s="414">
        <v>44830</v>
      </c>
    </row>
    <row r="3112" spans="1:29" s="8" customFormat="1" ht="15" hidden="1" customHeight="1" x14ac:dyDescent="0.25">
      <c r="A3112" s="409">
        <v>3096</v>
      </c>
      <c r="B3112" s="414">
        <v>44830</v>
      </c>
      <c r="C3112" s="412">
        <f t="shared" si="48"/>
        <v>2022</v>
      </c>
      <c r="D3112" s="411" t="s">
        <v>12008</v>
      </c>
      <c r="E3112" s="415">
        <v>100405202</v>
      </c>
      <c r="F3112" s="416" t="s">
        <v>8442</v>
      </c>
      <c r="G3112" s="411" t="s">
        <v>613</v>
      </c>
      <c r="H3112" s="411" t="s">
        <v>748</v>
      </c>
      <c r="I3112" s="413" t="s">
        <v>624</v>
      </c>
      <c r="J3112" s="417">
        <v>119</v>
      </c>
      <c r="L3112" s="413" t="s">
        <v>12009</v>
      </c>
      <c r="M3112" s="413" t="s">
        <v>1427</v>
      </c>
      <c r="N3112" s="39" t="s">
        <v>1429</v>
      </c>
      <c r="O3112" s="413" t="s">
        <v>1446</v>
      </c>
      <c r="P3112" s="418" t="s">
        <v>12010</v>
      </c>
      <c r="Q3112" s="419" t="s">
        <v>9586</v>
      </c>
      <c r="R3112" s="420" t="s">
        <v>15409</v>
      </c>
      <c r="S3112" s="408">
        <v>44897</v>
      </c>
      <c r="T3112" s="413" t="s">
        <v>1415</v>
      </c>
      <c r="U3112" s="417" t="s">
        <v>1416</v>
      </c>
      <c r="V3112" s="421">
        <v>44959</v>
      </c>
      <c r="W3112" s="422" t="s">
        <v>15410</v>
      </c>
      <c r="X3112" s="417" t="s">
        <v>1436</v>
      </c>
      <c r="AB3112" s="414">
        <v>44830</v>
      </c>
    </row>
    <row r="3113" spans="1:29" s="8" customFormat="1" ht="15" hidden="1" customHeight="1" x14ac:dyDescent="0.25">
      <c r="A3113" s="409">
        <v>3097</v>
      </c>
      <c r="B3113" s="414">
        <v>44830</v>
      </c>
      <c r="C3113" s="412">
        <f t="shared" si="48"/>
        <v>2022</v>
      </c>
      <c r="D3113" s="411" t="s">
        <v>12011</v>
      </c>
      <c r="E3113" s="415" t="s">
        <v>606</v>
      </c>
      <c r="F3113" s="416" t="s">
        <v>8443</v>
      </c>
      <c r="G3113" s="411" t="s">
        <v>613</v>
      </c>
      <c r="H3113" s="411" t="s">
        <v>802</v>
      </c>
      <c r="I3113" s="413" t="s">
        <v>739</v>
      </c>
      <c r="J3113" s="417">
        <v>10</v>
      </c>
      <c r="L3113" s="413" t="s">
        <v>12012</v>
      </c>
      <c r="M3113" s="413" t="s">
        <v>1427</v>
      </c>
      <c r="N3113" s="39" t="s">
        <v>1429</v>
      </c>
      <c r="O3113" s="413" t="s">
        <v>2837</v>
      </c>
      <c r="P3113" s="418" t="s">
        <v>15779</v>
      </c>
      <c r="Q3113" s="419" t="s">
        <v>9586</v>
      </c>
      <c r="R3113" s="420" t="s">
        <v>15780</v>
      </c>
      <c r="S3113" s="408">
        <v>44902</v>
      </c>
      <c r="T3113" s="413" t="s">
        <v>1415</v>
      </c>
      <c r="U3113" s="417" t="s">
        <v>1416</v>
      </c>
      <c r="V3113" s="421">
        <v>44963</v>
      </c>
      <c r="W3113" s="422" t="s">
        <v>15781</v>
      </c>
      <c r="X3113" s="417" t="s">
        <v>1436</v>
      </c>
      <c r="AB3113" s="414">
        <v>44830</v>
      </c>
    </row>
    <row r="3114" spans="1:29" s="8" customFormat="1" ht="15" hidden="1" customHeight="1" x14ac:dyDescent="0.25">
      <c r="A3114" s="56">
        <v>3098</v>
      </c>
      <c r="B3114" s="57">
        <v>44831</v>
      </c>
      <c r="C3114" s="412">
        <f t="shared" si="48"/>
        <v>2022</v>
      </c>
      <c r="D3114" s="58" t="s">
        <v>12013</v>
      </c>
      <c r="E3114" s="59" t="s">
        <v>606</v>
      </c>
      <c r="F3114" s="60" t="s">
        <v>8442</v>
      </c>
      <c r="G3114" s="58" t="s">
        <v>613</v>
      </c>
      <c r="H3114" s="58" t="s">
        <v>696</v>
      </c>
      <c r="I3114" s="62" t="s">
        <v>814</v>
      </c>
      <c r="J3114" s="61">
        <v>264</v>
      </c>
      <c r="K3114" s="10"/>
      <c r="L3114" s="56">
        <v>5839</v>
      </c>
      <c r="M3114" s="62" t="s">
        <v>1427</v>
      </c>
      <c r="N3114" s="44" t="s">
        <v>1429</v>
      </c>
      <c r="O3114" s="62" t="s">
        <v>1441</v>
      </c>
      <c r="P3114" s="63" t="s">
        <v>12416</v>
      </c>
      <c r="Q3114" s="64" t="s">
        <v>834</v>
      </c>
      <c r="R3114" s="65" t="s">
        <v>12417</v>
      </c>
      <c r="S3114" s="66">
        <v>44718</v>
      </c>
      <c r="T3114" s="62" t="s">
        <v>634</v>
      </c>
      <c r="U3114" s="61" t="s">
        <v>1416</v>
      </c>
      <c r="V3114" s="67">
        <v>44839</v>
      </c>
      <c r="W3114" s="101" t="s">
        <v>1419</v>
      </c>
      <c r="X3114" s="61" t="s">
        <v>1426</v>
      </c>
      <c r="Y3114" s="10"/>
      <c r="Z3114" s="10">
        <v>418227</v>
      </c>
      <c r="AA3114" s="10"/>
      <c r="AB3114" s="57">
        <v>44831</v>
      </c>
      <c r="AC3114" s="10"/>
    </row>
    <row r="3115" spans="1:29" s="8" customFormat="1" ht="15" hidden="1" customHeight="1" x14ac:dyDescent="0.25">
      <c r="A3115" s="516">
        <v>3099</v>
      </c>
      <c r="B3115" s="517">
        <v>44831</v>
      </c>
      <c r="C3115" s="412">
        <f t="shared" si="48"/>
        <v>2022</v>
      </c>
      <c r="D3115" s="518" t="s">
        <v>12248</v>
      </c>
      <c r="E3115" s="519">
        <v>100348507</v>
      </c>
      <c r="F3115" s="459" t="s">
        <v>8443</v>
      </c>
      <c r="G3115" s="518" t="s">
        <v>613</v>
      </c>
      <c r="H3115" s="518" t="s">
        <v>8185</v>
      </c>
      <c r="I3115" s="520" t="s">
        <v>705</v>
      </c>
      <c r="J3115" s="521">
        <v>3</v>
      </c>
      <c r="K3115" s="527"/>
      <c r="L3115" s="516">
        <v>2939729</v>
      </c>
      <c r="M3115" s="520" t="s">
        <v>1427</v>
      </c>
      <c r="N3115" s="522" t="s">
        <v>1429</v>
      </c>
      <c r="O3115" s="520" t="s">
        <v>1943</v>
      </c>
      <c r="P3115" s="523"/>
      <c r="Q3115" s="459" t="s">
        <v>1103</v>
      </c>
      <c r="R3115" s="516">
        <v>2939729</v>
      </c>
      <c r="S3115" s="524">
        <v>44879</v>
      </c>
      <c r="T3115" s="520" t="s">
        <v>14258</v>
      </c>
      <c r="U3115" s="521" t="s">
        <v>1416</v>
      </c>
      <c r="V3115" s="525">
        <v>44879</v>
      </c>
      <c r="W3115" s="526" t="s">
        <v>1419</v>
      </c>
      <c r="X3115" s="521" t="s">
        <v>14259</v>
      </c>
      <c r="Y3115" s="527"/>
      <c r="Z3115" s="527"/>
      <c r="AA3115" s="527"/>
      <c r="AB3115" s="517">
        <v>44831</v>
      </c>
      <c r="AC3115" s="527"/>
    </row>
    <row r="3116" spans="1:29" s="8" customFormat="1" ht="15" hidden="1" customHeight="1" x14ac:dyDescent="0.25">
      <c r="A3116" s="409">
        <v>3100</v>
      </c>
      <c r="B3116" s="414">
        <v>44832</v>
      </c>
      <c r="C3116" s="412">
        <f t="shared" si="48"/>
        <v>2022</v>
      </c>
      <c r="D3116" s="411" t="s">
        <v>12146</v>
      </c>
      <c r="E3116" s="415">
        <v>100374206</v>
      </c>
      <c r="F3116" s="416" t="s">
        <v>8442</v>
      </c>
      <c r="G3116" s="411" t="s">
        <v>613</v>
      </c>
      <c r="H3116" s="411" t="s">
        <v>720</v>
      </c>
      <c r="I3116" s="413" t="s">
        <v>635</v>
      </c>
      <c r="J3116" s="417">
        <v>29</v>
      </c>
      <c r="L3116" s="413" t="s">
        <v>12147</v>
      </c>
      <c r="M3116" s="413" t="s">
        <v>1427</v>
      </c>
      <c r="N3116" s="39" t="s">
        <v>1429</v>
      </c>
      <c r="O3116" s="413" t="s">
        <v>1851</v>
      </c>
      <c r="P3116" s="418" t="s">
        <v>12148</v>
      </c>
      <c r="Q3116" s="419" t="s">
        <v>9586</v>
      </c>
      <c r="R3116" s="420" t="s">
        <v>13896</v>
      </c>
      <c r="S3116" s="408">
        <v>44804</v>
      </c>
      <c r="T3116" s="413" t="s">
        <v>1415</v>
      </c>
      <c r="U3116" s="417" t="s">
        <v>1416</v>
      </c>
      <c r="V3116" s="421">
        <v>44894</v>
      </c>
      <c r="W3116" s="422">
        <v>5252</v>
      </c>
      <c r="X3116" s="417" t="s">
        <v>1436</v>
      </c>
      <c r="AB3116" s="414">
        <v>44832</v>
      </c>
    </row>
    <row r="3117" spans="1:29" s="10" customFormat="1" ht="15" hidden="1" customHeight="1" x14ac:dyDescent="0.25">
      <c r="A3117" s="409">
        <v>3101</v>
      </c>
      <c r="B3117" s="414">
        <v>44832</v>
      </c>
      <c r="C3117" s="412">
        <f t="shared" si="48"/>
        <v>2022</v>
      </c>
      <c r="D3117" s="22" t="s">
        <v>8829</v>
      </c>
      <c r="E3117" s="23">
        <v>100368179</v>
      </c>
      <c r="F3117" s="24" t="s">
        <v>8442</v>
      </c>
      <c r="G3117" s="22" t="s">
        <v>613</v>
      </c>
      <c r="H3117" s="22" t="s">
        <v>729</v>
      </c>
      <c r="I3117" s="26" t="s">
        <v>7896</v>
      </c>
      <c r="J3117" s="25">
        <v>1</v>
      </c>
      <c r="K3117" s="8"/>
      <c r="L3117" s="26" t="s">
        <v>12149</v>
      </c>
      <c r="M3117" s="413" t="s">
        <v>1427</v>
      </c>
      <c r="N3117" s="412" t="s">
        <v>1429</v>
      </c>
      <c r="O3117" s="26" t="s">
        <v>1851</v>
      </c>
      <c r="P3117" s="27" t="s">
        <v>12150</v>
      </c>
      <c r="Q3117" s="28" t="s">
        <v>9586</v>
      </c>
      <c r="R3117" s="29" t="s">
        <v>15867</v>
      </c>
      <c r="S3117" s="30">
        <v>44902</v>
      </c>
      <c r="T3117" s="26" t="s">
        <v>1415</v>
      </c>
      <c r="U3117" s="25" t="s">
        <v>1416</v>
      </c>
      <c r="V3117" s="31">
        <v>44964</v>
      </c>
      <c r="W3117" s="99" t="s">
        <v>15868</v>
      </c>
      <c r="X3117" s="25" t="s">
        <v>1436</v>
      </c>
      <c r="Y3117" s="8"/>
      <c r="Z3117" s="8"/>
      <c r="AA3117" s="8"/>
      <c r="AB3117" s="414">
        <v>44832</v>
      </c>
      <c r="AC3117" s="8"/>
    </row>
    <row r="3118" spans="1:29" s="527" customFormat="1" ht="15" hidden="1" customHeight="1" x14ac:dyDescent="0.25">
      <c r="A3118" s="56">
        <v>3102</v>
      </c>
      <c r="B3118" s="57">
        <v>44832</v>
      </c>
      <c r="C3118" s="412">
        <f t="shared" si="48"/>
        <v>2022</v>
      </c>
      <c r="D3118" s="46" t="s">
        <v>12151</v>
      </c>
      <c r="E3118" s="47">
        <v>100364660</v>
      </c>
      <c r="F3118" s="48" t="s">
        <v>8442</v>
      </c>
      <c r="G3118" s="46" t="s">
        <v>613</v>
      </c>
      <c r="H3118" s="46" t="s">
        <v>8185</v>
      </c>
      <c r="I3118" s="50" t="s">
        <v>7846</v>
      </c>
      <c r="J3118" s="49">
        <v>7</v>
      </c>
      <c r="K3118" s="10"/>
      <c r="L3118" s="50" t="s">
        <v>12152</v>
      </c>
      <c r="M3118" s="62" t="s">
        <v>1427</v>
      </c>
      <c r="N3118" s="44" t="s">
        <v>1429</v>
      </c>
      <c r="O3118" s="50" t="s">
        <v>1521</v>
      </c>
      <c r="P3118" s="51" t="s">
        <v>12153</v>
      </c>
      <c r="Q3118" s="52" t="s">
        <v>1276</v>
      </c>
      <c r="R3118" s="53" t="s">
        <v>14038</v>
      </c>
      <c r="S3118" s="54"/>
      <c r="T3118" s="50" t="s">
        <v>1415</v>
      </c>
      <c r="U3118" s="49" t="s">
        <v>1416</v>
      </c>
      <c r="V3118" s="55">
        <v>44881</v>
      </c>
      <c r="W3118" s="107" t="s">
        <v>1419</v>
      </c>
      <c r="X3118" s="49" t="s">
        <v>1426</v>
      </c>
      <c r="Y3118" s="10"/>
      <c r="Z3118" s="10"/>
      <c r="AA3118" s="10"/>
      <c r="AB3118" s="57">
        <v>44832</v>
      </c>
      <c r="AC3118" s="10"/>
    </row>
    <row r="3119" spans="1:29" s="8" customFormat="1" ht="15" hidden="1" customHeight="1" x14ac:dyDescent="0.25">
      <c r="A3119" s="409">
        <v>3103</v>
      </c>
      <c r="B3119" s="414">
        <v>44832</v>
      </c>
      <c r="C3119" s="412">
        <f t="shared" si="48"/>
        <v>2022</v>
      </c>
      <c r="D3119" s="411" t="s">
        <v>12154</v>
      </c>
      <c r="E3119" s="415">
        <v>100363911</v>
      </c>
      <c r="F3119" s="416" t="s">
        <v>8442</v>
      </c>
      <c r="G3119" s="411" t="s">
        <v>613</v>
      </c>
      <c r="H3119" s="411" t="s">
        <v>8185</v>
      </c>
      <c r="I3119" s="413" t="s">
        <v>7101</v>
      </c>
      <c r="J3119" s="417">
        <v>6</v>
      </c>
      <c r="L3119" s="413" t="s">
        <v>12155</v>
      </c>
      <c r="M3119" s="413" t="s">
        <v>1427</v>
      </c>
      <c r="N3119" s="39" t="s">
        <v>1429</v>
      </c>
      <c r="O3119" s="413" t="s">
        <v>1521</v>
      </c>
      <c r="P3119" s="418" t="s">
        <v>15872</v>
      </c>
      <c r="Q3119" s="419" t="s">
        <v>9586</v>
      </c>
      <c r="R3119" s="420" t="s">
        <v>15873</v>
      </c>
      <c r="S3119" s="408">
        <v>44897</v>
      </c>
      <c r="T3119" s="413" t="s">
        <v>1415</v>
      </c>
      <c r="U3119" s="417" t="s">
        <v>1416</v>
      </c>
      <c r="V3119" s="421">
        <v>44964</v>
      </c>
      <c r="W3119" s="422" t="s">
        <v>15874</v>
      </c>
      <c r="X3119" s="417" t="s">
        <v>1436</v>
      </c>
      <c r="AB3119" s="414">
        <v>44832</v>
      </c>
    </row>
    <row r="3120" spans="1:29" s="8" customFormat="1" ht="15" hidden="1" customHeight="1" x14ac:dyDescent="0.25">
      <c r="A3120" s="409">
        <v>3104</v>
      </c>
      <c r="B3120" s="414">
        <v>44832</v>
      </c>
      <c r="C3120" s="412">
        <f t="shared" si="48"/>
        <v>2022</v>
      </c>
      <c r="D3120" s="411" t="s">
        <v>12241</v>
      </c>
      <c r="E3120" s="415">
        <v>100311909</v>
      </c>
      <c r="F3120" s="416" t="s">
        <v>8442</v>
      </c>
      <c r="G3120" s="411" t="s">
        <v>613</v>
      </c>
      <c r="H3120" s="411" t="s">
        <v>654</v>
      </c>
      <c r="I3120" s="413" t="s">
        <v>616</v>
      </c>
      <c r="J3120" s="417">
        <v>26</v>
      </c>
      <c r="L3120" s="413" t="s">
        <v>12242</v>
      </c>
      <c r="M3120" s="413" t="s">
        <v>1427</v>
      </c>
      <c r="N3120" s="39" t="s">
        <v>1429</v>
      </c>
      <c r="O3120" s="413" t="s">
        <v>1460</v>
      </c>
      <c r="P3120" s="418" t="s">
        <v>12243</v>
      </c>
      <c r="Q3120" s="419" t="s">
        <v>9586</v>
      </c>
      <c r="R3120" s="420" t="s">
        <v>13801</v>
      </c>
      <c r="S3120" s="408">
        <v>44804</v>
      </c>
      <c r="T3120" s="413" t="s">
        <v>1415</v>
      </c>
      <c r="U3120" s="417" t="s">
        <v>1416</v>
      </c>
      <c r="V3120" s="421">
        <v>44893</v>
      </c>
      <c r="W3120" s="422">
        <v>5248</v>
      </c>
      <c r="X3120" s="417" t="s">
        <v>1436</v>
      </c>
      <c r="AB3120" s="414">
        <v>44832</v>
      </c>
    </row>
    <row r="3121" spans="1:29" s="10" customFormat="1" ht="15" hidden="1" customHeight="1" x14ac:dyDescent="0.25">
      <c r="A3121" s="409">
        <v>3105</v>
      </c>
      <c r="B3121" s="414">
        <v>44832</v>
      </c>
      <c r="C3121" s="412">
        <f t="shared" si="48"/>
        <v>2022</v>
      </c>
      <c r="D3121" s="411" t="s">
        <v>12244</v>
      </c>
      <c r="E3121" s="415">
        <v>100370007</v>
      </c>
      <c r="F3121" s="416" t="s">
        <v>8443</v>
      </c>
      <c r="G3121" s="411" t="s">
        <v>613</v>
      </c>
      <c r="H3121" s="411" t="s">
        <v>639</v>
      </c>
      <c r="I3121" s="413" t="s">
        <v>640</v>
      </c>
      <c r="J3121" s="417">
        <v>71</v>
      </c>
      <c r="K3121" s="8"/>
      <c r="L3121" s="409">
        <v>7918</v>
      </c>
      <c r="M3121" s="413" t="s">
        <v>1427</v>
      </c>
      <c r="N3121" s="39" t="s">
        <v>1429</v>
      </c>
      <c r="O3121" s="413" t="s">
        <v>1527</v>
      </c>
      <c r="P3121" s="418" t="s">
        <v>17347</v>
      </c>
      <c r="Q3121" s="419" t="s">
        <v>9586</v>
      </c>
      <c r="R3121" s="420" t="s">
        <v>17348</v>
      </c>
      <c r="S3121" s="408">
        <v>45262</v>
      </c>
      <c r="T3121" s="413" t="s">
        <v>624</v>
      </c>
      <c r="U3121" s="417" t="s">
        <v>1416</v>
      </c>
      <c r="V3121" s="421">
        <v>45014</v>
      </c>
      <c r="W3121" s="422" t="s">
        <v>17349</v>
      </c>
      <c r="X3121" s="417" t="s">
        <v>1436</v>
      </c>
      <c r="Y3121" s="8"/>
      <c r="Z3121" s="8"/>
      <c r="AA3121" s="8"/>
      <c r="AB3121" s="414">
        <v>44832</v>
      </c>
      <c r="AC3121" s="8"/>
    </row>
    <row r="3122" spans="1:29" s="8" customFormat="1" ht="15" hidden="1" customHeight="1" x14ac:dyDescent="0.25">
      <c r="A3122" s="56">
        <v>3106</v>
      </c>
      <c r="B3122" s="57">
        <v>44832</v>
      </c>
      <c r="C3122" s="412">
        <f t="shared" si="48"/>
        <v>2022</v>
      </c>
      <c r="D3122" s="58" t="s">
        <v>12513</v>
      </c>
      <c r="E3122" s="59">
        <v>100332617</v>
      </c>
      <c r="F3122" s="60" t="s">
        <v>8442</v>
      </c>
      <c r="G3122" s="58" t="s">
        <v>613</v>
      </c>
      <c r="H3122" s="58" t="s">
        <v>3315</v>
      </c>
      <c r="I3122" s="62" t="s">
        <v>687</v>
      </c>
      <c r="J3122" s="61">
        <v>61</v>
      </c>
      <c r="K3122" s="10"/>
      <c r="L3122" s="56">
        <v>22860887</v>
      </c>
      <c r="M3122" s="62" t="s">
        <v>1427</v>
      </c>
      <c r="N3122" s="44" t="s">
        <v>1429</v>
      </c>
      <c r="O3122" s="62" t="s">
        <v>1446</v>
      </c>
      <c r="P3122" s="63" t="s">
        <v>12514</v>
      </c>
      <c r="Q3122" s="64" t="s">
        <v>834</v>
      </c>
      <c r="R3122" s="65" t="s">
        <v>13455</v>
      </c>
      <c r="S3122" s="66">
        <v>44835</v>
      </c>
      <c r="T3122" s="62" t="s">
        <v>653</v>
      </c>
      <c r="U3122" s="61" t="s">
        <v>1416</v>
      </c>
      <c r="V3122" s="67">
        <v>44847</v>
      </c>
      <c r="W3122" s="101" t="s">
        <v>1419</v>
      </c>
      <c r="X3122" s="61" t="s">
        <v>1426</v>
      </c>
      <c r="Y3122" s="10"/>
      <c r="Z3122" s="10" t="s">
        <v>1647</v>
      </c>
      <c r="AA3122" s="10"/>
      <c r="AB3122" s="57">
        <v>44832</v>
      </c>
      <c r="AC3122" s="10"/>
    </row>
    <row r="3123" spans="1:29" s="8" customFormat="1" ht="15" hidden="1" customHeight="1" x14ac:dyDescent="0.25">
      <c r="A3123" s="56">
        <v>3107</v>
      </c>
      <c r="B3123" s="57">
        <v>44833</v>
      </c>
      <c r="C3123" s="412">
        <f t="shared" si="48"/>
        <v>2022</v>
      </c>
      <c r="D3123" s="58" t="s">
        <v>12252</v>
      </c>
      <c r="E3123" s="59">
        <v>100297393</v>
      </c>
      <c r="F3123" s="60" t="s">
        <v>8442</v>
      </c>
      <c r="G3123" s="58" t="s">
        <v>613</v>
      </c>
      <c r="H3123" s="58" t="s">
        <v>715</v>
      </c>
      <c r="I3123" s="62" t="s">
        <v>747</v>
      </c>
      <c r="J3123" s="61">
        <v>56</v>
      </c>
      <c r="K3123" s="10"/>
      <c r="L3123" s="62" t="s">
        <v>12253</v>
      </c>
      <c r="M3123" s="62" t="s">
        <v>1427</v>
      </c>
      <c r="N3123" s="44" t="s">
        <v>1429</v>
      </c>
      <c r="O3123" s="62" t="s">
        <v>1446</v>
      </c>
      <c r="P3123" s="63" t="s">
        <v>12254</v>
      </c>
      <c r="Q3123" s="64" t="s">
        <v>834</v>
      </c>
      <c r="R3123" s="65" t="s">
        <v>13456</v>
      </c>
      <c r="S3123" s="66">
        <v>44835</v>
      </c>
      <c r="T3123" s="62" t="s">
        <v>653</v>
      </c>
      <c r="U3123" s="61" t="s">
        <v>1416</v>
      </c>
      <c r="V3123" s="67">
        <v>44856</v>
      </c>
      <c r="W3123" s="101" t="s">
        <v>1419</v>
      </c>
      <c r="X3123" s="61" t="s">
        <v>1426</v>
      </c>
      <c r="Y3123" s="10"/>
      <c r="Z3123" s="10" t="s">
        <v>1647</v>
      </c>
      <c r="AA3123" s="10"/>
      <c r="AB3123" s="57">
        <v>44833</v>
      </c>
      <c r="AC3123" s="10"/>
    </row>
    <row r="3124" spans="1:29" s="8" customFormat="1" ht="15" hidden="1" customHeight="1" x14ac:dyDescent="0.25">
      <c r="A3124" s="409">
        <v>3108</v>
      </c>
      <c r="B3124" s="414">
        <v>44833</v>
      </c>
      <c r="C3124" s="412">
        <f t="shared" si="48"/>
        <v>2022</v>
      </c>
      <c r="D3124" s="22" t="s">
        <v>12255</v>
      </c>
      <c r="E3124" s="23">
        <v>100305865</v>
      </c>
      <c r="F3124" s="24" t="s">
        <v>8442</v>
      </c>
      <c r="G3124" s="22" t="s">
        <v>613</v>
      </c>
      <c r="H3124" s="22" t="s">
        <v>707</v>
      </c>
      <c r="I3124" s="26" t="s">
        <v>632</v>
      </c>
      <c r="J3124" s="25">
        <v>26</v>
      </c>
      <c r="L3124" s="26" t="s">
        <v>12256</v>
      </c>
      <c r="M3124" s="413" t="s">
        <v>1427</v>
      </c>
      <c r="N3124" s="39" t="s">
        <v>1429</v>
      </c>
      <c r="O3124" s="26" t="s">
        <v>1446</v>
      </c>
      <c r="P3124" s="27" t="s">
        <v>12257</v>
      </c>
      <c r="Q3124" s="28" t="s">
        <v>9586</v>
      </c>
      <c r="R3124" s="29" t="s">
        <v>13897</v>
      </c>
      <c r="S3124" s="30">
        <v>44804</v>
      </c>
      <c r="T3124" s="26" t="s">
        <v>1415</v>
      </c>
      <c r="U3124" s="25" t="s">
        <v>1416</v>
      </c>
      <c r="V3124" s="31">
        <v>44895</v>
      </c>
      <c r="W3124" s="99">
        <v>5253</v>
      </c>
      <c r="X3124" s="25" t="s">
        <v>1436</v>
      </c>
      <c r="Z3124" s="8" t="s">
        <v>6281</v>
      </c>
      <c r="AB3124" s="414">
        <v>44833</v>
      </c>
    </row>
    <row r="3125" spans="1:29" s="10" customFormat="1" ht="15" hidden="1" customHeight="1" x14ac:dyDescent="0.25">
      <c r="A3125" s="409">
        <v>3109</v>
      </c>
      <c r="B3125" s="414">
        <v>44833</v>
      </c>
      <c r="C3125" s="412">
        <f t="shared" si="48"/>
        <v>2022</v>
      </c>
      <c r="D3125" s="22" t="s">
        <v>12260</v>
      </c>
      <c r="E3125" s="23">
        <v>100305887</v>
      </c>
      <c r="F3125" s="24" t="s">
        <v>8442</v>
      </c>
      <c r="G3125" s="22" t="s">
        <v>613</v>
      </c>
      <c r="H3125" s="22" t="s">
        <v>707</v>
      </c>
      <c r="I3125" s="26" t="s">
        <v>632</v>
      </c>
      <c r="J3125" s="25">
        <v>48</v>
      </c>
      <c r="K3125" s="8"/>
      <c r="L3125" s="26" t="s">
        <v>12258</v>
      </c>
      <c r="M3125" s="413" t="s">
        <v>1427</v>
      </c>
      <c r="N3125" s="39" t="s">
        <v>1429</v>
      </c>
      <c r="O3125" s="26" t="s">
        <v>1446</v>
      </c>
      <c r="P3125" s="27" t="s">
        <v>12259</v>
      </c>
      <c r="Q3125" s="28" t="s">
        <v>9586</v>
      </c>
      <c r="R3125" s="29" t="s">
        <v>13898</v>
      </c>
      <c r="S3125" s="30">
        <v>44804</v>
      </c>
      <c r="T3125" s="26" t="s">
        <v>1415</v>
      </c>
      <c r="U3125" s="25" t="s">
        <v>1416</v>
      </c>
      <c r="V3125" s="31">
        <v>44895</v>
      </c>
      <c r="W3125" s="99">
        <v>5254</v>
      </c>
      <c r="X3125" s="25" t="s">
        <v>1436</v>
      </c>
      <c r="Y3125" s="8"/>
      <c r="Z3125" s="8"/>
      <c r="AA3125" s="8"/>
      <c r="AB3125" s="414">
        <v>44833</v>
      </c>
      <c r="AC3125" s="8"/>
    </row>
    <row r="3126" spans="1:29" s="10" customFormat="1" ht="15" hidden="1" customHeight="1" x14ac:dyDescent="0.25">
      <c r="A3126" s="409">
        <v>3110</v>
      </c>
      <c r="B3126" s="414">
        <v>44833</v>
      </c>
      <c r="C3126" s="412">
        <f t="shared" si="48"/>
        <v>2022</v>
      </c>
      <c r="D3126" s="411" t="s">
        <v>12347</v>
      </c>
      <c r="E3126" s="415">
        <v>100342914</v>
      </c>
      <c r="F3126" s="416" t="s">
        <v>8442</v>
      </c>
      <c r="G3126" s="411" t="s">
        <v>613</v>
      </c>
      <c r="H3126" s="411" t="s">
        <v>665</v>
      </c>
      <c r="I3126" s="413" t="s">
        <v>636</v>
      </c>
      <c r="J3126" s="417">
        <v>51</v>
      </c>
      <c r="K3126" s="8"/>
      <c r="L3126" s="413" t="s">
        <v>12348</v>
      </c>
      <c r="M3126" s="413" t="s">
        <v>1427</v>
      </c>
      <c r="N3126" s="39" t="s">
        <v>1429</v>
      </c>
      <c r="O3126" s="413" t="s">
        <v>1433</v>
      </c>
      <c r="P3126" s="418" t="s">
        <v>12349</v>
      </c>
      <c r="Q3126" s="28" t="s">
        <v>9586</v>
      </c>
      <c r="R3126" s="420" t="s">
        <v>13771</v>
      </c>
      <c r="S3126" s="408">
        <v>44804</v>
      </c>
      <c r="T3126" s="413" t="s">
        <v>1415</v>
      </c>
      <c r="U3126" s="417" t="s">
        <v>1416</v>
      </c>
      <c r="V3126" s="421">
        <v>44887</v>
      </c>
      <c r="W3126" s="422">
        <v>5237</v>
      </c>
      <c r="X3126" s="417" t="s">
        <v>1436</v>
      </c>
      <c r="Y3126" s="8"/>
      <c r="Z3126" s="8"/>
      <c r="AA3126" s="8"/>
      <c r="AB3126" s="414">
        <v>44833</v>
      </c>
      <c r="AC3126" s="8"/>
    </row>
    <row r="3127" spans="1:29" s="8" customFormat="1" ht="15" hidden="1" customHeight="1" x14ac:dyDescent="0.25">
      <c r="A3127" s="409">
        <v>3111</v>
      </c>
      <c r="B3127" s="414">
        <v>44834</v>
      </c>
      <c r="C3127" s="412">
        <f t="shared" si="48"/>
        <v>2022</v>
      </c>
      <c r="D3127" s="411" t="s">
        <v>12261</v>
      </c>
      <c r="E3127" s="415">
        <v>100398508</v>
      </c>
      <c r="F3127" s="416" t="s">
        <v>8442</v>
      </c>
      <c r="G3127" s="411" t="s">
        <v>613</v>
      </c>
      <c r="H3127" s="411" t="s">
        <v>665</v>
      </c>
      <c r="I3127" s="413" t="s">
        <v>653</v>
      </c>
      <c r="J3127" s="417">
        <v>202</v>
      </c>
      <c r="L3127" s="413" t="s">
        <v>12262</v>
      </c>
      <c r="M3127" s="413" t="s">
        <v>1427</v>
      </c>
      <c r="N3127" s="39" t="s">
        <v>1429</v>
      </c>
      <c r="O3127" s="413" t="s">
        <v>1578</v>
      </c>
      <c r="P3127" s="418" t="s">
        <v>12263</v>
      </c>
      <c r="Q3127" s="419" t="s">
        <v>9586</v>
      </c>
      <c r="R3127" s="420" t="s">
        <v>13803</v>
      </c>
      <c r="S3127" s="408">
        <v>44804</v>
      </c>
      <c r="T3127" s="413" t="s">
        <v>1415</v>
      </c>
      <c r="U3127" s="417" t="s">
        <v>1416</v>
      </c>
      <c r="V3127" s="421">
        <v>44893</v>
      </c>
      <c r="W3127" s="422">
        <v>5250</v>
      </c>
      <c r="X3127" s="417" t="s">
        <v>1436</v>
      </c>
      <c r="AB3127" s="414">
        <v>44834</v>
      </c>
    </row>
    <row r="3128" spans="1:29" s="8" customFormat="1" ht="15" hidden="1" customHeight="1" x14ac:dyDescent="0.25">
      <c r="A3128" s="409">
        <v>3112</v>
      </c>
      <c r="B3128" s="414">
        <v>44834</v>
      </c>
      <c r="C3128" s="412">
        <f t="shared" si="48"/>
        <v>2022</v>
      </c>
      <c r="D3128" s="411" t="s">
        <v>12267</v>
      </c>
      <c r="E3128" s="415">
        <v>100306576</v>
      </c>
      <c r="F3128" s="416" t="s">
        <v>8442</v>
      </c>
      <c r="G3128" s="411" t="s">
        <v>613</v>
      </c>
      <c r="H3128" s="411" t="s">
        <v>9030</v>
      </c>
      <c r="I3128" s="413" t="s">
        <v>622</v>
      </c>
      <c r="J3128" s="417">
        <v>96</v>
      </c>
      <c r="L3128" s="413" t="s">
        <v>12268</v>
      </c>
      <c r="M3128" s="413" t="s">
        <v>1427</v>
      </c>
      <c r="N3128" s="39" t="s">
        <v>1429</v>
      </c>
      <c r="O3128" s="413" t="s">
        <v>1750</v>
      </c>
      <c r="P3128" s="418" t="s">
        <v>12269</v>
      </c>
      <c r="Q3128" s="419" t="s">
        <v>9586</v>
      </c>
      <c r="R3128" s="420" t="s">
        <v>15411</v>
      </c>
      <c r="S3128" s="408">
        <v>44897</v>
      </c>
      <c r="T3128" s="413" t="s">
        <v>1415</v>
      </c>
      <c r="U3128" s="417" t="s">
        <v>1416</v>
      </c>
      <c r="V3128" s="421">
        <v>44959</v>
      </c>
      <c r="W3128" s="422" t="s">
        <v>15412</v>
      </c>
      <c r="X3128" s="417" t="s">
        <v>1436</v>
      </c>
      <c r="AB3128" s="414">
        <v>44834</v>
      </c>
      <c r="AC3128" s="4393">
        <v>44837</v>
      </c>
    </row>
    <row r="3129" spans="1:29" s="8" customFormat="1" ht="15" hidden="1" customHeight="1" x14ac:dyDescent="0.25">
      <c r="A3129" s="409">
        <v>3113</v>
      </c>
      <c r="B3129" s="414">
        <v>44834</v>
      </c>
      <c r="C3129" s="412">
        <f t="shared" si="48"/>
        <v>2022</v>
      </c>
      <c r="D3129" s="411" t="s">
        <v>2420</v>
      </c>
      <c r="E3129" s="415">
        <v>100371922</v>
      </c>
      <c r="F3129" s="416" t="s">
        <v>8442</v>
      </c>
      <c r="G3129" s="411" t="s">
        <v>613</v>
      </c>
      <c r="H3129" s="411" t="s">
        <v>647</v>
      </c>
      <c r="I3129" s="413" t="s">
        <v>687</v>
      </c>
      <c r="J3129" s="417">
        <v>17</v>
      </c>
      <c r="L3129" s="409">
        <v>40357</v>
      </c>
      <c r="M3129" s="413" t="s">
        <v>1427</v>
      </c>
      <c r="N3129" s="39" t="s">
        <v>1429</v>
      </c>
      <c r="O3129" s="413" t="s">
        <v>1441</v>
      </c>
      <c r="P3129" s="418" t="s">
        <v>12270</v>
      </c>
      <c r="Q3129" s="419" t="s">
        <v>9586</v>
      </c>
      <c r="R3129" s="420" t="s">
        <v>14220</v>
      </c>
      <c r="S3129" s="408">
        <v>44804</v>
      </c>
      <c r="T3129" s="413" t="s">
        <v>1415</v>
      </c>
      <c r="U3129" s="417" t="s">
        <v>1416</v>
      </c>
      <c r="V3129" s="421">
        <v>44908</v>
      </c>
      <c r="W3129" s="422" t="s">
        <v>14221</v>
      </c>
      <c r="X3129" s="417" t="s">
        <v>1436</v>
      </c>
      <c r="AB3129" s="414">
        <v>44834</v>
      </c>
    </row>
    <row r="3130" spans="1:29" s="8" customFormat="1" ht="15" hidden="1" customHeight="1" x14ac:dyDescent="0.25">
      <c r="A3130" s="409">
        <v>3114</v>
      </c>
      <c r="B3130" s="414">
        <v>44834</v>
      </c>
      <c r="C3130" s="412">
        <f t="shared" si="48"/>
        <v>2022</v>
      </c>
      <c r="D3130" s="411" t="s">
        <v>12271</v>
      </c>
      <c r="E3130" s="415">
        <v>100384189</v>
      </c>
      <c r="F3130" s="416" t="s">
        <v>8443</v>
      </c>
      <c r="G3130" s="411" t="s">
        <v>613</v>
      </c>
      <c r="H3130" s="411" t="s">
        <v>620</v>
      </c>
      <c r="I3130" s="413" t="s">
        <v>3839</v>
      </c>
      <c r="J3130" s="417">
        <v>15</v>
      </c>
      <c r="L3130" s="413" t="s">
        <v>12272</v>
      </c>
      <c r="M3130" s="413" t="s">
        <v>1427</v>
      </c>
      <c r="N3130" s="39" t="s">
        <v>1429</v>
      </c>
      <c r="O3130" s="413" t="s">
        <v>1309</v>
      </c>
      <c r="P3130" s="418" t="s">
        <v>15203</v>
      </c>
      <c r="Q3130" s="419" t="s">
        <v>9586</v>
      </c>
      <c r="R3130" s="420" t="s">
        <v>15204</v>
      </c>
      <c r="S3130" s="408">
        <v>44897</v>
      </c>
      <c r="T3130" s="413" t="s">
        <v>1415</v>
      </c>
      <c r="U3130" s="417" t="s">
        <v>1416</v>
      </c>
      <c r="V3130" s="421">
        <v>44951</v>
      </c>
      <c r="W3130" s="422" t="s">
        <v>15205</v>
      </c>
      <c r="X3130" s="417" t="s">
        <v>1436</v>
      </c>
      <c r="AB3130" s="414">
        <v>44834</v>
      </c>
    </row>
    <row r="3131" spans="1:29" s="8" customFormat="1" ht="30" hidden="1" customHeight="1" x14ac:dyDescent="0.25">
      <c r="A3131" s="409">
        <v>3115</v>
      </c>
      <c r="B3131" s="414">
        <v>44834</v>
      </c>
      <c r="C3131" s="412">
        <f t="shared" si="48"/>
        <v>2022</v>
      </c>
      <c r="D3131" s="411" t="s">
        <v>12273</v>
      </c>
      <c r="E3131" s="415">
        <v>100316890</v>
      </c>
      <c r="F3131" s="416" t="s">
        <v>8442</v>
      </c>
      <c r="G3131" s="411" t="s">
        <v>613</v>
      </c>
      <c r="H3131" s="411" t="s">
        <v>659</v>
      </c>
      <c r="I3131" s="413" t="s">
        <v>668</v>
      </c>
      <c r="J3131" s="417">
        <v>70</v>
      </c>
      <c r="L3131" s="413" t="s">
        <v>12274</v>
      </c>
      <c r="M3131" s="413" t="s">
        <v>1427</v>
      </c>
      <c r="N3131" s="412" t="s">
        <v>1429</v>
      </c>
      <c r="O3131" s="413" t="s">
        <v>1672</v>
      </c>
      <c r="P3131" s="418" t="s">
        <v>12275</v>
      </c>
      <c r="Q3131" s="419" t="s">
        <v>9586</v>
      </c>
      <c r="R3131" s="420" t="s">
        <v>13802</v>
      </c>
      <c r="S3131" s="408">
        <v>44804</v>
      </c>
      <c r="T3131" s="413" t="s">
        <v>1415</v>
      </c>
      <c r="U3131" s="417" t="s">
        <v>1416</v>
      </c>
      <c r="V3131" s="421">
        <v>44893</v>
      </c>
      <c r="W3131" s="422">
        <v>5249</v>
      </c>
      <c r="X3131" s="417" t="s">
        <v>1436</v>
      </c>
      <c r="AB3131" s="414">
        <v>44834</v>
      </c>
    </row>
    <row r="3132" spans="1:29" s="8" customFormat="1" ht="15" hidden="1" customHeight="1" x14ac:dyDescent="0.25">
      <c r="A3132" s="409">
        <v>3116</v>
      </c>
      <c r="B3132" s="414">
        <v>44834</v>
      </c>
      <c r="C3132" s="412">
        <f t="shared" si="48"/>
        <v>2022</v>
      </c>
      <c r="D3132" s="22" t="s">
        <v>12276</v>
      </c>
      <c r="E3132" s="23">
        <v>100352878</v>
      </c>
      <c r="F3132" s="24" t="s">
        <v>8442</v>
      </c>
      <c r="G3132" s="22" t="s">
        <v>613</v>
      </c>
      <c r="H3132" s="22" t="s">
        <v>679</v>
      </c>
      <c r="I3132" s="26" t="s">
        <v>635</v>
      </c>
      <c r="J3132" s="25">
        <v>20</v>
      </c>
      <c r="L3132" s="26" t="s">
        <v>12277</v>
      </c>
      <c r="M3132" s="413" t="s">
        <v>1427</v>
      </c>
      <c r="N3132" s="39" t="s">
        <v>1429</v>
      </c>
      <c r="O3132" s="26" t="s">
        <v>1446</v>
      </c>
      <c r="P3132" s="27" t="s">
        <v>12278</v>
      </c>
      <c r="Q3132" s="28" t="s">
        <v>9586</v>
      </c>
      <c r="R3132" s="29" t="s">
        <v>14455</v>
      </c>
      <c r="S3132" s="30">
        <v>44804</v>
      </c>
      <c r="T3132" s="26" t="s">
        <v>1415</v>
      </c>
      <c r="U3132" s="25" t="s">
        <v>1416</v>
      </c>
      <c r="V3132" s="31">
        <v>44922</v>
      </c>
      <c r="W3132" s="99" t="s">
        <v>14456</v>
      </c>
      <c r="X3132" s="25" t="s">
        <v>1436</v>
      </c>
      <c r="AB3132" s="414">
        <v>44834</v>
      </c>
    </row>
    <row r="3133" spans="1:29" s="8" customFormat="1" ht="15" hidden="1" customHeight="1" x14ac:dyDescent="0.25">
      <c r="A3133" s="409">
        <v>3117</v>
      </c>
      <c r="B3133" s="414">
        <v>44834</v>
      </c>
      <c r="C3133" s="412">
        <f t="shared" si="48"/>
        <v>2022</v>
      </c>
      <c r="D3133" s="411" t="s">
        <v>12287</v>
      </c>
      <c r="E3133" s="415">
        <v>100321680</v>
      </c>
      <c r="F3133" s="416" t="s">
        <v>8442</v>
      </c>
      <c r="G3133" s="411" t="s">
        <v>613</v>
      </c>
      <c r="H3133" s="411" t="s">
        <v>709</v>
      </c>
      <c r="I3133" s="413" t="s">
        <v>12288</v>
      </c>
      <c r="J3133" s="417">
        <v>2</v>
      </c>
      <c r="L3133" s="413" t="s">
        <v>12289</v>
      </c>
      <c r="M3133" s="413" t="s">
        <v>1427</v>
      </c>
      <c r="N3133" s="39" t="s">
        <v>1429</v>
      </c>
      <c r="O3133" s="413" t="s">
        <v>1433</v>
      </c>
      <c r="P3133" s="418" t="s">
        <v>12290</v>
      </c>
      <c r="Q3133" s="419" t="s">
        <v>9586</v>
      </c>
      <c r="R3133" s="420" t="s">
        <v>13976</v>
      </c>
      <c r="S3133" s="408">
        <v>44804</v>
      </c>
      <c r="T3133" s="413" t="s">
        <v>1415</v>
      </c>
      <c r="U3133" s="417" t="s">
        <v>1416</v>
      </c>
      <c r="V3133" s="421">
        <v>44896</v>
      </c>
      <c r="W3133" s="422">
        <v>5256</v>
      </c>
      <c r="X3133" s="417" t="s">
        <v>1436</v>
      </c>
      <c r="Z3133" s="8">
        <v>89033453125</v>
      </c>
      <c r="AB3133" s="414">
        <v>44834</v>
      </c>
    </row>
    <row r="3134" spans="1:29" s="8" customFormat="1" ht="15" hidden="1" customHeight="1" x14ac:dyDescent="0.25">
      <c r="A3134" s="409">
        <v>3118</v>
      </c>
      <c r="B3134" s="414">
        <v>44834</v>
      </c>
      <c r="C3134" s="412">
        <f t="shared" si="48"/>
        <v>2022</v>
      </c>
      <c r="D3134" s="411" t="s">
        <v>12350</v>
      </c>
      <c r="E3134" s="415">
        <v>100288672</v>
      </c>
      <c r="F3134" s="416" t="s">
        <v>8442</v>
      </c>
      <c r="G3134" s="411" t="s">
        <v>613</v>
      </c>
      <c r="H3134" s="411" t="s">
        <v>730</v>
      </c>
      <c r="I3134" s="413" t="s">
        <v>713</v>
      </c>
      <c r="J3134" s="417">
        <v>137</v>
      </c>
      <c r="L3134" s="413" t="s">
        <v>12351</v>
      </c>
      <c r="M3134" s="413" t="s">
        <v>1427</v>
      </c>
      <c r="N3134" s="39" t="s">
        <v>1429</v>
      </c>
      <c r="O3134" s="413" t="s">
        <v>1672</v>
      </c>
      <c r="P3134" s="418" t="s">
        <v>12352</v>
      </c>
      <c r="Q3134" s="419" t="s">
        <v>9586</v>
      </c>
      <c r="R3134" s="420" t="s">
        <v>14077</v>
      </c>
      <c r="S3134" s="408">
        <v>44804</v>
      </c>
      <c r="T3134" s="413" t="s">
        <v>1415</v>
      </c>
      <c r="U3134" s="417" t="s">
        <v>1416</v>
      </c>
      <c r="V3134" s="421">
        <v>44898</v>
      </c>
      <c r="W3134" s="422">
        <v>5259</v>
      </c>
      <c r="X3134" s="417" t="s">
        <v>1436</v>
      </c>
      <c r="AB3134" s="414">
        <v>44834</v>
      </c>
    </row>
    <row r="3135" spans="1:29" s="8" customFormat="1" ht="15" hidden="1" customHeight="1" x14ac:dyDescent="0.25">
      <c r="A3135" s="409">
        <v>3119</v>
      </c>
      <c r="B3135" s="414">
        <v>44834</v>
      </c>
      <c r="C3135" s="412">
        <f t="shared" si="48"/>
        <v>2022</v>
      </c>
      <c r="D3135" s="411" t="s">
        <v>12353</v>
      </c>
      <c r="E3135" s="415">
        <v>100325171</v>
      </c>
      <c r="F3135" s="416" t="s">
        <v>8442</v>
      </c>
      <c r="G3135" s="411" t="s">
        <v>613</v>
      </c>
      <c r="H3135" s="411" t="s">
        <v>709</v>
      </c>
      <c r="I3135" s="413" t="s">
        <v>710</v>
      </c>
      <c r="J3135" s="417">
        <v>88</v>
      </c>
      <c r="L3135" s="413" t="s">
        <v>12354</v>
      </c>
      <c r="M3135" s="413" t="s">
        <v>1427</v>
      </c>
      <c r="N3135" s="39" t="s">
        <v>1429</v>
      </c>
      <c r="O3135" s="413" t="s">
        <v>1460</v>
      </c>
      <c r="P3135" s="418" t="s">
        <v>12355</v>
      </c>
      <c r="Q3135" s="419" t="s">
        <v>9586</v>
      </c>
      <c r="R3135" s="420" t="s">
        <v>13895</v>
      </c>
      <c r="S3135" s="408">
        <v>44804</v>
      </c>
      <c r="T3135" s="413" t="s">
        <v>1415</v>
      </c>
      <c r="U3135" s="417" t="s">
        <v>1416</v>
      </c>
      <c r="V3135" s="421">
        <v>44894</v>
      </c>
      <c r="W3135" s="422">
        <v>5251</v>
      </c>
      <c r="X3135" s="417" t="s">
        <v>1436</v>
      </c>
      <c r="AB3135" s="414">
        <v>44834</v>
      </c>
    </row>
    <row r="3136" spans="1:29" s="8" customFormat="1" ht="15" hidden="1" customHeight="1" x14ac:dyDescent="0.25">
      <c r="A3136" s="409">
        <v>3120</v>
      </c>
      <c r="B3136" s="414">
        <v>44837</v>
      </c>
      <c r="C3136" s="412">
        <f t="shared" si="48"/>
        <v>2022</v>
      </c>
      <c r="D3136" s="411" t="s">
        <v>12291</v>
      </c>
      <c r="E3136" s="415">
        <v>100391028</v>
      </c>
      <c r="F3136" s="416" t="s">
        <v>8443</v>
      </c>
      <c r="G3136" s="411" t="s">
        <v>613</v>
      </c>
      <c r="H3136" s="411" t="s">
        <v>620</v>
      </c>
      <c r="I3136" s="413" t="s">
        <v>617</v>
      </c>
      <c r="J3136" s="417">
        <v>33</v>
      </c>
      <c r="L3136" s="413" t="s">
        <v>12292</v>
      </c>
      <c r="M3136" s="413" t="s">
        <v>1427</v>
      </c>
      <c r="N3136" s="39" t="s">
        <v>1429</v>
      </c>
      <c r="O3136" s="413" t="s">
        <v>2930</v>
      </c>
      <c r="P3136" s="418" t="s">
        <v>15206</v>
      </c>
      <c r="Q3136" s="419" t="s">
        <v>9586</v>
      </c>
      <c r="R3136" s="420" t="s">
        <v>15207</v>
      </c>
      <c r="S3136" s="408">
        <v>44897</v>
      </c>
      <c r="T3136" s="413" t="s">
        <v>1415</v>
      </c>
      <c r="U3136" s="417" t="s">
        <v>1416</v>
      </c>
      <c r="V3136" s="421">
        <v>44951</v>
      </c>
      <c r="W3136" s="422" t="s">
        <v>15208</v>
      </c>
      <c r="X3136" s="417" t="s">
        <v>1436</v>
      </c>
      <c r="AB3136" s="414">
        <v>44837</v>
      </c>
    </row>
    <row r="3137" spans="1:29" s="8" customFormat="1" ht="15" hidden="1" customHeight="1" x14ac:dyDescent="0.25">
      <c r="A3137" s="409">
        <v>3121</v>
      </c>
      <c r="B3137" s="414">
        <v>44838</v>
      </c>
      <c r="C3137" s="412">
        <f t="shared" si="48"/>
        <v>2022</v>
      </c>
      <c r="D3137" s="411" t="s">
        <v>12299</v>
      </c>
      <c r="E3137" s="415" t="s">
        <v>606</v>
      </c>
      <c r="F3137" s="416" t="s">
        <v>8442</v>
      </c>
      <c r="G3137" s="411" t="s">
        <v>613</v>
      </c>
      <c r="H3137" s="411" t="s">
        <v>796</v>
      </c>
      <c r="I3137" s="413" t="s">
        <v>755</v>
      </c>
      <c r="J3137" s="417">
        <v>64</v>
      </c>
      <c r="L3137" s="413" t="s">
        <v>12300</v>
      </c>
      <c r="M3137" s="413" t="s">
        <v>1427</v>
      </c>
      <c r="N3137" s="39" t="s">
        <v>1429</v>
      </c>
      <c r="O3137" s="413" t="s">
        <v>1433</v>
      </c>
      <c r="P3137" s="418" t="s">
        <v>12301</v>
      </c>
      <c r="Q3137" s="419" t="s">
        <v>9586</v>
      </c>
      <c r="R3137" s="420" t="s">
        <v>14268</v>
      </c>
      <c r="S3137" s="408">
        <v>44804</v>
      </c>
      <c r="T3137" s="413" t="s">
        <v>1415</v>
      </c>
      <c r="U3137" s="417" t="s">
        <v>1416</v>
      </c>
      <c r="V3137" s="421">
        <v>44908</v>
      </c>
      <c r="W3137" s="422" t="s">
        <v>14269</v>
      </c>
      <c r="X3137" s="417" t="s">
        <v>1436</v>
      </c>
      <c r="AB3137" s="414">
        <v>44838</v>
      </c>
    </row>
    <row r="3138" spans="1:29" s="8" customFormat="1" ht="15" hidden="1" customHeight="1" x14ac:dyDescent="0.25">
      <c r="A3138" s="409">
        <v>3122</v>
      </c>
      <c r="B3138" s="414">
        <v>44838</v>
      </c>
      <c r="C3138" s="412">
        <f t="shared" si="48"/>
        <v>2022</v>
      </c>
      <c r="D3138" s="411" t="s">
        <v>12302</v>
      </c>
      <c r="E3138" s="415">
        <v>100339850</v>
      </c>
      <c r="F3138" s="416" t="s">
        <v>8442</v>
      </c>
      <c r="G3138" s="411" t="s">
        <v>613</v>
      </c>
      <c r="H3138" s="411" t="s">
        <v>679</v>
      </c>
      <c r="I3138" s="413" t="s">
        <v>632</v>
      </c>
      <c r="J3138" s="417">
        <v>35</v>
      </c>
      <c r="L3138" s="413" t="s">
        <v>12303</v>
      </c>
      <c r="M3138" s="413" t="s">
        <v>1427</v>
      </c>
      <c r="N3138" s="39" t="s">
        <v>1429</v>
      </c>
      <c r="O3138" s="413" t="s">
        <v>1446</v>
      </c>
      <c r="P3138" s="418" t="s">
        <v>12304</v>
      </c>
      <c r="Q3138" s="419" t="s">
        <v>9586</v>
      </c>
      <c r="R3138" s="420" t="s">
        <v>14459</v>
      </c>
      <c r="S3138" s="408">
        <v>44804</v>
      </c>
      <c r="T3138" s="413" t="s">
        <v>1415</v>
      </c>
      <c r="U3138" s="417" t="s">
        <v>1416</v>
      </c>
      <c r="V3138" s="421">
        <v>44922</v>
      </c>
      <c r="W3138" s="422" t="s">
        <v>14460</v>
      </c>
      <c r="X3138" s="417" t="s">
        <v>1436</v>
      </c>
      <c r="AB3138" s="414">
        <v>44838</v>
      </c>
    </row>
    <row r="3139" spans="1:29" s="8" customFormat="1" ht="15" hidden="1" customHeight="1" x14ac:dyDescent="0.25">
      <c r="A3139" s="409">
        <v>3123</v>
      </c>
      <c r="B3139" s="414">
        <v>44838</v>
      </c>
      <c r="C3139" s="412">
        <f t="shared" si="48"/>
        <v>2022</v>
      </c>
      <c r="D3139" s="411" t="s">
        <v>12356</v>
      </c>
      <c r="E3139" s="415" t="s">
        <v>606</v>
      </c>
      <c r="F3139" s="416" t="s">
        <v>8442</v>
      </c>
      <c r="G3139" s="411" t="s">
        <v>613</v>
      </c>
      <c r="H3139" s="411" t="s">
        <v>8185</v>
      </c>
      <c r="I3139" s="413" t="s">
        <v>622</v>
      </c>
      <c r="J3139" s="417">
        <v>1</v>
      </c>
      <c r="L3139" s="413" t="s">
        <v>14214</v>
      </c>
      <c r="M3139" s="413" t="s">
        <v>1427</v>
      </c>
      <c r="N3139" s="39" t="s">
        <v>1429</v>
      </c>
      <c r="O3139" s="413" t="s">
        <v>1433</v>
      </c>
      <c r="P3139" s="418" t="s">
        <v>12357</v>
      </c>
      <c r="Q3139" s="419" t="s">
        <v>9586</v>
      </c>
      <c r="R3139" s="420" t="s">
        <v>14215</v>
      </c>
      <c r="S3139" s="408">
        <v>44805</v>
      </c>
      <c r="T3139" s="413" t="s">
        <v>1415</v>
      </c>
      <c r="U3139" s="417" t="s">
        <v>1416</v>
      </c>
      <c r="V3139" s="421">
        <v>44904</v>
      </c>
      <c r="W3139" s="422">
        <v>5265</v>
      </c>
      <c r="X3139" s="417" t="s">
        <v>1436</v>
      </c>
      <c r="Z3139" s="8">
        <v>89278485202</v>
      </c>
      <c r="AB3139" s="414">
        <v>44838</v>
      </c>
    </row>
    <row r="3140" spans="1:29" s="8" customFormat="1" ht="15" hidden="1" customHeight="1" x14ac:dyDescent="0.25">
      <c r="A3140" s="409">
        <v>3124</v>
      </c>
      <c r="B3140" s="414">
        <v>44839</v>
      </c>
      <c r="C3140" s="412">
        <f t="shared" si="48"/>
        <v>2022</v>
      </c>
      <c r="D3140" s="22" t="s">
        <v>12305</v>
      </c>
      <c r="E3140" s="23">
        <v>101130019</v>
      </c>
      <c r="F3140" s="24" t="s">
        <v>8442</v>
      </c>
      <c r="G3140" s="22" t="s">
        <v>629</v>
      </c>
      <c r="H3140" s="22" t="s">
        <v>772</v>
      </c>
      <c r="I3140" s="26" t="s">
        <v>655</v>
      </c>
      <c r="J3140" s="25">
        <v>6</v>
      </c>
      <c r="L3140" s="26" t="s">
        <v>12306</v>
      </c>
      <c r="M3140" s="413" t="s">
        <v>1427</v>
      </c>
      <c r="N3140" s="39" t="s">
        <v>1429</v>
      </c>
      <c r="O3140" s="26" t="s">
        <v>1672</v>
      </c>
      <c r="P3140" s="27" t="s">
        <v>12307</v>
      </c>
      <c r="Q3140" s="28" t="s">
        <v>9586</v>
      </c>
      <c r="R3140" s="29" t="s">
        <v>15753</v>
      </c>
      <c r="S3140" s="30">
        <v>44898</v>
      </c>
      <c r="T3140" s="26" t="s">
        <v>1415</v>
      </c>
      <c r="U3140" s="25" t="s">
        <v>1416</v>
      </c>
      <c r="V3140" s="31">
        <v>44960</v>
      </c>
      <c r="W3140" s="99" t="s">
        <v>15754</v>
      </c>
      <c r="X3140" s="25" t="s">
        <v>1436</v>
      </c>
      <c r="AB3140" s="414">
        <v>44839</v>
      </c>
    </row>
    <row r="3141" spans="1:29" s="8" customFormat="1" ht="15" hidden="1" customHeight="1" x14ac:dyDescent="0.25">
      <c r="A3141" s="409">
        <v>3125</v>
      </c>
      <c r="B3141" s="414">
        <v>44839</v>
      </c>
      <c r="C3141" s="412">
        <f t="shared" si="48"/>
        <v>2022</v>
      </c>
      <c r="D3141" s="411" t="s">
        <v>12311</v>
      </c>
      <c r="E3141" s="415">
        <v>100371580</v>
      </c>
      <c r="F3141" s="416" t="s">
        <v>8442</v>
      </c>
      <c r="G3141" s="411" t="s">
        <v>613</v>
      </c>
      <c r="H3141" s="411" t="s">
        <v>1869</v>
      </c>
      <c r="I3141" s="413" t="s">
        <v>635</v>
      </c>
      <c r="J3141" s="417">
        <v>60</v>
      </c>
      <c r="L3141" s="413" t="s">
        <v>12312</v>
      </c>
      <c r="M3141" s="413" t="s">
        <v>1427</v>
      </c>
      <c r="N3141" s="39" t="s">
        <v>1429</v>
      </c>
      <c r="O3141" s="413" t="s">
        <v>1460</v>
      </c>
      <c r="P3141" s="418" t="s">
        <v>12313</v>
      </c>
      <c r="Q3141" s="419" t="s">
        <v>9586</v>
      </c>
      <c r="R3141" s="420" t="s">
        <v>15704</v>
      </c>
      <c r="S3141" s="408">
        <v>44897</v>
      </c>
      <c r="T3141" s="413" t="s">
        <v>1415</v>
      </c>
      <c r="U3141" s="417" t="s">
        <v>1416</v>
      </c>
      <c r="V3141" s="421">
        <v>44959</v>
      </c>
      <c r="W3141" s="422" t="s">
        <v>15705</v>
      </c>
      <c r="X3141" s="417" t="s">
        <v>1436</v>
      </c>
      <c r="AB3141" s="414">
        <v>44839</v>
      </c>
    </row>
    <row r="3142" spans="1:29" s="8" customFormat="1" ht="15" hidden="1" customHeight="1" x14ac:dyDescent="0.25">
      <c r="A3142" s="409">
        <v>3126</v>
      </c>
      <c r="B3142" s="414">
        <v>44839</v>
      </c>
      <c r="C3142" s="412">
        <f t="shared" si="48"/>
        <v>2022</v>
      </c>
      <c r="D3142" s="411" t="s">
        <v>12314</v>
      </c>
      <c r="E3142" s="415">
        <v>100258419</v>
      </c>
      <c r="F3142" s="416" t="s">
        <v>8442</v>
      </c>
      <c r="G3142" s="411" t="s">
        <v>613</v>
      </c>
      <c r="H3142" s="411" t="s">
        <v>760</v>
      </c>
      <c r="I3142" s="413" t="s">
        <v>666</v>
      </c>
      <c r="J3142" s="417">
        <v>55</v>
      </c>
      <c r="L3142" s="413" t="s">
        <v>12315</v>
      </c>
      <c r="M3142" s="413" t="s">
        <v>1427</v>
      </c>
      <c r="N3142" s="39" t="s">
        <v>1429</v>
      </c>
      <c r="O3142" s="413" t="s">
        <v>1672</v>
      </c>
      <c r="P3142" s="418" t="s">
        <v>12316</v>
      </c>
      <c r="Q3142" s="419" t="s">
        <v>9586</v>
      </c>
      <c r="R3142" s="420" t="s">
        <v>15768</v>
      </c>
      <c r="S3142" s="408">
        <v>44902</v>
      </c>
      <c r="T3142" s="413" t="s">
        <v>1415</v>
      </c>
      <c r="U3142" s="417" t="s">
        <v>1416</v>
      </c>
      <c r="V3142" s="421">
        <v>44963</v>
      </c>
      <c r="W3142" s="422" t="s">
        <v>15769</v>
      </c>
      <c r="X3142" s="417" t="s">
        <v>1436</v>
      </c>
      <c r="AB3142" s="414">
        <v>44839</v>
      </c>
    </row>
    <row r="3143" spans="1:29" s="8" customFormat="1" ht="15" hidden="1" customHeight="1" x14ac:dyDescent="0.25">
      <c r="A3143" s="409">
        <v>3127</v>
      </c>
      <c r="B3143" s="414">
        <v>44839</v>
      </c>
      <c r="C3143" s="412">
        <f t="shared" si="48"/>
        <v>2022</v>
      </c>
      <c r="D3143" s="411" t="s">
        <v>12358</v>
      </c>
      <c r="E3143" s="415">
        <v>100344361</v>
      </c>
      <c r="F3143" s="416" t="s">
        <v>8442</v>
      </c>
      <c r="G3143" s="411" t="s">
        <v>613</v>
      </c>
      <c r="H3143" s="411" t="s">
        <v>4067</v>
      </c>
      <c r="I3143" s="413" t="s">
        <v>616</v>
      </c>
      <c r="J3143" s="417">
        <v>100</v>
      </c>
      <c r="L3143" s="413" t="s">
        <v>12359</v>
      </c>
      <c r="M3143" s="413" t="s">
        <v>1427</v>
      </c>
      <c r="N3143" s="39" t="s">
        <v>1429</v>
      </c>
      <c r="O3143" s="413" t="s">
        <v>1453</v>
      </c>
      <c r="P3143" s="418" t="s">
        <v>12360</v>
      </c>
      <c r="Q3143" s="419" t="s">
        <v>9586</v>
      </c>
      <c r="R3143" s="420" t="s">
        <v>13977</v>
      </c>
      <c r="S3143" s="408">
        <v>44804</v>
      </c>
      <c r="T3143" s="413" t="s">
        <v>1415</v>
      </c>
      <c r="U3143" s="417" t="s">
        <v>1416</v>
      </c>
      <c r="V3143" s="421">
        <v>44896</v>
      </c>
      <c r="W3143" s="422">
        <v>5257</v>
      </c>
      <c r="X3143" s="417" t="s">
        <v>1436</v>
      </c>
      <c r="AB3143" s="414">
        <v>44839</v>
      </c>
    </row>
    <row r="3144" spans="1:29" s="8" customFormat="1" ht="15" hidden="1" customHeight="1" x14ac:dyDescent="0.25">
      <c r="A3144" s="409">
        <v>3128</v>
      </c>
      <c r="B3144" s="414">
        <v>44839</v>
      </c>
      <c r="C3144" s="412">
        <f t="shared" si="48"/>
        <v>2022</v>
      </c>
      <c r="D3144" s="411" t="s">
        <v>12361</v>
      </c>
      <c r="E3144" s="415">
        <v>100393019</v>
      </c>
      <c r="F3144" s="416" t="s">
        <v>8443</v>
      </c>
      <c r="G3144" s="411" t="s">
        <v>613</v>
      </c>
      <c r="H3144" s="411" t="s">
        <v>701</v>
      </c>
      <c r="I3144" s="413" t="s">
        <v>710</v>
      </c>
      <c r="J3144" s="417" t="s">
        <v>12362</v>
      </c>
      <c r="L3144" s="409">
        <v>909778</v>
      </c>
      <c r="M3144" s="413" t="s">
        <v>1427</v>
      </c>
      <c r="N3144" s="39" t="s">
        <v>1429</v>
      </c>
      <c r="O3144" s="413" t="s">
        <v>1967</v>
      </c>
      <c r="P3144" s="418" t="s">
        <v>15725</v>
      </c>
      <c r="Q3144" s="419" t="s">
        <v>9586</v>
      </c>
      <c r="R3144" s="420" t="s">
        <v>15726</v>
      </c>
      <c r="S3144" s="408">
        <v>44897</v>
      </c>
      <c r="T3144" s="413" t="s">
        <v>1415</v>
      </c>
      <c r="U3144" s="417" t="s">
        <v>1416</v>
      </c>
      <c r="V3144" s="421">
        <v>44959</v>
      </c>
      <c r="W3144" s="422" t="s">
        <v>11220</v>
      </c>
      <c r="X3144" s="417" t="s">
        <v>1436</v>
      </c>
      <c r="AB3144" s="414">
        <v>44839</v>
      </c>
    </row>
    <row r="3145" spans="1:29" s="8" customFormat="1" ht="15" hidden="1" customHeight="1" x14ac:dyDescent="0.25">
      <c r="A3145" s="409">
        <v>3129</v>
      </c>
      <c r="B3145" s="414">
        <v>44839</v>
      </c>
      <c r="C3145" s="412">
        <f t="shared" si="48"/>
        <v>2022</v>
      </c>
      <c r="D3145" s="411" t="s">
        <v>12401</v>
      </c>
      <c r="E3145" s="415">
        <v>101140966</v>
      </c>
      <c r="F3145" s="416" t="s">
        <v>8442</v>
      </c>
      <c r="G3145" s="411" t="s">
        <v>815</v>
      </c>
      <c r="H3145" s="411" t="s">
        <v>824</v>
      </c>
      <c r="I3145" s="413" t="s">
        <v>634</v>
      </c>
      <c r="J3145" s="417">
        <v>62</v>
      </c>
      <c r="L3145" s="409">
        <v>500483</v>
      </c>
      <c r="M3145" s="413" t="s">
        <v>1427</v>
      </c>
      <c r="N3145" s="39" t="s">
        <v>1429</v>
      </c>
      <c r="O3145" s="413" t="s">
        <v>1441</v>
      </c>
      <c r="P3145" s="418" t="s">
        <v>15745</v>
      </c>
      <c r="Q3145" s="419" t="s">
        <v>9586</v>
      </c>
      <c r="R3145" s="420" t="s">
        <v>15746</v>
      </c>
      <c r="S3145" s="408">
        <v>44898</v>
      </c>
      <c r="T3145" s="413" t="s">
        <v>1415</v>
      </c>
      <c r="U3145" s="417" t="s">
        <v>1416</v>
      </c>
      <c r="V3145" s="421">
        <v>44960</v>
      </c>
      <c r="W3145" s="422" t="s">
        <v>15747</v>
      </c>
      <c r="X3145" s="417" t="s">
        <v>1436</v>
      </c>
      <c r="AB3145" s="414">
        <v>44839</v>
      </c>
    </row>
    <row r="3146" spans="1:29" s="8" customFormat="1" ht="15" hidden="1" customHeight="1" x14ac:dyDescent="0.25">
      <c r="A3146" s="56">
        <v>3130</v>
      </c>
      <c r="B3146" s="57">
        <v>44839</v>
      </c>
      <c r="C3146" s="412">
        <f t="shared" si="48"/>
        <v>2022</v>
      </c>
      <c r="D3146" s="58" t="s">
        <v>12618</v>
      </c>
      <c r="E3146" s="59">
        <v>100212224</v>
      </c>
      <c r="F3146" s="60" t="s">
        <v>8442</v>
      </c>
      <c r="G3146" s="58" t="s">
        <v>613</v>
      </c>
      <c r="H3146" s="58" t="s">
        <v>788</v>
      </c>
      <c r="I3146" s="62" t="s">
        <v>789</v>
      </c>
      <c r="J3146" s="61">
        <v>34</v>
      </c>
      <c r="K3146" s="10"/>
      <c r="L3146" s="56">
        <v>33714</v>
      </c>
      <c r="M3146" s="62" t="s">
        <v>1427</v>
      </c>
      <c r="N3146" s="44" t="s">
        <v>1429</v>
      </c>
      <c r="O3146" s="62" t="s">
        <v>1453</v>
      </c>
      <c r="P3146" s="63" t="s">
        <v>12619</v>
      </c>
      <c r="Q3146" s="64" t="s">
        <v>834</v>
      </c>
      <c r="R3146" s="65" t="s">
        <v>13787</v>
      </c>
      <c r="S3146" s="66">
        <v>44896</v>
      </c>
      <c r="T3146" s="62" t="s">
        <v>1415</v>
      </c>
      <c r="U3146" s="61" t="s">
        <v>1416</v>
      </c>
      <c r="V3146" s="67">
        <v>44881</v>
      </c>
      <c r="W3146" s="101" t="s">
        <v>1419</v>
      </c>
      <c r="X3146" s="61" t="s">
        <v>1426</v>
      </c>
      <c r="Y3146" s="10"/>
      <c r="Z3146" s="10" t="s">
        <v>1647</v>
      </c>
      <c r="AA3146" s="10"/>
      <c r="AB3146" s="57">
        <v>44839</v>
      </c>
      <c r="AC3146" s="10"/>
    </row>
    <row r="3147" spans="1:29" s="8" customFormat="1" ht="15" hidden="1" customHeight="1" x14ac:dyDescent="0.25">
      <c r="A3147" s="409">
        <v>3131</v>
      </c>
      <c r="B3147" s="414">
        <v>44840</v>
      </c>
      <c r="C3147" s="412">
        <f t="shared" si="48"/>
        <v>2022</v>
      </c>
      <c r="D3147" s="22" t="s">
        <v>12363</v>
      </c>
      <c r="E3147" s="23" t="s">
        <v>606</v>
      </c>
      <c r="F3147" s="24" t="s">
        <v>8442</v>
      </c>
      <c r="G3147" s="22" t="s">
        <v>613</v>
      </c>
      <c r="H3147" s="22" t="s">
        <v>4899</v>
      </c>
      <c r="I3147" s="26" t="s">
        <v>634</v>
      </c>
      <c r="J3147" s="25">
        <v>12</v>
      </c>
      <c r="L3147" s="26" t="s">
        <v>15571</v>
      </c>
      <c r="M3147" s="413" t="s">
        <v>1427</v>
      </c>
      <c r="N3147" s="39" t="s">
        <v>1429</v>
      </c>
      <c r="O3147" s="26" t="s">
        <v>1446</v>
      </c>
      <c r="P3147" s="27" t="s">
        <v>12364</v>
      </c>
      <c r="Q3147" s="28" t="s">
        <v>9586</v>
      </c>
      <c r="R3147" s="29" t="s">
        <v>15572</v>
      </c>
      <c r="S3147" s="30">
        <v>44897</v>
      </c>
      <c r="T3147" s="26" t="s">
        <v>1415</v>
      </c>
      <c r="U3147" s="25" t="s">
        <v>1416</v>
      </c>
      <c r="V3147" s="31">
        <v>44965</v>
      </c>
      <c r="W3147" s="99" t="s">
        <v>15573</v>
      </c>
      <c r="X3147" s="25" t="s">
        <v>1436</v>
      </c>
      <c r="AB3147" s="414">
        <v>44840</v>
      </c>
    </row>
    <row r="3148" spans="1:29" s="8" customFormat="1" ht="15" hidden="1" customHeight="1" x14ac:dyDescent="0.25">
      <c r="A3148" s="409">
        <v>3132</v>
      </c>
      <c r="B3148" s="414">
        <v>44840</v>
      </c>
      <c r="C3148" s="412">
        <f t="shared" si="48"/>
        <v>2022</v>
      </c>
      <c r="D3148" s="22" t="s">
        <v>12365</v>
      </c>
      <c r="E3148" s="23">
        <v>100288589</v>
      </c>
      <c r="F3148" s="24" t="s">
        <v>8442</v>
      </c>
      <c r="G3148" s="22" t="s">
        <v>613</v>
      </c>
      <c r="H3148" s="22" t="s">
        <v>730</v>
      </c>
      <c r="I3148" s="26" t="s">
        <v>713</v>
      </c>
      <c r="J3148" s="25">
        <v>56</v>
      </c>
      <c r="L3148" s="26" t="s">
        <v>12366</v>
      </c>
      <c r="M3148" s="413" t="s">
        <v>1427</v>
      </c>
      <c r="N3148" s="412" t="s">
        <v>1429</v>
      </c>
      <c r="O3148" s="26" t="s">
        <v>1441</v>
      </c>
      <c r="P3148" s="27" t="s">
        <v>12367</v>
      </c>
      <c r="Q3148" s="28" t="s">
        <v>9586</v>
      </c>
      <c r="R3148" s="29" t="s">
        <v>14076</v>
      </c>
      <c r="S3148" s="30">
        <v>44804</v>
      </c>
      <c r="T3148" s="26" t="s">
        <v>1415</v>
      </c>
      <c r="U3148" s="25" t="s">
        <v>1416</v>
      </c>
      <c r="V3148" s="31">
        <v>44898</v>
      </c>
      <c r="W3148" s="99">
        <v>5258</v>
      </c>
      <c r="X3148" s="25" t="s">
        <v>1436</v>
      </c>
      <c r="AB3148" s="414">
        <v>44840</v>
      </c>
    </row>
    <row r="3149" spans="1:29" s="10" customFormat="1" ht="15" hidden="1" customHeight="1" x14ac:dyDescent="0.25">
      <c r="A3149" s="409">
        <v>3133</v>
      </c>
      <c r="B3149" s="414">
        <v>44840</v>
      </c>
      <c r="C3149" s="412">
        <f t="shared" si="48"/>
        <v>2022</v>
      </c>
      <c r="D3149" s="22" t="s">
        <v>12368</v>
      </c>
      <c r="E3149" s="23">
        <v>100373178</v>
      </c>
      <c r="F3149" s="24" t="s">
        <v>8442</v>
      </c>
      <c r="G3149" s="22" t="s">
        <v>613</v>
      </c>
      <c r="H3149" s="22" t="s">
        <v>7514</v>
      </c>
      <c r="I3149" s="26" t="s">
        <v>668</v>
      </c>
      <c r="J3149" s="25">
        <v>61</v>
      </c>
      <c r="K3149" s="8"/>
      <c r="L3149" s="26" t="s">
        <v>12369</v>
      </c>
      <c r="M3149" s="413" t="s">
        <v>1427</v>
      </c>
      <c r="N3149" s="412" t="s">
        <v>1429</v>
      </c>
      <c r="O3149" s="26" t="s">
        <v>1433</v>
      </c>
      <c r="P3149" s="27" t="s">
        <v>12370</v>
      </c>
      <c r="Q3149" s="28" t="s">
        <v>9586</v>
      </c>
      <c r="R3149" s="29" t="s">
        <v>24869</v>
      </c>
      <c r="S3149" s="30">
        <v>45119</v>
      </c>
      <c r="T3149" s="26" t="s">
        <v>1415</v>
      </c>
      <c r="U3149" s="25" t="s">
        <v>1416</v>
      </c>
      <c r="V3149" s="31">
        <v>45229</v>
      </c>
      <c r="W3149" s="99" t="s">
        <v>24870</v>
      </c>
      <c r="X3149" s="25" t="s">
        <v>23286</v>
      </c>
      <c r="Y3149" s="8"/>
      <c r="Z3149" s="8">
        <v>89373806037</v>
      </c>
      <c r="AA3149" s="8"/>
      <c r="AB3149" s="414">
        <v>44840</v>
      </c>
      <c r="AC3149" s="8"/>
    </row>
    <row r="3150" spans="1:29" s="8" customFormat="1" ht="15" hidden="1" customHeight="1" x14ac:dyDescent="0.25">
      <c r="A3150" s="409">
        <v>3134</v>
      </c>
      <c r="B3150" s="414">
        <v>44840</v>
      </c>
      <c r="C3150" s="412">
        <f t="shared" si="48"/>
        <v>2022</v>
      </c>
      <c r="D3150" s="411" t="s">
        <v>12371</v>
      </c>
      <c r="E3150" s="415">
        <v>100370331</v>
      </c>
      <c r="F3150" s="416" t="s">
        <v>8442</v>
      </c>
      <c r="G3150" s="411" t="s">
        <v>613</v>
      </c>
      <c r="H3150" s="411" t="s">
        <v>647</v>
      </c>
      <c r="I3150" s="413" t="s">
        <v>624</v>
      </c>
      <c r="J3150" s="417">
        <v>9</v>
      </c>
      <c r="L3150" s="413" t="s">
        <v>12372</v>
      </c>
      <c r="M3150" s="413" t="s">
        <v>1427</v>
      </c>
      <c r="N3150" s="39" t="s">
        <v>1429</v>
      </c>
      <c r="O3150" s="413" t="s">
        <v>1446</v>
      </c>
      <c r="P3150" s="418" t="s">
        <v>12373</v>
      </c>
      <c r="Q3150" s="419" t="s">
        <v>9586</v>
      </c>
      <c r="R3150" s="420" t="s">
        <v>15882</v>
      </c>
      <c r="S3150" s="408">
        <v>44902</v>
      </c>
      <c r="T3150" s="413" t="s">
        <v>624</v>
      </c>
      <c r="U3150" s="417" t="s">
        <v>1416</v>
      </c>
      <c r="V3150" s="421">
        <v>44964</v>
      </c>
      <c r="W3150" s="422" t="s">
        <v>2696</v>
      </c>
      <c r="X3150" s="417" t="s">
        <v>1436</v>
      </c>
      <c r="AB3150" s="414">
        <v>44840</v>
      </c>
    </row>
    <row r="3151" spans="1:29" s="8" customFormat="1" ht="15" hidden="1" customHeight="1" x14ac:dyDescent="0.25">
      <c r="A3151" s="409">
        <v>3135</v>
      </c>
      <c r="B3151" s="414">
        <v>44840</v>
      </c>
      <c r="C3151" s="412">
        <f t="shared" si="48"/>
        <v>2022</v>
      </c>
      <c r="D3151" s="411" t="s">
        <v>12374</v>
      </c>
      <c r="E3151" s="415">
        <v>100379742</v>
      </c>
      <c r="F3151" s="416" t="s">
        <v>8442</v>
      </c>
      <c r="G3151" s="411" t="s">
        <v>613</v>
      </c>
      <c r="H3151" s="411" t="s">
        <v>647</v>
      </c>
      <c r="I3151" s="413" t="s">
        <v>782</v>
      </c>
      <c r="J3151" s="417">
        <v>53</v>
      </c>
      <c r="L3151" s="413" t="s">
        <v>12375</v>
      </c>
      <c r="M3151" s="413" t="s">
        <v>1427</v>
      </c>
      <c r="N3151" s="39" t="s">
        <v>1429</v>
      </c>
      <c r="O3151" s="413" t="s">
        <v>1441</v>
      </c>
      <c r="P3151" s="418" t="s">
        <v>12376</v>
      </c>
      <c r="Q3151" s="419" t="s">
        <v>9586</v>
      </c>
      <c r="R3151" s="420" t="s">
        <v>14270</v>
      </c>
      <c r="S3151" s="408">
        <v>44807</v>
      </c>
      <c r="T3151" s="413" t="s">
        <v>1415</v>
      </c>
      <c r="U3151" s="417" t="s">
        <v>1416</v>
      </c>
      <c r="V3151" s="421">
        <v>44908</v>
      </c>
      <c r="W3151" s="422" t="s">
        <v>14271</v>
      </c>
      <c r="X3151" s="417" t="s">
        <v>1436</v>
      </c>
      <c r="AB3151" s="414">
        <v>44840</v>
      </c>
    </row>
    <row r="3152" spans="1:29" s="8" customFormat="1" ht="15" hidden="1" customHeight="1" x14ac:dyDescent="0.25">
      <c r="A3152" s="409">
        <v>3136</v>
      </c>
      <c r="B3152" s="414">
        <v>44840</v>
      </c>
      <c r="C3152" s="412">
        <f t="shared" si="48"/>
        <v>2022</v>
      </c>
      <c r="D3152" s="411" t="s">
        <v>12377</v>
      </c>
      <c r="E3152" s="415">
        <v>100379762</v>
      </c>
      <c r="F3152" s="416" t="s">
        <v>8442</v>
      </c>
      <c r="G3152" s="411" t="s">
        <v>613</v>
      </c>
      <c r="H3152" s="411" t="s">
        <v>647</v>
      </c>
      <c r="I3152" s="413" t="s">
        <v>782</v>
      </c>
      <c r="J3152" s="417">
        <v>73</v>
      </c>
      <c r="L3152" s="409">
        <v>38977</v>
      </c>
      <c r="M3152" s="413" t="s">
        <v>1427</v>
      </c>
      <c r="N3152" s="39" t="s">
        <v>1429</v>
      </c>
      <c r="O3152" s="413" t="s">
        <v>1441</v>
      </c>
      <c r="P3152" s="418" t="s">
        <v>12378</v>
      </c>
      <c r="Q3152" s="28" t="s">
        <v>9586</v>
      </c>
      <c r="R3152" s="420" t="s">
        <v>15880</v>
      </c>
      <c r="S3152" s="408">
        <v>44902</v>
      </c>
      <c r="T3152" s="413" t="s">
        <v>1415</v>
      </c>
      <c r="U3152" s="417" t="s">
        <v>1416</v>
      </c>
      <c r="V3152" s="421">
        <v>44964</v>
      </c>
      <c r="W3152" s="422" t="s">
        <v>15881</v>
      </c>
      <c r="X3152" s="417" t="s">
        <v>1436</v>
      </c>
      <c r="AB3152" s="414">
        <v>44840</v>
      </c>
    </row>
    <row r="3153" spans="1:29" s="8" customFormat="1" ht="15" hidden="1" customHeight="1" x14ac:dyDescent="0.25">
      <c r="A3153" s="409">
        <v>3137</v>
      </c>
      <c r="B3153" s="414">
        <v>44840</v>
      </c>
      <c r="C3153" s="412">
        <f t="shared" ref="C3153:C3216" si="49">YEAR(B3153)</f>
        <v>2022</v>
      </c>
      <c r="D3153" s="411" t="s">
        <v>12379</v>
      </c>
      <c r="E3153" s="415">
        <v>100379772</v>
      </c>
      <c r="F3153" s="416" t="s">
        <v>8442</v>
      </c>
      <c r="G3153" s="411" t="s">
        <v>613</v>
      </c>
      <c r="H3153" s="411" t="s">
        <v>647</v>
      </c>
      <c r="I3153" s="413" t="s">
        <v>782</v>
      </c>
      <c r="J3153" s="417">
        <v>83</v>
      </c>
      <c r="L3153" s="413" t="s">
        <v>12380</v>
      </c>
      <c r="M3153" s="413" t="s">
        <v>1427</v>
      </c>
      <c r="N3153" s="39" t="s">
        <v>1429</v>
      </c>
      <c r="O3153" s="413" t="s">
        <v>1433</v>
      </c>
      <c r="P3153" s="418" t="s">
        <v>12381</v>
      </c>
      <c r="Q3153" s="419" t="s">
        <v>9586</v>
      </c>
      <c r="R3153" s="420" t="s">
        <v>14270</v>
      </c>
      <c r="S3153" s="408">
        <v>44807</v>
      </c>
      <c r="T3153" s="413" t="s">
        <v>1415</v>
      </c>
      <c r="U3153" s="417" t="s">
        <v>1416</v>
      </c>
      <c r="V3153" s="421">
        <v>44908</v>
      </c>
      <c r="W3153" s="422" t="s">
        <v>14272</v>
      </c>
      <c r="X3153" s="417" t="s">
        <v>1436</v>
      </c>
      <c r="AB3153" s="414">
        <v>44840</v>
      </c>
    </row>
    <row r="3154" spans="1:29" s="8" customFormat="1" ht="15" hidden="1" customHeight="1" x14ac:dyDescent="0.25">
      <c r="A3154" s="409">
        <v>3138</v>
      </c>
      <c r="B3154" s="414">
        <v>44840</v>
      </c>
      <c r="C3154" s="412">
        <f t="shared" si="49"/>
        <v>2022</v>
      </c>
      <c r="D3154" s="411" t="s">
        <v>12382</v>
      </c>
      <c r="E3154" s="415" t="s">
        <v>606</v>
      </c>
      <c r="F3154" s="416" t="s">
        <v>8443</v>
      </c>
      <c r="G3154" s="411" t="s">
        <v>613</v>
      </c>
      <c r="H3154" s="411" t="s">
        <v>1603</v>
      </c>
      <c r="I3154" s="413" t="s">
        <v>1870</v>
      </c>
      <c r="J3154" s="417">
        <v>69</v>
      </c>
      <c r="L3154" s="413" t="s">
        <v>12383</v>
      </c>
      <c r="M3154" s="413" t="s">
        <v>1427</v>
      </c>
      <c r="N3154" s="39" t="s">
        <v>1429</v>
      </c>
      <c r="O3154" s="413" t="s">
        <v>1815</v>
      </c>
      <c r="P3154" s="418" t="s">
        <v>15842</v>
      </c>
      <c r="Q3154" s="419" t="s">
        <v>9586</v>
      </c>
      <c r="R3154" s="420" t="s">
        <v>15843</v>
      </c>
      <c r="S3154" s="408">
        <v>44897</v>
      </c>
      <c r="T3154" s="413" t="s">
        <v>1415</v>
      </c>
      <c r="U3154" s="417" t="s">
        <v>1416</v>
      </c>
      <c r="V3154" s="421">
        <v>44964</v>
      </c>
      <c r="W3154" s="422" t="s">
        <v>15844</v>
      </c>
      <c r="X3154" s="417" t="s">
        <v>1436</v>
      </c>
      <c r="AB3154" s="414">
        <v>44840</v>
      </c>
    </row>
    <row r="3155" spans="1:29" s="8" customFormat="1" ht="15" hidden="1" customHeight="1" x14ac:dyDescent="0.25">
      <c r="A3155" s="409">
        <v>3139</v>
      </c>
      <c r="B3155" s="414">
        <v>44840</v>
      </c>
      <c r="C3155" s="412">
        <f t="shared" si="49"/>
        <v>2022</v>
      </c>
      <c r="D3155" s="22" t="s">
        <v>12521</v>
      </c>
      <c r="E3155" s="23">
        <v>100392507</v>
      </c>
      <c r="F3155" s="24" t="s">
        <v>8443</v>
      </c>
      <c r="G3155" s="22" t="s">
        <v>613</v>
      </c>
      <c r="H3155" s="22" t="s">
        <v>1603</v>
      </c>
      <c r="I3155" s="26" t="s">
        <v>752</v>
      </c>
      <c r="J3155" s="25">
        <v>71</v>
      </c>
      <c r="L3155" s="26" t="s">
        <v>14451</v>
      </c>
      <c r="M3155" s="413" t="s">
        <v>1427</v>
      </c>
      <c r="N3155" s="39" t="s">
        <v>1429</v>
      </c>
      <c r="O3155" s="26" t="s">
        <v>1466</v>
      </c>
      <c r="P3155" s="27" t="s">
        <v>14450</v>
      </c>
      <c r="Q3155" s="28" t="s">
        <v>9586</v>
      </c>
      <c r="R3155" s="29" t="s">
        <v>14452</v>
      </c>
      <c r="S3155" s="30">
        <v>44804</v>
      </c>
      <c r="T3155" s="26" t="s">
        <v>1415</v>
      </c>
      <c r="U3155" s="25" t="s">
        <v>1416</v>
      </c>
      <c r="V3155" s="31">
        <v>44922</v>
      </c>
      <c r="W3155" s="99" t="s">
        <v>14453</v>
      </c>
      <c r="X3155" s="25" t="s">
        <v>1436</v>
      </c>
      <c r="AB3155" s="414">
        <v>44840</v>
      </c>
    </row>
    <row r="3156" spans="1:29" s="8" customFormat="1" ht="15" hidden="1" customHeight="1" x14ac:dyDescent="0.25">
      <c r="A3156" s="409">
        <v>3140</v>
      </c>
      <c r="B3156" s="414">
        <v>44841</v>
      </c>
      <c r="C3156" s="412">
        <f t="shared" si="49"/>
        <v>2022</v>
      </c>
      <c r="D3156" s="411" t="s">
        <v>12393</v>
      </c>
      <c r="E3156" s="415">
        <v>100332577</v>
      </c>
      <c r="F3156" s="416" t="s">
        <v>8442</v>
      </c>
      <c r="G3156" s="411" t="s">
        <v>613</v>
      </c>
      <c r="H3156" s="411" t="s">
        <v>3315</v>
      </c>
      <c r="I3156" s="413" t="s">
        <v>687</v>
      </c>
      <c r="J3156" s="417">
        <v>21</v>
      </c>
      <c r="L3156" s="413" t="s">
        <v>12394</v>
      </c>
      <c r="M3156" s="413" t="s">
        <v>1427</v>
      </c>
      <c r="N3156" s="39" t="s">
        <v>1429</v>
      </c>
      <c r="O3156" s="413" t="s">
        <v>1446</v>
      </c>
      <c r="P3156" s="418" t="s">
        <v>12395</v>
      </c>
      <c r="Q3156" s="419" t="s">
        <v>9586</v>
      </c>
      <c r="R3156" s="420" t="s">
        <v>17815</v>
      </c>
      <c r="S3156" s="408">
        <v>44897</v>
      </c>
      <c r="T3156" s="413" t="s">
        <v>624</v>
      </c>
      <c r="U3156" s="417" t="s">
        <v>1416</v>
      </c>
      <c r="V3156" s="421">
        <v>45041</v>
      </c>
      <c r="W3156" s="422" t="s">
        <v>17816</v>
      </c>
      <c r="X3156" s="417" t="s">
        <v>1436</v>
      </c>
      <c r="AB3156" s="414">
        <v>44841</v>
      </c>
    </row>
    <row r="3157" spans="1:29" s="8" customFormat="1" ht="15" hidden="1" customHeight="1" x14ac:dyDescent="0.25">
      <c r="A3157" s="409">
        <v>3141</v>
      </c>
      <c r="B3157" s="414">
        <v>44841</v>
      </c>
      <c r="C3157" s="412">
        <f t="shared" si="49"/>
        <v>2022</v>
      </c>
      <c r="D3157" s="411" t="s">
        <v>12396</v>
      </c>
      <c r="E3157" s="415">
        <v>100332753</v>
      </c>
      <c r="F3157" s="416" t="s">
        <v>8442</v>
      </c>
      <c r="G3157" s="411" t="s">
        <v>613</v>
      </c>
      <c r="H3157" s="411" t="s">
        <v>3315</v>
      </c>
      <c r="I3157" s="413" t="s">
        <v>687</v>
      </c>
      <c r="J3157" s="417">
        <v>198</v>
      </c>
      <c r="L3157" s="413" t="s">
        <v>12397</v>
      </c>
      <c r="M3157" s="413" t="s">
        <v>1427</v>
      </c>
      <c r="N3157" s="39" t="s">
        <v>1429</v>
      </c>
      <c r="O3157" s="413" t="s">
        <v>1446</v>
      </c>
      <c r="P3157" s="418" t="s">
        <v>17817</v>
      </c>
      <c r="Q3157" s="419" t="s">
        <v>9586</v>
      </c>
      <c r="R3157" s="420" t="s">
        <v>17818</v>
      </c>
      <c r="S3157" s="408">
        <v>44897</v>
      </c>
      <c r="T3157" s="413" t="s">
        <v>624</v>
      </c>
      <c r="U3157" s="417" t="s">
        <v>1416</v>
      </c>
      <c r="V3157" s="421">
        <v>45041</v>
      </c>
      <c r="W3157" s="422" t="s">
        <v>17819</v>
      </c>
      <c r="X3157" s="417" t="s">
        <v>1436</v>
      </c>
      <c r="Z3157" s="8" t="s">
        <v>6281</v>
      </c>
      <c r="AB3157" s="414">
        <v>44841</v>
      </c>
    </row>
    <row r="3158" spans="1:29" s="8" customFormat="1" ht="15" hidden="1" customHeight="1" x14ac:dyDescent="0.25">
      <c r="A3158" s="409">
        <v>3142</v>
      </c>
      <c r="B3158" s="414">
        <v>44841</v>
      </c>
      <c r="C3158" s="412">
        <f t="shared" si="49"/>
        <v>2022</v>
      </c>
      <c r="D3158" s="411" t="s">
        <v>12399</v>
      </c>
      <c r="E3158" s="415">
        <v>100295360</v>
      </c>
      <c r="F3158" s="416" t="s">
        <v>8442</v>
      </c>
      <c r="G3158" s="411" t="s">
        <v>613</v>
      </c>
      <c r="H3158" s="411" t="s">
        <v>2449</v>
      </c>
      <c r="I3158" s="413" t="s">
        <v>624</v>
      </c>
      <c r="J3158" s="417">
        <v>97</v>
      </c>
      <c r="L3158" s="413" t="s">
        <v>12400</v>
      </c>
      <c r="M3158" s="413" t="s">
        <v>1427</v>
      </c>
      <c r="N3158" s="39" t="s">
        <v>1429</v>
      </c>
      <c r="O3158" s="413" t="s">
        <v>1325</v>
      </c>
      <c r="P3158" s="418" t="s">
        <v>15822</v>
      </c>
      <c r="Q3158" s="419" t="s">
        <v>9586</v>
      </c>
      <c r="R3158" s="420" t="s">
        <v>15823</v>
      </c>
      <c r="S3158" s="408">
        <v>44897</v>
      </c>
      <c r="T3158" s="413" t="s">
        <v>1415</v>
      </c>
      <c r="U3158" s="417" t="s">
        <v>1416</v>
      </c>
      <c r="V3158" s="421">
        <v>44963</v>
      </c>
      <c r="W3158" s="422" t="s">
        <v>15824</v>
      </c>
      <c r="X3158" s="417" t="s">
        <v>1436</v>
      </c>
      <c r="AB3158" s="414">
        <v>44841</v>
      </c>
    </row>
    <row r="3159" spans="1:29" s="8" customFormat="1" ht="15" hidden="1" customHeight="1" x14ac:dyDescent="0.25">
      <c r="A3159" s="409">
        <v>3143</v>
      </c>
      <c r="B3159" s="414">
        <v>44841</v>
      </c>
      <c r="C3159" s="412">
        <f t="shared" si="49"/>
        <v>2022</v>
      </c>
      <c r="D3159" s="411" t="s">
        <v>12402</v>
      </c>
      <c r="E3159" s="415" t="s">
        <v>606</v>
      </c>
      <c r="F3159" s="416" t="s">
        <v>8442</v>
      </c>
      <c r="G3159" s="411" t="s">
        <v>613</v>
      </c>
      <c r="H3159" s="411" t="s">
        <v>1714</v>
      </c>
      <c r="I3159" s="413" t="s">
        <v>40</v>
      </c>
      <c r="J3159" s="417">
        <v>7</v>
      </c>
      <c r="L3159" s="409" t="s">
        <v>12403</v>
      </c>
      <c r="M3159" s="413" t="s">
        <v>1427</v>
      </c>
      <c r="N3159" s="412" t="s">
        <v>1429</v>
      </c>
      <c r="O3159" s="413" t="s">
        <v>1441</v>
      </c>
      <c r="P3159" s="418" t="s">
        <v>12404</v>
      </c>
      <c r="Q3159" s="419" t="s">
        <v>9586</v>
      </c>
      <c r="R3159" s="420" t="s">
        <v>14468</v>
      </c>
      <c r="S3159" s="408">
        <v>44804</v>
      </c>
      <c r="T3159" s="413" t="s">
        <v>1415</v>
      </c>
      <c r="U3159" s="417" t="s">
        <v>1416</v>
      </c>
      <c r="V3159" s="421">
        <v>44922</v>
      </c>
      <c r="W3159" s="422" t="s">
        <v>14469</v>
      </c>
      <c r="X3159" s="417" t="s">
        <v>1436</v>
      </c>
      <c r="AB3159" s="414">
        <v>44841</v>
      </c>
    </row>
    <row r="3160" spans="1:29" s="8" customFormat="1" ht="15" hidden="1" customHeight="1" x14ac:dyDescent="0.25">
      <c r="A3160" s="409">
        <v>3144</v>
      </c>
      <c r="B3160" s="414">
        <v>44841</v>
      </c>
      <c r="C3160" s="412">
        <f t="shared" si="49"/>
        <v>2022</v>
      </c>
      <c r="D3160" s="411" t="s">
        <v>12405</v>
      </c>
      <c r="E3160" s="415" t="s">
        <v>606</v>
      </c>
      <c r="F3160" s="416" t="s">
        <v>8443</v>
      </c>
      <c r="G3160" s="411" t="s">
        <v>613</v>
      </c>
      <c r="H3160" s="411" t="s">
        <v>2275</v>
      </c>
      <c r="I3160" s="413" t="s">
        <v>40</v>
      </c>
      <c r="J3160" s="417">
        <v>125</v>
      </c>
      <c r="L3160" s="413" t="s">
        <v>12406</v>
      </c>
      <c r="M3160" s="413" t="s">
        <v>1427</v>
      </c>
      <c r="N3160" s="39" t="s">
        <v>1429</v>
      </c>
      <c r="O3160" s="413" t="s">
        <v>1506</v>
      </c>
      <c r="P3160" s="418" t="s">
        <v>15830</v>
      </c>
      <c r="Q3160" s="419" t="s">
        <v>9586</v>
      </c>
      <c r="R3160" s="420" t="s">
        <v>15831</v>
      </c>
      <c r="S3160" s="408">
        <v>44897</v>
      </c>
      <c r="T3160" s="413" t="s">
        <v>1415</v>
      </c>
      <c r="U3160" s="417" t="s">
        <v>1416</v>
      </c>
      <c r="V3160" s="421">
        <v>44963</v>
      </c>
      <c r="W3160" s="422" t="s">
        <v>15832</v>
      </c>
      <c r="X3160" s="417" t="s">
        <v>1436</v>
      </c>
      <c r="AB3160" s="414">
        <v>44841</v>
      </c>
    </row>
    <row r="3161" spans="1:29" s="8" customFormat="1" ht="15" hidden="1" customHeight="1" x14ac:dyDescent="0.25">
      <c r="A3161" s="409">
        <v>3145</v>
      </c>
      <c r="B3161" s="414">
        <v>44841</v>
      </c>
      <c r="C3161" s="412">
        <f t="shared" si="49"/>
        <v>2022</v>
      </c>
      <c r="D3161" s="411" t="s">
        <v>12407</v>
      </c>
      <c r="E3161" s="415" t="s">
        <v>606</v>
      </c>
      <c r="F3161" s="416" t="s">
        <v>8442</v>
      </c>
      <c r="G3161" s="411" t="s">
        <v>613</v>
      </c>
      <c r="H3161" s="411" t="s">
        <v>618</v>
      </c>
      <c r="I3161" s="413" t="s">
        <v>695</v>
      </c>
      <c r="J3161" s="417">
        <v>74</v>
      </c>
      <c r="L3161" s="413" t="s">
        <v>12408</v>
      </c>
      <c r="M3161" s="413" t="s">
        <v>1427</v>
      </c>
      <c r="N3161" s="39" t="s">
        <v>1429</v>
      </c>
      <c r="O3161" s="413" t="s">
        <v>1712</v>
      </c>
      <c r="P3161" s="418"/>
      <c r="Q3161" s="419" t="s">
        <v>9586</v>
      </c>
      <c r="R3161" s="420" t="s">
        <v>15784</v>
      </c>
      <c r="S3161" s="408">
        <v>44898</v>
      </c>
      <c r="T3161" s="413" t="s">
        <v>1415</v>
      </c>
      <c r="U3161" s="417" t="s">
        <v>1416</v>
      </c>
      <c r="V3161" s="421">
        <v>44963</v>
      </c>
      <c r="W3161" s="422" t="s">
        <v>15785</v>
      </c>
      <c r="X3161" s="417" t="s">
        <v>1436</v>
      </c>
      <c r="AB3161" s="414">
        <v>44841</v>
      </c>
    </row>
    <row r="3162" spans="1:29" s="8" customFormat="1" ht="15" hidden="1" customHeight="1" x14ac:dyDescent="0.25">
      <c r="A3162" s="56">
        <v>3146</v>
      </c>
      <c r="B3162" s="57">
        <v>44841</v>
      </c>
      <c r="C3162" s="412">
        <f t="shared" si="49"/>
        <v>2022</v>
      </c>
      <c r="D3162" s="46" t="s">
        <v>12409</v>
      </c>
      <c r="E3162" s="47" t="s">
        <v>606</v>
      </c>
      <c r="F3162" s="48" t="s">
        <v>8442</v>
      </c>
      <c r="G3162" s="46" t="s">
        <v>613</v>
      </c>
      <c r="H3162" s="46" t="s">
        <v>618</v>
      </c>
      <c r="I3162" s="50" t="s">
        <v>695</v>
      </c>
      <c r="J3162" s="49">
        <v>97</v>
      </c>
      <c r="K3162" s="10"/>
      <c r="L3162" s="50" t="s">
        <v>12410</v>
      </c>
      <c r="M3162" s="62" t="s">
        <v>1427</v>
      </c>
      <c r="N3162" s="44" t="s">
        <v>1429</v>
      </c>
      <c r="O3162" s="50" t="s">
        <v>1712</v>
      </c>
      <c r="P3162" s="51"/>
      <c r="Q3162" s="52"/>
      <c r="R3162" s="53"/>
      <c r="S3162" s="54"/>
      <c r="T3162" s="50"/>
      <c r="U3162" s="49"/>
      <c r="V3162" s="55"/>
      <c r="W3162" s="107" t="s">
        <v>1419</v>
      </c>
      <c r="X3162" s="49"/>
      <c r="Y3162" s="10"/>
      <c r="Z3162" s="10"/>
      <c r="AA3162" s="10"/>
      <c r="AB3162" s="57">
        <v>44841</v>
      </c>
      <c r="AC3162" s="10"/>
    </row>
    <row r="3163" spans="1:29" s="8" customFormat="1" ht="15" hidden="1" customHeight="1" x14ac:dyDescent="0.25">
      <c r="A3163" s="409">
        <v>3147</v>
      </c>
      <c r="B3163" s="414">
        <v>44841</v>
      </c>
      <c r="C3163" s="412">
        <f t="shared" si="49"/>
        <v>2022</v>
      </c>
      <c r="D3163" s="411" t="s">
        <v>12411</v>
      </c>
      <c r="E3163" s="415" t="s">
        <v>606</v>
      </c>
      <c r="F3163" s="416" t="s">
        <v>8442</v>
      </c>
      <c r="G3163" s="411" t="s">
        <v>613</v>
      </c>
      <c r="H3163" s="411" t="s">
        <v>618</v>
      </c>
      <c r="I3163" s="413" t="s">
        <v>695</v>
      </c>
      <c r="J3163" s="417">
        <v>98</v>
      </c>
      <c r="L3163" s="413" t="s">
        <v>12412</v>
      </c>
      <c r="M3163" s="413" t="s">
        <v>1427</v>
      </c>
      <c r="N3163" s="39" t="s">
        <v>1429</v>
      </c>
      <c r="O3163" s="413" t="s">
        <v>1712</v>
      </c>
      <c r="P3163" s="418"/>
      <c r="Q3163" s="419" t="s">
        <v>9586</v>
      </c>
      <c r="R3163" s="420" t="s">
        <v>15789</v>
      </c>
      <c r="S3163" s="408">
        <v>44898</v>
      </c>
      <c r="T3163" s="413" t="s">
        <v>1415</v>
      </c>
      <c r="U3163" s="417" t="s">
        <v>1416</v>
      </c>
      <c r="V3163" s="421">
        <v>44963</v>
      </c>
      <c r="W3163" s="422" t="s">
        <v>15790</v>
      </c>
      <c r="X3163" s="417" t="s">
        <v>1436</v>
      </c>
      <c r="AB3163" s="414">
        <v>44841</v>
      </c>
    </row>
    <row r="3164" spans="1:29" s="10" customFormat="1" ht="15" hidden="1" customHeight="1" x14ac:dyDescent="0.25">
      <c r="A3164" s="409">
        <v>3148</v>
      </c>
      <c r="B3164" s="414">
        <v>44841</v>
      </c>
      <c r="C3164" s="412">
        <f t="shared" si="49"/>
        <v>2022</v>
      </c>
      <c r="D3164" s="411" t="s">
        <v>12413</v>
      </c>
      <c r="E3164" s="415" t="s">
        <v>606</v>
      </c>
      <c r="F3164" s="416" t="s">
        <v>8442</v>
      </c>
      <c r="G3164" s="411" t="s">
        <v>613</v>
      </c>
      <c r="H3164" s="411" t="s">
        <v>618</v>
      </c>
      <c r="I3164" s="413" t="s">
        <v>695</v>
      </c>
      <c r="J3164" s="417">
        <v>131</v>
      </c>
      <c r="K3164" s="8"/>
      <c r="L3164" s="413" t="s">
        <v>12414</v>
      </c>
      <c r="M3164" s="413" t="s">
        <v>1427</v>
      </c>
      <c r="N3164" s="39" t="s">
        <v>1429</v>
      </c>
      <c r="O3164" s="413" t="s">
        <v>1712</v>
      </c>
      <c r="P3164" s="418"/>
      <c r="Q3164" s="419" t="s">
        <v>9586</v>
      </c>
      <c r="R3164" s="420" t="s">
        <v>15791</v>
      </c>
      <c r="S3164" s="408">
        <v>44898</v>
      </c>
      <c r="T3164" s="413" t="s">
        <v>1415</v>
      </c>
      <c r="U3164" s="417" t="s">
        <v>1416</v>
      </c>
      <c r="V3164" s="421">
        <v>44963</v>
      </c>
      <c r="W3164" s="422" t="s">
        <v>15792</v>
      </c>
      <c r="X3164" s="417" t="s">
        <v>1436</v>
      </c>
      <c r="Y3164" s="8"/>
      <c r="Z3164" s="8"/>
      <c r="AA3164" s="8"/>
      <c r="AB3164" s="414">
        <v>44841</v>
      </c>
      <c r="AC3164" s="8"/>
    </row>
    <row r="3165" spans="1:29" s="8" customFormat="1" ht="15" hidden="1" customHeight="1" x14ac:dyDescent="0.25">
      <c r="A3165" s="409">
        <v>3149</v>
      </c>
      <c r="B3165" s="414">
        <v>44841</v>
      </c>
      <c r="C3165" s="412">
        <f t="shared" si="49"/>
        <v>2022</v>
      </c>
      <c r="D3165" s="411" t="s">
        <v>12415</v>
      </c>
      <c r="E3165" s="415" t="s">
        <v>606</v>
      </c>
      <c r="F3165" s="416" t="s">
        <v>8442</v>
      </c>
      <c r="G3165" s="411" t="s">
        <v>613</v>
      </c>
      <c r="H3165" s="411" t="s">
        <v>618</v>
      </c>
      <c r="I3165" s="413" t="s">
        <v>695</v>
      </c>
      <c r="J3165" s="417">
        <v>133</v>
      </c>
      <c r="L3165" s="409">
        <v>43972176</v>
      </c>
      <c r="M3165" s="413" t="s">
        <v>1427</v>
      </c>
      <c r="N3165" s="39" t="s">
        <v>1429</v>
      </c>
      <c r="O3165" s="413" t="s">
        <v>1712</v>
      </c>
      <c r="P3165" s="418"/>
      <c r="Q3165" s="419" t="s">
        <v>9586</v>
      </c>
      <c r="R3165" s="420" t="s">
        <v>15793</v>
      </c>
      <c r="S3165" s="408">
        <v>44898</v>
      </c>
      <c r="T3165" s="413" t="s">
        <v>1415</v>
      </c>
      <c r="U3165" s="417" t="s">
        <v>1416</v>
      </c>
      <c r="V3165" s="421">
        <v>44963</v>
      </c>
      <c r="W3165" s="422" t="s">
        <v>15794</v>
      </c>
      <c r="X3165" s="417" t="s">
        <v>1436</v>
      </c>
      <c r="AB3165" s="414">
        <v>44841</v>
      </c>
    </row>
    <row r="3166" spans="1:29" s="8" customFormat="1" ht="15" hidden="1" customHeight="1" x14ac:dyDescent="0.25">
      <c r="A3166" s="409">
        <v>3150</v>
      </c>
      <c r="B3166" s="414">
        <v>44842</v>
      </c>
      <c r="C3166" s="412">
        <f t="shared" si="49"/>
        <v>2022</v>
      </c>
      <c r="D3166" s="411" t="s">
        <v>12622</v>
      </c>
      <c r="E3166" s="415">
        <v>100219921</v>
      </c>
      <c r="F3166" s="416" t="s">
        <v>8442</v>
      </c>
      <c r="G3166" s="411" t="s">
        <v>613</v>
      </c>
      <c r="H3166" s="411" t="s">
        <v>788</v>
      </c>
      <c r="I3166" s="413" t="s">
        <v>37</v>
      </c>
      <c r="J3166" s="417">
        <v>10</v>
      </c>
      <c r="L3166" s="409">
        <v>5746546</v>
      </c>
      <c r="M3166" s="413" t="s">
        <v>1427</v>
      </c>
      <c r="N3166" s="39" t="s">
        <v>1429</v>
      </c>
      <c r="O3166" s="413" t="s">
        <v>1672</v>
      </c>
      <c r="P3166" s="418" t="s">
        <v>14163</v>
      </c>
      <c r="Q3166" s="419" t="s">
        <v>9586</v>
      </c>
      <c r="R3166" s="420" t="s">
        <v>14164</v>
      </c>
      <c r="S3166" s="408">
        <v>44804</v>
      </c>
      <c r="T3166" s="413" t="s">
        <v>1415</v>
      </c>
      <c r="U3166" s="417" t="s">
        <v>1416</v>
      </c>
      <c r="V3166" s="421">
        <v>44902</v>
      </c>
      <c r="W3166" s="422">
        <v>5262</v>
      </c>
      <c r="X3166" s="417" t="s">
        <v>1436</v>
      </c>
      <c r="AB3166" s="414">
        <v>44842</v>
      </c>
    </row>
    <row r="3167" spans="1:29" s="8" customFormat="1" ht="15" hidden="1" customHeight="1" x14ac:dyDescent="0.25">
      <c r="A3167" s="56">
        <v>3151</v>
      </c>
      <c r="B3167" s="57">
        <v>44844</v>
      </c>
      <c r="C3167" s="412">
        <f t="shared" si="49"/>
        <v>2022</v>
      </c>
      <c r="D3167" s="58" t="s">
        <v>12522</v>
      </c>
      <c r="E3167" s="59">
        <v>100315124</v>
      </c>
      <c r="F3167" s="60" t="s">
        <v>8442</v>
      </c>
      <c r="G3167" s="58" t="s">
        <v>613</v>
      </c>
      <c r="H3167" s="58" t="s">
        <v>725</v>
      </c>
      <c r="I3167" s="62" t="s">
        <v>655</v>
      </c>
      <c r="J3167" s="61">
        <v>321</v>
      </c>
      <c r="K3167" s="10"/>
      <c r="L3167" s="56">
        <v>18535289</v>
      </c>
      <c r="M3167" s="62" t="s">
        <v>1427</v>
      </c>
      <c r="N3167" s="44" t="s">
        <v>1429</v>
      </c>
      <c r="O3167" s="62" t="s">
        <v>1325</v>
      </c>
      <c r="P3167" s="63" t="s">
        <v>1586</v>
      </c>
      <c r="Q3167" s="64"/>
      <c r="R3167" s="65"/>
      <c r="S3167" s="66"/>
      <c r="T3167" s="62"/>
      <c r="U3167" s="61"/>
      <c r="V3167" s="67"/>
      <c r="W3167" s="101" t="s">
        <v>1419</v>
      </c>
      <c r="X3167" s="61"/>
      <c r="Y3167" s="10"/>
      <c r="Z3167" s="10"/>
      <c r="AA3167" s="10"/>
      <c r="AB3167" s="57">
        <v>44844</v>
      </c>
      <c r="AC3167" s="10"/>
    </row>
    <row r="3168" spans="1:29" s="8" customFormat="1" ht="15" hidden="1" customHeight="1" x14ac:dyDescent="0.25">
      <c r="A3168" s="409">
        <v>3152</v>
      </c>
      <c r="B3168" s="414">
        <v>44844</v>
      </c>
      <c r="C3168" s="412">
        <f t="shared" si="49"/>
        <v>2022</v>
      </c>
      <c r="D3168" s="22" t="s">
        <v>12523</v>
      </c>
      <c r="E3168" s="415" t="s">
        <v>606</v>
      </c>
      <c r="F3168" s="24" t="s">
        <v>8442</v>
      </c>
      <c r="G3168" s="411" t="s">
        <v>613</v>
      </c>
      <c r="H3168" s="411" t="s">
        <v>8185</v>
      </c>
      <c r="I3168" s="26" t="s">
        <v>622</v>
      </c>
      <c r="J3168" s="25">
        <v>111</v>
      </c>
      <c r="L3168" s="412">
        <v>33835458</v>
      </c>
      <c r="M3168" s="413" t="s">
        <v>1427</v>
      </c>
      <c r="N3168" s="39" t="s">
        <v>1429</v>
      </c>
      <c r="O3168" s="26" t="s">
        <v>1851</v>
      </c>
      <c r="P3168" s="27" t="s">
        <v>1973</v>
      </c>
      <c r="Q3168" s="28" t="s">
        <v>9586</v>
      </c>
      <c r="R3168" s="29" t="s">
        <v>14216</v>
      </c>
      <c r="S3168" s="30">
        <v>44805</v>
      </c>
      <c r="T3168" s="26" t="s">
        <v>1415</v>
      </c>
      <c r="U3168" s="25" t="s">
        <v>1416</v>
      </c>
      <c r="V3168" s="31">
        <v>44904</v>
      </c>
      <c r="W3168" s="99" t="s">
        <v>14217</v>
      </c>
      <c r="X3168" s="25" t="s">
        <v>1436</v>
      </c>
      <c r="AB3168" s="414">
        <v>44844</v>
      </c>
    </row>
    <row r="3169" spans="1:29" s="8" customFormat="1" ht="15" hidden="1" customHeight="1" x14ac:dyDescent="0.25">
      <c r="A3169" s="409">
        <v>3153</v>
      </c>
      <c r="B3169" s="414">
        <v>44845</v>
      </c>
      <c r="C3169" s="412">
        <f t="shared" si="49"/>
        <v>2022</v>
      </c>
      <c r="D3169" s="22" t="s">
        <v>12510</v>
      </c>
      <c r="E3169" s="415">
        <v>100372400</v>
      </c>
      <c r="F3169" s="24" t="s">
        <v>8442</v>
      </c>
      <c r="G3169" s="411" t="s">
        <v>613</v>
      </c>
      <c r="H3169" s="411" t="s">
        <v>783</v>
      </c>
      <c r="I3169" s="26" t="s">
        <v>1788</v>
      </c>
      <c r="J3169" s="25">
        <v>7</v>
      </c>
      <c r="L3169" s="26" t="s">
        <v>12511</v>
      </c>
      <c r="M3169" s="413" t="s">
        <v>1427</v>
      </c>
      <c r="N3169" s="39" t="s">
        <v>1429</v>
      </c>
      <c r="O3169" s="26" t="s">
        <v>1750</v>
      </c>
      <c r="P3169" s="27" t="s">
        <v>12512</v>
      </c>
      <c r="Q3169" s="28" t="s">
        <v>9586</v>
      </c>
      <c r="R3169" s="29" t="s">
        <v>14482</v>
      </c>
      <c r="S3169" s="30">
        <v>44804</v>
      </c>
      <c r="T3169" s="26" t="s">
        <v>1415</v>
      </c>
      <c r="U3169" s="25" t="s">
        <v>1416</v>
      </c>
      <c r="V3169" s="31">
        <v>44923</v>
      </c>
      <c r="W3169" s="99" t="s">
        <v>14483</v>
      </c>
      <c r="X3169" s="25" t="s">
        <v>1436</v>
      </c>
      <c r="AB3169" s="414">
        <v>44845</v>
      </c>
      <c r="AC3169" s="4393">
        <v>44866</v>
      </c>
    </row>
    <row r="3170" spans="1:29" s="10" customFormat="1" ht="15" hidden="1" customHeight="1" x14ac:dyDescent="0.25">
      <c r="A3170" s="409">
        <v>3154</v>
      </c>
      <c r="B3170" s="414">
        <v>44845</v>
      </c>
      <c r="C3170" s="412">
        <f t="shared" si="49"/>
        <v>2022</v>
      </c>
      <c r="D3170" s="22" t="s">
        <v>12515</v>
      </c>
      <c r="E3170" s="415">
        <v>100315587</v>
      </c>
      <c r="F3170" s="24" t="s">
        <v>8442</v>
      </c>
      <c r="G3170" s="411" t="s">
        <v>613</v>
      </c>
      <c r="H3170" s="411" t="s">
        <v>1869</v>
      </c>
      <c r="I3170" s="26" t="s">
        <v>624</v>
      </c>
      <c r="J3170" s="25">
        <v>48</v>
      </c>
      <c r="K3170" s="8"/>
      <c r="L3170" s="26" t="s">
        <v>12516</v>
      </c>
      <c r="M3170" s="413" t="s">
        <v>1427</v>
      </c>
      <c r="N3170" s="39" t="s">
        <v>1429</v>
      </c>
      <c r="O3170" s="26" t="s">
        <v>2320</v>
      </c>
      <c r="P3170" s="27" t="s">
        <v>12517</v>
      </c>
      <c r="Q3170" s="28" t="s">
        <v>9586</v>
      </c>
      <c r="R3170" s="29" t="s">
        <v>15699</v>
      </c>
      <c r="S3170" s="30">
        <v>44897</v>
      </c>
      <c r="T3170" s="26" t="s">
        <v>1415</v>
      </c>
      <c r="U3170" s="25" t="s">
        <v>1416</v>
      </c>
      <c r="V3170" s="31">
        <v>44959</v>
      </c>
      <c r="W3170" s="99" t="s">
        <v>15700</v>
      </c>
      <c r="X3170" s="25" t="s">
        <v>1436</v>
      </c>
      <c r="Y3170" s="8"/>
      <c r="Z3170" s="8"/>
      <c r="AA3170" s="8"/>
      <c r="AB3170" s="414">
        <v>44845</v>
      </c>
      <c r="AC3170" s="8"/>
    </row>
    <row r="3171" spans="1:29" s="8" customFormat="1" ht="15" hidden="1" customHeight="1" x14ac:dyDescent="0.25">
      <c r="A3171" s="409">
        <v>3155</v>
      </c>
      <c r="B3171" s="414">
        <v>44845</v>
      </c>
      <c r="C3171" s="412">
        <f t="shared" si="49"/>
        <v>2022</v>
      </c>
      <c r="D3171" s="22" t="s">
        <v>12518</v>
      </c>
      <c r="E3171" s="415">
        <v>100314752</v>
      </c>
      <c r="F3171" s="24" t="s">
        <v>8442</v>
      </c>
      <c r="G3171" s="411" t="s">
        <v>613</v>
      </c>
      <c r="H3171" s="411" t="s">
        <v>801</v>
      </c>
      <c r="I3171" s="26" t="s">
        <v>726</v>
      </c>
      <c r="J3171" s="25">
        <v>27</v>
      </c>
      <c r="L3171" s="26" t="s">
        <v>12519</v>
      </c>
      <c r="M3171" s="413" t="s">
        <v>1427</v>
      </c>
      <c r="N3171" s="39" t="s">
        <v>1429</v>
      </c>
      <c r="O3171" s="26" t="s">
        <v>1441</v>
      </c>
      <c r="P3171" s="27" t="s">
        <v>12520</v>
      </c>
      <c r="Q3171" s="28" t="s">
        <v>9586</v>
      </c>
      <c r="R3171" s="29" t="s">
        <v>15624</v>
      </c>
      <c r="S3171" s="30">
        <v>44897</v>
      </c>
      <c r="T3171" s="26" t="s">
        <v>1415</v>
      </c>
      <c r="U3171" s="25" t="s">
        <v>1416</v>
      </c>
      <c r="V3171" s="31">
        <v>44958</v>
      </c>
      <c r="W3171" s="99" t="s">
        <v>15625</v>
      </c>
      <c r="X3171" s="25" t="s">
        <v>1436</v>
      </c>
      <c r="Z3171" s="8" t="s">
        <v>6281</v>
      </c>
      <c r="AB3171" s="414">
        <v>44845</v>
      </c>
    </row>
    <row r="3172" spans="1:29" s="8" customFormat="1" ht="30" hidden="1" customHeight="1" x14ac:dyDescent="0.25">
      <c r="A3172" s="409">
        <v>3156</v>
      </c>
      <c r="B3172" s="414">
        <v>44845</v>
      </c>
      <c r="C3172" s="412">
        <f t="shared" si="49"/>
        <v>2022</v>
      </c>
      <c r="D3172" s="411" t="s">
        <v>12535</v>
      </c>
      <c r="E3172" s="415" t="s">
        <v>606</v>
      </c>
      <c r="F3172" s="416" t="s">
        <v>8443</v>
      </c>
      <c r="G3172" s="411" t="s">
        <v>613</v>
      </c>
      <c r="H3172" s="411" t="s">
        <v>696</v>
      </c>
      <c r="I3172" s="413" t="s">
        <v>743</v>
      </c>
      <c r="J3172" s="417">
        <v>27</v>
      </c>
      <c r="L3172" s="413" t="s">
        <v>14661</v>
      </c>
      <c r="M3172" s="413" t="s">
        <v>1427</v>
      </c>
      <c r="N3172" s="39" t="s">
        <v>1429</v>
      </c>
      <c r="O3172" s="413" t="s">
        <v>1506</v>
      </c>
      <c r="P3172" s="418" t="s">
        <v>14662</v>
      </c>
      <c r="Q3172" s="419" t="s">
        <v>9586</v>
      </c>
      <c r="R3172" s="420" t="s">
        <v>10818</v>
      </c>
      <c r="S3172" s="408">
        <v>44804</v>
      </c>
      <c r="T3172" s="413" t="s">
        <v>1415</v>
      </c>
      <c r="U3172" s="417" t="s">
        <v>1416</v>
      </c>
      <c r="V3172" s="421">
        <v>44939</v>
      </c>
      <c r="W3172" s="422" t="s">
        <v>14663</v>
      </c>
      <c r="X3172" s="417" t="s">
        <v>1436</v>
      </c>
      <c r="AB3172" s="414">
        <v>44845</v>
      </c>
    </row>
    <row r="3173" spans="1:29" s="8" customFormat="1" ht="15" hidden="1" customHeight="1" x14ac:dyDescent="0.25">
      <c r="A3173" s="409">
        <v>3157</v>
      </c>
      <c r="B3173" s="414">
        <v>44845</v>
      </c>
      <c r="C3173" s="412">
        <f t="shared" si="49"/>
        <v>2022</v>
      </c>
      <c r="D3173" s="411" t="s">
        <v>12615</v>
      </c>
      <c r="E3173" s="415">
        <v>100294771</v>
      </c>
      <c r="F3173" s="416" t="s">
        <v>8442</v>
      </c>
      <c r="G3173" s="411" t="s">
        <v>613</v>
      </c>
      <c r="H3173" s="411" t="s">
        <v>637</v>
      </c>
      <c r="I3173" s="413" t="s">
        <v>636</v>
      </c>
      <c r="J3173" s="417">
        <v>94</v>
      </c>
      <c r="L3173" s="413" t="s">
        <v>12616</v>
      </c>
      <c r="M3173" s="413" t="s">
        <v>1427</v>
      </c>
      <c r="N3173" s="39" t="s">
        <v>1429</v>
      </c>
      <c r="O3173" s="413" t="s">
        <v>1672</v>
      </c>
      <c r="P3173" s="418" t="s">
        <v>12617</v>
      </c>
      <c r="Q3173" s="419" t="s">
        <v>9586</v>
      </c>
      <c r="R3173" s="420" t="s">
        <v>14218</v>
      </c>
      <c r="S3173" s="408">
        <v>44805</v>
      </c>
      <c r="T3173" s="413" t="s">
        <v>1415</v>
      </c>
      <c r="U3173" s="417" t="s">
        <v>1416</v>
      </c>
      <c r="V3173" s="421">
        <v>44904</v>
      </c>
      <c r="W3173" s="422" t="s">
        <v>14219</v>
      </c>
      <c r="X3173" s="417" t="s">
        <v>1436</v>
      </c>
      <c r="AB3173" s="414">
        <v>44845</v>
      </c>
      <c r="AC3173" s="4393">
        <v>44853</v>
      </c>
    </row>
    <row r="3174" spans="1:29" s="8" customFormat="1" ht="15" hidden="1" customHeight="1" x14ac:dyDescent="0.25">
      <c r="A3174" s="409">
        <v>3158</v>
      </c>
      <c r="B3174" s="414">
        <v>44846</v>
      </c>
      <c r="C3174" s="412">
        <f t="shared" si="49"/>
        <v>2022</v>
      </c>
      <c r="D3174" s="411" t="s">
        <v>12536</v>
      </c>
      <c r="E3174" s="415">
        <v>100379833</v>
      </c>
      <c r="F3174" s="416" t="s">
        <v>8442</v>
      </c>
      <c r="G3174" s="411" t="s">
        <v>613</v>
      </c>
      <c r="H3174" s="411" t="s">
        <v>647</v>
      </c>
      <c r="I3174" s="413" t="s">
        <v>690</v>
      </c>
      <c r="J3174" s="417">
        <v>59</v>
      </c>
      <c r="L3174" s="413" t="s">
        <v>12537</v>
      </c>
      <c r="M3174" s="413" t="s">
        <v>1427</v>
      </c>
      <c r="N3174" s="39" t="s">
        <v>1429</v>
      </c>
      <c r="O3174" s="413" t="s">
        <v>1441</v>
      </c>
      <c r="P3174" s="418" t="s">
        <v>12538</v>
      </c>
      <c r="Q3174" s="419" t="s">
        <v>9586</v>
      </c>
      <c r="R3174" s="420" t="s">
        <v>17789</v>
      </c>
      <c r="S3174" s="408">
        <v>44897</v>
      </c>
      <c r="T3174" s="413" t="s">
        <v>624</v>
      </c>
      <c r="U3174" s="417" t="s">
        <v>1416</v>
      </c>
      <c r="V3174" s="421">
        <v>45040</v>
      </c>
      <c r="W3174" s="422" t="s">
        <v>17790</v>
      </c>
      <c r="X3174" s="417" t="s">
        <v>17791</v>
      </c>
      <c r="AB3174" s="414">
        <v>44846</v>
      </c>
    </row>
    <row r="3175" spans="1:29" s="8" customFormat="1" ht="15" hidden="1" customHeight="1" x14ac:dyDescent="0.25">
      <c r="A3175" s="409">
        <v>3159</v>
      </c>
      <c r="B3175" s="414">
        <v>44846</v>
      </c>
      <c r="C3175" s="412">
        <f t="shared" si="49"/>
        <v>2022</v>
      </c>
      <c r="D3175" s="411" t="s">
        <v>12539</v>
      </c>
      <c r="E3175" s="415">
        <v>100379797</v>
      </c>
      <c r="F3175" s="416" t="s">
        <v>8442</v>
      </c>
      <c r="G3175" s="411" t="s">
        <v>613</v>
      </c>
      <c r="H3175" s="411" t="s">
        <v>647</v>
      </c>
      <c r="I3175" s="413" t="s">
        <v>690</v>
      </c>
      <c r="J3175" s="417">
        <v>24</v>
      </c>
      <c r="L3175" s="409">
        <v>1030970</v>
      </c>
      <c r="M3175" s="413" t="s">
        <v>1427</v>
      </c>
      <c r="N3175" s="39" t="s">
        <v>1429</v>
      </c>
      <c r="O3175" s="413" t="s">
        <v>1672</v>
      </c>
      <c r="P3175" s="418" t="s">
        <v>12540</v>
      </c>
      <c r="Q3175" s="419" t="s">
        <v>9586</v>
      </c>
      <c r="R3175" s="420" t="s">
        <v>17792</v>
      </c>
      <c r="S3175" s="408">
        <v>44897</v>
      </c>
      <c r="T3175" s="413" t="s">
        <v>624</v>
      </c>
      <c r="U3175" s="417" t="s">
        <v>1416</v>
      </c>
      <c r="V3175" s="421">
        <v>45040</v>
      </c>
      <c r="W3175" s="422" t="s">
        <v>17793</v>
      </c>
      <c r="X3175" s="417" t="s">
        <v>1436</v>
      </c>
      <c r="Z3175" s="8" t="s">
        <v>6281</v>
      </c>
      <c r="AB3175" s="414">
        <v>44846</v>
      </c>
    </row>
    <row r="3176" spans="1:29" s="8" customFormat="1" ht="30" hidden="1" customHeight="1" x14ac:dyDescent="0.25">
      <c r="A3176" s="409">
        <v>3160</v>
      </c>
      <c r="B3176" s="414">
        <v>44846</v>
      </c>
      <c r="C3176" s="412">
        <f t="shared" si="49"/>
        <v>2022</v>
      </c>
      <c r="D3176" s="411" t="s">
        <v>12541</v>
      </c>
      <c r="E3176" s="415">
        <v>100370648</v>
      </c>
      <c r="F3176" s="416" t="s">
        <v>8442</v>
      </c>
      <c r="G3176" s="411" t="s">
        <v>613</v>
      </c>
      <c r="H3176" s="411" t="s">
        <v>647</v>
      </c>
      <c r="I3176" s="413" t="s">
        <v>8818</v>
      </c>
      <c r="J3176" s="417">
        <v>64</v>
      </c>
      <c r="L3176" s="413" t="s">
        <v>12542</v>
      </c>
      <c r="M3176" s="413" t="s">
        <v>1427</v>
      </c>
      <c r="N3176" s="39" t="s">
        <v>1429</v>
      </c>
      <c r="O3176" s="413" t="s">
        <v>1441</v>
      </c>
      <c r="P3176" s="418" t="s">
        <v>625</v>
      </c>
      <c r="Q3176" s="419" t="s">
        <v>9586</v>
      </c>
      <c r="R3176" s="420" t="s">
        <v>15883</v>
      </c>
      <c r="S3176" s="408">
        <v>44902</v>
      </c>
      <c r="T3176" s="413" t="s">
        <v>624</v>
      </c>
      <c r="U3176" s="417" t="s">
        <v>1416</v>
      </c>
      <c r="V3176" s="421">
        <v>44964</v>
      </c>
      <c r="W3176" s="422" t="s">
        <v>15884</v>
      </c>
      <c r="X3176" s="417" t="s">
        <v>1436</v>
      </c>
      <c r="AB3176" s="414">
        <v>44846</v>
      </c>
    </row>
    <row r="3177" spans="1:29" s="8" customFormat="1" ht="15" hidden="1" customHeight="1" x14ac:dyDescent="0.25">
      <c r="A3177" s="409">
        <v>3161</v>
      </c>
      <c r="B3177" s="414">
        <v>44846</v>
      </c>
      <c r="C3177" s="412">
        <f t="shared" si="49"/>
        <v>2022</v>
      </c>
      <c r="D3177" s="411" t="s">
        <v>12543</v>
      </c>
      <c r="E3177" s="415">
        <v>100389180</v>
      </c>
      <c r="F3177" s="416" t="s">
        <v>8442</v>
      </c>
      <c r="G3177" s="411" t="s">
        <v>613</v>
      </c>
      <c r="H3177" s="411" t="s">
        <v>7277</v>
      </c>
      <c r="I3177" s="413" t="s">
        <v>718</v>
      </c>
      <c r="J3177" s="417">
        <v>37</v>
      </c>
      <c r="L3177" s="413" t="s">
        <v>12544</v>
      </c>
      <c r="M3177" s="413" t="s">
        <v>1427</v>
      </c>
      <c r="N3177" s="39" t="s">
        <v>1429</v>
      </c>
      <c r="O3177" s="413" t="s">
        <v>1446</v>
      </c>
      <c r="P3177" s="418"/>
      <c r="Q3177" s="419" t="s">
        <v>9586</v>
      </c>
      <c r="R3177" s="420" t="s">
        <v>15825</v>
      </c>
      <c r="S3177" s="408">
        <v>44897</v>
      </c>
      <c r="T3177" s="413" t="s">
        <v>1415</v>
      </c>
      <c r="U3177" s="417" t="s">
        <v>1416</v>
      </c>
      <c r="V3177" s="421">
        <v>44963</v>
      </c>
      <c r="W3177" s="422" t="s">
        <v>15826</v>
      </c>
      <c r="X3177" s="417" t="s">
        <v>1436</v>
      </c>
      <c r="AB3177" s="414">
        <v>44846</v>
      </c>
    </row>
    <row r="3178" spans="1:29" s="8" customFormat="1" ht="15" hidden="1" customHeight="1" x14ac:dyDescent="0.25">
      <c r="A3178" s="409">
        <v>3162</v>
      </c>
      <c r="B3178" s="414">
        <v>44846</v>
      </c>
      <c r="C3178" s="412">
        <f t="shared" si="49"/>
        <v>2022</v>
      </c>
      <c r="D3178" s="22" t="s">
        <v>12545</v>
      </c>
      <c r="E3178" s="23">
        <v>101129582</v>
      </c>
      <c r="F3178" s="24" t="s">
        <v>8443</v>
      </c>
      <c r="G3178" s="22" t="s">
        <v>2033</v>
      </c>
      <c r="H3178" s="411" t="s">
        <v>12546</v>
      </c>
      <c r="I3178" s="26" t="s">
        <v>624</v>
      </c>
      <c r="J3178" s="25">
        <v>49</v>
      </c>
      <c r="L3178" s="26" t="s">
        <v>12547</v>
      </c>
      <c r="M3178" s="413" t="s">
        <v>1427</v>
      </c>
      <c r="N3178" s="39" t="s">
        <v>1429</v>
      </c>
      <c r="O3178" s="26" t="s">
        <v>1834</v>
      </c>
      <c r="P3178" s="27" t="s">
        <v>15740</v>
      </c>
      <c r="Q3178" s="28" t="s">
        <v>9586</v>
      </c>
      <c r="R3178" s="29" t="s">
        <v>15741</v>
      </c>
      <c r="S3178" s="408">
        <v>44898</v>
      </c>
      <c r="T3178" s="26" t="s">
        <v>1415</v>
      </c>
      <c r="U3178" s="25" t="s">
        <v>1416</v>
      </c>
      <c r="V3178" s="31">
        <v>44960</v>
      </c>
      <c r="W3178" s="99" t="s">
        <v>15742</v>
      </c>
      <c r="X3178" s="25" t="s">
        <v>1436</v>
      </c>
      <c r="AB3178" s="414">
        <v>44846</v>
      </c>
    </row>
    <row r="3179" spans="1:29" s="8" customFormat="1" ht="15" hidden="1" customHeight="1" x14ac:dyDescent="0.25">
      <c r="A3179" s="409">
        <v>3163</v>
      </c>
      <c r="B3179" s="414">
        <v>44846</v>
      </c>
      <c r="C3179" s="412">
        <f t="shared" si="49"/>
        <v>2022</v>
      </c>
      <c r="D3179" s="411" t="s">
        <v>12548</v>
      </c>
      <c r="E3179" s="415" t="s">
        <v>606</v>
      </c>
      <c r="F3179" s="416" t="s">
        <v>8443</v>
      </c>
      <c r="G3179" s="411" t="s">
        <v>613</v>
      </c>
      <c r="H3179" s="411" t="s">
        <v>688</v>
      </c>
      <c r="I3179" s="413" t="s">
        <v>624</v>
      </c>
      <c r="J3179" s="417">
        <v>71</v>
      </c>
      <c r="L3179" s="413" t="s">
        <v>12549</v>
      </c>
      <c r="M3179" s="413" t="s">
        <v>1427</v>
      </c>
      <c r="N3179" s="39" t="s">
        <v>1429</v>
      </c>
      <c r="O3179" s="413" t="s">
        <v>1506</v>
      </c>
      <c r="P3179" s="418" t="s">
        <v>5696</v>
      </c>
      <c r="Q3179" s="419" t="s">
        <v>9586</v>
      </c>
      <c r="R3179" s="420" t="s">
        <v>15630</v>
      </c>
      <c r="S3179" s="408">
        <v>44897</v>
      </c>
      <c r="T3179" s="413" t="s">
        <v>1415</v>
      </c>
      <c r="U3179" s="417" t="s">
        <v>1416</v>
      </c>
      <c r="V3179" s="421">
        <v>44958</v>
      </c>
      <c r="W3179" s="422" t="s">
        <v>15631</v>
      </c>
      <c r="X3179" s="417" t="s">
        <v>1436</v>
      </c>
      <c r="AB3179" s="414">
        <v>44846</v>
      </c>
    </row>
    <row r="3180" spans="1:29" s="8" customFormat="1" ht="15" hidden="1" customHeight="1" x14ac:dyDescent="0.25">
      <c r="A3180" s="409">
        <v>3164</v>
      </c>
      <c r="B3180" s="414">
        <v>44846</v>
      </c>
      <c r="C3180" s="412">
        <f t="shared" si="49"/>
        <v>2022</v>
      </c>
      <c r="D3180" s="411" t="s">
        <v>12623</v>
      </c>
      <c r="E3180" s="415">
        <v>100229897</v>
      </c>
      <c r="F3180" s="416" t="s">
        <v>8443</v>
      </c>
      <c r="G3180" s="411" t="s">
        <v>613</v>
      </c>
      <c r="H3180" s="411" t="s">
        <v>1593</v>
      </c>
      <c r="I3180" s="413" t="s">
        <v>4630</v>
      </c>
      <c r="J3180" s="417">
        <v>39</v>
      </c>
      <c r="L3180" s="413" t="s">
        <v>12624</v>
      </c>
      <c r="M3180" s="413" t="s">
        <v>1427</v>
      </c>
      <c r="N3180" s="39" t="s">
        <v>1429</v>
      </c>
      <c r="O3180" s="413" t="s">
        <v>1527</v>
      </c>
      <c r="P3180" s="418" t="s">
        <v>15837</v>
      </c>
      <c r="Q3180" s="419" t="s">
        <v>9586</v>
      </c>
      <c r="R3180" s="420" t="s">
        <v>15838</v>
      </c>
      <c r="S3180" s="408">
        <v>44897</v>
      </c>
      <c r="T3180" s="413" t="s">
        <v>1415</v>
      </c>
      <c r="U3180" s="417" t="s">
        <v>1416</v>
      </c>
      <c r="V3180" s="421">
        <v>44963</v>
      </c>
      <c r="W3180" s="422" t="s">
        <v>15839</v>
      </c>
      <c r="X3180" s="417" t="s">
        <v>1436</v>
      </c>
      <c r="AB3180" s="414">
        <v>44846</v>
      </c>
    </row>
    <row r="3181" spans="1:29" s="8" customFormat="1" ht="15" hidden="1" customHeight="1" x14ac:dyDescent="0.25">
      <c r="A3181" s="409">
        <v>3165</v>
      </c>
      <c r="B3181" s="414">
        <v>44846</v>
      </c>
      <c r="C3181" s="412">
        <f t="shared" si="49"/>
        <v>2022</v>
      </c>
      <c r="D3181" s="411" t="s">
        <v>12625</v>
      </c>
      <c r="E3181" s="415">
        <v>100352927</v>
      </c>
      <c r="F3181" s="416" t="s">
        <v>8442</v>
      </c>
      <c r="G3181" s="411" t="s">
        <v>613</v>
      </c>
      <c r="H3181" s="411" t="s">
        <v>679</v>
      </c>
      <c r="I3181" s="413" t="s">
        <v>635</v>
      </c>
      <c r="J3181" s="417">
        <v>69</v>
      </c>
      <c r="L3181" s="413" t="s">
        <v>12626</v>
      </c>
      <c r="M3181" s="413" t="s">
        <v>1427</v>
      </c>
      <c r="N3181" s="39" t="s">
        <v>1429</v>
      </c>
      <c r="O3181" s="413" t="s">
        <v>1325</v>
      </c>
      <c r="P3181" s="418" t="s">
        <v>12627</v>
      </c>
      <c r="Q3181" s="419" t="s">
        <v>9586</v>
      </c>
      <c r="R3181" s="420" t="s">
        <v>14457</v>
      </c>
      <c r="S3181" s="408">
        <v>44804</v>
      </c>
      <c r="T3181" s="413" t="s">
        <v>1415</v>
      </c>
      <c r="U3181" s="417" t="s">
        <v>1416</v>
      </c>
      <c r="V3181" s="421">
        <v>44922</v>
      </c>
      <c r="W3181" s="422" t="s">
        <v>14458</v>
      </c>
      <c r="X3181" s="417" t="s">
        <v>1436</v>
      </c>
      <c r="AB3181" s="414">
        <v>44846</v>
      </c>
    </row>
    <row r="3182" spans="1:29" s="8" customFormat="1" ht="15" hidden="1" customHeight="1" x14ac:dyDescent="0.25">
      <c r="A3182" s="516">
        <v>3166</v>
      </c>
      <c r="B3182" s="517">
        <v>44847</v>
      </c>
      <c r="C3182" s="412">
        <f t="shared" si="49"/>
        <v>2022</v>
      </c>
      <c r="D3182" s="518" t="s">
        <v>12629</v>
      </c>
      <c r="E3182" s="519">
        <v>100371647</v>
      </c>
      <c r="F3182" s="459" t="s">
        <v>8443</v>
      </c>
      <c r="G3182" s="518" t="s">
        <v>613</v>
      </c>
      <c r="H3182" s="518" t="s">
        <v>647</v>
      </c>
      <c r="I3182" s="520" t="s">
        <v>806</v>
      </c>
      <c r="J3182" s="521">
        <v>8</v>
      </c>
      <c r="K3182" s="527"/>
      <c r="L3182" s="520" t="s">
        <v>12630</v>
      </c>
      <c r="M3182" s="520" t="s">
        <v>1427</v>
      </c>
      <c r="N3182" s="522" t="s">
        <v>1429</v>
      </c>
      <c r="O3182" s="520" t="s">
        <v>1601</v>
      </c>
      <c r="P3182" s="523" t="s">
        <v>12631</v>
      </c>
      <c r="Q3182" s="459" t="s">
        <v>829</v>
      </c>
      <c r="R3182" s="520" t="s">
        <v>12630</v>
      </c>
      <c r="S3182" s="524"/>
      <c r="T3182" s="520" t="s">
        <v>17923</v>
      </c>
      <c r="U3182" s="521" t="s">
        <v>1416</v>
      </c>
      <c r="V3182" s="525">
        <v>44984</v>
      </c>
      <c r="W3182" s="526" t="s">
        <v>1419</v>
      </c>
      <c r="X3182" s="521" t="s">
        <v>14259</v>
      </c>
      <c r="Y3182" s="527"/>
      <c r="Z3182" s="527" t="s">
        <v>16986</v>
      </c>
      <c r="AA3182" s="527"/>
      <c r="AB3182" s="517">
        <v>44847</v>
      </c>
      <c r="AC3182" s="527"/>
    </row>
    <row r="3183" spans="1:29" s="8" customFormat="1" ht="15" hidden="1" customHeight="1" x14ac:dyDescent="0.25">
      <c r="A3183" s="409">
        <v>3167</v>
      </c>
      <c r="B3183" s="414">
        <v>44847</v>
      </c>
      <c r="C3183" s="412">
        <f t="shared" si="49"/>
        <v>2022</v>
      </c>
      <c r="D3183" s="411" t="s">
        <v>12632</v>
      </c>
      <c r="E3183" s="415" t="s">
        <v>606</v>
      </c>
      <c r="F3183" s="416" t="s">
        <v>8442</v>
      </c>
      <c r="G3183" s="411" t="s">
        <v>613</v>
      </c>
      <c r="H3183" s="411" t="s">
        <v>777</v>
      </c>
      <c r="I3183" s="413" t="s">
        <v>653</v>
      </c>
      <c r="J3183" s="417">
        <v>98</v>
      </c>
      <c r="L3183" s="413" t="s">
        <v>12633</v>
      </c>
      <c r="M3183" s="413" t="s">
        <v>1427</v>
      </c>
      <c r="N3183" s="39" t="s">
        <v>1429</v>
      </c>
      <c r="O3183" s="413" t="s">
        <v>1578</v>
      </c>
      <c r="P3183" s="418" t="s">
        <v>17801</v>
      </c>
      <c r="Q3183" s="419" t="s">
        <v>9586</v>
      </c>
      <c r="R3183" s="420" t="s">
        <v>17802</v>
      </c>
      <c r="S3183" s="408">
        <v>44897</v>
      </c>
      <c r="T3183" s="413" t="s">
        <v>624</v>
      </c>
      <c r="U3183" s="417" t="s">
        <v>1416</v>
      </c>
      <c r="V3183" s="421">
        <v>45040</v>
      </c>
      <c r="W3183" s="422" t="s">
        <v>3842</v>
      </c>
      <c r="X3183" s="417" t="s">
        <v>1436</v>
      </c>
      <c r="Z3183" s="8">
        <v>89196632819</v>
      </c>
      <c r="AB3183" s="414">
        <v>44847</v>
      </c>
    </row>
    <row r="3184" spans="1:29" s="8" customFormat="1" ht="15" hidden="1" customHeight="1" x14ac:dyDescent="0.25">
      <c r="A3184" s="56">
        <v>3168</v>
      </c>
      <c r="B3184" s="57">
        <v>44848</v>
      </c>
      <c r="C3184" s="412">
        <f t="shared" si="49"/>
        <v>2022</v>
      </c>
      <c r="D3184" s="58" t="s">
        <v>12634</v>
      </c>
      <c r="E3184" s="59">
        <v>100398039</v>
      </c>
      <c r="F3184" s="60" t="s">
        <v>8443</v>
      </c>
      <c r="G3184" s="58" t="s">
        <v>613</v>
      </c>
      <c r="H3184" s="58" t="s">
        <v>12635</v>
      </c>
      <c r="I3184" s="62" t="s">
        <v>713</v>
      </c>
      <c r="J3184" s="61">
        <v>2</v>
      </c>
      <c r="K3184" s="10"/>
      <c r="L3184" s="62" t="s">
        <v>12636</v>
      </c>
      <c r="M3184" s="62" t="s">
        <v>1427</v>
      </c>
      <c r="N3184" s="44" t="s">
        <v>1429</v>
      </c>
      <c r="O3184" s="62" t="s">
        <v>2040</v>
      </c>
      <c r="P3184" s="63" t="s">
        <v>12637</v>
      </c>
      <c r="Q3184" s="64"/>
      <c r="R3184" s="65"/>
      <c r="S3184" s="66"/>
      <c r="T3184" s="62"/>
      <c r="U3184" s="61"/>
      <c r="V3184" s="67"/>
      <c r="W3184" s="101" t="s">
        <v>1419</v>
      </c>
      <c r="X3184" s="61" t="s">
        <v>1426</v>
      </c>
      <c r="Y3184" s="10"/>
      <c r="Z3184" s="10"/>
      <c r="AA3184" s="10"/>
      <c r="AB3184" s="57">
        <v>44848</v>
      </c>
      <c r="AC3184" s="10"/>
    </row>
    <row r="3185" spans="1:29" s="527" customFormat="1" ht="15" hidden="1" customHeight="1" x14ac:dyDescent="0.25">
      <c r="A3185" s="409">
        <v>3169</v>
      </c>
      <c r="B3185" s="414">
        <v>44848</v>
      </c>
      <c r="C3185" s="412">
        <f t="shared" si="49"/>
        <v>2022</v>
      </c>
      <c r="D3185" s="411" t="s">
        <v>12766</v>
      </c>
      <c r="E3185" s="415">
        <v>100395246</v>
      </c>
      <c r="F3185" s="416" t="s">
        <v>8443</v>
      </c>
      <c r="G3185" s="411" t="s">
        <v>613</v>
      </c>
      <c r="H3185" s="411" t="s">
        <v>620</v>
      </c>
      <c r="I3185" s="413" t="s">
        <v>7944</v>
      </c>
      <c r="J3185" s="417">
        <v>373</v>
      </c>
      <c r="K3185" s="8"/>
      <c r="L3185" s="413" t="s">
        <v>12767</v>
      </c>
      <c r="M3185" s="413" t="s">
        <v>1427</v>
      </c>
      <c r="N3185" s="39" t="s">
        <v>1429</v>
      </c>
      <c r="O3185" s="413" t="s">
        <v>2040</v>
      </c>
      <c r="P3185" s="418" t="s">
        <v>14606</v>
      </c>
      <c r="Q3185" s="419" t="s">
        <v>9586</v>
      </c>
      <c r="R3185" s="420" t="s">
        <v>14607</v>
      </c>
      <c r="S3185" s="408">
        <v>44897</v>
      </c>
      <c r="T3185" s="413" t="s">
        <v>1415</v>
      </c>
      <c r="U3185" s="417" t="s">
        <v>1416</v>
      </c>
      <c r="V3185" s="421">
        <v>44938</v>
      </c>
      <c r="W3185" s="422" t="s">
        <v>14608</v>
      </c>
      <c r="X3185" s="417" t="s">
        <v>1436</v>
      </c>
      <c r="Y3185" s="8"/>
      <c r="Z3185" s="8"/>
      <c r="AA3185" s="8"/>
      <c r="AB3185" s="414">
        <v>44848</v>
      </c>
      <c r="AC3185" s="8"/>
    </row>
    <row r="3186" spans="1:29" s="8" customFormat="1" ht="15" hidden="1" customHeight="1" x14ac:dyDescent="0.25">
      <c r="A3186" s="409">
        <v>3170</v>
      </c>
      <c r="B3186" s="414">
        <v>44851</v>
      </c>
      <c r="C3186" s="412">
        <f t="shared" si="49"/>
        <v>2022</v>
      </c>
      <c r="D3186" s="411" t="s">
        <v>12620</v>
      </c>
      <c r="E3186" s="415">
        <v>101140922</v>
      </c>
      <c r="F3186" s="416" t="s">
        <v>8442</v>
      </c>
      <c r="G3186" s="411" t="s">
        <v>815</v>
      </c>
      <c r="H3186" s="411" t="s">
        <v>824</v>
      </c>
      <c r="I3186" s="413" t="s">
        <v>634</v>
      </c>
      <c r="J3186" s="417">
        <v>18</v>
      </c>
      <c r="L3186" s="413" t="s">
        <v>12621</v>
      </c>
      <c r="M3186" s="413" t="s">
        <v>1427</v>
      </c>
      <c r="N3186" s="39" t="s">
        <v>1429</v>
      </c>
      <c r="O3186" s="413" t="s">
        <v>1453</v>
      </c>
      <c r="P3186" s="418" t="s">
        <v>15729</v>
      </c>
      <c r="Q3186" s="419" t="s">
        <v>9586</v>
      </c>
      <c r="R3186" s="420" t="s">
        <v>15730</v>
      </c>
      <c r="S3186" s="408">
        <v>44898</v>
      </c>
      <c r="T3186" s="413" t="s">
        <v>1415</v>
      </c>
      <c r="U3186" s="417" t="s">
        <v>1416</v>
      </c>
      <c r="V3186" s="421">
        <v>44960</v>
      </c>
      <c r="W3186" s="422" t="s">
        <v>15709</v>
      </c>
      <c r="X3186" s="417" t="s">
        <v>1436</v>
      </c>
      <c r="Z3186" s="8" t="s">
        <v>1647</v>
      </c>
      <c r="AB3186" s="414">
        <v>44851</v>
      </c>
    </row>
    <row r="3187" spans="1:29" s="10" customFormat="1" ht="15" hidden="1" customHeight="1" x14ac:dyDescent="0.25">
      <c r="A3187" s="409">
        <v>3171</v>
      </c>
      <c r="B3187" s="414">
        <v>44851</v>
      </c>
      <c r="C3187" s="412">
        <f t="shared" si="49"/>
        <v>2022</v>
      </c>
      <c r="D3187" s="411" t="s">
        <v>12770</v>
      </c>
      <c r="E3187" s="415">
        <v>100394353</v>
      </c>
      <c r="F3187" s="416" t="s">
        <v>8443</v>
      </c>
      <c r="G3187" s="411" t="s">
        <v>613</v>
      </c>
      <c r="H3187" s="411" t="s">
        <v>7042</v>
      </c>
      <c r="I3187" s="413" t="s">
        <v>655</v>
      </c>
      <c r="J3187" s="417">
        <v>24</v>
      </c>
      <c r="K3187" s="8"/>
      <c r="L3187" s="409">
        <v>689347</v>
      </c>
      <c r="M3187" s="413" t="s">
        <v>1427</v>
      </c>
      <c r="N3187" s="39" t="s">
        <v>1429</v>
      </c>
      <c r="O3187" s="413" t="s">
        <v>1506</v>
      </c>
      <c r="P3187" s="418" t="s">
        <v>15574</v>
      </c>
      <c r="Q3187" s="419" t="s">
        <v>9586</v>
      </c>
      <c r="R3187" s="420" t="s">
        <v>15575</v>
      </c>
      <c r="S3187" s="408">
        <v>45262</v>
      </c>
      <c r="T3187" s="413" t="s">
        <v>1415</v>
      </c>
      <c r="U3187" s="417" t="s">
        <v>1416</v>
      </c>
      <c r="V3187" s="421">
        <v>44965</v>
      </c>
      <c r="W3187" s="422" t="s">
        <v>15576</v>
      </c>
      <c r="X3187" s="417" t="s">
        <v>1436</v>
      </c>
      <c r="Y3187" s="8"/>
      <c r="Z3187" s="8"/>
      <c r="AA3187" s="8"/>
      <c r="AB3187" s="414">
        <v>44851</v>
      </c>
      <c r="AC3187" s="8"/>
    </row>
    <row r="3188" spans="1:29" s="8" customFormat="1" ht="15" hidden="1" customHeight="1" x14ac:dyDescent="0.25">
      <c r="A3188" s="409">
        <v>3172</v>
      </c>
      <c r="B3188" s="414">
        <v>44852</v>
      </c>
      <c r="C3188" s="412">
        <f t="shared" si="49"/>
        <v>2022</v>
      </c>
      <c r="D3188" s="411" t="s">
        <v>12771</v>
      </c>
      <c r="E3188" s="415" t="s">
        <v>606</v>
      </c>
      <c r="F3188" s="416" t="s">
        <v>8442</v>
      </c>
      <c r="G3188" s="411" t="s">
        <v>613</v>
      </c>
      <c r="H3188" s="411" t="s">
        <v>1603</v>
      </c>
      <c r="I3188" s="413" t="s">
        <v>681</v>
      </c>
      <c r="J3188" s="417">
        <v>7</v>
      </c>
      <c r="L3188" s="413" t="s">
        <v>12772</v>
      </c>
      <c r="M3188" s="413" t="s">
        <v>1427</v>
      </c>
      <c r="N3188" s="39" t="s">
        <v>1429</v>
      </c>
      <c r="O3188" s="413" t="s">
        <v>1672</v>
      </c>
      <c r="P3188" s="418" t="s">
        <v>12773</v>
      </c>
      <c r="Q3188" s="419" t="s">
        <v>9586</v>
      </c>
      <c r="R3188" s="420" t="s">
        <v>14863</v>
      </c>
      <c r="S3188" s="408">
        <v>44897</v>
      </c>
      <c r="T3188" s="413" t="s">
        <v>1415</v>
      </c>
      <c r="U3188" s="417" t="s">
        <v>1416</v>
      </c>
      <c r="V3188" s="421">
        <v>44946</v>
      </c>
      <c r="W3188" s="422" t="s">
        <v>14864</v>
      </c>
      <c r="X3188" s="417" t="s">
        <v>1436</v>
      </c>
      <c r="AB3188" s="414">
        <v>44852</v>
      </c>
    </row>
    <row r="3189" spans="1:29" s="8" customFormat="1" ht="15" hidden="1" customHeight="1" x14ac:dyDescent="0.25">
      <c r="A3189" s="409">
        <v>3173</v>
      </c>
      <c r="B3189" s="414">
        <v>44852</v>
      </c>
      <c r="C3189" s="412">
        <f t="shared" si="49"/>
        <v>2022</v>
      </c>
      <c r="D3189" s="411" t="s">
        <v>12774</v>
      </c>
      <c r="E3189" s="415">
        <v>100388230</v>
      </c>
      <c r="F3189" s="416" t="s">
        <v>8443</v>
      </c>
      <c r="G3189" s="411" t="s">
        <v>613</v>
      </c>
      <c r="H3189" s="411" t="s">
        <v>659</v>
      </c>
      <c r="I3189" s="413" t="s">
        <v>655</v>
      </c>
      <c r="J3189" s="417">
        <v>76</v>
      </c>
      <c r="L3189" s="413" t="s">
        <v>12775</v>
      </c>
      <c r="M3189" s="413" t="s">
        <v>1427</v>
      </c>
      <c r="N3189" s="39" t="s">
        <v>1429</v>
      </c>
      <c r="O3189" s="413" t="s">
        <v>1672</v>
      </c>
      <c r="P3189" s="418" t="s">
        <v>16439</v>
      </c>
      <c r="Q3189" s="419" t="s">
        <v>9586</v>
      </c>
      <c r="R3189" s="420" t="s">
        <v>16440</v>
      </c>
      <c r="S3189" s="408">
        <v>44897</v>
      </c>
      <c r="T3189" s="413" t="s">
        <v>1415</v>
      </c>
      <c r="U3189" s="417" t="s">
        <v>1416</v>
      </c>
      <c r="V3189" s="421">
        <v>44986</v>
      </c>
      <c r="W3189" s="422" t="s">
        <v>16441</v>
      </c>
      <c r="X3189" s="417" t="s">
        <v>1436</v>
      </c>
      <c r="AB3189" s="414">
        <v>44852</v>
      </c>
    </row>
    <row r="3190" spans="1:29" s="8" customFormat="1" ht="15" hidden="1" customHeight="1" x14ac:dyDescent="0.25">
      <c r="A3190" s="56">
        <v>3174</v>
      </c>
      <c r="B3190" s="57">
        <v>44853</v>
      </c>
      <c r="C3190" s="412">
        <f t="shared" si="49"/>
        <v>2022</v>
      </c>
      <c r="D3190" s="46" t="s">
        <v>12776</v>
      </c>
      <c r="E3190" s="47" t="s">
        <v>606</v>
      </c>
      <c r="F3190" s="48" t="s">
        <v>8443</v>
      </c>
      <c r="G3190" s="46" t="s">
        <v>613</v>
      </c>
      <c r="H3190" s="46" t="s">
        <v>778</v>
      </c>
      <c r="I3190" s="50" t="s">
        <v>653</v>
      </c>
      <c r="J3190" s="49">
        <v>90</v>
      </c>
      <c r="K3190" s="10"/>
      <c r="L3190" s="50" t="s">
        <v>12777</v>
      </c>
      <c r="M3190" s="62" t="s">
        <v>1427</v>
      </c>
      <c r="N3190" s="44" t="s">
        <v>1429</v>
      </c>
      <c r="O3190" s="50" t="s">
        <v>1601</v>
      </c>
      <c r="P3190" s="51"/>
      <c r="Q3190" s="52"/>
      <c r="R3190" s="53"/>
      <c r="S3190" s="54"/>
      <c r="T3190" s="50"/>
      <c r="U3190" s="49"/>
      <c r="V3190" s="55"/>
      <c r="W3190" s="107" t="s">
        <v>1419</v>
      </c>
      <c r="X3190" s="49" t="s">
        <v>1426</v>
      </c>
      <c r="Y3190" s="10"/>
      <c r="Z3190" s="10" t="s">
        <v>13840</v>
      </c>
      <c r="AA3190" s="10"/>
      <c r="AB3190" s="57">
        <v>44853</v>
      </c>
      <c r="AC3190" s="10"/>
    </row>
    <row r="3191" spans="1:29" s="8" customFormat="1" ht="15" hidden="1" customHeight="1" x14ac:dyDescent="0.25">
      <c r="A3191" s="409">
        <v>3175</v>
      </c>
      <c r="B3191" s="414">
        <v>44853</v>
      </c>
      <c r="C3191" s="412">
        <f t="shared" si="49"/>
        <v>2022</v>
      </c>
      <c r="D3191" s="411" t="s">
        <v>12778</v>
      </c>
      <c r="E3191" s="415">
        <v>100212948</v>
      </c>
      <c r="F3191" s="416" t="s">
        <v>8443</v>
      </c>
      <c r="G3191" s="411" t="s">
        <v>613</v>
      </c>
      <c r="H3191" s="411" t="s">
        <v>12779</v>
      </c>
      <c r="I3191" s="413" t="s">
        <v>655</v>
      </c>
      <c r="J3191" s="417">
        <v>8</v>
      </c>
      <c r="L3191" s="413" t="s">
        <v>12780</v>
      </c>
      <c r="M3191" s="413" t="s">
        <v>1427</v>
      </c>
      <c r="N3191" s="39" t="s">
        <v>1429</v>
      </c>
      <c r="O3191" s="413" t="s">
        <v>1530</v>
      </c>
      <c r="P3191" s="418" t="s">
        <v>15167</v>
      </c>
      <c r="Q3191" s="419" t="s">
        <v>9586</v>
      </c>
      <c r="R3191" s="420" t="s">
        <v>15168</v>
      </c>
      <c r="S3191" s="408">
        <v>44897</v>
      </c>
      <c r="T3191" s="413" t="s">
        <v>1415</v>
      </c>
      <c r="U3191" s="417" t="s">
        <v>1416</v>
      </c>
      <c r="V3191" s="421">
        <v>44949</v>
      </c>
      <c r="W3191" s="422" t="s">
        <v>15169</v>
      </c>
      <c r="X3191" s="417" t="s">
        <v>1436</v>
      </c>
      <c r="Z3191" s="8">
        <v>556031</v>
      </c>
      <c r="AB3191" s="414">
        <v>44853</v>
      </c>
    </row>
    <row r="3192" spans="1:29" s="8" customFormat="1" ht="15" hidden="1" customHeight="1" x14ac:dyDescent="0.25">
      <c r="A3192" s="409">
        <v>3176</v>
      </c>
      <c r="B3192" s="414">
        <v>44853</v>
      </c>
      <c r="C3192" s="412">
        <f t="shared" si="49"/>
        <v>2022</v>
      </c>
      <c r="D3192" s="411" t="s">
        <v>12781</v>
      </c>
      <c r="E3192" s="415">
        <v>100388788</v>
      </c>
      <c r="F3192" s="416" t="s">
        <v>8442</v>
      </c>
      <c r="G3192" s="411" t="s">
        <v>613</v>
      </c>
      <c r="H3192" s="411" t="s">
        <v>626</v>
      </c>
      <c r="I3192" s="413" t="s">
        <v>653</v>
      </c>
      <c r="J3192" s="417">
        <v>15</v>
      </c>
      <c r="L3192" s="413" t="s">
        <v>12782</v>
      </c>
      <c r="M3192" s="413" t="s">
        <v>1427</v>
      </c>
      <c r="N3192" s="39" t="s">
        <v>1429</v>
      </c>
      <c r="O3192" s="413" t="s">
        <v>1325</v>
      </c>
      <c r="P3192" s="418" t="s">
        <v>12783</v>
      </c>
      <c r="Q3192" s="419" t="s">
        <v>9586</v>
      </c>
      <c r="R3192" s="420" t="s">
        <v>14533</v>
      </c>
      <c r="S3192" s="408">
        <v>44804</v>
      </c>
      <c r="T3192" s="413" t="s">
        <v>1415</v>
      </c>
      <c r="U3192" s="417" t="s">
        <v>1416</v>
      </c>
      <c r="V3192" s="421">
        <v>44923</v>
      </c>
      <c r="W3192" s="422" t="s">
        <v>14534</v>
      </c>
      <c r="X3192" s="417" t="s">
        <v>1436</v>
      </c>
      <c r="AB3192" s="414">
        <v>44853</v>
      </c>
    </row>
    <row r="3193" spans="1:29" s="10" customFormat="1" ht="15" hidden="1" customHeight="1" x14ac:dyDescent="0.25">
      <c r="A3193" s="409">
        <v>3177</v>
      </c>
      <c r="B3193" s="414">
        <v>44853</v>
      </c>
      <c r="C3193" s="412">
        <f t="shared" si="49"/>
        <v>2022</v>
      </c>
      <c r="D3193" s="411" t="s">
        <v>13219</v>
      </c>
      <c r="E3193" s="415" t="s">
        <v>606</v>
      </c>
      <c r="F3193" s="416" t="s">
        <v>8442</v>
      </c>
      <c r="G3193" s="411" t="s">
        <v>613</v>
      </c>
      <c r="H3193" s="411" t="s">
        <v>2275</v>
      </c>
      <c r="I3193" s="413" t="s">
        <v>635</v>
      </c>
      <c r="J3193" s="417">
        <v>6</v>
      </c>
      <c r="K3193" s="8"/>
      <c r="L3193" s="409">
        <v>41206</v>
      </c>
      <c r="M3193" s="413" t="s">
        <v>1427</v>
      </c>
      <c r="N3193" s="39" t="s">
        <v>1429</v>
      </c>
      <c r="O3193" s="413" t="s">
        <v>1441</v>
      </c>
      <c r="P3193" s="418" t="s">
        <v>14545</v>
      </c>
      <c r="Q3193" s="419" t="s">
        <v>9586</v>
      </c>
      <c r="R3193" s="420" t="s">
        <v>14546</v>
      </c>
      <c r="S3193" s="408">
        <v>44804</v>
      </c>
      <c r="T3193" s="413" t="s">
        <v>1415</v>
      </c>
      <c r="U3193" s="417" t="s">
        <v>1416</v>
      </c>
      <c r="V3193" s="421">
        <v>44923</v>
      </c>
      <c r="W3193" s="422" t="s">
        <v>14547</v>
      </c>
      <c r="X3193" s="417" t="s">
        <v>1436</v>
      </c>
      <c r="Y3193" s="8"/>
      <c r="Z3193" s="8"/>
      <c r="AA3193" s="8"/>
      <c r="AB3193" s="414">
        <v>44853</v>
      </c>
      <c r="AC3193" s="8"/>
    </row>
    <row r="3194" spans="1:29" s="8" customFormat="1" ht="15" hidden="1" customHeight="1" x14ac:dyDescent="0.25">
      <c r="A3194" s="409">
        <v>3178</v>
      </c>
      <c r="B3194" s="414">
        <v>44853</v>
      </c>
      <c r="C3194" s="412">
        <f t="shared" si="49"/>
        <v>2022</v>
      </c>
      <c r="D3194" s="411" t="s">
        <v>13295</v>
      </c>
      <c r="E3194" s="415">
        <v>100336321</v>
      </c>
      <c r="F3194" s="416" t="s">
        <v>8442</v>
      </c>
      <c r="G3194" s="411" t="s">
        <v>613</v>
      </c>
      <c r="H3194" s="411" t="s">
        <v>642</v>
      </c>
      <c r="I3194" s="413" t="s">
        <v>643</v>
      </c>
      <c r="J3194" s="417">
        <v>97</v>
      </c>
      <c r="L3194" s="409">
        <v>16336816</v>
      </c>
      <c r="M3194" s="413" t="s">
        <v>1427</v>
      </c>
      <c r="N3194" s="39" t="s">
        <v>1429</v>
      </c>
      <c r="O3194" s="413" t="s">
        <v>1578</v>
      </c>
      <c r="P3194" s="418" t="s">
        <v>13296</v>
      </c>
      <c r="Q3194" s="419" t="s">
        <v>9586</v>
      </c>
      <c r="R3194" s="420" t="s">
        <v>17794</v>
      </c>
      <c r="S3194" s="408">
        <v>44897</v>
      </c>
      <c r="T3194" s="413" t="s">
        <v>624</v>
      </c>
      <c r="U3194" s="417" t="s">
        <v>1416</v>
      </c>
      <c r="V3194" s="421">
        <v>45040</v>
      </c>
      <c r="W3194" s="422" t="s">
        <v>17795</v>
      </c>
      <c r="X3194" s="417" t="s">
        <v>1436</v>
      </c>
      <c r="AB3194" s="414">
        <v>44853</v>
      </c>
    </row>
    <row r="3195" spans="1:29" s="8" customFormat="1" ht="15" hidden="1" customHeight="1" x14ac:dyDescent="0.25">
      <c r="A3195" s="409">
        <v>3179</v>
      </c>
      <c r="B3195" s="414">
        <v>44853</v>
      </c>
      <c r="C3195" s="412">
        <f t="shared" si="49"/>
        <v>2022</v>
      </c>
      <c r="D3195" s="411" t="s">
        <v>13297</v>
      </c>
      <c r="E3195" s="415">
        <v>100357058</v>
      </c>
      <c r="F3195" s="416" t="s">
        <v>8442</v>
      </c>
      <c r="G3195" s="411" t="s">
        <v>613</v>
      </c>
      <c r="H3195" s="411" t="s">
        <v>811</v>
      </c>
      <c r="I3195" s="413" t="s">
        <v>616</v>
      </c>
      <c r="J3195" s="417">
        <v>83</v>
      </c>
      <c r="L3195" s="409">
        <v>81622</v>
      </c>
      <c r="M3195" s="413" t="s">
        <v>1427</v>
      </c>
      <c r="N3195" s="39" t="s">
        <v>1429</v>
      </c>
      <c r="O3195" s="413" t="s">
        <v>1460</v>
      </c>
      <c r="P3195" s="418" t="s">
        <v>13298</v>
      </c>
      <c r="Q3195" s="419" t="s">
        <v>9586</v>
      </c>
      <c r="R3195" s="420" t="s">
        <v>14548</v>
      </c>
      <c r="S3195" s="408">
        <v>44804</v>
      </c>
      <c r="T3195" s="413" t="s">
        <v>1415</v>
      </c>
      <c r="U3195" s="417" t="s">
        <v>1416</v>
      </c>
      <c r="V3195" s="421">
        <v>44923</v>
      </c>
      <c r="W3195" s="422" t="s">
        <v>14549</v>
      </c>
      <c r="X3195" s="417" t="s">
        <v>1436</v>
      </c>
      <c r="AB3195" s="414">
        <v>44853</v>
      </c>
    </row>
    <row r="3196" spans="1:29" s="8" customFormat="1" ht="15" hidden="1" customHeight="1" x14ac:dyDescent="0.25">
      <c r="A3196" s="409">
        <v>3180</v>
      </c>
      <c r="B3196" s="414">
        <v>44854</v>
      </c>
      <c r="C3196" s="412">
        <f t="shared" si="49"/>
        <v>2022</v>
      </c>
      <c r="D3196" s="22" t="s">
        <v>13281</v>
      </c>
      <c r="E3196" s="23" t="s">
        <v>606</v>
      </c>
      <c r="F3196" s="24" t="s">
        <v>8443</v>
      </c>
      <c r="G3196" s="22" t="s">
        <v>613</v>
      </c>
      <c r="H3196" s="22" t="s">
        <v>801</v>
      </c>
      <c r="I3196" s="26" t="s">
        <v>4743</v>
      </c>
      <c r="J3196" s="25">
        <v>31</v>
      </c>
      <c r="L3196" s="412">
        <v>80548</v>
      </c>
      <c r="M3196" s="413" t="s">
        <v>1427</v>
      </c>
      <c r="N3196" s="39" t="s">
        <v>1429</v>
      </c>
      <c r="O3196" s="26" t="s">
        <v>1315</v>
      </c>
      <c r="P3196" s="27" t="s">
        <v>16548</v>
      </c>
      <c r="Q3196" s="28" t="s">
        <v>9586</v>
      </c>
      <c r="R3196" s="29" t="s">
        <v>16549</v>
      </c>
      <c r="S3196" s="30">
        <v>44897</v>
      </c>
      <c r="T3196" s="26" t="s">
        <v>1415</v>
      </c>
      <c r="U3196" s="25" t="s">
        <v>1416</v>
      </c>
      <c r="V3196" s="31">
        <v>44999</v>
      </c>
      <c r="W3196" s="99" t="s">
        <v>16550</v>
      </c>
      <c r="X3196" s="25" t="s">
        <v>1436</v>
      </c>
      <c r="AB3196" s="414">
        <v>44854</v>
      </c>
    </row>
    <row r="3197" spans="1:29" s="8" customFormat="1" ht="15" hidden="1" customHeight="1" x14ac:dyDescent="0.25">
      <c r="A3197" s="409">
        <v>3181</v>
      </c>
      <c r="B3197" s="414">
        <v>44854</v>
      </c>
      <c r="C3197" s="412">
        <f t="shared" si="49"/>
        <v>2022</v>
      </c>
      <c r="D3197" s="22" t="s">
        <v>13282</v>
      </c>
      <c r="E3197" s="23" t="s">
        <v>606</v>
      </c>
      <c r="F3197" s="24" t="s">
        <v>8442</v>
      </c>
      <c r="G3197" s="22" t="s">
        <v>613</v>
      </c>
      <c r="H3197" s="22" t="s">
        <v>659</v>
      </c>
      <c r="I3197" s="26" t="s">
        <v>46</v>
      </c>
      <c r="J3197" s="25">
        <v>7</v>
      </c>
      <c r="L3197" s="412">
        <v>18376</v>
      </c>
      <c r="M3197" s="413" t="s">
        <v>1427</v>
      </c>
      <c r="N3197" s="39" t="s">
        <v>1429</v>
      </c>
      <c r="O3197" s="26" t="s">
        <v>1433</v>
      </c>
      <c r="P3197" s="27" t="s">
        <v>13283</v>
      </c>
      <c r="Q3197" s="28" t="s">
        <v>9586</v>
      </c>
      <c r="R3197" s="29" t="s">
        <v>14538</v>
      </c>
      <c r="S3197" s="30">
        <v>44804</v>
      </c>
      <c r="T3197" s="26" t="s">
        <v>1415</v>
      </c>
      <c r="U3197" s="25" t="s">
        <v>1416</v>
      </c>
      <c r="V3197" s="31">
        <v>44923</v>
      </c>
      <c r="W3197" s="99" t="s">
        <v>14539</v>
      </c>
      <c r="X3197" s="25" t="s">
        <v>1436</v>
      </c>
      <c r="AB3197" s="414">
        <v>44854</v>
      </c>
    </row>
    <row r="3198" spans="1:29" s="8" customFormat="1" ht="15" hidden="1" customHeight="1" x14ac:dyDescent="0.25">
      <c r="A3198" s="409">
        <v>3182</v>
      </c>
      <c r="B3198" s="414">
        <v>44854</v>
      </c>
      <c r="C3198" s="412">
        <f t="shared" si="49"/>
        <v>2022</v>
      </c>
      <c r="D3198" s="22" t="s">
        <v>13291</v>
      </c>
      <c r="E3198" s="23" t="s">
        <v>606</v>
      </c>
      <c r="F3198" s="24" t="s">
        <v>8442</v>
      </c>
      <c r="G3198" s="22" t="s">
        <v>613</v>
      </c>
      <c r="H3198" s="22" t="s">
        <v>1603</v>
      </c>
      <c r="I3198" s="26" t="s">
        <v>700</v>
      </c>
      <c r="J3198" s="25">
        <v>31</v>
      </c>
      <c r="L3198" s="412">
        <v>31047</v>
      </c>
      <c r="M3198" s="413" t="s">
        <v>1427</v>
      </c>
      <c r="N3198" s="39" t="s">
        <v>1429</v>
      </c>
      <c r="O3198" s="26" t="s">
        <v>1453</v>
      </c>
      <c r="P3198" s="27" t="s">
        <v>13292</v>
      </c>
      <c r="Q3198" s="28" t="s">
        <v>9586</v>
      </c>
      <c r="R3198" s="29" t="s">
        <v>15210</v>
      </c>
      <c r="S3198" s="30">
        <v>44897</v>
      </c>
      <c r="T3198" s="26" t="s">
        <v>1415</v>
      </c>
      <c r="U3198" s="25" t="s">
        <v>1416</v>
      </c>
      <c r="V3198" s="31">
        <v>44952</v>
      </c>
      <c r="W3198" s="99" t="s">
        <v>15211</v>
      </c>
      <c r="X3198" s="25" t="s">
        <v>1436</v>
      </c>
      <c r="AB3198" s="414">
        <v>44854</v>
      </c>
    </row>
    <row r="3199" spans="1:29" s="8" customFormat="1" ht="15" hidden="1" customHeight="1" x14ac:dyDescent="0.25">
      <c r="A3199" s="409">
        <v>3183</v>
      </c>
      <c r="B3199" s="414">
        <v>44854</v>
      </c>
      <c r="C3199" s="412">
        <f t="shared" si="49"/>
        <v>2022</v>
      </c>
      <c r="D3199" s="22" t="s">
        <v>13299</v>
      </c>
      <c r="E3199" s="23">
        <v>100350836</v>
      </c>
      <c r="F3199" s="24" t="s">
        <v>8442</v>
      </c>
      <c r="G3199" s="22" t="s">
        <v>613</v>
      </c>
      <c r="H3199" s="22" t="s">
        <v>620</v>
      </c>
      <c r="I3199" s="26" t="s">
        <v>631</v>
      </c>
      <c r="J3199" s="25">
        <v>62</v>
      </c>
      <c r="L3199" s="412">
        <v>41173</v>
      </c>
      <c r="M3199" s="413" t="s">
        <v>1427</v>
      </c>
      <c r="N3199" s="39" t="s">
        <v>1429</v>
      </c>
      <c r="O3199" s="26" t="s">
        <v>1464</v>
      </c>
      <c r="P3199" s="27" t="s">
        <v>13300</v>
      </c>
      <c r="Q3199" s="28" t="s">
        <v>9586</v>
      </c>
      <c r="R3199" s="29" t="s">
        <v>14604</v>
      </c>
      <c r="S3199" s="30">
        <v>44897</v>
      </c>
      <c r="T3199" s="26" t="s">
        <v>1415</v>
      </c>
      <c r="U3199" s="25" t="s">
        <v>1416</v>
      </c>
      <c r="V3199" s="31">
        <v>44938</v>
      </c>
      <c r="W3199" s="99" t="s">
        <v>14605</v>
      </c>
      <c r="X3199" s="25" t="s">
        <v>1436</v>
      </c>
      <c r="AB3199" s="414">
        <v>44854</v>
      </c>
    </row>
    <row r="3200" spans="1:29" s="8" customFormat="1" ht="15" hidden="1" customHeight="1" x14ac:dyDescent="0.25">
      <c r="A3200" s="56">
        <v>3184</v>
      </c>
      <c r="B3200" s="57">
        <v>44854</v>
      </c>
      <c r="C3200" s="412">
        <f t="shared" si="49"/>
        <v>2022</v>
      </c>
      <c r="D3200" s="46" t="s">
        <v>13301</v>
      </c>
      <c r="E3200" s="47">
        <v>100211808</v>
      </c>
      <c r="F3200" s="48" t="s">
        <v>8442</v>
      </c>
      <c r="G3200" s="46" t="s">
        <v>827</v>
      </c>
      <c r="H3200" s="46" t="s">
        <v>804</v>
      </c>
      <c r="I3200" s="50" t="s">
        <v>635</v>
      </c>
      <c r="J3200" s="49">
        <v>46</v>
      </c>
      <c r="K3200" s="10"/>
      <c r="L3200" s="44">
        <v>19057</v>
      </c>
      <c r="M3200" s="62" t="s">
        <v>1427</v>
      </c>
      <c r="N3200" s="44" t="s">
        <v>1429</v>
      </c>
      <c r="O3200" s="50" t="s">
        <v>1433</v>
      </c>
      <c r="P3200" s="51" t="s">
        <v>13302</v>
      </c>
      <c r="Q3200" s="52" t="s">
        <v>834</v>
      </c>
      <c r="R3200" s="53" t="s">
        <v>14633</v>
      </c>
      <c r="S3200" s="54">
        <v>44927</v>
      </c>
      <c r="T3200" s="50" t="s">
        <v>1415</v>
      </c>
      <c r="U3200" s="49" t="s">
        <v>1416</v>
      </c>
      <c r="V3200" s="55">
        <v>44935</v>
      </c>
      <c r="W3200" s="107" t="s">
        <v>1419</v>
      </c>
      <c r="X3200" s="49" t="s">
        <v>1426</v>
      </c>
      <c r="Y3200" s="10"/>
      <c r="Z3200" s="10"/>
      <c r="AA3200" s="10"/>
      <c r="AB3200" s="57">
        <v>44854</v>
      </c>
      <c r="AC3200" s="10"/>
    </row>
    <row r="3201" spans="1:29" s="8" customFormat="1" ht="15" hidden="1" customHeight="1" x14ac:dyDescent="0.25">
      <c r="A3201" s="409">
        <v>3185</v>
      </c>
      <c r="B3201" s="414">
        <v>44854</v>
      </c>
      <c r="C3201" s="412">
        <f t="shared" si="49"/>
        <v>2022</v>
      </c>
      <c r="D3201" s="22" t="s">
        <v>13303</v>
      </c>
      <c r="E3201" s="23" t="s">
        <v>606</v>
      </c>
      <c r="F3201" s="24" t="s">
        <v>8442</v>
      </c>
      <c r="G3201" s="22" t="s">
        <v>613</v>
      </c>
      <c r="H3201" s="22" t="s">
        <v>777</v>
      </c>
      <c r="I3201" s="26" t="s">
        <v>653</v>
      </c>
      <c r="J3201" s="25">
        <v>89</v>
      </c>
      <c r="L3201" s="412">
        <v>16148606</v>
      </c>
      <c r="M3201" s="413" t="s">
        <v>1427</v>
      </c>
      <c r="N3201" s="39" t="s">
        <v>1429</v>
      </c>
      <c r="O3201" s="26" t="s">
        <v>1578</v>
      </c>
      <c r="P3201" s="27" t="s">
        <v>4481</v>
      </c>
      <c r="Q3201" s="28" t="s">
        <v>9586</v>
      </c>
      <c r="R3201" s="29" t="s">
        <v>17811</v>
      </c>
      <c r="S3201" s="30">
        <v>44897</v>
      </c>
      <c r="T3201" s="26" t="s">
        <v>624</v>
      </c>
      <c r="U3201" s="25" t="s">
        <v>1416</v>
      </c>
      <c r="V3201" s="31">
        <v>45040</v>
      </c>
      <c r="W3201" s="99" t="s">
        <v>17812</v>
      </c>
      <c r="X3201" s="25" t="s">
        <v>1436</v>
      </c>
      <c r="AB3201" s="414">
        <v>44854</v>
      </c>
    </row>
    <row r="3202" spans="1:29" s="8" customFormat="1" ht="15" hidden="1" customHeight="1" x14ac:dyDescent="0.25">
      <c r="A3202" s="409">
        <v>3186</v>
      </c>
      <c r="B3202" s="414">
        <v>44855</v>
      </c>
      <c r="C3202" s="412">
        <f t="shared" si="49"/>
        <v>2022</v>
      </c>
      <c r="D3202" s="22" t="s">
        <v>13284</v>
      </c>
      <c r="E3202" s="23">
        <v>100375093</v>
      </c>
      <c r="F3202" s="24" t="s">
        <v>8442</v>
      </c>
      <c r="G3202" s="22" t="s">
        <v>613</v>
      </c>
      <c r="H3202" s="22" t="s">
        <v>740</v>
      </c>
      <c r="I3202" s="26" t="s">
        <v>45</v>
      </c>
      <c r="J3202" s="25">
        <v>73</v>
      </c>
      <c r="L3202" s="412">
        <v>16981</v>
      </c>
      <c r="M3202" s="413" t="s">
        <v>1427</v>
      </c>
      <c r="N3202" s="39" t="s">
        <v>1429</v>
      </c>
      <c r="O3202" s="26" t="s">
        <v>1433</v>
      </c>
      <c r="P3202" s="27" t="s">
        <v>13285</v>
      </c>
      <c r="Q3202" s="28" t="s">
        <v>9586</v>
      </c>
      <c r="R3202" s="29" t="s">
        <v>15471</v>
      </c>
      <c r="S3202" s="30">
        <v>44897</v>
      </c>
      <c r="T3202" s="26" t="s">
        <v>1415</v>
      </c>
      <c r="U3202" s="25" t="s">
        <v>1416</v>
      </c>
      <c r="V3202" s="31">
        <v>44963</v>
      </c>
      <c r="W3202" s="99" t="s">
        <v>15472</v>
      </c>
      <c r="X3202" s="25" t="s">
        <v>1436</v>
      </c>
      <c r="AB3202" s="414">
        <v>44855</v>
      </c>
    </row>
    <row r="3203" spans="1:29" s="10" customFormat="1" ht="15" hidden="1" customHeight="1" x14ac:dyDescent="0.25">
      <c r="A3203" s="409">
        <v>3187</v>
      </c>
      <c r="B3203" s="414">
        <v>44855</v>
      </c>
      <c r="C3203" s="412">
        <f t="shared" si="49"/>
        <v>2022</v>
      </c>
      <c r="D3203" s="22" t="s">
        <v>13286</v>
      </c>
      <c r="E3203" s="23">
        <v>100395576</v>
      </c>
      <c r="F3203" s="24" t="s">
        <v>8443</v>
      </c>
      <c r="G3203" s="22" t="s">
        <v>613</v>
      </c>
      <c r="H3203" s="22" t="s">
        <v>724</v>
      </c>
      <c r="I3203" s="26" t="s">
        <v>636</v>
      </c>
      <c r="J3203" s="25">
        <v>52</v>
      </c>
      <c r="K3203" s="8"/>
      <c r="L3203" s="412">
        <v>7372701</v>
      </c>
      <c r="M3203" s="413" t="s">
        <v>1427</v>
      </c>
      <c r="N3203" s="39" t="s">
        <v>1429</v>
      </c>
      <c r="O3203" s="26" t="s">
        <v>1323</v>
      </c>
      <c r="P3203" s="27" t="s">
        <v>14966</v>
      </c>
      <c r="Q3203" s="28" t="s">
        <v>9586</v>
      </c>
      <c r="R3203" s="29" t="s">
        <v>15198</v>
      </c>
      <c r="S3203" s="30">
        <v>44897</v>
      </c>
      <c r="T3203" s="26" t="s">
        <v>1415</v>
      </c>
      <c r="U3203" s="25" t="s">
        <v>1416</v>
      </c>
      <c r="V3203" s="31">
        <v>44951</v>
      </c>
      <c r="W3203" s="99" t="s">
        <v>15199</v>
      </c>
      <c r="X3203" s="25" t="s">
        <v>1436</v>
      </c>
      <c r="Y3203" s="8"/>
      <c r="Z3203" s="8"/>
      <c r="AA3203" s="8"/>
      <c r="AB3203" s="414">
        <v>44855</v>
      </c>
      <c r="AC3203" s="8"/>
    </row>
    <row r="3204" spans="1:29" s="8" customFormat="1" ht="15" hidden="1" customHeight="1" x14ac:dyDescent="0.25">
      <c r="A3204" s="56">
        <v>3188</v>
      </c>
      <c r="B3204" s="57">
        <v>44856</v>
      </c>
      <c r="C3204" s="412">
        <f t="shared" si="49"/>
        <v>2022</v>
      </c>
      <c r="D3204" s="46" t="s">
        <v>13287</v>
      </c>
      <c r="E3204" s="47">
        <v>100311828</v>
      </c>
      <c r="F3204" s="48" t="s">
        <v>8442</v>
      </c>
      <c r="G3204" s="46" t="s">
        <v>613</v>
      </c>
      <c r="H3204" s="46" t="s">
        <v>654</v>
      </c>
      <c r="I3204" s="50" t="s">
        <v>713</v>
      </c>
      <c r="J3204" s="49">
        <v>19</v>
      </c>
      <c r="K3204" s="10"/>
      <c r="L3204" s="44">
        <v>38557</v>
      </c>
      <c r="M3204" s="62" t="s">
        <v>1427</v>
      </c>
      <c r="N3204" s="44" t="s">
        <v>1429</v>
      </c>
      <c r="O3204" s="50"/>
      <c r="P3204" s="51" t="s">
        <v>13288</v>
      </c>
      <c r="Q3204" s="52" t="s">
        <v>863</v>
      </c>
      <c r="R3204" s="53" t="s">
        <v>13457</v>
      </c>
      <c r="S3204" s="54">
        <v>44835</v>
      </c>
      <c r="T3204" s="50" t="s">
        <v>634</v>
      </c>
      <c r="U3204" s="49" t="s">
        <v>1416</v>
      </c>
      <c r="V3204" s="55">
        <v>44859</v>
      </c>
      <c r="W3204" s="107" t="s">
        <v>1419</v>
      </c>
      <c r="X3204" s="49" t="s">
        <v>1426</v>
      </c>
      <c r="Y3204" s="10"/>
      <c r="Z3204" s="10"/>
      <c r="AA3204" s="10"/>
      <c r="AB3204" s="57">
        <v>44856</v>
      </c>
      <c r="AC3204" s="10"/>
    </row>
    <row r="3205" spans="1:29" s="8" customFormat="1" ht="15" hidden="1" customHeight="1" x14ac:dyDescent="0.25">
      <c r="A3205" s="516">
        <v>3189</v>
      </c>
      <c r="B3205" s="517">
        <v>44856</v>
      </c>
      <c r="C3205" s="412">
        <f t="shared" si="49"/>
        <v>2022</v>
      </c>
      <c r="D3205" s="591" t="s">
        <v>13220</v>
      </c>
      <c r="E3205" s="592" t="s">
        <v>606</v>
      </c>
      <c r="F3205" s="593" t="s">
        <v>8443</v>
      </c>
      <c r="G3205" s="591" t="s">
        <v>613</v>
      </c>
      <c r="H3205" s="591" t="s">
        <v>618</v>
      </c>
      <c r="I3205" s="594" t="s">
        <v>657</v>
      </c>
      <c r="J3205" s="528">
        <v>111</v>
      </c>
      <c r="K3205" s="527"/>
      <c r="L3205" s="594" t="s">
        <v>13221</v>
      </c>
      <c r="M3205" s="520" t="s">
        <v>1427</v>
      </c>
      <c r="N3205" s="522" t="s">
        <v>1429</v>
      </c>
      <c r="O3205" s="594" t="s">
        <v>1601</v>
      </c>
      <c r="P3205" s="595" t="s">
        <v>13222</v>
      </c>
      <c r="Q3205" s="593"/>
      <c r="R3205" s="594"/>
      <c r="S3205" s="596"/>
      <c r="T3205" s="594"/>
      <c r="U3205" s="528"/>
      <c r="V3205" s="597"/>
      <c r="W3205" s="598" t="s">
        <v>1419</v>
      </c>
      <c r="X3205" s="528" t="s">
        <v>14259</v>
      </c>
      <c r="Y3205" s="527"/>
      <c r="Z3205" s="527"/>
      <c r="AA3205" s="527"/>
      <c r="AB3205" s="517">
        <v>44856</v>
      </c>
      <c r="AC3205" s="527"/>
    </row>
    <row r="3206" spans="1:29" s="8" customFormat="1" ht="15" hidden="1" customHeight="1" x14ac:dyDescent="0.25">
      <c r="A3206" s="409">
        <v>3190</v>
      </c>
      <c r="B3206" s="414">
        <v>44858</v>
      </c>
      <c r="C3206" s="412">
        <f t="shared" si="49"/>
        <v>2022</v>
      </c>
      <c r="D3206" s="22" t="s">
        <v>13289</v>
      </c>
      <c r="E3206" s="23" t="s">
        <v>606</v>
      </c>
      <c r="F3206" s="24" t="s">
        <v>8443</v>
      </c>
      <c r="G3206" s="22" t="s">
        <v>613</v>
      </c>
      <c r="H3206" s="22" t="s">
        <v>801</v>
      </c>
      <c r="I3206" s="26" t="s">
        <v>4743</v>
      </c>
      <c r="J3206" s="25">
        <v>137</v>
      </c>
      <c r="L3206" s="26" t="s">
        <v>13290</v>
      </c>
      <c r="M3206" s="413" t="s">
        <v>1427</v>
      </c>
      <c r="N3206" s="39" t="s">
        <v>1429</v>
      </c>
      <c r="O3206" s="26" t="s">
        <v>1815</v>
      </c>
      <c r="P3206" s="27" t="s">
        <v>16551</v>
      </c>
      <c r="Q3206" s="28" t="s">
        <v>9586</v>
      </c>
      <c r="R3206" s="29" t="s">
        <v>16552</v>
      </c>
      <c r="S3206" s="30">
        <v>44897</v>
      </c>
      <c r="T3206" s="26" t="s">
        <v>1415</v>
      </c>
      <c r="U3206" s="25" t="s">
        <v>1416</v>
      </c>
      <c r="V3206" s="31">
        <v>44999</v>
      </c>
      <c r="W3206" s="99" t="s">
        <v>16553</v>
      </c>
      <c r="X3206" s="25" t="s">
        <v>1436</v>
      </c>
      <c r="AB3206" s="414">
        <v>44858</v>
      </c>
    </row>
    <row r="3207" spans="1:29" s="10" customFormat="1" ht="15" hidden="1" customHeight="1" x14ac:dyDescent="0.25">
      <c r="A3207" s="409">
        <v>3191</v>
      </c>
      <c r="B3207" s="414">
        <v>44858</v>
      </c>
      <c r="C3207" s="412">
        <f t="shared" si="49"/>
        <v>2022</v>
      </c>
      <c r="D3207" s="22" t="s">
        <v>13293</v>
      </c>
      <c r="E3207" s="23" t="s">
        <v>606</v>
      </c>
      <c r="F3207" s="24" t="s">
        <v>8442</v>
      </c>
      <c r="G3207" s="22" t="s">
        <v>629</v>
      </c>
      <c r="H3207" s="22" t="s">
        <v>13244</v>
      </c>
      <c r="I3207" s="26" t="s">
        <v>713</v>
      </c>
      <c r="J3207" s="25">
        <v>30</v>
      </c>
      <c r="K3207" s="8"/>
      <c r="L3207" s="26" t="s">
        <v>13294</v>
      </c>
      <c r="M3207" s="413" t="s">
        <v>1427</v>
      </c>
      <c r="N3207" s="39" t="s">
        <v>1429</v>
      </c>
      <c r="O3207" s="26" t="s">
        <v>1453</v>
      </c>
      <c r="P3207" s="27" t="s">
        <v>15732</v>
      </c>
      <c r="Q3207" s="419" t="s">
        <v>9586</v>
      </c>
      <c r="R3207" s="29" t="s">
        <v>15733</v>
      </c>
      <c r="S3207" s="30">
        <v>44898</v>
      </c>
      <c r="T3207" s="26" t="s">
        <v>1415</v>
      </c>
      <c r="U3207" s="25" t="s">
        <v>1416</v>
      </c>
      <c r="V3207" s="31">
        <v>44960</v>
      </c>
      <c r="W3207" s="99" t="s">
        <v>15734</v>
      </c>
      <c r="X3207" s="25" t="s">
        <v>1436</v>
      </c>
      <c r="Y3207" s="8"/>
      <c r="Z3207" s="8"/>
      <c r="AA3207" s="8"/>
      <c r="AB3207" s="414">
        <v>44858</v>
      </c>
      <c r="AC3207" s="8"/>
    </row>
    <row r="3208" spans="1:29" s="527" customFormat="1" ht="15" hidden="1" customHeight="1" x14ac:dyDescent="0.25">
      <c r="A3208" s="409">
        <v>3192</v>
      </c>
      <c r="B3208" s="414">
        <v>44858</v>
      </c>
      <c r="C3208" s="412">
        <f t="shared" si="49"/>
        <v>2022</v>
      </c>
      <c r="D3208" s="411" t="s">
        <v>13328</v>
      </c>
      <c r="E3208" s="415" t="s">
        <v>606</v>
      </c>
      <c r="F3208" s="416" t="s">
        <v>8442</v>
      </c>
      <c r="G3208" s="411" t="s">
        <v>613</v>
      </c>
      <c r="H3208" s="411" t="s">
        <v>738</v>
      </c>
      <c r="I3208" s="413" t="s">
        <v>687</v>
      </c>
      <c r="J3208" s="417">
        <v>106</v>
      </c>
      <c r="K3208" s="8"/>
      <c r="L3208" s="413" t="s">
        <v>13329</v>
      </c>
      <c r="M3208" s="413" t="s">
        <v>1427</v>
      </c>
      <c r="N3208" s="39" t="s">
        <v>1429</v>
      </c>
      <c r="O3208" s="413" t="s">
        <v>1453</v>
      </c>
      <c r="P3208" s="418" t="s">
        <v>6496</v>
      </c>
      <c r="Q3208" s="419" t="s">
        <v>9586</v>
      </c>
      <c r="R3208" s="420" t="s">
        <v>15270</v>
      </c>
      <c r="S3208" s="30">
        <v>44897</v>
      </c>
      <c r="T3208" s="413" t="s">
        <v>1415</v>
      </c>
      <c r="U3208" s="417" t="s">
        <v>1416</v>
      </c>
      <c r="V3208" s="31">
        <v>44953</v>
      </c>
      <c r="W3208" s="422" t="s">
        <v>14257</v>
      </c>
      <c r="X3208" s="417" t="s">
        <v>1436</v>
      </c>
      <c r="Y3208" s="8"/>
      <c r="Z3208" s="8"/>
      <c r="AA3208" s="8"/>
      <c r="AB3208" s="414">
        <v>44858</v>
      </c>
      <c r="AC3208" s="8"/>
    </row>
    <row r="3209" spans="1:29" s="8" customFormat="1" ht="15" hidden="1" customHeight="1" x14ac:dyDescent="0.25">
      <c r="A3209" s="56">
        <v>3193</v>
      </c>
      <c r="B3209" s="57">
        <v>44859</v>
      </c>
      <c r="C3209" s="412">
        <f t="shared" si="49"/>
        <v>2022</v>
      </c>
      <c r="D3209" s="58" t="s">
        <v>13223</v>
      </c>
      <c r="E3209" s="59" t="s">
        <v>606</v>
      </c>
      <c r="F3209" s="60" t="s">
        <v>8442</v>
      </c>
      <c r="G3209" s="58" t="s">
        <v>613</v>
      </c>
      <c r="H3209" s="58" t="s">
        <v>652</v>
      </c>
      <c r="I3209" s="62" t="s">
        <v>635</v>
      </c>
      <c r="J3209" s="61">
        <v>43</v>
      </c>
      <c r="K3209" s="10"/>
      <c r="L3209" s="62" t="s">
        <v>13224</v>
      </c>
      <c r="M3209" s="62" t="s">
        <v>1427</v>
      </c>
      <c r="N3209" s="44" t="s">
        <v>1429</v>
      </c>
      <c r="O3209" s="62" t="s">
        <v>1672</v>
      </c>
      <c r="P3209" s="63" t="s">
        <v>13225</v>
      </c>
      <c r="Q3209" s="64"/>
      <c r="R3209" s="65"/>
      <c r="S3209" s="66"/>
      <c r="T3209" s="62"/>
      <c r="U3209" s="61"/>
      <c r="V3209" s="67"/>
      <c r="W3209" s="101" t="s">
        <v>1419</v>
      </c>
      <c r="X3209" s="61" t="s">
        <v>1426</v>
      </c>
      <c r="Y3209" s="10"/>
      <c r="Z3209" s="10"/>
      <c r="AA3209" s="10"/>
      <c r="AB3209" s="57">
        <v>44859</v>
      </c>
      <c r="AC3209" s="10"/>
    </row>
    <row r="3210" spans="1:29" s="8" customFormat="1" ht="15" hidden="1" customHeight="1" x14ac:dyDescent="0.25">
      <c r="A3210" s="409">
        <v>3194</v>
      </c>
      <c r="B3210" s="414">
        <v>44859</v>
      </c>
      <c r="C3210" s="412">
        <f t="shared" si="49"/>
        <v>2022</v>
      </c>
      <c r="D3210" s="411" t="s">
        <v>13226</v>
      </c>
      <c r="E3210" s="415">
        <v>100393966</v>
      </c>
      <c r="F3210" s="416" t="s">
        <v>8443</v>
      </c>
      <c r="G3210" s="411" t="s">
        <v>613</v>
      </c>
      <c r="H3210" s="411" t="s">
        <v>693</v>
      </c>
      <c r="I3210" s="413" t="s">
        <v>752</v>
      </c>
      <c r="J3210" s="417">
        <v>31</v>
      </c>
      <c r="L3210" s="413" t="s">
        <v>13227</v>
      </c>
      <c r="M3210" s="413" t="s">
        <v>1427</v>
      </c>
      <c r="N3210" s="39" t="s">
        <v>1429</v>
      </c>
      <c r="O3210" s="413" t="s">
        <v>1834</v>
      </c>
      <c r="P3210" s="418" t="s">
        <v>14273</v>
      </c>
      <c r="Q3210" s="419" t="s">
        <v>9586</v>
      </c>
      <c r="R3210" s="420" t="s">
        <v>14274</v>
      </c>
      <c r="S3210" s="408">
        <v>44807</v>
      </c>
      <c r="T3210" s="413" t="s">
        <v>1415</v>
      </c>
      <c r="U3210" s="417" t="s">
        <v>1416</v>
      </c>
      <c r="V3210" s="421">
        <v>44909</v>
      </c>
      <c r="W3210" s="422" t="s">
        <v>14275</v>
      </c>
      <c r="X3210" s="417" t="s">
        <v>1436</v>
      </c>
      <c r="AB3210" s="414">
        <v>44859</v>
      </c>
    </row>
    <row r="3211" spans="1:29" s="8" customFormat="1" ht="15" hidden="1" customHeight="1" x14ac:dyDescent="0.25">
      <c r="A3211" s="409">
        <v>3195</v>
      </c>
      <c r="B3211" s="414">
        <v>44859</v>
      </c>
      <c r="C3211" s="412">
        <f t="shared" si="49"/>
        <v>2022</v>
      </c>
      <c r="D3211" s="411" t="s">
        <v>13229</v>
      </c>
      <c r="E3211" s="415">
        <v>100371764</v>
      </c>
      <c r="F3211" s="416" t="s">
        <v>8443</v>
      </c>
      <c r="G3211" s="411" t="s">
        <v>613</v>
      </c>
      <c r="H3211" s="411" t="s">
        <v>647</v>
      </c>
      <c r="I3211" s="413" t="s">
        <v>1870</v>
      </c>
      <c r="J3211" s="417">
        <v>5</v>
      </c>
      <c r="L3211" s="413" t="s">
        <v>13228</v>
      </c>
      <c r="M3211" s="413" t="s">
        <v>1427</v>
      </c>
      <c r="N3211" s="39" t="s">
        <v>1429</v>
      </c>
      <c r="O3211" s="413" t="s">
        <v>2235</v>
      </c>
      <c r="P3211" s="418" t="s">
        <v>15220</v>
      </c>
      <c r="Q3211" s="419" t="s">
        <v>9586</v>
      </c>
      <c r="R3211" s="420" t="s">
        <v>15221</v>
      </c>
      <c r="S3211" s="408">
        <v>45262</v>
      </c>
      <c r="T3211" s="413" t="s">
        <v>1415</v>
      </c>
      <c r="U3211" s="417" t="s">
        <v>1416</v>
      </c>
      <c r="V3211" s="421">
        <v>44952</v>
      </c>
      <c r="W3211" s="422" t="s">
        <v>15264</v>
      </c>
      <c r="X3211" s="417" t="s">
        <v>1436</v>
      </c>
      <c r="Z3211" s="1"/>
      <c r="AA3211" s="1"/>
      <c r="AB3211" s="414">
        <v>44859</v>
      </c>
      <c r="AC3211" s="1"/>
    </row>
    <row r="3212" spans="1:29" s="10" customFormat="1" ht="15" hidden="1" customHeight="1" x14ac:dyDescent="0.25">
      <c r="A3212" s="409">
        <v>3196</v>
      </c>
      <c r="B3212" s="414">
        <v>44859</v>
      </c>
      <c r="C3212" s="412">
        <f t="shared" si="49"/>
        <v>2022</v>
      </c>
      <c r="D3212" s="411" t="s">
        <v>13230</v>
      </c>
      <c r="E3212" s="415">
        <v>100346547</v>
      </c>
      <c r="F3212" s="416" t="s">
        <v>8443</v>
      </c>
      <c r="G3212" s="411" t="s">
        <v>613</v>
      </c>
      <c r="H3212" s="411" t="s">
        <v>798</v>
      </c>
      <c r="I3212" s="413" t="s">
        <v>37</v>
      </c>
      <c r="J3212" s="417">
        <v>27</v>
      </c>
      <c r="K3212" s="8"/>
      <c r="L3212" s="413" t="s">
        <v>13231</v>
      </c>
      <c r="M3212" s="413" t="s">
        <v>1427</v>
      </c>
      <c r="N3212" s="39" t="s">
        <v>1429</v>
      </c>
      <c r="O3212" s="413" t="s">
        <v>1527</v>
      </c>
      <c r="P3212" s="418" t="s">
        <v>16364</v>
      </c>
      <c r="Q3212" s="419" t="s">
        <v>9586</v>
      </c>
      <c r="R3212" s="420" t="s">
        <v>16365</v>
      </c>
      <c r="S3212" s="408">
        <v>44897</v>
      </c>
      <c r="T3212" s="413" t="s">
        <v>1415</v>
      </c>
      <c r="U3212" s="417" t="s">
        <v>1416</v>
      </c>
      <c r="V3212" s="421">
        <v>44984</v>
      </c>
      <c r="W3212" s="422" t="s">
        <v>16366</v>
      </c>
      <c r="X3212" s="417" t="s">
        <v>1436</v>
      </c>
      <c r="Y3212" s="8"/>
      <c r="Z3212" s="8"/>
      <c r="AA3212" s="8"/>
      <c r="AB3212" s="414">
        <v>44859</v>
      </c>
      <c r="AC3212" s="8"/>
    </row>
    <row r="3213" spans="1:29" s="8" customFormat="1" ht="15" hidden="1" customHeight="1" x14ac:dyDescent="0.25">
      <c r="A3213" s="409">
        <v>3197</v>
      </c>
      <c r="B3213" s="414">
        <v>44859</v>
      </c>
      <c r="C3213" s="412">
        <f t="shared" si="49"/>
        <v>2022</v>
      </c>
      <c r="D3213" s="411" t="s">
        <v>13232</v>
      </c>
      <c r="E3213" s="415">
        <v>101130885</v>
      </c>
      <c r="F3213" s="416" t="s">
        <v>8442</v>
      </c>
      <c r="G3213" s="411" t="s">
        <v>629</v>
      </c>
      <c r="H3213" s="411" t="s">
        <v>768</v>
      </c>
      <c r="I3213" s="413" t="s">
        <v>616</v>
      </c>
      <c r="J3213" s="417">
        <v>85</v>
      </c>
      <c r="L3213" s="409">
        <v>63660408</v>
      </c>
      <c r="M3213" s="413" t="s">
        <v>1427</v>
      </c>
      <c r="N3213" s="39" t="s">
        <v>1429</v>
      </c>
      <c r="O3213" s="413" t="s">
        <v>1453</v>
      </c>
      <c r="P3213" s="418" t="s">
        <v>13233</v>
      </c>
      <c r="Q3213" s="419" t="s">
        <v>9586</v>
      </c>
      <c r="R3213" s="420" t="s">
        <v>15757</v>
      </c>
      <c r="S3213" s="408">
        <v>44898</v>
      </c>
      <c r="T3213" s="413" t="s">
        <v>1415</v>
      </c>
      <c r="U3213" s="417" t="s">
        <v>1416</v>
      </c>
      <c r="V3213" s="421">
        <v>44960</v>
      </c>
      <c r="W3213" s="422" t="s">
        <v>9645</v>
      </c>
      <c r="X3213" s="417" t="s">
        <v>1436</v>
      </c>
      <c r="AB3213" s="414">
        <v>44859</v>
      </c>
    </row>
    <row r="3214" spans="1:29" ht="15" hidden="1" customHeight="1" x14ac:dyDescent="0.25">
      <c r="A3214" s="409">
        <v>3198</v>
      </c>
      <c r="B3214" s="414">
        <v>44859</v>
      </c>
      <c r="C3214" s="412">
        <f t="shared" si="49"/>
        <v>2022</v>
      </c>
      <c r="D3214" s="411" t="s">
        <v>13234</v>
      </c>
      <c r="E3214" s="415">
        <v>100390679</v>
      </c>
      <c r="F3214" s="416" t="s">
        <v>8442</v>
      </c>
      <c r="G3214" s="411" t="s">
        <v>613</v>
      </c>
      <c r="H3214" s="411" t="s">
        <v>659</v>
      </c>
      <c r="I3214" s="413" t="s">
        <v>666</v>
      </c>
      <c r="J3214" s="417">
        <v>13</v>
      </c>
      <c r="K3214" s="8"/>
      <c r="L3214" s="413" t="s">
        <v>13235</v>
      </c>
      <c r="M3214" s="413" t="s">
        <v>1427</v>
      </c>
      <c r="N3214" s="412" t="s">
        <v>1429</v>
      </c>
      <c r="O3214" s="413" t="s">
        <v>1453</v>
      </c>
      <c r="P3214" s="418" t="s">
        <v>14461</v>
      </c>
      <c r="Q3214" s="419" t="s">
        <v>9586</v>
      </c>
      <c r="R3214" s="420" t="s">
        <v>14462</v>
      </c>
      <c r="S3214" s="408">
        <v>44804</v>
      </c>
      <c r="T3214" s="413" t="s">
        <v>1415</v>
      </c>
      <c r="U3214" s="417" t="s">
        <v>1416</v>
      </c>
      <c r="V3214" s="421">
        <v>44922</v>
      </c>
      <c r="W3214" s="422" t="s">
        <v>14463</v>
      </c>
      <c r="X3214" s="417" t="s">
        <v>1436</v>
      </c>
      <c r="Y3214" s="8"/>
      <c r="Z3214" s="8"/>
      <c r="AA3214" s="8"/>
      <c r="AB3214" s="414">
        <v>44859</v>
      </c>
      <c r="AC3214" s="8"/>
    </row>
    <row r="3215" spans="1:29" s="8" customFormat="1" ht="15" hidden="1" customHeight="1" x14ac:dyDescent="0.25">
      <c r="A3215" s="409">
        <v>3199</v>
      </c>
      <c r="B3215" s="414">
        <v>44859</v>
      </c>
      <c r="C3215" s="412">
        <f t="shared" si="49"/>
        <v>2022</v>
      </c>
      <c r="D3215" s="411" t="s">
        <v>7149</v>
      </c>
      <c r="E3215" s="415" t="s">
        <v>606</v>
      </c>
      <c r="F3215" s="416" t="s">
        <v>8443</v>
      </c>
      <c r="G3215" s="411" t="s">
        <v>613</v>
      </c>
      <c r="H3215" s="411" t="s">
        <v>717</v>
      </c>
      <c r="I3215" s="413" t="s">
        <v>739</v>
      </c>
      <c r="J3215" s="417">
        <v>19</v>
      </c>
      <c r="L3215" s="413" t="s">
        <v>13236</v>
      </c>
      <c r="M3215" s="413" t="s">
        <v>1427</v>
      </c>
      <c r="N3215" s="39" t="s">
        <v>1429</v>
      </c>
      <c r="O3215" s="413" t="s">
        <v>1710</v>
      </c>
      <c r="P3215" s="418" t="s">
        <v>13237</v>
      </c>
      <c r="Q3215" s="419" t="s">
        <v>9586</v>
      </c>
      <c r="R3215" s="420" t="s">
        <v>14550</v>
      </c>
      <c r="S3215" s="408">
        <v>44804</v>
      </c>
      <c r="T3215" s="413" t="s">
        <v>1415</v>
      </c>
      <c r="U3215" s="417" t="s">
        <v>1416</v>
      </c>
      <c r="V3215" s="421">
        <v>44923</v>
      </c>
      <c r="W3215" s="422" t="s">
        <v>14551</v>
      </c>
      <c r="X3215" s="417" t="s">
        <v>1436</v>
      </c>
      <c r="AB3215" s="414">
        <v>44859</v>
      </c>
    </row>
    <row r="3216" spans="1:29" s="8" customFormat="1" ht="15" hidden="1" customHeight="1" x14ac:dyDescent="0.25">
      <c r="A3216" s="409">
        <v>3200</v>
      </c>
      <c r="B3216" s="414">
        <v>44859</v>
      </c>
      <c r="C3216" s="412">
        <f t="shared" si="49"/>
        <v>2022</v>
      </c>
      <c r="D3216" s="22" t="s">
        <v>13252</v>
      </c>
      <c r="E3216" s="23">
        <v>100375489</v>
      </c>
      <c r="F3216" s="24" t="s">
        <v>8442</v>
      </c>
      <c r="G3216" s="22" t="s">
        <v>613</v>
      </c>
      <c r="H3216" s="22" t="s">
        <v>796</v>
      </c>
      <c r="I3216" s="26" t="s">
        <v>638</v>
      </c>
      <c r="J3216" s="25">
        <v>52</v>
      </c>
      <c r="L3216" s="26" t="s">
        <v>13253</v>
      </c>
      <c r="M3216" s="413" t="s">
        <v>1427</v>
      </c>
      <c r="N3216" s="39" t="s">
        <v>1429</v>
      </c>
      <c r="O3216" s="26" t="s">
        <v>1464</v>
      </c>
      <c r="P3216" s="27" t="s">
        <v>14484</v>
      </c>
      <c r="Q3216" s="28" t="s">
        <v>9586</v>
      </c>
      <c r="R3216" s="29" t="s">
        <v>14485</v>
      </c>
      <c r="S3216" s="30">
        <v>44804</v>
      </c>
      <c r="T3216" s="26" t="s">
        <v>1415</v>
      </c>
      <c r="U3216" s="25" t="s">
        <v>1416</v>
      </c>
      <c r="V3216" s="31">
        <v>44923</v>
      </c>
      <c r="W3216" s="99" t="s">
        <v>14486</v>
      </c>
      <c r="X3216" s="25" t="s">
        <v>1436</v>
      </c>
      <c r="Z3216" s="8">
        <v>451854</v>
      </c>
      <c r="AB3216" s="414">
        <v>44859</v>
      </c>
    </row>
    <row r="3217" spans="1:29" s="8" customFormat="1" ht="15" hidden="1" customHeight="1" x14ac:dyDescent="0.25">
      <c r="A3217" s="409">
        <v>3201</v>
      </c>
      <c r="B3217" s="414">
        <v>44860</v>
      </c>
      <c r="C3217" s="412">
        <f t="shared" ref="C3217:C3280" si="50">YEAR(B3217)</f>
        <v>2022</v>
      </c>
      <c r="D3217" s="411" t="s">
        <v>13238</v>
      </c>
      <c r="E3217" s="415" t="s">
        <v>606</v>
      </c>
      <c r="F3217" s="416" t="s">
        <v>8443</v>
      </c>
      <c r="G3217" s="411" t="s">
        <v>613</v>
      </c>
      <c r="H3217" s="411" t="s">
        <v>618</v>
      </c>
      <c r="I3217" s="413" t="s">
        <v>657</v>
      </c>
      <c r="J3217" s="417">
        <v>59</v>
      </c>
      <c r="L3217" s="413" t="s">
        <v>13239</v>
      </c>
      <c r="M3217" s="413" t="s">
        <v>1427</v>
      </c>
      <c r="N3217" s="39" t="s">
        <v>1429</v>
      </c>
      <c r="O3217" s="413" t="s">
        <v>1601</v>
      </c>
      <c r="P3217" s="418" t="s">
        <v>13240</v>
      </c>
      <c r="Q3217" s="419" t="s">
        <v>9586</v>
      </c>
      <c r="R3217" s="420" t="s">
        <v>15659</v>
      </c>
      <c r="S3217" s="408">
        <v>44897</v>
      </c>
      <c r="T3217" s="413" t="s">
        <v>1415</v>
      </c>
      <c r="U3217" s="417" t="s">
        <v>1416</v>
      </c>
      <c r="V3217" s="421">
        <v>44958</v>
      </c>
      <c r="W3217" s="422" t="s">
        <v>3287</v>
      </c>
      <c r="X3217" s="417" t="s">
        <v>1436</v>
      </c>
      <c r="Z3217" s="8">
        <v>89033593599</v>
      </c>
      <c r="AB3217" s="414">
        <v>44860</v>
      </c>
    </row>
    <row r="3218" spans="1:29" s="8" customFormat="1" ht="15" hidden="1" customHeight="1" x14ac:dyDescent="0.25">
      <c r="A3218" s="409">
        <v>3202</v>
      </c>
      <c r="B3218" s="414">
        <v>44860</v>
      </c>
      <c r="C3218" s="412">
        <f t="shared" si="50"/>
        <v>2022</v>
      </c>
      <c r="D3218" s="411" t="s">
        <v>13241</v>
      </c>
      <c r="E3218" s="415" t="s">
        <v>606</v>
      </c>
      <c r="F3218" s="416" t="s">
        <v>8443</v>
      </c>
      <c r="G3218" s="411" t="s">
        <v>613</v>
      </c>
      <c r="H3218" s="411" t="s">
        <v>618</v>
      </c>
      <c r="I3218" s="413" t="s">
        <v>657</v>
      </c>
      <c r="J3218" s="417">
        <v>58</v>
      </c>
      <c r="L3218" s="409">
        <v>7000573</v>
      </c>
      <c r="M3218" s="413" t="s">
        <v>1427</v>
      </c>
      <c r="N3218" s="39" t="s">
        <v>1429</v>
      </c>
      <c r="O3218" s="413" t="s">
        <v>1601</v>
      </c>
      <c r="P3218" s="418" t="s">
        <v>13242</v>
      </c>
      <c r="Q3218" s="419" t="s">
        <v>9586</v>
      </c>
      <c r="R3218" s="420" t="s">
        <v>15653</v>
      </c>
      <c r="S3218" s="408">
        <v>44897</v>
      </c>
      <c r="T3218" s="413" t="s">
        <v>1415</v>
      </c>
      <c r="U3218" s="417" t="s">
        <v>1416</v>
      </c>
      <c r="V3218" s="421">
        <v>44958</v>
      </c>
      <c r="W3218" s="422" t="s">
        <v>15654</v>
      </c>
      <c r="X3218" s="417" t="s">
        <v>1436</v>
      </c>
      <c r="AB3218" s="414">
        <v>44860</v>
      </c>
    </row>
    <row r="3219" spans="1:29" s="8" customFormat="1" ht="15" hidden="1" customHeight="1" x14ac:dyDescent="0.25">
      <c r="A3219" s="409">
        <v>3203</v>
      </c>
      <c r="B3219" s="414">
        <v>44860</v>
      </c>
      <c r="C3219" s="412">
        <f t="shared" si="50"/>
        <v>2022</v>
      </c>
      <c r="D3219" s="411" t="s">
        <v>13243</v>
      </c>
      <c r="E3219" s="415" t="s">
        <v>606</v>
      </c>
      <c r="F3219" s="416" t="s">
        <v>8442</v>
      </c>
      <c r="G3219" s="411" t="s">
        <v>629</v>
      </c>
      <c r="H3219" s="411" t="s">
        <v>13244</v>
      </c>
      <c r="I3219" s="413" t="s">
        <v>713</v>
      </c>
      <c r="J3219" s="417">
        <v>43</v>
      </c>
      <c r="L3219" s="413" t="s">
        <v>13245</v>
      </c>
      <c r="M3219" s="413" t="s">
        <v>1427</v>
      </c>
      <c r="N3219" s="39" t="s">
        <v>1429</v>
      </c>
      <c r="O3219" s="413" t="s">
        <v>1453</v>
      </c>
      <c r="P3219" s="418" t="s">
        <v>15750</v>
      </c>
      <c r="Q3219" s="419" t="s">
        <v>9586</v>
      </c>
      <c r="R3219" s="420" t="s">
        <v>15751</v>
      </c>
      <c r="S3219" s="408">
        <v>44898</v>
      </c>
      <c r="T3219" s="413" t="s">
        <v>1415</v>
      </c>
      <c r="U3219" s="417" t="s">
        <v>1416</v>
      </c>
      <c r="V3219" s="421">
        <v>44960</v>
      </c>
      <c r="W3219" s="422" t="s">
        <v>15752</v>
      </c>
      <c r="X3219" s="417" t="s">
        <v>1436</v>
      </c>
      <c r="AB3219" s="414">
        <v>44860</v>
      </c>
    </row>
    <row r="3220" spans="1:29" s="8" customFormat="1" ht="15" hidden="1" customHeight="1" x14ac:dyDescent="0.25">
      <c r="A3220" s="409">
        <v>3204</v>
      </c>
      <c r="B3220" s="414">
        <v>44860</v>
      </c>
      <c r="C3220" s="412">
        <f t="shared" si="50"/>
        <v>2022</v>
      </c>
      <c r="D3220" s="411" t="s">
        <v>13246</v>
      </c>
      <c r="E3220" s="415">
        <v>100362724</v>
      </c>
      <c r="F3220" s="416" t="s">
        <v>8442</v>
      </c>
      <c r="G3220" s="411" t="s">
        <v>613</v>
      </c>
      <c r="H3220" s="411" t="s">
        <v>667</v>
      </c>
      <c r="I3220" s="413" t="s">
        <v>40</v>
      </c>
      <c r="J3220" s="417">
        <v>27</v>
      </c>
      <c r="L3220" s="413" t="s">
        <v>13247</v>
      </c>
      <c r="M3220" s="413" t="s">
        <v>1427</v>
      </c>
      <c r="N3220" s="39" t="s">
        <v>1429</v>
      </c>
      <c r="O3220" s="413" t="s">
        <v>1325</v>
      </c>
      <c r="P3220" s="418" t="s">
        <v>13248</v>
      </c>
      <c r="Q3220" s="419" t="s">
        <v>9586</v>
      </c>
      <c r="R3220" s="420" t="s">
        <v>15603</v>
      </c>
      <c r="S3220" s="408">
        <v>44897</v>
      </c>
      <c r="T3220" s="413" t="s">
        <v>1415</v>
      </c>
      <c r="U3220" s="417" t="s">
        <v>1416</v>
      </c>
      <c r="V3220" s="421">
        <v>44966</v>
      </c>
      <c r="W3220" s="422" t="s">
        <v>15604</v>
      </c>
      <c r="X3220" s="417" t="s">
        <v>1436</v>
      </c>
      <c r="AB3220" s="414">
        <v>44860</v>
      </c>
    </row>
    <row r="3221" spans="1:29" s="8" customFormat="1" ht="15" hidden="1" customHeight="1" x14ac:dyDescent="0.25">
      <c r="A3221" s="108">
        <v>3205</v>
      </c>
      <c r="B3221" s="109">
        <v>44860</v>
      </c>
      <c r="C3221" s="412">
        <f t="shared" si="50"/>
        <v>2022</v>
      </c>
      <c r="D3221" s="4332" t="s">
        <v>13249</v>
      </c>
      <c r="E3221" s="141">
        <v>100343919</v>
      </c>
      <c r="F3221" s="3367" t="s">
        <v>8442</v>
      </c>
      <c r="G3221" s="3295" t="s">
        <v>613</v>
      </c>
      <c r="H3221" s="403" t="s">
        <v>647</v>
      </c>
      <c r="I3221" s="3445" t="s">
        <v>814</v>
      </c>
      <c r="J3221" s="124">
        <v>7</v>
      </c>
      <c r="K3221" s="1"/>
      <c r="L3221" s="3445" t="s">
        <v>13250</v>
      </c>
      <c r="M3221" s="114" t="s">
        <v>1427</v>
      </c>
      <c r="N3221" s="138" t="s">
        <v>1429</v>
      </c>
      <c r="O3221" s="3445" t="s">
        <v>2320</v>
      </c>
      <c r="P3221" s="3543" t="s">
        <v>13251</v>
      </c>
      <c r="Q3221" s="128"/>
      <c r="R3221" s="129"/>
      <c r="S3221" s="130"/>
      <c r="T3221" s="126"/>
      <c r="U3221" s="124"/>
      <c r="V3221" s="131"/>
      <c r="W3221" s="122"/>
      <c r="X3221" s="124"/>
      <c r="Y3221" s="1"/>
      <c r="Z3221" s="1468" t="s">
        <v>25736</v>
      </c>
      <c r="AA3221" s="1"/>
      <c r="AB3221" s="109">
        <v>44860</v>
      </c>
      <c r="AC3221" s="1"/>
    </row>
    <row r="3222" spans="1:29" s="8" customFormat="1" ht="15" hidden="1" customHeight="1" x14ac:dyDescent="0.25">
      <c r="A3222" s="56">
        <v>3206</v>
      </c>
      <c r="B3222" s="57">
        <v>44860</v>
      </c>
      <c r="C3222" s="412">
        <f t="shared" si="50"/>
        <v>2022</v>
      </c>
      <c r="D3222" s="58" t="s">
        <v>13254</v>
      </c>
      <c r="E3222" s="59">
        <v>101130727</v>
      </c>
      <c r="F3222" s="60" t="s">
        <v>8442</v>
      </c>
      <c r="G3222" s="58" t="s">
        <v>629</v>
      </c>
      <c r="H3222" s="58" t="s">
        <v>768</v>
      </c>
      <c r="I3222" s="62" t="s">
        <v>666</v>
      </c>
      <c r="J3222" s="61">
        <v>46</v>
      </c>
      <c r="K3222" s="10"/>
      <c r="L3222" s="62" t="s">
        <v>13255</v>
      </c>
      <c r="M3222" s="62" t="s">
        <v>1427</v>
      </c>
      <c r="N3222" s="44" t="s">
        <v>1429</v>
      </c>
      <c r="O3222" s="62" t="s">
        <v>1464</v>
      </c>
      <c r="P3222" s="63"/>
      <c r="Q3222" s="64" t="s">
        <v>834</v>
      </c>
      <c r="R3222" s="65" t="s">
        <v>14039</v>
      </c>
      <c r="S3222" s="66"/>
      <c r="T3222" s="62" t="s">
        <v>1415</v>
      </c>
      <c r="U3222" s="61" t="s">
        <v>1416</v>
      </c>
      <c r="V3222" s="67">
        <v>44866</v>
      </c>
      <c r="W3222" s="101" t="s">
        <v>1419</v>
      </c>
      <c r="X3222" s="61" t="s">
        <v>1426</v>
      </c>
      <c r="Y3222" s="10"/>
      <c r="Z3222" s="10" t="s">
        <v>1647</v>
      </c>
      <c r="AA3222" s="10"/>
      <c r="AB3222" s="57">
        <v>44860</v>
      </c>
      <c r="AC3222" s="10"/>
    </row>
    <row r="3223" spans="1:29" s="8" customFormat="1" ht="15" hidden="1" customHeight="1" x14ac:dyDescent="0.25">
      <c r="A3223" s="409">
        <v>3207</v>
      </c>
      <c r="B3223" s="414">
        <v>44860</v>
      </c>
      <c r="C3223" s="412">
        <f t="shared" si="50"/>
        <v>2022</v>
      </c>
      <c r="D3223" s="411" t="s">
        <v>236</v>
      </c>
      <c r="E3223" s="415">
        <v>100398368</v>
      </c>
      <c r="F3223" s="416" t="s">
        <v>8442</v>
      </c>
      <c r="G3223" s="411" t="s">
        <v>613</v>
      </c>
      <c r="H3223" s="22" t="s">
        <v>665</v>
      </c>
      <c r="I3223" s="413" t="s">
        <v>653</v>
      </c>
      <c r="J3223" s="417">
        <v>63</v>
      </c>
      <c r="L3223" s="413" t="s">
        <v>13330</v>
      </c>
      <c r="M3223" s="413" t="s">
        <v>1427</v>
      </c>
      <c r="N3223" s="39" t="s">
        <v>1429</v>
      </c>
      <c r="O3223" s="413" t="s">
        <v>1325</v>
      </c>
      <c r="P3223" s="418" t="s">
        <v>4551</v>
      </c>
      <c r="Q3223" s="419" t="s">
        <v>9586</v>
      </c>
      <c r="R3223" s="420" t="s">
        <v>16342</v>
      </c>
      <c r="S3223" s="408">
        <v>44897</v>
      </c>
      <c r="T3223" s="413" t="s">
        <v>1415</v>
      </c>
      <c r="U3223" s="417" t="s">
        <v>1416</v>
      </c>
      <c r="V3223" s="421">
        <v>44984</v>
      </c>
      <c r="W3223" s="422" t="s">
        <v>16343</v>
      </c>
      <c r="X3223" s="417" t="s">
        <v>1436</v>
      </c>
      <c r="AB3223" s="414">
        <v>44860</v>
      </c>
    </row>
    <row r="3224" spans="1:29" ht="15.75" hidden="1" thickTop="1" x14ac:dyDescent="0.25">
      <c r="A3224" s="409">
        <v>3208</v>
      </c>
      <c r="B3224" s="414">
        <v>44861</v>
      </c>
      <c r="C3224" s="412">
        <f t="shared" si="50"/>
        <v>2022</v>
      </c>
      <c r="D3224" s="411" t="s">
        <v>13256</v>
      </c>
      <c r="E3224" s="415">
        <v>100313569</v>
      </c>
      <c r="F3224" s="416" t="s">
        <v>8442</v>
      </c>
      <c r="G3224" s="411" t="s">
        <v>613</v>
      </c>
      <c r="H3224" s="411" t="s">
        <v>801</v>
      </c>
      <c r="I3224" s="413" t="s">
        <v>3825</v>
      </c>
      <c r="J3224" s="417">
        <v>60</v>
      </c>
      <c r="K3224" s="8"/>
      <c r="L3224" s="413" t="s">
        <v>15620</v>
      </c>
      <c r="M3224" s="413" t="s">
        <v>1427</v>
      </c>
      <c r="N3224" s="412" t="s">
        <v>1429</v>
      </c>
      <c r="O3224" s="413" t="s">
        <v>2898</v>
      </c>
      <c r="P3224" s="418" t="s">
        <v>15621</v>
      </c>
      <c r="Q3224" s="419" t="s">
        <v>9586</v>
      </c>
      <c r="R3224" s="420" t="s">
        <v>15622</v>
      </c>
      <c r="S3224" s="408">
        <v>44897</v>
      </c>
      <c r="T3224" s="413" t="s">
        <v>1415</v>
      </c>
      <c r="U3224" s="417" t="s">
        <v>1416</v>
      </c>
      <c r="V3224" s="421">
        <v>44958</v>
      </c>
      <c r="W3224" s="422" t="s">
        <v>15623</v>
      </c>
      <c r="X3224" s="417" t="s">
        <v>1436</v>
      </c>
      <c r="Y3224" s="8"/>
      <c r="Z3224" s="8"/>
      <c r="AA3224" s="8"/>
      <c r="AB3224" s="414">
        <v>44861</v>
      </c>
      <c r="AC3224" s="8"/>
    </row>
    <row r="3225" spans="1:29" s="10" customFormat="1" ht="15" hidden="1" customHeight="1" x14ac:dyDescent="0.25">
      <c r="A3225" s="409">
        <v>3209</v>
      </c>
      <c r="B3225" s="414">
        <v>44861</v>
      </c>
      <c r="C3225" s="412">
        <f t="shared" si="50"/>
        <v>2022</v>
      </c>
      <c r="D3225" s="411" t="s">
        <v>13331</v>
      </c>
      <c r="E3225" s="415">
        <v>100288674</v>
      </c>
      <c r="F3225" s="416" t="s">
        <v>8442</v>
      </c>
      <c r="G3225" s="411" t="s">
        <v>613</v>
      </c>
      <c r="H3225" s="411" t="s">
        <v>730</v>
      </c>
      <c r="I3225" s="413" t="s">
        <v>713</v>
      </c>
      <c r="J3225" s="417">
        <v>139</v>
      </c>
      <c r="K3225" s="8"/>
      <c r="L3225" s="409">
        <v>44592</v>
      </c>
      <c r="M3225" s="413" t="s">
        <v>1427</v>
      </c>
      <c r="N3225" s="39" t="s">
        <v>1429</v>
      </c>
      <c r="O3225" s="413" t="s">
        <v>1672</v>
      </c>
      <c r="P3225" s="418" t="s">
        <v>13332</v>
      </c>
      <c r="Q3225" s="419" t="s">
        <v>9586</v>
      </c>
      <c r="R3225" s="420" t="s">
        <v>16503</v>
      </c>
      <c r="S3225" s="408">
        <v>44897</v>
      </c>
      <c r="T3225" s="413" t="s">
        <v>1415</v>
      </c>
      <c r="U3225" s="417" t="s">
        <v>1416</v>
      </c>
      <c r="V3225" s="421">
        <v>45005</v>
      </c>
      <c r="W3225" s="422" t="s">
        <v>16504</v>
      </c>
      <c r="X3225" s="417" t="s">
        <v>1436</v>
      </c>
      <c r="Y3225" s="8"/>
      <c r="Z3225" s="8"/>
      <c r="AA3225" s="8"/>
      <c r="AB3225" s="414">
        <v>44861</v>
      </c>
      <c r="AC3225" s="8"/>
    </row>
    <row r="3226" spans="1:29" s="8" customFormat="1" ht="15" hidden="1" customHeight="1" x14ac:dyDescent="0.25">
      <c r="A3226" s="409">
        <v>3210</v>
      </c>
      <c r="B3226" s="414">
        <v>44861</v>
      </c>
      <c r="C3226" s="412">
        <f t="shared" si="50"/>
        <v>2022</v>
      </c>
      <c r="D3226" s="411" t="s">
        <v>13333</v>
      </c>
      <c r="E3226" s="415">
        <v>100255022</v>
      </c>
      <c r="F3226" s="416" t="s">
        <v>8443</v>
      </c>
      <c r="G3226" s="411" t="s">
        <v>613</v>
      </c>
      <c r="H3226" s="411" t="s">
        <v>2275</v>
      </c>
      <c r="I3226" s="413" t="s">
        <v>636</v>
      </c>
      <c r="J3226" s="417">
        <v>23</v>
      </c>
      <c r="L3226" s="413" t="s">
        <v>13334</v>
      </c>
      <c r="M3226" s="413" t="s">
        <v>1427</v>
      </c>
      <c r="N3226" s="39" t="s">
        <v>1429</v>
      </c>
      <c r="O3226" s="413" t="s">
        <v>1323</v>
      </c>
      <c r="P3226" s="418" t="s">
        <v>14542</v>
      </c>
      <c r="Q3226" s="419" t="s">
        <v>9586</v>
      </c>
      <c r="R3226" s="420" t="s">
        <v>14543</v>
      </c>
      <c r="S3226" s="408">
        <v>44804</v>
      </c>
      <c r="T3226" s="413" t="s">
        <v>1415</v>
      </c>
      <c r="U3226" s="417" t="s">
        <v>1416</v>
      </c>
      <c r="V3226" s="421">
        <v>44923</v>
      </c>
      <c r="W3226" s="422" t="s">
        <v>14544</v>
      </c>
      <c r="X3226" s="417" t="s">
        <v>1436</v>
      </c>
      <c r="AB3226" s="414">
        <v>44861</v>
      </c>
    </row>
    <row r="3227" spans="1:29" s="8" customFormat="1" ht="15" hidden="1" customHeight="1" x14ac:dyDescent="0.25">
      <c r="A3227" s="409">
        <v>3211</v>
      </c>
      <c r="B3227" s="414">
        <v>44861</v>
      </c>
      <c r="C3227" s="412">
        <f t="shared" si="50"/>
        <v>2022</v>
      </c>
      <c r="D3227" s="411" t="s">
        <v>13335</v>
      </c>
      <c r="E3227" s="415" t="s">
        <v>606</v>
      </c>
      <c r="F3227" s="416" t="s">
        <v>8442</v>
      </c>
      <c r="G3227" s="411" t="s">
        <v>613</v>
      </c>
      <c r="H3227" s="411" t="s">
        <v>760</v>
      </c>
      <c r="I3227" s="413" t="s">
        <v>794</v>
      </c>
      <c r="J3227" s="417">
        <v>53</v>
      </c>
      <c r="L3227" s="413" t="s">
        <v>13336</v>
      </c>
      <c r="M3227" s="413" t="s">
        <v>1427</v>
      </c>
      <c r="N3227" s="39" t="s">
        <v>1429</v>
      </c>
      <c r="O3227" s="413" t="s">
        <v>1578</v>
      </c>
      <c r="P3227" s="418" t="s">
        <v>13337</v>
      </c>
      <c r="Q3227" s="419" t="s">
        <v>9586</v>
      </c>
      <c r="R3227" s="420" t="s">
        <v>15764</v>
      </c>
      <c r="S3227" s="408">
        <v>44898</v>
      </c>
      <c r="T3227" s="413" t="s">
        <v>1415</v>
      </c>
      <c r="U3227" s="417" t="s">
        <v>1416</v>
      </c>
      <c r="V3227" s="421">
        <v>44963</v>
      </c>
      <c r="W3227" s="422" t="s">
        <v>15765</v>
      </c>
      <c r="X3227" s="417" t="s">
        <v>1436</v>
      </c>
      <c r="AB3227" s="414">
        <v>44861</v>
      </c>
    </row>
    <row r="3228" spans="1:29" s="8" customFormat="1" ht="15" hidden="1" customHeight="1" x14ac:dyDescent="0.25">
      <c r="A3228" s="409">
        <v>3212</v>
      </c>
      <c r="B3228" s="414">
        <v>44861</v>
      </c>
      <c r="C3228" s="412">
        <f t="shared" si="50"/>
        <v>2022</v>
      </c>
      <c r="D3228" s="22" t="s">
        <v>13338</v>
      </c>
      <c r="E3228" s="23" t="s">
        <v>606</v>
      </c>
      <c r="F3228" s="24" t="s">
        <v>8442</v>
      </c>
      <c r="G3228" s="22" t="s">
        <v>613</v>
      </c>
      <c r="H3228" s="22" t="s">
        <v>7817</v>
      </c>
      <c r="I3228" s="26" t="s">
        <v>733</v>
      </c>
      <c r="J3228" s="25">
        <v>128</v>
      </c>
      <c r="L3228" s="26" t="s">
        <v>13339</v>
      </c>
      <c r="M3228" s="413" t="s">
        <v>1427</v>
      </c>
      <c r="N3228" s="39" t="s">
        <v>1429</v>
      </c>
      <c r="O3228" s="26" t="s">
        <v>1325</v>
      </c>
      <c r="P3228" s="27" t="s">
        <v>13340</v>
      </c>
      <c r="Q3228" s="28" t="s">
        <v>9586</v>
      </c>
      <c r="R3228" s="29" t="s">
        <v>15889</v>
      </c>
      <c r="S3228" s="30">
        <v>44897</v>
      </c>
      <c r="T3228" s="26" t="s">
        <v>1415</v>
      </c>
      <c r="U3228" s="25" t="s">
        <v>1416</v>
      </c>
      <c r="V3228" s="31">
        <v>44965</v>
      </c>
      <c r="W3228" s="99" t="s">
        <v>15890</v>
      </c>
      <c r="X3228" s="25" t="s">
        <v>1436</v>
      </c>
      <c r="AB3228" s="414">
        <v>44861</v>
      </c>
    </row>
    <row r="3229" spans="1:29" s="8" customFormat="1" ht="15" hidden="1" customHeight="1" x14ac:dyDescent="0.25">
      <c r="A3229" s="409">
        <v>3213</v>
      </c>
      <c r="B3229" s="414">
        <v>44861</v>
      </c>
      <c r="C3229" s="412">
        <f t="shared" si="50"/>
        <v>2022</v>
      </c>
      <c r="D3229" s="411" t="s">
        <v>13341</v>
      </c>
      <c r="E3229" s="415">
        <v>100227649</v>
      </c>
      <c r="F3229" s="416" t="s">
        <v>8442</v>
      </c>
      <c r="G3229" s="411" t="s">
        <v>613</v>
      </c>
      <c r="H3229" s="411" t="s">
        <v>15592</v>
      </c>
      <c r="I3229" s="413" t="s">
        <v>616</v>
      </c>
      <c r="J3229" s="417">
        <v>13</v>
      </c>
      <c r="L3229" s="413" t="s">
        <v>13342</v>
      </c>
      <c r="M3229" s="413" t="s">
        <v>1427</v>
      </c>
      <c r="N3229" s="39" t="s">
        <v>1429</v>
      </c>
      <c r="O3229" s="413" t="s">
        <v>1453</v>
      </c>
      <c r="P3229" s="418" t="s">
        <v>13343</v>
      </c>
      <c r="Q3229" s="419" t="s">
        <v>9586</v>
      </c>
      <c r="R3229" s="420" t="s">
        <v>17813</v>
      </c>
      <c r="S3229" s="408">
        <v>44897</v>
      </c>
      <c r="T3229" s="413" t="s">
        <v>624</v>
      </c>
      <c r="U3229" s="417" t="s">
        <v>1416</v>
      </c>
      <c r="V3229" s="421">
        <v>45041</v>
      </c>
      <c r="W3229" s="422" t="s">
        <v>17814</v>
      </c>
      <c r="X3229" s="417" t="s">
        <v>1436</v>
      </c>
      <c r="AB3229" s="414">
        <v>44861</v>
      </c>
    </row>
    <row r="3230" spans="1:29" s="8" customFormat="1" ht="15" hidden="1" customHeight="1" x14ac:dyDescent="0.25">
      <c r="A3230" s="409">
        <v>3214</v>
      </c>
      <c r="B3230" s="414">
        <v>44861</v>
      </c>
      <c r="C3230" s="412">
        <f t="shared" si="50"/>
        <v>2022</v>
      </c>
      <c r="D3230" s="411" t="s">
        <v>13344</v>
      </c>
      <c r="E3230" s="415">
        <v>100313008</v>
      </c>
      <c r="F3230" s="416" t="s">
        <v>8442</v>
      </c>
      <c r="G3230" s="411" t="s">
        <v>613</v>
      </c>
      <c r="H3230" s="411" t="s">
        <v>652</v>
      </c>
      <c r="I3230" s="413" t="s">
        <v>653</v>
      </c>
      <c r="J3230" s="417">
        <v>10</v>
      </c>
      <c r="L3230" s="413" t="s">
        <v>17798</v>
      </c>
      <c r="M3230" s="413" t="s">
        <v>1427</v>
      </c>
      <c r="N3230" s="39" t="s">
        <v>1429</v>
      </c>
      <c r="O3230" s="413" t="s">
        <v>1441</v>
      </c>
      <c r="P3230" s="418" t="s">
        <v>13345</v>
      </c>
      <c r="Q3230" s="419" t="s">
        <v>9586</v>
      </c>
      <c r="R3230" s="420" t="s">
        <v>17799</v>
      </c>
      <c r="S3230" s="408">
        <v>44897</v>
      </c>
      <c r="T3230" s="413" t="s">
        <v>624</v>
      </c>
      <c r="U3230" s="417" t="s">
        <v>1416</v>
      </c>
      <c r="V3230" s="421">
        <v>45040</v>
      </c>
      <c r="W3230" s="422" t="s">
        <v>17800</v>
      </c>
      <c r="X3230" s="417" t="s">
        <v>1436</v>
      </c>
      <c r="AB3230" s="414">
        <v>44861</v>
      </c>
    </row>
    <row r="3231" spans="1:29" s="8" customFormat="1" ht="15" hidden="1" customHeight="1" x14ac:dyDescent="0.25">
      <c r="A3231" s="409">
        <v>3215</v>
      </c>
      <c r="B3231" s="414">
        <v>44861</v>
      </c>
      <c r="C3231" s="412">
        <f t="shared" si="50"/>
        <v>2022</v>
      </c>
      <c r="D3231" s="411" t="s">
        <v>13360</v>
      </c>
      <c r="E3231" s="415">
        <v>100393957</v>
      </c>
      <c r="F3231" s="416" t="s">
        <v>8443</v>
      </c>
      <c r="G3231" s="411" t="s">
        <v>613</v>
      </c>
      <c r="H3231" s="411" t="s">
        <v>693</v>
      </c>
      <c r="I3231" s="413" t="s">
        <v>752</v>
      </c>
      <c r="J3231" s="417">
        <v>22</v>
      </c>
      <c r="L3231" s="413" t="s">
        <v>13361</v>
      </c>
      <c r="M3231" s="413" t="s">
        <v>1427</v>
      </c>
      <c r="N3231" s="39" t="s">
        <v>1429</v>
      </c>
      <c r="O3231" s="413" t="s">
        <v>1834</v>
      </c>
      <c r="P3231" s="418" t="s">
        <v>13362</v>
      </c>
      <c r="Q3231" s="419" t="s">
        <v>9586</v>
      </c>
      <c r="R3231" s="420" t="s">
        <v>14276</v>
      </c>
      <c r="S3231" s="408">
        <v>44805</v>
      </c>
      <c r="T3231" s="413" t="s">
        <v>1415</v>
      </c>
      <c r="U3231" s="417" t="s">
        <v>1416</v>
      </c>
      <c r="V3231" s="421">
        <v>44909</v>
      </c>
      <c r="W3231" s="422" t="s">
        <v>14277</v>
      </c>
      <c r="X3231" s="417" t="s">
        <v>1436</v>
      </c>
      <c r="AB3231" s="414">
        <v>44861</v>
      </c>
    </row>
    <row r="3232" spans="1:29" s="8" customFormat="1" ht="15" hidden="1" customHeight="1" x14ac:dyDescent="0.25">
      <c r="A3232" s="409">
        <v>3216</v>
      </c>
      <c r="B3232" s="414">
        <v>44862</v>
      </c>
      <c r="C3232" s="412">
        <f t="shared" si="50"/>
        <v>2022</v>
      </c>
      <c r="D3232" s="411" t="s">
        <v>13346</v>
      </c>
      <c r="E3232" s="415" t="s">
        <v>606</v>
      </c>
      <c r="F3232" s="416" t="s">
        <v>8443</v>
      </c>
      <c r="G3232" s="411" t="s">
        <v>613</v>
      </c>
      <c r="H3232" s="411" t="s">
        <v>796</v>
      </c>
      <c r="I3232" s="413" t="s">
        <v>752</v>
      </c>
      <c r="J3232" s="417">
        <v>84</v>
      </c>
      <c r="L3232" s="413" t="s">
        <v>13347</v>
      </c>
      <c r="M3232" s="413" t="s">
        <v>1427</v>
      </c>
      <c r="N3232" s="39" t="s">
        <v>1429</v>
      </c>
      <c r="O3232" s="413" t="s">
        <v>1527</v>
      </c>
      <c r="P3232" s="418" t="s">
        <v>13348</v>
      </c>
      <c r="Q3232" s="419" t="s">
        <v>9586</v>
      </c>
      <c r="R3232" s="420" t="s">
        <v>15710</v>
      </c>
      <c r="S3232" s="408">
        <v>44897</v>
      </c>
      <c r="T3232" s="413" t="s">
        <v>1415</v>
      </c>
      <c r="U3232" s="417" t="s">
        <v>1416</v>
      </c>
      <c r="V3232" s="421">
        <v>44959</v>
      </c>
      <c r="W3232" s="422" t="s">
        <v>15711</v>
      </c>
      <c r="X3232" s="417" t="s">
        <v>1436</v>
      </c>
      <c r="Z3232" s="8">
        <v>89278649890</v>
      </c>
      <c r="AB3232" s="414">
        <v>44862</v>
      </c>
    </row>
    <row r="3233" spans="1:29" s="8" customFormat="1" ht="15" hidden="1" customHeight="1" x14ac:dyDescent="0.25">
      <c r="A3233" s="409">
        <v>3217</v>
      </c>
      <c r="B3233" s="414">
        <v>44862</v>
      </c>
      <c r="C3233" s="412">
        <f t="shared" si="50"/>
        <v>2022</v>
      </c>
      <c r="D3233" s="411" t="s">
        <v>13349</v>
      </c>
      <c r="E3233" s="415">
        <v>100216682</v>
      </c>
      <c r="F3233" s="416" t="s">
        <v>8442</v>
      </c>
      <c r="G3233" s="411" t="s">
        <v>613</v>
      </c>
      <c r="H3233" s="411" t="s">
        <v>702</v>
      </c>
      <c r="I3233" s="413" t="s">
        <v>817</v>
      </c>
      <c r="J3233" s="417">
        <v>10</v>
      </c>
      <c r="L3233" s="413" t="s">
        <v>13350</v>
      </c>
      <c r="M3233" s="413" t="s">
        <v>1427</v>
      </c>
      <c r="N3233" s="39" t="s">
        <v>1429</v>
      </c>
      <c r="O3233" s="413" t="s">
        <v>1441</v>
      </c>
      <c r="P3233" s="418" t="s">
        <v>13351</v>
      </c>
      <c r="Q3233" s="419" t="s">
        <v>9586</v>
      </c>
      <c r="R3233" s="420" t="s">
        <v>15181</v>
      </c>
      <c r="S3233" s="408">
        <v>44897</v>
      </c>
      <c r="T3233" s="413" t="s">
        <v>1415</v>
      </c>
      <c r="U3233" s="417" t="s">
        <v>1416</v>
      </c>
      <c r="V3233" s="421">
        <v>44950</v>
      </c>
      <c r="W3233" s="422" t="s">
        <v>15182</v>
      </c>
      <c r="X3233" s="417" t="s">
        <v>1436</v>
      </c>
      <c r="AB3233" s="414">
        <v>44862</v>
      </c>
    </row>
    <row r="3234" spans="1:29" s="8" customFormat="1" ht="15" hidden="1" customHeight="1" x14ac:dyDescent="0.25">
      <c r="A3234" s="409">
        <v>3218</v>
      </c>
      <c r="B3234" s="414">
        <v>44862</v>
      </c>
      <c r="C3234" s="412">
        <f t="shared" si="50"/>
        <v>2022</v>
      </c>
      <c r="D3234" s="411" t="s">
        <v>13352</v>
      </c>
      <c r="E3234" s="415">
        <v>100371471</v>
      </c>
      <c r="F3234" s="416" t="s">
        <v>8442</v>
      </c>
      <c r="G3234" s="411" t="s">
        <v>613</v>
      </c>
      <c r="H3234" s="411" t="s">
        <v>1869</v>
      </c>
      <c r="I3234" s="413" t="s">
        <v>1870</v>
      </c>
      <c r="J3234" s="417">
        <v>4</v>
      </c>
      <c r="L3234" s="413" t="s">
        <v>13353</v>
      </c>
      <c r="M3234" s="413" t="s">
        <v>1427</v>
      </c>
      <c r="N3234" s="39" t="s">
        <v>1429</v>
      </c>
      <c r="O3234" s="413" t="s">
        <v>1464</v>
      </c>
      <c r="P3234" s="418" t="s">
        <v>13313</v>
      </c>
      <c r="Q3234" s="419" t="s">
        <v>9586</v>
      </c>
      <c r="R3234" s="420" t="s">
        <v>15615</v>
      </c>
      <c r="S3234" s="408">
        <v>44897</v>
      </c>
      <c r="T3234" s="413" t="s">
        <v>1415</v>
      </c>
      <c r="U3234" s="417" t="s">
        <v>1416</v>
      </c>
      <c r="V3234" s="421">
        <v>44959</v>
      </c>
      <c r="W3234" s="422" t="s">
        <v>15706</v>
      </c>
      <c r="X3234" s="417" t="s">
        <v>1436</v>
      </c>
      <c r="AB3234" s="414">
        <v>44862</v>
      </c>
    </row>
    <row r="3235" spans="1:29" s="8" customFormat="1" ht="15" hidden="1" customHeight="1" x14ac:dyDescent="0.25">
      <c r="A3235" s="409">
        <v>3219</v>
      </c>
      <c r="B3235" s="414">
        <v>44862</v>
      </c>
      <c r="C3235" s="412">
        <f t="shared" si="50"/>
        <v>2022</v>
      </c>
      <c r="D3235" s="411" t="s">
        <v>13354</v>
      </c>
      <c r="E3235" s="415">
        <v>100362921</v>
      </c>
      <c r="F3235" s="416" t="s">
        <v>8442</v>
      </c>
      <c r="G3235" s="411" t="s">
        <v>613</v>
      </c>
      <c r="H3235" s="411" t="s">
        <v>13355</v>
      </c>
      <c r="I3235" s="413" t="s">
        <v>40</v>
      </c>
      <c r="J3235" s="417">
        <v>43</v>
      </c>
      <c r="L3235" s="409">
        <v>38683165</v>
      </c>
      <c r="M3235" s="413" t="s">
        <v>1427</v>
      </c>
      <c r="N3235" s="39" t="s">
        <v>1429</v>
      </c>
      <c r="O3235" s="413" t="s">
        <v>1521</v>
      </c>
      <c r="P3235" s="418" t="s">
        <v>2643</v>
      </c>
      <c r="Q3235" s="419" t="s">
        <v>9586</v>
      </c>
      <c r="R3235" s="420" t="s">
        <v>17820</v>
      </c>
      <c r="S3235" s="408">
        <v>44897</v>
      </c>
      <c r="T3235" s="413" t="s">
        <v>624</v>
      </c>
      <c r="U3235" s="417" t="s">
        <v>1416</v>
      </c>
      <c r="V3235" s="421">
        <v>45041</v>
      </c>
      <c r="W3235" s="422" t="s">
        <v>17821</v>
      </c>
      <c r="X3235" s="417" t="s">
        <v>1436</v>
      </c>
      <c r="Z3235" s="8" t="s">
        <v>6281</v>
      </c>
      <c r="AB3235" s="414">
        <v>44862</v>
      </c>
    </row>
    <row r="3236" spans="1:29" s="8" customFormat="1" ht="15" hidden="1" customHeight="1" x14ac:dyDescent="0.25">
      <c r="A3236" s="409">
        <v>3220</v>
      </c>
      <c r="B3236" s="414">
        <v>44862</v>
      </c>
      <c r="C3236" s="412">
        <f t="shared" si="50"/>
        <v>2022</v>
      </c>
      <c r="D3236" s="411" t="s">
        <v>13356</v>
      </c>
      <c r="E3236" s="415">
        <v>100373119</v>
      </c>
      <c r="F3236" s="416" t="s">
        <v>8442</v>
      </c>
      <c r="G3236" s="411" t="s">
        <v>613</v>
      </c>
      <c r="H3236" s="411" t="s">
        <v>7514</v>
      </c>
      <c r="I3236" s="413" t="s">
        <v>668</v>
      </c>
      <c r="J3236" s="417">
        <v>6</v>
      </c>
      <c r="L3236" s="413" t="s">
        <v>13357</v>
      </c>
      <c r="M3236" s="413" t="s">
        <v>1427</v>
      </c>
      <c r="N3236" s="412" t="s">
        <v>1429</v>
      </c>
      <c r="O3236" s="413" t="s">
        <v>1453</v>
      </c>
      <c r="P3236" s="418" t="s">
        <v>24866</v>
      </c>
      <c r="Q3236" s="419" t="s">
        <v>9586</v>
      </c>
      <c r="R3236" s="420" t="s">
        <v>24867</v>
      </c>
      <c r="S3236" s="408">
        <v>45119</v>
      </c>
      <c r="T3236" s="413" t="s">
        <v>1415</v>
      </c>
      <c r="U3236" s="417" t="s">
        <v>1416</v>
      </c>
      <c r="V3236" s="421">
        <v>45229</v>
      </c>
      <c r="W3236" s="422" t="s">
        <v>24868</v>
      </c>
      <c r="X3236" s="417" t="s">
        <v>23286</v>
      </c>
      <c r="Z3236" s="8">
        <v>89279944967</v>
      </c>
      <c r="AB3236" s="414">
        <v>44862</v>
      </c>
    </row>
    <row r="3237" spans="1:29" s="8" customFormat="1" ht="15" hidden="1" customHeight="1" x14ac:dyDescent="0.25">
      <c r="A3237" s="409">
        <v>3221</v>
      </c>
      <c r="B3237" s="414">
        <v>44862</v>
      </c>
      <c r="C3237" s="412">
        <f t="shared" si="50"/>
        <v>2022</v>
      </c>
      <c r="D3237" s="411" t="s">
        <v>13358</v>
      </c>
      <c r="E3237" s="415" t="s">
        <v>606</v>
      </c>
      <c r="F3237" s="416" t="s">
        <v>8443</v>
      </c>
      <c r="G3237" s="411" t="s">
        <v>613</v>
      </c>
      <c r="H3237" s="411" t="s">
        <v>696</v>
      </c>
      <c r="I3237" s="413" t="s">
        <v>635</v>
      </c>
      <c r="J3237" s="417">
        <v>141</v>
      </c>
      <c r="L3237" s="413" t="s">
        <v>13359</v>
      </c>
      <c r="M3237" s="413" t="s">
        <v>1427</v>
      </c>
      <c r="N3237" s="39" t="s">
        <v>1429</v>
      </c>
      <c r="O3237" s="413" t="s">
        <v>1601</v>
      </c>
      <c r="P3237" s="418"/>
      <c r="Q3237" s="419" t="s">
        <v>9586</v>
      </c>
      <c r="R3237" s="420" t="s">
        <v>15443</v>
      </c>
      <c r="S3237" s="408">
        <v>44897</v>
      </c>
      <c r="T3237" s="413" t="s">
        <v>1415</v>
      </c>
      <c r="U3237" s="417" t="s">
        <v>1416</v>
      </c>
      <c r="V3237" s="421">
        <v>44961</v>
      </c>
      <c r="W3237" s="422" t="s">
        <v>15444</v>
      </c>
      <c r="X3237" s="417" t="s">
        <v>1436</v>
      </c>
      <c r="AB3237" s="414">
        <v>44862</v>
      </c>
    </row>
    <row r="3238" spans="1:29" s="8" customFormat="1" ht="15" hidden="1" customHeight="1" x14ac:dyDescent="0.25">
      <c r="A3238" s="409">
        <v>3222</v>
      </c>
      <c r="B3238" s="414">
        <v>44862</v>
      </c>
      <c r="C3238" s="412">
        <f t="shared" si="50"/>
        <v>2022</v>
      </c>
      <c r="D3238" s="22" t="s">
        <v>13363</v>
      </c>
      <c r="E3238" s="23" t="s">
        <v>606</v>
      </c>
      <c r="F3238" s="24" t="s">
        <v>8442</v>
      </c>
      <c r="G3238" s="22" t="s">
        <v>613</v>
      </c>
      <c r="H3238" s="22" t="s">
        <v>659</v>
      </c>
      <c r="I3238" s="26" t="s">
        <v>817</v>
      </c>
      <c r="J3238" s="25">
        <v>45</v>
      </c>
      <c r="L3238" s="26" t="s">
        <v>13364</v>
      </c>
      <c r="M3238" s="413" t="s">
        <v>1427</v>
      </c>
      <c r="N3238" s="39" t="s">
        <v>1429</v>
      </c>
      <c r="O3238" s="26" t="s">
        <v>1433</v>
      </c>
      <c r="P3238" s="27" t="s">
        <v>13365</v>
      </c>
      <c r="Q3238" s="28" t="s">
        <v>9586</v>
      </c>
      <c r="R3238" s="29" t="s">
        <v>14466</v>
      </c>
      <c r="S3238" s="30">
        <v>44804</v>
      </c>
      <c r="T3238" s="26" t="s">
        <v>1415</v>
      </c>
      <c r="U3238" s="25" t="s">
        <v>1416</v>
      </c>
      <c r="V3238" s="31">
        <v>44922</v>
      </c>
      <c r="W3238" s="99" t="s">
        <v>14467</v>
      </c>
      <c r="X3238" s="25" t="s">
        <v>1436</v>
      </c>
      <c r="AB3238" s="414">
        <v>44862</v>
      </c>
    </row>
    <row r="3239" spans="1:29" s="8" customFormat="1" ht="15" hidden="1" customHeight="1" x14ac:dyDescent="0.25">
      <c r="A3239" s="409">
        <v>3223</v>
      </c>
      <c r="B3239" s="414">
        <v>44862</v>
      </c>
      <c r="C3239" s="412">
        <f t="shared" si="50"/>
        <v>2022</v>
      </c>
      <c r="D3239" s="411" t="s">
        <v>13368</v>
      </c>
      <c r="E3239" s="415">
        <v>100314037</v>
      </c>
      <c r="F3239" s="416" t="s">
        <v>8442</v>
      </c>
      <c r="G3239" s="411" t="s">
        <v>613</v>
      </c>
      <c r="H3239" s="411" t="s">
        <v>659</v>
      </c>
      <c r="I3239" s="413" t="s">
        <v>649</v>
      </c>
      <c r="J3239" s="417">
        <v>37</v>
      </c>
      <c r="L3239" s="413" t="s">
        <v>13369</v>
      </c>
      <c r="M3239" s="413" t="s">
        <v>1427</v>
      </c>
      <c r="N3239" s="39" t="s">
        <v>1429</v>
      </c>
      <c r="O3239" s="413" t="s">
        <v>1672</v>
      </c>
      <c r="P3239" s="418" t="s">
        <v>9603</v>
      </c>
      <c r="Q3239" s="28" t="s">
        <v>9586</v>
      </c>
      <c r="R3239" s="420" t="s">
        <v>14540</v>
      </c>
      <c r="S3239" s="408">
        <v>44804</v>
      </c>
      <c r="T3239" s="413" t="s">
        <v>1415</v>
      </c>
      <c r="U3239" s="417" t="s">
        <v>1416</v>
      </c>
      <c r="V3239" s="421">
        <v>44923</v>
      </c>
      <c r="W3239" s="422" t="s">
        <v>14541</v>
      </c>
      <c r="X3239" s="417" t="s">
        <v>1436</v>
      </c>
      <c r="AB3239" s="414">
        <v>44862</v>
      </c>
    </row>
    <row r="3240" spans="1:29" s="8" customFormat="1" ht="15" hidden="1" customHeight="1" x14ac:dyDescent="0.25">
      <c r="A3240" s="409">
        <v>3224</v>
      </c>
      <c r="B3240" s="414">
        <v>44865</v>
      </c>
      <c r="C3240" s="412">
        <f t="shared" si="50"/>
        <v>2022</v>
      </c>
      <c r="D3240" s="411" t="s">
        <v>13366</v>
      </c>
      <c r="E3240" s="415">
        <v>100403251</v>
      </c>
      <c r="F3240" s="416" t="s">
        <v>8443</v>
      </c>
      <c r="G3240" s="411" t="s">
        <v>613</v>
      </c>
      <c r="H3240" s="411" t="s">
        <v>2100</v>
      </c>
      <c r="I3240" s="413" t="s">
        <v>814</v>
      </c>
      <c r="J3240" s="417">
        <v>26</v>
      </c>
      <c r="L3240" s="413" t="s">
        <v>13367</v>
      </c>
      <c r="M3240" s="413" t="s">
        <v>1427</v>
      </c>
      <c r="N3240" s="39" t="s">
        <v>1429</v>
      </c>
      <c r="O3240" s="413" t="s">
        <v>1527</v>
      </c>
      <c r="P3240" s="418" t="s">
        <v>15862</v>
      </c>
      <c r="Q3240" s="419" t="s">
        <v>9586</v>
      </c>
      <c r="R3240" s="420" t="s">
        <v>15863</v>
      </c>
      <c r="S3240" s="408">
        <v>44897</v>
      </c>
      <c r="T3240" s="413" t="s">
        <v>1415</v>
      </c>
      <c r="U3240" s="417" t="s">
        <v>1416</v>
      </c>
      <c r="V3240" s="421">
        <v>44964</v>
      </c>
      <c r="W3240" s="422" t="s">
        <v>15864</v>
      </c>
      <c r="X3240" s="417" t="s">
        <v>1436</v>
      </c>
      <c r="AB3240" s="414">
        <v>44865</v>
      </c>
    </row>
    <row r="3241" spans="1:29" s="8" customFormat="1" ht="15" hidden="1" customHeight="1" x14ac:dyDescent="0.25">
      <c r="A3241" s="409">
        <v>3225</v>
      </c>
      <c r="B3241" s="414">
        <v>44865</v>
      </c>
      <c r="C3241" s="412">
        <f t="shared" si="50"/>
        <v>2022</v>
      </c>
      <c r="D3241" s="411" t="s">
        <v>13370</v>
      </c>
      <c r="E3241" s="415">
        <v>100350527</v>
      </c>
      <c r="F3241" s="416" t="s">
        <v>8443</v>
      </c>
      <c r="G3241" s="411" t="s">
        <v>613</v>
      </c>
      <c r="H3241" s="411" t="s">
        <v>620</v>
      </c>
      <c r="I3241" s="413" t="s">
        <v>797</v>
      </c>
      <c r="J3241" s="417">
        <v>54</v>
      </c>
      <c r="L3241" s="409">
        <v>846756</v>
      </c>
      <c r="M3241" s="413" t="s">
        <v>1427</v>
      </c>
      <c r="N3241" s="39" t="s">
        <v>1429</v>
      </c>
      <c r="O3241" s="413" t="s">
        <v>2122</v>
      </c>
      <c r="P3241" s="418" t="s">
        <v>13259</v>
      </c>
      <c r="Q3241" s="419" t="s">
        <v>9586</v>
      </c>
      <c r="R3241" s="420" t="s">
        <v>16337</v>
      </c>
      <c r="S3241" s="408">
        <v>44897</v>
      </c>
      <c r="T3241" s="413" t="s">
        <v>1415</v>
      </c>
      <c r="U3241" s="417" t="s">
        <v>1416</v>
      </c>
      <c r="V3241" s="421">
        <v>44984</v>
      </c>
      <c r="W3241" s="422" t="s">
        <v>16338</v>
      </c>
      <c r="X3241" s="417" t="s">
        <v>1436</v>
      </c>
      <c r="Z3241" s="8">
        <v>340159</v>
      </c>
      <c r="AA3241" s="8" t="s">
        <v>6281</v>
      </c>
      <c r="AB3241" s="414">
        <v>44865</v>
      </c>
    </row>
    <row r="3242" spans="1:29" s="8" customFormat="1" ht="15" hidden="1" customHeight="1" x14ac:dyDescent="0.25">
      <c r="A3242" s="409">
        <v>3226</v>
      </c>
      <c r="B3242" s="414">
        <v>44865</v>
      </c>
      <c r="C3242" s="412">
        <f t="shared" si="50"/>
        <v>2022</v>
      </c>
      <c r="D3242" s="411" t="s">
        <v>13394</v>
      </c>
      <c r="E3242" s="415">
        <v>100251473</v>
      </c>
      <c r="F3242" s="416" t="s">
        <v>8442</v>
      </c>
      <c r="G3242" s="411" t="s">
        <v>613</v>
      </c>
      <c r="H3242" s="411" t="s">
        <v>811</v>
      </c>
      <c r="I3242" s="413" t="s">
        <v>678</v>
      </c>
      <c r="J3242" s="417">
        <v>42</v>
      </c>
      <c r="L3242" s="413" t="s">
        <v>13395</v>
      </c>
      <c r="M3242" s="413" t="s">
        <v>1427</v>
      </c>
      <c r="N3242" s="412" t="s">
        <v>1429</v>
      </c>
      <c r="O3242" s="413" t="s">
        <v>2463</v>
      </c>
      <c r="P3242" s="418" t="s">
        <v>24958</v>
      </c>
      <c r="Q3242" s="419" t="s">
        <v>9586</v>
      </c>
      <c r="R3242" s="420" t="s">
        <v>24959</v>
      </c>
      <c r="S3242" s="408">
        <v>45120</v>
      </c>
      <c r="T3242" s="413" t="s">
        <v>1415</v>
      </c>
      <c r="U3242" s="417" t="s">
        <v>1416</v>
      </c>
      <c r="V3242" s="421">
        <v>45231</v>
      </c>
      <c r="W3242" s="422" t="s">
        <v>24960</v>
      </c>
      <c r="X3242" s="417" t="s">
        <v>23286</v>
      </c>
      <c r="Z3242" s="8">
        <v>89093032434</v>
      </c>
      <c r="AA3242" s="8">
        <v>89083086828</v>
      </c>
      <c r="AB3242" s="414">
        <v>44865</v>
      </c>
    </row>
    <row r="3243" spans="1:29" s="8" customFormat="1" ht="15" hidden="1" customHeight="1" x14ac:dyDescent="0.25">
      <c r="A3243" s="56">
        <v>3227</v>
      </c>
      <c r="B3243" s="57">
        <v>44865</v>
      </c>
      <c r="C3243" s="412">
        <f t="shared" si="50"/>
        <v>2022</v>
      </c>
      <c r="D3243" s="58" t="s">
        <v>13399</v>
      </c>
      <c r="E3243" s="59">
        <v>100344681</v>
      </c>
      <c r="F3243" s="60" t="s">
        <v>8442</v>
      </c>
      <c r="G3243" s="58" t="s">
        <v>613</v>
      </c>
      <c r="H3243" s="58" t="s">
        <v>620</v>
      </c>
      <c r="I3243" s="62" t="s">
        <v>645</v>
      </c>
      <c r="J3243" s="61">
        <v>48</v>
      </c>
      <c r="K3243" s="10"/>
      <c r="L3243" s="62" t="s">
        <v>13400</v>
      </c>
      <c r="M3243" s="62" t="s">
        <v>1427</v>
      </c>
      <c r="N3243" s="44" t="s">
        <v>1429</v>
      </c>
      <c r="O3243" s="62" t="s">
        <v>1464</v>
      </c>
      <c r="P3243" s="63" t="s">
        <v>13401</v>
      </c>
      <c r="Q3243" s="64" t="s">
        <v>834</v>
      </c>
      <c r="R3243" s="65" t="s">
        <v>13463</v>
      </c>
      <c r="S3243" s="66">
        <v>44805</v>
      </c>
      <c r="T3243" s="62" t="s">
        <v>1415</v>
      </c>
      <c r="U3243" s="61" t="s">
        <v>1416</v>
      </c>
      <c r="V3243" s="67">
        <v>44873</v>
      </c>
      <c r="W3243" s="101" t="s">
        <v>1419</v>
      </c>
      <c r="X3243" s="61" t="s">
        <v>1426</v>
      </c>
      <c r="Y3243" s="10"/>
      <c r="Z3243" s="10"/>
      <c r="AA3243" s="10"/>
      <c r="AB3243" s="57">
        <v>44865</v>
      </c>
      <c r="AC3243" s="10"/>
    </row>
    <row r="3244" spans="1:29" s="8" customFormat="1" ht="15" hidden="1" customHeight="1" x14ac:dyDescent="0.25">
      <c r="A3244" s="409">
        <v>3228</v>
      </c>
      <c r="B3244" s="414">
        <v>44866</v>
      </c>
      <c r="C3244" s="412">
        <f t="shared" si="50"/>
        <v>2022</v>
      </c>
      <c r="D3244" s="22" t="s">
        <v>13396</v>
      </c>
      <c r="E3244" s="23">
        <v>101132603</v>
      </c>
      <c r="F3244" s="24" t="s">
        <v>8442</v>
      </c>
      <c r="G3244" s="22" t="s">
        <v>629</v>
      </c>
      <c r="H3244" s="22" t="s">
        <v>630</v>
      </c>
      <c r="I3244" s="26" t="s">
        <v>5573</v>
      </c>
      <c r="J3244" s="25">
        <v>5</v>
      </c>
      <c r="L3244" s="26" t="s">
        <v>13397</v>
      </c>
      <c r="M3244" s="413" t="s">
        <v>1427</v>
      </c>
      <c r="N3244" s="39" t="s">
        <v>1429</v>
      </c>
      <c r="O3244" s="26" t="s">
        <v>1446</v>
      </c>
      <c r="P3244" s="27" t="s">
        <v>13398</v>
      </c>
      <c r="Q3244" s="419" t="s">
        <v>9586</v>
      </c>
      <c r="R3244" s="29" t="s">
        <v>15758</v>
      </c>
      <c r="S3244" s="30">
        <v>44898</v>
      </c>
      <c r="T3244" s="26" t="s">
        <v>1415</v>
      </c>
      <c r="U3244" s="417" t="s">
        <v>1416</v>
      </c>
      <c r="V3244" s="31">
        <v>44960</v>
      </c>
      <c r="W3244" s="99" t="s">
        <v>15759</v>
      </c>
      <c r="X3244" s="25" t="s">
        <v>1436</v>
      </c>
      <c r="Z3244" s="8" t="s">
        <v>1647</v>
      </c>
      <c r="AB3244" s="414">
        <v>44866</v>
      </c>
    </row>
    <row r="3245" spans="1:29" s="8" customFormat="1" ht="15" hidden="1" customHeight="1" x14ac:dyDescent="0.25">
      <c r="A3245" s="409">
        <v>3229</v>
      </c>
      <c r="B3245" s="414">
        <v>44866</v>
      </c>
      <c r="C3245" s="412">
        <f t="shared" si="50"/>
        <v>2022</v>
      </c>
      <c r="D3245" s="411" t="s">
        <v>13402</v>
      </c>
      <c r="E3245" s="415" t="s">
        <v>606</v>
      </c>
      <c r="F3245" s="416" t="s">
        <v>8443</v>
      </c>
      <c r="G3245" s="411" t="s">
        <v>613</v>
      </c>
      <c r="H3245" s="411" t="s">
        <v>618</v>
      </c>
      <c r="I3245" s="413" t="s">
        <v>716</v>
      </c>
      <c r="J3245" s="417">
        <v>66</v>
      </c>
      <c r="L3245" s="413" t="s">
        <v>13403</v>
      </c>
      <c r="M3245" s="413" t="s">
        <v>1427</v>
      </c>
      <c r="N3245" s="39" t="s">
        <v>1429</v>
      </c>
      <c r="O3245" s="413" t="s">
        <v>1872</v>
      </c>
      <c r="P3245" s="418" t="s">
        <v>13404</v>
      </c>
      <c r="Q3245" s="28" t="s">
        <v>9586</v>
      </c>
      <c r="R3245" s="420" t="s">
        <v>15664</v>
      </c>
      <c r="S3245" s="408">
        <v>44897</v>
      </c>
      <c r="T3245" s="413" t="s">
        <v>1415</v>
      </c>
      <c r="U3245" s="417" t="s">
        <v>1416</v>
      </c>
      <c r="V3245" s="421">
        <v>44959</v>
      </c>
      <c r="W3245" s="422" t="s">
        <v>15665</v>
      </c>
      <c r="X3245" s="417" t="s">
        <v>1436</v>
      </c>
      <c r="AB3245" s="414">
        <v>44866</v>
      </c>
    </row>
    <row r="3246" spans="1:29" s="10" customFormat="1" ht="15" hidden="1" customHeight="1" x14ac:dyDescent="0.25">
      <c r="A3246" s="409">
        <v>3230</v>
      </c>
      <c r="B3246" s="414">
        <v>44866</v>
      </c>
      <c r="C3246" s="412">
        <f t="shared" si="50"/>
        <v>2022</v>
      </c>
      <c r="D3246" s="411" t="s">
        <v>13405</v>
      </c>
      <c r="E3246" s="415" t="s">
        <v>606</v>
      </c>
      <c r="F3246" s="416" t="s">
        <v>8442</v>
      </c>
      <c r="G3246" s="411" t="s">
        <v>613</v>
      </c>
      <c r="H3246" s="411" t="s">
        <v>665</v>
      </c>
      <c r="I3246" s="413" t="s">
        <v>793</v>
      </c>
      <c r="J3246" s="417">
        <v>195</v>
      </c>
      <c r="K3246" s="8"/>
      <c r="L3246" s="413" t="s">
        <v>13406</v>
      </c>
      <c r="M3246" s="413" t="s">
        <v>1427</v>
      </c>
      <c r="N3246" s="39" t="s">
        <v>1429</v>
      </c>
      <c r="O3246" s="413" t="s">
        <v>1521</v>
      </c>
      <c r="P3246" s="418" t="s">
        <v>4850</v>
      </c>
      <c r="Q3246" s="28" t="s">
        <v>9586</v>
      </c>
      <c r="R3246" s="420" t="s">
        <v>16358</v>
      </c>
      <c r="S3246" s="408">
        <v>44897</v>
      </c>
      <c r="T3246" s="413" t="s">
        <v>1415</v>
      </c>
      <c r="U3246" s="417" t="s">
        <v>1416</v>
      </c>
      <c r="V3246" s="421">
        <v>44984</v>
      </c>
      <c r="W3246" s="422" t="s">
        <v>16359</v>
      </c>
      <c r="X3246" s="417" t="s">
        <v>1436</v>
      </c>
      <c r="Y3246" s="8"/>
      <c r="Z3246" s="8"/>
      <c r="AA3246" s="8"/>
      <c r="AB3246" s="414">
        <v>44866</v>
      </c>
      <c r="AC3246" s="8"/>
    </row>
    <row r="3247" spans="1:29" s="8" customFormat="1" ht="15" hidden="1" customHeight="1" x14ac:dyDescent="0.25">
      <c r="A3247" s="409">
        <v>3231</v>
      </c>
      <c r="B3247" s="414">
        <v>44866</v>
      </c>
      <c r="C3247" s="412">
        <f t="shared" si="50"/>
        <v>2022</v>
      </c>
      <c r="D3247" s="411" t="s">
        <v>13407</v>
      </c>
      <c r="E3247" s="415" t="s">
        <v>606</v>
      </c>
      <c r="F3247" s="416" t="s">
        <v>8443</v>
      </c>
      <c r="G3247" s="411" t="s">
        <v>613</v>
      </c>
      <c r="H3247" s="411" t="s">
        <v>618</v>
      </c>
      <c r="I3247" s="413" t="s">
        <v>657</v>
      </c>
      <c r="J3247" s="417">
        <v>56</v>
      </c>
      <c r="L3247" s="413" t="s">
        <v>13408</v>
      </c>
      <c r="M3247" s="413" t="s">
        <v>1427</v>
      </c>
      <c r="N3247" s="39" t="s">
        <v>1429</v>
      </c>
      <c r="O3247" s="413" t="s">
        <v>1601</v>
      </c>
      <c r="P3247" s="418" t="s">
        <v>13409</v>
      </c>
      <c r="Q3247" s="419" t="s">
        <v>9586</v>
      </c>
      <c r="R3247" s="420" t="s">
        <v>15657</v>
      </c>
      <c r="S3247" s="408">
        <v>44897</v>
      </c>
      <c r="T3247" s="413" t="s">
        <v>1415</v>
      </c>
      <c r="U3247" s="417" t="s">
        <v>1416</v>
      </c>
      <c r="V3247" s="421">
        <v>44958</v>
      </c>
      <c r="W3247" s="422" t="s">
        <v>15658</v>
      </c>
      <c r="X3247" s="417" t="s">
        <v>1436</v>
      </c>
      <c r="AB3247" s="414">
        <v>44866</v>
      </c>
    </row>
    <row r="3248" spans="1:29" s="8" customFormat="1" ht="15" hidden="1" customHeight="1" x14ac:dyDescent="0.25">
      <c r="A3248" s="516">
        <v>3232</v>
      </c>
      <c r="B3248" s="517">
        <v>44866</v>
      </c>
      <c r="C3248" s="412">
        <f t="shared" si="50"/>
        <v>2022</v>
      </c>
      <c r="D3248" s="518" t="s">
        <v>13410</v>
      </c>
      <c r="E3248" s="519">
        <v>100214331</v>
      </c>
      <c r="F3248" s="459" t="s">
        <v>8443</v>
      </c>
      <c r="G3248" s="518" t="s">
        <v>613</v>
      </c>
      <c r="H3248" s="518" t="s">
        <v>8185</v>
      </c>
      <c r="I3248" s="520" t="s">
        <v>649</v>
      </c>
      <c r="J3248" s="521">
        <v>91</v>
      </c>
      <c r="K3248" s="527"/>
      <c r="L3248" s="520" t="s">
        <v>14260</v>
      </c>
      <c r="M3248" s="520" t="s">
        <v>1427</v>
      </c>
      <c r="N3248" s="522" t="s">
        <v>1429</v>
      </c>
      <c r="O3248" s="520" t="s">
        <v>1506</v>
      </c>
      <c r="P3248" s="523"/>
      <c r="Q3248" s="459" t="s">
        <v>1110</v>
      </c>
      <c r="R3248" s="520" t="s">
        <v>14260</v>
      </c>
      <c r="S3248" s="524">
        <v>44879</v>
      </c>
      <c r="T3248" s="520" t="s">
        <v>14261</v>
      </c>
      <c r="U3248" s="521" t="s">
        <v>1416</v>
      </c>
      <c r="V3248" s="525">
        <v>44879</v>
      </c>
      <c r="W3248" s="526" t="s">
        <v>1419</v>
      </c>
      <c r="X3248" s="521" t="s">
        <v>14259</v>
      </c>
      <c r="Y3248" s="527"/>
      <c r="Z3248" s="527"/>
      <c r="AA3248" s="527"/>
      <c r="AB3248" s="517">
        <v>44866</v>
      </c>
      <c r="AC3248" s="527"/>
    </row>
    <row r="3249" spans="1:29" s="8" customFormat="1" ht="15" hidden="1" customHeight="1" x14ac:dyDescent="0.25">
      <c r="A3249" s="409">
        <v>3233</v>
      </c>
      <c r="B3249" s="414">
        <v>44866</v>
      </c>
      <c r="C3249" s="412">
        <f t="shared" si="50"/>
        <v>2022</v>
      </c>
      <c r="D3249" s="411" t="s">
        <v>13411</v>
      </c>
      <c r="E3249" s="415">
        <v>100396412</v>
      </c>
      <c r="F3249" s="416" t="s">
        <v>8442</v>
      </c>
      <c r="G3249" s="411" t="s">
        <v>613</v>
      </c>
      <c r="H3249" s="411" t="s">
        <v>749</v>
      </c>
      <c r="I3249" s="413" t="s">
        <v>1741</v>
      </c>
      <c r="J3249" s="417">
        <v>28</v>
      </c>
      <c r="L3249" s="413" t="s">
        <v>13412</v>
      </c>
      <c r="M3249" s="413" t="s">
        <v>1427</v>
      </c>
      <c r="N3249" s="39" t="s">
        <v>1429</v>
      </c>
      <c r="O3249" s="413" t="s">
        <v>1446</v>
      </c>
      <c r="P3249" s="418" t="s">
        <v>13413</v>
      </c>
      <c r="Q3249" s="419" t="s">
        <v>9586</v>
      </c>
      <c r="R3249" s="420" t="s">
        <v>15570</v>
      </c>
      <c r="S3249" s="408">
        <v>44897</v>
      </c>
      <c r="T3249" s="413" t="s">
        <v>1415</v>
      </c>
      <c r="U3249" s="417" t="s">
        <v>1416</v>
      </c>
      <c r="V3249" s="421">
        <v>44965</v>
      </c>
      <c r="W3249" s="422" t="s">
        <v>8155</v>
      </c>
      <c r="X3249" s="417" t="s">
        <v>1436</v>
      </c>
      <c r="Z3249" s="8">
        <v>89603104943</v>
      </c>
      <c r="AB3249" s="414">
        <v>44866</v>
      </c>
    </row>
    <row r="3250" spans="1:29" s="8" customFormat="1" ht="15" hidden="1" customHeight="1" x14ac:dyDescent="0.25">
      <c r="A3250" s="409">
        <v>3234</v>
      </c>
      <c r="B3250" s="414">
        <v>44866</v>
      </c>
      <c r="C3250" s="412">
        <f t="shared" si="50"/>
        <v>2022</v>
      </c>
      <c r="D3250" s="411" t="s">
        <v>13418</v>
      </c>
      <c r="E3250" s="415">
        <v>100252234</v>
      </c>
      <c r="F3250" s="416" t="s">
        <v>8442</v>
      </c>
      <c r="G3250" s="411" t="s">
        <v>613</v>
      </c>
      <c r="H3250" s="411" t="s">
        <v>715</v>
      </c>
      <c r="I3250" s="413" t="s">
        <v>625</v>
      </c>
      <c r="J3250" s="417">
        <v>125</v>
      </c>
      <c r="L3250" s="413" t="s">
        <v>13419</v>
      </c>
      <c r="M3250" s="413" t="s">
        <v>1427</v>
      </c>
      <c r="N3250" s="39" t="s">
        <v>1429</v>
      </c>
      <c r="O3250" s="413" t="s">
        <v>1325</v>
      </c>
      <c r="P3250" s="418" t="s">
        <v>13420</v>
      </c>
      <c r="Q3250" s="419" t="s">
        <v>9586</v>
      </c>
      <c r="R3250" s="420" t="s">
        <v>15855</v>
      </c>
      <c r="S3250" s="408">
        <v>44897</v>
      </c>
      <c r="T3250" s="413" t="s">
        <v>1415</v>
      </c>
      <c r="U3250" s="417" t="s">
        <v>1416</v>
      </c>
      <c r="V3250" s="421">
        <v>44964</v>
      </c>
      <c r="W3250" s="422" t="s">
        <v>15856</v>
      </c>
      <c r="X3250" s="417" t="s">
        <v>1436</v>
      </c>
      <c r="AB3250" s="414">
        <v>44866</v>
      </c>
    </row>
    <row r="3251" spans="1:29" s="527" customFormat="1" ht="15" hidden="1" customHeight="1" x14ac:dyDescent="0.25">
      <c r="A3251" s="409">
        <v>3235</v>
      </c>
      <c r="B3251" s="414">
        <v>44866</v>
      </c>
      <c r="C3251" s="412">
        <f t="shared" si="50"/>
        <v>2022</v>
      </c>
      <c r="D3251" s="22" t="s">
        <v>13421</v>
      </c>
      <c r="E3251" s="23" t="s">
        <v>606</v>
      </c>
      <c r="F3251" s="24" t="s">
        <v>8442</v>
      </c>
      <c r="G3251" s="22" t="s">
        <v>613</v>
      </c>
      <c r="H3251" s="22" t="s">
        <v>801</v>
      </c>
      <c r="I3251" s="26" t="s">
        <v>713</v>
      </c>
      <c r="J3251" s="25">
        <v>249</v>
      </c>
      <c r="K3251" s="8"/>
      <c r="L3251" s="26" t="s">
        <v>13422</v>
      </c>
      <c r="M3251" s="413" t="s">
        <v>1427</v>
      </c>
      <c r="N3251" s="39" t="s">
        <v>1429</v>
      </c>
      <c r="O3251" s="26" t="s">
        <v>1453</v>
      </c>
      <c r="P3251" s="27" t="s">
        <v>14837</v>
      </c>
      <c r="Q3251" s="28" t="s">
        <v>9586</v>
      </c>
      <c r="R3251" s="29" t="s">
        <v>14838</v>
      </c>
      <c r="S3251" s="30">
        <v>44897</v>
      </c>
      <c r="T3251" s="26" t="s">
        <v>1415</v>
      </c>
      <c r="U3251" s="25" t="s">
        <v>1416</v>
      </c>
      <c r="V3251" s="31">
        <v>44945</v>
      </c>
      <c r="W3251" s="99" t="s">
        <v>14839</v>
      </c>
      <c r="X3251" s="25" t="s">
        <v>1436</v>
      </c>
      <c r="Y3251" s="8"/>
      <c r="Z3251" s="8"/>
      <c r="AA3251" s="8"/>
      <c r="AB3251" s="414">
        <v>44866</v>
      </c>
      <c r="AC3251" s="8"/>
    </row>
    <row r="3252" spans="1:29" s="8" customFormat="1" ht="15" hidden="1" customHeight="1" x14ac:dyDescent="0.25">
      <c r="A3252" s="409">
        <v>3236</v>
      </c>
      <c r="B3252" s="414">
        <v>44867</v>
      </c>
      <c r="C3252" s="412">
        <f t="shared" si="50"/>
        <v>2022</v>
      </c>
      <c r="D3252" s="411" t="s">
        <v>18959</v>
      </c>
      <c r="E3252" s="415">
        <v>100348476</v>
      </c>
      <c r="F3252" s="416" t="s">
        <v>8442</v>
      </c>
      <c r="G3252" s="411" t="s">
        <v>613</v>
      </c>
      <c r="H3252" s="411" t="s">
        <v>647</v>
      </c>
      <c r="I3252" s="413" t="s">
        <v>737</v>
      </c>
      <c r="J3252" s="417">
        <v>343</v>
      </c>
      <c r="L3252" s="413" t="s">
        <v>18960</v>
      </c>
      <c r="M3252" s="413" t="s">
        <v>1427</v>
      </c>
      <c r="N3252" s="412" t="s">
        <v>1429</v>
      </c>
      <c r="O3252" s="413" t="s">
        <v>1446</v>
      </c>
      <c r="P3252" s="418" t="s">
        <v>18961</v>
      </c>
      <c r="Q3252" s="419" t="s">
        <v>23962</v>
      </c>
      <c r="R3252" s="420" t="s">
        <v>24381</v>
      </c>
      <c r="S3252" s="408">
        <v>45120</v>
      </c>
      <c r="T3252" s="413" t="s">
        <v>1415</v>
      </c>
      <c r="U3252" s="417" t="s">
        <v>1416</v>
      </c>
      <c r="V3252" s="421">
        <v>45218</v>
      </c>
      <c r="W3252" s="422" t="s">
        <v>17043</v>
      </c>
      <c r="X3252" s="417" t="s">
        <v>23286</v>
      </c>
      <c r="AB3252" s="414">
        <v>44867</v>
      </c>
    </row>
    <row r="3253" spans="1:29" s="8" customFormat="1" ht="15" hidden="1" customHeight="1" x14ac:dyDescent="0.25">
      <c r="A3253" s="409">
        <v>3237</v>
      </c>
      <c r="B3253" s="414">
        <v>44868</v>
      </c>
      <c r="C3253" s="412">
        <f t="shared" si="50"/>
        <v>2022</v>
      </c>
      <c r="D3253" s="411" t="s">
        <v>13423</v>
      </c>
      <c r="E3253" s="415">
        <v>100382960</v>
      </c>
      <c r="F3253" s="416" t="s">
        <v>8442</v>
      </c>
      <c r="G3253" s="411" t="s">
        <v>613</v>
      </c>
      <c r="H3253" s="411" t="s">
        <v>6134</v>
      </c>
      <c r="I3253" s="413" t="s">
        <v>687</v>
      </c>
      <c r="J3253" s="417">
        <v>24</v>
      </c>
      <c r="L3253" s="413" t="s">
        <v>13424</v>
      </c>
      <c r="M3253" s="413" t="s">
        <v>1427</v>
      </c>
      <c r="N3253" s="39" t="s">
        <v>1429</v>
      </c>
      <c r="O3253" s="413" t="s">
        <v>1453</v>
      </c>
      <c r="P3253" s="418" t="s">
        <v>13425</v>
      </c>
      <c r="Q3253" s="419" t="s">
        <v>9586</v>
      </c>
      <c r="R3253" s="420" t="s">
        <v>15716</v>
      </c>
      <c r="S3253" s="408">
        <v>44897</v>
      </c>
      <c r="T3253" s="413" t="s">
        <v>1415</v>
      </c>
      <c r="U3253" s="417" t="s">
        <v>1416</v>
      </c>
      <c r="V3253" s="421">
        <v>44959</v>
      </c>
      <c r="W3253" s="422" t="s">
        <v>15717</v>
      </c>
      <c r="X3253" s="417" t="s">
        <v>1436</v>
      </c>
      <c r="AB3253" s="414">
        <v>44868</v>
      </c>
    </row>
    <row r="3254" spans="1:29" s="8" customFormat="1" ht="15" hidden="1" customHeight="1" x14ac:dyDescent="0.25">
      <c r="A3254" s="409">
        <v>3238</v>
      </c>
      <c r="B3254" s="414">
        <v>44868</v>
      </c>
      <c r="C3254" s="412">
        <f t="shared" si="50"/>
        <v>2022</v>
      </c>
      <c r="D3254" s="411" t="s">
        <v>13452</v>
      </c>
      <c r="E3254" s="415">
        <v>100341407</v>
      </c>
      <c r="F3254" s="416" t="s">
        <v>8442</v>
      </c>
      <c r="G3254" s="411" t="s">
        <v>613</v>
      </c>
      <c r="H3254" s="411" t="s">
        <v>620</v>
      </c>
      <c r="I3254" s="413" t="s">
        <v>4786</v>
      </c>
      <c r="J3254" s="417">
        <v>384</v>
      </c>
      <c r="L3254" s="413" t="s">
        <v>13453</v>
      </c>
      <c r="M3254" s="413" t="s">
        <v>1427</v>
      </c>
      <c r="N3254" s="39" t="s">
        <v>1429</v>
      </c>
      <c r="O3254" s="413" t="s">
        <v>1446</v>
      </c>
      <c r="P3254" s="418" t="s">
        <v>13454</v>
      </c>
      <c r="Q3254" s="419" t="s">
        <v>9586</v>
      </c>
      <c r="R3254" s="420" t="s">
        <v>16339</v>
      </c>
      <c r="S3254" s="408">
        <v>44897</v>
      </c>
      <c r="T3254" s="413" t="s">
        <v>1415</v>
      </c>
      <c r="U3254" s="417" t="s">
        <v>1416</v>
      </c>
      <c r="V3254" s="421">
        <v>44984</v>
      </c>
      <c r="W3254" s="422" t="s">
        <v>18927</v>
      </c>
      <c r="X3254" s="417" t="s">
        <v>1436</v>
      </c>
      <c r="AB3254" s="414">
        <v>44868</v>
      </c>
    </row>
    <row r="3255" spans="1:29" s="8" customFormat="1" ht="15" hidden="1" customHeight="1" x14ac:dyDescent="0.25">
      <c r="A3255" s="56">
        <v>3239</v>
      </c>
      <c r="B3255" s="57">
        <v>44868</v>
      </c>
      <c r="C3255" s="412">
        <f t="shared" si="50"/>
        <v>2022</v>
      </c>
      <c r="D3255" s="58" t="s">
        <v>13595</v>
      </c>
      <c r="E3255" s="59">
        <v>100257561</v>
      </c>
      <c r="F3255" s="60" t="s">
        <v>8442</v>
      </c>
      <c r="G3255" s="58" t="s">
        <v>613</v>
      </c>
      <c r="H3255" s="58" t="s">
        <v>1794</v>
      </c>
      <c r="I3255" s="62" t="s">
        <v>617</v>
      </c>
      <c r="J3255" s="61">
        <v>132</v>
      </c>
      <c r="K3255" s="10"/>
      <c r="L3255" s="56">
        <v>18081</v>
      </c>
      <c r="M3255" s="62" t="s">
        <v>1427</v>
      </c>
      <c r="N3255" s="44" t="s">
        <v>1429</v>
      </c>
      <c r="O3255" s="62" t="s">
        <v>1433</v>
      </c>
      <c r="P3255" s="63" t="s">
        <v>13596</v>
      </c>
      <c r="Q3255" s="64" t="s">
        <v>834</v>
      </c>
      <c r="R3255" s="65" t="s">
        <v>14361</v>
      </c>
      <c r="S3255" s="66">
        <v>44896</v>
      </c>
      <c r="T3255" s="62" t="s">
        <v>634</v>
      </c>
      <c r="U3255" s="61" t="s">
        <v>1416</v>
      </c>
      <c r="V3255" s="67">
        <v>44908</v>
      </c>
      <c r="W3255" s="101" t="s">
        <v>1419</v>
      </c>
      <c r="X3255" s="61" t="s">
        <v>1426</v>
      </c>
      <c r="Y3255" s="10"/>
      <c r="Z3255" s="10"/>
      <c r="AA3255" s="10"/>
      <c r="AB3255" s="57">
        <v>44868</v>
      </c>
      <c r="AC3255" s="10"/>
    </row>
    <row r="3256" spans="1:29" s="8" customFormat="1" ht="15" hidden="1" customHeight="1" x14ac:dyDescent="0.25">
      <c r="A3256" s="409">
        <v>3240</v>
      </c>
      <c r="B3256" s="414">
        <v>44868</v>
      </c>
      <c r="C3256" s="412">
        <f t="shared" si="50"/>
        <v>2022</v>
      </c>
      <c r="D3256" s="411" t="s">
        <v>13597</v>
      </c>
      <c r="E3256" s="415">
        <v>100389724</v>
      </c>
      <c r="F3256" s="416" t="s">
        <v>8442</v>
      </c>
      <c r="G3256" s="411" t="s">
        <v>613</v>
      </c>
      <c r="H3256" s="411" t="s">
        <v>720</v>
      </c>
      <c r="I3256" s="413" t="s">
        <v>668</v>
      </c>
      <c r="J3256" s="417">
        <v>104</v>
      </c>
      <c r="L3256" s="413" t="s">
        <v>13598</v>
      </c>
      <c r="M3256" s="413" t="s">
        <v>1427</v>
      </c>
      <c r="N3256" s="39" t="s">
        <v>1429</v>
      </c>
      <c r="O3256" s="413" t="s">
        <v>1712</v>
      </c>
      <c r="P3256" s="418" t="s">
        <v>12512</v>
      </c>
      <c r="Q3256" s="419" t="s">
        <v>9586</v>
      </c>
      <c r="R3256" s="420" t="s">
        <v>15695</v>
      </c>
      <c r="S3256" s="408">
        <v>44897</v>
      </c>
      <c r="T3256" s="413" t="s">
        <v>1415</v>
      </c>
      <c r="U3256" s="417" t="s">
        <v>1416</v>
      </c>
      <c r="V3256" s="421">
        <v>44959</v>
      </c>
      <c r="W3256" s="422" t="s">
        <v>15696</v>
      </c>
      <c r="X3256" s="417" t="s">
        <v>1436</v>
      </c>
      <c r="AB3256" s="414">
        <v>44868</v>
      </c>
    </row>
    <row r="3257" spans="1:29" s="8" customFormat="1" ht="15" hidden="1" customHeight="1" x14ac:dyDescent="0.25">
      <c r="A3257" s="409">
        <v>3241</v>
      </c>
      <c r="B3257" s="414">
        <v>44872</v>
      </c>
      <c r="C3257" s="412">
        <f t="shared" si="50"/>
        <v>2022</v>
      </c>
      <c r="D3257" s="411" t="s">
        <v>13599</v>
      </c>
      <c r="E3257" s="415">
        <v>100384241</v>
      </c>
      <c r="F3257" s="416" t="s">
        <v>8442</v>
      </c>
      <c r="G3257" s="411" t="s">
        <v>613</v>
      </c>
      <c r="H3257" s="411" t="s">
        <v>647</v>
      </c>
      <c r="I3257" s="413" t="s">
        <v>791</v>
      </c>
      <c r="J3257" s="417">
        <v>30</v>
      </c>
      <c r="L3257" s="413" t="s">
        <v>13600</v>
      </c>
      <c r="M3257" s="413" t="s">
        <v>1427</v>
      </c>
      <c r="N3257" s="39" t="s">
        <v>1429</v>
      </c>
      <c r="O3257" s="413" t="s">
        <v>1441</v>
      </c>
      <c r="P3257" s="418" t="s">
        <v>13601</v>
      </c>
      <c r="Q3257" s="419" t="s">
        <v>9586</v>
      </c>
      <c r="R3257" s="420" t="s">
        <v>16526</v>
      </c>
      <c r="S3257" s="408">
        <v>44897</v>
      </c>
      <c r="T3257" s="413" t="s">
        <v>1415</v>
      </c>
      <c r="U3257" s="417" t="s">
        <v>1416</v>
      </c>
      <c r="V3257" s="421">
        <v>45000</v>
      </c>
      <c r="W3257" s="422" t="s">
        <v>2614</v>
      </c>
      <c r="X3257" s="417" t="s">
        <v>1436</v>
      </c>
      <c r="AB3257" s="414">
        <v>44872</v>
      </c>
    </row>
    <row r="3258" spans="1:29" s="10" customFormat="1" ht="15" hidden="1" customHeight="1" x14ac:dyDescent="0.25">
      <c r="A3258" s="409">
        <v>3242</v>
      </c>
      <c r="B3258" s="414">
        <v>44873</v>
      </c>
      <c r="C3258" s="412">
        <f t="shared" si="50"/>
        <v>2022</v>
      </c>
      <c r="D3258" s="22" t="s">
        <v>13620</v>
      </c>
      <c r="E3258" s="23" t="s">
        <v>606</v>
      </c>
      <c r="F3258" s="24" t="s">
        <v>8442</v>
      </c>
      <c r="G3258" s="22" t="s">
        <v>613</v>
      </c>
      <c r="H3258" s="22" t="s">
        <v>783</v>
      </c>
      <c r="I3258" s="26" t="s">
        <v>13621</v>
      </c>
      <c r="J3258" s="25">
        <v>96</v>
      </c>
      <c r="K3258" s="8"/>
      <c r="L3258" s="26" t="s">
        <v>13622</v>
      </c>
      <c r="M3258" s="413" t="s">
        <v>1427</v>
      </c>
      <c r="N3258" s="39" t="s">
        <v>1429</v>
      </c>
      <c r="O3258" s="26" t="s">
        <v>1578</v>
      </c>
      <c r="P3258" s="27" t="s">
        <v>13623</v>
      </c>
      <c r="Q3258" s="28" t="s">
        <v>9586</v>
      </c>
      <c r="R3258" s="29" t="s">
        <v>15718</v>
      </c>
      <c r="S3258" s="30">
        <v>44897</v>
      </c>
      <c r="T3258" s="26" t="s">
        <v>1415</v>
      </c>
      <c r="U3258" s="25" t="s">
        <v>1416</v>
      </c>
      <c r="V3258" s="31">
        <v>44959</v>
      </c>
      <c r="W3258" s="99" t="s">
        <v>3416</v>
      </c>
      <c r="X3258" s="25" t="s">
        <v>1436</v>
      </c>
      <c r="Y3258" s="8"/>
      <c r="Z3258" s="8"/>
      <c r="AA3258" s="8"/>
      <c r="AB3258" s="414">
        <v>44873</v>
      </c>
      <c r="AC3258" s="8"/>
    </row>
    <row r="3259" spans="1:29" s="8" customFormat="1" ht="15" hidden="1" customHeight="1" x14ac:dyDescent="0.25">
      <c r="A3259" s="409">
        <v>3243</v>
      </c>
      <c r="B3259" s="414">
        <v>44874</v>
      </c>
      <c r="C3259" s="412">
        <f t="shared" si="50"/>
        <v>2022</v>
      </c>
      <c r="D3259" s="411" t="s">
        <v>17565</v>
      </c>
      <c r="E3259" s="415">
        <v>100379607</v>
      </c>
      <c r="F3259" s="416" t="s">
        <v>8442</v>
      </c>
      <c r="G3259" s="411" t="s">
        <v>613</v>
      </c>
      <c r="H3259" s="411" t="s">
        <v>647</v>
      </c>
      <c r="I3259" s="413" t="s">
        <v>643</v>
      </c>
      <c r="J3259" s="417">
        <v>5</v>
      </c>
      <c r="L3259" s="413" t="s">
        <v>17566</v>
      </c>
      <c r="M3259" s="413" t="s">
        <v>1427</v>
      </c>
      <c r="N3259" s="412" t="s">
        <v>1429</v>
      </c>
      <c r="O3259" s="413" t="s">
        <v>1325</v>
      </c>
      <c r="P3259" s="418" t="s">
        <v>17567</v>
      </c>
      <c r="Q3259" s="419" t="s">
        <v>15486</v>
      </c>
      <c r="R3259" s="420" t="s">
        <v>18173</v>
      </c>
      <c r="S3259" s="408">
        <v>45051</v>
      </c>
      <c r="T3259" s="413" t="s">
        <v>624</v>
      </c>
      <c r="U3259" s="417" t="s">
        <v>1416</v>
      </c>
      <c r="V3259" s="421">
        <v>45070</v>
      </c>
      <c r="W3259" s="422" t="s">
        <v>18174</v>
      </c>
      <c r="X3259" s="417" t="s">
        <v>1436</v>
      </c>
      <c r="Z3259" s="8" t="s">
        <v>17568</v>
      </c>
      <c r="AB3259" s="414">
        <v>44874</v>
      </c>
      <c r="AC3259" s="4393">
        <v>44845</v>
      </c>
    </row>
    <row r="3260" spans="1:29" s="8" customFormat="1" ht="15" hidden="1" customHeight="1" x14ac:dyDescent="0.25">
      <c r="A3260" s="409">
        <v>3244</v>
      </c>
      <c r="B3260" s="414">
        <v>44874</v>
      </c>
      <c r="C3260" s="412">
        <f t="shared" si="50"/>
        <v>2022</v>
      </c>
      <c r="D3260" s="411" t="s">
        <v>13602</v>
      </c>
      <c r="E3260" s="415">
        <v>100382081</v>
      </c>
      <c r="F3260" s="416" t="s">
        <v>8442</v>
      </c>
      <c r="G3260" s="411" t="s">
        <v>613</v>
      </c>
      <c r="H3260" s="411" t="s">
        <v>740</v>
      </c>
      <c r="I3260" s="413" t="s">
        <v>7777</v>
      </c>
      <c r="J3260" s="417">
        <v>73</v>
      </c>
      <c r="L3260" s="413" t="s">
        <v>13603</v>
      </c>
      <c r="M3260" s="413" t="s">
        <v>1427</v>
      </c>
      <c r="N3260" s="412" t="s">
        <v>1429</v>
      </c>
      <c r="O3260" s="413" t="s">
        <v>1521</v>
      </c>
      <c r="P3260" s="418" t="s">
        <v>4964</v>
      </c>
      <c r="Q3260" s="419" t="s">
        <v>9586</v>
      </c>
      <c r="R3260" s="420" t="s">
        <v>23376</v>
      </c>
      <c r="S3260" s="408">
        <v>45155</v>
      </c>
      <c r="T3260" s="413" t="s">
        <v>1415</v>
      </c>
      <c r="U3260" s="417" t="s">
        <v>1416</v>
      </c>
      <c r="V3260" s="421">
        <v>45198</v>
      </c>
      <c r="W3260" s="422" t="s">
        <v>5253</v>
      </c>
      <c r="X3260" s="417" t="s">
        <v>23286</v>
      </c>
      <c r="Z3260" s="8">
        <v>450270</v>
      </c>
      <c r="AB3260" s="414">
        <v>44874</v>
      </c>
    </row>
    <row r="3261" spans="1:29" s="8" customFormat="1" ht="15" hidden="1" customHeight="1" x14ac:dyDescent="0.25">
      <c r="A3261" s="409">
        <v>3245</v>
      </c>
      <c r="B3261" s="414">
        <v>44874</v>
      </c>
      <c r="C3261" s="412">
        <f t="shared" si="50"/>
        <v>2022</v>
      </c>
      <c r="D3261" s="411" t="s">
        <v>13604</v>
      </c>
      <c r="E3261" s="415">
        <v>100390238</v>
      </c>
      <c r="F3261" s="416" t="s">
        <v>8442</v>
      </c>
      <c r="G3261" s="411" t="s">
        <v>613</v>
      </c>
      <c r="H3261" s="411" t="s">
        <v>618</v>
      </c>
      <c r="I3261" s="413" t="s">
        <v>797</v>
      </c>
      <c r="J3261" s="417">
        <v>258</v>
      </c>
      <c r="L3261" s="413" t="s">
        <v>13605</v>
      </c>
      <c r="M3261" s="413" t="s">
        <v>1427</v>
      </c>
      <c r="N3261" s="412" t="s">
        <v>1429</v>
      </c>
      <c r="O3261" s="413" t="s">
        <v>1325</v>
      </c>
      <c r="P3261" s="418" t="s">
        <v>13606</v>
      </c>
      <c r="Q3261" s="419" t="s">
        <v>9586</v>
      </c>
      <c r="R3261" s="420" t="s">
        <v>14672</v>
      </c>
      <c r="S3261" s="408">
        <v>44897</v>
      </c>
      <c r="T3261" s="413" t="s">
        <v>18919</v>
      </c>
      <c r="U3261" s="417" t="s">
        <v>1416</v>
      </c>
      <c r="V3261" s="421">
        <v>45118</v>
      </c>
      <c r="W3261" s="422" t="s">
        <v>18920</v>
      </c>
      <c r="X3261" s="417" t="s">
        <v>1436</v>
      </c>
      <c r="AB3261" s="414">
        <v>44874</v>
      </c>
    </row>
    <row r="3262" spans="1:29" s="8" customFormat="1" ht="30" hidden="1" customHeight="1" x14ac:dyDescent="0.25">
      <c r="A3262" s="409">
        <v>3246</v>
      </c>
      <c r="B3262" s="414">
        <v>44874</v>
      </c>
      <c r="C3262" s="412">
        <f t="shared" si="50"/>
        <v>2022</v>
      </c>
      <c r="D3262" s="411" t="s">
        <v>13607</v>
      </c>
      <c r="E3262" s="415">
        <v>100216512</v>
      </c>
      <c r="F3262" s="416" t="s">
        <v>8443</v>
      </c>
      <c r="G3262" s="411" t="s">
        <v>613</v>
      </c>
      <c r="H3262" s="411" t="s">
        <v>702</v>
      </c>
      <c r="I3262" s="413" t="s">
        <v>46</v>
      </c>
      <c r="J3262" s="417">
        <v>4</v>
      </c>
      <c r="L3262" s="413" t="s">
        <v>13608</v>
      </c>
      <c r="M3262" s="413" t="s">
        <v>1427</v>
      </c>
      <c r="N3262" s="39" t="s">
        <v>1429</v>
      </c>
      <c r="O3262" s="413" t="s">
        <v>1943</v>
      </c>
      <c r="P3262" s="418" t="s">
        <v>13609</v>
      </c>
      <c r="Q3262" s="419" t="s">
        <v>9586</v>
      </c>
      <c r="R3262" s="420" t="s">
        <v>19645</v>
      </c>
      <c r="S3262" s="408">
        <v>45035</v>
      </c>
      <c r="T3262" s="413" t="s">
        <v>1415</v>
      </c>
      <c r="U3262" s="417" t="s">
        <v>1416</v>
      </c>
      <c r="V3262" s="421">
        <v>45131</v>
      </c>
      <c r="W3262" s="422" t="s">
        <v>19646</v>
      </c>
      <c r="X3262" s="417" t="s">
        <v>1436</v>
      </c>
      <c r="AB3262" s="414">
        <v>44874</v>
      </c>
    </row>
    <row r="3263" spans="1:29" s="8" customFormat="1" ht="15" hidden="1" customHeight="1" x14ac:dyDescent="0.25">
      <c r="A3263" s="409">
        <v>3247</v>
      </c>
      <c r="B3263" s="414">
        <v>44874</v>
      </c>
      <c r="C3263" s="412">
        <f t="shared" si="50"/>
        <v>2022</v>
      </c>
      <c r="D3263" s="411" t="s">
        <v>13610</v>
      </c>
      <c r="E3263" s="415">
        <v>100379877</v>
      </c>
      <c r="F3263" s="416" t="s">
        <v>8442</v>
      </c>
      <c r="G3263" s="411" t="s">
        <v>613</v>
      </c>
      <c r="H3263" s="411" t="s">
        <v>647</v>
      </c>
      <c r="I3263" s="413" t="s">
        <v>41</v>
      </c>
      <c r="J3263" s="417">
        <v>6</v>
      </c>
      <c r="L3263" s="409">
        <v>6000536</v>
      </c>
      <c r="M3263" s="413" t="s">
        <v>1427</v>
      </c>
      <c r="N3263" s="39" t="s">
        <v>1429</v>
      </c>
      <c r="O3263" s="413" t="s">
        <v>1441</v>
      </c>
      <c r="P3263" s="418" t="s">
        <v>2078</v>
      </c>
      <c r="Q3263" s="419" t="s">
        <v>9586</v>
      </c>
      <c r="R3263" s="420" t="s">
        <v>16533</v>
      </c>
      <c r="S3263" s="408">
        <v>44897</v>
      </c>
      <c r="T3263" s="413" t="s">
        <v>1415</v>
      </c>
      <c r="U3263" s="417" t="s">
        <v>1416</v>
      </c>
      <c r="V3263" s="421">
        <v>45000</v>
      </c>
      <c r="W3263" s="422" t="s">
        <v>16534</v>
      </c>
      <c r="X3263" s="417" t="s">
        <v>1436</v>
      </c>
      <c r="AB3263" s="414">
        <v>44874</v>
      </c>
    </row>
    <row r="3264" spans="1:29" s="8" customFormat="1" ht="15" hidden="1" customHeight="1" x14ac:dyDescent="0.25">
      <c r="A3264" s="409">
        <v>3248</v>
      </c>
      <c r="B3264" s="414">
        <v>44874</v>
      </c>
      <c r="C3264" s="412">
        <f t="shared" si="50"/>
        <v>2022</v>
      </c>
      <c r="D3264" s="411" t="s">
        <v>13611</v>
      </c>
      <c r="E3264" s="415">
        <v>100379861</v>
      </c>
      <c r="F3264" s="416" t="s">
        <v>8442</v>
      </c>
      <c r="G3264" s="411" t="s">
        <v>613</v>
      </c>
      <c r="H3264" s="411" t="s">
        <v>647</v>
      </c>
      <c r="I3264" s="413" t="s">
        <v>690</v>
      </c>
      <c r="J3264" s="417">
        <v>86</v>
      </c>
      <c r="L3264" s="413" t="s">
        <v>13612</v>
      </c>
      <c r="M3264" s="413" t="s">
        <v>1427</v>
      </c>
      <c r="N3264" s="412" t="s">
        <v>1429</v>
      </c>
      <c r="O3264" s="413" t="s">
        <v>1433</v>
      </c>
      <c r="P3264" s="418" t="s">
        <v>13613</v>
      </c>
      <c r="Q3264" s="419" t="s">
        <v>9586</v>
      </c>
      <c r="R3264" s="420" t="s">
        <v>23385</v>
      </c>
      <c r="S3264" s="408">
        <v>45119</v>
      </c>
      <c r="T3264" s="413" t="s">
        <v>1415</v>
      </c>
      <c r="U3264" s="417" t="s">
        <v>1416</v>
      </c>
      <c r="V3264" s="421">
        <v>45199</v>
      </c>
      <c r="W3264" s="422" t="s">
        <v>23386</v>
      </c>
      <c r="X3264" s="417" t="s">
        <v>23286</v>
      </c>
      <c r="AB3264" s="414">
        <v>44874</v>
      </c>
    </row>
    <row r="3265" spans="1:28" s="8" customFormat="1" ht="15" hidden="1" customHeight="1" x14ac:dyDescent="0.25">
      <c r="A3265" s="409">
        <v>3249</v>
      </c>
      <c r="B3265" s="414">
        <v>44874</v>
      </c>
      <c r="C3265" s="412">
        <f t="shared" si="50"/>
        <v>2022</v>
      </c>
      <c r="D3265" s="411" t="s">
        <v>13614</v>
      </c>
      <c r="E3265" s="415">
        <v>100379822</v>
      </c>
      <c r="F3265" s="416" t="s">
        <v>8442</v>
      </c>
      <c r="G3265" s="411" t="s">
        <v>613</v>
      </c>
      <c r="H3265" s="411" t="s">
        <v>647</v>
      </c>
      <c r="I3265" s="413" t="s">
        <v>690</v>
      </c>
      <c r="J3265" s="417">
        <v>49</v>
      </c>
      <c r="L3265" s="413" t="s">
        <v>13615</v>
      </c>
      <c r="M3265" s="413" t="s">
        <v>1427</v>
      </c>
      <c r="N3265" s="412" t="s">
        <v>1429</v>
      </c>
      <c r="O3265" s="413" t="s">
        <v>1433</v>
      </c>
      <c r="P3265" s="418" t="s">
        <v>13616</v>
      </c>
      <c r="Q3265" s="419" t="s">
        <v>9586</v>
      </c>
      <c r="R3265" s="420" t="s">
        <v>23387</v>
      </c>
      <c r="S3265" s="408">
        <v>45119</v>
      </c>
      <c r="T3265" s="413" t="s">
        <v>1415</v>
      </c>
      <c r="U3265" s="417" t="s">
        <v>1416</v>
      </c>
      <c r="V3265" s="421">
        <v>45199</v>
      </c>
      <c r="W3265" s="422" t="s">
        <v>23388</v>
      </c>
      <c r="X3265" s="417" t="s">
        <v>23286</v>
      </c>
      <c r="AB3265" s="414">
        <v>44874</v>
      </c>
    </row>
    <row r="3266" spans="1:28" s="8" customFormat="1" ht="15" hidden="1" customHeight="1" x14ac:dyDescent="0.25">
      <c r="A3266" s="409">
        <v>3250</v>
      </c>
      <c r="B3266" s="414">
        <v>44874</v>
      </c>
      <c r="C3266" s="412">
        <f t="shared" si="50"/>
        <v>2022</v>
      </c>
      <c r="D3266" s="22" t="s">
        <v>13617</v>
      </c>
      <c r="E3266" s="23">
        <v>100384213</v>
      </c>
      <c r="F3266" s="24" t="s">
        <v>8442</v>
      </c>
      <c r="G3266" s="22" t="s">
        <v>613</v>
      </c>
      <c r="H3266" s="22" t="s">
        <v>647</v>
      </c>
      <c r="I3266" s="26" t="s">
        <v>791</v>
      </c>
      <c r="J3266" s="25">
        <v>2</v>
      </c>
      <c r="L3266" s="26" t="s">
        <v>13618</v>
      </c>
      <c r="M3266" s="413" t="s">
        <v>1427</v>
      </c>
      <c r="N3266" s="412" t="s">
        <v>1429</v>
      </c>
      <c r="O3266" s="26" t="s">
        <v>1441</v>
      </c>
      <c r="P3266" s="27" t="s">
        <v>13619</v>
      </c>
      <c r="Q3266" s="28" t="s">
        <v>9586</v>
      </c>
      <c r="R3266" s="29" t="s">
        <v>24487</v>
      </c>
      <c r="S3266" s="30">
        <v>45119</v>
      </c>
      <c r="T3266" s="26" t="s">
        <v>1415</v>
      </c>
      <c r="U3266" s="25" t="s">
        <v>1416</v>
      </c>
      <c r="V3266" s="31">
        <v>45222</v>
      </c>
      <c r="W3266" s="99" t="s">
        <v>24488</v>
      </c>
      <c r="X3266" s="25" t="s">
        <v>23286</v>
      </c>
      <c r="Z3266" s="8">
        <v>89053406822</v>
      </c>
      <c r="AA3266" s="8" t="s">
        <v>6281</v>
      </c>
      <c r="AB3266" s="414">
        <v>44874</v>
      </c>
    </row>
    <row r="3267" spans="1:28" s="8" customFormat="1" ht="15" hidden="1" customHeight="1" x14ac:dyDescent="0.25">
      <c r="A3267" s="409">
        <v>3251</v>
      </c>
      <c r="B3267" s="414">
        <v>44874</v>
      </c>
      <c r="C3267" s="412">
        <f t="shared" si="50"/>
        <v>2022</v>
      </c>
      <c r="D3267" s="411" t="s">
        <v>13624</v>
      </c>
      <c r="E3267" s="415">
        <v>100213215</v>
      </c>
      <c r="F3267" s="416" t="s">
        <v>8443</v>
      </c>
      <c r="G3267" s="411" t="s">
        <v>613</v>
      </c>
      <c r="H3267" s="411" t="s">
        <v>730</v>
      </c>
      <c r="I3267" s="413" t="s">
        <v>668</v>
      </c>
      <c r="J3267" s="417">
        <v>170</v>
      </c>
      <c r="L3267" s="413" t="s">
        <v>13625</v>
      </c>
      <c r="M3267" s="413" t="s">
        <v>1427</v>
      </c>
      <c r="N3267" s="412" t="s">
        <v>1429</v>
      </c>
      <c r="O3267" s="413" t="s">
        <v>1506</v>
      </c>
      <c r="P3267" s="418" t="s">
        <v>13625</v>
      </c>
      <c r="Q3267" s="419" t="s">
        <v>9586</v>
      </c>
      <c r="R3267" s="420" t="s">
        <v>18388</v>
      </c>
      <c r="S3267" s="408">
        <v>44897</v>
      </c>
      <c r="T3267" s="413" t="s">
        <v>624</v>
      </c>
      <c r="U3267" s="417" t="s">
        <v>1416</v>
      </c>
      <c r="V3267" s="421">
        <v>45076</v>
      </c>
      <c r="W3267" s="422" t="s">
        <v>18389</v>
      </c>
      <c r="X3267" s="417" t="s">
        <v>1436</v>
      </c>
      <c r="AB3267" s="414">
        <v>44874</v>
      </c>
    </row>
    <row r="3268" spans="1:28" s="8" customFormat="1" ht="15" hidden="1" customHeight="1" x14ac:dyDescent="0.25">
      <c r="A3268" s="409">
        <v>3252</v>
      </c>
      <c r="B3268" s="414">
        <v>44874</v>
      </c>
      <c r="C3268" s="412">
        <f t="shared" si="50"/>
        <v>2022</v>
      </c>
      <c r="D3268" s="411" t="s">
        <v>13847</v>
      </c>
      <c r="E3268" s="415">
        <v>100234630</v>
      </c>
      <c r="F3268" s="416" t="s">
        <v>8442</v>
      </c>
      <c r="G3268" s="411" t="s">
        <v>613</v>
      </c>
      <c r="H3268" s="411" t="s">
        <v>618</v>
      </c>
      <c r="I3268" s="413" t="s">
        <v>619</v>
      </c>
      <c r="J3268" s="417">
        <v>167</v>
      </c>
      <c r="L3268" s="413" t="s">
        <v>13848</v>
      </c>
      <c r="M3268" s="413" t="s">
        <v>1427</v>
      </c>
      <c r="N3268" s="39" t="s">
        <v>1429</v>
      </c>
      <c r="O3268" s="413" t="s">
        <v>1433</v>
      </c>
      <c r="P3268" s="418" t="s">
        <v>13849</v>
      </c>
      <c r="Q3268" s="419" t="s">
        <v>9586</v>
      </c>
      <c r="R3268" s="420" t="s">
        <v>15634</v>
      </c>
      <c r="S3268" s="408">
        <v>44897</v>
      </c>
      <c r="T3268" s="413" t="s">
        <v>1415</v>
      </c>
      <c r="U3268" s="417" t="s">
        <v>1416</v>
      </c>
      <c r="V3268" s="421">
        <v>44958</v>
      </c>
      <c r="W3268" s="422" t="s">
        <v>15635</v>
      </c>
      <c r="X3268" s="417" t="s">
        <v>1436</v>
      </c>
      <c r="AB3268" s="414">
        <v>44874</v>
      </c>
    </row>
    <row r="3269" spans="1:28" s="8" customFormat="1" ht="15" hidden="1" customHeight="1" x14ac:dyDescent="0.25">
      <c r="A3269" s="409">
        <v>3253</v>
      </c>
      <c r="B3269" s="414">
        <v>44875</v>
      </c>
      <c r="C3269" s="412">
        <f t="shared" si="50"/>
        <v>2022</v>
      </c>
      <c r="D3269" s="411" t="s">
        <v>13626</v>
      </c>
      <c r="E3269" s="415" t="s">
        <v>606</v>
      </c>
      <c r="F3269" s="416" t="s">
        <v>8443</v>
      </c>
      <c r="G3269" s="411" t="s">
        <v>613</v>
      </c>
      <c r="H3269" s="411" t="s">
        <v>702</v>
      </c>
      <c r="I3269" s="413" t="s">
        <v>653</v>
      </c>
      <c r="J3269" s="417">
        <v>72</v>
      </c>
      <c r="L3269" s="413" t="s">
        <v>13627</v>
      </c>
      <c r="M3269" s="413" t="s">
        <v>1427</v>
      </c>
      <c r="N3269" s="412" t="s">
        <v>1429</v>
      </c>
      <c r="O3269" s="413" t="s">
        <v>2051</v>
      </c>
      <c r="P3269" s="418" t="s">
        <v>6781</v>
      </c>
      <c r="Q3269" s="419" t="s">
        <v>9586</v>
      </c>
      <c r="R3269" s="420" t="s">
        <v>23536</v>
      </c>
      <c r="S3269" s="408">
        <v>45119</v>
      </c>
      <c r="T3269" s="413" t="s">
        <v>1415</v>
      </c>
      <c r="U3269" s="417" t="s">
        <v>1416</v>
      </c>
      <c r="V3269" s="421">
        <v>45204</v>
      </c>
      <c r="W3269" s="422" t="s">
        <v>23537</v>
      </c>
      <c r="X3269" s="417" t="s">
        <v>23286</v>
      </c>
      <c r="AB3269" s="414">
        <v>44875</v>
      </c>
    </row>
    <row r="3270" spans="1:28" s="8" customFormat="1" ht="15" hidden="1" customHeight="1" x14ac:dyDescent="0.25">
      <c r="A3270" s="409">
        <v>3254</v>
      </c>
      <c r="B3270" s="414">
        <v>44875</v>
      </c>
      <c r="C3270" s="412">
        <f t="shared" si="50"/>
        <v>2022</v>
      </c>
      <c r="D3270" s="411" t="s">
        <v>13628</v>
      </c>
      <c r="E3270" s="415">
        <v>100314727</v>
      </c>
      <c r="F3270" s="416" t="s">
        <v>8442</v>
      </c>
      <c r="G3270" s="411" t="s">
        <v>613</v>
      </c>
      <c r="H3270" s="411" t="s">
        <v>801</v>
      </c>
      <c r="I3270" s="413" t="s">
        <v>726</v>
      </c>
      <c r="J3270" s="417">
        <v>2</v>
      </c>
      <c r="L3270" s="409">
        <v>22269</v>
      </c>
      <c r="M3270" s="413" t="s">
        <v>1427</v>
      </c>
      <c r="N3270" s="39" t="s">
        <v>1429</v>
      </c>
      <c r="O3270" s="413" t="s">
        <v>1433</v>
      </c>
      <c r="P3270" s="418" t="s">
        <v>2327</v>
      </c>
      <c r="Q3270" s="419" t="s">
        <v>9586</v>
      </c>
      <c r="R3270" s="420" t="s">
        <v>15626</v>
      </c>
      <c r="S3270" s="408">
        <v>44897</v>
      </c>
      <c r="T3270" s="413" t="s">
        <v>1415</v>
      </c>
      <c r="U3270" s="417" t="s">
        <v>1416</v>
      </c>
      <c r="V3270" s="421">
        <v>44958</v>
      </c>
      <c r="W3270" s="422" t="s">
        <v>15627</v>
      </c>
      <c r="X3270" s="417" t="s">
        <v>1436</v>
      </c>
      <c r="AB3270" s="414">
        <v>44875</v>
      </c>
    </row>
    <row r="3271" spans="1:28" s="8" customFormat="1" ht="15" hidden="1" customHeight="1" x14ac:dyDescent="0.25">
      <c r="A3271" s="409">
        <v>3255</v>
      </c>
      <c r="B3271" s="414">
        <v>44875</v>
      </c>
      <c r="C3271" s="412">
        <f t="shared" si="50"/>
        <v>2022</v>
      </c>
      <c r="D3271" s="411" t="s">
        <v>13629</v>
      </c>
      <c r="E3271" s="415">
        <v>100384263</v>
      </c>
      <c r="F3271" s="416" t="s">
        <v>8442</v>
      </c>
      <c r="G3271" s="411" t="s">
        <v>613</v>
      </c>
      <c r="H3271" s="411" t="s">
        <v>647</v>
      </c>
      <c r="I3271" s="413" t="s">
        <v>791</v>
      </c>
      <c r="J3271" s="417">
        <v>52</v>
      </c>
      <c r="L3271" s="413" t="s">
        <v>13630</v>
      </c>
      <c r="M3271" s="413" t="s">
        <v>1427</v>
      </c>
      <c r="N3271" s="39" t="s">
        <v>1429</v>
      </c>
      <c r="O3271" s="413" t="s">
        <v>1441</v>
      </c>
      <c r="P3271" s="418" t="s">
        <v>13631</v>
      </c>
      <c r="Q3271" s="419" t="s">
        <v>9586</v>
      </c>
      <c r="R3271" s="420" t="s">
        <v>16527</v>
      </c>
      <c r="S3271" s="408">
        <v>44897</v>
      </c>
      <c r="T3271" s="413" t="s">
        <v>1415</v>
      </c>
      <c r="U3271" s="417" t="s">
        <v>1416</v>
      </c>
      <c r="V3271" s="421">
        <v>45000</v>
      </c>
      <c r="W3271" s="422" t="s">
        <v>16528</v>
      </c>
      <c r="X3271" s="417" t="s">
        <v>1436</v>
      </c>
      <c r="AB3271" s="414">
        <v>44875</v>
      </c>
    </row>
    <row r="3272" spans="1:28" s="8" customFormat="1" ht="15" hidden="1" customHeight="1" x14ac:dyDescent="0.25">
      <c r="A3272" s="409">
        <v>3256</v>
      </c>
      <c r="B3272" s="414">
        <v>44876</v>
      </c>
      <c r="C3272" s="412">
        <f t="shared" si="50"/>
        <v>2022</v>
      </c>
      <c r="D3272" s="411" t="s">
        <v>13804</v>
      </c>
      <c r="E3272" s="415" t="s">
        <v>606</v>
      </c>
      <c r="F3272" s="416" t="s">
        <v>8442</v>
      </c>
      <c r="G3272" s="411" t="s">
        <v>613</v>
      </c>
      <c r="H3272" s="411" t="s">
        <v>760</v>
      </c>
      <c r="I3272" s="413" t="s">
        <v>794</v>
      </c>
      <c r="J3272" s="417">
        <v>117</v>
      </c>
      <c r="L3272" s="413" t="s">
        <v>13805</v>
      </c>
      <c r="M3272" s="413" t="s">
        <v>1427</v>
      </c>
      <c r="N3272" s="39" t="s">
        <v>1429</v>
      </c>
      <c r="O3272" s="413" t="s">
        <v>1578</v>
      </c>
      <c r="P3272" s="418" t="s">
        <v>13806</v>
      </c>
      <c r="Q3272" s="419" t="s">
        <v>9586</v>
      </c>
      <c r="R3272" s="420" t="s">
        <v>15766</v>
      </c>
      <c r="S3272" s="408">
        <v>44898</v>
      </c>
      <c r="T3272" s="413" t="s">
        <v>1415</v>
      </c>
      <c r="U3272" s="417" t="s">
        <v>1416</v>
      </c>
      <c r="V3272" s="421">
        <v>44963</v>
      </c>
      <c r="W3272" s="422" t="s">
        <v>15767</v>
      </c>
      <c r="X3272" s="417" t="s">
        <v>1436</v>
      </c>
      <c r="AB3272" s="414">
        <v>44876</v>
      </c>
    </row>
    <row r="3273" spans="1:28" s="8" customFormat="1" ht="15" hidden="1" customHeight="1" x14ac:dyDescent="0.25">
      <c r="A3273" s="409">
        <v>3257</v>
      </c>
      <c r="B3273" s="414">
        <v>44876</v>
      </c>
      <c r="C3273" s="412">
        <f t="shared" si="50"/>
        <v>2022</v>
      </c>
      <c r="D3273" s="22" t="s">
        <v>13807</v>
      </c>
      <c r="E3273" s="23">
        <v>100398875</v>
      </c>
      <c r="F3273" s="24" t="s">
        <v>8443</v>
      </c>
      <c r="G3273" s="22" t="s">
        <v>613</v>
      </c>
      <c r="H3273" s="22" t="s">
        <v>665</v>
      </c>
      <c r="I3273" s="26" t="s">
        <v>670</v>
      </c>
      <c r="J3273" s="25">
        <v>183</v>
      </c>
      <c r="L3273" s="26" t="s">
        <v>13808</v>
      </c>
      <c r="M3273" s="413" t="s">
        <v>1427</v>
      </c>
      <c r="N3273" s="39" t="s">
        <v>1429</v>
      </c>
      <c r="O3273" s="26" t="s">
        <v>1311</v>
      </c>
      <c r="P3273" s="27" t="s">
        <v>16355</v>
      </c>
      <c r="Q3273" s="28" t="s">
        <v>9586</v>
      </c>
      <c r="R3273" s="29" t="s">
        <v>16356</v>
      </c>
      <c r="S3273" s="30">
        <v>44897</v>
      </c>
      <c r="T3273" s="26" t="s">
        <v>1415</v>
      </c>
      <c r="U3273" s="25" t="s">
        <v>1416</v>
      </c>
      <c r="V3273" s="31">
        <v>44984</v>
      </c>
      <c r="W3273" s="99" t="s">
        <v>16357</v>
      </c>
      <c r="X3273" s="25" t="s">
        <v>1436</v>
      </c>
      <c r="AB3273" s="414">
        <v>44876</v>
      </c>
    </row>
    <row r="3274" spans="1:28" s="8" customFormat="1" ht="15" hidden="1" customHeight="1" x14ac:dyDescent="0.25">
      <c r="A3274" s="409">
        <v>3258</v>
      </c>
      <c r="B3274" s="414">
        <v>44876</v>
      </c>
      <c r="C3274" s="412">
        <f t="shared" si="50"/>
        <v>2022</v>
      </c>
      <c r="D3274" s="411" t="s">
        <v>13809</v>
      </c>
      <c r="E3274" s="415">
        <v>100312978</v>
      </c>
      <c r="F3274" s="416" t="s">
        <v>8442</v>
      </c>
      <c r="G3274" s="411" t="s">
        <v>613</v>
      </c>
      <c r="H3274" s="411" t="s">
        <v>620</v>
      </c>
      <c r="I3274" s="413" t="s">
        <v>6998</v>
      </c>
      <c r="J3274" s="417">
        <v>12</v>
      </c>
      <c r="L3274" s="413" t="s">
        <v>13810</v>
      </c>
      <c r="M3274" s="413" t="s">
        <v>1427</v>
      </c>
      <c r="N3274" s="39" t="s">
        <v>1429</v>
      </c>
      <c r="O3274" s="413" t="s">
        <v>1433</v>
      </c>
      <c r="P3274" s="418" t="s">
        <v>13811</v>
      </c>
      <c r="Q3274" s="419" t="s">
        <v>9586</v>
      </c>
      <c r="R3274" s="420" t="s">
        <v>16335</v>
      </c>
      <c r="S3274" s="408">
        <v>44897</v>
      </c>
      <c r="T3274" s="413" t="s">
        <v>1415</v>
      </c>
      <c r="U3274" s="417" t="s">
        <v>1416</v>
      </c>
      <c r="V3274" s="421">
        <v>44984</v>
      </c>
      <c r="W3274" s="422" t="s">
        <v>16336</v>
      </c>
      <c r="X3274" s="417" t="s">
        <v>1436</v>
      </c>
      <c r="AB3274" s="414">
        <v>44876</v>
      </c>
    </row>
    <row r="3275" spans="1:28" s="8" customFormat="1" ht="15" hidden="1" customHeight="1" x14ac:dyDescent="0.25">
      <c r="A3275" s="409">
        <v>3259</v>
      </c>
      <c r="B3275" s="414">
        <v>44876</v>
      </c>
      <c r="C3275" s="412">
        <f t="shared" si="50"/>
        <v>2022</v>
      </c>
      <c r="D3275" s="411" t="s">
        <v>13812</v>
      </c>
      <c r="E3275" s="415" t="s">
        <v>606</v>
      </c>
      <c r="F3275" s="416" t="s">
        <v>8442</v>
      </c>
      <c r="G3275" s="411" t="s">
        <v>613</v>
      </c>
      <c r="H3275" s="411" t="s">
        <v>618</v>
      </c>
      <c r="I3275" s="413" t="s">
        <v>784</v>
      </c>
      <c r="J3275" s="417">
        <v>157</v>
      </c>
      <c r="L3275" s="413" t="s">
        <v>13813</v>
      </c>
      <c r="M3275" s="413" t="s">
        <v>1427</v>
      </c>
      <c r="N3275" s="39" t="s">
        <v>1429</v>
      </c>
      <c r="O3275" s="413" t="s">
        <v>1325</v>
      </c>
      <c r="P3275" s="418" t="s">
        <v>10302</v>
      </c>
      <c r="Q3275" s="419" t="s">
        <v>9586</v>
      </c>
      <c r="R3275" s="420" t="s">
        <v>15693</v>
      </c>
      <c r="S3275" s="408">
        <v>44897</v>
      </c>
      <c r="T3275" s="413" t="s">
        <v>1415</v>
      </c>
      <c r="U3275" s="417" t="s">
        <v>1416</v>
      </c>
      <c r="V3275" s="421">
        <v>44959</v>
      </c>
      <c r="W3275" s="422" t="s">
        <v>15694</v>
      </c>
      <c r="X3275" s="417" t="s">
        <v>1436</v>
      </c>
      <c r="AB3275" s="414">
        <v>44876</v>
      </c>
    </row>
    <row r="3276" spans="1:28" s="8" customFormat="1" ht="15" hidden="1" customHeight="1" x14ac:dyDescent="0.25">
      <c r="A3276" s="409">
        <v>3260</v>
      </c>
      <c r="B3276" s="414">
        <v>44876</v>
      </c>
      <c r="C3276" s="412">
        <f t="shared" si="50"/>
        <v>2022</v>
      </c>
      <c r="D3276" s="411" t="s">
        <v>13814</v>
      </c>
      <c r="E3276" s="415">
        <v>100382521</v>
      </c>
      <c r="F3276" s="416" t="s">
        <v>8442</v>
      </c>
      <c r="G3276" s="411" t="s">
        <v>613</v>
      </c>
      <c r="H3276" s="411" t="s">
        <v>3097</v>
      </c>
      <c r="I3276" s="413" t="s">
        <v>624</v>
      </c>
      <c r="J3276" s="417">
        <v>60</v>
      </c>
      <c r="L3276" s="409">
        <v>22102027</v>
      </c>
      <c r="M3276" s="413" t="s">
        <v>1427</v>
      </c>
      <c r="N3276" s="412" t="s">
        <v>1429</v>
      </c>
      <c r="O3276" s="413" t="s">
        <v>1446</v>
      </c>
      <c r="P3276" s="418" t="s">
        <v>13815</v>
      </c>
      <c r="Q3276" s="419" t="s">
        <v>9586</v>
      </c>
      <c r="R3276" s="420" t="s">
        <v>23526</v>
      </c>
      <c r="S3276" s="408">
        <v>45152</v>
      </c>
      <c r="T3276" s="413" t="s">
        <v>1415</v>
      </c>
      <c r="U3276" s="417" t="s">
        <v>1416</v>
      </c>
      <c r="V3276" s="421">
        <v>45203</v>
      </c>
      <c r="W3276" s="422" t="s">
        <v>23527</v>
      </c>
      <c r="X3276" s="417" t="s">
        <v>23286</v>
      </c>
      <c r="AB3276" s="414">
        <v>44876</v>
      </c>
    </row>
    <row r="3277" spans="1:28" s="8" customFormat="1" ht="15" hidden="1" customHeight="1" x14ac:dyDescent="0.25">
      <c r="A3277" s="409">
        <v>3261</v>
      </c>
      <c r="B3277" s="414">
        <v>44876</v>
      </c>
      <c r="C3277" s="412">
        <f t="shared" si="50"/>
        <v>2022</v>
      </c>
      <c r="D3277" s="411" t="s">
        <v>13816</v>
      </c>
      <c r="E3277" s="415">
        <v>100394622</v>
      </c>
      <c r="F3277" s="416" t="s">
        <v>8443</v>
      </c>
      <c r="G3277" s="411" t="s">
        <v>613</v>
      </c>
      <c r="H3277" s="411" t="s">
        <v>620</v>
      </c>
      <c r="I3277" s="413" t="s">
        <v>776</v>
      </c>
      <c r="J3277" s="417">
        <v>111</v>
      </c>
      <c r="L3277" s="413" t="s">
        <v>13817</v>
      </c>
      <c r="M3277" s="413" t="s">
        <v>1427</v>
      </c>
      <c r="N3277" s="39" t="s">
        <v>1429</v>
      </c>
      <c r="O3277" s="413" t="s">
        <v>2232</v>
      </c>
      <c r="P3277" s="418" t="s">
        <v>15200</v>
      </c>
      <c r="Q3277" s="419" t="s">
        <v>9586</v>
      </c>
      <c r="R3277" s="420" t="s">
        <v>15201</v>
      </c>
      <c r="S3277" s="408">
        <v>44897</v>
      </c>
      <c r="T3277" s="413" t="s">
        <v>1415</v>
      </c>
      <c r="U3277" s="417" t="s">
        <v>1416</v>
      </c>
      <c r="V3277" s="421">
        <v>44951</v>
      </c>
      <c r="W3277" s="422" t="s">
        <v>15202</v>
      </c>
      <c r="X3277" s="417" t="s">
        <v>1436</v>
      </c>
      <c r="AB3277" s="414">
        <v>44876</v>
      </c>
    </row>
    <row r="3278" spans="1:28" s="8" customFormat="1" ht="15" hidden="1" customHeight="1" x14ac:dyDescent="0.25">
      <c r="A3278" s="409">
        <v>3262</v>
      </c>
      <c r="B3278" s="414">
        <v>44876</v>
      </c>
      <c r="C3278" s="412">
        <f t="shared" si="50"/>
        <v>2022</v>
      </c>
      <c r="D3278" s="411" t="s">
        <v>13915</v>
      </c>
      <c r="E3278" s="415">
        <v>100372145</v>
      </c>
      <c r="F3278" s="416" t="s">
        <v>8442</v>
      </c>
      <c r="G3278" s="411" t="s">
        <v>613</v>
      </c>
      <c r="H3278" s="411" t="s">
        <v>647</v>
      </c>
      <c r="I3278" s="413" t="s">
        <v>40</v>
      </c>
      <c r="J3278" s="417">
        <v>32</v>
      </c>
      <c r="L3278" s="413" t="s">
        <v>13916</v>
      </c>
      <c r="M3278" s="413" t="s">
        <v>1427</v>
      </c>
      <c r="N3278" s="412" t="s">
        <v>1429</v>
      </c>
      <c r="O3278" s="413" t="s">
        <v>1441</v>
      </c>
      <c r="P3278" s="418" t="s">
        <v>13917</v>
      </c>
      <c r="Q3278" s="419" t="s">
        <v>9586</v>
      </c>
      <c r="R3278" s="420" t="s">
        <v>18373</v>
      </c>
      <c r="S3278" s="408">
        <v>44897</v>
      </c>
      <c r="T3278" s="413" t="s">
        <v>624</v>
      </c>
      <c r="U3278" s="417" t="s">
        <v>1416</v>
      </c>
      <c r="V3278" s="421">
        <v>45075</v>
      </c>
      <c r="W3278" s="422" t="s">
        <v>18301</v>
      </c>
      <c r="X3278" s="417" t="s">
        <v>1436</v>
      </c>
      <c r="AB3278" s="414">
        <v>44876</v>
      </c>
    </row>
    <row r="3279" spans="1:28" s="8" customFormat="1" ht="15" hidden="1" customHeight="1" x14ac:dyDescent="0.25">
      <c r="A3279" s="409">
        <v>3263</v>
      </c>
      <c r="B3279" s="414">
        <v>44876</v>
      </c>
      <c r="C3279" s="412">
        <f t="shared" si="50"/>
        <v>2022</v>
      </c>
      <c r="D3279" s="22" t="s">
        <v>13918</v>
      </c>
      <c r="E3279" s="23">
        <v>100372136</v>
      </c>
      <c r="F3279" s="24" t="s">
        <v>8442</v>
      </c>
      <c r="G3279" s="22" t="s">
        <v>613</v>
      </c>
      <c r="H3279" s="22" t="s">
        <v>647</v>
      </c>
      <c r="I3279" s="26" t="s">
        <v>40</v>
      </c>
      <c r="J3279" s="25">
        <v>23</v>
      </c>
      <c r="L3279" s="26" t="s">
        <v>13919</v>
      </c>
      <c r="M3279" s="413" t="s">
        <v>1427</v>
      </c>
      <c r="N3279" s="412" t="s">
        <v>1429</v>
      </c>
      <c r="O3279" s="26" t="s">
        <v>1433</v>
      </c>
      <c r="P3279" s="27" t="s">
        <v>11120</v>
      </c>
      <c r="Q3279" s="28" t="s">
        <v>9586</v>
      </c>
      <c r="R3279" s="29" t="s">
        <v>18374</v>
      </c>
      <c r="S3279" s="30">
        <v>44897</v>
      </c>
      <c r="T3279" s="26" t="s">
        <v>624</v>
      </c>
      <c r="U3279" s="25" t="s">
        <v>1416</v>
      </c>
      <c r="V3279" s="31">
        <v>45075</v>
      </c>
      <c r="W3279" s="99" t="s">
        <v>18375</v>
      </c>
      <c r="X3279" s="25" t="s">
        <v>1436</v>
      </c>
      <c r="AB3279" s="414">
        <v>44876</v>
      </c>
    </row>
    <row r="3280" spans="1:28" s="8" customFormat="1" ht="15" hidden="1" customHeight="1" x14ac:dyDescent="0.25">
      <c r="A3280" s="409">
        <v>3264</v>
      </c>
      <c r="B3280" s="414">
        <v>44876</v>
      </c>
      <c r="C3280" s="412">
        <f t="shared" si="50"/>
        <v>2022</v>
      </c>
      <c r="D3280" s="411" t="s">
        <v>13920</v>
      </c>
      <c r="E3280" s="415">
        <v>100384256</v>
      </c>
      <c r="F3280" s="416" t="s">
        <v>8442</v>
      </c>
      <c r="G3280" s="411" t="s">
        <v>613</v>
      </c>
      <c r="H3280" s="411" t="s">
        <v>647</v>
      </c>
      <c r="I3280" s="413" t="s">
        <v>791</v>
      </c>
      <c r="J3280" s="417">
        <v>45</v>
      </c>
      <c r="L3280" s="413" t="s">
        <v>13921</v>
      </c>
      <c r="M3280" s="413" t="s">
        <v>1427</v>
      </c>
      <c r="N3280" s="39" t="s">
        <v>1429</v>
      </c>
      <c r="O3280" s="413" t="s">
        <v>1441</v>
      </c>
      <c r="P3280" s="418" t="s">
        <v>13922</v>
      </c>
      <c r="Q3280" s="419" t="s">
        <v>9586</v>
      </c>
      <c r="R3280" s="420" t="s">
        <v>16531</v>
      </c>
      <c r="S3280" s="408">
        <v>45262</v>
      </c>
      <c r="T3280" s="413" t="s">
        <v>1415</v>
      </c>
      <c r="U3280" s="417" t="s">
        <v>1416</v>
      </c>
      <c r="V3280" s="421">
        <v>45000</v>
      </c>
      <c r="W3280" s="422" t="s">
        <v>16532</v>
      </c>
      <c r="X3280" s="417" t="s">
        <v>1436</v>
      </c>
      <c r="AB3280" s="414">
        <v>44876</v>
      </c>
    </row>
    <row r="3281" spans="1:29" s="8" customFormat="1" ht="15" hidden="1" customHeight="1" x14ac:dyDescent="0.25">
      <c r="A3281" s="409">
        <v>3265</v>
      </c>
      <c r="B3281" s="414">
        <v>44876</v>
      </c>
      <c r="C3281" s="412">
        <f t="shared" ref="C3281:C3344" si="51">YEAR(B3281)</f>
        <v>2022</v>
      </c>
      <c r="D3281" s="411" t="s">
        <v>13923</v>
      </c>
      <c r="E3281" s="415">
        <v>100372178</v>
      </c>
      <c r="F3281" s="416" t="s">
        <v>8442</v>
      </c>
      <c r="G3281" s="411" t="s">
        <v>613</v>
      </c>
      <c r="H3281" s="411" t="s">
        <v>647</v>
      </c>
      <c r="I3281" s="413" t="s">
        <v>40</v>
      </c>
      <c r="J3281" s="417">
        <v>65</v>
      </c>
      <c r="L3281" s="413" t="s">
        <v>13924</v>
      </c>
      <c r="M3281" s="413" t="s">
        <v>1427</v>
      </c>
      <c r="N3281" s="412" t="s">
        <v>1429</v>
      </c>
      <c r="O3281" s="413" t="s">
        <v>1464</v>
      </c>
      <c r="P3281" s="418" t="s">
        <v>13925</v>
      </c>
      <c r="Q3281" s="419" t="s">
        <v>9586</v>
      </c>
      <c r="R3281" s="420" t="s">
        <v>18371</v>
      </c>
      <c r="S3281" s="408">
        <v>44897</v>
      </c>
      <c r="T3281" s="413" t="s">
        <v>624</v>
      </c>
      <c r="U3281" s="417" t="s">
        <v>1416</v>
      </c>
      <c r="V3281" s="421">
        <v>45075</v>
      </c>
      <c r="W3281" s="422" t="s">
        <v>18372</v>
      </c>
      <c r="X3281" s="417" t="s">
        <v>1436</v>
      </c>
      <c r="AB3281" s="414">
        <v>44876</v>
      </c>
    </row>
    <row r="3282" spans="1:29" s="8" customFormat="1" ht="15" hidden="1" customHeight="1" x14ac:dyDescent="0.25">
      <c r="A3282" s="56">
        <v>3266</v>
      </c>
      <c r="B3282" s="57">
        <v>44877</v>
      </c>
      <c r="C3282" s="412">
        <f t="shared" si="51"/>
        <v>2022</v>
      </c>
      <c r="D3282" s="58" t="s">
        <v>13850</v>
      </c>
      <c r="E3282" s="59">
        <v>100389838</v>
      </c>
      <c r="F3282" s="60" t="s">
        <v>8442</v>
      </c>
      <c r="G3282" s="58" t="s">
        <v>613</v>
      </c>
      <c r="H3282" s="58" t="s">
        <v>720</v>
      </c>
      <c r="I3282" s="62" t="s">
        <v>668</v>
      </c>
      <c r="J3282" s="61">
        <v>218</v>
      </c>
      <c r="K3282" s="10"/>
      <c r="L3282" s="62" t="s">
        <v>13851</v>
      </c>
      <c r="M3282" s="62" t="s">
        <v>1427</v>
      </c>
      <c r="N3282" s="44" t="s">
        <v>1429</v>
      </c>
      <c r="O3282" s="62"/>
      <c r="P3282" s="63" t="s">
        <v>2437</v>
      </c>
      <c r="Q3282" s="64" t="s">
        <v>863</v>
      </c>
      <c r="R3282" s="65" t="s">
        <v>14101</v>
      </c>
      <c r="S3282" s="66"/>
      <c r="T3282" s="62" t="s">
        <v>636</v>
      </c>
      <c r="U3282" s="61" t="s">
        <v>1416</v>
      </c>
      <c r="V3282" s="67">
        <v>44883</v>
      </c>
      <c r="W3282" s="101" t="s">
        <v>1419</v>
      </c>
      <c r="X3282" s="61" t="s">
        <v>1426</v>
      </c>
      <c r="Y3282" s="10"/>
      <c r="Z3282" s="10"/>
      <c r="AA3282" s="10"/>
      <c r="AB3282" s="57">
        <v>44877</v>
      </c>
      <c r="AC3282" s="10"/>
    </row>
    <row r="3283" spans="1:29" s="8" customFormat="1" ht="15" hidden="1" customHeight="1" x14ac:dyDescent="0.25">
      <c r="A3283" s="409">
        <v>3267</v>
      </c>
      <c r="B3283" s="414">
        <v>44877</v>
      </c>
      <c r="C3283" s="412">
        <f t="shared" si="51"/>
        <v>2022</v>
      </c>
      <c r="D3283" s="411" t="s">
        <v>13852</v>
      </c>
      <c r="E3283" s="415">
        <v>100389806</v>
      </c>
      <c r="F3283" s="416" t="s">
        <v>8442</v>
      </c>
      <c r="G3283" s="411" t="s">
        <v>613</v>
      </c>
      <c r="H3283" s="411" t="s">
        <v>720</v>
      </c>
      <c r="I3283" s="413" t="s">
        <v>668</v>
      </c>
      <c r="J3283" s="417">
        <v>186</v>
      </c>
      <c r="L3283" s="413" t="s">
        <v>13853</v>
      </c>
      <c r="M3283" s="413" t="s">
        <v>1427</v>
      </c>
      <c r="N3283" s="412" t="s">
        <v>1429</v>
      </c>
      <c r="O3283" s="413" t="s">
        <v>1712</v>
      </c>
      <c r="P3283" s="418" t="s">
        <v>625</v>
      </c>
      <c r="Q3283" s="419" t="s">
        <v>9586</v>
      </c>
      <c r="R3283" s="420" t="s">
        <v>15697</v>
      </c>
      <c r="S3283" s="408">
        <v>44897</v>
      </c>
      <c r="T3283" s="413" t="s">
        <v>1415</v>
      </c>
      <c r="U3283" s="417" t="s">
        <v>1416</v>
      </c>
      <c r="V3283" s="421">
        <v>44959</v>
      </c>
      <c r="W3283" s="422" t="s">
        <v>15698</v>
      </c>
      <c r="X3283" s="417" t="s">
        <v>1436</v>
      </c>
      <c r="AB3283" s="414">
        <v>44877</v>
      </c>
    </row>
    <row r="3284" spans="1:29" s="8" customFormat="1" ht="15" hidden="1" customHeight="1" x14ac:dyDescent="0.25">
      <c r="A3284" s="409">
        <v>3268</v>
      </c>
      <c r="B3284" s="414">
        <v>44877</v>
      </c>
      <c r="C3284" s="412">
        <f t="shared" si="51"/>
        <v>2022</v>
      </c>
      <c r="D3284" s="411" t="s">
        <v>13854</v>
      </c>
      <c r="E3284" s="415">
        <v>100407726</v>
      </c>
      <c r="F3284" s="416" t="s">
        <v>8442</v>
      </c>
      <c r="G3284" s="411" t="s">
        <v>613</v>
      </c>
      <c r="H3284" s="411" t="s">
        <v>618</v>
      </c>
      <c r="I3284" s="413" t="s">
        <v>676</v>
      </c>
      <c r="J3284" s="417">
        <v>115</v>
      </c>
      <c r="L3284" s="413" t="s">
        <v>13855</v>
      </c>
      <c r="M3284" s="413" t="s">
        <v>1427</v>
      </c>
      <c r="N3284" s="39" t="s">
        <v>1429</v>
      </c>
      <c r="O3284" s="413" t="s">
        <v>1672</v>
      </c>
      <c r="P3284" s="418" t="s">
        <v>15672</v>
      </c>
      <c r="Q3284" s="419" t="s">
        <v>9586</v>
      </c>
      <c r="R3284" s="420" t="s">
        <v>15673</v>
      </c>
      <c r="S3284" s="408">
        <v>44897</v>
      </c>
      <c r="T3284" s="413" t="s">
        <v>1415</v>
      </c>
      <c r="U3284" s="417" t="s">
        <v>1416</v>
      </c>
      <c r="V3284" s="421">
        <v>44959</v>
      </c>
      <c r="W3284" s="422" t="s">
        <v>15674</v>
      </c>
      <c r="X3284" s="417" t="s">
        <v>1436</v>
      </c>
      <c r="AB3284" s="414">
        <v>44877</v>
      </c>
    </row>
    <row r="3285" spans="1:29" s="10" customFormat="1" ht="15" hidden="1" customHeight="1" x14ac:dyDescent="0.25">
      <c r="A3285" s="409">
        <v>3269</v>
      </c>
      <c r="B3285" s="414">
        <v>44879</v>
      </c>
      <c r="C3285" s="412">
        <f t="shared" si="51"/>
        <v>2022</v>
      </c>
      <c r="D3285" s="411" t="s">
        <v>13818</v>
      </c>
      <c r="E3285" s="415" t="s">
        <v>606</v>
      </c>
      <c r="F3285" s="416" t="s">
        <v>8442</v>
      </c>
      <c r="G3285" s="411" t="s">
        <v>613</v>
      </c>
      <c r="H3285" s="411" t="s">
        <v>618</v>
      </c>
      <c r="I3285" s="413" t="s">
        <v>695</v>
      </c>
      <c r="J3285" s="417">
        <v>101</v>
      </c>
      <c r="K3285" s="8"/>
      <c r="L3285" s="413" t="s">
        <v>13819</v>
      </c>
      <c r="M3285" s="413" t="s">
        <v>1427</v>
      </c>
      <c r="N3285" s="39" t="s">
        <v>1429</v>
      </c>
      <c r="O3285" s="413" t="s">
        <v>1712</v>
      </c>
      <c r="P3285" s="418"/>
      <c r="Q3285" s="419" t="s">
        <v>9586</v>
      </c>
      <c r="R3285" s="420" t="s">
        <v>15678</v>
      </c>
      <c r="S3285" s="408">
        <v>44897</v>
      </c>
      <c r="T3285" s="413" t="s">
        <v>1415</v>
      </c>
      <c r="U3285" s="417" t="s">
        <v>1416</v>
      </c>
      <c r="V3285" s="421">
        <v>44959</v>
      </c>
      <c r="W3285" s="422" t="s">
        <v>15679</v>
      </c>
      <c r="X3285" s="417" t="s">
        <v>1436</v>
      </c>
      <c r="Y3285" s="8"/>
      <c r="Z3285" s="8"/>
      <c r="AA3285" s="8"/>
      <c r="AB3285" s="414">
        <v>44879</v>
      </c>
      <c r="AC3285" s="8"/>
    </row>
    <row r="3286" spans="1:29" s="8" customFormat="1" ht="15" hidden="1" customHeight="1" x14ac:dyDescent="0.25">
      <c r="A3286" s="108">
        <v>3270</v>
      </c>
      <c r="B3286" s="109">
        <v>44879</v>
      </c>
      <c r="C3286" s="412">
        <f t="shared" si="51"/>
        <v>2022</v>
      </c>
      <c r="D3286" s="4333" t="s">
        <v>13860</v>
      </c>
      <c r="E3286" s="3326">
        <v>100322388</v>
      </c>
      <c r="F3286" s="2135" t="s">
        <v>8442</v>
      </c>
      <c r="G3286" s="407" t="s">
        <v>613</v>
      </c>
      <c r="H3286" s="407" t="s">
        <v>682</v>
      </c>
      <c r="I3286" s="3439" t="s">
        <v>624</v>
      </c>
      <c r="J3286" s="115">
        <v>121</v>
      </c>
      <c r="K3286" s="1"/>
      <c r="L3286" s="3439" t="s">
        <v>13861</v>
      </c>
      <c r="M3286" s="114" t="s">
        <v>1427</v>
      </c>
      <c r="N3286" s="138" t="s">
        <v>1429</v>
      </c>
      <c r="O3286" s="3439" t="s">
        <v>3996</v>
      </c>
      <c r="P3286" s="117"/>
      <c r="Q3286" s="118"/>
      <c r="R3286" s="119"/>
      <c r="S3286" s="120"/>
      <c r="T3286" s="114"/>
      <c r="U3286" s="115"/>
      <c r="V3286" s="121"/>
      <c r="W3286" s="135"/>
      <c r="X3286" s="115"/>
      <c r="Y3286" s="1"/>
      <c r="Z3286" s="1345" t="s">
        <v>25025</v>
      </c>
      <c r="AA3286" s="1"/>
      <c r="AB3286" s="109">
        <v>44879</v>
      </c>
      <c r="AC3286" s="1"/>
    </row>
    <row r="3287" spans="1:29" s="8" customFormat="1" ht="15" hidden="1" customHeight="1" x14ac:dyDescent="0.25">
      <c r="A3287" s="516">
        <v>3271</v>
      </c>
      <c r="B3287" s="517">
        <v>44880</v>
      </c>
      <c r="C3287" s="412">
        <f t="shared" si="51"/>
        <v>2022</v>
      </c>
      <c r="D3287" s="518" t="s">
        <v>13820</v>
      </c>
      <c r="E3287" s="519">
        <v>100366342</v>
      </c>
      <c r="F3287" s="459" t="s">
        <v>8443</v>
      </c>
      <c r="G3287" s="518" t="s">
        <v>613</v>
      </c>
      <c r="H3287" s="518" t="s">
        <v>17631</v>
      </c>
      <c r="I3287" s="520" t="s">
        <v>666</v>
      </c>
      <c r="J3287" s="521">
        <v>54</v>
      </c>
      <c r="K3287" s="527"/>
      <c r="L3287" s="520" t="s">
        <v>13821</v>
      </c>
      <c r="M3287" s="520" t="s">
        <v>1427</v>
      </c>
      <c r="N3287" s="522" t="s">
        <v>1429</v>
      </c>
      <c r="O3287" s="520" t="s">
        <v>1601</v>
      </c>
      <c r="P3287" s="523"/>
      <c r="Q3287" s="459" t="s">
        <v>829</v>
      </c>
      <c r="R3287" s="520" t="s">
        <v>13821</v>
      </c>
      <c r="S3287" s="524"/>
      <c r="T3287" s="520" t="s">
        <v>18019</v>
      </c>
      <c r="U3287" s="521" t="s">
        <v>1416</v>
      </c>
      <c r="V3287" s="525">
        <v>45022</v>
      </c>
      <c r="W3287" s="526" t="s">
        <v>1419</v>
      </c>
      <c r="X3287" s="521" t="s">
        <v>14259</v>
      </c>
      <c r="Y3287" s="527"/>
      <c r="Z3287" s="527">
        <v>89373770183</v>
      </c>
      <c r="AA3287" s="527"/>
      <c r="AB3287" s="517">
        <v>44880</v>
      </c>
      <c r="AC3287" s="527"/>
    </row>
    <row r="3288" spans="1:29" s="8" customFormat="1" ht="15" hidden="1" customHeight="1" x14ac:dyDescent="0.25">
      <c r="A3288" s="409">
        <v>3272</v>
      </c>
      <c r="B3288" s="414">
        <v>44880</v>
      </c>
      <c r="C3288" s="412">
        <f t="shared" si="51"/>
        <v>2022</v>
      </c>
      <c r="D3288" s="411" t="s">
        <v>13822</v>
      </c>
      <c r="E3288" s="415">
        <v>100345816</v>
      </c>
      <c r="F3288" s="416" t="s">
        <v>8443</v>
      </c>
      <c r="G3288" s="411" t="s">
        <v>613</v>
      </c>
      <c r="H3288" s="411" t="s">
        <v>659</v>
      </c>
      <c r="I3288" s="413" t="s">
        <v>660</v>
      </c>
      <c r="J3288" s="417">
        <v>128</v>
      </c>
      <c r="L3288" s="413" t="s">
        <v>13823</v>
      </c>
      <c r="M3288" s="413" t="s">
        <v>1427</v>
      </c>
      <c r="N3288" s="39" t="s">
        <v>1429</v>
      </c>
      <c r="O3288" s="413" t="s">
        <v>2204</v>
      </c>
      <c r="P3288" s="418" t="s">
        <v>14530</v>
      </c>
      <c r="Q3288" s="419" t="s">
        <v>9586</v>
      </c>
      <c r="R3288" s="420" t="s">
        <v>14531</v>
      </c>
      <c r="S3288" s="408">
        <v>44804</v>
      </c>
      <c r="T3288" s="413" t="s">
        <v>1415</v>
      </c>
      <c r="U3288" s="417" t="s">
        <v>1416</v>
      </c>
      <c r="V3288" s="421">
        <v>44923</v>
      </c>
      <c r="W3288" s="422" t="s">
        <v>14532</v>
      </c>
      <c r="X3288" s="417" t="s">
        <v>1436</v>
      </c>
      <c r="AB3288" s="414">
        <v>44880</v>
      </c>
    </row>
    <row r="3289" spans="1:29" ht="15.75" hidden="1" thickTop="1" x14ac:dyDescent="0.25">
      <c r="A3289" s="409">
        <v>3273</v>
      </c>
      <c r="B3289" s="414">
        <v>44880</v>
      </c>
      <c r="C3289" s="412">
        <f t="shared" si="51"/>
        <v>2022</v>
      </c>
      <c r="D3289" s="411" t="s">
        <v>13827</v>
      </c>
      <c r="E3289" s="415" t="s">
        <v>606</v>
      </c>
      <c r="F3289" s="416" t="s">
        <v>8443</v>
      </c>
      <c r="G3289" s="411" t="s">
        <v>613</v>
      </c>
      <c r="H3289" s="411" t="s">
        <v>696</v>
      </c>
      <c r="I3289" s="413" t="s">
        <v>635</v>
      </c>
      <c r="J3289" s="417">
        <v>120</v>
      </c>
      <c r="K3289" s="8"/>
      <c r="L3289" s="413" t="s">
        <v>13828</v>
      </c>
      <c r="M3289" s="413" t="s">
        <v>1427</v>
      </c>
      <c r="N3289" s="39" t="s">
        <v>1429</v>
      </c>
      <c r="O3289" s="413" t="s">
        <v>1601</v>
      </c>
      <c r="P3289" s="418" t="s">
        <v>16416</v>
      </c>
      <c r="Q3289" s="419" t="s">
        <v>9586</v>
      </c>
      <c r="R3289" s="420" t="s">
        <v>16417</v>
      </c>
      <c r="S3289" s="408">
        <v>44897</v>
      </c>
      <c r="T3289" s="413" t="s">
        <v>1415</v>
      </c>
      <c r="U3289" s="417" t="s">
        <v>1416</v>
      </c>
      <c r="V3289" s="421">
        <v>44986</v>
      </c>
      <c r="W3289" s="422" t="s">
        <v>16418</v>
      </c>
      <c r="X3289" s="417" t="s">
        <v>1436</v>
      </c>
      <c r="Y3289" s="8"/>
      <c r="Z3289" s="8"/>
      <c r="AA3289" s="8"/>
      <c r="AB3289" s="414">
        <v>44880</v>
      </c>
      <c r="AC3289" s="8"/>
    </row>
    <row r="3290" spans="1:29" s="527" customFormat="1" ht="15" hidden="1" customHeight="1" x14ac:dyDescent="0.25">
      <c r="A3290" s="409">
        <v>3274</v>
      </c>
      <c r="B3290" s="414">
        <v>44880</v>
      </c>
      <c r="C3290" s="412">
        <f t="shared" si="51"/>
        <v>2022</v>
      </c>
      <c r="D3290" s="411" t="s">
        <v>13856</v>
      </c>
      <c r="E3290" s="415" t="s">
        <v>606</v>
      </c>
      <c r="F3290" s="416" t="s">
        <v>8443</v>
      </c>
      <c r="G3290" s="411" t="s">
        <v>613</v>
      </c>
      <c r="H3290" s="411" t="s">
        <v>618</v>
      </c>
      <c r="I3290" s="413" t="s">
        <v>657</v>
      </c>
      <c r="J3290" s="417">
        <v>201</v>
      </c>
      <c r="K3290" s="8"/>
      <c r="L3290" s="413" t="s">
        <v>13857</v>
      </c>
      <c r="M3290" s="413" t="s">
        <v>1427</v>
      </c>
      <c r="N3290" s="39" t="s">
        <v>1429</v>
      </c>
      <c r="O3290" s="413" t="s">
        <v>1601</v>
      </c>
      <c r="P3290" s="418" t="s">
        <v>12053</v>
      </c>
      <c r="Q3290" s="419" t="s">
        <v>9586</v>
      </c>
      <c r="R3290" s="420" t="s">
        <v>15646</v>
      </c>
      <c r="S3290" s="408">
        <v>44897</v>
      </c>
      <c r="T3290" s="413" t="s">
        <v>1415</v>
      </c>
      <c r="U3290" s="417" t="s">
        <v>1416</v>
      </c>
      <c r="V3290" s="421">
        <v>44958</v>
      </c>
      <c r="W3290" s="422" t="s">
        <v>15647</v>
      </c>
      <c r="X3290" s="417" t="s">
        <v>1436</v>
      </c>
      <c r="Y3290" s="8"/>
      <c r="Z3290" s="8"/>
      <c r="AA3290" s="8"/>
      <c r="AB3290" s="414">
        <v>44880</v>
      </c>
      <c r="AC3290" s="8"/>
    </row>
    <row r="3291" spans="1:29" s="8" customFormat="1" ht="15" hidden="1" customHeight="1" x14ac:dyDescent="0.25">
      <c r="A3291" s="409">
        <v>3275</v>
      </c>
      <c r="B3291" s="414">
        <v>44880</v>
      </c>
      <c r="C3291" s="412">
        <f t="shared" si="51"/>
        <v>2022</v>
      </c>
      <c r="D3291" s="411" t="s">
        <v>13904</v>
      </c>
      <c r="E3291" s="415">
        <v>100252727</v>
      </c>
      <c r="F3291" s="416" t="s">
        <v>8442</v>
      </c>
      <c r="G3291" s="411" t="s">
        <v>613</v>
      </c>
      <c r="H3291" s="411" t="s">
        <v>715</v>
      </c>
      <c r="I3291" s="413" t="s">
        <v>716</v>
      </c>
      <c r="J3291" s="417">
        <v>58</v>
      </c>
      <c r="L3291" s="413" t="s">
        <v>13905</v>
      </c>
      <c r="M3291" s="413" t="s">
        <v>1427</v>
      </c>
      <c r="N3291" s="39" t="s">
        <v>1429</v>
      </c>
      <c r="O3291" s="413" t="s">
        <v>1325</v>
      </c>
      <c r="P3291" s="418" t="s">
        <v>13906</v>
      </c>
      <c r="Q3291" s="419" t="s">
        <v>9586</v>
      </c>
      <c r="R3291" s="420" t="s">
        <v>15859</v>
      </c>
      <c r="S3291" s="408">
        <v>44897</v>
      </c>
      <c r="T3291" s="413" t="s">
        <v>1415</v>
      </c>
      <c r="U3291" s="417" t="s">
        <v>1416</v>
      </c>
      <c r="V3291" s="421">
        <v>44964</v>
      </c>
      <c r="W3291" s="422" t="s">
        <v>15860</v>
      </c>
      <c r="X3291" s="417" t="s">
        <v>1436</v>
      </c>
      <c r="Z3291" s="8" t="s">
        <v>1647</v>
      </c>
      <c r="AB3291" s="414">
        <v>44880</v>
      </c>
    </row>
    <row r="3292" spans="1:29" s="8" customFormat="1" ht="15" hidden="1" customHeight="1" x14ac:dyDescent="0.25">
      <c r="A3292" s="409">
        <v>3276</v>
      </c>
      <c r="B3292" s="414">
        <v>44880</v>
      </c>
      <c r="C3292" s="412">
        <f t="shared" si="51"/>
        <v>2022</v>
      </c>
      <c r="D3292" s="411" t="s">
        <v>13909</v>
      </c>
      <c r="E3292" s="415">
        <v>100331459</v>
      </c>
      <c r="F3292" s="416" t="s">
        <v>8442</v>
      </c>
      <c r="G3292" s="411" t="s">
        <v>613</v>
      </c>
      <c r="H3292" s="411" t="s">
        <v>618</v>
      </c>
      <c r="I3292" s="413" t="s">
        <v>2454</v>
      </c>
      <c r="J3292" s="417">
        <v>75</v>
      </c>
      <c r="L3292" s="413" t="s">
        <v>13910</v>
      </c>
      <c r="M3292" s="413" t="s">
        <v>1427</v>
      </c>
      <c r="N3292" s="39" t="s">
        <v>1429</v>
      </c>
      <c r="O3292" s="413" t="s">
        <v>1464</v>
      </c>
      <c r="P3292" s="418" t="s">
        <v>13911</v>
      </c>
      <c r="Q3292" s="419" t="s">
        <v>9586</v>
      </c>
      <c r="R3292" s="420" t="s">
        <v>15638</v>
      </c>
      <c r="S3292" s="408">
        <v>44897</v>
      </c>
      <c r="T3292" s="413" t="s">
        <v>1415</v>
      </c>
      <c r="U3292" s="417" t="s">
        <v>1416</v>
      </c>
      <c r="V3292" s="421">
        <v>44958</v>
      </c>
      <c r="W3292" s="422" t="s">
        <v>15639</v>
      </c>
      <c r="X3292" s="417" t="s">
        <v>1436</v>
      </c>
      <c r="AB3292" s="414">
        <v>44880</v>
      </c>
    </row>
    <row r="3293" spans="1:29" s="8" customFormat="1" ht="15" hidden="1" customHeight="1" x14ac:dyDescent="0.25">
      <c r="A3293" s="409">
        <v>3277</v>
      </c>
      <c r="B3293" s="414">
        <v>44880</v>
      </c>
      <c r="C3293" s="412">
        <f t="shared" si="51"/>
        <v>2022</v>
      </c>
      <c r="D3293" s="411" t="s">
        <v>13912</v>
      </c>
      <c r="E3293" s="415">
        <v>100331539</v>
      </c>
      <c r="F3293" s="416" t="s">
        <v>8442</v>
      </c>
      <c r="G3293" s="411" t="s">
        <v>613</v>
      </c>
      <c r="H3293" s="411" t="s">
        <v>618</v>
      </c>
      <c r="I3293" s="413" t="s">
        <v>2454</v>
      </c>
      <c r="J3293" s="417">
        <v>155</v>
      </c>
      <c r="L3293" s="413" t="s">
        <v>13913</v>
      </c>
      <c r="M3293" s="413" t="s">
        <v>1427</v>
      </c>
      <c r="N3293" s="39" t="s">
        <v>1429</v>
      </c>
      <c r="O3293" s="413" t="s">
        <v>1464</v>
      </c>
      <c r="P3293" s="418" t="s">
        <v>13914</v>
      </c>
      <c r="Q3293" s="419" t="s">
        <v>9586</v>
      </c>
      <c r="R3293" s="420" t="s">
        <v>15642</v>
      </c>
      <c r="S3293" s="408">
        <v>44898</v>
      </c>
      <c r="T3293" s="413" t="s">
        <v>1415</v>
      </c>
      <c r="U3293" s="417" t="s">
        <v>1416</v>
      </c>
      <c r="V3293" s="421">
        <v>44958</v>
      </c>
      <c r="W3293" s="422" t="s">
        <v>15643</v>
      </c>
      <c r="X3293" s="417" t="s">
        <v>1436</v>
      </c>
      <c r="AB3293" s="414">
        <v>44880</v>
      </c>
    </row>
    <row r="3294" spans="1:29" s="8" customFormat="1" ht="15" hidden="1" customHeight="1" x14ac:dyDescent="0.25">
      <c r="A3294" s="409">
        <v>3278</v>
      </c>
      <c r="B3294" s="414">
        <v>44881</v>
      </c>
      <c r="C3294" s="412">
        <f t="shared" si="51"/>
        <v>2022</v>
      </c>
      <c r="D3294" s="411" t="s">
        <v>13836</v>
      </c>
      <c r="E3294" s="415">
        <v>100002051</v>
      </c>
      <c r="F3294" s="416" t="s">
        <v>8443</v>
      </c>
      <c r="G3294" s="411" t="s">
        <v>613</v>
      </c>
      <c r="H3294" s="411" t="s">
        <v>813</v>
      </c>
      <c r="I3294" s="413" t="s">
        <v>754</v>
      </c>
      <c r="J3294" s="417">
        <v>70</v>
      </c>
      <c r="L3294" s="413" t="s">
        <v>13837</v>
      </c>
      <c r="M3294" s="413" t="s">
        <v>1427</v>
      </c>
      <c r="N3294" s="39" t="s">
        <v>1429</v>
      </c>
      <c r="O3294" s="413" t="s">
        <v>4297</v>
      </c>
      <c r="P3294" s="418" t="s">
        <v>16391</v>
      </c>
      <c r="Q3294" s="419" t="s">
        <v>9586</v>
      </c>
      <c r="R3294" s="420" t="s">
        <v>16392</v>
      </c>
      <c r="S3294" s="408">
        <v>44897</v>
      </c>
      <c r="T3294" s="413" t="s">
        <v>1415</v>
      </c>
      <c r="U3294" s="417" t="s">
        <v>1416</v>
      </c>
      <c r="V3294" s="421">
        <v>44985</v>
      </c>
      <c r="W3294" s="422" t="s">
        <v>16393</v>
      </c>
      <c r="X3294" s="417" t="s">
        <v>1436</v>
      </c>
      <c r="AB3294" s="414">
        <v>44881</v>
      </c>
    </row>
    <row r="3295" spans="1:29" s="8" customFormat="1" ht="15" hidden="1" customHeight="1" x14ac:dyDescent="0.25">
      <c r="A3295" s="409">
        <v>3279</v>
      </c>
      <c r="B3295" s="414">
        <v>44881</v>
      </c>
      <c r="C3295" s="412">
        <f t="shared" si="51"/>
        <v>2022</v>
      </c>
      <c r="D3295" s="411" t="s">
        <v>13838</v>
      </c>
      <c r="E3295" s="415">
        <v>100309356</v>
      </c>
      <c r="F3295" s="416" t="s">
        <v>8443</v>
      </c>
      <c r="G3295" s="411" t="s">
        <v>613</v>
      </c>
      <c r="H3295" s="411" t="s">
        <v>659</v>
      </c>
      <c r="I3295" s="413" t="s">
        <v>624</v>
      </c>
      <c r="J3295" s="417">
        <v>49</v>
      </c>
      <c r="L3295" s="413" t="s">
        <v>13839</v>
      </c>
      <c r="M3295" s="413" t="s">
        <v>1427</v>
      </c>
      <c r="N3295" s="39" t="s">
        <v>1429</v>
      </c>
      <c r="O3295" s="413" t="s">
        <v>1967</v>
      </c>
      <c r="P3295" s="418" t="s">
        <v>14535</v>
      </c>
      <c r="Q3295" s="419" t="s">
        <v>9586</v>
      </c>
      <c r="R3295" s="420" t="s">
        <v>14536</v>
      </c>
      <c r="S3295" s="408">
        <v>44804</v>
      </c>
      <c r="T3295" s="413" t="s">
        <v>1415</v>
      </c>
      <c r="U3295" s="417" t="s">
        <v>1416</v>
      </c>
      <c r="V3295" s="421">
        <v>44923</v>
      </c>
      <c r="W3295" s="422" t="s">
        <v>14537</v>
      </c>
      <c r="X3295" s="417" t="s">
        <v>1436</v>
      </c>
      <c r="AB3295" s="414">
        <v>44881</v>
      </c>
    </row>
    <row r="3296" spans="1:29" s="8" customFormat="1" ht="15" hidden="1" customHeight="1" x14ac:dyDescent="0.25">
      <c r="A3296" s="409">
        <v>3280</v>
      </c>
      <c r="B3296" s="414">
        <v>44881</v>
      </c>
      <c r="C3296" s="412">
        <f t="shared" si="51"/>
        <v>2022</v>
      </c>
      <c r="D3296" s="411" t="s">
        <v>13841</v>
      </c>
      <c r="E3296" s="415">
        <v>100216683</v>
      </c>
      <c r="F3296" s="416" t="s">
        <v>8442</v>
      </c>
      <c r="G3296" s="411" t="s">
        <v>613</v>
      </c>
      <c r="H3296" s="411" t="s">
        <v>702</v>
      </c>
      <c r="I3296" s="413" t="s">
        <v>817</v>
      </c>
      <c r="J3296" s="417">
        <v>11</v>
      </c>
      <c r="L3296" s="413" t="s">
        <v>13842</v>
      </c>
      <c r="M3296" s="413" t="s">
        <v>1427</v>
      </c>
      <c r="N3296" s="39" t="s">
        <v>1429</v>
      </c>
      <c r="O3296" s="413" t="s">
        <v>1441</v>
      </c>
      <c r="P3296" s="418" t="s">
        <v>13843</v>
      </c>
      <c r="Q3296" s="419" t="s">
        <v>9586</v>
      </c>
      <c r="R3296" s="420" t="s">
        <v>15183</v>
      </c>
      <c r="S3296" s="408">
        <v>44897</v>
      </c>
      <c r="T3296" s="413" t="s">
        <v>1415</v>
      </c>
      <c r="U3296" s="417" t="s">
        <v>1416</v>
      </c>
      <c r="V3296" s="421">
        <v>44950</v>
      </c>
      <c r="W3296" s="422" t="s">
        <v>15184</v>
      </c>
      <c r="X3296" s="417" t="s">
        <v>1436</v>
      </c>
      <c r="AB3296" s="414">
        <v>44881</v>
      </c>
    </row>
    <row r="3297" spans="1:29" s="8" customFormat="1" ht="15" hidden="1" customHeight="1" x14ac:dyDescent="0.25">
      <c r="A3297" s="409">
        <v>3281</v>
      </c>
      <c r="B3297" s="414">
        <v>44881</v>
      </c>
      <c r="C3297" s="412">
        <f t="shared" si="51"/>
        <v>2022</v>
      </c>
      <c r="D3297" s="411" t="s">
        <v>13858</v>
      </c>
      <c r="E3297" s="415">
        <v>100310866</v>
      </c>
      <c r="F3297" s="416" t="s">
        <v>8442</v>
      </c>
      <c r="G3297" s="411" t="s">
        <v>613</v>
      </c>
      <c r="H3297" s="411" t="s">
        <v>10150</v>
      </c>
      <c r="I3297" s="413" t="s">
        <v>669</v>
      </c>
      <c r="J3297" s="417">
        <v>74</v>
      </c>
      <c r="L3297" s="413" t="s">
        <v>13859</v>
      </c>
      <c r="M3297" s="413" t="s">
        <v>1427</v>
      </c>
      <c r="N3297" s="412" t="s">
        <v>1429</v>
      </c>
      <c r="O3297" s="413" t="s">
        <v>1460</v>
      </c>
      <c r="P3297" s="418" t="s">
        <v>24210</v>
      </c>
      <c r="Q3297" s="419" t="s">
        <v>9586</v>
      </c>
      <c r="R3297" s="420" t="s">
        <v>24211</v>
      </c>
      <c r="S3297" s="408">
        <v>45119</v>
      </c>
      <c r="T3297" s="413" t="s">
        <v>1415</v>
      </c>
      <c r="U3297" s="417" t="s">
        <v>1416</v>
      </c>
      <c r="V3297" s="421">
        <v>45216</v>
      </c>
      <c r="W3297" s="422" t="s">
        <v>24212</v>
      </c>
      <c r="X3297" s="417" t="s">
        <v>23286</v>
      </c>
      <c r="AB3297" s="414">
        <v>44881</v>
      </c>
    </row>
    <row r="3298" spans="1:29" s="8" customFormat="1" ht="15" hidden="1" customHeight="1" x14ac:dyDescent="0.25">
      <c r="A3298" s="409">
        <v>3282</v>
      </c>
      <c r="B3298" s="414">
        <v>44881</v>
      </c>
      <c r="C3298" s="412">
        <f t="shared" si="51"/>
        <v>2022</v>
      </c>
      <c r="D3298" s="411" t="s">
        <v>13907</v>
      </c>
      <c r="E3298" s="415">
        <v>100379978</v>
      </c>
      <c r="F3298" s="416" t="s">
        <v>8442</v>
      </c>
      <c r="G3298" s="411" t="s">
        <v>613</v>
      </c>
      <c r="H3298" s="411" t="s">
        <v>647</v>
      </c>
      <c r="I3298" s="413" t="s">
        <v>41</v>
      </c>
      <c r="J3298" s="417">
        <v>107</v>
      </c>
      <c r="L3298" s="413" t="s">
        <v>13908</v>
      </c>
      <c r="M3298" s="413" t="s">
        <v>1427</v>
      </c>
      <c r="N3298" s="39" t="s">
        <v>1429</v>
      </c>
      <c r="O3298" s="413" t="s">
        <v>1453</v>
      </c>
      <c r="P3298" s="418" t="s">
        <v>6152</v>
      </c>
      <c r="Q3298" s="419" t="s">
        <v>9586</v>
      </c>
      <c r="R3298" s="420" t="s">
        <v>16538</v>
      </c>
      <c r="S3298" s="408">
        <v>44897</v>
      </c>
      <c r="T3298" s="413" t="s">
        <v>1415</v>
      </c>
      <c r="U3298" s="417" t="s">
        <v>1416</v>
      </c>
      <c r="V3298" s="421">
        <v>45000</v>
      </c>
      <c r="W3298" s="422" t="s">
        <v>16539</v>
      </c>
      <c r="X3298" s="417" t="s">
        <v>1436</v>
      </c>
      <c r="AB3298" s="414">
        <v>44881</v>
      </c>
    </row>
    <row r="3299" spans="1:29" s="8" customFormat="1" ht="15" hidden="1" customHeight="1" x14ac:dyDescent="0.25">
      <c r="A3299" s="409">
        <v>3283</v>
      </c>
      <c r="B3299" s="414">
        <v>44882</v>
      </c>
      <c r="C3299" s="412">
        <f t="shared" si="51"/>
        <v>2022</v>
      </c>
      <c r="D3299" s="411" t="s">
        <v>13824</v>
      </c>
      <c r="E3299" s="415" t="s">
        <v>606</v>
      </c>
      <c r="F3299" s="416" t="s">
        <v>8443</v>
      </c>
      <c r="G3299" s="411" t="s">
        <v>613</v>
      </c>
      <c r="H3299" s="411" t="s">
        <v>696</v>
      </c>
      <c r="I3299" s="413" t="s">
        <v>635</v>
      </c>
      <c r="J3299" s="417">
        <v>72</v>
      </c>
      <c r="L3299" s="413" t="s">
        <v>13825</v>
      </c>
      <c r="M3299" s="413" t="s">
        <v>1427</v>
      </c>
      <c r="N3299" s="39" t="s">
        <v>1429</v>
      </c>
      <c r="O3299" s="413" t="s">
        <v>1601</v>
      </c>
      <c r="P3299" s="418" t="s">
        <v>13826</v>
      </c>
      <c r="Q3299" s="419" t="s">
        <v>9586</v>
      </c>
      <c r="R3299" s="420" t="s">
        <v>15448</v>
      </c>
      <c r="S3299" s="408">
        <v>44897</v>
      </c>
      <c r="T3299" s="413" t="s">
        <v>1415</v>
      </c>
      <c r="U3299" s="417" t="s">
        <v>1416</v>
      </c>
      <c r="V3299" s="421">
        <v>44961</v>
      </c>
      <c r="W3299" s="422" t="s">
        <v>15445</v>
      </c>
      <c r="X3299" s="417" t="s">
        <v>1436</v>
      </c>
      <c r="AB3299" s="414">
        <v>44882</v>
      </c>
    </row>
    <row r="3300" spans="1:29" s="8" customFormat="1" ht="15" hidden="1" customHeight="1" x14ac:dyDescent="0.25">
      <c r="A3300" s="409">
        <v>3284</v>
      </c>
      <c r="B3300" s="414">
        <v>44882</v>
      </c>
      <c r="C3300" s="412">
        <f t="shared" si="51"/>
        <v>2022</v>
      </c>
      <c r="D3300" s="411" t="s">
        <v>13829</v>
      </c>
      <c r="E3300" s="415" t="s">
        <v>606</v>
      </c>
      <c r="F3300" s="416" t="s">
        <v>8443</v>
      </c>
      <c r="G3300" s="411" t="s">
        <v>613</v>
      </c>
      <c r="H3300" s="411" t="s">
        <v>696</v>
      </c>
      <c r="I3300" s="413" t="s">
        <v>635</v>
      </c>
      <c r="J3300" s="417">
        <v>70</v>
      </c>
      <c r="L3300" s="413" t="s">
        <v>13830</v>
      </c>
      <c r="M3300" s="413" t="s">
        <v>1427</v>
      </c>
      <c r="N3300" s="39" t="s">
        <v>1429</v>
      </c>
      <c r="O3300" s="413" t="s">
        <v>1601</v>
      </c>
      <c r="P3300" s="418" t="s">
        <v>16419</v>
      </c>
      <c r="Q3300" s="419" t="s">
        <v>9586</v>
      </c>
      <c r="R3300" s="420" t="s">
        <v>16420</v>
      </c>
      <c r="S3300" s="408">
        <v>44897</v>
      </c>
      <c r="T3300" s="413" t="s">
        <v>1415</v>
      </c>
      <c r="U3300" s="417" t="s">
        <v>1416</v>
      </c>
      <c r="V3300" s="421">
        <v>44986</v>
      </c>
      <c r="W3300" s="422" t="s">
        <v>16421</v>
      </c>
      <c r="X3300" s="417" t="s">
        <v>1436</v>
      </c>
      <c r="AB3300" s="414">
        <v>44882</v>
      </c>
    </row>
    <row r="3301" spans="1:29" s="8" customFormat="1" ht="15" hidden="1" customHeight="1" x14ac:dyDescent="0.25">
      <c r="A3301" s="409">
        <v>3285</v>
      </c>
      <c r="B3301" s="414">
        <v>44882</v>
      </c>
      <c r="C3301" s="412">
        <f t="shared" si="51"/>
        <v>2022</v>
      </c>
      <c r="D3301" s="411" t="s">
        <v>13831</v>
      </c>
      <c r="E3301" s="415">
        <v>100385669</v>
      </c>
      <c r="F3301" s="416" t="s">
        <v>8442</v>
      </c>
      <c r="G3301" s="411" t="s">
        <v>613</v>
      </c>
      <c r="H3301" s="411" t="s">
        <v>720</v>
      </c>
      <c r="I3301" s="413" t="s">
        <v>33</v>
      </c>
      <c r="J3301" s="417">
        <v>43</v>
      </c>
      <c r="L3301" s="413" t="s">
        <v>13832</v>
      </c>
      <c r="M3301" s="413" t="s">
        <v>1427</v>
      </c>
      <c r="N3301" s="39" t="s">
        <v>1429</v>
      </c>
      <c r="O3301" s="413" t="s">
        <v>1325</v>
      </c>
      <c r="P3301" s="418" t="s">
        <v>14568</v>
      </c>
      <c r="Q3301" s="419" t="s">
        <v>9586</v>
      </c>
      <c r="R3301" s="420" t="s">
        <v>15677</v>
      </c>
      <c r="S3301" s="408">
        <v>44897</v>
      </c>
      <c r="T3301" s="413" t="s">
        <v>1415</v>
      </c>
      <c r="U3301" s="417" t="s">
        <v>1416</v>
      </c>
      <c r="V3301" s="421">
        <v>44959</v>
      </c>
      <c r="W3301" s="422" t="s">
        <v>2756</v>
      </c>
      <c r="X3301" s="417" t="s">
        <v>1436</v>
      </c>
      <c r="AB3301" s="414">
        <v>44882</v>
      </c>
    </row>
    <row r="3302" spans="1:29" s="8" customFormat="1" ht="15" hidden="1" customHeight="1" x14ac:dyDescent="0.25">
      <c r="A3302" s="409">
        <v>3286</v>
      </c>
      <c r="B3302" s="414">
        <v>44882</v>
      </c>
      <c r="C3302" s="412">
        <f t="shared" si="51"/>
        <v>2022</v>
      </c>
      <c r="D3302" s="411" t="s">
        <v>13833</v>
      </c>
      <c r="E3302" s="415">
        <v>100395835</v>
      </c>
      <c r="F3302" s="416" t="s">
        <v>8442</v>
      </c>
      <c r="G3302" s="411" t="s">
        <v>613</v>
      </c>
      <c r="H3302" s="411" t="s">
        <v>642</v>
      </c>
      <c r="I3302" s="413" t="s">
        <v>668</v>
      </c>
      <c r="J3302" s="417">
        <v>41</v>
      </c>
      <c r="L3302" s="413" t="s">
        <v>13834</v>
      </c>
      <c r="M3302" s="413" t="s">
        <v>1427</v>
      </c>
      <c r="N3302" s="39" t="s">
        <v>1429</v>
      </c>
      <c r="O3302" s="413" t="s">
        <v>1441</v>
      </c>
      <c r="P3302" s="418" t="s">
        <v>13835</v>
      </c>
      <c r="Q3302" s="419" t="s">
        <v>9586</v>
      </c>
      <c r="R3302" s="420" t="s">
        <v>17832</v>
      </c>
      <c r="S3302" s="408">
        <v>44897</v>
      </c>
      <c r="T3302" s="413" t="s">
        <v>1415</v>
      </c>
      <c r="U3302" s="417" t="s">
        <v>1416</v>
      </c>
      <c r="V3302" s="421">
        <v>45042</v>
      </c>
      <c r="W3302" s="422" t="s">
        <v>17833</v>
      </c>
      <c r="X3302" s="417" t="s">
        <v>1436</v>
      </c>
      <c r="AB3302" s="414">
        <v>44882</v>
      </c>
    </row>
    <row r="3303" spans="1:29" s="8" customFormat="1" ht="15" hidden="1" customHeight="1" x14ac:dyDescent="0.25">
      <c r="A3303" s="409">
        <v>3287</v>
      </c>
      <c r="B3303" s="414">
        <v>44882</v>
      </c>
      <c r="C3303" s="412">
        <f t="shared" si="51"/>
        <v>2022</v>
      </c>
      <c r="D3303" s="22" t="s">
        <v>13926</v>
      </c>
      <c r="E3303" s="23">
        <v>100374981</v>
      </c>
      <c r="F3303" s="24" t="s">
        <v>8442</v>
      </c>
      <c r="G3303" s="22" t="s">
        <v>613</v>
      </c>
      <c r="H3303" s="22" t="s">
        <v>1603</v>
      </c>
      <c r="I3303" s="26" t="s">
        <v>13927</v>
      </c>
      <c r="J3303" s="25">
        <v>1</v>
      </c>
      <c r="L3303" s="26" t="s">
        <v>13928</v>
      </c>
      <c r="M3303" s="413" t="s">
        <v>1427</v>
      </c>
      <c r="N3303" s="39" t="s">
        <v>1429</v>
      </c>
      <c r="O3303" s="26" t="s">
        <v>1446</v>
      </c>
      <c r="P3303" s="27" t="s">
        <v>13929</v>
      </c>
      <c r="Q3303" s="28" t="s">
        <v>9586</v>
      </c>
      <c r="R3303" s="29" t="s">
        <v>15840</v>
      </c>
      <c r="S3303" s="30">
        <v>44897</v>
      </c>
      <c r="T3303" s="26" t="s">
        <v>1415</v>
      </c>
      <c r="U3303" s="25" t="s">
        <v>1416</v>
      </c>
      <c r="V3303" s="31">
        <v>44964</v>
      </c>
      <c r="W3303" s="99" t="s">
        <v>15841</v>
      </c>
      <c r="X3303" s="25" t="s">
        <v>1436</v>
      </c>
      <c r="Z3303" s="8" t="s">
        <v>6281</v>
      </c>
      <c r="AB3303" s="414">
        <v>44882</v>
      </c>
    </row>
    <row r="3304" spans="1:29" s="8" customFormat="1" ht="15" hidden="1" customHeight="1" x14ac:dyDescent="0.25">
      <c r="A3304" s="409">
        <v>3288</v>
      </c>
      <c r="B3304" s="414">
        <v>44882</v>
      </c>
      <c r="C3304" s="412">
        <f t="shared" si="51"/>
        <v>2022</v>
      </c>
      <c r="D3304" s="411" t="s">
        <v>13930</v>
      </c>
      <c r="E3304" s="415">
        <v>100370547</v>
      </c>
      <c r="F3304" s="416" t="s">
        <v>8442</v>
      </c>
      <c r="G3304" s="411" t="s">
        <v>613</v>
      </c>
      <c r="H3304" s="411" t="s">
        <v>647</v>
      </c>
      <c r="I3304" s="413" t="s">
        <v>653</v>
      </c>
      <c r="J3304" s="417">
        <v>88</v>
      </c>
      <c r="L3304" s="413" t="s">
        <v>13931</v>
      </c>
      <c r="M3304" s="413" t="s">
        <v>1427</v>
      </c>
      <c r="N3304" s="39" t="s">
        <v>1429</v>
      </c>
      <c r="O3304" s="413" t="s">
        <v>1433</v>
      </c>
      <c r="P3304" s="418" t="s">
        <v>13932</v>
      </c>
      <c r="Q3304" s="419" t="s">
        <v>9586</v>
      </c>
      <c r="R3304" s="420" t="s">
        <v>16511</v>
      </c>
      <c r="S3304" s="408">
        <v>44897</v>
      </c>
      <c r="T3304" s="413" t="s">
        <v>1415</v>
      </c>
      <c r="U3304" s="417" t="s">
        <v>1416</v>
      </c>
      <c r="V3304" s="421">
        <v>45002</v>
      </c>
      <c r="W3304" s="422" t="s">
        <v>16512</v>
      </c>
      <c r="X3304" s="417" t="s">
        <v>1436</v>
      </c>
      <c r="Z3304" s="8" t="s">
        <v>6281</v>
      </c>
      <c r="AB3304" s="414">
        <v>44882</v>
      </c>
      <c r="AC3304" s="4393">
        <v>44894</v>
      </c>
    </row>
    <row r="3305" spans="1:29" s="8" customFormat="1" ht="15" hidden="1" customHeight="1" x14ac:dyDescent="0.25">
      <c r="A3305" s="409">
        <v>3289</v>
      </c>
      <c r="B3305" s="414">
        <v>44882</v>
      </c>
      <c r="C3305" s="412">
        <f t="shared" si="51"/>
        <v>2022</v>
      </c>
      <c r="D3305" s="411" t="s">
        <v>13933</v>
      </c>
      <c r="E3305" s="415">
        <v>101140617</v>
      </c>
      <c r="F3305" s="416" t="s">
        <v>8442</v>
      </c>
      <c r="G3305" s="411" t="s">
        <v>815</v>
      </c>
      <c r="H3305" s="411" t="s">
        <v>13934</v>
      </c>
      <c r="I3305" s="413" t="s">
        <v>624</v>
      </c>
      <c r="J3305" s="417">
        <v>6</v>
      </c>
      <c r="L3305" s="413" t="s">
        <v>13935</v>
      </c>
      <c r="M3305" s="413" t="s">
        <v>1427</v>
      </c>
      <c r="N3305" s="39" t="s">
        <v>1429</v>
      </c>
      <c r="O3305" s="413" t="s">
        <v>1578</v>
      </c>
      <c r="P3305" s="418" t="s">
        <v>7883</v>
      </c>
      <c r="Q3305" s="419" t="s">
        <v>9586</v>
      </c>
      <c r="R3305" s="420" t="s">
        <v>15735</v>
      </c>
      <c r="S3305" s="408">
        <v>44898</v>
      </c>
      <c r="T3305" s="413" t="s">
        <v>1415</v>
      </c>
      <c r="U3305" s="417" t="s">
        <v>1416</v>
      </c>
      <c r="V3305" s="421">
        <v>44960</v>
      </c>
      <c r="W3305" s="422" t="s">
        <v>15736</v>
      </c>
      <c r="X3305" s="417" t="s">
        <v>1436</v>
      </c>
      <c r="Z3305" s="8" t="s">
        <v>1647</v>
      </c>
      <c r="AB3305" s="414">
        <v>44882</v>
      </c>
    </row>
    <row r="3306" spans="1:29" s="8" customFormat="1" ht="15" hidden="1" customHeight="1" x14ac:dyDescent="0.25">
      <c r="A3306" s="409">
        <v>3290</v>
      </c>
      <c r="B3306" s="414">
        <v>44882</v>
      </c>
      <c r="C3306" s="412">
        <f t="shared" si="51"/>
        <v>2022</v>
      </c>
      <c r="D3306" s="411" t="s">
        <v>23667</v>
      </c>
      <c r="E3306" s="415">
        <v>100221943</v>
      </c>
      <c r="F3306" s="416" t="s">
        <v>8443</v>
      </c>
      <c r="G3306" s="411" t="s">
        <v>613</v>
      </c>
      <c r="H3306" s="411" t="s">
        <v>796</v>
      </c>
      <c r="I3306" s="413" t="s">
        <v>622</v>
      </c>
      <c r="J3306" s="417">
        <v>51</v>
      </c>
      <c r="L3306" s="413" t="s">
        <v>13936</v>
      </c>
      <c r="M3306" s="413" t="s">
        <v>1427</v>
      </c>
      <c r="N3306" s="412" t="s">
        <v>1429</v>
      </c>
      <c r="O3306" s="413" t="s">
        <v>1601</v>
      </c>
      <c r="P3306" s="418" t="s">
        <v>23668</v>
      </c>
      <c r="Q3306" s="419" t="s">
        <v>9586</v>
      </c>
      <c r="R3306" s="420" t="s">
        <v>23669</v>
      </c>
      <c r="S3306" s="408">
        <v>45120</v>
      </c>
      <c r="T3306" s="413" t="s">
        <v>1415</v>
      </c>
      <c r="U3306" s="417" t="s">
        <v>1416</v>
      </c>
      <c r="V3306" s="421">
        <v>45206</v>
      </c>
      <c r="W3306" s="422" t="s">
        <v>23670</v>
      </c>
      <c r="X3306" s="417" t="s">
        <v>23286</v>
      </c>
      <c r="Z3306" s="8" t="s">
        <v>7898</v>
      </c>
      <c r="AB3306" s="414">
        <v>44882</v>
      </c>
    </row>
    <row r="3307" spans="1:29" s="8" customFormat="1" ht="30" hidden="1" customHeight="1" x14ac:dyDescent="0.25">
      <c r="A3307" s="409">
        <v>3291</v>
      </c>
      <c r="B3307" s="414">
        <v>44883</v>
      </c>
      <c r="C3307" s="412">
        <f t="shared" si="51"/>
        <v>2022</v>
      </c>
      <c r="D3307" s="411" t="s">
        <v>13862</v>
      </c>
      <c r="E3307" s="415">
        <v>100348480</v>
      </c>
      <c r="F3307" s="416" t="s">
        <v>8442</v>
      </c>
      <c r="G3307" s="411" t="s">
        <v>613</v>
      </c>
      <c r="H3307" s="411" t="s">
        <v>647</v>
      </c>
      <c r="I3307" s="413" t="s">
        <v>737</v>
      </c>
      <c r="J3307" s="417">
        <v>347</v>
      </c>
      <c r="L3307" s="413" t="s">
        <v>13863</v>
      </c>
      <c r="M3307" s="413" t="s">
        <v>1427</v>
      </c>
      <c r="N3307" s="412" t="s">
        <v>1429</v>
      </c>
      <c r="O3307" s="413" t="s">
        <v>1446</v>
      </c>
      <c r="P3307" s="418" t="s">
        <v>13864</v>
      </c>
      <c r="Q3307" s="419" t="s">
        <v>23962</v>
      </c>
      <c r="R3307" s="420" t="s">
        <v>24389</v>
      </c>
      <c r="S3307" s="408">
        <v>45120</v>
      </c>
      <c r="T3307" s="413" t="s">
        <v>1415</v>
      </c>
      <c r="U3307" s="417" t="s">
        <v>1416</v>
      </c>
      <c r="V3307" s="421">
        <v>45218</v>
      </c>
      <c r="W3307" s="422" t="s">
        <v>24390</v>
      </c>
      <c r="X3307" s="417" t="s">
        <v>23286</v>
      </c>
      <c r="AB3307" s="414">
        <v>44883</v>
      </c>
    </row>
    <row r="3308" spans="1:29" s="8" customFormat="1" ht="15" hidden="1" customHeight="1" x14ac:dyDescent="0.25">
      <c r="A3308" s="409">
        <v>3292</v>
      </c>
      <c r="B3308" s="414">
        <v>44883</v>
      </c>
      <c r="C3308" s="412">
        <f t="shared" si="51"/>
        <v>2022</v>
      </c>
      <c r="D3308" s="411" t="s">
        <v>13865</v>
      </c>
      <c r="E3308" s="415">
        <v>100253503</v>
      </c>
      <c r="F3308" s="416" t="s">
        <v>8442</v>
      </c>
      <c r="G3308" s="411" t="s">
        <v>613</v>
      </c>
      <c r="H3308" s="411" t="s">
        <v>715</v>
      </c>
      <c r="I3308" s="413" t="s">
        <v>756</v>
      </c>
      <c r="J3308" s="417">
        <v>60</v>
      </c>
      <c r="L3308" s="413" t="s">
        <v>13866</v>
      </c>
      <c r="M3308" s="413" t="s">
        <v>1427</v>
      </c>
      <c r="N3308" s="39" t="s">
        <v>1429</v>
      </c>
      <c r="O3308" s="413" t="s">
        <v>1446</v>
      </c>
      <c r="P3308" s="418" t="s">
        <v>13867</v>
      </c>
      <c r="Q3308" s="419" t="s">
        <v>9586</v>
      </c>
      <c r="R3308" s="420" t="s">
        <v>15861</v>
      </c>
      <c r="S3308" s="408">
        <v>44897</v>
      </c>
      <c r="T3308" s="413" t="s">
        <v>1415</v>
      </c>
      <c r="U3308" s="417" t="s">
        <v>1416</v>
      </c>
      <c r="V3308" s="421">
        <v>44964</v>
      </c>
      <c r="W3308" s="422" t="s">
        <v>15854</v>
      </c>
      <c r="X3308" s="417" t="s">
        <v>1436</v>
      </c>
      <c r="AB3308" s="414">
        <v>44883</v>
      </c>
    </row>
    <row r="3309" spans="1:29" s="8" customFormat="1" ht="15" hidden="1" customHeight="1" x14ac:dyDescent="0.25">
      <c r="A3309" s="56">
        <v>3293</v>
      </c>
      <c r="B3309" s="57">
        <v>44884</v>
      </c>
      <c r="C3309" s="412">
        <f t="shared" si="51"/>
        <v>2022</v>
      </c>
      <c r="D3309" s="58" t="s">
        <v>13937</v>
      </c>
      <c r="E3309" s="59">
        <v>100373331</v>
      </c>
      <c r="F3309" s="60" t="s">
        <v>8442</v>
      </c>
      <c r="G3309" s="58" t="s">
        <v>613</v>
      </c>
      <c r="H3309" s="58" t="s">
        <v>1779</v>
      </c>
      <c r="I3309" s="62" t="s">
        <v>1780</v>
      </c>
      <c r="J3309" s="61">
        <v>1</v>
      </c>
      <c r="K3309" s="10"/>
      <c r="L3309" s="62" t="s">
        <v>13938</v>
      </c>
      <c r="M3309" s="62" t="s">
        <v>1427</v>
      </c>
      <c r="N3309" s="44" t="s">
        <v>1429</v>
      </c>
      <c r="O3309" s="62" t="s">
        <v>1325</v>
      </c>
      <c r="P3309" s="63" t="s">
        <v>13939</v>
      </c>
      <c r="Q3309" s="64" t="s">
        <v>834</v>
      </c>
      <c r="R3309" s="65" t="s">
        <v>14596</v>
      </c>
      <c r="S3309" s="66">
        <v>44927</v>
      </c>
      <c r="T3309" s="62" t="s">
        <v>1415</v>
      </c>
      <c r="U3309" s="61" t="s">
        <v>1416</v>
      </c>
      <c r="V3309" s="67">
        <v>44903</v>
      </c>
      <c r="W3309" s="101" t="s">
        <v>1419</v>
      </c>
      <c r="X3309" s="61" t="s">
        <v>1426</v>
      </c>
      <c r="Y3309" s="10"/>
      <c r="Z3309" s="10" t="s">
        <v>1647</v>
      </c>
      <c r="AA3309" s="10"/>
      <c r="AB3309" s="57">
        <v>44884</v>
      </c>
      <c r="AC3309" s="10"/>
    </row>
    <row r="3310" spans="1:29" s="8" customFormat="1" ht="15" hidden="1" customHeight="1" x14ac:dyDescent="0.25">
      <c r="A3310" s="409">
        <v>3294</v>
      </c>
      <c r="B3310" s="414">
        <v>44886</v>
      </c>
      <c r="C3310" s="412">
        <f t="shared" si="51"/>
        <v>2022</v>
      </c>
      <c r="D3310" s="411" t="s">
        <v>13868</v>
      </c>
      <c r="E3310" s="415">
        <v>100226630</v>
      </c>
      <c r="F3310" s="416" t="s">
        <v>8442</v>
      </c>
      <c r="G3310" s="411" t="s">
        <v>613</v>
      </c>
      <c r="H3310" s="411" t="s">
        <v>7360</v>
      </c>
      <c r="I3310" s="413" t="s">
        <v>45</v>
      </c>
      <c r="J3310" s="417">
        <v>11</v>
      </c>
      <c r="L3310" s="413" t="s">
        <v>13869</v>
      </c>
      <c r="M3310" s="413" t="s">
        <v>1427</v>
      </c>
      <c r="N3310" s="39" t="s">
        <v>1429</v>
      </c>
      <c r="O3310" s="413" t="s">
        <v>1441</v>
      </c>
      <c r="P3310" s="418" t="s">
        <v>13870</v>
      </c>
      <c r="Q3310" s="419" t="s">
        <v>9586</v>
      </c>
      <c r="R3310" s="420" t="s">
        <v>15811</v>
      </c>
      <c r="S3310" s="408">
        <v>44897</v>
      </c>
      <c r="T3310" s="413" t="s">
        <v>1415</v>
      </c>
      <c r="U3310" s="417" t="s">
        <v>1416</v>
      </c>
      <c r="V3310" s="421">
        <v>44963</v>
      </c>
      <c r="W3310" s="422" t="s">
        <v>15812</v>
      </c>
      <c r="X3310" s="417" t="s">
        <v>1436</v>
      </c>
      <c r="AB3310" s="414">
        <v>44886</v>
      </c>
    </row>
    <row r="3311" spans="1:29" s="8" customFormat="1" ht="15" hidden="1" customHeight="1" x14ac:dyDescent="0.25">
      <c r="A3311" s="409">
        <v>3295</v>
      </c>
      <c r="B3311" s="414">
        <v>44887</v>
      </c>
      <c r="C3311" s="412">
        <f t="shared" si="51"/>
        <v>2022</v>
      </c>
      <c r="D3311" s="411" t="s">
        <v>13844</v>
      </c>
      <c r="E3311" s="415">
        <v>100402311</v>
      </c>
      <c r="F3311" s="416" t="s">
        <v>8443</v>
      </c>
      <c r="G3311" s="411" t="s">
        <v>613</v>
      </c>
      <c r="H3311" s="411" t="s">
        <v>801</v>
      </c>
      <c r="I3311" s="413" t="s">
        <v>7779</v>
      </c>
      <c r="J3311" s="417">
        <v>54</v>
      </c>
      <c r="L3311" s="413" t="s">
        <v>13845</v>
      </c>
      <c r="M3311" s="413" t="s">
        <v>1427</v>
      </c>
      <c r="N3311" s="39" t="s">
        <v>1429</v>
      </c>
      <c r="O3311" s="413" t="s">
        <v>1506</v>
      </c>
      <c r="P3311" s="418"/>
      <c r="Q3311" s="419" t="s">
        <v>9586</v>
      </c>
      <c r="R3311" s="420" t="s">
        <v>15615</v>
      </c>
      <c r="S3311" s="408">
        <v>44897</v>
      </c>
      <c r="T3311" s="413" t="s">
        <v>1415</v>
      </c>
      <c r="U3311" s="417" t="s">
        <v>1416</v>
      </c>
      <c r="V3311" s="421">
        <v>44956</v>
      </c>
      <c r="W3311" s="422" t="s">
        <v>15616</v>
      </c>
      <c r="X3311" s="417" t="s">
        <v>1436</v>
      </c>
      <c r="AB3311" s="414">
        <v>44887</v>
      </c>
    </row>
    <row r="3312" spans="1:29" s="10" customFormat="1" ht="15" hidden="1" customHeight="1" x14ac:dyDescent="0.25">
      <c r="A3312" s="409">
        <v>3296</v>
      </c>
      <c r="B3312" s="414">
        <v>44887</v>
      </c>
      <c r="C3312" s="412">
        <f t="shared" si="51"/>
        <v>2022</v>
      </c>
      <c r="D3312" s="411" t="s">
        <v>13846</v>
      </c>
      <c r="E3312" s="415">
        <v>100408815</v>
      </c>
      <c r="F3312" s="416" t="s">
        <v>8443</v>
      </c>
      <c r="G3312" s="411" t="s">
        <v>613</v>
      </c>
      <c r="H3312" s="411" t="s">
        <v>623</v>
      </c>
      <c r="I3312" s="413" t="s">
        <v>690</v>
      </c>
      <c r="J3312" s="417">
        <v>23</v>
      </c>
      <c r="K3312" s="8"/>
      <c r="L3312" s="413"/>
      <c r="M3312" s="413" t="s">
        <v>1427</v>
      </c>
      <c r="N3312" s="39" t="s">
        <v>1429</v>
      </c>
      <c r="O3312" s="413" t="s">
        <v>3996</v>
      </c>
      <c r="P3312" s="418" t="s">
        <v>14865</v>
      </c>
      <c r="Q3312" s="419" t="s">
        <v>9586</v>
      </c>
      <c r="R3312" s="420" t="s">
        <v>14866</v>
      </c>
      <c r="S3312" s="408">
        <v>44897</v>
      </c>
      <c r="T3312" s="413" t="s">
        <v>1415</v>
      </c>
      <c r="U3312" s="417" t="s">
        <v>1416</v>
      </c>
      <c r="V3312" s="421">
        <v>44946</v>
      </c>
      <c r="W3312" s="422" t="s">
        <v>14867</v>
      </c>
      <c r="X3312" s="417" t="s">
        <v>1436</v>
      </c>
      <c r="Y3312" s="8"/>
      <c r="Z3312" s="8"/>
      <c r="AA3312" s="8"/>
      <c r="AB3312" s="414">
        <v>44887</v>
      </c>
      <c r="AC3312" s="8"/>
    </row>
    <row r="3313" spans="1:28" s="8" customFormat="1" ht="15" hidden="1" customHeight="1" x14ac:dyDescent="0.25">
      <c r="A3313" s="409">
        <v>3297</v>
      </c>
      <c r="B3313" s="414">
        <v>44888</v>
      </c>
      <c r="C3313" s="412">
        <f t="shared" si="51"/>
        <v>2022</v>
      </c>
      <c r="D3313" s="411" t="s">
        <v>13871</v>
      </c>
      <c r="E3313" s="415">
        <v>100375608</v>
      </c>
      <c r="F3313" s="416" t="s">
        <v>8442</v>
      </c>
      <c r="G3313" s="411" t="s">
        <v>613</v>
      </c>
      <c r="H3313" s="411" t="s">
        <v>633</v>
      </c>
      <c r="I3313" s="413" t="s">
        <v>1788</v>
      </c>
      <c r="J3313" s="417">
        <v>91</v>
      </c>
      <c r="L3313" s="413" t="s">
        <v>13872</v>
      </c>
      <c r="M3313" s="413" t="s">
        <v>1427</v>
      </c>
      <c r="N3313" s="39" t="s">
        <v>1429</v>
      </c>
      <c r="O3313" s="413" t="s">
        <v>1325</v>
      </c>
      <c r="P3313" s="418" t="s">
        <v>13873</v>
      </c>
      <c r="Q3313" s="419" t="s">
        <v>9586</v>
      </c>
      <c r="R3313" s="420" t="s">
        <v>16446</v>
      </c>
      <c r="S3313" s="408">
        <v>44897</v>
      </c>
      <c r="T3313" s="413" t="s">
        <v>1415</v>
      </c>
      <c r="U3313" s="417" t="s">
        <v>1416</v>
      </c>
      <c r="V3313" s="421">
        <v>44986</v>
      </c>
      <c r="W3313" s="422" t="s">
        <v>16447</v>
      </c>
      <c r="X3313" s="417" t="s">
        <v>1436</v>
      </c>
      <c r="AB3313" s="414">
        <v>44888</v>
      </c>
    </row>
    <row r="3314" spans="1:28" s="8" customFormat="1" ht="15" hidden="1" customHeight="1" x14ac:dyDescent="0.25">
      <c r="A3314" s="409">
        <v>3298</v>
      </c>
      <c r="B3314" s="414">
        <v>44888</v>
      </c>
      <c r="C3314" s="412">
        <f t="shared" si="51"/>
        <v>2022</v>
      </c>
      <c r="D3314" s="411" t="s">
        <v>13874</v>
      </c>
      <c r="E3314" s="415">
        <v>100407862</v>
      </c>
      <c r="F3314" s="416" t="s">
        <v>8442</v>
      </c>
      <c r="G3314" s="411" t="s">
        <v>613</v>
      </c>
      <c r="H3314" s="411" t="s">
        <v>650</v>
      </c>
      <c r="I3314" s="413" t="s">
        <v>732</v>
      </c>
      <c r="J3314" s="417">
        <v>131</v>
      </c>
      <c r="L3314" s="409">
        <v>11942967</v>
      </c>
      <c r="M3314" s="413" t="s">
        <v>1427</v>
      </c>
      <c r="N3314" s="412" t="s">
        <v>1429</v>
      </c>
      <c r="O3314" s="413" t="s">
        <v>1460</v>
      </c>
      <c r="P3314" s="418" t="s">
        <v>13875</v>
      </c>
      <c r="Q3314" s="419" t="s">
        <v>9586</v>
      </c>
      <c r="R3314" s="420" t="s">
        <v>18036</v>
      </c>
      <c r="S3314" s="408">
        <v>44897</v>
      </c>
      <c r="T3314" s="413" t="s">
        <v>624</v>
      </c>
      <c r="U3314" s="417" t="s">
        <v>1416</v>
      </c>
      <c r="V3314" s="421">
        <v>45058</v>
      </c>
      <c r="W3314" s="422" t="s">
        <v>18037</v>
      </c>
      <c r="X3314" s="417" t="s">
        <v>1436</v>
      </c>
      <c r="AB3314" s="414">
        <v>44888</v>
      </c>
    </row>
    <row r="3315" spans="1:28" s="8" customFormat="1" ht="15" hidden="1" customHeight="1" x14ac:dyDescent="0.25">
      <c r="A3315" s="409">
        <v>3299</v>
      </c>
      <c r="B3315" s="414">
        <v>44888</v>
      </c>
      <c r="C3315" s="412">
        <f t="shared" si="51"/>
        <v>2022</v>
      </c>
      <c r="D3315" s="411" t="s">
        <v>13949</v>
      </c>
      <c r="E3315" s="415">
        <v>100010654</v>
      </c>
      <c r="F3315" s="416" t="s">
        <v>8442</v>
      </c>
      <c r="G3315" s="411" t="s">
        <v>613</v>
      </c>
      <c r="H3315" s="411" t="s">
        <v>13950</v>
      </c>
      <c r="I3315" s="413" t="s">
        <v>690</v>
      </c>
      <c r="J3315" s="417">
        <v>55</v>
      </c>
      <c r="L3315" s="409">
        <v>36479</v>
      </c>
      <c r="M3315" s="413" t="s">
        <v>1427</v>
      </c>
      <c r="N3315" s="39" t="s">
        <v>1429</v>
      </c>
      <c r="O3315" s="413" t="s">
        <v>1453</v>
      </c>
      <c r="P3315" s="418" t="s">
        <v>13951</v>
      </c>
      <c r="Q3315" s="419" t="s">
        <v>9586</v>
      </c>
      <c r="R3315" s="420" t="s">
        <v>17825</v>
      </c>
      <c r="S3315" s="408">
        <v>44897</v>
      </c>
      <c r="T3315" s="413" t="s">
        <v>1415</v>
      </c>
      <c r="U3315" s="417" t="s">
        <v>1416</v>
      </c>
      <c r="V3315" s="421">
        <v>45042</v>
      </c>
      <c r="W3315" s="422" t="s">
        <v>17826</v>
      </c>
      <c r="X3315" s="417" t="s">
        <v>1436</v>
      </c>
      <c r="AB3315" s="414">
        <v>44888</v>
      </c>
    </row>
    <row r="3316" spans="1:28" s="8" customFormat="1" ht="15" hidden="1" customHeight="1" x14ac:dyDescent="0.25">
      <c r="A3316" s="409">
        <v>3300</v>
      </c>
      <c r="B3316" s="414">
        <v>44889</v>
      </c>
      <c r="C3316" s="412">
        <f t="shared" si="51"/>
        <v>2022</v>
      </c>
      <c r="D3316" s="411" t="s">
        <v>13876</v>
      </c>
      <c r="E3316" s="415">
        <v>100359304</v>
      </c>
      <c r="F3316" s="416" t="s">
        <v>8442</v>
      </c>
      <c r="G3316" s="411" t="s">
        <v>613</v>
      </c>
      <c r="H3316" s="411" t="s">
        <v>802</v>
      </c>
      <c r="I3316" s="413" t="s">
        <v>656</v>
      </c>
      <c r="J3316" s="417">
        <v>25</v>
      </c>
      <c r="L3316" s="413" t="s">
        <v>13877</v>
      </c>
      <c r="M3316" s="413" t="s">
        <v>1427</v>
      </c>
      <c r="N3316" s="39" t="s">
        <v>1429</v>
      </c>
      <c r="O3316" s="413" t="s">
        <v>1446</v>
      </c>
      <c r="P3316" s="418" t="s">
        <v>13878</v>
      </c>
      <c r="Q3316" s="419" t="s">
        <v>9586</v>
      </c>
      <c r="R3316" s="420" t="s">
        <v>15782</v>
      </c>
      <c r="S3316" s="408">
        <v>44902</v>
      </c>
      <c r="T3316" s="413" t="s">
        <v>1415</v>
      </c>
      <c r="U3316" s="417" t="s">
        <v>1416</v>
      </c>
      <c r="V3316" s="421">
        <v>44963</v>
      </c>
      <c r="W3316" s="422" t="s">
        <v>15783</v>
      </c>
      <c r="X3316" s="417" t="s">
        <v>1436</v>
      </c>
      <c r="AB3316" s="414">
        <v>44889</v>
      </c>
    </row>
    <row r="3317" spans="1:28" s="8" customFormat="1" ht="15" hidden="1" customHeight="1" x14ac:dyDescent="0.25">
      <c r="A3317" s="409">
        <v>3301</v>
      </c>
      <c r="B3317" s="414">
        <v>44889</v>
      </c>
      <c r="C3317" s="412">
        <f t="shared" si="51"/>
        <v>2022</v>
      </c>
      <c r="D3317" s="22" t="s">
        <v>13879</v>
      </c>
      <c r="E3317" s="23" t="s">
        <v>606</v>
      </c>
      <c r="F3317" s="24" t="s">
        <v>8442</v>
      </c>
      <c r="G3317" s="22" t="s">
        <v>613</v>
      </c>
      <c r="H3317" s="22" t="s">
        <v>4067</v>
      </c>
      <c r="I3317" s="26" t="s">
        <v>713</v>
      </c>
      <c r="J3317" s="25">
        <v>109</v>
      </c>
      <c r="L3317" s="26" t="s">
        <v>13880</v>
      </c>
      <c r="M3317" s="413" t="s">
        <v>1427</v>
      </c>
      <c r="N3317" s="412" t="s">
        <v>1429</v>
      </c>
      <c r="O3317" s="26" t="s">
        <v>1441</v>
      </c>
      <c r="P3317" s="27" t="s">
        <v>13881</v>
      </c>
      <c r="Q3317" s="28" t="s">
        <v>9586</v>
      </c>
      <c r="R3317" s="29" t="s">
        <v>24382</v>
      </c>
      <c r="S3317" s="30">
        <v>45119</v>
      </c>
      <c r="T3317" s="26" t="s">
        <v>1415</v>
      </c>
      <c r="U3317" s="25" t="s">
        <v>1416</v>
      </c>
      <c r="V3317" s="31">
        <v>45218</v>
      </c>
      <c r="W3317" s="99" t="s">
        <v>24383</v>
      </c>
      <c r="X3317" s="25" t="s">
        <v>23286</v>
      </c>
      <c r="AB3317" s="414">
        <v>44889</v>
      </c>
    </row>
    <row r="3318" spans="1:28" s="8" customFormat="1" ht="15" hidden="1" customHeight="1" x14ac:dyDescent="0.25">
      <c r="A3318" s="409">
        <v>3302</v>
      </c>
      <c r="B3318" s="414">
        <v>44890</v>
      </c>
      <c r="C3318" s="412">
        <f t="shared" si="51"/>
        <v>2022</v>
      </c>
      <c r="D3318" s="22" t="s">
        <v>13882</v>
      </c>
      <c r="E3318" s="23">
        <v>100239830</v>
      </c>
      <c r="F3318" s="24" t="s">
        <v>8442</v>
      </c>
      <c r="G3318" s="22" t="s">
        <v>613</v>
      </c>
      <c r="H3318" s="22" t="s">
        <v>4910</v>
      </c>
      <c r="I3318" s="26" t="s">
        <v>666</v>
      </c>
      <c r="J3318" s="25">
        <v>27</v>
      </c>
      <c r="L3318" s="26" t="s">
        <v>13883</v>
      </c>
      <c r="M3318" s="413" t="s">
        <v>1427</v>
      </c>
      <c r="N3318" s="412" t="s">
        <v>1429</v>
      </c>
      <c r="O3318" s="26" t="s">
        <v>1446</v>
      </c>
      <c r="P3318" s="27" t="s">
        <v>13884</v>
      </c>
      <c r="Q3318" s="28" t="s">
        <v>23962</v>
      </c>
      <c r="R3318" s="29" t="s">
        <v>23963</v>
      </c>
      <c r="S3318" s="30">
        <v>45120</v>
      </c>
      <c r="T3318" s="26" t="s">
        <v>1415</v>
      </c>
      <c r="U3318" s="25" t="s">
        <v>1416</v>
      </c>
      <c r="V3318" s="31">
        <v>45212</v>
      </c>
      <c r="W3318" s="99" t="s">
        <v>23964</v>
      </c>
      <c r="X3318" s="25" t="s">
        <v>23286</v>
      </c>
      <c r="AB3318" s="414">
        <v>44890</v>
      </c>
    </row>
    <row r="3319" spans="1:28" s="8" customFormat="1" ht="15" hidden="1" customHeight="1" x14ac:dyDescent="0.25">
      <c r="A3319" s="409">
        <v>3303</v>
      </c>
      <c r="B3319" s="414">
        <v>44890</v>
      </c>
      <c r="C3319" s="412">
        <f t="shared" si="51"/>
        <v>2022</v>
      </c>
      <c r="D3319" s="411" t="s">
        <v>13952</v>
      </c>
      <c r="E3319" s="415" t="s">
        <v>606</v>
      </c>
      <c r="F3319" s="416" t="s">
        <v>8442</v>
      </c>
      <c r="G3319" s="411" t="s">
        <v>613</v>
      </c>
      <c r="H3319" s="411" t="s">
        <v>7817</v>
      </c>
      <c r="I3319" s="413" t="s">
        <v>632</v>
      </c>
      <c r="J3319" s="417">
        <v>171</v>
      </c>
      <c r="L3319" s="413" t="s">
        <v>13953</v>
      </c>
      <c r="M3319" s="413" t="s">
        <v>1427</v>
      </c>
      <c r="N3319" s="39" t="s">
        <v>1429</v>
      </c>
      <c r="O3319" s="413" t="s">
        <v>1325</v>
      </c>
      <c r="P3319" s="418" t="s">
        <v>13954</v>
      </c>
      <c r="Q3319" s="419" t="s">
        <v>9586</v>
      </c>
      <c r="R3319" s="420" t="s">
        <v>15887</v>
      </c>
      <c r="S3319" s="408">
        <v>44897</v>
      </c>
      <c r="T3319" s="413" t="s">
        <v>1415</v>
      </c>
      <c r="U3319" s="417" t="s">
        <v>1416</v>
      </c>
      <c r="V3319" s="421">
        <v>44965</v>
      </c>
      <c r="W3319" s="422" t="s">
        <v>15888</v>
      </c>
      <c r="X3319" s="417" t="s">
        <v>1436</v>
      </c>
      <c r="AB3319" s="414">
        <v>44890</v>
      </c>
    </row>
    <row r="3320" spans="1:28" s="8" customFormat="1" ht="15" hidden="1" customHeight="1" x14ac:dyDescent="0.25">
      <c r="A3320" s="409">
        <v>3304</v>
      </c>
      <c r="B3320" s="414">
        <v>44890</v>
      </c>
      <c r="C3320" s="412">
        <f t="shared" si="51"/>
        <v>2022</v>
      </c>
      <c r="D3320" s="411" t="s">
        <v>14040</v>
      </c>
      <c r="E3320" s="415">
        <v>100366793</v>
      </c>
      <c r="F3320" s="416" t="s">
        <v>8443</v>
      </c>
      <c r="G3320" s="411" t="s">
        <v>613</v>
      </c>
      <c r="H3320" s="411" t="s">
        <v>696</v>
      </c>
      <c r="I3320" s="413" t="s">
        <v>1870</v>
      </c>
      <c r="J3320" s="417" t="s">
        <v>14041</v>
      </c>
      <c r="L3320" s="413" t="s">
        <v>14042</v>
      </c>
      <c r="M3320" s="413" t="s">
        <v>1427</v>
      </c>
      <c r="N3320" s="412" t="s">
        <v>1429</v>
      </c>
      <c r="O3320" s="413" t="s">
        <v>1527</v>
      </c>
      <c r="P3320" s="418" t="s">
        <v>2682</v>
      </c>
      <c r="Q3320" s="419" t="s">
        <v>9586</v>
      </c>
      <c r="R3320" s="420" t="s">
        <v>26148</v>
      </c>
      <c r="S3320" s="408">
        <v>45203</v>
      </c>
      <c r="T3320" s="413" t="s">
        <v>1415</v>
      </c>
      <c r="U3320" s="417" t="s">
        <v>1416</v>
      </c>
      <c r="V3320" s="421">
        <v>45257</v>
      </c>
      <c r="W3320" s="422" t="s">
        <v>18832</v>
      </c>
      <c r="X3320" s="417" t="s">
        <v>23286</v>
      </c>
      <c r="AB3320" s="414">
        <v>44890</v>
      </c>
    </row>
    <row r="3321" spans="1:28" s="8" customFormat="1" ht="15" hidden="1" customHeight="1" x14ac:dyDescent="0.25">
      <c r="A3321" s="409">
        <v>3305</v>
      </c>
      <c r="B3321" s="414">
        <v>44890</v>
      </c>
      <c r="C3321" s="412">
        <f t="shared" si="51"/>
        <v>2022</v>
      </c>
      <c r="D3321" s="411" t="s">
        <v>14043</v>
      </c>
      <c r="E3321" s="415">
        <v>100349006</v>
      </c>
      <c r="F3321" s="416" t="s">
        <v>8442</v>
      </c>
      <c r="G3321" s="411" t="s">
        <v>613</v>
      </c>
      <c r="H3321" s="411" t="s">
        <v>647</v>
      </c>
      <c r="I3321" s="413" t="s">
        <v>644</v>
      </c>
      <c r="J3321" s="417">
        <v>18</v>
      </c>
      <c r="L3321" s="413" t="s">
        <v>14044</v>
      </c>
      <c r="M3321" s="413" t="s">
        <v>1427</v>
      </c>
      <c r="N3321" s="39" t="s">
        <v>1429</v>
      </c>
      <c r="O3321" s="413" t="s">
        <v>1446</v>
      </c>
      <c r="P3321" s="418" t="s">
        <v>11285</v>
      </c>
      <c r="Q3321" s="419" t="s">
        <v>9586</v>
      </c>
      <c r="R3321" s="420" t="s">
        <v>16509</v>
      </c>
      <c r="S3321" s="408">
        <v>44897</v>
      </c>
      <c r="T3321" s="413" t="s">
        <v>1415</v>
      </c>
      <c r="U3321" s="417" t="s">
        <v>1416</v>
      </c>
      <c r="V3321" s="421">
        <v>45002</v>
      </c>
      <c r="W3321" s="422" t="s">
        <v>16510</v>
      </c>
      <c r="X3321" s="417" t="s">
        <v>1436</v>
      </c>
      <c r="Z3321" s="8">
        <v>313028</v>
      </c>
      <c r="AB3321" s="414">
        <v>44890</v>
      </c>
    </row>
    <row r="3322" spans="1:28" s="8" customFormat="1" ht="15" hidden="1" customHeight="1" x14ac:dyDescent="0.25">
      <c r="A3322" s="409">
        <v>3306</v>
      </c>
      <c r="B3322" s="414">
        <v>44890</v>
      </c>
      <c r="C3322" s="412">
        <f t="shared" si="51"/>
        <v>2022</v>
      </c>
      <c r="D3322" s="411" t="s">
        <v>14057</v>
      </c>
      <c r="E3322" s="415">
        <v>100294738</v>
      </c>
      <c r="F3322" s="416" t="s">
        <v>8442</v>
      </c>
      <c r="G3322" s="411" t="s">
        <v>613</v>
      </c>
      <c r="H3322" s="411" t="s">
        <v>637</v>
      </c>
      <c r="I3322" s="413" t="s">
        <v>636</v>
      </c>
      <c r="J3322" s="417">
        <v>63</v>
      </c>
      <c r="L3322" s="413" t="s">
        <v>14058</v>
      </c>
      <c r="M3322" s="413" t="s">
        <v>1427</v>
      </c>
      <c r="N3322" s="39" t="s">
        <v>1429</v>
      </c>
      <c r="O3322" s="413" t="s">
        <v>1672</v>
      </c>
      <c r="P3322" s="418" t="s">
        <v>14059</v>
      </c>
      <c r="Q3322" s="419" t="s">
        <v>9586</v>
      </c>
      <c r="R3322" s="420" t="s">
        <v>14793</v>
      </c>
      <c r="S3322" s="408">
        <v>44897</v>
      </c>
      <c r="T3322" s="413" t="s">
        <v>1415</v>
      </c>
      <c r="U3322" s="417" t="s">
        <v>1416</v>
      </c>
      <c r="V3322" s="421">
        <v>44944</v>
      </c>
      <c r="W3322" s="422" t="s">
        <v>14794</v>
      </c>
      <c r="X3322" s="417" t="s">
        <v>1436</v>
      </c>
      <c r="Z3322" s="8" t="s">
        <v>1647</v>
      </c>
      <c r="AB3322" s="414">
        <v>44890</v>
      </c>
    </row>
    <row r="3323" spans="1:28" s="8" customFormat="1" ht="15" hidden="1" customHeight="1" x14ac:dyDescent="0.25">
      <c r="A3323" s="409">
        <v>3307</v>
      </c>
      <c r="B3323" s="414">
        <v>44890</v>
      </c>
      <c r="C3323" s="412">
        <f t="shared" si="51"/>
        <v>2022</v>
      </c>
      <c r="D3323" s="411" t="s">
        <v>14072</v>
      </c>
      <c r="E3323" s="415">
        <v>100366797</v>
      </c>
      <c r="F3323" s="416" t="s">
        <v>8443</v>
      </c>
      <c r="G3323" s="411" t="s">
        <v>613</v>
      </c>
      <c r="H3323" s="411" t="s">
        <v>696</v>
      </c>
      <c r="I3323" s="413" t="s">
        <v>1870</v>
      </c>
      <c r="J3323" s="417">
        <v>20</v>
      </c>
      <c r="L3323" s="413" t="s">
        <v>14073</v>
      </c>
      <c r="M3323" s="413" t="s">
        <v>1427</v>
      </c>
      <c r="N3323" s="39" t="s">
        <v>1429</v>
      </c>
      <c r="O3323" s="413" t="s">
        <v>1506</v>
      </c>
      <c r="P3323" s="418" t="s">
        <v>16422</v>
      </c>
      <c r="Q3323" s="28" t="s">
        <v>9586</v>
      </c>
      <c r="R3323" s="420" t="s">
        <v>16423</v>
      </c>
      <c r="S3323" s="408">
        <v>44897</v>
      </c>
      <c r="T3323" s="413" t="s">
        <v>1415</v>
      </c>
      <c r="U3323" s="417" t="s">
        <v>1416</v>
      </c>
      <c r="V3323" s="421">
        <v>44986</v>
      </c>
      <c r="W3323" s="422" t="s">
        <v>16424</v>
      </c>
      <c r="X3323" s="417" t="s">
        <v>1436</v>
      </c>
      <c r="AB3323" s="414">
        <v>44890</v>
      </c>
    </row>
    <row r="3324" spans="1:28" s="8" customFormat="1" ht="15" hidden="1" customHeight="1" x14ac:dyDescent="0.25">
      <c r="A3324" s="409">
        <v>3308</v>
      </c>
      <c r="B3324" s="414">
        <v>44890</v>
      </c>
      <c r="C3324" s="412">
        <f t="shared" si="51"/>
        <v>2022</v>
      </c>
      <c r="D3324" s="411" t="s">
        <v>14074</v>
      </c>
      <c r="E3324" s="415">
        <v>100402316</v>
      </c>
      <c r="F3324" s="416" t="s">
        <v>8443</v>
      </c>
      <c r="G3324" s="411" t="s">
        <v>613</v>
      </c>
      <c r="H3324" s="411" t="s">
        <v>801</v>
      </c>
      <c r="I3324" s="413" t="s">
        <v>7779</v>
      </c>
      <c r="J3324" s="417">
        <v>59</v>
      </c>
      <c r="L3324" s="413" t="s">
        <v>14075</v>
      </c>
      <c r="M3324" s="413" t="s">
        <v>1427</v>
      </c>
      <c r="N3324" s="39" t="s">
        <v>1429</v>
      </c>
      <c r="O3324" s="413" t="s">
        <v>1506</v>
      </c>
      <c r="P3324" s="418" t="s">
        <v>15617</v>
      </c>
      <c r="Q3324" s="419" t="s">
        <v>9586</v>
      </c>
      <c r="R3324" s="420" t="s">
        <v>15618</v>
      </c>
      <c r="S3324" s="408">
        <v>44897</v>
      </c>
      <c r="T3324" s="413" t="s">
        <v>1415</v>
      </c>
      <c r="U3324" s="417" t="s">
        <v>1416</v>
      </c>
      <c r="V3324" s="421">
        <v>44958</v>
      </c>
      <c r="W3324" s="422" t="s">
        <v>15619</v>
      </c>
      <c r="X3324" s="417" t="s">
        <v>1436</v>
      </c>
      <c r="AB3324" s="414">
        <v>44890</v>
      </c>
    </row>
    <row r="3325" spans="1:28" s="8" customFormat="1" ht="15" hidden="1" customHeight="1" x14ac:dyDescent="0.25">
      <c r="A3325" s="409">
        <v>3309</v>
      </c>
      <c r="B3325" s="414">
        <v>44891</v>
      </c>
      <c r="C3325" s="412">
        <f t="shared" si="51"/>
        <v>2022</v>
      </c>
      <c r="D3325" s="411" t="s">
        <v>14060</v>
      </c>
      <c r="E3325" s="415">
        <v>100294750</v>
      </c>
      <c r="F3325" s="416" t="s">
        <v>8442</v>
      </c>
      <c r="G3325" s="411" t="s">
        <v>613</v>
      </c>
      <c r="H3325" s="411" t="s">
        <v>637</v>
      </c>
      <c r="I3325" s="413" t="s">
        <v>636</v>
      </c>
      <c r="J3325" s="417">
        <v>73</v>
      </c>
      <c r="L3325" s="413" t="s">
        <v>14061</v>
      </c>
      <c r="M3325" s="413" t="s">
        <v>1427</v>
      </c>
      <c r="N3325" s="39" t="s">
        <v>1429</v>
      </c>
      <c r="O3325" s="413" t="s">
        <v>1441</v>
      </c>
      <c r="P3325" s="418" t="s">
        <v>14062</v>
      </c>
      <c r="Q3325" s="419" t="s">
        <v>9586</v>
      </c>
      <c r="R3325" s="420" t="s">
        <v>14795</v>
      </c>
      <c r="S3325" s="408">
        <v>44897</v>
      </c>
      <c r="T3325" s="413" t="s">
        <v>1415</v>
      </c>
      <c r="U3325" s="417" t="s">
        <v>1416</v>
      </c>
      <c r="V3325" s="421">
        <v>44944</v>
      </c>
      <c r="W3325" s="422" t="s">
        <v>14796</v>
      </c>
      <c r="X3325" s="417" t="s">
        <v>1436</v>
      </c>
      <c r="AB3325" s="414">
        <v>44891</v>
      </c>
    </row>
    <row r="3326" spans="1:28" s="8" customFormat="1" ht="15" hidden="1" customHeight="1" x14ac:dyDescent="0.25">
      <c r="A3326" s="409">
        <v>3310</v>
      </c>
      <c r="B3326" s="414">
        <v>44891</v>
      </c>
      <c r="C3326" s="412">
        <f t="shared" si="51"/>
        <v>2022</v>
      </c>
      <c r="D3326" s="411" t="s">
        <v>14081</v>
      </c>
      <c r="E3326" s="415">
        <v>100402932</v>
      </c>
      <c r="F3326" s="416" t="s">
        <v>8442</v>
      </c>
      <c r="G3326" s="411" t="s">
        <v>613</v>
      </c>
      <c r="H3326" s="411" t="s">
        <v>7133</v>
      </c>
      <c r="I3326" s="413" t="s">
        <v>616</v>
      </c>
      <c r="J3326" s="417">
        <v>271</v>
      </c>
      <c r="L3326" s="413" t="s">
        <v>14082</v>
      </c>
      <c r="M3326" s="413" t="s">
        <v>1427</v>
      </c>
      <c r="N3326" s="412" t="s">
        <v>1429</v>
      </c>
      <c r="O3326" s="413" t="s">
        <v>1325</v>
      </c>
      <c r="P3326" s="418" t="s">
        <v>14083</v>
      </c>
      <c r="Q3326" s="419" t="s">
        <v>9586</v>
      </c>
      <c r="R3326" s="420" t="s">
        <v>24864</v>
      </c>
      <c r="S3326" s="408">
        <v>45119</v>
      </c>
      <c r="T3326" s="413" t="s">
        <v>1415</v>
      </c>
      <c r="U3326" s="417" t="s">
        <v>1416</v>
      </c>
      <c r="V3326" s="421">
        <v>45229</v>
      </c>
      <c r="W3326" s="422" t="s">
        <v>24865</v>
      </c>
      <c r="X3326" s="417" t="s">
        <v>23286</v>
      </c>
      <c r="AB3326" s="414">
        <v>44891</v>
      </c>
    </row>
    <row r="3327" spans="1:28" s="8" customFormat="1" ht="15" hidden="1" customHeight="1" x14ac:dyDescent="0.25">
      <c r="A3327" s="409">
        <v>3311</v>
      </c>
      <c r="B3327" s="414">
        <v>44893</v>
      </c>
      <c r="C3327" s="412">
        <f t="shared" si="51"/>
        <v>2022</v>
      </c>
      <c r="D3327" s="411" t="s">
        <v>13885</v>
      </c>
      <c r="E3327" s="415">
        <v>100371606</v>
      </c>
      <c r="F3327" s="416" t="s">
        <v>8442</v>
      </c>
      <c r="G3327" s="411" t="s">
        <v>613</v>
      </c>
      <c r="H3327" s="411" t="s">
        <v>1869</v>
      </c>
      <c r="I3327" s="413" t="s">
        <v>635</v>
      </c>
      <c r="J3327" s="417">
        <v>86</v>
      </c>
      <c r="L3327" s="413" t="s">
        <v>13886</v>
      </c>
      <c r="M3327" s="413" t="s">
        <v>1427</v>
      </c>
      <c r="N3327" s="39" t="s">
        <v>1429</v>
      </c>
      <c r="O3327" s="413" t="s">
        <v>1441</v>
      </c>
      <c r="P3327" s="418" t="s">
        <v>13887</v>
      </c>
      <c r="Q3327" s="419" t="s">
        <v>9586</v>
      </c>
      <c r="R3327" s="420" t="s">
        <v>15701</v>
      </c>
      <c r="S3327" s="408">
        <v>44897</v>
      </c>
      <c r="T3327" s="413" t="s">
        <v>1415</v>
      </c>
      <c r="U3327" s="417" t="s">
        <v>1416</v>
      </c>
      <c r="V3327" s="421">
        <v>44959</v>
      </c>
      <c r="W3327" s="422" t="s">
        <v>1553</v>
      </c>
      <c r="X3327" s="417" t="s">
        <v>1436</v>
      </c>
      <c r="AB3327" s="414">
        <v>44893</v>
      </c>
    </row>
    <row r="3328" spans="1:28" s="8" customFormat="1" ht="15" hidden="1" customHeight="1" x14ac:dyDescent="0.25">
      <c r="A3328" s="409">
        <v>3312</v>
      </c>
      <c r="B3328" s="414">
        <v>44893</v>
      </c>
      <c r="C3328" s="412">
        <f t="shared" si="51"/>
        <v>2022</v>
      </c>
      <c r="D3328" s="411" t="s">
        <v>13888</v>
      </c>
      <c r="E3328" s="415">
        <v>100352928</v>
      </c>
      <c r="F3328" s="416" t="s">
        <v>8442</v>
      </c>
      <c r="G3328" s="411" t="s">
        <v>613</v>
      </c>
      <c r="H3328" s="411" t="s">
        <v>679</v>
      </c>
      <c r="I3328" s="413" t="s">
        <v>635</v>
      </c>
      <c r="J3328" s="417">
        <v>70</v>
      </c>
      <c r="L3328" s="413" t="s">
        <v>13889</v>
      </c>
      <c r="M3328" s="413" t="s">
        <v>1427</v>
      </c>
      <c r="N3328" s="39" t="s">
        <v>1429</v>
      </c>
      <c r="O3328" s="413" t="s">
        <v>1325</v>
      </c>
      <c r="P3328" s="418" t="s">
        <v>13890</v>
      </c>
      <c r="Q3328" s="419" t="s">
        <v>9586</v>
      </c>
      <c r="R3328" s="420" t="s">
        <v>16398</v>
      </c>
      <c r="S3328" s="408">
        <v>44897</v>
      </c>
      <c r="T3328" s="413" t="s">
        <v>1415</v>
      </c>
      <c r="U3328" s="417" t="s">
        <v>1416</v>
      </c>
      <c r="V3328" s="421">
        <v>44985</v>
      </c>
      <c r="W3328" s="422" t="s">
        <v>16399</v>
      </c>
      <c r="X3328" s="417" t="s">
        <v>1436</v>
      </c>
      <c r="AB3328" s="414">
        <v>44893</v>
      </c>
    </row>
    <row r="3329" spans="1:29" s="8" customFormat="1" ht="15" hidden="1" customHeight="1" x14ac:dyDescent="0.25">
      <c r="A3329" s="409">
        <v>3313</v>
      </c>
      <c r="B3329" s="414">
        <v>44893</v>
      </c>
      <c r="C3329" s="412">
        <f t="shared" si="51"/>
        <v>2022</v>
      </c>
      <c r="D3329" s="411" t="s">
        <v>13891</v>
      </c>
      <c r="E3329" s="415">
        <v>100338814</v>
      </c>
      <c r="F3329" s="416" t="s">
        <v>8442</v>
      </c>
      <c r="G3329" s="411" t="s">
        <v>613</v>
      </c>
      <c r="H3329" s="411" t="s">
        <v>633</v>
      </c>
      <c r="I3329" s="413" t="s">
        <v>673</v>
      </c>
      <c r="J3329" s="417">
        <v>167</v>
      </c>
      <c r="L3329" s="409">
        <v>22851454</v>
      </c>
      <c r="M3329" s="413" t="s">
        <v>1427</v>
      </c>
      <c r="N3329" s="39" t="s">
        <v>1429</v>
      </c>
      <c r="O3329" s="413" t="s">
        <v>1446</v>
      </c>
      <c r="P3329" s="418" t="s">
        <v>13892</v>
      </c>
      <c r="Q3329" s="419" t="s">
        <v>9586</v>
      </c>
      <c r="R3329" s="420" t="s">
        <v>16450</v>
      </c>
      <c r="S3329" s="408">
        <v>44897</v>
      </c>
      <c r="T3329" s="413" t="s">
        <v>1415</v>
      </c>
      <c r="U3329" s="417" t="s">
        <v>1416</v>
      </c>
      <c r="V3329" s="421">
        <v>44986</v>
      </c>
      <c r="W3329" s="422" t="s">
        <v>7394</v>
      </c>
      <c r="X3329" s="417" t="s">
        <v>1436</v>
      </c>
      <c r="Z3329" s="8">
        <v>89278403920</v>
      </c>
      <c r="AB3329" s="414">
        <v>44893</v>
      </c>
    </row>
    <row r="3330" spans="1:29" s="8" customFormat="1" ht="15" hidden="1" customHeight="1" x14ac:dyDescent="0.25">
      <c r="A3330" s="409">
        <v>3314</v>
      </c>
      <c r="B3330" s="414">
        <v>44893</v>
      </c>
      <c r="C3330" s="412">
        <f t="shared" si="51"/>
        <v>2022</v>
      </c>
      <c r="D3330" s="411" t="s">
        <v>13903</v>
      </c>
      <c r="E3330" s="415">
        <v>100376627</v>
      </c>
      <c r="F3330" s="416" t="s">
        <v>8442</v>
      </c>
      <c r="G3330" s="411" t="s">
        <v>613</v>
      </c>
      <c r="H3330" s="411" t="s">
        <v>8185</v>
      </c>
      <c r="I3330" s="413" t="s">
        <v>7101</v>
      </c>
      <c r="J3330" s="417">
        <v>270</v>
      </c>
      <c r="L3330" s="409">
        <v>41164311</v>
      </c>
      <c r="M3330" s="413" t="s">
        <v>1427</v>
      </c>
      <c r="N3330" s="39" t="s">
        <v>1429</v>
      </c>
      <c r="O3330" s="413" t="s">
        <v>1712</v>
      </c>
      <c r="P3330" s="418" t="s">
        <v>8534</v>
      </c>
      <c r="Q3330" s="419" t="s">
        <v>9586</v>
      </c>
      <c r="R3330" s="420" t="s">
        <v>15875</v>
      </c>
      <c r="S3330" s="408">
        <v>44902</v>
      </c>
      <c r="T3330" s="413" t="s">
        <v>1415</v>
      </c>
      <c r="U3330" s="417" t="s">
        <v>1416</v>
      </c>
      <c r="V3330" s="421">
        <v>44964</v>
      </c>
      <c r="W3330" s="422" t="s">
        <v>15876</v>
      </c>
      <c r="X3330" s="417" t="s">
        <v>1436</v>
      </c>
      <c r="AB3330" s="414">
        <v>44893</v>
      </c>
    </row>
    <row r="3331" spans="1:29" s="8" customFormat="1" ht="15" hidden="1" customHeight="1" x14ac:dyDescent="0.25">
      <c r="A3331" s="56">
        <v>3315</v>
      </c>
      <c r="B3331" s="57">
        <v>44893</v>
      </c>
      <c r="C3331" s="412">
        <f t="shared" si="51"/>
        <v>2022</v>
      </c>
      <c r="D3331" s="58" t="s">
        <v>13940</v>
      </c>
      <c r="E3331" s="59">
        <v>100337054</v>
      </c>
      <c r="F3331" s="60" t="s">
        <v>8442</v>
      </c>
      <c r="G3331" s="58" t="s">
        <v>613</v>
      </c>
      <c r="H3331" s="58" t="s">
        <v>717</v>
      </c>
      <c r="I3331" s="62" t="s">
        <v>635</v>
      </c>
      <c r="J3331" s="61">
        <v>58</v>
      </c>
      <c r="K3331" s="10"/>
      <c r="L3331" s="62" t="s">
        <v>13941</v>
      </c>
      <c r="M3331" s="62" t="s">
        <v>1427</v>
      </c>
      <c r="N3331" s="44" t="s">
        <v>1429</v>
      </c>
      <c r="O3331" s="62" t="s">
        <v>1464</v>
      </c>
      <c r="P3331" s="63" t="s">
        <v>13942</v>
      </c>
      <c r="Q3331" s="64" t="s">
        <v>834</v>
      </c>
      <c r="R3331" s="65" t="s">
        <v>14597</v>
      </c>
      <c r="S3331" s="66">
        <v>44927</v>
      </c>
      <c r="T3331" s="62" t="s">
        <v>1415</v>
      </c>
      <c r="U3331" s="61" t="s">
        <v>1416</v>
      </c>
      <c r="V3331" s="67">
        <v>44909</v>
      </c>
      <c r="W3331" s="101" t="s">
        <v>1419</v>
      </c>
      <c r="X3331" s="61" t="s">
        <v>1426</v>
      </c>
      <c r="Y3331" s="10"/>
      <c r="Z3331" s="10"/>
      <c r="AA3331" s="10"/>
      <c r="AB3331" s="57">
        <v>44893</v>
      </c>
      <c r="AC3331" s="10"/>
    </row>
    <row r="3332" spans="1:29" s="8" customFormat="1" ht="15" hidden="1" customHeight="1" x14ac:dyDescent="0.25">
      <c r="A3332" s="56">
        <v>3316</v>
      </c>
      <c r="B3332" s="57">
        <v>44893</v>
      </c>
      <c r="C3332" s="412">
        <f t="shared" si="51"/>
        <v>2022</v>
      </c>
      <c r="D3332" s="46" t="s">
        <v>13943</v>
      </c>
      <c r="E3332" s="47">
        <v>100336996</v>
      </c>
      <c r="F3332" s="48" t="s">
        <v>8443</v>
      </c>
      <c r="G3332" s="46" t="s">
        <v>613</v>
      </c>
      <c r="H3332" s="46" t="s">
        <v>717</v>
      </c>
      <c r="I3332" s="50" t="s">
        <v>635</v>
      </c>
      <c r="J3332" s="49">
        <v>2</v>
      </c>
      <c r="K3332" s="10"/>
      <c r="L3332" s="50" t="s">
        <v>13944</v>
      </c>
      <c r="M3332" s="62" t="s">
        <v>1427</v>
      </c>
      <c r="N3332" s="44" t="s">
        <v>1429</v>
      </c>
      <c r="O3332" s="50" t="s">
        <v>2053</v>
      </c>
      <c r="P3332" s="51" t="s">
        <v>13945</v>
      </c>
      <c r="Q3332" s="52" t="s">
        <v>834</v>
      </c>
      <c r="R3332" s="53" t="s">
        <v>14598</v>
      </c>
      <c r="S3332" s="54">
        <v>44896</v>
      </c>
      <c r="T3332" s="50" t="s">
        <v>653</v>
      </c>
      <c r="U3332" s="49" t="s">
        <v>1416</v>
      </c>
      <c r="V3332" s="55">
        <v>44891</v>
      </c>
      <c r="W3332" s="107" t="s">
        <v>1419</v>
      </c>
      <c r="X3332" s="49" t="s">
        <v>1426</v>
      </c>
      <c r="Y3332" s="10"/>
      <c r="Z3332" s="10"/>
      <c r="AA3332" s="10"/>
      <c r="AB3332" s="57">
        <v>44893</v>
      </c>
      <c r="AC3332" s="10"/>
    </row>
    <row r="3333" spans="1:29" s="8" customFormat="1" ht="15" hidden="1" customHeight="1" x14ac:dyDescent="0.25">
      <c r="A3333" s="409">
        <v>3317</v>
      </c>
      <c r="B3333" s="414">
        <v>44893</v>
      </c>
      <c r="C3333" s="412">
        <f t="shared" si="51"/>
        <v>2022</v>
      </c>
      <c r="D3333" s="22" t="s">
        <v>13946</v>
      </c>
      <c r="E3333" s="23">
        <v>100337512</v>
      </c>
      <c r="F3333" s="24" t="s">
        <v>8442</v>
      </c>
      <c r="G3333" s="22" t="s">
        <v>613</v>
      </c>
      <c r="H3333" s="22" t="s">
        <v>811</v>
      </c>
      <c r="I3333" s="26" t="s">
        <v>666</v>
      </c>
      <c r="J3333" s="25">
        <v>152</v>
      </c>
      <c r="L3333" s="26" t="s">
        <v>13947</v>
      </c>
      <c r="M3333" s="413" t="s">
        <v>1427</v>
      </c>
      <c r="N3333" s="39" t="s">
        <v>1429</v>
      </c>
      <c r="O3333" s="26" t="s">
        <v>1453</v>
      </c>
      <c r="P3333" s="27" t="s">
        <v>13948</v>
      </c>
      <c r="Q3333" s="28" t="s">
        <v>9586</v>
      </c>
      <c r="R3333" s="29" t="s">
        <v>14667</v>
      </c>
      <c r="S3333" s="30">
        <v>44897</v>
      </c>
      <c r="T3333" s="26" t="s">
        <v>1415</v>
      </c>
      <c r="U3333" s="25" t="s">
        <v>1416</v>
      </c>
      <c r="V3333" s="31">
        <v>44942</v>
      </c>
      <c r="W3333" s="99" t="s">
        <v>14668</v>
      </c>
      <c r="X3333" s="25" t="s">
        <v>1436</v>
      </c>
      <c r="AB3333" s="414">
        <v>44893</v>
      </c>
    </row>
    <row r="3334" spans="1:29" s="10" customFormat="1" ht="15" hidden="1" customHeight="1" x14ac:dyDescent="0.25">
      <c r="A3334" s="409">
        <v>3318</v>
      </c>
      <c r="B3334" s="414">
        <v>44893</v>
      </c>
      <c r="C3334" s="412">
        <f t="shared" si="51"/>
        <v>2022</v>
      </c>
      <c r="D3334" s="22" t="s">
        <v>13955</v>
      </c>
      <c r="E3334" s="23" t="s">
        <v>606</v>
      </c>
      <c r="F3334" s="24" t="s">
        <v>8442</v>
      </c>
      <c r="G3334" s="22" t="s">
        <v>613</v>
      </c>
      <c r="H3334" s="22" t="s">
        <v>618</v>
      </c>
      <c r="I3334" s="26" t="s">
        <v>33</v>
      </c>
      <c r="J3334" s="25">
        <v>32</v>
      </c>
      <c r="K3334" s="8"/>
      <c r="L3334" s="26" t="s">
        <v>13956</v>
      </c>
      <c r="M3334" s="413" t="s">
        <v>1427</v>
      </c>
      <c r="N3334" s="39" t="s">
        <v>1429</v>
      </c>
      <c r="O3334" s="26" t="s">
        <v>1672</v>
      </c>
      <c r="P3334" s="27" t="s">
        <v>15669</v>
      </c>
      <c r="Q3334" s="28" t="s">
        <v>9586</v>
      </c>
      <c r="R3334" s="29" t="s">
        <v>15670</v>
      </c>
      <c r="S3334" s="30">
        <v>44897</v>
      </c>
      <c r="T3334" s="26" t="s">
        <v>1415</v>
      </c>
      <c r="U3334" s="25" t="s">
        <v>1416</v>
      </c>
      <c r="V3334" s="31">
        <v>44959</v>
      </c>
      <c r="W3334" s="99" t="s">
        <v>15671</v>
      </c>
      <c r="X3334" s="25" t="s">
        <v>1436</v>
      </c>
      <c r="Y3334" s="8"/>
      <c r="Z3334" s="8"/>
      <c r="AA3334" s="8"/>
      <c r="AB3334" s="414">
        <v>44893</v>
      </c>
      <c r="AC3334" s="8"/>
    </row>
    <row r="3335" spans="1:29" s="10" customFormat="1" ht="15" hidden="1" customHeight="1" x14ac:dyDescent="0.25">
      <c r="A3335" s="409">
        <v>3319</v>
      </c>
      <c r="B3335" s="414">
        <v>44894</v>
      </c>
      <c r="C3335" s="412">
        <f t="shared" si="51"/>
        <v>2022</v>
      </c>
      <c r="D3335" s="22" t="s">
        <v>13900</v>
      </c>
      <c r="E3335" s="23" t="s">
        <v>606</v>
      </c>
      <c r="F3335" s="24" t="s">
        <v>8442</v>
      </c>
      <c r="G3335" s="22" t="s">
        <v>613</v>
      </c>
      <c r="H3335" s="22" t="s">
        <v>1794</v>
      </c>
      <c r="I3335" s="26" t="s">
        <v>668</v>
      </c>
      <c r="J3335" s="25">
        <v>60</v>
      </c>
      <c r="K3335" s="8"/>
      <c r="L3335" s="26" t="s">
        <v>13901</v>
      </c>
      <c r="M3335" s="413" t="s">
        <v>1427</v>
      </c>
      <c r="N3335" s="39" t="s">
        <v>1429</v>
      </c>
      <c r="O3335" s="26" t="s">
        <v>1578</v>
      </c>
      <c r="P3335" s="27" t="s">
        <v>13902</v>
      </c>
      <c r="Q3335" s="28" t="s">
        <v>9586</v>
      </c>
      <c r="R3335" s="29" t="s">
        <v>15865</v>
      </c>
      <c r="S3335" s="30">
        <v>44897</v>
      </c>
      <c r="T3335" s="26" t="s">
        <v>1415</v>
      </c>
      <c r="U3335" s="25" t="s">
        <v>1416</v>
      </c>
      <c r="V3335" s="31">
        <v>44964</v>
      </c>
      <c r="W3335" s="99" t="s">
        <v>15866</v>
      </c>
      <c r="X3335" s="25" t="s">
        <v>1436</v>
      </c>
      <c r="Y3335" s="8"/>
      <c r="Z3335" s="8"/>
      <c r="AA3335" s="8"/>
      <c r="AB3335" s="414">
        <v>44894</v>
      </c>
      <c r="AC3335" s="8"/>
    </row>
    <row r="3336" spans="1:29" s="8" customFormat="1" ht="15" hidden="1" customHeight="1" x14ac:dyDescent="0.25">
      <c r="A3336" s="409">
        <v>3320</v>
      </c>
      <c r="B3336" s="414">
        <v>44894</v>
      </c>
      <c r="C3336" s="412">
        <f t="shared" si="51"/>
        <v>2022</v>
      </c>
      <c r="D3336" s="22" t="s">
        <v>13957</v>
      </c>
      <c r="E3336" s="23">
        <v>100288743</v>
      </c>
      <c r="F3336" s="24" t="s">
        <v>8442</v>
      </c>
      <c r="G3336" s="22" t="s">
        <v>613</v>
      </c>
      <c r="H3336" s="22" t="s">
        <v>637</v>
      </c>
      <c r="I3336" s="26" t="s">
        <v>632</v>
      </c>
      <c r="J3336" s="25">
        <v>36</v>
      </c>
      <c r="L3336" s="26" t="s">
        <v>13958</v>
      </c>
      <c r="M3336" s="413" t="s">
        <v>1427</v>
      </c>
      <c r="N3336" s="39" t="s">
        <v>1429</v>
      </c>
      <c r="O3336" s="26" t="s">
        <v>1446</v>
      </c>
      <c r="P3336" s="27" t="s">
        <v>13959</v>
      </c>
      <c r="Q3336" s="28" t="s">
        <v>9586</v>
      </c>
      <c r="R3336" s="29" t="s">
        <v>15436</v>
      </c>
      <c r="S3336" s="30">
        <v>44897</v>
      </c>
      <c r="T3336" s="26" t="s">
        <v>1415</v>
      </c>
      <c r="U3336" s="25" t="s">
        <v>1416</v>
      </c>
      <c r="V3336" s="31">
        <v>44961</v>
      </c>
      <c r="W3336" s="99" t="s">
        <v>15437</v>
      </c>
      <c r="X3336" s="25" t="s">
        <v>1436</v>
      </c>
      <c r="AB3336" s="414">
        <v>44894</v>
      </c>
    </row>
    <row r="3337" spans="1:29" s="8" customFormat="1" ht="15" hidden="1" customHeight="1" x14ac:dyDescent="0.25">
      <c r="A3337" s="56">
        <v>3321</v>
      </c>
      <c r="B3337" s="57">
        <v>44894</v>
      </c>
      <c r="C3337" s="412">
        <f t="shared" si="51"/>
        <v>2022</v>
      </c>
      <c r="D3337" s="46" t="s">
        <v>13960</v>
      </c>
      <c r="E3337" s="47" t="s">
        <v>606</v>
      </c>
      <c r="F3337" s="48" t="s">
        <v>8443</v>
      </c>
      <c r="G3337" s="46" t="s">
        <v>613</v>
      </c>
      <c r="H3337" s="58" t="s">
        <v>618</v>
      </c>
      <c r="I3337" s="50" t="s">
        <v>2188</v>
      </c>
      <c r="J3337" s="49">
        <v>102</v>
      </c>
      <c r="K3337" s="10"/>
      <c r="L3337" s="50" t="s">
        <v>13961</v>
      </c>
      <c r="M3337" s="62" t="s">
        <v>1427</v>
      </c>
      <c r="N3337" s="44" t="s">
        <v>1429</v>
      </c>
      <c r="O3337" s="50" t="s">
        <v>1872</v>
      </c>
      <c r="P3337" s="51" t="s">
        <v>13962</v>
      </c>
      <c r="Q3337" s="52"/>
      <c r="R3337" s="53"/>
      <c r="S3337" s="54"/>
      <c r="T3337" s="50"/>
      <c r="U3337" s="49"/>
      <c r="V3337" s="55"/>
      <c r="W3337" s="107" t="s">
        <v>1419</v>
      </c>
      <c r="X3337" s="49" t="s">
        <v>1426</v>
      </c>
      <c r="Y3337" s="10"/>
      <c r="Z3337" s="10"/>
      <c r="AA3337" s="10"/>
      <c r="AB3337" s="57">
        <v>44894</v>
      </c>
      <c r="AC3337" s="10"/>
    </row>
    <row r="3338" spans="1:29" s="8" customFormat="1" ht="15" hidden="1" customHeight="1" x14ac:dyDescent="0.25">
      <c r="A3338" s="409">
        <v>3322</v>
      </c>
      <c r="B3338" s="414">
        <v>44894</v>
      </c>
      <c r="C3338" s="412">
        <f t="shared" si="51"/>
        <v>2022</v>
      </c>
      <c r="D3338" s="411" t="s">
        <v>13963</v>
      </c>
      <c r="E3338" s="415">
        <v>100410287</v>
      </c>
      <c r="F3338" s="416" t="s">
        <v>8443</v>
      </c>
      <c r="G3338" s="411" t="s">
        <v>613</v>
      </c>
      <c r="H3338" s="411" t="s">
        <v>740</v>
      </c>
      <c r="I3338" s="413" t="s">
        <v>7965</v>
      </c>
      <c r="J3338" s="417">
        <v>19</v>
      </c>
      <c r="L3338" s="413" t="s">
        <v>13964</v>
      </c>
      <c r="M3338" s="413" t="s">
        <v>1427</v>
      </c>
      <c r="N3338" s="39" t="s">
        <v>1429</v>
      </c>
      <c r="O3338" s="413" t="s">
        <v>1527</v>
      </c>
      <c r="P3338" s="418" t="s">
        <v>15480</v>
      </c>
      <c r="Q3338" s="419" t="s">
        <v>9586</v>
      </c>
      <c r="R3338" s="420" t="s">
        <v>15481</v>
      </c>
      <c r="S3338" s="408">
        <v>44897</v>
      </c>
      <c r="T3338" s="413" t="s">
        <v>1415</v>
      </c>
      <c r="U3338" s="417" t="s">
        <v>1416</v>
      </c>
      <c r="V3338" s="421">
        <v>44961</v>
      </c>
      <c r="W3338" s="422" t="s">
        <v>15482</v>
      </c>
      <c r="X3338" s="417" t="s">
        <v>1436</v>
      </c>
      <c r="AB3338" s="414">
        <v>44894</v>
      </c>
    </row>
    <row r="3339" spans="1:29" s="8" customFormat="1" ht="15" hidden="1" customHeight="1" x14ac:dyDescent="0.25">
      <c r="A3339" s="409">
        <v>3323</v>
      </c>
      <c r="B3339" s="414">
        <v>44894</v>
      </c>
      <c r="C3339" s="412">
        <f t="shared" si="51"/>
        <v>2022</v>
      </c>
      <c r="D3339" s="411" t="s">
        <v>13965</v>
      </c>
      <c r="E3339" s="415" t="s">
        <v>606</v>
      </c>
      <c r="F3339" s="416" t="s">
        <v>8442</v>
      </c>
      <c r="G3339" s="411" t="s">
        <v>613</v>
      </c>
      <c r="H3339" s="411" t="s">
        <v>8185</v>
      </c>
      <c r="I3339" s="413" t="s">
        <v>622</v>
      </c>
      <c r="J3339" s="417">
        <v>103</v>
      </c>
      <c r="L3339" s="413" t="s">
        <v>13966</v>
      </c>
      <c r="M3339" s="413" t="s">
        <v>1427</v>
      </c>
      <c r="N3339" s="39" t="s">
        <v>1429</v>
      </c>
      <c r="O3339" s="413" t="s">
        <v>1433</v>
      </c>
      <c r="P3339" s="418" t="s">
        <v>13967</v>
      </c>
      <c r="Q3339" s="419" t="s">
        <v>9586</v>
      </c>
      <c r="R3339" s="420" t="s">
        <v>15885</v>
      </c>
      <c r="S3339" s="408">
        <v>44902</v>
      </c>
      <c r="T3339" s="413" t="s">
        <v>1415</v>
      </c>
      <c r="U3339" s="417" t="s">
        <v>1416</v>
      </c>
      <c r="V3339" s="421">
        <v>44964</v>
      </c>
      <c r="W3339" s="422" t="s">
        <v>15886</v>
      </c>
      <c r="X3339" s="417" t="s">
        <v>1436</v>
      </c>
      <c r="AB3339" s="414">
        <v>44894</v>
      </c>
    </row>
    <row r="3340" spans="1:29" s="10" customFormat="1" ht="15" hidden="1" customHeight="1" x14ac:dyDescent="0.25">
      <c r="A3340" s="409">
        <v>3324</v>
      </c>
      <c r="B3340" s="414">
        <v>44895</v>
      </c>
      <c r="C3340" s="412">
        <f t="shared" si="51"/>
        <v>2022</v>
      </c>
      <c r="D3340" s="411" t="s">
        <v>14045</v>
      </c>
      <c r="E3340" s="415">
        <v>100359762</v>
      </c>
      <c r="F3340" s="416" t="s">
        <v>8443</v>
      </c>
      <c r="G3340" s="411" t="s">
        <v>613</v>
      </c>
      <c r="H3340" s="411" t="s">
        <v>1794</v>
      </c>
      <c r="I3340" s="413" t="s">
        <v>33</v>
      </c>
      <c r="J3340" s="417">
        <v>129</v>
      </c>
      <c r="K3340" s="8"/>
      <c r="L3340" s="413" t="s">
        <v>14046</v>
      </c>
      <c r="M3340" s="413" t="s">
        <v>1427</v>
      </c>
      <c r="N3340" s="39" t="s">
        <v>1429</v>
      </c>
      <c r="O3340" s="413" t="s">
        <v>1601</v>
      </c>
      <c r="P3340" s="418" t="s">
        <v>14079</v>
      </c>
      <c r="Q3340" s="419" t="s">
        <v>9586</v>
      </c>
      <c r="R3340" s="420" t="s">
        <v>14080</v>
      </c>
      <c r="S3340" s="408">
        <v>44805</v>
      </c>
      <c r="T3340" s="413" t="s">
        <v>1415</v>
      </c>
      <c r="U3340" s="417" t="s">
        <v>1416</v>
      </c>
      <c r="V3340" s="421">
        <v>44900</v>
      </c>
      <c r="W3340" s="422">
        <v>5261</v>
      </c>
      <c r="X3340" s="417" t="s">
        <v>1436</v>
      </c>
      <c r="Y3340" s="8"/>
      <c r="Z3340" s="8"/>
      <c r="AA3340" s="8"/>
      <c r="AB3340" s="414">
        <v>44895</v>
      </c>
      <c r="AC3340" s="8"/>
    </row>
    <row r="3341" spans="1:29" s="8" customFormat="1" ht="15" hidden="1" customHeight="1" x14ac:dyDescent="0.25">
      <c r="A3341" s="409">
        <v>3325</v>
      </c>
      <c r="B3341" s="414">
        <v>44895</v>
      </c>
      <c r="C3341" s="412">
        <f t="shared" si="51"/>
        <v>2022</v>
      </c>
      <c r="D3341" s="411" t="s">
        <v>14065</v>
      </c>
      <c r="E3341" s="415">
        <v>100239809</v>
      </c>
      <c r="F3341" s="416" t="s">
        <v>8442</v>
      </c>
      <c r="G3341" s="411" t="s">
        <v>613</v>
      </c>
      <c r="H3341" s="411" t="s">
        <v>4910</v>
      </c>
      <c r="I3341" s="413" t="s">
        <v>666</v>
      </c>
      <c r="J3341" s="417">
        <v>8</v>
      </c>
      <c r="L3341" s="413" t="s">
        <v>14066</v>
      </c>
      <c r="M3341" s="413" t="s">
        <v>1427</v>
      </c>
      <c r="N3341" s="412" t="s">
        <v>1429</v>
      </c>
      <c r="O3341" s="413" t="s">
        <v>1446</v>
      </c>
      <c r="P3341" s="418" t="s">
        <v>23965</v>
      </c>
      <c r="Q3341" s="419" t="s">
        <v>23962</v>
      </c>
      <c r="R3341" s="420" t="s">
        <v>23966</v>
      </c>
      <c r="S3341" s="408">
        <v>45120</v>
      </c>
      <c r="T3341" s="413" t="s">
        <v>1415</v>
      </c>
      <c r="U3341" s="417" t="s">
        <v>1416</v>
      </c>
      <c r="V3341" s="421">
        <v>45212</v>
      </c>
      <c r="W3341" s="422" t="s">
        <v>23967</v>
      </c>
      <c r="X3341" s="417" t="s">
        <v>23286</v>
      </c>
      <c r="AB3341" s="414">
        <v>44895</v>
      </c>
    </row>
    <row r="3342" spans="1:29" s="8" customFormat="1" ht="30" hidden="1" customHeight="1" x14ac:dyDescent="0.25">
      <c r="A3342" s="409">
        <v>3326</v>
      </c>
      <c r="B3342" s="414">
        <v>44895</v>
      </c>
      <c r="C3342" s="412">
        <f t="shared" si="51"/>
        <v>2022</v>
      </c>
      <c r="D3342" s="411" t="s">
        <v>14160</v>
      </c>
      <c r="E3342" s="415">
        <v>100409810</v>
      </c>
      <c r="F3342" s="416" t="s">
        <v>8442</v>
      </c>
      <c r="G3342" s="411" t="s">
        <v>613</v>
      </c>
      <c r="H3342" s="411" t="s">
        <v>10521</v>
      </c>
      <c r="I3342" s="413" t="s">
        <v>713</v>
      </c>
      <c r="J3342" s="417">
        <v>22</v>
      </c>
      <c r="L3342" s="413" t="s">
        <v>14161</v>
      </c>
      <c r="M3342" s="413" t="s">
        <v>1427</v>
      </c>
      <c r="N3342" s="412" t="s">
        <v>1429</v>
      </c>
      <c r="O3342" s="413" t="s">
        <v>1446</v>
      </c>
      <c r="P3342" s="418" t="s">
        <v>14162</v>
      </c>
      <c r="Q3342" s="419" t="s">
        <v>9586</v>
      </c>
      <c r="R3342" s="420" t="s">
        <v>18378</v>
      </c>
      <c r="S3342" s="408">
        <v>44897</v>
      </c>
      <c r="T3342" s="413" t="s">
        <v>624</v>
      </c>
      <c r="U3342" s="417" t="s">
        <v>1416</v>
      </c>
      <c r="V3342" s="421">
        <v>45075</v>
      </c>
      <c r="W3342" s="422" t="s">
        <v>18379</v>
      </c>
      <c r="X3342" s="417" t="s">
        <v>1436</v>
      </c>
      <c r="Z3342" s="8" t="s">
        <v>1647</v>
      </c>
      <c r="AB3342" s="414">
        <v>44895</v>
      </c>
      <c r="AC3342" s="4393">
        <v>44903</v>
      </c>
    </row>
    <row r="3343" spans="1:29" s="8" customFormat="1" ht="15" hidden="1" customHeight="1" x14ac:dyDescent="0.25">
      <c r="A3343" s="409">
        <v>3327</v>
      </c>
      <c r="B3343" s="414">
        <v>44896</v>
      </c>
      <c r="C3343" s="412">
        <f t="shared" si="51"/>
        <v>2022</v>
      </c>
      <c r="D3343" s="22" t="s">
        <v>13968</v>
      </c>
      <c r="E3343" s="23">
        <v>100331444</v>
      </c>
      <c r="F3343" s="24" t="s">
        <v>8442</v>
      </c>
      <c r="G3343" s="22" t="s">
        <v>613</v>
      </c>
      <c r="H3343" s="22" t="s">
        <v>618</v>
      </c>
      <c r="I3343" s="26" t="s">
        <v>2454</v>
      </c>
      <c r="J3343" s="25">
        <v>60</v>
      </c>
      <c r="L3343" s="412">
        <v>9934082</v>
      </c>
      <c r="M3343" s="413" t="s">
        <v>1427</v>
      </c>
      <c r="N3343" s="39" t="s">
        <v>1429</v>
      </c>
      <c r="O3343" s="26" t="s">
        <v>1464</v>
      </c>
      <c r="P3343" s="27" t="s">
        <v>13969</v>
      </c>
      <c r="Q3343" s="28" t="s">
        <v>9586</v>
      </c>
      <c r="R3343" s="29" t="s">
        <v>15636</v>
      </c>
      <c r="S3343" s="30">
        <v>44897</v>
      </c>
      <c r="T3343" s="26" t="s">
        <v>1415</v>
      </c>
      <c r="U3343" s="25" t="s">
        <v>1416</v>
      </c>
      <c r="V3343" s="31">
        <v>44958</v>
      </c>
      <c r="W3343" s="99" t="s">
        <v>15637</v>
      </c>
      <c r="X3343" s="25" t="s">
        <v>1436</v>
      </c>
      <c r="AB3343" s="414">
        <v>44896</v>
      </c>
    </row>
    <row r="3344" spans="1:29" s="8" customFormat="1" ht="15" hidden="1" customHeight="1" x14ac:dyDescent="0.25">
      <c r="A3344" s="56">
        <v>3328</v>
      </c>
      <c r="B3344" s="57">
        <v>44896</v>
      </c>
      <c r="C3344" s="412">
        <f t="shared" si="51"/>
        <v>2022</v>
      </c>
      <c r="D3344" s="46" t="s">
        <v>13978</v>
      </c>
      <c r="E3344" s="47">
        <v>100385022</v>
      </c>
      <c r="F3344" s="48" t="s">
        <v>8442</v>
      </c>
      <c r="G3344" s="46" t="s">
        <v>613</v>
      </c>
      <c r="H3344" s="58" t="s">
        <v>823</v>
      </c>
      <c r="I3344" s="50" t="s">
        <v>8988</v>
      </c>
      <c r="J3344" s="49" t="s">
        <v>2421</v>
      </c>
      <c r="K3344" s="10"/>
      <c r="L3344" s="50" t="s">
        <v>13979</v>
      </c>
      <c r="M3344" s="62" t="s">
        <v>1427</v>
      </c>
      <c r="N3344" s="44" t="s">
        <v>1429</v>
      </c>
      <c r="O3344" s="50" t="s">
        <v>1441</v>
      </c>
      <c r="P3344" s="51" t="s">
        <v>13980</v>
      </c>
      <c r="Q3344" s="64" t="s">
        <v>834</v>
      </c>
      <c r="R3344" s="53" t="s">
        <v>14233</v>
      </c>
      <c r="S3344" s="54">
        <v>44896</v>
      </c>
      <c r="T3344" s="50" t="s">
        <v>1415</v>
      </c>
      <c r="U3344" s="49" t="s">
        <v>1416</v>
      </c>
      <c r="V3344" s="55">
        <v>44903</v>
      </c>
      <c r="W3344" s="107" t="s">
        <v>1419</v>
      </c>
      <c r="X3344" s="49" t="s">
        <v>1426</v>
      </c>
      <c r="Y3344" s="10"/>
      <c r="Z3344" s="10" t="s">
        <v>1647</v>
      </c>
      <c r="AA3344" s="10"/>
      <c r="AB3344" s="57">
        <v>44896</v>
      </c>
      <c r="AC3344" s="10"/>
    </row>
    <row r="3345" spans="1:29" s="8" customFormat="1" ht="30" hidden="1" customHeight="1" x14ac:dyDescent="0.25">
      <c r="A3345" s="409">
        <v>3329</v>
      </c>
      <c r="B3345" s="414">
        <v>44896</v>
      </c>
      <c r="C3345" s="412">
        <f t="shared" ref="C3345:C3408" si="52">YEAR(B3345)</f>
        <v>2022</v>
      </c>
      <c r="D3345" s="22" t="s">
        <v>13981</v>
      </c>
      <c r="E3345" s="23">
        <v>100329763</v>
      </c>
      <c r="F3345" s="24" t="s">
        <v>8442</v>
      </c>
      <c r="G3345" s="22" t="s">
        <v>613</v>
      </c>
      <c r="H3345" s="22" t="s">
        <v>783</v>
      </c>
      <c r="I3345" s="26" t="s">
        <v>4739</v>
      </c>
      <c r="J3345" s="25">
        <v>5</v>
      </c>
      <c r="L3345" s="26" t="s">
        <v>13982</v>
      </c>
      <c r="M3345" s="413" t="s">
        <v>1427</v>
      </c>
      <c r="N3345" s="39" t="s">
        <v>1429</v>
      </c>
      <c r="O3345" s="26" t="s">
        <v>1672</v>
      </c>
      <c r="P3345" s="27" t="s">
        <v>13983</v>
      </c>
      <c r="Q3345" s="28" t="s">
        <v>9586</v>
      </c>
      <c r="R3345" s="29" t="s">
        <v>16505</v>
      </c>
      <c r="S3345" s="30">
        <v>44897</v>
      </c>
      <c r="T3345" s="26" t="s">
        <v>1415</v>
      </c>
      <c r="U3345" s="25" t="s">
        <v>1416</v>
      </c>
      <c r="V3345" s="31">
        <v>45002</v>
      </c>
      <c r="W3345" s="99" t="s">
        <v>3122</v>
      </c>
      <c r="X3345" s="25" t="s">
        <v>1436</v>
      </c>
      <c r="AB3345" s="414">
        <v>44896</v>
      </c>
    </row>
    <row r="3346" spans="1:29" s="8" customFormat="1" ht="15" hidden="1" customHeight="1" x14ac:dyDescent="0.25">
      <c r="A3346" s="409">
        <v>3330</v>
      </c>
      <c r="B3346" s="414">
        <v>44896</v>
      </c>
      <c r="C3346" s="412">
        <f t="shared" si="52"/>
        <v>2022</v>
      </c>
      <c r="D3346" s="22" t="s">
        <v>13984</v>
      </c>
      <c r="E3346" s="23" t="s">
        <v>606</v>
      </c>
      <c r="F3346" s="24" t="s">
        <v>8442</v>
      </c>
      <c r="G3346" s="22" t="s">
        <v>629</v>
      </c>
      <c r="H3346" s="411" t="s">
        <v>13244</v>
      </c>
      <c r="I3346" s="26" t="s">
        <v>713</v>
      </c>
      <c r="J3346" s="25">
        <v>38</v>
      </c>
      <c r="L3346" s="26" t="s">
        <v>13985</v>
      </c>
      <c r="M3346" s="413" t="s">
        <v>1427</v>
      </c>
      <c r="N3346" s="39" t="s">
        <v>1429</v>
      </c>
      <c r="O3346" s="26" t="s">
        <v>1453</v>
      </c>
      <c r="P3346" s="27" t="s">
        <v>3279</v>
      </c>
      <c r="Q3346" s="28" t="s">
        <v>9586</v>
      </c>
      <c r="R3346" s="29" t="s">
        <v>15748</v>
      </c>
      <c r="S3346" s="30">
        <v>44898</v>
      </c>
      <c r="T3346" s="26" t="s">
        <v>1415</v>
      </c>
      <c r="U3346" s="25" t="s">
        <v>1416</v>
      </c>
      <c r="V3346" s="31">
        <v>44960</v>
      </c>
      <c r="W3346" s="99" t="s">
        <v>15749</v>
      </c>
      <c r="X3346" s="25" t="s">
        <v>1436</v>
      </c>
      <c r="AB3346" s="414">
        <v>44896</v>
      </c>
    </row>
    <row r="3347" spans="1:29" s="10" customFormat="1" ht="15" hidden="1" customHeight="1" x14ac:dyDescent="0.25">
      <c r="A3347" s="516">
        <v>3331</v>
      </c>
      <c r="B3347" s="517">
        <v>44896</v>
      </c>
      <c r="C3347" s="412">
        <f t="shared" si="52"/>
        <v>2022</v>
      </c>
      <c r="D3347" s="518" t="s">
        <v>14048</v>
      </c>
      <c r="E3347" s="519">
        <v>100209772</v>
      </c>
      <c r="F3347" s="459" t="s">
        <v>8443</v>
      </c>
      <c r="G3347" s="518" t="s">
        <v>613</v>
      </c>
      <c r="H3347" s="518" t="s">
        <v>801</v>
      </c>
      <c r="I3347" s="520" t="s">
        <v>7449</v>
      </c>
      <c r="J3347" s="521">
        <v>45</v>
      </c>
      <c r="K3347" s="527"/>
      <c r="L3347" s="520" t="s">
        <v>14049</v>
      </c>
      <c r="M3347" s="520" t="s">
        <v>1427</v>
      </c>
      <c r="N3347" s="522" t="s">
        <v>1429</v>
      </c>
      <c r="O3347" s="520" t="s">
        <v>1506</v>
      </c>
      <c r="P3347" s="523" t="s">
        <v>1128</v>
      </c>
      <c r="Q3347" s="459" t="s">
        <v>829</v>
      </c>
      <c r="R3347" s="520" t="s">
        <v>14049</v>
      </c>
      <c r="S3347" s="524"/>
      <c r="T3347" s="520" t="s">
        <v>17916</v>
      </c>
      <c r="U3347" s="521" t="s">
        <v>1416</v>
      </c>
      <c r="V3347" s="525">
        <v>44974</v>
      </c>
      <c r="W3347" s="526" t="s">
        <v>1419</v>
      </c>
      <c r="X3347" s="521" t="s">
        <v>14259</v>
      </c>
      <c r="Y3347" s="527"/>
      <c r="Z3347" s="527"/>
      <c r="AA3347" s="527"/>
      <c r="AB3347" s="517">
        <v>44896</v>
      </c>
      <c r="AC3347" s="527"/>
    </row>
    <row r="3348" spans="1:29" s="8" customFormat="1" ht="15" hidden="1" customHeight="1" x14ac:dyDescent="0.25">
      <c r="A3348" s="409">
        <v>3332</v>
      </c>
      <c r="B3348" s="414">
        <v>44896</v>
      </c>
      <c r="C3348" s="412">
        <f t="shared" si="52"/>
        <v>2022</v>
      </c>
      <c r="D3348" s="411" t="s">
        <v>14050</v>
      </c>
      <c r="E3348" s="415">
        <v>100371868</v>
      </c>
      <c r="F3348" s="416" t="s">
        <v>8442</v>
      </c>
      <c r="G3348" s="411" t="s">
        <v>613</v>
      </c>
      <c r="H3348" s="411" t="s">
        <v>647</v>
      </c>
      <c r="I3348" s="413" t="s">
        <v>1870</v>
      </c>
      <c r="J3348" s="417">
        <v>106</v>
      </c>
      <c r="L3348" s="413" t="s">
        <v>14051</v>
      </c>
      <c r="M3348" s="413" t="s">
        <v>1427</v>
      </c>
      <c r="N3348" s="39" t="s">
        <v>1429</v>
      </c>
      <c r="O3348" s="413" t="s">
        <v>1441</v>
      </c>
      <c r="P3348" s="418" t="s">
        <v>14052</v>
      </c>
      <c r="Q3348" s="419" t="s">
        <v>9586</v>
      </c>
      <c r="R3348" s="420" t="s">
        <v>16524</v>
      </c>
      <c r="S3348" s="408">
        <v>44897</v>
      </c>
      <c r="T3348" s="413" t="s">
        <v>1415</v>
      </c>
      <c r="U3348" s="417" t="s">
        <v>1416</v>
      </c>
      <c r="V3348" s="421">
        <v>45000</v>
      </c>
      <c r="W3348" s="422" t="s">
        <v>16525</v>
      </c>
      <c r="X3348" s="417" t="s">
        <v>1436</v>
      </c>
      <c r="AB3348" s="414">
        <v>44896</v>
      </c>
    </row>
    <row r="3349" spans="1:29" s="8" customFormat="1" ht="15" hidden="1" customHeight="1" x14ac:dyDescent="0.25">
      <c r="A3349" s="409">
        <v>3333</v>
      </c>
      <c r="B3349" s="414">
        <v>44896</v>
      </c>
      <c r="C3349" s="412">
        <f t="shared" si="52"/>
        <v>2022</v>
      </c>
      <c r="D3349" s="411" t="s">
        <v>14053</v>
      </c>
      <c r="E3349" s="415">
        <v>100370605</v>
      </c>
      <c r="F3349" s="416" t="s">
        <v>8442</v>
      </c>
      <c r="G3349" s="411" t="s">
        <v>613</v>
      </c>
      <c r="H3349" s="411" t="s">
        <v>647</v>
      </c>
      <c r="I3349" s="413" t="s">
        <v>8818</v>
      </c>
      <c r="J3349" s="417">
        <v>22</v>
      </c>
      <c r="L3349" s="409">
        <v>41088859</v>
      </c>
      <c r="M3349" s="413" t="s">
        <v>1427</v>
      </c>
      <c r="N3349" s="39" t="s">
        <v>1429</v>
      </c>
      <c r="O3349" s="413" t="s">
        <v>1712</v>
      </c>
      <c r="P3349" s="418" t="s">
        <v>15437</v>
      </c>
      <c r="Q3349" s="419" t="s">
        <v>9586</v>
      </c>
      <c r="R3349" s="420" t="s">
        <v>16522</v>
      </c>
      <c r="S3349" s="408">
        <v>44897</v>
      </c>
      <c r="T3349" s="413" t="s">
        <v>1415</v>
      </c>
      <c r="U3349" s="417" t="s">
        <v>1416</v>
      </c>
      <c r="V3349" s="421">
        <v>45184</v>
      </c>
      <c r="W3349" s="422" t="s">
        <v>16523</v>
      </c>
      <c r="X3349" s="417" t="s">
        <v>1436</v>
      </c>
      <c r="AB3349" s="414">
        <v>44896</v>
      </c>
    </row>
    <row r="3350" spans="1:29" s="527" customFormat="1" ht="15" hidden="1" customHeight="1" x14ac:dyDescent="0.25">
      <c r="A3350" s="516">
        <v>3334</v>
      </c>
      <c r="B3350" s="517">
        <v>44896</v>
      </c>
      <c r="C3350" s="412">
        <f t="shared" si="52"/>
        <v>2022</v>
      </c>
      <c r="D3350" s="518" t="s">
        <v>14054</v>
      </c>
      <c r="E3350" s="519">
        <v>100210044</v>
      </c>
      <c r="F3350" s="459" t="s">
        <v>8443</v>
      </c>
      <c r="G3350" s="518" t="s">
        <v>613</v>
      </c>
      <c r="H3350" s="518" t="s">
        <v>740</v>
      </c>
      <c r="I3350" s="520" t="s">
        <v>14055</v>
      </c>
      <c r="J3350" s="521">
        <v>14</v>
      </c>
      <c r="L3350" s="520" t="s">
        <v>14056</v>
      </c>
      <c r="M3350" s="520" t="s">
        <v>1427</v>
      </c>
      <c r="N3350" s="522" t="s">
        <v>1429</v>
      </c>
      <c r="O3350" s="520" t="s">
        <v>1601</v>
      </c>
      <c r="P3350" s="523"/>
      <c r="Q3350" s="459" t="s">
        <v>829</v>
      </c>
      <c r="R3350" s="520" t="s">
        <v>14056</v>
      </c>
      <c r="S3350" s="524"/>
      <c r="T3350" s="520" t="s">
        <v>17931</v>
      </c>
      <c r="U3350" s="521" t="s">
        <v>1416</v>
      </c>
      <c r="V3350" s="525">
        <v>44987</v>
      </c>
      <c r="W3350" s="526" t="s">
        <v>1419</v>
      </c>
      <c r="X3350" s="521" t="s">
        <v>14259</v>
      </c>
      <c r="AB3350" s="517">
        <v>44896</v>
      </c>
    </row>
    <row r="3351" spans="1:29" s="8" customFormat="1" ht="15" hidden="1" customHeight="1" x14ac:dyDescent="0.25">
      <c r="A3351" s="409">
        <v>3335</v>
      </c>
      <c r="B3351" s="414">
        <v>44896</v>
      </c>
      <c r="C3351" s="412">
        <f t="shared" si="52"/>
        <v>2022</v>
      </c>
      <c r="D3351" s="411" t="s">
        <v>14067</v>
      </c>
      <c r="E3351" s="415">
        <v>100299001</v>
      </c>
      <c r="F3351" s="416" t="s">
        <v>8442</v>
      </c>
      <c r="G3351" s="411" t="s">
        <v>613</v>
      </c>
      <c r="H3351" s="411" t="s">
        <v>707</v>
      </c>
      <c r="I3351" s="413" t="s">
        <v>9059</v>
      </c>
      <c r="J3351" s="417">
        <v>22</v>
      </c>
      <c r="L3351" s="413" t="s">
        <v>14068</v>
      </c>
      <c r="M3351" s="413" t="s">
        <v>1427</v>
      </c>
      <c r="N3351" s="412" t="s">
        <v>1429</v>
      </c>
      <c r="O3351" s="413" t="s">
        <v>1446</v>
      </c>
      <c r="P3351" s="418" t="s">
        <v>14069</v>
      </c>
      <c r="Q3351" s="419" t="s">
        <v>9586</v>
      </c>
      <c r="R3351" s="420" t="s">
        <v>25284</v>
      </c>
      <c r="S3351" s="408">
        <v>45120</v>
      </c>
      <c r="T3351" s="413" t="s">
        <v>1415</v>
      </c>
      <c r="U3351" s="417" t="s">
        <v>1416</v>
      </c>
      <c r="V3351" s="421">
        <v>45238</v>
      </c>
      <c r="W3351" s="422" t="s">
        <v>19649</v>
      </c>
      <c r="X3351" s="417" t="s">
        <v>23286</v>
      </c>
      <c r="Z3351" s="8">
        <v>89278500802</v>
      </c>
      <c r="AB3351" s="414">
        <v>44896</v>
      </c>
    </row>
    <row r="3352" spans="1:29" s="8" customFormat="1" ht="15" hidden="1" customHeight="1" x14ac:dyDescent="0.25">
      <c r="A3352" s="409">
        <v>3336</v>
      </c>
      <c r="B3352" s="414">
        <v>44896</v>
      </c>
      <c r="C3352" s="412">
        <f t="shared" si="52"/>
        <v>2022</v>
      </c>
      <c r="D3352" s="22" t="s">
        <v>14084</v>
      </c>
      <c r="E3352" s="23">
        <v>100361088</v>
      </c>
      <c r="F3352" s="24" t="s">
        <v>8442</v>
      </c>
      <c r="G3352" s="22" t="s">
        <v>613</v>
      </c>
      <c r="H3352" s="22" t="s">
        <v>2275</v>
      </c>
      <c r="I3352" s="26" t="s">
        <v>726</v>
      </c>
      <c r="J3352" s="25">
        <v>60</v>
      </c>
      <c r="L3352" s="26" t="s">
        <v>14085</v>
      </c>
      <c r="M3352" s="413" t="s">
        <v>1427</v>
      </c>
      <c r="N3352" s="39" t="s">
        <v>1429</v>
      </c>
      <c r="O3352" s="26" t="s">
        <v>1672</v>
      </c>
      <c r="P3352" s="27" t="s">
        <v>14086</v>
      </c>
      <c r="Q3352" s="28" t="s">
        <v>9586</v>
      </c>
      <c r="R3352" s="29" t="s">
        <v>15803</v>
      </c>
      <c r="S3352" s="30">
        <v>44897</v>
      </c>
      <c r="T3352" s="26" t="s">
        <v>1415</v>
      </c>
      <c r="U3352" s="25" t="s">
        <v>1416</v>
      </c>
      <c r="V3352" s="31">
        <v>44963</v>
      </c>
      <c r="W3352" s="99" t="s">
        <v>15804</v>
      </c>
      <c r="X3352" s="25" t="s">
        <v>1436</v>
      </c>
      <c r="AB3352" s="414">
        <v>44896</v>
      </c>
    </row>
    <row r="3353" spans="1:29" s="527" customFormat="1" ht="15" hidden="1" customHeight="1" x14ac:dyDescent="0.25">
      <c r="A3353" s="409">
        <v>3337</v>
      </c>
      <c r="B3353" s="414">
        <v>44896</v>
      </c>
      <c r="C3353" s="412">
        <f t="shared" si="52"/>
        <v>2022</v>
      </c>
      <c r="D3353" s="411" t="s">
        <v>14168</v>
      </c>
      <c r="E3353" s="415" t="s">
        <v>606</v>
      </c>
      <c r="F3353" s="416" t="s">
        <v>8443</v>
      </c>
      <c r="G3353" s="411" t="s">
        <v>613</v>
      </c>
      <c r="H3353" s="411" t="s">
        <v>692</v>
      </c>
      <c r="I3353" s="413" t="s">
        <v>46</v>
      </c>
      <c r="J3353" s="417">
        <v>145</v>
      </c>
      <c r="K3353" s="8"/>
      <c r="L3353" s="413" t="s">
        <v>14169</v>
      </c>
      <c r="M3353" s="413" t="s">
        <v>1427</v>
      </c>
      <c r="N3353" s="39" t="s">
        <v>1429</v>
      </c>
      <c r="O3353" s="413" t="s">
        <v>1433</v>
      </c>
      <c r="P3353" s="418" t="s">
        <v>16388</v>
      </c>
      <c r="Q3353" s="419" t="s">
        <v>9586</v>
      </c>
      <c r="R3353" s="420" t="s">
        <v>16389</v>
      </c>
      <c r="S3353" s="408">
        <v>44897</v>
      </c>
      <c r="T3353" s="413" t="s">
        <v>1415</v>
      </c>
      <c r="U3353" s="417" t="s">
        <v>1416</v>
      </c>
      <c r="V3353" s="421">
        <v>44620</v>
      </c>
      <c r="W3353" s="422" t="s">
        <v>16390</v>
      </c>
      <c r="X3353" s="417" t="s">
        <v>1436</v>
      </c>
      <c r="Y3353" s="8"/>
      <c r="Z3353" s="8"/>
      <c r="AA3353" s="8"/>
      <c r="AB3353" s="414">
        <v>44896</v>
      </c>
      <c r="AC3353" s="8"/>
    </row>
    <row r="3354" spans="1:29" s="8" customFormat="1" ht="15" hidden="1" customHeight="1" x14ac:dyDescent="0.25">
      <c r="A3354" s="409">
        <v>3338</v>
      </c>
      <c r="B3354" s="414">
        <v>44897</v>
      </c>
      <c r="C3354" s="412">
        <f t="shared" si="52"/>
        <v>2022</v>
      </c>
      <c r="D3354" s="411" t="s">
        <v>14063</v>
      </c>
      <c r="E3354" s="415">
        <v>100368824</v>
      </c>
      <c r="F3354" s="416" t="s">
        <v>8442</v>
      </c>
      <c r="G3354" s="411" t="s">
        <v>613</v>
      </c>
      <c r="H3354" s="411" t="s">
        <v>729</v>
      </c>
      <c r="I3354" s="413" t="s">
        <v>653</v>
      </c>
      <c r="J3354" s="417">
        <v>35</v>
      </c>
      <c r="L3354" s="413" t="s">
        <v>14064</v>
      </c>
      <c r="M3354" s="413" t="s">
        <v>1427</v>
      </c>
      <c r="N3354" s="39" t="s">
        <v>1429</v>
      </c>
      <c r="O3354" s="413" t="s">
        <v>1441</v>
      </c>
      <c r="P3354" s="418" t="s">
        <v>10423</v>
      </c>
      <c r="Q3354" s="419" t="s">
        <v>9586</v>
      </c>
      <c r="R3354" s="420" t="s">
        <v>16373</v>
      </c>
      <c r="S3354" s="408">
        <v>44897</v>
      </c>
      <c r="T3354" s="413" t="s">
        <v>1415</v>
      </c>
      <c r="U3354" s="417" t="s">
        <v>1416</v>
      </c>
      <c r="V3354" s="421">
        <v>44984</v>
      </c>
      <c r="W3354" s="422" t="s">
        <v>16374</v>
      </c>
      <c r="X3354" s="417" t="s">
        <v>1436</v>
      </c>
      <c r="Z3354" s="8" t="s">
        <v>6281</v>
      </c>
      <c r="AB3354" s="414">
        <v>44897</v>
      </c>
    </row>
    <row r="3355" spans="1:29" s="8" customFormat="1" ht="15" hidden="1" customHeight="1" x14ac:dyDescent="0.25">
      <c r="A3355" s="409">
        <v>3339</v>
      </c>
      <c r="B3355" s="414">
        <v>44897</v>
      </c>
      <c r="C3355" s="412">
        <f t="shared" si="52"/>
        <v>2022</v>
      </c>
      <c r="D3355" s="411" t="s">
        <v>14070</v>
      </c>
      <c r="E3355" s="415">
        <v>100300590</v>
      </c>
      <c r="F3355" s="416" t="s">
        <v>8442</v>
      </c>
      <c r="G3355" s="411" t="s">
        <v>815</v>
      </c>
      <c r="H3355" s="411" t="s">
        <v>630</v>
      </c>
      <c r="I3355" s="413" t="s">
        <v>816</v>
      </c>
      <c r="J3355" s="417">
        <v>2</v>
      </c>
      <c r="L3355" s="413" t="s">
        <v>14071</v>
      </c>
      <c r="M3355" s="413" t="s">
        <v>1427</v>
      </c>
      <c r="N3355" s="39" t="s">
        <v>1429</v>
      </c>
      <c r="O3355" s="413" t="s">
        <v>1446</v>
      </c>
      <c r="P3355" s="418" t="s">
        <v>4297</v>
      </c>
      <c r="Q3355" s="419" t="s">
        <v>9586</v>
      </c>
      <c r="R3355" s="420" t="s">
        <v>15760</v>
      </c>
      <c r="S3355" s="408">
        <v>44898</v>
      </c>
      <c r="T3355" s="413" t="s">
        <v>1415</v>
      </c>
      <c r="U3355" s="417" t="s">
        <v>1416</v>
      </c>
      <c r="V3355" s="421">
        <v>44960</v>
      </c>
      <c r="W3355" s="422" t="s">
        <v>7472</v>
      </c>
      <c r="X3355" s="417" t="s">
        <v>1436</v>
      </c>
      <c r="Z3355" s="8" t="s">
        <v>1647</v>
      </c>
      <c r="AB3355" s="414">
        <v>44897</v>
      </c>
    </row>
    <row r="3356" spans="1:29" s="8" customFormat="1" ht="15" hidden="1" customHeight="1" x14ac:dyDescent="0.25">
      <c r="A3356" s="409">
        <v>3340</v>
      </c>
      <c r="B3356" s="414">
        <v>44897</v>
      </c>
      <c r="C3356" s="412">
        <f t="shared" si="52"/>
        <v>2022</v>
      </c>
      <c r="D3356" s="411" t="s">
        <v>14087</v>
      </c>
      <c r="E3356" s="415" t="s">
        <v>606</v>
      </c>
      <c r="F3356" s="416" t="s">
        <v>8443</v>
      </c>
      <c r="G3356" s="411" t="s">
        <v>613</v>
      </c>
      <c r="H3356" s="411" t="s">
        <v>688</v>
      </c>
      <c r="I3356" s="413" t="s">
        <v>653</v>
      </c>
      <c r="J3356" s="417">
        <v>68</v>
      </c>
      <c r="L3356" s="413" t="s">
        <v>14088</v>
      </c>
      <c r="M3356" s="413" t="s">
        <v>1427</v>
      </c>
      <c r="N3356" s="39" t="s">
        <v>1429</v>
      </c>
      <c r="O3356" s="413" t="s">
        <v>1506</v>
      </c>
      <c r="P3356" s="418" t="s">
        <v>14642</v>
      </c>
      <c r="Q3356" s="419" t="s">
        <v>9586</v>
      </c>
      <c r="R3356" s="420" t="s">
        <v>14643</v>
      </c>
      <c r="S3356" s="408">
        <v>44897</v>
      </c>
      <c r="T3356" s="413" t="s">
        <v>1415</v>
      </c>
      <c r="U3356" s="417" t="s">
        <v>1416</v>
      </c>
      <c r="V3356" s="421">
        <v>44939</v>
      </c>
      <c r="W3356" s="422" t="s">
        <v>8169</v>
      </c>
      <c r="X3356" s="417" t="s">
        <v>1436</v>
      </c>
      <c r="AB3356" s="414">
        <v>44897</v>
      </c>
    </row>
    <row r="3357" spans="1:29" s="8" customFormat="1" ht="15" hidden="1" customHeight="1" x14ac:dyDescent="0.25">
      <c r="A3357" s="409">
        <v>3341</v>
      </c>
      <c r="B3357" s="414">
        <v>44897</v>
      </c>
      <c r="C3357" s="412">
        <f t="shared" si="52"/>
        <v>2022</v>
      </c>
      <c r="D3357" s="411" t="s">
        <v>14089</v>
      </c>
      <c r="E3357" s="415" t="s">
        <v>606</v>
      </c>
      <c r="F3357" s="416" t="s">
        <v>8443</v>
      </c>
      <c r="G3357" s="411" t="s">
        <v>613</v>
      </c>
      <c r="H3357" s="411" t="s">
        <v>688</v>
      </c>
      <c r="I3357" s="413" t="s">
        <v>653</v>
      </c>
      <c r="J3357" s="417">
        <v>67</v>
      </c>
      <c r="L3357" s="413" t="s">
        <v>14090</v>
      </c>
      <c r="M3357" s="413" t="s">
        <v>1427</v>
      </c>
      <c r="N3357" s="39" t="s">
        <v>1429</v>
      </c>
      <c r="O3357" s="413" t="s">
        <v>1506</v>
      </c>
      <c r="P3357" s="418" t="s">
        <v>14640</v>
      </c>
      <c r="Q3357" s="419" t="s">
        <v>9586</v>
      </c>
      <c r="R3357" s="420" t="s">
        <v>14641</v>
      </c>
      <c r="S3357" s="408">
        <v>44897</v>
      </c>
      <c r="T3357" s="413" t="s">
        <v>1415</v>
      </c>
      <c r="U3357" s="417" t="s">
        <v>1416</v>
      </c>
      <c r="V3357" s="421">
        <v>44939</v>
      </c>
      <c r="W3357" s="422" t="s">
        <v>2576</v>
      </c>
      <c r="X3357" s="417" t="s">
        <v>1436</v>
      </c>
      <c r="AB3357" s="414">
        <v>44897</v>
      </c>
    </row>
    <row r="3358" spans="1:29" s="8" customFormat="1" ht="15" hidden="1" customHeight="1" x14ac:dyDescent="0.25">
      <c r="A3358" s="409">
        <v>3342</v>
      </c>
      <c r="B3358" s="414">
        <v>44897</v>
      </c>
      <c r="C3358" s="412">
        <f t="shared" si="52"/>
        <v>2022</v>
      </c>
      <c r="D3358" s="411" t="s">
        <v>14091</v>
      </c>
      <c r="E3358" s="415" t="s">
        <v>606</v>
      </c>
      <c r="F3358" s="416" t="s">
        <v>8442</v>
      </c>
      <c r="G3358" s="411" t="s">
        <v>613</v>
      </c>
      <c r="H3358" s="411" t="s">
        <v>2449</v>
      </c>
      <c r="I3358" s="413" t="s">
        <v>14092</v>
      </c>
      <c r="J3358" s="417">
        <v>153</v>
      </c>
      <c r="L3358" s="413" t="s">
        <v>14093</v>
      </c>
      <c r="M3358" s="413" t="s">
        <v>1427</v>
      </c>
      <c r="N3358" s="39" t="s">
        <v>1429</v>
      </c>
      <c r="O3358" s="413" t="s">
        <v>1672</v>
      </c>
      <c r="P3358" s="418" t="s">
        <v>15819</v>
      </c>
      <c r="Q3358" s="419" t="s">
        <v>9586</v>
      </c>
      <c r="R3358" s="420" t="s">
        <v>15820</v>
      </c>
      <c r="S3358" s="408">
        <v>45267</v>
      </c>
      <c r="T3358" s="413" t="s">
        <v>1415</v>
      </c>
      <c r="U3358" s="417" t="s">
        <v>1416</v>
      </c>
      <c r="V3358" s="421">
        <v>44963</v>
      </c>
      <c r="W3358" s="422" t="s">
        <v>15821</v>
      </c>
      <c r="X3358" s="417" t="s">
        <v>1436</v>
      </c>
      <c r="AB3358" s="414">
        <v>44897</v>
      </c>
    </row>
    <row r="3359" spans="1:29" s="8" customFormat="1" ht="15" hidden="1" customHeight="1" x14ac:dyDescent="0.25">
      <c r="A3359" s="409">
        <v>3343</v>
      </c>
      <c r="B3359" s="414">
        <v>44897</v>
      </c>
      <c r="C3359" s="412">
        <f t="shared" si="52"/>
        <v>2022</v>
      </c>
      <c r="D3359" s="411" t="s">
        <v>14094</v>
      </c>
      <c r="E3359" s="415" t="s">
        <v>606</v>
      </c>
      <c r="F3359" s="416" t="s">
        <v>8443</v>
      </c>
      <c r="G3359" s="411" t="s">
        <v>613</v>
      </c>
      <c r="H3359" s="411" t="s">
        <v>688</v>
      </c>
      <c r="I3359" s="413" t="s">
        <v>687</v>
      </c>
      <c r="J3359" s="417">
        <v>110</v>
      </c>
      <c r="L3359" s="413" t="s">
        <v>14095</v>
      </c>
      <c r="M3359" s="413" t="s">
        <v>1427</v>
      </c>
      <c r="N3359" s="39" t="s">
        <v>1429</v>
      </c>
      <c r="O3359" s="413" t="s">
        <v>1943</v>
      </c>
      <c r="P3359" s="418" t="s">
        <v>15452</v>
      </c>
      <c r="Q3359" s="419" t="s">
        <v>9586</v>
      </c>
      <c r="R3359" s="420" t="s">
        <v>15453</v>
      </c>
      <c r="S3359" s="408">
        <v>44897</v>
      </c>
      <c r="T3359" s="413" t="s">
        <v>1415</v>
      </c>
      <c r="U3359" s="417" t="s">
        <v>1416</v>
      </c>
      <c r="V3359" s="421">
        <v>44961</v>
      </c>
      <c r="W3359" s="422" t="s">
        <v>15454</v>
      </c>
      <c r="X3359" s="417" t="s">
        <v>1436</v>
      </c>
      <c r="AB3359" s="414">
        <v>44897</v>
      </c>
    </row>
    <row r="3360" spans="1:29" s="8" customFormat="1" ht="15" hidden="1" customHeight="1" x14ac:dyDescent="0.25">
      <c r="A3360" s="409">
        <v>3344</v>
      </c>
      <c r="B3360" s="414">
        <v>44897</v>
      </c>
      <c r="C3360" s="412">
        <f t="shared" si="52"/>
        <v>2022</v>
      </c>
      <c r="D3360" s="411" t="s">
        <v>14096</v>
      </c>
      <c r="E3360" s="415">
        <v>100343067</v>
      </c>
      <c r="F3360" s="416" t="s">
        <v>8442</v>
      </c>
      <c r="G3360" s="411" t="s">
        <v>613</v>
      </c>
      <c r="H3360" s="411" t="s">
        <v>665</v>
      </c>
      <c r="I3360" s="413" t="s">
        <v>45</v>
      </c>
      <c r="J3360" s="417">
        <v>121</v>
      </c>
      <c r="L3360" s="413" t="s">
        <v>14097</v>
      </c>
      <c r="M3360" s="413" t="s">
        <v>1427</v>
      </c>
      <c r="N3360" s="39" t="s">
        <v>1429</v>
      </c>
      <c r="O3360" s="413" t="s">
        <v>1441</v>
      </c>
      <c r="P3360" s="418" t="s">
        <v>14098</v>
      </c>
      <c r="Q3360" s="419" t="s">
        <v>9586</v>
      </c>
      <c r="R3360" s="420" t="s">
        <v>16360</v>
      </c>
      <c r="S3360" s="408">
        <v>44897</v>
      </c>
      <c r="T3360" s="413" t="s">
        <v>1415</v>
      </c>
      <c r="U3360" s="417" t="s">
        <v>1416</v>
      </c>
      <c r="V3360" s="421">
        <v>44984</v>
      </c>
      <c r="W3360" s="422" t="s">
        <v>16361</v>
      </c>
      <c r="X3360" s="417" t="s">
        <v>1436</v>
      </c>
      <c r="AB3360" s="414">
        <v>44897</v>
      </c>
    </row>
    <row r="3361" spans="1:29" s="8" customFormat="1" ht="15" hidden="1" customHeight="1" x14ac:dyDescent="0.25">
      <c r="A3361" s="56">
        <v>3345</v>
      </c>
      <c r="B3361" s="57">
        <v>44897</v>
      </c>
      <c r="C3361" s="412">
        <f t="shared" si="52"/>
        <v>2022</v>
      </c>
      <c r="D3361" s="46" t="s">
        <v>14112</v>
      </c>
      <c r="E3361" s="47">
        <v>100358563</v>
      </c>
      <c r="F3361" s="48" t="s">
        <v>8442</v>
      </c>
      <c r="G3361" s="46" t="s">
        <v>613</v>
      </c>
      <c r="H3361" s="46" t="s">
        <v>2334</v>
      </c>
      <c r="I3361" s="50" t="s">
        <v>37</v>
      </c>
      <c r="J3361" s="49">
        <v>21</v>
      </c>
      <c r="K3361" s="10"/>
      <c r="L3361" s="50" t="s">
        <v>14113</v>
      </c>
      <c r="M3361" s="62" t="s">
        <v>1427</v>
      </c>
      <c r="N3361" s="44" t="s">
        <v>1429</v>
      </c>
      <c r="O3361" s="50" t="s">
        <v>1521</v>
      </c>
      <c r="P3361" s="51" t="s">
        <v>14114</v>
      </c>
      <c r="Q3361" s="52"/>
      <c r="R3361" s="53"/>
      <c r="S3361" s="54"/>
      <c r="T3361" s="50"/>
      <c r="U3361" s="49"/>
      <c r="V3361" s="55">
        <v>44898</v>
      </c>
      <c r="W3361" s="107" t="s">
        <v>1419</v>
      </c>
      <c r="X3361" s="49" t="s">
        <v>1426</v>
      </c>
      <c r="Y3361" s="10"/>
      <c r="Z3361" s="10"/>
      <c r="AA3361" s="10"/>
      <c r="AB3361" s="57">
        <v>44897</v>
      </c>
      <c r="AC3361" s="10"/>
    </row>
    <row r="3362" spans="1:29" s="8" customFormat="1" ht="15" hidden="1" customHeight="1" x14ac:dyDescent="0.25">
      <c r="A3362" s="409">
        <v>3346</v>
      </c>
      <c r="B3362" s="414">
        <v>44897</v>
      </c>
      <c r="C3362" s="412">
        <f t="shared" si="52"/>
        <v>2022</v>
      </c>
      <c r="D3362" s="411" t="s">
        <v>14170</v>
      </c>
      <c r="E3362" s="415">
        <v>100313730</v>
      </c>
      <c r="F3362" s="416" t="s">
        <v>8443</v>
      </c>
      <c r="G3362" s="411" t="s">
        <v>613</v>
      </c>
      <c r="H3362" s="411" t="s">
        <v>672</v>
      </c>
      <c r="I3362" s="413" t="s">
        <v>655</v>
      </c>
      <c r="J3362" s="417">
        <v>90</v>
      </c>
      <c r="L3362" s="413"/>
      <c r="M3362" s="413" t="s">
        <v>1427</v>
      </c>
      <c r="N3362" s="412" t="s">
        <v>1429</v>
      </c>
      <c r="O3362" s="413" t="s">
        <v>2837</v>
      </c>
      <c r="P3362" s="418" t="s">
        <v>24996</v>
      </c>
      <c r="Q3362" s="419" t="s">
        <v>9586</v>
      </c>
      <c r="R3362" s="420" t="s">
        <v>24997</v>
      </c>
      <c r="S3362" s="408">
        <v>45120</v>
      </c>
      <c r="T3362" s="413" t="s">
        <v>1415</v>
      </c>
      <c r="U3362" s="417" t="s">
        <v>1416</v>
      </c>
      <c r="V3362" s="421">
        <v>45234</v>
      </c>
      <c r="W3362" s="422" t="s">
        <v>24998</v>
      </c>
      <c r="X3362" s="417" t="s">
        <v>23286</v>
      </c>
      <c r="AB3362" s="414">
        <v>44897</v>
      </c>
    </row>
    <row r="3363" spans="1:29" s="8" customFormat="1" ht="15" hidden="1" customHeight="1" x14ac:dyDescent="0.25">
      <c r="A3363" s="516">
        <v>3347</v>
      </c>
      <c r="B3363" s="517">
        <v>44897</v>
      </c>
      <c r="C3363" s="412">
        <f t="shared" si="52"/>
        <v>2022</v>
      </c>
      <c r="D3363" s="518" t="s">
        <v>14171</v>
      </c>
      <c r="E3363" s="519">
        <v>100209921</v>
      </c>
      <c r="F3363" s="459" t="s">
        <v>8443</v>
      </c>
      <c r="G3363" s="518" t="s">
        <v>613</v>
      </c>
      <c r="H3363" s="518" t="s">
        <v>801</v>
      </c>
      <c r="I3363" s="520" t="s">
        <v>7449</v>
      </c>
      <c r="J3363" s="521">
        <v>194</v>
      </c>
      <c r="K3363" s="527"/>
      <c r="L3363" s="520" t="s">
        <v>14172</v>
      </c>
      <c r="M3363" s="520" t="s">
        <v>1427</v>
      </c>
      <c r="N3363" s="522" t="s">
        <v>1429</v>
      </c>
      <c r="O3363" s="520" t="s">
        <v>1601</v>
      </c>
      <c r="P3363" s="523"/>
      <c r="Q3363" s="459" t="s">
        <v>829</v>
      </c>
      <c r="R3363" s="520" t="s">
        <v>14172</v>
      </c>
      <c r="S3363" s="524"/>
      <c r="T3363" s="520" t="s">
        <v>17918</v>
      </c>
      <c r="U3363" s="521" t="s">
        <v>1416</v>
      </c>
      <c r="V3363" s="525">
        <v>44975</v>
      </c>
      <c r="W3363" s="526" t="s">
        <v>1419</v>
      </c>
      <c r="X3363" s="521" t="s">
        <v>14259</v>
      </c>
      <c r="Y3363" s="527"/>
      <c r="Z3363" s="527"/>
      <c r="AA3363" s="527"/>
      <c r="AB3363" s="517">
        <v>44897</v>
      </c>
      <c r="AC3363" s="527"/>
    </row>
    <row r="3364" spans="1:29" s="10" customFormat="1" ht="15" hidden="1" customHeight="1" x14ac:dyDescent="0.25">
      <c r="A3364" s="409">
        <v>3348</v>
      </c>
      <c r="B3364" s="414">
        <v>44900</v>
      </c>
      <c r="C3364" s="412">
        <f t="shared" si="52"/>
        <v>2022</v>
      </c>
      <c r="D3364" s="411" t="s">
        <v>14099</v>
      </c>
      <c r="E3364" s="415">
        <v>100379940</v>
      </c>
      <c r="F3364" s="416" t="s">
        <v>8442</v>
      </c>
      <c r="G3364" s="411" t="s">
        <v>613</v>
      </c>
      <c r="H3364" s="411" t="s">
        <v>647</v>
      </c>
      <c r="I3364" s="413" t="s">
        <v>41</v>
      </c>
      <c r="J3364" s="417">
        <v>69</v>
      </c>
      <c r="K3364" s="8"/>
      <c r="L3364" s="413" t="s">
        <v>14100</v>
      </c>
      <c r="M3364" s="413" t="s">
        <v>1427</v>
      </c>
      <c r="N3364" s="39" t="s">
        <v>1429</v>
      </c>
      <c r="O3364" s="413" t="s">
        <v>1433</v>
      </c>
      <c r="P3364" s="418" t="s">
        <v>3982</v>
      </c>
      <c r="Q3364" s="419" t="s">
        <v>9586</v>
      </c>
      <c r="R3364" s="420" t="s">
        <v>16535</v>
      </c>
      <c r="S3364" s="408">
        <v>44897</v>
      </c>
      <c r="T3364" s="413" t="s">
        <v>1415</v>
      </c>
      <c r="U3364" s="417" t="s">
        <v>1416</v>
      </c>
      <c r="V3364" s="421">
        <v>45000</v>
      </c>
      <c r="W3364" s="422" t="s">
        <v>4029</v>
      </c>
      <c r="X3364" s="417" t="s">
        <v>1436</v>
      </c>
      <c r="Y3364" s="8"/>
      <c r="Z3364" s="8"/>
      <c r="AA3364" s="8"/>
      <c r="AB3364" s="414">
        <v>44900</v>
      </c>
      <c r="AC3364" s="8"/>
    </row>
    <row r="3365" spans="1:29" s="8" customFormat="1" ht="15" hidden="1" customHeight="1" x14ac:dyDescent="0.25">
      <c r="A3365" s="409">
        <v>3349</v>
      </c>
      <c r="B3365" s="414">
        <v>44900</v>
      </c>
      <c r="C3365" s="412">
        <f t="shared" si="52"/>
        <v>2022</v>
      </c>
      <c r="D3365" s="411" t="s">
        <v>14173</v>
      </c>
      <c r="E3365" s="415">
        <v>100323009</v>
      </c>
      <c r="F3365" s="416" t="s">
        <v>8442</v>
      </c>
      <c r="G3365" s="411" t="s">
        <v>613</v>
      </c>
      <c r="H3365" s="411" t="s">
        <v>623</v>
      </c>
      <c r="I3365" s="413" t="s">
        <v>739</v>
      </c>
      <c r="J3365" s="417">
        <v>89</v>
      </c>
      <c r="L3365" s="413" t="s">
        <v>14174</v>
      </c>
      <c r="M3365" s="413" t="s">
        <v>1427</v>
      </c>
      <c r="N3365" s="39" t="s">
        <v>1429</v>
      </c>
      <c r="O3365" s="413" t="s">
        <v>1672</v>
      </c>
      <c r="P3365" s="418" t="s">
        <v>14175</v>
      </c>
      <c r="Q3365" s="28" t="s">
        <v>9586</v>
      </c>
      <c r="R3365" s="420" t="s">
        <v>16427</v>
      </c>
      <c r="S3365" s="408">
        <v>44897</v>
      </c>
      <c r="T3365" s="413" t="s">
        <v>1415</v>
      </c>
      <c r="U3365" s="417" t="s">
        <v>1416</v>
      </c>
      <c r="V3365" s="421">
        <v>44986</v>
      </c>
      <c r="W3365" s="422" t="s">
        <v>16428</v>
      </c>
      <c r="X3365" s="417" t="s">
        <v>1436</v>
      </c>
      <c r="AB3365" s="414">
        <v>44900</v>
      </c>
    </row>
    <row r="3366" spans="1:29" s="527" customFormat="1" ht="15" hidden="1" customHeight="1" x14ac:dyDescent="0.25">
      <c r="A3366" s="409">
        <v>3350</v>
      </c>
      <c r="B3366" s="414">
        <v>44900</v>
      </c>
      <c r="C3366" s="412">
        <f t="shared" si="52"/>
        <v>2022</v>
      </c>
      <c r="D3366" s="411" t="s">
        <v>14176</v>
      </c>
      <c r="E3366" s="415" t="s">
        <v>606</v>
      </c>
      <c r="F3366" s="416" t="s">
        <v>8442</v>
      </c>
      <c r="G3366" s="411" t="s">
        <v>613</v>
      </c>
      <c r="H3366" s="411" t="s">
        <v>801</v>
      </c>
      <c r="I3366" s="413" t="s">
        <v>4743</v>
      </c>
      <c r="J3366" s="417">
        <v>181</v>
      </c>
      <c r="K3366" s="8"/>
      <c r="L3366" s="413" t="s">
        <v>14177</v>
      </c>
      <c r="M3366" s="413" t="s">
        <v>1427</v>
      </c>
      <c r="N3366" s="39" t="s">
        <v>1429</v>
      </c>
      <c r="O3366" s="413" t="s">
        <v>1325</v>
      </c>
      <c r="P3366" s="418" t="s">
        <v>14178</v>
      </c>
      <c r="Q3366" s="419" t="s">
        <v>9586</v>
      </c>
      <c r="R3366" s="420" t="s">
        <v>16543</v>
      </c>
      <c r="S3366" s="408">
        <v>44897</v>
      </c>
      <c r="T3366" s="413" t="s">
        <v>1415</v>
      </c>
      <c r="U3366" s="417" t="s">
        <v>1416</v>
      </c>
      <c r="V3366" s="421">
        <v>44999</v>
      </c>
      <c r="W3366" s="422" t="s">
        <v>16544</v>
      </c>
      <c r="X3366" s="417" t="s">
        <v>1436</v>
      </c>
      <c r="Y3366" s="8"/>
      <c r="Z3366" s="8"/>
      <c r="AA3366" s="8"/>
      <c r="AB3366" s="414">
        <v>44900</v>
      </c>
      <c r="AC3366" s="8"/>
    </row>
    <row r="3367" spans="1:29" s="8" customFormat="1" ht="15" hidden="1" customHeight="1" x14ac:dyDescent="0.25">
      <c r="A3367" s="409">
        <v>3351</v>
      </c>
      <c r="B3367" s="414">
        <v>44900</v>
      </c>
      <c r="C3367" s="412">
        <f t="shared" si="52"/>
        <v>2022</v>
      </c>
      <c r="D3367" s="411" t="s">
        <v>14179</v>
      </c>
      <c r="E3367" s="415">
        <v>100361100</v>
      </c>
      <c r="F3367" s="416" t="s">
        <v>8442</v>
      </c>
      <c r="G3367" s="411" t="s">
        <v>613</v>
      </c>
      <c r="H3367" s="411" t="s">
        <v>2275</v>
      </c>
      <c r="I3367" s="413" t="s">
        <v>726</v>
      </c>
      <c r="J3367" s="417">
        <v>72</v>
      </c>
      <c r="L3367" s="413" t="s">
        <v>14180</v>
      </c>
      <c r="M3367" s="413" t="s">
        <v>1427</v>
      </c>
      <c r="N3367" s="39" t="s">
        <v>1429</v>
      </c>
      <c r="O3367" s="413" t="s">
        <v>1464</v>
      </c>
      <c r="P3367" s="418" t="s">
        <v>14181</v>
      </c>
      <c r="Q3367" s="419" t="s">
        <v>9586</v>
      </c>
      <c r="R3367" s="420" t="s">
        <v>15833</v>
      </c>
      <c r="S3367" s="408">
        <v>44897</v>
      </c>
      <c r="T3367" s="413" t="s">
        <v>1415</v>
      </c>
      <c r="U3367" s="417" t="s">
        <v>1416</v>
      </c>
      <c r="V3367" s="421">
        <v>44963</v>
      </c>
      <c r="W3367" s="422" t="s">
        <v>15834</v>
      </c>
      <c r="X3367" s="417" t="s">
        <v>1436</v>
      </c>
      <c r="AB3367" s="414">
        <v>44900</v>
      </c>
    </row>
    <row r="3368" spans="1:29" s="8" customFormat="1" ht="15" hidden="1" customHeight="1" x14ac:dyDescent="0.25">
      <c r="A3368" s="409">
        <v>3352</v>
      </c>
      <c r="B3368" s="414">
        <v>44900</v>
      </c>
      <c r="C3368" s="412">
        <f t="shared" si="52"/>
        <v>2022</v>
      </c>
      <c r="D3368" s="411" t="s">
        <v>14182</v>
      </c>
      <c r="E3368" s="415">
        <v>100314464</v>
      </c>
      <c r="F3368" s="416" t="s">
        <v>8442</v>
      </c>
      <c r="G3368" s="411" t="s">
        <v>613</v>
      </c>
      <c r="H3368" s="411" t="s">
        <v>801</v>
      </c>
      <c r="I3368" s="413" t="s">
        <v>2340</v>
      </c>
      <c r="J3368" s="417">
        <v>7</v>
      </c>
      <c r="L3368" s="413" t="s">
        <v>14183</v>
      </c>
      <c r="M3368" s="413" t="s">
        <v>1427</v>
      </c>
      <c r="N3368" s="39" t="s">
        <v>1429</v>
      </c>
      <c r="O3368" s="413" t="s">
        <v>1433</v>
      </c>
      <c r="P3368" s="418" t="s">
        <v>14834</v>
      </c>
      <c r="Q3368" s="419" t="s">
        <v>9586</v>
      </c>
      <c r="R3368" s="420" t="s">
        <v>14835</v>
      </c>
      <c r="S3368" s="408">
        <v>44897</v>
      </c>
      <c r="T3368" s="413" t="s">
        <v>1415</v>
      </c>
      <c r="U3368" s="417" t="s">
        <v>1416</v>
      </c>
      <c r="V3368" s="421">
        <v>44945</v>
      </c>
      <c r="W3368" s="422" t="s">
        <v>14836</v>
      </c>
      <c r="X3368" s="417" t="s">
        <v>1436</v>
      </c>
      <c r="AB3368" s="414">
        <v>44900</v>
      </c>
    </row>
    <row r="3369" spans="1:29" s="8" customFormat="1" ht="15" hidden="1" customHeight="1" x14ac:dyDescent="0.25">
      <c r="A3369" s="409">
        <v>3353</v>
      </c>
      <c r="B3369" s="414">
        <v>44900</v>
      </c>
      <c r="C3369" s="412">
        <f t="shared" si="52"/>
        <v>2022</v>
      </c>
      <c r="D3369" s="411" t="s">
        <v>14184</v>
      </c>
      <c r="E3369" s="415">
        <v>100296441</v>
      </c>
      <c r="F3369" s="416" t="s">
        <v>8442</v>
      </c>
      <c r="G3369" s="411" t="s">
        <v>613</v>
      </c>
      <c r="H3369" s="411" t="s">
        <v>693</v>
      </c>
      <c r="I3369" s="413" t="s">
        <v>814</v>
      </c>
      <c r="J3369" s="417">
        <v>72</v>
      </c>
      <c r="L3369" s="413" t="s">
        <v>14185</v>
      </c>
      <c r="M3369" s="413" t="s">
        <v>1427</v>
      </c>
      <c r="N3369" s="39" t="s">
        <v>1429</v>
      </c>
      <c r="O3369" s="413" t="s">
        <v>1325</v>
      </c>
      <c r="P3369" s="418" t="s">
        <v>14186</v>
      </c>
      <c r="Q3369" s="419" t="s">
        <v>9586</v>
      </c>
      <c r="R3369" s="420" t="s">
        <v>16490</v>
      </c>
      <c r="S3369" s="408">
        <v>44897</v>
      </c>
      <c r="T3369" s="413" t="s">
        <v>624</v>
      </c>
      <c r="U3369" s="417" t="s">
        <v>1416</v>
      </c>
      <c r="V3369" s="421">
        <v>45009</v>
      </c>
      <c r="W3369" s="422" t="s">
        <v>16491</v>
      </c>
      <c r="X3369" s="417" t="s">
        <v>1436</v>
      </c>
      <c r="AB3369" s="414">
        <v>44900</v>
      </c>
    </row>
    <row r="3370" spans="1:29" s="8" customFormat="1" ht="15" hidden="1" customHeight="1" x14ac:dyDescent="0.25">
      <c r="A3370" s="409">
        <v>3354</v>
      </c>
      <c r="B3370" s="414">
        <v>44900</v>
      </c>
      <c r="C3370" s="412">
        <f t="shared" si="52"/>
        <v>2022</v>
      </c>
      <c r="D3370" s="411" t="s">
        <v>14187</v>
      </c>
      <c r="E3370" s="415">
        <v>100339867</v>
      </c>
      <c r="F3370" s="416" t="s">
        <v>8442</v>
      </c>
      <c r="G3370" s="411" t="s">
        <v>613</v>
      </c>
      <c r="H3370" s="411" t="s">
        <v>679</v>
      </c>
      <c r="I3370" s="413" t="s">
        <v>632</v>
      </c>
      <c r="J3370" s="417">
        <v>52</v>
      </c>
      <c r="L3370" s="413" t="s">
        <v>14188</v>
      </c>
      <c r="M3370" s="413" t="s">
        <v>1427</v>
      </c>
      <c r="N3370" s="39" t="s">
        <v>1429</v>
      </c>
      <c r="O3370" s="413" t="s">
        <v>1325</v>
      </c>
      <c r="P3370" s="418" t="s">
        <v>14189</v>
      </c>
      <c r="Q3370" s="419" t="s">
        <v>9586</v>
      </c>
      <c r="R3370" s="420" t="s">
        <v>16402</v>
      </c>
      <c r="S3370" s="408">
        <v>44897</v>
      </c>
      <c r="T3370" s="413" t="s">
        <v>1415</v>
      </c>
      <c r="U3370" s="417" t="s">
        <v>1416</v>
      </c>
      <c r="V3370" s="421">
        <v>44985</v>
      </c>
      <c r="W3370" s="422" t="s">
        <v>16403</v>
      </c>
      <c r="X3370" s="417" t="s">
        <v>1436</v>
      </c>
      <c r="Z3370" s="8">
        <v>89033221177</v>
      </c>
      <c r="AB3370" s="414">
        <v>44900</v>
      </c>
    </row>
    <row r="3371" spans="1:29" s="8" customFormat="1" ht="15" hidden="1" customHeight="1" x14ac:dyDescent="0.25">
      <c r="A3371" s="409">
        <v>3355</v>
      </c>
      <c r="B3371" s="414">
        <v>44901</v>
      </c>
      <c r="C3371" s="412">
        <f t="shared" si="52"/>
        <v>2022</v>
      </c>
      <c r="D3371" s="411" t="s">
        <v>14158</v>
      </c>
      <c r="E3371" s="415">
        <v>100209956</v>
      </c>
      <c r="F3371" s="416" t="s">
        <v>8443</v>
      </c>
      <c r="G3371" s="411" t="s">
        <v>613</v>
      </c>
      <c r="H3371" s="411" t="s">
        <v>801</v>
      </c>
      <c r="I3371" s="413" t="s">
        <v>7449</v>
      </c>
      <c r="J3371" s="417">
        <v>229</v>
      </c>
      <c r="L3371" s="413" t="s">
        <v>14159</v>
      </c>
      <c r="M3371" s="413" t="s">
        <v>1427</v>
      </c>
      <c r="N3371" s="39" t="s">
        <v>1429</v>
      </c>
      <c r="O3371" s="413" t="s">
        <v>1506</v>
      </c>
      <c r="P3371" s="418" t="s">
        <v>17822</v>
      </c>
      <c r="Q3371" s="419" t="s">
        <v>9586</v>
      </c>
      <c r="R3371" s="420" t="s">
        <v>17823</v>
      </c>
      <c r="S3371" s="408">
        <v>44897</v>
      </c>
      <c r="T3371" s="413" t="s">
        <v>1415</v>
      </c>
      <c r="U3371" s="417" t="s">
        <v>1416</v>
      </c>
      <c r="V3371" s="421">
        <v>45042</v>
      </c>
      <c r="W3371" s="422" t="s">
        <v>17824</v>
      </c>
      <c r="X3371" s="417" t="s">
        <v>1436</v>
      </c>
      <c r="AB3371" s="414">
        <v>44901</v>
      </c>
    </row>
    <row r="3372" spans="1:29" s="8" customFormat="1" ht="15" hidden="1" customHeight="1" x14ac:dyDescent="0.25">
      <c r="A3372" s="409">
        <v>3356</v>
      </c>
      <c r="B3372" s="414">
        <v>44901</v>
      </c>
      <c r="C3372" s="412">
        <f t="shared" si="52"/>
        <v>2022</v>
      </c>
      <c r="D3372" s="411" t="s">
        <v>14190</v>
      </c>
      <c r="E3372" s="415" t="s">
        <v>606</v>
      </c>
      <c r="F3372" s="416" t="s">
        <v>8442</v>
      </c>
      <c r="G3372" s="411" t="s">
        <v>613</v>
      </c>
      <c r="H3372" s="411" t="s">
        <v>796</v>
      </c>
      <c r="I3372" s="413" t="s">
        <v>752</v>
      </c>
      <c r="J3372" s="417">
        <v>82</v>
      </c>
      <c r="L3372" s="413" t="s">
        <v>14191</v>
      </c>
      <c r="M3372" s="413" t="s">
        <v>1427</v>
      </c>
      <c r="N3372" s="39" t="s">
        <v>1429</v>
      </c>
      <c r="O3372" s="413" t="s">
        <v>1527</v>
      </c>
      <c r="P3372" s="418" t="s">
        <v>15713</v>
      </c>
      <c r="Q3372" s="419" t="s">
        <v>9586</v>
      </c>
      <c r="R3372" s="420" t="s">
        <v>15714</v>
      </c>
      <c r="S3372" s="408">
        <v>44897</v>
      </c>
      <c r="T3372" s="413" t="s">
        <v>1415</v>
      </c>
      <c r="U3372" s="417" t="s">
        <v>1416</v>
      </c>
      <c r="V3372" s="421">
        <v>44959</v>
      </c>
      <c r="W3372" s="422" t="s">
        <v>15715</v>
      </c>
      <c r="X3372" s="417" t="s">
        <v>1436</v>
      </c>
      <c r="AB3372" s="414">
        <v>44901</v>
      </c>
    </row>
    <row r="3373" spans="1:29" s="8" customFormat="1" ht="15" hidden="1" customHeight="1" x14ac:dyDescent="0.25">
      <c r="A3373" s="409">
        <v>3357</v>
      </c>
      <c r="B3373" s="414">
        <v>44901</v>
      </c>
      <c r="C3373" s="412">
        <f t="shared" si="52"/>
        <v>2022</v>
      </c>
      <c r="D3373" s="411" t="s">
        <v>14192</v>
      </c>
      <c r="E3373" s="415" t="s">
        <v>606</v>
      </c>
      <c r="F3373" s="416" t="s">
        <v>8443</v>
      </c>
      <c r="G3373" s="411" t="s">
        <v>613</v>
      </c>
      <c r="H3373" s="411" t="s">
        <v>801</v>
      </c>
      <c r="I3373" s="413" t="s">
        <v>4743</v>
      </c>
      <c r="J3373" s="417">
        <v>146</v>
      </c>
      <c r="L3373" s="409">
        <v>804897</v>
      </c>
      <c r="M3373" s="413" t="s">
        <v>1427</v>
      </c>
      <c r="N3373" s="39" t="s">
        <v>1429</v>
      </c>
      <c r="O3373" s="413" t="s">
        <v>1311</v>
      </c>
      <c r="P3373" s="418" t="s">
        <v>16545</v>
      </c>
      <c r="Q3373" s="419" t="s">
        <v>9586</v>
      </c>
      <c r="R3373" s="420" t="s">
        <v>16546</v>
      </c>
      <c r="S3373" s="408">
        <v>44897</v>
      </c>
      <c r="T3373" s="413" t="s">
        <v>1415</v>
      </c>
      <c r="U3373" s="417" t="s">
        <v>1416</v>
      </c>
      <c r="V3373" s="421">
        <v>44999</v>
      </c>
      <c r="W3373" s="422" t="s">
        <v>16547</v>
      </c>
      <c r="X3373" s="417" t="s">
        <v>1436</v>
      </c>
      <c r="AB3373" s="414">
        <v>44901</v>
      </c>
    </row>
    <row r="3374" spans="1:29" s="8" customFormat="1" ht="15" hidden="1" customHeight="1" x14ac:dyDescent="0.25">
      <c r="A3374" s="409">
        <v>3358</v>
      </c>
      <c r="B3374" s="414">
        <v>44901</v>
      </c>
      <c r="C3374" s="412">
        <f t="shared" si="52"/>
        <v>2022</v>
      </c>
      <c r="D3374" s="411" t="s">
        <v>14193</v>
      </c>
      <c r="E3374" s="415" t="s">
        <v>606</v>
      </c>
      <c r="F3374" s="416" t="s">
        <v>8442</v>
      </c>
      <c r="G3374" s="411" t="s">
        <v>613</v>
      </c>
      <c r="H3374" s="411" t="s">
        <v>618</v>
      </c>
      <c r="I3374" s="413" t="s">
        <v>7885</v>
      </c>
      <c r="J3374" s="417">
        <v>121</v>
      </c>
      <c r="L3374" s="413" t="s">
        <v>14194</v>
      </c>
      <c r="M3374" s="413" t="s">
        <v>1427</v>
      </c>
      <c r="N3374" s="39" t="s">
        <v>1429</v>
      </c>
      <c r="O3374" s="413" t="s">
        <v>1453</v>
      </c>
      <c r="P3374" s="418" t="s">
        <v>14195</v>
      </c>
      <c r="Q3374" s="419" t="s">
        <v>9586</v>
      </c>
      <c r="R3374" s="420" t="s">
        <v>15675</v>
      </c>
      <c r="S3374" s="408">
        <v>44897</v>
      </c>
      <c r="T3374" s="413" t="s">
        <v>1415</v>
      </c>
      <c r="U3374" s="417" t="s">
        <v>1416</v>
      </c>
      <c r="V3374" s="421">
        <v>44959</v>
      </c>
      <c r="W3374" s="422" t="s">
        <v>15676</v>
      </c>
      <c r="X3374" s="417" t="s">
        <v>1436</v>
      </c>
      <c r="AB3374" s="414">
        <v>44901</v>
      </c>
    </row>
    <row r="3375" spans="1:29" s="8" customFormat="1" ht="15" hidden="1" customHeight="1" x14ac:dyDescent="0.25">
      <c r="A3375" s="409">
        <v>3359</v>
      </c>
      <c r="B3375" s="414">
        <v>44901</v>
      </c>
      <c r="C3375" s="412">
        <f t="shared" si="52"/>
        <v>2022</v>
      </c>
      <c r="D3375" s="411" t="s">
        <v>14196</v>
      </c>
      <c r="E3375" s="415">
        <v>100359211</v>
      </c>
      <c r="F3375" s="416" t="s">
        <v>8442</v>
      </c>
      <c r="G3375" s="411" t="s">
        <v>613</v>
      </c>
      <c r="H3375" s="411" t="s">
        <v>802</v>
      </c>
      <c r="I3375" s="413" t="s">
        <v>657</v>
      </c>
      <c r="J3375" s="417">
        <v>73</v>
      </c>
      <c r="L3375" s="413" t="s">
        <v>14197</v>
      </c>
      <c r="M3375" s="413" t="s">
        <v>1427</v>
      </c>
      <c r="N3375" s="39" t="s">
        <v>1429</v>
      </c>
      <c r="O3375" s="413" t="s">
        <v>1433</v>
      </c>
      <c r="P3375" s="418" t="s">
        <v>14198</v>
      </c>
      <c r="Q3375" s="419" t="s">
        <v>9586</v>
      </c>
      <c r="R3375" s="420" t="s">
        <v>15773</v>
      </c>
      <c r="S3375" s="408">
        <v>44902</v>
      </c>
      <c r="T3375" s="413" t="s">
        <v>1415</v>
      </c>
      <c r="U3375" s="417" t="s">
        <v>1416</v>
      </c>
      <c r="V3375" s="421">
        <v>44963</v>
      </c>
      <c r="W3375" s="422" t="s">
        <v>15774</v>
      </c>
      <c r="X3375" s="417" t="s">
        <v>1436</v>
      </c>
      <c r="AB3375" s="414">
        <v>44901</v>
      </c>
    </row>
    <row r="3376" spans="1:29" s="8" customFormat="1" ht="15" hidden="1" customHeight="1" x14ac:dyDescent="0.25">
      <c r="A3376" s="409">
        <v>3360</v>
      </c>
      <c r="B3376" s="414">
        <v>44902</v>
      </c>
      <c r="C3376" s="412">
        <f t="shared" si="52"/>
        <v>2022</v>
      </c>
      <c r="D3376" s="22" t="s">
        <v>14199</v>
      </c>
      <c r="E3376" s="23" t="s">
        <v>606</v>
      </c>
      <c r="F3376" s="24" t="s">
        <v>8442</v>
      </c>
      <c r="G3376" s="22" t="s">
        <v>613</v>
      </c>
      <c r="H3376" s="22" t="s">
        <v>8352</v>
      </c>
      <c r="I3376" s="26" t="s">
        <v>687</v>
      </c>
      <c r="J3376" s="25">
        <v>126</v>
      </c>
      <c r="L3376" s="26" t="s">
        <v>14200</v>
      </c>
      <c r="M3376" s="413" t="s">
        <v>1427</v>
      </c>
      <c r="N3376" s="39" t="s">
        <v>1429</v>
      </c>
      <c r="O3376" s="26" t="s">
        <v>1325</v>
      </c>
      <c r="P3376" s="27" t="s">
        <v>14201</v>
      </c>
      <c r="Q3376" s="28" t="s">
        <v>9586</v>
      </c>
      <c r="R3376" s="29" t="s">
        <v>15702</v>
      </c>
      <c r="S3376" s="30">
        <v>44897</v>
      </c>
      <c r="T3376" s="26" t="s">
        <v>1415</v>
      </c>
      <c r="U3376" s="25" t="s">
        <v>1416</v>
      </c>
      <c r="V3376" s="31">
        <v>44959</v>
      </c>
      <c r="W3376" s="99" t="s">
        <v>15703</v>
      </c>
      <c r="X3376" s="25" t="s">
        <v>1436</v>
      </c>
      <c r="AB3376" s="414">
        <v>44902</v>
      </c>
    </row>
    <row r="3377" spans="1:28" s="8" customFormat="1" ht="15" hidden="1" customHeight="1" x14ac:dyDescent="0.25">
      <c r="A3377" s="409">
        <v>3361</v>
      </c>
      <c r="B3377" s="414">
        <v>44902</v>
      </c>
      <c r="C3377" s="412">
        <f t="shared" si="52"/>
        <v>2022</v>
      </c>
      <c r="D3377" s="411" t="s">
        <v>14202</v>
      </c>
      <c r="E3377" s="415">
        <v>100398036</v>
      </c>
      <c r="F3377" s="416" t="s">
        <v>8443</v>
      </c>
      <c r="G3377" s="411" t="s">
        <v>613</v>
      </c>
      <c r="H3377" s="411" t="s">
        <v>12635</v>
      </c>
      <c r="I3377" s="413" t="s">
        <v>616</v>
      </c>
      <c r="J3377" s="417">
        <v>159</v>
      </c>
      <c r="L3377" s="413" t="s">
        <v>14203</v>
      </c>
      <c r="M3377" s="413" t="s">
        <v>1427</v>
      </c>
      <c r="N3377" s="412" t="s">
        <v>1429</v>
      </c>
      <c r="O3377" s="413" t="s">
        <v>1811</v>
      </c>
      <c r="P3377" s="418" t="s">
        <v>14204</v>
      </c>
      <c r="Q3377" s="419" t="s">
        <v>9586</v>
      </c>
      <c r="R3377" s="420" t="s">
        <v>18026</v>
      </c>
      <c r="S3377" s="408">
        <v>44897</v>
      </c>
      <c r="T3377" s="413" t="s">
        <v>624</v>
      </c>
      <c r="U3377" s="417" t="s">
        <v>1416</v>
      </c>
      <c r="V3377" s="421">
        <v>45057</v>
      </c>
      <c r="W3377" s="422" t="s">
        <v>18027</v>
      </c>
      <c r="X3377" s="417" t="s">
        <v>1436</v>
      </c>
      <c r="AB3377" s="414">
        <v>44902</v>
      </c>
    </row>
    <row r="3378" spans="1:28" s="8" customFormat="1" ht="15" hidden="1" customHeight="1" x14ac:dyDescent="0.25">
      <c r="A3378" s="409">
        <v>3362</v>
      </c>
      <c r="B3378" s="414">
        <v>44902</v>
      </c>
      <c r="C3378" s="412">
        <f t="shared" si="52"/>
        <v>2022</v>
      </c>
      <c r="D3378" s="411" t="s">
        <v>14205</v>
      </c>
      <c r="E3378" s="415" t="s">
        <v>606</v>
      </c>
      <c r="F3378" s="416" t="s">
        <v>8442</v>
      </c>
      <c r="G3378" s="411" t="s">
        <v>613</v>
      </c>
      <c r="H3378" s="411" t="s">
        <v>7817</v>
      </c>
      <c r="I3378" s="413" t="s">
        <v>33</v>
      </c>
      <c r="J3378" s="417">
        <v>121</v>
      </c>
      <c r="L3378" s="413" t="s">
        <v>14206</v>
      </c>
      <c r="M3378" s="413" t="s">
        <v>1427</v>
      </c>
      <c r="N3378" s="39" t="s">
        <v>1429</v>
      </c>
      <c r="O3378" s="413" t="s">
        <v>1325</v>
      </c>
      <c r="P3378" s="418" t="s">
        <v>14207</v>
      </c>
      <c r="Q3378" s="419" t="s">
        <v>9586</v>
      </c>
      <c r="R3378" s="420" t="s">
        <v>15893</v>
      </c>
      <c r="S3378" s="408">
        <v>44897</v>
      </c>
      <c r="T3378" s="413" t="s">
        <v>1415</v>
      </c>
      <c r="U3378" s="417" t="s">
        <v>1416</v>
      </c>
      <c r="V3378" s="421">
        <v>44965</v>
      </c>
      <c r="W3378" s="422" t="s">
        <v>15894</v>
      </c>
      <c r="X3378" s="417" t="s">
        <v>1436</v>
      </c>
      <c r="AB3378" s="414">
        <v>44902</v>
      </c>
    </row>
    <row r="3379" spans="1:28" s="8" customFormat="1" ht="15" hidden="1" customHeight="1" x14ac:dyDescent="0.25">
      <c r="A3379" s="409">
        <v>3363</v>
      </c>
      <c r="B3379" s="414">
        <v>44902</v>
      </c>
      <c r="C3379" s="412">
        <f t="shared" si="52"/>
        <v>2022</v>
      </c>
      <c r="D3379" s="411" t="s">
        <v>14208</v>
      </c>
      <c r="E3379" s="415">
        <v>100339903</v>
      </c>
      <c r="F3379" s="416" t="s">
        <v>8442</v>
      </c>
      <c r="G3379" s="411" t="s">
        <v>613</v>
      </c>
      <c r="H3379" s="411" t="s">
        <v>679</v>
      </c>
      <c r="I3379" s="413" t="s">
        <v>632</v>
      </c>
      <c r="J3379" s="417">
        <v>88</v>
      </c>
      <c r="L3379" s="413" t="s">
        <v>14209</v>
      </c>
      <c r="M3379" s="413" t="s">
        <v>1427</v>
      </c>
      <c r="N3379" s="39" t="s">
        <v>1429</v>
      </c>
      <c r="O3379" s="413" t="s">
        <v>1325</v>
      </c>
      <c r="P3379" s="418" t="s">
        <v>624</v>
      </c>
      <c r="Q3379" s="419" t="s">
        <v>9586</v>
      </c>
      <c r="R3379" s="420" t="s">
        <v>16404</v>
      </c>
      <c r="S3379" s="408">
        <v>44897</v>
      </c>
      <c r="T3379" s="413" t="s">
        <v>1415</v>
      </c>
      <c r="U3379" s="417" t="s">
        <v>1416</v>
      </c>
      <c r="V3379" s="421">
        <v>44985</v>
      </c>
      <c r="W3379" s="422" t="s">
        <v>16405</v>
      </c>
      <c r="X3379" s="417" t="s">
        <v>1436</v>
      </c>
      <c r="AB3379" s="414">
        <v>44902</v>
      </c>
    </row>
    <row r="3380" spans="1:28" s="8" customFormat="1" ht="15" hidden="1" customHeight="1" x14ac:dyDescent="0.25">
      <c r="A3380" s="409">
        <v>3364</v>
      </c>
      <c r="B3380" s="414">
        <v>44904</v>
      </c>
      <c r="C3380" s="412">
        <f t="shared" si="52"/>
        <v>2022</v>
      </c>
      <c r="D3380" s="411" t="s">
        <v>14210</v>
      </c>
      <c r="E3380" s="415">
        <v>100363894</v>
      </c>
      <c r="F3380" s="416" t="s">
        <v>8442</v>
      </c>
      <c r="G3380" s="411" t="s">
        <v>613</v>
      </c>
      <c r="H3380" s="411" t="s">
        <v>798</v>
      </c>
      <c r="I3380" s="413" t="s">
        <v>41</v>
      </c>
      <c r="J3380" s="417">
        <v>49</v>
      </c>
      <c r="L3380" s="413" t="s">
        <v>14211</v>
      </c>
      <c r="M3380" s="413" t="s">
        <v>1427</v>
      </c>
      <c r="N3380" s="39" t="s">
        <v>1429</v>
      </c>
      <c r="O3380" s="413" t="s">
        <v>1441</v>
      </c>
      <c r="P3380" s="418" t="s">
        <v>18622</v>
      </c>
      <c r="Q3380" s="419" t="s">
        <v>9586</v>
      </c>
      <c r="R3380" s="420" t="s">
        <v>18623</v>
      </c>
      <c r="S3380" s="408">
        <v>44897</v>
      </c>
      <c r="T3380" s="413" t="s">
        <v>1415</v>
      </c>
      <c r="U3380" s="417" t="s">
        <v>1416</v>
      </c>
      <c r="V3380" s="421">
        <v>45091</v>
      </c>
      <c r="W3380" s="422" t="s">
        <v>7576</v>
      </c>
      <c r="X3380" s="417" t="s">
        <v>1436</v>
      </c>
      <c r="AB3380" s="414">
        <v>44904</v>
      </c>
    </row>
    <row r="3381" spans="1:28" s="8" customFormat="1" ht="15" hidden="1" customHeight="1" x14ac:dyDescent="0.25">
      <c r="A3381" s="409">
        <v>3365</v>
      </c>
      <c r="B3381" s="414">
        <v>44904</v>
      </c>
      <c r="C3381" s="412">
        <f t="shared" si="52"/>
        <v>2022</v>
      </c>
      <c r="D3381" s="411" t="s">
        <v>14212</v>
      </c>
      <c r="E3381" s="415" t="s">
        <v>606</v>
      </c>
      <c r="F3381" s="416" t="s">
        <v>8442</v>
      </c>
      <c r="G3381" s="411" t="s">
        <v>613</v>
      </c>
      <c r="H3381" s="411" t="s">
        <v>688</v>
      </c>
      <c r="I3381" s="413" t="s">
        <v>653</v>
      </c>
      <c r="J3381" s="417">
        <v>16</v>
      </c>
      <c r="L3381" s="413" t="s">
        <v>14213</v>
      </c>
      <c r="M3381" s="413" t="s">
        <v>1427</v>
      </c>
      <c r="N3381" s="39" t="s">
        <v>1429</v>
      </c>
      <c r="O3381" s="413" t="s">
        <v>1815</v>
      </c>
      <c r="P3381" s="418" t="s">
        <v>16197</v>
      </c>
      <c r="Q3381" s="419" t="s">
        <v>9586</v>
      </c>
      <c r="R3381" s="420" t="s">
        <v>16198</v>
      </c>
      <c r="S3381" s="408">
        <v>44898</v>
      </c>
      <c r="T3381" s="413" t="s">
        <v>1415</v>
      </c>
      <c r="U3381" s="417" t="s">
        <v>1416</v>
      </c>
      <c r="V3381" s="421">
        <v>44973</v>
      </c>
      <c r="W3381" s="422" t="s">
        <v>16199</v>
      </c>
      <c r="X3381" s="417" t="s">
        <v>1436</v>
      </c>
      <c r="AB3381" s="414">
        <v>44904</v>
      </c>
    </row>
    <row r="3382" spans="1:28" s="8" customFormat="1" ht="15" hidden="1" customHeight="1" x14ac:dyDescent="0.25">
      <c r="A3382" s="409">
        <v>3366</v>
      </c>
      <c r="B3382" s="414">
        <v>44904</v>
      </c>
      <c r="C3382" s="412">
        <f t="shared" si="52"/>
        <v>2022</v>
      </c>
      <c r="D3382" s="411" t="s">
        <v>14234</v>
      </c>
      <c r="E3382" s="415">
        <v>100317819</v>
      </c>
      <c r="F3382" s="416" t="s">
        <v>8442</v>
      </c>
      <c r="G3382" s="411" t="s">
        <v>613</v>
      </c>
      <c r="H3382" s="411" t="s">
        <v>796</v>
      </c>
      <c r="I3382" s="413" t="s">
        <v>627</v>
      </c>
      <c r="J3382" s="417">
        <v>81</v>
      </c>
      <c r="L3382" s="409">
        <v>2003201</v>
      </c>
      <c r="M3382" s="413" t="s">
        <v>1427</v>
      </c>
      <c r="N3382" s="39" t="s">
        <v>1429</v>
      </c>
      <c r="O3382" s="413" t="s">
        <v>1325</v>
      </c>
      <c r="P3382" s="418" t="s">
        <v>14235</v>
      </c>
      <c r="Q3382" s="419" t="s">
        <v>9586</v>
      </c>
      <c r="R3382" s="420" t="s">
        <v>15458</v>
      </c>
      <c r="S3382" s="408">
        <v>44897</v>
      </c>
      <c r="T3382" s="413" t="s">
        <v>1415</v>
      </c>
      <c r="U3382" s="417" t="s">
        <v>1416</v>
      </c>
      <c r="V3382" s="421">
        <v>44961</v>
      </c>
      <c r="W3382" s="422" t="s">
        <v>15459</v>
      </c>
      <c r="X3382" s="417" t="s">
        <v>1436</v>
      </c>
      <c r="AB3382" s="414">
        <v>44904</v>
      </c>
    </row>
    <row r="3383" spans="1:28" s="8" customFormat="1" ht="15" hidden="1" customHeight="1" x14ac:dyDescent="0.25">
      <c r="A3383" s="409">
        <v>3367</v>
      </c>
      <c r="B3383" s="414">
        <v>44904</v>
      </c>
      <c r="C3383" s="412">
        <f t="shared" si="52"/>
        <v>2022</v>
      </c>
      <c r="D3383" s="411" t="s">
        <v>14236</v>
      </c>
      <c r="E3383" s="415" t="s">
        <v>606</v>
      </c>
      <c r="F3383" s="416" t="s">
        <v>8442</v>
      </c>
      <c r="G3383" s="411" t="s">
        <v>613</v>
      </c>
      <c r="H3383" s="411" t="s">
        <v>8352</v>
      </c>
      <c r="I3383" s="413" t="s">
        <v>687</v>
      </c>
      <c r="J3383" s="417">
        <v>215</v>
      </c>
      <c r="L3383" s="413" t="s">
        <v>14237</v>
      </c>
      <c r="M3383" s="413" t="s">
        <v>1427</v>
      </c>
      <c r="N3383" s="39" t="s">
        <v>1429</v>
      </c>
      <c r="O3383" s="413" t="s">
        <v>1325</v>
      </c>
      <c r="P3383" s="418" t="s">
        <v>14238</v>
      </c>
      <c r="Q3383" s="419" t="s">
        <v>9586</v>
      </c>
      <c r="R3383" s="420" t="s">
        <v>15712</v>
      </c>
      <c r="S3383" s="408">
        <v>44897</v>
      </c>
      <c r="T3383" s="413" t="s">
        <v>1415</v>
      </c>
      <c r="U3383" s="417" t="s">
        <v>1416</v>
      </c>
      <c r="V3383" s="421">
        <v>44959</v>
      </c>
      <c r="W3383" s="422" t="s">
        <v>1882</v>
      </c>
      <c r="X3383" s="417" t="s">
        <v>1436</v>
      </c>
      <c r="AB3383" s="414">
        <v>44904</v>
      </c>
    </row>
    <row r="3384" spans="1:28" s="8" customFormat="1" ht="15" hidden="1" customHeight="1" x14ac:dyDescent="0.25">
      <c r="A3384" s="409">
        <v>3368</v>
      </c>
      <c r="B3384" s="414">
        <v>44904</v>
      </c>
      <c r="C3384" s="412">
        <f t="shared" si="52"/>
        <v>2022</v>
      </c>
      <c r="D3384" s="411" t="s">
        <v>14390</v>
      </c>
      <c r="E3384" s="415">
        <v>100373709</v>
      </c>
      <c r="F3384" s="416" t="s">
        <v>8442</v>
      </c>
      <c r="G3384" s="411" t="s">
        <v>613</v>
      </c>
      <c r="H3384" s="411" t="s">
        <v>802</v>
      </c>
      <c r="I3384" s="413" t="s">
        <v>2055</v>
      </c>
      <c r="J3384" s="417">
        <v>141</v>
      </c>
      <c r="L3384" s="413" t="s">
        <v>14391</v>
      </c>
      <c r="M3384" s="413" t="s">
        <v>1427</v>
      </c>
      <c r="N3384" s="39" t="s">
        <v>1429</v>
      </c>
      <c r="O3384" s="413" t="s">
        <v>1446</v>
      </c>
      <c r="P3384" s="418" t="s">
        <v>14392</v>
      </c>
      <c r="Q3384" s="419" t="s">
        <v>9586</v>
      </c>
      <c r="R3384" s="420" t="s">
        <v>15775</v>
      </c>
      <c r="S3384" s="408">
        <v>44902</v>
      </c>
      <c r="T3384" s="413" t="s">
        <v>1415</v>
      </c>
      <c r="U3384" s="417" t="s">
        <v>1416</v>
      </c>
      <c r="V3384" s="421">
        <v>44963</v>
      </c>
      <c r="W3384" s="422" t="s">
        <v>15776</v>
      </c>
      <c r="X3384" s="417" t="s">
        <v>1436</v>
      </c>
      <c r="AB3384" s="414">
        <v>44904</v>
      </c>
    </row>
    <row r="3385" spans="1:28" s="8" customFormat="1" ht="15" hidden="1" customHeight="1" x14ac:dyDescent="0.25">
      <c r="A3385" s="409">
        <v>3369</v>
      </c>
      <c r="B3385" s="414">
        <v>44905</v>
      </c>
      <c r="C3385" s="412">
        <f t="shared" si="52"/>
        <v>2022</v>
      </c>
      <c r="D3385" s="22" t="s">
        <v>9460</v>
      </c>
      <c r="E3385" s="23">
        <v>100372654</v>
      </c>
      <c r="F3385" s="24" t="s">
        <v>8442</v>
      </c>
      <c r="G3385" s="22" t="s">
        <v>613</v>
      </c>
      <c r="H3385" s="22" t="s">
        <v>1794</v>
      </c>
      <c r="I3385" s="26" t="s">
        <v>6989</v>
      </c>
      <c r="J3385" s="25">
        <v>44</v>
      </c>
      <c r="L3385" s="26" t="s">
        <v>14393</v>
      </c>
      <c r="M3385" s="413" t="s">
        <v>1427</v>
      </c>
      <c r="N3385" s="39" t="s">
        <v>1429</v>
      </c>
      <c r="O3385" s="26" t="s">
        <v>1672</v>
      </c>
      <c r="P3385" s="27" t="s">
        <v>15849</v>
      </c>
      <c r="Q3385" s="28" t="s">
        <v>9586</v>
      </c>
      <c r="R3385" s="29" t="s">
        <v>15850</v>
      </c>
      <c r="S3385" s="30">
        <v>44897</v>
      </c>
      <c r="T3385" s="26" t="s">
        <v>1415</v>
      </c>
      <c r="U3385" s="25" t="s">
        <v>1416</v>
      </c>
      <c r="V3385" s="31">
        <v>44964</v>
      </c>
      <c r="W3385" s="99" t="s">
        <v>15851</v>
      </c>
      <c r="X3385" s="25" t="s">
        <v>1436</v>
      </c>
      <c r="AB3385" s="414">
        <v>44905</v>
      </c>
    </row>
    <row r="3386" spans="1:28" s="8" customFormat="1" ht="15" hidden="1" customHeight="1" x14ac:dyDescent="0.25">
      <c r="A3386" s="409">
        <v>3370</v>
      </c>
      <c r="B3386" s="414">
        <v>44907</v>
      </c>
      <c r="C3386" s="412">
        <f t="shared" si="52"/>
        <v>2022</v>
      </c>
      <c r="D3386" s="411" t="s">
        <v>14243</v>
      </c>
      <c r="E3386" s="415">
        <v>100361731</v>
      </c>
      <c r="F3386" s="416" t="s">
        <v>8442</v>
      </c>
      <c r="G3386" s="411" t="s">
        <v>613</v>
      </c>
      <c r="H3386" s="411" t="s">
        <v>2275</v>
      </c>
      <c r="I3386" s="413" t="s">
        <v>644</v>
      </c>
      <c r="J3386" s="417">
        <v>216</v>
      </c>
      <c r="L3386" s="413" t="s">
        <v>14244</v>
      </c>
      <c r="M3386" s="413" t="s">
        <v>1427</v>
      </c>
      <c r="N3386" s="39" t="s">
        <v>1429</v>
      </c>
      <c r="O3386" s="413" t="s">
        <v>1323</v>
      </c>
      <c r="P3386" s="418" t="s">
        <v>10887</v>
      </c>
      <c r="Q3386" s="419" t="s">
        <v>9586</v>
      </c>
      <c r="R3386" s="420" t="s">
        <v>15795</v>
      </c>
      <c r="S3386" s="408">
        <v>44897</v>
      </c>
      <c r="T3386" s="413" t="s">
        <v>1415</v>
      </c>
      <c r="U3386" s="417" t="s">
        <v>1416</v>
      </c>
      <c r="V3386" s="421">
        <v>44963</v>
      </c>
      <c r="W3386" s="422" t="s">
        <v>15796</v>
      </c>
      <c r="X3386" s="417" t="s">
        <v>1436</v>
      </c>
      <c r="AB3386" s="414">
        <v>44907</v>
      </c>
    </row>
    <row r="3387" spans="1:28" s="8" customFormat="1" ht="15" hidden="1" customHeight="1" x14ac:dyDescent="0.25">
      <c r="A3387" s="409">
        <v>3371</v>
      </c>
      <c r="B3387" s="414">
        <v>44907</v>
      </c>
      <c r="C3387" s="412">
        <f t="shared" si="52"/>
        <v>2022</v>
      </c>
      <c r="D3387" s="411" t="s">
        <v>14245</v>
      </c>
      <c r="E3387" s="415">
        <v>100331412</v>
      </c>
      <c r="F3387" s="416" t="s">
        <v>8442</v>
      </c>
      <c r="G3387" s="411" t="s">
        <v>613</v>
      </c>
      <c r="H3387" s="411" t="s">
        <v>618</v>
      </c>
      <c r="I3387" s="413" t="s">
        <v>2454</v>
      </c>
      <c r="J3387" s="417">
        <v>28</v>
      </c>
      <c r="L3387" s="413" t="s">
        <v>14246</v>
      </c>
      <c r="M3387" s="413" t="s">
        <v>1427</v>
      </c>
      <c r="N3387" s="39" t="s">
        <v>1429</v>
      </c>
      <c r="O3387" s="413" t="s">
        <v>1464</v>
      </c>
      <c r="P3387" s="418" t="s">
        <v>14247</v>
      </c>
      <c r="Q3387" s="419" t="s">
        <v>9586</v>
      </c>
      <c r="R3387" s="420" t="s">
        <v>15632</v>
      </c>
      <c r="S3387" s="408">
        <v>44897</v>
      </c>
      <c r="T3387" s="413" t="s">
        <v>1415</v>
      </c>
      <c r="U3387" s="417" t="s">
        <v>1416</v>
      </c>
      <c r="V3387" s="421">
        <v>44958</v>
      </c>
      <c r="W3387" s="422" t="s">
        <v>15633</v>
      </c>
      <c r="X3387" s="417" t="s">
        <v>1436</v>
      </c>
      <c r="AB3387" s="414">
        <v>44907</v>
      </c>
    </row>
    <row r="3388" spans="1:28" s="8" customFormat="1" ht="15" hidden="1" customHeight="1" x14ac:dyDescent="0.25">
      <c r="A3388" s="409">
        <v>3372</v>
      </c>
      <c r="B3388" s="414">
        <v>44907</v>
      </c>
      <c r="C3388" s="412">
        <f t="shared" si="52"/>
        <v>2022</v>
      </c>
      <c r="D3388" s="411" t="s">
        <v>14248</v>
      </c>
      <c r="E3388" s="415">
        <v>100357197</v>
      </c>
      <c r="F3388" s="416" t="s">
        <v>8442</v>
      </c>
      <c r="G3388" s="411" t="s">
        <v>613</v>
      </c>
      <c r="H3388" s="411" t="s">
        <v>2100</v>
      </c>
      <c r="I3388" s="413" t="s">
        <v>624</v>
      </c>
      <c r="J3388" s="417">
        <v>2</v>
      </c>
      <c r="L3388" s="413" t="s">
        <v>14249</v>
      </c>
      <c r="M3388" s="413" t="s">
        <v>1427</v>
      </c>
      <c r="N3388" s="39" t="s">
        <v>1429</v>
      </c>
      <c r="O3388" s="413" t="s">
        <v>1460</v>
      </c>
      <c r="P3388" s="418" t="s">
        <v>14250</v>
      </c>
      <c r="Q3388" s="419" t="s">
        <v>9586</v>
      </c>
      <c r="R3388" s="420" t="s">
        <v>15799</v>
      </c>
      <c r="S3388" s="408">
        <v>44902</v>
      </c>
      <c r="T3388" s="413" t="s">
        <v>1415</v>
      </c>
      <c r="U3388" s="417" t="s">
        <v>1416</v>
      </c>
      <c r="V3388" s="421">
        <v>44963</v>
      </c>
      <c r="W3388" s="422" t="s">
        <v>15800</v>
      </c>
      <c r="X3388" s="417" t="s">
        <v>1436</v>
      </c>
      <c r="AB3388" s="414">
        <v>44907</v>
      </c>
    </row>
    <row r="3389" spans="1:28" s="8" customFormat="1" ht="15" hidden="1" customHeight="1" x14ac:dyDescent="0.25">
      <c r="A3389" s="409">
        <v>3373</v>
      </c>
      <c r="B3389" s="414">
        <v>44908</v>
      </c>
      <c r="C3389" s="412">
        <f t="shared" si="52"/>
        <v>2022</v>
      </c>
      <c r="D3389" s="411" t="s">
        <v>14239</v>
      </c>
      <c r="E3389" s="415" t="s">
        <v>606</v>
      </c>
      <c r="F3389" s="416" t="s">
        <v>8443</v>
      </c>
      <c r="G3389" s="411" t="s">
        <v>613</v>
      </c>
      <c r="H3389" s="411" t="s">
        <v>688</v>
      </c>
      <c r="I3389" s="413" t="s">
        <v>739</v>
      </c>
      <c r="J3389" s="417">
        <v>22</v>
      </c>
      <c r="L3389" s="413" t="s">
        <v>14240</v>
      </c>
      <c r="M3389" s="413" t="s">
        <v>1427</v>
      </c>
      <c r="N3389" s="39" t="s">
        <v>1429</v>
      </c>
      <c r="O3389" s="413" t="s">
        <v>2856</v>
      </c>
      <c r="P3389" s="418" t="s">
        <v>16205</v>
      </c>
      <c r="Q3389" s="419" t="s">
        <v>9586</v>
      </c>
      <c r="R3389" s="420" t="s">
        <v>16206</v>
      </c>
      <c r="S3389" s="408">
        <v>44898</v>
      </c>
      <c r="T3389" s="413" t="s">
        <v>1415</v>
      </c>
      <c r="U3389" s="417" t="s">
        <v>1416</v>
      </c>
      <c r="V3389" s="421">
        <v>44988</v>
      </c>
      <c r="W3389" s="422" t="s">
        <v>16207</v>
      </c>
      <c r="X3389" s="417" t="s">
        <v>1436</v>
      </c>
      <c r="AB3389" s="414">
        <v>44908</v>
      </c>
    </row>
    <row r="3390" spans="1:28" s="8" customFormat="1" ht="15" hidden="1" customHeight="1" x14ac:dyDescent="0.25">
      <c r="A3390" s="409">
        <v>3374</v>
      </c>
      <c r="B3390" s="414">
        <v>44908</v>
      </c>
      <c r="C3390" s="412">
        <f t="shared" si="52"/>
        <v>2022</v>
      </c>
      <c r="D3390" s="411" t="s">
        <v>14241</v>
      </c>
      <c r="E3390" s="415">
        <v>100213743</v>
      </c>
      <c r="F3390" s="416" t="s">
        <v>8443</v>
      </c>
      <c r="G3390" s="411" t="s">
        <v>613</v>
      </c>
      <c r="H3390" s="411" t="s">
        <v>709</v>
      </c>
      <c r="I3390" s="413" t="s">
        <v>638</v>
      </c>
      <c r="J3390" s="417">
        <v>7</v>
      </c>
      <c r="L3390" s="413" t="s">
        <v>14242</v>
      </c>
      <c r="M3390" s="413" t="s">
        <v>1427</v>
      </c>
      <c r="N3390" s="39" t="s">
        <v>1429</v>
      </c>
      <c r="O3390" s="413" t="s">
        <v>1834</v>
      </c>
      <c r="P3390" s="418" t="s">
        <v>8251</v>
      </c>
      <c r="Q3390" s="419" t="s">
        <v>9586</v>
      </c>
      <c r="R3390" s="420" t="s">
        <v>15640</v>
      </c>
      <c r="S3390" s="408">
        <v>44897</v>
      </c>
      <c r="T3390" s="413" t="s">
        <v>1415</v>
      </c>
      <c r="U3390" s="417" t="s">
        <v>1416</v>
      </c>
      <c r="V3390" s="421">
        <v>44958</v>
      </c>
      <c r="W3390" s="422" t="s">
        <v>15641</v>
      </c>
      <c r="X3390" s="417" t="s">
        <v>1436</v>
      </c>
      <c r="AB3390" s="414">
        <v>44908</v>
      </c>
    </row>
    <row r="3391" spans="1:28" s="8" customFormat="1" ht="15" hidden="1" customHeight="1" x14ac:dyDescent="0.25">
      <c r="A3391" s="409">
        <v>3375</v>
      </c>
      <c r="B3391" s="414">
        <v>44908</v>
      </c>
      <c r="C3391" s="412">
        <f t="shared" si="52"/>
        <v>2022</v>
      </c>
      <c r="D3391" s="411" t="s">
        <v>14251</v>
      </c>
      <c r="E3391" s="415">
        <v>100345216</v>
      </c>
      <c r="F3391" s="416" t="s">
        <v>8442</v>
      </c>
      <c r="G3391" s="411" t="s">
        <v>613</v>
      </c>
      <c r="H3391" s="411" t="s">
        <v>659</v>
      </c>
      <c r="I3391" s="413" t="s">
        <v>690</v>
      </c>
      <c r="J3391" s="417">
        <v>80</v>
      </c>
      <c r="L3391" s="413" t="s">
        <v>14252</v>
      </c>
      <c r="M3391" s="413" t="s">
        <v>1427</v>
      </c>
      <c r="N3391" s="39" t="s">
        <v>1429</v>
      </c>
      <c r="O3391" s="413" t="s">
        <v>1672</v>
      </c>
      <c r="P3391" s="418" t="s">
        <v>14253</v>
      </c>
      <c r="Q3391" s="419" t="s">
        <v>9586</v>
      </c>
      <c r="R3391" s="420" t="s">
        <v>16435</v>
      </c>
      <c r="S3391" s="408">
        <v>44897</v>
      </c>
      <c r="T3391" s="413" t="s">
        <v>1415</v>
      </c>
      <c r="U3391" s="417" t="s">
        <v>1416</v>
      </c>
      <c r="V3391" s="421">
        <v>44986</v>
      </c>
      <c r="W3391" s="422" t="s">
        <v>16436</v>
      </c>
      <c r="X3391" s="417" t="s">
        <v>1436</v>
      </c>
      <c r="Z3391" s="8" t="s">
        <v>6281</v>
      </c>
      <c r="AB3391" s="414">
        <v>44908</v>
      </c>
    </row>
    <row r="3392" spans="1:28" s="8" customFormat="1" ht="15" hidden="1" customHeight="1" x14ac:dyDescent="0.25">
      <c r="A3392" s="409">
        <v>3376</v>
      </c>
      <c r="B3392" s="414">
        <v>44908</v>
      </c>
      <c r="C3392" s="412">
        <f t="shared" si="52"/>
        <v>2022</v>
      </c>
      <c r="D3392" s="411" t="s">
        <v>14254</v>
      </c>
      <c r="E3392" s="415">
        <v>100316852</v>
      </c>
      <c r="F3392" s="416" t="s">
        <v>8442</v>
      </c>
      <c r="G3392" s="411" t="s">
        <v>613</v>
      </c>
      <c r="H3392" s="411" t="s">
        <v>659</v>
      </c>
      <c r="I3392" s="413" t="s">
        <v>668</v>
      </c>
      <c r="J3392" s="417">
        <v>33</v>
      </c>
      <c r="L3392" s="413" t="s">
        <v>14255</v>
      </c>
      <c r="M3392" s="413" t="s">
        <v>1427</v>
      </c>
      <c r="N3392" s="39" t="s">
        <v>1429</v>
      </c>
      <c r="O3392" s="413" t="s">
        <v>1446</v>
      </c>
      <c r="P3392" s="418" t="s">
        <v>14256</v>
      </c>
      <c r="Q3392" s="419" t="s">
        <v>9586</v>
      </c>
      <c r="R3392" s="420" t="s">
        <v>16433</v>
      </c>
      <c r="S3392" s="408">
        <v>44897</v>
      </c>
      <c r="T3392" s="413" t="s">
        <v>1415</v>
      </c>
      <c r="U3392" s="417" t="s">
        <v>1416</v>
      </c>
      <c r="V3392" s="421">
        <v>44986</v>
      </c>
      <c r="W3392" s="422" t="s">
        <v>16434</v>
      </c>
      <c r="X3392" s="417" t="s">
        <v>1436</v>
      </c>
      <c r="Z3392" s="8" t="s">
        <v>6281</v>
      </c>
      <c r="AB3392" s="414">
        <v>44908</v>
      </c>
    </row>
    <row r="3393" spans="1:29" s="8" customFormat="1" ht="15" hidden="1" customHeight="1" x14ac:dyDescent="0.25">
      <c r="A3393" s="409">
        <v>3377</v>
      </c>
      <c r="B3393" s="414">
        <v>44908</v>
      </c>
      <c r="C3393" s="412">
        <f t="shared" si="52"/>
        <v>2022</v>
      </c>
      <c r="D3393" s="411" t="s">
        <v>14304</v>
      </c>
      <c r="E3393" s="415" t="s">
        <v>606</v>
      </c>
      <c r="F3393" s="416" t="s">
        <v>8443</v>
      </c>
      <c r="G3393" s="411" t="s">
        <v>613</v>
      </c>
      <c r="H3393" s="411" t="s">
        <v>618</v>
      </c>
      <c r="I3393" s="413" t="s">
        <v>657</v>
      </c>
      <c r="J3393" s="417">
        <v>169</v>
      </c>
      <c r="L3393" s="413" t="s">
        <v>14305</v>
      </c>
      <c r="M3393" s="413" t="s">
        <v>1427</v>
      </c>
      <c r="N3393" s="39" t="s">
        <v>1429</v>
      </c>
      <c r="O3393" s="413" t="s">
        <v>1601</v>
      </c>
      <c r="P3393" s="418" t="s">
        <v>14306</v>
      </c>
      <c r="Q3393" s="419" t="s">
        <v>9586</v>
      </c>
      <c r="R3393" s="420" t="s">
        <v>15644</v>
      </c>
      <c r="S3393" s="408">
        <v>44897</v>
      </c>
      <c r="T3393" s="413" t="s">
        <v>1415</v>
      </c>
      <c r="U3393" s="417" t="s">
        <v>1416</v>
      </c>
      <c r="V3393" s="421">
        <v>44958</v>
      </c>
      <c r="W3393" s="422" t="s">
        <v>15645</v>
      </c>
      <c r="X3393" s="417" t="s">
        <v>1436</v>
      </c>
      <c r="AB3393" s="414">
        <v>44908</v>
      </c>
    </row>
    <row r="3394" spans="1:29" s="8" customFormat="1" ht="15" hidden="1" customHeight="1" x14ac:dyDescent="0.25">
      <c r="A3394" s="409">
        <v>3378</v>
      </c>
      <c r="B3394" s="414">
        <v>44909</v>
      </c>
      <c r="C3394" s="412">
        <f t="shared" si="52"/>
        <v>2022</v>
      </c>
      <c r="D3394" s="411" t="s">
        <v>9423</v>
      </c>
      <c r="E3394" s="415">
        <v>100390665</v>
      </c>
      <c r="F3394" s="416" t="s">
        <v>8442</v>
      </c>
      <c r="G3394" s="411" t="s">
        <v>613</v>
      </c>
      <c r="H3394" s="411" t="s">
        <v>4986</v>
      </c>
      <c r="I3394" s="413" t="s">
        <v>634</v>
      </c>
      <c r="J3394" s="417">
        <v>69</v>
      </c>
      <c r="L3394" s="409">
        <v>53018</v>
      </c>
      <c r="M3394" s="413" t="s">
        <v>1427</v>
      </c>
      <c r="N3394" s="39" t="s">
        <v>1429</v>
      </c>
      <c r="O3394" s="413" t="s">
        <v>1464</v>
      </c>
      <c r="P3394" s="418" t="s">
        <v>14257</v>
      </c>
      <c r="Q3394" s="419" t="s">
        <v>9586</v>
      </c>
      <c r="R3394" s="420" t="s">
        <v>16442</v>
      </c>
      <c r="S3394" s="408">
        <v>44897</v>
      </c>
      <c r="T3394" s="413" t="s">
        <v>1415</v>
      </c>
      <c r="U3394" s="417" t="s">
        <v>1416</v>
      </c>
      <c r="V3394" s="421">
        <v>44986</v>
      </c>
      <c r="W3394" s="422" t="s">
        <v>16443</v>
      </c>
      <c r="X3394" s="417" t="s">
        <v>1436</v>
      </c>
      <c r="Z3394" s="8">
        <v>8352512384</v>
      </c>
      <c r="AB3394" s="414">
        <v>44909</v>
      </c>
    </row>
    <row r="3395" spans="1:29" s="8" customFormat="1" ht="15" hidden="1" customHeight="1" x14ac:dyDescent="0.25">
      <c r="A3395" s="409">
        <v>3379</v>
      </c>
      <c r="B3395" s="414">
        <v>44909</v>
      </c>
      <c r="C3395" s="412">
        <f t="shared" si="52"/>
        <v>2022</v>
      </c>
      <c r="D3395" s="411" t="s">
        <v>14307</v>
      </c>
      <c r="E3395" s="415" t="s">
        <v>606</v>
      </c>
      <c r="F3395" s="416" t="s">
        <v>8443</v>
      </c>
      <c r="G3395" s="411" t="s">
        <v>613</v>
      </c>
      <c r="H3395" s="411" t="s">
        <v>646</v>
      </c>
      <c r="I3395" s="413" t="s">
        <v>713</v>
      </c>
      <c r="J3395" s="417">
        <v>25</v>
      </c>
      <c r="L3395" s="413" t="s">
        <v>14308</v>
      </c>
      <c r="M3395" s="413" t="s">
        <v>1427</v>
      </c>
      <c r="N3395" s="412" t="s">
        <v>1429</v>
      </c>
      <c r="O3395" s="413" t="s">
        <v>1601</v>
      </c>
      <c r="P3395" s="418" t="s">
        <v>24537</v>
      </c>
      <c r="Q3395" s="419" t="s">
        <v>23962</v>
      </c>
      <c r="R3395" s="420" t="s">
        <v>24538</v>
      </c>
      <c r="S3395" s="408">
        <v>45120</v>
      </c>
      <c r="T3395" s="413" t="s">
        <v>1415</v>
      </c>
      <c r="U3395" s="417" t="s">
        <v>1416</v>
      </c>
      <c r="V3395" s="421">
        <v>45223</v>
      </c>
      <c r="W3395" s="422" t="s">
        <v>24539</v>
      </c>
      <c r="X3395" s="417" t="s">
        <v>23286</v>
      </c>
      <c r="AB3395" s="414">
        <v>44909</v>
      </c>
    </row>
    <row r="3396" spans="1:29" s="8" customFormat="1" ht="15" hidden="1" customHeight="1" x14ac:dyDescent="0.25">
      <c r="A3396" s="409">
        <v>3380</v>
      </c>
      <c r="B3396" s="414">
        <v>44909</v>
      </c>
      <c r="C3396" s="412">
        <f t="shared" si="52"/>
        <v>2022</v>
      </c>
      <c r="D3396" s="22" t="s">
        <v>14309</v>
      </c>
      <c r="E3396" s="23" t="s">
        <v>606</v>
      </c>
      <c r="F3396" s="24" t="s">
        <v>8443</v>
      </c>
      <c r="G3396" s="22" t="s">
        <v>613</v>
      </c>
      <c r="H3396" s="22" t="s">
        <v>696</v>
      </c>
      <c r="I3396" s="26" t="s">
        <v>37</v>
      </c>
      <c r="J3396" s="25" t="s">
        <v>14310</v>
      </c>
      <c r="L3396" s="26" t="s">
        <v>14311</v>
      </c>
      <c r="M3396" s="413" t="s">
        <v>1427</v>
      </c>
      <c r="N3396" s="39" t="s">
        <v>1429</v>
      </c>
      <c r="O3396" s="26" t="s">
        <v>1601</v>
      </c>
      <c r="P3396" s="27" t="s">
        <v>16498</v>
      </c>
      <c r="Q3396" s="28" t="s">
        <v>9586</v>
      </c>
      <c r="R3396" s="29" t="s">
        <v>16499</v>
      </c>
      <c r="S3396" s="30">
        <v>44897</v>
      </c>
      <c r="T3396" s="26" t="s">
        <v>1415</v>
      </c>
      <c r="U3396" s="25" t="s">
        <v>1416</v>
      </c>
      <c r="V3396" s="31">
        <v>45006</v>
      </c>
      <c r="W3396" s="99" t="s">
        <v>16500</v>
      </c>
      <c r="X3396" s="25" t="s">
        <v>1436</v>
      </c>
      <c r="AB3396" s="414">
        <v>44909</v>
      </c>
    </row>
    <row r="3397" spans="1:29" s="8" customFormat="1" ht="15" hidden="1" customHeight="1" x14ac:dyDescent="0.25">
      <c r="A3397" s="409">
        <v>3381</v>
      </c>
      <c r="B3397" s="414">
        <v>44909</v>
      </c>
      <c r="C3397" s="412">
        <f t="shared" si="52"/>
        <v>2022</v>
      </c>
      <c r="D3397" s="22" t="s">
        <v>14312</v>
      </c>
      <c r="E3397" s="23" t="s">
        <v>606</v>
      </c>
      <c r="F3397" s="24" t="s">
        <v>8443</v>
      </c>
      <c r="G3397" s="22" t="s">
        <v>613</v>
      </c>
      <c r="H3397" s="22" t="s">
        <v>688</v>
      </c>
      <c r="I3397" s="26" t="s">
        <v>687</v>
      </c>
      <c r="J3397" s="25">
        <v>118</v>
      </c>
      <c r="L3397" s="26" t="s">
        <v>14313</v>
      </c>
      <c r="M3397" s="413" t="s">
        <v>1427</v>
      </c>
      <c r="N3397" s="39" t="s">
        <v>1429</v>
      </c>
      <c r="O3397" s="26" t="s">
        <v>1506</v>
      </c>
      <c r="P3397" s="27" t="s">
        <v>16202</v>
      </c>
      <c r="Q3397" s="28" t="s">
        <v>9586</v>
      </c>
      <c r="R3397" s="29" t="s">
        <v>16203</v>
      </c>
      <c r="S3397" s="30">
        <v>44898</v>
      </c>
      <c r="T3397" s="26" t="s">
        <v>1415</v>
      </c>
      <c r="U3397" s="25" t="s">
        <v>1416</v>
      </c>
      <c r="V3397" s="31">
        <v>44988</v>
      </c>
      <c r="W3397" s="99" t="s">
        <v>16204</v>
      </c>
      <c r="X3397" s="25" t="s">
        <v>1436</v>
      </c>
      <c r="AB3397" s="414">
        <v>44909</v>
      </c>
    </row>
    <row r="3398" spans="1:29" s="8" customFormat="1" ht="15" hidden="1" customHeight="1" x14ac:dyDescent="0.25">
      <c r="A3398" s="409">
        <v>3382</v>
      </c>
      <c r="B3398" s="414">
        <v>44910</v>
      </c>
      <c r="C3398" s="412">
        <f t="shared" si="52"/>
        <v>2022</v>
      </c>
      <c r="D3398" s="411" t="s">
        <v>14314</v>
      </c>
      <c r="E3398" s="415">
        <v>100344908</v>
      </c>
      <c r="F3398" s="416" t="s">
        <v>8442</v>
      </c>
      <c r="G3398" s="411" t="s">
        <v>613</v>
      </c>
      <c r="H3398" s="411" t="s">
        <v>620</v>
      </c>
      <c r="I3398" s="413" t="s">
        <v>5573</v>
      </c>
      <c r="J3398" s="417">
        <v>162</v>
      </c>
      <c r="L3398" s="413" t="s">
        <v>14315</v>
      </c>
      <c r="M3398" s="413" t="s">
        <v>1427</v>
      </c>
      <c r="N3398" s="39" t="s">
        <v>1429</v>
      </c>
      <c r="O3398" s="413" t="s">
        <v>1433</v>
      </c>
      <c r="P3398" s="418" t="s">
        <v>14316</v>
      </c>
      <c r="Q3398" s="419" t="s">
        <v>9586</v>
      </c>
      <c r="R3398" s="420" t="s">
        <v>16340</v>
      </c>
      <c r="S3398" s="408">
        <v>44897</v>
      </c>
      <c r="T3398" s="413" t="s">
        <v>1415</v>
      </c>
      <c r="U3398" s="417" t="s">
        <v>1416</v>
      </c>
      <c r="V3398" s="421">
        <v>44984</v>
      </c>
      <c r="W3398" s="422" t="s">
        <v>16341</v>
      </c>
      <c r="X3398" s="417" t="s">
        <v>1436</v>
      </c>
      <c r="Z3398" s="8" t="s">
        <v>6281</v>
      </c>
      <c r="AB3398" s="414">
        <v>44910</v>
      </c>
    </row>
    <row r="3399" spans="1:29" s="8" customFormat="1" ht="15" hidden="1" customHeight="1" x14ac:dyDescent="0.25">
      <c r="A3399" s="409">
        <v>3383</v>
      </c>
      <c r="B3399" s="414">
        <v>44910</v>
      </c>
      <c r="C3399" s="412">
        <f t="shared" si="52"/>
        <v>2022</v>
      </c>
      <c r="D3399" s="411" t="s">
        <v>14317</v>
      </c>
      <c r="E3399" s="415">
        <v>100362722</v>
      </c>
      <c r="F3399" s="416" t="s">
        <v>8442</v>
      </c>
      <c r="G3399" s="411" t="s">
        <v>613</v>
      </c>
      <c r="H3399" s="411" t="s">
        <v>667</v>
      </c>
      <c r="I3399" s="413" t="s">
        <v>40</v>
      </c>
      <c r="J3399" s="417">
        <v>25</v>
      </c>
      <c r="L3399" s="413" t="s">
        <v>14318</v>
      </c>
      <c r="M3399" s="413" t="s">
        <v>1427</v>
      </c>
      <c r="N3399" s="39" t="s">
        <v>1429</v>
      </c>
      <c r="O3399" s="413" t="s">
        <v>1325</v>
      </c>
      <c r="P3399" s="418" t="s">
        <v>14319</v>
      </c>
      <c r="Q3399" s="419" t="s">
        <v>9586</v>
      </c>
      <c r="R3399" s="420" t="s">
        <v>15605</v>
      </c>
      <c r="S3399" s="408">
        <v>44897</v>
      </c>
      <c r="T3399" s="413" t="s">
        <v>1415</v>
      </c>
      <c r="U3399" s="417" t="s">
        <v>1416</v>
      </c>
      <c r="V3399" s="421">
        <v>44966</v>
      </c>
      <c r="W3399" s="422" t="s">
        <v>15606</v>
      </c>
      <c r="X3399" s="417" t="s">
        <v>1436</v>
      </c>
      <c r="AB3399" s="414">
        <v>44910</v>
      </c>
    </row>
    <row r="3400" spans="1:29" s="8" customFormat="1" ht="15" hidden="1" customHeight="1" x14ac:dyDescent="0.25">
      <c r="A3400" s="409">
        <v>3384</v>
      </c>
      <c r="B3400" s="414">
        <v>44910</v>
      </c>
      <c r="C3400" s="412">
        <f t="shared" si="52"/>
        <v>2022</v>
      </c>
      <c r="D3400" s="411" t="s">
        <v>14320</v>
      </c>
      <c r="E3400" s="415">
        <v>100205555</v>
      </c>
      <c r="F3400" s="416" t="s">
        <v>8442</v>
      </c>
      <c r="G3400" s="411" t="s">
        <v>613</v>
      </c>
      <c r="H3400" s="411" t="s">
        <v>740</v>
      </c>
      <c r="I3400" s="413" t="s">
        <v>617</v>
      </c>
      <c r="J3400" s="417">
        <v>11</v>
      </c>
      <c r="L3400" s="409">
        <v>40853941</v>
      </c>
      <c r="M3400" s="413" t="s">
        <v>1427</v>
      </c>
      <c r="N3400" s="412" t="s">
        <v>1429</v>
      </c>
      <c r="O3400" s="413" t="s">
        <v>1712</v>
      </c>
      <c r="P3400" s="418" t="s">
        <v>4997</v>
      </c>
      <c r="Q3400" s="419" t="s">
        <v>9586</v>
      </c>
      <c r="R3400" s="420" t="s">
        <v>23377</v>
      </c>
      <c r="S3400" s="408">
        <v>45155</v>
      </c>
      <c r="T3400" s="413" t="s">
        <v>1415</v>
      </c>
      <c r="U3400" s="417" t="s">
        <v>1416</v>
      </c>
      <c r="V3400" s="421">
        <v>45198</v>
      </c>
      <c r="W3400" s="422" t="s">
        <v>1549</v>
      </c>
      <c r="X3400" s="417" t="s">
        <v>23286</v>
      </c>
      <c r="Z3400" s="8">
        <v>580395</v>
      </c>
      <c r="AB3400" s="414">
        <v>44910</v>
      </c>
    </row>
    <row r="3401" spans="1:29" s="8" customFormat="1" ht="15" hidden="1" customHeight="1" x14ac:dyDescent="0.25">
      <c r="A3401" s="516">
        <v>3385</v>
      </c>
      <c r="B3401" s="517">
        <v>44910</v>
      </c>
      <c r="C3401" s="412">
        <f t="shared" si="52"/>
        <v>2022</v>
      </c>
      <c r="D3401" s="518" t="s">
        <v>14321</v>
      </c>
      <c r="E3401" s="519">
        <v>100209960</v>
      </c>
      <c r="F3401" s="459" t="s">
        <v>8443</v>
      </c>
      <c r="G3401" s="518" t="s">
        <v>613</v>
      </c>
      <c r="H3401" s="518" t="s">
        <v>801</v>
      </c>
      <c r="I3401" s="520" t="s">
        <v>7449</v>
      </c>
      <c r="J3401" s="521">
        <v>233</v>
      </c>
      <c r="K3401" s="527"/>
      <c r="L3401" s="520" t="s">
        <v>14322</v>
      </c>
      <c r="M3401" s="520" t="s">
        <v>1427</v>
      </c>
      <c r="N3401" s="522" t="s">
        <v>1429</v>
      </c>
      <c r="O3401" s="520" t="s">
        <v>1506</v>
      </c>
      <c r="P3401" s="523" t="s">
        <v>14323</v>
      </c>
      <c r="Q3401" s="459" t="s">
        <v>829</v>
      </c>
      <c r="R3401" s="520" t="s">
        <v>14322</v>
      </c>
      <c r="S3401" s="524"/>
      <c r="T3401" s="520" t="s">
        <v>17919</v>
      </c>
      <c r="U3401" s="521" t="s">
        <v>1416</v>
      </c>
      <c r="V3401" s="525">
        <v>44975</v>
      </c>
      <c r="W3401" s="526" t="s">
        <v>1419</v>
      </c>
      <c r="X3401" s="521" t="s">
        <v>14259</v>
      </c>
      <c r="Y3401" s="527"/>
      <c r="Z3401" s="527"/>
      <c r="AA3401" s="527"/>
      <c r="AB3401" s="517">
        <v>44910</v>
      </c>
      <c r="AC3401" s="527"/>
    </row>
    <row r="3402" spans="1:29" s="8" customFormat="1" ht="15" hidden="1" customHeight="1" x14ac:dyDescent="0.25">
      <c r="A3402" s="409">
        <v>3386</v>
      </c>
      <c r="B3402" s="414">
        <v>44910</v>
      </c>
      <c r="C3402" s="412">
        <f t="shared" si="52"/>
        <v>2022</v>
      </c>
      <c r="D3402" s="411" t="s">
        <v>14324</v>
      </c>
      <c r="E3402" s="415">
        <v>100201345</v>
      </c>
      <c r="F3402" s="416" t="s">
        <v>8443</v>
      </c>
      <c r="G3402" s="411" t="s">
        <v>613</v>
      </c>
      <c r="H3402" s="22" t="s">
        <v>788</v>
      </c>
      <c r="I3402" s="413" t="s">
        <v>710</v>
      </c>
      <c r="J3402" s="417">
        <v>46</v>
      </c>
      <c r="L3402" s="413" t="s">
        <v>14325</v>
      </c>
      <c r="M3402" s="413" t="s">
        <v>1427</v>
      </c>
      <c r="N3402" s="39" t="s">
        <v>1429</v>
      </c>
      <c r="O3402" s="413" t="s">
        <v>2837</v>
      </c>
      <c r="P3402" s="418" t="s">
        <v>15273</v>
      </c>
      <c r="Q3402" s="419" t="s">
        <v>9586</v>
      </c>
      <c r="R3402" s="420" t="s">
        <v>15274</v>
      </c>
      <c r="S3402" s="408">
        <v>44897</v>
      </c>
      <c r="T3402" s="413" t="s">
        <v>1415</v>
      </c>
      <c r="U3402" s="417" t="s">
        <v>1416</v>
      </c>
      <c r="V3402" s="421">
        <v>44954</v>
      </c>
      <c r="W3402" s="422" t="s">
        <v>1836</v>
      </c>
      <c r="X3402" s="417" t="s">
        <v>1436</v>
      </c>
      <c r="AB3402" s="414">
        <v>44910</v>
      </c>
    </row>
    <row r="3403" spans="1:29" s="8" customFormat="1" ht="15" hidden="1" customHeight="1" x14ac:dyDescent="0.25">
      <c r="A3403" s="516">
        <v>3387</v>
      </c>
      <c r="B3403" s="517">
        <v>44910</v>
      </c>
      <c r="C3403" s="412">
        <f t="shared" si="52"/>
        <v>2022</v>
      </c>
      <c r="D3403" s="591" t="s">
        <v>14326</v>
      </c>
      <c r="E3403" s="592">
        <v>100329420</v>
      </c>
      <c r="F3403" s="593" t="s">
        <v>8443</v>
      </c>
      <c r="G3403" s="591" t="s">
        <v>613</v>
      </c>
      <c r="H3403" s="591" t="s">
        <v>14327</v>
      </c>
      <c r="I3403" s="594" t="s">
        <v>33</v>
      </c>
      <c r="J3403" s="528">
        <v>260</v>
      </c>
      <c r="K3403" s="527"/>
      <c r="L3403" s="594" t="s">
        <v>14328</v>
      </c>
      <c r="M3403" s="520" t="s">
        <v>1427</v>
      </c>
      <c r="N3403" s="522" t="s">
        <v>1429</v>
      </c>
      <c r="O3403" s="594" t="s">
        <v>1601</v>
      </c>
      <c r="P3403" s="595"/>
      <c r="Q3403" s="593" t="s">
        <v>1110</v>
      </c>
      <c r="R3403" s="594" t="s">
        <v>14328</v>
      </c>
      <c r="S3403" s="596"/>
      <c r="T3403" s="594" t="s">
        <v>17921</v>
      </c>
      <c r="U3403" s="528" t="s">
        <v>1416</v>
      </c>
      <c r="V3403" s="597">
        <v>44977</v>
      </c>
      <c r="W3403" s="598" t="s">
        <v>1419</v>
      </c>
      <c r="X3403" s="528" t="s">
        <v>14259</v>
      </c>
      <c r="Y3403" s="527"/>
      <c r="Z3403" s="527">
        <v>418972</v>
      </c>
      <c r="AA3403" s="527"/>
      <c r="AB3403" s="517">
        <v>44910</v>
      </c>
      <c r="AC3403" s="527"/>
    </row>
    <row r="3404" spans="1:29" s="527" customFormat="1" ht="15" hidden="1" customHeight="1" x14ac:dyDescent="0.25">
      <c r="A3404" s="409">
        <v>3388</v>
      </c>
      <c r="B3404" s="414">
        <v>44910</v>
      </c>
      <c r="C3404" s="412">
        <f t="shared" si="52"/>
        <v>2022</v>
      </c>
      <c r="D3404" s="411" t="s">
        <v>14343</v>
      </c>
      <c r="E3404" s="415">
        <v>100352935</v>
      </c>
      <c r="F3404" s="416" t="s">
        <v>8442</v>
      </c>
      <c r="G3404" s="411" t="s">
        <v>613</v>
      </c>
      <c r="H3404" s="411" t="s">
        <v>679</v>
      </c>
      <c r="I3404" s="413" t="s">
        <v>635</v>
      </c>
      <c r="J3404" s="417">
        <v>77</v>
      </c>
      <c r="K3404" s="8"/>
      <c r="L3404" s="413" t="s">
        <v>14344</v>
      </c>
      <c r="M3404" s="413" t="s">
        <v>1427</v>
      </c>
      <c r="N3404" s="39" t="s">
        <v>1429</v>
      </c>
      <c r="O3404" s="413" t="s">
        <v>1446</v>
      </c>
      <c r="P3404" s="418" t="s">
        <v>14345</v>
      </c>
      <c r="Q3404" s="419" t="s">
        <v>9586</v>
      </c>
      <c r="R3404" s="420" t="s">
        <v>16400</v>
      </c>
      <c r="S3404" s="408">
        <v>44897</v>
      </c>
      <c r="T3404" s="413" t="s">
        <v>1415</v>
      </c>
      <c r="U3404" s="417" t="s">
        <v>1416</v>
      </c>
      <c r="V3404" s="421">
        <v>44985</v>
      </c>
      <c r="W3404" s="422" t="s">
        <v>16401</v>
      </c>
      <c r="X3404" s="417" t="s">
        <v>1436</v>
      </c>
      <c r="Y3404" s="8"/>
      <c r="Z3404" s="8"/>
      <c r="AA3404" s="8"/>
      <c r="AB3404" s="414">
        <v>44910</v>
      </c>
      <c r="AC3404" s="8"/>
    </row>
    <row r="3405" spans="1:29" s="8" customFormat="1" ht="15" hidden="1" customHeight="1" x14ac:dyDescent="0.25">
      <c r="A3405" s="409">
        <v>3389</v>
      </c>
      <c r="B3405" s="414">
        <v>44910</v>
      </c>
      <c r="C3405" s="412">
        <f t="shared" si="52"/>
        <v>2022</v>
      </c>
      <c r="D3405" s="411" t="s">
        <v>14362</v>
      </c>
      <c r="E3405" s="415" t="s">
        <v>606</v>
      </c>
      <c r="F3405" s="416" t="s">
        <v>8443</v>
      </c>
      <c r="G3405" s="411" t="s">
        <v>613</v>
      </c>
      <c r="H3405" s="411" t="s">
        <v>2275</v>
      </c>
      <c r="I3405" s="413" t="s">
        <v>6079</v>
      </c>
      <c r="J3405" s="417">
        <v>117</v>
      </c>
      <c r="L3405" s="413" t="s">
        <v>14363</v>
      </c>
      <c r="M3405" s="413" t="s">
        <v>1427</v>
      </c>
      <c r="N3405" s="39" t="s">
        <v>1429</v>
      </c>
      <c r="O3405" s="413" t="s">
        <v>1601</v>
      </c>
      <c r="P3405" s="418" t="s">
        <v>15805</v>
      </c>
      <c r="Q3405" s="419" t="s">
        <v>9586</v>
      </c>
      <c r="R3405" s="420" t="s">
        <v>15806</v>
      </c>
      <c r="S3405" s="408">
        <v>44897</v>
      </c>
      <c r="T3405" s="413" t="s">
        <v>1415</v>
      </c>
      <c r="U3405" s="417" t="s">
        <v>1416</v>
      </c>
      <c r="V3405" s="421">
        <v>44963</v>
      </c>
      <c r="W3405" s="422" t="s">
        <v>15807</v>
      </c>
      <c r="X3405" s="417" t="s">
        <v>1436</v>
      </c>
      <c r="AB3405" s="414">
        <v>44910</v>
      </c>
    </row>
    <row r="3406" spans="1:29" s="527" customFormat="1" ht="15" hidden="1" customHeight="1" x14ac:dyDescent="0.25">
      <c r="A3406" s="409">
        <v>3390</v>
      </c>
      <c r="B3406" s="414">
        <v>44910</v>
      </c>
      <c r="C3406" s="412">
        <f t="shared" si="52"/>
        <v>2022</v>
      </c>
      <c r="D3406" s="411" t="s">
        <v>14385</v>
      </c>
      <c r="E3406" s="415" t="s">
        <v>606</v>
      </c>
      <c r="F3406" s="416" t="s">
        <v>8442</v>
      </c>
      <c r="G3406" s="411" t="s">
        <v>613</v>
      </c>
      <c r="H3406" s="411" t="s">
        <v>1603</v>
      </c>
      <c r="I3406" s="413" t="s">
        <v>46</v>
      </c>
      <c r="J3406" s="417">
        <v>7</v>
      </c>
      <c r="K3406" s="8"/>
      <c r="L3406" s="413" t="s">
        <v>14386</v>
      </c>
      <c r="M3406" s="413" t="s">
        <v>1427</v>
      </c>
      <c r="N3406" s="412" t="s">
        <v>1429</v>
      </c>
      <c r="O3406" s="413" t="s">
        <v>1464</v>
      </c>
      <c r="P3406" s="418" t="s">
        <v>14387</v>
      </c>
      <c r="Q3406" s="419" t="s">
        <v>9586</v>
      </c>
      <c r="R3406" s="420" t="s">
        <v>14388</v>
      </c>
      <c r="S3406" s="408">
        <v>44804</v>
      </c>
      <c r="T3406" s="413" t="s">
        <v>1415</v>
      </c>
      <c r="U3406" s="417" t="s">
        <v>1416</v>
      </c>
      <c r="V3406" s="421">
        <v>44917</v>
      </c>
      <c r="W3406" s="422" t="s">
        <v>14389</v>
      </c>
      <c r="X3406" s="417" t="s">
        <v>1436</v>
      </c>
      <c r="Y3406" s="8"/>
      <c r="Z3406" s="8"/>
      <c r="AA3406" s="8"/>
      <c r="AB3406" s="414">
        <v>44910</v>
      </c>
      <c r="AC3406" s="8"/>
    </row>
    <row r="3407" spans="1:29" s="8" customFormat="1" ht="15" hidden="1" customHeight="1" x14ac:dyDescent="0.25">
      <c r="A3407" s="409">
        <v>3391</v>
      </c>
      <c r="B3407" s="414">
        <v>44910</v>
      </c>
      <c r="C3407" s="412">
        <f t="shared" si="52"/>
        <v>2022</v>
      </c>
      <c r="D3407" s="411" t="s">
        <v>13871</v>
      </c>
      <c r="E3407" s="415" t="s">
        <v>606</v>
      </c>
      <c r="F3407" s="416" t="s">
        <v>8443</v>
      </c>
      <c r="G3407" s="411" t="s">
        <v>613</v>
      </c>
      <c r="H3407" s="411" t="s">
        <v>2275</v>
      </c>
      <c r="I3407" s="413" t="s">
        <v>713</v>
      </c>
      <c r="J3407" s="417">
        <v>26</v>
      </c>
      <c r="L3407" s="413" t="s">
        <v>14394</v>
      </c>
      <c r="M3407" s="413" t="s">
        <v>1427</v>
      </c>
      <c r="N3407" s="39" t="s">
        <v>1429</v>
      </c>
      <c r="O3407" s="413" t="s">
        <v>1527</v>
      </c>
      <c r="P3407" s="418" t="s">
        <v>15816</v>
      </c>
      <c r="Q3407" s="419" t="s">
        <v>9586</v>
      </c>
      <c r="R3407" s="420" t="s">
        <v>15817</v>
      </c>
      <c r="S3407" s="408">
        <v>44897</v>
      </c>
      <c r="T3407" s="413" t="s">
        <v>1415</v>
      </c>
      <c r="U3407" s="417" t="s">
        <v>1416</v>
      </c>
      <c r="V3407" s="421">
        <v>44963</v>
      </c>
      <c r="W3407" s="422" t="s">
        <v>15818</v>
      </c>
      <c r="X3407" s="417" t="s">
        <v>1436</v>
      </c>
      <c r="AB3407" s="414">
        <v>44910</v>
      </c>
    </row>
    <row r="3408" spans="1:29" s="8" customFormat="1" ht="15" hidden="1" customHeight="1" x14ac:dyDescent="0.25">
      <c r="A3408" s="409">
        <v>3392</v>
      </c>
      <c r="B3408" s="414">
        <v>44911</v>
      </c>
      <c r="C3408" s="412">
        <f t="shared" si="52"/>
        <v>2022</v>
      </c>
      <c r="D3408" s="411" t="s">
        <v>14329</v>
      </c>
      <c r="E3408" s="415" t="s">
        <v>606</v>
      </c>
      <c r="F3408" s="416" t="s">
        <v>8443</v>
      </c>
      <c r="G3408" s="411" t="s">
        <v>613</v>
      </c>
      <c r="H3408" s="411" t="s">
        <v>2605</v>
      </c>
      <c r="I3408" s="413" t="s">
        <v>625</v>
      </c>
      <c r="J3408" s="417">
        <v>11</v>
      </c>
      <c r="L3408" s="413" t="s">
        <v>14330</v>
      </c>
      <c r="M3408" s="413" t="s">
        <v>1427</v>
      </c>
      <c r="N3408" s="39" t="s">
        <v>1429</v>
      </c>
      <c r="O3408" s="413" t="s">
        <v>1815</v>
      </c>
      <c r="P3408" s="418" t="s">
        <v>15770</v>
      </c>
      <c r="Q3408" s="419" t="s">
        <v>9586</v>
      </c>
      <c r="R3408" s="420" t="s">
        <v>15771</v>
      </c>
      <c r="S3408" s="408">
        <v>44902</v>
      </c>
      <c r="T3408" s="413" t="s">
        <v>1415</v>
      </c>
      <c r="U3408" s="417" t="s">
        <v>1416</v>
      </c>
      <c r="V3408" s="421">
        <v>44963</v>
      </c>
      <c r="W3408" s="422" t="s">
        <v>15772</v>
      </c>
      <c r="X3408" s="417" t="s">
        <v>1436</v>
      </c>
      <c r="Z3408" s="8">
        <v>89871201987</v>
      </c>
      <c r="AB3408" s="414">
        <v>44911</v>
      </c>
    </row>
    <row r="3409" spans="1:29" s="8" customFormat="1" ht="15" hidden="1" customHeight="1" x14ac:dyDescent="0.25">
      <c r="A3409" s="409">
        <v>3393</v>
      </c>
      <c r="B3409" s="414">
        <v>44911</v>
      </c>
      <c r="C3409" s="412">
        <f t="shared" ref="C3409:C3472" si="53">YEAR(B3409)</f>
        <v>2022</v>
      </c>
      <c r="D3409" s="411" t="s">
        <v>14331</v>
      </c>
      <c r="E3409" s="415">
        <v>100330903</v>
      </c>
      <c r="F3409" s="416" t="s">
        <v>8442</v>
      </c>
      <c r="G3409" s="411" t="s">
        <v>613</v>
      </c>
      <c r="H3409" s="411" t="s">
        <v>679</v>
      </c>
      <c r="I3409" s="413" t="s">
        <v>704</v>
      </c>
      <c r="J3409" s="417">
        <v>66</v>
      </c>
      <c r="L3409" s="413" t="s">
        <v>14332</v>
      </c>
      <c r="M3409" s="413" t="s">
        <v>1427</v>
      </c>
      <c r="N3409" s="39" t="s">
        <v>1429</v>
      </c>
      <c r="O3409" s="413" t="s">
        <v>1851</v>
      </c>
      <c r="P3409" s="418" t="s">
        <v>8423</v>
      </c>
      <c r="Q3409" s="419" t="s">
        <v>9586</v>
      </c>
      <c r="R3409" s="420" t="s">
        <v>16412</v>
      </c>
      <c r="S3409" s="408">
        <v>44897</v>
      </c>
      <c r="T3409" s="413" t="s">
        <v>1415</v>
      </c>
      <c r="U3409" s="417" t="s">
        <v>1416</v>
      </c>
      <c r="V3409" s="421">
        <v>44985</v>
      </c>
      <c r="W3409" s="422" t="s">
        <v>16413</v>
      </c>
      <c r="X3409" s="417" t="s">
        <v>1436</v>
      </c>
      <c r="AB3409" s="414">
        <v>44911</v>
      </c>
    </row>
    <row r="3410" spans="1:29" s="8" customFormat="1" ht="15" hidden="1" customHeight="1" x14ac:dyDescent="0.25">
      <c r="A3410" s="409">
        <v>3394</v>
      </c>
      <c r="B3410" s="414">
        <v>44911</v>
      </c>
      <c r="C3410" s="412">
        <f t="shared" si="53"/>
        <v>2022</v>
      </c>
      <c r="D3410" s="411" t="s">
        <v>14333</v>
      </c>
      <c r="E3410" s="415">
        <v>100338939</v>
      </c>
      <c r="F3410" s="416" t="s">
        <v>8442</v>
      </c>
      <c r="G3410" s="411" t="s">
        <v>613</v>
      </c>
      <c r="H3410" s="411" t="s">
        <v>679</v>
      </c>
      <c r="I3410" s="413" t="s">
        <v>668</v>
      </c>
      <c r="J3410" s="417">
        <v>82</v>
      </c>
      <c r="L3410" s="409">
        <v>22718919</v>
      </c>
      <c r="M3410" s="413" t="s">
        <v>1427</v>
      </c>
      <c r="N3410" s="39" t="s">
        <v>1429</v>
      </c>
      <c r="O3410" s="413" t="s">
        <v>1446</v>
      </c>
      <c r="P3410" s="418" t="s">
        <v>10687</v>
      </c>
      <c r="Q3410" s="419" t="s">
        <v>9586</v>
      </c>
      <c r="R3410" s="420" t="s">
        <v>16410</v>
      </c>
      <c r="S3410" s="408">
        <v>44897</v>
      </c>
      <c r="T3410" s="413" t="s">
        <v>1415</v>
      </c>
      <c r="U3410" s="417" t="s">
        <v>1416</v>
      </c>
      <c r="V3410" s="421">
        <v>44985</v>
      </c>
      <c r="W3410" s="422" t="s">
        <v>16411</v>
      </c>
      <c r="X3410" s="417" t="s">
        <v>1436</v>
      </c>
      <c r="AB3410" s="414">
        <v>44911</v>
      </c>
    </row>
    <row r="3411" spans="1:29" s="8" customFormat="1" ht="15" hidden="1" customHeight="1" x14ac:dyDescent="0.25">
      <c r="A3411" s="56">
        <v>3395</v>
      </c>
      <c r="B3411" s="57">
        <v>44911</v>
      </c>
      <c r="C3411" s="412">
        <f t="shared" si="53"/>
        <v>2022</v>
      </c>
      <c r="D3411" s="58" t="s">
        <v>14334</v>
      </c>
      <c r="E3411" s="59">
        <v>100394537</v>
      </c>
      <c r="F3411" s="60" t="s">
        <v>8442</v>
      </c>
      <c r="G3411" s="58" t="s">
        <v>613</v>
      </c>
      <c r="H3411" s="58" t="s">
        <v>620</v>
      </c>
      <c r="I3411" s="62" t="s">
        <v>776</v>
      </c>
      <c r="J3411" s="61">
        <v>30</v>
      </c>
      <c r="K3411" s="10"/>
      <c r="L3411" s="62" t="s">
        <v>14335</v>
      </c>
      <c r="M3411" s="62" t="s">
        <v>1427</v>
      </c>
      <c r="N3411" s="44" t="s">
        <v>1429</v>
      </c>
      <c r="O3411" s="62" t="s">
        <v>1672</v>
      </c>
      <c r="P3411" s="63" t="s">
        <v>14336</v>
      </c>
      <c r="Q3411" s="64" t="s">
        <v>834</v>
      </c>
      <c r="R3411" s="65" t="s">
        <v>14599</v>
      </c>
      <c r="S3411" s="66">
        <v>44927</v>
      </c>
      <c r="T3411" s="62" t="s">
        <v>1415</v>
      </c>
      <c r="U3411" s="61" t="s">
        <v>1416</v>
      </c>
      <c r="V3411" s="67">
        <v>44915</v>
      </c>
      <c r="W3411" s="101" t="s">
        <v>1419</v>
      </c>
      <c r="X3411" s="61" t="s">
        <v>1426</v>
      </c>
      <c r="Y3411" s="10"/>
      <c r="Z3411" s="10"/>
      <c r="AA3411" s="10"/>
      <c r="AB3411" s="57">
        <v>44911</v>
      </c>
      <c r="AC3411" s="10"/>
    </row>
    <row r="3412" spans="1:29" s="8" customFormat="1" ht="15" hidden="1" customHeight="1" x14ac:dyDescent="0.25">
      <c r="A3412" s="409">
        <v>3396</v>
      </c>
      <c r="B3412" s="414">
        <v>44911</v>
      </c>
      <c r="C3412" s="412">
        <f t="shared" si="53"/>
        <v>2022</v>
      </c>
      <c r="D3412" s="411" t="s">
        <v>14337</v>
      </c>
      <c r="E3412" s="415" t="s">
        <v>606</v>
      </c>
      <c r="F3412" s="416" t="s">
        <v>8443</v>
      </c>
      <c r="G3412" s="411" t="s">
        <v>613</v>
      </c>
      <c r="H3412" s="411" t="s">
        <v>688</v>
      </c>
      <c r="I3412" s="413" t="s">
        <v>690</v>
      </c>
      <c r="J3412" s="417">
        <v>207</v>
      </c>
      <c r="L3412" s="413" t="s">
        <v>14338</v>
      </c>
      <c r="M3412" s="413" t="s">
        <v>1427</v>
      </c>
      <c r="N3412" s="39" t="s">
        <v>1429</v>
      </c>
      <c r="O3412" s="413" t="s">
        <v>2856</v>
      </c>
      <c r="P3412" s="418" t="s">
        <v>16200</v>
      </c>
      <c r="Q3412" s="419" t="s">
        <v>9586</v>
      </c>
      <c r="R3412" s="420" t="s">
        <v>16201</v>
      </c>
      <c r="S3412" s="408">
        <v>44898</v>
      </c>
      <c r="T3412" s="413" t="s">
        <v>1415</v>
      </c>
      <c r="U3412" s="417" t="s">
        <v>1416</v>
      </c>
      <c r="V3412" s="421">
        <v>44988</v>
      </c>
      <c r="W3412" s="422" t="s">
        <v>4819</v>
      </c>
      <c r="X3412" s="417" t="s">
        <v>1436</v>
      </c>
      <c r="AB3412" s="414">
        <v>44911</v>
      </c>
    </row>
    <row r="3413" spans="1:29" s="8" customFormat="1" ht="15" hidden="1" customHeight="1" x14ac:dyDescent="0.25">
      <c r="A3413" s="56">
        <v>3397</v>
      </c>
      <c r="B3413" s="57">
        <v>44911</v>
      </c>
      <c r="C3413" s="412">
        <f t="shared" si="53"/>
        <v>2022</v>
      </c>
      <c r="D3413" s="46" t="s">
        <v>14339</v>
      </c>
      <c r="E3413" s="47">
        <v>101140646</v>
      </c>
      <c r="F3413" s="48" t="s">
        <v>8442</v>
      </c>
      <c r="G3413" s="46" t="s">
        <v>815</v>
      </c>
      <c r="H3413" s="46" t="s">
        <v>13934</v>
      </c>
      <c r="I3413" s="50" t="s">
        <v>624</v>
      </c>
      <c r="J3413" s="49">
        <v>35</v>
      </c>
      <c r="K3413" s="10"/>
      <c r="L3413" s="50" t="s">
        <v>14340</v>
      </c>
      <c r="M3413" s="62" t="s">
        <v>1427</v>
      </c>
      <c r="N3413" s="44" t="s">
        <v>1429</v>
      </c>
      <c r="O3413" s="50" t="s">
        <v>1453</v>
      </c>
      <c r="P3413" s="51" t="s">
        <v>15533</v>
      </c>
      <c r="Q3413" s="52" t="s">
        <v>863</v>
      </c>
      <c r="R3413" s="53" t="s">
        <v>15534</v>
      </c>
      <c r="S3413" s="54"/>
      <c r="T3413" s="50" t="s">
        <v>634</v>
      </c>
      <c r="U3413" s="49" t="s">
        <v>1416</v>
      </c>
      <c r="V3413" s="55">
        <v>44954</v>
      </c>
      <c r="W3413" s="107" t="s">
        <v>1419</v>
      </c>
      <c r="X3413" s="49" t="s">
        <v>1426</v>
      </c>
      <c r="Y3413" s="10"/>
      <c r="Z3413" s="10">
        <v>89656839985</v>
      </c>
      <c r="AA3413" s="10"/>
      <c r="AB3413" s="57">
        <v>44911</v>
      </c>
      <c r="AC3413" s="10"/>
    </row>
    <row r="3414" spans="1:29" s="10" customFormat="1" ht="15" hidden="1" customHeight="1" x14ac:dyDescent="0.25">
      <c r="A3414" s="409">
        <v>3398</v>
      </c>
      <c r="B3414" s="414">
        <v>44911</v>
      </c>
      <c r="C3414" s="412">
        <f t="shared" si="53"/>
        <v>2022</v>
      </c>
      <c r="D3414" s="411" t="s">
        <v>14341</v>
      </c>
      <c r="E3414" s="415" t="s">
        <v>606</v>
      </c>
      <c r="F3414" s="416" t="s">
        <v>8442</v>
      </c>
      <c r="G3414" s="411" t="s">
        <v>613</v>
      </c>
      <c r="H3414" s="411" t="s">
        <v>618</v>
      </c>
      <c r="I3414" s="413" t="s">
        <v>4630</v>
      </c>
      <c r="J3414" s="417">
        <v>98</v>
      </c>
      <c r="K3414" s="8"/>
      <c r="L3414" s="413" t="s">
        <v>14342</v>
      </c>
      <c r="M3414" s="413" t="s">
        <v>1427</v>
      </c>
      <c r="N3414" s="39" t="s">
        <v>1429</v>
      </c>
      <c r="O3414" s="413" t="s">
        <v>1446</v>
      </c>
      <c r="P3414" s="418" t="s">
        <v>15684</v>
      </c>
      <c r="Q3414" s="419" t="s">
        <v>9586</v>
      </c>
      <c r="R3414" s="420" t="s">
        <v>15685</v>
      </c>
      <c r="S3414" s="408">
        <v>44897</v>
      </c>
      <c r="T3414" s="413" t="s">
        <v>1415</v>
      </c>
      <c r="U3414" s="417" t="s">
        <v>1416</v>
      </c>
      <c r="V3414" s="421">
        <v>44959</v>
      </c>
      <c r="W3414" s="422" t="s">
        <v>15686</v>
      </c>
      <c r="X3414" s="417" t="s">
        <v>1436</v>
      </c>
      <c r="Y3414" s="8"/>
      <c r="Z3414" s="8" t="s">
        <v>1647</v>
      </c>
      <c r="AA3414" s="8"/>
      <c r="AB3414" s="414">
        <v>44911</v>
      </c>
      <c r="AC3414" s="8"/>
    </row>
    <row r="3415" spans="1:29" s="8" customFormat="1" ht="15" hidden="1" customHeight="1" x14ac:dyDescent="0.25">
      <c r="A3415" s="409">
        <v>3399</v>
      </c>
      <c r="B3415" s="414">
        <v>44911</v>
      </c>
      <c r="C3415" s="412">
        <f t="shared" si="53"/>
        <v>2022</v>
      </c>
      <c r="D3415" s="411" t="s">
        <v>14364</v>
      </c>
      <c r="E3415" s="415" t="s">
        <v>606</v>
      </c>
      <c r="F3415" s="416" t="s">
        <v>8442</v>
      </c>
      <c r="G3415" s="411" t="s">
        <v>613</v>
      </c>
      <c r="H3415" s="411" t="s">
        <v>729</v>
      </c>
      <c r="I3415" s="413" t="s">
        <v>40</v>
      </c>
      <c r="J3415" s="417">
        <v>158</v>
      </c>
      <c r="L3415" s="413" t="s">
        <v>14365</v>
      </c>
      <c r="M3415" s="413" t="s">
        <v>1427</v>
      </c>
      <c r="N3415" s="39" t="s">
        <v>1429</v>
      </c>
      <c r="O3415" s="413" t="s">
        <v>1464</v>
      </c>
      <c r="P3415" s="418" t="s">
        <v>14366</v>
      </c>
      <c r="Q3415" s="419" t="s">
        <v>9586</v>
      </c>
      <c r="R3415" s="420" t="s">
        <v>15271</v>
      </c>
      <c r="S3415" s="408">
        <v>44897</v>
      </c>
      <c r="T3415" s="413" t="s">
        <v>1415</v>
      </c>
      <c r="U3415" s="417" t="s">
        <v>1416</v>
      </c>
      <c r="V3415" s="421">
        <v>44953</v>
      </c>
      <c r="W3415" s="422" t="s">
        <v>15272</v>
      </c>
      <c r="X3415" s="417" t="s">
        <v>1436</v>
      </c>
      <c r="AB3415" s="414">
        <v>44911</v>
      </c>
    </row>
    <row r="3416" spans="1:29" s="10" customFormat="1" ht="15" hidden="1" customHeight="1" x14ac:dyDescent="0.25">
      <c r="A3416" s="409">
        <v>3400</v>
      </c>
      <c r="B3416" s="414">
        <v>44911</v>
      </c>
      <c r="C3416" s="412">
        <f t="shared" si="53"/>
        <v>2022</v>
      </c>
      <c r="D3416" s="411" t="s">
        <v>14367</v>
      </c>
      <c r="E3416" s="415">
        <v>100338869</v>
      </c>
      <c r="F3416" s="416" t="s">
        <v>8442</v>
      </c>
      <c r="G3416" s="411" t="s">
        <v>613</v>
      </c>
      <c r="H3416" s="411" t="s">
        <v>679</v>
      </c>
      <c r="I3416" s="413" t="s">
        <v>668</v>
      </c>
      <c r="J3416" s="417">
        <v>12</v>
      </c>
      <c r="K3416" s="8"/>
      <c r="L3416" s="413" t="s">
        <v>14368</v>
      </c>
      <c r="M3416" s="413" t="s">
        <v>1427</v>
      </c>
      <c r="N3416" s="39" t="s">
        <v>1429</v>
      </c>
      <c r="O3416" s="413" t="s">
        <v>1446</v>
      </c>
      <c r="P3416" s="418" t="s">
        <v>14369</v>
      </c>
      <c r="Q3416" s="419" t="s">
        <v>9586</v>
      </c>
      <c r="R3416" s="420" t="s">
        <v>16408</v>
      </c>
      <c r="S3416" s="408">
        <v>44897</v>
      </c>
      <c r="T3416" s="413" t="s">
        <v>1415</v>
      </c>
      <c r="U3416" s="417" t="s">
        <v>1416</v>
      </c>
      <c r="V3416" s="421">
        <v>44985</v>
      </c>
      <c r="W3416" s="422" t="s">
        <v>16409</v>
      </c>
      <c r="X3416" s="417" t="s">
        <v>1436</v>
      </c>
      <c r="Y3416" s="8"/>
      <c r="Z3416" s="8"/>
      <c r="AA3416" s="8"/>
      <c r="AB3416" s="414">
        <v>44911</v>
      </c>
      <c r="AC3416" s="8"/>
    </row>
    <row r="3417" spans="1:29" s="8" customFormat="1" ht="15" hidden="1" customHeight="1" x14ac:dyDescent="0.25">
      <c r="A3417" s="409">
        <v>3401</v>
      </c>
      <c r="B3417" s="414">
        <v>44912</v>
      </c>
      <c r="C3417" s="412">
        <f t="shared" si="53"/>
        <v>2022</v>
      </c>
      <c r="D3417" s="411" t="s">
        <v>14395</v>
      </c>
      <c r="E3417" s="415" t="s">
        <v>606</v>
      </c>
      <c r="F3417" s="416" t="s">
        <v>8442</v>
      </c>
      <c r="G3417" s="411" t="s">
        <v>613</v>
      </c>
      <c r="H3417" s="411" t="s">
        <v>693</v>
      </c>
      <c r="I3417" s="413" t="s">
        <v>643</v>
      </c>
      <c r="J3417" s="417">
        <v>1</v>
      </c>
      <c r="L3417" s="413" t="s">
        <v>14396</v>
      </c>
      <c r="M3417" s="413" t="s">
        <v>1427</v>
      </c>
      <c r="N3417" s="412" t="s">
        <v>1429</v>
      </c>
      <c r="O3417" s="413" t="s">
        <v>1672</v>
      </c>
      <c r="P3417" s="418" t="s">
        <v>24414</v>
      </c>
      <c r="Q3417" s="419" t="s">
        <v>9586</v>
      </c>
      <c r="R3417" s="420" t="s">
        <v>24415</v>
      </c>
      <c r="S3417" s="408">
        <v>45119</v>
      </c>
      <c r="T3417" s="413" t="s">
        <v>1415</v>
      </c>
      <c r="U3417" s="417" t="s">
        <v>1416</v>
      </c>
      <c r="V3417" s="421">
        <v>45220</v>
      </c>
      <c r="W3417" s="422" t="s">
        <v>24416</v>
      </c>
      <c r="X3417" s="417" t="s">
        <v>23286</v>
      </c>
      <c r="AB3417" s="414">
        <v>44912</v>
      </c>
    </row>
    <row r="3418" spans="1:29" s="8" customFormat="1" ht="15" hidden="1" customHeight="1" x14ac:dyDescent="0.25">
      <c r="A3418" s="409">
        <v>3402</v>
      </c>
      <c r="B3418" s="414">
        <v>44914</v>
      </c>
      <c r="C3418" s="412">
        <f t="shared" si="53"/>
        <v>2022</v>
      </c>
      <c r="D3418" s="411" t="s">
        <v>14346</v>
      </c>
      <c r="E3418" s="415" t="s">
        <v>606</v>
      </c>
      <c r="F3418" s="416" t="s">
        <v>8442</v>
      </c>
      <c r="G3418" s="411" t="s">
        <v>613</v>
      </c>
      <c r="H3418" s="411" t="s">
        <v>665</v>
      </c>
      <c r="I3418" s="413" t="s">
        <v>14347</v>
      </c>
      <c r="J3418" s="417">
        <v>150</v>
      </c>
      <c r="L3418" s="413" t="s">
        <v>14348</v>
      </c>
      <c r="M3418" s="413" t="s">
        <v>1427</v>
      </c>
      <c r="N3418" s="39" t="s">
        <v>1429</v>
      </c>
      <c r="O3418" s="413" t="s">
        <v>1446</v>
      </c>
      <c r="P3418" s="418" t="s">
        <v>14349</v>
      </c>
      <c r="Q3418" s="419" t="s">
        <v>9586</v>
      </c>
      <c r="R3418" s="420" t="s">
        <v>16362</v>
      </c>
      <c r="S3418" s="408">
        <v>44897</v>
      </c>
      <c r="T3418" s="413" t="s">
        <v>1415</v>
      </c>
      <c r="U3418" s="417" t="s">
        <v>1416</v>
      </c>
      <c r="V3418" s="421">
        <v>44984</v>
      </c>
      <c r="W3418" s="422" t="s">
        <v>16363</v>
      </c>
      <c r="X3418" s="417" t="s">
        <v>1436</v>
      </c>
      <c r="AB3418" s="414">
        <v>44914</v>
      </c>
    </row>
    <row r="3419" spans="1:29" s="8" customFormat="1" ht="15" hidden="1" customHeight="1" x14ac:dyDescent="0.25">
      <c r="A3419" s="409">
        <v>3403</v>
      </c>
      <c r="B3419" s="414">
        <v>44914</v>
      </c>
      <c r="C3419" s="412">
        <f t="shared" si="53"/>
        <v>2022</v>
      </c>
      <c r="D3419" s="411" t="s">
        <v>14350</v>
      </c>
      <c r="E3419" s="415">
        <v>100388755</v>
      </c>
      <c r="F3419" s="416" t="s">
        <v>8442</v>
      </c>
      <c r="G3419" s="411" t="s">
        <v>613</v>
      </c>
      <c r="H3419" s="411" t="s">
        <v>633</v>
      </c>
      <c r="I3419" s="413" t="s">
        <v>45</v>
      </c>
      <c r="J3419" s="417">
        <v>38</v>
      </c>
      <c r="L3419" s="409">
        <v>22889</v>
      </c>
      <c r="M3419" s="413" t="s">
        <v>1427</v>
      </c>
      <c r="N3419" s="39" t="s">
        <v>1429</v>
      </c>
      <c r="O3419" s="413" t="s">
        <v>1433</v>
      </c>
      <c r="P3419" s="418" t="s">
        <v>11095</v>
      </c>
      <c r="Q3419" s="419" t="s">
        <v>9586</v>
      </c>
      <c r="R3419" s="420" t="s">
        <v>16444</v>
      </c>
      <c r="S3419" s="408">
        <v>44897</v>
      </c>
      <c r="T3419" s="413" t="s">
        <v>1415</v>
      </c>
      <c r="U3419" s="417" t="s">
        <v>1416</v>
      </c>
      <c r="V3419" s="421">
        <v>44986</v>
      </c>
      <c r="W3419" s="422" t="s">
        <v>16445</v>
      </c>
      <c r="X3419" s="417" t="s">
        <v>1436</v>
      </c>
      <c r="Z3419" s="8" t="s">
        <v>6281</v>
      </c>
      <c r="AB3419" s="414">
        <v>44914</v>
      </c>
    </row>
    <row r="3420" spans="1:29" s="8" customFormat="1" ht="15" hidden="1" customHeight="1" x14ac:dyDescent="0.25">
      <c r="A3420" s="409">
        <v>3404</v>
      </c>
      <c r="B3420" s="414">
        <v>44914</v>
      </c>
      <c r="C3420" s="412">
        <f t="shared" si="53"/>
        <v>2022</v>
      </c>
      <c r="D3420" s="411" t="s">
        <v>14351</v>
      </c>
      <c r="E3420" s="415">
        <v>100300604</v>
      </c>
      <c r="F3420" s="416" t="s">
        <v>8442</v>
      </c>
      <c r="G3420" s="411" t="s">
        <v>815</v>
      </c>
      <c r="H3420" s="411" t="s">
        <v>630</v>
      </c>
      <c r="I3420" s="413" t="s">
        <v>816</v>
      </c>
      <c r="J3420" s="417">
        <v>16</v>
      </c>
      <c r="L3420" s="413" t="s">
        <v>14352</v>
      </c>
      <c r="M3420" s="413" t="s">
        <v>1427</v>
      </c>
      <c r="N3420" s="39" t="s">
        <v>1429</v>
      </c>
      <c r="O3420" s="413" t="s">
        <v>1446</v>
      </c>
      <c r="P3420" s="418" t="s">
        <v>15737</v>
      </c>
      <c r="Q3420" s="419" t="s">
        <v>9586</v>
      </c>
      <c r="R3420" s="420" t="s">
        <v>15738</v>
      </c>
      <c r="S3420" s="408">
        <v>44898</v>
      </c>
      <c r="T3420" s="413" t="s">
        <v>1415</v>
      </c>
      <c r="U3420" s="417" t="s">
        <v>1416</v>
      </c>
      <c r="V3420" s="421">
        <v>44960</v>
      </c>
      <c r="W3420" s="422" t="s">
        <v>15739</v>
      </c>
      <c r="X3420" s="417" t="s">
        <v>1436</v>
      </c>
      <c r="AB3420" s="414">
        <v>44914</v>
      </c>
    </row>
    <row r="3421" spans="1:29" s="8" customFormat="1" ht="15" hidden="1" customHeight="1" x14ac:dyDescent="0.25">
      <c r="A3421" s="409">
        <v>3405</v>
      </c>
      <c r="B3421" s="414">
        <v>44914</v>
      </c>
      <c r="C3421" s="412">
        <f t="shared" si="53"/>
        <v>2022</v>
      </c>
      <c r="D3421" s="411" t="s">
        <v>14370</v>
      </c>
      <c r="E3421" s="415" t="s">
        <v>606</v>
      </c>
      <c r="F3421" s="416" t="s">
        <v>8443</v>
      </c>
      <c r="G3421" s="411" t="s">
        <v>613</v>
      </c>
      <c r="H3421" s="411" t="s">
        <v>8185</v>
      </c>
      <c r="I3421" s="413" t="s">
        <v>752</v>
      </c>
      <c r="J3421" s="417">
        <v>147</v>
      </c>
      <c r="L3421" s="413" t="s">
        <v>14371</v>
      </c>
      <c r="M3421" s="413" t="s">
        <v>1427</v>
      </c>
      <c r="N3421" s="39" t="s">
        <v>1429</v>
      </c>
      <c r="O3421" s="413" t="s">
        <v>1506</v>
      </c>
      <c r="P3421" s="418" t="s">
        <v>15869</v>
      </c>
      <c r="Q3421" s="419" t="s">
        <v>9586</v>
      </c>
      <c r="R3421" s="420" t="s">
        <v>15870</v>
      </c>
      <c r="S3421" s="408">
        <v>44902</v>
      </c>
      <c r="T3421" s="413" t="s">
        <v>1415</v>
      </c>
      <c r="U3421" s="417" t="s">
        <v>1416</v>
      </c>
      <c r="V3421" s="421">
        <v>44964</v>
      </c>
      <c r="W3421" s="422" t="s">
        <v>15871</v>
      </c>
      <c r="X3421" s="417" t="s">
        <v>1436</v>
      </c>
      <c r="Z3421" s="8">
        <v>89051976303</v>
      </c>
      <c r="AB3421" s="414">
        <v>44914</v>
      </c>
    </row>
    <row r="3422" spans="1:29" s="8" customFormat="1" ht="15" hidden="1" customHeight="1" x14ac:dyDescent="0.25">
      <c r="A3422" s="409">
        <v>3406</v>
      </c>
      <c r="B3422" s="414">
        <v>44914</v>
      </c>
      <c r="C3422" s="412">
        <f t="shared" si="53"/>
        <v>2022</v>
      </c>
      <c r="D3422" s="22" t="s">
        <v>14372</v>
      </c>
      <c r="E3422" s="23">
        <v>100408607</v>
      </c>
      <c r="F3422" s="24" t="s">
        <v>8443</v>
      </c>
      <c r="G3422" s="22" t="s">
        <v>613</v>
      </c>
      <c r="H3422" s="22" t="s">
        <v>729</v>
      </c>
      <c r="I3422" s="26" t="s">
        <v>635</v>
      </c>
      <c r="J3422" s="25">
        <v>29</v>
      </c>
      <c r="L3422" s="26" t="s">
        <v>14373</v>
      </c>
      <c r="M3422" s="413" t="s">
        <v>1427</v>
      </c>
      <c r="N3422" s="39" t="s">
        <v>1429</v>
      </c>
      <c r="O3422" s="26" t="s">
        <v>1943</v>
      </c>
      <c r="P3422" s="27" t="s">
        <v>17158</v>
      </c>
      <c r="Q3422" s="28" t="s">
        <v>9586</v>
      </c>
      <c r="R3422" s="29" t="s">
        <v>17159</v>
      </c>
      <c r="S3422" s="30">
        <v>44897</v>
      </c>
      <c r="T3422" s="26" t="s">
        <v>1415</v>
      </c>
      <c r="U3422" s="25" t="s">
        <v>1416</v>
      </c>
      <c r="V3422" s="31">
        <v>45015</v>
      </c>
      <c r="W3422" s="99" t="s">
        <v>17160</v>
      </c>
      <c r="X3422" s="25" t="s">
        <v>1436</v>
      </c>
      <c r="AB3422" s="414">
        <v>44914</v>
      </c>
    </row>
    <row r="3423" spans="1:29" s="8" customFormat="1" ht="15" hidden="1" customHeight="1" x14ac:dyDescent="0.25">
      <c r="A3423" s="409">
        <v>3407</v>
      </c>
      <c r="B3423" s="414">
        <v>44915</v>
      </c>
      <c r="C3423" s="412">
        <f t="shared" si="53"/>
        <v>2022</v>
      </c>
      <c r="D3423" s="411" t="s">
        <v>14374</v>
      </c>
      <c r="E3423" s="415">
        <v>100392483</v>
      </c>
      <c r="F3423" s="416" t="s">
        <v>8443</v>
      </c>
      <c r="G3423" s="411" t="s">
        <v>613</v>
      </c>
      <c r="H3423" s="411" t="s">
        <v>1603</v>
      </c>
      <c r="I3423" s="413" t="s">
        <v>752</v>
      </c>
      <c r="J3423" s="417">
        <v>45</v>
      </c>
      <c r="L3423" s="413" t="s">
        <v>14375</v>
      </c>
      <c r="M3423" s="413" t="s">
        <v>1427</v>
      </c>
      <c r="N3423" s="39" t="s">
        <v>1429</v>
      </c>
      <c r="O3423" s="413" t="s">
        <v>1815</v>
      </c>
      <c r="P3423" s="418" t="s">
        <v>15845</v>
      </c>
      <c r="Q3423" s="419" t="s">
        <v>9586</v>
      </c>
      <c r="R3423" s="420" t="s">
        <v>15846</v>
      </c>
      <c r="S3423" s="408">
        <v>44897</v>
      </c>
      <c r="T3423" s="413" t="s">
        <v>1415</v>
      </c>
      <c r="U3423" s="417" t="s">
        <v>1416</v>
      </c>
      <c r="V3423" s="421">
        <v>44964</v>
      </c>
      <c r="W3423" s="422" t="s">
        <v>6445</v>
      </c>
      <c r="X3423" s="417" t="s">
        <v>1436</v>
      </c>
      <c r="AB3423" s="414">
        <v>44915</v>
      </c>
    </row>
    <row r="3424" spans="1:29" s="8" customFormat="1" ht="15" hidden="1" customHeight="1" x14ac:dyDescent="0.25">
      <c r="A3424" s="409">
        <v>3408</v>
      </c>
      <c r="B3424" s="414">
        <v>44915</v>
      </c>
      <c r="C3424" s="412">
        <f t="shared" si="53"/>
        <v>2022</v>
      </c>
      <c r="D3424" s="411" t="s">
        <v>14376</v>
      </c>
      <c r="E3424" s="415" t="s">
        <v>606</v>
      </c>
      <c r="F3424" s="416" t="s">
        <v>8443</v>
      </c>
      <c r="G3424" s="411" t="s">
        <v>613</v>
      </c>
      <c r="H3424" s="411" t="s">
        <v>688</v>
      </c>
      <c r="I3424" s="413" t="s">
        <v>687</v>
      </c>
      <c r="J3424" s="417">
        <v>119</v>
      </c>
      <c r="L3424" s="413" t="s">
        <v>14377</v>
      </c>
      <c r="M3424" s="413" t="s">
        <v>1427</v>
      </c>
      <c r="N3424" s="39" t="s">
        <v>1429</v>
      </c>
      <c r="O3424" s="413" t="s">
        <v>2253</v>
      </c>
      <c r="P3424" s="418" t="s">
        <v>15455</v>
      </c>
      <c r="Q3424" s="419" t="s">
        <v>9586</v>
      </c>
      <c r="R3424" s="420" t="s">
        <v>15456</v>
      </c>
      <c r="S3424" s="408">
        <v>44897</v>
      </c>
      <c r="T3424" s="413" t="s">
        <v>1415</v>
      </c>
      <c r="U3424" s="417" t="s">
        <v>1416</v>
      </c>
      <c r="V3424" s="421">
        <v>44961</v>
      </c>
      <c r="W3424" s="422" t="s">
        <v>15457</v>
      </c>
      <c r="X3424" s="417" t="s">
        <v>1436</v>
      </c>
      <c r="AB3424" s="414">
        <v>44915</v>
      </c>
    </row>
    <row r="3425" spans="1:29" s="8" customFormat="1" ht="15" hidden="1" customHeight="1" x14ac:dyDescent="0.25">
      <c r="A3425" s="409">
        <v>3409</v>
      </c>
      <c r="B3425" s="414">
        <v>44915</v>
      </c>
      <c r="C3425" s="412">
        <f t="shared" si="53"/>
        <v>2022</v>
      </c>
      <c r="D3425" s="411" t="s">
        <v>14378</v>
      </c>
      <c r="E3425" s="415">
        <v>100362777</v>
      </c>
      <c r="F3425" s="416" t="s">
        <v>8442</v>
      </c>
      <c r="G3425" s="411" t="s">
        <v>613</v>
      </c>
      <c r="H3425" s="411" t="s">
        <v>667</v>
      </c>
      <c r="I3425" s="413" t="s">
        <v>40</v>
      </c>
      <c r="J3425" s="417">
        <v>80</v>
      </c>
      <c r="L3425" s="409">
        <v>19953442</v>
      </c>
      <c r="M3425" s="413" t="s">
        <v>1427</v>
      </c>
      <c r="N3425" s="39" t="s">
        <v>1429</v>
      </c>
      <c r="O3425" s="413" t="s">
        <v>1325</v>
      </c>
      <c r="P3425" s="418" t="s">
        <v>14379</v>
      </c>
      <c r="Q3425" s="419" t="s">
        <v>9586</v>
      </c>
      <c r="R3425" s="420" t="s">
        <v>15607</v>
      </c>
      <c r="S3425" s="408">
        <v>44897</v>
      </c>
      <c r="T3425" s="413" t="s">
        <v>1415</v>
      </c>
      <c r="U3425" s="417" t="s">
        <v>1416</v>
      </c>
      <c r="V3425" s="421">
        <v>44966</v>
      </c>
      <c r="W3425" s="422" t="s">
        <v>15608</v>
      </c>
      <c r="X3425" s="417" t="s">
        <v>1436</v>
      </c>
      <c r="AB3425" s="414">
        <v>44915</v>
      </c>
    </row>
    <row r="3426" spans="1:29" s="8" customFormat="1" ht="15" hidden="1" customHeight="1" x14ac:dyDescent="0.25">
      <c r="A3426" s="409">
        <v>3410</v>
      </c>
      <c r="B3426" s="414">
        <v>44915</v>
      </c>
      <c r="C3426" s="412">
        <f t="shared" si="53"/>
        <v>2022</v>
      </c>
      <c r="D3426" s="411" t="s">
        <v>14397</v>
      </c>
      <c r="E3426" s="415">
        <v>100324990</v>
      </c>
      <c r="F3426" s="416" t="s">
        <v>8442</v>
      </c>
      <c r="G3426" s="411" t="s">
        <v>613</v>
      </c>
      <c r="H3426" s="411" t="s">
        <v>8185</v>
      </c>
      <c r="I3426" s="413" t="s">
        <v>793</v>
      </c>
      <c r="J3426" s="417">
        <v>6</v>
      </c>
      <c r="L3426" s="409">
        <v>19431</v>
      </c>
      <c r="M3426" s="413" t="s">
        <v>1427</v>
      </c>
      <c r="N3426" s="412" t="s">
        <v>1429</v>
      </c>
      <c r="O3426" s="413" t="s">
        <v>1433</v>
      </c>
      <c r="P3426" s="418" t="s">
        <v>14398</v>
      </c>
      <c r="Q3426" s="419" t="s">
        <v>9586</v>
      </c>
      <c r="R3426" s="420" t="s">
        <v>23567</v>
      </c>
      <c r="S3426" s="408">
        <v>45119</v>
      </c>
      <c r="T3426" s="413" t="s">
        <v>1415</v>
      </c>
      <c r="U3426" s="417" t="s">
        <v>1416</v>
      </c>
      <c r="V3426" s="421">
        <v>45204</v>
      </c>
      <c r="W3426" s="422" t="s">
        <v>19687</v>
      </c>
      <c r="X3426" s="417" t="s">
        <v>23286</v>
      </c>
      <c r="AB3426" s="414">
        <v>44915</v>
      </c>
    </row>
    <row r="3427" spans="1:29" s="8" customFormat="1" ht="15" hidden="1" customHeight="1" x14ac:dyDescent="0.25">
      <c r="A3427" s="409">
        <v>3411</v>
      </c>
      <c r="B3427" s="414">
        <v>44916</v>
      </c>
      <c r="C3427" s="412">
        <f t="shared" si="53"/>
        <v>2022</v>
      </c>
      <c r="D3427" s="411" t="s">
        <v>14382</v>
      </c>
      <c r="E3427" s="415">
        <v>100394992</v>
      </c>
      <c r="F3427" s="416" t="s">
        <v>8443</v>
      </c>
      <c r="G3427" s="411" t="s">
        <v>613</v>
      </c>
      <c r="H3427" s="411" t="s">
        <v>620</v>
      </c>
      <c r="I3427" s="413" t="s">
        <v>7944</v>
      </c>
      <c r="J3427" s="417">
        <v>131</v>
      </c>
      <c r="L3427" s="413" t="s">
        <v>14383</v>
      </c>
      <c r="M3427" s="413" t="s">
        <v>1427</v>
      </c>
      <c r="N3427" s="39" t="s">
        <v>1429</v>
      </c>
      <c r="O3427" s="413" t="s">
        <v>2040</v>
      </c>
      <c r="P3427" s="418" t="s">
        <v>14384</v>
      </c>
      <c r="Q3427" s="419" t="s">
        <v>9586</v>
      </c>
      <c r="R3427" s="420" t="s">
        <v>15878</v>
      </c>
      <c r="S3427" s="408">
        <v>44902</v>
      </c>
      <c r="T3427" s="413" t="s">
        <v>1415</v>
      </c>
      <c r="U3427" s="417" t="s">
        <v>1416</v>
      </c>
      <c r="V3427" s="421">
        <v>44964</v>
      </c>
      <c r="W3427" s="422" t="s">
        <v>15879</v>
      </c>
      <c r="X3427" s="417" t="s">
        <v>1436</v>
      </c>
      <c r="AB3427" s="414">
        <v>44916</v>
      </c>
    </row>
    <row r="3428" spans="1:29" s="8" customFormat="1" ht="15" hidden="1" customHeight="1" x14ac:dyDescent="0.25">
      <c r="A3428" s="409">
        <v>3412</v>
      </c>
      <c r="B3428" s="414">
        <v>44916</v>
      </c>
      <c r="C3428" s="412">
        <f t="shared" si="53"/>
        <v>2022</v>
      </c>
      <c r="D3428" s="22" t="s">
        <v>14399</v>
      </c>
      <c r="E3428" s="23" t="s">
        <v>606</v>
      </c>
      <c r="F3428" s="24" t="s">
        <v>8442</v>
      </c>
      <c r="G3428" s="22" t="s">
        <v>613</v>
      </c>
      <c r="H3428" s="22" t="s">
        <v>2449</v>
      </c>
      <c r="I3428" s="26" t="s">
        <v>14092</v>
      </c>
      <c r="J3428" s="25">
        <v>275</v>
      </c>
      <c r="L3428" s="26" t="s">
        <v>14400</v>
      </c>
      <c r="M3428" s="413" t="s">
        <v>1427</v>
      </c>
      <c r="N3428" s="39" t="s">
        <v>1429</v>
      </c>
      <c r="O3428" s="26" t="s">
        <v>1446</v>
      </c>
      <c r="P3428" s="27" t="s">
        <v>14401</v>
      </c>
      <c r="Q3428" s="28" t="s">
        <v>9586</v>
      </c>
      <c r="R3428" s="29" t="s">
        <v>15797</v>
      </c>
      <c r="S3428" s="30">
        <v>44902</v>
      </c>
      <c r="T3428" s="26" t="s">
        <v>1415</v>
      </c>
      <c r="U3428" s="25" t="s">
        <v>1416</v>
      </c>
      <c r="V3428" s="31">
        <v>44963</v>
      </c>
      <c r="W3428" s="99" t="s">
        <v>15798</v>
      </c>
      <c r="X3428" s="25" t="s">
        <v>1436</v>
      </c>
      <c r="AB3428" s="414">
        <v>44916</v>
      </c>
    </row>
    <row r="3429" spans="1:29" s="8" customFormat="1" ht="15" hidden="1" customHeight="1" x14ac:dyDescent="0.25">
      <c r="A3429" s="56">
        <v>3413</v>
      </c>
      <c r="B3429" s="57">
        <v>44916</v>
      </c>
      <c r="C3429" s="412">
        <f t="shared" si="53"/>
        <v>2022</v>
      </c>
      <c r="D3429" s="46" t="s">
        <v>14402</v>
      </c>
      <c r="E3429" s="47">
        <v>100257956</v>
      </c>
      <c r="F3429" s="48" t="s">
        <v>8442</v>
      </c>
      <c r="G3429" s="46" t="s">
        <v>613</v>
      </c>
      <c r="H3429" s="46" t="s">
        <v>1794</v>
      </c>
      <c r="I3429" s="50" t="s">
        <v>706</v>
      </c>
      <c r="J3429" s="49">
        <v>184</v>
      </c>
      <c r="K3429" s="10"/>
      <c r="L3429" s="50" t="s">
        <v>14403</v>
      </c>
      <c r="M3429" s="62" t="s">
        <v>1427</v>
      </c>
      <c r="N3429" s="44" t="s">
        <v>1429</v>
      </c>
      <c r="O3429" s="50" t="s">
        <v>1433</v>
      </c>
      <c r="P3429" s="51" t="s">
        <v>14404</v>
      </c>
      <c r="Q3429" s="52" t="s">
        <v>834</v>
      </c>
      <c r="R3429" s="53" t="s">
        <v>15535</v>
      </c>
      <c r="S3429" s="54"/>
      <c r="T3429" s="50" t="s">
        <v>653</v>
      </c>
      <c r="U3429" s="49" t="s">
        <v>1416</v>
      </c>
      <c r="V3429" s="55">
        <v>44958</v>
      </c>
      <c r="W3429" s="107" t="s">
        <v>1419</v>
      </c>
      <c r="X3429" s="49" t="s">
        <v>1426</v>
      </c>
      <c r="Y3429" s="10"/>
      <c r="Z3429" s="10" t="s">
        <v>6281</v>
      </c>
      <c r="AA3429" s="10"/>
      <c r="AB3429" s="57">
        <v>44916</v>
      </c>
      <c r="AC3429" s="10"/>
    </row>
    <row r="3430" spans="1:29" s="8" customFormat="1" ht="15" hidden="1" customHeight="1" x14ac:dyDescent="0.25">
      <c r="A3430" s="409">
        <v>3414</v>
      </c>
      <c r="B3430" s="414">
        <v>44916</v>
      </c>
      <c r="C3430" s="412">
        <f t="shared" si="53"/>
        <v>2022</v>
      </c>
      <c r="D3430" s="411" t="s">
        <v>14405</v>
      </c>
      <c r="E3430" s="415">
        <v>100332579</v>
      </c>
      <c r="F3430" s="416" t="s">
        <v>8442</v>
      </c>
      <c r="G3430" s="411" t="s">
        <v>613</v>
      </c>
      <c r="H3430" s="411" t="s">
        <v>3315</v>
      </c>
      <c r="I3430" s="413" t="s">
        <v>687</v>
      </c>
      <c r="J3430" s="417">
        <v>23</v>
      </c>
      <c r="L3430" s="413" t="s">
        <v>14406</v>
      </c>
      <c r="M3430" s="413" t="s">
        <v>1427</v>
      </c>
      <c r="N3430" s="412" t="s">
        <v>1429</v>
      </c>
      <c r="O3430" s="413" t="s">
        <v>1446</v>
      </c>
      <c r="P3430" s="418" t="s">
        <v>14407</v>
      </c>
      <c r="Q3430" s="419" t="s">
        <v>9586</v>
      </c>
      <c r="R3430" s="420" t="s">
        <v>24837</v>
      </c>
      <c r="S3430" s="408">
        <v>45120</v>
      </c>
      <c r="T3430" s="413" t="s">
        <v>1415</v>
      </c>
      <c r="U3430" s="417" t="s">
        <v>1416</v>
      </c>
      <c r="V3430" s="421">
        <v>45224</v>
      </c>
      <c r="W3430" s="422" t="s">
        <v>24838</v>
      </c>
      <c r="X3430" s="417" t="s">
        <v>23286</v>
      </c>
      <c r="AB3430" s="414">
        <v>44916</v>
      </c>
    </row>
    <row r="3431" spans="1:29" s="8" customFormat="1" ht="15" hidden="1" customHeight="1" x14ac:dyDescent="0.25">
      <c r="A3431" s="56">
        <v>3415</v>
      </c>
      <c r="B3431" s="57">
        <v>44916</v>
      </c>
      <c r="C3431" s="412">
        <f t="shared" si="53"/>
        <v>2022</v>
      </c>
      <c r="D3431" s="58" t="s">
        <v>14408</v>
      </c>
      <c r="E3431" s="59" t="s">
        <v>606</v>
      </c>
      <c r="F3431" s="60" t="s">
        <v>8442</v>
      </c>
      <c r="G3431" s="58" t="s">
        <v>613</v>
      </c>
      <c r="H3431" s="58" t="s">
        <v>777</v>
      </c>
      <c r="I3431" s="62" t="s">
        <v>655</v>
      </c>
      <c r="J3431" s="61">
        <v>84</v>
      </c>
      <c r="K3431" s="10"/>
      <c r="L3431" s="56">
        <v>14060556</v>
      </c>
      <c r="M3431" s="62" t="s">
        <v>1427</v>
      </c>
      <c r="N3431" s="44" t="s">
        <v>1429</v>
      </c>
      <c r="O3431" s="62" t="s">
        <v>1578</v>
      </c>
      <c r="P3431" s="63" t="s">
        <v>14409</v>
      </c>
      <c r="Q3431" s="64"/>
      <c r="R3431" s="65"/>
      <c r="S3431" s="66"/>
      <c r="T3431" s="62"/>
      <c r="U3431" s="61"/>
      <c r="V3431" s="67"/>
      <c r="W3431" s="101" t="s">
        <v>1419</v>
      </c>
      <c r="X3431" s="61" t="s">
        <v>1426</v>
      </c>
      <c r="Y3431" s="10"/>
      <c r="Z3431" s="10" t="s">
        <v>24107</v>
      </c>
      <c r="AA3431" s="10"/>
      <c r="AB3431" s="57">
        <v>44916</v>
      </c>
      <c r="AC3431" s="10"/>
    </row>
    <row r="3432" spans="1:29" s="10" customFormat="1" ht="15" hidden="1" customHeight="1" x14ac:dyDescent="0.25">
      <c r="A3432" s="409">
        <v>3416</v>
      </c>
      <c r="B3432" s="414">
        <v>44916</v>
      </c>
      <c r="C3432" s="412">
        <f t="shared" si="53"/>
        <v>2022</v>
      </c>
      <c r="D3432" s="411" t="s">
        <v>14410</v>
      </c>
      <c r="E3432" s="415">
        <v>100396350</v>
      </c>
      <c r="F3432" s="416" t="s">
        <v>8443</v>
      </c>
      <c r="G3432" s="411" t="s">
        <v>613</v>
      </c>
      <c r="H3432" s="411" t="s">
        <v>719</v>
      </c>
      <c r="I3432" s="413" t="s">
        <v>655</v>
      </c>
      <c r="J3432" s="417">
        <v>71</v>
      </c>
      <c r="K3432" s="8"/>
      <c r="L3432" s="413" t="s">
        <v>14411</v>
      </c>
      <c r="M3432" s="413" t="s">
        <v>1427</v>
      </c>
      <c r="N3432" s="39" t="s">
        <v>1429</v>
      </c>
      <c r="O3432" s="413" t="s">
        <v>2463</v>
      </c>
      <c r="P3432" s="418" t="s">
        <v>15224</v>
      </c>
      <c r="Q3432" s="419" t="s">
        <v>9586</v>
      </c>
      <c r="R3432" s="420" t="s">
        <v>15225</v>
      </c>
      <c r="S3432" s="408">
        <v>44897</v>
      </c>
      <c r="T3432" s="413" t="s">
        <v>1415</v>
      </c>
      <c r="U3432" s="417" t="s">
        <v>1416</v>
      </c>
      <c r="V3432" s="421">
        <v>44952</v>
      </c>
      <c r="W3432" s="422" t="s">
        <v>15262</v>
      </c>
      <c r="X3432" s="417" t="s">
        <v>1436</v>
      </c>
      <c r="Y3432" s="8"/>
      <c r="Z3432" s="1"/>
      <c r="AA3432" s="1"/>
      <c r="AB3432" s="414">
        <v>44916</v>
      </c>
      <c r="AC3432" s="1"/>
    </row>
    <row r="3433" spans="1:29" s="8" customFormat="1" ht="15" hidden="1" customHeight="1" x14ac:dyDescent="0.25">
      <c r="A3433" s="409">
        <v>3417</v>
      </c>
      <c r="B3433" s="414">
        <v>44916</v>
      </c>
      <c r="C3433" s="412">
        <f t="shared" si="53"/>
        <v>2022</v>
      </c>
      <c r="D3433" s="411" t="s">
        <v>14514</v>
      </c>
      <c r="E3433" s="415">
        <v>100009121</v>
      </c>
      <c r="F3433" s="416" t="s">
        <v>8442</v>
      </c>
      <c r="G3433" s="411" t="s">
        <v>684</v>
      </c>
      <c r="H3433" s="411" t="s">
        <v>699</v>
      </c>
      <c r="I3433" s="413" t="s">
        <v>644</v>
      </c>
      <c r="J3433" s="417">
        <v>6</v>
      </c>
      <c r="L3433" s="413" t="s">
        <v>14515</v>
      </c>
      <c r="M3433" s="413" t="s">
        <v>1428</v>
      </c>
      <c r="N3433" s="412" t="s">
        <v>1429</v>
      </c>
      <c r="O3433" s="413" t="s">
        <v>1446</v>
      </c>
      <c r="P3433" s="418"/>
      <c r="Q3433" s="419" t="s">
        <v>23950</v>
      </c>
      <c r="R3433" s="420" t="s">
        <v>23958</v>
      </c>
      <c r="S3433" s="408">
        <v>45119</v>
      </c>
      <c r="T3433" s="413" t="s">
        <v>624</v>
      </c>
      <c r="U3433" s="417" t="s">
        <v>1416</v>
      </c>
      <c r="V3433" s="421">
        <v>45213</v>
      </c>
      <c r="W3433" s="422" t="s">
        <v>23959</v>
      </c>
      <c r="X3433" s="417" t="s">
        <v>23286</v>
      </c>
      <c r="Z3433" s="8" t="s">
        <v>1647</v>
      </c>
      <c r="AB3433" s="414">
        <v>44916</v>
      </c>
    </row>
    <row r="3434" spans="1:29" s="10" customFormat="1" ht="15" hidden="1" customHeight="1" x14ac:dyDescent="0.25">
      <c r="A3434" s="409">
        <v>3418</v>
      </c>
      <c r="B3434" s="414">
        <v>44916</v>
      </c>
      <c r="C3434" s="412">
        <f t="shared" si="53"/>
        <v>2022</v>
      </c>
      <c r="D3434" s="22" t="s">
        <v>14516</v>
      </c>
      <c r="E3434" s="23">
        <v>100009141</v>
      </c>
      <c r="F3434" s="24" t="s">
        <v>8442</v>
      </c>
      <c r="G3434" s="22" t="s">
        <v>684</v>
      </c>
      <c r="H3434" s="22" t="s">
        <v>699</v>
      </c>
      <c r="I3434" s="26" t="s">
        <v>644</v>
      </c>
      <c r="J3434" s="25">
        <v>5</v>
      </c>
      <c r="K3434" s="8"/>
      <c r="L3434" s="26" t="s">
        <v>14517</v>
      </c>
      <c r="M3434" s="413" t="s">
        <v>1428</v>
      </c>
      <c r="N3434" s="412" t="s">
        <v>1429</v>
      </c>
      <c r="O3434" s="26" t="s">
        <v>1446</v>
      </c>
      <c r="P3434" s="27"/>
      <c r="Q3434" s="28" t="s">
        <v>23950</v>
      </c>
      <c r="R3434" s="29" t="s">
        <v>23960</v>
      </c>
      <c r="S3434" s="30">
        <v>45119</v>
      </c>
      <c r="T3434" s="26" t="s">
        <v>624</v>
      </c>
      <c r="U3434" s="25" t="s">
        <v>1416</v>
      </c>
      <c r="V3434" s="31">
        <v>45213</v>
      </c>
      <c r="W3434" s="99" t="s">
        <v>23961</v>
      </c>
      <c r="X3434" s="25" t="s">
        <v>23286</v>
      </c>
      <c r="Y3434" s="8"/>
      <c r="Z3434" s="8">
        <v>89278571600</v>
      </c>
      <c r="AA3434" s="8" t="s">
        <v>7898</v>
      </c>
      <c r="AB3434" s="414">
        <v>44916</v>
      </c>
      <c r="AC3434" s="8"/>
    </row>
    <row r="3435" spans="1:29" ht="15" hidden="1" customHeight="1" x14ac:dyDescent="0.25">
      <c r="A3435" s="409">
        <v>3419</v>
      </c>
      <c r="B3435" s="414">
        <v>44916</v>
      </c>
      <c r="C3435" s="412">
        <f t="shared" si="53"/>
        <v>2022</v>
      </c>
      <c r="D3435" s="411" t="s">
        <v>14518</v>
      </c>
      <c r="E3435" s="415">
        <v>100322851</v>
      </c>
      <c r="F3435" s="416" t="s">
        <v>8443</v>
      </c>
      <c r="G3435" s="411" t="s">
        <v>684</v>
      </c>
      <c r="H3435" s="411" t="s">
        <v>699</v>
      </c>
      <c r="I3435" s="413" t="s">
        <v>622</v>
      </c>
      <c r="J3435" s="417">
        <v>1</v>
      </c>
      <c r="K3435" s="8"/>
      <c r="L3435" s="413" t="s">
        <v>14519</v>
      </c>
      <c r="M3435" s="413" t="s">
        <v>1428</v>
      </c>
      <c r="N3435" s="412" t="s">
        <v>1429</v>
      </c>
      <c r="O3435" s="413" t="s">
        <v>1441</v>
      </c>
      <c r="P3435" s="418" t="s">
        <v>23955</v>
      </c>
      <c r="Q3435" s="419" t="s">
        <v>23950</v>
      </c>
      <c r="R3435" s="420" t="s">
        <v>23956</v>
      </c>
      <c r="S3435" s="408">
        <v>45119</v>
      </c>
      <c r="T3435" s="413" t="s">
        <v>624</v>
      </c>
      <c r="U3435" s="417" t="s">
        <v>1416</v>
      </c>
      <c r="V3435" s="421">
        <v>45213</v>
      </c>
      <c r="W3435" s="422" t="s">
        <v>23957</v>
      </c>
      <c r="X3435" s="417" t="s">
        <v>23286</v>
      </c>
      <c r="Y3435" s="8"/>
      <c r="Z3435" s="8">
        <v>88352442067</v>
      </c>
      <c r="AA3435" s="8" t="s">
        <v>7898</v>
      </c>
      <c r="AB3435" s="414">
        <v>44916</v>
      </c>
      <c r="AC3435" s="8"/>
    </row>
    <row r="3436" spans="1:29" s="8" customFormat="1" ht="15" hidden="1" customHeight="1" x14ac:dyDescent="0.25">
      <c r="A3436" s="409">
        <v>3420</v>
      </c>
      <c r="B3436" s="414">
        <v>44916</v>
      </c>
      <c r="C3436" s="412">
        <f t="shared" si="53"/>
        <v>2022</v>
      </c>
      <c r="D3436" s="411" t="s">
        <v>14520</v>
      </c>
      <c r="E3436" s="415">
        <v>100322858</v>
      </c>
      <c r="F3436" s="416" t="s">
        <v>8443</v>
      </c>
      <c r="G3436" s="411" t="s">
        <v>684</v>
      </c>
      <c r="H3436" s="411" t="s">
        <v>699</v>
      </c>
      <c r="I3436" s="413" t="s">
        <v>622</v>
      </c>
      <c r="J3436" s="417">
        <v>8</v>
      </c>
      <c r="L3436" s="413" t="s">
        <v>14521</v>
      </c>
      <c r="M3436" s="413" t="s">
        <v>1428</v>
      </c>
      <c r="N3436" s="412" t="s">
        <v>1429</v>
      </c>
      <c r="O3436" s="413" t="s">
        <v>1441</v>
      </c>
      <c r="P3436" s="418" t="s">
        <v>23952</v>
      </c>
      <c r="Q3436" s="419" t="s">
        <v>23950</v>
      </c>
      <c r="R3436" s="420" t="s">
        <v>23953</v>
      </c>
      <c r="S3436" s="408">
        <v>45119</v>
      </c>
      <c r="T3436" s="413" t="s">
        <v>634</v>
      </c>
      <c r="U3436" s="417" t="s">
        <v>1416</v>
      </c>
      <c r="V3436" s="421">
        <v>45213</v>
      </c>
      <c r="W3436" s="422" t="s">
        <v>23954</v>
      </c>
      <c r="X3436" s="417" t="s">
        <v>23286</v>
      </c>
      <c r="AB3436" s="414">
        <v>44916</v>
      </c>
    </row>
    <row r="3437" spans="1:29" s="8" customFormat="1" ht="15" hidden="1" customHeight="1" x14ac:dyDescent="0.25">
      <c r="A3437" s="409">
        <v>3421</v>
      </c>
      <c r="B3437" s="414">
        <v>44917</v>
      </c>
      <c r="C3437" s="412">
        <f t="shared" si="53"/>
        <v>2022</v>
      </c>
      <c r="D3437" s="411" t="s">
        <v>14412</v>
      </c>
      <c r="E3437" s="415">
        <v>100407960</v>
      </c>
      <c r="F3437" s="416" t="s">
        <v>8442</v>
      </c>
      <c r="G3437" s="411" t="s">
        <v>613</v>
      </c>
      <c r="H3437" s="411" t="s">
        <v>650</v>
      </c>
      <c r="I3437" s="413" t="s">
        <v>732</v>
      </c>
      <c r="J3437" s="417">
        <v>229</v>
      </c>
      <c r="L3437" s="413" t="s">
        <v>14413</v>
      </c>
      <c r="M3437" s="413" t="s">
        <v>1427</v>
      </c>
      <c r="N3437" s="412" t="s">
        <v>1429</v>
      </c>
      <c r="O3437" s="413" t="s">
        <v>1460</v>
      </c>
      <c r="P3437" s="418" t="s">
        <v>14414</v>
      </c>
      <c r="Q3437" s="419" t="s">
        <v>9586</v>
      </c>
      <c r="R3437" s="420" t="s">
        <v>18038</v>
      </c>
      <c r="S3437" s="408">
        <v>44897</v>
      </c>
      <c r="T3437" s="413" t="s">
        <v>624</v>
      </c>
      <c r="U3437" s="417" t="s">
        <v>1416</v>
      </c>
      <c r="V3437" s="421">
        <v>45058</v>
      </c>
      <c r="W3437" s="422" t="s">
        <v>18039</v>
      </c>
      <c r="X3437" s="417" t="s">
        <v>1436</v>
      </c>
      <c r="AB3437" s="414">
        <v>44917</v>
      </c>
    </row>
    <row r="3438" spans="1:29" s="8" customFormat="1" ht="15" hidden="1" customHeight="1" x14ac:dyDescent="0.25">
      <c r="A3438" s="409">
        <v>3422</v>
      </c>
      <c r="B3438" s="414">
        <v>44917</v>
      </c>
      <c r="C3438" s="412">
        <f t="shared" si="53"/>
        <v>2022</v>
      </c>
      <c r="D3438" s="411" t="s">
        <v>14415</v>
      </c>
      <c r="E3438" s="415">
        <v>100364243</v>
      </c>
      <c r="F3438" s="416" t="s">
        <v>8442</v>
      </c>
      <c r="G3438" s="411" t="s">
        <v>613</v>
      </c>
      <c r="H3438" s="411" t="s">
        <v>14416</v>
      </c>
      <c r="I3438" s="413" t="s">
        <v>624</v>
      </c>
      <c r="J3438" s="417">
        <v>208</v>
      </c>
      <c r="L3438" s="413" t="s">
        <v>14417</v>
      </c>
      <c r="M3438" s="413" t="s">
        <v>1427</v>
      </c>
      <c r="N3438" s="412" t="s">
        <v>1429</v>
      </c>
      <c r="O3438" s="413" t="s">
        <v>1712</v>
      </c>
      <c r="P3438" s="418" t="s">
        <v>1415</v>
      </c>
      <c r="Q3438" s="419" t="s">
        <v>9586</v>
      </c>
      <c r="R3438" s="420" t="s">
        <v>23760</v>
      </c>
      <c r="S3438" s="408">
        <v>45120</v>
      </c>
      <c r="T3438" s="413" t="s">
        <v>1415</v>
      </c>
      <c r="U3438" s="417" t="s">
        <v>1416</v>
      </c>
      <c r="V3438" s="421">
        <v>45209</v>
      </c>
      <c r="W3438" s="422" t="s">
        <v>23761</v>
      </c>
      <c r="X3438" s="417" t="s">
        <v>23286</v>
      </c>
      <c r="AB3438" s="414">
        <v>44917</v>
      </c>
    </row>
    <row r="3439" spans="1:29" s="8" customFormat="1" ht="15" hidden="1" customHeight="1" x14ac:dyDescent="0.25">
      <c r="A3439" s="409">
        <v>3423</v>
      </c>
      <c r="B3439" s="414">
        <v>44917</v>
      </c>
      <c r="C3439" s="412">
        <f t="shared" si="53"/>
        <v>2022</v>
      </c>
      <c r="D3439" s="411" t="s">
        <v>14418</v>
      </c>
      <c r="E3439" s="415">
        <v>100307154</v>
      </c>
      <c r="F3439" s="416" t="s">
        <v>8443</v>
      </c>
      <c r="G3439" s="411" t="s">
        <v>613</v>
      </c>
      <c r="H3439" s="411" t="s">
        <v>796</v>
      </c>
      <c r="I3439" s="413" t="s">
        <v>7740</v>
      </c>
      <c r="J3439" s="417">
        <v>36</v>
      </c>
      <c r="L3439" s="413" t="s">
        <v>16394</v>
      </c>
      <c r="M3439" s="413" t="s">
        <v>1427</v>
      </c>
      <c r="N3439" s="39" t="s">
        <v>1429</v>
      </c>
      <c r="O3439" s="413" t="s">
        <v>1527</v>
      </c>
      <c r="P3439" s="418" t="s">
        <v>16395</v>
      </c>
      <c r="Q3439" s="419" t="s">
        <v>9586</v>
      </c>
      <c r="R3439" s="420" t="s">
        <v>16396</v>
      </c>
      <c r="S3439" s="408">
        <v>44897</v>
      </c>
      <c r="T3439" s="413" t="s">
        <v>1415</v>
      </c>
      <c r="U3439" s="417" t="s">
        <v>1416</v>
      </c>
      <c r="V3439" s="421">
        <v>44985</v>
      </c>
      <c r="W3439" s="422" t="s">
        <v>16397</v>
      </c>
      <c r="X3439" s="417" t="s">
        <v>1436</v>
      </c>
      <c r="AB3439" s="414">
        <v>44917</v>
      </c>
    </row>
    <row r="3440" spans="1:29" s="8" customFormat="1" ht="15" hidden="1" customHeight="1" x14ac:dyDescent="0.25">
      <c r="A3440" s="56">
        <v>3424</v>
      </c>
      <c r="B3440" s="57">
        <v>44917</v>
      </c>
      <c r="C3440" s="412">
        <f t="shared" si="53"/>
        <v>2022</v>
      </c>
      <c r="D3440" s="58" t="s">
        <v>14419</v>
      </c>
      <c r="E3440" s="59">
        <v>100384801</v>
      </c>
      <c r="F3440" s="60" t="s">
        <v>8442</v>
      </c>
      <c r="G3440" s="58" t="s">
        <v>613</v>
      </c>
      <c r="H3440" s="58" t="s">
        <v>696</v>
      </c>
      <c r="I3440" s="62" t="s">
        <v>7007</v>
      </c>
      <c r="J3440" s="61">
        <v>393</v>
      </c>
      <c r="K3440" s="10"/>
      <c r="L3440" s="62" t="s">
        <v>14420</v>
      </c>
      <c r="M3440" s="62" t="s">
        <v>1427</v>
      </c>
      <c r="N3440" s="44" t="s">
        <v>1429</v>
      </c>
      <c r="O3440" s="62" t="s">
        <v>1464</v>
      </c>
      <c r="P3440" s="63" t="s">
        <v>2235</v>
      </c>
      <c r="Q3440" s="64" t="s">
        <v>834</v>
      </c>
      <c r="R3440" s="65" t="s">
        <v>15536</v>
      </c>
      <c r="S3440" s="66"/>
      <c r="T3440" s="62" t="s">
        <v>1415</v>
      </c>
      <c r="U3440" s="61" t="s">
        <v>1416</v>
      </c>
      <c r="V3440" s="67">
        <v>44945</v>
      </c>
      <c r="W3440" s="101" t="s">
        <v>1419</v>
      </c>
      <c r="X3440" s="61" t="s">
        <v>1426</v>
      </c>
      <c r="Y3440" s="10"/>
      <c r="Z3440" s="10"/>
      <c r="AA3440" s="10"/>
      <c r="AB3440" s="57">
        <v>44917</v>
      </c>
      <c r="AC3440" s="10"/>
    </row>
    <row r="3441" spans="1:29" s="8" customFormat="1" ht="15" hidden="1" customHeight="1" x14ac:dyDescent="0.25">
      <c r="A3441" s="409">
        <v>3425</v>
      </c>
      <c r="B3441" s="414">
        <v>44917</v>
      </c>
      <c r="C3441" s="412">
        <f t="shared" si="53"/>
        <v>2022</v>
      </c>
      <c r="D3441" s="411" t="s">
        <v>14421</v>
      </c>
      <c r="E3441" s="415" t="s">
        <v>606</v>
      </c>
      <c r="F3441" s="416" t="s">
        <v>8442</v>
      </c>
      <c r="G3441" s="411" t="s">
        <v>613</v>
      </c>
      <c r="H3441" s="411" t="s">
        <v>717</v>
      </c>
      <c r="I3441" s="413" t="s">
        <v>759</v>
      </c>
      <c r="J3441" s="417">
        <v>70</v>
      </c>
      <c r="L3441" s="409">
        <v>12059064</v>
      </c>
      <c r="M3441" s="413" t="s">
        <v>1427</v>
      </c>
      <c r="N3441" s="39" t="s">
        <v>1429</v>
      </c>
      <c r="O3441" s="413" t="s">
        <v>1453</v>
      </c>
      <c r="P3441" s="418" t="s">
        <v>15801</v>
      </c>
      <c r="Q3441" s="419" t="s">
        <v>9586</v>
      </c>
      <c r="R3441" s="420" t="s">
        <v>15802</v>
      </c>
      <c r="S3441" s="408">
        <v>44902</v>
      </c>
      <c r="T3441" s="413" t="s">
        <v>1415</v>
      </c>
      <c r="U3441" s="417" t="s">
        <v>1416</v>
      </c>
      <c r="V3441" s="421">
        <v>44963</v>
      </c>
      <c r="W3441" s="422" t="s">
        <v>5323</v>
      </c>
      <c r="X3441" s="417" t="s">
        <v>1436</v>
      </c>
      <c r="AB3441" s="414">
        <v>44917</v>
      </c>
    </row>
    <row r="3442" spans="1:29" s="8" customFormat="1" ht="15" hidden="1" customHeight="1" x14ac:dyDescent="0.25">
      <c r="A3442" s="516">
        <v>3426</v>
      </c>
      <c r="B3442" s="517">
        <v>44917</v>
      </c>
      <c r="C3442" s="412">
        <f t="shared" si="53"/>
        <v>2022</v>
      </c>
      <c r="D3442" s="518" t="s">
        <v>14422</v>
      </c>
      <c r="E3442" s="519">
        <v>100215399</v>
      </c>
      <c r="F3442" s="459" t="s">
        <v>8443</v>
      </c>
      <c r="G3442" s="518" t="s">
        <v>613</v>
      </c>
      <c r="H3442" s="518" t="s">
        <v>702</v>
      </c>
      <c r="I3442" s="520" t="s">
        <v>704</v>
      </c>
      <c r="J3442" s="521">
        <v>97</v>
      </c>
      <c r="K3442" s="527"/>
      <c r="L3442" s="520" t="s">
        <v>14423</v>
      </c>
      <c r="M3442" s="520" t="s">
        <v>1427</v>
      </c>
      <c r="N3442" s="522" t="s">
        <v>1429</v>
      </c>
      <c r="O3442" s="520" t="s">
        <v>1601</v>
      </c>
      <c r="P3442" s="523" t="s">
        <v>14424</v>
      </c>
      <c r="Q3442" s="536"/>
      <c r="R3442" s="821"/>
      <c r="S3442" s="524">
        <v>45097</v>
      </c>
      <c r="T3442" s="520"/>
      <c r="U3442" s="521" t="s">
        <v>1416</v>
      </c>
      <c r="V3442" s="525">
        <v>45096</v>
      </c>
      <c r="W3442" s="526" t="s">
        <v>1419</v>
      </c>
      <c r="X3442" s="521" t="s">
        <v>14259</v>
      </c>
      <c r="Y3442" s="527"/>
      <c r="Z3442" s="527" t="s">
        <v>19124</v>
      </c>
      <c r="AA3442" s="527"/>
      <c r="AB3442" s="517">
        <v>44917</v>
      </c>
      <c r="AC3442" s="527"/>
    </row>
    <row r="3443" spans="1:29" s="10" customFormat="1" ht="15" hidden="1" customHeight="1" x14ac:dyDescent="0.25">
      <c r="A3443" s="409">
        <v>3427</v>
      </c>
      <c r="B3443" s="414">
        <v>44917</v>
      </c>
      <c r="C3443" s="412">
        <f t="shared" si="53"/>
        <v>2022</v>
      </c>
      <c r="D3443" s="411" t="s">
        <v>14425</v>
      </c>
      <c r="E3443" s="415">
        <v>100335664</v>
      </c>
      <c r="F3443" s="416" t="s">
        <v>8442</v>
      </c>
      <c r="G3443" s="411" t="s">
        <v>613</v>
      </c>
      <c r="H3443" s="411" t="s">
        <v>618</v>
      </c>
      <c r="I3443" s="413" t="s">
        <v>14426</v>
      </c>
      <c r="J3443" s="417">
        <v>51</v>
      </c>
      <c r="K3443" s="8"/>
      <c r="L3443" s="413" t="s">
        <v>14427</v>
      </c>
      <c r="M3443" s="413" t="s">
        <v>1427</v>
      </c>
      <c r="N3443" s="39" t="s">
        <v>1429</v>
      </c>
      <c r="O3443" s="413" t="s">
        <v>1672</v>
      </c>
      <c r="P3443" s="418" t="s">
        <v>14428</v>
      </c>
      <c r="Q3443" s="419" t="s">
        <v>9586</v>
      </c>
      <c r="R3443" s="420" t="s">
        <v>15680</v>
      </c>
      <c r="S3443" s="408">
        <v>44897</v>
      </c>
      <c r="T3443" s="413" t="s">
        <v>1415</v>
      </c>
      <c r="U3443" s="417" t="s">
        <v>1416</v>
      </c>
      <c r="V3443" s="421">
        <v>44959</v>
      </c>
      <c r="W3443" s="422" t="s">
        <v>15681</v>
      </c>
      <c r="X3443" s="417" t="s">
        <v>1436</v>
      </c>
      <c r="Y3443" s="8"/>
      <c r="Z3443" s="8"/>
      <c r="AA3443" s="8"/>
      <c r="AB3443" s="414">
        <v>44917</v>
      </c>
      <c r="AC3443" s="8"/>
    </row>
    <row r="3444" spans="1:29" s="8" customFormat="1" ht="15" hidden="1" customHeight="1" x14ac:dyDescent="0.25">
      <c r="A3444" s="409">
        <v>3428</v>
      </c>
      <c r="B3444" s="414">
        <v>44918</v>
      </c>
      <c r="C3444" s="412">
        <f t="shared" si="53"/>
        <v>2022</v>
      </c>
      <c r="D3444" s="22" t="s">
        <v>14429</v>
      </c>
      <c r="E3444" s="23">
        <v>100329319</v>
      </c>
      <c r="F3444" s="24" t="s">
        <v>8443</v>
      </c>
      <c r="G3444" s="22" t="s">
        <v>613</v>
      </c>
      <c r="H3444" s="22" t="s">
        <v>14327</v>
      </c>
      <c r="I3444" s="26" t="s">
        <v>33</v>
      </c>
      <c r="J3444" s="25">
        <v>164</v>
      </c>
      <c r="L3444" s="26" t="s">
        <v>14430</v>
      </c>
      <c r="M3444" s="413" t="s">
        <v>1427</v>
      </c>
      <c r="N3444" s="39" t="s">
        <v>1429</v>
      </c>
      <c r="O3444" s="26" t="s">
        <v>2232</v>
      </c>
      <c r="P3444" s="27" t="s">
        <v>627</v>
      </c>
      <c r="Q3444" s="28" t="s">
        <v>9586</v>
      </c>
      <c r="R3444" s="29" t="s">
        <v>16501</v>
      </c>
      <c r="S3444" s="30">
        <v>44897</v>
      </c>
      <c r="T3444" s="26" t="s">
        <v>1415</v>
      </c>
      <c r="U3444" s="25" t="s">
        <v>1416</v>
      </c>
      <c r="V3444" s="31">
        <v>45006</v>
      </c>
      <c r="W3444" s="99" t="s">
        <v>16502</v>
      </c>
      <c r="X3444" s="25" t="s">
        <v>1436</v>
      </c>
      <c r="AB3444" s="414">
        <v>44918</v>
      </c>
    </row>
    <row r="3445" spans="1:29" s="527" customFormat="1" ht="15" hidden="1" customHeight="1" x14ac:dyDescent="0.25">
      <c r="A3445" s="409">
        <v>3429</v>
      </c>
      <c r="B3445" s="414">
        <v>44918</v>
      </c>
      <c r="C3445" s="412">
        <f t="shared" si="53"/>
        <v>2022</v>
      </c>
      <c r="D3445" s="411" t="s">
        <v>14431</v>
      </c>
      <c r="E3445" s="415" t="s">
        <v>606</v>
      </c>
      <c r="F3445" s="416" t="s">
        <v>8443</v>
      </c>
      <c r="G3445" s="411" t="s">
        <v>613</v>
      </c>
      <c r="H3445" s="411" t="s">
        <v>4067</v>
      </c>
      <c r="I3445" s="413" t="s">
        <v>713</v>
      </c>
      <c r="J3445" s="417">
        <v>77</v>
      </c>
      <c r="K3445" s="8"/>
      <c r="L3445" s="413" t="s">
        <v>14609</v>
      </c>
      <c r="M3445" s="413" t="s">
        <v>1427</v>
      </c>
      <c r="N3445" s="39" t="s">
        <v>1429</v>
      </c>
      <c r="O3445" s="413" t="s">
        <v>2122</v>
      </c>
      <c r="P3445" s="418" t="s">
        <v>14610</v>
      </c>
      <c r="Q3445" s="419" t="s">
        <v>9586</v>
      </c>
      <c r="R3445" s="420" t="s">
        <v>14611</v>
      </c>
      <c r="S3445" s="408">
        <v>44897</v>
      </c>
      <c r="T3445" s="413" t="s">
        <v>1415</v>
      </c>
      <c r="U3445" s="417" t="s">
        <v>1416</v>
      </c>
      <c r="V3445" s="421">
        <v>44938</v>
      </c>
      <c r="W3445" s="422" t="s">
        <v>5896</v>
      </c>
      <c r="X3445" s="417" t="s">
        <v>1436</v>
      </c>
      <c r="Y3445" s="8"/>
      <c r="Z3445" s="8"/>
      <c r="AA3445" s="8"/>
      <c r="AB3445" s="414">
        <v>44918</v>
      </c>
      <c r="AC3445" s="8"/>
    </row>
    <row r="3446" spans="1:29" s="8" customFormat="1" ht="15" hidden="1" customHeight="1" x14ac:dyDescent="0.25">
      <c r="A3446" s="409">
        <v>3430</v>
      </c>
      <c r="B3446" s="414">
        <v>44918</v>
      </c>
      <c r="C3446" s="412">
        <f t="shared" si="53"/>
        <v>2022</v>
      </c>
      <c r="D3446" s="411" t="s">
        <v>14432</v>
      </c>
      <c r="E3446" s="415">
        <v>100326210</v>
      </c>
      <c r="F3446" s="416" t="s">
        <v>8442</v>
      </c>
      <c r="G3446" s="411" t="s">
        <v>613</v>
      </c>
      <c r="H3446" s="411" t="s">
        <v>659</v>
      </c>
      <c r="I3446" s="413" t="s">
        <v>792</v>
      </c>
      <c r="J3446" s="417">
        <v>48</v>
      </c>
      <c r="L3446" s="413" t="s">
        <v>14433</v>
      </c>
      <c r="M3446" s="413" t="s">
        <v>1427</v>
      </c>
      <c r="N3446" s="39" t="s">
        <v>1429</v>
      </c>
      <c r="O3446" s="413" t="s">
        <v>1672</v>
      </c>
      <c r="P3446" s="418" t="s">
        <v>14434</v>
      </c>
      <c r="Q3446" s="419" t="s">
        <v>9586</v>
      </c>
      <c r="R3446" s="420" t="s">
        <v>16431</v>
      </c>
      <c r="S3446" s="408">
        <v>44897</v>
      </c>
      <c r="T3446" s="413" t="s">
        <v>1415</v>
      </c>
      <c r="U3446" s="417" t="s">
        <v>1416</v>
      </c>
      <c r="V3446" s="421">
        <v>44986</v>
      </c>
      <c r="W3446" s="422" t="s">
        <v>16432</v>
      </c>
      <c r="X3446" s="417" t="s">
        <v>1436</v>
      </c>
      <c r="AB3446" s="414">
        <v>44918</v>
      </c>
    </row>
    <row r="3447" spans="1:29" s="8" customFormat="1" ht="15" hidden="1" customHeight="1" x14ac:dyDescent="0.25">
      <c r="A3447" s="409">
        <v>3431</v>
      </c>
      <c r="B3447" s="414">
        <v>44918</v>
      </c>
      <c r="C3447" s="412">
        <f t="shared" si="53"/>
        <v>2022</v>
      </c>
      <c r="D3447" s="411" t="s">
        <v>14435</v>
      </c>
      <c r="E3447" s="415">
        <v>100371704</v>
      </c>
      <c r="F3447" s="416" t="s">
        <v>8442</v>
      </c>
      <c r="G3447" s="411" t="s">
        <v>613</v>
      </c>
      <c r="H3447" s="411" t="s">
        <v>647</v>
      </c>
      <c r="I3447" s="413" t="s">
        <v>806</v>
      </c>
      <c r="J3447" s="417">
        <v>65</v>
      </c>
      <c r="L3447" s="409">
        <v>366702</v>
      </c>
      <c r="M3447" s="413" t="s">
        <v>1427</v>
      </c>
      <c r="N3447" s="412" t="s">
        <v>1429</v>
      </c>
      <c r="O3447" s="413"/>
      <c r="P3447" s="418"/>
      <c r="Q3447" s="419" t="s">
        <v>9586</v>
      </c>
      <c r="R3447" s="420" t="s">
        <v>24485</v>
      </c>
      <c r="S3447" s="408">
        <v>45119</v>
      </c>
      <c r="T3447" s="413" t="s">
        <v>1415</v>
      </c>
      <c r="U3447" s="417" t="s">
        <v>1416</v>
      </c>
      <c r="V3447" s="421">
        <v>45222</v>
      </c>
      <c r="W3447" s="422" t="s">
        <v>24486</v>
      </c>
      <c r="X3447" s="417" t="s">
        <v>23286</v>
      </c>
      <c r="AB3447" s="414">
        <v>44918</v>
      </c>
    </row>
    <row r="3448" spans="1:29" s="8" customFormat="1" ht="15" hidden="1" customHeight="1" x14ac:dyDescent="0.25">
      <c r="A3448" s="56">
        <v>3432</v>
      </c>
      <c r="B3448" s="57">
        <v>44918</v>
      </c>
      <c r="C3448" s="412">
        <f t="shared" si="53"/>
        <v>2022</v>
      </c>
      <c r="D3448" s="58" t="s">
        <v>14436</v>
      </c>
      <c r="E3448" s="59" t="s">
        <v>606</v>
      </c>
      <c r="F3448" s="60" t="s">
        <v>8442</v>
      </c>
      <c r="G3448" s="58" t="s">
        <v>613</v>
      </c>
      <c r="H3448" s="58" t="s">
        <v>652</v>
      </c>
      <c r="I3448" s="62" t="s">
        <v>739</v>
      </c>
      <c r="J3448" s="61">
        <v>39</v>
      </c>
      <c r="K3448" s="10"/>
      <c r="L3448" s="62"/>
      <c r="M3448" s="62" t="s">
        <v>1427</v>
      </c>
      <c r="N3448" s="44" t="s">
        <v>1429</v>
      </c>
      <c r="O3448" s="62" t="s">
        <v>1527</v>
      </c>
      <c r="P3448" s="63" t="s">
        <v>14437</v>
      </c>
      <c r="Q3448" s="64"/>
      <c r="R3448" s="65"/>
      <c r="S3448" s="66"/>
      <c r="T3448" s="62"/>
      <c r="U3448" s="61"/>
      <c r="V3448" s="67"/>
      <c r="W3448" s="101" t="s">
        <v>1419</v>
      </c>
      <c r="X3448" s="61" t="s">
        <v>1426</v>
      </c>
      <c r="Y3448" s="10"/>
      <c r="Z3448" s="10"/>
      <c r="AA3448" s="10"/>
      <c r="AB3448" s="57">
        <v>44918</v>
      </c>
      <c r="AC3448" s="10"/>
    </row>
    <row r="3449" spans="1:29" s="8" customFormat="1" ht="15" hidden="1" customHeight="1" x14ac:dyDescent="0.25">
      <c r="A3449" s="409">
        <v>3433</v>
      </c>
      <c r="B3449" s="414">
        <v>44918</v>
      </c>
      <c r="C3449" s="412">
        <f t="shared" si="53"/>
        <v>2022</v>
      </c>
      <c r="D3449" s="411" t="s">
        <v>14438</v>
      </c>
      <c r="E3449" s="415">
        <v>100389163</v>
      </c>
      <c r="F3449" s="416" t="s">
        <v>8442</v>
      </c>
      <c r="G3449" s="411" t="s">
        <v>613</v>
      </c>
      <c r="H3449" s="411" t="s">
        <v>7277</v>
      </c>
      <c r="I3449" s="413" t="s">
        <v>718</v>
      </c>
      <c r="J3449" s="417">
        <v>20</v>
      </c>
      <c r="L3449" s="413" t="s">
        <v>14439</v>
      </c>
      <c r="M3449" s="413" t="s">
        <v>1427</v>
      </c>
      <c r="N3449" s="39" t="s">
        <v>1429</v>
      </c>
      <c r="O3449" s="413" t="s">
        <v>1446</v>
      </c>
      <c r="P3449" s="418" t="s">
        <v>15808</v>
      </c>
      <c r="Q3449" s="419" t="s">
        <v>9586</v>
      </c>
      <c r="R3449" s="420" t="s">
        <v>15809</v>
      </c>
      <c r="S3449" s="408">
        <v>44897</v>
      </c>
      <c r="T3449" s="413" t="s">
        <v>1415</v>
      </c>
      <c r="U3449" s="417" t="s">
        <v>1416</v>
      </c>
      <c r="V3449" s="421">
        <v>44963</v>
      </c>
      <c r="W3449" s="422" t="s">
        <v>15810</v>
      </c>
      <c r="X3449" s="417" t="s">
        <v>1436</v>
      </c>
      <c r="AB3449" s="414">
        <v>44918</v>
      </c>
    </row>
    <row r="3450" spans="1:29" s="8" customFormat="1" ht="15" hidden="1" customHeight="1" x14ac:dyDescent="0.25">
      <c r="A3450" s="409">
        <v>3434</v>
      </c>
      <c r="B3450" s="414">
        <v>44918</v>
      </c>
      <c r="C3450" s="412">
        <f t="shared" si="53"/>
        <v>2022</v>
      </c>
      <c r="D3450" s="22" t="s">
        <v>14442</v>
      </c>
      <c r="E3450" s="23">
        <v>100288607</v>
      </c>
      <c r="F3450" s="24" t="s">
        <v>8442</v>
      </c>
      <c r="G3450" s="22" t="s">
        <v>613</v>
      </c>
      <c r="H3450" s="22" t="s">
        <v>730</v>
      </c>
      <c r="I3450" s="26" t="s">
        <v>713</v>
      </c>
      <c r="J3450" s="25">
        <v>74</v>
      </c>
      <c r="L3450" s="26" t="s">
        <v>14443</v>
      </c>
      <c r="M3450" s="413" t="s">
        <v>1427</v>
      </c>
      <c r="N3450" s="39" t="s">
        <v>1429</v>
      </c>
      <c r="O3450" s="26" t="s">
        <v>1441</v>
      </c>
      <c r="P3450" s="27" t="s">
        <v>14444</v>
      </c>
      <c r="Q3450" s="419" t="s">
        <v>9586</v>
      </c>
      <c r="R3450" s="29" t="s">
        <v>14445</v>
      </c>
      <c r="S3450" s="30">
        <v>44804</v>
      </c>
      <c r="T3450" s="26" t="s">
        <v>1415</v>
      </c>
      <c r="U3450" s="25" t="s">
        <v>1416</v>
      </c>
      <c r="V3450" s="31">
        <v>44922</v>
      </c>
      <c r="W3450" s="99" t="s">
        <v>14446</v>
      </c>
      <c r="X3450" s="25" t="s">
        <v>1436</v>
      </c>
      <c r="AB3450" s="414">
        <v>44918</v>
      </c>
    </row>
    <row r="3451" spans="1:29" s="10" customFormat="1" ht="15" hidden="1" customHeight="1" x14ac:dyDescent="0.25">
      <c r="A3451" s="409">
        <v>3435</v>
      </c>
      <c r="B3451" s="414">
        <v>44918</v>
      </c>
      <c r="C3451" s="412">
        <f t="shared" si="53"/>
        <v>2022</v>
      </c>
      <c r="D3451" s="411" t="s">
        <v>14569</v>
      </c>
      <c r="E3451" s="415" t="s">
        <v>606</v>
      </c>
      <c r="F3451" s="416" t="s">
        <v>8443</v>
      </c>
      <c r="G3451" s="411" t="s">
        <v>613</v>
      </c>
      <c r="H3451" s="411" t="s">
        <v>618</v>
      </c>
      <c r="I3451" s="413" t="s">
        <v>657</v>
      </c>
      <c r="J3451" s="417">
        <v>136</v>
      </c>
      <c r="K3451" s="8"/>
      <c r="L3451" s="413" t="s">
        <v>14570</v>
      </c>
      <c r="M3451" s="413" t="s">
        <v>1427</v>
      </c>
      <c r="N3451" s="39" t="s">
        <v>1429</v>
      </c>
      <c r="O3451" s="413" t="s">
        <v>1601</v>
      </c>
      <c r="P3451" s="418" t="s">
        <v>15650</v>
      </c>
      <c r="Q3451" s="419" t="s">
        <v>9586</v>
      </c>
      <c r="R3451" s="420" t="s">
        <v>15651</v>
      </c>
      <c r="S3451" s="408">
        <v>44897</v>
      </c>
      <c r="T3451" s="413" t="s">
        <v>1415</v>
      </c>
      <c r="U3451" s="417" t="s">
        <v>1416</v>
      </c>
      <c r="V3451" s="421">
        <v>44958</v>
      </c>
      <c r="W3451" s="422" t="s">
        <v>15652</v>
      </c>
      <c r="X3451" s="417" t="s">
        <v>1436</v>
      </c>
      <c r="Y3451" s="8"/>
      <c r="Z3451" s="8"/>
      <c r="AA3451" s="8"/>
      <c r="AB3451" s="414">
        <v>44918</v>
      </c>
      <c r="AC3451" s="8"/>
    </row>
    <row r="3452" spans="1:29" s="8" customFormat="1" ht="15" hidden="1" customHeight="1" x14ac:dyDescent="0.25">
      <c r="A3452" s="409">
        <v>3436</v>
      </c>
      <c r="B3452" s="414">
        <v>44921</v>
      </c>
      <c r="C3452" s="412">
        <f t="shared" si="53"/>
        <v>2022</v>
      </c>
      <c r="D3452" s="411" t="s">
        <v>14440</v>
      </c>
      <c r="E3452" s="415">
        <v>101251201</v>
      </c>
      <c r="F3452" s="416" t="s">
        <v>8442</v>
      </c>
      <c r="G3452" s="411" t="s">
        <v>815</v>
      </c>
      <c r="H3452" s="411" t="s">
        <v>630</v>
      </c>
      <c r="I3452" s="413" t="s">
        <v>6821</v>
      </c>
      <c r="J3452" s="417">
        <v>9</v>
      </c>
      <c r="L3452" s="413" t="s">
        <v>14441</v>
      </c>
      <c r="M3452" s="413" t="s">
        <v>1427</v>
      </c>
      <c r="N3452" s="39" t="s">
        <v>1429</v>
      </c>
      <c r="O3452" s="413" t="s">
        <v>1446</v>
      </c>
      <c r="P3452" s="418" t="s">
        <v>622</v>
      </c>
      <c r="Q3452" s="419" t="s">
        <v>9586</v>
      </c>
      <c r="R3452" s="420" t="s">
        <v>15731</v>
      </c>
      <c r="S3452" s="408">
        <v>44898</v>
      </c>
      <c r="T3452" s="413" t="s">
        <v>1415</v>
      </c>
      <c r="U3452" s="417" t="s">
        <v>1416</v>
      </c>
      <c r="V3452" s="421">
        <v>44960</v>
      </c>
      <c r="W3452" s="422" t="s">
        <v>1551</v>
      </c>
      <c r="X3452" s="417" t="s">
        <v>1436</v>
      </c>
      <c r="AB3452" s="414">
        <v>44921</v>
      </c>
    </row>
    <row r="3453" spans="1:29" s="8" customFormat="1" ht="15" hidden="1" customHeight="1" x14ac:dyDescent="0.25">
      <c r="A3453" s="409">
        <v>3437</v>
      </c>
      <c r="B3453" s="414">
        <v>44921</v>
      </c>
      <c r="C3453" s="412">
        <f t="shared" si="53"/>
        <v>2022</v>
      </c>
      <c r="D3453" s="411" t="s">
        <v>14489</v>
      </c>
      <c r="E3453" s="415">
        <v>100336342</v>
      </c>
      <c r="F3453" s="416" t="s">
        <v>8442</v>
      </c>
      <c r="G3453" s="411" t="s">
        <v>613</v>
      </c>
      <c r="H3453" s="411" t="s">
        <v>691</v>
      </c>
      <c r="I3453" s="413" t="s">
        <v>792</v>
      </c>
      <c r="J3453" s="417">
        <v>1</v>
      </c>
      <c r="L3453" s="413" t="s">
        <v>14490</v>
      </c>
      <c r="M3453" s="413" t="s">
        <v>1427</v>
      </c>
      <c r="N3453" s="39" t="s">
        <v>1429</v>
      </c>
      <c r="O3453" s="413" t="s">
        <v>1464</v>
      </c>
      <c r="P3453" s="418" t="s">
        <v>14491</v>
      </c>
      <c r="Q3453" s="419" t="s">
        <v>9586</v>
      </c>
      <c r="R3453" s="420" t="s">
        <v>15432</v>
      </c>
      <c r="S3453" s="408">
        <v>44897</v>
      </c>
      <c r="T3453" s="413" t="s">
        <v>1415</v>
      </c>
      <c r="U3453" s="417" t="s">
        <v>1416</v>
      </c>
      <c r="V3453" s="421">
        <v>44961</v>
      </c>
      <c r="W3453" s="422" t="s">
        <v>15433</v>
      </c>
      <c r="X3453" s="417" t="s">
        <v>1436</v>
      </c>
      <c r="AB3453" s="414">
        <v>44921</v>
      </c>
    </row>
    <row r="3454" spans="1:29" s="8" customFormat="1" ht="15" hidden="1" customHeight="1" x14ac:dyDescent="0.25">
      <c r="A3454" s="409">
        <v>3438</v>
      </c>
      <c r="B3454" s="414">
        <v>44921</v>
      </c>
      <c r="C3454" s="412">
        <f t="shared" si="53"/>
        <v>2022</v>
      </c>
      <c r="D3454" s="411" t="s">
        <v>14492</v>
      </c>
      <c r="E3454" s="415">
        <v>100329778</v>
      </c>
      <c r="F3454" s="416" t="s">
        <v>8443</v>
      </c>
      <c r="G3454" s="411" t="s">
        <v>613</v>
      </c>
      <c r="H3454" s="411" t="s">
        <v>783</v>
      </c>
      <c r="I3454" s="413" t="s">
        <v>4739</v>
      </c>
      <c r="J3454" s="417">
        <v>20</v>
      </c>
      <c r="L3454" s="413" t="s">
        <v>14493</v>
      </c>
      <c r="M3454" s="413" t="s">
        <v>1427</v>
      </c>
      <c r="N3454" s="39" t="s">
        <v>1429</v>
      </c>
      <c r="O3454" s="413" t="s">
        <v>1601</v>
      </c>
      <c r="P3454" s="418" t="s">
        <v>16506</v>
      </c>
      <c r="Q3454" s="419" t="s">
        <v>9586</v>
      </c>
      <c r="R3454" s="420" t="s">
        <v>16507</v>
      </c>
      <c r="S3454" s="408">
        <v>44897</v>
      </c>
      <c r="T3454" s="413" t="s">
        <v>1415</v>
      </c>
      <c r="U3454" s="417" t="s">
        <v>1416</v>
      </c>
      <c r="V3454" s="421">
        <v>45002</v>
      </c>
      <c r="W3454" s="422" t="s">
        <v>16508</v>
      </c>
      <c r="X3454" s="417" t="s">
        <v>1436</v>
      </c>
      <c r="AB3454" s="414">
        <v>44921</v>
      </c>
    </row>
    <row r="3455" spans="1:29" s="8" customFormat="1" ht="15" hidden="1" customHeight="1" x14ac:dyDescent="0.25">
      <c r="A3455" s="409">
        <v>3439</v>
      </c>
      <c r="B3455" s="414">
        <v>44921</v>
      </c>
      <c r="C3455" s="412">
        <f t="shared" si="53"/>
        <v>2022</v>
      </c>
      <c r="D3455" s="411" t="s">
        <v>14494</v>
      </c>
      <c r="E3455" s="415">
        <v>100352742</v>
      </c>
      <c r="F3455" s="416" t="s">
        <v>8442</v>
      </c>
      <c r="G3455" s="411" t="s">
        <v>613</v>
      </c>
      <c r="H3455" s="411" t="s">
        <v>701</v>
      </c>
      <c r="I3455" s="413" t="s">
        <v>40</v>
      </c>
      <c r="J3455" s="417">
        <v>31</v>
      </c>
      <c r="L3455" s="413" t="s">
        <v>14495</v>
      </c>
      <c r="M3455" s="413" t="s">
        <v>1427</v>
      </c>
      <c r="N3455" s="412" t="s">
        <v>1429</v>
      </c>
      <c r="O3455" s="413" t="s">
        <v>1712</v>
      </c>
      <c r="P3455" s="418" t="s">
        <v>14496</v>
      </c>
      <c r="Q3455" s="419" t="s">
        <v>9586</v>
      </c>
      <c r="R3455" s="420" t="s">
        <v>24873</v>
      </c>
      <c r="S3455" s="408">
        <v>45119</v>
      </c>
      <c r="T3455" s="413" t="s">
        <v>1415</v>
      </c>
      <c r="U3455" s="417" t="s">
        <v>1416</v>
      </c>
      <c r="V3455" s="421">
        <v>45227</v>
      </c>
      <c r="W3455" s="422" t="s">
        <v>24874</v>
      </c>
      <c r="X3455" s="417" t="s">
        <v>23286</v>
      </c>
      <c r="AB3455" s="414">
        <v>44921</v>
      </c>
    </row>
    <row r="3456" spans="1:29" s="8" customFormat="1" ht="15" hidden="1" customHeight="1" x14ac:dyDescent="0.25">
      <c r="A3456" s="56">
        <v>3440</v>
      </c>
      <c r="B3456" s="57">
        <v>44921</v>
      </c>
      <c r="C3456" s="412">
        <f t="shared" si="53"/>
        <v>2022</v>
      </c>
      <c r="D3456" s="58"/>
      <c r="E3456" s="59" t="s">
        <v>606</v>
      </c>
      <c r="F3456" s="60" t="s">
        <v>8442</v>
      </c>
      <c r="G3456" s="58" t="s">
        <v>613</v>
      </c>
      <c r="H3456" s="58" t="s">
        <v>783</v>
      </c>
      <c r="I3456" s="62" t="s">
        <v>13621</v>
      </c>
      <c r="J3456" s="61">
        <v>70</v>
      </c>
      <c r="K3456" s="10"/>
      <c r="L3456" s="62" t="s">
        <v>14522</v>
      </c>
      <c r="M3456" s="62" t="s">
        <v>1427</v>
      </c>
      <c r="N3456" s="44" t="s">
        <v>1429</v>
      </c>
      <c r="O3456" s="62" t="s">
        <v>1578</v>
      </c>
      <c r="P3456" s="63" t="s">
        <v>14523</v>
      </c>
      <c r="Q3456" s="64"/>
      <c r="R3456" s="65"/>
      <c r="S3456" s="66"/>
      <c r="T3456" s="62"/>
      <c r="U3456" s="61"/>
      <c r="V3456" s="67"/>
      <c r="W3456" s="101" t="s">
        <v>1419</v>
      </c>
      <c r="X3456" s="61" t="s">
        <v>1426</v>
      </c>
      <c r="Y3456" s="10"/>
      <c r="Z3456" s="10" t="s">
        <v>24510</v>
      </c>
      <c r="AA3456" s="10"/>
      <c r="AB3456" s="57">
        <v>44921</v>
      </c>
      <c r="AC3456" s="10"/>
    </row>
    <row r="3457" spans="1:29" s="8" customFormat="1" ht="15" hidden="1" customHeight="1" x14ac:dyDescent="0.25">
      <c r="A3457" s="409">
        <v>3441</v>
      </c>
      <c r="B3457" s="414">
        <v>44921</v>
      </c>
      <c r="C3457" s="412">
        <f t="shared" si="53"/>
        <v>2022</v>
      </c>
      <c r="D3457" s="22"/>
      <c r="E3457" s="23" t="s">
        <v>606</v>
      </c>
      <c r="F3457" s="24" t="s">
        <v>8442</v>
      </c>
      <c r="G3457" s="22" t="s">
        <v>613</v>
      </c>
      <c r="H3457" s="22" t="s">
        <v>783</v>
      </c>
      <c r="I3457" s="26" t="s">
        <v>13621</v>
      </c>
      <c r="J3457" s="25">
        <v>9</v>
      </c>
      <c r="L3457" s="26" t="s">
        <v>14524</v>
      </c>
      <c r="M3457" s="413" t="s">
        <v>1427</v>
      </c>
      <c r="N3457" s="39" t="s">
        <v>1429</v>
      </c>
      <c r="O3457" s="26" t="s">
        <v>1578</v>
      </c>
      <c r="P3457" s="27" t="s">
        <v>15719</v>
      </c>
      <c r="Q3457" s="28" t="s">
        <v>9586</v>
      </c>
      <c r="R3457" s="29" t="s">
        <v>15720</v>
      </c>
      <c r="S3457" s="30">
        <v>44897</v>
      </c>
      <c r="T3457" s="26" t="s">
        <v>1415</v>
      </c>
      <c r="U3457" s="25" t="s">
        <v>1416</v>
      </c>
      <c r="V3457" s="31">
        <v>44959</v>
      </c>
      <c r="W3457" s="99" t="s">
        <v>15721</v>
      </c>
      <c r="X3457" s="25" t="s">
        <v>1436</v>
      </c>
      <c r="Z3457" s="8" t="s">
        <v>1647</v>
      </c>
      <c r="AB3457" s="414">
        <v>44921</v>
      </c>
    </row>
    <row r="3458" spans="1:29" s="8" customFormat="1" ht="15" hidden="1" customHeight="1" x14ac:dyDescent="0.25">
      <c r="A3458" s="409">
        <v>3442</v>
      </c>
      <c r="B3458" s="414">
        <v>44921</v>
      </c>
      <c r="C3458" s="412">
        <f t="shared" si="53"/>
        <v>2022</v>
      </c>
      <c r="D3458" s="411"/>
      <c r="E3458" s="415" t="s">
        <v>606</v>
      </c>
      <c r="F3458" s="416" t="s">
        <v>8442</v>
      </c>
      <c r="G3458" s="411" t="s">
        <v>613</v>
      </c>
      <c r="H3458" s="411" t="s">
        <v>783</v>
      </c>
      <c r="I3458" s="413" t="s">
        <v>13621</v>
      </c>
      <c r="J3458" s="417">
        <v>64</v>
      </c>
      <c r="L3458" s="413" t="s">
        <v>14525</v>
      </c>
      <c r="M3458" s="413" t="s">
        <v>1427</v>
      </c>
      <c r="N3458" s="39" t="s">
        <v>1429</v>
      </c>
      <c r="O3458" s="413" t="s">
        <v>1578</v>
      </c>
      <c r="P3458" s="418" t="s">
        <v>14526</v>
      </c>
      <c r="Q3458" s="28" t="s">
        <v>9586</v>
      </c>
      <c r="R3458" s="420" t="s">
        <v>15727</v>
      </c>
      <c r="S3458" s="408">
        <v>44897</v>
      </c>
      <c r="T3458" s="413" t="s">
        <v>1415</v>
      </c>
      <c r="U3458" s="417" t="s">
        <v>1416</v>
      </c>
      <c r="V3458" s="421">
        <v>44959</v>
      </c>
      <c r="W3458" s="422" t="s">
        <v>15728</v>
      </c>
      <c r="X3458" s="417" t="s">
        <v>1436</v>
      </c>
      <c r="Z3458" s="8" t="s">
        <v>1647</v>
      </c>
      <c r="AB3458" s="414">
        <v>44921</v>
      </c>
    </row>
    <row r="3459" spans="1:29" s="10" customFormat="1" ht="15" hidden="1" customHeight="1" x14ac:dyDescent="0.25">
      <c r="A3459" s="409">
        <v>3443</v>
      </c>
      <c r="B3459" s="414">
        <v>44921</v>
      </c>
      <c r="C3459" s="412">
        <f t="shared" si="53"/>
        <v>2022</v>
      </c>
      <c r="D3459" s="411"/>
      <c r="E3459" s="415" t="s">
        <v>606</v>
      </c>
      <c r="F3459" s="416" t="s">
        <v>8442</v>
      </c>
      <c r="G3459" s="411" t="s">
        <v>613</v>
      </c>
      <c r="H3459" s="411" t="s">
        <v>783</v>
      </c>
      <c r="I3459" s="413" t="s">
        <v>13621</v>
      </c>
      <c r="J3459" s="417">
        <v>96</v>
      </c>
      <c r="K3459" s="8"/>
      <c r="L3459" s="413" t="s">
        <v>13622</v>
      </c>
      <c r="M3459" s="413" t="s">
        <v>1427</v>
      </c>
      <c r="N3459" s="412" t="s">
        <v>1429</v>
      </c>
      <c r="O3459" s="413" t="s">
        <v>1578</v>
      </c>
      <c r="P3459" s="418" t="s">
        <v>13623</v>
      </c>
      <c r="Q3459" s="419" t="s">
        <v>9586</v>
      </c>
      <c r="R3459" s="420" t="s">
        <v>15718</v>
      </c>
      <c r="S3459" s="408">
        <v>44897</v>
      </c>
      <c r="T3459" s="413" t="s">
        <v>1415</v>
      </c>
      <c r="U3459" s="417" t="s">
        <v>1416</v>
      </c>
      <c r="V3459" s="421">
        <v>44959</v>
      </c>
      <c r="W3459" s="422" t="s">
        <v>3416</v>
      </c>
      <c r="X3459" s="417" t="s">
        <v>1436</v>
      </c>
      <c r="Y3459" s="8"/>
      <c r="Z3459" s="8" t="s">
        <v>1647</v>
      </c>
      <c r="AA3459" s="8"/>
      <c r="AB3459" s="414">
        <v>44921</v>
      </c>
      <c r="AC3459" s="8"/>
    </row>
    <row r="3460" spans="1:29" s="8" customFormat="1" ht="15" hidden="1" customHeight="1" x14ac:dyDescent="0.25">
      <c r="A3460" s="56">
        <v>3444</v>
      </c>
      <c r="B3460" s="57">
        <v>44921</v>
      </c>
      <c r="C3460" s="412">
        <f t="shared" si="53"/>
        <v>2022</v>
      </c>
      <c r="D3460" s="58"/>
      <c r="E3460" s="59" t="s">
        <v>606</v>
      </c>
      <c r="F3460" s="60" t="s">
        <v>8442</v>
      </c>
      <c r="G3460" s="58" t="s">
        <v>613</v>
      </c>
      <c r="H3460" s="58" t="s">
        <v>783</v>
      </c>
      <c r="I3460" s="62" t="s">
        <v>13621</v>
      </c>
      <c r="J3460" s="61">
        <v>19</v>
      </c>
      <c r="K3460" s="10"/>
      <c r="L3460" s="62" t="s">
        <v>14527</v>
      </c>
      <c r="M3460" s="62" t="s">
        <v>1427</v>
      </c>
      <c r="N3460" s="44" t="s">
        <v>1429</v>
      </c>
      <c r="O3460" s="62" t="s">
        <v>1578</v>
      </c>
      <c r="P3460" s="63" t="s">
        <v>10994</v>
      </c>
      <c r="Q3460" s="64"/>
      <c r="R3460" s="65"/>
      <c r="S3460" s="66"/>
      <c r="T3460" s="62"/>
      <c r="U3460" s="61"/>
      <c r="V3460" s="67"/>
      <c r="W3460" s="101" t="s">
        <v>1419</v>
      </c>
      <c r="X3460" s="61" t="s">
        <v>1426</v>
      </c>
      <c r="Y3460" s="10"/>
      <c r="Z3460" s="10" t="s">
        <v>24510</v>
      </c>
      <c r="AA3460" s="10"/>
      <c r="AB3460" s="57">
        <v>44921</v>
      </c>
      <c r="AC3460" s="10"/>
    </row>
    <row r="3461" spans="1:29" s="8" customFormat="1" ht="15" hidden="1" customHeight="1" x14ac:dyDescent="0.25">
      <c r="A3461" s="409">
        <v>3445</v>
      </c>
      <c r="B3461" s="414">
        <v>44922</v>
      </c>
      <c r="C3461" s="412">
        <f t="shared" si="53"/>
        <v>2022</v>
      </c>
      <c r="D3461" s="411" t="s">
        <v>14497</v>
      </c>
      <c r="E3461" s="415">
        <v>100403746</v>
      </c>
      <c r="F3461" s="416" t="s">
        <v>8442</v>
      </c>
      <c r="G3461" s="411" t="s">
        <v>613</v>
      </c>
      <c r="H3461" s="411" t="s">
        <v>709</v>
      </c>
      <c r="I3461" s="413" t="s">
        <v>634</v>
      </c>
      <c r="J3461" s="417">
        <v>26</v>
      </c>
      <c r="L3461" s="413" t="s">
        <v>14498</v>
      </c>
      <c r="M3461" s="413" t="s">
        <v>1427</v>
      </c>
      <c r="N3461" s="412" t="s">
        <v>1429</v>
      </c>
      <c r="O3461" s="413" t="s">
        <v>1453</v>
      </c>
      <c r="P3461" s="418" t="s">
        <v>14323</v>
      </c>
      <c r="Q3461" s="419" t="s">
        <v>23962</v>
      </c>
      <c r="R3461" s="420" t="s">
        <v>24280</v>
      </c>
      <c r="S3461" s="408">
        <v>45120</v>
      </c>
      <c r="T3461" s="413" t="s">
        <v>1415</v>
      </c>
      <c r="U3461" s="417" t="s">
        <v>1416</v>
      </c>
      <c r="V3461" s="421">
        <v>45217</v>
      </c>
      <c r="W3461" s="422" t="s">
        <v>24281</v>
      </c>
      <c r="X3461" s="417" t="s">
        <v>23286</v>
      </c>
      <c r="AB3461" s="414">
        <v>44922</v>
      </c>
    </row>
    <row r="3462" spans="1:29" s="8" customFormat="1" ht="15" hidden="1" customHeight="1" x14ac:dyDescent="0.25">
      <c r="A3462" s="409">
        <v>3446</v>
      </c>
      <c r="B3462" s="414">
        <v>44922</v>
      </c>
      <c r="C3462" s="412">
        <f t="shared" si="53"/>
        <v>2022</v>
      </c>
      <c r="D3462" s="411" t="s">
        <v>14500</v>
      </c>
      <c r="E3462" s="415" t="s">
        <v>606</v>
      </c>
      <c r="F3462" s="416" t="s">
        <v>8442</v>
      </c>
      <c r="G3462" s="411" t="s">
        <v>613</v>
      </c>
      <c r="H3462" s="411" t="s">
        <v>7817</v>
      </c>
      <c r="I3462" s="413" t="s">
        <v>33</v>
      </c>
      <c r="J3462" s="417">
        <v>8</v>
      </c>
      <c r="L3462" s="413" t="s">
        <v>14501</v>
      </c>
      <c r="M3462" s="413" t="s">
        <v>1427</v>
      </c>
      <c r="N3462" s="39" t="s">
        <v>1429</v>
      </c>
      <c r="O3462" s="413" t="s">
        <v>1325</v>
      </c>
      <c r="P3462" s="418" t="s">
        <v>14502</v>
      </c>
      <c r="Q3462" s="419" t="s">
        <v>9586</v>
      </c>
      <c r="R3462" s="420" t="s">
        <v>15895</v>
      </c>
      <c r="S3462" s="408">
        <v>44902</v>
      </c>
      <c r="T3462" s="413" t="s">
        <v>1415</v>
      </c>
      <c r="U3462" s="417" t="s">
        <v>1416</v>
      </c>
      <c r="V3462" s="421">
        <v>44965</v>
      </c>
      <c r="W3462" s="422" t="s">
        <v>15896</v>
      </c>
      <c r="X3462" s="417" t="s">
        <v>1436</v>
      </c>
      <c r="AB3462" s="414">
        <v>44922</v>
      </c>
    </row>
    <row r="3463" spans="1:29" s="10" customFormat="1" ht="15" hidden="1" customHeight="1" x14ac:dyDescent="0.25">
      <c r="A3463" s="409">
        <v>3447</v>
      </c>
      <c r="B3463" s="414">
        <v>44922</v>
      </c>
      <c r="C3463" s="412">
        <f t="shared" si="53"/>
        <v>2022</v>
      </c>
      <c r="D3463" s="411" t="s">
        <v>14503</v>
      </c>
      <c r="E3463" s="415" t="s">
        <v>606</v>
      </c>
      <c r="F3463" s="416" t="s">
        <v>8442</v>
      </c>
      <c r="G3463" s="411" t="s">
        <v>613</v>
      </c>
      <c r="H3463" s="411" t="s">
        <v>650</v>
      </c>
      <c r="I3463" s="413" t="s">
        <v>14504</v>
      </c>
      <c r="J3463" s="417">
        <v>231</v>
      </c>
      <c r="K3463" s="8"/>
      <c r="L3463" s="413" t="s">
        <v>14505</v>
      </c>
      <c r="M3463" s="413" t="s">
        <v>1427</v>
      </c>
      <c r="N3463" s="412" t="s">
        <v>1429</v>
      </c>
      <c r="O3463" s="413" t="s">
        <v>1460</v>
      </c>
      <c r="P3463" s="418" t="s">
        <v>14506</v>
      </c>
      <c r="Q3463" s="419" t="s">
        <v>9586</v>
      </c>
      <c r="R3463" s="420" t="s">
        <v>18040</v>
      </c>
      <c r="S3463" s="408">
        <v>44897</v>
      </c>
      <c r="T3463" s="413" t="s">
        <v>624</v>
      </c>
      <c r="U3463" s="417" t="s">
        <v>1416</v>
      </c>
      <c r="V3463" s="421">
        <v>45058</v>
      </c>
      <c r="W3463" s="422" t="s">
        <v>4333</v>
      </c>
      <c r="X3463" s="417" t="s">
        <v>1436</v>
      </c>
      <c r="Y3463" s="8"/>
      <c r="Z3463" s="8"/>
      <c r="AA3463" s="8"/>
      <c r="AB3463" s="414">
        <v>44922</v>
      </c>
      <c r="AC3463" s="8"/>
    </row>
    <row r="3464" spans="1:29" s="8" customFormat="1" ht="15" hidden="1" customHeight="1" x14ac:dyDescent="0.25">
      <c r="A3464" s="409">
        <v>3448</v>
      </c>
      <c r="B3464" s="414">
        <v>44922</v>
      </c>
      <c r="C3464" s="412">
        <f t="shared" si="53"/>
        <v>2022</v>
      </c>
      <c r="D3464" s="411" t="s">
        <v>14507</v>
      </c>
      <c r="E3464" s="415" t="s">
        <v>606</v>
      </c>
      <c r="F3464" s="416" t="s">
        <v>8442</v>
      </c>
      <c r="G3464" s="411" t="s">
        <v>613</v>
      </c>
      <c r="H3464" s="411" t="s">
        <v>633</v>
      </c>
      <c r="I3464" s="413" t="s">
        <v>704</v>
      </c>
      <c r="J3464" s="417">
        <v>82</v>
      </c>
      <c r="L3464" s="413" t="s">
        <v>14508</v>
      </c>
      <c r="M3464" s="413" t="s">
        <v>1427</v>
      </c>
      <c r="N3464" s="39" t="s">
        <v>1429</v>
      </c>
      <c r="O3464" s="413" t="s">
        <v>1578</v>
      </c>
      <c r="P3464" s="418" t="s">
        <v>14509</v>
      </c>
      <c r="Q3464" s="419" t="s">
        <v>9586</v>
      </c>
      <c r="R3464" s="420" t="s">
        <v>16451</v>
      </c>
      <c r="S3464" s="408">
        <v>44897</v>
      </c>
      <c r="T3464" s="413" t="s">
        <v>1415</v>
      </c>
      <c r="U3464" s="417" t="s">
        <v>1416</v>
      </c>
      <c r="V3464" s="421">
        <v>44986</v>
      </c>
      <c r="W3464" s="422" t="s">
        <v>16452</v>
      </c>
      <c r="X3464" s="417" t="s">
        <v>1436</v>
      </c>
      <c r="AB3464" s="414">
        <v>44922</v>
      </c>
    </row>
    <row r="3465" spans="1:29" s="8" customFormat="1" ht="15" hidden="1" customHeight="1" x14ac:dyDescent="0.25">
      <c r="A3465" s="409">
        <v>3449</v>
      </c>
      <c r="B3465" s="414">
        <v>44922</v>
      </c>
      <c r="C3465" s="412">
        <f t="shared" si="53"/>
        <v>2022</v>
      </c>
      <c r="D3465" s="411" t="s">
        <v>14510</v>
      </c>
      <c r="E3465" s="415" t="s">
        <v>606</v>
      </c>
      <c r="F3465" s="416" t="s">
        <v>8443</v>
      </c>
      <c r="G3465" s="411" t="s">
        <v>613</v>
      </c>
      <c r="H3465" s="411" t="s">
        <v>4067</v>
      </c>
      <c r="I3465" s="413" t="s">
        <v>713</v>
      </c>
      <c r="J3465" s="417">
        <v>78</v>
      </c>
      <c r="L3465" s="409">
        <v>168573</v>
      </c>
      <c r="M3465" s="413" t="s">
        <v>1427</v>
      </c>
      <c r="N3465" s="39" t="s">
        <v>1429</v>
      </c>
      <c r="O3465" s="413" t="s">
        <v>2122</v>
      </c>
      <c r="P3465" s="418" t="s">
        <v>14511</v>
      </c>
      <c r="Q3465" s="419" t="s">
        <v>9586</v>
      </c>
      <c r="R3465" s="420" t="s">
        <v>14612</v>
      </c>
      <c r="S3465" s="408">
        <v>44897</v>
      </c>
      <c r="T3465" s="413" t="s">
        <v>1415</v>
      </c>
      <c r="U3465" s="417" t="s">
        <v>1416</v>
      </c>
      <c r="V3465" s="421">
        <v>44938</v>
      </c>
      <c r="W3465" s="422" t="s">
        <v>14613</v>
      </c>
      <c r="X3465" s="417" t="s">
        <v>1436</v>
      </c>
      <c r="AB3465" s="414">
        <v>44922</v>
      </c>
    </row>
    <row r="3466" spans="1:29" s="8" customFormat="1" ht="15" hidden="1" customHeight="1" x14ac:dyDescent="0.25">
      <c r="A3466" s="409">
        <v>3450</v>
      </c>
      <c r="B3466" s="414">
        <v>44922</v>
      </c>
      <c r="C3466" s="412">
        <f t="shared" si="53"/>
        <v>2022</v>
      </c>
      <c r="D3466" s="411" t="s">
        <v>7476</v>
      </c>
      <c r="E3466" s="415">
        <v>100319454</v>
      </c>
      <c r="F3466" s="416" t="s">
        <v>8442</v>
      </c>
      <c r="G3466" s="411" t="s">
        <v>613</v>
      </c>
      <c r="H3466" s="411" t="s">
        <v>823</v>
      </c>
      <c r="I3466" s="413" t="s">
        <v>721</v>
      </c>
      <c r="J3466" s="417">
        <v>30</v>
      </c>
      <c r="L3466" s="413" t="s">
        <v>14512</v>
      </c>
      <c r="M3466" s="413" t="s">
        <v>1427</v>
      </c>
      <c r="N3466" s="412" t="s">
        <v>1429</v>
      </c>
      <c r="O3466" s="413" t="s">
        <v>1325</v>
      </c>
      <c r="P3466" s="418" t="s">
        <v>14513</v>
      </c>
      <c r="Q3466" s="419" t="s">
        <v>9586</v>
      </c>
      <c r="R3466" s="420" t="s">
        <v>23881</v>
      </c>
      <c r="S3466" s="408">
        <v>45120</v>
      </c>
      <c r="T3466" s="413" t="s">
        <v>1415</v>
      </c>
      <c r="U3466" s="417" t="s">
        <v>1416</v>
      </c>
      <c r="V3466" s="421">
        <v>45209</v>
      </c>
      <c r="W3466" s="422" t="s">
        <v>23882</v>
      </c>
      <c r="X3466" s="417" t="s">
        <v>23286</v>
      </c>
      <c r="AB3466" s="414">
        <v>44922</v>
      </c>
    </row>
    <row r="3467" spans="1:29" s="8" customFormat="1" ht="15" hidden="1" customHeight="1" x14ac:dyDescent="0.25">
      <c r="A3467" s="409">
        <v>3451</v>
      </c>
      <c r="B3467" s="414">
        <v>44923</v>
      </c>
      <c r="C3467" s="412">
        <f t="shared" si="53"/>
        <v>2022</v>
      </c>
      <c r="D3467" s="411" t="s">
        <v>14552</v>
      </c>
      <c r="E3467" s="415">
        <v>100339123</v>
      </c>
      <c r="F3467" s="416" t="s">
        <v>8442</v>
      </c>
      <c r="G3467" s="411" t="s">
        <v>613</v>
      </c>
      <c r="H3467" s="411" t="s">
        <v>679</v>
      </c>
      <c r="I3467" s="413" t="s">
        <v>687</v>
      </c>
      <c r="J3467" s="417">
        <v>86</v>
      </c>
      <c r="L3467" s="413" t="s">
        <v>14553</v>
      </c>
      <c r="M3467" s="413" t="s">
        <v>1427</v>
      </c>
      <c r="N3467" s="39" t="s">
        <v>1429</v>
      </c>
      <c r="O3467" s="413" t="s">
        <v>1578</v>
      </c>
      <c r="P3467" s="418" t="s">
        <v>14554</v>
      </c>
      <c r="Q3467" s="419" t="s">
        <v>9586</v>
      </c>
      <c r="R3467" s="420" t="s">
        <v>16406</v>
      </c>
      <c r="S3467" s="408">
        <v>44897</v>
      </c>
      <c r="T3467" s="413" t="s">
        <v>1415</v>
      </c>
      <c r="U3467" s="417" t="s">
        <v>1416</v>
      </c>
      <c r="V3467" s="421">
        <v>44985</v>
      </c>
      <c r="W3467" s="422" t="s">
        <v>16407</v>
      </c>
      <c r="X3467" s="417" t="s">
        <v>1436</v>
      </c>
      <c r="AB3467" s="414">
        <v>44923</v>
      </c>
    </row>
    <row r="3468" spans="1:29" s="8" customFormat="1" ht="15" hidden="1" customHeight="1" x14ac:dyDescent="0.25">
      <c r="A3468" s="516">
        <v>3452</v>
      </c>
      <c r="B3468" s="517">
        <v>44923</v>
      </c>
      <c r="C3468" s="412">
        <f t="shared" si="53"/>
        <v>2022</v>
      </c>
      <c r="D3468" s="591" t="s">
        <v>14555</v>
      </c>
      <c r="E3468" s="592">
        <v>100209950</v>
      </c>
      <c r="F3468" s="593" t="s">
        <v>8443</v>
      </c>
      <c r="G3468" s="591" t="s">
        <v>613</v>
      </c>
      <c r="H3468" s="591" t="s">
        <v>801</v>
      </c>
      <c r="I3468" s="594" t="s">
        <v>7449</v>
      </c>
      <c r="J3468" s="528">
        <v>223</v>
      </c>
      <c r="K3468" s="527"/>
      <c r="L3468" s="594" t="s">
        <v>14556</v>
      </c>
      <c r="M3468" s="520" t="s">
        <v>1427</v>
      </c>
      <c r="N3468" s="522" t="s">
        <v>1429</v>
      </c>
      <c r="O3468" s="594" t="s">
        <v>1506</v>
      </c>
      <c r="P3468" s="595" t="s">
        <v>14557</v>
      </c>
      <c r="Q3468" s="593" t="s">
        <v>829</v>
      </c>
      <c r="R3468" s="594" t="s">
        <v>14556</v>
      </c>
      <c r="S3468" s="596"/>
      <c r="T3468" s="594" t="s">
        <v>17920</v>
      </c>
      <c r="U3468" s="528" t="s">
        <v>1416</v>
      </c>
      <c r="V3468" s="597">
        <v>44975</v>
      </c>
      <c r="W3468" s="598" t="s">
        <v>1419</v>
      </c>
      <c r="X3468" s="528" t="s">
        <v>14259</v>
      </c>
      <c r="Y3468" s="527"/>
      <c r="Z3468" s="527"/>
      <c r="AA3468" s="527"/>
      <c r="AB3468" s="517">
        <v>44923</v>
      </c>
      <c r="AC3468" s="527"/>
    </row>
    <row r="3469" spans="1:29" s="8" customFormat="1" ht="15" hidden="1" customHeight="1" x14ac:dyDescent="0.25">
      <c r="A3469" s="409">
        <v>3453</v>
      </c>
      <c r="B3469" s="414">
        <v>44923</v>
      </c>
      <c r="C3469" s="412">
        <f t="shared" si="53"/>
        <v>2022</v>
      </c>
      <c r="D3469" s="411" t="s">
        <v>14558</v>
      </c>
      <c r="E3469" s="415">
        <v>100371512</v>
      </c>
      <c r="F3469" s="416" t="s">
        <v>8442</v>
      </c>
      <c r="G3469" s="411" t="s">
        <v>613</v>
      </c>
      <c r="H3469" s="411" t="s">
        <v>1869</v>
      </c>
      <c r="I3469" s="413" t="s">
        <v>1870</v>
      </c>
      <c r="J3469" s="417">
        <v>44</v>
      </c>
      <c r="L3469" s="413" t="s">
        <v>14559</v>
      </c>
      <c r="M3469" s="413" t="s">
        <v>1427</v>
      </c>
      <c r="N3469" s="39" t="s">
        <v>1429</v>
      </c>
      <c r="O3469" s="413" t="s">
        <v>1433</v>
      </c>
      <c r="P3469" s="418" t="s">
        <v>14560</v>
      </c>
      <c r="Q3469" s="419" t="s">
        <v>9586</v>
      </c>
      <c r="R3469" s="420" t="s">
        <v>15707</v>
      </c>
      <c r="S3469" s="408">
        <v>44897</v>
      </c>
      <c r="T3469" s="413" t="s">
        <v>1415</v>
      </c>
      <c r="U3469" s="417" t="s">
        <v>1416</v>
      </c>
      <c r="V3469" s="421">
        <v>44959</v>
      </c>
      <c r="W3469" s="422" t="s">
        <v>15708</v>
      </c>
      <c r="X3469" s="417" t="s">
        <v>1436</v>
      </c>
      <c r="AB3469" s="414">
        <v>44923</v>
      </c>
    </row>
    <row r="3470" spans="1:29" s="8" customFormat="1" ht="15" hidden="1" customHeight="1" x14ac:dyDescent="0.25">
      <c r="A3470" s="409">
        <v>3454</v>
      </c>
      <c r="B3470" s="414">
        <v>44923</v>
      </c>
      <c r="C3470" s="412">
        <f t="shared" si="53"/>
        <v>2022</v>
      </c>
      <c r="D3470" s="411" t="s">
        <v>14571</v>
      </c>
      <c r="E3470" s="415" t="s">
        <v>606</v>
      </c>
      <c r="F3470" s="416" t="s">
        <v>8442</v>
      </c>
      <c r="G3470" s="411" t="s">
        <v>613</v>
      </c>
      <c r="H3470" s="411" t="s">
        <v>790</v>
      </c>
      <c r="I3470" s="413" t="s">
        <v>636</v>
      </c>
      <c r="J3470" s="417">
        <v>21</v>
      </c>
      <c r="L3470" s="413" t="s">
        <v>17829</v>
      </c>
      <c r="M3470" s="413" t="s">
        <v>1427</v>
      </c>
      <c r="N3470" s="39" t="s">
        <v>1429</v>
      </c>
      <c r="O3470" s="413" t="s">
        <v>1672</v>
      </c>
      <c r="P3470" s="418" t="s">
        <v>14572</v>
      </c>
      <c r="Q3470" s="419" t="s">
        <v>9586</v>
      </c>
      <c r="R3470" s="420" t="s">
        <v>17830</v>
      </c>
      <c r="S3470" s="408">
        <v>44897</v>
      </c>
      <c r="T3470" s="413" t="s">
        <v>1415</v>
      </c>
      <c r="U3470" s="417" t="s">
        <v>1416</v>
      </c>
      <c r="V3470" s="421">
        <v>45042</v>
      </c>
      <c r="W3470" s="422" t="s">
        <v>17831</v>
      </c>
      <c r="X3470" s="417" t="s">
        <v>1436</v>
      </c>
      <c r="AB3470" s="414">
        <v>44923</v>
      </c>
    </row>
    <row r="3471" spans="1:29" s="527" customFormat="1" ht="15" hidden="1" customHeight="1" x14ac:dyDescent="0.25">
      <c r="A3471" s="409">
        <v>3455</v>
      </c>
      <c r="B3471" s="414">
        <v>44924</v>
      </c>
      <c r="C3471" s="412">
        <f t="shared" si="53"/>
        <v>2022</v>
      </c>
      <c r="D3471" s="411" t="s">
        <v>14561</v>
      </c>
      <c r="E3471" s="415">
        <v>100398813</v>
      </c>
      <c r="F3471" s="416" t="s">
        <v>8443</v>
      </c>
      <c r="G3471" s="411" t="s">
        <v>613</v>
      </c>
      <c r="H3471" s="411" t="s">
        <v>665</v>
      </c>
      <c r="I3471" s="413" t="s">
        <v>670</v>
      </c>
      <c r="J3471" s="417">
        <v>123</v>
      </c>
      <c r="K3471" s="8"/>
      <c r="L3471" s="413" t="s">
        <v>14562</v>
      </c>
      <c r="M3471" s="413" t="s">
        <v>1427</v>
      </c>
      <c r="N3471" s="39" t="s">
        <v>1429</v>
      </c>
      <c r="O3471" s="413" t="s">
        <v>1834</v>
      </c>
      <c r="P3471" s="418" t="s">
        <v>14563</v>
      </c>
      <c r="Q3471" s="419" t="s">
        <v>9586</v>
      </c>
      <c r="R3471" s="420" t="s">
        <v>16350</v>
      </c>
      <c r="S3471" s="408">
        <v>44897</v>
      </c>
      <c r="T3471" s="413" t="s">
        <v>1415</v>
      </c>
      <c r="U3471" s="417" t="s">
        <v>1416</v>
      </c>
      <c r="V3471" s="421">
        <v>44984</v>
      </c>
      <c r="W3471" s="422" t="s">
        <v>16351</v>
      </c>
      <c r="X3471" s="417" t="s">
        <v>1436</v>
      </c>
      <c r="Y3471" s="8"/>
      <c r="Z3471" s="8"/>
      <c r="AA3471" s="8"/>
      <c r="AB3471" s="414">
        <v>44924</v>
      </c>
      <c r="AC3471" s="8"/>
    </row>
    <row r="3472" spans="1:29" s="8" customFormat="1" ht="15" hidden="1" customHeight="1" x14ac:dyDescent="0.25">
      <c r="A3472" s="409">
        <v>3456</v>
      </c>
      <c r="B3472" s="414">
        <v>44924</v>
      </c>
      <c r="C3472" s="412">
        <f t="shared" si="53"/>
        <v>2022</v>
      </c>
      <c r="D3472" s="411" t="s">
        <v>14564</v>
      </c>
      <c r="E3472" s="415">
        <v>100378395</v>
      </c>
      <c r="F3472" s="416" t="s">
        <v>8443</v>
      </c>
      <c r="G3472" s="411" t="s">
        <v>613</v>
      </c>
      <c r="H3472" s="411" t="s">
        <v>3097</v>
      </c>
      <c r="I3472" s="413" t="s">
        <v>634</v>
      </c>
      <c r="J3472" s="417">
        <v>5</v>
      </c>
      <c r="L3472" s="413" t="s">
        <v>14565</v>
      </c>
      <c r="M3472" s="413" t="s">
        <v>1427</v>
      </c>
      <c r="N3472" s="412" t="s">
        <v>1429</v>
      </c>
      <c r="O3472" s="413" t="s">
        <v>1311</v>
      </c>
      <c r="P3472" s="418" t="s">
        <v>23564</v>
      </c>
      <c r="Q3472" s="419" t="s">
        <v>9586</v>
      </c>
      <c r="R3472" s="420" t="s">
        <v>23565</v>
      </c>
      <c r="S3472" s="408">
        <v>45119</v>
      </c>
      <c r="T3472" s="413" t="s">
        <v>1415</v>
      </c>
      <c r="U3472" s="417" t="s">
        <v>1416</v>
      </c>
      <c r="V3472" s="421">
        <v>45204</v>
      </c>
      <c r="W3472" s="422" t="s">
        <v>23566</v>
      </c>
      <c r="X3472" s="417" t="s">
        <v>23286</v>
      </c>
      <c r="AB3472" s="414">
        <v>44924</v>
      </c>
    </row>
    <row r="3473" spans="1:28" s="8" customFormat="1" ht="15" hidden="1" customHeight="1" x14ac:dyDescent="0.25">
      <c r="A3473" s="409">
        <v>3457</v>
      </c>
      <c r="B3473" s="414">
        <v>44924</v>
      </c>
      <c r="C3473" s="412">
        <f t="shared" ref="C3473:C3536" si="54">YEAR(B3473)</f>
        <v>2022</v>
      </c>
      <c r="D3473" s="411" t="s">
        <v>14566</v>
      </c>
      <c r="E3473" s="415">
        <v>100388259</v>
      </c>
      <c r="F3473" s="416" t="s">
        <v>8442</v>
      </c>
      <c r="G3473" s="411" t="s">
        <v>613</v>
      </c>
      <c r="H3473" s="411" t="s">
        <v>796</v>
      </c>
      <c r="I3473" s="413" t="s">
        <v>653</v>
      </c>
      <c r="J3473" s="417">
        <v>24</v>
      </c>
      <c r="L3473" s="413" t="s">
        <v>14567</v>
      </c>
      <c r="M3473" s="413" t="s">
        <v>1427</v>
      </c>
      <c r="N3473" s="39" t="s">
        <v>1429</v>
      </c>
      <c r="O3473" s="413" t="s">
        <v>2320</v>
      </c>
      <c r="P3473" s="418" t="s">
        <v>16213</v>
      </c>
      <c r="Q3473" s="419" t="s">
        <v>9586</v>
      </c>
      <c r="R3473" s="420" t="s">
        <v>16214</v>
      </c>
      <c r="S3473" s="408">
        <v>44898</v>
      </c>
      <c r="T3473" s="413" t="s">
        <v>1415</v>
      </c>
      <c r="U3473" s="417" t="s">
        <v>1416</v>
      </c>
      <c r="V3473" s="421">
        <v>44988</v>
      </c>
      <c r="W3473" s="422" t="s">
        <v>16215</v>
      </c>
      <c r="X3473" s="417" t="s">
        <v>1436</v>
      </c>
      <c r="Z3473" s="8" t="s">
        <v>6281</v>
      </c>
      <c r="AB3473" s="414">
        <v>44924</v>
      </c>
    </row>
    <row r="3474" spans="1:28" s="8" customFormat="1" ht="15" hidden="1" customHeight="1" x14ac:dyDescent="0.25">
      <c r="A3474" s="409">
        <v>3458</v>
      </c>
      <c r="B3474" s="414">
        <v>44924</v>
      </c>
      <c r="C3474" s="412">
        <f t="shared" si="54"/>
        <v>2022</v>
      </c>
      <c r="D3474" s="411" t="s">
        <v>14573</v>
      </c>
      <c r="E3474" s="415" t="s">
        <v>606</v>
      </c>
      <c r="F3474" s="416" t="s">
        <v>8442</v>
      </c>
      <c r="G3474" s="411" t="s">
        <v>613</v>
      </c>
      <c r="H3474" s="411" t="s">
        <v>801</v>
      </c>
      <c r="I3474" s="413" t="s">
        <v>636</v>
      </c>
      <c r="J3474" s="417">
        <v>43</v>
      </c>
      <c r="L3474" s="413" t="s">
        <v>14574</v>
      </c>
      <c r="M3474" s="413" t="s">
        <v>1427</v>
      </c>
      <c r="N3474" s="412" t="s">
        <v>1429</v>
      </c>
      <c r="O3474" s="413" t="s">
        <v>1453</v>
      </c>
      <c r="P3474" s="418" t="s">
        <v>14575</v>
      </c>
      <c r="Q3474" s="419" t="s">
        <v>9586</v>
      </c>
      <c r="R3474" s="420" t="s">
        <v>23700</v>
      </c>
      <c r="S3474" s="408">
        <v>45119</v>
      </c>
      <c r="T3474" s="413" t="s">
        <v>1415</v>
      </c>
      <c r="U3474" s="417" t="s">
        <v>1416</v>
      </c>
      <c r="V3474" s="421">
        <v>45208</v>
      </c>
      <c r="W3474" s="422" t="s">
        <v>23701</v>
      </c>
      <c r="X3474" s="417" t="s">
        <v>23286</v>
      </c>
      <c r="Z3474" s="8">
        <v>89196536807</v>
      </c>
      <c r="AB3474" s="414">
        <v>44924</v>
      </c>
    </row>
    <row r="3475" spans="1:28" s="8" customFormat="1" ht="15" hidden="1" customHeight="1" x14ac:dyDescent="0.25">
      <c r="A3475" s="409">
        <v>3459</v>
      </c>
      <c r="B3475" s="414">
        <v>44924</v>
      </c>
      <c r="C3475" s="412">
        <f t="shared" si="54"/>
        <v>2022</v>
      </c>
      <c r="D3475" s="22" t="s">
        <v>14576</v>
      </c>
      <c r="E3475" s="23" t="s">
        <v>606</v>
      </c>
      <c r="F3475" s="24" t="s">
        <v>8443</v>
      </c>
      <c r="G3475" s="22" t="s">
        <v>613</v>
      </c>
      <c r="H3475" s="22" t="s">
        <v>807</v>
      </c>
      <c r="I3475" s="26" t="s">
        <v>635</v>
      </c>
      <c r="J3475" s="25">
        <v>63</v>
      </c>
      <c r="L3475" s="26" t="s">
        <v>14577</v>
      </c>
      <c r="M3475" s="413" t="s">
        <v>1427</v>
      </c>
      <c r="N3475" s="39" t="s">
        <v>1429</v>
      </c>
      <c r="O3475" s="26" t="s">
        <v>1815</v>
      </c>
      <c r="P3475" s="27" t="s">
        <v>15761</v>
      </c>
      <c r="Q3475" s="28" t="s">
        <v>9586</v>
      </c>
      <c r="R3475" s="29" t="s">
        <v>15762</v>
      </c>
      <c r="S3475" s="30">
        <v>44898</v>
      </c>
      <c r="T3475" s="26" t="s">
        <v>1415</v>
      </c>
      <c r="U3475" s="25" t="s">
        <v>1416</v>
      </c>
      <c r="V3475" s="31">
        <v>44963</v>
      </c>
      <c r="W3475" s="99" t="s">
        <v>15763</v>
      </c>
      <c r="X3475" s="25" t="s">
        <v>1436</v>
      </c>
      <c r="AB3475" s="414">
        <v>44924</v>
      </c>
    </row>
    <row r="3476" spans="1:28" s="8" customFormat="1" ht="15" hidden="1" customHeight="1" x14ac:dyDescent="0.25">
      <c r="A3476" s="409">
        <v>3460</v>
      </c>
      <c r="B3476" s="414">
        <v>44924</v>
      </c>
      <c r="C3476" s="412">
        <f t="shared" si="54"/>
        <v>2022</v>
      </c>
      <c r="D3476" s="411" t="s">
        <v>14578</v>
      </c>
      <c r="E3476" s="415">
        <v>100288648</v>
      </c>
      <c r="F3476" s="416" t="s">
        <v>8442</v>
      </c>
      <c r="G3476" s="411" t="s">
        <v>613</v>
      </c>
      <c r="H3476" s="411" t="s">
        <v>730</v>
      </c>
      <c r="I3476" s="413" t="s">
        <v>713</v>
      </c>
      <c r="J3476" s="417">
        <v>113</v>
      </c>
      <c r="L3476" s="413" t="s">
        <v>14579</v>
      </c>
      <c r="M3476" s="413" t="s">
        <v>1427</v>
      </c>
      <c r="N3476" s="39" t="s">
        <v>1429</v>
      </c>
      <c r="O3476" s="413" t="s">
        <v>1672</v>
      </c>
      <c r="P3476" s="418" t="s">
        <v>14580</v>
      </c>
      <c r="Q3476" s="419" t="s">
        <v>9586</v>
      </c>
      <c r="R3476" s="420" t="s">
        <v>16497</v>
      </c>
      <c r="S3476" s="408">
        <v>44897</v>
      </c>
      <c r="T3476" s="413" t="s">
        <v>1415</v>
      </c>
      <c r="U3476" s="417" t="s">
        <v>1416</v>
      </c>
      <c r="V3476" s="421">
        <v>45006</v>
      </c>
      <c r="W3476" s="422" t="s">
        <v>2634</v>
      </c>
      <c r="X3476" s="417" t="s">
        <v>1436</v>
      </c>
      <c r="AB3476" s="414">
        <v>44924</v>
      </c>
    </row>
    <row r="3477" spans="1:28" s="8" customFormat="1" ht="15" hidden="1" customHeight="1" x14ac:dyDescent="0.25">
      <c r="A3477" s="409">
        <v>3461</v>
      </c>
      <c r="B3477" s="414">
        <v>44924</v>
      </c>
      <c r="C3477" s="412">
        <f t="shared" si="54"/>
        <v>2022</v>
      </c>
      <c r="D3477" s="411" t="s">
        <v>14581</v>
      </c>
      <c r="E3477" s="415">
        <v>100369180</v>
      </c>
      <c r="F3477" s="416" t="s">
        <v>8442</v>
      </c>
      <c r="G3477" s="411" t="s">
        <v>613</v>
      </c>
      <c r="H3477" s="411" t="s">
        <v>729</v>
      </c>
      <c r="I3477" s="413" t="s">
        <v>703</v>
      </c>
      <c r="J3477" s="417">
        <v>14</v>
      </c>
      <c r="L3477" s="413" t="s">
        <v>14582</v>
      </c>
      <c r="M3477" s="413" t="s">
        <v>1427</v>
      </c>
      <c r="N3477" s="39" t="s">
        <v>1429</v>
      </c>
      <c r="O3477" s="413" t="s">
        <v>1446</v>
      </c>
      <c r="P3477" s="418" t="s">
        <v>12505</v>
      </c>
      <c r="Q3477" s="419" t="s">
        <v>9586</v>
      </c>
      <c r="R3477" s="420" t="s">
        <v>16380</v>
      </c>
      <c r="S3477" s="408">
        <v>44897</v>
      </c>
      <c r="T3477" s="413" t="s">
        <v>1415</v>
      </c>
      <c r="U3477" s="417" t="s">
        <v>1416</v>
      </c>
      <c r="V3477" s="421">
        <v>44985</v>
      </c>
      <c r="W3477" s="422" t="s">
        <v>16381</v>
      </c>
      <c r="X3477" s="417" t="s">
        <v>1436</v>
      </c>
      <c r="AB3477" s="414">
        <v>44924</v>
      </c>
    </row>
    <row r="3478" spans="1:28" s="8" customFormat="1" ht="15" hidden="1" customHeight="1" x14ac:dyDescent="0.25">
      <c r="A3478" s="409">
        <v>3462</v>
      </c>
      <c r="B3478" s="414">
        <v>44924</v>
      </c>
      <c r="C3478" s="412">
        <f t="shared" si="54"/>
        <v>2022</v>
      </c>
      <c r="D3478" s="411" t="s">
        <v>14583</v>
      </c>
      <c r="E3478" s="415">
        <v>100288611</v>
      </c>
      <c r="F3478" s="416" t="s">
        <v>8442</v>
      </c>
      <c r="G3478" s="411" t="s">
        <v>613</v>
      </c>
      <c r="H3478" s="411" t="s">
        <v>730</v>
      </c>
      <c r="I3478" s="413" t="s">
        <v>713</v>
      </c>
      <c r="J3478" s="417">
        <v>78</v>
      </c>
      <c r="L3478" s="413" t="s">
        <v>14584</v>
      </c>
      <c r="M3478" s="413" t="s">
        <v>1427</v>
      </c>
      <c r="N3478" s="39" t="s">
        <v>1429</v>
      </c>
      <c r="O3478" s="413" t="s">
        <v>1441</v>
      </c>
      <c r="P3478" s="418" t="s">
        <v>14585</v>
      </c>
      <c r="Q3478" s="419" t="s">
        <v>9586</v>
      </c>
      <c r="R3478" s="420" t="s">
        <v>16540</v>
      </c>
      <c r="S3478" s="408">
        <v>44897</v>
      </c>
      <c r="T3478" s="413" t="s">
        <v>1415</v>
      </c>
      <c r="U3478" s="417" t="s">
        <v>1416</v>
      </c>
      <c r="V3478" s="421">
        <v>44999</v>
      </c>
      <c r="W3478" s="422" t="s">
        <v>16541</v>
      </c>
      <c r="X3478" s="417" t="s">
        <v>1436</v>
      </c>
      <c r="AB3478" s="414">
        <v>44924</v>
      </c>
    </row>
    <row r="3479" spans="1:28" s="8" customFormat="1" ht="15" hidden="1" customHeight="1" x14ac:dyDescent="0.25">
      <c r="A3479" s="409">
        <v>3463</v>
      </c>
      <c r="B3479" s="414">
        <v>44924</v>
      </c>
      <c r="C3479" s="412">
        <f t="shared" si="54"/>
        <v>2022</v>
      </c>
      <c r="D3479" s="411" t="s">
        <v>14586</v>
      </c>
      <c r="E3479" s="415">
        <v>100333708</v>
      </c>
      <c r="F3479" s="416" t="s">
        <v>8442</v>
      </c>
      <c r="G3479" s="411" t="s">
        <v>613</v>
      </c>
      <c r="H3479" s="411" t="s">
        <v>7133</v>
      </c>
      <c r="I3479" s="413" t="s">
        <v>666</v>
      </c>
      <c r="J3479" s="417">
        <v>3</v>
      </c>
      <c r="L3479" s="413" t="s">
        <v>14587</v>
      </c>
      <c r="M3479" s="413" t="s">
        <v>1427</v>
      </c>
      <c r="N3479" s="39" t="s">
        <v>1429</v>
      </c>
      <c r="O3479" s="413" t="s">
        <v>1325</v>
      </c>
      <c r="P3479" s="418" t="s">
        <v>14588</v>
      </c>
      <c r="Q3479" s="419" t="s">
        <v>9586</v>
      </c>
      <c r="R3479" s="420" t="s">
        <v>17827</v>
      </c>
      <c r="S3479" s="408">
        <v>44897</v>
      </c>
      <c r="T3479" s="413" t="s">
        <v>1415</v>
      </c>
      <c r="U3479" s="417" t="s">
        <v>1416</v>
      </c>
      <c r="V3479" s="421">
        <v>45042</v>
      </c>
      <c r="W3479" s="422" t="s">
        <v>17828</v>
      </c>
      <c r="X3479" s="417" t="s">
        <v>1436</v>
      </c>
      <c r="AB3479" s="414">
        <v>44924</v>
      </c>
    </row>
    <row r="3480" spans="1:28" s="8" customFormat="1" ht="15" hidden="1" customHeight="1" x14ac:dyDescent="0.25">
      <c r="A3480" s="409">
        <v>3464</v>
      </c>
      <c r="B3480" s="414">
        <v>44925</v>
      </c>
      <c r="C3480" s="412">
        <f t="shared" si="54"/>
        <v>2022</v>
      </c>
      <c r="D3480" s="411" t="s">
        <v>14589</v>
      </c>
      <c r="E3480" s="415" t="s">
        <v>606</v>
      </c>
      <c r="F3480" s="416" t="s">
        <v>8442</v>
      </c>
      <c r="G3480" s="411" t="s">
        <v>613</v>
      </c>
      <c r="H3480" s="411" t="s">
        <v>650</v>
      </c>
      <c r="I3480" s="413" t="s">
        <v>792</v>
      </c>
      <c r="J3480" s="417">
        <v>14</v>
      </c>
      <c r="L3480" s="413" t="s">
        <v>14590</v>
      </c>
      <c r="M3480" s="413" t="s">
        <v>1427</v>
      </c>
      <c r="N3480" s="412" t="s">
        <v>1429</v>
      </c>
      <c r="O3480" s="413" t="s">
        <v>1578</v>
      </c>
      <c r="P3480" s="418" t="s">
        <v>1801</v>
      </c>
      <c r="Q3480" s="419" t="s">
        <v>9586</v>
      </c>
      <c r="R3480" s="420" t="s">
        <v>18041</v>
      </c>
      <c r="S3480" s="408">
        <v>44897</v>
      </c>
      <c r="T3480" s="413" t="s">
        <v>624</v>
      </c>
      <c r="U3480" s="417" t="s">
        <v>1416</v>
      </c>
      <c r="V3480" s="421">
        <v>45058</v>
      </c>
      <c r="W3480" s="422" t="s">
        <v>18042</v>
      </c>
      <c r="X3480" s="417" t="s">
        <v>1436</v>
      </c>
      <c r="AB3480" s="414">
        <v>44925</v>
      </c>
    </row>
    <row r="3481" spans="1:28" s="8" customFormat="1" ht="15" hidden="1" customHeight="1" x14ac:dyDescent="0.25">
      <c r="A3481" s="409">
        <v>3465</v>
      </c>
      <c r="B3481" s="414">
        <v>44925</v>
      </c>
      <c r="C3481" s="412">
        <f t="shared" si="54"/>
        <v>2022</v>
      </c>
      <c r="D3481" s="22" t="s">
        <v>14591</v>
      </c>
      <c r="E3481" s="23" t="s">
        <v>606</v>
      </c>
      <c r="F3481" s="24" t="s">
        <v>8442</v>
      </c>
      <c r="G3481" s="22" t="s">
        <v>613</v>
      </c>
      <c r="H3481" s="22" t="s">
        <v>688</v>
      </c>
      <c r="I3481" s="26" t="s">
        <v>653</v>
      </c>
      <c r="J3481" s="25">
        <v>158</v>
      </c>
      <c r="L3481" s="26" t="s">
        <v>15449</v>
      </c>
      <c r="M3481" s="413" t="s">
        <v>1427</v>
      </c>
      <c r="N3481" s="39" t="s">
        <v>1429</v>
      </c>
      <c r="O3481" s="26" t="s">
        <v>1441</v>
      </c>
      <c r="P3481" s="27" t="s">
        <v>14592</v>
      </c>
      <c r="Q3481" s="28" t="s">
        <v>9586</v>
      </c>
      <c r="R3481" s="29" t="s">
        <v>15450</v>
      </c>
      <c r="S3481" s="30">
        <v>44897</v>
      </c>
      <c r="T3481" s="26" t="s">
        <v>1415</v>
      </c>
      <c r="U3481" s="25" t="s">
        <v>1416</v>
      </c>
      <c r="V3481" s="31">
        <v>44961</v>
      </c>
      <c r="W3481" s="99" t="s">
        <v>15451</v>
      </c>
      <c r="X3481" s="25" t="s">
        <v>1436</v>
      </c>
      <c r="AB3481" s="414">
        <v>44925</v>
      </c>
    </row>
    <row r="3482" spans="1:28" s="8" customFormat="1" ht="15" hidden="1" customHeight="1" x14ac:dyDescent="0.25">
      <c r="A3482" s="409">
        <v>3466</v>
      </c>
      <c r="B3482" s="414">
        <v>44935</v>
      </c>
      <c r="C3482" s="412">
        <f t="shared" si="54"/>
        <v>2023</v>
      </c>
      <c r="D3482" s="411" t="s">
        <v>14593</v>
      </c>
      <c r="E3482" s="415" t="s">
        <v>606</v>
      </c>
      <c r="F3482" s="416" t="s">
        <v>8442</v>
      </c>
      <c r="G3482" s="411" t="s">
        <v>613</v>
      </c>
      <c r="H3482" s="411" t="s">
        <v>1603</v>
      </c>
      <c r="I3482" s="413" t="s">
        <v>681</v>
      </c>
      <c r="J3482" s="417">
        <v>18</v>
      </c>
      <c r="L3482" s="413" t="s">
        <v>14594</v>
      </c>
      <c r="M3482" s="413" t="s">
        <v>1427</v>
      </c>
      <c r="N3482" s="39" t="s">
        <v>1429</v>
      </c>
      <c r="O3482" s="413" t="s">
        <v>1441</v>
      </c>
      <c r="P3482" s="418" t="s">
        <v>14595</v>
      </c>
      <c r="Q3482" s="419" t="s">
        <v>9586</v>
      </c>
      <c r="R3482" s="420" t="s">
        <v>15847</v>
      </c>
      <c r="S3482" s="408">
        <v>44897</v>
      </c>
      <c r="T3482" s="413" t="s">
        <v>1415</v>
      </c>
      <c r="U3482" s="417" t="s">
        <v>1416</v>
      </c>
      <c r="V3482" s="421">
        <v>44964</v>
      </c>
      <c r="W3482" s="422" t="s">
        <v>15848</v>
      </c>
      <c r="X3482" s="417" t="s">
        <v>1436</v>
      </c>
      <c r="AB3482" s="414">
        <v>44935</v>
      </c>
    </row>
    <row r="3483" spans="1:28" s="8" customFormat="1" ht="15" hidden="1" customHeight="1" x14ac:dyDescent="0.25">
      <c r="A3483" s="409">
        <v>3467</v>
      </c>
      <c r="B3483" s="414">
        <v>44935</v>
      </c>
      <c r="C3483" s="412">
        <f t="shared" si="54"/>
        <v>2023</v>
      </c>
      <c r="D3483" s="411" t="s">
        <v>14669</v>
      </c>
      <c r="E3483" s="415">
        <v>100337365</v>
      </c>
      <c r="F3483" s="416" t="s">
        <v>8443</v>
      </c>
      <c r="G3483" s="411" t="s">
        <v>613</v>
      </c>
      <c r="H3483" s="411" t="s">
        <v>811</v>
      </c>
      <c r="I3483" s="413" t="s">
        <v>666</v>
      </c>
      <c r="J3483" s="417">
        <v>4</v>
      </c>
      <c r="L3483" s="413" t="s">
        <v>14670</v>
      </c>
      <c r="M3483" s="413" t="s">
        <v>1427</v>
      </c>
      <c r="N3483" s="39" t="s">
        <v>1429</v>
      </c>
      <c r="O3483" s="413" t="s">
        <v>1433</v>
      </c>
      <c r="P3483" s="418" t="s">
        <v>14671</v>
      </c>
      <c r="Q3483" s="419" t="s">
        <v>9586</v>
      </c>
      <c r="R3483" s="420" t="s">
        <v>14672</v>
      </c>
      <c r="S3483" s="408">
        <v>44897</v>
      </c>
      <c r="T3483" s="413" t="s">
        <v>1415</v>
      </c>
      <c r="U3483" s="417" t="s">
        <v>1416</v>
      </c>
      <c r="V3483" s="421">
        <v>44942</v>
      </c>
      <c r="W3483" s="422" t="s">
        <v>14673</v>
      </c>
      <c r="X3483" s="417" t="s">
        <v>1436</v>
      </c>
      <c r="AB3483" s="414">
        <v>44935</v>
      </c>
    </row>
    <row r="3484" spans="1:28" s="8" customFormat="1" ht="15" hidden="1" customHeight="1" x14ac:dyDescent="0.25">
      <c r="A3484" s="409">
        <v>3468</v>
      </c>
      <c r="B3484" s="414">
        <v>44935</v>
      </c>
      <c r="C3484" s="412">
        <f t="shared" si="54"/>
        <v>2023</v>
      </c>
      <c r="D3484" s="411" t="s">
        <v>14674</v>
      </c>
      <c r="E3484" s="415">
        <v>100337392</v>
      </c>
      <c r="F3484" s="416" t="s">
        <v>8443</v>
      </c>
      <c r="G3484" s="411" t="s">
        <v>613</v>
      </c>
      <c r="H3484" s="411" t="s">
        <v>811</v>
      </c>
      <c r="I3484" s="413" t="s">
        <v>666</v>
      </c>
      <c r="J3484" s="417">
        <v>31</v>
      </c>
      <c r="L3484" s="413" t="s">
        <v>14675</v>
      </c>
      <c r="M3484" s="413" t="s">
        <v>1427</v>
      </c>
      <c r="N3484" s="39" t="s">
        <v>1429</v>
      </c>
      <c r="O3484" s="413" t="s">
        <v>1601</v>
      </c>
      <c r="P3484" s="418" t="s">
        <v>14676</v>
      </c>
      <c r="Q3484" s="419" t="s">
        <v>9586</v>
      </c>
      <c r="R3484" s="420" t="s">
        <v>14677</v>
      </c>
      <c r="S3484" s="408">
        <v>44897</v>
      </c>
      <c r="T3484" s="413" t="s">
        <v>1415</v>
      </c>
      <c r="U3484" s="417" t="s">
        <v>1416</v>
      </c>
      <c r="V3484" s="421">
        <v>44942</v>
      </c>
      <c r="W3484" s="422" t="s">
        <v>14678</v>
      </c>
      <c r="X3484" s="417" t="s">
        <v>1436</v>
      </c>
      <c r="AB3484" s="414">
        <v>44935</v>
      </c>
    </row>
    <row r="3485" spans="1:28" s="8" customFormat="1" ht="15" hidden="1" customHeight="1" x14ac:dyDescent="0.25">
      <c r="A3485" s="409">
        <v>3469</v>
      </c>
      <c r="B3485" s="414">
        <v>44935</v>
      </c>
      <c r="C3485" s="412">
        <f t="shared" si="54"/>
        <v>2023</v>
      </c>
      <c r="D3485" s="411" t="s">
        <v>14679</v>
      </c>
      <c r="E3485" s="415">
        <v>100337398</v>
      </c>
      <c r="F3485" s="416" t="s">
        <v>8443</v>
      </c>
      <c r="G3485" s="411" t="s">
        <v>613</v>
      </c>
      <c r="H3485" s="411" t="s">
        <v>811</v>
      </c>
      <c r="I3485" s="413" t="s">
        <v>666</v>
      </c>
      <c r="J3485" s="417">
        <v>37</v>
      </c>
      <c r="L3485" s="413" t="s">
        <v>14680</v>
      </c>
      <c r="M3485" s="413" t="s">
        <v>1427</v>
      </c>
      <c r="N3485" s="39" t="s">
        <v>1429</v>
      </c>
      <c r="O3485" s="413" t="s">
        <v>1433</v>
      </c>
      <c r="P3485" s="418" t="s">
        <v>14681</v>
      </c>
      <c r="Q3485" s="419" t="s">
        <v>9586</v>
      </c>
      <c r="R3485" s="420" t="s">
        <v>14682</v>
      </c>
      <c r="S3485" s="408">
        <v>44897</v>
      </c>
      <c r="T3485" s="413" t="s">
        <v>1415</v>
      </c>
      <c r="U3485" s="417" t="s">
        <v>1416</v>
      </c>
      <c r="V3485" s="421">
        <v>44942</v>
      </c>
      <c r="W3485" s="422" t="s">
        <v>14683</v>
      </c>
      <c r="X3485" s="417" t="s">
        <v>1436</v>
      </c>
      <c r="AB3485" s="414">
        <v>44935</v>
      </c>
    </row>
    <row r="3486" spans="1:28" s="8" customFormat="1" ht="15" hidden="1" customHeight="1" x14ac:dyDescent="0.25">
      <c r="A3486" s="409">
        <v>3470</v>
      </c>
      <c r="B3486" s="414">
        <v>44935</v>
      </c>
      <c r="C3486" s="412">
        <f t="shared" si="54"/>
        <v>2023</v>
      </c>
      <c r="D3486" s="458" t="s">
        <v>14684</v>
      </c>
      <c r="E3486" s="415">
        <v>100337400</v>
      </c>
      <c r="F3486" s="416" t="s">
        <v>8443</v>
      </c>
      <c r="G3486" s="411" t="s">
        <v>613</v>
      </c>
      <c r="H3486" s="411" t="s">
        <v>811</v>
      </c>
      <c r="I3486" s="413" t="s">
        <v>666</v>
      </c>
      <c r="J3486" s="417">
        <v>39</v>
      </c>
      <c r="L3486" s="413" t="s">
        <v>14685</v>
      </c>
      <c r="M3486" s="413" t="s">
        <v>1427</v>
      </c>
      <c r="N3486" s="39" t="s">
        <v>1429</v>
      </c>
      <c r="O3486" s="413" t="s">
        <v>1433</v>
      </c>
      <c r="P3486" s="418" t="s">
        <v>14686</v>
      </c>
      <c r="Q3486" s="419" t="s">
        <v>9586</v>
      </c>
      <c r="R3486" s="420" t="s">
        <v>14687</v>
      </c>
      <c r="S3486" s="408">
        <v>44897</v>
      </c>
      <c r="T3486" s="413" t="s">
        <v>1415</v>
      </c>
      <c r="U3486" s="417" t="s">
        <v>1416</v>
      </c>
      <c r="V3486" s="421">
        <v>44942</v>
      </c>
      <c r="W3486" s="422" t="s">
        <v>14688</v>
      </c>
      <c r="X3486" s="417" t="s">
        <v>1436</v>
      </c>
      <c r="AB3486" s="414">
        <v>44935</v>
      </c>
    </row>
    <row r="3487" spans="1:28" s="8" customFormat="1" ht="15" hidden="1" customHeight="1" x14ac:dyDescent="0.25">
      <c r="A3487" s="409">
        <v>3471</v>
      </c>
      <c r="B3487" s="414">
        <v>44935</v>
      </c>
      <c r="C3487" s="412">
        <f t="shared" si="54"/>
        <v>2023</v>
      </c>
      <c r="D3487" s="458" t="s">
        <v>14689</v>
      </c>
      <c r="E3487" s="415">
        <v>100337491</v>
      </c>
      <c r="F3487" s="416" t="s">
        <v>8443</v>
      </c>
      <c r="G3487" s="411" t="s">
        <v>613</v>
      </c>
      <c r="H3487" s="411" t="s">
        <v>811</v>
      </c>
      <c r="I3487" s="413" t="s">
        <v>666</v>
      </c>
      <c r="J3487" s="417">
        <v>131</v>
      </c>
      <c r="L3487" s="413" t="s">
        <v>14690</v>
      </c>
      <c r="M3487" s="413" t="s">
        <v>1427</v>
      </c>
      <c r="N3487" s="39" t="s">
        <v>1429</v>
      </c>
      <c r="O3487" s="413" t="s">
        <v>1433</v>
      </c>
      <c r="P3487" s="418" t="s">
        <v>14691</v>
      </c>
      <c r="Q3487" s="419" t="s">
        <v>9586</v>
      </c>
      <c r="R3487" s="420" t="s">
        <v>14692</v>
      </c>
      <c r="S3487" s="408">
        <v>44897</v>
      </c>
      <c r="T3487" s="413" t="s">
        <v>1415</v>
      </c>
      <c r="U3487" s="417" t="s">
        <v>1416</v>
      </c>
      <c r="V3487" s="421">
        <v>44942</v>
      </c>
      <c r="W3487" s="422" t="s">
        <v>14693</v>
      </c>
      <c r="X3487" s="417" t="s">
        <v>1436</v>
      </c>
      <c r="AB3487" s="414">
        <v>44935</v>
      </c>
    </row>
    <row r="3488" spans="1:28" s="8" customFormat="1" ht="15" hidden="1" customHeight="1" x14ac:dyDescent="0.25">
      <c r="A3488" s="409">
        <v>3472</v>
      </c>
      <c r="B3488" s="414">
        <v>44935</v>
      </c>
      <c r="C3488" s="412">
        <f t="shared" si="54"/>
        <v>2023</v>
      </c>
      <c r="D3488" s="458" t="s">
        <v>14700</v>
      </c>
      <c r="E3488" s="415">
        <v>100337001</v>
      </c>
      <c r="F3488" s="416" t="s">
        <v>8443</v>
      </c>
      <c r="G3488" s="411" t="s">
        <v>613</v>
      </c>
      <c r="H3488" s="411" t="s">
        <v>717</v>
      </c>
      <c r="I3488" s="413" t="s">
        <v>635</v>
      </c>
      <c r="J3488" s="417">
        <v>7</v>
      </c>
      <c r="L3488" s="413" t="s">
        <v>14701</v>
      </c>
      <c r="M3488" s="413" t="s">
        <v>1427</v>
      </c>
      <c r="N3488" s="39" t="s">
        <v>1429</v>
      </c>
      <c r="O3488" s="413" t="s">
        <v>1601</v>
      </c>
      <c r="P3488" s="418" t="s">
        <v>15189</v>
      </c>
      <c r="Q3488" s="419" t="s">
        <v>9586</v>
      </c>
      <c r="R3488" s="420" t="s">
        <v>15190</v>
      </c>
      <c r="S3488" s="408">
        <v>44897</v>
      </c>
      <c r="T3488" s="413" t="s">
        <v>1415</v>
      </c>
      <c r="U3488" s="417" t="s">
        <v>1416</v>
      </c>
      <c r="V3488" s="421">
        <v>44951</v>
      </c>
      <c r="W3488" s="422" t="s">
        <v>15191</v>
      </c>
      <c r="X3488" s="417" t="s">
        <v>1436</v>
      </c>
      <c r="AB3488" s="414">
        <v>44935</v>
      </c>
    </row>
    <row r="3489" spans="1:28" s="8" customFormat="1" ht="15" hidden="1" customHeight="1" x14ac:dyDescent="0.25">
      <c r="A3489" s="409">
        <v>3473</v>
      </c>
      <c r="B3489" s="414">
        <v>44935</v>
      </c>
      <c r="C3489" s="412">
        <f t="shared" si="54"/>
        <v>2023</v>
      </c>
      <c r="D3489" s="3276" t="s">
        <v>14702</v>
      </c>
      <c r="E3489" s="415">
        <v>100337010</v>
      </c>
      <c r="F3489" s="416" t="s">
        <v>8443</v>
      </c>
      <c r="G3489" s="411" t="s">
        <v>613</v>
      </c>
      <c r="H3489" s="411" t="s">
        <v>717</v>
      </c>
      <c r="I3489" s="413" t="s">
        <v>635</v>
      </c>
      <c r="J3489" s="417">
        <v>16</v>
      </c>
      <c r="L3489" s="413" t="s">
        <v>14703</v>
      </c>
      <c r="M3489" s="413" t="s">
        <v>1427</v>
      </c>
      <c r="N3489" s="39" t="s">
        <v>1429</v>
      </c>
      <c r="O3489" s="413" t="s">
        <v>1601</v>
      </c>
      <c r="P3489" s="418" t="s">
        <v>14756</v>
      </c>
      <c r="Q3489" s="419" t="s">
        <v>9586</v>
      </c>
      <c r="R3489" s="420" t="s">
        <v>14757</v>
      </c>
      <c r="S3489" s="408">
        <v>44896</v>
      </c>
      <c r="T3489" s="413" t="s">
        <v>1415</v>
      </c>
      <c r="U3489" s="417" t="s">
        <v>1416</v>
      </c>
      <c r="V3489" s="421">
        <v>44943</v>
      </c>
      <c r="W3489" s="422" t="s">
        <v>14758</v>
      </c>
      <c r="X3489" s="417" t="s">
        <v>1436</v>
      </c>
      <c r="AB3489" s="414">
        <v>44935</v>
      </c>
    </row>
    <row r="3490" spans="1:28" s="8" customFormat="1" ht="15" hidden="1" customHeight="1" x14ac:dyDescent="0.25">
      <c r="A3490" s="409">
        <v>3474</v>
      </c>
      <c r="B3490" s="414">
        <v>44935</v>
      </c>
      <c r="C3490" s="412">
        <f t="shared" si="54"/>
        <v>2023</v>
      </c>
      <c r="D3490" s="3289" t="s">
        <v>14704</v>
      </c>
      <c r="E3490" s="415">
        <v>100337011</v>
      </c>
      <c r="F3490" s="416" t="s">
        <v>8443</v>
      </c>
      <c r="G3490" s="411" t="s">
        <v>613</v>
      </c>
      <c r="H3490" s="411" t="s">
        <v>717</v>
      </c>
      <c r="I3490" s="413" t="s">
        <v>635</v>
      </c>
      <c r="J3490" s="417">
        <v>17</v>
      </c>
      <c r="L3490" s="413" t="s">
        <v>14705</v>
      </c>
      <c r="M3490" s="413" t="s">
        <v>1427</v>
      </c>
      <c r="N3490" s="39" t="s">
        <v>1429</v>
      </c>
      <c r="O3490" s="413" t="s">
        <v>1433</v>
      </c>
      <c r="P3490" s="418" t="s">
        <v>14759</v>
      </c>
      <c r="Q3490" s="419" t="s">
        <v>9586</v>
      </c>
      <c r="R3490" s="420" t="s">
        <v>14760</v>
      </c>
      <c r="S3490" s="408">
        <v>44896</v>
      </c>
      <c r="T3490" s="413" t="s">
        <v>1415</v>
      </c>
      <c r="U3490" s="417" t="s">
        <v>1416</v>
      </c>
      <c r="V3490" s="421">
        <v>44943</v>
      </c>
      <c r="W3490" s="422" t="s">
        <v>14761</v>
      </c>
      <c r="X3490" s="417" t="s">
        <v>1436</v>
      </c>
      <c r="AB3490" s="414">
        <v>44935</v>
      </c>
    </row>
    <row r="3491" spans="1:28" s="8" customFormat="1" ht="15" hidden="1" customHeight="1" x14ac:dyDescent="0.25">
      <c r="A3491" s="409">
        <v>3475</v>
      </c>
      <c r="B3491" s="414">
        <v>44935</v>
      </c>
      <c r="C3491" s="412">
        <f t="shared" si="54"/>
        <v>2023</v>
      </c>
      <c r="D3491" s="458" t="s">
        <v>14706</v>
      </c>
      <c r="E3491" s="415">
        <v>100337012</v>
      </c>
      <c r="F3491" s="416" t="s">
        <v>8443</v>
      </c>
      <c r="G3491" s="411" t="s">
        <v>613</v>
      </c>
      <c r="H3491" s="411" t="s">
        <v>717</v>
      </c>
      <c r="I3491" s="413" t="s">
        <v>635</v>
      </c>
      <c r="J3491" s="417">
        <v>18</v>
      </c>
      <c r="L3491" s="413" t="s">
        <v>14707</v>
      </c>
      <c r="M3491" s="413" t="s">
        <v>1427</v>
      </c>
      <c r="N3491" s="39" t="s">
        <v>1429</v>
      </c>
      <c r="O3491" s="413" t="s">
        <v>1433</v>
      </c>
      <c r="P3491" s="418" t="s">
        <v>14762</v>
      </c>
      <c r="Q3491" s="419" t="s">
        <v>9586</v>
      </c>
      <c r="R3491" s="420" t="s">
        <v>14763</v>
      </c>
      <c r="S3491" s="408">
        <v>44896</v>
      </c>
      <c r="T3491" s="413" t="s">
        <v>1415</v>
      </c>
      <c r="U3491" s="417" t="s">
        <v>1416</v>
      </c>
      <c r="V3491" s="421">
        <v>44943</v>
      </c>
      <c r="W3491" s="422" t="s">
        <v>14764</v>
      </c>
      <c r="X3491" s="417" t="s">
        <v>1436</v>
      </c>
      <c r="AB3491" s="414">
        <v>44935</v>
      </c>
    </row>
    <row r="3492" spans="1:28" s="8" customFormat="1" ht="15" hidden="1" customHeight="1" x14ac:dyDescent="0.25">
      <c r="A3492" s="409">
        <v>3476</v>
      </c>
      <c r="B3492" s="414">
        <v>44935</v>
      </c>
      <c r="C3492" s="412">
        <f t="shared" si="54"/>
        <v>2023</v>
      </c>
      <c r="D3492" s="458" t="s">
        <v>14708</v>
      </c>
      <c r="E3492" s="415">
        <v>100337028</v>
      </c>
      <c r="F3492" s="416" t="s">
        <v>8443</v>
      </c>
      <c r="G3492" s="411" t="s">
        <v>613</v>
      </c>
      <c r="H3492" s="411" t="s">
        <v>717</v>
      </c>
      <c r="I3492" s="413" t="s">
        <v>635</v>
      </c>
      <c r="J3492" s="417">
        <v>34</v>
      </c>
      <c r="L3492" s="413" t="s">
        <v>14709</v>
      </c>
      <c r="M3492" s="413" t="s">
        <v>1427</v>
      </c>
      <c r="N3492" s="39" t="s">
        <v>1429</v>
      </c>
      <c r="O3492" s="413" t="s">
        <v>1433</v>
      </c>
      <c r="P3492" s="418" t="s">
        <v>14732</v>
      </c>
      <c r="Q3492" s="419" t="s">
        <v>9586</v>
      </c>
      <c r="R3492" s="420" t="s">
        <v>14733</v>
      </c>
      <c r="S3492" s="408">
        <v>44897</v>
      </c>
      <c r="T3492" s="413" t="s">
        <v>1415</v>
      </c>
      <c r="U3492" s="417" t="s">
        <v>1416</v>
      </c>
      <c r="V3492" s="421">
        <v>44943</v>
      </c>
      <c r="W3492" s="422" t="s">
        <v>14734</v>
      </c>
      <c r="X3492" s="417" t="s">
        <v>1436</v>
      </c>
      <c r="AB3492" s="414">
        <v>44935</v>
      </c>
    </row>
    <row r="3493" spans="1:28" s="8" customFormat="1" ht="15" hidden="1" customHeight="1" x14ac:dyDescent="0.25">
      <c r="A3493" s="409">
        <v>3477</v>
      </c>
      <c r="B3493" s="414">
        <v>44935</v>
      </c>
      <c r="C3493" s="412">
        <f t="shared" si="54"/>
        <v>2023</v>
      </c>
      <c r="D3493" s="458" t="s">
        <v>14710</v>
      </c>
      <c r="E3493" s="415">
        <v>100337037</v>
      </c>
      <c r="F3493" s="416" t="s">
        <v>8443</v>
      </c>
      <c r="G3493" s="411" t="s">
        <v>613</v>
      </c>
      <c r="H3493" s="411" t="s">
        <v>717</v>
      </c>
      <c r="I3493" s="413" t="s">
        <v>635</v>
      </c>
      <c r="J3493" s="417">
        <v>43</v>
      </c>
      <c r="L3493" s="413" t="s">
        <v>14711</v>
      </c>
      <c r="M3493" s="413" t="s">
        <v>1427</v>
      </c>
      <c r="N3493" s="39" t="s">
        <v>1429</v>
      </c>
      <c r="O3493" s="413" t="s">
        <v>1433</v>
      </c>
      <c r="P3493" s="418" t="s">
        <v>14735</v>
      </c>
      <c r="Q3493" s="419" t="s">
        <v>9586</v>
      </c>
      <c r="R3493" s="420" t="s">
        <v>14736</v>
      </c>
      <c r="S3493" s="408">
        <v>44897</v>
      </c>
      <c r="T3493" s="413" t="s">
        <v>1415</v>
      </c>
      <c r="U3493" s="417" t="s">
        <v>1416</v>
      </c>
      <c r="V3493" s="421">
        <v>44943</v>
      </c>
      <c r="W3493" s="422" t="s">
        <v>14737</v>
      </c>
      <c r="X3493" s="417" t="s">
        <v>1436</v>
      </c>
      <c r="AB3493" s="414">
        <v>44935</v>
      </c>
    </row>
    <row r="3494" spans="1:28" s="8" customFormat="1" ht="15" hidden="1" customHeight="1" x14ac:dyDescent="0.25">
      <c r="A3494" s="409">
        <v>3478</v>
      </c>
      <c r="B3494" s="414">
        <v>44935</v>
      </c>
      <c r="C3494" s="412">
        <f t="shared" si="54"/>
        <v>2023</v>
      </c>
      <c r="D3494" s="3276" t="s">
        <v>14712</v>
      </c>
      <c r="E3494" s="415">
        <v>100337040</v>
      </c>
      <c r="F3494" s="416" t="s">
        <v>8443</v>
      </c>
      <c r="G3494" s="411" t="s">
        <v>613</v>
      </c>
      <c r="H3494" s="411" t="s">
        <v>717</v>
      </c>
      <c r="I3494" s="413" t="s">
        <v>635</v>
      </c>
      <c r="J3494" s="417">
        <v>46</v>
      </c>
      <c r="L3494" s="413" t="s">
        <v>14713</v>
      </c>
      <c r="M3494" s="413" t="s">
        <v>1427</v>
      </c>
      <c r="N3494" s="39" t="s">
        <v>1429</v>
      </c>
      <c r="O3494" s="413" t="s">
        <v>1601</v>
      </c>
      <c r="P3494" s="418" t="s">
        <v>15195</v>
      </c>
      <c r="Q3494" s="419" t="s">
        <v>9586</v>
      </c>
      <c r="R3494" s="420" t="s">
        <v>15196</v>
      </c>
      <c r="S3494" s="408">
        <v>44897</v>
      </c>
      <c r="T3494" s="413" t="s">
        <v>1415</v>
      </c>
      <c r="U3494" s="417" t="s">
        <v>1416</v>
      </c>
      <c r="V3494" s="421">
        <v>44951</v>
      </c>
      <c r="W3494" s="422" t="s">
        <v>15197</v>
      </c>
      <c r="X3494" s="417" t="s">
        <v>1436</v>
      </c>
      <c r="AB3494" s="414">
        <v>44935</v>
      </c>
    </row>
    <row r="3495" spans="1:28" s="8" customFormat="1" ht="15" hidden="1" customHeight="1" x14ac:dyDescent="0.25">
      <c r="A3495" s="409">
        <v>3479</v>
      </c>
      <c r="B3495" s="414">
        <v>44935</v>
      </c>
      <c r="C3495" s="412">
        <f t="shared" si="54"/>
        <v>2023</v>
      </c>
      <c r="D3495" s="458" t="s">
        <v>14714</v>
      </c>
      <c r="E3495" s="415">
        <v>100337041</v>
      </c>
      <c r="F3495" s="416" t="s">
        <v>8443</v>
      </c>
      <c r="G3495" s="411" t="s">
        <v>613</v>
      </c>
      <c r="H3495" s="411" t="s">
        <v>717</v>
      </c>
      <c r="I3495" s="413" t="s">
        <v>635</v>
      </c>
      <c r="J3495" s="417">
        <v>47</v>
      </c>
      <c r="L3495" s="413" t="s">
        <v>14715</v>
      </c>
      <c r="M3495" s="413" t="s">
        <v>1427</v>
      </c>
      <c r="N3495" s="39" t="s">
        <v>1429</v>
      </c>
      <c r="O3495" s="413" t="s">
        <v>1433</v>
      </c>
      <c r="P3495" s="418" t="s">
        <v>15192</v>
      </c>
      <c r="Q3495" s="419" t="s">
        <v>9586</v>
      </c>
      <c r="R3495" s="420" t="s">
        <v>15193</v>
      </c>
      <c r="S3495" s="408">
        <v>44897</v>
      </c>
      <c r="T3495" s="413" t="s">
        <v>1415</v>
      </c>
      <c r="U3495" s="417" t="s">
        <v>1416</v>
      </c>
      <c r="V3495" s="421">
        <v>44951</v>
      </c>
      <c r="W3495" s="422" t="s">
        <v>15194</v>
      </c>
      <c r="X3495" s="417" t="s">
        <v>1436</v>
      </c>
      <c r="AB3495" s="414">
        <v>44935</v>
      </c>
    </row>
    <row r="3496" spans="1:28" s="8" customFormat="1" ht="15" hidden="1" customHeight="1" x14ac:dyDescent="0.25">
      <c r="A3496" s="409">
        <v>3480</v>
      </c>
      <c r="B3496" s="414">
        <v>44935</v>
      </c>
      <c r="C3496" s="412">
        <f t="shared" si="54"/>
        <v>2023</v>
      </c>
      <c r="D3496" s="458" t="s">
        <v>14716</v>
      </c>
      <c r="E3496" s="415">
        <v>100337112</v>
      </c>
      <c r="F3496" s="416" t="s">
        <v>8443</v>
      </c>
      <c r="G3496" s="411" t="s">
        <v>613</v>
      </c>
      <c r="H3496" s="411" t="s">
        <v>717</v>
      </c>
      <c r="I3496" s="413" t="s">
        <v>635</v>
      </c>
      <c r="J3496" s="417">
        <v>115</v>
      </c>
      <c r="L3496" s="413" t="s">
        <v>14717</v>
      </c>
      <c r="M3496" s="413" t="s">
        <v>1427</v>
      </c>
      <c r="N3496" s="39" t="s">
        <v>1429</v>
      </c>
      <c r="O3496" s="413" t="s">
        <v>1433</v>
      </c>
      <c r="P3496" s="418" t="s">
        <v>14738</v>
      </c>
      <c r="Q3496" s="419" t="s">
        <v>9586</v>
      </c>
      <c r="R3496" s="420" t="s">
        <v>14739</v>
      </c>
      <c r="S3496" s="408">
        <v>44897</v>
      </c>
      <c r="T3496" s="413" t="s">
        <v>1415</v>
      </c>
      <c r="U3496" s="417" t="s">
        <v>1416</v>
      </c>
      <c r="V3496" s="421">
        <v>44943</v>
      </c>
      <c r="W3496" s="422" t="s">
        <v>14740</v>
      </c>
      <c r="X3496" s="417" t="s">
        <v>1436</v>
      </c>
      <c r="AB3496" s="414">
        <v>44935</v>
      </c>
    </row>
    <row r="3497" spans="1:28" s="8" customFormat="1" ht="15" hidden="1" customHeight="1" x14ac:dyDescent="0.25">
      <c r="A3497" s="409">
        <v>3481</v>
      </c>
      <c r="B3497" s="414">
        <v>44935</v>
      </c>
      <c r="C3497" s="412">
        <f t="shared" si="54"/>
        <v>2023</v>
      </c>
      <c r="D3497" s="458" t="s">
        <v>14718</v>
      </c>
      <c r="E3497" s="415">
        <v>100337118</v>
      </c>
      <c r="F3497" s="416" t="s">
        <v>8443</v>
      </c>
      <c r="G3497" s="411" t="s">
        <v>613</v>
      </c>
      <c r="H3497" s="411" t="s">
        <v>717</v>
      </c>
      <c r="I3497" s="413" t="s">
        <v>635</v>
      </c>
      <c r="J3497" s="417">
        <v>121</v>
      </c>
      <c r="L3497" s="413" t="s">
        <v>14719</v>
      </c>
      <c r="M3497" s="413" t="s">
        <v>1427</v>
      </c>
      <c r="N3497" s="39" t="s">
        <v>1429</v>
      </c>
      <c r="O3497" s="413" t="s">
        <v>1601</v>
      </c>
      <c r="P3497" s="418" t="s">
        <v>14741</v>
      </c>
      <c r="Q3497" s="419" t="s">
        <v>9586</v>
      </c>
      <c r="R3497" s="420" t="s">
        <v>14742</v>
      </c>
      <c r="S3497" s="408">
        <v>44897</v>
      </c>
      <c r="T3497" s="413" t="s">
        <v>1415</v>
      </c>
      <c r="U3497" s="417" t="s">
        <v>1416</v>
      </c>
      <c r="V3497" s="421">
        <v>44943</v>
      </c>
      <c r="W3497" s="422" t="s">
        <v>14743</v>
      </c>
      <c r="X3497" s="417" t="s">
        <v>1436</v>
      </c>
      <c r="AB3497" s="414">
        <v>44935</v>
      </c>
    </row>
    <row r="3498" spans="1:28" s="8" customFormat="1" ht="15" hidden="1" customHeight="1" x14ac:dyDescent="0.25">
      <c r="A3498" s="409">
        <v>3482</v>
      </c>
      <c r="B3498" s="414">
        <v>44935</v>
      </c>
      <c r="C3498" s="412">
        <f t="shared" si="54"/>
        <v>2023</v>
      </c>
      <c r="D3498" s="458" t="s">
        <v>14720</v>
      </c>
      <c r="E3498" s="415">
        <v>100337125</v>
      </c>
      <c r="F3498" s="416" t="s">
        <v>8443</v>
      </c>
      <c r="G3498" s="411" t="s">
        <v>613</v>
      </c>
      <c r="H3498" s="411" t="s">
        <v>717</v>
      </c>
      <c r="I3498" s="413" t="s">
        <v>635</v>
      </c>
      <c r="J3498" s="417">
        <v>128</v>
      </c>
      <c r="L3498" s="413" t="s">
        <v>14721</v>
      </c>
      <c r="M3498" s="413" t="s">
        <v>1427</v>
      </c>
      <c r="N3498" s="39" t="s">
        <v>1429</v>
      </c>
      <c r="O3498" s="413" t="s">
        <v>1601</v>
      </c>
      <c r="P3498" s="418" t="s">
        <v>14744</v>
      </c>
      <c r="Q3498" s="419" t="s">
        <v>9586</v>
      </c>
      <c r="R3498" s="420" t="s">
        <v>14745</v>
      </c>
      <c r="S3498" s="408">
        <v>44897</v>
      </c>
      <c r="T3498" s="413" t="s">
        <v>1415</v>
      </c>
      <c r="U3498" s="417" t="s">
        <v>1416</v>
      </c>
      <c r="V3498" s="421">
        <v>44943</v>
      </c>
      <c r="W3498" s="422" t="s">
        <v>14746</v>
      </c>
      <c r="X3498" s="417" t="s">
        <v>1436</v>
      </c>
      <c r="AB3498" s="414">
        <v>44935</v>
      </c>
    </row>
    <row r="3499" spans="1:28" s="8" customFormat="1" ht="15" hidden="1" customHeight="1" x14ac:dyDescent="0.25">
      <c r="A3499" s="409">
        <v>3483</v>
      </c>
      <c r="B3499" s="414">
        <v>44935</v>
      </c>
      <c r="C3499" s="412">
        <f t="shared" si="54"/>
        <v>2023</v>
      </c>
      <c r="D3499" s="458" t="s">
        <v>14722</v>
      </c>
      <c r="E3499" s="415">
        <v>100337147</v>
      </c>
      <c r="F3499" s="416" t="s">
        <v>8443</v>
      </c>
      <c r="G3499" s="411" t="s">
        <v>613</v>
      </c>
      <c r="H3499" s="411" t="s">
        <v>717</v>
      </c>
      <c r="I3499" s="413" t="s">
        <v>635</v>
      </c>
      <c r="J3499" s="417">
        <v>150</v>
      </c>
      <c r="L3499" s="413" t="s">
        <v>14723</v>
      </c>
      <c r="M3499" s="413" t="s">
        <v>1427</v>
      </c>
      <c r="N3499" s="39" t="s">
        <v>1429</v>
      </c>
      <c r="O3499" s="413" t="s">
        <v>1433</v>
      </c>
      <c r="P3499" s="418" t="s">
        <v>6753</v>
      </c>
      <c r="Q3499" s="419" t="s">
        <v>9586</v>
      </c>
      <c r="R3499" s="420" t="s">
        <v>14765</v>
      </c>
      <c r="S3499" s="408">
        <v>44896</v>
      </c>
      <c r="T3499" s="413" t="s">
        <v>1415</v>
      </c>
      <c r="U3499" s="417" t="s">
        <v>1416</v>
      </c>
      <c r="V3499" s="421">
        <v>44943</v>
      </c>
      <c r="W3499" s="422" t="s">
        <v>14766</v>
      </c>
      <c r="X3499" s="417" t="s">
        <v>1436</v>
      </c>
      <c r="AB3499" s="414">
        <v>44935</v>
      </c>
    </row>
    <row r="3500" spans="1:28" s="8" customFormat="1" ht="15" hidden="1" customHeight="1" x14ac:dyDescent="0.25">
      <c r="A3500" s="409">
        <v>3484</v>
      </c>
      <c r="B3500" s="414">
        <v>44935</v>
      </c>
      <c r="C3500" s="412">
        <f t="shared" si="54"/>
        <v>2023</v>
      </c>
      <c r="D3500" s="458" t="s">
        <v>14724</v>
      </c>
      <c r="E3500" s="415">
        <v>100337148</v>
      </c>
      <c r="F3500" s="416" t="s">
        <v>8443</v>
      </c>
      <c r="G3500" s="411" t="s">
        <v>613</v>
      </c>
      <c r="H3500" s="411" t="s">
        <v>717</v>
      </c>
      <c r="I3500" s="413" t="s">
        <v>635</v>
      </c>
      <c r="J3500" s="417">
        <v>151</v>
      </c>
      <c r="L3500" s="413" t="s">
        <v>14725</v>
      </c>
      <c r="M3500" s="413" t="s">
        <v>1427</v>
      </c>
      <c r="N3500" s="39" t="s">
        <v>1429</v>
      </c>
      <c r="O3500" s="413" t="s">
        <v>1433</v>
      </c>
      <c r="P3500" s="418" t="s">
        <v>14767</v>
      </c>
      <c r="Q3500" s="419" t="s">
        <v>9586</v>
      </c>
      <c r="R3500" s="420" t="s">
        <v>14768</v>
      </c>
      <c r="S3500" s="408">
        <v>44896</v>
      </c>
      <c r="T3500" s="413" t="s">
        <v>1415</v>
      </c>
      <c r="U3500" s="417" t="s">
        <v>1416</v>
      </c>
      <c r="V3500" s="421">
        <v>44943</v>
      </c>
      <c r="W3500" s="422" t="s">
        <v>14769</v>
      </c>
      <c r="X3500" s="417" t="s">
        <v>1436</v>
      </c>
      <c r="AB3500" s="414">
        <v>44935</v>
      </c>
    </row>
    <row r="3501" spans="1:28" s="8" customFormat="1" ht="15" hidden="1" customHeight="1" x14ac:dyDescent="0.25">
      <c r="A3501" s="409">
        <v>3485</v>
      </c>
      <c r="B3501" s="414">
        <v>44935</v>
      </c>
      <c r="C3501" s="412">
        <f t="shared" si="54"/>
        <v>2023</v>
      </c>
      <c r="D3501" s="458" t="s">
        <v>14726</v>
      </c>
      <c r="E3501" s="415">
        <v>100337158</v>
      </c>
      <c r="F3501" s="416" t="s">
        <v>8443</v>
      </c>
      <c r="G3501" s="411" t="s">
        <v>613</v>
      </c>
      <c r="H3501" s="411" t="s">
        <v>717</v>
      </c>
      <c r="I3501" s="413" t="s">
        <v>635</v>
      </c>
      <c r="J3501" s="417">
        <v>160</v>
      </c>
      <c r="L3501" s="413" t="s">
        <v>14727</v>
      </c>
      <c r="M3501" s="413" t="s">
        <v>1427</v>
      </c>
      <c r="N3501" s="39" t="s">
        <v>1429</v>
      </c>
      <c r="O3501" s="413" t="s">
        <v>1433</v>
      </c>
      <c r="P3501" s="418" t="s">
        <v>14747</v>
      </c>
      <c r="Q3501" s="419" t="s">
        <v>9586</v>
      </c>
      <c r="R3501" s="420" t="s">
        <v>14748</v>
      </c>
      <c r="S3501" s="408">
        <v>44897</v>
      </c>
      <c r="T3501" s="413" t="s">
        <v>1415</v>
      </c>
      <c r="U3501" s="417" t="s">
        <v>1416</v>
      </c>
      <c r="V3501" s="421">
        <v>44943</v>
      </c>
      <c r="W3501" s="422" t="s">
        <v>14749</v>
      </c>
      <c r="X3501" s="417" t="s">
        <v>1436</v>
      </c>
      <c r="AB3501" s="414">
        <v>44935</v>
      </c>
    </row>
    <row r="3502" spans="1:28" s="8" customFormat="1" ht="15" hidden="1" customHeight="1" x14ac:dyDescent="0.25">
      <c r="A3502" s="409">
        <v>3486</v>
      </c>
      <c r="B3502" s="414">
        <v>44935</v>
      </c>
      <c r="C3502" s="412">
        <f t="shared" si="54"/>
        <v>2023</v>
      </c>
      <c r="D3502" s="458" t="s">
        <v>14728</v>
      </c>
      <c r="E3502" s="415">
        <v>100337164</v>
      </c>
      <c r="F3502" s="416" t="s">
        <v>8443</v>
      </c>
      <c r="G3502" s="411" t="s">
        <v>613</v>
      </c>
      <c r="H3502" s="411" t="s">
        <v>717</v>
      </c>
      <c r="I3502" s="413" t="s">
        <v>635</v>
      </c>
      <c r="J3502" s="417">
        <v>165</v>
      </c>
      <c r="L3502" s="413" t="s">
        <v>14729</v>
      </c>
      <c r="M3502" s="413" t="s">
        <v>1427</v>
      </c>
      <c r="N3502" s="39" t="s">
        <v>1429</v>
      </c>
      <c r="O3502" s="413" t="s">
        <v>1433</v>
      </c>
      <c r="P3502" s="418" t="s">
        <v>14750</v>
      </c>
      <c r="Q3502" s="419" t="s">
        <v>9586</v>
      </c>
      <c r="R3502" s="420" t="s">
        <v>14751</v>
      </c>
      <c r="S3502" s="408">
        <v>44897</v>
      </c>
      <c r="T3502" s="413" t="s">
        <v>1415</v>
      </c>
      <c r="U3502" s="417" t="s">
        <v>1416</v>
      </c>
      <c r="V3502" s="421">
        <v>44943</v>
      </c>
      <c r="W3502" s="422" t="s">
        <v>14752</v>
      </c>
      <c r="X3502" s="417" t="s">
        <v>1436</v>
      </c>
      <c r="AB3502" s="414">
        <v>44935</v>
      </c>
    </row>
    <row r="3503" spans="1:28" s="8" customFormat="1" ht="15" hidden="1" customHeight="1" x14ac:dyDescent="0.25">
      <c r="A3503" s="409">
        <v>3487</v>
      </c>
      <c r="B3503" s="414">
        <v>44935</v>
      </c>
      <c r="C3503" s="412">
        <f t="shared" si="54"/>
        <v>2023</v>
      </c>
      <c r="D3503" s="458" t="s">
        <v>14730</v>
      </c>
      <c r="E3503" s="415">
        <v>100337170</v>
      </c>
      <c r="F3503" s="416" t="s">
        <v>8443</v>
      </c>
      <c r="G3503" s="411" t="s">
        <v>613</v>
      </c>
      <c r="H3503" s="411" t="s">
        <v>717</v>
      </c>
      <c r="I3503" s="413" t="s">
        <v>635</v>
      </c>
      <c r="J3503" s="417">
        <v>171</v>
      </c>
      <c r="L3503" s="413" t="s">
        <v>14731</v>
      </c>
      <c r="M3503" s="413" t="s">
        <v>1427</v>
      </c>
      <c r="N3503" s="39" t="s">
        <v>1429</v>
      </c>
      <c r="O3503" s="413" t="s">
        <v>1433</v>
      </c>
      <c r="P3503" s="418" t="s">
        <v>14753</v>
      </c>
      <c r="Q3503" s="419" t="s">
        <v>9586</v>
      </c>
      <c r="R3503" s="420" t="s">
        <v>14754</v>
      </c>
      <c r="S3503" s="408">
        <v>44896</v>
      </c>
      <c r="T3503" s="413" t="s">
        <v>1415</v>
      </c>
      <c r="U3503" s="417" t="s">
        <v>1416</v>
      </c>
      <c r="V3503" s="421">
        <v>44943</v>
      </c>
      <c r="W3503" s="422" t="s">
        <v>14755</v>
      </c>
      <c r="X3503" s="417" t="s">
        <v>1436</v>
      </c>
      <c r="AB3503" s="414">
        <v>44935</v>
      </c>
    </row>
    <row r="3504" spans="1:28" s="8" customFormat="1" ht="15" hidden="1" customHeight="1" x14ac:dyDescent="0.25">
      <c r="A3504" s="409">
        <v>3488</v>
      </c>
      <c r="B3504" s="414">
        <v>44935</v>
      </c>
      <c r="C3504" s="412">
        <f t="shared" si="54"/>
        <v>2023</v>
      </c>
      <c r="D3504" s="458" t="s">
        <v>14773</v>
      </c>
      <c r="E3504" s="415">
        <v>100227103</v>
      </c>
      <c r="F3504" s="416" t="s">
        <v>8443</v>
      </c>
      <c r="G3504" s="411" t="s">
        <v>613</v>
      </c>
      <c r="H3504" s="411" t="s">
        <v>1797</v>
      </c>
      <c r="I3504" s="413" t="s">
        <v>635</v>
      </c>
      <c r="J3504" s="417">
        <v>4</v>
      </c>
      <c r="L3504" s="413" t="s">
        <v>14774</v>
      </c>
      <c r="M3504" s="413" t="s">
        <v>1427</v>
      </c>
      <c r="N3504" s="39" t="s">
        <v>1429</v>
      </c>
      <c r="O3504" s="413" t="s">
        <v>1527</v>
      </c>
      <c r="P3504" s="418" t="s">
        <v>15278</v>
      </c>
      <c r="Q3504" s="419" t="s">
        <v>9586</v>
      </c>
      <c r="R3504" s="420" t="s">
        <v>15279</v>
      </c>
      <c r="S3504" s="408">
        <v>44897</v>
      </c>
      <c r="T3504" s="413" t="s">
        <v>1415</v>
      </c>
      <c r="U3504" s="417" t="s">
        <v>1416</v>
      </c>
      <c r="V3504" s="421">
        <v>44954</v>
      </c>
      <c r="W3504" s="422" t="s">
        <v>15280</v>
      </c>
      <c r="X3504" s="417" t="s">
        <v>1436</v>
      </c>
      <c r="AB3504" s="414">
        <v>44935</v>
      </c>
    </row>
    <row r="3505" spans="1:29" s="8" customFormat="1" ht="15" hidden="1" customHeight="1" x14ac:dyDescent="0.25">
      <c r="A3505" s="409">
        <v>3489</v>
      </c>
      <c r="B3505" s="414">
        <v>44935</v>
      </c>
      <c r="C3505" s="412">
        <f t="shared" si="54"/>
        <v>2023</v>
      </c>
      <c r="D3505" s="458" t="s">
        <v>14775</v>
      </c>
      <c r="E3505" s="415">
        <v>100227105</v>
      </c>
      <c r="F3505" s="416" t="s">
        <v>8443</v>
      </c>
      <c r="G3505" s="411" t="s">
        <v>613</v>
      </c>
      <c r="H3505" s="411" t="s">
        <v>1797</v>
      </c>
      <c r="I3505" s="413" t="s">
        <v>635</v>
      </c>
      <c r="J3505" s="417">
        <v>6</v>
      </c>
      <c r="L3505" s="413" t="s">
        <v>14776</v>
      </c>
      <c r="M3505" s="413" t="s">
        <v>1427</v>
      </c>
      <c r="N3505" s="39" t="s">
        <v>1429</v>
      </c>
      <c r="O3505" s="413" t="s">
        <v>1527</v>
      </c>
      <c r="P3505" s="418" t="s">
        <v>15275</v>
      </c>
      <c r="Q3505" s="419" t="s">
        <v>9586</v>
      </c>
      <c r="R3505" s="420" t="s">
        <v>15276</v>
      </c>
      <c r="S3505" s="408">
        <v>44897</v>
      </c>
      <c r="T3505" s="413" t="s">
        <v>1415</v>
      </c>
      <c r="U3505" s="417" t="s">
        <v>1416</v>
      </c>
      <c r="V3505" s="421">
        <v>44954</v>
      </c>
      <c r="W3505" s="422" t="s">
        <v>15277</v>
      </c>
      <c r="X3505" s="417" t="s">
        <v>1436</v>
      </c>
      <c r="AB3505" s="414">
        <v>44935</v>
      </c>
    </row>
    <row r="3506" spans="1:29" s="8" customFormat="1" ht="15" hidden="1" customHeight="1" x14ac:dyDescent="0.25">
      <c r="A3506" s="409">
        <v>3490</v>
      </c>
      <c r="B3506" s="414">
        <v>44935</v>
      </c>
      <c r="C3506" s="412">
        <f t="shared" si="54"/>
        <v>2023</v>
      </c>
      <c r="D3506" s="458" t="s">
        <v>14777</v>
      </c>
      <c r="E3506" s="415">
        <v>100227135</v>
      </c>
      <c r="F3506" s="416" t="s">
        <v>8443</v>
      </c>
      <c r="G3506" s="411" t="s">
        <v>613</v>
      </c>
      <c r="H3506" s="411" t="s">
        <v>1797</v>
      </c>
      <c r="I3506" s="413" t="s">
        <v>635</v>
      </c>
      <c r="J3506" s="417">
        <v>36</v>
      </c>
      <c r="L3506" s="413" t="s">
        <v>14778</v>
      </c>
      <c r="M3506" s="413" t="s">
        <v>1427</v>
      </c>
      <c r="N3506" s="39" t="s">
        <v>1429</v>
      </c>
      <c r="O3506" s="413" t="s">
        <v>1601</v>
      </c>
      <c r="P3506" s="418" t="s">
        <v>15899</v>
      </c>
      <c r="Q3506" s="419" t="s">
        <v>9586</v>
      </c>
      <c r="R3506" s="420" t="s">
        <v>15900</v>
      </c>
      <c r="S3506" s="408">
        <v>44897</v>
      </c>
      <c r="T3506" s="413" t="s">
        <v>1415</v>
      </c>
      <c r="U3506" s="417" t="s">
        <v>1416</v>
      </c>
      <c r="V3506" s="421">
        <v>44966</v>
      </c>
      <c r="W3506" s="422" t="s">
        <v>15901</v>
      </c>
      <c r="X3506" s="417" t="s">
        <v>1436</v>
      </c>
      <c r="AB3506" s="414">
        <v>44935</v>
      </c>
    </row>
    <row r="3507" spans="1:29" s="8" customFormat="1" ht="15" hidden="1" customHeight="1" x14ac:dyDescent="0.25">
      <c r="A3507" s="409">
        <v>3491</v>
      </c>
      <c r="B3507" s="414">
        <v>44935</v>
      </c>
      <c r="C3507" s="412">
        <f t="shared" si="54"/>
        <v>2023</v>
      </c>
      <c r="D3507" s="458" t="s">
        <v>14779</v>
      </c>
      <c r="E3507" s="415">
        <v>100227153</v>
      </c>
      <c r="F3507" s="416" t="s">
        <v>8443</v>
      </c>
      <c r="G3507" s="411" t="s">
        <v>613</v>
      </c>
      <c r="H3507" s="411" t="s">
        <v>1797</v>
      </c>
      <c r="I3507" s="413" t="s">
        <v>635</v>
      </c>
      <c r="J3507" s="417">
        <v>54</v>
      </c>
      <c r="L3507" s="413" t="s">
        <v>14780</v>
      </c>
      <c r="M3507" s="413" t="s">
        <v>1427</v>
      </c>
      <c r="N3507" s="39" t="s">
        <v>1429</v>
      </c>
      <c r="O3507" s="413" t="s">
        <v>1433</v>
      </c>
      <c r="P3507" s="418" t="s">
        <v>15282</v>
      </c>
      <c r="Q3507" s="419" t="s">
        <v>9586</v>
      </c>
      <c r="R3507" s="420" t="s">
        <v>15283</v>
      </c>
      <c r="S3507" s="408">
        <v>44898</v>
      </c>
      <c r="T3507" s="413" t="s">
        <v>1415</v>
      </c>
      <c r="U3507" s="417" t="s">
        <v>1416</v>
      </c>
      <c r="V3507" s="421">
        <v>44954</v>
      </c>
      <c r="W3507" s="422" t="s">
        <v>15281</v>
      </c>
      <c r="X3507" s="417" t="s">
        <v>1436</v>
      </c>
      <c r="AB3507" s="414">
        <v>44935</v>
      </c>
    </row>
    <row r="3508" spans="1:29" s="8" customFormat="1" ht="15" hidden="1" customHeight="1" x14ac:dyDescent="0.25">
      <c r="A3508" s="409">
        <v>3492</v>
      </c>
      <c r="B3508" s="414">
        <v>44935</v>
      </c>
      <c r="C3508" s="412">
        <f t="shared" si="54"/>
        <v>2023</v>
      </c>
      <c r="D3508" s="458" t="s">
        <v>14781</v>
      </c>
      <c r="E3508" s="415">
        <v>100227154</v>
      </c>
      <c r="F3508" s="416" t="s">
        <v>8443</v>
      </c>
      <c r="G3508" s="411" t="s">
        <v>613</v>
      </c>
      <c r="H3508" s="411" t="s">
        <v>1797</v>
      </c>
      <c r="I3508" s="413" t="s">
        <v>635</v>
      </c>
      <c r="J3508" s="417">
        <v>55</v>
      </c>
      <c r="L3508" s="413" t="s">
        <v>14782</v>
      </c>
      <c r="M3508" s="413" t="s">
        <v>1427</v>
      </c>
      <c r="N3508" s="39" t="s">
        <v>1429</v>
      </c>
      <c r="O3508" s="413" t="s">
        <v>1433</v>
      </c>
      <c r="P3508" s="418" t="s">
        <v>15284</v>
      </c>
      <c r="Q3508" s="419" t="s">
        <v>9586</v>
      </c>
      <c r="R3508" s="420" t="s">
        <v>15285</v>
      </c>
      <c r="S3508" s="408">
        <v>44897</v>
      </c>
      <c r="T3508" s="413" t="s">
        <v>1415</v>
      </c>
      <c r="U3508" s="417" t="s">
        <v>1416</v>
      </c>
      <c r="V3508" s="421">
        <v>44954</v>
      </c>
      <c r="W3508" s="422" t="s">
        <v>15286</v>
      </c>
      <c r="X3508" s="417" t="s">
        <v>1436</v>
      </c>
      <c r="AB3508" s="414">
        <v>44935</v>
      </c>
    </row>
    <row r="3509" spans="1:29" s="8" customFormat="1" ht="15" hidden="1" customHeight="1" x14ac:dyDescent="0.25">
      <c r="A3509" s="409">
        <v>3493</v>
      </c>
      <c r="B3509" s="414">
        <v>44935</v>
      </c>
      <c r="C3509" s="412">
        <f t="shared" si="54"/>
        <v>2023</v>
      </c>
      <c r="D3509" s="458" t="s">
        <v>14783</v>
      </c>
      <c r="E3509" s="415">
        <v>100220551</v>
      </c>
      <c r="F3509" s="416" t="s">
        <v>8443</v>
      </c>
      <c r="G3509" s="411" t="s">
        <v>827</v>
      </c>
      <c r="H3509" s="411" t="s">
        <v>804</v>
      </c>
      <c r="I3509" s="413" t="s">
        <v>46</v>
      </c>
      <c r="J3509" s="417">
        <v>2</v>
      </c>
      <c r="L3509" s="413" t="s">
        <v>9102</v>
      </c>
      <c r="M3509" s="413" t="s">
        <v>1427</v>
      </c>
      <c r="N3509" s="39" t="s">
        <v>1429</v>
      </c>
      <c r="O3509" s="413" t="s">
        <v>1815</v>
      </c>
      <c r="P3509" s="418" t="s">
        <v>17248</v>
      </c>
      <c r="Q3509" s="419" t="s">
        <v>9586</v>
      </c>
      <c r="R3509" s="420" t="s">
        <v>17249</v>
      </c>
      <c r="S3509" s="408">
        <v>44897</v>
      </c>
      <c r="T3509" s="413" t="s">
        <v>1415</v>
      </c>
      <c r="U3509" s="417" t="s">
        <v>1416</v>
      </c>
      <c r="V3509" s="421">
        <v>45017</v>
      </c>
      <c r="W3509" s="422" t="s">
        <v>17250</v>
      </c>
      <c r="X3509" s="417" t="s">
        <v>1436</v>
      </c>
      <c r="AB3509" s="414">
        <v>44935</v>
      </c>
    </row>
    <row r="3510" spans="1:29" s="8" customFormat="1" ht="15" hidden="1" customHeight="1" x14ac:dyDescent="0.25">
      <c r="A3510" s="409">
        <v>3494</v>
      </c>
      <c r="B3510" s="414">
        <v>44935</v>
      </c>
      <c r="C3510" s="412">
        <f t="shared" si="54"/>
        <v>2023</v>
      </c>
      <c r="D3510" s="458" t="s">
        <v>14784</v>
      </c>
      <c r="E3510" s="415">
        <v>100220660</v>
      </c>
      <c r="F3510" s="416" t="s">
        <v>8443</v>
      </c>
      <c r="G3510" s="411" t="s">
        <v>827</v>
      </c>
      <c r="H3510" s="411" t="s">
        <v>804</v>
      </c>
      <c r="I3510" s="413" t="s">
        <v>46</v>
      </c>
      <c r="J3510" s="417">
        <v>111</v>
      </c>
      <c r="L3510" s="413" t="s">
        <v>14785</v>
      </c>
      <c r="M3510" s="413" t="s">
        <v>1427</v>
      </c>
      <c r="N3510" s="39" t="s">
        <v>1429</v>
      </c>
      <c r="O3510" s="413" t="s">
        <v>1441</v>
      </c>
      <c r="P3510" s="418" t="s">
        <v>17240</v>
      </c>
      <c r="Q3510" s="419" t="s">
        <v>9586</v>
      </c>
      <c r="R3510" s="420" t="s">
        <v>17241</v>
      </c>
      <c r="S3510" s="408">
        <v>44897</v>
      </c>
      <c r="T3510" s="413" t="s">
        <v>1415</v>
      </c>
      <c r="U3510" s="417" t="s">
        <v>1416</v>
      </c>
      <c r="V3510" s="421">
        <v>45017</v>
      </c>
      <c r="W3510" s="422" t="s">
        <v>3413</v>
      </c>
      <c r="X3510" s="417" t="s">
        <v>1436</v>
      </c>
      <c r="AB3510" s="414">
        <v>44935</v>
      </c>
    </row>
    <row r="3511" spans="1:29" s="8" customFormat="1" ht="15" hidden="1" customHeight="1" x14ac:dyDescent="0.25">
      <c r="A3511" s="409">
        <v>3495</v>
      </c>
      <c r="B3511" s="414">
        <v>44935</v>
      </c>
      <c r="C3511" s="412">
        <f t="shared" si="54"/>
        <v>2023</v>
      </c>
      <c r="D3511" s="458" t="s">
        <v>14786</v>
      </c>
      <c r="E3511" s="415">
        <v>100294736</v>
      </c>
      <c r="F3511" s="416" t="s">
        <v>8443</v>
      </c>
      <c r="G3511" s="411" t="s">
        <v>613</v>
      </c>
      <c r="H3511" s="411" t="s">
        <v>637</v>
      </c>
      <c r="I3511" s="413" t="s">
        <v>636</v>
      </c>
      <c r="J3511" s="417">
        <v>61</v>
      </c>
      <c r="L3511" s="413" t="s">
        <v>14787</v>
      </c>
      <c r="M3511" s="413" t="s">
        <v>1427</v>
      </c>
      <c r="N3511" s="39" t="s">
        <v>1429</v>
      </c>
      <c r="O3511" s="413" t="s">
        <v>1433</v>
      </c>
      <c r="P3511" s="418" t="s">
        <v>14790</v>
      </c>
      <c r="Q3511" s="419" t="s">
        <v>9586</v>
      </c>
      <c r="R3511" s="420" t="s">
        <v>14791</v>
      </c>
      <c r="S3511" s="408">
        <v>44896</v>
      </c>
      <c r="T3511" s="413" t="s">
        <v>1415</v>
      </c>
      <c r="U3511" s="417" t="s">
        <v>1416</v>
      </c>
      <c r="V3511" s="421">
        <v>44944</v>
      </c>
      <c r="W3511" s="422" t="s">
        <v>14792</v>
      </c>
      <c r="X3511" s="417" t="s">
        <v>1436</v>
      </c>
      <c r="AB3511" s="414">
        <v>44935</v>
      </c>
    </row>
    <row r="3512" spans="1:29" s="2105" customFormat="1" ht="15" hidden="1" customHeight="1" x14ac:dyDescent="0.25">
      <c r="A3512" s="409">
        <v>3496</v>
      </c>
      <c r="B3512" s="414">
        <v>44936</v>
      </c>
      <c r="C3512" s="412">
        <f t="shared" si="54"/>
        <v>2023</v>
      </c>
      <c r="D3512" s="411" t="s">
        <v>14614</v>
      </c>
      <c r="E3512" s="415">
        <v>100288610</v>
      </c>
      <c r="F3512" s="416" t="s">
        <v>8442</v>
      </c>
      <c r="G3512" s="411" t="s">
        <v>613</v>
      </c>
      <c r="H3512" s="411" t="s">
        <v>730</v>
      </c>
      <c r="I3512" s="413" t="s">
        <v>713</v>
      </c>
      <c r="J3512" s="417">
        <v>77</v>
      </c>
      <c r="K3512" s="8"/>
      <c r="L3512" s="413" t="s">
        <v>14615</v>
      </c>
      <c r="M3512" s="413" t="s">
        <v>1427</v>
      </c>
      <c r="N3512" s="39" t="s">
        <v>1429</v>
      </c>
      <c r="O3512" s="413" t="s">
        <v>1441</v>
      </c>
      <c r="P3512" s="418" t="s">
        <v>14616</v>
      </c>
      <c r="Q3512" s="419" t="s">
        <v>9586</v>
      </c>
      <c r="R3512" s="420" t="s">
        <v>16542</v>
      </c>
      <c r="S3512" s="408">
        <v>44897</v>
      </c>
      <c r="T3512" s="413" t="s">
        <v>1415</v>
      </c>
      <c r="U3512" s="417" t="s">
        <v>1416</v>
      </c>
      <c r="V3512" s="421">
        <v>44999</v>
      </c>
      <c r="W3512" s="422" t="s">
        <v>15178</v>
      </c>
      <c r="X3512" s="417" t="s">
        <v>1436</v>
      </c>
      <c r="Y3512" s="8"/>
      <c r="Z3512" s="8"/>
      <c r="AA3512" s="8"/>
      <c r="AB3512" s="414">
        <v>44936</v>
      </c>
      <c r="AC3512" s="8"/>
    </row>
    <row r="3513" spans="1:29" s="8" customFormat="1" ht="15" hidden="1" customHeight="1" x14ac:dyDescent="0.25">
      <c r="A3513" s="409">
        <v>3497</v>
      </c>
      <c r="B3513" s="414">
        <v>44936</v>
      </c>
      <c r="C3513" s="412">
        <f t="shared" si="54"/>
        <v>2023</v>
      </c>
      <c r="D3513" s="411" t="s">
        <v>14617</v>
      </c>
      <c r="E3513" s="415" t="s">
        <v>606</v>
      </c>
      <c r="F3513" s="416" t="s">
        <v>8442</v>
      </c>
      <c r="G3513" s="411" t="s">
        <v>613</v>
      </c>
      <c r="H3513" s="411" t="s">
        <v>621</v>
      </c>
      <c r="I3513" s="413" t="s">
        <v>3825</v>
      </c>
      <c r="J3513" s="417">
        <v>15</v>
      </c>
      <c r="L3513" s="413" t="s">
        <v>14618</v>
      </c>
      <c r="M3513" s="413" t="s">
        <v>1427</v>
      </c>
      <c r="N3513" s="39" t="s">
        <v>1429</v>
      </c>
      <c r="O3513" s="413" t="s">
        <v>1464</v>
      </c>
      <c r="P3513" s="418" t="s">
        <v>17208</v>
      </c>
      <c r="Q3513" s="419" t="s">
        <v>9586</v>
      </c>
      <c r="R3513" s="420" t="s">
        <v>17209</v>
      </c>
      <c r="S3513" s="408">
        <v>44897</v>
      </c>
      <c r="T3513" s="413" t="s">
        <v>1415</v>
      </c>
      <c r="U3513" s="417" t="s">
        <v>1416</v>
      </c>
      <c r="V3513" s="421">
        <v>45016</v>
      </c>
      <c r="W3513" s="422" t="s">
        <v>17210</v>
      </c>
      <c r="X3513" s="417" t="s">
        <v>1436</v>
      </c>
      <c r="AB3513" s="414">
        <v>44936</v>
      </c>
    </row>
    <row r="3514" spans="1:29" s="8" customFormat="1" ht="15" hidden="1" customHeight="1" x14ac:dyDescent="0.25">
      <c r="A3514" s="409">
        <v>3498</v>
      </c>
      <c r="B3514" s="414">
        <v>44936</v>
      </c>
      <c r="C3514" s="412">
        <f t="shared" si="54"/>
        <v>2023</v>
      </c>
      <c r="D3514" s="411" t="s">
        <v>14619</v>
      </c>
      <c r="E3514" s="415" t="s">
        <v>606</v>
      </c>
      <c r="F3514" s="416" t="s">
        <v>8443</v>
      </c>
      <c r="G3514" s="411" t="s">
        <v>613</v>
      </c>
      <c r="H3514" s="411" t="s">
        <v>696</v>
      </c>
      <c r="I3514" s="413" t="s">
        <v>710</v>
      </c>
      <c r="J3514" s="417">
        <v>208</v>
      </c>
      <c r="L3514" s="413" t="s">
        <v>14620</v>
      </c>
      <c r="M3514" s="413" t="s">
        <v>1427</v>
      </c>
      <c r="N3514" s="39" t="s">
        <v>1429</v>
      </c>
      <c r="O3514" s="413" t="s">
        <v>1433</v>
      </c>
      <c r="P3514" s="418" t="s">
        <v>16208</v>
      </c>
      <c r="Q3514" s="419" t="s">
        <v>9586</v>
      </c>
      <c r="R3514" s="420" t="s">
        <v>16209</v>
      </c>
      <c r="S3514" s="408">
        <v>44897</v>
      </c>
      <c r="T3514" s="413" t="s">
        <v>1415</v>
      </c>
      <c r="U3514" s="417" t="s">
        <v>1416</v>
      </c>
      <c r="V3514" s="421">
        <v>44988</v>
      </c>
      <c r="W3514" s="422" t="s">
        <v>5095</v>
      </c>
      <c r="X3514" s="417" t="s">
        <v>1436</v>
      </c>
      <c r="AB3514" s="414">
        <v>44936</v>
      </c>
    </row>
    <row r="3515" spans="1:29" s="8" customFormat="1" ht="15" hidden="1" customHeight="1" x14ac:dyDescent="0.25">
      <c r="A3515" s="409">
        <v>3499</v>
      </c>
      <c r="B3515" s="414">
        <v>44937</v>
      </c>
      <c r="C3515" s="412">
        <f t="shared" si="54"/>
        <v>2023</v>
      </c>
      <c r="D3515" s="411" t="s">
        <v>14799</v>
      </c>
      <c r="E3515" s="415" t="s">
        <v>606</v>
      </c>
      <c r="F3515" s="416" t="s">
        <v>8443</v>
      </c>
      <c r="G3515" s="411" t="s">
        <v>613</v>
      </c>
      <c r="H3515" s="411" t="s">
        <v>2275</v>
      </c>
      <c r="I3515" s="413" t="s">
        <v>722</v>
      </c>
      <c r="J3515" s="417">
        <v>259</v>
      </c>
      <c r="L3515" s="413" t="s">
        <v>14800</v>
      </c>
      <c r="M3515" s="413" t="s">
        <v>1427</v>
      </c>
      <c r="N3515" s="39" t="s">
        <v>1429</v>
      </c>
      <c r="O3515" s="413" t="s">
        <v>1601</v>
      </c>
      <c r="P3515" s="418" t="s">
        <v>15813</v>
      </c>
      <c r="Q3515" s="419" t="s">
        <v>9586</v>
      </c>
      <c r="R3515" s="420" t="s">
        <v>15814</v>
      </c>
      <c r="S3515" s="408">
        <v>44897</v>
      </c>
      <c r="T3515" s="413" t="s">
        <v>1415</v>
      </c>
      <c r="U3515" s="417" t="s">
        <v>1416</v>
      </c>
      <c r="V3515" s="421">
        <v>44963</v>
      </c>
      <c r="W3515" s="422" t="s">
        <v>15815</v>
      </c>
      <c r="X3515" s="417" t="s">
        <v>1436</v>
      </c>
      <c r="AB3515" s="414">
        <v>44937</v>
      </c>
    </row>
    <row r="3516" spans="1:29" s="8" customFormat="1" ht="15" hidden="1" customHeight="1" x14ac:dyDescent="0.25">
      <c r="A3516" s="409">
        <v>3500</v>
      </c>
      <c r="B3516" s="414">
        <v>44938</v>
      </c>
      <c r="C3516" s="412">
        <f t="shared" si="54"/>
        <v>2023</v>
      </c>
      <c r="D3516" s="411" t="s">
        <v>14601</v>
      </c>
      <c r="E3516" s="415">
        <v>100360685</v>
      </c>
      <c r="F3516" s="416" t="s">
        <v>8442</v>
      </c>
      <c r="G3516" s="411" t="s">
        <v>613</v>
      </c>
      <c r="H3516" s="411" t="s">
        <v>717</v>
      </c>
      <c r="I3516" s="413" t="s">
        <v>1870</v>
      </c>
      <c r="J3516" s="417">
        <v>77</v>
      </c>
      <c r="L3516" s="413" t="s">
        <v>14602</v>
      </c>
      <c r="M3516" s="413" t="s">
        <v>1427</v>
      </c>
      <c r="N3516" s="39" t="s">
        <v>1429</v>
      </c>
      <c r="O3516" s="413" t="s">
        <v>1464</v>
      </c>
      <c r="P3516" s="418" t="s">
        <v>14603</v>
      </c>
      <c r="Q3516" s="419" t="s">
        <v>9586</v>
      </c>
      <c r="R3516" s="420" t="s">
        <v>15857</v>
      </c>
      <c r="S3516" s="408">
        <v>44897</v>
      </c>
      <c r="T3516" s="413" t="s">
        <v>1415</v>
      </c>
      <c r="U3516" s="417" t="s">
        <v>1416</v>
      </c>
      <c r="V3516" s="421">
        <v>44964</v>
      </c>
      <c r="W3516" s="422" t="s">
        <v>15858</v>
      </c>
      <c r="X3516" s="417" t="s">
        <v>1436</v>
      </c>
      <c r="AB3516" s="414">
        <v>44938</v>
      </c>
    </row>
    <row r="3517" spans="1:29" s="8" customFormat="1" ht="15" hidden="1" customHeight="1" x14ac:dyDescent="0.25">
      <c r="A3517" s="409">
        <v>3501</v>
      </c>
      <c r="B3517" s="414">
        <v>44938</v>
      </c>
      <c r="C3517" s="412">
        <f t="shared" si="54"/>
        <v>2023</v>
      </c>
      <c r="D3517" s="411" t="s">
        <v>14621</v>
      </c>
      <c r="E3517" s="415" t="s">
        <v>606</v>
      </c>
      <c r="F3517" s="416" t="s">
        <v>8443</v>
      </c>
      <c r="G3517" s="411" t="s">
        <v>613</v>
      </c>
      <c r="H3517" s="411" t="s">
        <v>696</v>
      </c>
      <c r="I3517" s="413" t="s">
        <v>635</v>
      </c>
      <c r="J3517" s="417">
        <v>126</v>
      </c>
      <c r="L3517" s="409">
        <v>1281</v>
      </c>
      <c r="M3517" s="413" t="s">
        <v>1427</v>
      </c>
      <c r="N3517" s="39" t="s">
        <v>1429</v>
      </c>
      <c r="O3517" s="413" t="s">
        <v>1601</v>
      </c>
      <c r="P3517" s="418"/>
      <c r="Q3517" s="419" t="s">
        <v>9586</v>
      </c>
      <c r="R3517" s="420" t="s">
        <v>15441</v>
      </c>
      <c r="S3517" s="408">
        <v>44897</v>
      </c>
      <c r="T3517" s="413" t="s">
        <v>1415</v>
      </c>
      <c r="U3517" s="417" t="s">
        <v>1416</v>
      </c>
      <c r="V3517" s="421">
        <v>44961</v>
      </c>
      <c r="W3517" s="422" t="s">
        <v>15442</v>
      </c>
      <c r="X3517" s="417" t="s">
        <v>1436</v>
      </c>
      <c r="AB3517" s="414">
        <v>44938</v>
      </c>
    </row>
    <row r="3518" spans="1:29" s="8" customFormat="1" ht="15" hidden="1" customHeight="1" x14ac:dyDescent="0.25">
      <c r="A3518" s="409">
        <v>3502</v>
      </c>
      <c r="B3518" s="414">
        <v>44938</v>
      </c>
      <c r="C3518" s="412">
        <f t="shared" si="54"/>
        <v>2023</v>
      </c>
      <c r="D3518" s="411" t="s">
        <v>14622</v>
      </c>
      <c r="E3518" s="415">
        <v>100389258</v>
      </c>
      <c r="F3518" s="416" t="s">
        <v>8443</v>
      </c>
      <c r="G3518" s="411" t="s">
        <v>613</v>
      </c>
      <c r="H3518" s="411" t="s">
        <v>7661</v>
      </c>
      <c r="I3518" s="413" t="s">
        <v>3825</v>
      </c>
      <c r="J3518" s="417">
        <v>8</v>
      </c>
      <c r="L3518" s="413" t="s">
        <v>14623</v>
      </c>
      <c r="M3518" s="413" t="s">
        <v>1427</v>
      </c>
      <c r="N3518" s="39" t="s">
        <v>1429</v>
      </c>
      <c r="O3518" s="413" t="s">
        <v>1905</v>
      </c>
      <c r="P3518" s="418" t="s">
        <v>17245</v>
      </c>
      <c r="Q3518" s="419" t="s">
        <v>9586</v>
      </c>
      <c r="R3518" s="420" t="s">
        <v>17246</v>
      </c>
      <c r="S3518" s="408">
        <v>44897</v>
      </c>
      <c r="T3518" s="413" t="s">
        <v>1415</v>
      </c>
      <c r="U3518" s="417" t="s">
        <v>1416</v>
      </c>
      <c r="V3518" s="421">
        <v>45017</v>
      </c>
      <c r="W3518" s="422" t="s">
        <v>17247</v>
      </c>
      <c r="X3518" s="417" t="s">
        <v>1436</v>
      </c>
      <c r="AB3518" s="414">
        <v>44938</v>
      </c>
    </row>
    <row r="3519" spans="1:29" s="8" customFormat="1" ht="15" hidden="1" customHeight="1" x14ac:dyDescent="0.25">
      <c r="A3519" s="409">
        <v>3503</v>
      </c>
      <c r="B3519" s="414">
        <v>44938</v>
      </c>
      <c r="C3519" s="412">
        <f t="shared" si="54"/>
        <v>2023</v>
      </c>
      <c r="D3519" s="411" t="s">
        <v>14624</v>
      </c>
      <c r="E3519" s="415" t="s">
        <v>606</v>
      </c>
      <c r="F3519" s="416" t="s">
        <v>8442</v>
      </c>
      <c r="G3519" s="411" t="s">
        <v>613</v>
      </c>
      <c r="H3519" s="411" t="s">
        <v>802</v>
      </c>
      <c r="I3519" s="413" t="s">
        <v>45</v>
      </c>
      <c r="J3519" s="417">
        <v>41</v>
      </c>
      <c r="L3519" s="413" t="s">
        <v>14625</v>
      </c>
      <c r="M3519" s="413" t="s">
        <v>1427</v>
      </c>
      <c r="N3519" s="39" t="s">
        <v>1429</v>
      </c>
      <c r="O3519" s="413" t="s">
        <v>1433</v>
      </c>
      <c r="P3519" s="418" t="s">
        <v>14626</v>
      </c>
      <c r="Q3519" s="419" t="s">
        <v>9586</v>
      </c>
      <c r="R3519" s="420" t="s">
        <v>15852</v>
      </c>
      <c r="S3519" s="408">
        <v>44897</v>
      </c>
      <c r="T3519" s="413" t="s">
        <v>1415</v>
      </c>
      <c r="U3519" s="417" t="s">
        <v>1416</v>
      </c>
      <c r="V3519" s="421">
        <v>44964</v>
      </c>
      <c r="W3519" s="422" t="s">
        <v>15853</v>
      </c>
      <c r="X3519" s="417" t="s">
        <v>1436</v>
      </c>
      <c r="AB3519" s="414">
        <v>44938</v>
      </c>
    </row>
    <row r="3520" spans="1:29" s="8" customFormat="1" ht="15" hidden="1" customHeight="1" x14ac:dyDescent="0.25">
      <c r="A3520" s="409">
        <v>3504</v>
      </c>
      <c r="B3520" s="414">
        <v>44938</v>
      </c>
      <c r="C3520" s="412">
        <f t="shared" si="54"/>
        <v>2023</v>
      </c>
      <c r="D3520" s="22" t="s">
        <v>14801</v>
      </c>
      <c r="E3520" s="23">
        <v>100335783</v>
      </c>
      <c r="F3520" s="24" t="s">
        <v>8442</v>
      </c>
      <c r="G3520" s="22" t="s">
        <v>613</v>
      </c>
      <c r="H3520" s="22" t="s">
        <v>618</v>
      </c>
      <c r="I3520" s="26" t="s">
        <v>8640</v>
      </c>
      <c r="J3520" s="25">
        <v>50</v>
      </c>
      <c r="L3520" s="26" t="s">
        <v>14802</v>
      </c>
      <c r="M3520" s="413" t="s">
        <v>1427</v>
      </c>
      <c r="N3520" s="39" t="s">
        <v>1429</v>
      </c>
      <c r="O3520" s="26" t="s">
        <v>1578</v>
      </c>
      <c r="P3520" s="27" t="s">
        <v>17221</v>
      </c>
      <c r="Q3520" s="28" t="s">
        <v>9586</v>
      </c>
      <c r="R3520" s="29" t="s">
        <v>17222</v>
      </c>
      <c r="S3520" s="30">
        <v>44897</v>
      </c>
      <c r="T3520" s="26" t="s">
        <v>1415</v>
      </c>
      <c r="U3520" s="25" t="s">
        <v>1416</v>
      </c>
      <c r="V3520" s="31">
        <v>45016</v>
      </c>
      <c r="W3520" s="99" t="s">
        <v>17223</v>
      </c>
      <c r="X3520" s="25" t="s">
        <v>1436</v>
      </c>
      <c r="AB3520" s="414">
        <v>44938</v>
      </c>
    </row>
    <row r="3521" spans="1:29" s="8" customFormat="1" ht="15" hidden="1" customHeight="1" x14ac:dyDescent="0.25">
      <c r="A3521" s="409">
        <v>3505</v>
      </c>
      <c r="B3521" s="414">
        <v>44939</v>
      </c>
      <c r="C3521" s="412">
        <f t="shared" si="54"/>
        <v>2023</v>
      </c>
      <c r="D3521" s="411" t="s">
        <v>14627</v>
      </c>
      <c r="E3521" s="415" t="s">
        <v>606</v>
      </c>
      <c r="F3521" s="416" t="s">
        <v>8442</v>
      </c>
      <c r="G3521" s="411" t="s">
        <v>613</v>
      </c>
      <c r="H3521" s="411" t="s">
        <v>7817</v>
      </c>
      <c r="I3521" s="413" t="s">
        <v>33</v>
      </c>
      <c r="J3521" s="417">
        <v>133</v>
      </c>
      <c r="L3521" s="413" t="s">
        <v>14628</v>
      </c>
      <c r="M3521" s="413" t="s">
        <v>1427</v>
      </c>
      <c r="N3521" s="39" t="s">
        <v>1429</v>
      </c>
      <c r="O3521" s="413" t="s">
        <v>1325</v>
      </c>
      <c r="P3521" s="418" t="s">
        <v>14629</v>
      </c>
      <c r="Q3521" s="419" t="s">
        <v>9586</v>
      </c>
      <c r="R3521" s="420" t="s">
        <v>15891</v>
      </c>
      <c r="S3521" s="408">
        <v>44897</v>
      </c>
      <c r="T3521" s="413" t="s">
        <v>1415</v>
      </c>
      <c r="U3521" s="417" t="s">
        <v>1416</v>
      </c>
      <c r="V3521" s="421">
        <v>44965</v>
      </c>
      <c r="W3521" s="422" t="s">
        <v>15892</v>
      </c>
      <c r="X3521" s="417" t="s">
        <v>1436</v>
      </c>
      <c r="Z3521" s="8">
        <v>641118</v>
      </c>
      <c r="AB3521" s="414">
        <v>44939</v>
      </c>
    </row>
    <row r="3522" spans="1:29" s="8" customFormat="1" ht="15" hidden="1" customHeight="1" x14ac:dyDescent="0.25">
      <c r="A3522" s="409">
        <v>3506</v>
      </c>
      <c r="B3522" s="414">
        <v>44939</v>
      </c>
      <c r="C3522" s="412">
        <f t="shared" si="54"/>
        <v>2023</v>
      </c>
      <c r="D3522" s="411" t="s">
        <v>14630</v>
      </c>
      <c r="E3522" s="415" t="s">
        <v>606</v>
      </c>
      <c r="F3522" s="416" t="s">
        <v>8442</v>
      </c>
      <c r="G3522" s="411" t="s">
        <v>613</v>
      </c>
      <c r="H3522" s="411" t="s">
        <v>659</v>
      </c>
      <c r="I3522" s="413" t="s">
        <v>46</v>
      </c>
      <c r="J3522" s="417">
        <v>61</v>
      </c>
      <c r="L3522" s="413" t="s">
        <v>14631</v>
      </c>
      <c r="M3522" s="413" t="s">
        <v>1427</v>
      </c>
      <c r="N3522" s="39" t="s">
        <v>1429</v>
      </c>
      <c r="O3522" s="413" t="s">
        <v>1441</v>
      </c>
      <c r="P3522" s="418" t="s">
        <v>14632</v>
      </c>
      <c r="Q3522" s="419" t="s">
        <v>9586</v>
      </c>
      <c r="R3522" s="420" t="s">
        <v>16429</v>
      </c>
      <c r="S3522" s="408">
        <v>44897</v>
      </c>
      <c r="T3522" s="413" t="s">
        <v>1415</v>
      </c>
      <c r="U3522" s="417" t="s">
        <v>1416</v>
      </c>
      <c r="V3522" s="421">
        <v>44986</v>
      </c>
      <c r="W3522" s="422" t="s">
        <v>16430</v>
      </c>
      <c r="X3522" s="417" t="s">
        <v>1436</v>
      </c>
      <c r="AB3522" s="414">
        <v>44939</v>
      </c>
    </row>
    <row r="3523" spans="1:29" s="8" customFormat="1" ht="15" hidden="1" customHeight="1" x14ac:dyDescent="0.25">
      <c r="A3523" s="409">
        <v>3507</v>
      </c>
      <c r="B3523" s="414">
        <v>44939</v>
      </c>
      <c r="C3523" s="412">
        <f t="shared" si="54"/>
        <v>2023</v>
      </c>
      <c r="D3523" s="411" t="s">
        <v>14650</v>
      </c>
      <c r="E3523" s="415">
        <v>100307458</v>
      </c>
      <c r="F3523" s="416" t="s">
        <v>8442</v>
      </c>
      <c r="G3523" s="411" t="s">
        <v>629</v>
      </c>
      <c r="H3523" s="411" t="s">
        <v>2632</v>
      </c>
      <c r="I3523" s="413" t="s">
        <v>773</v>
      </c>
      <c r="J3523" s="417">
        <v>19</v>
      </c>
      <c r="L3523" s="413" t="s">
        <v>14651</v>
      </c>
      <c r="M3523" s="413" t="s">
        <v>1427</v>
      </c>
      <c r="N3523" s="39" t="s">
        <v>1429</v>
      </c>
      <c r="O3523" s="413" t="s">
        <v>1446</v>
      </c>
      <c r="P3523" s="418" t="s">
        <v>14652</v>
      </c>
      <c r="Q3523" s="419" t="s">
        <v>9586</v>
      </c>
      <c r="R3523" s="420" t="s">
        <v>15755</v>
      </c>
      <c r="S3523" s="408">
        <v>44898</v>
      </c>
      <c r="T3523" s="413" t="s">
        <v>1415</v>
      </c>
      <c r="U3523" s="417" t="s">
        <v>1416</v>
      </c>
      <c r="V3523" s="421">
        <v>44960</v>
      </c>
      <c r="W3523" s="422" t="s">
        <v>15756</v>
      </c>
      <c r="X3523" s="417" t="s">
        <v>1436</v>
      </c>
      <c r="AB3523" s="414">
        <v>44939</v>
      </c>
    </row>
    <row r="3524" spans="1:29" s="8" customFormat="1" ht="15" hidden="1" customHeight="1" x14ac:dyDescent="0.25">
      <c r="A3524" s="409">
        <v>3508</v>
      </c>
      <c r="B3524" s="414">
        <v>44939</v>
      </c>
      <c r="C3524" s="412">
        <f t="shared" si="54"/>
        <v>2023</v>
      </c>
      <c r="D3524" s="411" t="s">
        <v>14803</v>
      </c>
      <c r="E3524" s="415" t="s">
        <v>606</v>
      </c>
      <c r="F3524" s="416" t="s">
        <v>8442</v>
      </c>
      <c r="G3524" s="411" t="s">
        <v>613</v>
      </c>
      <c r="H3524" s="411" t="s">
        <v>2275</v>
      </c>
      <c r="I3524" s="413" t="s">
        <v>722</v>
      </c>
      <c r="J3524" s="417">
        <v>251</v>
      </c>
      <c r="L3524" s="413" t="s">
        <v>14804</v>
      </c>
      <c r="M3524" s="413" t="s">
        <v>1427</v>
      </c>
      <c r="N3524" s="39" t="s">
        <v>1429</v>
      </c>
      <c r="O3524" s="413" t="s">
        <v>1433</v>
      </c>
      <c r="P3524" s="418" t="s">
        <v>15827</v>
      </c>
      <c r="Q3524" s="419" t="s">
        <v>9586</v>
      </c>
      <c r="R3524" s="420" t="s">
        <v>15828</v>
      </c>
      <c r="S3524" s="408">
        <v>44897</v>
      </c>
      <c r="T3524" s="413" t="s">
        <v>1415</v>
      </c>
      <c r="U3524" s="417" t="s">
        <v>1416</v>
      </c>
      <c r="V3524" s="421">
        <v>44963</v>
      </c>
      <c r="W3524" s="422" t="s">
        <v>15829</v>
      </c>
      <c r="X3524" s="417" t="s">
        <v>1436</v>
      </c>
      <c r="AB3524" s="414">
        <v>44939</v>
      </c>
    </row>
    <row r="3525" spans="1:29" s="8" customFormat="1" ht="15" hidden="1" customHeight="1" x14ac:dyDescent="0.25">
      <c r="A3525" s="409">
        <v>3509</v>
      </c>
      <c r="B3525" s="414">
        <v>44939</v>
      </c>
      <c r="C3525" s="412">
        <f t="shared" si="54"/>
        <v>2023</v>
      </c>
      <c r="D3525" s="411" t="s">
        <v>14843</v>
      </c>
      <c r="E3525" s="415">
        <v>100288650</v>
      </c>
      <c r="F3525" s="416" t="s">
        <v>8442</v>
      </c>
      <c r="G3525" s="411" t="s">
        <v>613</v>
      </c>
      <c r="H3525" s="411" t="s">
        <v>730</v>
      </c>
      <c r="I3525" s="413" t="s">
        <v>713</v>
      </c>
      <c r="J3525" s="417">
        <v>115</v>
      </c>
      <c r="L3525" s="413" t="s">
        <v>14844</v>
      </c>
      <c r="M3525" s="413" t="s">
        <v>1427</v>
      </c>
      <c r="N3525" s="39" t="s">
        <v>1429</v>
      </c>
      <c r="O3525" s="413" t="s">
        <v>1672</v>
      </c>
      <c r="P3525" s="418" t="s">
        <v>14845</v>
      </c>
      <c r="Q3525" s="419" t="s">
        <v>9586</v>
      </c>
      <c r="R3525" s="420" t="s">
        <v>17215</v>
      </c>
      <c r="S3525" s="408">
        <v>44897</v>
      </c>
      <c r="T3525" s="413" t="s">
        <v>1415</v>
      </c>
      <c r="U3525" s="417" t="s">
        <v>1416</v>
      </c>
      <c r="V3525" s="421">
        <v>45016</v>
      </c>
      <c r="W3525" s="422" t="s">
        <v>17216</v>
      </c>
      <c r="X3525" s="417" t="s">
        <v>1436</v>
      </c>
      <c r="AB3525" s="414">
        <v>44939</v>
      </c>
    </row>
    <row r="3526" spans="1:29" s="8" customFormat="1" ht="15" hidden="1" customHeight="1" x14ac:dyDescent="0.25">
      <c r="A3526" s="409">
        <v>3510</v>
      </c>
      <c r="B3526" s="414">
        <v>44942</v>
      </c>
      <c r="C3526" s="412">
        <f t="shared" si="54"/>
        <v>2023</v>
      </c>
      <c r="D3526" s="411" t="s">
        <v>14634</v>
      </c>
      <c r="E3526" s="415">
        <v>100294464</v>
      </c>
      <c r="F3526" s="416" t="s">
        <v>8442</v>
      </c>
      <c r="G3526" s="411" t="s">
        <v>613</v>
      </c>
      <c r="H3526" s="411" t="s">
        <v>637</v>
      </c>
      <c r="I3526" s="413" t="s">
        <v>690</v>
      </c>
      <c r="J3526" s="417">
        <v>15</v>
      </c>
      <c r="L3526" s="413" t="s">
        <v>14635</v>
      </c>
      <c r="M3526" s="413" t="s">
        <v>1427</v>
      </c>
      <c r="N3526" s="39" t="s">
        <v>1429</v>
      </c>
      <c r="O3526" s="413" t="s">
        <v>1453</v>
      </c>
      <c r="P3526" s="418" t="s">
        <v>14636</v>
      </c>
      <c r="Q3526" s="419" t="s">
        <v>9586</v>
      </c>
      <c r="R3526" s="420" t="s">
        <v>17169</v>
      </c>
      <c r="S3526" s="408">
        <v>44897</v>
      </c>
      <c r="T3526" s="413" t="s">
        <v>1415</v>
      </c>
      <c r="U3526" s="417" t="s">
        <v>1416</v>
      </c>
      <c r="V3526" s="421">
        <v>45015</v>
      </c>
      <c r="W3526" s="422" t="s">
        <v>17170</v>
      </c>
      <c r="X3526" s="417" t="s">
        <v>1436</v>
      </c>
      <c r="AB3526" s="414">
        <v>44942</v>
      </c>
    </row>
    <row r="3527" spans="1:29" s="8" customFormat="1" ht="15" hidden="1" customHeight="1" x14ac:dyDescent="0.25">
      <c r="A3527" s="409">
        <v>3511</v>
      </c>
      <c r="B3527" s="414">
        <v>44942</v>
      </c>
      <c r="C3527" s="412">
        <f t="shared" si="54"/>
        <v>2023</v>
      </c>
      <c r="D3527" s="411" t="s">
        <v>14637</v>
      </c>
      <c r="E3527" s="415">
        <v>100388252</v>
      </c>
      <c r="F3527" s="416" t="s">
        <v>8442</v>
      </c>
      <c r="G3527" s="411" t="s">
        <v>613</v>
      </c>
      <c r="H3527" s="411" t="s">
        <v>796</v>
      </c>
      <c r="I3527" s="413" t="s">
        <v>653</v>
      </c>
      <c r="J3527" s="417">
        <v>17</v>
      </c>
      <c r="L3527" s="413" t="s">
        <v>14638</v>
      </c>
      <c r="M3527" s="413" t="s">
        <v>1427</v>
      </c>
      <c r="N3527" s="39" t="s">
        <v>1429</v>
      </c>
      <c r="O3527" s="413" t="s">
        <v>1672</v>
      </c>
      <c r="P3527" s="418" t="s">
        <v>14639</v>
      </c>
      <c r="Q3527" s="419" t="s">
        <v>9586</v>
      </c>
      <c r="R3527" s="420" t="s">
        <v>16216</v>
      </c>
      <c r="S3527" s="408">
        <v>44898</v>
      </c>
      <c r="T3527" s="413" t="s">
        <v>1415</v>
      </c>
      <c r="U3527" s="417" t="s">
        <v>1416</v>
      </c>
      <c r="V3527" s="421">
        <v>44988</v>
      </c>
      <c r="W3527" s="422" t="s">
        <v>16217</v>
      </c>
      <c r="X3527" s="417" t="s">
        <v>1436</v>
      </c>
      <c r="Z3527" s="8" t="s">
        <v>6281</v>
      </c>
      <c r="AB3527" s="414">
        <v>44942</v>
      </c>
    </row>
    <row r="3528" spans="1:29" s="8" customFormat="1" ht="15" hidden="1" customHeight="1" x14ac:dyDescent="0.25">
      <c r="A3528" s="409">
        <v>3512</v>
      </c>
      <c r="B3528" s="414">
        <v>44942</v>
      </c>
      <c r="C3528" s="412">
        <f t="shared" si="54"/>
        <v>2023</v>
      </c>
      <c r="D3528" s="411" t="s">
        <v>14647</v>
      </c>
      <c r="E3528" s="415">
        <v>100402322</v>
      </c>
      <c r="F3528" s="416" t="s">
        <v>8443</v>
      </c>
      <c r="G3528" s="411" t="s">
        <v>613</v>
      </c>
      <c r="H3528" s="411" t="s">
        <v>801</v>
      </c>
      <c r="I3528" s="413" t="s">
        <v>7779</v>
      </c>
      <c r="J3528" s="417">
        <v>65</v>
      </c>
      <c r="L3528" s="413" t="s">
        <v>14648</v>
      </c>
      <c r="M3528" s="413" t="s">
        <v>1427</v>
      </c>
      <c r="N3528" s="39" t="s">
        <v>1429</v>
      </c>
      <c r="O3528" s="413" t="s">
        <v>1506</v>
      </c>
      <c r="P3528" s="418" t="s">
        <v>14649</v>
      </c>
      <c r="Q3528" s="419" t="s">
        <v>9586</v>
      </c>
      <c r="R3528" s="420" t="s">
        <v>15628</v>
      </c>
      <c r="S3528" s="408">
        <v>44897</v>
      </c>
      <c r="T3528" s="413" t="s">
        <v>1415</v>
      </c>
      <c r="U3528" s="417" t="s">
        <v>1416</v>
      </c>
      <c r="V3528" s="421">
        <v>44958</v>
      </c>
      <c r="W3528" s="422" t="s">
        <v>15629</v>
      </c>
      <c r="X3528" s="417" t="s">
        <v>1436</v>
      </c>
      <c r="AB3528" s="414">
        <v>44942</v>
      </c>
    </row>
    <row r="3529" spans="1:29" s="8" customFormat="1" ht="15" hidden="1" customHeight="1" x14ac:dyDescent="0.25">
      <c r="A3529" s="409">
        <v>3513</v>
      </c>
      <c r="B3529" s="414">
        <v>44942</v>
      </c>
      <c r="C3529" s="412">
        <f t="shared" si="54"/>
        <v>2023</v>
      </c>
      <c r="D3529" s="411" t="s">
        <v>15498</v>
      </c>
      <c r="E3529" s="415">
        <v>100294685</v>
      </c>
      <c r="F3529" s="416" t="s">
        <v>8442</v>
      </c>
      <c r="G3529" s="411" t="s">
        <v>613</v>
      </c>
      <c r="H3529" s="411" t="s">
        <v>637</v>
      </c>
      <c r="I3529" s="413" t="s">
        <v>636</v>
      </c>
      <c r="J3529" s="417">
        <v>10</v>
      </c>
      <c r="L3529" s="413" t="s">
        <v>15499</v>
      </c>
      <c r="M3529" s="413" t="s">
        <v>1427</v>
      </c>
      <c r="N3529" s="39" t="s">
        <v>1429</v>
      </c>
      <c r="O3529" s="413" t="s">
        <v>1441</v>
      </c>
      <c r="P3529" s="418" t="s">
        <v>17161</v>
      </c>
      <c r="Q3529" s="419" t="s">
        <v>9586</v>
      </c>
      <c r="R3529" s="420" t="s">
        <v>17162</v>
      </c>
      <c r="S3529" s="408">
        <v>44897</v>
      </c>
      <c r="T3529" s="413" t="s">
        <v>1415</v>
      </c>
      <c r="U3529" s="417" t="s">
        <v>1416</v>
      </c>
      <c r="V3529" s="421">
        <v>45015</v>
      </c>
      <c r="W3529" s="422" t="s">
        <v>17163</v>
      </c>
      <c r="X3529" s="417" t="s">
        <v>1436</v>
      </c>
      <c r="Z3529" s="8">
        <v>89199796465</v>
      </c>
      <c r="AA3529" s="8" t="s">
        <v>19911</v>
      </c>
      <c r="AB3529" s="414">
        <v>44942</v>
      </c>
    </row>
    <row r="3530" spans="1:29" s="8" customFormat="1" ht="15" hidden="1" customHeight="1" x14ac:dyDescent="0.25">
      <c r="A3530" s="409">
        <v>3514</v>
      </c>
      <c r="B3530" s="414">
        <v>44943</v>
      </c>
      <c r="C3530" s="412">
        <f t="shared" si="54"/>
        <v>2023</v>
      </c>
      <c r="D3530" s="411" t="s">
        <v>14653</v>
      </c>
      <c r="E3530" s="415">
        <v>100294154</v>
      </c>
      <c r="F3530" s="416" t="s">
        <v>8442</v>
      </c>
      <c r="G3530" s="411" t="s">
        <v>613</v>
      </c>
      <c r="H3530" s="411" t="s">
        <v>691</v>
      </c>
      <c r="I3530" s="413" t="s">
        <v>756</v>
      </c>
      <c r="J3530" s="417">
        <v>3</v>
      </c>
      <c r="L3530" s="413" t="s">
        <v>14654</v>
      </c>
      <c r="M3530" s="413" t="s">
        <v>1427</v>
      </c>
      <c r="N3530" s="39" t="s">
        <v>1429</v>
      </c>
      <c r="O3530" s="413" t="s">
        <v>1441</v>
      </c>
      <c r="P3530" s="418" t="s">
        <v>14655</v>
      </c>
      <c r="Q3530" s="419" t="s">
        <v>9586</v>
      </c>
      <c r="R3530" s="420" t="s">
        <v>15434</v>
      </c>
      <c r="S3530" s="408">
        <v>44897</v>
      </c>
      <c r="T3530" s="413" t="s">
        <v>1415</v>
      </c>
      <c r="U3530" s="417" t="s">
        <v>1416</v>
      </c>
      <c r="V3530" s="421">
        <v>44961</v>
      </c>
      <c r="W3530" s="422" t="s">
        <v>15435</v>
      </c>
      <c r="X3530" s="417" t="s">
        <v>1436</v>
      </c>
      <c r="AB3530" s="414">
        <v>44943</v>
      </c>
    </row>
    <row r="3531" spans="1:29" s="8" customFormat="1" ht="15" hidden="1" customHeight="1" x14ac:dyDescent="0.25">
      <c r="A3531" s="409">
        <v>3515</v>
      </c>
      <c r="B3531" s="414">
        <v>44943</v>
      </c>
      <c r="C3531" s="412">
        <f t="shared" si="54"/>
        <v>2023</v>
      </c>
      <c r="D3531" s="411" t="s">
        <v>14656</v>
      </c>
      <c r="E3531" s="415">
        <v>100338857</v>
      </c>
      <c r="F3531" s="416" t="s">
        <v>8442</v>
      </c>
      <c r="G3531" s="411" t="s">
        <v>613</v>
      </c>
      <c r="H3531" s="411" t="s">
        <v>633</v>
      </c>
      <c r="I3531" s="413" t="s">
        <v>673</v>
      </c>
      <c r="J3531" s="417">
        <v>210</v>
      </c>
      <c r="L3531" s="409">
        <v>22857278</v>
      </c>
      <c r="M3531" s="413" t="s">
        <v>1427</v>
      </c>
      <c r="N3531" s="39" t="s">
        <v>1429</v>
      </c>
      <c r="O3531" s="413" t="s">
        <v>1446</v>
      </c>
      <c r="P3531" s="418" t="s">
        <v>14657</v>
      </c>
      <c r="Q3531" s="419" t="s">
        <v>9586</v>
      </c>
      <c r="R3531" s="420" t="s">
        <v>16448</v>
      </c>
      <c r="S3531" s="408">
        <v>44897</v>
      </c>
      <c r="T3531" s="413" t="s">
        <v>1415</v>
      </c>
      <c r="U3531" s="417" t="s">
        <v>1416</v>
      </c>
      <c r="V3531" s="421">
        <v>44986</v>
      </c>
      <c r="W3531" s="422" t="s">
        <v>16449</v>
      </c>
      <c r="X3531" s="417" t="s">
        <v>1436</v>
      </c>
      <c r="AB3531" s="414">
        <v>44943</v>
      </c>
    </row>
    <row r="3532" spans="1:29" s="8" customFormat="1" ht="15" hidden="1" customHeight="1" x14ac:dyDescent="0.25">
      <c r="A3532" s="56">
        <v>3516</v>
      </c>
      <c r="B3532" s="57">
        <v>44943</v>
      </c>
      <c r="C3532" s="412">
        <f t="shared" si="54"/>
        <v>2023</v>
      </c>
      <c r="D3532" s="58" t="s">
        <v>14658</v>
      </c>
      <c r="E3532" s="59">
        <v>100388595</v>
      </c>
      <c r="F3532" s="60" t="s">
        <v>8442</v>
      </c>
      <c r="G3532" s="58" t="s">
        <v>613</v>
      </c>
      <c r="H3532" s="58" t="s">
        <v>633</v>
      </c>
      <c r="I3532" s="62" t="s">
        <v>669</v>
      </c>
      <c r="J3532" s="61">
        <v>118</v>
      </c>
      <c r="K3532" s="10"/>
      <c r="L3532" s="62" t="s">
        <v>14659</v>
      </c>
      <c r="M3532" s="62" t="s">
        <v>1427</v>
      </c>
      <c r="N3532" s="44" t="s">
        <v>1429</v>
      </c>
      <c r="O3532" s="62" t="s">
        <v>1433</v>
      </c>
      <c r="P3532" s="63" t="s">
        <v>14660</v>
      </c>
      <c r="Q3532" s="64" t="s">
        <v>840</v>
      </c>
      <c r="R3532" s="65" t="s">
        <v>17847</v>
      </c>
      <c r="S3532" s="66"/>
      <c r="T3532" s="62"/>
      <c r="U3532" s="61" t="s">
        <v>1416</v>
      </c>
      <c r="V3532" s="67">
        <v>44965</v>
      </c>
      <c r="W3532" s="101" t="s">
        <v>1419</v>
      </c>
      <c r="X3532" s="61" t="s">
        <v>1426</v>
      </c>
      <c r="Y3532" s="10"/>
      <c r="Z3532" s="10">
        <v>89176790332</v>
      </c>
      <c r="AA3532" s="10"/>
      <c r="AB3532" s="57">
        <v>44943</v>
      </c>
      <c r="AC3532" s="136">
        <v>44952</v>
      </c>
    </row>
    <row r="3533" spans="1:29" s="8" customFormat="1" ht="15" hidden="1" customHeight="1" x14ac:dyDescent="0.25">
      <c r="A3533" s="409">
        <v>3517</v>
      </c>
      <c r="B3533" s="414">
        <v>44943</v>
      </c>
      <c r="C3533" s="412">
        <f t="shared" si="54"/>
        <v>2023</v>
      </c>
      <c r="D3533" s="411" t="s">
        <v>14805</v>
      </c>
      <c r="E3533" s="415" t="s">
        <v>606</v>
      </c>
      <c r="F3533" s="416" t="s">
        <v>8443</v>
      </c>
      <c r="G3533" s="411" t="s">
        <v>613</v>
      </c>
      <c r="H3533" s="411" t="s">
        <v>618</v>
      </c>
      <c r="I3533" s="413" t="s">
        <v>657</v>
      </c>
      <c r="J3533" s="417">
        <v>46</v>
      </c>
      <c r="L3533" s="413" t="s">
        <v>14806</v>
      </c>
      <c r="M3533" s="413" t="s">
        <v>1427</v>
      </c>
      <c r="N3533" s="39" t="s">
        <v>1429</v>
      </c>
      <c r="O3533" s="413" t="s">
        <v>1601</v>
      </c>
      <c r="P3533" s="418" t="s">
        <v>14807</v>
      </c>
      <c r="Q3533" s="419" t="s">
        <v>9586</v>
      </c>
      <c r="R3533" s="420" t="s">
        <v>15655</v>
      </c>
      <c r="S3533" s="408">
        <v>44897</v>
      </c>
      <c r="T3533" s="413" t="s">
        <v>1415</v>
      </c>
      <c r="U3533" s="417" t="s">
        <v>1416</v>
      </c>
      <c r="V3533" s="421">
        <v>44958</v>
      </c>
      <c r="W3533" s="422" t="s">
        <v>15656</v>
      </c>
      <c r="X3533" s="417" t="s">
        <v>1436</v>
      </c>
      <c r="AB3533" s="414">
        <v>44943</v>
      </c>
    </row>
    <row r="3534" spans="1:29" s="8" customFormat="1" ht="15" hidden="1" customHeight="1" x14ac:dyDescent="0.25">
      <c r="A3534" s="409">
        <v>3518</v>
      </c>
      <c r="B3534" s="414">
        <v>44943</v>
      </c>
      <c r="C3534" s="412">
        <f t="shared" si="54"/>
        <v>2023</v>
      </c>
      <c r="D3534" s="22" t="s">
        <v>14808</v>
      </c>
      <c r="E3534" s="23">
        <v>100393004</v>
      </c>
      <c r="F3534" s="24" t="s">
        <v>8443</v>
      </c>
      <c r="G3534" s="22" t="s">
        <v>613</v>
      </c>
      <c r="H3534" s="22" t="s">
        <v>701</v>
      </c>
      <c r="I3534" s="26" t="s">
        <v>710</v>
      </c>
      <c r="J3534" s="25" t="s">
        <v>14809</v>
      </c>
      <c r="L3534" s="26" t="s">
        <v>15722</v>
      </c>
      <c r="M3534" s="413" t="s">
        <v>1427</v>
      </c>
      <c r="N3534" s="39" t="s">
        <v>1429</v>
      </c>
      <c r="O3534" s="26" t="s">
        <v>1834</v>
      </c>
      <c r="P3534" s="27" t="s">
        <v>15722</v>
      </c>
      <c r="Q3534" s="28" t="s">
        <v>9586</v>
      </c>
      <c r="R3534" s="29" t="s">
        <v>15723</v>
      </c>
      <c r="S3534" s="30">
        <v>44897</v>
      </c>
      <c r="T3534" s="26" t="s">
        <v>1415</v>
      </c>
      <c r="U3534" s="25" t="s">
        <v>1416</v>
      </c>
      <c r="V3534" s="31">
        <v>44959</v>
      </c>
      <c r="W3534" s="99" t="s">
        <v>15724</v>
      </c>
      <c r="X3534" s="25" t="s">
        <v>1436</v>
      </c>
      <c r="AB3534" s="414">
        <v>44943</v>
      </c>
    </row>
    <row r="3535" spans="1:29" s="10" customFormat="1" ht="30" hidden="1" customHeight="1" x14ac:dyDescent="0.25">
      <c r="A3535" s="409">
        <v>3519</v>
      </c>
      <c r="B3535" s="414">
        <v>44943</v>
      </c>
      <c r="C3535" s="412">
        <f t="shared" si="54"/>
        <v>2023</v>
      </c>
      <c r="D3535" s="411" t="s">
        <v>14810</v>
      </c>
      <c r="E3535" s="415" t="s">
        <v>606</v>
      </c>
      <c r="F3535" s="416" t="s">
        <v>8443</v>
      </c>
      <c r="G3535" s="411" t="s">
        <v>613</v>
      </c>
      <c r="H3535" s="411" t="s">
        <v>646</v>
      </c>
      <c r="I3535" s="413" t="s">
        <v>37</v>
      </c>
      <c r="J3535" s="417">
        <v>118</v>
      </c>
      <c r="K3535" s="8"/>
      <c r="L3535" s="413" t="s">
        <v>14811</v>
      </c>
      <c r="M3535" s="413" t="s">
        <v>1427</v>
      </c>
      <c r="N3535" s="39" t="s">
        <v>1429</v>
      </c>
      <c r="O3535" s="413" t="s">
        <v>1433</v>
      </c>
      <c r="P3535" s="418" t="s">
        <v>17171</v>
      </c>
      <c r="Q3535" s="419" t="s">
        <v>9586</v>
      </c>
      <c r="R3535" s="420" t="s">
        <v>17172</v>
      </c>
      <c r="S3535" s="408">
        <v>44897</v>
      </c>
      <c r="T3535" s="413" t="s">
        <v>1415</v>
      </c>
      <c r="U3535" s="417" t="s">
        <v>1416</v>
      </c>
      <c r="V3535" s="421">
        <v>45015</v>
      </c>
      <c r="W3535" s="422" t="s">
        <v>17173</v>
      </c>
      <c r="X3535" s="417" t="s">
        <v>1436</v>
      </c>
      <c r="Y3535" s="8"/>
      <c r="Z3535" s="8"/>
      <c r="AA3535" s="8"/>
      <c r="AB3535" s="414">
        <v>44943</v>
      </c>
      <c r="AC3535" s="8"/>
    </row>
    <row r="3536" spans="1:29" s="8" customFormat="1" ht="15" hidden="1" customHeight="1" x14ac:dyDescent="0.25">
      <c r="A3536" s="409">
        <v>3520</v>
      </c>
      <c r="B3536" s="414">
        <v>44943</v>
      </c>
      <c r="C3536" s="412">
        <f t="shared" si="54"/>
        <v>2023</v>
      </c>
      <c r="D3536" s="411" t="s">
        <v>14812</v>
      </c>
      <c r="E3536" s="415" t="s">
        <v>606</v>
      </c>
      <c r="F3536" s="416" t="s">
        <v>8443</v>
      </c>
      <c r="G3536" s="411" t="s">
        <v>613</v>
      </c>
      <c r="H3536" s="411" t="s">
        <v>783</v>
      </c>
      <c r="I3536" s="413" t="s">
        <v>731</v>
      </c>
      <c r="J3536" s="417">
        <v>1</v>
      </c>
      <c r="L3536" s="413" t="s">
        <v>14813</v>
      </c>
      <c r="M3536" s="413" t="s">
        <v>1427</v>
      </c>
      <c r="N3536" s="39" t="s">
        <v>1429</v>
      </c>
      <c r="O3536" s="413" t="s">
        <v>1601</v>
      </c>
      <c r="P3536" s="418" t="s">
        <v>17202</v>
      </c>
      <c r="Q3536" s="419" t="s">
        <v>9586</v>
      </c>
      <c r="R3536" s="420" t="s">
        <v>17203</v>
      </c>
      <c r="S3536" s="408">
        <v>44897</v>
      </c>
      <c r="T3536" s="413" t="s">
        <v>1415</v>
      </c>
      <c r="U3536" s="417" t="s">
        <v>1416</v>
      </c>
      <c r="V3536" s="421">
        <v>45016</v>
      </c>
      <c r="W3536" s="422" t="s">
        <v>17204</v>
      </c>
      <c r="X3536" s="417" t="s">
        <v>1436</v>
      </c>
      <c r="AB3536" s="414">
        <v>44943</v>
      </c>
    </row>
    <row r="3537" spans="1:29" s="8" customFormat="1" ht="15" hidden="1" customHeight="1" x14ac:dyDescent="0.25">
      <c r="A3537" s="409">
        <v>3521</v>
      </c>
      <c r="B3537" s="414">
        <v>44943</v>
      </c>
      <c r="C3537" s="412">
        <f t="shared" ref="C3537:C3600" si="55">YEAR(B3537)</f>
        <v>2023</v>
      </c>
      <c r="D3537" s="411" t="s">
        <v>14846</v>
      </c>
      <c r="E3537" s="415">
        <v>100323660</v>
      </c>
      <c r="F3537" s="416" t="s">
        <v>8442</v>
      </c>
      <c r="G3537" s="411" t="s">
        <v>613</v>
      </c>
      <c r="H3537" s="411" t="s">
        <v>709</v>
      </c>
      <c r="I3537" s="413" t="s">
        <v>3825</v>
      </c>
      <c r="J3537" s="417">
        <v>67</v>
      </c>
      <c r="L3537" s="413" t="s">
        <v>14847</v>
      </c>
      <c r="M3537" s="413" t="s">
        <v>1427</v>
      </c>
      <c r="N3537" s="39" t="s">
        <v>1429</v>
      </c>
      <c r="O3537" s="413" t="s">
        <v>1453</v>
      </c>
      <c r="P3537" s="418" t="s">
        <v>15786</v>
      </c>
      <c r="Q3537" s="419" t="s">
        <v>9586</v>
      </c>
      <c r="R3537" s="420" t="s">
        <v>15787</v>
      </c>
      <c r="S3537" s="408">
        <v>44898</v>
      </c>
      <c r="T3537" s="413" t="s">
        <v>1415</v>
      </c>
      <c r="U3537" s="417" t="s">
        <v>1416</v>
      </c>
      <c r="V3537" s="421">
        <v>44963</v>
      </c>
      <c r="W3537" s="422" t="s">
        <v>15788</v>
      </c>
      <c r="X3537" s="417" t="s">
        <v>1436</v>
      </c>
      <c r="Z3537" s="8">
        <v>89061332233</v>
      </c>
      <c r="AB3537" s="414">
        <v>44943</v>
      </c>
    </row>
    <row r="3538" spans="1:29" s="8" customFormat="1" ht="15" hidden="1" customHeight="1" x14ac:dyDescent="0.25">
      <c r="A3538" s="409">
        <v>3522</v>
      </c>
      <c r="B3538" s="414">
        <v>44944</v>
      </c>
      <c r="C3538" s="412">
        <f t="shared" si="55"/>
        <v>2023</v>
      </c>
      <c r="D3538" s="411" t="s">
        <v>14694</v>
      </c>
      <c r="E3538" s="415">
        <v>100350990</v>
      </c>
      <c r="F3538" s="416" t="s">
        <v>8442</v>
      </c>
      <c r="G3538" s="411" t="s">
        <v>613</v>
      </c>
      <c r="H3538" s="411" t="s">
        <v>798</v>
      </c>
      <c r="I3538" s="413" t="s">
        <v>653</v>
      </c>
      <c r="J3538" s="417">
        <v>57</v>
      </c>
      <c r="L3538" s="413" t="s">
        <v>14695</v>
      </c>
      <c r="M3538" s="413" t="s">
        <v>1427</v>
      </c>
      <c r="N3538" s="39" t="s">
        <v>1429</v>
      </c>
      <c r="O3538" s="413" t="s">
        <v>1453</v>
      </c>
      <c r="P3538" s="418" t="s">
        <v>14696</v>
      </c>
      <c r="Q3538" s="419" t="s">
        <v>9586</v>
      </c>
      <c r="R3538" s="420" t="s">
        <v>16367</v>
      </c>
      <c r="S3538" s="408">
        <v>44897</v>
      </c>
      <c r="T3538" s="413" t="s">
        <v>1415</v>
      </c>
      <c r="U3538" s="417" t="s">
        <v>1416</v>
      </c>
      <c r="V3538" s="421">
        <v>44984</v>
      </c>
      <c r="W3538" s="422" t="s">
        <v>16368</v>
      </c>
      <c r="X3538" s="417" t="s">
        <v>1436</v>
      </c>
      <c r="Z3538" s="8" t="s">
        <v>14697</v>
      </c>
      <c r="AA3538" s="8" t="s">
        <v>6281</v>
      </c>
      <c r="AB3538" s="414">
        <v>44944</v>
      </c>
    </row>
    <row r="3539" spans="1:29" s="8" customFormat="1" ht="15" hidden="1" customHeight="1" x14ac:dyDescent="0.25">
      <c r="A3539" s="409">
        <v>3523</v>
      </c>
      <c r="B3539" s="414">
        <v>44944</v>
      </c>
      <c r="C3539" s="412">
        <f t="shared" si="55"/>
        <v>2023</v>
      </c>
      <c r="D3539" s="411" t="s">
        <v>14698</v>
      </c>
      <c r="E3539" s="415">
        <v>100396727</v>
      </c>
      <c r="F3539" s="416" t="s">
        <v>8442</v>
      </c>
      <c r="G3539" s="411" t="s">
        <v>613</v>
      </c>
      <c r="H3539" s="411" t="s">
        <v>4899</v>
      </c>
      <c r="I3539" s="413" t="s">
        <v>743</v>
      </c>
      <c r="J3539" s="417">
        <v>31</v>
      </c>
      <c r="L3539" s="413" t="s">
        <v>14699</v>
      </c>
      <c r="M3539" s="413" t="s">
        <v>1427</v>
      </c>
      <c r="N3539" s="39" t="s">
        <v>1429</v>
      </c>
      <c r="O3539" s="413" t="s">
        <v>1433</v>
      </c>
      <c r="P3539" s="418" t="s">
        <v>11741</v>
      </c>
      <c r="Q3539" s="419" t="s">
        <v>9586</v>
      </c>
      <c r="R3539" s="420" t="s">
        <v>17164</v>
      </c>
      <c r="S3539" s="408">
        <v>44897</v>
      </c>
      <c r="T3539" s="413" t="s">
        <v>1415</v>
      </c>
      <c r="U3539" s="417" t="s">
        <v>1416</v>
      </c>
      <c r="V3539" s="421">
        <v>45015</v>
      </c>
      <c r="W3539" s="422" t="s">
        <v>17165</v>
      </c>
      <c r="X3539" s="417" t="s">
        <v>1436</v>
      </c>
      <c r="AB3539" s="414">
        <v>44944</v>
      </c>
    </row>
    <row r="3540" spans="1:29" s="8" customFormat="1" ht="15" hidden="1" customHeight="1" x14ac:dyDescent="0.25">
      <c r="A3540" s="409">
        <v>3524</v>
      </c>
      <c r="B3540" s="414">
        <v>44944</v>
      </c>
      <c r="C3540" s="412">
        <f t="shared" si="55"/>
        <v>2023</v>
      </c>
      <c r="D3540" s="411" t="s">
        <v>14814</v>
      </c>
      <c r="E3540" s="415">
        <v>100338926</v>
      </c>
      <c r="F3540" s="416" t="s">
        <v>8442</v>
      </c>
      <c r="G3540" s="411" t="s">
        <v>613</v>
      </c>
      <c r="H3540" s="411" t="s">
        <v>679</v>
      </c>
      <c r="I3540" s="413" t="s">
        <v>668</v>
      </c>
      <c r="J3540" s="417">
        <v>69</v>
      </c>
      <c r="L3540" s="413" t="s">
        <v>14815</v>
      </c>
      <c r="M3540" s="413" t="s">
        <v>1427</v>
      </c>
      <c r="N3540" s="39" t="s">
        <v>1429</v>
      </c>
      <c r="O3540" s="413" t="s">
        <v>1446</v>
      </c>
      <c r="P3540" s="418" t="s">
        <v>12969</v>
      </c>
      <c r="Q3540" s="419" t="s">
        <v>9586</v>
      </c>
      <c r="R3540" s="420" t="s">
        <v>16414</v>
      </c>
      <c r="S3540" s="408">
        <v>44897</v>
      </c>
      <c r="T3540" s="413" t="s">
        <v>1415</v>
      </c>
      <c r="U3540" s="417" t="s">
        <v>1416</v>
      </c>
      <c r="V3540" s="421">
        <v>44985</v>
      </c>
      <c r="W3540" s="422" t="s">
        <v>16415</v>
      </c>
      <c r="X3540" s="417" t="s">
        <v>1436</v>
      </c>
      <c r="AB3540" s="414">
        <v>44944</v>
      </c>
    </row>
    <row r="3541" spans="1:29" s="8" customFormat="1" ht="15" hidden="1" customHeight="1" x14ac:dyDescent="0.25">
      <c r="A3541" s="409">
        <v>3525</v>
      </c>
      <c r="B3541" s="414">
        <v>44944</v>
      </c>
      <c r="C3541" s="412">
        <f t="shared" si="55"/>
        <v>2023</v>
      </c>
      <c r="D3541" s="411" t="s">
        <v>14816</v>
      </c>
      <c r="E3541" s="415">
        <v>100394824</v>
      </c>
      <c r="F3541" s="416" t="s">
        <v>8443</v>
      </c>
      <c r="G3541" s="411" t="s">
        <v>613</v>
      </c>
      <c r="H3541" s="411" t="s">
        <v>620</v>
      </c>
      <c r="I3541" s="413" t="s">
        <v>10142</v>
      </c>
      <c r="J3541" s="417">
        <v>88</v>
      </c>
      <c r="L3541" s="413" t="s">
        <v>10148</v>
      </c>
      <c r="M3541" s="413" t="s">
        <v>1427</v>
      </c>
      <c r="N3541" s="39" t="s">
        <v>1429</v>
      </c>
      <c r="O3541" s="413" t="s">
        <v>2040</v>
      </c>
      <c r="P3541" s="418" t="s">
        <v>16369</v>
      </c>
      <c r="Q3541" s="419" t="s">
        <v>9586</v>
      </c>
      <c r="R3541" s="420" t="s">
        <v>16370</v>
      </c>
      <c r="S3541" s="408">
        <v>44897</v>
      </c>
      <c r="T3541" s="413" t="s">
        <v>1415</v>
      </c>
      <c r="U3541" s="417" t="s">
        <v>1416</v>
      </c>
      <c r="V3541" s="421">
        <v>44984</v>
      </c>
      <c r="W3541" s="422" t="s">
        <v>16371</v>
      </c>
      <c r="X3541" s="417" t="s">
        <v>1436</v>
      </c>
      <c r="AB3541" s="414">
        <v>44944</v>
      </c>
    </row>
    <row r="3542" spans="1:29" s="8" customFormat="1" ht="15" hidden="1" customHeight="1" x14ac:dyDescent="0.25">
      <c r="A3542" s="409">
        <v>3526</v>
      </c>
      <c r="B3542" s="414">
        <v>44944</v>
      </c>
      <c r="C3542" s="412">
        <f t="shared" si="55"/>
        <v>2023</v>
      </c>
      <c r="D3542" s="411" t="s">
        <v>14817</v>
      </c>
      <c r="E3542" s="415" t="s">
        <v>606</v>
      </c>
      <c r="F3542" s="416" t="s">
        <v>8443</v>
      </c>
      <c r="G3542" s="411" t="s">
        <v>613</v>
      </c>
      <c r="H3542" s="411" t="s">
        <v>783</v>
      </c>
      <c r="I3542" s="413" t="s">
        <v>14818</v>
      </c>
      <c r="J3542" s="417">
        <v>44</v>
      </c>
      <c r="L3542" s="413" t="s">
        <v>14819</v>
      </c>
      <c r="M3542" s="413" t="s">
        <v>1427</v>
      </c>
      <c r="N3542" s="39" t="s">
        <v>1429</v>
      </c>
      <c r="O3542" s="413" t="s">
        <v>1601</v>
      </c>
      <c r="P3542" s="418" t="s">
        <v>17195</v>
      </c>
      <c r="Q3542" s="419" t="s">
        <v>9586</v>
      </c>
      <c r="R3542" s="420" t="s">
        <v>17196</v>
      </c>
      <c r="S3542" s="408">
        <v>44897</v>
      </c>
      <c r="T3542" s="413" t="s">
        <v>1415</v>
      </c>
      <c r="U3542" s="417" t="s">
        <v>1416</v>
      </c>
      <c r="V3542" s="421">
        <v>45016</v>
      </c>
      <c r="W3542" s="422" t="s">
        <v>17197</v>
      </c>
      <c r="X3542" s="417" t="s">
        <v>1436</v>
      </c>
      <c r="AB3542" s="414">
        <v>44944</v>
      </c>
    </row>
    <row r="3543" spans="1:29" s="8" customFormat="1" ht="15" hidden="1" customHeight="1" x14ac:dyDescent="0.25">
      <c r="A3543" s="409">
        <v>3527</v>
      </c>
      <c r="B3543" s="414">
        <v>44944</v>
      </c>
      <c r="C3543" s="412">
        <f t="shared" si="55"/>
        <v>2023</v>
      </c>
      <c r="D3543" s="411" t="s">
        <v>14820</v>
      </c>
      <c r="E3543" s="415">
        <v>100379969</v>
      </c>
      <c r="F3543" s="416" t="s">
        <v>8442</v>
      </c>
      <c r="G3543" s="411" t="s">
        <v>613</v>
      </c>
      <c r="H3543" s="411" t="s">
        <v>647</v>
      </c>
      <c r="I3543" s="413" t="s">
        <v>41</v>
      </c>
      <c r="J3543" s="417">
        <v>98</v>
      </c>
      <c r="L3543" s="413" t="s">
        <v>14821</v>
      </c>
      <c r="M3543" s="413" t="s">
        <v>1427</v>
      </c>
      <c r="N3543" s="39" t="s">
        <v>1429</v>
      </c>
      <c r="O3543" s="413" t="s">
        <v>1453</v>
      </c>
      <c r="P3543" s="418" t="s">
        <v>14822</v>
      </c>
      <c r="Q3543" s="419" t="s">
        <v>9586</v>
      </c>
      <c r="R3543" s="420" t="s">
        <v>16536</v>
      </c>
      <c r="S3543" s="408">
        <v>44897</v>
      </c>
      <c r="T3543" s="413" t="s">
        <v>1415</v>
      </c>
      <c r="U3543" s="417" t="s">
        <v>1416</v>
      </c>
      <c r="V3543" s="421">
        <v>45000</v>
      </c>
      <c r="W3543" s="422" t="s">
        <v>16537</v>
      </c>
      <c r="X3543" s="417" t="s">
        <v>1436</v>
      </c>
      <c r="AB3543" s="414">
        <v>44944</v>
      </c>
    </row>
    <row r="3544" spans="1:29" s="8" customFormat="1" ht="15" hidden="1" customHeight="1" x14ac:dyDescent="0.25">
      <c r="A3544" s="409">
        <v>3528</v>
      </c>
      <c r="B3544" s="414">
        <v>44944</v>
      </c>
      <c r="C3544" s="412">
        <f t="shared" si="55"/>
        <v>2023</v>
      </c>
      <c r="D3544" s="411" t="s">
        <v>14848</v>
      </c>
      <c r="E3544" s="415">
        <v>100332256</v>
      </c>
      <c r="F3544" s="416" t="s">
        <v>8442</v>
      </c>
      <c r="G3544" s="411" t="s">
        <v>613</v>
      </c>
      <c r="H3544" s="411" t="s">
        <v>682</v>
      </c>
      <c r="I3544" s="413" t="s">
        <v>632</v>
      </c>
      <c r="J3544" s="417">
        <v>97</v>
      </c>
      <c r="L3544" s="413" t="s">
        <v>14849</v>
      </c>
      <c r="M3544" s="413" t="s">
        <v>1427</v>
      </c>
      <c r="N3544" s="39" t="s">
        <v>1429</v>
      </c>
      <c r="O3544" s="413" t="s">
        <v>1521</v>
      </c>
      <c r="P3544" s="418" t="s">
        <v>14850</v>
      </c>
      <c r="Q3544" s="419" t="s">
        <v>9586</v>
      </c>
      <c r="R3544" s="420" t="s">
        <v>15877</v>
      </c>
      <c r="S3544" s="408">
        <v>44902</v>
      </c>
      <c r="T3544" s="413" t="s">
        <v>1415</v>
      </c>
      <c r="U3544" s="417" t="s">
        <v>1416</v>
      </c>
      <c r="V3544" s="421">
        <v>44964</v>
      </c>
      <c r="W3544" s="422" t="s">
        <v>3592</v>
      </c>
      <c r="X3544" s="417" t="s">
        <v>1436</v>
      </c>
      <c r="AB3544" s="414">
        <v>44944</v>
      </c>
    </row>
    <row r="3545" spans="1:29" s="8" customFormat="1" ht="15" hidden="1" customHeight="1" x14ac:dyDescent="0.25">
      <c r="A3545" s="409">
        <v>3529</v>
      </c>
      <c r="B3545" s="414">
        <v>44945</v>
      </c>
      <c r="C3545" s="412">
        <f t="shared" si="55"/>
        <v>2023</v>
      </c>
      <c r="D3545" s="411" t="s">
        <v>14770</v>
      </c>
      <c r="E3545" s="415">
        <v>100339892</v>
      </c>
      <c r="F3545" s="416" t="s">
        <v>8442</v>
      </c>
      <c r="G3545" s="411" t="s">
        <v>613</v>
      </c>
      <c r="H3545" s="411" t="s">
        <v>679</v>
      </c>
      <c r="I3545" s="413" t="s">
        <v>632</v>
      </c>
      <c r="J3545" s="417">
        <v>77</v>
      </c>
      <c r="L3545" s="413" t="s">
        <v>14771</v>
      </c>
      <c r="M3545" s="413" t="s">
        <v>1427</v>
      </c>
      <c r="N3545" s="39" t="s">
        <v>1429</v>
      </c>
      <c r="O3545" s="413" t="s">
        <v>1446</v>
      </c>
      <c r="P3545" s="418" t="s">
        <v>14772</v>
      </c>
      <c r="Q3545" s="419" t="s">
        <v>9586</v>
      </c>
      <c r="R3545" s="420" t="s">
        <v>16489</v>
      </c>
      <c r="S3545" s="408">
        <v>44897</v>
      </c>
      <c r="T3545" s="413" t="s">
        <v>624</v>
      </c>
      <c r="U3545" s="417" t="s">
        <v>1416</v>
      </c>
      <c r="V3545" s="421">
        <v>45007</v>
      </c>
      <c r="W3545" s="422" t="s">
        <v>3469</v>
      </c>
      <c r="X3545" s="417" t="s">
        <v>1436</v>
      </c>
      <c r="AB3545" s="414">
        <v>44945</v>
      </c>
    </row>
    <row r="3546" spans="1:29" s="8" customFormat="1" ht="15" hidden="1" customHeight="1" x14ac:dyDescent="0.25">
      <c r="A3546" s="409">
        <v>3530</v>
      </c>
      <c r="B3546" s="414">
        <v>44945</v>
      </c>
      <c r="C3546" s="412">
        <f t="shared" si="55"/>
        <v>2023</v>
      </c>
      <c r="D3546" s="411" t="s">
        <v>14823</v>
      </c>
      <c r="E3546" s="415">
        <v>100398810</v>
      </c>
      <c r="F3546" s="416" t="s">
        <v>8443</v>
      </c>
      <c r="G3546" s="411" t="s">
        <v>613</v>
      </c>
      <c r="H3546" s="411" t="s">
        <v>665</v>
      </c>
      <c r="I3546" s="413" t="s">
        <v>670</v>
      </c>
      <c r="J3546" s="417">
        <v>120</v>
      </c>
      <c r="L3546" s="413" t="s">
        <v>14824</v>
      </c>
      <c r="M3546" s="413" t="s">
        <v>1427</v>
      </c>
      <c r="N3546" s="39" t="s">
        <v>1429</v>
      </c>
      <c r="O3546" s="413" t="s">
        <v>1601</v>
      </c>
      <c r="P3546" s="418" t="s">
        <v>16344</v>
      </c>
      <c r="Q3546" s="419" t="s">
        <v>9586</v>
      </c>
      <c r="R3546" s="420" t="s">
        <v>16345</v>
      </c>
      <c r="S3546" s="408">
        <v>44897</v>
      </c>
      <c r="T3546" s="413" t="s">
        <v>1415</v>
      </c>
      <c r="U3546" s="417" t="s">
        <v>1416</v>
      </c>
      <c r="V3546" s="421">
        <v>44984</v>
      </c>
      <c r="W3546" s="422" t="s">
        <v>16346</v>
      </c>
      <c r="X3546" s="417" t="s">
        <v>1436</v>
      </c>
      <c r="AB3546" s="414">
        <v>44945</v>
      </c>
    </row>
    <row r="3547" spans="1:29" s="8" customFormat="1" ht="15" hidden="1" customHeight="1" x14ac:dyDescent="0.25">
      <c r="A3547" s="409">
        <v>3531</v>
      </c>
      <c r="B3547" s="414">
        <v>44945</v>
      </c>
      <c r="C3547" s="412">
        <f t="shared" si="55"/>
        <v>2023</v>
      </c>
      <c r="D3547" s="411" t="s">
        <v>14825</v>
      </c>
      <c r="E3547" s="415" t="s">
        <v>606</v>
      </c>
      <c r="F3547" s="416" t="s">
        <v>8442</v>
      </c>
      <c r="G3547" s="411" t="s">
        <v>613</v>
      </c>
      <c r="H3547" s="411" t="s">
        <v>650</v>
      </c>
      <c r="I3547" s="413" t="s">
        <v>624</v>
      </c>
      <c r="J3547" s="417">
        <v>72</v>
      </c>
      <c r="L3547" s="409">
        <v>19255751</v>
      </c>
      <c r="M3547" s="413" t="s">
        <v>1427</v>
      </c>
      <c r="N3547" s="39" t="s">
        <v>1429</v>
      </c>
      <c r="O3547" s="413" t="s">
        <v>1325</v>
      </c>
      <c r="P3547" s="418" t="s">
        <v>15749</v>
      </c>
      <c r="Q3547" s="419" t="s">
        <v>9586</v>
      </c>
      <c r="R3547" s="420" t="s">
        <v>17200</v>
      </c>
      <c r="S3547" s="408">
        <v>44897</v>
      </c>
      <c r="T3547" s="413" t="s">
        <v>1415</v>
      </c>
      <c r="U3547" s="417" t="s">
        <v>1416</v>
      </c>
      <c r="V3547" s="421">
        <v>45016</v>
      </c>
      <c r="W3547" s="422" t="s">
        <v>17201</v>
      </c>
      <c r="X3547" s="417" t="s">
        <v>1436</v>
      </c>
      <c r="AB3547" s="414">
        <v>44945</v>
      </c>
    </row>
    <row r="3548" spans="1:29" s="8" customFormat="1" ht="15" hidden="1" customHeight="1" x14ac:dyDescent="0.25">
      <c r="A3548" s="409">
        <v>3532</v>
      </c>
      <c r="B3548" s="414">
        <v>44946</v>
      </c>
      <c r="C3548" s="412">
        <f t="shared" si="55"/>
        <v>2023</v>
      </c>
      <c r="D3548" s="411" t="s">
        <v>14851</v>
      </c>
      <c r="E3548" s="415" t="s">
        <v>606</v>
      </c>
      <c r="F3548" s="416" t="s">
        <v>8442</v>
      </c>
      <c r="G3548" s="411" t="s">
        <v>613</v>
      </c>
      <c r="H3548" s="411" t="s">
        <v>802</v>
      </c>
      <c r="I3548" s="413" t="s">
        <v>30280</v>
      </c>
      <c r="J3548" s="417">
        <v>53</v>
      </c>
      <c r="L3548" s="413" t="s">
        <v>14853</v>
      </c>
      <c r="M3548" s="413" t="s">
        <v>1427</v>
      </c>
      <c r="N3548" s="39" t="s">
        <v>1429</v>
      </c>
      <c r="O3548" s="413" t="s">
        <v>1325</v>
      </c>
      <c r="P3548" s="418" t="s">
        <v>14854</v>
      </c>
      <c r="Q3548" s="419" t="s">
        <v>9586</v>
      </c>
      <c r="R3548" s="420" t="s">
        <v>15777</v>
      </c>
      <c r="S3548" s="408">
        <v>44902</v>
      </c>
      <c r="T3548" s="413" t="s">
        <v>1415</v>
      </c>
      <c r="U3548" s="417" t="s">
        <v>1416</v>
      </c>
      <c r="V3548" s="421">
        <v>44963</v>
      </c>
      <c r="W3548" s="422" t="s">
        <v>15778</v>
      </c>
      <c r="X3548" s="417" t="s">
        <v>1436</v>
      </c>
      <c r="AB3548" s="414">
        <v>44946</v>
      </c>
    </row>
    <row r="3549" spans="1:29" s="8" customFormat="1" ht="15" hidden="1" customHeight="1" x14ac:dyDescent="0.25">
      <c r="A3549" s="409">
        <v>3533</v>
      </c>
      <c r="B3549" s="414">
        <v>44946</v>
      </c>
      <c r="C3549" s="412">
        <f t="shared" si="55"/>
        <v>2023</v>
      </c>
      <c r="D3549" s="411" t="s">
        <v>14855</v>
      </c>
      <c r="E3549" s="415" t="s">
        <v>606</v>
      </c>
      <c r="F3549" s="416" t="s">
        <v>8442</v>
      </c>
      <c r="G3549" s="411" t="s">
        <v>613</v>
      </c>
      <c r="H3549" s="411" t="s">
        <v>696</v>
      </c>
      <c r="I3549" s="413" t="s">
        <v>635</v>
      </c>
      <c r="J3549" s="417">
        <v>34</v>
      </c>
      <c r="L3549" s="413" t="s">
        <v>14856</v>
      </c>
      <c r="M3549" s="413" t="s">
        <v>1427</v>
      </c>
      <c r="N3549" s="39" t="s">
        <v>1429</v>
      </c>
      <c r="O3549" s="413" t="s">
        <v>1601</v>
      </c>
      <c r="P3549" s="418"/>
      <c r="Q3549" s="419" t="s">
        <v>9586</v>
      </c>
      <c r="R3549" s="420" t="s">
        <v>15446</v>
      </c>
      <c r="S3549" s="408">
        <v>44897</v>
      </c>
      <c r="T3549" s="413" t="s">
        <v>1415</v>
      </c>
      <c r="U3549" s="417" t="s">
        <v>1416</v>
      </c>
      <c r="V3549" s="421">
        <v>44961</v>
      </c>
      <c r="W3549" s="422" t="s">
        <v>15447</v>
      </c>
      <c r="X3549" s="417" t="s">
        <v>1436</v>
      </c>
      <c r="AB3549" s="414">
        <v>44946</v>
      </c>
    </row>
    <row r="3550" spans="1:29" s="8" customFormat="1" ht="15" hidden="1" customHeight="1" x14ac:dyDescent="0.25">
      <c r="A3550" s="56">
        <v>3534</v>
      </c>
      <c r="B3550" s="57">
        <v>44946</v>
      </c>
      <c r="C3550" s="412">
        <f t="shared" si="55"/>
        <v>2023</v>
      </c>
      <c r="D3550" s="46" t="s">
        <v>14857</v>
      </c>
      <c r="E3550" s="47" t="s">
        <v>606</v>
      </c>
      <c r="F3550" s="48" t="s">
        <v>8442</v>
      </c>
      <c r="G3550" s="46" t="s">
        <v>613</v>
      </c>
      <c r="H3550" s="46" t="s">
        <v>796</v>
      </c>
      <c r="I3550" s="50" t="s">
        <v>683</v>
      </c>
      <c r="J3550" s="49" t="s">
        <v>14858</v>
      </c>
      <c r="K3550" s="10"/>
      <c r="L3550" s="50" t="s">
        <v>14859</v>
      </c>
      <c r="M3550" s="62" t="s">
        <v>1427</v>
      </c>
      <c r="N3550" s="44" t="s">
        <v>1429</v>
      </c>
      <c r="O3550" s="50" t="s">
        <v>1433</v>
      </c>
      <c r="P3550" s="51" t="s">
        <v>14860</v>
      </c>
      <c r="Q3550" s="52"/>
      <c r="R3550" s="53"/>
      <c r="S3550" s="54"/>
      <c r="T3550" s="50"/>
      <c r="U3550" s="49"/>
      <c r="V3550" s="55"/>
      <c r="W3550" s="107" t="s">
        <v>1419</v>
      </c>
      <c r="X3550" s="49" t="s">
        <v>1426</v>
      </c>
      <c r="Y3550" s="10"/>
      <c r="Z3550" s="10" t="s">
        <v>15506</v>
      </c>
      <c r="AA3550" s="10"/>
      <c r="AB3550" s="57">
        <v>44946</v>
      </c>
      <c r="AC3550" s="10"/>
    </row>
    <row r="3551" spans="1:29" s="8" customFormat="1" ht="15" hidden="1" customHeight="1" x14ac:dyDescent="0.25">
      <c r="A3551" s="409">
        <v>3535</v>
      </c>
      <c r="B3551" s="414">
        <v>44949</v>
      </c>
      <c r="C3551" s="412">
        <f t="shared" si="55"/>
        <v>2023</v>
      </c>
      <c r="D3551" s="411" t="s">
        <v>15226</v>
      </c>
      <c r="E3551" s="415">
        <v>100380224</v>
      </c>
      <c r="F3551" s="416" t="s">
        <v>8443</v>
      </c>
      <c r="G3551" s="411" t="s">
        <v>613</v>
      </c>
      <c r="H3551" s="411" t="s">
        <v>823</v>
      </c>
      <c r="I3551" s="413" t="s">
        <v>5562</v>
      </c>
      <c r="J3551" s="417">
        <v>56</v>
      </c>
      <c r="L3551" s="413" t="s">
        <v>15227</v>
      </c>
      <c r="M3551" s="413" t="s">
        <v>1427</v>
      </c>
      <c r="N3551" s="39" t="s">
        <v>1429</v>
      </c>
      <c r="O3551" s="413" t="s">
        <v>1943</v>
      </c>
      <c r="P3551" s="418" t="s">
        <v>17183</v>
      </c>
      <c r="Q3551" s="419" t="s">
        <v>9586</v>
      </c>
      <c r="R3551" s="420" t="s">
        <v>17184</v>
      </c>
      <c r="S3551" s="408">
        <v>44897</v>
      </c>
      <c r="T3551" s="413" t="s">
        <v>1415</v>
      </c>
      <c r="U3551" s="417" t="s">
        <v>1416</v>
      </c>
      <c r="V3551" s="421">
        <v>45015</v>
      </c>
      <c r="W3551" s="422" t="s">
        <v>17185</v>
      </c>
      <c r="X3551" s="417" t="s">
        <v>1436</v>
      </c>
      <c r="AB3551" s="414">
        <v>44949</v>
      </c>
    </row>
    <row r="3552" spans="1:29" s="8" customFormat="1" ht="15" hidden="1" customHeight="1" x14ac:dyDescent="0.25">
      <c r="A3552" s="409">
        <v>3536</v>
      </c>
      <c r="B3552" s="414">
        <v>44949</v>
      </c>
      <c r="C3552" s="412">
        <f t="shared" si="55"/>
        <v>2023</v>
      </c>
      <c r="D3552" s="411" t="s">
        <v>15228</v>
      </c>
      <c r="E3552" s="415" t="s">
        <v>606</v>
      </c>
      <c r="F3552" s="416" t="s">
        <v>8443</v>
      </c>
      <c r="G3552" s="411" t="s">
        <v>613</v>
      </c>
      <c r="H3552" s="411" t="s">
        <v>783</v>
      </c>
      <c r="I3552" s="413" t="s">
        <v>12463</v>
      </c>
      <c r="J3552" s="417">
        <v>55</v>
      </c>
      <c r="L3552" s="413" t="s">
        <v>15229</v>
      </c>
      <c r="M3552" s="413" t="s">
        <v>1427</v>
      </c>
      <c r="N3552" s="39" t="s">
        <v>1429</v>
      </c>
      <c r="O3552" s="413" t="s">
        <v>1601</v>
      </c>
      <c r="P3552" s="418" t="s">
        <v>17205</v>
      </c>
      <c r="Q3552" s="419" t="s">
        <v>9586</v>
      </c>
      <c r="R3552" s="420" t="s">
        <v>17206</v>
      </c>
      <c r="S3552" s="408">
        <v>44897</v>
      </c>
      <c r="T3552" s="413" t="s">
        <v>1415</v>
      </c>
      <c r="U3552" s="417" t="s">
        <v>1416</v>
      </c>
      <c r="V3552" s="421">
        <v>45016</v>
      </c>
      <c r="W3552" s="422" t="s">
        <v>17207</v>
      </c>
      <c r="X3552" s="417" t="s">
        <v>1436</v>
      </c>
      <c r="AB3552" s="414">
        <v>44949</v>
      </c>
    </row>
    <row r="3553" spans="1:29" s="10" customFormat="1" ht="15" hidden="1" customHeight="1" x14ac:dyDescent="0.25">
      <c r="A3553" s="409">
        <v>3537</v>
      </c>
      <c r="B3553" s="414">
        <v>44949</v>
      </c>
      <c r="C3553" s="412">
        <f t="shared" si="55"/>
        <v>2023</v>
      </c>
      <c r="D3553" s="411" t="s">
        <v>15230</v>
      </c>
      <c r="E3553" s="415" t="s">
        <v>606</v>
      </c>
      <c r="F3553" s="416" t="s">
        <v>8443</v>
      </c>
      <c r="G3553" s="411" t="s">
        <v>613</v>
      </c>
      <c r="H3553" s="411" t="s">
        <v>646</v>
      </c>
      <c r="I3553" s="413" t="s">
        <v>37</v>
      </c>
      <c r="J3553" s="417">
        <v>306</v>
      </c>
      <c r="K3553" s="8"/>
      <c r="L3553" s="409">
        <v>17569</v>
      </c>
      <c r="M3553" s="413" t="s">
        <v>1427</v>
      </c>
      <c r="N3553" s="39" t="s">
        <v>1429</v>
      </c>
      <c r="O3553" s="413" t="s">
        <v>1433</v>
      </c>
      <c r="P3553" s="418" t="s">
        <v>17174</v>
      </c>
      <c r="Q3553" s="419" t="s">
        <v>9586</v>
      </c>
      <c r="R3553" s="420" t="s">
        <v>17175</v>
      </c>
      <c r="S3553" s="408">
        <v>44897</v>
      </c>
      <c r="T3553" s="413" t="s">
        <v>1415</v>
      </c>
      <c r="U3553" s="417" t="s">
        <v>1416</v>
      </c>
      <c r="V3553" s="421">
        <v>45015</v>
      </c>
      <c r="W3553" s="422" t="s">
        <v>17176</v>
      </c>
      <c r="X3553" s="417" t="s">
        <v>1436</v>
      </c>
      <c r="Y3553" s="8"/>
      <c r="Z3553" s="8"/>
      <c r="AA3553" s="8"/>
      <c r="AB3553" s="414">
        <v>44949</v>
      </c>
      <c r="AC3553" s="8"/>
    </row>
    <row r="3554" spans="1:29" s="8" customFormat="1" ht="15" hidden="1" customHeight="1" x14ac:dyDescent="0.25">
      <c r="A3554" s="409">
        <v>3538</v>
      </c>
      <c r="B3554" s="414">
        <v>44950</v>
      </c>
      <c r="C3554" s="412">
        <f t="shared" si="55"/>
        <v>2023</v>
      </c>
      <c r="D3554" s="411" t="s">
        <v>15231</v>
      </c>
      <c r="E3554" s="415">
        <v>100213131</v>
      </c>
      <c r="F3554" s="416" t="s">
        <v>8442</v>
      </c>
      <c r="G3554" s="411" t="s">
        <v>613</v>
      </c>
      <c r="H3554" s="411" t="s">
        <v>730</v>
      </c>
      <c r="I3554" s="413" t="s">
        <v>668</v>
      </c>
      <c r="J3554" s="417">
        <v>86</v>
      </c>
      <c r="L3554" s="413" t="s">
        <v>17324</v>
      </c>
      <c r="M3554" s="413" t="s">
        <v>1427</v>
      </c>
      <c r="N3554" s="39" t="s">
        <v>1429</v>
      </c>
      <c r="O3554" s="413" t="s">
        <v>1441</v>
      </c>
      <c r="P3554" s="418" t="s">
        <v>15232</v>
      </c>
      <c r="Q3554" s="419" t="s">
        <v>9586</v>
      </c>
      <c r="R3554" s="420" t="s">
        <v>17325</v>
      </c>
      <c r="S3554" s="408">
        <v>44897</v>
      </c>
      <c r="T3554" s="413" t="s">
        <v>624</v>
      </c>
      <c r="U3554" s="417" t="s">
        <v>1416</v>
      </c>
      <c r="V3554" s="421">
        <v>45012</v>
      </c>
      <c r="W3554" s="422" t="s">
        <v>17326</v>
      </c>
      <c r="X3554" s="417" t="s">
        <v>1436</v>
      </c>
      <c r="AB3554" s="414">
        <v>44950</v>
      </c>
    </row>
    <row r="3555" spans="1:29" s="8" customFormat="1" ht="15" hidden="1" customHeight="1" x14ac:dyDescent="0.25">
      <c r="A3555" s="409">
        <v>3539</v>
      </c>
      <c r="B3555" s="414">
        <v>44950</v>
      </c>
      <c r="C3555" s="412">
        <f t="shared" si="55"/>
        <v>2023</v>
      </c>
      <c r="D3555" s="411" t="s">
        <v>15233</v>
      </c>
      <c r="E3555" s="415" t="s">
        <v>606</v>
      </c>
      <c r="F3555" s="416" t="s">
        <v>8443</v>
      </c>
      <c r="G3555" s="411" t="s">
        <v>613</v>
      </c>
      <c r="H3555" s="411" t="s">
        <v>618</v>
      </c>
      <c r="I3555" s="413" t="s">
        <v>657</v>
      </c>
      <c r="J3555" s="417">
        <v>170</v>
      </c>
      <c r="L3555" s="413" t="s">
        <v>15234</v>
      </c>
      <c r="M3555" s="413" t="s">
        <v>1427</v>
      </c>
      <c r="N3555" s="39" t="s">
        <v>1429</v>
      </c>
      <c r="O3555" s="413" t="s">
        <v>1601</v>
      </c>
      <c r="P3555" s="418" t="s">
        <v>17233</v>
      </c>
      <c r="Q3555" s="419" t="s">
        <v>9586</v>
      </c>
      <c r="R3555" s="420" t="s">
        <v>17234</v>
      </c>
      <c r="S3555" s="408">
        <v>44897</v>
      </c>
      <c r="T3555" s="413" t="s">
        <v>1415</v>
      </c>
      <c r="U3555" s="417" t="s">
        <v>1416</v>
      </c>
      <c r="V3555" s="421">
        <v>45016</v>
      </c>
      <c r="W3555" s="422" t="s">
        <v>17235</v>
      </c>
      <c r="X3555" s="417" t="s">
        <v>1436</v>
      </c>
      <c r="AB3555" s="414">
        <v>44950</v>
      </c>
    </row>
    <row r="3556" spans="1:29" s="8" customFormat="1" ht="15" hidden="1" customHeight="1" x14ac:dyDescent="0.25">
      <c r="A3556" s="409">
        <v>3540</v>
      </c>
      <c r="B3556" s="414">
        <v>44950</v>
      </c>
      <c r="C3556" s="412">
        <f t="shared" si="55"/>
        <v>2023</v>
      </c>
      <c r="D3556" s="22" t="s">
        <v>15390</v>
      </c>
      <c r="E3556" s="23">
        <v>100325311</v>
      </c>
      <c r="F3556" s="24" t="s">
        <v>8442</v>
      </c>
      <c r="G3556" s="22" t="s">
        <v>613</v>
      </c>
      <c r="H3556" s="22" t="s">
        <v>682</v>
      </c>
      <c r="I3556" s="26" t="s">
        <v>6882</v>
      </c>
      <c r="J3556" s="25">
        <v>20</v>
      </c>
      <c r="L3556" s="26" t="s">
        <v>15391</v>
      </c>
      <c r="M3556" s="413" t="s">
        <v>1427</v>
      </c>
      <c r="N3556" s="39" t="s">
        <v>1429</v>
      </c>
      <c r="O3556" s="26" t="s">
        <v>1527</v>
      </c>
      <c r="P3556" s="27" t="s">
        <v>2721</v>
      </c>
      <c r="Q3556" s="28" t="s">
        <v>9586</v>
      </c>
      <c r="R3556" s="29" t="s">
        <v>17217</v>
      </c>
      <c r="S3556" s="30">
        <v>44897</v>
      </c>
      <c r="T3556" s="26" t="s">
        <v>1415</v>
      </c>
      <c r="U3556" s="25" t="s">
        <v>1416</v>
      </c>
      <c r="V3556" s="31">
        <v>45016</v>
      </c>
      <c r="W3556" s="99" t="s">
        <v>17218</v>
      </c>
      <c r="X3556" s="25" t="s">
        <v>1436</v>
      </c>
      <c r="AB3556" s="414">
        <v>44950</v>
      </c>
    </row>
    <row r="3557" spans="1:29" s="8" customFormat="1" ht="15" hidden="1" customHeight="1" x14ac:dyDescent="0.25">
      <c r="A3557" s="409">
        <v>3541</v>
      </c>
      <c r="B3557" s="414">
        <v>44951</v>
      </c>
      <c r="C3557" s="412">
        <f t="shared" si="55"/>
        <v>2023</v>
      </c>
      <c r="D3557" s="411" t="s">
        <v>15235</v>
      </c>
      <c r="E3557" s="415">
        <v>100380197</v>
      </c>
      <c r="F3557" s="416" t="s">
        <v>8442</v>
      </c>
      <c r="G3557" s="411" t="s">
        <v>613</v>
      </c>
      <c r="H3557" s="411" t="s">
        <v>823</v>
      </c>
      <c r="I3557" s="413" t="s">
        <v>5562</v>
      </c>
      <c r="J3557" s="417">
        <v>29</v>
      </c>
      <c r="L3557" s="413" t="s">
        <v>6584</v>
      </c>
      <c r="M3557" s="413" t="s">
        <v>1427</v>
      </c>
      <c r="N3557" s="39" t="s">
        <v>1429</v>
      </c>
      <c r="O3557" s="413" t="s">
        <v>2253</v>
      </c>
      <c r="P3557" s="418" t="s">
        <v>17180</v>
      </c>
      <c r="Q3557" s="419" t="s">
        <v>9586</v>
      </c>
      <c r="R3557" s="420" t="s">
        <v>17181</v>
      </c>
      <c r="S3557" s="408">
        <v>44897</v>
      </c>
      <c r="T3557" s="413" t="s">
        <v>1415</v>
      </c>
      <c r="U3557" s="417" t="s">
        <v>1416</v>
      </c>
      <c r="V3557" s="421">
        <v>45015</v>
      </c>
      <c r="W3557" s="422" t="s">
        <v>17182</v>
      </c>
      <c r="X3557" s="417" t="s">
        <v>1436</v>
      </c>
      <c r="Z3557" s="8" t="s">
        <v>15236</v>
      </c>
      <c r="AB3557" s="414">
        <v>44951</v>
      </c>
    </row>
    <row r="3558" spans="1:29" s="8" customFormat="1" ht="15" hidden="1" customHeight="1" x14ac:dyDescent="0.25">
      <c r="A3558" s="409">
        <v>3542</v>
      </c>
      <c r="B3558" s="414">
        <v>44951</v>
      </c>
      <c r="C3558" s="412">
        <f t="shared" si="55"/>
        <v>2023</v>
      </c>
      <c r="D3558" s="411" t="s">
        <v>15237</v>
      </c>
      <c r="E3558" s="415">
        <v>101132422</v>
      </c>
      <c r="F3558" s="416" t="s">
        <v>8442</v>
      </c>
      <c r="G3558" s="411" t="s">
        <v>629</v>
      </c>
      <c r="H3558" s="411" t="s">
        <v>630</v>
      </c>
      <c r="I3558" s="413" t="s">
        <v>631</v>
      </c>
      <c r="J3558" s="417">
        <v>10</v>
      </c>
      <c r="L3558" s="413" t="s">
        <v>11042</v>
      </c>
      <c r="M3558" s="413" t="s">
        <v>1427</v>
      </c>
      <c r="N3558" s="39" t="s">
        <v>1429</v>
      </c>
      <c r="O3558" s="413" t="s">
        <v>1441</v>
      </c>
      <c r="P3558" s="418" t="s">
        <v>17242</v>
      </c>
      <c r="Q3558" s="419" t="s">
        <v>9586</v>
      </c>
      <c r="R3558" s="420" t="s">
        <v>17243</v>
      </c>
      <c r="S3558" s="408">
        <v>44897</v>
      </c>
      <c r="T3558" s="413" t="s">
        <v>1415</v>
      </c>
      <c r="U3558" s="417" t="s">
        <v>1416</v>
      </c>
      <c r="V3558" s="421">
        <v>45017</v>
      </c>
      <c r="W3558" s="422" t="s">
        <v>17244</v>
      </c>
      <c r="X3558" s="417" t="s">
        <v>1436</v>
      </c>
      <c r="Z3558" s="8" t="s">
        <v>1647</v>
      </c>
      <c r="AB3558" s="414">
        <v>44951</v>
      </c>
    </row>
    <row r="3559" spans="1:29" s="8" customFormat="1" ht="15" hidden="1" customHeight="1" x14ac:dyDescent="0.25">
      <c r="A3559" s="409">
        <v>3543</v>
      </c>
      <c r="B3559" s="414">
        <v>44951</v>
      </c>
      <c r="C3559" s="412">
        <f t="shared" si="55"/>
        <v>2023</v>
      </c>
      <c r="D3559" s="411" t="s">
        <v>15238</v>
      </c>
      <c r="E3559" s="415">
        <v>100258578</v>
      </c>
      <c r="F3559" s="416" t="s">
        <v>8442</v>
      </c>
      <c r="G3559" s="411" t="s">
        <v>613</v>
      </c>
      <c r="H3559" s="411" t="s">
        <v>760</v>
      </c>
      <c r="I3559" s="413" t="s">
        <v>636</v>
      </c>
      <c r="J3559" s="417">
        <v>32</v>
      </c>
      <c r="L3559" s="413" t="s">
        <v>15239</v>
      </c>
      <c r="M3559" s="413" t="s">
        <v>1427</v>
      </c>
      <c r="N3559" s="39" t="s">
        <v>1429</v>
      </c>
      <c r="O3559" s="413" t="s">
        <v>1433</v>
      </c>
      <c r="P3559" s="418" t="s">
        <v>15240</v>
      </c>
      <c r="Q3559" s="419" t="s">
        <v>9586</v>
      </c>
      <c r="R3559" s="420" t="s">
        <v>17231</v>
      </c>
      <c r="S3559" s="408">
        <v>44897</v>
      </c>
      <c r="T3559" s="413" t="s">
        <v>1415</v>
      </c>
      <c r="U3559" s="417" t="s">
        <v>1416</v>
      </c>
      <c r="V3559" s="421">
        <v>45016</v>
      </c>
      <c r="W3559" s="422" t="s">
        <v>17232</v>
      </c>
      <c r="X3559" s="417" t="s">
        <v>1436</v>
      </c>
      <c r="Z3559" s="8">
        <v>89093020373</v>
      </c>
      <c r="AA3559" s="8" t="s">
        <v>7898</v>
      </c>
      <c r="AB3559" s="414">
        <v>44951</v>
      </c>
    </row>
    <row r="3560" spans="1:29" s="8" customFormat="1" ht="15" hidden="1" customHeight="1" x14ac:dyDescent="0.25">
      <c r="A3560" s="409">
        <v>3544</v>
      </c>
      <c r="B3560" s="414">
        <v>44951</v>
      </c>
      <c r="C3560" s="412">
        <f t="shared" si="55"/>
        <v>2023</v>
      </c>
      <c r="D3560" s="411" t="s">
        <v>15241</v>
      </c>
      <c r="E3560" s="415">
        <v>100258520</v>
      </c>
      <c r="F3560" s="416" t="s">
        <v>8442</v>
      </c>
      <c r="G3560" s="411" t="s">
        <v>613</v>
      </c>
      <c r="H3560" s="411" t="s">
        <v>760</v>
      </c>
      <c r="I3560" s="413" t="s">
        <v>636</v>
      </c>
      <c r="J3560" s="417">
        <v>37</v>
      </c>
      <c r="L3560" s="413" t="s">
        <v>15242</v>
      </c>
      <c r="M3560" s="413" t="s">
        <v>1427</v>
      </c>
      <c r="N3560" s="39" t="s">
        <v>1429</v>
      </c>
      <c r="O3560" s="413" t="s">
        <v>1433</v>
      </c>
      <c r="P3560" s="418" t="s">
        <v>17224</v>
      </c>
      <c r="Q3560" s="419" t="s">
        <v>9586</v>
      </c>
      <c r="R3560" s="420" t="s">
        <v>17225</v>
      </c>
      <c r="S3560" s="408">
        <v>44897</v>
      </c>
      <c r="T3560" s="413" t="s">
        <v>1415</v>
      </c>
      <c r="U3560" s="417" t="s">
        <v>1416</v>
      </c>
      <c r="V3560" s="421">
        <v>45016</v>
      </c>
      <c r="W3560" s="422" t="s">
        <v>17226</v>
      </c>
      <c r="X3560" s="417" t="s">
        <v>1436</v>
      </c>
      <c r="Z3560" s="8" t="s">
        <v>1647</v>
      </c>
      <c r="AB3560" s="414">
        <v>44951</v>
      </c>
    </row>
    <row r="3561" spans="1:29" s="8" customFormat="1" ht="15" hidden="1" customHeight="1" x14ac:dyDescent="0.25">
      <c r="A3561" s="409">
        <v>3545</v>
      </c>
      <c r="B3561" s="414">
        <v>44951</v>
      </c>
      <c r="C3561" s="412">
        <f t="shared" si="55"/>
        <v>2023</v>
      </c>
      <c r="D3561" s="411" t="s">
        <v>15243</v>
      </c>
      <c r="E3561" s="415">
        <v>100314522</v>
      </c>
      <c r="F3561" s="416" t="s">
        <v>8442</v>
      </c>
      <c r="G3561" s="411" t="s">
        <v>613</v>
      </c>
      <c r="H3561" s="411" t="s">
        <v>801</v>
      </c>
      <c r="I3561" s="413" t="s">
        <v>2340</v>
      </c>
      <c r="J3561" s="417">
        <v>65</v>
      </c>
      <c r="L3561" s="413" t="s">
        <v>15244</v>
      </c>
      <c r="M3561" s="413" t="s">
        <v>1427</v>
      </c>
      <c r="N3561" s="39" t="s">
        <v>1429</v>
      </c>
      <c r="O3561" s="413" t="s">
        <v>1433</v>
      </c>
      <c r="P3561" s="418" t="s">
        <v>15245</v>
      </c>
      <c r="Q3561" s="419" t="s">
        <v>9586</v>
      </c>
      <c r="R3561" s="420" t="s">
        <v>17191</v>
      </c>
      <c r="S3561" s="408">
        <v>44897</v>
      </c>
      <c r="T3561" s="413" t="s">
        <v>1415</v>
      </c>
      <c r="U3561" s="417" t="s">
        <v>1416</v>
      </c>
      <c r="V3561" s="421">
        <v>45015</v>
      </c>
      <c r="W3561" s="422" t="s">
        <v>15946</v>
      </c>
      <c r="X3561" s="417" t="s">
        <v>1436</v>
      </c>
      <c r="AB3561" s="414">
        <v>44951</v>
      </c>
    </row>
    <row r="3562" spans="1:29" s="8" customFormat="1" ht="15" hidden="1" customHeight="1" x14ac:dyDescent="0.25">
      <c r="A3562" s="409">
        <v>3546</v>
      </c>
      <c r="B3562" s="414">
        <v>44951</v>
      </c>
      <c r="C3562" s="412">
        <f t="shared" si="55"/>
        <v>2023</v>
      </c>
      <c r="D3562" s="411" t="s">
        <v>15246</v>
      </c>
      <c r="E3562" s="415" t="s">
        <v>606</v>
      </c>
      <c r="F3562" s="416" t="s">
        <v>8442</v>
      </c>
      <c r="G3562" s="411" t="s">
        <v>613</v>
      </c>
      <c r="H3562" s="411" t="s">
        <v>667</v>
      </c>
      <c r="I3562" s="413" t="s">
        <v>668</v>
      </c>
      <c r="J3562" s="417" t="s">
        <v>15247</v>
      </c>
      <c r="L3562" s="413" t="s">
        <v>15248</v>
      </c>
      <c r="M3562" s="413" t="s">
        <v>1427</v>
      </c>
      <c r="N3562" s="39" t="s">
        <v>1429</v>
      </c>
      <c r="O3562" s="413" t="s">
        <v>1441</v>
      </c>
      <c r="P3562" s="418" t="s">
        <v>17166</v>
      </c>
      <c r="Q3562" s="419" t="s">
        <v>9586</v>
      </c>
      <c r="R3562" s="420" t="s">
        <v>17167</v>
      </c>
      <c r="S3562" s="408">
        <v>44897</v>
      </c>
      <c r="T3562" s="413" t="s">
        <v>1415</v>
      </c>
      <c r="U3562" s="417" t="s">
        <v>1416</v>
      </c>
      <c r="V3562" s="421">
        <v>45015</v>
      </c>
      <c r="W3562" s="422" t="s">
        <v>17168</v>
      </c>
      <c r="X3562" s="417" t="s">
        <v>1436</v>
      </c>
      <c r="AB3562" s="414">
        <v>44951</v>
      </c>
    </row>
    <row r="3563" spans="1:29" s="8" customFormat="1" ht="15" hidden="1" customHeight="1" x14ac:dyDescent="0.25">
      <c r="A3563" s="409">
        <v>3547</v>
      </c>
      <c r="B3563" s="414">
        <v>44951</v>
      </c>
      <c r="C3563" s="412">
        <f t="shared" si="55"/>
        <v>2023</v>
      </c>
      <c r="D3563" s="22" t="s">
        <v>15392</v>
      </c>
      <c r="E3563" s="23">
        <v>100335112</v>
      </c>
      <c r="F3563" s="24" t="s">
        <v>8442</v>
      </c>
      <c r="G3563" s="22" t="s">
        <v>613</v>
      </c>
      <c r="H3563" s="22" t="s">
        <v>8643</v>
      </c>
      <c r="I3563" s="26" t="s">
        <v>666</v>
      </c>
      <c r="J3563" s="25">
        <v>203</v>
      </c>
      <c r="L3563" s="26" t="s">
        <v>15393</v>
      </c>
      <c r="M3563" s="413" t="s">
        <v>1427</v>
      </c>
      <c r="N3563" s="39" t="s">
        <v>1429</v>
      </c>
      <c r="O3563" s="26" t="s">
        <v>1750</v>
      </c>
      <c r="P3563" s="27" t="s">
        <v>15394</v>
      </c>
      <c r="Q3563" s="28" t="s">
        <v>9586</v>
      </c>
      <c r="R3563" s="29" t="s">
        <v>17211</v>
      </c>
      <c r="S3563" s="30">
        <v>44897</v>
      </c>
      <c r="T3563" s="26" t="s">
        <v>1415</v>
      </c>
      <c r="U3563" s="25" t="s">
        <v>1416</v>
      </c>
      <c r="V3563" s="31">
        <v>45016</v>
      </c>
      <c r="W3563" s="99" t="s">
        <v>17212</v>
      </c>
      <c r="X3563" s="25" t="s">
        <v>1436</v>
      </c>
      <c r="AB3563" s="414">
        <v>44951</v>
      </c>
    </row>
    <row r="3564" spans="1:29" s="8" customFormat="1" ht="15" hidden="1" customHeight="1" x14ac:dyDescent="0.25">
      <c r="A3564" s="409">
        <v>3548</v>
      </c>
      <c r="B3564" s="414">
        <v>44951</v>
      </c>
      <c r="C3564" s="412">
        <f t="shared" si="55"/>
        <v>2023</v>
      </c>
      <c r="D3564" s="411" t="s">
        <v>15395</v>
      </c>
      <c r="E3564" s="415" t="s">
        <v>606</v>
      </c>
      <c r="F3564" s="416" t="s">
        <v>8442</v>
      </c>
      <c r="G3564" s="411" t="s">
        <v>613</v>
      </c>
      <c r="H3564" s="411" t="s">
        <v>760</v>
      </c>
      <c r="I3564" s="413" t="s">
        <v>668</v>
      </c>
      <c r="J3564" s="417">
        <v>231</v>
      </c>
      <c r="L3564" s="413" t="s">
        <v>15396</v>
      </c>
      <c r="M3564" s="413" t="s">
        <v>1427</v>
      </c>
      <c r="N3564" s="39" t="s">
        <v>1429</v>
      </c>
      <c r="O3564" s="413" t="s">
        <v>1433</v>
      </c>
      <c r="P3564" s="418" t="s">
        <v>17236</v>
      </c>
      <c r="Q3564" s="419" t="s">
        <v>9586</v>
      </c>
      <c r="R3564" s="420" t="s">
        <v>17237</v>
      </c>
      <c r="S3564" s="408">
        <v>44897</v>
      </c>
      <c r="T3564" s="413" t="s">
        <v>1415</v>
      </c>
      <c r="U3564" s="417" t="s">
        <v>1416</v>
      </c>
      <c r="V3564" s="421">
        <v>45016</v>
      </c>
      <c r="W3564" s="422" t="s">
        <v>16993</v>
      </c>
      <c r="X3564" s="417" t="s">
        <v>1436</v>
      </c>
      <c r="AB3564" s="414">
        <v>44951</v>
      </c>
    </row>
    <row r="3565" spans="1:29" s="8" customFormat="1" ht="15" hidden="1" customHeight="1" x14ac:dyDescent="0.25">
      <c r="A3565" s="409">
        <v>3549</v>
      </c>
      <c r="B3565" s="414">
        <v>44951</v>
      </c>
      <c r="C3565" s="412">
        <f t="shared" si="55"/>
        <v>2023</v>
      </c>
      <c r="D3565" s="411" t="s">
        <v>15397</v>
      </c>
      <c r="E3565" s="415" t="s">
        <v>606</v>
      </c>
      <c r="F3565" s="416" t="s">
        <v>8443</v>
      </c>
      <c r="G3565" s="411" t="s">
        <v>613</v>
      </c>
      <c r="H3565" s="22" t="s">
        <v>807</v>
      </c>
      <c r="I3565" s="413" t="s">
        <v>793</v>
      </c>
      <c r="J3565" s="417">
        <v>89</v>
      </c>
      <c r="L3565" s="413" t="s">
        <v>15398</v>
      </c>
      <c r="M3565" s="413" t="s">
        <v>1427</v>
      </c>
      <c r="N3565" s="39" t="s">
        <v>1429</v>
      </c>
      <c r="O3565" s="413" t="s">
        <v>1433</v>
      </c>
      <c r="P3565" s="418" t="s">
        <v>17219</v>
      </c>
      <c r="Q3565" s="419" t="s">
        <v>9586</v>
      </c>
      <c r="R3565" s="420" t="s">
        <v>17220</v>
      </c>
      <c r="S3565" s="408">
        <v>44897</v>
      </c>
      <c r="T3565" s="413" t="s">
        <v>1415</v>
      </c>
      <c r="U3565" s="417" t="s">
        <v>1416</v>
      </c>
      <c r="V3565" s="421">
        <v>45016</v>
      </c>
      <c r="W3565" s="422" t="s">
        <v>3411</v>
      </c>
      <c r="X3565" s="417" t="s">
        <v>1436</v>
      </c>
      <c r="AB3565" s="414">
        <v>44951</v>
      </c>
    </row>
    <row r="3566" spans="1:29" s="8" customFormat="1" ht="15" hidden="1" customHeight="1" x14ac:dyDescent="0.25">
      <c r="A3566" s="409">
        <v>3550</v>
      </c>
      <c r="B3566" s="414">
        <v>44952</v>
      </c>
      <c r="C3566" s="412">
        <f t="shared" si="55"/>
        <v>2023</v>
      </c>
      <c r="D3566" s="411" t="s">
        <v>15249</v>
      </c>
      <c r="E3566" s="415">
        <v>100404598</v>
      </c>
      <c r="F3566" s="416" t="s">
        <v>8442</v>
      </c>
      <c r="G3566" s="411" t="s">
        <v>613</v>
      </c>
      <c r="H3566" s="411" t="s">
        <v>620</v>
      </c>
      <c r="I3566" s="413" t="s">
        <v>666</v>
      </c>
      <c r="J3566" s="417">
        <v>68</v>
      </c>
      <c r="L3566" s="413" t="s">
        <v>15250</v>
      </c>
      <c r="M3566" s="413" t="s">
        <v>1427</v>
      </c>
      <c r="N3566" s="412" t="s">
        <v>1429</v>
      </c>
      <c r="O3566" s="413" t="s">
        <v>2320</v>
      </c>
      <c r="P3566" s="418" t="s">
        <v>1415</v>
      </c>
      <c r="Q3566" s="419" t="s">
        <v>23962</v>
      </c>
      <c r="R3566" s="420" t="s">
        <v>25008</v>
      </c>
      <c r="S3566" s="408">
        <v>45120</v>
      </c>
      <c r="T3566" s="413" t="s">
        <v>1415</v>
      </c>
      <c r="U3566" s="417" t="s">
        <v>1416</v>
      </c>
      <c r="V3566" s="421">
        <v>45234</v>
      </c>
      <c r="W3566" s="422" t="s">
        <v>25009</v>
      </c>
      <c r="X3566" s="417" t="s">
        <v>23286</v>
      </c>
      <c r="Z3566" s="8">
        <v>89083072464</v>
      </c>
      <c r="AB3566" s="414">
        <v>44952</v>
      </c>
    </row>
    <row r="3567" spans="1:29" s="8" customFormat="1" ht="15" hidden="1" customHeight="1" x14ac:dyDescent="0.25">
      <c r="A3567" s="56">
        <v>3551</v>
      </c>
      <c r="B3567" s="57">
        <v>44952</v>
      </c>
      <c r="C3567" s="412">
        <f t="shared" si="55"/>
        <v>2023</v>
      </c>
      <c r="D3567" s="58" t="s">
        <v>15251</v>
      </c>
      <c r="E3567" s="59">
        <v>100370436</v>
      </c>
      <c r="F3567" s="60" t="s">
        <v>8443</v>
      </c>
      <c r="G3567" s="58" t="s">
        <v>613</v>
      </c>
      <c r="H3567" s="58" t="s">
        <v>647</v>
      </c>
      <c r="I3567" s="62" t="s">
        <v>624</v>
      </c>
      <c r="J3567" s="61">
        <v>113</v>
      </c>
      <c r="K3567" s="10"/>
      <c r="L3567" s="62" t="s">
        <v>15252</v>
      </c>
      <c r="M3567" s="62" t="s">
        <v>1427</v>
      </c>
      <c r="N3567" s="44" t="s">
        <v>1429</v>
      </c>
      <c r="O3567" s="62" t="s">
        <v>1811</v>
      </c>
      <c r="P3567" s="63" t="s">
        <v>13745</v>
      </c>
      <c r="Q3567" s="64" t="s">
        <v>1103</v>
      </c>
      <c r="R3567" s="65" t="s">
        <v>17848</v>
      </c>
      <c r="S3567" s="66"/>
      <c r="T3567" s="62"/>
      <c r="U3567" s="61" t="s">
        <v>1416</v>
      </c>
      <c r="V3567" s="67">
        <v>44975</v>
      </c>
      <c r="W3567" s="101" t="s">
        <v>1419</v>
      </c>
      <c r="X3567" s="61" t="s">
        <v>1426</v>
      </c>
      <c r="Y3567" s="10"/>
      <c r="Z3567" s="10"/>
      <c r="AA3567" s="10"/>
      <c r="AB3567" s="57">
        <v>44952</v>
      </c>
      <c r="AC3567" s="10"/>
    </row>
    <row r="3568" spans="1:29" s="8" customFormat="1" ht="15" hidden="1" customHeight="1" x14ac:dyDescent="0.25">
      <c r="A3568" s="409">
        <v>3552</v>
      </c>
      <c r="B3568" s="414">
        <v>44952</v>
      </c>
      <c r="C3568" s="412">
        <f t="shared" si="55"/>
        <v>2023</v>
      </c>
      <c r="D3568" s="411" t="s">
        <v>15253</v>
      </c>
      <c r="E3568" s="415" t="s">
        <v>606</v>
      </c>
      <c r="F3568" s="416" t="s">
        <v>8442</v>
      </c>
      <c r="G3568" s="411" t="s">
        <v>613</v>
      </c>
      <c r="H3568" s="411" t="s">
        <v>650</v>
      </c>
      <c r="I3568" s="413" t="s">
        <v>817</v>
      </c>
      <c r="J3568" s="417">
        <v>36</v>
      </c>
      <c r="L3568" s="413" t="s">
        <v>15254</v>
      </c>
      <c r="M3568" s="413" t="s">
        <v>1427</v>
      </c>
      <c r="N3568" s="39" t="s">
        <v>1429</v>
      </c>
      <c r="O3568" s="413" t="s">
        <v>1446</v>
      </c>
      <c r="P3568" s="418" t="s">
        <v>15255</v>
      </c>
      <c r="Q3568" s="419" t="s">
        <v>9586</v>
      </c>
      <c r="R3568" s="420" t="s">
        <v>17198</v>
      </c>
      <c r="S3568" s="408">
        <v>44897</v>
      </c>
      <c r="T3568" s="413" t="s">
        <v>1415</v>
      </c>
      <c r="U3568" s="417" t="s">
        <v>1416</v>
      </c>
      <c r="V3568" s="421">
        <v>45016</v>
      </c>
      <c r="W3568" s="422" t="s">
        <v>17199</v>
      </c>
      <c r="X3568" s="417" t="s">
        <v>1436</v>
      </c>
      <c r="AB3568" s="414">
        <v>44952</v>
      </c>
    </row>
    <row r="3569" spans="1:29" s="8" customFormat="1" ht="15" hidden="1" customHeight="1" x14ac:dyDescent="0.25">
      <c r="A3569" s="409">
        <v>3553</v>
      </c>
      <c r="B3569" s="414">
        <v>44952</v>
      </c>
      <c r="C3569" s="412">
        <f t="shared" si="55"/>
        <v>2023</v>
      </c>
      <c r="D3569" s="411" t="s">
        <v>15256</v>
      </c>
      <c r="E3569" s="415">
        <v>100321769</v>
      </c>
      <c r="F3569" s="416" t="s">
        <v>8442</v>
      </c>
      <c r="G3569" s="411" t="s">
        <v>613</v>
      </c>
      <c r="H3569" s="411" t="s">
        <v>626</v>
      </c>
      <c r="I3569" s="413" t="s">
        <v>33</v>
      </c>
      <c r="J3569" s="417">
        <v>26</v>
      </c>
      <c r="L3569" s="409">
        <v>644197</v>
      </c>
      <c r="M3569" s="413" t="s">
        <v>1427</v>
      </c>
      <c r="N3569" s="39" t="s">
        <v>1429</v>
      </c>
      <c r="O3569" s="413" t="s">
        <v>1433</v>
      </c>
      <c r="P3569" s="418" t="s">
        <v>17188</v>
      </c>
      <c r="Q3569" s="419" t="s">
        <v>9586</v>
      </c>
      <c r="R3569" s="420" t="s">
        <v>17189</v>
      </c>
      <c r="S3569" s="408">
        <v>44897</v>
      </c>
      <c r="T3569" s="413" t="s">
        <v>1415</v>
      </c>
      <c r="U3569" s="417" t="s">
        <v>1416</v>
      </c>
      <c r="V3569" s="421">
        <v>45015</v>
      </c>
      <c r="W3569" s="422" t="s">
        <v>17190</v>
      </c>
      <c r="X3569" s="417" t="s">
        <v>1436</v>
      </c>
      <c r="AB3569" s="414">
        <v>44952</v>
      </c>
    </row>
    <row r="3570" spans="1:29" s="10" customFormat="1" ht="15" hidden="1" customHeight="1" x14ac:dyDescent="0.25">
      <c r="A3570" s="409">
        <v>3554</v>
      </c>
      <c r="B3570" s="414">
        <v>44952</v>
      </c>
      <c r="C3570" s="412">
        <f t="shared" si="55"/>
        <v>2023</v>
      </c>
      <c r="D3570" s="411" t="s">
        <v>15318</v>
      </c>
      <c r="E3570" s="415" t="s">
        <v>606</v>
      </c>
      <c r="F3570" s="416" t="s">
        <v>8442</v>
      </c>
      <c r="G3570" s="411" t="s">
        <v>613</v>
      </c>
      <c r="H3570" s="411" t="s">
        <v>696</v>
      </c>
      <c r="I3570" s="413" t="s">
        <v>710</v>
      </c>
      <c r="J3570" s="417">
        <v>89</v>
      </c>
      <c r="K3570" s="8"/>
      <c r="L3570" s="409">
        <v>18615</v>
      </c>
      <c r="M3570" s="413" t="s">
        <v>1427</v>
      </c>
      <c r="N3570" s="39" t="s">
        <v>1429</v>
      </c>
      <c r="O3570" s="413" t="s">
        <v>1433</v>
      </c>
      <c r="P3570" s="418" t="s">
        <v>17192</v>
      </c>
      <c r="Q3570" s="419" t="s">
        <v>9586</v>
      </c>
      <c r="R3570" s="420" t="s">
        <v>17193</v>
      </c>
      <c r="S3570" s="408">
        <v>44897</v>
      </c>
      <c r="T3570" s="413" t="s">
        <v>1415</v>
      </c>
      <c r="U3570" s="417" t="s">
        <v>1416</v>
      </c>
      <c r="V3570" s="421">
        <v>45015</v>
      </c>
      <c r="W3570" s="422" t="s">
        <v>17194</v>
      </c>
      <c r="X3570" s="417" t="s">
        <v>1436</v>
      </c>
      <c r="Y3570" s="8"/>
      <c r="Z3570" s="8"/>
      <c r="AA3570" s="8"/>
      <c r="AB3570" s="414">
        <v>44952</v>
      </c>
      <c r="AC3570" s="8"/>
    </row>
    <row r="3571" spans="1:29" s="8" customFormat="1" ht="15" hidden="1" customHeight="1" x14ac:dyDescent="0.25">
      <c r="A3571" s="409">
        <v>3555</v>
      </c>
      <c r="B3571" s="414">
        <v>44952</v>
      </c>
      <c r="C3571" s="412">
        <f t="shared" si="55"/>
        <v>2023</v>
      </c>
      <c r="D3571" s="411" t="s">
        <v>15319</v>
      </c>
      <c r="E3571" s="415">
        <v>100349477</v>
      </c>
      <c r="F3571" s="416" t="s">
        <v>8443</v>
      </c>
      <c r="G3571" s="411" t="s">
        <v>613</v>
      </c>
      <c r="H3571" s="411" t="s">
        <v>8185</v>
      </c>
      <c r="I3571" s="413" t="s">
        <v>649</v>
      </c>
      <c r="J3571" s="417">
        <v>193</v>
      </c>
      <c r="L3571" s="409">
        <v>27733</v>
      </c>
      <c r="M3571" s="413" t="s">
        <v>1427</v>
      </c>
      <c r="N3571" s="39" t="s">
        <v>1429</v>
      </c>
      <c r="O3571" s="413" t="s">
        <v>1315</v>
      </c>
      <c r="P3571" s="418" t="s">
        <v>17160</v>
      </c>
      <c r="Q3571" s="419" t="s">
        <v>9586</v>
      </c>
      <c r="R3571" s="420" t="s">
        <v>17254</v>
      </c>
      <c r="S3571" s="408">
        <v>44897</v>
      </c>
      <c r="T3571" s="413" t="s">
        <v>1415</v>
      </c>
      <c r="U3571" s="417" t="s">
        <v>1416</v>
      </c>
      <c r="V3571" s="421">
        <v>45017</v>
      </c>
      <c r="W3571" s="422" t="s">
        <v>1586</v>
      </c>
      <c r="X3571" s="417" t="s">
        <v>1436</v>
      </c>
      <c r="AB3571" s="414">
        <v>44952</v>
      </c>
    </row>
    <row r="3572" spans="1:29" s="8" customFormat="1" ht="15" hidden="1" customHeight="1" x14ac:dyDescent="0.25">
      <c r="A3572" s="409">
        <v>3556</v>
      </c>
      <c r="B3572" s="414">
        <v>44952</v>
      </c>
      <c r="C3572" s="412">
        <f t="shared" si="55"/>
        <v>2023</v>
      </c>
      <c r="D3572" s="22" t="s">
        <v>15321</v>
      </c>
      <c r="E3572" s="23">
        <v>100339915</v>
      </c>
      <c r="F3572" s="24" t="s">
        <v>8443</v>
      </c>
      <c r="G3572" s="22" t="s">
        <v>613</v>
      </c>
      <c r="H3572" s="22" t="s">
        <v>679</v>
      </c>
      <c r="I3572" s="26" t="s">
        <v>632</v>
      </c>
      <c r="J3572" s="25">
        <v>100</v>
      </c>
      <c r="L3572" s="412">
        <v>20573700</v>
      </c>
      <c r="M3572" s="413" t="s">
        <v>1427</v>
      </c>
      <c r="N3572" s="39" t="s">
        <v>1429</v>
      </c>
      <c r="O3572" s="26" t="s">
        <v>1325</v>
      </c>
      <c r="P3572" s="27" t="s">
        <v>15322</v>
      </c>
      <c r="Q3572" s="28" t="s">
        <v>9586</v>
      </c>
      <c r="R3572" s="29" t="s">
        <v>17186</v>
      </c>
      <c r="S3572" s="30">
        <v>44897</v>
      </c>
      <c r="T3572" s="26" t="s">
        <v>1415</v>
      </c>
      <c r="U3572" s="25" t="s">
        <v>1416</v>
      </c>
      <c r="V3572" s="31">
        <v>45015</v>
      </c>
      <c r="W3572" s="99" t="s">
        <v>17187</v>
      </c>
      <c r="X3572" s="25" t="s">
        <v>1436</v>
      </c>
      <c r="AB3572" s="414">
        <v>44952</v>
      </c>
    </row>
    <row r="3573" spans="1:29" s="8" customFormat="1" ht="15" customHeight="1" thickTop="1" x14ac:dyDescent="0.25">
      <c r="A3573" s="409">
        <v>3557</v>
      </c>
      <c r="B3573" s="414">
        <v>44952</v>
      </c>
      <c r="C3573" s="412">
        <f t="shared" si="55"/>
        <v>2023</v>
      </c>
      <c r="D3573" s="22" t="s">
        <v>17227</v>
      </c>
      <c r="E3573" s="23" t="s">
        <v>606</v>
      </c>
      <c r="F3573" s="24" t="s">
        <v>8442</v>
      </c>
      <c r="G3573" s="22" t="s">
        <v>613</v>
      </c>
      <c r="H3573" s="22" t="s">
        <v>807</v>
      </c>
      <c r="I3573" s="26" t="s">
        <v>636</v>
      </c>
      <c r="J3573" s="25">
        <v>117</v>
      </c>
      <c r="K3573" s="8" t="s">
        <v>14259</v>
      </c>
      <c r="L3573" s="26" t="s">
        <v>15531</v>
      </c>
      <c r="M3573" s="413" t="s">
        <v>1427</v>
      </c>
      <c r="N3573" s="39" t="s">
        <v>1429</v>
      </c>
      <c r="O3573" s="26" t="s">
        <v>1527</v>
      </c>
      <c r="P3573" s="27" t="s">
        <v>17228</v>
      </c>
      <c r="Q3573" s="28" t="s">
        <v>9586</v>
      </c>
      <c r="R3573" s="29" t="s">
        <v>17229</v>
      </c>
      <c r="S3573" s="30">
        <v>44897</v>
      </c>
      <c r="T3573" s="26" t="s">
        <v>1415</v>
      </c>
      <c r="U3573" s="25" t="s">
        <v>1416</v>
      </c>
      <c r="V3573" s="31">
        <v>45016</v>
      </c>
      <c r="W3573" s="99" t="s">
        <v>17230</v>
      </c>
      <c r="X3573" s="25" t="s">
        <v>1436</v>
      </c>
      <c r="Y3573" s="8" t="s">
        <v>22481</v>
      </c>
      <c r="AB3573" s="414">
        <v>44952</v>
      </c>
    </row>
    <row r="3574" spans="1:29" s="8" customFormat="1" ht="15" hidden="1" customHeight="1" x14ac:dyDescent="0.25">
      <c r="A3574" s="409">
        <v>3558</v>
      </c>
      <c r="B3574" s="414">
        <v>44953</v>
      </c>
      <c r="C3574" s="412">
        <f t="shared" si="55"/>
        <v>2023</v>
      </c>
      <c r="D3574" s="22" t="s">
        <v>15257</v>
      </c>
      <c r="E3574" s="23">
        <v>101006179</v>
      </c>
      <c r="F3574" s="24" t="s">
        <v>8443</v>
      </c>
      <c r="G3574" s="22" t="s">
        <v>15259</v>
      </c>
      <c r="H3574" s="22" t="s">
        <v>4396</v>
      </c>
      <c r="I3574" s="26" t="s">
        <v>653</v>
      </c>
      <c r="J3574" s="25">
        <v>25</v>
      </c>
      <c r="L3574" s="26" t="s">
        <v>15258</v>
      </c>
      <c r="M3574" s="413" t="s">
        <v>1427</v>
      </c>
      <c r="N3574" s="39" t="s">
        <v>1429</v>
      </c>
      <c r="O3574" s="26" t="s">
        <v>1506</v>
      </c>
      <c r="P3574" s="27" t="s">
        <v>17251</v>
      </c>
      <c r="Q3574" s="28" t="s">
        <v>9586</v>
      </c>
      <c r="R3574" s="29" t="s">
        <v>17252</v>
      </c>
      <c r="S3574" s="30">
        <v>44897</v>
      </c>
      <c r="T3574" s="26" t="s">
        <v>1415</v>
      </c>
      <c r="U3574" s="25" t="s">
        <v>1416</v>
      </c>
      <c r="V3574" s="31">
        <v>45017</v>
      </c>
      <c r="W3574" s="99" t="s">
        <v>17253</v>
      </c>
      <c r="X3574" s="25" t="s">
        <v>1436</v>
      </c>
      <c r="AB3574" s="414">
        <v>44953</v>
      </c>
    </row>
    <row r="3575" spans="1:29" s="8" customFormat="1" ht="15" hidden="1" customHeight="1" x14ac:dyDescent="0.25">
      <c r="A3575" s="409">
        <v>3559</v>
      </c>
      <c r="B3575" s="414">
        <v>44953</v>
      </c>
      <c r="C3575" s="412">
        <f t="shared" si="55"/>
        <v>2023</v>
      </c>
      <c r="D3575" s="22" t="s">
        <v>15323</v>
      </c>
      <c r="E3575" s="23">
        <v>100409791</v>
      </c>
      <c r="F3575" s="24" t="s">
        <v>8442</v>
      </c>
      <c r="G3575" s="22" t="s">
        <v>613</v>
      </c>
      <c r="H3575" s="22" t="s">
        <v>10521</v>
      </c>
      <c r="I3575" s="26" t="s">
        <v>713</v>
      </c>
      <c r="J3575" s="25">
        <v>3</v>
      </c>
      <c r="L3575" s="26" t="s">
        <v>15324</v>
      </c>
      <c r="M3575" s="413" t="s">
        <v>1427</v>
      </c>
      <c r="N3575" s="39" t="s">
        <v>1429</v>
      </c>
      <c r="O3575" s="26" t="s">
        <v>1446</v>
      </c>
      <c r="P3575" s="27" t="s">
        <v>13714</v>
      </c>
      <c r="Q3575" s="28" t="s">
        <v>9586</v>
      </c>
      <c r="R3575" s="29" t="s">
        <v>17213</v>
      </c>
      <c r="S3575" s="30">
        <v>44897</v>
      </c>
      <c r="T3575" s="26" t="s">
        <v>1415</v>
      </c>
      <c r="U3575" s="25" t="s">
        <v>1416</v>
      </c>
      <c r="V3575" s="31">
        <v>45016</v>
      </c>
      <c r="W3575" s="99" t="s">
        <v>17214</v>
      </c>
      <c r="X3575" s="25" t="s">
        <v>1436</v>
      </c>
      <c r="AB3575" s="414">
        <v>44953</v>
      </c>
    </row>
    <row r="3576" spans="1:29" s="8" customFormat="1" ht="15" hidden="1" customHeight="1" x14ac:dyDescent="0.25">
      <c r="A3576" s="409">
        <v>3560</v>
      </c>
      <c r="B3576" s="414">
        <v>44953</v>
      </c>
      <c r="C3576" s="412">
        <f t="shared" si="55"/>
        <v>2023</v>
      </c>
      <c r="D3576" s="22" t="s">
        <v>15325</v>
      </c>
      <c r="E3576" s="23">
        <v>100220705</v>
      </c>
      <c r="F3576" s="24" t="s">
        <v>8442</v>
      </c>
      <c r="G3576" s="22" t="s">
        <v>827</v>
      </c>
      <c r="H3576" s="22" t="s">
        <v>804</v>
      </c>
      <c r="I3576" s="26" t="s">
        <v>37</v>
      </c>
      <c r="J3576" s="25">
        <v>26</v>
      </c>
      <c r="L3576" s="26" t="s">
        <v>15326</v>
      </c>
      <c r="M3576" s="413" t="s">
        <v>1427</v>
      </c>
      <c r="N3576" s="39" t="s">
        <v>1429</v>
      </c>
      <c r="O3576" s="26" t="s">
        <v>1325</v>
      </c>
      <c r="P3576" s="27" t="s">
        <v>15327</v>
      </c>
      <c r="Q3576" s="28" t="s">
        <v>9586</v>
      </c>
      <c r="R3576" s="29" t="s">
        <v>17255</v>
      </c>
      <c r="S3576" s="30">
        <v>44897</v>
      </c>
      <c r="T3576" s="26" t="s">
        <v>1415</v>
      </c>
      <c r="U3576" s="25" t="s">
        <v>1416</v>
      </c>
      <c r="V3576" s="31">
        <v>45017</v>
      </c>
      <c r="W3576" s="99" t="s">
        <v>17256</v>
      </c>
      <c r="X3576" s="25" t="s">
        <v>1436</v>
      </c>
      <c r="Z3576" s="8">
        <v>89520256618</v>
      </c>
      <c r="AB3576" s="414">
        <v>44953</v>
      </c>
    </row>
    <row r="3577" spans="1:29" s="8" customFormat="1" ht="15" hidden="1" customHeight="1" x14ac:dyDescent="0.25">
      <c r="A3577" s="409">
        <v>3561</v>
      </c>
      <c r="B3577" s="414">
        <v>44953</v>
      </c>
      <c r="C3577" s="412">
        <f t="shared" si="55"/>
        <v>2023</v>
      </c>
      <c r="D3577" s="411" t="s">
        <v>15328</v>
      </c>
      <c r="E3577" s="415">
        <v>100396727</v>
      </c>
      <c r="F3577" s="416" t="s">
        <v>8443</v>
      </c>
      <c r="G3577" s="411" t="s">
        <v>613</v>
      </c>
      <c r="H3577" s="411" t="s">
        <v>4899</v>
      </c>
      <c r="I3577" s="413" t="s">
        <v>743</v>
      </c>
      <c r="J3577" s="417">
        <v>31</v>
      </c>
      <c r="L3577" s="413" t="s">
        <v>14699</v>
      </c>
      <c r="M3577" s="413" t="s">
        <v>1427</v>
      </c>
      <c r="N3577" s="39" t="s">
        <v>1429</v>
      </c>
      <c r="O3577" s="413" t="s">
        <v>1433</v>
      </c>
      <c r="P3577" s="418" t="s">
        <v>11741</v>
      </c>
      <c r="Q3577" s="419" t="s">
        <v>9586</v>
      </c>
      <c r="R3577" s="420" t="s">
        <v>17164</v>
      </c>
      <c r="S3577" s="408">
        <v>44897</v>
      </c>
      <c r="T3577" s="413" t="s">
        <v>1415</v>
      </c>
      <c r="U3577" s="417" t="s">
        <v>1416</v>
      </c>
      <c r="V3577" s="421">
        <v>45015</v>
      </c>
      <c r="W3577" s="422" t="s">
        <v>17165</v>
      </c>
      <c r="X3577" s="417" t="s">
        <v>1436</v>
      </c>
      <c r="AB3577" s="414">
        <v>44953</v>
      </c>
    </row>
    <row r="3578" spans="1:29" s="8" customFormat="1" ht="15" hidden="1" customHeight="1" x14ac:dyDescent="0.25">
      <c r="A3578" s="56">
        <v>3562</v>
      </c>
      <c r="B3578" s="57">
        <v>44953</v>
      </c>
      <c r="C3578" s="412">
        <f t="shared" si="55"/>
        <v>2023</v>
      </c>
      <c r="D3578" s="58" t="s">
        <v>15329</v>
      </c>
      <c r="E3578" s="59">
        <v>100370418</v>
      </c>
      <c r="F3578" s="60" t="s">
        <v>8443</v>
      </c>
      <c r="G3578" s="58" t="s">
        <v>613</v>
      </c>
      <c r="H3578" s="46" t="s">
        <v>647</v>
      </c>
      <c r="I3578" s="62" t="s">
        <v>624</v>
      </c>
      <c r="J3578" s="61">
        <v>95</v>
      </c>
      <c r="K3578" s="10"/>
      <c r="L3578" s="62" t="s">
        <v>15330</v>
      </c>
      <c r="M3578" s="62" t="s">
        <v>1427</v>
      </c>
      <c r="N3578" s="44" t="s">
        <v>1429</v>
      </c>
      <c r="O3578" s="62" t="s">
        <v>1506</v>
      </c>
      <c r="P3578" s="63" t="s">
        <v>15331</v>
      </c>
      <c r="Q3578" s="64" t="s">
        <v>834</v>
      </c>
      <c r="R3578" s="65" t="s">
        <v>17849</v>
      </c>
      <c r="S3578" s="66"/>
      <c r="T3578" s="62"/>
      <c r="U3578" s="61" t="s">
        <v>1416</v>
      </c>
      <c r="V3578" s="67">
        <v>45006</v>
      </c>
      <c r="W3578" s="101" t="s">
        <v>1419</v>
      </c>
      <c r="X3578" s="61" t="s">
        <v>1426</v>
      </c>
      <c r="Y3578" s="10"/>
      <c r="Z3578" s="10"/>
      <c r="AA3578" s="10"/>
      <c r="AB3578" s="57">
        <v>44953</v>
      </c>
      <c r="AC3578" s="10"/>
    </row>
    <row r="3579" spans="1:29" s="8" customFormat="1" ht="15" hidden="1" customHeight="1" x14ac:dyDescent="0.25">
      <c r="A3579" s="409">
        <v>3563</v>
      </c>
      <c r="B3579" s="414">
        <v>44953</v>
      </c>
      <c r="C3579" s="412">
        <f t="shared" si="55"/>
        <v>2023</v>
      </c>
      <c r="D3579" s="411" t="s">
        <v>15332</v>
      </c>
      <c r="E3579" s="415">
        <v>100375118</v>
      </c>
      <c r="F3579" s="416" t="s">
        <v>8442</v>
      </c>
      <c r="G3579" s="411" t="s">
        <v>613</v>
      </c>
      <c r="H3579" s="411" t="s">
        <v>740</v>
      </c>
      <c r="I3579" s="413" t="s">
        <v>45</v>
      </c>
      <c r="J3579" s="417">
        <v>99</v>
      </c>
      <c r="L3579" s="409" t="s">
        <v>15333</v>
      </c>
      <c r="M3579" s="413" t="s">
        <v>1427</v>
      </c>
      <c r="N3579" s="39" t="s">
        <v>1429</v>
      </c>
      <c r="O3579" s="413" t="s">
        <v>1441</v>
      </c>
      <c r="P3579" s="418" t="s">
        <v>17177</v>
      </c>
      <c r="Q3579" s="419" t="s">
        <v>9586</v>
      </c>
      <c r="R3579" s="420" t="s">
        <v>17178</v>
      </c>
      <c r="S3579" s="408">
        <v>44897</v>
      </c>
      <c r="T3579" s="413" t="s">
        <v>1415</v>
      </c>
      <c r="U3579" s="417" t="s">
        <v>1416</v>
      </c>
      <c r="V3579" s="421">
        <v>45015</v>
      </c>
      <c r="W3579" s="422" t="s">
        <v>17179</v>
      </c>
      <c r="X3579" s="417" t="s">
        <v>1436</v>
      </c>
      <c r="Z3579" s="8">
        <v>581500</v>
      </c>
      <c r="AB3579" s="414">
        <v>44953</v>
      </c>
    </row>
    <row r="3580" spans="1:29" s="8" customFormat="1" ht="15" hidden="1" customHeight="1" x14ac:dyDescent="0.25">
      <c r="A3580" s="409">
        <v>3564</v>
      </c>
      <c r="B3580" s="414">
        <v>44953</v>
      </c>
      <c r="C3580" s="412">
        <f t="shared" si="55"/>
        <v>2023</v>
      </c>
      <c r="D3580" s="411" t="s">
        <v>15334</v>
      </c>
      <c r="E3580" s="415">
        <v>100409189</v>
      </c>
      <c r="F3580" s="416" t="s">
        <v>8442</v>
      </c>
      <c r="G3580" s="411" t="s">
        <v>613</v>
      </c>
      <c r="H3580" s="411" t="s">
        <v>15335</v>
      </c>
      <c r="I3580" s="413" t="s">
        <v>700</v>
      </c>
      <c r="J3580" s="417">
        <v>20</v>
      </c>
      <c r="L3580" s="413" t="s">
        <v>15336</v>
      </c>
      <c r="M3580" s="413" t="s">
        <v>1427</v>
      </c>
      <c r="N3580" s="39" t="s">
        <v>1429</v>
      </c>
      <c r="O3580" s="413" t="s">
        <v>1521</v>
      </c>
      <c r="P3580" s="418" t="s">
        <v>5815</v>
      </c>
      <c r="Q3580" s="419" t="s">
        <v>9586</v>
      </c>
      <c r="R3580" s="420" t="s">
        <v>17238</v>
      </c>
      <c r="S3580" s="408">
        <v>44897</v>
      </c>
      <c r="T3580" s="413" t="s">
        <v>1415</v>
      </c>
      <c r="U3580" s="417" t="s">
        <v>1416</v>
      </c>
      <c r="V3580" s="421">
        <v>45016</v>
      </c>
      <c r="W3580" s="422" t="s">
        <v>17239</v>
      </c>
      <c r="X3580" s="417" t="s">
        <v>1436</v>
      </c>
      <c r="AB3580" s="414">
        <v>44953</v>
      </c>
    </row>
    <row r="3581" spans="1:29" s="10" customFormat="1" ht="15" hidden="1" customHeight="1" x14ac:dyDescent="0.25">
      <c r="A3581" s="409">
        <v>3565</v>
      </c>
      <c r="B3581" s="414">
        <v>44953</v>
      </c>
      <c r="C3581" s="412">
        <f t="shared" si="55"/>
        <v>2023</v>
      </c>
      <c r="D3581" s="411" t="s">
        <v>15337</v>
      </c>
      <c r="E3581" s="415">
        <v>100388946</v>
      </c>
      <c r="F3581" s="416" t="s">
        <v>8442</v>
      </c>
      <c r="G3581" s="411" t="s">
        <v>613</v>
      </c>
      <c r="H3581" s="411" t="s">
        <v>3097</v>
      </c>
      <c r="I3581" s="413" t="s">
        <v>687</v>
      </c>
      <c r="J3581" s="417">
        <v>41</v>
      </c>
      <c r="K3581" s="8"/>
      <c r="L3581" s="413" t="s">
        <v>15338</v>
      </c>
      <c r="M3581" s="413" t="s">
        <v>1427</v>
      </c>
      <c r="N3581" s="39" t="s">
        <v>1429</v>
      </c>
      <c r="O3581" s="413" t="s">
        <v>1441</v>
      </c>
      <c r="P3581" s="418" t="s">
        <v>17378</v>
      </c>
      <c r="Q3581" s="419" t="s">
        <v>9586</v>
      </c>
      <c r="R3581" s="420" t="s">
        <v>17379</v>
      </c>
      <c r="S3581" s="408">
        <v>44903</v>
      </c>
      <c r="T3581" s="413" t="s">
        <v>624</v>
      </c>
      <c r="U3581" s="417" t="s">
        <v>1416</v>
      </c>
      <c r="V3581" s="421">
        <v>45016</v>
      </c>
      <c r="W3581" s="422" t="s">
        <v>17380</v>
      </c>
      <c r="X3581" s="417" t="s">
        <v>1436</v>
      </c>
      <c r="Y3581" s="8"/>
      <c r="Z3581" s="8"/>
      <c r="AA3581" s="8"/>
      <c r="AB3581" s="414">
        <v>44953</v>
      </c>
      <c r="AC3581" s="8"/>
    </row>
    <row r="3582" spans="1:29" s="8" customFormat="1" ht="15" hidden="1" customHeight="1" x14ac:dyDescent="0.25">
      <c r="A3582" s="409">
        <v>3566</v>
      </c>
      <c r="B3582" s="414">
        <v>44953</v>
      </c>
      <c r="C3582" s="412">
        <f t="shared" si="55"/>
        <v>2023</v>
      </c>
      <c r="D3582" s="22" t="s">
        <v>15399</v>
      </c>
      <c r="E3582" s="23">
        <v>100288608</v>
      </c>
      <c r="F3582" s="24" t="s">
        <v>8442</v>
      </c>
      <c r="G3582" s="22" t="s">
        <v>613</v>
      </c>
      <c r="H3582" s="22" t="s">
        <v>730</v>
      </c>
      <c r="I3582" s="26" t="s">
        <v>713</v>
      </c>
      <c r="J3582" s="25">
        <v>75</v>
      </c>
      <c r="L3582" s="26" t="s">
        <v>15400</v>
      </c>
      <c r="M3582" s="413" t="s">
        <v>1427</v>
      </c>
      <c r="N3582" s="39" t="s">
        <v>1429</v>
      </c>
      <c r="O3582" s="26" t="s">
        <v>1441</v>
      </c>
      <c r="P3582" s="27" t="s">
        <v>15401</v>
      </c>
      <c r="Q3582" s="28" t="s">
        <v>9586</v>
      </c>
      <c r="R3582" s="29" t="s">
        <v>17322</v>
      </c>
      <c r="S3582" s="30">
        <v>44897</v>
      </c>
      <c r="T3582" s="26" t="s">
        <v>624</v>
      </c>
      <c r="U3582" s="25" t="s">
        <v>1416</v>
      </c>
      <c r="V3582" s="31">
        <v>45012</v>
      </c>
      <c r="W3582" s="99" t="s">
        <v>17323</v>
      </c>
      <c r="X3582" s="25" t="s">
        <v>1436</v>
      </c>
      <c r="AB3582" s="414">
        <v>44953</v>
      </c>
    </row>
    <row r="3583" spans="1:29" s="8" customFormat="1" ht="15" hidden="1" customHeight="1" x14ac:dyDescent="0.25">
      <c r="A3583" s="56">
        <v>3567</v>
      </c>
      <c r="B3583" s="57">
        <v>44953</v>
      </c>
      <c r="C3583" s="412">
        <f t="shared" si="55"/>
        <v>2023</v>
      </c>
      <c r="D3583" s="58" t="s">
        <v>15500</v>
      </c>
      <c r="E3583" s="59">
        <v>100297980</v>
      </c>
      <c r="F3583" s="60" t="s">
        <v>8442</v>
      </c>
      <c r="G3583" s="58" t="s">
        <v>613</v>
      </c>
      <c r="H3583" s="58" t="s">
        <v>807</v>
      </c>
      <c r="I3583" s="62" t="s">
        <v>632</v>
      </c>
      <c r="J3583" s="61">
        <v>1</v>
      </c>
      <c r="K3583" s="10"/>
      <c r="L3583" s="62" t="s">
        <v>15501</v>
      </c>
      <c r="M3583" s="62" t="s">
        <v>1427</v>
      </c>
      <c r="N3583" s="44" t="s">
        <v>1429</v>
      </c>
      <c r="O3583" s="62"/>
      <c r="P3583" s="63" t="s">
        <v>15502</v>
      </c>
      <c r="Q3583" s="64" t="s">
        <v>834</v>
      </c>
      <c r="R3583" s="65" t="s">
        <v>17850</v>
      </c>
      <c r="S3583" s="66"/>
      <c r="T3583" s="62"/>
      <c r="U3583" s="61" t="s">
        <v>1416</v>
      </c>
      <c r="V3583" s="67">
        <v>45003</v>
      </c>
      <c r="W3583" s="101" t="s">
        <v>1419</v>
      </c>
      <c r="X3583" s="61" t="s">
        <v>1426</v>
      </c>
      <c r="Y3583" s="10"/>
      <c r="Z3583" s="10">
        <v>89093006664</v>
      </c>
      <c r="AA3583" s="10" t="s">
        <v>19912</v>
      </c>
      <c r="AB3583" s="57">
        <v>44953</v>
      </c>
      <c r="AC3583" s="10"/>
    </row>
    <row r="3584" spans="1:29" s="8" customFormat="1" ht="15" customHeight="1" x14ac:dyDescent="0.25">
      <c r="A3584" s="409">
        <v>3568</v>
      </c>
      <c r="B3584" s="414">
        <v>44954</v>
      </c>
      <c r="C3584" s="412">
        <f t="shared" si="55"/>
        <v>2023</v>
      </c>
      <c r="D3584" s="411"/>
      <c r="E3584" s="415" t="s">
        <v>606</v>
      </c>
      <c r="F3584" s="416" t="s">
        <v>8442</v>
      </c>
      <c r="G3584" s="411" t="s">
        <v>613</v>
      </c>
      <c r="H3584" s="411" t="s">
        <v>807</v>
      </c>
      <c r="I3584" s="413" t="s">
        <v>636</v>
      </c>
      <c r="J3584" s="417">
        <v>72</v>
      </c>
      <c r="K3584" s="8" t="s">
        <v>14259</v>
      </c>
      <c r="L3584" s="413" t="s">
        <v>15532</v>
      </c>
      <c r="M3584" s="413" t="s">
        <v>1427</v>
      </c>
      <c r="N3584" s="39" t="s">
        <v>1429</v>
      </c>
      <c r="O3584" s="413" t="s">
        <v>1527</v>
      </c>
      <c r="P3584" s="418" t="s">
        <v>17333</v>
      </c>
      <c r="Q3584" s="419" t="s">
        <v>9586</v>
      </c>
      <c r="R3584" s="420" t="s">
        <v>17334</v>
      </c>
      <c r="S3584" s="408">
        <v>44897</v>
      </c>
      <c r="T3584" s="413" t="s">
        <v>624</v>
      </c>
      <c r="U3584" s="417" t="s">
        <v>1416</v>
      </c>
      <c r="V3584" s="421">
        <v>45013</v>
      </c>
      <c r="W3584" s="422" t="s">
        <v>17335</v>
      </c>
      <c r="X3584" s="417" t="s">
        <v>1436</v>
      </c>
      <c r="Y3584" s="8" t="s">
        <v>22482</v>
      </c>
      <c r="AB3584" s="414">
        <v>44954</v>
      </c>
    </row>
    <row r="3585" spans="1:29" s="8" customFormat="1" ht="15" customHeight="1" x14ac:dyDescent="0.25">
      <c r="A3585" s="409">
        <v>3569</v>
      </c>
      <c r="B3585" s="414">
        <v>44955</v>
      </c>
      <c r="C3585" s="412">
        <f t="shared" si="55"/>
        <v>2023</v>
      </c>
      <c r="D3585" s="411"/>
      <c r="E3585" s="415" t="s">
        <v>606</v>
      </c>
      <c r="F3585" s="416" t="s">
        <v>8442</v>
      </c>
      <c r="G3585" s="411" t="s">
        <v>613</v>
      </c>
      <c r="H3585" s="411" t="s">
        <v>618</v>
      </c>
      <c r="I3585" s="413" t="s">
        <v>726</v>
      </c>
      <c r="J3585" s="417">
        <v>56</v>
      </c>
      <c r="K3585" s="8" t="s">
        <v>14259</v>
      </c>
      <c r="L3585" s="413" t="s">
        <v>15601</v>
      </c>
      <c r="M3585" s="413" t="s">
        <v>1427</v>
      </c>
      <c r="N3585" s="39" t="s">
        <v>1429</v>
      </c>
      <c r="O3585" s="413" t="s">
        <v>1441</v>
      </c>
      <c r="P3585" s="418" t="s">
        <v>15602</v>
      </c>
      <c r="Q3585" s="419" t="s">
        <v>9586</v>
      </c>
      <c r="R3585" s="420" t="s">
        <v>17343</v>
      </c>
      <c r="S3585" s="408">
        <v>44897</v>
      </c>
      <c r="T3585" s="413" t="s">
        <v>624</v>
      </c>
      <c r="U3585" s="417" t="s">
        <v>1416</v>
      </c>
      <c r="V3585" s="421">
        <v>45013</v>
      </c>
      <c r="W3585" s="422" t="s">
        <v>17344</v>
      </c>
      <c r="X3585" s="417" t="s">
        <v>1436</v>
      </c>
      <c r="Y3585" s="8" t="s">
        <v>22483</v>
      </c>
      <c r="AB3585" s="414">
        <v>44955</v>
      </c>
    </row>
    <row r="3586" spans="1:29" s="10" customFormat="1" ht="15" hidden="1" customHeight="1" x14ac:dyDescent="0.25">
      <c r="A3586" s="409">
        <v>3570</v>
      </c>
      <c r="B3586" s="414">
        <v>44956</v>
      </c>
      <c r="C3586" s="412">
        <f t="shared" si="55"/>
        <v>2023</v>
      </c>
      <c r="D3586" s="411" t="s">
        <v>15339</v>
      </c>
      <c r="E3586" s="415">
        <v>100211312</v>
      </c>
      <c r="F3586" s="416" t="s">
        <v>8442</v>
      </c>
      <c r="G3586" s="411" t="s">
        <v>827</v>
      </c>
      <c r="H3586" s="411" t="s">
        <v>804</v>
      </c>
      <c r="I3586" s="413" t="s">
        <v>634</v>
      </c>
      <c r="J3586" s="417">
        <v>61</v>
      </c>
      <c r="K3586" s="8"/>
      <c r="L3586" s="413" t="s">
        <v>15340</v>
      </c>
      <c r="M3586" s="413" t="s">
        <v>1427</v>
      </c>
      <c r="N3586" s="412" t="s">
        <v>1429</v>
      </c>
      <c r="O3586" s="413" t="s">
        <v>1672</v>
      </c>
      <c r="P3586" s="418" t="s">
        <v>24403</v>
      </c>
      <c r="Q3586" s="419" t="s">
        <v>9586</v>
      </c>
      <c r="R3586" s="420" t="s">
        <v>24404</v>
      </c>
      <c r="S3586" s="408">
        <v>45119</v>
      </c>
      <c r="T3586" s="413" t="s">
        <v>624</v>
      </c>
      <c r="U3586" s="417" t="s">
        <v>1416</v>
      </c>
      <c r="V3586" s="421">
        <v>45220</v>
      </c>
      <c r="W3586" s="422" t="s">
        <v>24405</v>
      </c>
      <c r="X3586" s="417" t="s">
        <v>23286</v>
      </c>
      <c r="Y3586" s="8"/>
      <c r="Z3586" s="8"/>
      <c r="AA3586" s="8"/>
      <c r="AB3586" s="414">
        <v>44956</v>
      </c>
      <c r="AC3586" s="8"/>
    </row>
    <row r="3587" spans="1:29" s="8" customFormat="1" ht="15" hidden="1" customHeight="1" x14ac:dyDescent="0.25">
      <c r="A3587" s="409">
        <v>3571</v>
      </c>
      <c r="B3587" s="414">
        <v>44956</v>
      </c>
      <c r="C3587" s="412">
        <f t="shared" si="55"/>
        <v>2023</v>
      </c>
      <c r="D3587" s="411" t="s">
        <v>15341</v>
      </c>
      <c r="E3587" s="415" t="s">
        <v>606</v>
      </c>
      <c r="F3587" s="416" t="s">
        <v>8442</v>
      </c>
      <c r="G3587" s="411" t="s">
        <v>613</v>
      </c>
      <c r="H3587" s="411" t="s">
        <v>688</v>
      </c>
      <c r="I3587" s="413" t="s">
        <v>653</v>
      </c>
      <c r="J3587" s="417">
        <v>37</v>
      </c>
      <c r="L3587" s="413" t="s">
        <v>15342</v>
      </c>
      <c r="M3587" s="413" t="s">
        <v>1427</v>
      </c>
      <c r="N3587" s="39" t="s">
        <v>1429</v>
      </c>
      <c r="O3587" s="413" t="s">
        <v>1433</v>
      </c>
      <c r="P3587" s="418" t="s">
        <v>17369</v>
      </c>
      <c r="Q3587" s="419" t="s">
        <v>9586</v>
      </c>
      <c r="R3587" s="420" t="s">
        <v>17370</v>
      </c>
      <c r="S3587" s="408">
        <v>44897</v>
      </c>
      <c r="T3587" s="413" t="s">
        <v>624</v>
      </c>
      <c r="U3587" s="417" t="s">
        <v>1416</v>
      </c>
      <c r="V3587" s="421">
        <v>45016</v>
      </c>
      <c r="W3587" s="422" t="s">
        <v>17371</v>
      </c>
      <c r="X3587" s="417" t="s">
        <v>1436</v>
      </c>
      <c r="AB3587" s="414">
        <v>44956</v>
      </c>
    </row>
    <row r="3588" spans="1:29" s="8" customFormat="1" ht="15" hidden="1" customHeight="1" x14ac:dyDescent="0.25">
      <c r="A3588" s="409">
        <v>3572</v>
      </c>
      <c r="B3588" s="414">
        <v>44956</v>
      </c>
      <c r="C3588" s="412">
        <f t="shared" si="55"/>
        <v>2023</v>
      </c>
      <c r="D3588" s="411" t="s">
        <v>15343</v>
      </c>
      <c r="E3588" s="415" t="s">
        <v>606</v>
      </c>
      <c r="F3588" s="416" t="s">
        <v>8442</v>
      </c>
      <c r="G3588" s="411" t="s">
        <v>613</v>
      </c>
      <c r="H3588" s="411" t="s">
        <v>696</v>
      </c>
      <c r="I3588" s="413" t="s">
        <v>752</v>
      </c>
      <c r="J3588" s="417">
        <v>127</v>
      </c>
      <c r="L3588" s="413" t="s">
        <v>15344</v>
      </c>
      <c r="M3588" s="413" t="s">
        <v>1427</v>
      </c>
      <c r="N3588" s="39" t="s">
        <v>1429</v>
      </c>
      <c r="O3588" s="413" t="s">
        <v>1460</v>
      </c>
      <c r="P3588" s="418" t="s">
        <v>17381</v>
      </c>
      <c r="Q3588" s="419" t="s">
        <v>9586</v>
      </c>
      <c r="R3588" s="420" t="s">
        <v>17382</v>
      </c>
      <c r="S3588" s="408">
        <v>44897</v>
      </c>
      <c r="T3588" s="413" t="s">
        <v>624</v>
      </c>
      <c r="U3588" s="417" t="s">
        <v>1416</v>
      </c>
      <c r="V3588" s="421">
        <v>45019</v>
      </c>
      <c r="W3588" s="422" t="s">
        <v>12431</v>
      </c>
      <c r="X3588" s="417" t="s">
        <v>1436</v>
      </c>
      <c r="AB3588" s="414">
        <v>44956</v>
      </c>
    </row>
    <row r="3589" spans="1:29" s="8" customFormat="1" ht="15" hidden="1" customHeight="1" x14ac:dyDescent="0.25">
      <c r="A3589" s="409">
        <v>3573</v>
      </c>
      <c r="B3589" s="414">
        <v>44956</v>
      </c>
      <c r="C3589" s="412">
        <f t="shared" si="55"/>
        <v>2023</v>
      </c>
      <c r="D3589" s="411" t="s">
        <v>15345</v>
      </c>
      <c r="E3589" s="415" t="s">
        <v>606</v>
      </c>
      <c r="F3589" s="416" t="s">
        <v>8442</v>
      </c>
      <c r="G3589" s="411" t="s">
        <v>613</v>
      </c>
      <c r="H3589" s="411" t="s">
        <v>753</v>
      </c>
      <c r="I3589" s="413" t="s">
        <v>747</v>
      </c>
      <c r="J3589" s="417">
        <v>25</v>
      </c>
      <c r="L3589" s="409">
        <v>38974907</v>
      </c>
      <c r="M3589" s="413" t="s">
        <v>1427</v>
      </c>
      <c r="N3589" s="39" t="s">
        <v>1429</v>
      </c>
      <c r="O3589" s="413" t="s">
        <v>1521</v>
      </c>
      <c r="P3589" s="418" t="s">
        <v>11187</v>
      </c>
      <c r="Q3589" s="419" t="s">
        <v>9586</v>
      </c>
      <c r="R3589" s="420" t="s">
        <v>17385</v>
      </c>
      <c r="S3589" s="408">
        <v>44897</v>
      </c>
      <c r="T3589" s="413" t="s">
        <v>624</v>
      </c>
      <c r="U3589" s="417" t="s">
        <v>1416</v>
      </c>
      <c r="V3589" s="421">
        <v>45019</v>
      </c>
      <c r="W3589" s="422" t="s">
        <v>17386</v>
      </c>
      <c r="X3589" s="417" t="s">
        <v>1436</v>
      </c>
      <c r="AB3589" s="414">
        <v>44956</v>
      </c>
    </row>
    <row r="3590" spans="1:29" s="8" customFormat="1" ht="15" hidden="1" customHeight="1" x14ac:dyDescent="0.25">
      <c r="A3590" s="409">
        <v>3574</v>
      </c>
      <c r="B3590" s="414">
        <v>44956</v>
      </c>
      <c r="C3590" s="412">
        <f t="shared" si="55"/>
        <v>2023</v>
      </c>
      <c r="D3590" s="411" t="s">
        <v>15346</v>
      </c>
      <c r="E3590" s="415" t="s">
        <v>606</v>
      </c>
      <c r="F3590" s="416" t="s">
        <v>8443</v>
      </c>
      <c r="G3590" s="411" t="s">
        <v>613</v>
      </c>
      <c r="H3590" s="411" t="s">
        <v>2605</v>
      </c>
      <c r="I3590" s="413" t="s">
        <v>625</v>
      </c>
      <c r="J3590" s="417">
        <v>7</v>
      </c>
      <c r="L3590" s="413" t="s">
        <v>15347</v>
      </c>
      <c r="M3590" s="413" t="s">
        <v>1427</v>
      </c>
      <c r="N3590" s="39" t="s">
        <v>1429</v>
      </c>
      <c r="O3590" s="413" t="s">
        <v>1601</v>
      </c>
      <c r="P3590" s="418" t="s">
        <v>17403</v>
      </c>
      <c r="Q3590" s="419" t="s">
        <v>9586</v>
      </c>
      <c r="R3590" s="420" t="s">
        <v>17404</v>
      </c>
      <c r="S3590" s="408">
        <v>44897</v>
      </c>
      <c r="T3590" s="413" t="s">
        <v>624</v>
      </c>
      <c r="U3590" s="417" t="s">
        <v>1416</v>
      </c>
      <c r="V3590" s="421">
        <v>45026</v>
      </c>
      <c r="W3590" s="422" t="s">
        <v>17405</v>
      </c>
      <c r="X3590" s="417" t="s">
        <v>1436</v>
      </c>
      <c r="AB3590" s="414">
        <v>44956</v>
      </c>
    </row>
    <row r="3591" spans="1:29" s="8" customFormat="1" ht="15" hidden="1" customHeight="1" x14ac:dyDescent="0.25">
      <c r="A3591" s="409">
        <v>3575</v>
      </c>
      <c r="B3591" s="414">
        <v>44956</v>
      </c>
      <c r="C3591" s="412">
        <f t="shared" si="55"/>
        <v>2023</v>
      </c>
      <c r="D3591" s="411" t="s">
        <v>15348</v>
      </c>
      <c r="E3591" s="415">
        <v>100212035</v>
      </c>
      <c r="F3591" s="416" t="s">
        <v>8442</v>
      </c>
      <c r="G3591" s="411" t="s">
        <v>827</v>
      </c>
      <c r="H3591" s="411" t="s">
        <v>804</v>
      </c>
      <c r="I3591" s="413" t="s">
        <v>739</v>
      </c>
      <c r="J3591" s="417">
        <v>36</v>
      </c>
      <c r="L3591" s="413" t="s">
        <v>15349</v>
      </c>
      <c r="M3591" s="413" t="s">
        <v>1427</v>
      </c>
      <c r="N3591" s="412" t="s">
        <v>1429</v>
      </c>
      <c r="O3591" s="413" t="s">
        <v>1672</v>
      </c>
      <c r="P3591" s="418" t="s">
        <v>15350</v>
      </c>
      <c r="Q3591" s="419" t="s">
        <v>9586</v>
      </c>
      <c r="R3591" s="420" t="s">
        <v>24396</v>
      </c>
      <c r="S3591" s="408">
        <v>45119</v>
      </c>
      <c r="T3591" s="413" t="s">
        <v>1415</v>
      </c>
      <c r="U3591" s="417" t="s">
        <v>1416</v>
      </c>
      <c r="V3591" s="421">
        <v>45220</v>
      </c>
      <c r="W3591" s="422" t="s">
        <v>24397</v>
      </c>
      <c r="X3591" s="417" t="s">
        <v>23286</v>
      </c>
      <c r="AB3591" s="414">
        <v>44956</v>
      </c>
    </row>
    <row r="3592" spans="1:29" s="8" customFormat="1" ht="15" hidden="1" customHeight="1" x14ac:dyDescent="0.25">
      <c r="A3592" s="409">
        <v>3576</v>
      </c>
      <c r="B3592" s="414">
        <v>44956</v>
      </c>
      <c r="C3592" s="412">
        <f t="shared" si="55"/>
        <v>2023</v>
      </c>
      <c r="D3592" s="22" t="s">
        <v>15351</v>
      </c>
      <c r="E3592" s="23">
        <v>100409965</v>
      </c>
      <c r="F3592" s="24" t="s">
        <v>8442</v>
      </c>
      <c r="G3592" s="22" t="s">
        <v>613</v>
      </c>
      <c r="H3592" s="22" t="s">
        <v>9638</v>
      </c>
      <c r="I3592" s="26" t="s">
        <v>655</v>
      </c>
      <c r="J3592" s="25">
        <v>6</v>
      </c>
      <c r="L3592" s="26" t="s">
        <v>15352</v>
      </c>
      <c r="M3592" s="413" t="s">
        <v>1427</v>
      </c>
      <c r="N3592" s="39" t="s">
        <v>1429</v>
      </c>
      <c r="O3592" s="26" t="s">
        <v>1464</v>
      </c>
      <c r="P3592" s="27" t="s">
        <v>15353</v>
      </c>
      <c r="Q3592" s="28" t="s">
        <v>9586</v>
      </c>
      <c r="R3592" s="29" t="s">
        <v>17408</v>
      </c>
      <c r="S3592" s="30">
        <v>44897</v>
      </c>
      <c r="T3592" s="26" t="s">
        <v>624</v>
      </c>
      <c r="U3592" s="25" t="s">
        <v>1416</v>
      </c>
      <c r="V3592" s="31">
        <v>45026</v>
      </c>
      <c r="W3592" s="99" t="s">
        <v>17409</v>
      </c>
      <c r="X3592" s="25" t="s">
        <v>1436</v>
      </c>
      <c r="AB3592" s="414">
        <v>44956</v>
      </c>
    </row>
    <row r="3593" spans="1:29" s="8" customFormat="1" ht="15" hidden="1" customHeight="1" x14ac:dyDescent="0.25">
      <c r="A3593" s="409">
        <v>3577</v>
      </c>
      <c r="B3593" s="414">
        <v>44956</v>
      </c>
      <c r="C3593" s="412">
        <f t="shared" si="55"/>
        <v>2023</v>
      </c>
      <c r="D3593" s="411" t="s">
        <v>15354</v>
      </c>
      <c r="E3593" s="415" t="s">
        <v>606</v>
      </c>
      <c r="F3593" s="416" t="s">
        <v>8442</v>
      </c>
      <c r="G3593" s="411" t="s">
        <v>613</v>
      </c>
      <c r="H3593" s="411" t="s">
        <v>745</v>
      </c>
      <c r="I3593" s="413" t="s">
        <v>669</v>
      </c>
      <c r="J3593" s="417">
        <v>85</v>
      </c>
      <c r="L3593" s="413" t="s">
        <v>17392</v>
      </c>
      <c r="M3593" s="413" t="s">
        <v>1427</v>
      </c>
      <c r="N3593" s="39" t="s">
        <v>1429</v>
      </c>
      <c r="O3593" s="413" t="s">
        <v>1453</v>
      </c>
      <c r="P3593" s="418" t="s">
        <v>15355</v>
      </c>
      <c r="Q3593" s="419" t="s">
        <v>9586</v>
      </c>
      <c r="R3593" s="420" t="s">
        <v>17393</v>
      </c>
      <c r="S3593" s="408">
        <v>44897</v>
      </c>
      <c r="T3593" s="413" t="s">
        <v>624</v>
      </c>
      <c r="U3593" s="417" t="s">
        <v>1416</v>
      </c>
      <c r="V3593" s="421">
        <v>45019</v>
      </c>
      <c r="W3593" s="422" t="s">
        <v>17394</v>
      </c>
      <c r="X3593" s="417" t="s">
        <v>1436</v>
      </c>
      <c r="AB3593" s="414">
        <v>44956</v>
      </c>
    </row>
    <row r="3594" spans="1:29" s="8" customFormat="1" ht="15" hidden="1" customHeight="1" x14ac:dyDescent="0.25">
      <c r="A3594" s="409">
        <v>3578</v>
      </c>
      <c r="B3594" s="414">
        <v>44956</v>
      </c>
      <c r="C3594" s="412">
        <f t="shared" si="55"/>
        <v>2023</v>
      </c>
      <c r="D3594" s="411" t="s">
        <v>15413</v>
      </c>
      <c r="E3594" s="415">
        <v>100295196</v>
      </c>
      <c r="F3594" s="416" t="s">
        <v>8442</v>
      </c>
      <c r="G3594" s="411" t="s">
        <v>613</v>
      </c>
      <c r="H3594" s="411" t="s">
        <v>2449</v>
      </c>
      <c r="I3594" s="413" t="s">
        <v>774</v>
      </c>
      <c r="J3594" s="417">
        <v>109</v>
      </c>
      <c r="L3594" s="413" t="s">
        <v>15414</v>
      </c>
      <c r="M3594" s="413" t="s">
        <v>1427</v>
      </c>
      <c r="N3594" s="39" t="s">
        <v>1429</v>
      </c>
      <c r="O3594" s="413" t="s">
        <v>1446</v>
      </c>
      <c r="P3594" s="418" t="s">
        <v>17363</v>
      </c>
      <c r="Q3594" s="419" t="s">
        <v>9586</v>
      </c>
      <c r="R3594" s="420" t="s">
        <v>17364</v>
      </c>
      <c r="S3594" s="408">
        <v>44897</v>
      </c>
      <c r="T3594" s="413" t="s">
        <v>624</v>
      </c>
      <c r="U3594" s="417" t="s">
        <v>1416</v>
      </c>
      <c r="V3594" s="421">
        <v>45014</v>
      </c>
      <c r="W3594" s="422" t="s">
        <v>17365</v>
      </c>
      <c r="X3594" s="417" t="s">
        <v>1436</v>
      </c>
      <c r="AB3594" s="414">
        <v>44956</v>
      </c>
      <c r="AC3594" s="4393">
        <v>44986</v>
      </c>
    </row>
    <row r="3595" spans="1:29" s="8" customFormat="1" ht="15" hidden="1" customHeight="1" x14ac:dyDescent="0.25">
      <c r="A3595" s="409">
        <v>3579</v>
      </c>
      <c r="B3595" s="414">
        <v>44956</v>
      </c>
      <c r="C3595" s="412">
        <f t="shared" si="55"/>
        <v>2023</v>
      </c>
      <c r="D3595" s="411" t="s">
        <v>15415</v>
      </c>
      <c r="E3595" s="415">
        <v>100295248</v>
      </c>
      <c r="F3595" s="416" t="s">
        <v>8442</v>
      </c>
      <c r="G3595" s="411" t="s">
        <v>613</v>
      </c>
      <c r="H3595" s="22" t="s">
        <v>2449</v>
      </c>
      <c r="I3595" s="413" t="s">
        <v>774</v>
      </c>
      <c r="J3595" s="417">
        <v>161</v>
      </c>
      <c r="L3595" s="413" t="s">
        <v>15416</v>
      </c>
      <c r="M3595" s="413" t="s">
        <v>1427</v>
      </c>
      <c r="N3595" s="39" t="s">
        <v>1429</v>
      </c>
      <c r="O3595" s="413" t="s">
        <v>1446</v>
      </c>
      <c r="P3595" s="418" t="s">
        <v>17366</v>
      </c>
      <c r="Q3595" s="419" t="s">
        <v>9586</v>
      </c>
      <c r="R3595" s="420" t="s">
        <v>17367</v>
      </c>
      <c r="S3595" s="408">
        <v>44897</v>
      </c>
      <c r="T3595" s="413" t="s">
        <v>624</v>
      </c>
      <c r="U3595" s="417" t="s">
        <v>1416</v>
      </c>
      <c r="V3595" s="421">
        <v>45014</v>
      </c>
      <c r="W3595" s="422" t="s">
        <v>17368</v>
      </c>
      <c r="X3595" s="417" t="s">
        <v>1436</v>
      </c>
      <c r="Z3595" s="8" t="s">
        <v>1647</v>
      </c>
      <c r="AB3595" s="414">
        <v>44956</v>
      </c>
    </row>
    <row r="3596" spans="1:29" s="8" customFormat="1" ht="15" hidden="1" customHeight="1" x14ac:dyDescent="0.25">
      <c r="A3596" s="409">
        <v>3580</v>
      </c>
      <c r="B3596" s="414">
        <v>44956</v>
      </c>
      <c r="C3596" s="412">
        <f t="shared" si="55"/>
        <v>2023</v>
      </c>
      <c r="D3596" s="411" t="s">
        <v>24967</v>
      </c>
      <c r="E3596" s="415" t="s">
        <v>606</v>
      </c>
      <c r="F3596" s="416" t="s">
        <v>8442</v>
      </c>
      <c r="G3596" s="411" t="s">
        <v>613</v>
      </c>
      <c r="H3596" s="411" t="s">
        <v>729</v>
      </c>
      <c r="I3596" s="413" t="s">
        <v>19916</v>
      </c>
      <c r="J3596" s="417">
        <v>32</v>
      </c>
      <c r="L3596" s="413" t="s">
        <v>19917</v>
      </c>
      <c r="M3596" s="413" t="s">
        <v>1427</v>
      </c>
      <c r="N3596" s="412" t="s">
        <v>1429</v>
      </c>
      <c r="O3596" s="413" t="s">
        <v>1601</v>
      </c>
      <c r="P3596" s="418" t="s">
        <v>24968</v>
      </c>
      <c r="Q3596" s="419" t="s">
        <v>9586</v>
      </c>
      <c r="R3596" s="420" t="s">
        <v>24969</v>
      </c>
      <c r="S3596" s="408">
        <v>45119</v>
      </c>
      <c r="T3596" s="413" t="s">
        <v>1415</v>
      </c>
      <c r="U3596" s="417" t="s">
        <v>1416</v>
      </c>
      <c r="V3596" s="421">
        <v>45232</v>
      </c>
      <c r="W3596" s="422" t="s">
        <v>24970</v>
      </c>
      <c r="X3596" s="417" t="s">
        <v>23286</v>
      </c>
      <c r="Z3596" s="8" t="s">
        <v>19918</v>
      </c>
      <c r="AB3596" s="414">
        <v>44956</v>
      </c>
    </row>
    <row r="3597" spans="1:29" s="8" customFormat="1" ht="30" hidden="1" customHeight="1" x14ac:dyDescent="0.25">
      <c r="A3597" s="409">
        <v>3581</v>
      </c>
      <c r="B3597" s="414">
        <v>44957</v>
      </c>
      <c r="C3597" s="412">
        <f t="shared" si="55"/>
        <v>2023</v>
      </c>
      <c r="D3597" s="411" t="s">
        <v>15356</v>
      </c>
      <c r="E3597" s="415" t="s">
        <v>606</v>
      </c>
      <c r="F3597" s="416" t="s">
        <v>8443</v>
      </c>
      <c r="G3597" s="411" t="s">
        <v>613</v>
      </c>
      <c r="H3597" s="411" t="s">
        <v>783</v>
      </c>
      <c r="I3597" s="413" t="s">
        <v>5051</v>
      </c>
      <c r="J3597" s="417">
        <v>67</v>
      </c>
      <c r="L3597" s="413" t="s">
        <v>15357</v>
      </c>
      <c r="M3597" s="413" t="s">
        <v>1427</v>
      </c>
      <c r="N3597" s="39" t="s">
        <v>1429</v>
      </c>
      <c r="O3597" s="413" t="s">
        <v>1601</v>
      </c>
      <c r="P3597" s="418" t="s">
        <v>17356</v>
      </c>
      <c r="Q3597" s="419" t="s">
        <v>9586</v>
      </c>
      <c r="R3597" s="420" t="s">
        <v>17357</v>
      </c>
      <c r="S3597" s="408">
        <v>44897</v>
      </c>
      <c r="T3597" s="413" t="s">
        <v>624</v>
      </c>
      <c r="U3597" s="417" t="s">
        <v>1416</v>
      </c>
      <c r="V3597" s="421">
        <v>45014</v>
      </c>
      <c r="W3597" s="422" t="s">
        <v>17358</v>
      </c>
      <c r="X3597" s="417" t="s">
        <v>1436</v>
      </c>
      <c r="AB3597" s="414">
        <v>44957</v>
      </c>
    </row>
    <row r="3598" spans="1:29" s="8" customFormat="1" ht="15" hidden="1" customHeight="1" x14ac:dyDescent="0.25">
      <c r="A3598" s="409">
        <v>3582</v>
      </c>
      <c r="B3598" s="414">
        <v>44957</v>
      </c>
      <c r="C3598" s="412">
        <f t="shared" si="55"/>
        <v>2023</v>
      </c>
      <c r="D3598" s="411" t="s">
        <v>15358</v>
      </c>
      <c r="E3598" s="415">
        <v>100339145</v>
      </c>
      <c r="F3598" s="416" t="s">
        <v>8442</v>
      </c>
      <c r="G3598" s="411" t="s">
        <v>613</v>
      </c>
      <c r="H3598" s="411" t="s">
        <v>679</v>
      </c>
      <c r="I3598" s="413" t="s">
        <v>687</v>
      </c>
      <c r="J3598" s="417">
        <v>108</v>
      </c>
      <c r="L3598" s="409">
        <v>38462327</v>
      </c>
      <c r="M3598" s="413" t="s">
        <v>1427</v>
      </c>
      <c r="N3598" s="412" t="s">
        <v>1429</v>
      </c>
      <c r="O3598" s="413" t="s">
        <v>1521</v>
      </c>
      <c r="P3598" s="418" t="s">
        <v>11205</v>
      </c>
      <c r="Q3598" s="419" t="s">
        <v>9586</v>
      </c>
      <c r="R3598" s="420" t="s">
        <v>23454</v>
      </c>
      <c r="S3598" s="408">
        <v>45119</v>
      </c>
      <c r="T3598" s="413" t="s">
        <v>1415</v>
      </c>
      <c r="U3598" s="417" t="s">
        <v>1416</v>
      </c>
      <c r="V3598" s="421">
        <v>45202</v>
      </c>
      <c r="W3598" s="422" t="s">
        <v>23455</v>
      </c>
      <c r="X3598" s="417" t="s">
        <v>23286</v>
      </c>
      <c r="AB3598" s="414">
        <v>44957</v>
      </c>
    </row>
    <row r="3599" spans="1:29" s="8" customFormat="1" ht="15" hidden="1" customHeight="1" x14ac:dyDescent="0.25">
      <c r="A3599" s="409">
        <v>3583</v>
      </c>
      <c r="B3599" s="414">
        <v>44957</v>
      </c>
      <c r="C3599" s="412">
        <f t="shared" si="55"/>
        <v>2023</v>
      </c>
      <c r="D3599" s="411" t="s">
        <v>15359</v>
      </c>
      <c r="E3599" s="415">
        <v>100329566</v>
      </c>
      <c r="F3599" s="416" t="s">
        <v>8443</v>
      </c>
      <c r="G3599" s="411" t="s">
        <v>613</v>
      </c>
      <c r="H3599" s="411" t="s">
        <v>14327</v>
      </c>
      <c r="I3599" s="413" t="s">
        <v>45</v>
      </c>
      <c r="J3599" s="417">
        <v>79</v>
      </c>
      <c r="L3599" s="413" t="s">
        <v>15360</v>
      </c>
      <c r="M3599" s="413" t="s">
        <v>1427</v>
      </c>
      <c r="N3599" s="39" t="s">
        <v>1429</v>
      </c>
      <c r="O3599" s="413" t="s">
        <v>1315</v>
      </c>
      <c r="P3599" s="418" t="s">
        <v>17387</v>
      </c>
      <c r="Q3599" s="419" t="s">
        <v>9586</v>
      </c>
      <c r="R3599" s="420" t="s">
        <v>17388</v>
      </c>
      <c r="S3599" s="408">
        <v>44897</v>
      </c>
      <c r="T3599" s="413" t="s">
        <v>624</v>
      </c>
      <c r="U3599" s="417" t="s">
        <v>1416</v>
      </c>
      <c r="V3599" s="421">
        <v>45019</v>
      </c>
      <c r="W3599" s="422" t="s">
        <v>17389</v>
      </c>
      <c r="X3599" s="417" t="s">
        <v>1436</v>
      </c>
      <c r="AB3599" s="414">
        <v>44957</v>
      </c>
    </row>
    <row r="3600" spans="1:29" s="8" customFormat="1" ht="15" hidden="1" customHeight="1" x14ac:dyDescent="0.25">
      <c r="A3600" s="409">
        <v>3584</v>
      </c>
      <c r="B3600" s="414">
        <v>44957</v>
      </c>
      <c r="C3600" s="412">
        <f t="shared" si="55"/>
        <v>2023</v>
      </c>
      <c r="D3600" s="411" t="s">
        <v>15361</v>
      </c>
      <c r="E3600" s="415">
        <v>101025188</v>
      </c>
      <c r="F3600" s="416" t="s">
        <v>8442</v>
      </c>
      <c r="G3600" s="411" t="s">
        <v>4917</v>
      </c>
      <c r="H3600" s="411" t="s">
        <v>4918</v>
      </c>
      <c r="I3600" s="413" t="s">
        <v>624</v>
      </c>
      <c r="J3600" s="417">
        <v>4</v>
      </c>
      <c r="L3600" s="413" t="s">
        <v>15362</v>
      </c>
      <c r="M3600" s="413" t="s">
        <v>1427</v>
      </c>
      <c r="N3600" s="39" t="s">
        <v>1429</v>
      </c>
      <c r="O3600" s="413" t="s">
        <v>1446</v>
      </c>
      <c r="P3600" s="418" t="s">
        <v>15363</v>
      </c>
      <c r="Q3600" s="419" t="s">
        <v>9586</v>
      </c>
      <c r="R3600" s="420" t="s">
        <v>17521</v>
      </c>
      <c r="S3600" s="408">
        <v>44897</v>
      </c>
      <c r="T3600" s="413" t="s">
        <v>624</v>
      </c>
      <c r="U3600" s="417" t="s">
        <v>1416</v>
      </c>
      <c r="V3600" s="421">
        <v>45027</v>
      </c>
      <c r="W3600" s="422" t="s">
        <v>17522</v>
      </c>
      <c r="X3600" s="417" t="s">
        <v>1436</v>
      </c>
      <c r="AB3600" s="414">
        <v>44957</v>
      </c>
    </row>
    <row r="3601" spans="1:29" s="8" customFormat="1" ht="15" hidden="1" customHeight="1" x14ac:dyDescent="0.25">
      <c r="A3601" s="409">
        <v>3585</v>
      </c>
      <c r="B3601" s="414">
        <v>44957</v>
      </c>
      <c r="C3601" s="412">
        <f t="shared" ref="C3601:C3664" si="56">YEAR(B3601)</f>
        <v>2023</v>
      </c>
      <c r="D3601" s="22" t="s">
        <v>15402</v>
      </c>
      <c r="E3601" s="23" t="s">
        <v>606</v>
      </c>
      <c r="F3601" s="24" t="s">
        <v>8443</v>
      </c>
      <c r="G3601" s="22" t="s">
        <v>613</v>
      </c>
      <c r="H3601" s="22" t="s">
        <v>7110</v>
      </c>
      <c r="I3601" s="26" t="s">
        <v>666</v>
      </c>
      <c r="J3601" s="25">
        <v>15</v>
      </c>
      <c r="L3601" s="26" t="s">
        <v>15403</v>
      </c>
      <c r="M3601" s="413" t="s">
        <v>1427</v>
      </c>
      <c r="N3601" s="39" t="s">
        <v>1429</v>
      </c>
      <c r="O3601" s="26" t="s">
        <v>1446</v>
      </c>
      <c r="P3601" s="27" t="s">
        <v>16513</v>
      </c>
      <c r="Q3601" s="28" t="s">
        <v>9586</v>
      </c>
      <c r="R3601" s="29" t="s">
        <v>17362</v>
      </c>
      <c r="S3601" s="30">
        <v>44897</v>
      </c>
      <c r="T3601" s="26" t="s">
        <v>624</v>
      </c>
      <c r="U3601" s="25" t="s">
        <v>1416</v>
      </c>
      <c r="V3601" s="31">
        <v>45014</v>
      </c>
      <c r="W3601" s="99" t="s">
        <v>11938</v>
      </c>
      <c r="X3601" s="25" t="s">
        <v>1436</v>
      </c>
      <c r="AB3601" s="414">
        <v>44957</v>
      </c>
    </row>
    <row r="3602" spans="1:29" s="8" customFormat="1" ht="15" hidden="1" customHeight="1" x14ac:dyDescent="0.25">
      <c r="A3602" s="409">
        <v>3586</v>
      </c>
      <c r="B3602" s="414">
        <v>44958</v>
      </c>
      <c r="C3602" s="412">
        <f t="shared" si="56"/>
        <v>2023</v>
      </c>
      <c r="D3602" s="411" t="s">
        <v>15364</v>
      </c>
      <c r="E3602" s="415" t="s">
        <v>606</v>
      </c>
      <c r="F3602" s="416" t="s">
        <v>8443</v>
      </c>
      <c r="G3602" s="411" t="s">
        <v>613</v>
      </c>
      <c r="H3602" s="411" t="s">
        <v>796</v>
      </c>
      <c r="I3602" s="413" t="s">
        <v>716</v>
      </c>
      <c r="J3602" s="417">
        <v>105</v>
      </c>
      <c r="L3602" s="413" t="s">
        <v>15365</v>
      </c>
      <c r="M3602" s="413" t="s">
        <v>1427</v>
      </c>
      <c r="N3602" s="39" t="s">
        <v>1429</v>
      </c>
      <c r="O3602" s="413" t="s">
        <v>1433</v>
      </c>
      <c r="P3602" s="418" t="s">
        <v>17390</v>
      </c>
      <c r="Q3602" s="419" t="s">
        <v>9586</v>
      </c>
      <c r="R3602" s="420" t="s">
        <v>17391</v>
      </c>
      <c r="S3602" s="408">
        <v>44897</v>
      </c>
      <c r="T3602" s="413" t="s">
        <v>624</v>
      </c>
      <c r="U3602" s="417" t="s">
        <v>1416</v>
      </c>
      <c r="V3602" s="421">
        <v>45019</v>
      </c>
      <c r="W3602" s="422" t="s">
        <v>17389</v>
      </c>
      <c r="X3602" s="417" t="s">
        <v>1436</v>
      </c>
      <c r="AB3602" s="414">
        <v>44958</v>
      </c>
    </row>
    <row r="3603" spans="1:29" s="8" customFormat="1" ht="15" hidden="1" customHeight="1" x14ac:dyDescent="0.25">
      <c r="A3603" s="409">
        <v>3587</v>
      </c>
      <c r="B3603" s="414">
        <v>44958</v>
      </c>
      <c r="C3603" s="412">
        <f t="shared" si="56"/>
        <v>2023</v>
      </c>
      <c r="D3603" s="411" t="s">
        <v>15404</v>
      </c>
      <c r="E3603" s="415" t="s">
        <v>606</v>
      </c>
      <c r="F3603" s="416" t="s">
        <v>8443</v>
      </c>
      <c r="G3603" s="411" t="s">
        <v>613</v>
      </c>
      <c r="H3603" s="411" t="s">
        <v>646</v>
      </c>
      <c r="I3603" s="413" t="s">
        <v>37</v>
      </c>
      <c r="J3603" s="417">
        <v>29</v>
      </c>
      <c r="L3603" s="413" t="s">
        <v>15405</v>
      </c>
      <c r="M3603" s="413" t="s">
        <v>1427</v>
      </c>
      <c r="N3603" s="39" t="s">
        <v>1429</v>
      </c>
      <c r="O3603" s="413" t="s">
        <v>1433</v>
      </c>
      <c r="P3603" s="418" t="s">
        <v>17359</v>
      </c>
      <c r="Q3603" s="419" t="s">
        <v>9586</v>
      </c>
      <c r="R3603" s="420" t="s">
        <v>17360</v>
      </c>
      <c r="S3603" s="408">
        <v>44897</v>
      </c>
      <c r="T3603" s="413" t="s">
        <v>624</v>
      </c>
      <c r="U3603" s="417" t="s">
        <v>1416</v>
      </c>
      <c r="V3603" s="421">
        <v>45014</v>
      </c>
      <c r="W3603" s="422" t="s">
        <v>17361</v>
      </c>
      <c r="X3603" s="417" t="s">
        <v>1436</v>
      </c>
      <c r="AB3603" s="414">
        <v>44958</v>
      </c>
    </row>
    <row r="3604" spans="1:29" s="8" customFormat="1" ht="15" hidden="1" customHeight="1" x14ac:dyDescent="0.25">
      <c r="A3604" s="409">
        <v>3588</v>
      </c>
      <c r="B3604" s="414">
        <v>44958</v>
      </c>
      <c r="C3604" s="412">
        <f t="shared" si="56"/>
        <v>2023</v>
      </c>
      <c r="D3604" s="411" t="s">
        <v>15406</v>
      </c>
      <c r="E3604" s="415">
        <v>100413758</v>
      </c>
      <c r="F3604" s="416" t="s">
        <v>8442</v>
      </c>
      <c r="G3604" s="411" t="s">
        <v>613</v>
      </c>
      <c r="H3604" s="411" t="s">
        <v>1603</v>
      </c>
      <c r="I3604" s="413" t="s">
        <v>681</v>
      </c>
      <c r="J3604" s="417">
        <v>80</v>
      </c>
      <c r="L3604" s="413" t="s">
        <v>15407</v>
      </c>
      <c r="M3604" s="413" t="s">
        <v>1427</v>
      </c>
      <c r="N3604" s="39" t="s">
        <v>1429</v>
      </c>
      <c r="O3604" s="413" t="s">
        <v>1441</v>
      </c>
      <c r="P3604" s="418" t="s">
        <v>15408</v>
      </c>
      <c r="Q3604" s="419" t="s">
        <v>9586</v>
      </c>
      <c r="R3604" s="420" t="s">
        <v>17401</v>
      </c>
      <c r="S3604" s="408">
        <v>44897</v>
      </c>
      <c r="T3604" s="413" t="s">
        <v>624</v>
      </c>
      <c r="U3604" s="417" t="s">
        <v>1416</v>
      </c>
      <c r="V3604" s="421">
        <v>45026</v>
      </c>
      <c r="W3604" s="422" t="s">
        <v>17402</v>
      </c>
      <c r="X3604" s="417" t="s">
        <v>1436</v>
      </c>
      <c r="AB3604" s="414">
        <v>44958</v>
      </c>
    </row>
    <row r="3605" spans="1:29" s="8" customFormat="1" ht="15" hidden="1" customHeight="1" x14ac:dyDescent="0.25">
      <c r="A3605" s="409">
        <v>3589</v>
      </c>
      <c r="B3605" s="414">
        <v>44958</v>
      </c>
      <c r="C3605" s="412">
        <f t="shared" si="56"/>
        <v>2023</v>
      </c>
      <c r="D3605" s="411" t="s">
        <v>15489</v>
      </c>
      <c r="E3605" s="415" t="s">
        <v>606</v>
      </c>
      <c r="F3605" s="416" t="s">
        <v>8442</v>
      </c>
      <c r="G3605" s="411" t="s">
        <v>613</v>
      </c>
      <c r="H3605" s="411" t="s">
        <v>807</v>
      </c>
      <c r="I3605" s="413" t="s">
        <v>675</v>
      </c>
      <c r="J3605" s="417">
        <v>67</v>
      </c>
      <c r="L3605" s="413" t="s">
        <v>15490</v>
      </c>
      <c r="M3605" s="413" t="s">
        <v>1427</v>
      </c>
      <c r="N3605" s="39" t="s">
        <v>1429</v>
      </c>
      <c r="O3605" s="413" t="s">
        <v>1464</v>
      </c>
      <c r="P3605" s="418" t="s">
        <v>15491</v>
      </c>
      <c r="Q3605" s="419" t="s">
        <v>9586</v>
      </c>
      <c r="R3605" s="420" t="s">
        <v>17339</v>
      </c>
      <c r="S3605" s="408">
        <v>44897</v>
      </c>
      <c r="T3605" s="413" t="s">
        <v>624</v>
      </c>
      <c r="U3605" s="417" t="s">
        <v>1416</v>
      </c>
      <c r="V3605" s="421">
        <v>45013</v>
      </c>
      <c r="W3605" s="422" t="s">
        <v>17340</v>
      </c>
      <c r="X3605" s="417" t="s">
        <v>1436</v>
      </c>
      <c r="AB3605" s="414">
        <v>44958</v>
      </c>
    </row>
    <row r="3606" spans="1:29" s="8" customFormat="1" ht="15" hidden="1" customHeight="1" x14ac:dyDescent="0.25">
      <c r="A3606" s="409">
        <v>3590</v>
      </c>
      <c r="B3606" s="414">
        <v>44959</v>
      </c>
      <c r="C3606" s="412">
        <f t="shared" si="56"/>
        <v>2023</v>
      </c>
      <c r="D3606" s="411" t="s">
        <v>15417</v>
      </c>
      <c r="E3606" s="415">
        <v>100322855</v>
      </c>
      <c r="F3606" s="416" t="s">
        <v>8443</v>
      </c>
      <c r="G3606" s="411" t="s">
        <v>684</v>
      </c>
      <c r="H3606" s="411" t="s">
        <v>699</v>
      </c>
      <c r="I3606" s="413" t="s">
        <v>622</v>
      </c>
      <c r="J3606" s="417">
        <v>5</v>
      </c>
      <c r="L3606" s="409">
        <v>4325845</v>
      </c>
      <c r="M3606" s="413" t="s">
        <v>1428</v>
      </c>
      <c r="N3606" s="412" t="s">
        <v>1429</v>
      </c>
      <c r="O3606" s="413" t="s">
        <v>1441</v>
      </c>
      <c r="P3606" s="418" t="s">
        <v>23949</v>
      </c>
      <c r="Q3606" s="419" t="s">
        <v>23950</v>
      </c>
      <c r="R3606" s="420" t="s">
        <v>23951</v>
      </c>
      <c r="S3606" s="408">
        <v>45119</v>
      </c>
      <c r="T3606" s="413" t="s">
        <v>624</v>
      </c>
      <c r="U3606" s="417" t="s">
        <v>1416</v>
      </c>
      <c r="V3606" s="421">
        <v>45213</v>
      </c>
      <c r="W3606" s="422" t="s">
        <v>19747</v>
      </c>
      <c r="X3606" s="417" t="s">
        <v>23286</v>
      </c>
      <c r="Z3606" s="8" t="s">
        <v>1647</v>
      </c>
      <c r="AB3606" s="414">
        <v>44959</v>
      </c>
    </row>
    <row r="3607" spans="1:29" s="8" customFormat="1" ht="15" hidden="1" customHeight="1" x14ac:dyDescent="0.25">
      <c r="A3607" s="409">
        <v>3591</v>
      </c>
      <c r="B3607" s="414">
        <v>44959</v>
      </c>
      <c r="C3607" s="412">
        <f t="shared" si="56"/>
        <v>2023</v>
      </c>
      <c r="D3607" s="411" t="s">
        <v>15418</v>
      </c>
      <c r="E3607" s="415">
        <v>100376068</v>
      </c>
      <c r="F3607" s="416" t="s">
        <v>8443</v>
      </c>
      <c r="G3607" s="411" t="s">
        <v>613</v>
      </c>
      <c r="H3607" s="411" t="s">
        <v>3097</v>
      </c>
      <c r="I3607" s="413" t="s">
        <v>690</v>
      </c>
      <c r="J3607" s="417">
        <v>41</v>
      </c>
      <c r="L3607" s="413" t="s">
        <v>15419</v>
      </c>
      <c r="M3607" s="413" t="s">
        <v>1427</v>
      </c>
      <c r="N3607" s="39" t="s">
        <v>1429</v>
      </c>
      <c r="O3607" s="413" t="s">
        <v>1446</v>
      </c>
      <c r="P3607" s="418" t="s">
        <v>11088</v>
      </c>
      <c r="Q3607" s="419" t="s">
        <v>9586</v>
      </c>
      <c r="R3607" s="420" t="s">
        <v>17374</v>
      </c>
      <c r="S3607" s="408">
        <v>44903</v>
      </c>
      <c r="T3607" s="413" t="s">
        <v>624</v>
      </c>
      <c r="U3607" s="417" t="s">
        <v>1416</v>
      </c>
      <c r="V3607" s="421">
        <v>45016</v>
      </c>
      <c r="W3607" s="422" t="s">
        <v>17375</v>
      </c>
      <c r="X3607" s="417" t="s">
        <v>1436</v>
      </c>
      <c r="Z3607" s="8">
        <v>89871237545</v>
      </c>
      <c r="AB3607" s="414">
        <v>44959</v>
      </c>
    </row>
    <row r="3608" spans="1:29" s="8" customFormat="1" ht="15" hidden="1" customHeight="1" x14ac:dyDescent="0.25">
      <c r="A3608" s="409">
        <v>3592</v>
      </c>
      <c r="B3608" s="414">
        <v>44959</v>
      </c>
      <c r="C3608" s="412">
        <f t="shared" si="56"/>
        <v>2023</v>
      </c>
      <c r="D3608" s="22" t="s">
        <v>15420</v>
      </c>
      <c r="E3608" s="23">
        <v>100350079</v>
      </c>
      <c r="F3608" s="24" t="s">
        <v>8442</v>
      </c>
      <c r="G3608" s="22" t="s">
        <v>613</v>
      </c>
      <c r="H3608" s="22" t="s">
        <v>4067</v>
      </c>
      <c r="I3608" s="26" t="s">
        <v>690</v>
      </c>
      <c r="J3608" s="25">
        <v>20</v>
      </c>
      <c r="L3608" s="26" t="s">
        <v>15421</v>
      </c>
      <c r="M3608" s="413" t="s">
        <v>1427</v>
      </c>
      <c r="N3608" s="412" t="s">
        <v>1429</v>
      </c>
      <c r="O3608" s="26" t="s">
        <v>1464</v>
      </c>
      <c r="P3608" s="27" t="s">
        <v>15422</v>
      </c>
      <c r="Q3608" s="28" t="s">
        <v>9586</v>
      </c>
      <c r="R3608" s="29" t="s">
        <v>18034</v>
      </c>
      <c r="S3608" s="30">
        <v>44897</v>
      </c>
      <c r="T3608" s="26" t="s">
        <v>624</v>
      </c>
      <c r="U3608" s="25" t="s">
        <v>1416</v>
      </c>
      <c r="V3608" s="31">
        <v>45057</v>
      </c>
      <c r="W3608" s="99" t="s">
        <v>18035</v>
      </c>
      <c r="X3608" s="25" t="s">
        <v>1436</v>
      </c>
      <c r="AB3608" s="414">
        <v>44959</v>
      </c>
    </row>
    <row r="3609" spans="1:29" s="8" customFormat="1" ht="15" hidden="1" customHeight="1" x14ac:dyDescent="0.25">
      <c r="A3609" s="56">
        <v>3593</v>
      </c>
      <c r="B3609" s="57">
        <v>44959</v>
      </c>
      <c r="C3609" s="412">
        <f t="shared" si="56"/>
        <v>2023</v>
      </c>
      <c r="D3609" s="46" t="s">
        <v>15932</v>
      </c>
      <c r="E3609" s="47">
        <v>100334107</v>
      </c>
      <c r="F3609" s="48" t="s">
        <v>8442</v>
      </c>
      <c r="G3609" s="46" t="s">
        <v>613</v>
      </c>
      <c r="H3609" s="46" t="s">
        <v>798</v>
      </c>
      <c r="I3609" s="50" t="s">
        <v>46</v>
      </c>
      <c r="J3609" s="49">
        <v>25</v>
      </c>
      <c r="K3609" s="10"/>
      <c r="L3609" s="50" t="s">
        <v>15933</v>
      </c>
      <c r="M3609" s="62" t="s">
        <v>1427</v>
      </c>
      <c r="N3609" s="44" t="s">
        <v>1429</v>
      </c>
      <c r="O3609" s="50" t="s">
        <v>1446</v>
      </c>
      <c r="P3609" s="51" t="s">
        <v>15934</v>
      </c>
      <c r="Q3609" s="52" t="s">
        <v>834</v>
      </c>
      <c r="R3609" s="53" t="s">
        <v>17519</v>
      </c>
      <c r="S3609" s="54">
        <v>44958</v>
      </c>
      <c r="T3609" s="50" t="s">
        <v>755</v>
      </c>
      <c r="U3609" s="49" t="s">
        <v>1416</v>
      </c>
      <c r="V3609" s="55"/>
      <c r="W3609" s="107" t="s">
        <v>1419</v>
      </c>
      <c r="X3609" s="49" t="s">
        <v>1436</v>
      </c>
      <c r="Y3609" s="10"/>
      <c r="Z3609" s="10" t="s">
        <v>17520</v>
      </c>
      <c r="AA3609" s="10"/>
      <c r="AB3609" s="57">
        <v>44959</v>
      </c>
      <c r="AC3609" s="10"/>
    </row>
    <row r="3610" spans="1:29" s="8" customFormat="1" ht="15" hidden="1" customHeight="1" x14ac:dyDescent="0.25">
      <c r="A3610" s="409">
        <v>3594</v>
      </c>
      <c r="B3610" s="414">
        <v>44960</v>
      </c>
      <c r="C3610" s="412">
        <f t="shared" si="56"/>
        <v>2023</v>
      </c>
      <c r="D3610" s="411" t="s">
        <v>15423</v>
      </c>
      <c r="E3610" s="415">
        <v>100296831</v>
      </c>
      <c r="F3610" s="416" t="s">
        <v>8442</v>
      </c>
      <c r="G3610" s="411" t="s">
        <v>613</v>
      </c>
      <c r="H3610" s="411" t="s">
        <v>10150</v>
      </c>
      <c r="I3610" s="413" t="s">
        <v>655</v>
      </c>
      <c r="J3610" s="417">
        <v>52</v>
      </c>
      <c r="L3610" s="413" t="s">
        <v>15424</v>
      </c>
      <c r="M3610" s="413" t="s">
        <v>1427</v>
      </c>
      <c r="N3610" s="39" t="s">
        <v>1429</v>
      </c>
      <c r="O3610" s="413" t="s">
        <v>1446</v>
      </c>
      <c r="P3610" s="418" t="s">
        <v>15425</v>
      </c>
      <c r="Q3610" s="419" t="s">
        <v>9586</v>
      </c>
      <c r="R3610" s="420" t="s">
        <v>17406</v>
      </c>
      <c r="S3610" s="408">
        <v>44897</v>
      </c>
      <c r="T3610" s="413" t="s">
        <v>624</v>
      </c>
      <c r="U3610" s="417" t="s">
        <v>1416</v>
      </c>
      <c r="V3610" s="421">
        <v>45026</v>
      </c>
      <c r="W3610" s="422" t="s">
        <v>17407</v>
      </c>
      <c r="X3610" s="417" t="s">
        <v>1436</v>
      </c>
      <c r="AB3610" s="414">
        <v>44960</v>
      </c>
      <c r="AC3610" s="4393">
        <v>44972</v>
      </c>
    </row>
    <row r="3611" spans="1:29" s="8" customFormat="1" ht="15" hidden="1" customHeight="1" x14ac:dyDescent="0.25">
      <c r="A3611" s="56">
        <v>3595</v>
      </c>
      <c r="B3611" s="57">
        <v>44960</v>
      </c>
      <c r="C3611" s="412">
        <f t="shared" si="56"/>
        <v>2023</v>
      </c>
      <c r="D3611" s="58" t="s">
        <v>15426</v>
      </c>
      <c r="E3611" s="59">
        <v>100325243</v>
      </c>
      <c r="F3611" s="60" t="s">
        <v>8443</v>
      </c>
      <c r="G3611" s="58" t="s">
        <v>613</v>
      </c>
      <c r="H3611" s="58" t="s">
        <v>654</v>
      </c>
      <c r="I3611" s="62" t="s">
        <v>636</v>
      </c>
      <c r="J3611" s="61">
        <v>20</v>
      </c>
      <c r="K3611" s="10"/>
      <c r="L3611" s="62" t="s">
        <v>15427</v>
      </c>
      <c r="M3611" s="62" t="s">
        <v>1427</v>
      </c>
      <c r="N3611" s="44" t="s">
        <v>1429</v>
      </c>
      <c r="O3611" s="62" t="s">
        <v>2204</v>
      </c>
      <c r="P3611" s="63"/>
      <c r="Q3611" s="64" t="s">
        <v>834</v>
      </c>
      <c r="R3611" s="65" t="s">
        <v>17851</v>
      </c>
      <c r="S3611" s="66"/>
      <c r="T3611" s="62"/>
      <c r="U3611" s="61" t="s">
        <v>1416</v>
      </c>
      <c r="V3611" s="67">
        <v>45015</v>
      </c>
      <c r="W3611" s="101" t="s">
        <v>1419</v>
      </c>
      <c r="X3611" s="61" t="s">
        <v>1426</v>
      </c>
      <c r="Y3611" s="10"/>
      <c r="Z3611" s="10"/>
      <c r="AA3611" s="10"/>
      <c r="AB3611" s="57">
        <v>44960</v>
      </c>
      <c r="AC3611" s="10"/>
    </row>
    <row r="3612" spans="1:29" s="10" customFormat="1" ht="15" hidden="1" customHeight="1" x14ac:dyDescent="0.25">
      <c r="A3612" s="409">
        <v>3596</v>
      </c>
      <c r="B3612" s="414">
        <v>44960</v>
      </c>
      <c r="C3612" s="412">
        <f t="shared" si="56"/>
        <v>2023</v>
      </c>
      <c r="D3612" s="411" t="s">
        <v>15428</v>
      </c>
      <c r="E3612" s="415" t="s">
        <v>606</v>
      </c>
      <c r="F3612" s="416" t="s">
        <v>8442</v>
      </c>
      <c r="G3612" s="411" t="s">
        <v>613</v>
      </c>
      <c r="H3612" s="411" t="s">
        <v>650</v>
      </c>
      <c r="I3612" s="413" t="s">
        <v>704</v>
      </c>
      <c r="J3612" s="417">
        <v>29</v>
      </c>
      <c r="K3612" s="8"/>
      <c r="L3612" s="413" t="s">
        <v>15429</v>
      </c>
      <c r="M3612" s="413" t="s">
        <v>1427</v>
      </c>
      <c r="N3612" s="39" t="s">
        <v>1429</v>
      </c>
      <c r="O3612" s="413" t="s">
        <v>1325</v>
      </c>
      <c r="P3612" s="418" t="s">
        <v>15430</v>
      </c>
      <c r="Q3612" s="419" t="s">
        <v>9586</v>
      </c>
      <c r="R3612" s="420" t="s">
        <v>17353</v>
      </c>
      <c r="S3612" s="408">
        <v>44897</v>
      </c>
      <c r="T3612" s="413" t="s">
        <v>624</v>
      </c>
      <c r="U3612" s="417" t="s">
        <v>1416</v>
      </c>
      <c r="V3612" s="421">
        <v>45014</v>
      </c>
      <c r="W3612" s="422" t="s">
        <v>17354</v>
      </c>
      <c r="X3612" s="417" t="s">
        <v>1436</v>
      </c>
      <c r="Y3612" s="8"/>
      <c r="Z3612" s="8"/>
      <c r="AA3612" s="8"/>
      <c r="AB3612" s="414">
        <v>44960</v>
      </c>
      <c r="AC3612" s="8"/>
    </row>
    <row r="3613" spans="1:29" s="8" customFormat="1" ht="30" hidden="1" customHeight="1" x14ac:dyDescent="0.25">
      <c r="A3613" s="409">
        <v>3597</v>
      </c>
      <c r="B3613" s="414">
        <v>44960</v>
      </c>
      <c r="C3613" s="412">
        <f t="shared" si="56"/>
        <v>2023</v>
      </c>
      <c r="D3613" s="411" t="s">
        <v>15460</v>
      </c>
      <c r="E3613" s="415" t="s">
        <v>606</v>
      </c>
      <c r="F3613" s="416" t="s">
        <v>8442</v>
      </c>
      <c r="G3613" s="411" t="s">
        <v>613</v>
      </c>
      <c r="H3613" s="411" t="s">
        <v>650</v>
      </c>
      <c r="I3613" s="413" t="s">
        <v>1741</v>
      </c>
      <c r="J3613" s="417">
        <v>74</v>
      </c>
      <c r="L3613" s="409" t="s">
        <v>15461</v>
      </c>
      <c r="M3613" s="413" t="s">
        <v>1427</v>
      </c>
      <c r="N3613" s="39" t="s">
        <v>1429</v>
      </c>
      <c r="O3613" s="413" t="s">
        <v>1527</v>
      </c>
      <c r="P3613" s="418" t="s">
        <v>627</v>
      </c>
      <c r="Q3613" s="419" t="s">
        <v>9586</v>
      </c>
      <c r="R3613" s="420" t="s">
        <v>17355</v>
      </c>
      <c r="S3613" s="408">
        <v>44897</v>
      </c>
      <c r="T3613" s="413" t="s">
        <v>624</v>
      </c>
      <c r="U3613" s="417" t="s">
        <v>1416</v>
      </c>
      <c r="V3613" s="421">
        <v>45014</v>
      </c>
      <c r="W3613" s="422" t="s">
        <v>16831</v>
      </c>
      <c r="X3613" s="417" t="s">
        <v>1436</v>
      </c>
      <c r="Z3613" s="8">
        <v>89875756006</v>
      </c>
      <c r="AB3613" s="414">
        <v>44960</v>
      </c>
    </row>
    <row r="3614" spans="1:29" s="10" customFormat="1" ht="15" hidden="1" customHeight="1" x14ac:dyDescent="0.25">
      <c r="A3614" s="409">
        <v>3598</v>
      </c>
      <c r="B3614" s="414">
        <v>44960</v>
      </c>
      <c r="C3614" s="412">
        <f t="shared" si="56"/>
        <v>2023</v>
      </c>
      <c r="D3614" s="411" t="s">
        <v>15492</v>
      </c>
      <c r="E3614" s="415">
        <v>100298000</v>
      </c>
      <c r="F3614" s="416" t="s">
        <v>8442</v>
      </c>
      <c r="G3614" s="411" t="s">
        <v>613</v>
      </c>
      <c r="H3614" s="411" t="s">
        <v>807</v>
      </c>
      <c r="I3614" s="413" t="s">
        <v>632</v>
      </c>
      <c r="J3614" s="417">
        <v>19</v>
      </c>
      <c r="K3614" s="8"/>
      <c r="L3614" s="413" t="s">
        <v>15493</v>
      </c>
      <c r="M3614" s="413" t="s">
        <v>1427</v>
      </c>
      <c r="N3614" s="39" t="s">
        <v>1429</v>
      </c>
      <c r="O3614" s="413" t="s">
        <v>1672</v>
      </c>
      <c r="P3614" s="418" t="s">
        <v>17336</v>
      </c>
      <c r="Q3614" s="419" t="s">
        <v>9586</v>
      </c>
      <c r="R3614" s="420" t="s">
        <v>17337</v>
      </c>
      <c r="S3614" s="408">
        <v>44897</v>
      </c>
      <c r="T3614" s="413" t="s">
        <v>624</v>
      </c>
      <c r="U3614" s="417" t="s">
        <v>1416</v>
      </c>
      <c r="V3614" s="421">
        <v>45013</v>
      </c>
      <c r="W3614" s="422" t="s">
        <v>17338</v>
      </c>
      <c r="X3614" s="417" t="s">
        <v>1436</v>
      </c>
      <c r="Y3614" s="8"/>
      <c r="Z3614" s="8"/>
      <c r="AA3614" s="8"/>
      <c r="AB3614" s="414">
        <v>44960</v>
      </c>
      <c r="AC3614" s="8"/>
    </row>
    <row r="3615" spans="1:29" s="8" customFormat="1" ht="15" hidden="1" customHeight="1" x14ac:dyDescent="0.25">
      <c r="A3615" s="409">
        <v>3599</v>
      </c>
      <c r="B3615" s="414">
        <v>44960</v>
      </c>
      <c r="C3615" s="412">
        <f t="shared" si="56"/>
        <v>2023</v>
      </c>
      <c r="D3615" s="411" t="s">
        <v>15494</v>
      </c>
      <c r="E3615" s="415" t="s">
        <v>606</v>
      </c>
      <c r="F3615" s="416" t="s">
        <v>8443</v>
      </c>
      <c r="G3615" s="411" t="s">
        <v>613</v>
      </c>
      <c r="H3615" s="411" t="s">
        <v>717</v>
      </c>
      <c r="I3615" s="413" t="s">
        <v>759</v>
      </c>
      <c r="J3615" s="417">
        <v>33</v>
      </c>
      <c r="L3615" s="413" t="s">
        <v>15495</v>
      </c>
      <c r="M3615" s="413" t="s">
        <v>1427</v>
      </c>
      <c r="N3615" s="39" t="s">
        <v>1429</v>
      </c>
      <c r="O3615" s="413" t="s">
        <v>2232</v>
      </c>
      <c r="P3615" s="418" t="s">
        <v>6771</v>
      </c>
      <c r="Q3615" s="419" t="s">
        <v>9586</v>
      </c>
      <c r="R3615" s="420" t="s">
        <v>17410</v>
      </c>
      <c r="S3615" s="408">
        <v>44897</v>
      </c>
      <c r="T3615" s="413" t="s">
        <v>624</v>
      </c>
      <c r="U3615" s="417" t="s">
        <v>1416</v>
      </c>
      <c r="V3615" s="421">
        <v>45026</v>
      </c>
      <c r="W3615" s="422" t="s">
        <v>17411</v>
      </c>
      <c r="X3615" s="417" t="s">
        <v>1436</v>
      </c>
      <c r="AB3615" s="414">
        <v>44960</v>
      </c>
    </row>
    <row r="3616" spans="1:29" s="8" customFormat="1" ht="15" hidden="1" customHeight="1" x14ac:dyDescent="0.25">
      <c r="A3616" s="409">
        <v>3600</v>
      </c>
      <c r="B3616" s="414">
        <v>44960</v>
      </c>
      <c r="C3616" s="412">
        <f t="shared" si="56"/>
        <v>2023</v>
      </c>
      <c r="D3616" s="22" t="s">
        <v>15539</v>
      </c>
      <c r="E3616" s="23">
        <v>100215815</v>
      </c>
      <c r="F3616" s="24" t="s">
        <v>8442</v>
      </c>
      <c r="G3616" s="22" t="s">
        <v>613</v>
      </c>
      <c r="H3616" s="22" t="s">
        <v>671</v>
      </c>
      <c r="I3616" s="26" t="s">
        <v>655</v>
      </c>
      <c r="J3616" s="25">
        <v>31</v>
      </c>
      <c r="L3616" s="26" t="s">
        <v>15540</v>
      </c>
      <c r="M3616" s="413" t="s">
        <v>1427</v>
      </c>
      <c r="N3616" s="39" t="s">
        <v>1429</v>
      </c>
      <c r="O3616" s="26" t="s">
        <v>1433</v>
      </c>
      <c r="P3616" s="27" t="s">
        <v>15541</v>
      </c>
      <c r="Q3616" s="28" t="s">
        <v>9586</v>
      </c>
      <c r="R3616" s="29" t="s">
        <v>17399</v>
      </c>
      <c r="S3616" s="30">
        <v>44897</v>
      </c>
      <c r="T3616" s="26" t="s">
        <v>624</v>
      </c>
      <c r="U3616" s="25" t="s">
        <v>1416</v>
      </c>
      <c r="V3616" s="31">
        <v>45026</v>
      </c>
      <c r="W3616" s="99" t="s">
        <v>17400</v>
      </c>
      <c r="X3616" s="25" t="s">
        <v>1436</v>
      </c>
      <c r="AB3616" s="414">
        <v>44960</v>
      </c>
    </row>
    <row r="3617" spans="1:29" s="8" customFormat="1" ht="15" hidden="1" customHeight="1" x14ac:dyDescent="0.25">
      <c r="A3617" s="409">
        <v>3601</v>
      </c>
      <c r="B3617" s="414">
        <v>44960</v>
      </c>
      <c r="C3617" s="412">
        <f t="shared" si="56"/>
        <v>2023</v>
      </c>
      <c r="D3617" s="411" t="s">
        <v>15542</v>
      </c>
      <c r="E3617" s="415" t="s">
        <v>606</v>
      </c>
      <c r="F3617" s="416" t="s">
        <v>8442</v>
      </c>
      <c r="G3617" s="411" t="s">
        <v>613</v>
      </c>
      <c r="H3617" s="411" t="s">
        <v>2275</v>
      </c>
      <c r="I3617" s="413" t="s">
        <v>722</v>
      </c>
      <c r="J3617" s="417">
        <v>68</v>
      </c>
      <c r="L3617" s="413" t="s">
        <v>15543</v>
      </c>
      <c r="M3617" s="413" t="s">
        <v>1427</v>
      </c>
      <c r="N3617" s="39" t="s">
        <v>1429</v>
      </c>
      <c r="O3617" s="413" t="s">
        <v>1712</v>
      </c>
      <c r="P3617" s="418" t="s">
        <v>16828</v>
      </c>
      <c r="Q3617" s="419" t="s">
        <v>9586</v>
      </c>
      <c r="R3617" s="420" t="s">
        <v>17345</v>
      </c>
      <c r="S3617" s="408">
        <v>44897</v>
      </c>
      <c r="T3617" s="413" t="s">
        <v>624</v>
      </c>
      <c r="U3617" s="417" t="s">
        <v>1416</v>
      </c>
      <c r="V3617" s="421">
        <v>45013</v>
      </c>
      <c r="W3617" s="422" t="s">
        <v>17346</v>
      </c>
      <c r="X3617" s="417" t="s">
        <v>1436</v>
      </c>
      <c r="AB3617" s="414">
        <v>44960</v>
      </c>
    </row>
    <row r="3618" spans="1:29" s="8" customFormat="1" ht="15" hidden="1" customHeight="1" x14ac:dyDescent="0.25">
      <c r="A3618" s="516">
        <v>3602</v>
      </c>
      <c r="B3618" s="517">
        <v>44964</v>
      </c>
      <c r="C3618" s="412">
        <f t="shared" si="56"/>
        <v>2023</v>
      </c>
      <c r="D3618" s="518" t="s">
        <v>15496</v>
      </c>
      <c r="E3618" s="519" t="s">
        <v>606</v>
      </c>
      <c r="F3618" s="459" t="s">
        <v>8443</v>
      </c>
      <c r="G3618" s="518" t="s">
        <v>613</v>
      </c>
      <c r="H3618" s="518" t="s">
        <v>646</v>
      </c>
      <c r="I3618" s="520" t="s">
        <v>8667</v>
      </c>
      <c r="J3618" s="521">
        <v>35</v>
      </c>
      <c r="K3618" s="527"/>
      <c r="L3618" s="520" t="s">
        <v>15497</v>
      </c>
      <c r="M3618" s="520" t="s">
        <v>1427</v>
      </c>
      <c r="N3618" s="522" t="s">
        <v>1429</v>
      </c>
      <c r="O3618" s="520" t="s">
        <v>1601</v>
      </c>
      <c r="P3618" s="523"/>
      <c r="Q3618" s="536"/>
      <c r="R3618" s="821"/>
      <c r="S3618" s="524">
        <v>45125</v>
      </c>
      <c r="T3618" s="520" t="s">
        <v>7927</v>
      </c>
      <c r="U3618" s="521" t="s">
        <v>1416</v>
      </c>
      <c r="V3618" s="525">
        <v>45125</v>
      </c>
      <c r="W3618" s="526" t="s">
        <v>1419</v>
      </c>
      <c r="X3618" s="521" t="s">
        <v>14259</v>
      </c>
      <c r="Y3618" s="527"/>
      <c r="Z3618" s="527" t="s">
        <v>19983</v>
      </c>
      <c r="AA3618" s="527"/>
      <c r="AB3618" s="517">
        <v>44964</v>
      </c>
      <c r="AC3618" s="527"/>
    </row>
    <row r="3619" spans="1:29" s="8" customFormat="1" ht="15" hidden="1" customHeight="1" x14ac:dyDescent="0.25">
      <c r="A3619" s="409">
        <v>3603</v>
      </c>
      <c r="B3619" s="414">
        <v>44964</v>
      </c>
      <c r="C3619" s="412">
        <f t="shared" si="56"/>
        <v>2023</v>
      </c>
      <c r="D3619" s="411" t="s">
        <v>15503</v>
      </c>
      <c r="E3619" s="415">
        <v>100372356</v>
      </c>
      <c r="F3619" s="416" t="s">
        <v>8442</v>
      </c>
      <c r="G3619" s="411" t="s">
        <v>613</v>
      </c>
      <c r="H3619" s="411" t="s">
        <v>6190</v>
      </c>
      <c r="I3619" s="413" t="s">
        <v>668</v>
      </c>
      <c r="J3619" s="417">
        <v>39</v>
      </c>
      <c r="L3619" s="413" t="s">
        <v>15504</v>
      </c>
      <c r="M3619" s="413" t="s">
        <v>1427</v>
      </c>
      <c r="N3619" s="39" t="s">
        <v>1429</v>
      </c>
      <c r="O3619" s="413" t="s">
        <v>1441</v>
      </c>
      <c r="P3619" s="418" t="s">
        <v>15505</v>
      </c>
      <c r="Q3619" s="419" t="s">
        <v>9586</v>
      </c>
      <c r="R3619" s="420" t="s">
        <v>17383</v>
      </c>
      <c r="S3619" s="408">
        <v>44897</v>
      </c>
      <c r="T3619" s="413" t="s">
        <v>624</v>
      </c>
      <c r="U3619" s="417" t="s">
        <v>1416</v>
      </c>
      <c r="V3619" s="421">
        <v>45019</v>
      </c>
      <c r="W3619" s="422" t="s">
        <v>17384</v>
      </c>
      <c r="X3619" s="417" t="s">
        <v>1436</v>
      </c>
      <c r="Z3619" s="8" t="s">
        <v>15236</v>
      </c>
      <c r="AB3619" s="414">
        <v>44964</v>
      </c>
    </row>
    <row r="3620" spans="1:29" s="8" customFormat="1" ht="15" hidden="1" customHeight="1" x14ac:dyDescent="0.25">
      <c r="A3620" s="409">
        <v>3604</v>
      </c>
      <c r="B3620" s="414">
        <v>44964</v>
      </c>
      <c r="C3620" s="412">
        <f t="shared" si="56"/>
        <v>2023</v>
      </c>
      <c r="D3620" s="411" t="s">
        <v>15544</v>
      </c>
      <c r="E3620" s="415">
        <v>100288625</v>
      </c>
      <c r="F3620" s="416" t="s">
        <v>8442</v>
      </c>
      <c r="G3620" s="411" t="s">
        <v>613</v>
      </c>
      <c r="H3620" s="411" t="s">
        <v>730</v>
      </c>
      <c r="I3620" s="413" t="s">
        <v>713</v>
      </c>
      <c r="J3620" s="417">
        <v>92</v>
      </c>
      <c r="L3620" s="413" t="s">
        <v>15545</v>
      </c>
      <c r="M3620" s="413" t="s">
        <v>1427</v>
      </c>
      <c r="N3620" s="39" t="s">
        <v>1429</v>
      </c>
      <c r="O3620" s="413" t="s">
        <v>1672</v>
      </c>
      <c r="P3620" s="418" t="s">
        <v>15546</v>
      </c>
      <c r="Q3620" s="419" t="s">
        <v>9586</v>
      </c>
      <c r="R3620" s="420" t="s">
        <v>17320</v>
      </c>
      <c r="S3620" s="408">
        <v>44897</v>
      </c>
      <c r="T3620" s="413" t="s">
        <v>624</v>
      </c>
      <c r="U3620" s="417" t="s">
        <v>1416</v>
      </c>
      <c r="V3620" s="421">
        <v>45012</v>
      </c>
      <c r="W3620" s="422" t="s">
        <v>17321</v>
      </c>
      <c r="X3620" s="417" t="s">
        <v>1436</v>
      </c>
      <c r="AB3620" s="414">
        <v>44964</v>
      </c>
    </row>
    <row r="3621" spans="1:29" s="527" customFormat="1" ht="15" hidden="1" customHeight="1" x14ac:dyDescent="0.25">
      <c r="A3621" s="409">
        <v>3605</v>
      </c>
      <c r="B3621" s="414">
        <v>44964</v>
      </c>
      <c r="C3621" s="412">
        <f t="shared" si="56"/>
        <v>2023</v>
      </c>
      <c r="D3621" s="411" t="s">
        <v>15547</v>
      </c>
      <c r="E3621" s="415" t="s">
        <v>606</v>
      </c>
      <c r="F3621" s="416" t="s">
        <v>8442</v>
      </c>
      <c r="G3621" s="411" t="s">
        <v>613</v>
      </c>
      <c r="H3621" s="411" t="s">
        <v>798</v>
      </c>
      <c r="I3621" s="413" t="s">
        <v>678</v>
      </c>
      <c r="J3621" s="417">
        <v>45</v>
      </c>
      <c r="K3621" s="8"/>
      <c r="L3621" s="409">
        <v>2821</v>
      </c>
      <c r="M3621" s="413" t="s">
        <v>1427</v>
      </c>
      <c r="N3621" s="39" t="s">
        <v>1429</v>
      </c>
      <c r="O3621" s="413" t="s">
        <v>1815</v>
      </c>
      <c r="P3621" s="418" t="s">
        <v>15548</v>
      </c>
      <c r="Q3621" s="419" t="s">
        <v>9586</v>
      </c>
      <c r="R3621" s="420" t="s">
        <v>17331</v>
      </c>
      <c r="S3621" s="408">
        <v>44897</v>
      </c>
      <c r="T3621" s="413" t="s">
        <v>624</v>
      </c>
      <c r="U3621" s="417" t="s">
        <v>1416</v>
      </c>
      <c r="V3621" s="421">
        <v>45012</v>
      </c>
      <c r="W3621" s="422" t="s">
        <v>17332</v>
      </c>
      <c r="X3621" s="417" t="s">
        <v>1436</v>
      </c>
      <c r="Y3621" s="8"/>
      <c r="Z3621" s="8"/>
      <c r="AA3621" s="8"/>
      <c r="AB3621" s="414">
        <v>44964</v>
      </c>
      <c r="AC3621" s="8"/>
    </row>
    <row r="3622" spans="1:29" s="8" customFormat="1" ht="15" hidden="1" customHeight="1" x14ac:dyDescent="0.25">
      <c r="A3622" s="409">
        <v>3606</v>
      </c>
      <c r="B3622" s="414">
        <v>44964</v>
      </c>
      <c r="C3622" s="412">
        <f t="shared" si="56"/>
        <v>2023</v>
      </c>
      <c r="D3622" s="411" t="s">
        <v>15911</v>
      </c>
      <c r="E3622" s="415" t="s">
        <v>606</v>
      </c>
      <c r="F3622" s="416" t="s">
        <v>8442</v>
      </c>
      <c r="G3622" s="411" t="s">
        <v>613</v>
      </c>
      <c r="H3622" s="411" t="s">
        <v>693</v>
      </c>
      <c r="I3622" s="413" t="s">
        <v>15912</v>
      </c>
      <c r="J3622" s="417">
        <v>39</v>
      </c>
      <c r="L3622" s="409">
        <v>6315</v>
      </c>
      <c r="M3622" s="413" t="s">
        <v>1427</v>
      </c>
      <c r="N3622" s="39" t="s">
        <v>1429</v>
      </c>
      <c r="O3622" s="413" t="s">
        <v>1433</v>
      </c>
      <c r="P3622" s="418" t="s">
        <v>17350</v>
      </c>
      <c r="Q3622" s="419" t="s">
        <v>9586</v>
      </c>
      <c r="R3622" s="420" t="s">
        <v>17351</v>
      </c>
      <c r="S3622" s="408">
        <v>44897</v>
      </c>
      <c r="T3622" s="413" t="s">
        <v>624</v>
      </c>
      <c r="U3622" s="417" t="s">
        <v>1416</v>
      </c>
      <c r="V3622" s="421">
        <v>45014</v>
      </c>
      <c r="W3622" s="422" t="s">
        <v>17352</v>
      </c>
      <c r="X3622" s="417" t="s">
        <v>1436</v>
      </c>
      <c r="AB3622" s="414">
        <v>44964</v>
      </c>
    </row>
    <row r="3623" spans="1:29" s="8" customFormat="1" ht="15" hidden="1" customHeight="1" x14ac:dyDescent="0.25">
      <c r="A3623" s="409">
        <v>3607</v>
      </c>
      <c r="B3623" s="414">
        <v>44965</v>
      </c>
      <c r="C3623" s="412">
        <f t="shared" si="56"/>
        <v>2023</v>
      </c>
      <c r="D3623" s="411" t="s">
        <v>15549</v>
      </c>
      <c r="E3623" s="415" t="s">
        <v>606</v>
      </c>
      <c r="F3623" s="416" t="s">
        <v>8442</v>
      </c>
      <c r="G3623" s="411" t="s">
        <v>613</v>
      </c>
      <c r="H3623" s="411" t="s">
        <v>688</v>
      </c>
      <c r="I3623" s="413" t="s">
        <v>41</v>
      </c>
      <c r="J3623" s="417">
        <v>163</v>
      </c>
      <c r="L3623" s="413" t="s">
        <v>15550</v>
      </c>
      <c r="M3623" s="413" t="s">
        <v>1427</v>
      </c>
      <c r="N3623" s="39" t="s">
        <v>1429</v>
      </c>
      <c r="O3623" s="413" t="s">
        <v>1460</v>
      </c>
      <c r="P3623" s="418" t="s">
        <v>15551</v>
      </c>
      <c r="Q3623" s="419" t="s">
        <v>9586</v>
      </c>
      <c r="R3623" s="420" t="s">
        <v>17372</v>
      </c>
      <c r="S3623" s="408">
        <v>44897</v>
      </c>
      <c r="T3623" s="413" t="s">
        <v>624</v>
      </c>
      <c r="U3623" s="417" t="s">
        <v>1416</v>
      </c>
      <c r="V3623" s="421">
        <v>45016</v>
      </c>
      <c r="W3623" s="422" t="s">
        <v>17373</v>
      </c>
      <c r="X3623" s="417" t="s">
        <v>1436</v>
      </c>
      <c r="AB3623" s="414">
        <v>44965</v>
      </c>
    </row>
    <row r="3624" spans="1:29" s="8" customFormat="1" ht="15" hidden="1" customHeight="1" x14ac:dyDescent="0.25">
      <c r="A3624" s="409">
        <v>3608</v>
      </c>
      <c r="B3624" s="414">
        <v>44965</v>
      </c>
      <c r="C3624" s="412">
        <f t="shared" si="56"/>
        <v>2023</v>
      </c>
      <c r="D3624" s="22" t="s">
        <v>15593</v>
      </c>
      <c r="E3624" s="23" t="s">
        <v>606</v>
      </c>
      <c r="F3624" s="24" t="s">
        <v>8442</v>
      </c>
      <c r="G3624" s="22" t="s">
        <v>613</v>
      </c>
      <c r="H3624" s="22" t="s">
        <v>4067</v>
      </c>
      <c r="I3624" s="26" t="s">
        <v>632</v>
      </c>
      <c r="J3624" s="25">
        <v>113</v>
      </c>
      <c r="L3624" s="26" t="s">
        <v>17395</v>
      </c>
      <c r="M3624" s="413" t="s">
        <v>1427</v>
      </c>
      <c r="N3624" s="39" t="s">
        <v>1429</v>
      </c>
      <c r="O3624" s="26" t="s">
        <v>1307</v>
      </c>
      <c r="P3624" s="27" t="s">
        <v>17396</v>
      </c>
      <c r="Q3624" s="28" t="s">
        <v>9586</v>
      </c>
      <c r="R3624" s="29" t="s">
        <v>17397</v>
      </c>
      <c r="S3624" s="30">
        <v>44897</v>
      </c>
      <c r="T3624" s="26" t="s">
        <v>624</v>
      </c>
      <c r="U3624" s="25" t="s">
        <v>1416</v>
      </c>
      <c r="V3624" s="31">
        <v>45019</v>
      </c>
      <c r="W3624" s="99" t="s">
        <v>17398</v>
      </c>
      <c r="X3624" s="25" t="s">
        <v>1436</v>
      </c>
      <c r="AB3624" s="414">
        <v>44965</v>
      </c>
    </row>
    <row r="3625" spans="1:29" s="8" customFormat="1" ht="15" hidden="1" customHeight="1" x14ac:dyDescent="0.25">
      <c r="A3625" s="409">
        <v>3609</v>
      </c>
      <c r="B3625" s="414">
        <v>44965</v>
      </c>
      <c r="C3625" s="412">
        <f t="shared" si="56"/>
        <v>2023</v>
      </c>
      <c r="D3625" s="22" t="s">
        <v>15594</v>
      </c>
      <c r="E3625" s="23">
        <v>100361396</v>
      </c>
      <c r="F3625" s="24" t="s">
        <v>8442</v>
      </c>
      <c r="G3625" s="22" t="s">
        <v>613</v>
      </c>
      <c r="H3625" s="22" t="s">
        <v>2275</v>
      </c>
      <c r="I3625" s="26" t="s">
        <v>814</v>
      </c>
      <c r="J3625" s="25">
        <v>65</v>
      </c>
      <c r="L3625" s="26" t="s">
        <v>15595</v>
      </c>
      <c r="M3625" s="413" t="s">
        <v>1427</v>
      </c>
      <c r="N3625" s="39" t="s">
        <v>1429</v>
      </c>
      <c r="O3625" s="26" t="s">
        <v>1464</v>
      </c>
      <c r="P3625" s="27" t="s">
        <v>15596</v>
      </c>
      <c r="Q3625" s="28" t="s">
        <v>9586</v>
      </c>
      <c r="R3625" s="29" t="s">
        <v>17341</v>
      </c>
      <c r="S3625" s="30">
        <v>44897</v>
      </c>
      <c r="T3625" s="26" t="s">
        <v>624</v>
      </c>
      <c r="U3625" s="25" t="s">
        <v>1416</v>
      </c>
      <c r="V3625" s="31">
        <v>45013</v>
      </c>
      <c r="W3625" s="99" t="s">
        <v>17342</v>
      </c>
      <c r="X3625" s="25" t="s">
        <v>1436</v>
      </c>
      <c r="AB3625" s="414">
        <v>44965</v>
      </c>
    </row>
    <row r="3626" spans="1:29" s="8" customFormat="1" ht="15" hidden="1" customHeight="1" x14ac:dyDescent="0.25">
      <c r="A3626" s="409">
        <v>3610</v>
      </c>
      <c r="B3626" s="414">
        <v>44965</v>
      </c>
      <c r="C3626" s="412">
        <f t="shared" si="56"/>
        <v>2023</v>
      </c>
      <c r="D3626" s="411" t="s">
        <v>15597</v>
      </c>
      <c r="E3626" s="415">
        <v>100382653</v>
      </c>
      <c r="F3626" s="416" t="s">
        <v>8443</v>
      </c>
      <c r="G3626" s="411" t="s">
        <v>613</v>
      </c>
      <c r="H3626" s="411" t="s">
        <v>3097</v>
      </c>
      <c r="I3626" s="413" t="s">
        <v>668</v>
      </c>
      <c r="J3626" s="417">
        <v>36</v>
      </c>
      <c r="L3626" s="413" t="s">
        <v>15598</v>
      </c>
      <c r="M3626" s="413" t="s">
        <v>1427</v>
      </c>
      <c r="N3626" s="39" t="s">
        <v>1429</v>
      </c>
      <c r="O3626" s="413" t="s">
        <v>1922</v>
      </c>
      <c r="P3626" s="418" t="s">
        <v>17376</v>
      </c>
      <c r="Q3626" s="419" t="s">
        <v>9586</v>
      </c>
      <c r="R3626" s="420" t="s">
        <v>17377</v>
      </c>
      <c r="S3626" s="408">
        <v>44903</v>
      </c>
      <c r="T3626" s="413" t="s">
        <v>624</v>
      </c>
      <c r="U3626" s="417" t="s">
        <v>1416</v>
      </c>
      <c r="V3626" s="421">
        <v>45016</v>
      </c>
      <c r="W3626" s="422" t="s">
        <v>7426</v>
      </c>
      <c r="X3626" s="417" t="s">
        <v>1436</v>
      </c>
      <c r="AB3626" s="414">
        <v>44965</v>
      </c>
    </row>
    <row r="3627" spans="1:29" s="8" customFormat="1" ht="15" hidden="1" customHeight="1" x14ac:dyDescent="0.25">
      <c r="A3627" s="409">
        <v>3611</v>
      </c>
      <c r="B3627" s="414">
        <v>44965</v>
      </c>
      <c r="C3627" s="412">
        <f t="shared" si="56"/>
        <v>2023</v>
      </c>
      <c r="D3627" s="411" t="s">
        <v>15955</v>
      </c>
      <c r="E3627" s="415">
        <v>100332601</v>
      </c>
      <c r="F3627" s="416" t="s">
        <v>8442</v>
      </c>
      <c r="G3627" s="411" t="s">
        <v>613</v>
      </c>
      <c r="H3627" s="411" t="s">
        <v>3315</v>
      </c>
      <c r="I3627" s="413" t="s">
        <v>687</v>
      </c>
      <c r="J3627" s="417">
        <v>45</v>
      </c>
      <c r="L3627" s="413" t="s">
        <v>15956</v>
      </c>
      <c r="M3627" s="413" t="s">
        <v>1427</v>
      </c>
      <c r="N3627" s="39" t="s">
        <v>1429</v>
      </c>
      <c r="O3627" s="413" t="s">
        <v>1446</v>
      </c>
      <c r="P3627" s="418" t="s">
        <v>15957</v>
      </c>
      <c r="Q3627" s="419" t="s">
        <v>9586</v>
      </c>
      <c r="R3627" s="420" t="s">
        <v>17327</v>
      </c>
      <c r="S3627" s="408">
        <v>44897</v>
      </c>
      <c r="T3627" s="413" t="s">
        <v>624</v>
      </c>
      <c r="U3627" s="417" t="s">
        <v>1416</v>
      </c>
      <c r="V3627" s="421">
        <v>45012</v>
      </c>
      <c r="W3627" s="422" t="s">
        <v>17328</v>
      </c>
      <c r="X3627" s="417" t="s">
        <v>1436</v>
      </c>
      <c r="AB3627" s="414">
        <v>44965</v>
      </c>
    </row>
    <row r="3628" spans="1:29" s="8" customFormat="1" ht="15" hidden="1" customHeight="1" x14ac:dyDescent="0.25">
      <c r="A3628" s="409">
        <v>3612</v>
      </c>
      <c r="B3628" s="414">
        <v>44966</v>
      </c>
      <c r="C3628" s="412">
        <f t="shared" si="56"/>
        <v>2023</v>
      </c>
      <c r="D3628" s="411" t="s">
        <v>15610</v>
      </c>
      <c r="E3628" s="415">
        <v>100332588</v>
      </c>
      <c r="F3628" s="416" t="s">
        <v>8442</v>
      </c>
      <c r="G3628" s="411" t="s">
        <v>613</v>
      </c>
      <c r="H3628" s="411" t="s">
        <v>3315</v>
      </c>
      <c r="I3628" s="413" t="s">
        <v>687</v>
      </c>
      <c r="J3628" s="417">
        <v>32</v>
      </c>
      <c r="L3628" s="413" t="s">
        <v>15611</v>
      </c>
      <c r="M3628" s="413" t="s">
        <v>1427</v>
      </c>
      <c r="N3628" s="39" t="s">
        <v>1429</v>
      </c>
      <c r="O3628" s="413" t="s">
        <v>1446</v>
      </c>
      <c r="P3628" s="418" t="s">
        <v>15612</v>
      </c>
      <c r="Q3628" s="419" t="s">
        <v>9586</v>
      </c>
      <c r="R3628" s="420" t="s">
        <v>17329</v>
      </c>
      <c r="S3628" s="408">
        <v>44897</v>
      </c>
      <c r="T3628" s="413" t="s">
        <v>624</v>
      </c>
      <c r="U3628" s="417" t="s">
        <v>1416</v>
      </c>
      <c r="V3628" s="421">
        <v>45012</v>
      </c>
      <c r="W3628" s="422" t="s">
        <v>17330</v>
      </c>
      <c r="X3628" s="417" t="s">
        <v>1436</v>
      </c>
      <c r="AB3628" s="414">
        <v>44966</v>
      </c>
    </row>
    <row r="3629" spans="1:29" s="8" customFormat="1" ht="15" hidden="1" customHeight="1" x14ac:dyDescent="0.25">
      <c r="A3629" s="409">
        <v>3613</v>
      </c>
      <c r="B3629" s="414">
        <v>44966</v>
      </c>
      <c r="C3629" s="412">
        <f t="shared" si="56"/>
        <v>2023</v>
      </c>
      <c r="D3629" s="411" t="s">
        <v>15913</v>
      </c>
      <c r="E3629" s="415">
        <v>100212107</v>
      </c>
      <c r="F3629" s="416" t="s">
        <v>8442</v>
      </c>
      <c r="G3629" s="411" t="s">
        <v>827</v>
      </c>
      <c r="H3629" s="411" t="s">
        <v>804</v>
      </c>
      <c r="I3629" s="413" t="s">
        <v>41</v>
      </c>
      <c r="J3629" s="417">
        <v>41</v>
      </c>
      <c r="L3629" s="413" t="s">
        <v>24398</v>
      </c>
      <c r="M3629" s="413" t="s">
        <v>1427</v>
      </c>
      <c r="N3629" s="412" t="s">
        <v>1429</v>
      </c>
      <c r="O3629" s="413" t="s">
        <v>1325</v>
      </c>
      <c r="P3629" s="418" t="s">
        <v>15914</v>
      </c>
      <c r="Q3629" s="419" t="s">
        <v>9586</v>
      </c>
      <c r="R3629" s="420" t="s">
        <v>24399</v>
      </c>
      <c r="S3629" s="408">
        <v>45119</v>
      </c>
      <c r="T3629" s="413" t="s">
        <v>1415</v>
      </c>
      <c r="U3629" s="417" t="s">
        <v>1416</v>
      </c>
      <c r="V3629" s="421">
        <v>45220</v>
      </c>
      <c r="W3629" s="422" t="s">
        <v>24400</v>
      </c>
      <c r="X3629" s="417" t="s">
        <v>23286</v>
      </c>
      <c r="AB3629" s="414">
        <v>44966</v>
      </c>
    </row>
    <row r="3630" spans="1:29" s="8" customFormat="1" ht="15" hidden="1" customHeight="1" x14ac:dyDescent="0.25">
      <c r="A3630" s="409">
        <v>3614</v>
      </c>
      <c r="B3630" s="414">
        <v>44966</v>
      </c>
      <c r="C3630" s="412">
        <f t="shared" si="56"/>
        <v>2023</v>
      </c>
      <c r="D3630" s="411" t="s">
        <v>15915</v>
      </c>
      <c r="E3630" s="415" t="s">
        <v>606</v>
      </c>
      <c r="F3630" s="416" t="s">
        <v>8442</v>
      </c>
      <c r="G3630" s="411" t="s">
        <v>613</v>
      </c>
      <c r="H3630" s="411" t="s">
        <v>696</v>
      </c>
      <c r="I3630" s="413" t="s">
        <v>690</v>
      </c>
      <c r="J3630" s="417">
        <v>35</v>
      </c>
      <c r="L3630" s="413" t="s">
        <v>15916</v>
      </c>
      <c r="M3630" s="413" t="s">
        <v>1427</v>
      </c>
      <c r="N3630" s="412" t="s">
        <v>1429</v>
      </c>
      <c r="O3630" s="413" t="s">
        <v>1943</v>
      </c>
      <c r="P3630" s="418" t="s">
        <v>12703</v>
      </c>
      <c r="Q3630" s="419" t="s">
        <v>9586</v>
      </c>
      <c r="R3630" s="420" t="s">
        <v>23383</v>
      </c>
      <c r="S3630" s="408">
        <v>45152</v>
      </c>
      <c r="T3630" s="413" t="s">
        <v>1415</v>
      </c>
      <c r="U3630" s="417" t="s">
        <v>1416</v>
      </c>
      <c r="V3630" s="421">
        <v>45198</v>
      </c>
      <c r="W3630" s="422" t="s">
        <v>23384</v>
      </c>
      <c r="X3630" s="417" t="s">
        <v>23286</v>
      </c>
      <c r="AB3630" s="414">
        <v>44966</v>
      </c>
    </row>
    <row r="3631" spans="1:29" s="8" customFormat="1" ht="15" hidden="1" customHeight="1" x14ac:dyDescent="0.25">
      <c r="A3631" s="409">
        <v>3615</v>
      </c>
      <c r="B3631" s="414">
        <v>44966</v>
      </c>
      <c r="C3631" s="412">
        <f t="shared" si="56"/>
        <v>2023</v>
      </c>
      <c r="D3631" s="411" t="s">
        <v>15917</v>
      </c>
      <c r="E3631" s="415" t="s">
        <v>606</v>
      </c>
      <c r="F3631" s="416" t="s">
        <v>8443</v>
      </c>
      <c r="G3631" s="411" t="s">
        <v>613</v>
      </c>
      <c r="H3631" s="411" t="s">
        <v>2605</v>
      </c>
      <c r="I3631" s="413" t="s">
        <v>625</v>
      </c>
      <c r="J3631" s="417">
        <v>17</v>
      </c>
      <c r="L3631" s="413" t="s">
        <v>15918</v>
      </c>
      <c r="M3631" s="413" t="s">
        <v>1427</v>
      </c>
      <c r="N3631" s="412" t="s">
        <v>1429</v>
      </c>
      <c r="O3631" s="413" t="s">
        <v>1601</v>
      </c>
      <c r="P3631" s="418" t="s">
        <v>23607</v>
      </c>
      <c r="Q3631" s="419" t="s">
        <v>9586</v>
      </c>
      <c r="R3631" s="420" t="s">
        <v>23608</v>
      </c>
      <c r="S3631" s="408">
        <v>45120</v>
      </c>
      <c r="T3631" s="413" t="s">
        <v>1415</v>
      </c>
      <c r="U3631" s="417" t="s">
        <v>1416</v>
      </c>
      <c r="V3631" s="421">
        <v>45205</v>
      </c>
      <c r="W3631" s="422" t="s">
        <v>23609</v>
      </c>
      <c r="X3631" s="417" t="s">
        <v>23286</v>
      </c>
      <c r="AB3631" s="414">
        <v>44966</v>
      </c>
    </row>
    <row r="3632" spans="1:29" s="8" customFormat="1" ht="15" hidden="1" customHeight="1" x14ac:dyDescent="0.25">
      <c r="A3632" s="409">
        <v>3616</v>
      </c>
      <c r="B3632" s="414">
        <v>44966</v>
      </c>
      <c r="C3632" s="412">
        <f t="shared" si="56"/>
        <v>2023</v>
      </c>
      <c r="D3632" s="411" t="s">
        <v>15919</v>
      </c>
      <c r="E3632" s="415" t="s">
        <v>606</v>
      </c>
      <c r="F3632" s="416" t="s">
        <v>8443</v>
      </c>
      <c r="G3632" s="411" t="s">
        <v>613</v>
      </c>
      <c r="H3632" s="411" t="s">
        <v>2605</v>
      </c>
      <c r="I3632" s="413" t="s">
        <v>625</v>
      </c>
      <c r="J3632" s="417">
        <v>38</v>
      </c>
      <c r="L3632" s="413" t="s">
        <v>15920</v>
      </c>
      <c r="M3632" s="413" t="s">
        <v>1427</v>
      </c>
      <c r="N3632" s="412" t="s">
        <v>1429</v>
      </c>
      <c r="O3632" s="413" t="s">
        <v>1601</v>
      </c>
      <c r="P3632" s="418" t="s">
        <v>23610</v>
      </c>
      <c r="Q3632" s="419" t="s">
        <v>9586</v>
      </c>
      <c r="R3632" s="420" t="s">
        <v>23611</v>
      </c>
      <c r="S3632" s="408">
        <v>45119</v>
      </c>
      <c r="T3632" s="413" t="s">
        <v>1415</v>
      </c>
      <c r="U3632" s="417" t="s">
        <v>1416</v>
      </c>
      <c r="V3632" s="421">
        <v>45205</v>
      </c>
      <c r="W3632" s="422" t="s">
        <v>23612</v>
      </c>
      <c r="X3632" s="417" t="s">
        <v>23286</v>
      </c>
      <c r="AB3632" s="414">
        <v>44966</v>
      </c>
    </row>
    <row r="3633" spans="1:29" s="8" customFormat="1" ht="15" hidden="1" customHeight="1" x14ac:dyDescent="0.25">
      <c r="A3633" s="516">
        <v>3617</v>
      </c>
      <c r="B3633" s="517">
        <v>44966</v>
      </c>
      <c r="C3633" s="412">
        <f t="shared" si="56"/>
        <v>2023</v>
      </c>
      <c r="D3633" s="518" t="s">
        <v>15921</v>
      </c>
      <c r="E3633" s="519" t="s">
        <v>606</v>
      </c>
      <c r="F3633" s="459" t="s">
        <v>8442</v>
      </c>
      <c r="G3633" s="518" t="s">
        <v>613</v>
      </c>
      <c r="H3633" s="518" t="s">
        <v>696</v>
      </c>
      <c r="I3633" s="520" t="s">
        <v>616</v>
      </c>
      <c r="J3633" s="521">
        <v>105</v>
      </c>
      <c r="K3633" s="527"/>
      <c r="L3633" s="520" t="s">
        <v>15922</v>
      </c>
      <c r="M3633" s="520" t="s">
        <v>1427</v>
      </c>
      <c r="N3633" s="522" t="s">
        <v>1429</v>
      </c>
      <c r="O3633" s="520" t="s">
        <v>1834</v>
      </c>
      <c r="P3633" s="523" t="s">
        <v>15923</v>
      </c>
      <c r="Q3633" s="536"/>
      <c r="R3633" s="821"/>
      <c r="S3633" s="524">
        <v>45140</v>
      </c>
      <c r="T3633" s="520" t="s">
        <v>19991</v>
      </c>
      <c r="U3633" s="521" t="s">
        <v>1416</v>
      </c>
      <c r="V3633" s="525">
        <v>45139</v>
      </c>
      <c r="W3633" s="526" t="s">
        <v>1419</v>
      </c>
      <c r="X3633" s="521" t="s">
        <v>14259</v>
      </c>
      <c r="Y3633" s="527"/>
      <c r="Z3633" s="527" t="s">
        <v>20348</v>
      </c>
      <c r="AA3633" s="527"/>
      <c r="AB3633" s="517">
        <v>44966</v>
      </c>
      <c r="AC3633" s="527"/>
    </row>
    <row r="3634" spans="1:29" s="8" customFormat="1" ht="15" hidden="1" customHeight="1" x14ac:dyDescent="0.25">
      <c r="A3634" s="516">
        <v>3618</v>
      </c>
      <c r="B3634" s="517">
        <v>44966</v>
      </c>
      <c r="C3634" s="412">
        <f t="shared" si="56"/>
        <v>2023</v>
      </c>
      <c r="D3634" s="518" t="s">
        <v>15924</v>
      </c>
      <c r="E3634" s="519">
        <v>100398791</v>
      </c>
      <c r="F3634" s="459" t="s">
        <v>8443</v>
      </c>
      <c r="G3634" s="518" t="s">
        <v>613</v>
      </c>
      <c r="H3634" s="518" t="s">
        <v>665</v>
      </c>
      <c r="I3634" s="520" t="s">
        <v>670</v>
      </c>
      <c r="J3634" s="521">
        <v>101</v>
      </c>
      <c r="K3634" s="527"/>
      <c r="L3634" s="520" t="s">
        <v>15925</v>
      </c>
      <c r="M3634" s="520" t="s">
        <v>1427</v>
      </c>
      <c r="N3634" s="522" t="s">
        <v>1429</v>
      </c>
      <c r="O3634" s="520" t="s">
        <v>1433</v>
      </c>
      <c r="P3634" s="523"/>
      <c r="Q3634" s="536"/>
      <c r="R3634" s="821"/>
      <c r="S3634" s="524">
        <v>45134</v>
      </c>
      <c r="T3634" s="520" t="s">
        <v>19987</v>
      </c>
      <c r="U3634" s="521" t="s">
        <v>1416</v>
      </c>
      <c r="V3634" s="525">
        <v>45134</v>
      </c>
      <c r="W3634" s="526" t="s">
        <v>1419</v>
      </c>
      <c r="X3634" s="521" t="s">
        <v>14259</v>
      </c>
      <c r="Y3634" s="527"/>
      <c r="Z3634" s="527" t="s">
        <v>20232</v>
      </c>
      <c r="AA3634" s="527"/>
      <c r="AB3634" s="517">
        <v>44966</v>
      </c>
      <c r="AC3634" s="527"/>
    </row>
    <row r="3635" spans="1:29" s="8" customFormat="1" ht="15" hidden="1" customHeight="1" x14ac:dyDescent="0.25">
      <c r="A3635" s="409">
        <v>3619</v>
      </c>
      <c r="B3635" s="414">
        <v>44966</v>
      </c>
      <c r="C3635" s="412">
        <f t="shared" si="56"/>
        <v>2023</v>
      </c>
      <c r="D3635" s="411" t="s">
        <v>15926</v>
      </c>
      <c r="E3635" s="415" t="s">
        <v>606</v>
      </c>
      <c r="F3635" s="416" t="s">
        <v>8442</v>
      </c>
      <c r="G3635" s="411" t="s">
        <v>613</v>
      </c>
      <c r="H3635" s="411" t="s">
        <v>696</v>
      </c>
      <c r="I3635" s="413" t="s">
        <v>697</v>
      </c>
      <c r="J3635" s="417">
        <v>99</v>
      </c>
      <c r="L3635" s="413" t="s">
        <v>15927</v>
      </c>
      <c r="M3635" s="413" t="s">
        <v>1427</v>
      </c>
      <c r="N3635" s="412" t="s">
        <v>1429</v>
      </c>
      <c r="O3635" s="413" t="s">
        <v>1325</v>
      </c>
      <c r="P3635" s="418" t="s">
        <v>15928</v>
      </c>
      <c r="Q3635" s="419" t="s">
        <v>9586</v>
      </c>
      <c r="R3635" s="420" t="s">
        <v>23399</v>
      </c>
      <c r="S3635" s="408">
        <v>45119</v>
      </c>
      <c r="T3635" s="413" t="s">
        <v>1415</v>
      </c>
      <c r="U3635" s="417" t="s">
        <v>1416</v>
      </c>
      <c r="V3635" s="421">
        <v>45201</v>
      </c>
      <c r="W3635" s="422" t="s">
        <v>23400</v>
      </c>
      <c r="X3635" s="417" t="s">
        <v>23286</v>
      </c>
      <c r="AB3635" s="414">
        <v>44966</v>
      </c>
    </row>
    <row r="3636" spans="1:29" s="527" customFormat="1" ht="15" hidden="1" customHeight="1" x14ac:dyDescent="0.25">
      <c r="A3636" s="409">
        <v>3620</v>
      </c>
      <c r="B3636" s="414">
        <v>44966</v>
      </c>
      <c r="C3636" s="412">
        <f t="shared" si="56"/>
        <v>2023</v>
      </c>
      <c r="D3636" s="411" t="s">
        <v>15929</v>
      </c>
      <c r="E3636" s="415">
        <v>100383334</v>
      </c>
      <c r="F3636" s="416" t="s">
        <v>8442</v>
      </c>
      <c r="G3636" s="411" t="s">
        <v>613</v>
      </c>
      <c r="H3636" s="411" t="s">
        <v>9030</v>
      </c>
      <c r="I3636" s="413" t="s">
        <v>746</v>
      </c>
      <c r="J3636" s="417">
        <v>41</v>
      </c>
      <c r="K3636" s="8"/>
      <c r="L3636" s="413" t="s">
        <v>15930</v>
      </c>
      <c r="M3636" s="413" t="s">
        <v>1427</v>
      </c>
      <c r="N3636" s="412" t="s">
        <v>1429</v>
      </c>
      <c r="O3636" s="413" t="s">
        <v>1851</v>
      </c>
      <c r="P3636" s="418" t="s">
        <v>13276</v>
      </c>
      <c r="Q3636" s="419" t="s">
        <v>23962</v>
      </c>
      <c r="R3636" s="420" t="s">
        <v>23992</v>
      </c>
      <c r="S3636" s="408">
        <v>45120</v>
      </c>
      <c r="T3636" s="413" t="s">
        <v>1415</v>
      </c>
      <c r="U3636" s="417" t="s">
        <v>1416</v>
      </c>
      <c r="V3636" s="421">
        <v>45213</v>
      </c>
      <c r="W3636" s="422" t="s">
        <v>15745</v>
      </c>
      <c r="X3636" s="417" t="s">
        <v>23286</v>
      </c>
      <c r="Y3636" s="8"/>
      <c r="Z3636" s="8"/>
      <c r="AA3636" s="8"/>
      <c r="AB3636" s="414">
        <v>44966</v>
      </c>
      <c r="AC3636" s="8"/>
    </row>
    <row r="3637" spans="1:29" s="527" customFormat="1" ht="15" hidden="1" customHeight="1" x14ac:dyDescent="0.25">
      <c r="A3637" s="56">
        <v>3621</v>
      </c>
      <c r="B3637" s="57">
        <v>44966</v>
      </c>
      <c r="C3637" s="412">
        <f t="shared" si="56"/>
        <v>2023</v>
      </c>
      <c r="D3637" s="58" t="s">
        <v>16020</v>
      </c>
      <c r="E3637" s="59" t="s">
        <v>606</v>
      </c>
      <c r="F3637" s="60" t="s">
        <v>8443</v>
      </c>
      <c r="G3637" s="58" t="s">
        <v>613</v>
      </c>
      <c r="H3637" s="58" t="s">
        <v>692</v>
      </c>
      <c r="I3637" s="62" t="s">
        <v>46</v>
      </c>
      <c r="J3637" s="61">
        <v>275</v>
      </c>
      <c r="K3637" s="10"/>
      <c r="L3637" s="62" t="s">
        <v>12179</v>
      </c>
      <c r="M3637" s="62" t="s">
        <v>1427</v>
      </c>
      <c r="N3637" s="44" t="s">
        <v>1429</v>
      </c>
      <c r="O3637" s="62" t="s">
        <v>1433</v>
      </c>
      <c r="P3637" s="63"/>
      <c r="Q3637" s="64"/>
      <c r="R3637" s="65"/>
      <c r="S3637" s="66"/>
      <c r="T3637" s="62"/>
      <c r="U3637" s="61"/>
      <c r="V3637" s="67"/>
      <c r="W3637" s="101" t="s">
        <v>1419</v>
      </c>
      <c r="X3637" s="61" t="s">
        <v>1426</v>
      </c>
      <c r="Y3637" s="10"/>
      <c r="Z3637" s="10"/>
      <c r="AA3637" s="10">
        <v>89196588401</v>
      </c>
      <c r="AB3637" s="57">
        <v>44966</v>
      </c>
      <c r="AC3637" s="10"/>
    </row>
    <row r="3638" spans="1:29" s="8" customFormat="1" ht="15" hidden="1" customHeight="1" x14ac:dyDescent="0.25">
      <c r="A3638" s="409">
        <v>3622</v>
      </c>
      <c r="B3638" s="414">
        <v>44967</v>
      </c>
      <c r="C3638" s="412">
        <f t="shared" si="56"/>
        <v>2023</v>
      </c>
      <c r="D3638" s="411" t="s">
        <v>15599</v>
      </c>
      <c r="E3638" s="415">
        <v>100314323</v>
      </c>
      <c r="F3638" s="416" t="s">
        <v>8442</v>
      </c>
      <c r="G3638" s="411" t="s">
        <v>613</v>
      </c>
      <c r="H3638" s="411" t="s">
        <v>623</v>
      </c>
      <c r="I3638" s="413" t="s">
        <v>756</v>
      </c>
      <c r="J3638" s="417">
        <v>12</v>
      </c>
      <c r="L3638" s="413" t="s">
        <v>15600</v>
      </c>
      <c r="M3638" s="413" t="s">
        <v>1427</v>
      </c>
      <c r="N3638" s="412" t="s">
        <v>1429</v>
      </c>
      <c r="O3638" s="413" t="s">
        <v>1441</v>
      </c>
      <c r="P3638" s="418" t="s">
        <v>23380</v>
      </c>
      <c r="Q3638" s="419" t="s">
        <v>9586</v>
      </c>
      <c r="R3638" s="420" t="s">
        <v>23381</v>
      </c>
      <c r="S3638" s="408">
        <v>45155</v>
      </c>
      <c r="T3638" s="413" t="s">
        <v>1415</v>
      </c>
      <c r="U3638" s="417" t="s">
        <v>1416</v>
      </c>
      <c r="V3638" s="421">
        <v>45198</v>
      </c>
      <c r="W3638" s="422" t="s">
        <v>23382</v>
      </c>
      <c r="X3638" s="417" t="s">
        <v>23286</v>
      </c>
      <c r="AB3638" s="414">
        <v>44967</v>
      </c>
    </row>
    <row r="3639" spans="1:29" s="8" customFormat="1" ht="15" hidden="1" customHeight="1" x14ac:dyDescent="0.25">
      <c r="A3639" s="409">
        <v>3623</v>
      </c>
      <c r="B3639" s="414">
        <v>44967</v>
      </c>
      <c r="C3639" s="412">
        <f t="shared" si="56"/>
        <v>2023</v>
      </c>
      <c r="D3639" s="411" t="s">
        <v>15609</v>
      </c>
      <c r="E3639" s="415">
        <v>100310889</v>
      </c>
      <c r="F3639" s="416" t="s">
        <v>8442</v>
      </c>
      <c r="G3639" s="411" t="s">
        <v>613</v>
      </c>
      <c r="H3639" s="411" t="s">
        <v>738</v>
      </c>
      <c r="I3639" s="413" t="s">
        <v>638</v>
      </c>
      <c r="J3639" s="417">
        <v>7</v>
      </c>
      <c r="L3639" s="409">
        <v>17954883</v>
      </c>
      <c r="M3639" s="413" t="s">
        <v>1427</v>
      </c>
      <c r="N3639" s="412" t="s">
        <v>1429</v>
      </c>
      <c r="O3639" s="413" t="s">
        <v>1325</v>
      </c>
      <c r="P3639" s="418" t="s">
        <v>24664</v>
      </c>
      <c r="Q3639" s="419" t="s">
        <v>9586</v>
      </c>
      <c r="R3639" s="420" t="s">
        <v>24665</v>
      </c>
      <c r="S3639" s="408">
        <v>45119</v>
      </c>
      <c r="T3639" s="413" t="s">
        <v>1415</v>
      </c>
      <c r="U3639" s="417" t="s">
        <v>1416</v>
      </c>
      <c r="V3639" s="421">
        <v>45225</v>
      </c>
      <c r="W3639" s="422" t="s">
        <v>24666</v>
      </c>
      <c r="X3639" s="417" t="s">
        <v>23286</v>
      </c>
      <c r="Z3639" s="8">
        <v>89969492924</v>
      </c>
      <c r="AA3639" s="8">
        <v>9278468212</v>
      </c>
      <c r="AB3639" s="414">
        <v>44967</v>
      </c>
    </row>
    <row r="3640" spans="1:29" s="10" customFormat="1" ht="15" hidden="1" customHeight="1" x14ac:dyDescent="0.25">
      <c r="A3640" s="409">
        <v>3624</v>
      </c>
      <c r="B3640" s="414">
        <v>44967</v>
      </c>
      <c r="C3640" s="412">
        <f t="shared" si="56"/>
        <v>2023</v>
      </c>
      <c r="D3640" s="411" t="s">
        <v>17152</v>
      </c>
      <c r="E3640" s="415">
        <v>101133102</v>
      </c>
      <c r="F3640" s="416" t="s">
        <v>8442</v>
      </c>
      <c r="G3640" s="411" t="s">
        <v>629</v>
      </c>
      <c r="H3640" s="411" t="s">
        <v>795</v>
      </c>
      <c r="I3640" s="413" t="s">
        <v>814</v>
      </c>
      <c r="J3640" s="417">
        <v>12</v>
      </c>
      <c r="K3640" s="8"/>
      <c r="L3640" s="2998">
        <v>7129021005251</v>
      </c>
      <c r="M3640" s="413" t="s">
        <v>1427</v>
      </c>
      <c r="N3640" s="412" t="s">
        <v>1429</v>
      </c>
      <c r="O3640" s="413" t="s">
        <v>1441</v>
      </c>
      <c r="P3640" s="418" t="s">
        <v>15931</v>
      </c>
      <c r="Q3640" s="419" t="s">
        <v>9586</v>
      </c>
      <c r="R3640" s="420" t="s">
        <v>25409</v>
      </c>
      <c r="S3640" s="408">
        <v>45120</v>
      </c>
      <c r="T3640" s="413" t="s">
        <v>1415</v>
      </c>
      <c r="U3640" s="417" t="s">
        <v>1416</v>
      </c>
      <c r="V3640" s="421">
        <v>45242</v>
      </c>
      <c r="W3640" s="422" t="s">
        <v>25410</v>
      </c>
      <c r="X3640" s="417" t="s">
        <v>23286</v>
      </c>
      <c r="Y3640" s="8"/>
      <c r="Z3640" s="8" t="s">
        <v>1647</v>
      </c>
      <c r="AA3640" s="8"/>
      <c r="AB3640" s="414">
        <v>44967</v>
      </c>
      <c r="AC3640" s="8"/>
    </row>
    <row r="3641" spans="1:29" s="8" customFormat="1" ht="15" hidden="1" customHeight="1" x14ac:dyDescent="0.25">
      <c r="A3641" s="409">
        <v>3625</v>
      </c>
      <c r="B3641" s="414">
        <v>44967</v>
      </c>
      <c r="C3641" s="412">
        <f t="shared" si="56"/>
        <v>2023</v>
      </c>
      <c r="D3641" s="411" t="s">
        <v>16021</v>
      </c>
      <c r="E3641" s="415" t="s">
        <v>606</v>
      </c>
      <c r="F3641" s="416" t="s">
        <v>8442</v>
      </c>
      <c r="G3641" s="411" t="s">
        <v>613</v>
      </c>
      <c r="H3641" s="411" t="s">
        <v>10150</v>
      </c>
      <c r="I3641" s="413" t="s">
        <v>690</v>
      </c>
      <c r="J3641" s="417">
        <v>120</v>
      </c>
      <c r="L3641" s="2998">
        <v>43974987</v>
      </c>
      <c r="M3641" s="413" t="s">
        <v>1427</v>
      </c>
      <c r="N3641" s="412" t="s">
        <v>1429</v>
      </c>
      <c r="O3641" s="413" t="s">
        <v>1712</v>
      </c>
      <c r="P3641" s="418"/>
      <c r="Q3641" s="419" t="s">
        <v>9586</v>
      </c>
      <c r="R3641" s="420" t="s">
        <v>24208</v>
      </c>
      <c r="S3641" s="408">
        <v>45119</v>
      </c>
      <c r="T3641" s="413" t="s">
        <v>1415</v>
      </c>
      <c r="U3641" s="417" t="s">
        <v>1416</v>
      </c>
      <c r="V3641" s="421">
        <v>45216</v>
      </c>
      <c r="W3641" s="422" t="s">
        <v>24209</v>
      </c>
      <c r="X3641" s="417" t="s">
        <v>23286</v>
      </c>
      <c r="AB3641" s="414">
        <v>44967</v>
      </c>
    </row>
    <row r="3642" spans="1:29" s="8" customFormat="1" ht="15" hidden="1" customHeight="1" x14ac:dyDescent="0.25">
      <c r="A3642" s="409">
        <v>3626</v>
      </c>
      <c r="B3642" s="414">
        <v>44967</v>
      </c>
      <c r="C3642" s="412">
        <f t="shared" si="56"/>
        <v>2023</v>
      </c>
      <c r="D3642" s="22" t="s">
        <v>16022</v>
      </c>
      <c r="E3642" s="23">
        <v>100374287</v>
      </c>
      <c r="F3642" s="24" t="s">
        <v>8442</v>
      </c>
      <c r="G3642" s="22" t="s">
        <v>613</v>
      </c>
      <c r="H3642" s="22" t="s">
        <v>720</v>
      </c>
      <c r="I3642" s="26" t="s">
        <v>635</v>
      </c>
      <c r="J3642" s="25">
        <v>110</v>
      </c>
      <c r="L3642" s="359">
        <v>39380894</v>
      </c>
      <c r="M3642" s="413" t="s">
        <v>1427</v>
      </c>
      <c r="N3642" s="412" t="s">
        <v>1429</v>
      </c>
      <c r="O3642" s="26" t="s">
        <v>1521</v>
      </c>
      <c r="P3642" s="27" t="s">
        <v>6812</v>
      </c>
      <c r="Q3642" s="419" t="s">
        <v>23962</v>
      </c>
      <c r="R3642" s="29" t="s">
        <v>24851</v>
      </c>
      <c r="S3642" s="30">
        <v>45120</v>
      </c>
      <c r="T3642" s="26" t="s">
        <v>1415</v>
      </c>
      <c r="U3642" s="25" t="s">
        <v>1416</v>
      </c>
      <c r="V3642" s="31">
        <v>45226</v>
      </c>
      <c r="W3642" s="99" t="s">
        <v>24852</v>
      </c>
      <c r="X3642" s="25" t="s">
        <v>23286</v>
      </c>
      <c r="AB3642" s="414">
        <v>44967</v>
      </c>
    </row>
    <row r="3643" spans="1:29" s="8" customFormat="1" ht="15" hidden="1" customHeight="1" x14ac:dyDescent="0.25">
      <c r="A3643" s="409">
        <v>3627</v>
      </c>
      <c r="B3643" s="414">
        <v>44968</v>
      </c>
      <c r="C3643" s="412">
        <f t="shared" si="56"/>
        <v>2023</v>
      </c>
      <c r="D3643" s="22" t="s">
        <v>15613</v>
      </c>
      <c r="E3643" s="23" t="s">
        <v>606</v>
      </c>
      <c r="F3643" s="24" t="s">
        <v>8443</v>
      </c>
      <c r="G3643" s="22" t="s">
        <v>613</v>
      </c>
      <c r="H3643" s="22" t="s">
        <v>646</v>
      </c>
      <c r="I3643" s="26" t="s">
        <v>37</v>
      </c>
      <c r="J3643" s="25">
        <v>108</v>
      </c>
      <c r="L3643" s="26" t="s">
        <v>15614</v>
      </c>
      <c r="M3643" s="413" t="s">
        <v>1427</v>
      </c>
      <c r="N3643" s="412" t="s">
        <v>1429</v>
      </c>
      <c r="O3643" s="26" t="s">
        <v>1433</v>
      </c>
      <c r="P3643" s="27" t="s">
        <v>23538</v>
      </c>
      <c r="Q3643" s="28" t="s">
        <v>9586</v>
      </c>
      <c r="R3643" s="29" t="s">
        <v>23539</v>
      </c>
      <c r="S3643" s="30">
        <v>45120</v>
      </c>
      <c r="T3643" s="26" t="s">
        <v>1415</v>
      </c>
      <c r="U3643" s="25" t="s">
        <v>1416</v>
      </c>
      <c r="V3643" s="31">
        <v>45204</v>
      </c>
      <c r="W3643" s="99" t="s">
        <v>23540</v>
      </c>
      <c r="X3643" s="25" t="s">
        <v>23286</v>
      </c>
      <c r="Z3643" s="8">
        <v>89033580701</v>
      </c>
      <c r="AB3643" s="414">
        <v>44968</v>
      </c>
    </row>
    <row r="3644" spans="1:29" s="8" customFormat="1" ht="15" hidden="1" customHeight="1" x14ac:dyDescent="0.25">
      <c r="A3644" s="409">
        <v>3628</v>
      </c>
      <c r="B3644" s="414">
        <v>44970</v>
      </c>
      <c r="C3644" s="412">
        <f t="shared" si="56"/>
        <v>2023</v>
      </c>
      <c r="D3644" s="22" t="s">
        <v>15935</v>
      </c>
      <c r="E3644" s="23">
        <v>100310065</v>
      </c>
      <c r="F3644" s="24" t="s">
        <v>8442</v>
      </c>
      <c r="G3644" s="22" t="s">
        <v>613</v>
      </c>
      <c r="H3644" s="22" t="s">
        <v>801</v>
      </c>
      <c r="I3644" s="26" t="s">
        <v>759</v>
      </c>
      <c r="J3644" s="25">
        <v>86</v>
      </c>
      <c r="L3644" s="26" t="s">
        <v>15936</v>
      </c>
      <c r="M3644" s="413" t="s">
        <v>1427</v>
      </c>
      <c r="N3644" s="412" t="s">
        <v>1429</v>
      </c>
      <c r="O3644" s="26" t="s">
        <v>1460</v>
      </c>
      <c r="P3644" s="27" t="s">
        <v>23869</v>
      </c>
      <c r="Q3644" s="419" t="s">
        <v>9586</v>
      </c>
      <c r="R3644" s="29" t="s">
        <v>23870</v>
      </c>
      <c r="S3644" s="30">
        <v>45119</v>
      </c>
      <c r="T3644" s="26" t="s">
        <v>1415</v>
      </c>
      <c r="U3644" s="25" t="s">
        <v>1416</v>
      </c>
      <c r="V3644" s="31">
        <v>45210</v>
      </c>
      <c r="W3644" s="99" t="s">
        <v>23871</v>
      </c>
      <c r="X3644" s="25" t="s">
        <v>23286</v>
      </c>
      <c r="AB3644" s="414">
        <v>44970</v>
      </c>
    </row>
    <row r="3645" spans="1:29" s="8" customFormat="1" ht="15" hidden="1" customHeight="1" x14ac:dyDescent="0.25">
      <c r="A3645" s="409">
        <v>3629</v>
      </c>
      <c r="B3645" s="414">
        <v>44970</v>
      </c>
      <c r="C3645" s="412">
        <f t="shared" si="56"/>
        <v>2023</v>
      </c>
      <c r="D3645" s="22" t="s">
        <v>15937</v>
      </c>
      <c r="E3645" s="23">
        <v>100412708</v>
      </c>
      <c r="F3645" s="24" t="s">
        <v>8443</v>
      </c>
      <c r="G3645" s="22" t="s">
        <v>613</v>
      </c>
      <c r="H3645" s="22" t="s">
        <v>740</v>
      </c>
      <c r="I3645" s="26" t="s">
        <v>15938</v>
      </c>
      <c r="J3645" s="25">
        <v>48</v>
      </c>
      <c r="L3645" s="26" t="s">
        <v>15939</v>
      </c>
      <c r="M3645" s="413" t="s">
        <v>1427</v>
      </c>
      <c r="N3645" s="39" t="s">
        <v>1429</v>
      </c>
      <c r="O3645" s="26" t="s">
        <v>1527</v>
      </c>
      <c r="P3645" s="27" t="s">
        <v>23428</v>
      </c>
      <c r="Q3645" s="419" t="s">
        <v>9586</v>
      </c>
      <c r="R3645" s="29" t="s">
        <v>23429</v>
      </c>
      <c r="S3645" s="30">
        <v>45119</v>
      </c>
      <c r="T3645" s="26" t="s">
        <v>1415</v>
      </c>
      <c r="U3645" s="25" t="s">
        <v>1416</v>
      </c>
      <c r="V3645" s="31">
        <v>45202</v>
      </c>
      <c r="W3645" s="99" t="s">
        <v>23430</v>
      </c>
      <c r="X3645" s="25" t="s">
        <v>23286</v>
      </c>
      <c r="AB3645" s="414">
        <v>44970</v>
      </c>
    </row>
    <row r="3646" spans="1:29" s="8" customFormat="1" ht="15" hidden="1" customHeight="1" x14ac:dyDescent="0.25">
      <c r="A3646" s="409">
        <v>3630</v>
      </c>
      <c r="B3646" s="414">
        <v>44970</v>
      </c>
      <c r="C3646" s="412">
        <f t="shared" si="56"/>
        <v>2023</v>
      </c>
      <c r="D3646" s="411" t="s">
        <v>15940</v>
      </c>
      <c r="E3646" s="415">
        <v>100229309</v>
      </c>
      <c r="F3646" s="416" t="s">
        <v>8443</v>
      </c>
      <c r="G3646" s="411" t="s">
        <v>613</v>
      </c>
      <c r="H3646" s="411" t="s">
        <v>818</v>
      </c>
      <c r="I3646" s="413" t="s">
        <v>739</v>
      </c>
      <c r="J3646" s="417">
        <v>59</v>
      </c>
      <c r="L3646" s="413" t="s">
        <v>15941</v>
      </c>
      <c r="M3646" s="413" t="s">
        <v>1427</v>
      </c>
      <c r="N3646" s="39" t="s">
        <v>1429</v>
      </c>
      <c r="O3646" s="413" t="s">
        <v>2820</v>
      </c>
      <c r="P3646" s="418" t="s">
        <v>12872</v>
      </c>
      <c r="Q3646" s="419" t="s">
        <v>9586</v>
      </c>
      <c r="R3646" s="420" t="s">
        <v>16262</v>
      </c>
      <c r="S3646" s="408">
        <v>44898</v>
      </c>
      <c r="T3646" s="413" t="s">
        <v>624</v>
      </c>
      <c r="U3646" s="417" t="s">
        <v>1416</v>
      </c>
      <c r="V3646" s="421">
        <v>44988</v>
      </c>
      <c r="W3646" s="422" t="s">
        <v>16263</v>
      </c>
      <c r="X3646" s="417" t="s">
        <v>1436</v>
      </c>
      <c r="AB3646" s="414">
        <v>44970</v>
      </c>
      <c r="AC3646" s="4393">
        <v>44987</v>
      </c>
    </row>
    <row r="3647" spans="1:29" s="8" customFormat="1" ht="15" hidden="1" customHeight="1" x14ac:dyDescent="0.25">
      <c r="A3647" s="409">
        <v>3631</v>
      </c>
      <c r="B3647" s="414">
        <v>44970</v>
      </c>
      <c r="C3647" s="412">
        <f t="shared" si="56"/>
        <v>2023</v>
      </c>
      <c r="D3647" s="411" t="s">
        <v>15942</v>
      </c>
      <c r="E3647" s="415">
        <v>100340069</v>
      </c>
      <c r="F3647" s="416" t="s">
        <v>8442</v>
      </c>
      <c r="G3647" s="411" t="s">
        <v>613</v>
      </c>
      <c r="H3647" s="411" t="s">
        <v>679</v>
      </c>
      <c r="I3647" s="413" t="s">
        <v>33</v>
      </c>
      <c r="J3647" s="417">
        <v>110</v>
      </c>
      <c r="L3647" s="413" t="s">
        <v>15943</v>
      </c>
      <c r="M3647" s="413" t="s">
        <v>1427</v>
      </c>
      <c r="N3647" s="412" t="s">
        <v>1429</v>
      </c>
      <c r="O3647" s="413" t="s">
        <v>1325</v>
      </c>
      <c r="P3647" s="418" t="s">
        <v>15944</v>
      </c>
      <c r="Q3647" s="419" t="s">
        <v>9586</v>
      </c>
      <c r="R3647" s="420" t="s">
        <v>23456</v>
      </c>
      <c r="S3647" s="408">
        <v>45119</v>
      </c>
      <c r="T3647" s="413" t="s">
        <v>1415</v>
      </c>
      <c r="U3647" s="417" t="s">
        <v>1416</v>
      </c>
      <c r="V3647" s="421">
        <v>45202</v>
      </c>
      <c r="W3647" s="422" t="s">
        <v>23457</v>
      </c>
      <c r="X3647" s="417" t="s">
        <v>23286</v>
      </c>
      <c r="AB3647" s="414">
        <v>44970</v>
      </c>
    </row>
    <row r="3648" spans="1:29" s="8" customFormat="1" ht="15" hidden="1" customHeight="1" x14ac:dyDescent="0.25">
      <c r="A3648" s="409">
        <v>3632</v>
      </c>
      <c r="B3648" s="414">
        <v>44971</v>
      </c>
      <c r="C3648" s="412">
        <f t="shared" si="56"/>
        <v>2023</v>
      </c>
      <c r="D3648" s="411" t="s">
        <v>15945</v>
      </c>
      <c r="E3648" s="415">
        <v>100314359</v>
      </c>
      <c r="F3648" s="416" t="s">
        <v>8442</v>
      </c>
      <c r="G3648" s="411" t="s">
        <v>613</v>
      </c>
      <c r="H3648" s="411" t="s">
        <v>623</v>
      </c>
      <c r="I3648" s="413" t="s">
        <v>756</v>
      </c>
      <c r="J3648" s="417">
        <v>47</v>
      </c>
      <c r="L3648" s="409">
        <v>38167</v>
      </c>
      <c r="M3648" s="413" t="s">
        <v>1427</v>
      </c>
      <c r="N3648" s="412" t="s">
        <v>1429</v>
      </c>
      <c r="O3648" s="413" t="s">
        <v>1441</v>
      </c>
      <c r="P3648" s="418" t="s">
        <v>15946</v>
      </c>
      <c r="Q3648" s="419" t="s">
        <v>9586</v>
      </c>
      <c r="R3648" s="420" t="s">
        <v>23378</v>
      </c>
      <c r="S3648" s="408">
        <v>45155</v>
      </c>
      <c r="T3648" s="413" t="s">
        <v>1415</v>
      </c>
      <c r="U3648" s="417" t="s">
        <v>1416</v>
      </c>
      <c r="V3648" s="421">
        <v>45198</v>
      </c>
      <c r="W3648" s="422" t="s">
        <v>23379</v>
      </c>
      <c r="X3648" s="417" t="s">
        <v>23286</v>
      </c>
      <c r="Z3648" s="8" t="s">
        <v>6281</v>
      </c>
      <c r="AB3648" s="414">
        <v>44971</v>
      </c>
    </row>
    <row r="3649" spans="1:29" s="8" customFormat="1" ht="30" hidden="1" customHeight="1" x14ac:dyDescent="0.25">
      <c r="A3649" s="409">
        <v>3633</v>
      </c>
      <c r="B3649" s="414">
        <v>44971</v>
      </c>
      <c r="C3649" s="412">
        <f t="shared" si="56"/>
        <v>2023</v>
      </c>
      <c r="D3649" s="411" t="s">
        <v>15947</v>
      </c>
      <c r="E3649" s="415">
        <v>100219067</v>
      </c>
      <c r="F3649" s="416" t="s">
        <v>8443</v>
      </c>
      <c r="G3649" s="411" t="s">
        <v>613</v>
      </c>
      <c r="H3649" s="411" t="s">
        <v>15948</v>
      </c>
      <c r="I3649" s="413" t="s">
        <v>617</v>
      </c>
      <c r="J3649" s="417">
        <v>5</v>
      </c>
      <c r="L3649" s="413" t="s">
        <v>15949</v>
      </c>
      <c r="M3649" s="413" t="s">
        <v>1427</v>
      </c>
      <c r="N3649" s="412" t="s">
        <v>1429</v>
      </c>
      <c r="O3649" s="413" t="s">
        <v>1601</v>
      </c>
      <c r="P3649" s="418" t="s">
        <v>24999</v>
      </c>
      <c r="Q3649" s="419" t="s">
        <v>9586</v>
      </c>
      <c r="R3649" s="420" t="s">
        <v>25000</v>
      </c>
      <c r="S3649" s="408">
        <v>45120</v>
      </c>
      <c r="T3649" s="413" t="s">
        <v>1415</v>
      </c>
      <c r="U3649" s="417" t="s">
        <v>1416</v>
      </c>
      <c r="V3649" s="421">
        <v>45234</v>
      </c>
      <c r="W3649" s="422" t="s">
        <v>25001</v>
      </c>
      <c r="X3649" s="417" t="s">
        <v>23286</v>
      </c>
      <c r="AB3649" s="414">
        <v>44971</v>
      </c>
    </row>
    <row r="3650" spans="1:29" s="8" customFormat="1" ht="15" hidden="1" customHeight="1" x14ac:dyDescent="0.25">
      <c r="A3650" s="409">
        <v>3634</v>
      </c>
      <c r="B3650" s="414">
        <v>44971</v>
      </c>
      <c r="C3650" s="412">
        <f t="shared" si="56"/>
        <v>2023</v>
      </c>
      <c r="D3650" s="411" t="s">
        <v>16023</v>
      </c>
      <c r="E3650" s="415" t="s">
        <v>606</v>
      </c>
      <c r="F3650" s="416" t="s">
        <v>8442</v>
      </c>
      <c r="G3650" s="411" t="s">
        <v>613</v>
      </c>
      <c r="H3650" s="411" t="s">
        <v>720</v>
      </c>
      <c r="I3650" s="413" t="s">
        <v>655</v>
      </c>
      <c r="J3650" s="417">
        <v>65</v>
      </c>
      <c r="L3650" s="413" t="s">
        <v>16024</v>
      </c>
      <c r="M3650" s="413" t="s">
        <v>1427</v>
      </c>
      <c r="N3650" s="412" t="s">
        <v>1429</v>
      </c>
      <c r="O3650" s="413" t="s">
        <v>1446</v>
      </c>
      <c r="P3650" s="418" t="s">
        <v>16025</v>
      </c>
      <c r="Q3650" s="419" t="s">
        <v>9586</v>
      </c>
      <c r="R3650" s="420" t="s">
        <v>24647</v>
      </c>
      <c r="S3650" s="408">
        <v>45119</v>
      </c>
      <c r="T3650" s="413" t="s">
        <v>1415</v>
      </c>
      <c r="U3650" s="417" t="s">
        <v>1416</v>
      </c>
      <c r="V3650" s="421">
        <v>45224</v>
      </c>
      <c r="W3650" s="422" t="s">
        <v>24648</v>
      </c>
      <c r="X3650" s="417" t="s">
        <v>23286</v>
      </c>
      <c r="AB3650" s="414">
        <v>44971</v>
      </c>
    </row>
    <row r="3651" spans="1:29" s="8" customFormat="1" ht="15" hidden="1" customHeight="1" x14ac:dyDescent="0.25">
      <c r="A3651" s="56">
        <v>3635</v>
      </c>
      <c r="B3651" s="57">
        <v>44971</v>
      </c>
      <c r="C3651" s="412">
        <f t="shared" si="56"/>
        <v>2023</v>
      </c>
      <c r="D3651" s="46" t="s">
        <v>16026</v>
      </c>
      <c r="E3651" s="47" t="s">
        <v>606</v>
      </c>
      <c r="F3651" s="48" t="s">
        <v>8443</v>
      </c>
      <c r="G3651" s="46" t="s">
        <v>613</v>
      </c>
      <c r="H3651" s="46" t="s">
        <v>1603</v>
      </c>
      <c r="I3651" s="50" t="s">
        <v>771</v>
      </c>
      <c r="J3651" s="49">
        <v>39</v>
      </c>
      <c r="K3651" s="10"/>
      <c r="L3651" s="50" t="s">
        <v>16027</v>
      </c>
      <c r="M3651" s="62" t="s">
        <v>1427</v>
      </c>
      <c r="N3651" s="44" t="s">
        <v>1429</v>
      </c>
      <c r="O3651" s="50" t="s">
        <v>2650</v>
      </c>
      <c r="P3651" s="51"/>
      <c r="Q3651" s="52"/>
      <c r="R3651" s="53"/>
      <c r="S3651" s="54"/>
      <c r="T3651" s="50"/>
      <c r="U3651" s="49"/>
      <c r="V3651" s="55"/>
      <c r="W3651" s="107" t="s">
        <v>1419</v>
      </c>
      <c r="X3651" s="49" t="s">
        <v>1426</v>
      </c>
      <c r="Y3651" s="10"/>
      <c r="Z3651" s="10" t="s">
        <v>24510</v>
      </c>
      <c r="AA3651" s="10"/>
      <c r="AB3651" s="57">
        <v>44971</v>
      </c>
      <c r="AC3651" s="10"/>
    </row>
    <row r="3652" spans="1:29" s="8" customFormat="1" ht="15" hidden="1" customHeight="1" x14ac:dyDescent="0.25">
      <c r="A3652" s="409">
        <v>3636</v>
      </c>
      <c r="B3652" s="414">
        <v>44971</v>
      </c>
      <c r="C3652" s="412">
        <f t="shared" si="56"/>
        <v>2023</v>
      </c>
      <c r="D3652" s="411" t="s">
        <v>16028</v>
      </c>
      <c r="E3652" s="415">
        <v>100335774</v>
      </c>
      <c r="F3652" s="416" t="s">
        <v>8442</v>
      </c>
      <c r="G3652" s="411" t="s">
        <v>613</v>
      </c>
      <c r="H3652" s="411" t="s">
        <v>618</v>
      </c>
      <c r="I3652" s="413" t="s">
        <v>8640</v>
      </c>
      <c r="J3652" s="417">
        <v>41</v>
      </c>
      <c r="L3652" s="413" t="s">
        <v>16029</v>
      </c>
      <c r="M3652" s="413" t="s">
        <v>1427</v>
      </c>
      <c r="N3652" s="412" t="s">
        <v>1429</v>
      </c>
      <c r="O3652" s="413" t="s">
        <v>1578</v>
      </c>
      <c r="P3652" s="418" t="s">
        <v>16030</v>
      </c>
      <c r="Q3652" s="419" t="s">
        <v>9586</v>
      </c>
      <c r="R3652" s="420" t="s">
        <v>23914</v>
      </c>
      <c r="S3652" s="408">
        <v>45120</v>
      </c>
      <c r="T3652" s="413" t="s">
        <v>1415</v>
      </c>
      <c r="U3652" s="417" t="s">
        <v>1416</v>
      </c>
      <c r="V3652" s="421">
        <v>45211</v>
      </c>
      <c r="W3652" s="422" t="s">
        <v>23915</v>
      </c>
      <c r="X3652" s="417" t="s">
        <v>23286</v>
      </c>
      <c r="AB3652" s="414">
        <v>44971</v>
      </c>
    </row>
    <row r="3653" spans="1:29" s="8" customFormat="1" ht="15" hidden="1" customHeight="1" x14ac:dyDescent="0.25">
      <c r="A3653" s="32">
        <v>3637</v>
      </c>
      <c r="B3653" s="33">
        <v>44971</v>
      </c>
      <c r="C3653" s="412">
        <f t="shared" si="56"/>
        <v>2023</v>
      </c>
      <c r="D3653" s="34" t="s">
        <v>7895</v>
      </c>
      <c r="E3653" s="35">
        <v>100384927</v>
      </c>
      <c r="F3653" s="36" t="s">
        <v>8442</v>
      </c>
      <c r="G3653" s="34" t="s">
        <v>613</v>
      </c>
      <c r="H3653" s="34" t="s">
        <v>659</v>
      </c>
      <c r="I3653" s="38" t="s">
        <v>681</v>
      </c>
      <c r="J3653" s="37">
        <v>17</v>
      </c>
      <c r="K3653" s="9"/>
      <c r="L3653" s="38" t="s">
        <v>15953</v>
      </c>
      <c r="M3653" s="38" t="s">
        <v>1427</v>
      </c>
      <c r="N3653" s="39" t="s">
        <v>1429</v>
      </c>
      <c r="O3653" s="38" t="s">
        <v>1601</v>
      </c>
      <c r="P3653" s="40" t="s">
        <v>15954</v>
      </c>
      <c r="Q3653" s="79" t="s">
        <v>9586</v>
      </c>
      <c r="R3653" s="41" t="s">
        <v>23301</v>
      </c>
      <c r="S3653" s="42">
        <v>45152</v>
      </c>
      <c r="T3653" s="38" t="s">
        <v>1415</v>
      </c>
      <c r="U3653" s="37" t="s">
        <v>1416</v>
      </c>
      <c r="V3653" s="43">
        <v>45197</v>
      </c>
      <c r="W3653" s="100" t="s">
        <v>23302</v>
      </c>
      <c r="X3653" s="37" t="s">
        <v>23286</v>
      </c>
      <c r="Y3653" s="9"/>
      <c r="Z3653" s="9" t="s">
        <v>19517</v>
      </c>
      <c r="AA3653" s="9"/>
      <c r="AB3653" s="33">
        <v>44971</v>
      </c>
      <c r="AC3653" s="4395">
        <v>45107</v>
      </c>
    </row>
    <row r="3654" spans="1:29" s="10" customFormat="1" ht="15" hidden="1" customHeight="1" x14ac:dyDescent="0.25">
      <c r="A3654" s="516">
        <v>3638</v>
      </c>
      <c r="B3654" s="517">
        <v>44972</v>
      </c>
      <c r="C3654" s="412">
        <f t="shared" si="56"/>
        <v>2023</v>
      </c>
      <c r="D3654" s="518" t="s">
        <v>15958</v>
      </c>
      <c r="E3654" s="519" t="s">
        <v>606</v>
      </c>
      <c r="F3654" s="459" t="s">
        <v>8443</v>
      </c>
      <c r="G3654" s="518" t="s">
        <v>613</v>
      </c>
      <c r="H3654" s="518" t="s">
        <v>783</v>
      </c>
      <c r="I3654" s="520" t="s">
        <v>763</v>
      </c>
      <c r="J3654" s="521">
        <v>35</v>
      </c>
      <c r="K3654" s="527"/>
      <c r="L3654" s="520" t="s">
        <v>15959</v>
      </c>
      <c r="M3654" s="520" t="s">
        <v>1427</v>
      </c>
      <c r="N3654" s="522" t="s">
        <v>1429</v>
      </c>
      <c r="O3654" s="520" t="s">
        <v>1433</v>
      </c>
      <c r="P3654" s="523"/>
      <c r="Q3654" s="536"/>
      <c r="R3654" s="821"/>
      <c r="S3654" s="524">
        <v>45137</v>
      </c>
      <c r="T3654" s="520" t="s">
        <v>19986</v>
      </c>
      <c r="U3654" s="521" t="s">
        <v>1416</v>
      </c>
      <c r="V3654" s="525">
        <v>45137</v>
      </c>
      <c r="W3654" s="526" t="s">
        <v>1419</v>
      </c>
      <c r="X3654" s="521" t="s">
        <v>14259</v>
      </c>
      <c r="Y3654" s="527"/>
      <c r="Z3654" s="527" t="s">
        <v>22484</v>
      </c>
      <c r="AA3654" s="527"/>
      <c r="AB3654" s="517">
        <v>44972</v>
      </c>
      <c r="AC3654" s="527"/>
    </row>
    <row r="3655" spans="1:29" s="8" customFormat="1" ht="15" hidden="1" customHeight="1" x14ac:dyDescent="0.25">
      <c r="A3655" s="409">
        <v>3639</v>
      </c>
      <c r="B3655" s="414">
        <v>44972</v>
      </c>
      <c r="C3655" s="412">
        <f t="shared" si="56"/>
        <v>2023</v>
      </c>
      <c r="D3655" s="411" t="s">
        <v>15960</v>
      </c>
      <c r="E3655" s="415">
        <v>100397908</v>
      </c>
      <c r="F3655" s="416" t="s">
        <v>8443</v>
      </c>
      <c r="G3655" s="411" t="s">
        <v>613</v>
      </c>
      <c r="H3655" s="411" t="s">
        <v>12635</v>
      </c>
      <c r="I3655" s="413" t="s">
        <v>616</v>
      </c>
      <c r="J3655" s="417">
        <v>32</v>
      </c>
      <c r="L3655" s="413" t="s">
        <v>15961</v>
      </c>
      <c r="M3655" s="413" t="s">
        <v>1427</v>
      </c>
      <c r="N3655" s="39" t="s">
        <v>1429</v>
      </c>
      <c r="O3655" s="413" t="s">
        <v>1433</v>
      </c>
      <c r="P3655" s="418" t="s">
        <v>10621</v>
      </c>
      <c r="Q3655" s="419" t="s">
        <v>9586</v>
      </c>
      <c r="R3655" s="420" t="s">
        <v>18024</v>
      </c>
      <c r="S3655" s="408">
        <v>44897</v>
      </c>
      <c r="T3655" s="413" t="s">
        <v>624</v>
      </c>
      <c r="U3655" s="417" t="s">
        <v>1416</v>
      </c>
      <c r="V3655" s="421">
        <v>45057</v>
      </c>
      <c r="W3655" s="422" t="s">
        <v>18025</v>
      </c>
      <c r="X3655" s="417" t="s">
        <v>1436</v>
      </c>
      <c r="AB3655" s="414">
        <v>44972</v>
      </c>
    </row>
    <row r="3656" spans="1:29" s="9" customFormat="1" ht="30" hidden="1" customHeight="1" x14ac:dyDescent="0.25">
      <c r="A3656" s="409">
        <v>3640</v>
      </c>
      <c r="B3656" s="414">
        <v>44973</v>
      </c>
      <c r="C3656" s="412">
        <f t="shared" si="56"/>
        <v>2023</v>
      </c>
      <c r="D3656" s="411" t="s">
        <v>15962</v>
      </c>
      <c r="E3656" s="415" t="s">
        <v>606</v>
      </c>
      <c r="F3656" s="416" t="s">
        <v>8443</v>
      </c>
      <c r="G3656" s="411" t="s">
        <v>613</v>
      </c>
      <c r="H3656" s="411" t="s">
        <v>693</v>
      </c>
      <c r="I3656" s="413" t="s">
        <v>636</v>
      </c>
      <c r="J3656" s="417">
        <v>19</v>
      </c>
      <c r="K3656" s="8"/>
      <c r="L3656" s="413" t="s">
        <v>24410</v>
      </c>
      <c r="M3656" s="413" t="s">
        <v>1427</v>
      </c>
      <c r="N3656" s="412" t="s">
        <v>1429</v>
      </c>
      <c r="O3656" s="413" t="s">
        <v>1433</v>
      </c>
      <c r="P3656" s="418" t="s">
        <v>24411</v>
      </c>
      <c r="Q3656" s="419" t="s">
        <v>9586</v>
      </c>
      <c r="R3656" s="420" t="s">
        <v>24412</v>
      </c>
      <c r="S3656" s="408">
        <v>45119</v>
      </c>
      <c r="T3656" s="413" t="s">
        <v>1415</v>
      </c>
      <c r="U3656" s="417" t="s">
        <v>1416</v>
      </c>
      <c r="V3656" s="421">
        <v>45220</v>
      </c>
      <c r="W3656" s="422" t="s">
        <v>24413</v>
      </c>
      <c r="X3656" s="417" t="s">
        <v>23286</v>
      </c>
      <c r="Y3656" s="8"/>
      <c r="Z3656" s="8"/>
      <c r="AA3656" s="8"/>
      <c r="AB3656" s="414">
        <v>44973</v>
      </c>
      <c r="AC3656" s="8"/>
    </row>
    <row r="3657" spans="1:29" s="527" customFormat="1" ht="15" hidden="1" customHeight="1" x14ac:dyDescent="0.25">
      <c r="A3657" s="409">
        <v>3641</v>
      </c>
      <c r="B3657" s="414">
        <v>44973</v>
      </c>
      <c r="C3657" s="412">
        <f t="shared" si="56"/>
        <v>2023</v>
      </c>
      <c r="D3657" s="411" t="s">
        <v>16092</v>
      </c>
      <c r="E3657" s="415">
        <v>100294704</v>
      </c>
      <c r="F3657" s="416" t="s">
        <v>8442</v>
      </c>
      <c r="G3657" s="411" t="s">
        <v>613</v>
      </c>
      <c r="H3657" s="411" t="s">
        <v>637</v>
      </c>
      <c r="I3657" s="413" t="s">
        <v>636</v>
      </c>
      <c r="J3657" s="417">
        <v>29</v>
      </c>
      <c r="K3657" s="8"/>
      <c r="L3657" s="413" t="s">
        <v>16093</v>
      </c>
      <c r="M3657" s="413" t="s">
        <v>1427</v>
      </c>
      <c r="N3657" s="412" t="s">
        <v>1429</v>
      </c>
      <c r="O3657" s="413" t="s">
        <v>1672</v>
      </c>
      <c r="P3657" s="418" t="s">
        <v>16094</v>
      </c>
      <c r="Q3657" s="419" t="s">
        <v>9586</v>
      </c>
      <c r="R3657" s="420" t="s">
        <v>23495</v>
      </c>
      <c r="S3657" s="408">
        <v>45120</v>
      </c>
      <c r="T3657" s="413" t="s">
        <v>1415</v>
      </c>
      <c r="U3657" s="417" t="s">
        <v>1416</v>
      </c>
      <c r="V3657" s="421">
        <v>45203</v>
      </c>
      <c r="W3657" s="422" t="s">
        <v>8263</v>
      </c>
      <c r="X3657" s="417" t="s">
        <v>23286</v>
      </c>
      <c r="Y3657" s="8"/>
      <c r="Z3657" s="8"/>
      <c r="AA3657" s="8"/>
      <c r="AB3657" s="414">
        <v>44973</v>
      </c>
      <c r="AC3657" s="4393">
        <v>44988</v>
      </c>
    </row>
    <row r="3658" spans="1:29" s="8" customFormat="1" ht="15" hidden="1" customHeight="1" x14ac:dyDescent="0.25">
      <c r="A3658" s="409">
        <v>3642</v>
      </c>
      <c r="B3658" s="414">
        <v>44974</v>
      </c>
      <c r="C3658" s="412">
        <f t="shared" si="56"/>
        <v>2023</v>
      </c>
      <c r="D3658" s="411" t="s">
        <v>15977</v>
      </c>
      <c r="E3658" s="415">
        <v>100229307</v>
      </c>
      <c r="F3658" s="416" t="s">
        <v>8442</v>
      </c>
      <c r="G3658" s="411" t="s">
        <v>613</v>
      </c>
      <c r="H3658" s="411" t="s">
        <v>818</v>
      </c>
      <c r="I3658" s="413" t="s">
        <v>739</v>
      </c>
      <c r="J3658" s="417">
        <v>57</v>
      </c>
      <c r="L3658" s="409">
        <v>28744</v>
      </c>
      <c r="M3658" s="413" t="s">
        <v>1427</v>
      </c>
      <c r="N3658" s="412" t="s">
        <v>1429</v>
      </c>
      <c r="O3658" s="413" t="s">
        <v>1460</v>
      </c>
      <c r="P3658" s="418" t="s">
        <v>25002</v>
      </c>
      <c r="Q3658" s="419" t="s">
        <v>9586</v>
      </c>
      <c r="R3658" s="420" t="s">
        <v>25003</v>
      </c>
      <c r="S3658" s="408">
        <v>45120</v>
      </c>
      <c r="T3658" s="413" t="s">
        <v>1415</v>
      </c>
      <c r="U3658" s="417" t="s">
        <v>1416</v>
      </c>
      <c r="V3658" s="421">
        <v>45234</v>
      </c>
      <c r="W3658" s="422" t="s">
        <v>25004</v>
      </c>
      <c r="X3658" s="417" t="s">
        <v>23286</v>
      </c>
      <c r="AB3658" s="414">
        <v>44974</v>
      </c>
    </row>
    <row r="3659" spans="1:29" s="8" customFormat="1" ht="15" hidden="1" customHeight="1" x14ac:dyDescent="0.25">
      <c r="A3659" s="409">
        <v>3643</v>
      </c>
      <c r="B3659" s="414">
        <v>44974</v>
      </c>
      <c r="C3659" s="412">
        <f t="shared" si="56"/>
        <v>2023</v>
      </c>
      <c r="D3659" s="411" t="s">
        <v>15978</v>
      </c>
      <c r="E3659" s="415">
        <v>100375908</v>
      </c>
      <c r="F3659" s="416" t="s">
        <v>8442</v>
      </c>
      <c r="G3659" s="411" t="s">
        <v>613</v>
      </c>
      <c r="H3659" s="411" t="s">
        <v>633</v>
      </c>
      <c r="I3659" s="413" t="s">
        <v>716</v>
      </c>
      <c r="J3659" s="417">
        <v>26</v>
      </c>
      <c r="L3659" s="413" t="s">
        <v>15979</v>
      </c>
      <c r="M3659" s="413" t="s">
        <v>1427</v>
      </c>
      <c r="N3659" s="412" t="s">
        <v>1429</v>
      </c>
      <c r="O3659" s="413" t="s">
        <v>1441</v>
      </c>
      <c r="P3659" s="418" t="s">
        <v>15980</v>
      </c>
      <c r="Q3659" s="28" t="s">
        <v>9586</v>
      </c>
      <c r="R3659" s="420" t="s">
        <v>23899</v>
      </c>
      <c r="S3659" s="408">
        <v>45122</v>
      </c>
      <c r="T3659" s="413" t="s">
        <v>624</v>
      </c>
      <c r="U3659" s="417" t="s">
        <v>1416</v>
      </c>
      <c r="V3659" s="421">
        <v>45210</v>
      </c>
      <c r="W3659" s="422" t="s">
        <v>23900</v>
      </c>
      <c r="X3659" s="417" t="s">
        <v>23286</v>
      </c>
      <c r="Z3659" s="8">
        <v>453531</v>
      </c>
      <c r="AB3659" s="414">
        <v>44974</v>
      </c>
    </row>
    <row r="3660" spans="1:29" s="8" customFormat="1" ht="30" hidden="1" customHeight="1" x14ac:dyDescent="0.25">
      <c r="A3660" s="56">
        <v>3644</v>
      </c>
      <c r="B3660" s="57">
        <v>44974</v>
      </c>
      <c r="C3660" s="412">
        <f t="shared" si="56"/>
        <v>2023</v>
      </c>
      <c r="D3660" s="46" t="s">
        <v>15981</v>
      </c>
      <c r="E3660" s="47">
        <v>100403826</v>
      </c>
      <c r="F3660" s="48" t="s">
        <v>8442</v>
      </c>
      <c r="G3660" s="46" t="s">
        <v>613</v>
      </c>
      <c r="H3660" s="46" t="s">
        <v>1659</v>
      </c>
      <c r="I3660" s="50" t="s">
        <v>713</v>
      </c>
      <c r="J3660" s="49">
        <v>11</v>
      </c>
      <c r="K3660" s="10"/>
      <c r="L3660" s="50" t="s">
        <v>15982</v>
      </c>
      <c r="M3660" s="62" t="s">
        <v>1427</v>
      </c>
      <c r="N3660" s="44" t="s">
        <v>1429</v>
      </c>
      <c r="O3660" s="50" t="s">
        <v>1441</v>
      </c>
      <c r="P3660" s="51" t="s">
        <v>15983</v>
      </c>
      <c r="Q3660" s="52"/>
      <c r="R3660" s="53"/>
      <c r="S3660" s="54"/>
      <c r="T3660" s="50"/>
      <c r="U3660" s="49"/>
      <c r="V3660" s="55"/>
      <c r="W3660" s="107" t="s">
        <v>1419</v>
      </c>
      <c r="X3660" s="49" t="s">
        <v>1426</v>
      </c>
      <c r="Y3660" s="10"/>
      <c r="Z3660" s="10" t="s">
        <v>24510</v>
      </c>
      <c r="AA3660" s="10"/>
      <c r="AB3660" s="57">
        <v>44974</v>
      </c>
      <c r="AC3660" s="10"/>
    </row>
    <row r="3661" spans="1:29" s="8" customFormat="1" ht="15" hidden="1" customHeight="1" x14ac:dyDescent="0.25">
      <c r="A3661" s="409">
        <v>3645</v>
      </c>
      <c r="B3661" s="414">
        <v>44974</v>
      </c>
      <c r="C3661" s="412">
        <f t="shared" si="56"/>
        <v>2023</v>
      </c>
      <c r="D3661" s="22" t="s">
        <v>15984</v>
      </c>
      <c r="E3661" s="23" t="s">
        <v>606</v>
      </c>
      <c r="F3661" s="24" t="s">
        <v>8443</v>
      </c>
      <c r="G3661" s="22" t="s">
        <v>613</v>
      </c>
      <c r="H3661" s="22" t="s">
        <v>801</v>
      </c>
      <c r="I3661" s="26" t="s">
        <v>670</v>
      </c>
      <c r="J3661" s="25">
        <v>74</v>
      </c>
      <c r="L3661" s="26" t="s">
        <v>15985</v>
      </c>
      <c r="M3661" s="413" t="s">
        <v>1427</v>
      </c>
      <c r="N3661" s="412" t="s">
        <v>1429</v>
      </c>
      <c r="O3661" s="26" t="s">
        <v>1527</v>
      </c>
      <c r="P3661" s="27" t="s">
        <v>24639</v>
      </c>
      <c r="Q3661" s="419" t="s">
        <v>9586</v>
      </c>
      <c r="R3661" s="29" t="s">
        <v>24640</v>
      </c>
      <c r="S3661" s="30">
        <v>45119</v>
      </c>
      <c r="T3661" s="26" t="s">
        <v>1415</v>
      </c>
      <c r="U3661" s="25" t="s">
        <v>1416</v>
      </c>
      <c r="V3661" s="31">
        <v>45224</v>
      </c>
      <c r="W3661" s="99" t="s">
        <v>6114</v>
      </c>
      <c r="X3661" s="25" t="s">
        <v>23286</v>
      </c>
      <c r="AB3661" s="414">
        <v>44974</v>
      </c>
    </row>
    <row r="3662" spans="1:29" s="8" customFormat="1" ht="15" hidden="1" customHeight="1" x14ac:dyDescent="0.25">
      <c r="A3662" s="409">
        <v>3646</v>
      </c>
      <c r="B3662" s="414">
        <v>44974</v>
      </c>
      <c r="C3662" s="412">
        <f t="shared" si="56"/>
        <v>2023</v>
      </c>
      <c r="D3662" s="411" t="s">
        <v>15986</v>
      </c>
      <c r="E3662" s="415">
        <v>100219789</v>
      </c>
      <c r="F3662" s="416" t="s">
        <v>8442</v>
      </c>
      <c r="G3662" s="411" t="s">
        <v>827</v>
      </c>
      <c r="H3662" s="411" t="s">
        <v>804</v>
      </c>
      <c r="I3662" s="413" t="s">
        <v>704</v>
      </c>
      <c r="J3662" s="417">
        <v>59</v>
      </c>
      <c r="L3662" s="413" t="s">
        <v>15987</v>
      </c>
      <c r="M3662" s="413" t="s">
        <v>1427</v>
      </c>
      <c r="N3662" s="412" t="s">
        <v>1429</v>
      </c>
      <c r="O3662" s="413" t="s">
        <v>1446</v>
      </c>
      <c r="P3662" s="418" t="s">
        <v>2066</v>
      </c>
      <c r="Q3662" s="419" t="s">
        <v>9586</v>
      </c>
      <c r="R3662" s="420" t="s">
        <v>24406</v>
      </c>
      <c r="S3662" s="408">
        <v>45119</v>
      </c>
      <c r="T3662" s="413" t="s">
        <v>1415</v>
      </c>
      <c r="U3662" s="417" t="s">
        <v>1416</v>
      </c>
      <c r="V3662" s="421">
        <v>45220</v>
      </c>
      <c r="W3662" s="422" t="s">
        <v>11513</v>
      </c>
      <c r="X3662" s="417" t="s">
        <v>23286</v>
      </c>
      <c r="AB3662" s="414">
        <v>44974</v>
      </c>
    </row>
    <row r="3663" spans="1:29" s="10" customFormat="1" ht="15" hidden="1" customHeight="1" x14ac:dyDescent="0.25">
      <c r="A3663" s="409">
        <v>3647</v>
      </c>
      <c r="B3663" s="414">
        <v>44974</v>
      </c>
      <c r="C3663" s="412">
        <f t="shared" si="56"/>
        <v>2023</v>
      </c>
      <c r="D3663" s="411" t="s">
        <v>16031</v>
      </c>
      <c r="E3663" s="415">
        <v>100258078</v>
      </c>
      <c r="F3663" s="416" t="s">
        <v>8442</v>
      </c>
      <c r="G3663" s="411" t="s">
        <v>613</v>
      </c>
      <c r="H3663" s="411" t="s">
        <v>760</v>
      </c>
      <c r="I3663" s="413" t="s">
        <v>624</v>
      </c>
      <c r="J3663" s="417">
        <v>38</v>
      </c>
      <c r="K3663" s="8"/>
      <c r="L3663" s="413" t="s">
        <v>16032</v>
      </c>
      <c r="M3663" s="413" t="s">
        <v>1427</v>
      </c>
      <c r="N3663" s="412" t="s">
        <v>1429</v>
      </c>
      <c r="O3663" s="413" t="s">
        <v>1601</v>
      </c>
      <c r="P3663" s="418" t="s">
        <v>16033</v>
      </c>
      <c r="Q3663" s="419" t="s">
        <v>9586</v>
      </c>
      <c r="R3663" s="420" t="s">
        <v>24091</v>
      </c>
      <c r="S3663" s="408">
        <v>45120</v>
      </c>
      <c r="T3663" s="413" t="s">
        <v>1415</v>
      </c>
      <c r="U3663" s="417" t="s">
        <v>1416</v>
      </c>
      <c r="V3663" s="421">
        <v>45215</v>
      </c>
      <c r="W3663" s="422" t="s">
        <v>24092</v>
      </c>
      <c r="X3663" s="417" t="s">
        <v>23286</v>
      </c>
      <c r="Y3663" s="8"/>
      <c r="Z3663" s="8" t="s">
        <v>22762</v>
      </c>
      <c r="AA3663" s="8"/>
      <c r="AB3663" s="414">
        <v>44974</v>
      </c>
      <c r="AC3663" s="4393">
        <v>45168</v>
      </c>
    </row>
    <row r="3664" spans="1:29" s="8" customFormat="1" ht="15" hidden="1" customHeight="1" x14ac:dyDescent="0.25">
      <c r="A3664" s="409">
        <v>3648</v>
      </c>
      <c r="B3664" s="414">
        <v>44974</v>
      </c>
      <c r="C3664" s="412">
        <f t="shared" si="56"/>
        <v>2023</v>
      </c>
      <c r="D3664" s="411" t="s">
        <v>16554</v>
      </c>
      <c r="E3664" s="415">
        <v>100209758</v>
      </c>
      <c r="F3664" s="416" t="s">
        <v>8442</v>
      </c>
      <c r="G3664" s="411" t="s">
        <v>613</v>
      </c>
      <c r="H3664" s="411" t="s">
        <v>801</v>
      </c>
      <c r="I3664" s="413" t="s">
        <v>7449</v>
      </c>
      <c r="J3664" s="417">
        <v>31</v>
      </c>
      <c r="L3664" s="413" t="s">
        <v>16555</v>
      </c>
      <c r="M3664" s="413" t="s">
        <v>1427</v>
      </c>
      <c r="N3664" s="412" t="s">
        <v>1429</v>
      </c>
      <c r="O3664" s="413" t="s">
        <v>1601</v>
      </c>
      <c r="P3664" s="418" t="s">
        <v>16556</v>
      </c>
      <c r="Q3664" s="416" t="s">
        <v>9586</v>
      </c>
      <c r="R3664" s="90" t="s">
        <v>18286</v>
      </c>
      <c r="S3664" s="408">
        <v>44897</v>
      </c>
      <c r="T3664" s="413" t="s">
        <v>624</v>
      </c>
      <c r="U3664" s="417" t="s">
        <v>1416</v>
      </c>
      <c r="V3664" s="421">
        <v>45071</v>
      </c>
      <c r="W3664" s="422" t="s">
        <v>17844</v>
      </c>
      <c r="X3664" s="417" t="s">
        <v>1436</v>
      </c>
      <c r="Z3664" s="8" t="s">
        <v>16557</v>
      </c>
      <c r="AB3664" s="414">
        <v>44974</v>
      </c>
    </row>
    <row r="3665" spans="1:28" s="8" customFormat="1" ht="15" hidden="1" customHeight="1" x14ac:dyDescent="0.25">
      <c r="A3665" s="409">
        <v>3649</v>
      </c>
      <c r="B3665" s="414">
        <v>44974</v>
      </c>
      <c r="C3665" s="412">
        <f t="shared" ref="C3665:C3728" si="57">YEAR(B3665)</f>
        <v>2023</v>
      </c>
      <c r="D3665" s="411" t="s">
        <v>16558</v>
      </c>
      <c r="E3665" s="415">
        <v>100209759</v>
      </c>
      <c r="F3665" s="416" t="s">
        <v>8442</v>
      </c>
      <c r="G3665" s="411" t="s">
        <v>613</v>
      </c>
      <c r="H3665" s="411" t="s">
        <v>801</v>
      </c>
      <c r="I3665" s="413" t="s">
        <v>7449</v>
      </c>
      <c r="J3665" s="417">
        <v>32</v>
      </c>
      <c r="L3665" s="413" t="s">
        <v>16559</v>
      </c>
      <c r="M3665" s="413" t="s">
        <v>1427</v>
      </c>
      <c r="N3665" s="412" t="s">
        <v>1429</v>
      </c>
      <c r="O3665" s="413" t="s">
        <v>1601</v>
      </c>
      <c r="P3665" s="418" t="s">
        <v>16560</v>
      </c>
      <c r="Q3665" s="419" t="s">
        <v>9586</v>
      </c>
      <c r="R3665" s="420" t="s">
        <v>18287</v>
      </c>
      <c r="S3665" s="408">
        <v>44897</v>
      </c>
      <c r="T3665" s="413" t="s">
        <v>624</v>
      </c>
      <c r="U3665" s="417" t="s">
        <v>1416</v>
      </c>
      <c r="V3665" s="421">
        <v>45071</v>
      </c>
      <c r="W3665" s="422" t="s">
        <v>18288</v>
      </c>
      <c r="X3665" s="417" t="s">
        <v>1436</v>
      </c>
      <c r="Z3665" s="8" t="s">
        <v>16557</v>
      </c>
      <c r="AB3665" s="414">
        <v>44974</v>
      </c>
    </row>
    <row r="3666" spans="1:28" s="8" customFormat="1" ht="30" hidden="1" customHeight="1" x14ac:dyDescent="0.25">
      <c r="A3666" s="409">
        <v>3650</v>
      </c>
      <c r="B3666" s="414">
        <v>44974</v>
      </c>
      <c r="C3666" s="412">
        <f t="shared" si="57"/>
        <v>2023</v>
      </c>
      <c r="D3666" s="411" t="s">
        <v>16562</v>
      </c>
      <c r="E3666" s="415">
        <v>100209753</v>
      </c>
      <c r="F3666" s="416" t="s">
        <v>8442</v>
      </c>
      <c r="G3666" s="411" t="s">
        <v>613</v>
      </c>
      <c r="H3666" s="411" t="s">
        <v>801</v>
      </c>
      <c r="I3666" s="413" t="s">
        <v>7449</v>
      </c>
      <c r="J3666" s="417">
        <v>26</v>
      </c>
      <c r="L3666" s="413" t="s">
        <v>16563</v>
      </c>
      <c r="M3666" s="413" t="s">
        <v>1427</v>
      </c>
      <c r="N3666" s="412" t="s">
        <v>1429</v>
      </c>
      <c r="O3666" s="413" t="s">
        <v>1601</v>
      </c>
      <c r="P3666" s="418" t="s">
        <v>653</v>
      </c>
      <c r="Q3666" s="419" t="s">
        <v>9586</v>
      </c>
      <c r="R3666" s="420" t="s">
        <v>18283</v>
      </c>
      <c r="S3666" s="408">
        <v>44897</v>
      </c>
      <c r="T3666" s="413" t="s">
        <v>624</v>
      </c>
      <c r="U3666" s="417" t="s">
        <v>1416</v>
      </c>
      <c r="V3666" s="421">
        <v>45071</v>
      </c>
      <c r="W3666" s="422" t="s">
        <v>18278</v>
      </c>
      <c r="X3666" s="417" t="s">
        <v>1436</v>
      </c>
      <c r="Z3666" s="8" t="s">
        <v>16557</v>
      </c>
      <c r="AB3666" s="414">
        <v>44974</v>
      </c>
    </row>
    <row r="3667" spans="1:28" s="8" customFormat="1" ht="15" hidden="1" customHeight="1" x14ac:dyDescent="0.25">
      <c r="A3667" s="409">
        <v>3651</v>
      </c>
      <c r="B3667" s="414">
        <v>44974</v>
      </c>
      <c r="C3667" s="412">
        <f t="shared" si="57"/>
        <v>2023</v>
      </c>
      <c r="D3667" s="411" t="s">
        <v>16564</v>
      </c>
      <c r="E3667" s="415">
        <v>100209754</v>
      </c>
      <c r="F3667" s="416" t="s">
        <v>8442</v>
      </c>
      <c r="G3667" s="411" t="s">
        <v>613</v>
      </c>
      <c r="H3667" s="411" t="s">
        <v>801</v>
      </c>
      <c r="I3667" s="413" t="s">
        <v>7449</v>
      </c>
      <c r="J3667" s="417">
        <v>27</v>
      </c>
      <c r="L3667" s="413" t="s">
        <v>16565</v>
      </c>
      <c r="M3667" s="413" t="s">
        <v>1427</v>
      </c>
      <c r="N3667" s="412" t="s">
        <v>1429</v>
      </c>
      <c r="O3667" s="413" t="s">
        <v>1601</v>
      </c>
      <c r="P3667" s="418" t="s">
        <v>16566</v>
      </c>
      <c r="Q3667" s="419" t="s">
        <v>9586</v>
      </c>
      <c r="R3667" s="420" t="s">
        <v>18284</v>
      </c>
      <c r="S3667" s="408">
        <v>44897</v>
      </c>
      <c r="T3667" s="413" t="s">
        <v>624</v>
      </c>
      <c r="U3667" s="417" t="s">
        <v>1416</v>
      </c>
      <c r="V3667" s="421">
        <v>45071</v>
      </c>
      <c r="W3667" s="422" t="s">
        <v>18285</v>
      </c>
      <c r="X3667" s="417" t="s">
        <v>1436</v>
      </c>
      <c r="Z3667" s="8" t="s">
        <v>16557</v>
      </c>
      <c r="AB3667" s="414">
        <v>44974</v>
      </c>
    </row>
    <row r="3668" spans="1:28" s="8" customFormat="1" ht="15" customHeight="1" x14ac:dyDescent="0.25">
      <c r="A3668" s="409">
        <v>3652</v>
      </c>
      <c r="B3668" s="414">
        <v>44974</v>
      </c>
      <c r="C3668" s="412">
        <f t="shared" si="57"/>
        <v>2023</v>
      </c>
      <c r="D3668" s="411" t="s">
        <v>16567</v>
      </c>
      <c r="E3668" s="415">
        <v>100209752</v>
      </c>
      <c r="F3668" s="416" t="s">
        <v>8442</v>
      </c>
      <c r="G3668" s="411" t="s">
        <v>613</v>
      </c>
      <c r="H3668" s="411" t="s">
        <v>801</v>
      </c>
      <c r="I3668" s="413" t="s">
        <v>7449</v>
      </c>
      <c r="J3668" s="417">
        <v>25</v>
      </c>
      <c r="K3668" s="8" t="s">
        <v>14259</v>
      </c>
      <c r="L3668" s="413" t="s">
        <v>16568</v>
      </c>
      <c r="M3668" s="413" t="s">
        <v>1427</v>
      </c>
      <c r="N3668" s="412" t="s">
        <v>1429</v>
      </c>
      <c r="O3668" s="413" t="s">
        <v>1601</v>
      </c>
      <c r="P3668" s="418" t="s">
        <v>16569</v>
      </c>
      <c r="Q3668" s="419" t="s">
        <v>9586</v>
      </c>
      <c r="R3668" s="420" t="s">
        <v>18282</v>
      </c>
      <c r="S3668" s="408">
        <v>44897</v>
      </c>
      <c r="T3668" s="413" t="s">
        <v>624</v>
      </c>
      <c r="U3668" s="417" t="s">
        <v>1416</v>
      </c>
      <c r="V3668" s="421">
        <v>45071</v>
      </c>
      <c r="W3668" s="422" t="s">
        <v>18244</v>
      </c>
      <c r="X3668" s="417" t="s">
        <v>1436</v>
      </c>
      <c r="Y3668" s="8" t="s">
        <v>16557</v>
      </c>
      <c r="AB3668" s="414">
        <v>44974</v>
      </c>
    </row>
    <row r="3669" spans="1:28" s="8" customFormat="1" ht="15" hidden="1" customHeight="1" x14ac:dyDescent="0.25">
      <c r="A3669" s="409">
        <v>3653</v>
      </c>
      <c r="B3669" s="414">
        <v>44974</v>
      </c>
      <c r="C3669" s="412">
        <f t="shared" si="57"/>
        <v>2023</v>
      </c>
      <c r="D3669" s="411" t="s">
        <v>16570</v>
      </c>
      <c r="E3669" s="415">
        <v>100209741</v>
      </c>
      <c r="F3669" s="416" t="s">
        <v>8442</v>
      </c>
      <c r="G3669" s="411" t="s">
        <v>613</v>
      </c>
      <c r="H3669" s="411" t="s">
        <v>801</v>
      </c>
      <c r="I3669" s="413" t="s">
        <v>7449</v>
      </c>
      <c r="J3669" s="417">
        <v>14</v>
      </c>
      <c r="L3669" s="413" t="s">
        <v>16571</v>
      </c>
      <c r="M3669" s="413" t="s">
        <v>1427</v>
      </c>
      <c r="N3669" s="412" t="s">
        <v>1429</v>
      </c>
      <c r="O3669" s="413" t="s">
        <v>1601</v>
      </c>
      <c r="P3669" s="418" t="s">
        <v>16572</v>
      </c>
      <c r="Q3669" s="419" t="s">
        <v>9586</v>
      </c>
      <c r="R3669" s="420" t="s">
        <v>18280</v>
      </c>
      <c r="S3669" s="408">
        <v>44897</v>
      </c>
      <c r="T3669" s="413" t="s">
        <v>624</v>
      </c>
      <c r="U3669" s="417" t="s">
        <v>1416</v>
      </c>
      <c r="V3669" s="421">
        <v>45071</v>
      </c>
      <c r="W3669" s="422" t="s">
        <v>18281</v>
      </c>
      <c r="X3669" s="417" t="s">
        <v>1436</v>
      </c>
      <c r="Z3669" s="8" t="s">
        <v>16557</v>
      </c>
      <c r="AB3669" s="414">
        <v>44974</v>
      </c>
    </row>
    <row r="3670" spans="1:28" s="8" customFormat="1" ht="15" hidden="1" customHeight="1" x14ac:dyDescent="0.25">
      <c r="A3670" s="409">
        <v>3654</v>
      </c>
      <c r="B3670" s="414">
        <v>44974</v>
      </c>
      <c r="C3670" s="412">
        <f t="shared" si="57"/>
        <v>2023</v>
      </c>
      <c r="D3670" s="411" t="s">
        <v>16573</v>
      </c>
      <c r="E3670" s="415">
        <v>100209740</v>
      </c>
      <c r="F3670" s="416" t="s">
        <v>8442</v>
      </c>
      <c r="G3670" s="411" t="s">
        <v>613</v>
      </c>
      <c r="H3670" s="411" t="s">
        <v>801</v>
      </c>
      <c r="I3670" s="413" t="s">
        <v>7449</v>
      </c>
      <c r="J3670" s="417">
        <v>13</v>
      </c>
      <c r="L3670" s="413" t="s">
        <v>16574</v>
      </c>
      <c r="M3670" s="413" t="s">
        <v>1427</v>
      </c>
      <c r="N3670" s="412" t="s">
        <v>1429</v>
      </c>
      <c r="O3670" s="413" t="s">
        <v>1601</v>
      </c>
      <c r="P3670" s="418" t="s">
        <v>16575</v>
      </c>
      <c r="Q3670" s="419" t="s">
        <v>9586</v>
      </c>
      <c r="R3670" s="420" t="s">
        <v>18276</v>
      </c>
      <c r="S3670" s="408">
        <v>44897</v>
      </c>
      <c r="T3670" s="413" t="s">
        <v>624</v>
      </c>
      <c r="U3670" s="417" t="s">
        <v>1416</v>
      </c>
      <c r="V3670" s="421">
        <v>45071</v>
      </c>
      <c r="W3670" s="422" t="s">
        <v>18277</v>
      </c>
      <c r="X3670" s="417" t="s">
        <v>1436</v>
      </c>
      <c r="Z3670" s="8" t="s">
        <v>16557</v>
      </c>
      <c r="AB3670" s="414">
        <v>44974</v>
      </c>
    </row>
    <row r="3671" spans="1:28" s="8" customFormat="1" ht="15" hidden="1" customHeight="1" x14ac:dyDescent="0.25">
      <c r="A3671" s="409">
        <v>3655</v>
      </c>
      <c r="B3671" s="414">
        <v>44974</v>
      </c>
      <c r="C3671" s="412">
        <f t="shared" si="57"/>
        <v>2023</v>
      </c>
      <c r="D3671" s="411" t="s">
        <v>16576</v>
      </c>
      <c r="E3671" s="415">
        <v>100209738</v>
      </c>
      <c r="F3671" s="416" t="s">
        <v>8442</v>
      </c>
      <c r="G3671" s="411" t="s">
        <v>613</v>
      </c>
      <c r="H3671" s="411" t="s">
        <v>801</v>
      </c>
      <c r="I3671" s="413" t="s">
        <v>7449</v>
      </c>
      <c r="J3671" s="417">
        <v>11</v>
      </c>
      <c r="L3671" s="413" t="s">
        <v>16577</v>
      </c>
      <c r="M3671" s="413" t="s">
        <v>1427</v>
      </c>
      <c r="N3671" s="412" t="s">
        <v>1429</v>
      </c>
      <c r="O3671" s="413" t="s">
        <v>1601</v>
      </c>
      <c r="P3671" s="418" t="s">
        <v>16578</v>
      </c>
      <c r="Q3671" s="419" t="s">
        <v>9586</v>
      </c>
      <c r="R3671" s="420" t="s">
        <v>18274</v>
      </c>
      <c r="S3671" s="408">
        <v>44897</v>
      </c>
      <c r="T3671" s="413" t="s">
        <v>624</v>
      </c>
      <c r="U3671" s="417" t="s">
        <v>1416</v>
      </c>
      <c r="V3671" s="421">
        <v>45071</v>
      </c>
      <c r="W3671" s="422" t="s">
        <v>18275</v>
      </c>
      <c r="X3671" s="417" t="s">
        <v>1436</v>
      </c>
      <c r="Z3671" s="8" t="s">
        <v>16557</v>
      </c>
      <c r="AB3671" s="414">
        <v>44974</v>
      </c>
    </row>
    <row r="3672" spans="1:28" s="8" customFormat="1" ht="15" customHeight="1" x14ac:dyDescent="0.25">
      <c r="A3672" s="409">
        <v>3656</v>
      </c>
      <c r="B3672" s="414">
        <v>44974</v>
      </c>
      <c r="C3672" s="412">
        <f t="shared" si="57"/>
        <v>2023</v>
      </c>
      <c r="D3672" s="411" t="s">
        <v>16579</v>
      </c>
      <c r="E3672" s="415">
        <v>100209775</v>
      </c>
      <c r="F3672" s="416" t="s">
        <v>8442</v>
      </c>
      <c r="G3672" s="411" t="s">
        <v>613</v>
      </c>
      <c r="H3672" s="411" t="s">
        <v>801</v>
      </c>
      <c r="I3672" s="413" t="s">
        <v>7449</v>
      </c>
      <c r="J3672" s="417">
        <v>48</v>
      </c>
      <c r="K3672" s="8" t="s">
        <v>14259</v>
      </c>
      <c r="L3672" s="413" t="s">
        <v>16580</v>
      </c>
      <c r="M3672" s="413" t="s">
        <v>1427</v>
      </c>
      <c r="N3672" s="412" t="s">
        <v>1429</v>
      </c>
      <c r="O3672" s="413" t="s">
        <v>1601</v>
      </c>
      <c r="P3672" s="418" t="s">
        <v>16581</v>
      </c>
      <c r="Q3672" s="419" t="s">
        <v>9586</v>
      </c>
      <c r="R3672" s="420" t="s">
        <v>18297</v>
      </c>
      <c r="S3672" s="408">
        <v>44897</v>
      </c>
      <c r="T3672" s="413" t="s">
        <v>624</v>
      </c>
      <c r="U3672" s="417" t="s">
        <v>1416</v>
      </c>
      <c r="V3672" s="421">
        <v>45071</v>
      </c>
      <c r="W3672" s="422" t="s">
        <v>18298</v>
      </c>
      <c r="X3672" s="417" t="s">
        <v>1436</v>
      </c>
      <c r="Y3672" s="8" t="s">
        <v>16557</v>
      </c>
      <c r="AB3672" s="414">
        <v>44974</v>
      </c>
    </row>
    <row r="3673" spans="1:28" s="8" customFormat="1" ht="15" hidden="1" customHeight="1" x14ac:dyDescent="0.25">
      <c r="A3673" s="409">
        <v>3657</v>
      </c>
      <c r="B3673" s="414">
        <v>44974</v>
      </c>
      <c r="C3673" s="412">
        <f t="shared" si="57"/>
        <v>2023</v>
      </c>
      <c r="D3673" s="411" t="s">
        <v>16582</v>
      </c>
      <c r="E3673" s="415">
        <v>100209774</v>
      </c>
      <c r="F3673" s="416" t="s">
        <v>8442</v>
      </c>
      <c r="G3673" s="411" t="s">
        <v>613</v>
      </c>
      <c r="H3673" s="411" t="s">
        <v>801</v>
      </c>
      <c r="I3673" s="413" t="s">
        <v>7449</v>
      </c>
      <c r="J3673" s="417">
        <v>47</v>
      </c>
      <c r="L3673" s="413" t="s">
        <v>16583</v>
      </c>
      <c r="M3673" s="413" t="s">
        <v>1427</v>
      </c>
      <c r="N3673" s="412" t="s">
        <v>1429</v>
      </c>
      <c r="O3673" s="413" t="s">
        <v>1601</v>
      </c>
      <c r="P3673" s="418" t="s">
        <v>16584</v>
      </c>
      <c r="Q3673" s="419" t="s">
        <v>9586</v>
      </c>
      <c r="R3673" s="420" t="s">
        <v>18295</v>
      </c>
      <c r="S3673" s="408">
        <v>44897</v>
      </c>
      <c r="T3673" s="413" t="s">
        <v>624</v>
      </c>
      <c r="U3673" s="417" t="s">
        <v>1416</v>
      </c>
      <c r="V3673" s="421">
        <v>45071</v>
      </c>
      <c r="W3673" s="422" t="s">
        <v>18296</v>
      </c>
      <c r="X3673" s="417" t="s">
        <v>1436</v>
      </c>
      <c r="Z3673" s="8" t="s">
        <v>16557</v>
      </c>
      <c r="AB3673" s="414">
        <v>44974</v>
      </c>
    </row>
    <row r="3674" spans="1:28" s="8" customFormat="1" ht="15" hidden="1" customHeight="1" x14ac:dyDescent="0.25">
      <c r="A3674" s="409">
        <v>3658</v>
      </c>
      <c r="B3674" s="414">
        <v>44974</v>
      </c>
      <c r="C3674" s="412">
        <f t="shared" si="57"/>
        <v>2023</v>
      </c>
      <c r="D3674" s="411" t="s">
        <v>16585</v>
      </c>
      <c r="E3674" s="415">
        <v>100209769</v>
      </c>
      <c r="F3674" s="416" t="s">
        <v>8442</v>
      </c>
      <c r="G3674" s="411" t="s">
        <v>613</v>
      </c>
      <c r="H3674" s="411" t="s">
        <v>801</v>
      </c>
      <c r="I3674" s="413" t="s">
        <v>7449</v>
      </c>
      <c r="J3674" s="417">
        <v>42</v>
      </c>
      <c r="L3674" s="413" t="s">
        <v>16586</v>
      </c>
      <c r="M3674" s="413" t="s">
        <v>1427</v>
      </c>
      <c r="N3674" s="412" t="s">
        <v>1429</v>
      </c>
      <c r="O3674" s="413" t="s">
        <v>1601</v>
      </c>
      <c r="P3674" s="418" t="s">
        <v>16587</v>
      </c>
      <c r="Q3674" s="419" t="s">
        <v>9586</v>
      </c>
      <c r="R3674" s="420" t="s">
        <v>18292</v>
      </c>
      <c r="S3674" s="408">
        <v>44897</v>
      </c>
      <c r="T3674" s="413" t="s">
        <v>624</v>
      </c>
      <c r="U3674" s="417" t="s">
        <v>1416</v>
      </c>
      <c r="V3674" s="421">
        <v>45071</v>
      </c>
      <c r="W3674" s="422" t="s">
        <v>18293</v>
      </c>
      <c r="X3674" s="417" t="s">
        <v>1436</v>
      </c>
      <c r="Z3674" s="8" t="s">
        <v>16557</v>
      </c>
      <c r="AB3674" s="414">
        <v>44974</v>
      </c>
    </row>
    <row r="3675" spans="1:28" s="8" customFormat="1" ht="15" hidden="1" customHeight="1" x14ac:dyDescent="0.25">
      <c r="A3675" s="409">
        <v>3659</v>
      </c>
      <c r="B3675" s="414">
        <v>44974</v>
      </c>
      <c r="C3675" s="412">
        <f t="shared" si="57"/>
        <v>2023</v>
      </c>
      <c r="D3675" s="411" t="s">
        <v>16233</v>
      </c>
      <c r="E3675" s="415">
        <v>100209768</v>
      </c>
      <c r="F3675" s="416" t="s">
        <v>8442</v>
      </c>
      <c r="G3675" s="411" t="s">
        <v>613</v>
      </c>
      <c r="H3675" s="411" t="s">
        <v>801</v>
      </c>
      <c r="I3675" s="413" t="s">
        <v>7449</v>
      </c>
      <c r="J3675" s="417">
        <v>41</v>
      </c>
      <c r="L3675" s="413" t="s">
        <v>16588</v>
      </c>
      <c r="M3675" s="413" t="s">
        <v>1427</v>
      </c>
      <c r="N3675" s="412" t="s">
        <v>1429</v>
      </c>
      <c r="O3675" s="413" t="s">
        <v>1601</v>
      </c>
      <c r="P3675" s="418" t="s">
        <v>16591</v>
      </c>
      <c r="Q3675" s="419" t="s">
        <v>9586</v>
      </c>
      <c r="R3675" s="420" t="s">
        <v>18291</v>
      </c>
      <c r="S3675" s="408">
        <v>44897</v>
      </c>
      <c r="T3675" s="413" t="s">
        <v>624</v>
      </c>
      <c r="U3675" s="417" t="s">
        <v>1416</v>
      </c>
      <c r="V3675" s="421">
        <v>45071</v>
      </c>
      <c r="W3675" s="422" t="s">
        <v>18279</v>
      </c>
      <c r="X3675" s="417" t="s">
        <v>1436</v>
      </c>
      <c r="Z3675" s="8" t="s">
        <v>16557</v>
      </c>
      <c r="AB3675" s="414">
        <v>44974</v>
      </c>
    </row>
    <row r="3676" spans="1:28" s="8" customFormat="1" ht="15" hidden="1" customHeight="1" x14ac:dyDescent="0.25">
      <c r="A3676" s="409">
        <v>3660</v>
      </c>
      <c r="B3676" s="414">
        <v>44974</v>
      </c>
      <c r="C3676" s="412">
        <f t="shared" si="57"/>
        <v>2023</v>
      </c>
      <c r="D3676" s="411" t="s">
        <v>16589</v>
      </c>
      <c r="E3676" s="415">
        <v>100209767</v>
      </c>
      <c r="F3676" s="416" t="s">
        <v>8442</v>
      </c>
      <c r="G3676" s="411" t="s">
        <v>613</v>
      </c>
      <c r="H3676" s="411" t="s">
        <v>801</v>
      </c>
      <c r="I3676" s="413" t="s">
        <v>7449</v>
      </c>
      <c r="J3676" s="417">
        <v>40</v>
      </c>
      <c r="L3676" s="413" t="s">
        <v>11984</v>
      </c>
      <c r="M3676" s="413" t="s">
        <v>1427</v>
      </c>
      <c r="N3676" s="412" t="s">
        <v>1429</v>
      </c>
      <c r="O3676" s="413" t="s">
        <v>1601</v>
      </c>
      <c r="P3676" s="418" t="s">
        <v>16590</v>
      </c>
      <c r="Q3676" s="419" t="s">
        <v>9586</v>
      </c>
      <c r="R3676" s="420" t="s">
        <v>18290</v>
      </c>
      <c r="S3676" s="408">
        <v>44897</v>
      </c>
      <c r="T3676" s="413" t="s">
        <v>624</v>
      </c>
      <c r="U3676" s="417" t="s">
        <v>1416</v>
      </c>
      <c r="V3676" s="421">
        <v>45071</v>
      </c>
      <c r="W3676" s="422" t="s">
        <v>18273</v>
      </c>
      <c r="X3676" s="417" t="s">
        <v>1436</v>
      </c>
      <c r="Z3676" s="8" t="s">
        <v>16557</v>
      </c>
      <c r="AB3676" s="414">
        <v>44974</v>
      </c>
    </row>
    <row r="3677" spans="1:28" s="8" customFormat="1" ht="15" hidden="1" customHeight="1" x14ac:dyDescent="0.25">
      <c r="A3677" s="409">
        <v>3661</v>
      </c>
      <c r="B3677" s="414">
        <v>44974</v>
      </c>
      <c r="C3677" s="412">
        <f t="shared" si="57"/>
        <v>2023</v>
      </c>
      <c r="D3677" s="411" t="s">
        <v>16592</v>
      </c>
      <c r="E3677" s="415">
        <v>100209766</v>
      </c>
      <c r="F3677" s="416" t="s">
        <v>8442</v>
      </c>
      <c r="G3677" s="411" t="s">
        <v>613</v>
      </c>
      <c r="H3677" s="411" t="s">
        <v>801</v>
      </c>
      <c r="I3677" s="413" t="s">
        <v>7449</v>
      </c>
      <c r="J3677" s="417">
        <v>39</v>
      </c>
      <c r="L3677" s="413" t="s">
        <v>16593</v>
      </c>
      <c r="M3677" s="413" t="s">
        <v>1427</v>
      </c>
      <c r="N3677" s="412" t="s">
        <v>1429</v>
      </c>
      <c r="O3677" s="413" t="s">
        <v>1601</v>
      </c>
      <c r="P3677" s="418" t="s">
        <v>16594</v>
      </c>
      <c r="Q3677" s="419" t="s">
        <v>9586</v>
      </c>
      <c r="R3677" s="420" t="s">
        <v>18289</v>
      </c>
      <c r="S3677" s="408">
        <v>44897</v>
      </c>
      <c r="T3677" s="413" t="s">
        <v>624</v>
      </c>
      <c r="U3677" s="417" t="s">
        <v>1416</v>
      </c>
      <c r="V3677" s="421">
        <v>45071</v>
      </c>
      <c r="W3677" s="422" t="s">
        <v>11396</v>
      </c>
      <c r="X3677" s="417" t="s">
        <v>1436</v>
      </c>
      <c r="Z3677" s="8" t="s">
        <v>16557</v>
      </c>
      <c r="AB3677" s="414">
        <v>44974</v>
      </c>
    </row>
    <row r="3678" spans="1:28" s="8" customFormat="1" ht="15" hidden="1" customHeight="1" x14ac:dyDescent="0.25">
      <c r="A3678" s="409">
        <v>3662</v>
      </c>
      <c r="B3678" s="414">
        <v>44974</v>
      </c>
      <c r="C3678" s="412">
        <f t="shared" si="57"/>
        <v>2023</v>
      </c>
      <c r="D3678" s="411" t="s">
        <v>16595</v>
      </c>
      <c r="E3678" s="415">
        <v>100209830</v>
      </c>
      <c r="F3678" s="416" t="s">
        <v>8442</v>
      </c>
      <c r="G3678" s="411" t="s">
        <v>613</v>
      </c>
      <c r="H3678" s="411" t="s">
        <v>801</v>
      </c>
      <c r="I3678" s="413" t="s">
        <v>7449</v>
      </c>
      <c r="J3678" s="417">
        <v>103</v>
      </c>
      <c r="L3678" s="413" t="s">
        <v>16596</v>
      </c>
      <c r="M3678" s="413" t="s">
        <v>1427</v>
      </c>
      <c r="N3678" s="412" t="s">
        <v>1429</v>
      </c>
      <c r="O3678" s="413" t="s">
        <v>1601</v>
      </c>
      <c r="P3678" s="418" t="s">
        <v>16597</v>
      </c>
      <c r="Q3678" s="419" t="s">
        <v>9586</v>
      </c>
      <c r="R3678" s="420" t="s">
        <v>18303</v>
      </c>
      <c r="S3678" s="408">
        <v>44897</v>
      </c>
      <c r="T3678" s="413" t="s">
        <v>624</v>
      </c>
      <c r="U3678" s="417" t="s">
        <v>1416</v>
      </c>
      <c r="V3678" s="421">
        <v>45071</v>
      </c>
      <c r="W3678" s="422" t="s">
        <v>18304</v>
      </c>
      <c r="X3678" s="417" t="s">
        <v>1436</v>
      </c>
      <c r="Z3678" s="8" t="s">
        <v>16557</v>
      </c>
      <c r="AB3678" s="414">
        <v>44974</v>
      </c>
    </row>
    <row r="3679" spans="1:28" s="8" customFormat="1" ht="15" customHeight="1" x14ac:dyDescent="0.25">
      <c r="A3679" s="409">
        <v>3663</v>
      </c>
      <c r="B3679" s="414">
        <v>44974</v>
      </c>
      <c r="C3679" s="412">
        <f t="shared" si="57"/>
        <v>2023</v>
      </c>
      <c r="D3679" s="411" t="s">
        <v>16598</v>
      </c>
      <c r="E3679" s="415">
        <v>100209828</v>
      </c>
      <c r="F3679" s="416" t="s">
        <v>8442</v>
      </c>
      <c r="G3679" s="411" t="s">
        <v>613</v>
      </c>
      <c r="H3679" s="411" t="s">
        <v>801</v>
      </c>
      <c r="I3679" s="413" t="s">
        <v>7449</v>
      </c>
      <c r="J3679" s="417">
        <v>101</v>
      </c>
      <c r="K3679" s="8" t="s">
        <v>14259</v>
      </c>
      <c r="L3679" s="413" t="s">
        <v>16599</v>
      </c>
      <c r="M3679" s="413" t="s">
        <v>1427</v>
      </c>
      <c r="N3679" s="412" t="s">
        <v>1429</v>
      </c>
      <c r="O3679" s="413" t="s">
        <v>1601</v>
      </c>
      <c r="P3679" s="418" t="s">
        <v>7777</v>
      </c>
      <c r="Q3679" s="419" t="s">
        <v>9586</v>
      </c>
      <c r="R3679" s="420" t="s">
        <v>18230</v>
      </c>
      <c r="S3679" s="408">
        <v>44897</v>
      </c>
      <c r="T3679" s="413" t="s">
        <v>8853</v>
      </c>
      <c r="U3679" s="417" t="s">
        <v>1416</v>
      </c>
      <c r="V3679" s="421">
        <v>45071</v>
      </c>
      <c r="W3679" s="422" t="s">
        <v>18231</v>
      </c>
      <c r="X3679" s="417" t="s">
        <v>1436</v>
      </c>
      <c r="Y3679" s="8" t="s">
        <v>16557</v>
      </c>
      <c r="AB3679" s="414">
        <v>44974</v>
      </c>
    </row>
    <row r="3680" spans="1:28" s="8" customFormat="1" ht="15" hidden="1" customHeight="1" x14ac:dyDescent="0.25">
      <c r="A3680" s="409">
        <v>3664</v>
      </c>
      <c r="B3680" s="414">
        <v>44974</v>
      </c>
      <c r="C3680" s="412">
        <f t="shared" si="57"/>
        <v>2023</v>
      </c>
      <c r="D3680" s="411" t="s">
        <v>16600</v>
      </c>
      <c r="E3680" s="415">
        <v>100209803</v>
      </c>
      <c r="F3680" s="416" t="s">
        <v>8442</v>
      </c>
      <c r="G3680" s="411" t="s">
        <v>613</v>
      </c>
      <c r="H3680" s="411" t="s">
        <v>801</v>
      </c>
      <c r="I3680" s="413" t="s">
        <v>7449</v>
      </c>
      <c r="J3680" s="417">
        <v>76</v>
      </c>
      <c r="L3680" s="413" t="s">
        <v>16601</v>
      </c>
      <c r="M3680" s="413" t="s">
        <v>1427</v>
      </c>
      <c r="N3680" s="39" t="s">
        <v>1429</v>
      </c>
      <c r="O3680" s="413" t="s">
        <v>1601</v>
      </c>
      <c r="P3680" s="418" t="s">
        <v>16602</v>
      </c>
      <c r="Q3680" s="419" t="s">
        <v>9586</v>
      </c>
      <c r="R3680" s="420" t="s">
        <v>18302</v>
      </c>
      <c r="S3680" s="408">
        <v>44897</v>
      </c>
      <c r="T3680" s="413" t="s">
        <v>624</v>
      </c>
      <c r="U3680" s="417" t="s">
        <v>1416</v>
      </c>
      <c r="V3680" s="421">
        <v>45071</v>
      </c>
      <c r="W3680" s="422" t="s">
        <v>18294</v>
      </c>
      <c r="X3680" s="417" t="s">
        <v>1436</v>
      </c>
      <c r="Z3680" s="8" t="s">
        <v>16561</v>
      </c>
      <c r="AB3680" s="414">
        <v>44974</v>
      </c>
    </row>
    <row r="3681" spans="1:28" s="8" customFormat="1" ht="15" hidden="1" customHeight="1" x14ac:dyDescent="0.25">
      <c r="A3681" s="409">
        <v>3665</v>
      </c>
      <c r="B3681" s="414">
        <v>44974</v>
      </c>
      <c r="C3681" s="412">
        <f t="shared" si="57"/>
        <v>2023</v>
      </c>
      <c r="D3681" s="411" t="s">
        <v>16603</v>
      </c>
      <c r="E3681" s="415">
        <v>100209787</v>
      </c>
      <c r="F3681" s="416" t="s">
        <v>8442</v>
      </c>
      <c r="G3681" s="411" t="s">
        <v>613</v>
      </c>
      <c r="H3681" s="411" t="s">
        <v>801</v>
      </c>
      <c r="I3681" s="413" t="s">
        <v>7449</v>
      </c>
      <c r="J3681" s="417">
        <v>60</v>
      </c>
      <c r="L3681" s="413" t="s">
        <v>16604</v>
      </c>
      <c r="M3681" s="413" t="s">
        <v>1427</v>
      </c>
      <c r="N3681" s="412" t="s">
        <v>1429</v>
      </c>
      <c r="O3681" s="413" t="s">
        <v>1601</v>
      </c>
      <c r="P3681" s="418" t="s">
        <v>16605</v>
      </c>
      <c r="Q3681" s="419" t="s">
        <v>9586</v>
      </c>
      <c r="R3681" s="420" t="s">
        <v>18299</v>
      </c>
      <c r="S3681" s="408">
        <v>44897</v>
      </c>
      <c r="T3681" s="413" t="s">
        <v>624</v>
      </c>
      <c r="U3681" s="417" t="s">
        <v>1416</v>
      </c>
      <c r="V3681" s="421">
        <v>45071</v>
      </c>
      <c r="W3681" s="422" t="s">
        <v>18300</v>
      </c>
      <c r="X3681" s="417" t="s">
        <v>1436</v>
      </c>
      <c r="Z3681" s="8" t="s">
        <v>16557</v>
      </c>
      <c r="AB3681" s="414">
        <v>44974</v>
      </c>
    </row>
    <row r="3682" spans="1:28" s="8" customFormat="1" ht="15" hidden="1" customHeight="1" x14ac:dyDescent="0.25">
      <c r="A3682" s="409">
        <v>3666</v>
      </c>
      <c r="B3682" s="414">
        <v>44975</v>
      </c>
      <c r="C3682" s="412">
        <f t="shared" si="57"/>
        <v>2023</v>
      </c>
      <c r="D3682" s="411" t="s">
        <v>16034</v>
      </c>
      <c r="E3682" s="415">
        <v>100366223</v>
      </c>
      <c r="F3682" s="416" t="s">
        <v>8442</v>
      </c>
      <c r="G3682" s="411" t="s">
        <v>613</v>
      </c>
      <c r="H3682" s="411" t="s">
        <v>2605</v>
      </c>
      <c r="I3682" s="413" t="s">
        <v>16035</v>
      </c>
      <c r="J3682" s="417">
        <v>42</v>
      </c>
      <c r="L3682" s="413" t="s">
        <v>16036</v>
      </c>
      <c r="M3682" s="413" t="s">
        <v>1427</v>
      </c>
      <c r="N3682" s="412" t="s">
        <v>1429</v>
      </c>
      <c r="O3682" s="413" t="s">
        <v>1441</v>
      </c>
      <c r="P3682" s="418" t="s">
        <v>16037</v>
      </c>
      <c r="Q3682" s="419" t="s">
        <v>9586</v>
      </c>
      <c r="R3682" s="420" t="s">
        <v>23602</v>
      </c>
      <c r="S3682" s="408">
        <v>45119</v>
      </c>
      <c r="T3682" s="413" t="s">
        <v>1415</v>
      </c>
      <c r="U3682" s="417" t="s">
        <v>1416</v>
      </c>
      <c r="V3682" s="421">
        <v>45205</v>
      </c>
      <c r="W3682" s="422" t="s">
        <v>23603</v>
      </c>
      <c r="X3682" s="417" t="s">
        <v>23286</v>
      </c>
      <c r="AB3682" s="414">
        <v>44975</v>
      </c>
    </row>
    <row r="3683" spans="1:28" s="8" customFormat="1" ht="15" hidden="1" customHeight="1" x14ac:dyDescent="0.25">
      <c r="A3683" s="409">
        <v>3667</v>
      </c>
      <c r="B3683" s="414">
        <v>44975</v>
      </c>
      <c r="C3683" s="412">
        <f t="shared" si="57"/>
        <v>2023</v>
      </c>
      <c r="D3683" s="411" t="s">
        <v>16606</v>
      </c>
      <c r="E3683" s="415">
        <v>100209859</v>
      </c>
      <c r="F3683" s="416" t="s">
        <v>8442</v>
      </c>
      <c r="G3683" s="411" t="s">
        <v>613</v>
      </c>
      <c r="H3683" s="411" t="s">
        <v>801</v>
      </c>
      <c r="I3683" s="413" t="s">
        <v>7449</v>
      </c>
      <c r="J3683" s="417">
        <v>132</v>
      </c>
      <c r="L3683" s="413" t="s">
        <v>16607</v>
      </c>
      <c r="M3683" s="413" t="s">
        <v>1427</v>
      </c>
      <c r="N3683" s="412" t="s">
        <v>1429</v>
      </c>
      <c r="O3683" s="413" t="s">
        <v>1601</v>
      </c>
      <c r="P3683" s="418" t="s">
        <v>16608</v>
      </c>
      <c r="Q3683" s="419" t="s">
        <v>9586</v>
      </c>
      <c r="R3683" s="420" t="s">
        <v>18228</v>
      </c>
      <c r="S3683" s="408">
        <v>44897</v>
      </c>
      <c r="T3683" s="413" t="s">
        <v>622</v>
      </c>
      <c r="U3683" s="417" t="s">
        <v>1416</v>
      </c>
      <c r="V3683" s="421">
        <v>45071</v>
      </c>
      <c r="W3683" s="422" t="s">
        <v>18229</v>
      </c>
      <c r="X3683" s="417" t="s">
        <v>1436</v>
      </c>
      <c r="Z3683" s="8">
        <v>8919656842</v>
      </c>
      <c r="AA3683" s="8" t="s">
        <v>16612</v>
      </c>
      <c r="AB3683" s="414">
        <v>44975</v>
      </c>
    </row>
    <row r="3684" spans="1:28" s="8" customFormat="1" ht="15" customHeight="1" x14ac:dyDescent="0.25">
      <c r="A3684" s="409">
        <v>3668</v>
      </c>
      <c r="B3684" s="414">
        <v>44975</v>
      </c>
      <c r="C3684" s="412">
        <f t="shared" si="57"/>
        <v>2023</v>
      </c>
      <c r="D3684" s="411" t="s">
        <v>16609</v>
      </c>
      <c r="E3684" s="415">
        <v>100209858</v>
      </c>
      <c r="F3684" s="416" t="s">
        <v>8442</v>
      </c>
      <c r="G3684" s="411" t="s">
        <v>613</v>
      </c>
      <c r="H3684" s="411" t="s">
        <v>801</v>
      </c>
      <c r="I3684" s="413" t="s">
        <v>7449</v>
      </c>
      <c r="J3684" s="417">
        <v>131</v>
      </c>
      <c r="K3684" s="8" t="s">
        <v>14259</v>
      </c>
      <c r="L3684" s="413" t="s">
        <v>16610</v>
      </c>
      <c r="M3684" s="413" t="s">
        <v>1427</v>
      </c>
      <c r="N3684" s="412" t="s">
        <v>1429</v>
      </c>
      <c r="O3684" s="413" t="s">
        <v>1601</v>
      </c>
      <c r="P3684" s="418" t="s">
        <v>16611</v>
      </c>
      <c r="Q3684" s="419" t="s">
        <v>9586</v>
      </c>
      <c r="R3684" s="420" t="s">
        <v>18305</v>
      </c>
      <c r="S3684" s="408">
        <v>44897</v>
      </c>
      <c r="T3684" s="413" t="s">
        <v>18306</v>
      </c>
      <c r="U3684" s="417" t="s">
        <v>1416</v>
      </c>
      <c r="V3684" s="421">
        <v>45071</v>
      </c>
      <c r="W3684" s="422" t="s">
        <v>18307</v>
      </c>
      <c r="X3684" s="417" t="s">
        <v>1436</v>
      </c>
      <c r="Y3684" s="8" t="s">
        <v>16612</v>
      </c>
      <c r="AB3684" s="414">
        <v>44975</v>
      </c>
    </row>
    <row r="3685" spans="1:28" s="8" customFormat="1" ht="15" customHeight="1" x14ac:dyDescent="0.25">
      <c r="A3685" s="409">
        <v>3669</v>
      </c>
      <c r="B3685" s="414">
        <v>44975</v>
      </c>
      <c r="C3685" s="412">
        <f t="shared" si="57"/>
        <v>2023</v>
      </c>
      <c r="D3685" s="411" t="s">
        <v>16613</v>
      </c>
      <c r="E3685" s="415">
        <v>100209892</v>
      </c>
      <c r="F3685" s="416" t="s">
        <v>8442</v>
      </c>
      <c r="G3685" s="411" t="s">
        <v>613</v>
      </c>
      <c r="H3685" s="411" t="s">
        <v>801</v>
      </c>
      <c r="I3685" s="413" t="s">
        <v>7449</v>
      </c>
      <c r="J3685" s="417">
        <v>165</v>
      </c>
      <c r="K3685" s="8" t="s">
        <v>14259</v>
      </c>
      <c r="L3685" s="413" t="s">
        <v>16614</v>
      </c>
      <c r="M3685" s="413" t="s">
        <v>1427</v>
      </c>
      <c r="N3685" s="412" t="s">
        <v>1429</v>
      </c>
      <c r="O3685" s="413" t="s">
        <v>1601</v>
      </c>
      <c r="P3685" s="418" t="s">
        <v>16615</v>
      </c>
      <c r="Q3685" s="419" t="s">
        <v>9586</v>
      </c>
      <c r="R3685" s="420" t="s">
        <v>18313</v>
      </c>
      <c r="S3685" s="408">
        <v>44897</v>
      </c>
      <c r="T3685" s="413" t="s">
        <v>624</v>
      </c>
      <c r="U3685" s="417" t="s">
        <v>1416</v>
      </c>
      <c r="V3685" s="421">
        <v>45071</v>
      </c>
      <c r="W3685" s="422" t="s">
        <v>18314</v>
      </c>
      <c r="X3685" s="417" t="s">
        <v>1436</v>
      </c>
      <c r="Y3685" s="8" t="s">
        <v>16612</v>
      </c>
      <c r="AB3685" s="414">
        <v>44975</v>
      </c>
    </row>
    <row r="3686" spans="1:28" s="8" customFormat="1" ht="15" customHeight="1" x14ac:dyDescent="0.25">
      <c r="A3686" s="409">
        <v>3670</v>
      </c>
      <c r="B3686" s="414">
        <v>44975</v>
      </c>
      <c r="C3686" s="412">
        <f t="shared" si="57"/>
        <v>2023</v>
      </c>
      <c r="D3686" s="411" t="s">
        <v>16616</v>
      </c>
      <c r="E3686" s="415">
        <v>100209887</v>
      </c>
      <c r="F3686" s="416" t="s">
        <v>8442</v>
      </c>
      <c r="G3686" s="411" t="s">
        <v>613</v>
      </c>
      <c r="H3686" s="411" t="s">
        <v>801</v>
      </c>
      <c r="I3686" s="413" t="s">
        <v>7449</v>
      </c>
      <c r="J3686" s="417">
        <v>160</v>
      </c>
      <c r="K3686" s="8" t="s">
        <v>14259</v>
      </c>
      <c r="L3686" s="413" t="s">
        <v>16617</v>
      </c>
      <c r="M3686" s="413" t="s">
        <v>1427</v>
      </c>
      <c r="N3686" s="412" t="s">
        <v>1429</v>
      </c>
      <c r="O3686" s="413" t="s">
        <v>1601</v>
      </c>
      <c r="P3686" s="418" t="s">
        <v>16618</v>
      </c>
      <c r="Q3686" s="419" t="s">
        <v>9586</v>
      </c>
      <c r="R3686" s="420" t="s">
        <v>18318</v>
      </c>
      <c r="S3686" s="408">
        <v>44897</v>
      </c>
      <c r="T3686" s="413" t="s">
        <v>18319</v>
      </c>
      <c r="U3686" s="417" t="s">
        <v>1416</v>
      </c>
      <c r="V3686" s="421">
        <v>45071</v>
      </c>
      <c r="W3686" s="422" t="s">
        <v>18320</v>
      </c>
      <c r="X3686" s="417" t="s">
        <v>1436</v>
      </c>
      <c r="Y3686" s="8" t="s">
        <v>16612</v>
      </c>
      <c r="AB3686" s="414">
        <v>44975</v>
      </c>
    </row>
    <row r="3687" spans="1:28" s="8" customFormat="1" ht="15" hidden="1" customHeight="1" x14ac:dyDescent="0.25">
      <c r="A3687" s="409">
        <v>3671</v>
      </c>
      <c r="B3687" s="414">
        <v>44975</v>
      </c>
      <c r="C3687" s="412">
        <f t="shared" si="57"/>
        <v>2023</v>
      </c>
      <c r="D3687" s="411" t="s">
        <v>16619</v>
      </c>
      <c r="E3687" s="415">
        <v>100209883</v>
      </c>
      <c r="F3687" s="416" t="s">
        <v>8442</v>
      </c>
      <c r="G3687" s="411" t="s">
        <v>613</v>
      </c>
      <c r="H3687" s="411" t="s">
        <v>801</v>
      </c>
      <c r="I3687" s="413" t="s">
        <v>7449</v>
      </c>
      <c r="J3687" s="417">
        <v>156</v>
      </c>
      <c r="L3687" s="413" t="s">
        <v>16620</v>
      </c>
      <c r="M3687" s="413" t="s">
        <v>1427</v>
      </c>
      <c r="N3687" s="412" t="s">
        <v>1429</v>
      </c>
      <c r="O3687" s="413" t="s">
        <v>1601</v>
      </c>
      <c r="P3687" s="418" t="s">
        <v>16621</v>
      </c>
      <c r="Q3687" s="419" t="s">
        <v>9586</v>
      </c>
      <c r="R3687" s="420" t="s">
        <v>18311</v>
      </c>
      <c r="S3687" s="408">
        <v>44897</v>
      </c>
      <c r="T3687" s="413" t="s">
        <v>624</v>
      </c>
      <c r="U3687" s="417" t="s">
        <v>1416</v>
      </c>
      <c r="V3687" s="421">
        <v>45071</v>
      </c>
      <c r="W3687" s="422" t="s">
        <v>18312</v>
      </c>
      <c r="X3687" s="417" t="s">
        <v>1436</v>
      </c>
      <c r="Z3687" s="8" t="s">
        <v>16612</v>
      </c>
      <c r="AB3687" s="414">
        <v>44975</v>
      </c>
    </row>
    <row r="3688" spans="1:28" s="8" customFormat="1" ht="15" hidden="1" customHeight="1" x14ac:dyDescent="0.25">
      <c r="A3688" s="409">
        <v>3672</v>
      </c>
      <c r="B3688" s="414">
        <v>44975</v>
      </c>
      <c r="C3688" s="412">
        <f t="shared" si="57"/>
        <v>2023</v>
      </c>
      <c r="D3688" s="411" t="s">
        <v>16622</v>
      </c>
      <c r="E3688" s="415">
        <v>100209882</v>
      </c>
      <c r="F3688" s="416" t="s">
        <v>8442</v>
      </c>
      <c r="G3688" s="411" t="s">
        <v>613</v>
      </c>
      <c r="H3688" s="411" t="s">
        <v>801</v>
      </c>
      <c r="I3688" s="413" t="s">
        <v>7449</v>
      </c>
      <c r="J3688" s="417">
        <v>155</v>
      </c>
      <c r="L3688" s="413" t="s">
        <v>16623</v>
      </c>
      <c r="M3688" s="413" t="s">
        <v>1427</v>
      </c>
      <c r="N3688" s="412" t="s">
        <v>1429</v>
      </c>
      <c r="O3688" s="413" t="s">
        <v>1601</v>
      </c>
      <c r="P3688" s="418" t="s">
        <v>16624</v>
      </c>
      <c r="Q3688" s="419" t="s">
        <v>9586</v>
      </c>
      <c r="R3688" s="420" t="s">
        <v>18310</v>
      </c>
      <c r="S3688" s="408">
        <v>44897</v>
      </c>
      <c r="T3688" s="413" t="s">
        <v>624</v>
      </c>
      <c r="U3688" s="417" t="s">
        <v>1416</v>
      </c>
      <c r="V3688" s="421">
        <v>45071</v>
      </c>
      <c r="W3688" s="422" t="s">
        <v>14603</v>
      </c>
      <c r="X3688" s="417" t="s">
        <v>1436</v>
      </c>
      <c r="Z3688" s="8" t="s">
        <v>16612</v>
      </c>
      <c r="AB3688" s="414">
        <v>44975</v>
      </c>
    </row>
    <row r="3689" spans="1:28" s="8" customFormat="1" ht="15" customHeight="1" x14ac:dyDescent="0.25">
      <c r="A3689" s="409">
        <v>3673</v>
      </c>
      <c r="B3689" s="414">
        <v>44975</v>
      </c>
      <c r="C3689" s="412">
        <f t="shared" si="57"/>
        <v>2023</v>
      </c>
      <c r="D3689" s="411" t="s">
        <v>16625</v>
      </c>
      <c r="E3689" s="415">
        <v>100209880</v>
      </c>
      <c r="F3689" s="416" t="s">
        <v>8442</v>
      </c>
      <c r="G3689" s="411" t="s">
        <v>613</v>
      </c>
      <c r="H3689" s="411" t="s">
        <v>801</v>
      </c>
      <c r="I3689" s="413" t="s">
        <v>7449</v>
      </c>
      <c r="J3689" s="417">
        <v>153</v>
      </c>
      <c r="K3689" s="8" t="s">
        <v>14259</v>
      </c>
      <c r="L3689" s="413" t="s">
        <v>16626</v>
      </c>
      <c r="M3689" s="413" t="s">
        <v>1427</v>
      </c>
      <c r="N3689" s="412" t="s">
        <v>1429</v>
      </c>
      <c r="O3689" s="413" t="s">
        <v>1601</v>
      </c>
      <c r="P3689" s="418" t="s">
        <v>16627</v>
      </c>
      <c r="Q3689" s="419" t="s">
        <v>9586</v>
      </c>
      <c r="R3689" s="420" t="s">
        <v>18308</v>
      </c>
      <c r="S3689" s="408">
        <v>44897</v>
      </c>
      <c r="T3689" s="413" t="s">
        <v>624</v>
      </c>
      <c r="U3689" s="417" t="s">
        <v>1416</v>
      </c>
      <c r="V3689" s="421">
        <v>45071</v>
      </c>
      <c r="W3689" s="422" t="s">
        <v>18309</v>
      </c>
      <c r="X3689" s="417" t="s">
        <v>1436</v>
      </c>
      <c r="Y3689" s="8" t="s">
        <v>16612</v>
      </c>
      <c r="AB3689" s="414">
        <v>44975</v>
      </c>
    </row>
    <row r="3690" spans="1:28" s="8" customFormat="1" ht="15" hidden="1" customHeight="1" x14ac:dyDescent="0.25">
      <c r="A3690" s="409">
        <v>3674</v>
      </c>
      <c r="B3690" s="414">
        <v>44975</v>
      </c>
      <c r="C3690" s="412">
        <f t="shared" si="57"/>
        <v>2023</v>
      </c>
      <c r="D3690" s="411" t="s">
        <v>16648</v>
      </c>
      <c r="E3690" s="415">
        <v>100209933</v>
      </c>
      <c r="F3690" s="416" t="s">
        <v>8442</v>
      </c>
      <c r="G3690" s="411" t="s">
        <v>613</v>
      </c>
      <c r="H3690" s="411" t="s">
        <v>801</v>
      </c>
      <c r="I3690" s="413" t="s">
        <v>7449</v>
      </c>
      <c r="J3690" s="417">
        <v>206</v>
      </c>
      <c r="L3690" s="413" t="s">
        <v>16649</v>
      </c>
      <c r="M3690" s="413" t="s">
        <v>1427</v>
      </c>
      <c r="N3690" s="412" t="s">
        <v>1429</v>
      </c>
      <c r="O3690" s="413" t="s">
        <v>1506</v>
      </c>
      <c r="P3690" s="418" t="s">
        <v>16650</v>
      </c>
      <c r="Q3690" s="419" t="s">
        <v>9586</v>
      </c>
      <c r="R3690" s="420" t="s">
        <v>18357</v>
      </c>
      <c r="S3690" s="408">
        <v>44897</v>
      </c>
      <c r="T3690" s="413" t="s">
        <v>624</v>
      </c>
      <c r="U3690" s="417" t="s">
        <v>1416</v>
      </c>
      <c r="V3690" s="421">
        <v>45072</v>
      </c>
      <c r="W3690" s="422" t="s">
        <v>18358</v>
      </c>
      <c r="X3690" s="417" t="s">
        <v>1436</v>
      </c>
      <c r="Z3690" s="8" t="s">
        <v>16612</v>
      </c>
      <c r="AB3690" s="414">
        <v>44975</v>
      </c>
    </row>
    <row r="3691" spans="1:28" s="8" customFormat="1" ht="15" hidden="1" customHeight="1" x14ac:dyDescent="0.25">
      <c r="A3691" s="409">
        <v>3675</v>
      </c>
      <c r="B3691" s="414">
        <v>44975</v>
      </c>
      <c r="C3691" s="412">
        <f t="shared" si="57"/>
        <v>2023</v>
      </c>
      <c r="D3691" s="411" t="s">
        <v>16628</v>
      </c>
      <c r="E3691" s="415">
        <v>100209930</v>
      </c>
      <c r="F3691" s="416" t="s">
        <v>8442</v>
      </c>
      <c r="G3691" s="411" t="s">
        <v>613</v>
      </c>
      <c r="H3691" s="411" t="s">
        <v>801</v>
      </c>
      <c r="I3691" s="413" t="s">
        <v>7449</v>
      </c>
      <c r="J3691" s="417">
        <v>203</v>
      </c>
      <c r="L3691" s="413" t="s">
        <v>16629</v>
      </c>
      <c r="M3691" s="413" t="s">
        <v>1427</v>
      </c>
      <c r="N3691" s="412" t="s">
        <v>1429</v>
      </c>
      <c r="O3691" s="413" t="s">
        <v>1601</v>
      </c>
      <c r="P3691" s="418" t="s">
        <v>16630</v>
      </c>
      <c r="Q3691" s="419" t="s">
        <v>9586</v>
      </c>
      <c r="R3691" s="420" t="s">
        <v>18351</v>
      </c>
      <c r="S3691" s="408">
        <v>44897</v>
      </c>
      <c r="T3691" s="413" t="s">
        <v>624</v>
      </c>
      <c r="U3691" s="417" t="s">
        <v>1416</v>
      </c>
      <c r="V3691" s="421">
        <v>45072</v>
      </c>
      <c r="W3691" s="422" t="s">
        <v>18352</v>
      </c>
      <c r="X3691" s="417" t="s">
        <v>1436</v>
      </c>
      <c r="Z3691" s="8" t="s">
        <v>16612</v>
      </c>
      <c r="AB3691" s="414">
        <v>44975</v>
      </c>
    </row>
    <row r="3692" spans="1:28" s="8" customFormat="1" ht="15" hidden="1" customHeight="1" x14ac:dyDescent="0.25">
      <c r="A3692" s="409">
        <v>3676</v>
      </c>
      <c r="B3692" s="414">
        <v>44975</v>
      </c>
      <c r="C3692" s="412">
        <f t="shared" si="57"/>
        <v>2023</v>
      </c>
      <c r="D3692" s="411" t="s">
        <v>16631</v>
      </c>
      <c r="E3692" s="415">
        <v>100209926</v>
      </c>
      <c r="F3692" s="416" t="s">
        <v>8442</v>
      </c>
      <c r="G3692" s="411" t="s">
        <v>613</v>
      </c>
      <c r="H3692" s="411" t="s">
        <v>801</v>
      </c>
      <c r="I3692" s="413" t="s">
        <v>7449</v>
      </c>
      <c r="J3692" s="417">
        <v>199</v>
      </c>
      <c r="L3692" s="413" t="s">
        <v>16632</v>
      </c>
      <c r="M3692" s="413" t="s">
        <v>1427</v>
      </c>
      <c r="N3692" s="412" t="s">
        <v>1429</v>
      </c>
      <c r="O3692" s="413" t="s">
        <v>1601</v>
      </c>
      <c r="P3692" s="418" t="s">
        <v>6241</v>
      </c>
      <c r="Q3692" s="419" t="s">
        <v>9586</v>
      </c>
      <c r="R3692" s="420" t="s">
        <v>18347</v>
      </c>
      <c r="S3692" s="408">
        <v>44897</v>
      </c>
      <c r="T3692" s="413" t="s">
        <v>624</v>
      </c>
      <c r="U3692" s="417" t="s">
        <v>1416</v>
      </c>
      <c r="V3692" s="421">
        <v>45072</v>
      </c>
      <c r="W3692" s="422" t="s">
        <v>18348</v>
      </c>
      <c r="X3692" s="417" t="s">
        <v>1436</v>
      </c>
      <c r="Z3692" s="8" t="s">
        <v>16612</v>
      </c>
      <c r="AB3692" s="414">
        <v>44975</v>
      </c>
    </row>
    <row r="3693" spans="1:28" s="8" customFormat="1" ht="15" hidden="1" customHeight="1" x14ac:dyDescent="0.25">
      <c r="A3693" s="409">
        <v>3677</v>
      </c>
      <c r="B3693" s="414">
        <v>44975</v>
      </c>
      <c r="C3693" s="412">
        <f t="shared" si="57"/>
        <v>2023</v>
      </c>
      <c r="D3693" s="411" t="s">
        <v>16633</v>
      </c>
      <c r="E3693" s="415">
        <v>100209925</v>
      </c>
      <c r="F3693" s="416" t="s">
        <v>8442</v>
      </c>
      <c r="G3693" s="411" t="s">
        <v>613</v>
      </c>
      <c r="H3693" s="411" t="s">
        <v>801</v>
      </c>
      <c r="I3693" s="413" t="s">
        <v>7449</v>
      </c>
      <c r="J3693" s="417">
        <v>198</v>
      </c>
      <c r="L3693" s="413" t="s">
        <v>16634</v>
      </c>
      <c r="M3693" s="413" t="s">
        <v>1427</v>
      </c>
      <c r="N3693" s="412" t="s">
        <v>1429</v>
      </c>
      <c r="O3693" s="413" t="s">
        <v>1601</v>
      </c>
      <c r="P3693" s="418" t="s">
        <v>16635</v>
      </c>
      <c r="Q3693" s="419" t="s">
        <v>9586</v>
      </c>
      <c r="R3693" s="420" t="s">
        <v>18345</v>
      </c>
      <c r="S3693" s="408">
        <v>44897</v>
      </c>
      <c r="T3693" s="413" t="s">
        <v>624</v>
      </c>
      <c r="U3693" s="417" t="s">
        <v>1416</v>
      </c>
      <c r="V3693" s="421">
        <v>45072</v>
      </c>
      <c r="W3693" s="422" t="s">
        <v>18346</v>
      </c>
      <c r="X3693" s="417" t="s">
        <v>1436</v>
      </c>
      <c r="Z3693" s="8" t="s">
        <v>16612</v>
      </c>
      <c r="AB3693" s="414">
        <v>44975</v>
      </c>
    </row>
    <row r="3694" spans="1:28" s="8" customFormat="1" ht="15" hidden="1" customHeight="1" x14ac:dyDescent="0.25">
      <c r="A3694" s="409">
        <v>3678</v>
      </c>
      <c r="B3694" s="414">
        <v>44975</v>
      </c>
      <c r="C3694" s="412">
        <f t="shared" si="57"/>
        <v>2023</v>
      </c>
      <c r="D3694" s="411" t="s">
        <v>16636</v>
      </c>
      <c r="E3694" s="415">
        <v>100209927</v>
      </c>
      <c r="F3694" s="416" t="s">
        <v>8442</v>
      </c>
      <c r="G3694" s="411" t="s">
        <v>613</v>
      </c>
      <c r="H3694" s="411" t="s">
        <v>801</v>
      </c>
      <c r="I3694" s="413" t="s">
        <v>7449</v>
      </c>
      <c r="J3694" s="417">
        <v>200</v>
      </c>
      <c r="L3694" s="413" t="s">
        <v>16637</v>
      </c>
      <c r="M3694" s="413" t="s">
        <v>1427</v>
      </c>
      <c r="N3694" s="412" t="s">
        <v>1429</v>
      </c>
      <c r="O3694" s="413" t="s">
        <v>1601</v>
      </c>
      <c r="P3694" s="418" t="s">
        <v>16638</v>
      </c>
      <c r="Q3694" s="419" t="s">
        <v>9586</v>
      </c>
      <c r="R3694" s="420" t="s">
        <v>18355</v>
      </c>
      <c r="S3694" s="408">
        <v>44897</v>
      </c>
      <c r="T3694" s="413" t="s">
        <v>624</v>
      </c>
      <c r="U3694" s="417" t="s">
        <v>1416</v>
      </c>
      <c r="V3694" s="421">
        <v>45072</v>
      </c>
      <c r="W3694" s="422" t="s">
        <v>18356</v>
      </c>
      <c r="X3694" s="417" t="s">
        <v>1436</v>
      </c>
      <c r="Z3694" s="8" t="s">
        <v>16612</v>
      </c>
      <c r="AB3694" s="414">
        <v>44975</v>
      </c>
    </row>
    <row r="3695" spans="1:28" s="8" customFormat="1" ht="15" hidden="1" customHeight="1" x14ac:dyDescent="0.25">
      <c r="A3695" s="409">
        <v>3679</v>
      </c>
      <c r="B3695" s="414">
        <v>44975</v>
      </c>
      <c r="C3695" s="412">
        <f t="shared" si="57"/>
        <v>2023</v>
      </c>
      <c r="D3695" s="411" t="s">
        <v>16639</v>
      </c>
      <c r="E3695" s="415">
        <v>100209928</v>
      </c>
      <c r="F3695" s="416" t="s">
        <v>8442</v>
      </c>
      <c r="G3695" s="411" t="s">
        <v>613</v>
      </c>
      <c r="H3695" s="411" t="s">
        <v>801</v>
      </c>
      <c r="I3695" s="413" t="s">
        <v>7449</v>
      </c>
      <c r="J3695" s="417">
        <v>201</v>
      </c>
      <c r="L3695" s="413" t="s">
        <v>16640</v>
      </c>
      <c r="M3695" s="413" t="s">
        <v>1427</v>
      </c>
      <c r="N3695" s="412" t="s">
        <v>1429</v>
      </c>
      <c r="O3695" s="413" t="s">
        <v>1601</v>
      </c>
      <c r="P3695" s="418" t="s">
        <v>16641</v>
      </c>
      <c r="Q3695" s="419" t="s">
        <v>9586</v>
      </c>
      <c r="R3695" s="420" t="s">
        <v>18353</v>
      </c>
      <c r="S3695" s="408">
        <v>44897</v>
      </c>
      <c r="T3695" s="413" t="s">
        <v>624</v>
      </c>
      <c r="U3695" s="417" t="s">
        <v>1416</v>
      </c>
      <c r="V3695" s="421">
        <v>45072</v>
      </c>
      <c r="W3695" s="422" t="s">
        <v>18354</v>
      </c>
      <c r="X3695" s="417" t="s">
        <v>1436</v>
      </c>
      <c r="Z3695" s="8" t="s">
        <v>16612</v>
      </c>
      <c r="AB3695" s="414">
        <v>44975</v>
      </c>
    </row>
    <row r="3696" spans="1:28" s="8" customFormat="1" ht="15" customHeight="1" x14ac:dyDescent="0.25">
      <c r="A3696" s="409">
        <v>3680</v>
      </c>
      <c r="B3696" s="414">
        <v>44975</v>
      </c>
      <c r="C3696" s="412">
        <f t="shared" si="57"/>
        <v>2023</v>
      </c>
      <c r="D3696" s="411" t="s">
        <v>16642</v>
      </c>
      <c r="E3696" s="415">
        <v>100209917</v>
      </c>
      <c r="F3696" s="416" t="s">
        <v>8442</v>
      </c>
      <c r="G3696" s="411" t="s">
        <v>613</v>
      </c>
      <c r="H3696" s="411" t="s">
        <v>801</v>
      </c>
      <c r="I3696" s="413" t="s">
        <v>7449</v>
      </c>
      <c r="J3696" s="417">
        <v>190</v>
      </c>
      <c r="K3696" s="8" t="s">
        <v>14259</v>
      </c>
      <c r="L3696" s="413" t="s">
        <v>16643</v>
      </c>
      <c r="M3696" s="413" t="s">
        <v>1427</v>
      </c>
      <c r="N3696" s="412" t="s">
        <v>1429</v>
      </c>
      <c r="O3696" s="413" t="s">
        <v>1601</v>
      </c>
      <c r="P3696" s="418" t="s">
        <v>16644</v>
      </c>
      <c r="Q3696" s="419" t="s">
        <v>9586</v>
      </c>
      <c r="R3696" s="420" t="s">
        <v>18342</v>
      </c>
      <c r="S3696" s="408">
        <v>44897</v>
      </c>
      <c r="T3696" s="413" t="s">
        <v>624</v>
      </c>
      <c r="U3696" s="417" t="s">
        <v>1416</v>
      </c>
      <c r="V3696" s="421">
        <v>45072</v>
      </c>
      <c r="W3696" s="422" t="s">
        <v>18343</v>
      </c>
      <c r="X3696" s="417" t="s">
        <v>1436</v>
      </c>
      <c r="Y3696" s="8" t="s">
        <v>16612</v>
      </c>
      <c r="AB3696" s="414">
        <v>44975</v>
      </c>
    </row>
    <row r="3697" spans="1:28" s="8" customFormat="1" ht="15" hidden="1" customHeight="1" x14ac:dyDescent="0.25">
      <c r="A3697" s="409">
        <v>3681</v>
      </c>
      <c r="B3697" s="414">
        <v>44975</v>
      </c>
      <c r="C3697" s="412">
        <f t="shared" si="57"/>
        <v>2023</v>
      </c>
      <c r="D3697" s="411" t="s">
        <v>16645</v>
      </c>
      <c r="E3697" s="415">
        <v>100209913</v>
      </c>
      <c r="F3697" s="416" t="s">
        <v>8442</v>
      </c>
      <c r="G3697" s="411" t="s">
        <v>613</v>
      </c>
      <c r="H3697" s="411" t="s">
        <v>801</v>
      </c>
      <c r="I3697" s="413" t="s">
        <v>7449</v>
      </c>
      <c r="J3697" s="417">
        <v>186</v>
      </c>
      <c r="L3697" s="413" t="s">
        <v>16646</v>
      </c>
      <c r="M3697" s="413" t="s">
        <v>1427</v>
      </c>
      <c r="N3697" s="412" t="s">
        <v>1429</v>
      </c>
      <c r="O3697" s="413" t="s">
        <v>1601</v>
      </c>
      <c r="P3697" s="418" t="s">
        <v>16647</v>
      </c>
      <c r="Q3697" s="419" t="s">
        <v>9586</v>
      </c>
      <c r="R3697" s="420" t="s">
        <v>18340</v>
      </c>
      <c r="S3697" s="408">
        <v>44897</v>
      </c>
      <c r="T3697" s="413" t="s">
        <v>624</v>
      </c>
      <c r="U3697" s="417" t="s">
        <v>1416</v>
      </c>
      <c r="V3697" s="421">
        <v>45072</v>
      </c>
      <c r="W3697" s="422" t="s">
        <v>18341</v>
      </c>
      <c r="X3697" s="417" t="s">
        <v>1436</v>
      </c>
      <c r="Z3697" s="8" t="s">
        <v>16612</v>
      </c>
      <c r="AB3697" s="414">
        <v>44975</v>
      </c>
    </row>
    <row r="3698" spans="1:28" s="8" customFormat="1" ht="15" hidden="1" customHeight="1" x14ac:dyDescent="0.25">
      <c r="A3698" s="409">
        <v>3682</v>
      </c>
      <c r="B3698" s="414">
        <v>44975</v>
      </c>
      <c r="C3698" s="412">
        <f t="shared" si="57"/>
        <v>2023</v>
      </c>
      <c r="D3698" s="411" t="s">
        <v>16651</v>
      </c>
      <c r="E3698" s="415">
        <v>100209963</v>
      </c>
      <c r="F3698" s="416" t="s">
        <v>8442</v>
      </c>
      <c r="G3698" s="411" t="s">
        <v>613</v>
      </c>
      <c r="H3698" s="411" t="s">
        <v>801</v>
      </c>
      <c r="I3698" s="413" t="s">
        <v>7449</v>
      </c>
      <c r="J3698" s="417">
        <v>236</v>
      </c>
      <c r="L3698" s="413" t="s">
        <v>16652</v>
      </c>
      <c r="M3698" s="413" t="s">
        <v>1427</v>
      </c>
      <c r="N3698" s="412" t="s">
        <v>1429</v>
      </c>
      <c r="O3698" s="413" t="s">
        <v>1601</v>
      </c>
      <c r="P3698" s="418" t="s">
        <v>16653</v>
      </c>
      <c r="Q3698" s="419" t="s">
        <v>9586</v>
      </c>
      <c r="R3698" s="420" t="s">
        <v>18323</v>
      </c>
      <c r="S3698" s="408">
        <v>44897</v>
      </c>
      <c r="T3698" s="413" t="s">
        <v>624</v>
      </c>
      <c r="U3698" s="417" t="s">
        <v>1416</v>
      </c>
      <c r="V3698" s="421">
        <v>45072</v>
      </c>
      <c r="W3698" s="422" t="s">
        <v>18315</v>
      </c>
      <c r="X3698" s="417" t="s">
        <v>1436</v>
      </c>
      <c r="Z3698" s="8" t="s">
        <v>16612</v>
      </c>
      <c r="AB3698" s="414">
        <v>44975</v>
      </c>
    </row>
    <row r="3699" spans="1:28" s="8" customFormat="1" ht="15" hidden="1" customHeight="1" x14ac:dyDescent="0.25">
      <c r="A3699" s="409">
        <v>3683</v>
      </c>
      <c r="B3699" s="414">
        <v>44975</v>
      </c>
      <c r="C3699" s="412">
        <f t="shared" si="57"/>
        <v>2023</v>
      </c>
      <c r="D3699" s="411" t="s">
        <v>16654</v>
      </c>
      <c r="E3699" s="415">
        <v>100209958</v>
      </c>
      <c r="F3699" s="416" t="s">
        <v>8442</v>
      </c>
      <c r="G3699" s="411" t="s">
        <v>613</v>
      </c>
      <c r="H3699" s="411" t="s">
        <v>801</v>
      </c>
      <c r="I3699" s="413" t="s">
        <v>7449</v>
      </c>
      <c r="J3699" s="417">
        <v>231</v>
      </c>
      <c r="L3699" s="413" t="s">
        <v>16655</v>
      </c>
      <c r="M3699" s="413" t="s">
        <v>1427</v>
      </c>
      <c r="N3699" s="412" t="s">
        <v>1429</v>
      </c>
      <c r="O3699" s="413" t="s">
        <v>1601</v>
      </c>
      <c r="P3699" s="418" t="s">
        <v>6693</v>
      </c>
      <c r="Q3699" s="419" t="s">
        <v>9586</v>
      </c>
      <c r="R3699" s="420" t="s">
        <v>18322</v>
      </c>
      <c r="S3699" s="408">
        <v>44897</v>
      </c>
      <c r="T3699" s="413" t="s">
        <v>624</v>
      </c>
      <c r="U3699" s="417" t="s">
        <v>1416</v>
      </c>
      <c r="V3699" s="421">
        <v>45072</v>
      </c>
      <c r="W3699" s="422" t="s">
        <v>18316</v>
      </c>
      <c r="X3699" s="417" t="s">
        <v>1436</v>
      </c>
      <c r="Z3699" s="8" t="s">
        <v>16612</v>
      </c>
      <c r="AB3699" s="414">
        <v>44975</v>
      </c>
    </row>
    <row r="3700" spans="1:28" s="8" customFormat="1" ht="15" hidden="1" customHeight="1" x14ac:dyDescent="0.25">
      <c r="A3700" s="409">
        <v>3684</v>
      </c>
      <c r="B3700" s="414">
        <v>44975</v>
      </c>
      <c r="C3700" s="412">
        <f t="shared" si="57"/>
        <v>2023</v>
      </c>
      <c r="D3700" s="411" t="s">
        <v>16656</v>
      </c>
      <c r="E3700" s="415">
        <v>100209949</v>
      </c>
      <c r="F3700" s="416" t="s">
        <v>8442</v>
      </c>
      <c r="G3700" s="411" t="s">
        <v>613</v>
      </c>
      <c r="H3700" s="411" t="s">
        <v>801</v>
      </c>
      <c r="I3700" s="413" t="s">
        <v>7449</v>
      </c>
      <c r="J3700" s="417">
        <v>222</v>
      </c>
      <c r="L3700" s="413" t="s">
        <v>16657</v>
      </c>
      <c r="M3700" s="413" t="s">
        <v>1427</v>
      </c>
      <c r="N3700" s="412" t="s">
        <v>1429</v>
      </c>
      <c r="O3700" s="413" t="s">
        <v>1601</v>
      </c>
      <c r="P3700" s="418" t="s">
        <v>16658</v>
      </c>
      <c r="Q3700" s="419" t="s">
        <v>9586</v>
      </c>
      <c r="R3700" s="420" t="s">
        <v>18321</v>
      </c>
      <c r="S3700" s="408">
        <v>44897</v>
      </c>
      <c r="T3700" s="413" t="s">
        <v>624</v>
      </c>
      <c r="U3700" s="417" t="s">
        <v>1416</v>
      </c>
      <c r="V3700" s="421">
        <v>45072</v>
      </c>
      <c r="W3700" s="422" t="s">
        <v>18317</v>
      </c>
      <c r="X3700" s="417" t="s">
        <v>1436</v>
      </c>
      <c r="Z3700" s="8" t="s">
        <v>16612</v>
      </c>
      <c r="AB3700" s="414">
        <v>44975</v>
      </c>
    </row>
    <row r="3701" spans="1:28" s="8" customFormat="1" ht="15" hidden="1" customHeight="1" x14ac:dyDescent="0.25">
      <c r="A3701" s="409">
        <v>3685</v>
      </c>
      <c r="B3701" s="414">
        <v>44975</v>
      </c>
      <c r="C3701" s="412">
        <f t="shared" si="57"/>
        <v>2023</v>
      </c>
      <c r="D3701" s="411" t="s">
        <v>16659</v>
      </c>
      <c r="E3701" s="415">
        <v>100209945</v>
      </c>
      <c r="F3701" s="416" t="s">
        <v>8442</v>
      </c>
      <c r="G3701" s="411" t="s">
        <v>613</v>
      </c>
      <c r="H3701" s="411" t="s">
        <v>801</v>
      </c>
      <c r="I3701" s="413" t="s">
        <v>7449</v>
      </c>
      <c r="J3701" s="417">
        <v>218</v>
      </c>
      <c r="L3701" s="413" t="s">
        <v>16660</v>
      </c>
      <c r="M3701" s="413" t="s">
        <v>1427</v>
      </c>
      <c r="N3701" s="412" t="s">
        <v>1429</v>
      </c>
      <c r="O3701" s="413" t="s">
        <v>1601</v>
      </c>
      <c r="P3701" s="418" t="s">
        <v>16661</v>
      </c>
      <c r="Q3701" s="419" t="s">
        <v>9586</v>
      </c>
      <c r="R3701" s="420" t="s">
        <v>18349</v>
      </c>
      <c r="S3701" s="408">
        <v>44897</v>
      </c>
      <c r="T3701" s="413" t="s">
        <v>624</v>
      </c>
      <c r="U3701" s="417" t="s">
        <v>1416</v>
      </c>
      <c r="V3701" s="421">
        <v>45072</v>
      </c>
      <c r="W3701" s="422" t="s">
        <v>18350</v>
      </c>
      <c r="X3701" s="417" t="s">
        <v>1436</v>
      </c>
      <c r="Z3701" s="8" t="s">
        <v>16612</v>
      </c>
      <c r="AB3701" s="414">
        <v>44975</v>
      </c>
    </row>
    <row r="3702" spans="1:28" s="8" customFormat="1" ht="15" hidden="1" customHeight="1" x14ac:dyDescent="0.25">
      <c r="A3702" s="409">
        <v>3686</v>
      </c>
      <c r="B3702" s="414">
        <v>44975</v>
      </c>
      <c r="C3702" s="412">
        <f t="shared" si="57"/>
        <v>2023</v>
      </c>
      <c r="D3702" s="411" t="s">
        <v>16662</v>
      </c>
      <c r="E3702" s="415">
        <v>100209947</v>
      </c>
      <c r="F3702" s="416" t="s">
        <v>8442</v>
      </c>
      <c r="G3702" s="411" t="s">
        <v>613</v>
      </c>
      <c r="H3702" s="411" t="s">
        <v>801</v>
      </c>
      <c r="I3702" s="413" t="s">
        <v>7449</v>
      </c>
      <c r="J3702" s="417">
        <v>220</v>
      </c>
      <c r="L3702" s="413" t="s">
        <v>16663</v>
      </c>
      <c r="M3702" s="413" t="s">
        <v>1427</v>
      </c>
      <c r="N3702" s="412" t="s">
        <v>1429</v>
      </c>
      <c r="O3702" s="413" t="s">
        <v>1601</v>
      </c>
      <c r="P3702" s="418" t="s">
        <v>16664</v>
      </c>
      <c r="Q3702" s="419" t="s">
        <v>9586</v>
      </c>
      <c r="R3702" s="420" t="s">
        <v>18359</v>
      </c>
      <c r="S3702" s="408">
        <v>44897</v>
      </c>
      <c r="T3702" s="413" t="s">
        <v>624</v>
      </c>
      <c r="U3702" s="417" t="s">
        <v>1416</v>
      </c>
      <c r="V3702" s="421">
        <v>45072</v>
      </c>
      <c r="W3702" s="422" t="s">
        <v>18360</v>
      </c>
      <c r="X3702" s="417" t="s">
        <v>1436</v>
      </c>
      <c r="Z3702" s="8" t="s">
        <v>16612</v>
      </c>
      <c r="AB3702" s="414">
        <v>44975</v>
      </c>
    </row>
    <row r="3703" spans="1:28" s="8" customFormat="1" ht="15" hidden="1" customHeight="1" x14ac:dyDescent="0.25">
      <c r="A3703" s="409">
        <v>3687</v>
      </c>
      <c r="B3703" s="414">
        <v>44975</v>
      </c>
      <c r="C3703" s="412">
        <f t="shared" si="57"/>
        <v>2023</v>
      </c>
      <c r="D3703" s="411" t="s">
        <v>16665</v>
      </c>
      <c r="E3703" s="415">
        <v>100209923</v>
      </c>
      <c r="F3703" s="416" t="s">
        <v>8442</v>
      </c>
      <c r="G3703" s="411" t="s">
        <v>613</v>
      </c>
      <c r="H3703" s="411" t="s">
        <v>801</v>
      </c>
      <c r="I3703" s="413" t="s">
        <v>7449</v>
      </c>
      <c r="J3703" s="417">
        <v>196</v>
      </c>
      <c r="L3703" s="413" t="s">
        <v>16666</v>
      </c>
      <c r="M3703" s="413" t="s">
        <v>1427</v>
      </c>
      <c r="N3703" s="412" t="s">
        <v>1429</v>
      </c>
      <c r="O3703" s="413" t="s">
        <v>1601</v>
      </c>
      <c r="P3703" s="418" t="s">
        <v>16667</v>
      </c>
      <c r="Q3703" s="419" t="s">
        <v>9586</v>
      </c>
      <c r="R3703" s="420" t="s">
        <v>18344</v>
      </c>
      <c r="S3703" s="408">
        <v>44897</v>
      </c>
      <c r="T3703" s="413" t="s">
        <v>624</v>
      </c>
      <c r="U3703" s="417" t="s">
        <v>1416</v>
      </c>
      <c r="V3703" s="421">
        <v>45103</v>
      </c>
      <c r="W3703" s="422" t="s">
        <v>17952</v>
      </c>
      <c r="X3703" s="417" t="s">
        <v>1436</v>
      </c>
      <c r="Z3703" s="8" t="s">
        <v>16612</v>
      </c>
      <c r="AB3703" s="414">
        <v>44975</v>
      </c>
    </row>
    <row r="3704" spans="1:28" s="8" customFormat="1" ht="15" hidden="1" customHeight="1" x14ac:dyDescent="0.25">
      <c r="A3704" s="409">
        <v>3688</v>
      </c>
      <c r="B3704" s="414">
        <v>44975</v>
      </c>
      <c r="C3704" s="412">
        <f t="shared" si="57"/>
        <v>2023</v>
      </c>
      <c r="D3704" s="411" t="s">
        <v>19919</v>
      </c>
      <c r="E3704" s="415">
        <v>100209862</v>
      </c>
      <c r="F3704" s="416" t="s">
        <v>8442</v>
      </c>
      <c r="G3704" s="411" t="s">
        <v>613</v>
      </c>
      <c r="H3704" s="411" t="s">
        <v>801</v>
      </c>
      <c r="I3704" s="413" t="s">
        <v>7449</v>
      </c>
      <c r="J3704" s="417">
        <v>135</v>
      </c>
      <c r="L3704" s="413" t="s">
        <v>23872</v>
      </c>
      <c r="M3704" s="413" t="s">
        <v>1427</v>
      </c>
      <c r="N3704" s="412" t="s">
        <v>1429</v>
      </c>
      <c r="O3704" s="413" t="s">
        <v>1506</v>
      </c>
      <c r="P3704" s="418" t="s">
        <v>23873</v>
      </c>
      <c r="Q3704" s="419" t="s">
        <v>9586</v>
      </c>
      <c r="R3704" s="420" t="s">
        <v>23874</v>
      </c>
      <c r="S3704" s="408">
        <v>45119</v>
      </c>
      <c r="T3704" s="413" t="s">
        <v>1415</v>
      </c>
      <c r="U3704" s="417" t="s">
        <v>1416</v>
      </c>
      <c r="V3704" s="421">
        <v>45210</v>
      </c>
      <c r="W3704" s="422" t="s">
        <v>23875</v>
      </c>
      <c r="X3704" s="417" t="s">
        <v>23286</v>
      </c>
      <c r="Z3704" s="8" t="s">
        <v>16612</v>
      </c>
      <c r="AB3704" s="414">
        <v>44975</v>
      </c>
    </row>
    <row r="3705" spans="1:28" s="8" customFormat="1" ht="15" hidden="1" customHeight="1" x14ac:dyDescent="0.25">
      <c r="A3705" s="409">
        <v>3689</v>
      </c>
      <c r="B3705" s="414">
        <v>44975</v>
      </c>
      <c r="C3705" s="412">
        <f t="shared" si="57"/>
        <v>2023</v>
      </c>
      <c r="D3705" s="411" t="s">
        <v>19919</v>
      </c>
      <c r="E3705" s="415">
        <v>100209862</v>
      </c>
      <c r="F3705" s="416" t="s">
        <v>8442</v>
      </c>
      <c r="G3705" s="411" t="s">
        <v>613</v>
      </c>
      <c r="H3705" s="411" t="s">
        <v>801</v>
      </c>
      <c r="I3705" s="413" t="s">
        <v>7449</v>
      </c>
      <c r="J3705" s="417">
        <v>135</v>
      </c>
      <c r="L3705" s="413" t="s">
        <v>23874</v>
      </c>
      <c r="M3705" s="413" t="s">
        <v>1427</v>
      </c>
      <c r="N3705" s="412" t="s">
        <v>1429</v>
      </c>
      <c r="O3705" s="413" t="s">
        <v>25500</v>
      </c>
      <c r="P3705" s="418" t="s">
        <v>5442</v>
      </c>
      <c r="Q3705" s="419" t="s">
        <v>9586</v>
      </c>
      <c r="R3705" s="420" t="s">
        <v>25498</v>
      </c>
      <c r="S3705" s="408">
        <v>45119</v>
      </c>
      <c r="T3705" s="413" t="s">
        <v>1415</v>
      </c>
      <c r="U3705" s="417" t="s">
        <v>1416</v>
      </c>
      <c r="V3705" s="421">
        <v>45243</v>
      </c>
      <c r="W3705" s="422" t="s">
        <v>25499</v>
      </c>
      <c r="X3705" s="417" t="s">
        <v>23286</v>
      </c>
      <c r="Z3705" s="8" t="s">
        <v>16612</v>
      </c>
      <c r="AB3705" s="414">
        <v>44975</v>
      </c>
    </row>
    <row r="3706" spans="1:28" s="8" customFormat="1" ht="15" hidden="1" customHeight="1" x14ac:dyDescent="0.25">
      <c r="A3706" s="409">
        <v>3690</v>
      </c>
      <c r="B3706" s="414">
        <v>44976</v>
      </c>
      <c r="C3706" s="412">
        <f t="shared" si="57"/>
        <v>2023</v>
      </c>
      <c r="D3706" s="411" t="s">
        <v>24060</v>
      </c>
      <c r="E3706" s="415" t="s">
        <v>606</v>
      </c>
      <c r="F3706" s="416" t="s">
        <v>8442</v>
      </c>
      <c r="G3706" s="411" t="s">
        <v>613</v>
      </c>
      <c r="H3706" s="411" t="s">
        <v>801</v>
      </c>
      <c r="I3706" s="413" t="s">
        <v>3892</v>
      </c>
      <c r="J3706" s="417">
        <v>9</v>
      </c>
      <c r="L3706" s="413" t="s">
        <v>19920</v>
      </c>
      <c r="M3706" s="413" t="s">
        <v>1427</v>
      </c>
      <c r="N3706" s="412" t="s">
        <v>1429</v>
      </c>
      <c r="O3706" s="413" t="s">
        <v>1527</v>
      </c>
      <c r="P3706" s="418" t="s">
        <v>24061</v>
      </c>
      <c r="Q3706" s="419" t="s">
        <v>9586</v>
      </c>
      <c r="R3706" s="420" t="s">
        <v>24062</v>
      </c>
      <c r="S3706" s="408">
        <v>45119</v>
      </c>
      <c r="T3706" s="413" t="s">
        <v>1415</v>
      </c>
      <c r="U3706" s="417" t="s">
        <v>1416</v>
      </c>
      <c r="V3706" s="421">
        <v>45215</v>
      </c>
      <c r="W3706" s="422" t="s">
        <v>10637</v>
      </c>
      <c r="X3706" s="417" t="s">
        <v>23286</v>
      </c>
      <c r="Z3706" s="8">
        <v>89061339437</v>
      </c>
      <c r="AA3706" s="8">
        <v>89033226909</v>
      </c>
      <c r="AB3706" s="414">
        <v>44976</v>
      </c>
    </row>
    <row r="3707" spans="1:28" s="8" customFormat="1" ht="15" customHeight="1" x14ac:dyDescent="0.25">
      <c r="A3707" s="409">
        <v>3691</v>
      </c>
      <c r="B3707" s="414">
        <v>44976</v>
      </c>
      <c r="C3707" s="412">
        <f t="shared" si="57"/>
        <v>2023</v>
      </c>
      <c r="D3707" s="411" t="s">
        <v>24056</v>
      </c>
      <c r="E3707" s="415" t="s">
        <v>606</v>
      </c>
      <c r="F3707" s="416" t="s">
        <v>8442</v>
      </c>
      <c r="G3707" s="411" t="s">
        <v>613</v>
      </c>
      <c r="H3707" s="411" t="s">
        <v>801</v>
      </c>
      <c r="I3707" s="413" t="s">
        <v>3892</v>
      </c>
      <c r="J3707" s="417">
        <v>8</v>
      </c>
      <c r="K3707" s="8" t="s">
        <v>14259</v>
      </c>
      <c r="L3707" s="413" t="s">
        <v>19921</v>
      </c>
      <c r="M3707" s="413" t="s">
        <v>1427</v>
      </c>
      <c r="N3707" s="412" t="s">
        <v>1429</v>
      </c>
      <c r="O3707" s="413" t="s">
        <v>1527</v>
      </c>
      <c r="P3707" s="418" t="s">
        <v>24057</v>
      </c>
      <c r="Q3707" s="419" t="s">
        <v>9586</v>
      </c>
      <c r="R3707" s="420" t="s">
        <v>24058</v>
      </c>
      <c r="S3707" s="408">
        <v>45119</v>
      </c>
      <c r="T3707" s="413" t="s">
        <v>1415</v>
      </c>
      <c r="U3707" s="417" t="s">
        <v>1416</v>
      </c>
      <c r="V3707" s="421">
        <v>45215</v>
      </c>
      <c r="W3707" s="422" t="s">
        <v>24059</v>
      </c>
      <c r="X3707" s="417" t="s">
        <v>23286</v>
      </c>
      <c r="Y3707" s="8" t="s">
        <v>19945</v>
      </c>
      <c r="AB3707" s="414">
        <v>44976</v>
      </c>
    </row>
    <row r="3708" spans="1:28" s="8" customFormat="1" ht="15" hidden="1" customHeight="1" x14ac:dyDescent="0.25">
      <c r="A3708" s="409">
        <v>3692</v>
      </c>
      <c r="B3708" s="414">
        <v>44976</v>
      </c>
      <c r="C3708" s="412">
        <f t="shared" si="57"/>
        <v>2023</v>
      </c>
      <c r="D3708" s="411" t="s">
        <v>24063</v>
      </c>
      <c r="E3708" s="415" t="s">
        <v>606</v>
      </c>
      <c r="F3708" s="416" t="s">
        <v>8442</v>
      </c>
      <c r="G3708" s="411" t="s">
        <v>613</v>
      </c>
      <c r="H3708" s="411" t="s">
        <v>801</v>
      </c>
      <c r="I3708" s="413" t="s">
        <v>3892</v>
      </c>
      <c r="J3708" s="417">
        <v>10</v>
      </c>
      <c r="L3708" s="413" t="s">
        <v>19922</v>
      </c>
      <c r="M3708" s="413" t="s">
        <v>1427</v>
      </c>
      <c r="N3708" s="412" t="s">
        <v>1429</v>
      </c>
      <c r="O3708" s="413" t="s">
        <v>1527</v>
      </c>
      <c r="P3708" s="418" t="s">
        <v>24064</v>
      </c>
      <c r="Q3708" s="419" t="s">
        <v>9586</v>
      </c>
      <c r="R3708" s="420" t="s">
        <v>24065</v>
      </c>
      <c r="S3708" s="408">
        <v>45119</v>
      </c>
      <c r="T3708" s="413" t="s">
        <v>1415</v>
      </c>
      <c r="U3708" s="417" t="s">
        <v>1416</v>
      </c>
      <c r="V3708" s="421">
        <v>45215</v>
      </c>
      <c r="W3708" s="422" t="s">
        <v>2607</v>
      </c>
      <c r="X3708" s="417" t="s">
        <v>23286</v>
      </c>
      <c r="Z3708" s="8">
        <v>89373831155</v>
      </c>
      <c r="AA3708" s="8">
        <v>89278618882</v>
      </c>
      <c r="AB3708" s="414">
        <v>44976</v>
      </c>
    </row>
    <row r="3709" spans="1:28" s="8" customFormat="1" ht="15" hidden="1" customHeight="1" x14ac:dyDescent="0.25">
      <c r="A3709" s="409">
        <v>3693</v>
      </c>
      <c r="B3709" s="414">
        <v>44976</v>
      </c>
      <c r="C3709" s="412">
        <f t="shared" si="57"/>
        <v>2023</v>
      </c>
      <c r="D3709" s="411" t="s">
        <v>24631</v>
      </c>
      <c r="E3709" s="415" t="s">
        <v>606</v>
      </c>
      <c r="F3709" s="416" t="s">
        <v>8442</v>
      </c>
      <c r="G3709" s="411" t="s">
        <v>613</v>
      </c>
      <c r="H3709" s="411" t="s">
        <v>801</v>
      </c>
      <c r="I3709" s="413" t="s">
        <v>3892</v>
      </c>
      <c r="J3709" s="417">
        <v>95</v>
      </c>
      <c r="L3709" s="413" t="s">
        <v>19923</v>
      </c>
      <c r="M3709" s="413" t="s">
        <v>1427</v>
      </c>
      <c r="N3709" s="412" t="s">
        <v>1429</v>
      </c>
      <c r="O3709" s="413" t="s">
        <v>1527</v>
      </c>
      <c r="P3709" s="418" t="s">
        <v>24632</v>
      </c>
      <c r="Q3709" s="419" t="s">
        <v>9586</v>
      </c>
      <c r="R3709" s="420" t="s">
        <v>24633</v>
      </c>
      <c r="S3709" s="408">
        <v>45119</v>
      </c>
      <c r="T3709" s="413" t="s">
        <v>1415</v>
      </c>
      <c r="U3709" s="417" t="s">
        <v>1416</v>
      </c>
      <c r="V3709" s="421">
        <v>45224</v>
      </c>
      <c r="W3709" s="422" t="s">
        <v>24634</v>
      </c>
      <c r="X3709" s="417" t="s">
        <v>23286</v>
      </c>
      <c r="Z3709" s="8">
        <v>89023271821</v>
      </c>
      <c r="AA3709" s="8">
        <v>89176526800</v>
      </c>
      <c r="AB3709" s="414">
        <v>44976</v>
      </c>
    </row>
    <row r="3710" spans="1:28" s="8" customFormat="1" ht="15" hidden="1" customHeight="1" x14ac:dyDescent="0.25">
      <c r="A3710" s="409">
        <v>3694</v>
      </c>
      <c r="B3710" s="414">
        <v>44976</v>
      </c>
      <c r="C3710" s="412">
        <f t="shared" si="57"/>
        <v>2023</v>
      </c>
      <c r="D3710" s="411" t="s">
        <v>24282</v>
      </c>
      <c r="E3710" s="415" t="s">
        <v>606</v>
      </c>
      <c r="F3710" s="416" t="s">
        <v>8442</v>
      </c>
      <c r="G3710" s="411" t="s">
        <v>613</v>
      </c>
      <c r="H3710" s="411" t="s">
        <v>801</v>
      </c>
      <c r="I3710" s="413" t="s">
        <v>3892</v>
      </c>
      <c r="J3710" s="417">
        <v>92</v>
      </c>
      <c r="L3710" s="413" t="s">
        <v>19924</v>
      </c>
      <c r="M3710" s="413" t="s">
        <v>1427</v>
      </c>
      <c r="N3710" s="412" t="s">
        <v>1429</v>
      </c>
      <c r="O3710" s="413" t="s">
        <v>1527</v>
      </c>
      <c r="P3710" s="418" t="s">
        <v>24283</v>
      </c>
      <c r="Q3710" s="419" t="s">
        <v>9586</v>
      </c>
      <c r="R3710" s="420" t="s">
        <v>24284</v>
      </c>
      <c r="S3710" s="408">
        <v>45119</v>
      </c>
      <c r="T3710" s="413" t="s">
        <v>1415</v>
      </c>
      <c r="U3710" s="417" t="s">
        <v>1416</v>
      </c>
      <c r="V3710" s="421">
        <v>45217</v>
      </c>
      <c r="W3710" s="422" t="s">
        <v>24285</v>
      </c>
      <c r="X3710" s="417" t="s">
        <v>23286</v>
      </c>
      <c r="Z3710" s="8" t="s">
        <v>19945</v>
      </c>
      <c r="AB3710" s="414">
        <v>44976</v>
      </c>
    </row>
    <row r="3711" spans="1:28" s="8" customFormat="1" ht="15" hidden="1" customHeight="1" x14ac:dyDescent="0.25">
      <c r="A3711" s="409">
        <v>3695</v>
      </c>
      <c r="B3711" s="414">
        <v>44976</v>
      </c>
      <c r="C3711" s="412">
        <f t="shared" si="57"/>
        <v>2023</v>
      </c>
      <c r="D3711" s="411" t="s">
        <v>24635</v>
      </c>
      <c r="E3711" s="415" t="s">
        <v>606</v>
      </c>
      <c r="F3711" s="416" t="s">
        <v>8442</v>
      </c>
      <c r="G3711" s="411" t="s">
        <v>613</v>
      </c>
      <c r="H3711" s="411" t="s">
        <v>801</v>
      </c>
      <c r="I3711" s="413" t="s">
        <v>3892</v>
      </c>
      <c r="J3711" s="417">
        <v>91</v>
      </c>
      <c r="L3711" s="413" t="s">
        <v>19925</v>
      </c>
      <c r="M3711" s="413" t="s">
        <v>1427</v>
      </c>
      <c r="N3711" s="412" t="s">
        <v>1429</v>
      </c>
      <c r="O3711" s="413" t="s">
        <v>1527</v>
      </c>
      <c r="P3711" s="418" t="s">
        <v>24636</v>
      </c>
      <c r="Q3711" s="419" t="s">
        <v>9586</v>
      </c>
      <c r="R3711" s="420" t="s">
        <v>24637</v>
      </c>
      <c r="S3711" s="408">
        <v>45119</v>
      </c>
      <c r="T3711" s="413" t="s">
        <v>1415</v>
      </c>
      <c r="U3711" s="417" t="s">
        <v>1416</v>
      </c>
      <c r="V3711" s="421">
        <v>45224</v>
      </c>
      <c r="W3711" s="422" t="s">
        <v>24638</v>
      </c>
      <c r="X3711" s="417" t="s">
        <v>23286</v>
      </c>
      <c r="Z3711" s="8">
        <v>430034</v>
      </c>
      <c r="AA3711" s="8" t="s">
        <v>19945</v>
      </c>
      <c r="AB3711" s="414">
        <v>44976</v>
      </c>
    </row>
    <row r="3712" spans="1:28" s="8" customFormat="1" ht="15" customHeight="1" x14ac:dyDescent="0.25">
      <c r="A3712" s="409">
        <v>3696</v>
      </c>
      <c r="B3712" s="414">
        <v>44976</v>
      </c>
      <c r="C3712" s="412">
        <f t="shared" si="57"/>
        <v>2023</v>
      </c>
      <c r="D3712" s="411" t="s">
        <v>24191</v>
      </c>
      <c r="E3712" s="415" t="s">
        <v>606</v>
      </c>
      <c r="F3712" s="416" t="s">
        <v>8442</v>
      </c>
      <c r="G3712" s="411" t="s">
        <v>613</v>
      </c>
      <c r="H3712" s="411" t="s">
        <v>801</v>
      </c>
      <c r="I3712" s="413" t="s">
        <v>3892</v>
      </c>
      <c r="J3712" s="417">
        <v>44</v>
      </c>
      <c r="K3712" s="8" t="s">
        <v>14259</v>
      </c>
      <c r="L3712" s="413" t="s">
        <v>19926</v>
      </c>
      <c r="M3712" s="413" t="s">
        <v>1427</v>
      </c>
      <c r="N3712" s="412" t="s">
        <v>1429</v>
      </c>
      <c r="O3712" s="413" t="s">
        <v>1527</v>
      </c>
      <c r="P3712" s="418" t="s">
        <v>24192</v>
      </c>
      <c r="Q3712" s="419" t="s">
        <v>9586</v>
      </c>
      <c r="R3712" s="420" t="s">
        <v>24193</v>
      </c>
      <c r="S3712" s="408">
        <v>45119</v>
      </c>
      <c r="T3712" s="413" t="s">
        <v>1415</v>
      </c>
      <c r="U3712" s="417" t="s">
        <v>1416</v>
      </c>
      <c r="V3712" s="421">
        <v>45216</v>
      </c>
      <c r="W3712" s="422" t="s">
        <v>8193</v>
      </c>
      <c r="X3712" s="417" t="s">
        <v>23286</v>
      </c>
      <c r="Y3712" s="8" t="s">
        <v>19945</v>
      </c>
      <c r="AB3712" s="414">
        <v>44976</v>
      </c>
    </row>
    <row r="3713" spans="1:28" s="8" customFormat="1" ht="15" customHeight="1" x14ac:dyDescent="0.25">
      <c r="A3713" s="409">
        <v>3697</v>
      </c>
      <c r="B3713" s="414">
        <v>44976</v>
      </c>
      <c r="C3713" s="412">
        <f t="shared" si="57"/>
        <v>2023</v>
      </c>
      <c r="D3713" s="411" t="s">
        <v>24188</v>
      </c>
      <c r="E3713" s="415" t="s">
        <v>606</v>
      </c>
      <c r="F3713" s="416" t="s">
        <v>8442</v>
      </c>
      <c r="G3713" s="411" t="s">
        <v>613</v>
      </c>
      <c r="H3713" s="411" t="s">
        <v>801</v>
      </c>
      <c r="I3713" s="413" t="s">
        <v>3892</v>
      </c>
      <c r="J3713" s="417">
        <v>42</v>
      </c>
      <c r="K3713" s="8" t="s">
        <v>14259</v>
      </c>
      <c r="L3713" s="413" t="s">
        <v>19927</v>
      </c>
      <c r="M3713" s="413" t="s">
        <v>1427</v>
      </c>
      <c r="N3713" s="412" t="s">
        <v>1429</v>
      </c>
      <c r="O3713" s="413" t="s">
        <v>1527</v>
      </c>
      <c r="P3713" s="418" t="s">
        <v>24189</v>
      </c>
      <c r="Q3713" s="419" t="s">
        <v>9586</v>
      </c>
      <c r="R3713" s="420" t="s">
        <v>24190</v>
      </c>
      <c r="S3713" s="408">
        <v>45119</v>
      </c>
      <c r="T3713" s="413" t="s">
        <v>1415</v>
      </c>
      <c r="U3713" s="417" t="s">
        <v>1416</v>
      </c>
      <c r="V3713" s="421">
        <v>45216</v>
      </c>
      <c r="W3713" s="422" t="s">
        <v>24176</v>
      </c>
      <c r="X3713" s="417" t="s">
        <v>23286</v>
      </c>
      <c r="Y3713" s="8" t="s">
        <v>19945</v>
      </c>
      <c r="AB3713" s="414">
        <v>44976</v>
      </c>
    </row>
    <row r="3714" spans="1:28" s="8" customFormat="1" ht="15" customHeight="1" x14ac:dyDescent="0.25">
      <c r="A3714" s="409">
        <v>3698</v>
      </c>
      <c r="B3714" s="414">
        <v>44976</v>
      </c>
      <c r="C3714" s="412">
        <f t="shared" si="57"/>
        <v>2023</v>
      </c>
      <c r="D3714" s="411" t="s">
        <v>24182</v>
      </c>
      <c r="E3714" s="415" t="s">
        <v>606</v>
      </c>
      <c r="F3714" s="416" t="s">
        <v>8442</v>
      </c>
      <c r="G3714" s="411" t="s">
        <v>613</v>
      </c>
      <c r="H3714" s="411" t="s">
        <v>801</v>
      </c>
      <c r="I3714" s="413" t="s">
        <v>3892</v>
      </c>
      <c r="J3714" s="417">
        <v>38</v>
      </c>
      <c r="K3714" s="8" t="s">
        <v>14259</v>
      </c>
      <c r="L3714" s="413" t="s">
        <v>19928</v>
      </c>
      <c r="M3714" s="413" t="s">
        <v>1427</v>
      </c>
      <c r="N3714" s="412" t="s">
        <v>1429</v>
      </c>
      <c r="O3714" s="413" t="s">
        <v>1527</v>
      </c>
      <c r="P3714" s="418" t="s">
        <v>9526</v>
      </c>
      <c r="Q3714" s="419" t="s">
        <v>9586</v>
      </c>
      <c r="R3714" s="420" t="s">
        <v>24183</v>
      </c>
      <c r="S3714" s="408">
        <v>45119</v>
      </c>
      <c r="T3714" s="413" t="s">
        <v>1415</v>
      </c>
      <c r="U3714" s="417" t="s">
        <v>1416</v>
      </c>
      <c r="V3714" s="421">
        <v>45216</v>
      </c>
      <c r="W3714" s="422" t="s">
        <v>24184</v>
      </c>
      <c r="X3714" s="417" t="s">
        <v>23286</v>
      </c>
      <c r="Y3714" s="8" t="s">
        <v>19945</v>
      </c>
      <c r="AB3714" s="414">
        <v>44976</v>
      </c>
    </row>
    <row r="3715" spans="1:28" s="8" customFormat="1" ht="15" customHeight="1" x14ac:dyDescent="0.25">
      <c r="A3715" s="409">
        <v>3699</v>
      </c>
      <c r="B3715" s="414">
        <v>44976</v>
      </c>
      <c r="C3715" s="412">
        <f t="shared" si="57"/>
        <v>2023</v>
      </c>
      <c r="D3715" s="411" t="s">
        <v>24185</v>
      </c>
      <c r="E3715" s="415" t="s">
        <v>606</v>
      </c>
      <c r="F3715" s="416" t="s">
        <v>8442</v>
      </c>
      <c r="G3715" s="411" t="s">
        <v>613</v>
      </c>
      <c r="H3715" s="411" t="s">
        <v>801</v>
      </c>
      <c r="I3715" s="413" t="s">
        <v>3892</v>
      </c>
      <c r="J3715" s="417">
        <v>40</v>
      </c>
      <c r="K3715" s="8" t="s">
        <v>14259</v>
      </c>
      <c r="L3715" s="413" t="s">
        <v>19929</v>
      </c>
      <c r="M3715" s="413" t="s">
        <v>1427</v>
      </c>
      <c r="N3715" s="412" t="s">
        <v>1429</v>
      </c>
      <c r="O3715" s="413" t="s">
        <v>1527</v>
      </c>
      <c r="P3715" s="418" t="s">
        <v>24186</v>
      </c>
      <c r="Q3715" s="419" t="s">
        <v>9586</v>
      </c>
      <c r="R3715" s="420" t="s">
        <v>24187</v>
      </c>
      <c r="S3715" s="408">
        <v>45119</v>
      </c>
      <c r="T3715" s="413" t="s">
        <v>1415</v>
      </c>
      <c r="U3715" s="417" t="s">
        <v>1416</v>
      </c>
      <c r="V3715" s="421">
        <v>45216</v>
      </c>
      <c r="W3715" s="422" t="s">
        <v>12520</v>
      </c>
      <c r="X3715" s="417" t="s">
        <v>23286</v>
      </c>
      <c r="Y3715" s="8" t="s">
        <v>19945</v>
      </c>
      <c r="AB3715" s="414">
        <v>44976</v>
      </c>
    </row>
    <row r="3716" spans="1:28" s="8" customFormat="1" ht="15" customHeight="1" x14ac:dyDescent="0.25">
      <c r="A3716" s="409">
        <v>3700</v>
      </c>
      <c r="B3716" s="414">
        <v>44976</v>
      </c>
      <c r="C3716" s="412">
        <f t="shared" si="57"/>
        <v>2023</v>
      </c>
      <c r="D3716" s="411" t="s">
        <v>24179</v>
      </c>
      <c r="E3716" s="415" t="s">
        <v>606</v>
      </c>
      <c r="F3716" s="416" t="s">
        <v>8442</v>
      </c>
      <c r="G3716" s="411" t="s">
        <v>613</v>
      </c>
      <c r="H3716" s="411" t="s">
        <v>801</v>
      </c>
      <c r="I3716" s="413" t="s">
        <v>3892</v>
      </c>
      <c r="J3716" s="417">
        <v>36</v>
      </c>
      <c r="K3716" s="8" t="s">
        <v>14259</v>
      </c>
      <c r="L3716" s="413" t="s">
        <v>19930</v>
      </c>
      <c r="M3716" s="413" t="s">
        <v>1427</v>
      </c>
      <c r="N3716" s="412" t="s">
        <v>1429</v>
      </c>
      <c r="O3716" s="413" t="s">
        <v>1527</v>
      </c>
      <c r="P3716" s="418" t="s">
        <v>24180</v>
      </c>
      <c r="Q3716" s="419" t="s">
        <v>9586</v>
      </c>
      <c r="R3716" s="420" t="s">
        <v>24181</v>
      </c>
      <c r="S3716" s="408">
        <v>45119</v>
      </c>
      <c r="T3716" s="413" t="s">
        <v>1415</v>
      </c>
      <c r="U3716" s="417" t="s">
        <v>1416</v>
      </c>
      <c r="V3716" s="421">
        <v>45216</v>
      </c>
      <c r="W3716" s="422" t="s">
        <v>24178</v>
      </c>
      <c r="X3716" s="417" t="s">
        <v>23286</v>
      </c>
      <c r="Y3716" s="8" t="s">
        <v>19945</v>
      </c>
      <c r="AB3716" s="414">
        <v>44976</v>
      </c>
    </row>
    <row r="3717" spans="1:28" s="8" customFormat="1" ht="15" hidden="1" customHeight="1" x14ac:dyDescent="0.25">
      <c r="A3717" s="409">
        <v>3701</v>
      </c>
      <c r="B3717" s="414">
        <v>44976</v>
      </c>
      <c r="C3717" s="412">
        <f t="shared" si="57"/>
        <v>2023</v>
      </c>
      <c r="D3717" s="411" t="s">
        <v>24082</v>
      </c>
      <c r="E3717" s="415" t="s">
        <v>606</v>
      </c>
      <c r="F3717" s="416" t="s">
        <v>8442</v>
      </c>
      <c r="G3717" s="411" t="s">
        <v>613</v>
      </c>
      <c r="H3717" s="411" t="s">
        <v>801</v>
      </c>
      <c r="I3717" s="413" t="s">
        <v>3892</v>
      </c>
      <c r="J3717" s="417">
        <v>29</v>
      </c>
      <c r="L3717" s="413" t="s">
        <v>19931</v>
      </c>
      <c r="M3717" s="413" t="s">
        <v>1427</v>
      </c>
      <c r="N3717" s="412" t="s">
        <v>1429</v>
      </c>
      <c r="O3717" s="413" t="s">
        <v>1527</v>
      </c>
      <c r="P3717" s="418" t="s">
        <v>24083</v>
      </c>
      <c r="Q3717" s="419" t="s">
        <v>9586</v>
      </c>
      <c r="R3717" s="420" t="s">
        <v>24084</v>
      </c>
      <c r="S3717" s="408">
        <v>45119</v>
      </c>
      <c r="T3717" s="413" t="s">
        <v>1415</v>
      </c>
      <c r="U3717" s="417" t="s">
        <v>1416</v>
      </c>
      <c r="V3717" s="421">
        <v>45215</v>
      </c>
      <c r="W3717" s="422" t="s">
        <v>24085</v>
      </c>
      <c r="X3717" s="417" t="s">
        <v>23286</v>
      </c>
      <c r="Z3717" s="8" t="s">
        <v>19945</v>
      </c>
      <c r="AB3717" s="414">
        <v>44976</v>
      </c>
    </row>
    <row r="3718" spans="1:28" s="8" customFormat="1" ht="15" hidden="1" customHeight="1" x14ac:dyDescent="0.25">
      <c r="A3718" s="409">
        <v>3702</v>
      </c>
      <c r="B3718" s="414">
        <v>44976</v>
      </c>
      <c r="C3718" s="412">
        <f t="shared" si="57"/>
        <v>2023</v>
      </c>
      <c r="D3718" s="411" t="s">
        <v>24078</v>
      </c>
      <c r="E3718" s="415" t="s">
        <v>606</v>
      </c>
      <c r="F3718" s="416" t="s">
        <v>8442</v>
      </c>
      <c r="G3718" s="411" t="s">
        <v>613</v>
      </c>
      <c r="H3718" s="411" t="s">
        <v>801</v>
      </c>
      <c r="I3718" s="413" t="s">
        <v>3892</v>
      </c>
      <c r="J3718" s="417">
        <v>28</v>
      </c>
      <c r="L3718" s="413" t="s">
        <v>19932</v>
      </c>
      <c r="M3718" s="413" t="s">
        <v>1427</v>
      </c>
      <c r="N3718" s="412" t="s">
        <v>1429</v>
      </c>
      <c r="O3718" s="413" t="s">
        <v>1527</v>
      </c>
      <c r="P3718" s="418" t="s">
        <v>24079</v>
      </c>
      <c r="Q3718" s="419" t="s">
        <v>9586</v>
      </c>
      <c r="R3718" s="420" t="s">
        <v>24080</v>
      </c>
      <c r="S3718" s="408">
        <v>45119</v>
      </c>
      <c r="T3718" s="413" t="s">
        <v>1415</v>
      </c>
      <c r="U3718" s="417" t="s">
        <v>1416</v>
      </c>
      <c r="V3718" s="421">
        <v>45215</v>
      </c>
      <c r="W3718" s="422" t="s">
        <v>24081</v>
      </c>
      <c r="X3718" s="417" t="s">
        <v>23286</v>
      </c>
      <c r="Z3718" s="8" t="s">
        <v>19945</v>
      </c>
      <c r="AB3718" s="414">
        <v>44976</v>
      </c>
    </row>
    <row r="3719" spans="1:28" s="8" customFormat="1" ht="15" customHeight="1" x14ac:dyDescent="0.25">
      <c r="A3719" s="409">
        <v>3703</v>
      </c>
      <c r="B3719" s="414">
        <v>44976</v>
      </c>
      <c r="C3719" s="412">
        <f t="shared" si="57"/>
        <v>2023</v>
      </c>
      <c r="D3719" s="411" t="s">
        <v>24172</v>
      </c>
      <c r="E3719" s="415" t="s">
        <v>606</v>
      </c>
      <c r="F3719" s="416" t="s">
        <v>8442</v>
      </c>
      <c r="G3719" s="411" t="s">
        <v>613</v>
      </c>
      <c r="H3719" s="411" t="s">
        <v>801</v>
      </c>
      <c r="I3719" s="413" t="s">
        <v>3892</v>
      </c>
      <c r="J3719" s="417">
        <v>30</v>
      </c>
      <c r="K3719" s="8" t="s">
        <v>14259</v>
      </c>
      <c r="L3719" s="413" t="s">
        <v>19933</v>
      </c>
      <c r="M3719" s="413" t="s">
        <v>1427</v>
      </c>
      <c r="N3719" s="412" t="s">
        <v>1429</v>
      </c>
      <c r="O3719" s="413" t="s">
        <v>1527</v>
      </c>
      <c r="P3719" s="418" t="s">
        <v>24173</v>
      </c>
      <c r="Q3719" s="419" t="s">
        <v>9586</v>
      </c>
      <c r="R3719" s="420" t="s">
        <v>24174</v>
      </c>
      <c r="S3719" s="408">
        <v>45119</v>
      </c>
      <c r="T3719" s="413" t="s">
        <v>1415</v>
      </c>
      <c r="U3719" s="417" t="s">
        <v>1416</v>
      </c>
      <c r="V3719" s="421">
        <v>45216</v>
      </c>
      <c r="W3719" s="422" t="s">
        <v>24175</v>
      </c>
      <c r="X3719" s="417" t="s">
        <v>23286</v>
      </c>
      <c r="Y3719" s="8" t="s">
        <v>19945</v>
      </c>
      <c r="AB3719" s="414">
        <v>44976</v>
      </c>
    </row>
    <row r="3720" spans="1:28" s="8" customFormat="1" ht="15" hidden="1" customHeight="1" x14ac:dyDescent="0.25">
      <c r="A3720" s="409">
        <v>3704</v>
      </c>
      <c r="B3720" s="414">
        <v>44976</v>
      </c>
      <c r="C3720" s="412">
        <f t="shared" si="57"/>
        <v>2023</v>
      </c>
      <c r="D3720" s="411" t="s">
        <v>24074</v>
      </c>
      <c r="E3720" s="415" t="s">
        <v>606</v>
      </c>
      <c r="F3720" s="416" t="s">
        <v>8442</v>
      </c>
      <c r="G3720" s="411" t="s">
        <v>613</v>
      </c>
      <c r="H3720" s="411" t="s">
        <v>801</v>
      </c>
      <c r="I3720" s="413" t="s">
        <v>3892</v>
      </c>
      <c r="J3720" s="417">
        <v>24</v>
      </c>
      <c r="L3720" s="413" t="s">
        <v>19934</v>
      </c>
      <c r="M3720" s="413" t="s">
        <v>1427</v>
      </c>
      <c r="N3720" s="412" t="s">
        <v>1429</v>
      </c>
      <c r="O3720" s="413" t="s">
        <v>1527</v>
      </c>
      <c r="P3720" s="418" t="s">
        <v>24075</v>
      </c>
      <c r="Q3720" s="419" t="s">
        <v>9586</v>
      </c>
      <c r="R3720" s="420" t="s">
        <v>24076</v>
      </c>
      <c r="S3720" s="408">
        <v>45119</v>
      </c>
      <c r="T3720" s="413" t="s">
        <v>1415</v>
      </c>
      <c r="U3720" s="417" t="s">
        <v>1416</v>
      </c>
      <c r="V3720" s="421">
        <v>45215</v>
      </c>
      <c r="W3720" s="422" t="s">
        <v>24077</v>
      </c>
      <c r="X3720" s="417" t="s">
        <v>23286</v>
      </c>
      <c r="Z3720" s="8" t="s">
        <v>19945</v>
      </c>
      <c r="AB3720" s="414">
        <v>44976</v>
      </c>
    </row>
    <row r="3721" spans="1:28" s="8" customFormat="1" ht="15" hidden="1" customHeight="1" x14ac:dyDescent="0.25">
      <c r="A3721" s="409">
        <v>3705</v>
      </c>
      <c r="B3721" s="414">
        <v>44976</v>
      </c>
      <c r="C3721" s="412">
        <f t="shared" si="57"/>
        <v>2023</v>
      </c>
      <c r="D3721" s="411" t="s">
        <v>24070</v>
      </c>
      <c r="E3721" s="415" t="s">
        <v>606</v>
      </c>
      <c r="F3721" s="416" t="s">
        <v>8442</v>
      </c>
      <c r="G3721" s="411" t="s">
        <v>613</v>
      </c>
      <c r="H3721" s="411" t="s">
        <v>801</v>
      </c>
      <c r="I3721" s="413" t="s">
        <v>3892</v>
      </c>
      <c r="J3721" s="417">
        <v>13</v>
      </c>
      <c r="L3721" s="413" t="s">
        <v>19935</v>
      </c>
      <c r="M3721" s="413" t="s">
        <v>1427</v>
      </c>
      <c r="N3721" s="412" t="s">
        <v>1429</v>
      </c>
      <c r="O3721" s="413" t="s">
        <v>1527</v>
      </c>
      <c r="P3721" s="418" t="s">
        <v>24071</v>
      </c>
      <c r="Q3721" s="419" t="s">
        <v>9586</v>
      </c>
      <c r="R3721" s="420" t="s">
        <v>24072</v>
      </c>
      <c r="S3721" s="408">
        <v>45119</v>
      </c>
      <c r="T3721" s="413" t="s">
        <v>1415</v>
      </c>
      <c r="U3721" s="417" t="s">
        <v>1416</v>
      </c>
      <c r="V3721" s="421">
        <v>45215</v>
      </c>
      <c r="W3721" s="422" t="s">
        <v>24073</v>
      </c>
      <c r="X3721" s="417" t="s">
        <v>23286</v>
      </c>
      <c r="Z3721" s="8" t="s">
        <v>19945</v>
      </c>
      <c r="AB3721" s="414">
        <v>44976</v>
      </c>
    </row>
    <row r="3722" spans="1:28" s="8" customFormat="1" ht="15" hidden="1" customHeight="1" x14ac:dyDescent="0.25">
      <c r="A3722" s="409">
        <v>3706</v>
      </c>
      <c r="B3722" s="414">
        <v>44976</v>
      </c>
      <c r="C3722" s="412">
        <f t="shared" si="57"/>
        <v>2023</v>
      </c>
      <c r="D3722" s="411" t="s">
        <v>24066</v>
      </c>
      <c r="E3722" s="415" t="s">
        <v>606</v>
      </c>
      <c r="F3722" s="416" t="s">
        <v>8442</v>
      </c>
      <c r="G3722" s="411" t="s">
        <v>613</v>
      </c>
      <c r="H3722" s="411" t="s">
        <v>801</v>
      </c>
      <c r="I3722" s="413" t="s">
        <v>3892</v>
      </c>
      <c r="J3722" s="417">
        <v>12</v>
      </c>
      <c r="L3722" s="413" t="s">
        <v>19936</v>
      </c>
      <c r="M3722" s="413" t="s">
        <v>1427</v>
      </c>
      <c r="N3722" s="412" t="s">
        <v>1429</v>
      </c>
      <c r="O3722" s="413" t="s">
        <v>1527</v>
      </c>
      <c r="P3722" s="418" t="s">
        <v>24067</v>
      </c>
      <c r="Q3722" s="419" t="s">
        <v>9586</v>
      </c>
      <c r="R3722" s="420" t="s">
        <v>24068</v>
      </c>
      <c r="S3722" s="408">
        <v>45119</v>
      </c>
      <c r="T3722" s="413" t="s">
        <v>1415</v>
      </c>
      <c r="U3722" s="417" t="s">
        <v>1416</v>
      </c>
      <c r="V3722" s="421">
        <v>45215</v>
      </c>
      <c r="W3722" s="422" t="s">
        <v>24069</v>
      </c>
      <c r="X3722" s="417" t="s">
        <v>23286</v>
      </c>
      <c r="Z3722" s="8" t="s">
        <v>19945</v>
      </c>
      <c r="AB3722" s="414">
        <v>44976</v>
      </c>
    </row>
    <row r="3723" spans="1:28" s="8" customFormat="1" ht="15" hidden="1" customHeight="1" x14ac:dyDescent="0.25">
      <c r="A3723" s="409">
        <v>3707</v>
      </c>
      <c r="B3723" s="414">
        <v>44976</v>
      </c>
      <c r="C3723" s="412">
        <f t="shared" si="57"/>
        <v>2023</v>
      </c>
      <c r="D3723" s="411" t="s">
        <v>24292</v>
      </c>
      <c r="E3723" s="415" t="s">
        <v>606</v>
      </c>
      <c r="F3723" s="416" t="s">
        <v>8442</v>
      </c>
      <c r="G3723" s="411" t="s">
        <v>613</v>
      </c>
      <c r="H3723" s="411" t="s">
        <v>801</v>
      </c>
      <c r="I3723" s="413" t="s">
        <v>3892</v>
      </c>
      <c r="J3723" s="417">
        <v>73</v>
      </c>
      <c r="L3723" s="413" t="s">
        <v>19937</v>
      </c>
      <c r="M3723" s="413" t="s">
        <v>1427</v>
      </c>
      <c r="N3723" s="412" t="s">
        <v>1429</v>
      </c>
      <c r="O3723" s="413" t="s">
        <v>1527</v>
      </c>
      <c r="P3723" s="418" t="s">
        <v>24293</v>
      </c>
      <c r="Q3723" s="419" t="s">
        <v>9586</v>
      </c>
      <c r="R3723" s="420" t="s">
        <v>24294</v>
      </c>
      <c r="S3723" s="408">
        <v>45119</v>
      </c>
      <c r="T3723" s="413" t="s">
        <v>1415</v>
      </c>
      <c r="U3723" s="417" t="s">
        <v>1416</v>
      </c>
      <c r="V3723" s="421">
        <v>45217</v>
      </c>
      <c r="W3723" s="422" t="s">
        <v>24295</v>
      </c>
      <c r="X3723" s="417" t="s">
        <v>23286</v>
      </c>
      <c r="Z3723" s="8" t="s">
        <v>19945</v>
      </c>
      <c r="AB3723" s="414">
        <v>44976</v>
      </c>
    </row>
    <row r="3724" spans="1:28" s="8" customFormat="1" ht="15" hidden="1" customHeight="1" x14ac:dyDescent="0.25">
      <c r="A3724" s="409">
        <v>3708</v>
      </c>
      <c r="B3724" s="414">
        <v>44976</v>
      </c>
      <c r="C3724" s="412">
        <f t="shared" si="57"/>
        <v>2023</v>
      </c>
      <c r="D3724" s="411" t="s">
        <v>24296</v>
      </c>
      <c r="E3724" s="415" t="s">
        <v>606</v>
      </c>
      <c r="F3724" s="416" t="s">
        <v>8442</v>
      </c>
      <c r="G3724" s="411" t="s">
        <v>613</v>
      </c>
      <c r="H3724" s="411" t="s">
        <v>801</v>
      </c>
      <c r="I3724" s="413" t="s">
        <v>3892</v>
      </c>
      <c r="J3724" s="417">
        <v>66</v>
      </c>
      <c r="L3724" s="413" t="s">
        <v>19938</v>
      </c>
      <c r="M3724" s="413" t="s">
        <v>1427</v>
      </c>
      <c r="N3724" s="412" t="s">
        <v>1429</v>
      </c>
      <c r="O3724" s="413" t="s">
        <v>1527</v>
      </c>
      <c r="P3724" s="418" t="s">
        <v>24297</v>
      </c>
      <c r="Q3724" s="419" t="s">
        <v>9586</v>
      </c>
      <c r="R3724" s="420" t="s">
        <v>24298</v>
      </c>
      <c r="S3724" s="408">
        <v>45119</v>
      </c>
      <c r="T3724" s="413" t="s">
        <v>1415</v>
      </c>
      <c r="U3724" s="417" t="s">
        <v>1416</v>
      </c>
      <c r="V3724" s="421">
        <v>45217</v>
      </c>
      <c r="W3724" s="422" t="s">
        <v>24299</v>
      </c>
      <c r="X3724" s="417" t="s">
        <v>23286</v>
      </c>
      <c r="Z3724" s="8">
        <v>414962</v>
      </c>
      <c r="AA3724" s="8" t="s">
        <v>19945</v>
      </c>
      <c r="AB3724" s="414">
        <v>44976</v>
      </c>
    </row>
    <row r="3725" spans="1:28" s="8" customFormat="1" ht="15" hidden="1" customHeight="1" x14ac:dyDescent="0.25">
      <c r="A3725" s="409">
        <v>3709</v>
      </c>
      <c r="B3725" s="414">
        <v>44976</v>
      </c>
      <c r="C3725" s="412">
        <f t="shared" si="57"/>
        <v>2023</v>
      </c>
      <c r="D3725" s="411" t="s">
        <v>24288</v>
      </c>
      <c r="E3725" s="415" t="s">
        <v>606</v>
      </c>
      <c r="F3725" s="416" t="s">
        <v>8442</v>
      </c>
      <c r="G3725" s="411" t="s">
        <v>613</v>
      </c>
      <c r="H3725" s="411" t="s">
        <v>801</v>
      </c>
      <c r="I3725" s="413" t="s">
        <v>3892</v>
      </c>
      <c r="J3725" s="417">
        <v>58</v>
      </c>
      <c r="L3725" s="413" t="s">
        <v>19939</v>
      </c>
      <c r="M3725" s="413" t="s">
        <v>1427</v>
      </c>
      <c r="N3725" s="412" t="s">
        <v>1429</v>
      </c>
      <c r="O3725" s="413" t="s">
        <v>1527</v>
      </c>
      <c r="P3725" s="418" t="s">
        <v>24289</v>
      </c>
      <c r="Q3725" s="419" t="s">
        <v>9586</v>
      </c>
      <c r="R3725" s="420" t="s">
        <v>24290</v>
      </c>
      <c r="S3725" s="408">
        <v>45119</v>
      </c>
      <c r="T3725" s="413" t="s">
        <v>1415</v>
      </c>
      <c r="U3725" s="417" t="s">
        <v>1416</v>
      </c>
      <c r="V3725" s="421">
        <v>45217</v>
      </c>
      <c r="W3725" s="422" t="s">
        <v>24291</v>
      </c>
      <c r="X3725" s="417" t="s">
        <v>23286</v>
      </c>
      <c r="Z3725" s="8" t="s">
        <v>19945</v>
      </c>
      <c r="AB3725" s="414">
        <v>44976</v>
      </c>
    </row>
    <row r="3726" spans="1:28" s="8" customFormat="1" ht="15" hidden="1" customHeight="1" x14ac:dyDescent="0.25">
      <c r="A3726" s="409">
        <v>3710</v>
      </c>
      <c r="B3726" s="414">
        <v>44976</v>
      </c>
      <c r="C3726" s="412">
        <f t="shared" si="57"/>
        <v>2023</v>
      </c>
      <c r="D3726" s="411" t="s">
        <v>24286</v>
      </c>
      <c r="E3726" s="415" t="s">
        <v>606</v>
      </c>
      <c r="F3726" s="416" t="s">
        <v>8442</v>
      </c>
      <c r="G3726" s="411" t="s">
        <v>613</v>
      </c>
      <c r="H3726" s="411" t="s">
        <v>801</v>
      </c>
      <c r="I3726" s="413" t="s">
        <v>3892</v>
      </c>
      <c r="J3726" s="417">
        <v>53</v>
      </c>
      <c r="L3726" s="413" t="s">
        <v>19940</v>
      </c>
      <c r="M3726" s="413" t="s">
        <v>1427</v>
      </c>
      <c r="N3726" s="412" t="s">
        <v>1429</v>
      </c>
      <c r="O3726" s="413" t="s">
        <v>1527</v>
      </c>
      <c r="P3726" s="418" t="s">
        <v>20946</v>
      </c>
      <c r="Q3726" s="419" t="s">
        <v>9586</v>
      </c>
      <c r="R3726" s="420" t="s">
        <v>24287</v>
      </c>
      <c r="S3726" s="408">
        <v>45119</v>
      </c>
      <c r="T3726" s="413" t="s">
        <v>1415</v>
      </c>
      <c r="U3726" s="417" t="s">
        <v>1416</v>
      </c>
      <c r="V3726" s="421">
        <v>45217</v>
      </c>
      <c r="W3726" s="422" t="s">
        <v>12422</v>
      </c>
      <c r="X3726" s="417" t="s">
        <v>23286</v>
      </c>
      <c r="Z3726" s="8" t="s">
        <v>19945</v>
      </c>
      <c r="AB3726" s="414">
        <v>44976</v>
      </c>
    </row>
    <row r="3727" spans="1:28" s="8" customFormat="1" ht="15" customHeight="1" x14ac:dyDescent="0.25">
      <c r="A3727" s="409">
        <v>3711</v>
      </c>
      <c r="B3727" s="414">
        <v>44976</v>
      </c>
      <c r="C3727" s="412">
        <f t="shared" si="57"/>
        <v>2023</v>
      </c>
      <c r="D3727" s="411" t="s">
        <v>24200</v>
      </c>
      <c r="E3727" s="415" t="s">
        <v>606</v>
      </c>
      <c r="F3727" s="416" t="s">
        <v>8442</v>
      </c>
      <c r="G3727" s="411" t="s">
        <v>613</v>
      </c>
      <c r="H3727" s="411" t="s">
        <v>801</v>
      </c>
      <c r="I3727" s="413" t="s">
        <v>3892</v>
      </c>
      <c r="J3727" s="417">
        <v>50</v>
      </c>
      <c r="K3727" s="8" t="s">
        <v>14259</v>
      </c>
      <c r="L3727" s="413" t="s">
        <v>19941</v>
      </c>
      <c r="M3727" s="413" t="s">
        <v>1427</v>
      </c>
      <c r="N3727" s="412" t="s">
        <v>1429</v>
      </c>
      <c r="O3727" s="413" t="s">
        <v>1527</v>
      </c>
      <c r="P3727" s="418" t="s">
        <v>24201</v>
      </c>
      <c r="Q3727" s="419" t="s">
        <v>9586</v>
      </c>
      <c r="R3727" s="420" t="s">
        <v>24202</v>
      </c>
      <c r="S3727" s="408">
        <v>45119</v>
      </c>
      <c r="T3727" s="413" t="s">
        <v>1415</v>
      </c>
      <c r="U3727" s="417" t="s">
        <v>1416</v>
      </c>
      <c r="V3727" s="421">
        <v>45216</v>
      </c>
      <c r="W3727" s="422" t="s">
        <v>24203</v>
      </c>
      <c r="X3727" s="417" t="s">
        <v>23286</v>
      </c>
      <c r="Y3727" s="8" t="s">
        <v>19945</v>
      </c>
      <c r="AB3727" s="414">
        <v>44976</v>
      </c>
    </row>
    <row r="3728" spans="1:28" s="8" customFormat="1" ht="15" customHeight="1" x14ac:dyDescent="0.25">
      <c r="A3728" s="409">
        <v>3712</v>
      </c>
      <c r="B3728" s="414">
        <v>44976</v>
      </c>
      <c r="C3728" s="412">
        <f t="shared" si="57"/>
        <v>2023</v>
      </c>
      <c r="D3728" s="411" t="s">
        <v>24194</v>
      </c>
      <c r="E3728" s="415" t="s">
        <v>606</v>
      </c>
      <c r="F3728" s="416" t="s">
        <v>8442</v>
      </c>
      <c r="G3728" s="411" t="s">
        <v>613</v>
      </c>
      <c r="H3728" s="411" t="s">
        <v>801</v>
      </c>
      <c r="I3728" s="413" t="s">
        <v>3892</v>
      </c>
      <c r="J3728" s="417">
        <v>46</v>
      </c>
      <c r="K3728" s="8" t="s">
        <v>14259</v>
      </c>
      <c r="L3728" s="413" t="s">
        <v>19942</v>
      </c>
      <c r="M3728" s="413" t="s">
        <v>1427</v>
      </c>
      <c r="N3728" s="412" t="s">
        <v>1429</v>
      </c>
      <c r="O3728" s="413" t="s">
        <v>1527</v>
      </c>
      <c r="P3728" s="418" t="s">
        <v>24195</v>
      </c>
      <c r="Q3728" s="419" t="s">
        <v>9586</v>
      </c>
      <c r="R3728" s="420" t="s">
        <v>24196</v>
      </c>
      <c r="S3728" s="408">
        <v>45119</v>
      </c>
      <c r="T3728" s="413" t="s">
        <v>1415</v>
      </c>
      <c r="U3728" s="417" t="s">
        <v>1416</v>
      </c>
      <c r="V3728" s="421">
        <v>45216</v>
      </c>
      <c r="W3728" s="422" t="s">
        <v>24177</v>
      </c>
      <c r="X3728" s="417" t="s">
        <v>23286</v>
      </c>
      <c r="Y3728" s="8" t="s">
        <v>19945</v>
      </c>
      <c r="AB3728" s="414">
        <v>44976</v>
      </c>
    </row>
    <row r="3729" spans="1:29" s="8" customFormat="1" ht="15" customHeight="1" x14ac:dyDescent="0.25">
      <c r="A3729" s="409">
        <v>3713</v>
      </c>
      <c r="B3729" s="414">
        <v>44976</v>
      </c>
      <c r="C3729" s="412">
        <f t="shared" ref="C3729:C3792" si="58">YEAR(B3729)</f>
        <v>2023</v>
      </c>
      <c r="D3729" s="411" t="s">
        <v>24197</v>
      </c>
      <c r="E3729" s="415" t="s">
        <v>606</v>
      </c>
      <c r="F3729" s="416" t="s">
        <v>8442</v>
      </c>
      <c r="G3729" s="411" t="s">
        <v>613</v>
      </c>
      <c r="H3729" s="411" t="s">
        <v>801</v>
      </c>
      <c r="I3729" s="413" t="s">
        <v>3892</v>
      </c>
      <c r="J3729" s="417">
        <v>49</v>
      </c>
      <c r="K3729" s="8" t="s">
        <v>14259</v>
      </c>
      <c r="L3729" s="413" t="s">
        <v>19943</v>
      </c>
      <c r="M3729" s="413" t="s">
        <v>1427</v>
      </c>
      <c r="N3729" s="412" t="s">
        <v>1429</v>
      </c>
      <c r="O3729" s="413" t="s">
        <v>1527</v>
      </c>
      <c r="P3729" s="418" t="s">
        <v>24198</v>
      </c>
      <c r="Q3729" s="419" t="s">
        <v>9586</v>
      </c>
      <c r="R3729" s="420" t="s">
        <v>24199</v>
      </c>
      <c r="S3729" s="408">
        <v>45119</v>
      </c>
      <c r="T3729" s="413" t="s">
        <v>1415</v>
      </c>
      <c r="U3729" s="417" t="s">
        <v>1416</v>
      </c>
      <c r="V3729" s="421">
        <v>45216</v>
      </c>
      <c r="W3729" s="422" t="s">
        <v>3410</v>
      </c>
      <c r="X3729" s="417" t="s">
        <v>23286</v>
      </c>
      <c r="Y3729" s="8" t="s">
        <v>19945</v>
      </c>
      <c r="AB3729" s="414">
        <v>44976</v>
      </c>
    </row>
    <row r="3730" spans="1:29" s="8" customFormat="1" ht="15" hidden="1" customHeight="1" x14ac:dyDescent="0.25">
      <c r="A3730" s="409">
        <v>3714</v>
      </c>
      <c r="B3730" s="414">
        <v>44977</v>
      </c>
      <c r="C3730" s="412">
        <f t="shared" si="58"/>
        <v>2023</v>
      </c>
      <c r="D3730" s="411" t="s">
        <v>15988</v>
      </c>
      <c r="E3730" s="415">
        <v>100402451</v>
      </c>
      <c r="F3730" s="416" t="s">
        <v>8442</v>
      </c>
      <c r="G3730" s="411" t="s">
        <v>613</v>
      </c>
      <c r="H3730" s="411" t="s">
        <v>642</v>
      </c>
      <c r="I3730" s="413" t="s">
        <v>616</v>
      </c>
      <c r="J3730" s="417">
        <v>12</v>
      </c>
      <c r="L3730" s="413" t="s">
        <v>15989</v>
      </c>
      <c r="M3730" s="413" t="s">
        <v>1427</v>
      </c>
      <c r="N3730" s="412" t="s">
        <v>1429</v>
      </c>
      <c r="O3730" s="413" t="s">
        <v>1851</v>
      </c>
      <c r="P3730" s="418" t="s">
        <v>15990</v>
      </c>
      <c r="Q3730" s="419" t="s">
        <v>9586</v>
      </c>
      <c r="R3730" s="420" t="s">
        <v>25007</v>
      </c>
      <c r="S3730" s="408">
        <v>45120</v>
      </c>
      <c r="T3730" s="413" t="s">
        <v>1415</v>
      </c>
      <c r="U3730" s="417" t="s">
        <v>1416</v>
      </c>
      <c r="V3730" s="421">
        <v>45234</v>
      </c>
      <c r="W3730" s="422" t="s">
        <v>4331</v>
      </c>
      <c r="X3730" s="417" t="s">
        <v>23286</v>
      </c>
      <c r="AB3730" s="414">
        <v>44977</v>
      </c>
    </row>
    <row r="3731" spans="1:29" s="8" customFormat="1" ht="15" hidden="1" customHeight="1" x14ac:dyDescent="0.25">
      <c r="A3731" s="56">
        <v>3715</v>
      </c>
      <c r="B3731" s="57">
        <v>44977</v>
      </c>
      <c r="C3731" s="412">
        <f t="shared" si="58"/>
        <v>2023</v>
      </c>
      <c r="D3731" s="58" t="s">
        <v>15991</v>
      </c>
      <c r="E3731" s="59">
        <v>100391531</v>
      </c>
      <c r="F3731" s="60" t="s">
        <v>8442</v>
      </c>
      <c r="G3731" s="58" t="s">
        <v>613</v>
      </c>
      <c r="H3731" s="58" t="s">
        <v>753</v>
      </c>
      <c r="I3731" s="62" t="s">
        <v>710</v>
      </c>
      <c r="J3731" s="61">
        <v>45</v>
      </c>
      <c r="K3731" s="10"/>
      <c r="L3731" s="62" t="s">
        <v>15992</v>
      </c>
      <c r="M3731" s="62" t="s">
        <v>1427</v>
      </c>
      <c r="N3731" s="44" t="s">
        <v>1429</v>
      </c>
      <c r="O3731" s="62" t="s">
        <v>1578</v>
      </c>
      <c r="P3731" s="63" t="s">
        <v>2685</v>
      </c>
      <c r="Q3731" s="64" t="s">
        <v>834</v>
      </c>
      <c r="R3731" s="65" t="s">
        <v>22394</v>
      </c>
      <c r="S3731" s="66">
        <v>45114</v>
      </c>
      <c r="T3731" s="62" t="s">
        <v>653</v>
      </c>
      <c r="U3731" s="61" t="s">
        <v>1416</v>
      </c>
      <c r="V3731" s="67">
        <v>45169</v>
      </c>
      <c r="W3731" s="101" t="s">
        <v>1419</v>
      </c>
      <c r="X3731" s="61" t="s">
        <v>1426</v>
      </c>
      <c r="Y3731" s="10"/>
      <c r="Z3731" s="10"/>
      <c r="AA3731" s="10"/>
      <c r="AB3731" s="57">
        <v>44977</v>
      </c>
      <c r="AC3731" s="10"/>
    </row>
    <row r="3732" spans="1:29" s="8" customFormat="1" ht="15" hidden="1" customHeight="1" x14ac:dyDescent="0.25">
      <c r="A3732" s="409">
        <v>3716</v>
      </c>
      <c r="B3732" s="414">
        <v>44977</v>
      </c>
      <c r="C3732" s="412">
        <f t="shared" si="58"/>
        <v>2023</v>
      </c>
      <c r="D3732" s="411" t="s">
        <v>15993</v>
      </c>
      <c r="E3732" s="415">
        <v>100375800</v>
      </c>
      <c r="F3732" s="416" t="s">
        <v>8442</v>
      </c>
      <c r="G3732" s="411" t="s">
        <v>613</v>
      </c>
      <c r="H3732" s="411" t="s">
        <v>633</v>
      </c>
      <c r="I3732" s="413" t="s">
        <v>756</v>
      </c>
      <c r="J3732" s="417">
        <v>42</v>
      </c>
      <c r="L3732" s="413" t="s">
        <v>15994</v>
      </c>
      <c r="M3732" s="413" t="s">
        <v>1427</v>
      </c>
      <c r="N3732" s="412" t="s">
        <v>1429</v>
      </c>
      <c r="O3732" s="413" t="s">
        <v>1578</v>
      </c>
      <c r="P3732" s="418" t="s">
        <v>13580</v>
      </c>
      <c r="Q3732" s="419" t="s">
        <v>9586</v>
      </c>
      <c r="R3732" s="420" t="s">
        <v>23416</v>
      </c>
      <c r="S3732" s="408">
        <v>45120</v>
      </c>
      <c r="T3732" s="413" t="s">
        <v>1415</v>
      </c>
      <c r="U3732" s="417" t="s">
        <v>1416</v>
      </c>
      <c r="V3732" s="421">
        <v>45201</v>
      </c>
      <c r="W3732" s="422" t="s">
        <v>23417</v>
      </c>
      <c r="X3732" s="417" t="s">
        <v>23286</v>
      </c>
      <c r="AB3732" s="414">
        <v>44977</v>
      </c>
    </row>
    <row r="3733" spans="1:29" s="8" customFormat="1" ht="15" hidden="1" customHeight="1" x14ac:dyDescent="0.25">
      <c r="A3733" s="409">
        <v>3717</v>
      </c>
      <c r="B3733" s="33">
        <v>44978</v>
      </c>
      <c r="C3733" s="412">
        <f t="shared" si="58"/>
        <v>2023</v>
      </c>
      <c r="D3733" s="34" t="s">
        <v>15995</v>
      </c>
      <c r="E3733" s="35">
        <v>100388226</v>
      </c>
      <c r="F3733" s="36" t="s">
        <v>8442</v>
      </c>
      <c r="G3733" s="34" t="s">
        <v>613</v>
      </c>
      <c r="H3733" s="34" t="s">
        <v>659</v>
      </c>
      <c r="I3733" s="38" t="s">
        <v>655</v>
      </c>
      <c r="J3733" s="37">
        <v>72</v>
      </c>
      <c r="K3733" s="9"/>
      <c r="L3733" s="38" t="s">
        <v>15996</v>
      </c>
      <c r="M3733" s="38" t="s">
        <v>1427</v>
      </c>
      <c r="N3733" s="39" t="s">
        <v>1429</v>
      </c>
      <c r="O3733" s="38" t="s">
        <v>1433</v>
      </c>
      <c r="P3733" s="40" t="s">
        <v>15997</v>
      </c>
      <c r="Q3733" s="79" t="s">
        <v>9586</v>
      </c>
      <c r="R3733" s="41" t="s">
        <v>23299</v>
      </c>
      <c r="S3733" s="42">
        <v>45152</v>
      </c>
      <c r="T3733" s="38" t="s">
        <v>1415</v>
      </c>
      <c r="U3733" s="37" t="s">
        <v>1416</v>
      </c>
      <c r="V3733" s="43">
        <v>45152</v>
      </c>
      <c r="W3733" s="100" t="s">
        <v>23300</v>
      </c>
      <c r="X3733" s="37" t="s">
        <v>23286</v>
      </c>
      <c r="Y3733" s="9"/>
      <c r="Z3733" s="9" t="s">
        <v>6281</v>
      </c>
      <c r="AA3733" s="9"/>
      <c r="AB3733" s="33">
        <v>44978</v>
      </c>
      <c r="AC3733" s="9"/>
    </row>
    <row r="3734" spans="1:29" s="10" customFormat="1" ht="15" hidden="1" customHeight="1" x14ac:dyDescent="0.25">
      <c r="A3734" s="56">
        <v>3718</v>
      </c>
      <c r="B3734" s="57">
        <v>44978</v>
      </c>
      <c r="C3734" s="412">
        <f t="shared" si="58"/>
        <v>2023</v>
      </c>
      <c r="D3734" s="58" t="s">
        <v>15998</v>
      </c>
      <c r="E3734" s="59">
        <v>100295144</v>
      </c>
      <c r="F3734" s="60" t="s">
        <v>8442</v>
      </c>
      <c r="G3734" s="58" t="s">
        <v>613</v>
      </c>
      <c r="H3734" s="58" t="s">
        <v>2449</v>
      </c>
      <c r="I3734" s="62" t="s">
        <v>774</v>
      </c>
      <c r="J3734" s="61">
        <v>57</v>
      </c>
      <c r="L3734" s="56">
        <v>22967717</v>
      </c>
      <c r="M3734" s="62" t="s">
        <v>1427</v>
      </c>
      <c r="N3734" s="44" t="s">
        <v>1429</v>
      </c>
      <c r="O3734" s="62" t="s">
        <v>1446</v>
      </c>
      <c r="P3734" s="63" t="s">
        <v>12134</v>
      </c>
      <c r="Q3734" s="52" t="s">
        <v>834</v>
      </c>
      <c r="R3734" s="65" t="s">
        <v>17852</v>
      </c>
      <c r="S3734" s="66"/>
      <c r="T3734" s="62"/>
      <c r="U3734" s="61" t="s">
        <v>1416</v>
      </c>
      <c r="V3734" s="67">
        <v>45023</v>
      </c>
      <c r="W3734" s="101" t="s">
        <v>1419</v>
      </c>
      <c r="X3734" s="61" t="s">
        <v>1426</v>
      </c>
      <c r="AB3734" s="57">
        <v>44978</v>
      </c>
    </row>
    <row r="3735" spans="1:29" s="8" customFormat="1" ht="15" hidden="1" customHeight="1" x14ac:dyDescent="0.25">
      <c r="A3735" s="409">
        <v>3719</v>
      </c>
      <c r="B3735" s="414">
        <v>44978</v>
      </c>
      <c r="C3735" s="412">
        <f t="shared" si="58"/>
        <v>2023</v>
      </c>
      <c r="D3735" s="411" t="s">
        <v>15999</v>
      </c>
      <c r="E3735" s="415">
        <v>100388499</v>
      </c>
      <c r="F3735" s="416" t="s">
        <v>8442</v>
      </c>
      <c r="G3735" s="411" t="s">
        <v>613</v>
      </c>
      <c r="H3735" s="411" t="s">
        <v>633</v>
      </c>
      <c r="I3735" s="413" t="s">
        <v>669</v>
      </c>
      <c r="J3735" s="417">
        <v>23</v>
      </c>
      <c r="L3735" s="413" t="s">
        <v>16000</v>
      </c>
      <c r="M3735" s="413" t="s">
        <v>1427</v>
      </c>
      <c r="N3735" s="412" t="s">
        <v>1429</v>
      </c>
      <c r="O3735" s="413" t="s">
        <v>1506</v>
      </c>
      <c r="P3735" s="418" t="s">
        <v>23561</v>
      </c>
      <c r="Q3735" s="419" t="s">
        <v>9586</v>
      </c>
      <c r="R3735" s="420" t="s">
        <v>23562</v>
      </c>
      <c r="S3735" s="408">
        <v>45119</v>
      </c>
      <c r="T3735" s="413" t="s">
        <v>1415</v>
      </c>
      <c r="U3735" s="417" t="s">
        <v>1416</v>
      </c>
      <c r="V3735" s="421">
        <v>45204</v>
      </c>
      <c r="W3735" s="422" t="s">
        <v>23563</v>
      </c>
      <c r="X3735" s="417" t="s">
        <v>23286</v>
      </c>
      <c r="AB3735" s="414">
        <v>44978</v>
      </c>
    </row>
    <row r="3736" spans="1:29" s="9" customFormat="1" ht="15" hidden="1" customHeight="1" x14ac:dyDescent="0.25">
      <c r="A3736" s="409">
        <v>3720</v>
      </c>
      <c r="B3736" s="414">
        <v>44978</v>
      </c>
      <c r="C3736" s="412">
        <f t="shared" si="58"/>
        <v>2023</v>
      </c>
      <c r="D3736" s="411" t="s">
        <v>16001</v>
      </c>
      <c r="E3736" s="415">
        <v>100311822</v>
      </c>
      <c r="F3736" s="416" t="s">
        <v>8442</v>
      </c>
      <c r="G3736" s="411" t="s">
        <v>613</v>
      </c>
      <c r="H3736" s="411" t="s">
        <v>654</v>
      </c>
      <c r="I3736" s="413" t="s">
        <v>713</v>
      </c>
      <c r="J3736" s="417">
        <v>13</v>
      </c>
      <c r="K3736" s="8"/>
      <c r="L3736" s="413" t="s">
        <v>16002</v>
      </c>
      <c r="M3736" s="413" t="s">
        <v>1427</v>
      </c>
      <c r="N3736" s="412" t="s">
        <v>1429</v>
      </c>
      <c r="O3736" s="413"/>
      <c r="P3736" s="418" t="s">
        <v>16003</v>
      </c>
      <c r="Q3736" s="419" t="s">
        <v>9586</v>
      </c>
      <c r="R3736" s="420" t="s">
        <v>23594</v>
      </c>
      <c r="S3736" s="408">
        <v>45119</v>
      </c>
      <c r="T3736" s="413" t="s">
        <v>1415</v>
      </c>
      <c r="U3736" s="417" t="s">
        <v>1416</v>
      </c>
      <c r="V3736" s="421">
        <v>45204</v>
      </c>
      <c r="W3736" s="422" t="s">
        <v>23595</v>
      </c>
      <c r="X3736" s="417" t="s">
        <v>23286</v>
      </c>
      <c r="Y3736" s="8"/>
      <c r="Z3736" s="8" t="s">
        <v>19605</v>
      </c>
      <c r="AA3736" s="8"/>
      <c r="AB3736" s="414">
        <v>44978</v>
      </c>
      <c r="AC3736" s="4393">
        <v>45120</v>
      </c>
    </row>
    <row r="3737" spans="1:29" s="10" customFormat="1" ht="15" hidden="1" customHeight="1" x14ac:dyDescent="0.25">
      <c r="A3737" s="409">
        <v>3721</v>
      </c>
      <c r="B3737" s="414">
        <v>44978</v>
      </c>
      <c r="C3737" s="412">
        <f t="shared" si="58"/>
        <v>2023</v>
      </c>
      <c r="D3737" s="22" t="s">
        <v>16004</v>
      </c>
      <c r="E3737" s="23" t="s">
        <v>606</v>
      </c>
      <c r="F3737" s="24" t="s">
        <v>8442</v>
      </c>
      <c r="G3737" s="22" t="s">
        <v>613</v>
      </c>
      <c r="H3737" s="22" t="s">
        <v>696</v>
      </c>
      <c r="I3737" s="26" t="s">
        <v>635</v>
      </c>
      <c r="J3737" s="25">
        <v>88</v>
      </c>
      <c r="K3737" s="8"/>
      <c r="L3737" s="26" t="s">
        <v>16005</v>
      </c>
      <c r="M3737" s="413" t="s">
        <v>1427</v>
      </c>
      <c r="N3737" s="412" t="s">
        <v>1429</v>
      </c>
      <c r="O3737" s="26" t="s">
        <v>3885</v>
      </c>
      <c r="P3737" s="27" t="s">
        <v>16006</v>
      </c>
      <c r="Q3737" s="28" t="s">
        <v>9586</v>
      </c>
      <c r="R3737" s="29" t="s">
        <v>23374</v>
      </c>
      <c r="S3737" s="30">
        <v>45152</v>
      </c>
      <c r="T3737" s="26" t="s">
        <v>1415</v>
      </c>
      <c r="U3737" s="417" t="s">
        <v>1416</v>
      </c>
      <c r="V3737" s="31">
        <v>45197</v>
      </c>
      <c r="W3737" s="99" t="s">
        <v>23375</v>
      </c>
      <c r="X3737" s="25" t="s">
        <v>23286</v>
      </c>
      <c r="Y3737" s="8"/>
      <c r="Z3737" s="8"/>
      <c r="AA3737" s="8"/>
      <c r="AB3737" s="414">
        <v>44978</v>
      </c>
      <c r="AC3737" s="8"/>
    </row>
    <row r="3738" spans="1:29" s="8" customFormat="1" ht="15" hidden="1" customHeight="1" x14ac:dyDescent="0.25">
      <c r="A3738" s="409">
        <v>3722</v>
      </c>
      <c r="B3738" s="414">
        <v>44978</v>
      </c>
      <c r="C3738" s="412">
        <f t="shared" si="58"/>
        <v>2023</v>
      </c>
      <c r="D3738" s="411" t="s">
        <v>16018</v>
      </c>
      <c r="E3738" s="415">
        <v>100376102</v>
      </c>
      <c r="F3738" s="416" t="s">
        <v>8443</v>
      </c>
      <c r="G3738" s="411" t="s">
        <v>613</v>
      </c>
      <c r="H3738" s="411" t="s">
        <v>3097</v>
      </c>
      <c r="I3738" s="413" t="s">
        <v>757</v>
      </c>
      <c r="J3738" s="417">
        <v>19</v>
      </c>
      <c r="L3738" s="413" t="s">
        <v>16019</v>
      </c>
      <c r="M3738" s="413" t="s">
        <v>1427</v>
      </c>
      <c r="N3738" s="412" t="s">
        <v>1429</v>
      </c>
      <c r="O3738" s="413" t="s">
        <v>2355</v>
      </c>
      <c r="P3738" s="418" t="s">
        <v>23523</v>
      </c>
      <c r="Q3738" s="419" t="s">
        <v>9586</v>
      </c>
      <c r="R3738" s="420" t="s">
        <v>23524</v>
      </c>
      <c r="S3738" s="408">
        <v>45152</v>
      </c>
      <c r="T3738" s="413" t="s">
        <v>1415</v>
      </c>
      <c r="U3738" s="417" t="s">
        <v>1416</v>
      </c>
      <c r="V3738" s="421">
        <v>45203</v>
      </c>
      <c r="W3738" s="422" t="s">
        <v>23525</v>
      </c>
      <c r="X3738" s="417" t="s">
        <v>23286</v>
      </c>
      <c r="AB3738" s="414">
        <v>44978</v>
      </c>
    </row>
    <row r="3739" spans="1:29" s="8" customFormat="1" ht="30" hidden="1" customHeight="1" x14ac:dyDescent="0.25">
      <c r="A3739" s="56">
        <v>3723</v>
      </c>
      <c r="B3739" s="57">
        <v>44978</v>
      </c>
      <c r="C3739" s="412">
        <f t="shared" si="58"/>
        <v>2023</v>
      </c>
      <c r="D3739" s="58" t="s">
        <v>16038</v>
      </c>
      <c r="E3739" s="59" t="s">
        <v>606</v>
      </c>
      <c r="F3739" s="60" t="s">
        <v>8442</v>
      </c>
      <c r="G3739" s="58" t="s">
        <v>613</v>
      </c>
      <c r="H3739" s="58" t="s">
        <v>2275</v>
      </c>
      <c r="I3739" s="62" t="s">
        <v>7228</v>
      </c>
      <c r="J3739" s="61">
        <v>120</v>
      </c>
      <c r="K3739" s="10"/>
      <c r="L3739" s="62" t="s">
        <v>16039</v>
      </c>
      <c r="M3739" s="62" t="s">
        <v>1427</v>
      </c>
      <c r="N3739" s="44" t="s">
        <v>1429</v>
      </c>
      <c r="O3739" s="62" t="s">
        <v>1433</v>
      </c>
      <c r="P3739" s="63"/>
      <c r="Q3739" s="64"/>
      <c r="R3739" s="65"/>
      <c r="S3739" s="66"/>
      <c r="T3739" s="62"/>
      <c r="U3739" s="61"/>
      <c r="V3739" s="67"/>
      <c r="W3739" s="101" t="s">
        <v>1419</v>
      </c>
      <c r="X3739" s="61"/>
      <c r="Y3739" s="10"/>
      <c r="Z3739" s="10" t="s">
        <v>16040</v>
      </c>
      <c r="AA3739" s="10" t="s">
        <v>17000</v>
      </c>
      <c r="AB3739" s="57">
        <v>44978</v>
      </c>
      <c r="AC3739" s="10"/>
    </row>
    <row r="3740" spans="1:29" s="8" customFormat="1" ht="15" hidden="1" customHeight="1" x14ac:dyDescent="0.25">
      <c r="A3740" s="409">
        <v>3724</v>
      </c>
      <c r="B3740" s="414">
        <v>44978</v>
      </c>
      <c r="C3740" s="412">
        <f t="shared" si="58"/>
        <v>2023</v>
      </c>
      <c r="D3740" s="411" t="s">
        <v>16041</v>
      </c>
      <c r="E3740" s="415" t="s">
        <v>606</v>
      </c>
      <c r="F3740" s="416" t="s">
        <v>8442</v>
      </c>
      <c r="G3740" s="411" t="s">
        <v>613</v>
      </c>
      <c r="H3740" s="411" t="s">
        <v>779</v>
      </c>
      <c r="I3740" s="413" t="s">
        <v>780</v>
      </c>
      <c r="J3740" s="417">
        <v>9</v>
      </c>
      <c r="L3740" s="413" t="s">
        <v>16042</v>
      </c>
      <c r="M3740" s="413" t="s">
        <v>1427</v>
      </c>
      <c r="N3740" s="412" t="s">
        <v>1429</v>
      </c>
      <c r="O3740" s="413" t="s">
        <v>1453</v>
      </c>
      <c r="P3740" s="418" t="s">
        <v>16043</v>
      </c>
      <c r="Q3740" s="419" t="s">
        <v>9586</v>
      </c>
      <c r="R3740" s="420" t="s">
        <v>23762</v>
      </c>
      <c r="S3740" s="408">
        <v>45119</v>
      </c>
      <c r="T3740" s="413" t="s">
        <v>1415</v>
      </c>
      <c r="U3740" s="417" t="s">
        <v>1416</v>
      </c>
      <c r="V3740" s="421">
        <v>45209</v>
      </c>
      <c r="W3740" s="422" t="s">
        <v>18976</v>
      </c>
      <c r="X3740" s="417" t="s">
        <v>23286</v>
      </c>
      <c r="AB3740" s="414">
        <v>44978</v>
      </c>
    </row>
    <row r="3741" spans="1:29" s="8" customFormat="1" ht="15" hidden="1" customHeight="1" x14ac:dyDescent="0.25">
      <c r="A3741" s="56">
        <v>3725</v>
      </c>
      <c r="B3741" s="57">
        <v>44978</v>
      </c>
      <c r="C3741" s="412">
        <f t="shared" si="58"/>
        <v>2023</v>
      </c>
      <c r="D3741" s="58" t="s">
        <v>16079</v>
      </c>
      <c r="E3741" s="59">
        <v>100298018</v>
      </c>
      <c r="F3741" s="60" t="s">
        <v>8442</v>
      </c>
      <c r="G3741" s="58" t="s">
        <v>613</v>
      </c>
      <c r="H3741" s="58" t="s">
        <v>807</v>
      </c>
      <c r="I3741" s="62" t="s">
        <v>632</v>
      </c>
      <c r="J3741" s="61">
        <v>36</v>
      </c>
      <c r="K3741" s="10"/>
      <c r="L3741" s="62" t="s">
        <v>16080</v>
      </c>
      <c r="M3741" s="62" t="s">
        <v>1427</v>
      </c>
      <c r="N3741" s="44" t="s">
        <v>1429</v>
      </c>
      <c r="O3741" s="62" t="s">
        <v>1441</v>
      </c>
      <c r="P3741" s="63" t="s">
        <v>16081</v>
      </c>
      <c r="Q3741" s="64" t="s">
        <v>834</v>
      </c>
      <c r="R3741" s="65" t="s">
        <v>16372</v>
      </c>
      <c r="S3741" s="66">
        <v>44927</v>
      </c>
      <c r="T3741" s="62" t="s">
        <v>634</v>
      </c>
      <c r="U3741" s="61" t="s">
        <v>1416</v>
      </c>
      <c r="V3741" s="67">
        <v>45007</v>
      </c>
      <c r="W3741" s="101" t="s">
        <v>1419</v>
      </c>
      <c r="X3741" s="61" t="s">
        <v>1426</v>
      </c>
      <c r="Y3741" s="10"/>
      <c r="Z3741" s="10"/>
      <c r="AA3741" s="10"/>
      <c r="AB3741" s="57">
        <v>44978</v>
      </c>
      <c r="AC3741" s="10"/>
    </row>
    <row r="3742" spans="1:29" s="10" customFormat="1" ht="15" hidden="1" customHeight="1" x14ac:dyDescent="0.25">
      <c r="A3742" s="409">
        <v>3726</v>
      </c>
      <c r="B3742" s="414">
        <v>44978</v>
      </c>
      <c r="C3742" s="412">
        <f t="shared" si="58"/>
        <v>2023</v>
      </c>
      <c r="D3742" s="411" t="s">
        <v>16668</v>
      </c>
      <c r="E3742" s="415">
        <v>100210292</v>
      </c>
      <c r="F3742" s="416" t="s">
        <v>8442</v>
      </c>
      <c r="G3742" s="411" t="s">
        <v>613</v>
      </c>
      <c r="H3742" s="411" t="s">
        <v>696</v>
      </c>
      <c r="I3742" s="413" t="s">
        <v>625</v>
      </c>
      <c r="J3742" s="417">
        <v>46</v>
      </c>
      <c r="K3742" s="8"/>
      <c r="L3742" s="413" t="s">
        <v>16669</v>
      </c>
      <c r="M3742" s="413" t="s">
        <v>1427</v>
      </c>
      <c r="N3742" s="412" t="s">
        <v>1429</v>
      </c>
      <c r="O3742" s="413" t="s">
        <v>1601</v>
      </c>
      <c r="P3742" s="418" t="s">
        <v>16670</v>
      </c>
      <c r="Q3742" s="419" t="s">
        <v>9586</v>
      </c>
      <c r="R3742" s="420" t="s">
        <v>18121</v>
      </c>
      <c r="S3742" s="408">
        <v>44897</v>
      </c>
      <c r="T3742" s="413" t="s">
        <v>624</v>
      </c>
      <c r="U3742" s="417" t="s">
        <v>1416</v>
      </c>
      <c r="V3742" s="421">
        <v>45064</v>
      </c>
      <c r="W3742" s="422" t="s">
        <v>18122</v>
      </c>
      <c r="X3742" s="417" t="s">
        <v>1436</v>
      </c>
      <c r="Y3742" s="8"/>
      <c r="Z3742" s="8" t="s">
        <v>16671</v>
      </c>
      <c r="AA3742" s="8"/>
      <c r="AB3742" s="414">
        <v>44978</v>
      </c>
      <c r="AC3742" s="8"/>
    </row>
    <row r="3743" spans="1:29" s="8" customFormat="1" ht="15" customHeight="1" x14ac:dyDescent="0.25">
      <c r="A3743" s="409">
        <v>3727</v>
      </c>
      <c r="B3743" s="414">
        <v>44978</v>
      </c>
      <c r="C3743" s="412">
        <f t="shared" si="58"/>
        <v>2023</v>
      </c>
      <c r="D3743" s="411" t="s">
        <v>16672</v>
      </c>
      <c r="E3743" s="415">
        <v>100210289</v>
      </c>
      <c r="F3743" s="416" t="s">
        <v>8442</v>
      </c>
      <c r="G3743" s="411" t="s">
        <v>613</v>
      </c>
      <c r="H3743" s="411" t="s">
        <v>696</v>
      </c>
      <c r="I3743" s="413" t="s">
        <v>625</v>
      </c>
      <c r="J3743" s="417">
        <v>43</v>
      </c>
      <c r="K3743" s="8" t="s">
        <v>14259</v>
      </c>
      <c r="L3743" s="413" t="s">
        <v>16673</v>
      </c>
      <c r="M3743" s="413" t="s">
        <v>1427</v>
      </c>
      <c r="N3743" s="412" t="s">
        <v>1429</v>
      </c>
      <c r="O3743" s="413" t="s">
        <v>1601</v>
      </c>
      <c r="P3743" s="418" t="s">
        <v>16674</v>
      </c>
      <c r="Q3743" s="419" t="s">
        <v>9586</v>
      </c>
      <c r="R3743" s="420" t="s">
        <v>18117</v>
      </c>
      <c r="S3743" s="408">
        <v>44897</v>
      </c>
      <c r="T3743" s="413" t="s">
        <v>624</v>
      </c>
      <c r="U3743" s="417" t="s">
        <v>1416</v>
      </c>
      <c r="V3743" s="421">
        <v>45064</v>
      </c>
      <c r="W3743" s="422" t="s">
        <v>18118</v>
      </c>
      <c r="X3743" s="417" t="s">
        <v>1436</v>
      </c>
      <c r="Y3743" s="351" t="s">
        <v>16671</v>
      </c>
      <c r="AB3743" s="414">
        <v>44978</v>
      </c>
    </row>
    <row r="3744" spans="1:29" s="10" customFormat="1" ht="15" customHeight="1" x14ac:dyDescent="0.25">
      <c r="A3744" s="409">
        <v>3728</v>
      </c>
      <c r="B3744" s="414">
        <v>44978</v>
      </c>
      <c r="C3744" s="412">
        <f t="shared" si="58"/>
        <v>2023</v>
      </c>
      <c r="D3744" s="411" t="s">
        <v>16675</v>
      </c>
      <c r="E3744" s="415">
        <v>100210290</v>
      </c>
      <c r="F3744" s="416" t="s">
        <v>8442</v>
      </c>
      <c r="G3744" s="411" t="s">
        <v>613</v>
      </c>
      <c r="H3744" s="411" t="s">
        <v>696</v>
      </c>
      <c r="I3744" s="413" t="s">
        <v>625</v>
      </c>
      <c r="J3744" s="417">
        <v>44</v>
      </c>
      <c r="K3744" s="8" t="s">
        <v>14259</v>
      </c>
      <c r="L3744" s="413" t="s">
        <v>16676</v>
      </c>
      <c r="M3744" s="413" t="s">
        <v>1427</v>
      </c>
      <c r="N3744" s="412" t="s">
        <v>1429</v>
      </c>
      <c r="O3744" s="413" t="s">
        <v>1601</v>
      </c>
      <c r="P3744" s="418" t="s">
        <v>16677</v>
      </c>
      <c r="Q3744" s="419" t="s">
        <v>9586</v>
      </c>
      <c r="R3744" s="420" t="s">
        <v>18119</v>
      </c>
      <c r="S3744" s="408">
        <v>44897</v>
      </c>
      <c r="T3744" s="413" t="s">
        <v>624</v>
      </c>
      <c r="U3744" s="417" t="s">
        <v>1416</v>
      </c>
      <c r="V3744" s="421">
        <v>45064</v>
      </c>
      <c r="W3744" s="422" t="s">
        <v>18120</v>
      </c>
      <c r="X3744" s="417" t="s">
        <v>1436</v>
      </c>
      <c r="Y3744" s="351" t="s">
        <v>16671</v>
      </c>
      <c r="Z3744" s="8"/>
      <c r="AA3744" s="8"/>
      <c r="AB3744" s="414">
        <v>44978</v>
      </c>
      <c r="AC3744" s="8"/>
    </row>
    <row r="3745" spans="1:29" s="8" customFormat="1" ht="15" customHeight="1" x14ac:dyDescent="0.25">
      <c r="A3745" s="409">
        <v>3729</v>
      </c>
      <c r="B3745" s="414">
        <v>44978</v>
      </c>
      <c r="C3745" s="412">
        <f t="shared" si="58"/>
        <v>2023</v>
      </c>
      <c r="D3745" s="411" t="s">
        <v>16678</v>
      </c>
      <c r="E3745" s="415">
        <v>100210276</v>
      </c>
      <c r="F3745" s="416" t="s">
        <v>8442</v>
      </c>
      <c r="G3745" s="411" t="s">
        <v>613</v>
      </c>
      <c r="H3745" s="411" t="s">
        <v>696</v>
      </c>
      <c r="I3745" s="413" t="s">
        <v>625</v>
      </c>
      <c r="J3745" s="417">
        <v>30</v>
      </c>
      <c r="K3745" s="8" t="s">
        <v>14259</v>
      </c>
      <c r="L3745" s="413" t="s">
        <v>16679</v>
      </c>
      <c r="M3745" s="413" t="s">
        <v>1427</v>
      </c>
      <c r="N3745" s="412" t="s">
        <v>1429</v>
      </c>
      <c r="O3745" s="413" t="s">
        <v>1601</v>
      </c>
      <c r="P3745" s="418" t="s">
        <v>8748</v>
      </c>
      <c r="Q3745" s="419" t="s">
        <v>9586</v>
      </c>
      <c r="R3745" s="420" t="s">
        <v>18125</v>
      </c>
      <c r="S3745" s="408">
        <v>44897</v>
      </c>
      <c r="T3745" s="413" t="s">
        <v>624</v>
      </c>
      <c r="U3745" s="417" t="s">
        <v>1416</v>
      </c>
      <c r="V3745" s="421">
        <v>45064</v>
      </c>
      <c r="W3745" s="422" t="s">
        <v>18126</v>
      </c>
      <c r="X3745" s="417" t="s">
        <v>1436</v>
      </c>
      <c r="Y3745" s="351" t="s">
        <v>16671</v>
      </c>
      <c r="AB3745" s="414">
        <v>44978</v>
      </c>
    </row>
    <row r="3746" spans="1:29" s="8" customFormat="1" ht="15" hidden="1" customHeight="1" x14ac:dyDescent="0.25">
      <c r="A3746" s="409">
        <v>3730</v>
      </c>
      <c r="B3746" s="414">
        <v>44978</v>
      </c>
      <c r="C3746" s="412">
        <f t="shared" si="58"/>
        <v>2023</v>
      </c>
      <c r="D3746" s="411" t="s">
        <v>16680</v>
      </c>
      <c r="E3746" s="415">
        <v>100210274</v>
      </c>
      <c r="F3746" s="416" t="s">
        <v>8442</v>
      </c>
      <c r="G3746" s="411" t="s">
        <v>613</v>
      </c>
      <c r="H3746" s="411" t="s">
        <v>696</v>
      </c>
      <c r="I3746" s="413" t="s">
        <v>625</v>
      </c>
      <c r="J3746" s="417">
        <v>28</v>
      </c>
      <c r="K3746" s="354"/>
      <c r="L3746" s="413" t="s">
        <v>16681</v>
      </c>
      <c r="M3746" s="413" t="s">
        <v>1427</v>
      </c>
      <c r="N3746" s="412" t="s">
        <v>1429</v>
      </c>
      <c r="O3746" s="413" t="s">
        <v>1601</v>
      </c>
      <c r="P3746" s="418" t="s">
        <v>16682</v>
      </c>
      <c r="Q3746" s="419" t="s">
        <v>9586</v>
      </c>
      <c r="R3746" s="420" t="s">
        <v>18123</v>
      </c>
      <c r="S3746" s="408">
        <v>44897</v>
      </c>
      <c r="T3746" s="413" t="s">
        <v>624</v>
      </c>
      <c r="U3746" s="417" t="s">
        <v>1416</v>
      </c>
      <c r="V3746" s="421">
        <v>45064</v>
      </c>
      <c r="W3746" s="422" t="s">
        <v>18124</v>
      </c>
      <c r="X3746" s="417" t="s">
        <v>1436</v>
      </c>
      <c r="Y3746" s="354"/>
      <c r="Z3746" s="8" t="s">
        <v>16671</v>
      </c>
      <c r="AB3746" s="414">
        <v>44978</v>
      </c>
    </row>
    <row r="3747" spans="1:29" s="8" customFormat="1" ht="15" hidden="1" customHeight="1" x14ac:dyDescent="0.25">
      <c r="A3747" s="409">
        <v>3731</v>
      </c>
      <c r="B3747" s="414">
        <v>44978</v>
      </c>
      <c r="C3747" s="412">
        <f t="shared" si="58"/>
        <v>2023</v>
      </c>
      <c r="D3747" s="411" t="s">
        <v>16683</v>
      </c>
      <c r="E3747" s="415">
        <v>100210264</v>
      </c>
      <c r="F3747" s="416" t="s">
        <v>8442</v>
      </c>
      <c r="G3747" s="411" t="s">
        <v>613</v>
      </c>
      <c r="H3747" s="411" t="s">
        <v>696</v>
      </c>
      <c r="I3747" s="413" t="s">
        <v>625</v>
      </c>
      <c r="J3747" s="417">
        <v>18</v>
      </c>
      <c r="K3747" s="354"/>
      <c r="L3747" s="413" t="s">
        <v>16684</v>
      </c>
      <c r="M3747" s="413" t="s">
        <v>1427</v>
      </c>
      <c r="N3747" s="412" t="s">
        <v>1429</v>
      </c>
      <c r="O3747" s="413" t="s">
        <v>1601</v>
      </c>
      <c r="P3747" s="418" t="s">
        <v>16685</v>
      </c>
      <c r="Q3747" s="419" t="s">
        <v>9586</v>
      </c>
      <c r="R3747" s="420" t="s">
        <v>18127</v>
      </c>
      <c r="S3747" s="408">
        <v>44897</v>
      </c>
      <c r="T3747" s="413" t="s">
        <v>624</v>
      </c>
      <c r="U3747" s="417" t="s">
        <v>1416</v>
      </c>
      <c r="V3747" s="421">
        <v>45064</v>
      </c>
      <c r="W3747" s="422" t="s">
        <v>18128</v>
      </c>
      <c r="X3747" s="417" t="s">
        <v>1436</v>
      </c>
      <c r="Y3747" s="354"/>
      <c r="Z3747" s="8" t="s">
        <v>16671</v>
      </c>
      <c r="AB3747" s="414">
        <v>44978</v>
      </c>
    </row>
    <row r="3748" spans="1:29" s="8" customFormat="1" ht="15" hidden="1" customHeight="1" x14ac:dyDescent="0.25">
      <c r="A3748" s="409">
        <v>3732</v>
      </c>
      <c r="B3748" s="414">
        <v>44978</v>
      </c>
      <c r="C3748" s="412">
        <f t="shared" si="58"/>
        <v>2023</v>
      </c>
      <c r="D3748" s="411" t="s">
        <v>16686</v>
      </c>
      <c r="E3748" s="415">
        <v>100210260</v>
      </c>
      <c r="F3748" s="416" t="s">
        <v>8442</v>
      </c>
      <c r="G3748" s="411" t="s">
        <v>613</v>
      </c>
      <c r="H3748" s="411" t="s">
        <v>696</v>
      </c>
      <c r="I3748" s="413" t="s">
        <v>625</v>
      </c>
      <c r="J3748" s="417">
        <v>14</v>
      </c>
      <c r="K3748" s="354"/>
      <c r="L3748" s="413" t="s">
        <v>16687</v>
      </c>
      <c r="M3748" s="413" t="s">
        <v>1427</v>
      </c>
      <c r="N3748" s="412" t="s">
        <v>1429</v>
      </c>
      <c r="O3748" s="413" t="s">
        <v>1601</v>
      </c>
      <c r="P3748" s="418" t="s">
        <v>16688</v>
      </c>
      <c r="Q3748" s="419" t="s">
        <v>9586</v>
      </c>
      <c r="R3748" s="420" t="s">
        <v>18129</v>
      </c>
      <c r="S3748" s="408">
        <v>44897</v>
      </c>
      <c r="T3748" s="413" t="s">
        <v>624</v>
      </c>
      <c r="U3748" s="417" t="s">
        <v>1416</v>
      </c>
      <c r="V3748" s="421">
        <v>45064</v>
      </c>
      <c r="W3748" s="422" t="s">
        <v>18130</v>
      </c>
      <c r="X3748" s="417" t="s">
        <v>1436</v>
      </c>
      <c r="Y3748" s="354"/>
      <c r="Z3748" s="8" t="s">
        <v>16671</v>
      </c>
      <c r="AB3748" s="414">
        <v>44978</v>
      </c>
    </row>
    <row r="3749" spans="1:29" s="8" customFormat="1" ht="15" hidden="1" customHeight="1" x14ac:dyDescent="0.25">
      <c r="A3749" s="409">
        <v>3733</v>
      </c>
      <c r="B3749" s="414">
        <v>44978</v>
      </c>
      <c r="C3749" s="412">
        <f t="shared" si="58"/>
        <v>2023</v>
      </c>
      <c r="D3749" s="411" t="s">
        <v>16689</v>
      </c>
      <c r="E3749" s="415">
        <v>100210247</v>
      </c>
      <c r="F3749" s="416" t="s">
        <v>8442</v>
      </c>
      <c r="G3749" s="411" t="s">
        <v>613</v>
      </c>
      <c r="H3749" s="411" t="s">
        <v>696</v>
      </c>
      <c r="I3749" s="413" t="s">
        <v>625</v>
      </c>
      <c r="J3749" s="417">
        <v>1</v>
      </c>
      <c r="K3749" s="354"/>
      <c r="L3749" s="413" t="s">
        <v>16690</v>
      </c>
      <c r="M3749" s="413" t="s">
        <v>1427</v>
      </c>
      <c r="N3749" s="412" t="s">
        <v>1429</v>
      </c>
      <c r="O3749" s="413" t="s">
        <v>1601</v>
      </c>
      <c r="P3749" s="418" t="s">
        <v>16691</v>
      </c>
      <c r="Q3749" s="419" t="s">
        <v>9586</v>
      </c>
      <c r="R3749" s="420" t="s">
        <v>18133</v>
      </c>
      <c r="S3749" s="408">
        <v>44897</v>
      </c>
      <c r="T3749" s="413" t="s">
        <v>624</v>
      </c>
      <c r="U3749" s="417" t="s">
        <v>1416</v>
      </c>
      <c r="V3749" s="421">
        <v>45064</v>
      </c>
      <c r="W3749" s="422" t="s">
        <v>18134</v>
      </c>
      <c r="X3749" s="417" t="s">
        <v>1436</v>
      </c>
      <c r="Y3749" s="354"/>
      <c r="Z3749" s="8" t="s">
        <v>16671</v>
      </c>
      <c r="AB3749" s="414">
        <v>44978</v>
      </c>
    </row>
    <row r="3750" spans="1:29" s="8" customFormat="1" ht="15" hidden="1" customHeight="1" x14ac:dyDescent="0.25">
      <c r="A3750" s="409">
        <v>3734</v>
      </c>
      <c r="B3750" s="414">
        <v>44978</v>
      </c>
      <c r="C3750" s="412">
        <f t="shared" si="58"/>
        <v>2023</v>
      </c>
      <c r="D3750" s="411" t="s">
        <v>8357</v>
      </c>
      <c r="E3750" s="415">
        <v>100210252</v>
      </c>
      <c r="F3750" s="416" t="s">
        <v>8442</v>
      </c>
      <c r="G3750" s="411" t="s">
        <v>613</v>
      </c>
      <c r="H3750" s="411" t="s">
        <v>696</v>
      </c>
      <c r="I3750" s="413" t="s">
        <v>625</v>
      </c>
      <c r="J3750" s="417">
        <v>6</v>
      </c>
      <c r="K3750" s="354"/>
      <c r="L3750" s="413" t="s">
        <v>16692</v>
      </c>
      <c r="M3750" s="413" t="s">
        <v>1427</v>
      </c>
      <c r="N3750" s="412" t="s">
        <v>1429</v>
      </c>
      <c r="O3750" s="413" t="s">
        <v>1601</v>
      </c>
      <c r="P3750" s="418" t="s">
        <v>16693</v>
      </c>
      <c r="Q3750" s="419" t="s">
        <v>9586</v>
      </c>
      <c r="R3750" s="420" t="s">
        <v>18131</v>
      </c>
      <c r="S3750" s="408">
        <v>44897</v>
      </c>
      <c r="T3750" s="413" t="s">
        <v>624</v>
      </c>
      <c r="U3750" s="417" t="s">
        <v>1416</v>
      </c>
      <c r="V3750" s="421">
        <v>45064</v>
      </c>
      <c r="W3750" s="422" t="s">
        <v>18132</v>
      </c>
      <c r="X3750" s="417" t="s">
        <v>1436</v>
      </c>
      <c r="Y3750" s="354"/>
      <c r="Z3750" s="8" t="s">
        <v>16671</v>
      </c>
      <c r="AB3750" s="414">
        <v>44978</v>
      </c>
    </row>
    <row r="3751" spans="1:29" s="8" customFormat="1" ht="15" customHeight="1" x14ac:dyDescent="0.25">
      <c r="A3751" s="409">
        <v>3735</v>
      </c>
      <c r="B3751" s="414">
        <v>44978</v>
      </c>
      <c r="C3751" s="412">
        <f t="shared" si="58"/>
        <v>2023</v>
      </c>
      <c r="D3751" s="411" t="s">
        <v>16694</v>
      </c>
      <c r="E3751" s="415">
        <v>100210322</v>
      </c>
      <c r="F3751" s="416" t="s">
        <v>8442</v>
      </c>
      <c r="G3751" s="411" t="s">
        <v>613</v>
      </c>
      <c r="H3751" s="411" t="s">
        <v>696</v>
      </c>
      <c r="I3751" s="413" t="s">
        <v>16695</v>
      </c>
      <c r="J3751" s="417">
        <v>3</v>
      </c>
      <c r="K3751" s="8" t="s">
        <v>14259</v>
      </c>
      <c r="L3751" s="413" t="s">
        <v>16696</v>
      </c>
      <c r="M3751" s="413" t="s">
        <v>1427</v>
      </c>
      <c r="N3751" s="412" t="s">
        <v>1429</v>
      </c>
      <c r="O3751" s="413" t="s">
        <v>1433</v>
      </c>
      <c r="P3751" s="418" t="s">
        <v>16697</v>
      </c>
      <c r="Q3751" s="419" t="s">
        <v>9586</v>
      </c>
      <c r="R3751" s="420" t="s">
        <v>18108</v>
      </c>
      <c r="S3751" s="408">
        <v>44897</v>
      </c>
      <c r="T3751" s="413" t="s">
        <v>624</v>
      </c>
      <c r="U3751" s="417" t="s">
        <v>1416</v>
      </c>
      <c r="V3751" s="421">
        <v>45064</v>
      </c>
      <c r="W3751" s="422" t="s">
        <v>18109</v>
      </c>
      <c r="X3751" s="417" t="s">
        <v>1436</v>
      </c>
      <c r="Y3751" s="351" t="s">
        <v>16671</v>
      </c>
      <c r="AB3751" s="414">
        <v>44978</v>
      </c>
    </row>
    <row r="3752" spans="1:29" s="8" customFormat="1" ht="15" customHeight="1" x14ac:dyDescent="0.25">
      <c r="A3752" s="409">
        <v>3736</v>
      </c>
      <c r="B3752" s="414">
        <v>44978</v>
      </c>
      <c r="C3752" s="412">
        <f t="shared" si="58"/>
        <v>2023</v>
      </c>
      <c r="D3752" s="411" t="s">
        <v>16698</v>
      </c>
      <c r="E3752" s="415">
        <v>100210325</v>
      </c>
      <c r="F3752" s="416" t="s">
        <v>8442</v>
      </c>
      <c r="G3752" s="411" t="s">
        <v>613</v>
      </c>
      <c r="H3752" s="411" t="s">
        <v>696</v>
      </c>
      <c r="I3752" s="413" t="s">
        <v>16695</v>
      </c>
      <c r="J3752" s="417">
        <v>6</v>
      </c>
      <c r="K3752" s="8" t="s">
        <v>14259</v>
      </c>
      <c r="L3752" s="413" t="s">
        <v>16699</v>
      </c>
      <c r="M3752" s="413" t="s">
        <v>1427</v>
      </c>
      <c r="N3752" s="412" t="s">
        <v>1429</v>
      </c>
      <c r="O3752" s="413" t="s">
        <v>1433</v>
      </c>
      <c r="P3752" s="418" t="s">
        <v>16700</v>
      </c>
      <c r="Q3752" s="419" t="s">
        <v>9586</v>
      </c>
      <c r="R3752" s="420" t="s">
        <v>18105</v>
      </c>
      <c r="S3752" s="408">
        <v>44897</v>
      </c>
      <c r="T3752" s="413" t="s">
        <v>624</v>
      </c>
      <c r="U3752" s="417" t="s">
        <v>1416</v>
      </c>
      <c r="V3752" s="421">
        <v>45064</v>
      </c>
      <c r="W3752" s="422" t="s">
        <v>18106</v>
      </c>
      <c r="X3752" s="417" t="s">
        <v>1436</v>
      </c>
      <c r="Y3752" s="351" t="s">
        <v>16671</v>
      </c>
      <c r="AB3752" s="414">
        <v>44978</v>
      </c>
    </row>
    <row r="3753" spans="1:29" s="8" customFormat="1" ht="15" hidden="1" customHeight="1" x14ac:dyDescent="0.25">
      <c r="A3753" s="409">
        <v>3737</v>
      </c>
      <c r="B3753" s="414">
        <v>44978</v>
      </c>
      <c r="C3753" s="412">
        <f t="shared" si="58"/>
        <v>2023</v>
      </c>
      <c r="D3753" s="411" t="s">
        <v>16701</v>
      </c>
      <c r="E3753" s="415">
        <v>100210323</v>
      </c>
      <c r="F3753" s="416" t="s">
        <v>8442</v>
      </c>
      <c r="G3753" s="411" t="s">
        <v>613</v>
      </c>
      <c r="H3753" s="411" t="s">
        <v>696</v>
      </c>
      <c r="I3753" s="413" t="s">
        <v>16695</v>
      </c>
      <c r="J3753" s="417">
        <v>4</v>
      </c>
      <c r="K3753" s="354"/>
      <c r="L3753" s="413" t="s">
        <v>16702</v>
      </c>
      <c r="M3753" s="413" t="s">
        <v>1427</v>
      </c>
      <c r="N3753" s="412" t="s">
        <v>1429</v>
      </c>
      <c r="O3753" s="413" t="s">
        <v>1433</v>
      </c>
      <c r="P3753" s="418" t="s">
        <v>16703</v>
      </c>
      <c r="Q3753" s="419" t="s">
        <v>9586</v>
      </c>
      <c r="R3753" s="420" t="s">
        <v>18103</v>
      </c>
      <c r="S3753" s="408">
        <v>44896</v>
      </c>
      <c r="T3753" s="413" t="s">
        <v>624</v>
      </c>
      <c r="U3753" s="417" t="s">
        <v>1416</v>
      </c>
      <c r="V3753" s="421">
        <v>45064</v>
      </c>
      <c r="W3753" s="422" t="s">
        <v>18104</v>
      </c>
      <c r="X3753" s="417" t="s">
        <v>1436</v>
      </c>
      <c r="Y3753" s="354"/>
      <c r="Z3753" s="8" t="s">
        <v>16671</v>
      </c>
      <c r="AB3753" s="414">
        <v>44978</v>
      </c>
    </row>
    <row r="3754" spans="1:29" s="8" customFormat="1" ht="15" customHeight="1" x14ac:dyDescent="0.25">
      <c r="A3754" s="409">
        <v>3738</v>
      </c>
      <c r="B3754" s="414">
        <v>44978</v>
      </c>
      <c r="C3754" s="412">
        <f t="shared" si="58"/>
        <v>2023</v>
      </c>
      <c r="D3754" s="411" t="s">
        <v>7072</v>
      </c>
      <c r="E3754" s="415">
        <v>100210420</v>
      </c>
      <c r="F3754" s="416" t="s">
        <v>8442</v>
      </c>
      <c r="G3754" s="411" t="s">
        <v>613</v>
      </c>
      <c r="H3754" s="411" t="s">
        <v>696</v>
      </c>
      <c r="I3754" s="413" t="s">
        <v>16695</v>
      </c>
      <c r="J3754" s="417">
        <v>101</v>
      </c>
      <c r="K3754" s="8" t="s">
        <v>14259</v>
      </c>
      <c r="L3754" s="413" t="s">
        <v>16704</v>
      </c>
      <c r="M3754" s="413" t="s">
        <v>1427</v>
      </c>
      <c r="N3754" s="412" t="s">
        <v>1429</v>
      </c>
      <c r="O3754" s="413" t="s">
        <v>1433</v>
      </c>
      <c r="P3754" s="418" t="s">
        <v>16705</v>
      </c>
      <c r="Q3754" s="419" t="s">
        <v>9586</v>
      </c>
      <c r="R3754" s="420" t="s">
        <v>18087</v>
      </c>
      <c r="S3754" s="408">
        <v>44897</v>
      </c>
      <c r="T3754" s="413" t="s">
        <v>624</v>
      </c>
      <c r="U3754" s="417" t="s">
        <v>1416</v>
      </c>
      <c r="V3754" s="421">
        <v>45064</v>
      </c>
      <c r="W3754" s="422" t="s">
        <v>18088</v>
      </c>
      <c r="X3754" s="417" t="s">
        <v>1436</v>
      </c>
      <c r="Y3754" s="351" t="s">
        <v>16671</v>
      </c>
      <c r="AB3754" s="414">
        <v>44978</v>
      </c>
    </row>
    <row r="3755" spans="1:29" s="8" customFormat="1" ht="15" customHeight="1" x14ac:dyDescent="0.25">
      <c r="A3755" s="409">
        <v>3739</v>
      </c>
      <c r="B3755" s="414">
        <v>44978</v>
      </c>
      <c r="C3755" s="412">
        <f t="shared" si="58"/>
        <v>2023</v>
      </c>
      <c r="D3755" s="411" t="s">
        <v>16706</v>
      </c>
      <c r="E3755" s="415">
        <v>100355038</v>
      </c>
      <c r="F3755" s="416" t="s">
        <v>8442</v>
      </c>
      <c r="G3755" s="411" t="s">
        <v>613</v>
      </c>
      <c r="H3755" s="411" t="s">
        <v>696</v>
      </c>
      <c r="I3755" s="413" t="s">
        <v>16695</v>
      </c>
      <c r="J3755" s="417">
        <v>100</v>
      </c>
      <c r="K3755" s="8" t="s">
        <v>14259</v>
      </c>
      <c r="L3755" s="413" t="s">
        <v>16707</v>
      </c>
      <c r="M3755" s="413" t="s">
        <v>1427</v>
      </c>
      <c r="N3755" s="412" t="s">
        <v>1429</v>
      </c>
      <c r="O3755" s="413" t="s">
        <v>1433</v>
      </c>
      <c r="P3755" s="418" t="s">
        <v>16708</v>
      </c>
      <c r="Q3755" s="419" t="s">
        <v>9586</v>
      </c>
      <c r="R3755" s="420" t="s">
        <v>18085</v>
      </c>
      <c r="S3755" s="408">
        <v>44897</v>
      </c>
      <c r="T3755" s="413" t="s">
        <v>624</v>
      </c>
      <c r="U3755" s="417" t="s">
        <v>1416</v>
      </c>
      <c r="V3755" s="421">
        <v>45064</v>
      </c>
      <c r="W3755" s="422" t="s">
        <v>18086</v>
      </c>
      <c r="X3755" s="417" t="s">
        <v>1436</v>
      </c>
      <c r="Y3755" s="351" t="s">
        <v>16671</v>
      </c>
      <c r="AB3755" s="414">
        <v>44978</v>
      </c>
    </row>
    <row r="3756" spans="1:29" s="8" customFormat="1" ht="15" hidden="1" customHeight="1" x14ac:dyDescent="0.25">
      <c r="A3756" s="409">
        <v>3740</v>
      </c>
      <c r="B3756" s="414">
        <v>44978</v>
      </c>
      <c r="C3756" s="412">
        <f t="shared" si="58"/>
        <v>2023</v>
      </c>
      <c r="D3756" s="411" t="s">
        <v>16709</v>
      </c>
      <c r="E3756" s="415">
        <v>100210404</v>
      </c>
      <c r="F3756" s="416" t="s">
        <v>8442</v>
      </c>
      <c r="G3756" s="411" t="s">
        <v>613</v>
      </c>
      <c r="H3756" s="411" t="s">
        <v>696</v>
      </c>
      <c r="I3756" s="413" t="s">
        <v>16695</v>
      </c>
      <c r="J3756" s="417">
        <v>85</v>
      </c>
      <c r="K3756" s="354"/>
      <c r="L3756" s="413" t="s">
        <v>16710</v>
      </c>
      <c r="M3756" s="413" t="s">
        <v>1427</v>
      </c>
      <c r="N3756" s="412" t="s">
        <v>1429</v>
      </c>
      <c r="O3756" s="413" t="s">
        <v>1433</v>
      </c>
      <c r="P3756" s="418" t="s">
        <v>23671</v>
      </c>
      <c r="Q3756" s="419" t="s">
        <v>9586</v>
      </c>
      <c r="R3756" s="420" t="s">
        <v>23672</v>
      </c>
      <c r="S3756" s="408">
        <v>45120</v>
      </c>
      <c r="T3756" s="413" t="s">
        <v>1415</v>
      </c>
      <c r="U3756" s="417" t="s">
        <v>1416</v>
      </c>
      <c r="V3756" s="421">
        <v>45206</v>
      </c>
      <c r="W3756" s="422" t="s">
        <v>23673</v>
      </c>
      <c r="X3756" s="417" t="s">
        <v>23286</v>
      </c>
      <c r="Y3756" s="354"/>
      <c r="Z3756" s="351" t="s">
        <v>16671</v>
      </c>
      <c r="AB3756" s="414">
        <v>44978</v>
      </c>
    </row>
    <row r="3757" spans="1:29" s="8" customFormat="1" ht="15" hidden="1" customHeight="1" x14ac:dyDescent="0.25">
      <c r="A3757" s="409">
        <v>3741</v>
      </c>
      <c r="B3757" s="414">
        <v>44978</v>
      </c>
      <c r="C3757" s="412">
        <f t="shared" si="58"/>
        <v>2023</v>
      </c>
      <c r="D3757" s="411" t="s">
        <v>16711</v>
      </c>
      <c r="E3757" s="415">
        <v>100210403</v>
      </c>
      <c r="F3757" s="416" t="s">
        <v>8442</v>
      </c>
      <c r="G3757" s="411" t="s">
        <v>613</v>
      </c>
      <c r="H3757" s="411" t="s">
        <v>696</v>
      </c>
      <c r="I3757" s="413" t="s">
        <v>16695</v>
      </c>
      <c r="J3757" s="417">
        <v>84</v>
      </c>
      <c r="L3757" s="413" t="s">
        <v>16712</v>
      </c>
      <c r="M3757" s="413" t="s">
        <v>1427</v>
      </c>
      <c r="N3757" s="412" t="s">
        <v>1429</v>
      </c>
      <c r="O3757" s="413" t="s">
        <v>1433</v>
      </c>
      <c r="P3757" s="418" t="s">
        <v>28372</v>
      </c>
      <c r="Q3757" s="419" t="s">
        <v>9586</v>
      </c>
      <c r="R3757" s="420" t="s">
        <v>28373</v>
      </c>
      <c r="S3757" s="408">
        <v>45344</v>
      </c>
      <c r="T3757" s="413" t="s">
        <v>1415</v>
      </c>
      <c r="U3757" s="417" t="s">
        <v>1416</v>
      </c>
      <c r="V3757" s="421">
        <v>45390</v>
      </c>
      <c r="W3757" s="422" t="s">
        <v>28374</v>
      </c>
      <c r="X3757" s="417" t="s">
        <v>23286</v>
      </c>
      <c r="Z3757" s="8" t="s">
        <v>16671</v>
      </c>
      <c r="AB3757" s="414">
        <v>44978</v>
      </c>
    </row>
    <row r="3758" spans="1:29" s="8" customFormat="1" ht="15" hidden="1" customHeight="1" x14ac:dyDescent="0.25">
      <c r="A3758" s="409">
        <v>3742</v>
      </c>
      <c r="B3758" s="414">
        <v>44978</v>
      </c>
      <c r="C3758" s="412">
        <f t="shared" si="58"/>
        <v>2023</v>
      </c>
      <c r="D3758" s="411" t="s">
        <v>16713</v>
      </c>
      <c r="E3758" s="415">
        <v>100210394</v>
      </c>
      <c r="F3758" s="416" t="s">
        <v>8442</v>
      </c>
      <c r="G3758" s="411" t="s">
        <v>613</v>
      </c>
      <c r="H3758" s="411" t="s">
        <v>696</v>
      </c>
      <c r="I3758" s="413" t="s">
        <v>16695</v>
      </c>
      <c r="J3758" s="417">
        <v>75</v>
      </c>
      <c r="L3758" s="413" t="s">
        <v>16714</v>
      </c>
      <c r="M3758" s="413" t="s">
        <v>1427</v>
      </c>
      <c r="N3758" s="412" t="s">
        <v>1429</v>
      </c>
      <c r="O3758" s="413" t="s">
        <v>1433</v>
      </c>
      <c r="P3758" s="418" t="s">
        <v>16715</v>
      </c>
      <c r="Q3758" s="419" t="s">
        <v>9586</v>
      </c>
      <c r="R3758" s="420" t="s">
        <v>18090</v>
      </c>
      <c r="S3758" s="408">
        <v>44897</v>
      </c>
      <c r="T3758" s="413" t="s">
        <v>624</v>
      </c>
      <c r="U3758" s="417" t="s">
        <v>1416</v>
      </c>
      <c r="V3758" s="421">
        <v>45064</v>
      </c>
      <c r="W3758" s="422" t="s">
        <v>18089</v>
      </c>
      <c r="X3758" s="417" t="s">
        <v>1436</v>
      </c>
      <c r="Z3758" s="8" t="s">
        <v>16671</v>
      </c>
      <c r="AB3758" s="414">
        <v>44978</v>
      </c>
    </row>
    <row r="3759" spans="1:29" s="8" customFormat="1" ht="15" hidden="1" customHeight="1" x14ac:dyDescent="0.25">
      <c r="A3759" s="409">
        <v>3743</v>
      </c>
      <c r="B3759" s="414">
        <v>44978</v>
      </c>
      <c r="C3759" s="412">
        <f t="shared" si="58"/>
        <v>2023</v>
      </c>
      <c r="D3759" s="411" t="s">
        <v>16716</v>
      </c>
      <c r="E3759" s="415">
        <v>100210391</v>
      </c>
      <c r="F3759" s="416" t="s">
        <v>8442</v>
      </c>
      <c r="G3759" s="411" t="s">
        <v>613</v>
      </c>
      <c r="H3759" s="411" t="s">
        <v>696</v>
      </c>
      <c r="I3759" s="413" t="s">
        <v>16695</v>
      </c>
      <c r="J3759" s="417">
        <v>72</v>
      </c>
      <c r="L3759" s="413" t="s">
        <v>16717</v>
      </c>
      <c r="M3759" s="413" t="s">
        <v>1427</v>
      </c>
      <c r="N3759" s="412" t="s">
        <v>1429</v>
      </c>
      <c r="O3759" s="413" t="s">
        <v>1433</v>
      </c>
      <c r="P3759" s="418" t="s">
        <v>16718</v>
      </c>
      <c r="Q3759" s="419" t="s">
        <v>9586</v>
      </c>
      <c r="R3759" s="420" t="s">
        <v>18091</v>
      </c>
      <c r="S3759" s="408">
        <v>44897</v>
      </c>
      <c r="T3759" s="413" t="s">
        <v>624</v>
      </c>
      <c r="U3759" s="417" t="s">
        <v>1416</v>
      </c>
      <c r="V3759" s="421">
        <v>45064</v>
      </c>
      <c r="W3759" s="422" t="s">
        <v>18092</v>
      </c>
      <c r="X3759" s="417" t="s">
        <v>1436</v>
      </c>
      <c r="Z3759" s="8" t="s">
        <v>16671</v>
      </c>
      <c r="AB3759" s="414">
        <v>44978</v>
      </c>
    </row>
    <row r="3760" spans="1:29" s="8" customFormat="1" ht="15" hidden="1" customHeight="1" x14ac:dyDescent="0.25">
      <c r="A3760" s="409">
        <v>3744</v>
      </c>
      <c r="B3760" s="414">
        <v>44978</v>
      </c>
      <c r="C3760" s="412">
        <f t="shared" si="58"/>
        <v>2023</v>
      </c>
      <c r="D3760" s="411" t="s">
        <v>16719</v>
      </c>
      <c r="E3760" s="415">
        <v>100401564</v>
      </c>
      <c r="F3760" s="416" t="s">
        <v>8442</v>
      </c>
      <c r="G3760" s="411" t="s">
        <v>613</v>
      </c>
      <c r="H3760" s="411" t="s">
        <v>696</v>
      </c>
      <c r="I3760" s="413" t="s">
        <v>16695</v>
      </c>
      <c r="J3760" s="417">
        <v>51</v>
      </c>
      <c r="L3760" s="413" t="s">
        <v>16720</v>
      </c>
      <c r="M3760" s="413" t="s">
        <v>1427</v>
      </c>
      <c r="N3760" s="412" t="s">
        <v>1429</v>
      </c>
      <c r="O3760" s="413" t="s">
        <v>1433</v>
      </c>
      <c r="P3760" s="418" t="s">
        <v>16721</v>
      </c>
      <c r="Q3760" s="419" t="s">
        <v>9586</v>
      </c>
      <c r="R3760" s="420" t="s">
        <v>29200</v>
      </c>
      <c r="S3760" s="408">
        <v>45344</v>
      </c>
      <c r="T3760" s="413" t="s">
        <v>1415</v>
      </c>
      <c r="U3760" s="417" t="s">
        <v>1416</v>
      </c>
      <c r="V3760" s="421">
        <v>45402</v>
      </c>
      <c r="W3760" s="422" t="s">
        <v>25489</v>
      </c>
      <c r="X3760" s="417" t="s">
        <v>23286</v>
      </c>
      <c r="AB3760" s="414">
        <v>44978</v>
      </c>
      <c r="AC3760" s="4393">
        <v>45134</v>
      </c>
    </row>
    <row r="3761" spans="1:29" s="8" customFormat="1" ht="15" customHeight="1" x14ac:dyDescent="0.25">
      <c r="A3761" s="409">
        <v>3745</v>
      </c>
      <c r="B3761" s="414">
        <v>44978</v>
      </c>
      <c r="C3761" s="412">
        <f t="shared" si="58"/>
        <v>2023</v>
      </c>
      <c r="D3761" s="411" t="s">
        <v>16722</v>
      </c>
      <c r="E3761" s="415">
        <v>100210362</v>
      </c>
      <c r="F3761" s="416" t="s">
        <v>8442</v>
      </c>
      <c r="G3761" s="411" t="s">
        <v>613</v>
      </c>
      <c r="H3761" s="411" t="s">
        <v>696</v>
      </c>
      <c r="I3761" s="413" t="s">
        <v>16695</v>
      </c>
      <c r="J3761" s="417">
        <v>43</v>
      </c>
      <c r="K3761" s="8" t="s">
        <v>14259</v>
      </c>
      <c r="L3761" s="413" t="s">
        <v>16723</v>
      </c>
      <c r="M3761" s="413" t="s">
        <v>1427</v>
      </c>
      <c r="N3761" s="412" t="s">
        <v>1429</v>
      </c>
      <c r="O3761" s="413" t="s">
        <v>1433</v>
      </c>
      <c r="P3761" s="418" t="s">
        <v>16724</v>
      </c>
      <c r="Q3761" s="419" t="s">
        <v>9586</v>
      </c>
      <c r="R3761" s="420" t="s">
        <v>18093</v>
      </c>
      <c r="S3761" s="408">
        <v>44897</v>
      </c>
      <c r="T3761" s="413" t="s">
        <v>624</v>
      </c>
      <c r="U3761" s="417" t="s">
        <v>1416</v>
      </c>
      <c r="V3761" s="421">
        <v>45064</v>
      </c>
      <c r="W3761" s="422" t="s">
        <v>18094</v>
      </c>
      <c r="X3761" s="417" t="s">
        <v>1436</v>
      </c>
      <c r="Y3761" s="8" t="s">
        <v>16671</v>
      </c>
      <c r="AB3761" s="414">
        <v>44978</v>
      </c>
    </row>
    <row r="3762" spans="1:29" s="8" customFormat="1" ht="15" hidden="1" customHeight="1" x14ac:dyDescent="0.25">
      <c r="A3762" s="409">
        <v>3746</v>
      </c>
      <c r="B3762" s="414">
        <v>44978</v>
      </c>
      <c r="C3762" s="412">
        <f t="shared" si="58"/>
        <v>2023</v>
      </c>
      <c r="D3762" s="411" t="s">
        <v>16725</v>
      </c>
      <c r="E3762" s="415">
        <v>100210352</v>
      </c>
      <c r="F3762" s="416" t="s">
        <v>8442</v>
      </c>
      <c r="G3762" s="411" t="s">
        <v>613</v>
      </c>
      <c r="H3762" s="411" t="s">
        <v>696</v>
      </c>
      <c r="I3762" s="413" t="s">
        <v>16695</v>
      </c>
      <c r="J3762" s="417">
        <v>33</v>
      </c>
      <c r="L3762" s="413" t="s">
        <v>16726</v>
      </c>
      <c r="M3762" s="413" t="s">
        <v>1427</v>
      </c>
      <c r="N3762" s="412" t="s">
        <v>1429</v>
      </c>
      <c r="O3762" s="413" t="s">
        <v>1433</v>
      </c>
      <c r="P3762" s="418" t="s">
        <v>16727</v>
      </c>
      <c r="Q3762" s="419" t="s">
        <v>9586</v>
      </c>
      <c r="R3762" s="420" t="s">
        <v>18097</v>
      </c>
      <c r="S3762" s="408">
        <v>44897</v>
      </c>
      <c r="T3762" s="413" t="s">
        <v>624</v>
      </c>
      <c r="U3762" s="417" t="s">
        <v>1416</v>
      </c>
      <c r="V3762" s="421">
        <v>45064</v>
      </c>
      <c r="W3762" s="422" t="s">
        <v>18098</v>
      </c>
      <c r="X3762" s="417" t="s">
        <v>1436</v>
      </c>
      <c r="Z3762" s="8" t="s">
        <v>16671</v>
      </c>
      <c r="AB3762" s="414">
        <v>44978</v>
      </c>
    </row>
    <row r="3763" spans="1:29" s="660" customFormat="1" ht="30" customHeight="1" x14ac:dyDescent="0.25">
      <c r="A3763" s="409">
        <v>3747</v>
      </c>
      <c r="B3763" s="414">
        <v>44978</v>
      </c>
      <c r="C3763" s="412">
        <f t="shared" si="58"/>
        <v>2023</v>
      </c>
      <c r="D3763" s="411" t="s">
        <v>16728</v>
      </c>
      <c r="E3763" s="415">
        <v>100210355</v>
      </c>
      <c r="F3763" s="416" t="s">
        <v>8442</v>
      </c>
      <c r="G3763" s="411" t="s">
        <v>613</v>
      </c>
      <c r="H3763" s="411" t="s">
        <v>696</v>
      </c>
      <c r="I3763" s="413" t="s">
        <v>16695</v>
      </c>
      <c r="J3763" s="417">
        <v>36</v>
      </c>
      <c r="K3763" s="8" t="s">
        <v>14259</v>
      </c>
      <c r="L3763" s="413" t="s">
        <v>16729</v>
      </c>
      <c r="M3763" s="413" t="s">
        <v>1427</v>
      </c>
      <c r="N3763" s="412" t="s">
        <v>1429</v>
      </c>
      <c r="O3763" s="413" t="s">
        <v>1433</v>
      </c>
      <c r="P3763" s="418" t="s">
        <v>16730</v>
      </c>
      <c r="Q3763" s="419" t="s">
        <v>9586</v>
      </c>
      <c r="R3763" s="420" t="s">
        <v>18095</v>
      </c>
      <c r="S3763" s="408">
        <v>44897</v>
      </c>
      <c r="T3763" s="413" t="s">
        <v>624</v>
      </c>
      <c r="U3763" s="417" t="s">
        <v>1416</v>
      </c>
      <c r="V3763" s="421">
        <v>45064</v>
      </c>
      <c r="W3763" s="422" t="s">
        <v>18096</v>
      </c>
      <c r="X3763" s="417" t="s">
        <v>1436</v>
      </c>
      <c r="Y3763" s="8" t="s">
        <v>16671</v>
      </c>
      <c r="Z3763" s="8"/>
      <c r="AA3763" s="8"/>
      <c r="AB3763" s="414">
        <v>44978</v>
      </c>
      <c r="AC3763" s="8"/>
    </row>
    <row r="3764" spans="1:29" s="8" customFormat="1" ht="15" customHeight="1" x14ac:dyDescent="0.25">
      <c r="A3764" s="409">
        <v>3748</v>
      </c>
      <c r="B3764" s="414">
        <v>44978</v>
      </c>
      <c r="C3764" s="412">
        <f t="shared" si="58"/>
        <v>2023</v>
      </c>
      <c r="D3764" s="411" t="s">
        <v>252</v>
      </c>
      <c r="E3764" s="415">
        <v>100210347</v>
      </c>
      <c r="F3764" s="416" t="s">
        <v>8442</v>
      </c>
      <c r="G3764" s="411" t="s">
        <v>613</v>
      </c>
      <c r="H3764" s="411" t="s">
        <v>696</v>
      </c>
      <c r="I3764" s="413" t="s">
        <v>16695</v>
      </c>
      <c r="J3764" s="417">
        <v>28</v>
      </c>
      <c r="K3764" s="8" t="s">
        <v>14259</v>
      </c>
      <c r="L3764" s="413" t="s">
        <v>16731</v>
      </c>
      <c r="M3764" s="413" t="s">
        <v>1427</v>
      </c>
      <c r="N3764" s="412" t="s">
        <v>1429</v>
      </c>
      <c r="O3764" s="413" t="s">
        <v>1433</v>
      </c>
      <c r="P3764" s="418" t="s">
        <v>16732</v>
      </c>
      <c r="Q3764" s="419" t="s">
        <v>9586</v>
      </c>
      <c r="R3764" s="420" t="s">
        <v>18101</v>
      </c>
      <c r="S3764" s="408">
        <v>44897</v>
      </c>
      <c r="T3764" s="413" t="s">
        <v>624</v>
      </c>
      <c r="U3764" s="417" t="s">
        <v>1416</v>
      </c>
      <c r="V3764" s="421">
        <v>45064</v>
      </c>
      <c r="W3764" s="422" t="s">
        <v>18102</v>
      </c>
      <c r="X3764" s="417" t="s">
        <v>1436</v>
      </c>
      <c r="Y3764" s="8" t="s">
        <v>16671</v>
      </c>
      <c r="AB3764" s="414">
        <v>44978</v>
      </c>
    </row>
    <row r="3765" spans="1:29" s="8" customFormat="1" ht="15" hidden="1" customHeight="1" x14ac:dyDescent="0.25">
      <c r="A3765" s="409">
        <v>3749</v>
      </c>
      <c r="B3765" s="414">
        <v>44978</v>
      </c>
      <c r="C3765" s="412">
        <f t="shared" si="58"/>
        <v>2023</v>
      </c>
      <c r="D3765" s="411" t="s">
        <v>16733</v>
      </c>
      <c r="E3765" s="415">
        <v>100210349</v>
      </c>
      <c r="F3765" s="416" t="s">
        <v>8442</v>
      </c>
      <c r="G3765" s="411" t="s">
        <v>613</v>
      </c>
      <c r="H3765" s="411" t="s">
        <v>696</v>
      </c>
      <c r="I3765" s="413" t="s">
        <v>16695</v>
      </c>
      <c r="J3765" s="417">
        <v>30</v>
      </c>
      <c r="L3765" s="413" t="s">
        <v>16734</v>
      </c>
      <c r="M3765" s="413" t="s">
        <v>1427</v>
      </c>
      <c r="N3765" s="412" t="s">
        <v>1429</v>
      </c>
      <c r="O3765" s="413" t="s">
        <v>1433</v>
      </c>
      <c r="P3765" s="418" t="s">
        <v>16735</v>
      </c>
      <c r="Q3765" s="419" t="s">
        <v>9586</v>
      </c>
      <c r="R3765" s="420" t="s">
        <v>18099</v>
      </c>
      <c r="S3765" s="408">
        <v>44897</v>
      </c>
      <c r="T3765" s="413" t="s">
        <v>624</v>
      </c>
      <c r="U3765" s="417" t="s">
        <v>1416</v>
      </c>
      <c r="V3765" s="421">
        <v>45064</v>
      </c>
      <c r="W3765" s="422" t="s">
        <v>18100</v>
      </c>
      <c r="X3765" s="417" t="s">
        <v>1436</v>
      </c>
      <c r="Z3765" s="8" t="s">
        <v>16671</v>
      </c>
      <c r="AB3765" s="414">
        <v>44978</v>
      </c>
    </row>
    <row r="3766" spans="1:29" s="8" customFormat="1" ht="15" customHeight="1" x14ac:dyDescent="0.25">
      <c r="A3766" s="409">
        <v>3750</v>
      </c>
      <c r="B3766" s="414">
        <v>44978</v>
      </c>
      <c r="C3766" s="412">
        <f t="shared" si="58"/>
        <v>2023</v>
      </c>
      <c r="D3766" s="411" t="s">
        <v>16736</v>
      </c>
      <c r="E3766" s="415">
        <v>100210340</v>
      </c>
      <c r="F3766" s="416" t="s">
        <v>8442</v>
      </c>
      <c r="G3766" s="411" t="s">
        <v>613</v>
      </c>
      <c r="H3766" s="411" t="s">
        <v>696</v>
      </c>
      <c r="I3766" s="413" t="s">
        <v>16695</v>
      </c>
      <c r="J3766" s="417">
        <v>21</v>
      </c>
      <c r="K3766" s="8" t="s">
        <v>14259</v>
      </c>
      <c r="L3766" s="413" t="s">
        <v>16737</v>
      </c>
      <c r="M3766" s="413" t="s">
        <v>1427</v>
      </c>
      <c r="N3766" s="412" t="s">
        <v>1429</v>
      </c>
      <c r="O3766" s="413" t="s">
        <v>1433</v>
      </c>
      <c r="P3766" s="418" t="s">
        <v>16738</v>
      </c>
      <c r="Q3766" s="419" t="s">
        <v>9586</v>
      </c>
      <c r="R3766" s="420" t="s">
        <v>18110</v>
      </c>
      <c r="S3766" s="408">
        <v>44897</v>
      </c>
      <c r="T3766" s="413" t="s">
        <v>624</v>
      </c>
      <c r="U3766" s="417" t="s">
        <v>1416</v>
      </c>
      <c r="V3766" s="421">
        <v>45064</v>
      </c>
      <c r="W3766" s="422" t="s">
        <v>18111</v>
      </c>
      <c r="X3766" s="417" t="s">
        <v>1436</v>
      </c>
      <c r="Y3766" s="8" t="s">
        <v>16671</v>
      </c>
      <c r="AB3766" s="414">
        <v>44978</v>
      </c>
    </row>
    <row r="3767" spans="1:29" s="8" customFormat="1" ht="15" hidden="1" customHeight="1" x14ac:dyDescent="0.25">
      <c r="A3767" s="409">
        <v>3751</v>
      </c>
      <c r="B3767" s="414">
        <v>44978</v>
      </c>
      <c r="C3767" s="412">
        <f t="shared" si="58"/>
        <v>2023</v>
      </c>
      <c r="D3767" s="411" t="s">
        <v>16739</v>
      </c>
      <c r="E3767" s="415">
        <v>100210339</v>
      </c>
      <c r="F3767" s="416" t="s">
        <v>8442</v>
      </c>
      <c r="G3767" s="411" t="s">
        <v>613</v>
      </c>
      <c r="H3767" s="411" t="s">
        <v>696</v>
      </c>
      <c r="I3767" s="413" t="s">
        <v>16695</v>
      </c>
      <c r="J3767" s="417">
        <v>20</v>
      </c>
      <c r="L3767" s="413" t="s">
        <v>16740</v>
      </c>
      <c r="M3767" s="413" t="s">
        <v>1427</v>
      </c>
      <c r="N3767" s="412" t="s">
        <v>1429</v>
      </c>
      <c r="O3767" s="413" t="s">
        <v>1433</v>
      </c>
      <c r="P3767" s="418" t="s">
        <v>16741</v>
      </c>
      <c r="Q3767" s="419" t="s">
        <v>9586</v>
      </c>
      <c r="R3767" s="420" t="s">
        <v>18107</v>
      </c>
      <c r="S3767" s="408">
        <v>44897</v>
      </c>
      <c r="T3767" s="413" t="s">
        <v>624</v>
      </c>
      <c r="U3767" s="417" t="s">
        <v>1416</v>
      </c>
      <c r="V3767" s="421">
        <v>45064</v>
      </c>
      <c r="W3767" s="422" t="s">
        <v>11385</v>
      </c>
      <c r="X3767" s="417" t="s">
        <v>1436</v>
      </c>
      <c r="Z3767" s="8" t="s">
        <v>16671</v>
      </c>
      <c r="AB3767" s="414">
        <v>44978</v>
      </c>
    </row>
    <row r="3768" spans="1:29" s="8" customFormat="1" ht="15" hidden="1" customHeight="1" x14ac:dyDescent="0.25">
      <c r="A3768" s="409">
        <v>3752</v>
      </c>
      <c r="B3768" s="414">
        <v>44978</v>
      </c>
      <c r="C3768" s="412">
        <f t="shared" si="58"/>
        <v>2023</v>
      </c>
      <c r="D3768" s="411" t="s">
        <v>16742</v>
      </c>
      <c r="E3768" s="415">
        <v>100210341</v>
      </c>
      <c r="F3768" s="416" t="s">
        <v>8442</v>
      </c>
      <c r="G3768" s="411" t="s">
        <v>613</v>
      </c>
      <c r="H3768" s="411" t="s">
        <v>696</v>
      </c>
      <c r="I3768" s="413" t="s">
        <v>16695</v>
      </c>
      <c r="J3768" s="417">
        <v>22</v>
      </c>
      <c r="L3768" s="413" t="s">
        <v>16743</v>
      </c>
      <c r="M3768" s="413" t="s">
        <v>1427</v>
      </c>
      <c r="N3768" s="412" t="s">
        <v>1429</v>
      </c>
      <c r="O3768" s="413" t="s">
        <v>1433</v>
      </c>
      <c r="P3768" s="418" t="s">
        <v>16744</v>
      </c>
      <c r="Q3768" s="419" t="s">
        <v>9586</v>
      </c>
      <c r="R3768" s="420" t="s">
        <v>18112</v>
      </c>
      <c r="S3768" s="408">
        <v>44897</v>
      </c>
      <c r="T3768" s="413" t="s">
        <v>624</v>
      </c>
      <c r="U3768" s="417" t="s">
        <v>1416</v>
      </c>
      <c r="V3768" s="421">
        <v>45064</v>
      </c>
      <c r="W3768" s="422" t="s">
        <v>18113</v>
      </c>
      <c r="X3768" s="417" t="s">
        <v>1436</v>
      </c>
      <c r="Z3768" s="8" t="s">
        <v>16671</v>
      </c>
      <c r="AB3768" s="414">
        <v>44978</v>
      </c>
    </row>
    <row r="3769" spans="1:29" s="8" customFormat="1" ht="15" hidden="1" customHeight="1" x14ac:dyDescent="0.25">
      <c r="A3769" s="409">
        <v>3753</v>
      </c>
      <c r="B3769" s="414">
        <v>44978</v>
      </c>
      <c r="C3769" s="412">
        <f t="shared" si="58"/>
        <v>2023</v>
      </c>
      <c r="D3769" s="411" t="s">
        <v>16745</v>
      </c>
      <c r="E3769" s="415">
        <v>100373402</v>
      </c>
      <c r="F3769" s="416" t="s">
        <v>8442</v>
      </c>
      <c r="G3769" s="411" t="s">
        <v>613</v>
      </c>
      <c r="H3769" s="411" t="s">
        <v>1779</v>
      </c>
      <c r="I3769" s="413" t="s">
        <v>1780</v>
      </c>
      <c r="J3769" s="417">
        <v>72</v>
      </c>
      <c r="L3769" s="413" t="s">
        <v>16746</v>
      </c>
      <c r="M3769" s="413" t="s">
        <v>1427</v>
      </c>
      <c r="N3769" s="412" t="s">
        <v>1429</v>
      </c>
      <c r="O3769" s="413" t="s">
        <v>1433</v>
      </c>
      <c r="P3769" s="418" t="s">
        <v>11891</v>
      </c>
      <c r="Q3769" s="419" t="s">
        <v>9586</v>
      </c>
      <c r="R3769" s="420" t="s">
        <v>18332</v>
      </c>
      <c r="S3769" s="408">
        <v>44897</v>
      </c>
      <c r="T3769" s="413" t="s">
        <v>624</v>
      </c>
      <c r="U3769" s="417" t="s">
        <v>1416</v>
      </c>
      <c r="V3769" s="421">
        <v>45072</v>
      </c>
      <c r="W3769" s="422" t="s">
        <v>18333</v>
      </c>
      <c r="X3769" s="417" t="s">
        <v>1436</v>
      </c>
      <c r="Z3769" s="8" t="s">
        <v>16671</v>
      </c>
      <c r="AB3769" s="414">
        <v>44978</v>
      </c>
    </row>
    <row r="3770" spans="1:29" s="8" customFormat="1" ht="15" hidden="1" customHeight="1" x14ac:dyDescent="0.25">
      <c r="A3770" s="409">
        <v>3754</v>
      </c>
      <c r="B3770" s="414">
        <v>44978</v>
      </c>
      <c r="C3770" s="412">
        <f t="shared" si="58"/>
        <v>2023</v>
      </c>
      <c r="D3770" s="411" t="s">
        <v>16747</v>
      </c>
      <c r="E3770" s="415">
        <v>100373388</v>
      </c>
      <c r="F3770" s="416" t="s">
        <v>8442</v>
      </c>
      <c r="G3770" s="411" t="s">
        <v>613</v>
      </c>
      <c r="H3770" s="411" t="s">
        <v>1779</v>
      </c>
      <c r="I3770" s="413" t="s">
        <v>1780</v>
      </c>
      <c r="J3770" s="417">
        <v>58</v>
      </c>
      <c r="L3770" s="413" t="s">
        <v>16748</v>
      </c>
      <c r="M3770" s="413" t="s">
        <v>1427</v>
      </c>
      <c r="N3770" s="412" t="s">
        <v>1429</v>
      </c>
      <c r="O3770" s="413" t="s">
        <v>1433</v>
      </c>
      <c r="P3770" s="418" t="s">
        <v>2153</v>
      </c>
      <c r="Q3770" s="419" t="s">
        <v>9586</v>
      </c>
      <c r="R3770" s="420" t="s">
        <v>18330</v>
      </c>
      <c r="S3770" s="408">
        <v>44897</v>
      </c>
      <c r="T3770" s="413" t="s">
        <v>624</v>
      </c>
      <c r="U3770" s="417" t="s">
        <v>1416</v>
      </c>
      <c r="V3770" s="421">
        <v>45072</v>
      </c>
      <c r="W3770" s="422" t="s">
        <v>18331</v>
      </c>
      <c r="X3770" s="417" t="s">
        <v>1436</v>
      </c>
      <c r="Z3770" s="8" t="s">
        <v>16671</v>
      </c>
      <c r="AB3770" s="414">
        <v>44978</v>
      </c>
    </row>
    <row r="3771" spans="1:29" s="8" customFormat="1" ht="15" hidden="1" customHeight="1" x14ac:dyDescent="0.25">
      <c r="A3771" s="409">
        <v>3755</v>
      </c>
      <c r="B3771" s="414">
        <v>44978</v>
      </c>
      <c r="C3771" s="412">
        <f t="shared" si="58"/>
        <v>2023</v>
      </c>
      <c r="D3771" s="411" t="s">
        <v>16749</v>
      </c>
      <c r="E3771" s="415">
        <v>100373358</v>
      </c>
      <c r="F3771" s="416" t="s">
        <v>8442</v>
      </c>
      <c r="G3771" s="411" t="s">
        <v>613</v>
      </c>
      <c r="H3771" s="411" t="s">
        <v>1779</v>
      </c>
      <c r="I3771" s="413" t="s">
        <v>1780</v>
      </c>
      <c r="J3771" s="417">
        <v>28</v>
      </c>
      <c r="L3771" s="413" t="s">
        <v>16750</v>
      </c>
      <c r="M3771" s="413" t="s">
        <v>1427</v>
      </c>
      <c r="N3771" s="412" t="s">
        <v>1429</v>
      </c>
      <c r="O3771" s="413" t="s">
        <v>1433</v>
      </c>
      <c r="P3771" s="418" t="s">
        <v>10091</v>
      </c>
      <c r="Q3771" s="419" t="s">
        <v>9586</v>
      </c>
      <c r="R3771" s="420" t="s">
        <v>18326</v>
      </c>
      <c r="S3771" s="408">
        <v>44897</v>
      </c>
      <c r="T3771" s="413" t="s">
        <v>624</v>
      </c>
      <c r="U3771" s="417" t="s">
        <v>1416</v>
      </c>
      <c r="V3771" s="421">
        <v>45072</v>
      </c>
      <c r="W3771" s="422" t="s">
        <v>18327</v>
      </c>
      <c r="X3771" s="417" t="s">
        <v>1436</v>
      </c>
      <c r="Z3771" s="8" t="s">
        <v>16671</v>
      </c>
      <c r="AB3771" s="414">
        <v>44978</v>
      </c>
    </row>
    <row r="3772" spans="1:29" s="8" customFormat="1" ht="15" hidden="1" customHeight="1" x14ac:dyDescent="0.25">
      <c r="A3772" s="409">
        <v>3756</v>
      </c>
      <c r="B3772" s="414">
        <v>44978</v>
      </c>
      <c r="C3772" s="412">
        <f t="shared" si="58"/>
        <v>2023</v>
      </c>
      <c r="D3772" s="411" t="s">
        <v>16751</v>
      </c>
      <c r="E3772" s="415">
        <v>100373359</v>
      </c>
      <c r="F3772" s="416" t="s">
        <v>8442</v>
      </c>
      <c r="G3772" s="411" t="s">
        <v>613</v>
      </c>
      <c r="H3772" s="411" t="s">
        <v>1779</v>
      </c>
      <c r="I3772" s="413" t="s">
        <v>1780</v>
      </c>
      <c r="J3772" s="417">
        <v>29</v>
      </c>
      <c r="L3772" s="413" t="s">
        <v>16752</v>
      </c>
      <c r="M3772" s="413" t="s">
        <v>1427</v>
      </c>
      <c r="N3772" s="412" t="s">
        <v>1429</v>
      </c>
      <c r="O3772" s="413" t="s">
        <v>1453</v>
      </c>
      <c r="P3772" s="418" t="s">
        <v>1415</v>
      </c>
      <c r="Q3772" s="419" t="s">
        <v>9586</v>
      </c>
      <c r="R3772" s="420" t="s">
        <v>18328</v>
      </c>
      <c r="S3772" s="408">
        <v>44897</v>
      </c>
      <c r="T3772" s="413" t="s">
        <v>624</v>
      </c>
      <c r="U3772" s="417" t="s">
        <v>1416</v>
      </c>
      <c r="V3772" s="421">
        <v>45072</v>
      </c>
      <c r="W3772" s="422" t="s">
        <v>18329</v>
      </c>
      <c r="X3772" s="417" t="s">
        <v>1436</v>
      </c>
      <c r="Z3772" s="8" t="s">
        <v>16671</v>
      </c>
      <c r="AB3772" s="414">
        <v>44978</v>
      </c>
    </row>
    <row r="3773" spans="1:29" s="8" customFormat="1" ht="15" hidden="1" customHeight="1" x14ac:dyDescent="0.25">
      <c r="A3773" s="409">
        <v>3757</v>
      </c>
      <c r="B3773" s="414">
        <v>44978</v>
      </c>
      <c r="C3773" s="412">
        <f t="shared" si="58"/>
        <v>2023</v>
      </c>
      <c r="D3773" s="411" t="s">
        <v>16753</v>
      </c>
      <c r="E3773" s="415">
        <v>100373352</v>
      </c>
      <c r="F3773" s="416" t="s">
        <v>8442</v>
      </c>
      <c r="G3773" s="411" t="s">
        <v>613</v>
      </c>
      <c r="H3773" s="411" t="s">
        <v>1779</v>
      </c>
      <c r="I3773" s="413" t="s">
        <v>1780</v>
      </c>
      <c r="J3773" s="417">
        <v>22</v>
      </c>
      <c r="L3773" s="413" t="s">
        <v>16754</v>
      </c>
      <c r="M3773" s="413" t="s">
        <v>1427</v>
      </c>
      <c r="N3773" s="412" t="s">
        <v>1429</v>
      </c>
      <c r="O3773" s="413" t="s">
        <v>1433</v>
      </c>
      <c r="P3773" s="418" t="s">
        <v>1430</v>
      </c>
      <c r="Q3773" s="419" t="s">
        <v>9586</v>
      </c>
      <c r="R3773" s="420" t="s">
        <v>18324</v>
      </c>
      <c r="S3773" s="408">
        <v>44897</v>
      </c>
      <c r="T3773" s="413" t="s">
        <v>624</v>
      </c>
      <c r="U3773" s="417" t="s">
        <v>1416</v>
      </c>
      <c r="V3773" s="421">
        <v>45072</v>
      </c>
      <c r="W3773" s="422" t="s">
        <v>18325</v>
      </c>
      <c r="X3773" s="417" t="s">
        <v>1436</v>
      </c>
      <c r="Z3773" s="8">
        <v>481313</v>
      </c>
      <c r="AA3773" s="8" t="s">
        <v>16671</v>
      </c>
      <c r="AB3773" s="414">
        <v>44978</v>
      </c>
    </row>
    <row r="3774" spans="1:29" s="8" customFormat="1" ht="15" hidden="1" customHeight="1" x14ac:dyDescent="0.25">
      <c r="A3774" s="409">
        <v>3758</v>
      </c>
      <c r="B3774" s="414">
        <v>44979</v>
      </c>
      <c r="C3774" s="412">
        <f t="shared" si="58"/>
        <v>2023</v>
      </c>
      <c r="D3774" s="411" t="s">
        <v>16012</v>
      </c>
      <c r="E3774" s="415">
        <v>100383611</v>
      </c>
      <c r="F3774" s="416" t="s">
        <v>8442</v>
      </c>
      <c r="G3774" s="411" t="s">
        <v>613</v>
      </c>
      <c r="H3774" s="411" t="s">
        <v>748</v>
      </c>
      <c r="I3774" s="413" t="s">
        <v>655</v>
      </c>
      <c r="J3774" s="417">
        <v>57</v>
      </c>
      <c r="L3774" s="413" t="s">
        <v>16013</v>
      </c>
      <c r="M3774" s="413" t="s">
        <v>1427</v>
      </c>
      <c r="N3774" s="412" t="s">
        <v>1429</v>
      </c>
      <c r="O3774" s="413" t="s">
        <v>1446</v>
      </c>
      <c r="P3774" s="418" t="s">
        <v>16014</v>
      </c>
      <c r="Q3774" s="419" t="s">
        <v>23962</v>
      </c>
      <c r="R3774" s="420" t="s">
        <v>23990</v>
      </c>
      <c r="S3774" s="408">
        <v>45122</v>
      </c>
      <c r="T3774" s="413" t="s">
        <v>1415</v>
      </c>
      <c r="U3774" s="417" t="s">
        <v>1416</v>
      </c>
      <c r="V3774" s="421">
        <v>45213</v>
      </c>
      <c r="W3774" s="422" t="s">
        <v>23991</v>
      </c>
      <c r="X3774" s="417" t="s">
        <v>23286</v>
      </c>
      <c r="AB3774" s="414">
        <v>44979</v>
      </c>
    </row>
    <row r="3775" spans="1:29" s="8" customFormat="1" ht="15" hidden="1" customHeight="1" x14ac:dyDescent="0.25">
      <c r="A3775" s="409">
        <v>3759</v>
      </c>
      <c r="B3775" s="414">
        <v>44979</v>
      </c>
      <c r="C3775" s="412">
        <f t="shared" si="58"/>
        <v>2023</v>
      </c>
      <c r="D3775" s="411" t="s">
        <v>16015</v>
      </c>
      <c r="E3775" s="415">
        <v>101140678</v>
      </c>
      <c r="F3775" s="416" t="s">
        <v>8442</v>
      </c>
      <c r="G3775" s="411" t="s">
        <v>815</v>
      </c>
      <c r="H3775" s="411" t="s">
        <v>630</v>
      </c>
      <c r="I3775" s="413" t="s">
        <v>695</v>
      </c>
      <c r="J3775" s="417">
        <v>5</v>
      </c>
      <c r="L3775" s="413" t="s">
        <v>16016</v>
      </c>
      <c r="M3775" s="413" t="s">
        <v>1427</v>
      </c>
      <c r="N3775" s="412" t="s">
        <v>1429</v>
      </c>
      <c r="O3775" s="413" t="s">
        <v>1441</v>
      </c>
      <c r="P3775" s="418" t="s">
        <v>16017</v>
      </c>
      <c r="Q3775" s="419" t="s">
        <v>9586</v>
      </c>
      <c r="R3775" s="420" t="s">
        <v>24407</v>
      </c>
      <c r="S3775" s="408">
        <v>45119</v>
      </c>
      <c r="T3775" s="413" t="s">
        <v>1415</v>
      </c>
      <c r="U3775" s="417" t="s">
        <v>1416</v>
      </c>
      <c r="V3775" s="421">
        <v>45220</v>
      </c>
      <c r="W3775" s="422" t="s">
        <v>9114</v>
      </c>
      <c r="X3775" s="417" t="s">
        <v>23286</v>
      </c>
      <c r="Z3775" s="8" t="s">
        <v>7898</v>
      </c>
      <c r="AB3775" s="414">
        <v>44979</v>
      </c>
    </row>
    <row r="3776" spans="1:29" s="8" customFormat="1" ht="15" hidden="1" customHeight="1" x14ac:dyDescent="0.25">
      <c r="A3776" s="409">
        <v>3760</v>
      </c>
      <c r="B3776" s="414">
        <v>44979</v>
      </c>
      <c r="C3776" s="412">
        <f t="shared" si="58"/>
        <v>2023</v>
      </c>
      <c r="D3776" s="411" t="s">
        <v>14205</v>
      </c>
      <c r="E3776" s="415">
        <v>100409792</v>
      </c>
      <c r="F3776" s="416" t="s">
        <v>8442</v>
      </c>
      <c r="G3776" s="411" t="s">
        <v>613</v>
      </c>
      <c r="H3776" s="411" t="s">
        <v>10521</v>
      </c>
      <c r="I3776" s="413" t="s">
        <v>713</v>
      </c>
      <c r="J3776" s="417">
        <v>4</v>
      </c>
      <c r="L3776" s="409">
        <v>22869839</v>
      </c>
      <c r="M3776" s="413" t="s">
        <v>1427</v>
      </c>
      <c r="N3776" s="412" t="s">
        <v>1429</v>
      </c>
      <c r="O3776" s="413" t="s">
        <v>1446</v>
      </c>
      <c r="P3776" s="418" t="s">
        <v>11742</v>
      </c>
      <c r="Q3776" s="419" t="s">
        <v>9586</v>
      </c>
      <c r="R3776" s="420" t="s">
        <v>18376</v>
      </c>
      <c r="S3776" s="408">
        <v>44897</v>
      </c>
      <c r="T3776" s="413" t="s">
        <v>624</v>
      </c>
      <c r="U3776" s="417" t="s">
        <v>1416</v>
      </c>
      <c r="V3776" s="421">
        <v>45075</v>
      </c>
      <c r="W3776" s="422" t="s">
        <v>18377</v>
      </c>
      <c r="X3776" s="417" t="s">
        <v>1436</v>
      </c>
      <c r="AB3776" s="414">
        <v>44979</v>
      </c>
    </row>
    <row r="3777" spans="1:29" s="8" customFormat="1" ht="15" hidden="1" customHeight="1" x14ac:dyDescent="0.25">
      <c r="A3777" s="409">
        <v>3761</v>
      </c>
      <c r="B3777" s="414">
        <v>44979</v>
      </c>
      <c r="C3777" s="412">
        <f t="shared" si="58"/>
        <v>2023</v>
      </c>
      <c r="D3777" s="411" t="s">
        <v>16044</v>
      </c>
      <c r="E3777" s="415" t="s">
        <v>606</v>
      </c>
      <c r="F3777" s="416" t="s">
        <v>8442</v>
      </c>
      <c r="G3777" s="411" t="s">
        <v>825</v>
      </c>
      <c r="H3777" s="411" t="s">
        <v>826</v>
      </c>
      <c r="I3777" s="413" t="s">
        <v>690</v>
      </c>
      <c r="J3777" s="417">
        <v>33</v>
      </c>
      <c r="L3777" s="413" t="s">
        <v>16045</v>
      </c>
      <c r="M3777" s="413" t="s">
        <v>1427</v>
      </c>
      <c r="N3777" s="412" t="s">
        <v>1429</v>
      </c>
      <c r="O3777" s="413" t="s">
        <v>1446</v>
      </c>
      <c r="P3777" s="418" t="s">
        <v>16046</v>
      </c>
      <c r="Q3777" s="419" t="s">
        <v>23962</v>
      </c>
      <c r="R3777" s="420" t="s">
        <v>24353</v>
      </c>
      <c r="S3777" s="408">
        <v>45120</v>
      </c>
      <c r="T3777" s="413" t="s">
        <v>1415</v>
      </c>
      <c r="U3777" s="417" t="s">
        <v>1416</v>
      </c>
      <c r="V3777" s="421">
        <v>45218</v>
      </c>
      <c r="W3777" s="422" t="s">
        <v>24354</v>
      </c>
      <c r="X3777" s="417" t="s">
        <v>23286</v>
      </c>
      <c r="AB3777" s="414">
        <v>44979</v>
      </c>
    </row>
    <row r="3778" spans="1:29" s="8" customFormat="1" ht="15" hidden="1" customHeight="1" x14ac:dyDescent="0.25">
      <c r="A3778" s="409">
        <v>3762</v>
      </c>
      <c r="B3778" s="414">
        <v>44979</v>
      </c>
      <c r="C3778" s="412">
        <f t="shared" si="58"/>
        <v>2023</v>
      </c>
      <c r="D3778" s="411" t="s">
        <v>16047</v>
      </c>
      <c r="E3778" s="415">
        <v>101061101</v>
      </c>
      <c r="F3778" s="416" t="s">
        <v>8443</v>
      </c>
      <c r="G3778" s="411" t="s">
        <v>16048</v>
      </c>
      <c r="H3778" s="411" t="s">
        <v>4387</v>
      </c>
      <c r="I3778" s="413" t="s">
        <v>8210</v>
      </c>
      <c r="J3778" s="417">
        <v>9</v>
      </c>
      <c r="L3778" s="413" t="s">
        <v>16049</v>
      </c>
      <c r="M3778" s="413" t="s">
        <v>1427</v>
      </c>
      <c r="N3778" s="412" t="s">
        <v>1429</v>
      </c>
      <c r="O3778" s="413" t="s">
        <v>1823</v>
      </c>
      <c r="P3778" s="418" t="s">
        <v>24843</v>
      </c>
      <c r="Q3778" s="419" t="s">
        <v>9586</v>
      </c>
      <c r="R3778" s="420" t="s">
        <v>24844</v>
      </c>
      <c r="S3778" s="408">
        <v>45119</v>
      </c>
      <c r="T3778" s="413" t="s">
        <v>24843</v>
      </c>
      <c r="U3778" s="417" t="s">
        <v>1416</v>
      </c>
      <c r="V3778" s="421">
        <v>45227</v>
      </c>
      <c r="W3778" s="422" t="s">
        <v>24845</v>
      </c>
      <c r="X3778" s="417" t="s">
        <v>23286</v>
      </c>
      <c r="AB3778" s="414">
        <v>44979</v>
      </c>
    </row>
    <row r="3779" spans="1:29" s="8" customFormat="1" ht="15" hidden="1" customHeight="1" x14ac:dyDescent="0.25">
      <c r="A3779" s="409">
        <v>3763</v>
      </c>
      <c r="B3779" s="414">
        <v>44979</v>
      </c>
      <c r="C3779" s="412">
        <f t="shared" si="58"/>
        <v>2023</v>
      </c>
      <c r="D3779" s="22" t="s">
        <v>16050</v>
      </c>
      <c r="E3779" s="23" t="s">
        <v>606</v>
      </c>
      <c r="F3779" s="24" t="s">
        <v>8442</v>
      </c>
      <c r="G3779" s="22" t="s">
        <v>613</v>
      </c>
      <c r="H3779" s="22" t="s">
        <v>620</v>
      </c>
      <c r="I3779" s="26" t="s">
        <v>16051</v>
      </c>
      <c r="J3779" s="25">
        <v>17</v>
      </c>
      <c r="L3779" s="26" t="s">
        <v>16052</v>
      </c>
      <c r="M3779" s="413" t="s">
        <v>1427</v>
      </c>
      <c r="N3779" s="412" t="s">
        <v>1429</v>
      </c>
      <c r="O3779" s="26" t="s">
        <v>1446</v>
      </c>
      <c r="P3779" s="27" t="s">
        <v>16053</v>
      </c>
      <c r="Q3779" s="28" t="s">
        <v>9586</v>
      </c>
      <c r="R3779" s="29" t="s">
        <v>18032</v>
      </c>
      <c r="S3779" s="30">
        <v>44897</v>
      </c>
      <c r="T3779" s="26" t="s">
        <v>624</v>
      </c>
      <c r="U3779" s="25" t="s">
        <v>1416</v>
      </c>
      <c r="V3779" s="31">
        <v>45057</v>
      </c>
      <c r="W3779" s="99" t="s">
        <v>18033</v>
      </c>
      <c r="X3779" s="25" t="s">
        <v>1436</v>
      </c>
      <c r="AB3779" s="414">
        <v>44979</v>
      </c>
    </row>
    <row r="3780" spans="1:29" s="8" customFormat="1" ht="15" hidden="1" customHeight="1" x14ac:dyDescent="0.25">
      <c r="A3780" s="409">
        <v>3764</v>
      </c>
      <c r="B3780" s="414">
        <v>44979</v>
      </c>
      <c r="C3780" s="412">
        <f t="shared" si="58"/>
        <v>2023</v>
      </c>
      <c r="D3780" s="411" t="s">
        <v>16058</v>
      </c>
      <c r="E3780" s="415">
        <v>100316740</v>
      </c>
      <c r="F3780" s="416" t="s">
        <v>8442</v>
      </c>
      <c r="G3780" s="411" t="s">
        <v>613</v>
      </c>
      <c r="H3780" s="411" t="s">
        <v>10526</v>
      </c>
      <c r="I3780" s="413" t="s">
        <v>635</v>
      </c>
      <c r="J3780" s="417">
        <v>57</v>
      </c>
      <c r="L3780" s="413" t="s">
        <v>16059</v>
      </c>
      <c r="M3780" s="413" t="s">
        <v>1427</v>
      </c>
      <c r="N3780" s="412" t="s">
        <v>1429</v>
      </c>
      <c r="O3780" s="413" t="s">
        <v>1464</v>
      </c>
      <c r="P3780" s="418" t="s">
        <v>23450</v>
      </c>
      <c r="Q3780" s="419" t="s">
        <v>9586</v>
      </c>
      <c r="R3780" s="420" t="s">
        <v>23451</v>
      </c>
      <c r="S3780" s="408">
        <v>45119</v>
      </c>
      <c r="T3780" s="413" t="s">
        <v>1415</v>
      </c>
      <c r="U3780" s="417" t="s">
        <v>1416</v>
      </c>
      <c r="V3780" s="421">
        <v>45202</v>
      </c>
      <c r="W3780" s="422" t="s">
        <v>7146</v>
      </c>
      <c r="X3780" s="417" t="s">
        <v>23286</v>
      </c>
      <c r="AB3780" s="414">
        <v>44979</v>
      </c>
    </row>
    <row r="3781" spans="1:29" s="8" customFormat="1" ht="15" customHeight="1" x14ac:dyDescent="0.25">
      <c r="A3781" s="1428">
        <v>3765</v>
      </c>
      <c r="B3781" s="446">
        <v>44979</v>
      </c>
      <c r="C3781" s="412">
        <f t="shared" si="58"/>
        <v>2023</v>
      </c>
      <c r="D3781" s="110" t="s">
        <v>16755</v>
      </c>
      <c r="E3781" s="447">
        <v>100221991</v>
      </c>
      <c r="F3781" s="448" t="s">
        <v>8442</v>
      </c>
      <c r="G3781" s="110" t="s">
        <v>613</v>
      </c>
      <c r="H3781" s="110" t="s">
        <v>796</v>
      </c>
      <c r="I3781" s="449" t="s">
        <v>622</v>
      </c>
      <c r="J3781" s="450">
        <v>99</v>
      </c>
      <c r="K3781" s="8" t="s">
        <v>14259</v>
      </c>
      <c r="L3781" s="449" t="s">
        <v>16756</v>
      </c>
      <c r="M3781" s="449" t="s">
        <v>1427</v>
      </c>
      <c r="N3781" s="496" t="s">
        <v>1429</v>
      </c>
      <c r="O3781" s="449" t="s">
        <v>1433</v>
      </c>
      <c r="P3781" s="451" t="s">
        <v>16757</v>
      </c>
      <c r="Q3781" s="453"/>
      <c r="R3781" s="454"/>
      <c r="S3781" s="455"/>
      <c r="T3781" s="449"/>
      <c r="U3781" s="450"/>
      <c r="V3781" s="456"/>
      <c r="W3781" s="457"/>
      <c r="X3781" s="450"/>
      <c r="Y3781" s="660" t="s">
        <v>16758</v>
      </c>
      <c r="Z3781" s="660"/>
      <c r="AA3781" s="660"/>
      <c r="AB3781" s="446">
        <v>44979</v>
      </c>
      <c r="AC3781" s="660"/>
    </row>
    <row r="3782" spans="1:29" s="8" customFormat="1" ht="15" hidden="1" customHeight="1" x14ac:dyDescent="0.25">
      <c r="A3782" s="409">
        <v>3766</v>
      </c>
      <c r="B3782" s="414">
        <v>44979</v>
      </c>
      <c r="C3782" s="412">
        <f t="shared" si="58"/>
        <v>2023</v>
      </c>
      <c r="D3782" s="411" t="s">
        <v>16759</v>
      </c>
      <c r="E3782" s="415">
        <v>100408592</v>
      </c>
      <c r="F3782" s="416" t="s">
        <v>8442</v>
      </c>
      <c r="G3782" s="411" t="s">
        <v>613</v>
      </c>
      <c r="H3782" s="411" t="s">
        <v>729</v>
      </c>
      <c r="I3782" s="413" t="s">
        <v>635</v>
      </c>
      <c r="J3782" s="417">
        <v>14</v>
      </c>
      <c r="L3782" s="413" t="s">
        <v>16760</v>
      </c>
      <c r="M3782" s="413" t="s">
        <v>1427</v>
      </c>
      <c r="N3782" s="412" t="s">
        <v>1429</v>
      </c>
      <c r="O3782" s="413" t="s">
        <v>1943</v>
      </c>
      <c r="P3782" s="418" t="s">
        <v>16761</v>
      </c>
      <c r="Q3782" s="419" t="s">
        <v>9586</v>
      </c>
      <c r="R3782" s="420" t="s">
        <v>18053</v>
      </c>
      <c r="S3782" s="408">
        <v>44897</v>
      </c>
      <c r="T3782" s="413" t="s">
        <v>624</v>
      </c>
      <c r="U3782" s="417" t="s">
        <v>1416</v>
      </c>
      <c r="V3782" s="421">
        <v>45063</v>
      </c>
      <c r="W3782" s="422" t="s">
        <v>18054</v>
      </c>
      <c r="X3782" s="417" t="s">
        <v>1436</v>
      </c>
      <c r="Z3782" s="8" t="s">
        <v>16758</v>
      </c>
      <c r="AB3782" s="414">
        <v>44979</v>
      </c>
    </row>
    <row r="3783" spans="1:29" s="8" customFormat="1" ht="15" hidden="1" customHeight="1" x14ac:dyDescent="0.25">
      <c r="A3783" s="409">
        <v>3767</v>
      </c>
      <c r="B3783" s="414">
        <v>44979</v>
      </c>
      <c r="C3783" s="412">
        <f t="shared" si="58"/>
        <v>2023</v>
      </c>
      <c r="D3783" s="411" t="s">
        <v>16762</v>
      </c>
      <c r="E3783" s="415">
        <v>100408595</v>
      </c>
      <c r="F3783" s="416" t="s">
        <v>8442</v>
      </c>
      <c r="G3783" s="411" t="s">
        <v>613</v>
      </c>
      <c r="H3783" s="411" t="s">
        <v>729</v>
      </c>
      <c r="I3783" s="413" t="s">
        <v>635</v>
      </c>
      <c r="J3783" s="417">
        <v>17</v>
      </c>
      <c r="L3783" s="413" t="s">
        <v>16763</v>
      </c>
      <c r="M3783" s="413" t="s">
        <v>1427</v>
      </c>
      <c r="N3783" s="412" t="s">
        <v>1429</v>
      </c>
      <c r="O3783" s="413" t="s">
        <v>1943</v>
      </c>
      <c r="P3783" s="418" t="s">
        <v>16764</v>
      </c>
      <c r="Q3783" s="419" t="s">
        <v>9586</v>
      </c>
      <c r="R3783" s="420" t="s">
        <v>18051</v>
      </c>
      <c r="S3783" s="408">
        <v>44897</v>
      </c>
      <c r="T3783" s="413" t="s">
        <v>624</v>
      </c>
      <c r="U3783" s="417" t="s">
        <v>1416</v>
      </c>
      <c r="V3783" s="421">
        <v>45063</v>
      </c>
      <c r="W3783" s="422" t="s">
        <v>18052</v>
      </c>
      <c r="X3783" s="417" t="s">
        <v>1436</v>
      </c>
      <c r="Z3783" s="8" t="s">
        <v>16758</v>
      </c>
      <c r="AB3783" s="414">
        <v>44979</v>
      </c>
    </row>
    <row r="3784" spans="1:29" s="660" customFormat="1" ht="15" hidden="1" customHeight="1" x14ac:dyDescent="0.25">
      <c r="A3784" s="409">
        <v>3768</v>
      </c>
      <c r="B3784" s="414">
        <v>44979</v>
      </c>
      <c r="C3784" s="412">
        <f t="shared" si="58"/>
        <v>2023</v>
      </c>
      <c r="D3784" s="411" t="s">
        <v>16765</v>
      </c>
      <c r="E3784" s="415">
        <v>100408633</v>
      </c>
      <c r="F3784" s="416" t="s">
        <v>8442</v>
      </c>
      <c r="G3784" s="411" t="s">
        <v>613</v>
      </c>
      <c r="H3784" s="411" t="s">
        <v>729</v>
      </c>
      <c r="I3784" s="413" t="s">
        <v>635</v>
      </c>
      <c r="J3784" s="417">
        <v>55</v>
      </c>
      <c r="K3784" s="8"/>
      <c r="L3784" s="413" t="s">
        <v>16766</v>
      </c>
      <c r="M3784" s="413" t="s">
        <v>1427</v>
      </c>
      <c r="N3784" s="412" t="s">
        <v>1429</v>
      </c>
      <c r="O3784" s="413" t="s">
        <v>1527</v>
      </c>
      <c r="P3784" s="418" t="s">
        <v>16767</v>
      </c>
      <c r="Q3784" s="419" t="s">
        <v>9586</v>
      </c>
      <c r="R3784" s="420" t="s">
        <v>18062</v>
      </c>
      <c r="S3784" s="408">
        <v>44897</v>
      </c>
      <c r="T3784" s="413" t="s">
        <v>624</v>
      </c>
      <c r="U3784" s="417" t="s">
        <v>1416</v>
      </c>
      <c r="V3784" s="421">
        <v>45063</v>
      </c>
      <c r="W3784" s="422" t="s">
        <v>18063</v>
      </c>
      <c r="X3784" s="417" t="s">
        <v>1436</v>
      </c>
      <c r="Y3784" s="8"/>
      <c r="Z3784" s="8" t="s">
        <v>16758</v>
      </c>
      <c r="AA3784" s="8"/>
      <c r="AB3784" s="414">
        <v>44979</v>
      </c>
      <c r="AC3784" s="8"/>
    </row>
    <row r="3785" spans="1:29" s="8" customFormat="1" ht="15" hidden="1" customHeight="1" x14ac:dyDescent="0.25">
      <c r="A3785" s="409">
        <v>3769</v>
      </c>
      <c r="B3785" s="414">
        <v>44979</v>
      </c>
      <c r="C3785" s="412">
        <f t="shared" si="58"/>
        <v>2023</v>
      </c>
      <c r="D3785" s="411" t="s">
        <v>16768</v>
      </c>
      <c r="E3785" s="415">
        <v>100408656</v>
      </c>
      <c r="F3785" s="416" t="s">
        <v>8442</v>
      </c>
      <c r="G3785" s="411" t="s">
        <v>613</v>
      </c>
      <c r="H3785" s="411" t="s">
        <v>729</v>
      </c>
      <c r="I3785" s="413" t="s">
        <v>635</v>
      </c>
      <c r="J3785" s="417">
        <v>78</v>
      </c>
      <c r="L3785" s="413" t="s">
        <v>16769</v>
      </c>
      <c r="M3785" s="413" t="s">
        <v>1427</v>
      </c>
      <c r="N3785" s="412" t="s">
        <v>1429</v>
      </c>
      <c r="O3785" s="413" t="s">
        <v>1527</v>
      </c>
      <c r="P3785" s="418" t="s">
        <v>16770</v>
      </c>
      <c r="Q3785" s="419" t="s">
        <v>9586</v>
      </c>
      <c r="R3785" s="420" t="s">
        <v>18059</v>
      </c>
      <c r="S3785" s="408">
        <v>44897</v>
      </c>
      <c r="T3785" s="413" t="s">
        <v>624</v>
      </c>
      <c r="U3785" s="417" t="s">
        <v>1416</v>
      </c>
      <c r="V3785" s="421">
        <v>45063</v>
      </c>
      <c r="W3785" s="422" t="s">
        <v>18060</v>
      </c>
      <c r="X3785" s="417" t="s">
        <v>1436</v>
      </c>
      <c r="Z3785" s="8" t="s">
        <v>16758</v>
      </c>
      <c r="AB3785" s="414">
        <v>44979</v>
      </c>
    </row>
    <row r="3786" spans="1:29" s="8" customFormat="1" ht="15" hidden="1" customHeight="1" x14ac:dyDescent="0.25">
      <c r="A3786" s="409">
        <v>3770</v>
      </c>
      <c r="B3786" s="414">
        <v>44979</v>
      </c>
      <c r="C3786" s="412">
        <f t="shared" si="58"/>
        <v>2023</v>
      </c>
      <c r="D3786" s="411" t="s">
        <v>16771</v>
      </c>
      <c r="E3786" s="415">
        <v>100408657</v>
      </c>
      <c r="F3786" s="416" t="s">
        <v>8442</v>
      </c>
      <c r="G3786" s="411" t="s">
        <v>613</v>
      </c>
      <c r="H3786" s="411" t="s">
        <v>729</v>
      </c>
      <c r="I3786" s="413" t="s">
        <v>635</v>
      </c>
      <c r="J3786" s="417">
        <v>79</v>
      </c>
      <c r="L3786" s="413" t="s">
        <v>16772</v>
      </c>
      <c r="M3786" s="413" t="s">
        <v>1427</v>
      </c>
      <c r="N3786" s="412" t="s">
        <v>1429</v>
      </c>
      <c r="O3786" s="413" t="s">
        <v>1527</v>
      </c>
      <c r="P3786" s="418" t="s">
        <v>16773</v>
      </c>
      <c r="Q3786" s="419" t="s">
        <v>9586</v>
      </c>
      <c r="R3786" s="420" t="s">
        <v>18057</v>
      </c>
      <c r="S3786" s="408">
        <v>44897</v>
      </c>
      <c r="T3786" s="413" t="s">
        <v>624</v>
      </c>
      <c r="U3786" s="417" t="s">
        <v>1416</v>
      </c>
      <c r="V3786" s="421">
        <v>45063</v>
      </c>
      <c r="W3786" s="422" t="s">
        <v>18058</v>
      </c>
      <c r="X3786" s="417" t="s">
        <v>1436</v>
      </c>
      <c r="Z3786" s="8">
        <v>89373700825</v>
      </c>
      <c r="AA3786" s="8" t="s">
        <v>16758</v>
      </c>
      <c r="AB3786" s="414">
        <v>44979</v>
      </c>
    </row>
    <row r="3787" spans="1:29" s="8" customFormat="1" ht="15" customHeight="1" x14ac:dyDescent="0.25">
      <c r="A3787" s="409">
        <v>3771</v>
      </c>
      <c r="B3787" s="414">
        <v>44979</v>
      </c>
      <c r="C3787" s="412">
        <f t="shared" si="58"/>
        <v>2023</v>
      </c>
      <c r="D3787" s="411" t="s">
        <v>16774</v>
      </c>
      <c r="E3787" s="415">
        <v>100408658</v>
      </c>
      <c r="F3787" s="416" t="s">
        <v>8442</v>
      </c>
      <c r="G3787" s="411" t="s">
        <v>613</v>
      </c>
      <c r="H3787" s="411" t="s">
        <v>729</v>
      </c>
      <c r="I3787" s="413" t="s">
        <v>635</v>
      </c>
      <c r="J3787" s="417">
        <v>80</v>
      </c>
      <c r="K3787" s="8" t="s">
        <v>14259</v>
      </c>
      <c r="L3787" s="413" t="s">
        <v>16775</v>
      </c>
      <c r="M3787" s="413" t="s">
        <v>1427</v>
      </c>
      <c r="N3787" s="412" t="s">
        <v>1429</v>
      </c>
      <c r="O3787" s="413" t="s">
        <v>1527</v>
      </c>
      <c r="P3787" s="418" t="s">
        <v>16776</v>
      </c>
      <c r="Q3787" s="419" t="s">
        <v>9586</v>
      </c>
      <c r="R3787" s="420" t="s">
        <v>18055</v>
      </c>
      <c r="S3787" s="408">
        <v>44897</v>
      </c>
      <c r="T3787" s="413" t="s">
        <v>624</v>
      </c>
      <c r="U3787" s="417" t="s">
        <v>1416</v>
      </c>
      <c r="V3787" s="421">
        <v>45063</v>
      </c>
      <c r="W3787" s="422" t="s">
        <v>18056</v>
      </c>
      <c r="X3787" s="417" t="s">
        <v>1436</v>
      </c>
      <c r="Y3787" s="8" t="s">
        <v>16758</v>
      </c>
      <c r="AB3787" s="414">
        <v>44979</v>
      </c>
    </row>
    <row r="3788" spans="1:29" s="8" customFormat="1" ht="15" hidden="1" customHeight="1" x14ac:dyDescent="0.25">
      <c r="A3788" s="409">
        <v>3772</v>
      </c>
      <c r="B3788" s="414">
        <v>44979</v>
      </c>
      <c r="C3788" s="412">
        <f t="shared" si="58"/>
        <v>2023</v>
      </c>
      <c r="D3788" s="411" t="s">
        <v>16777</v>
      </c>
      <c r="E3788" s="415">
        <v>100408639</v>
      </c>
      <c r="F3788" s="416" t="s">
        <v>8442</v>
      </c>
      <c r="G3788" s="411" t="s">
        <v>613</v>
      </c>
      <c r="H3788" s="411" t="s">
        <v>729</v>
      </c>
      <c r="I3788" s="413" t="s">
        <v>635</v>
      </c>
      <c r="J3788" s="417">
        <v>61</v>
      </c>
      <c r="L3788" s="413" t="s">
        <v>16778</v>
      </c>
      <c r="M3788" s="413" t="s">
        <v>1427</v>
      </c>
      <c r="N3788" s="412" t="s">
        <v>1429</v>
      </c>
      <c r="O3788" s="413" t="s">
        <v>1527</v>
      </c>
      <c r="P3788" s="418" t="s">
        <v>16779</v>
      </c>
      <c r="Q3788" s="419" t="s">
        <v>9586</v>
      </c>
      <c r="R3788" s="420" t="s">
        <v>18061</v>
      </c>
      <c r="S3788" s="408">
        <v>44897</v>
      </c>
      <c r="T3788" s="413" t="s">
        <v>624</v>
      </c>
      <c r="U3788" s="417" t="s">
        <v>1416</v>
      </c>
      <c r="V3788" s="421">
        <v>45063</v>
      </c>
      <c r="W3788" s="422" t="s">
        <v>3245</v>
      </c>
      <c r="X3788" s="417" t="s">
        <v>1436</v>
      </c>
      <c r="Z3788" s="8">
        <v>89176591695</v>
      </c>
      <c r="AA3788" s="8" t="s">
        <v>16758</v>
      </c>
      <c r="AB3788" s="414">
        <v>44979</v>
      </c>
    </row>
    <row r="3789" spans="1:29" s="8" customFormat="1" ht="15" hidden="1" customHeight="1" x14ac:dyDescent="0.25">
      <c r="A3789" s="409">
        <v>3773</v>
      </c>
      <c r="B3789" s="414">
        <v>44979</v>
      </c>
      <c r="C3789" s="412">
        <f t="shared" si="58"/>
        <v>2023</v>
      </c>
      <c r="D3789" s="411" t="s">
        <v>16780</v>
      </c>
      <c r="E3789" s="415">
        <v>100408673</v>
      </c>
      <c r="F3789" s="416" t="s">
        <v>8442</v>
      </c>
      <c r="G3789" s="411" t="s">
        <v>613</v>
      </c>
      <c r="H3789" s="411" t="s">
        <v>729</v>
      </c>
      <c r="I3789" s="413" t="s">
        <v>635</v>
      </c>
      <c r="J3789" s="417">
        <v>95</v>
      </c>
      <c r="L3789" s="413" t="s">
        <v>16781</v>
      </c>
      <c r="M3789" s="413" t="s">
        <v>1427</v>
      </c>
      <c r="N3789" s="412" t="s">
        <v>1429</v>
      </c>
      <c r="O3789" s="413" t="s">
        <v>1527</v>
      </c>
      <c r="P3789" s="418" t="s">
        <v>16782</v>
      </c>
      <c r="Q3789" s="419" t="s">
        <v>9586</v>
      </c>
      <c r="R3789" s="420" t="s">
        <v>18066</v>
      </c>
      <c r="S3789" s="408">
        <v>44897</v>
      </c>
      <c r="T3789" s="413" t="s">
        <v>624</v>
      </c>
      <c r="U3789" s="417" t="s">
        <v>1416</v>
      </c>
      <c r="V3789" s="421">
        <v>45063</v>
      </c>
      <c r="W3789" s="422" t="s">
        <v>18067</v>
      </c>
      <c r="X3789" s="417" t="s">
        <v>1436</v>
      </c>
      <c r="Z3789" s="8">
        <v>89176709045</v>
      </c>
      <c r="AA3789" s="8" t="s">
        <v>16758</v>
      </c>
      <c r="AB3789" s="414">
        <v>44979</v>
      </c>
    </row>
    <row r="3790" spans="1:29" s="8" customFormat="1" ht="15" customHeight="1" x14ac:dyDescent="0.25">
      <c r="A3790" s="409">
        <v>3774</v>
      </c>
      <c r="B3790" s="414">
        <v>44979</v>
      </c>
      <c r="C3790" s="412">
        <f t="shared" si="58"/>
        <v>2023</v>
      </c>
      <c r="D3790" s="411" t="s">
        <v>16783</v>
      </c>
      <c r="E3790" s="415">
        <v>100408668</v>
      </c>
      <c r="F3790" s="416" t="s">
        <v>8442</v>
      </c>
      <c r="G3790" s="411" t="s">
        <v>613</v>
      </c>
      <c r="H3790" s="411" t="s">
        <v>729</v>
      </c>
      <c r="I3790" s="413" t="s">
        <v>635</v>
      </c>
      <c r="J3790" s="417">
        <v>90</v>
      </c>
      <c r="K3790" s="8" t="s">
        <v>14259</v>
      </c>
      <c r="L3790" s="413" t="s">
        <v>16784</v>
      </c>
      <c r="M3790" s="413" t="s">
        <v>1427</v>
      </c>
      <c r="N3790" s="412" t="s">
        <v>1429</v>
      </c>
      <c r="O3790" s="413" t="s">
        <v>1527</v>
      </c>
      <c r="P3790" s="418" t="s">
        <v>16785</v>
      </c>
      <c r="Q3790" s="419" t="s">
        <v>9586</v>
      </c>
      <c r="R3790" s="420" t="s">
        <v>18064</v>
      </c>
      <c r="S3790" s="408">
        <v>44897</v>
      </c>
      <c r="T3790" s="413" t="s">
        <v>624</v>
      </c>
      <c r="U3790" s="417" t="s">
        <v>1416</v>
      </c>
      <c r="V3790" s="421">
        <v>45063</v>
      </c>
      <c r="W3790" s="422" t="s">
        <v>18065</v>
      </c>
      <c r="X3790" s="417" t="s">
        <v>1436</v>
      </c>
      <c r="Y3790" s="8" t="s">
        <v>16758</v>
      </c>
      <c r="AB3790" s="414">
        <v>44979</v>
      </c>
    </row>
    <row r="3791" spans="1:29" s="8" customFormat="1" ht="15" hidden="1" customHeight="1" x14ac:dyDescent="0.25">
      <c r="A3791" s="409">
        <v>3775</v>
      </c>
      <c r="B3791" s="414">
        <v>44979</v>
      </c>
      <c r="C3791" s="412">
        <f t="shared" si="58"/>
        <v>2023</v>
      </c>
      <c r="D3791" s="411" t="s">
        <v>16786</v>
      </c>
      <c r="E3791" s="415">
        <v>100408700</v>
      </c>
      <c r="F3791" s="416" t="s">
        <v>8442</v>
      </c>
      <c r="G3791" s="411" t="s">
        <v>613</v>
      </c>
      <c r="H3791" s="411" t="s">
        <v>729</v>
      </c>
      <c r="I3791" s="413" t="s">
        <v>635</v>
      </c>
      <c r="J3791" s="417">
        <v>122</v>
      </c>
      <c r="L3791" s="413" t="s">
        <v>16787</v>
      </c>
      <c r="M3791" s="413" t="s">
        <v>1427</v>
      </c>
      <c r="N3791" s="412" t="s">
        <v>1429</v>
      </c>
      <c r="O3791" s="413" t="s">
        <v>1527</v>
      </c>
      <c r="P3791" s="418" t="s">
        <v>16788</v>
      </c>
      <c r="Q3791" s="419" t="s">
        <v>9586</v>
      </c>
      <c r="R3791" s="420" t="s">
        <v>18084</v>
      </c>
      <c r="S3791" s="408">
        <v>44897</v>
      </c>
      <c r="T3791" s="413" t="s">
        <v>624</v>
      </c>
      <c r="U3791" s="417" t="s">
        <v>1416</v>
      </c>
      <c r="V3791" s="421">
        <v>45094</v>
      </c>
      <c r="W3791" s="422" t="s">
        <v>7418</v>
      </c>
      <c r="X3791" s="417" t="s">
        <v>1436</v>
      </c>
      <c r="Z3791" s="8">
        <v>571494</v>
      </c>
      <c r="AA3791" s="8" t="s">
        <v>16758</v>
      </c>
      <c r="AB3791" s="414">
        <v>44979</v>
      </c>
    </row>
    <row r="3792" spans="1:29" s="8" customFormat="1" ht="15" hidden="1" customHeight="1" x14ac:dyDescent="0.25">
      <c r="A3792" s="409">
        <v>3776</v>
      </c>
      <c r="B3792" s="414">
        <v>44979</v>
      </c>
      <c r="C3792" s="412">
        <f t="shared" si="58"/>
        <v>2023</v>
      </c>
      <c r="D3792" s="411" t="s">
        <v>16789</v>
      </c>
      <c r="E3792" s="415">
        <v>100408164</v>
      </c>
      <c r="F3792" s="416" t="s">
        <v>8442</v>
      </c>
      <c r="G3792" s="411" t="s">
        <v>613</v>
      </c>
      <c r="H3792" s="411" t="s">
        <v>729</v>
      </c>
      <c r="I3792" s="413" t="s">
        <v>635</v>
      </c>
      <c r="J3792" s="417">
        <v>36</v>
      </c>
      <c r="L3792" s="413" t="s">
        <v>16790</v>
      </c>
      <c r="M3792" s="413" t="s">
        <v>1427</v>
      </c>
      <c r="N3792" s="412" t="s">
        <v>1429</v>
      </c>
      <c r="O3792" s="413" t="s">
        <v>1943</v>
      </c>
      <c r="P3792" s="418" t="s">
        <v>15650</v>
      </c>
      <c r="Q3792" s="419" t="s">
        <v>9586</v>
      </c>
      <c r="R3792" s="420" t="s">
        <v>18048</v>
      </c>
      <c r="S3792" s="408">
        <v>44897</v>
      </c>
      <c r="T3792" s="413" t="s">
        <v>624</v>
      </c>
      <c r="U3792" s="417" t="s">
        <v>1416</v>
      </c>
      <c r="V3792" s="421">
        <v>45063</v>
      </c>
      <c r="W3792" s="422" t="s">
        <v>1721</v>
      </c>
      <c r="X3792" s="417" t="s">
        <v>1436</v>
      </c>
      <c r="Z3792" s="8" t="s">
        <v>16758</v>
      </c>
      <c r="AB3792" s="414">
        <v>44979</v>
      </c>
    </row>
    <row r="3793" spans="1:29" s="8" customFormat="1" ht="15" hidden="1" customHeight="1" x14ac:dyDescent="0.25">
      <c r="A3793" s="409">
        <v>3777</v>
      </c>
      <c r="B3793" s="414">
        <v>44979</v>
      </c>
      <c r="C3793" s="412">
        <f t="shared" ref="C3793:C3856" si="59">YEAR(B3793)</f>
        <v>2023</v>
      </c>
      <c r="D3793" s="411" t="s">
        <v>16791</v>
      </c>
      <c r="E3793" s="415">
        <v>100408602</v>
      </c>
      <c r="F3793" s="416" t="s">
        <v>8442</v>
      </c>
      <c r="G3793" s="411" t="s">
        <v>613</v>
      </c>
      <c r="H3793" s="411" t="s">
        <v>729</v>
      </c>
      <c r="I3793" s="413" t="s">
        <v>635</v>
      </c>
      <c r="J3793" s="417">
        <v>24</v>
      </c>
      <c r="L3793" s="413" t="s">
        <v>16792</v>
      </c>
      <c r="M3793" s="413" t="s">
        <v>1427</v>
      </c>
      <c r="N3793" s="412" t="s">
        <v>1429</v>
      </c>
      <c r="O3793" s="413" t="s">
        <v>1311</v>
      </c>
      <c r="P3793" s="418" t="s">
        <v>16793</v>
      </c>
      <c r="Q3793" s="419" t="s">
        <v>9586</v>
      </c>
      <c r="R3793" s="420" t="s">
        <v>18049</v>
      </c>
      <c r="S3793" s="408">
        <v>44897</v>
      </c>
      <c r="T3793" s="413" t="s">
        <v>624</v>
      </c>
      <c r="U3793" s="417" t="s">
        <v>1416</v>
      </c>
      <c r="V3793" s="421">
        <v>45063</v>
      </c>
      <c r="W3793" s="422" t="s">
        <v>18050</v>
      </c>
      <c r="X3793" s="417" t="s">
        <v>1436</v>
      </c>
      <c r="Z3793" s="8">
        <v>88352573729</v>
      </c>
      <c r="AA3793" s="8" t="s">
        <v>16758</v>
      </c>
      <c r="AB3793" s="414">
        <v>44979</v>
      </c>
    </row>
    <row r="3794" spans="1:29" s="8" customFormat="1" ht="15" hidden="1" customHeight="1" x14ac:dyDescent="0.25">
      <c r="A3794" s="409">
        <v>3778</v>
      </c>
      <c r="B3794" s="414">
        <v>44979</v>
      </c>
      <c r="C3794" s="412">
        <f t="shared" si="59"/>
        <v>2023</v>
      </c>
      <c r="D3794" s="411" t="s">
        <v>16794</v>
      </c>
      <c r="E3794" s="415">
        <v>100408732</v>
      </c>
      <c r="F3794" s="416" t="s">
        <v>8442</v>
      </c>
      <c r="G3794" s="411" t="s">
        <v>613</v>
      </c>
      <c r="H3794" s="411" t="s">
        <v>729</v>
      </c>
      <c r="I3794" s="413" t="s">
        <v>635</v>
      </c>
      <c r="J3794" s="417">
        <v>154</v>
      </c>
      <c r="L3794" s="413" t="s">
        <v>16795</v>
      </c>
      <c r="M3794" s="413" t="s">
        <v>1427</v>
      </c>
      <c r="N3794" s="412" t="s">
        <v>1429</v>
      </c>
      <c r="O3794" s="413" t="s">
        <v>1527</v>
      </c>
      <c r="P3794" s="418" t="s">
        <v>16796</v>
      </c>
      <c r="Q3794" s="419" t="s">
        <v>9586</v>
      </c>
      <c r="R3794" s="420" t="s">
        <v>18082</v>
      </c>
      <c r="S3794" s="408">
        <v>44897</v>
      </c>
      <c r="T3794" s="413" t="s">
        <v>624</v>
      </c>
      <c r="U3794" s="417" t="s">
        <v>1416</v>
      </c>
      <c r="V3794" s="421">
        <v>45063</v>
      </c>
      <c r="W3794" s="422" t="s">
        <v>18083</v>
      </c>
      <c r="X3794" s="417" t="s">
        <v>1436</v>
      </c>
      <c r="Z3794" s="8" t="s">
        <v>16758</v>
      </c>
      <c r="AB3794" s="414">
        <v>44979</v>
      </c>
    </row>
    <row r="3795" spans="1:29" s="8" customFormat="1" ht="15" hidden="1" customHeight="1" x14ac:dyDescent="0.25">
      <c r="A3795" s="409">
        <v>3779</v>
      </c>
      <c r="B3795" s="414">
        <v>44979</v>
      </c>
      <c r="C3795" s="412">
        <f t="shared" si="59"/>
        <v>2023</v>
      </c>
      <c r="D3795" s="411" t="s">
        <v>16797</v>
      </c>
      <c r="E3795" s="415">
        <v>100408729</v>
      </c>
      <c r="F3795" s="416" t="s">
        <v>8442</v>
      </c>
      <c r="G3795" s="411" t="s">
        <v>613</v>
      </c>
      <c r="H3795" s="411" t="s">
        <v>729</v>
      </c>
      <c r="I3795" s="413" t="s">
        <v>635</v>
      </c>
      <c r="J3795" s="417">
        <v>151</v>
      </c>
      <c r="L3795" s="413" t="s">
        <v>16798</v>
      </c>
      <c r="M3795" s="413" t="s">
        <v>1427</v>
      </c>
      <c r="N3795" s="412" t="s">
        <v>1429</v>
      </c>
      <c r="O3795" s="413" t="s">
        <v>1527</v>
      </c>
      <c r="P3795" s="418" t="s">
        <v>7383</v>
      </c>
      <c r="Q3795" s="419" t="s">
        <v>9586</v>
      </c>
      <c r="R3795" s="420" t="s">
        <v>18080</v>
      </c>
      <c r="S3795" s="408">
        <v>44897</v>
      </c>
      <c r="T3795" s="413" t="s">
        <v>624</v>
      </c>
      <c r="U3795" s="417" t="s">
        <v>1416</v>
      </c>
      <c r="V3795" s="421">
        <v>45063</v>
      </c>
      <c r="W3795" s="422" t="s">
        <v>18081</v>
      </c>
      <c r="X3795" s="417" t="s">
        <v>1436</v>
      </c>
      <c r="Z3795" s="8" t="s">
        <v>16758</v>
      </c>
      <c r="AB3795" s="414">
        <v>44979</v>
      </c>
    </row>
    <row r="3796" spans="1:29" s="8" customFormat="1" ht="15" hidden="1" customHeight="1" x14ac:dyDescent="0.25">
      <c r="A3796" s="409">
        <v>3780</v>
      </c>
      <c r="B3796" s="414">
        <v>44979</v>
      </c>
      <c r="C3796" s="412">
        <f t="shared" si="59"/>
        <v>2023</v>
      </c>
      <c r="D3796" s="411" t="s">
        <v>16799</v>
      </c>
      <c r="E3796" s="415">
        <v>100408715</v>
      </c>
      <c r="F3796" s="416" t="s">
        <v>8442</v>
      </c>
      <c r="G3796" s="411" t="s">
        <v>613</v>
      </c>
      <c r="H3796" s="411" t="s">
        <v>729</v>
      </c>
      <c r="I3796" s="413" t="s">
        <v>635</v>
      </c>
      <c r="J3796" s="417">
        <v>137</v>
      </c>
      <c r="L3796" s="413" t="s">
        <v>16800</v>
      </c>
      <c r="M3796" s="413" t="s">
        <v>1427</v>
      </c>
      <c r="N3796" s="412" t="s">
        <v>1429</v>
      </c>
      <c r="O3796" s="413" t="s">
        <v>1527</v>
      </c>
      <c r="P3796" s="418" t="s">
        <v>16801</v>
      </c>
      <c r="Q3796" s="419" t="s">
        <v>9586</v>
      </c>
      <c r="R3796" s="420" t="s">
        <v>18078</v>
      </c>
      <c r="S3796" s="408">
        <v>44897</v>
      </c>
      <c r="T3796" s="413" t="s">
        <v>624</v>
      </c>
      <c r="U3796" s="417" t="s">
        <v>1416</v>
      </c>
      <c r="V3796" s="421">
        <v>45063</v>
      </c>
      <c r="W3796" s="422" t="s">
        <v>18079</v>
      </c>
      <c r="X3796" s="417" t="s">
        <v>1436</v>
      </c>
      <c r="Z3796" s="8">
        <v>89033974718</v>
      </c>
      <c r="AA3796" s="8" t="s">
        <v>16758</v>
      </c>
      <c r="AB3796" s="414">
        <v>44979</v>
      </c>
    </row>
    <row r="3797" spans="1:29" s="8" customFormat="1" ht="15" hidden="1" customHeight="1" x14ac:dyDescent="0.25">
      <c r="A3797" s="409">
        <v>3781</v>
      </c>
      <c r="B3797" s="414">
        <v>44979</v>
      </c>
      <c r="C3797" s="412">
        <f t="shared" si="59"/>
        <v>2023</v>
      </c>
      <c r="D3797" s="411" t="s">
        <v>16802</v>
      </c>
      <c r="E3797" s="415">
        <v>100408710</v>
      </c>
      <c r="F3797" s="416" t="s">
        <v>8442</v>
      </c>
      <c r="G3797" s="411" t="s">
        <v>613</v>
      </c>
      <c r="H3797" s="411" t="s">
        <v>729</v>
      </c>
      <c r="I3797" s="413" t="s">
        <v>635</v>
      </c>
      <c r="J3797" s="417">
        <v>132</v>
      </c>
      <c r="L3797" s="413" t="s">
        <v>16803</v>
      </c>
      <c r="M3797" s="413" t="s">
        <v>1427</v>
      </c>
      <c r="N3797" s="412" t="s">
        <v>1429</v>
      </c>
      <c r="O3797" s="413" t="s">
        <v>1527</v>
      </c>
      <c r="P3797" s="418" t="s">
        <v>16804</v>
      </c>
      <c r="Q3797" s="419" t="s">
        <v>9586</v>
      </c>
      <c r="R3797" s="420" t="s">
        <v>18076</v>
      </c>
      <c r="S3797" s="408">
        <v>44897</v>
      </c>
      <c r="T3797" s="413" t="s">
        <v>624</v>
      </c>
      <c r="U3797" s="417" t="s">
        <v>1416</v>
      </c>
      <c r="V3797" s="421">
        <v>45063</v>
      </c>
      <c r="W3797" s="422" t="s">
        <v>18077</v>
      </c>
      <c r="X3797" s="417" t="s">
        <v>1436</v>
      </c>
      <c r="Z3797" s="8">
        <v>89530125911</v>
      </c>
      <c r="AA3797" s="8" t="s">
        <v>16758</v>
      </c>
      <c r="AB3797" s="414">
        <v>44979</v>
      </c>
    </row>
    <row r="3798" spans="1:29" s="8" customFormat="1" ht="15" hidden="1" customHeight="1" x14ac:dyDescent="0.25">
      <c r="A3798" s="409">
        <v>3782</v>
      </c>
      <c r="B3798" s="414">
        <v>44979</v>
      </c>
      <c r="C3798" s="412">
        <f t="shared" si="59"/>
        <v>2023</v>
      </c>
      <c r="D3798" s="411" t="s">
        <v>16805</v>
      </c>
      <c r="E3798" s="415">
        <v>100408712</v>
      </c>
      <c r="F3798" s="416" t="s">
        <v>8442</v>
      </c>
      <c r="G3798" s="411" t="s">
        <v>613</v>
      </c>
      <c r="H3798" s="411" t="s">
        <v>729</v>
      </c>
      <c r="I3798" s="413" t="s">
        <v>635</v>
      </c>
      <c r="J3798" s="417">
        <v>134</v>
      </c>
      <c r="L3798" s="413" t="s">
        <v>16806</v>
      </c>
      <c r="M3798" s="413" t="s">
        <v>1427</v>
      </c>
      <c r="N3798" s="412" t="s">
        <v>1429</v>
      </c>
      <c r="O3798" s="413" t="s">
        <v>1527</v>
      </c>
      <c r="P3798" s="418" t="s">
        <v>16804</v>
      </c>
      <c r="Q3798" s="419" t="s">
        <v>9586</v>
      </c>
      <c r="R3798" s="420" t="s">
        <v>18074</v>
      </c>
      <c r="S3798" s="408">
        <v>44897</v>
      </c>
      <c r="T3798" s="413" t="s">
        <v>624</v>
      </c>
      <c r="U3798" s="417" t="s">
        <v>1416</v>
      </c>
      <c r="V3798" s="421">
        <v>45063</v>
      </c>
      <c r="W3798" s="422" t="s">
        <v>18075</v>
      </c>
      <c r="X3798" s="417" t="s">
        <v>1436</v>
      </c>
      <c r="Z3798" s="8" t="s">
        <v>16758</v>
      </c>
      <c r="AB3798" s="414">
        <v>44979</v>
      </c>
    </row>
    <row r="3799" spans="1:29" s="8" customFormat="1" ht="15" hidden="1" customHeight="1" x14ac:dyDescent="0.25">
      <c r="A3799" s="409">
        <v>3783</v>
      </c>
      <c r="B3799" s="414">
        <v>44979</v>
      </c>
      <c r="C3799" s="412">
        <f t="shared" si="59"/>
        <v>2023</v>
      </c>
      <c r="D3799" s="411" t="s">
        <v>16807</v>
      </c>
      <c r="E3799" s="415">
        <v>100408701</v>
      </c>
      <c r="F3799" s="416" t="s">
        <v>8442</v>
      </c>
      <c r="G3799" s="411" t="s">
        <v>613</v>
      </c>
      <c r="H3799" s="411" t="s">
        <v>729</v>
      </c>
      <c r="I3799" s="413" t="s">
        <v>635</v>
      </c>
      <c r="J3799" s="417">
        <v>123</v>
      </c>
      <c r="L3799" s="413" t="s">
        <v>16808</v>
      </c>
      <c r="M3799" s="413" t="s">
        <v>1427</v>
      </c>
      <c r="N3799" s="412" t="s">
        <v>1429</v>
      </c>
      <c r="O3799" s="413" t="s">
        <v>1527</v>
      </c>
      <c r="P3799" s="418" t="s">
        <v>16809</v>
      </c>
      <c r="Q3799" s="419" t="s">
        <v>9586</v>
      </c>
      <c r="R3799" s="420" t="s">
        <v>18072</v>
      </c>
      <c r="S3799" s="408">
        <v>44897</v>
      </c>
      <c r="T3799" s="413" t="s">
        <v>624</v>
      </c>
      <c r="U3799" s="417" t="s">
        <v>1416</v>
      </c>
      <c r="V3799" s="421">
        <v>45063</v>
      </c>
      <c r="W3799" s="422" t="s">
        <v>18073</v>
      </c>
      <c r="X3799" s="417" t="s">
        <v>1436</v>
      </c>
      <c r="Z3799" s="8" t="s">
        <v>16758</v>
      </c>
      <c r="AB3799" s="414">
        <v>44979</v>
      </c>
    </row>
    <row r="3800" spans="1:29" s="8" customFormat="1" ht="15" hidden="1" customHeight="1" x14ac:dyDescent="0.25">
      <c r="A3800" s="409">
        <v>3784</v>
      </c>
      <c r="B3800" s="414">
        <v>44979</v>
      </c>
      <c r="C3800" s="412">
        <f t="shared" si="59"/>
        <v>2023</v>
      </c>
      <c r="D3800" s="411" t="s">
        <v>16810</v>
      </c>
      <c r="E3800" s="415">
        <v>100408692</v>
      </c>
      <c r="F3800" s="416" t="s">
        <v>8442</v>
      </c>
      <c r="G3800" s="411" t="s">
        <v>613</v>
      </c>
      <c r="H3800" s="411" t="s">
        <v>729</v>
      </c>
      <c r="I3800" s="413" t="s">
        <v>635</v>
      </c>
      <c r="J3800" s="417">
        <v>114</v>
      </c>
      <c r="L3800" s="413" t="s">
        <v>16811</v>
      </c>
      <c r="M3800" s="413" t="s">
        <v>1427</v>
      </c>
      <c r="N3800" s="412" t="s">
        <v>1429</v>
      </c>
      <c r="O3800" s="413" t="s">
        <v>1527</v>
      </c>
      <c r="P3800" s="418" t="s">
        <v>16812</v>
      </c>
      <c r="Q3800" s="419" t="s">
        <v>9586</v>
      </c>
      <c r="R3800" s="420" t="s">
        <v>18070</v>
      </c>
      <c r="S3800" s="408">
        <v>44897</v>
      </c>
      <c r="T3800" s="413" t="s">
        <v>624</v>
      </c>
      <c r="U3800" s="417" t="s">
        <v>1416</v>
      </c>
      <c r="V3800" s="421">
        <v>45063</v>
      </c>
      <c r="W3800" s="422" t="s">
        <v>18071</v>
      </c>
      <c r="X3800" s="417" t="s">
        <v>1436</v>
      </c>
      <c r="Z3800" s="8" t="s">
        <v>16758</v>
      </c>
      <c r="AB3800" s="414">
        <v>44979</v>
      </c>
    </row>
    <row r="3801" spans="1:29" s="8" customFormat="1" ht="15" hidden="1" customHeight="1" x14ac:dyDescent="0.25">
      <c r="A3801" s="409">
        <v>3785</v>
      </c>
      <c r="B3801" s="414">
        <v>44979</v>
      </c>
      <c r="C3801" s="412">
        <f t="shared" si="59"/>
        <v>2023</v>
      </c>
      <c r="D3801" s="411" t="s">
        <v>16813</v>
      </c>
      <c r="E3801" s="415">
        <v>100108689</v>
      </c>
      <c r="F3801" s="416" t="s">
        <v>8442</v>
      </c>
      <c r="G3801" s="411" t="s">
        <v>613</v>
      </c>
      <c r="H3801" s="411" t="s">
        <v>729</v>
      </c>
      <c r="I3801" s="413" t="s">
        <v>635</v>
      </c>
      <c r="J3801" s="417">
        <v>111</v>
      </c>
      <c r="L3801" s="413" t="s">
        <v>16814</v>
      </c>
      <c r="M3801" s="413" t="s">
        <v>1427</v>
      </c>
      <c r="N3801" s="412" t="s">
        <v>1429</v>
      </c>
      <c r="O3801" s="413" t="s">
        <v>1527</v>
      </c>
      <c r="P3801" s="418" t="s">
        <v>16815</v>
      </c>
      <c r="Q3801" s="419" t="s">
        <v>9586</v>
      </c>
      <c r="R3801" s="420" t="s">
        <v>18068</v>
      </c>
      <c r="S3801" s="408">
        <v>44897</v>
      </c>
      <c r="T3801" s="413" t="s">
        <v>624</v>
      </c>
      <c r="U3801" s="417" t="s">
        <v>1416</v>
      </c>
      <c r="V3801" s="421">
        <v>45063</v>
      </c>
      <c r="W3801" s="422" t="s">
        <v>18069</v>
      </c>
      <c r="X3801" s="417" t="s">
        <v>1436</v>
      </c>
      <c r="Z3801" s="8" t="s">
        <v>16758</v>
      </c>
      <c r="AB3801" s="414">
        <v>44979</v>
      </c>
    </row>
    <row r="3802" spans="1:29" s="8" customFormat="1" ht="15" hidden="1" customHeight="1" x14ac:dyDescent="0.25">
      <c r="A3802" s="409">
        <v>3786</v>
      </c>
      <c r="B3802" s="414">
        <v>44979</v>
      </c>
      <c r="C3802" s="412">
        <f t="shared" si="59"/>
        <v>2023</v>
      </c>
      <c r="D3802" s="411" t="s">
        <v>16816</v>
      </c>
      <c r="E3802" s="415">
        <v>100408617</v>
      </c>
      <c r="F3802" s="416" t="s">
        <v>8442</v>
      </c>
      <c r="G3802" s="411" t="s">
        <v>613</v>
      </c>
      <c r="H3802" s="411" t="s">
        <v>729</v>
      </c>
      <c r="I3802" s="413" t="s">
        <v>635</v>
      </c>
      <c r="J3802" s="417">
        <v>39</v>
      </c>
      <c r="L3802" s="413" t="s">
        <v>16817</v>
      </c>
      <c r="M3802" s="413" t="s">
        <v>1427</v>
      </c>
      <c r="N3802" s="412" t="s">
        <v>1429</v>
      </c>
      <c r="O3802" s="413" t="s">
        <v>1943</v>
      </c>
      <c r="P3802" s="418" t="s">
        <v>16818</v>
      </c>
      <c r="Q3802" s="419" t="s">
        <v>9586</v>
      </c>
      <c r="R3802" s="420" t="s">
        <v>18046</v>
      </c>
      <c r="S3802" s="408">
        <v>44897</v>
      </c>
      <c r="T3802" s="413" t="s">
        <v>624</v>
      </c>
      <c r="U3802" s="417" t="s">
        <v>1416</v>
      </c>
      <c r="V3802" s="421">
        <v>45063</v>
      </c>
      <c r="W3802" s="422" t="s">
        <v>18047</v>
      </c>
      <c r="X3802" s="417" t="s">
        <v>1436</v>
      </c>
      <c r="Z3802" s="8" t="s">
        <v>16758</v>
      </c>
      <c r="AB3802" s="414">
        <v>44979</v>
      </c>
    </row>
    <row r="3803" spans="1:29" s="8" customFormat="1" ht="15" hidden="1" customHeight="1" x14ac:dyDescent="0.25">
      <c r="A3803" s="409">
        <v>3787</v>
      </c>
      <c r="B3803" s="414">
        <v>44979</v>
      </c>
      <c r="C3803" s="412">
        <f t="shared" si="59"/>
        <v>2023</v>
      </c>
      <c r="D3803" s="411" t="s">
        <v>16819</v>
      </c>
      <c r="E3803" s="415">
        <v>100408619</v>
      </c>
      <c r="F3803" s="416" t="s">
        <v>8442</v>
      </c>
      <c r="G3803" s="411" t="s">
        <v>613</v>
      </c>
      <c r="H3803" s="411" t="s">
        <v>729</v>
      </c>
      <c r="I3803" s="413" t="s">
        <v>635</v>
      </c>
      <c r="J3803" s="417">
        <v>41</v>
      </c>
      <c r="L3803" s="413" t="s">
        <v>16820</v>
      </c>
      <c r="M3803" s="413" t="s">
        <v>1427</v>
      </c>
      <c r="N3803" s="412" t="s">
        <v>1429</v>
      </c>
      <c r="O3803" s="413" t="s">
        <v>1943</v>
      </c>
      <c r="P3803" s="418" t="s">
        <v>4590</v>
      </c>
      <c r="Q3803" s="419" t="s">
        <v>9586</v>
      </c>
      <c r="R3803" s="420" t="s">
        <v>18045</v>
      </c>
      <c r="S3803" s="408">
        <v>44897</v>
      </c>
      <c r="T3803" s="413" t="s">
        <v>624</v>
      </c>
      <c r="U3803" s="417" t="s">
        <v>1416</v>
      </c>
      <c r="V3803" s="421">
        <v>45063</v>
      </c>
      <c r="W3803" s="422" t="s">
        <v>10631</v>
      </c>
      <c r="X3803" s="417" t="s">
        <v>1436</v>
      </c>
      <c r="Z3803" s="8" t="s">
        <v>16758</v>
      </c>
      <c r="AB3803" s="414">
        <v>44979</v>
      </c>
    </row>
    <row r="3804" spans="1:29" s="8" customFormat="1" ht="15" hidden="1" customHeight="1" x14ac:dyDescent="0.25">
      <c r="A3804" s="56">
        <v>3788</v>
      </c>
      <c r="B3804" s="57">
        <v>44984</v>
      </c>
      <c r="C3804" s="412">
        <f t="shared" si="59"/>
        <v>2023</v>
      </c>
      <c r="D3804" s="58" t="s">
        <v>16054</v>
      </c>
      <c r="E3804" s="59">
        <v>100352054</v>
      </c>
      <c r="F3804" s="60" t="s">
        <v>8442</v>
      </c>
      <c r="G3804" s="58" t="s">
        <v>613</v>
      </c>
      <c r="H3804" s="58" t="s">
        <v>4899</v>
      </c>
      <c r="I3804" s="62" t="s">
        <v>8818</v>
      </c>
      <c r="J3804" s="61">
        <v>298</v>
      </c>
      <c r="K3804" s="10"/>
      <c r="L3804" s="62" t="s">
        <v>16055</v>
      </c>
      <c r="M3804" s="62" t="s">
        <v>1427</v>
      </c>
      <c r="N3804" s="44" t="s">
        <v>1429</v>
      </c>
      <c r="O3804" s="62"/>
      <c r="P3804" s="63" t="s">
        <v>4195</v>
      </c>
      <c r="Q3804" s="64" t="s">
        <v>834</v>
      </c>
      <c r="R3804" s="65" t="s">
        <v>20029</v>
      </c>
      <c r="S3804" s="66"/>
      <c r="T3804" s="62" t="s">
        <v>1415</v>
      </c>
      <c r="U3804" s="61" t="s">
        <v>1416</v>
      </c>
      <c r="V3804" s="67">
        <v>44985</v>
      </c>
      <c r="W3804" s="101" t="s">
        <v>1419</v>
      </c>
      <c r="X3804" s="61" t="s">
        <v>1426</v>
      </c>
      <c r="Y3804" s="10"/>
      <c r="Z3804" s="10"/>
      <c r="AA3804" s="10"/>
      <c r="AB3804" s="57">
        <v>44984</v>
      </c>
      <c r="AC3804" s="10"/>
    </row>
    <row r="3805" spans="1:29" s="8" customFormat="1" ht="15" hidden="1" customHeight="1" x14ac:dyDescent="0.25">
      <c r="A3805" s="409">
        <v>3789</v>
      </c>
      <c r="B3805" s="414">
        <v>44984</v>
      </c>
      <c r="C3805" s="412">
        <f t="shared" si="59"/>
        <v>2023</v>
      </c>
      <c r="D3805" s="411" t="s">
        <v>16056</v>
      </c>
      <c r="E3805" s="415">
        <v>100320769</v>
      </c>
      <c r="F3805" s="416" t="s">
        <v>8443</v>
      </c>
      <c r="G3805" s="411" t="s">
        <v>613</v>
      </c>
      <c r="H3805" s="411" t="s">
        <v>647</v>
      </c>
      <c r="I3805" s="413" t="s">
        <v>809</v>
      </c>
      <c r="J3805" s="417">
        <v>166</v>
      </c>
      <c r="L3805" s="413" t="s">
        <v>16057</v>
      </c>
      <c r="M3805" s="413" t="s">
        <v>1427</v>
      </c>
      <c r="N3805" s="412" t="s">
        <v>1429</v>
      </c>
      <c r="O3805" s="413" t="s">
        <v>1307</v>
      </c>
      <c r="P3805" s="418" t="s">
        <v>19726</v>
      </c>
      <c r="Q3805" s="419" t="s">
        <v>9586</v>
      </c>
      <c r="R3805" s="420" t="s">
        <v>24355</v>
      </c>
      <c r="S3805" s="408" t="s">
        <v>24356</v>
      </c>
      <c r="T3805" s="413" t="s">
        <v>1415</v>
      </c>
      <c r="U3805" s="417" t="s">
        <v>1416</v>
      </c>
      <c r="V3805" s="421">
        <v>45218</v>
      </c>
      <c r="W3805" s="422" t="s">
        <v>24357</v>
      </c>
      <c r="X3805" s="417" t="s">
        <v>23286</v>
      </c>
      <c r="AB3805" s="414">
        <v>44984</v>
      </c>
    </row>
    <row r="3806" spans="1:29" s="8" customFormat="1" ht="15" hidden="1" customHeight="1" x14ac:dyDescent="0.25">
      <c r="A3806" s="409">
        <v>3790</v>
      </c>
      <c r="B3806" s="414">
        <v>44984</v>
      </c>
      <c r="C3806" s="412">
        <f t="shared" si="59"/>
        <v>2023</v>
      </c>
      <c r="D3806" s="411" t="s">
        <v>16065</v>
      </c>
      <c r="E3806" s="415">
        <v>100342827</v>
      </c>
      <c r="F3806" s="416" t="s">
        <v>8442</v>
      </c>
      <c r="G3806" s="411" t="s">
        <v>613</v>
      </c>
      <c r="H3806" s="411" t="s">
        <v>665</v>
      </c>
      <c r="I3806" s="413" t="s">
        <v>666</v>
      </c>
      <c r="J3806" s="417">
        <v>147</v>
      </c>
      <c r="L3806" s="409">
        <v>20258</v>
      </c>
      <c r="M3806" s="413" t="s">
        <v>1427</v>
      </c>
      <c r="N3806" s="412" t="s">
        <v>1429</v>
      </c>
      <c r="O3806" s="413" t="s">
        <v>1433</v>
      </c>
      <c r="P3806" s="418" t="s">
        <v>4083</v>
      </c>
      <c r="Q3806" s="419" t="s">
        <v>9586</v>
      </c>
      <c r="R3806" s="420" t="s">
        <v>24456</v>
      </c>
      <c r="S3806" s="408">
        <v>45119</v>
      </c>
      <c r="T3806" s="413" t="s">
        <v>1415</v>
      </c>
      <c r="U3806" s="417" t="s">
        <v>1416</v>
      </c>
      <c r="V3806" s="421">
        <v>45219</v>
      </c>
      <c r="W3806" s="422" t="s">
        <v>9082</v>
      </c>
      <c r="X3806" s="417" t="s">
        <v>23286</v>
      </c>
      <c r="AB3806" s="414">
        <v>44984</v>
      </c>
    </row>
    <row r="3807" spans="1:29" s="10" customFormat="1" ht="15" hidden="1" customHeight="1" x14ac:dyDescent="0.25">
      <c r="A3807" s="516">
        <v>3791</v>
      </c>
      <c r="B3807" s="517">
        <v>44984</v>
      </c>
      <c r="C3807" s="412">
        <f t="shared" si="59"/>
        <v>2023</v>
      </c>
      <c r="D3807" s="518" t="s">
        <v>16066</v>
      </c>
      <c r="E3807" s="519">
        <v>100321770</v>
      </c>
      <c r="F3807" s="459" t="s">
        <v>8443</v>
      </c>
      <c r="G3807" s="518" t="s">
        <v>613</v>
      </c>
      <c r="H3807" s="518" t="s">
        <v>626</v>
      </c>
      <c r="I3807" s="520" t="s">
        <v>33</v>
      </c>
      <c r="J3807" s="521">
        <v>27</v>
      </c>
      <c r="K3807" s="527"/>
      <c r="L3807" s="520" t="s">
        <v>16067</v>
      </c>
      <c r="M3807" s="520" t="s">
        <v>1427</v>
      </c>
      <c r="N3807" s="522" t="s">
        <v>1429</v>
      </c>
      <c r="O3807" s="520" t="s">
        <v>1601</v>
      </c>
      <c r="P3807" s="523"/>
      <c r="Q3807" s="536"/>
      <c r="R3807" s="821"/>
      <c r="S3807" s="524">
        <v>45101</v>
      </c>
      <c r="T3807" s="520" t="s">
        <v>20032</v>
      </c>
      <c r="U3807" s="521" t="s">
        <v>1416</v>
      </c>
      <c r="V3807" s="525">
        <v>45101</v>
      </c>
      <c r="W3807" s="526" t="s">
        <v>1419</v>
      </c>
      <c r="X3807" s="521" t="s">
        <v>14259</v>
      </c>
      <c r="Y3807" s="527"/>
      <c r="Z3807" s="527" t="s">
        <v>19384</v>
      </c>
      <c r="AA3807" s="527"/>
      <c r="AB3807" s="517">
        <v>44984</v>
      </c>
      <c r="AC3807" s="527"/>
    </row>
    <row r="3808" spans="1:29" s="8" customFormat="1" ht="15" hidden="1" customHeight="1" x14ac:dyDescent="0.25">
      <c r="A3808" s="409">
        <v>3792</v>
      </c>
      <c r="B3808" s="414">
        <v>44984</v>
      </c>
      <c r="C3808" s="412">
        <f t="shared" si="59"/>
        <v>2023</v>
      </c>
      <c r="D3808" s="411" t="s">
        <v>16068</v>
      </c>
      <c r="E3808" s="415">
        <v>100370074</v>
      </c>
      <c r="F3808" s="416" t="s">
        <v>8443</v>
      </c>
      <c r="G3808" s="411" t="s">
        <v>613</v>
      </c>
      <c r="H3808" s="411" t="s">
        <v>639</v>
      </c>
      <c r="I3808" s="413" t="s">
        <v>640</v>
      </c>
      <c r="J3808" s="417">
        <v>132</v>
      </c>
      <c r="L3808" s="413" t="s">
        <v>24489</v>
      </c>
      <c r="M3808" s="413" t="s">
        <v>1427</v>
      </c>
      <c r="N3808" s="412" t="s">
        <v>1429</v>
      </c>
      <c r="O3808" s="413" t="s">
        <v>2235</v>
      </c>
      <c r="P3808" s="418" t="s">
        <v>24490</v>
      </c>
      <c r="Q3808" s="419" t="s">
        <v>9586</v>
      </c>
      <c r="R3808" s="420" t="s">
        <v>24491</v>
      </c>
      <c r="S3808" s="408">
        <v>45119</v>
      </c>
      <c r="T3808" s="413" t="s">
        <v>1415</v>
      </c>
      <c r="U3808" s="417" t="s">
        <v>1416</v>
      </c>
      <c r="V3808" s="421">
        <v>45222</v>
      </c>
      <c r="W3808" s="422" t="s">
        <v>18716</v>
      </c>
      <c r="X3808" s="417" t="s">
        <v>23286</v>
      </c>
      <c r="AB3808" s="414">
        <v>44984</v>
      </c>
    </row>
    <row r="3809" spans="1:29" s="8" customFormat="1" ht="30" hidden="1" customHeight="1" x14ac:dyDescent="0.25">
      <c r="A3809" s="409">
        <v>3793</v>
      </c>
      <c r="B3809" s="414">
        <v>44984</v>
      </c>
      <c r="C3809" s="412">
        <f t="shared" si="59"/>
        <v>2023</v>
      </c>
      <c r="D3809" s="22" t="s">
        <v>16069</v>
      </c>
      <c r="E3809" s="23" t="s">
        <v>606</v>
      </c>
      <c r="F3809" s="24" t="s">
        <v>8442</v>
      </c>
      <c r="G3809" s="22" t="s">
        <v>613</v>
      </c>
      <c r="H3809" s="22" t="s">
        <v>796</v>
      </c>
      <c r="I3809" s="26" t="s">
        <v>755</v>
      </c>
      <c r="J3809" s="25">
        <v>79</v>
      </c>
      <c r="L3809" s="26" t="s">
        <v>16070</v>
      </c>
      <c r="M3809" s="413" t="s">
        <v>1427</v>
      </c>
      <c r="N3809" s="412" t="s">
        <v>1429</v>
      </c>
      <c r="O3809" s="26" t="s">
        <v>1433</v>
      </c>
      <c r="P3809" s="27" t="s">
        <v>23975</v>
      </c>
      <c r="Q3809" s="419" t="s">
        <v>9586</v>
      </c>
      <c r="R3809" s="29" t="s">
        <v>23976</v>
      </c>
      <c r="S3809" s="30">
        <v>45119</v>
      </c>
      <c r="T3809" s="26" t="s">
        <v>1415</v>
      </c>
      <c r="U3809" s="25" t="s">
        <v>1416</v>
      </c>
      <c r="V3809" s="31">
        <v>45212</v>
      </c>
      <c r="W3809" s="99" t="s">
        <v>23977</v>
      </c>
      <c r="X3809" s="25" t="s">
        <v>23286</v>
      </c>
      <c r="AB3809" s="414">
        <v>44984</v>
      </c>
    </row>
    <row r="3810" spans="1:29" s="527" customFormat="1" ht="15" hidden="1" customHeight="1" x14ac:dyDescent="0.25">
      <c r="A3810" s="409">
        <v>3794</v>
      </c>
      <c r="B3810" s="414">
        <v>44984</v>
      </c>
      <c r="C3810" s="412">
        <f t="shared" si="59"/>
        <v>2023</v>
      </c>
      <c r="D3810" s="411" t="s">
        <v>16192</v>
      </c>
      <c r="E3810" s="415">
        <v>100393608</v>
      </c>
      <c r="F3810" s="416" t="s">
        <v>8442</v>
      </c>
      <c r="G3810" s="411" t="s">
        <v>613</v>
      </c>
      <c r="H3810" s="411" t="s">
        <v>16193</v>
      </c>
      <c r="I3810" s="413" t="s">
        <v>666</v>
      </c>
      <c r="J3810" s="417">
        <v>124</v>
      </c>
      <c r="K3810" s="8"/>
      <c r="L3810" s="413" t="s">
        <v>16194</v>
      </c>
      <c r="M3810" s="413" t="s">
        <v>1427</v>
      </c>
      <c r="N3810" s="412" t="s">
        <v>1429</v>
      </c>
      <c r="O3810" s="413" t="s">
        <v>1453</v>
      </c>
      <c r="P3810" s="418" t="s">
        <v>16195</v>
      </c>
      <c r="Q3810" s="419" t="s">
        <v>9586</v>
      </c>
      <c r="R3810" s="420" t="s">
        <v>24442</v>
      </c>
      <c r="S3810" s="408">
        <v>45119</v>
      </c>
      <c r="T3810" s="413" t="s">
        <v>1415</v>
      </c>
      <c r="U3810" s="417" t="s">
        <v>1416</v>
      </c>
      <c r="V3810" s="421">
        <v>45220</v>
      </c>
      <c r="W3810" s="422" t="s">
        <v>24443</v>
      </c>
      <c r="X3810" s="417" t="s">
        <v>23286</v>
      </c>
      <c r="Y3810" s="8"/>
      <c r="Z3810" s="8"/>
      <c r="AA3810" s="8"/>
      <c r="AB3810" s="414">
        <v>44984</v>
      </c>
      <c r="AC3810" s="4393">
        <v>45005</v>
      </c>
    </row>
    <row r="3811" spans="1:29" s="8" customFormat="1" ht="15" hidden="1" customHeight="1" x14ac:dyDescent="0.25">
      <c r="A3811" s="409">
        <v>3795</v>
      </c>
      <c r="B3811" s="414">
        <v>44984</v>
      </c>
      <c r="C3811" s="412">
        <f t="shared" si="59"/>
        <v>2023</v>
      </c>
      <c r="D3811" s="411" t="s">
        <v>16821</v>
      </c>
      <c r="E3811" s="415">
        <v>100405173</v>
      </c>
      <c r="F3811" s="416" t="s">
        <v>8442</v>
      </c>
      <c r="G3811" s="411" t="s">
        <v>613</v>
      </c>
      <c r="H3811" s="411" t="s">
        <v>748</v>
      </c>
      <c r="I3811" s="413" t="s">
        <v>624</v>
      </c>
      <c r="J3811" s="417">
        <v>90</v>
      </c>
      <c r="L3811" s="413" t="s">
        <v>16822</v>
      </c>
      <c r="M3811" s="413" t="s">
        <v>1427</v>
      </c>
      <c r="N3811" s="412" t="s">
        <v>1429</v>
      </c>
      <c r="O3811" s="413" t="s">
        <v>1446</v>
      </c>
      <c r="P3811" s="418" t="s">
        <v>13389</v>
      </c>
      <c r="Q3811" s="28" t="s">
        <v>9586</v>
      </c>
      <c r="R3811" s="420" t="s">
        <v>23982</v>
      </c>
      <c r="S3811" s="408">
        <v>45119</v>
      </c>
      <c r="T3811" s="413" t="s">
        <v>1415</v>
      </c>
      <c r="U3811" s="417" t="s">
        <v>1416</v>
      </c>
      <c r="V3811" s="421">
        <v>45213</v>
      </c>
      <c r="W3811" s="422" t="s">
        <v>23983</v>
      </c>
      <c r="X3811" s="417" t="s">
        <v>23286</v>
      </c>
      <c r="AB3811" s="414">
        <v>44984</v>
      </c>
      <c r="AC3811" s="4393">
        <v>45007</v>
      </c>
    </row>
    <row r="3812" spans="1:29" s="8" customFormat="1" ht="15" hidden="1" customHeight="1" x14ac:dyDescent="0.25">
      <c r="A3812" s="56">
        <v>3796</v>
      </c>
      <c r="B3812" s="57">
        <v>44984</v>
      </c>
      <c r="C3812" s="412">
        <f t="shared" si="59"/>
        <v>2023</v>
      </c>
      <c r="D3812" s="58" t="s">
        <v>16823</v>
      </c>
      <c r="E3812" s="59">
        <v>100405134</v>
      </c>
      <c r="F3812" s="60" t="s">
        <v>8442</v>
      </c>
      <c r="G3812" s="58" t="s">
        <v>613</v>
      </c>
      <c r="H3812" s="58" t="s">
        <v>748</v>
      </c>
      <c r="I3812" s="62" t="s">
        <v>624</v>
      </c>
      <c r="J3812" s="61">
        <v>51</v>
      </c>
      <c r="K3812" s="10"/>
      <c r="L3812" s="62" t="s">
        <v>16824</v>
      </c>
      <c r="M3812" s="62" t="s">
        <v>1427</v>
      </c>
      <c r="N3812" s="44" t="s">
        <v>1429</v>
      </c>
      <c r="O3812" s="62" t="s">
        <v>1446</v>
      </c>
      <c r="P3812" s="63" t="s">
        <v>16825</v>
      </c>
      <c r="Q3812" s="64" t="s">
        <v>834</v>
      </c>
      <c r="R3812" s="65" t="s">
        <v>20030</v>
      </c>
      <c r="S3812" s="66"/>
      <c r="T3812" s="62" t="s">
        <v>624</v>
      </c>
      <c r="U3812" s="61" t="s">
        <v>1416</v>
      </c>
      <c r="V3812" s="67">
        <v>45128</v>
      </c>
      <c r="W3812" s="101" t="s">
        <v>1419</v>
      </c>
      <c r="X3812" s="61" t="s">
        <v>1426</v>
      </c>
      <c r="Y3812" s="10"/>
      <c r="Z3812" s="10" t="s">
        <v>1647</v>
      </c>
      <c r="AA3812" s="10"/>
      <c r="AB3812" s="57">
        <v>44984</v>
      </c>
      <c r="AC3812" s="10"/>
    </row>
    <row r="3813" spans="1:29" s="8" customFormat="1" ht="30" hidden="1" customHeight="1" x14ac:dyDescent="0.25">
      <c r="A3813" s="409">
        <v>3797</v>
      </c>
      <c r="B3813" s="414">
        <v>44985</v>
      </c>
      <c r="C3813" s="412">
        <f t="shared" si="59"/>
        <v>2023</v>
      </c>
      <c r="D3813" s="411" t="s">
        <v>16071</v>
      </c>
      <c r="E3813" s="415">
        <v>100398361</v>
      </c>
      <c r="F3813" s="416" t="s">
        <v>8442</v>
      </c>
      <c r="G3813" s="411" t="s">
        <v>613</v>
      </c>
      <c r="H3813" s="411" t="s">
        <v>665</v>
      </c>
      <c r="I3813" s="413" t="s">
        <v>653</v>
      </c>
      <c r="J3813" s="417">
        <v>56</v>
      </c>
      <c r="L3813" s="413" t="s">
        <v>16072</v>
      </c>
      <c r="M3813" s="413" t="s">
        <v>1427</v>
      </c>
      <c r="N3813" s="412" t="s">
        <v>1429</v>
      </c>
      <c r="O3813" s="413" t="s">
        <v>1441</v>
      </c>
      <c r="P3813" s="418" t="s">
        <v>16073</v>
      </c>
      <c r="Q3813" s="28" t="s">
        <v>9586</v>
      </c>
      <c r="R3813" s="420" t="s">
        <v>24451</v>
      </c>
      <c r="S3813" s="408">
        <v>45119</v>
      </c>
      <c r="T3813" s="413" t="s">
        <v>1415</v>
      </c>
      <c r="U3813" s="417" t="s">
        <v>1416</v>
      </c>
      <c r="V3813" s="421"/>
      <c r="W3813" s="422" t="s">
        <v>24452</v>
      </c>
      <c r="X3813" s="417" t="s">
        <v>23286</v>
      </c>
      <c r="AB3813" s="414">
        <v>44985</v>
      </c>
    </row>
    <row r="3814" spans="1:29" s="8" customFormat="1" ht="30" hidden="1" customHeight="1" x14ac:dyDescent="0.25">
      <c r="A3814" s="409">
        <v>3798</v>
      </c>
      <c r="B3814" s="414">
        <v>44985</v>
      </c>
      <c r="C3814" s="412">
        <f t="shared" si="59"/>
        <v>2023</v>
      </c>
      <c r="D3814" s="411" t="s">
        <v>16074</v>
      </c>
      <c r="E3814" s="415">
        <v>100391017</v>
      </c>
      <c r="F3814" s="416" t="s">
        <v>8442</v>
      </c>
      <c r="G3814" s="411" t="s">
        <v>613</v>
      </c>
      <c r="H3814" s="411" t="s">
        <v>620</v>
      </c>
      <c r="I3814" s="413" t="s">
        <v>617</v>
      </c>
      <c r="J3814" s="417">
        <v>22</v>
      </c>
      <c r="L3814" s="413" t="s">
        <v>16075</v>
      </c>
      <c r="M3814" s="413" t="s">
        <v>1427</v>
      </c>
      <c r="N3814" s="412" t="s">
        <v>1429</v>
      </c>
      <c r="O3814" s="413" t="s">
        <v>1527</v>
      </c>
      <c r="P3814" s="418" t="s">
        <v>25492</v>
      </c>
      <c r="Q3814" s="419" t="s">
        <v>23962</v>
      </c>
      <c r="R3814" s="420" t="s">
        <v>25493</v>
      </c>
      <c r="S3814" s="408">
        <v>45120</v>
      </c>
      <c r="T3814" s="413" t="s">
        <v>1415</v>
      </c>
      <c r="U3814" s="417" t="s">
        <v>1416</v>
      </c>
      <c r="V3814" s="421">
        <v>45244</v>
      </c>
      <c r="W3814" s="422" t="s">
        <v>25494</v>
      </c>
      <c r="X3814" s="417" t="s">
        <v>23286</v>
      </c>
      <c r="Z3814" s="8">
        <v>89530114850</v>
      </c>
      <c r="AB3814" s="414">
        <v>44985</v>
      </c>
    </row>
    <row r="3815" spans="1:29" s="10" customFormat="1" ht="15" hidden="1" customHeight="1" x14ac:dyDescent="0.25">
      <c r="A3815" s="409">
        <v>3799</v>
      </c>
      <c r="B3815" s="414">
        <v>44985</v>
      </c>
      <c r="C3815" s="412">
        <f t="shared" si="59"/>
        <v>2023</v>
      </c>
      <c r="D3815" s="411" t="s">
        <v>16076</v>
      </c>
      <c r="E3815" s="415">
        <v>100372206</v>
      </c>
      <c r="F3815" s="416" t="s">
        <v>8442</v>
      </c>
      <c r="G3815" s="411" t="s">
        <v>613</v>
      </c>
      <c r="H3815" s="411" t="s">
        <v>647</v>
      </c>
      <c r="I3815" s="413" t="s">
        <v>700</v>
      </c>
      <c r="J3815" s="417">
        <v>13</v>
      </c>
      <c r="K3815" s="8"/>
      <c r="L3815" s="409">
        <v>21371258</v>
      </c>
      <c r="M3815" s="413" t="s">
        <v>1427</v>
      </c>
      <c r="N3815" s="412" t="s">
        <v>1429</v>
      </c>
      <c r="O3815" s="413" t="s">
        <v>1446</v>
      </c>
      <c r="P3815" s="418" t="s">
        <v>11261</v>
      </c>
      <c r="Q3815" s="419" t="s">
        <v>9586</v>
      </c>
      <c r="R3815" s="420" t="s">
        <v>23389</v>
      </c>
      <c r="S3815" s="408">
        <v>45120</v>
      </c>
      <c r="T3815" s="413" t="s">
        <v>1415</v>
      </c>
      <c r="U3815" s="417" t="s">
        <v>1416</v>
      </c>
      <c r="V3815" s="421">
        <v>45199</v>
      </c>
      <c r="W3815" s="422" t="s">
        <v>23390</v>
      </c>
      <c r="X3815" s="417" t="s">
        <v>23286</v>
      </c>
      <c r="Y3815" s="8"/>
      <c r="Z3815" s="8"/>
      <c r="AA3815" s="8"/>
      <c r="AB3815" s="414">
        <v>44985</v>
      </c>
      <c r="AC3815" s="8"/>
    </row>
    <row r="3816" spans="1:29" s="8" customFormat="1" ht="15" hidden="1" customHeight="1" x14ac:dyDescent="0.25">
      <c r="A3816" s="409">
        <v>3800</v>
      </c>
      <c r="B3816" s="414">
        <v>44985</v>
      </c>
      <c r="C3816" s="412">
        <f t="shared" si="59"/>
        <v>2023</v>
      </c>
      <c r="D3816" s="411" t="s">
        <v>16082</v>
      </c>
      <c r="E3816" s="415">
        <v>100325155</v>
      </c>
      <c r="F3816" s="416" t="s">
        <v>8442</v>
      </c>
      <c r="G3816" s="411" t="s">
        <v>613</v>
      </c>
      <c r="H3816" s="411" t="s">
        <v>709</v>
      </c>
      <c r="I3816" s="413" t="s">
        <v>710</v>
      </c>
      <c r="J3816" s="417">
        <v>72</v>
      </c>
      <c r="L3816" s="413" t="s">
        <v>16083</v>
      </c>
      <c r="M3816" s="413" t="s">
        <v>1427</v>
      </c>
      <c r="N3816" s="412" t="s">
        <v>1429</v>
      </c>
      <c r="O3816" s="413" t="s">
        <v>1578</v>
      </c>
      <c r="P3816" s="418" t="s">
        <v>24277</v>
      </c>
      <c r="Q3816" s="419" t="s">
        <v>9586</v>
      </c>
      <c r="R3816" s="420" t="s">
        <v>24278</v>
      </c>
      <c r="S3816" s="408">
        <v>45119</v>
      </c>
      <c r="T3816" s="413" t="s">
        <v>1415</v>
      </c>
      <c r="U3816" s="417" t="s">
        <v>1416</v>
      </c>
      <c r="V3816" s="421">
        <v>45217</v>
      </c>
      <c r="W3816" s="422" t="s">
        <v>24279</v>
      </c>
      <c r="X3816" s="417" t="s">
        <v>23286</v>
      </c>
      <c r="AB3816" s="414">
        <v>44985</v>
      </c>
    </row>
    <row r="3817" spans="1:29" s="8" customFormat="1" ht="15" hidden="1" customHeight="1" x14ac:dyDescent="0.25">
      <c r="A3817" s="56">
        <v>3801</v>
      </c>
      <c r="B3817" s="57">
        <v>44985</v>
      </c>
      <c r="C3817" s="412">
        <f t="shared" si="59"/>
        <v>2023</v>
      </c>
      <c r="D3817" s="58" t="s">
        <v>16085</v>
      </c>
      <c r="E3817" s="59">
        <v>100349497</v>
      </c>
      <c r="F3817" s="60" t="s">
        <v>8442</v>
      </c>
      <c r="G3817" s="58" t="s">
        <v>613</v>
      </c>
      <c r="H3817" s="58" t="s">
        <v>8185</v>
      </c>
      <c r="I3817" s="62" t="s">
        <v>649</v>
      </c>
      <c r="J3817" s="61">
        <v>214</v>
      </c>
      <c r="K3817" s="10"/>
      <c r="L3817" s="62" t="s">
        <v>16086</v>
      </c>
      <c r="M3817" s="62" t="s">
        <v>1427</v>
      </c>
      <c r="N3817" s="44" t="s">
        <v>1429</v>
      </c>
      <c r="O3817" s="62"/>
      <c r="P3817" s="63" t="s">
        <v>16087</v>
      </c>
      <c r="Q3817" s="64"/>
      <c r="R3817" s="65"/>
      <c r="S3817" s="66"/>
      <c r="T3817" s="62"/>
      <c r="U3817" s="61"/>
      <c r="V3817" s="67"/>
      <c r="W3817" s="101" t="s">
        <v>1419</v>
      </c>
      <c r="X3817" s="61" t="s">
        <v>1426</v>
      </c>
      <c r="Y3817" s="10"/>
      <c r="Z3817" s="10"/>
      <c r="AA3817" s="10"/>
      <c r="AB3817" s="57">
        <v>44985</v>
      </c>
      <c r="AC3817" s="10"/>
    </row>
    <row r="3818" spans="1:29" s="8" customFormat="1" ht="15" hidden="1" customHeight="1" x14ac:dyDescent="0.25">
      <c r="A3818" s="409">
        <v>3802</v>
      </c>
      <c r="B3818" s="414">
        <v>44985</v>
      </c>
      <c r="C3818" s="412">
        <f t="shared" si="59"/>
        <v>2023</v>
      </c>
      <c r="D3818" s="22" t="s">
        <v>16088</v>
      </c>
      <c r="E3818" s="23" t="s">
        <v>606</v>
      </c>
      <c r="F3818" s="24" t="s">
        <v>8443</v>
      </c>
      <c r="G3818" s="22" t="s">
        <v>613</v>
      </c>
      <c r="H3818" s="22" t="s">
        <v>2275</v>
      </c>
      <c r="I3818" s="26" t="s">
        <v>766</v>
      </c>
      <c r="J3818" s="25">
        <v>338</v>
      </c>
      <c r="L3818" s="26" t="s">
        <v>16089</v>
      </c>
      <c r="M3818" s="413" t="s">
        <v>1427</v>
      </c>
      <c r="N3818" s="412" t="s">
        <v>1429</v>
      </c>
      <c r="O3818" s="26" t="s">
        <v>1433</v>
      </c>
      <c r="P3818" s="27" t="s">
        <v>23347</v>
      </c>
      <c r="Q3818" s="28" t="s">
        <v>9586</v>
      </c>
      <c r="R3818" s="29" t="s">
        <v>23348</v>
      </c>
      <c r="S3818" s="30">
        <v>45152</v>
      </c>
      <c r="T3818" s="26" t="s">
        <v>1415</v>
      </c>
      <c r="U3818" s="25" t="s">
        <v>1416</v>
      </c>
      <c r="V3818" s="31">
        <v>45198</v>
      </c>
      <c r="W3818" s="99" t="s">
        <v>23349</v>
      </c>
      <c r="X3818" s="25" t="s">
        <v>23286</v>
      </c>
      <c r="AB3818" s="414">
        <v>44985</v>
      </c>
    </row>
    <row r="3819" spans="1:29" s="8" customFormat="1" ht="15" hidden="1" customHeight="1" x14ac:dyDescent="0.25">
      <c r="A3819" s="409">
        <v>3803</v>
      </c>
      <c r="B3819" s="414">
        <v>44985</v>
      </c>
      <c r="C3819" s="412">
        <f t="shared" si="59"/>
        <v>2023</v>
      </c>
      <c r="D3819" s="411" t="s">
        <v>16090</v>
      </c>
      <c r="E3819" s="415" t="s">
        <v>606</v>
      </c>
      <c r="F3819" s="416" t="s">
        <v>8443</v>
      </c>
      <c r="G3819" s="411" t="s">
        <v>613</v>
      </c>
      <c r="H3819" s="411" t="s">
        <v>2275</v>
      </c>
      <c r="I3819" s="413" t="s">
        <v>766</v>
      </c>
      <c r="J3819" s="417">
        <v>337</v>
      </c>
      <c r="L3819" s="413" t="s">
        <v>16091</v>
      </c>
      <c r="M3819" s="413" t="s">
        <v>1427</v>
      </c>
      <c r="N3819" s="412" t="s">
        <v>1429</v>
      </c>
      <c r="O3819" s="413" t="s">
        <v>1433</v>
      </c>
      <c r="P3819" s="418" t="s">
        <v>23353</v>
      </c>
      <c r="Q3819" s="419" t="s">
        <v>9586</v>
      </c>
      <c r="R3819" s="420" t="s">
        <v>23354</v>
      </c>
      <c r="S3819" s="408">
        <v>45152</v>
      </c>
      <c r="T3819" s="413" t="s">
        <v>1415</v>
      </c>
      <c r="U3819" s="417" t="s">
        <v>1416</v>
      </c>
      <c r="V3819" s="421">
        <v>45198</v>
      </c>
      <c r="W3819" s="422" t="s">
        <v>23355</v>
      </c>
      <c r="X3819" s="417" t="s">
        <v>23286</v>
      </c>
      <c r="AB3819" s="414">
        <v>44985</v>
      </c>
    </row>
    <row r="3820" spans="1:29" s="10" customFormat="1" ht="15" hidden="1" customHeight="1" x14ac:dyDescent="0.25">
      <c r="A3820" s="409">
        <v>3804</v>
      </c>
      <c r="B3820" s="414">
        <v>44985</v>
      </c>
      <c r="C3820" s="412">
        <f t="shared" si="59"/>
        <v>2023</v>
      </c>
      <c r="D3820" s="411" t="s">
        <v>16095</v>
      </c>
      <c r="E3820" s="415">
        <v>100409813</v>
      </c>
      <c r="F3820" s="416" t="s">
        <v>8442</v>
      </c>
      <c r="G3820" s="411" t="s">
        <v>613</v>
      </c>
      <c r="H3820" s="411" t="s">
        <v>10521</v>
      </c>
      <c r="I3820" s="413" t="s">
        <v>713</v>
      </c>
      <c r="J3820" s="417">
        <v>25</v>
      </c>
      <c r="K3820" s="8"/>
      <c r="L3820" s="413" t="s">
        <v>16096</v>
      </c>
      <c r="M3820" s="413" t="s">
        <v>1427</v>
      </c>
      <c r="N3820" s="412" t="s">
        <v>1429</v>
      </c>
      <c r="O3820" s="413" t="s">
        <v>1446</v>
      </c>
      <c r="P3820" s="418" t="s">
        <v>15898</v>
      </c>
      <c r="Q3820" s="419" t="s">
        <v>9586</v>
      </c>
      <c r="R3820" s="420" t="s">
        <v>18380</v>
      </c>
      <c r="S3820" s="408">
        <v>44897</v>
      </c>
      <c r="T3820" s="413" t="s">
        <v>624</v>
      </c>
      <c r="U3820" s="417" t="s">
        <v>1416</v>
      </c>
      <c r="V3820" s="421">
        <v>45075</v>
      </c>
      <c r="W3820" s="422" t="s">
        <v>18381</v>
      </c>
      <c r="X3820" s="417" t="s">
        <v>1436</v>
      </c>
      <c r="Y3820" s="8"/>
      <c r="Z3820" s="8"/>
      <c r="AA3820" s="8"/>
      <c r="AB3820" s="414">
        <v>44985</v>
      </c>
      <c r="AC3820" s="8"/>
    </row>
    <row r="3821" spans="1:29" s="8" customFormat="1" ht="15" hidden="1" customHeight="1" x14ac:dyDescent="0.25">
      <c r="A3821" s="56">
        <v>3805</v>
      </c>
      <c r="B3821" s="57">
        <v>44985</v>
      </c>
      <c r="C3821" s="412">
        <f t="shared" si="59"/>
        <v>2023</v>
      </c>
      <c r="D3821" s="58" t="s">
        <v>16097</v>
      </c>
      <c r="E3821" s="59">
        <v>100409831</v>
      </c>
      <c r="F3821" s="60" t="s">
        <v>8442</v>
      </c>
      <c r="G3821" s="58" t="s">
        <v>613</v>
      </c>
      <c r="H3821" s="58" t="s">
        <v>10521</v>
      </c>
      <c r="I3821" s="62" t="s">
        <v>713</v>
      </c>
      <c r="J3821" s="61">
        <v>43</v>
      </c>
      <c r="K3821" s="10"/>
      <c r="L3821" s="56">
        <v>22904351</v>
      </c>
      <c r="M3821" s="62" t="s">
        <v>1427</v>
      </c>
      <c r="N3821" s="44" t="s">
        <v>1429</v>
      </c>
      <c r="O3821" s="62" t="s">
        <v>1446</v>
      </c>
      <c r="P3821" s="63" t="s">
        <v>16098</v>
      </c>
      <c r="Q3821" s="64"/>
      <c r="R3821" s="65"/>
      <c r="S3821" s="66"/>
      <c r="T3821" s="62"/>
      <c r="U3821" s="61"/>
      <c r="V3821" s="67"/>
      <c r="W3821" s="101" t="s">
        <v>1419</v>
      </c>
      <c r="X3821" s="61" t="s">
        <v>1426</v>
      </c>
      <c r="Y3821" s="10"/>
      <c r="Z3821" s="10"/>
      <c r="AA3821" s="10"/>
      <c r="AB3821" s="57">
        <v>44985</v>
      </c>
      <c r="AC3821" s="10"/>
    </row>
    <row r="3822" spans="1:29" s="8" customFormat="1" ht="15" hidden="1" customHeight="1" x14ac:dyDescent="0.25">
      <c r="A3822" s="409">
        <v>3806</v>
      </c>
      <c r="B3822" s="414">
        <v>44985</v>
      </c>
      <c r="C3822" s="412">
        <f t="shared" si="59"/>
        <v>2023</v>
      </c>
      <c r="D3822" s="411" t="s">
        <v>16104</v>
      </c>
      <c r="E3822" s="415" t="s">
        <v>606</v>
      </c>
      <c r="F3822" s="416" t="s">
        <v>8442</v>
      </c>
      <c r="G3822" s="411" t="s">
        <v>613</v>
      </c>
      <c r="H3822" s="411" t="s">
        <v>620</v>
      </c>
      <c r="I3822" s="413" t="s">
        <v>16051</v>
      </c>
      <c r="J3822" s="417">
        <v>3</v>
      </c>
      <c r="L3822" s="413" t="s">
        <v>16105</v>
      </c>
      <c r="M3822" s="413" t="s">
        <v>1427</v>
      </c>
      <c r="N3822" s="412" t="s">
        <v>1429</v>
      </c>
      <c r="O3822" s="413" t="s">
        <v>1446</v>
      </c>
      <c r="P3822" s="418" t="s">
        <v>16106</v>
      </c>
      <c r="Q3822" s="419" t="s">
        <v>9586</v>
      </c>
      <c r="R3822" s="420" t="s">
        <v>18028</v>
      </c>
      <c r="S3822" s="408">
        <v>44897</v>
      </c>
      <c r="T3822" s="413" t="s">
        <v>624</v>
      </c>
      <c r="U3822" s="417" t="s">
        <v>1416</v>
      </c>
      <c r="V3822" s="421">
        <v>45057</v>
      </c>
      <c r="W3822" s="422" t="s">
        <v>18029</v>
      </c>
      <c r="X3822" s="417" t="s">
        <v>1436</v>
      </c>
      <c r="AB3822" s="414">
        <v>44985</v>
      </c>
    </row>
    <row r="3823" spans="1:29" s="8" customFormat="1" ht="15" hidden="1" customHeight="1" x14ac:dyDescent="0.25">
      <c r="A3823" s="56">
        <v>3807</v>
      </c>
      <c r="B3823" s="57">
        <v>44985</v>
      </c>
      <c r="C3823" s="412">
        <f t="shared" si="59"/>
        <v>2023</v>
      </c>
      <c r="D3823" s="58" t="s">
        <v>16127</v>
      </c>
      <c r="E3823" s="59">
        <v>100211285</v>
      </c>
      <c r="F3823" s="60" t="s">
        <v>8442</v>
      </c>
      <c r="G3823" s="58" t="s">
        <v>827</v>
      </c>
      <c r="H3823" s="58" t="s">
        <v>804</v>
      </c>
      <c r="I3823" s="62" t="s">
        <v>634</v>
      </c>
      <c r="J3823" s="61">
        <v>37</v>
      </c>
      <c r="K3823" s="10"/>
      <c r="L3823" s="62" t="s">
        <v>16128</v>
      </c>
      <c r="M3823" s="62" t="s">
        <v>1427</v>
      </c>
      <c r="N3823" s="44" t="s">
        <v>1429</v>
      </c>
      <c r="O3823" s="62" t="s">
        <v>1521</v>
      </c>
      <c r="P3823" s="63" t="s">
        <v>11784</v>
      </c>
      <c r="Q3823" s="64" t="s">
        <v>834</v>
      </c>
      <c r="R3823" s="65" t="s">
        <v>17853</v>
      </c>
      <c r="S3823" s="66"/>
      <c r="T3823" s="62"/>
      <c r="U3823" s="61" t="s">
        <v>1416</v>
      </c>
      <c r="V3823" s="67">
        <v>44989</v>
      </c>
      <c r="W3823" s="101" t="s">
        <v>1419</v>
      </c>
      <c r="X3823" s="61" t="s">
        <v>1426</v>
      </c>
      <c r="Y3823" s="10"/>
      <c r="Z3823" s="10" t="s">
        <v>1647</v>
      </c>
      <c r="AA3823" s="10"/>
      <c r="AB3823" s="57">
        <v>44985</v>
      </c>
      <c r="AC3823" s="10"/>
    </row>
    <row r="3824" spans="1:29" s="10" customFormat="1" ht="15" hidden="1" customHeight="1" x14ac:dyDescent="0.25">
      <c r="A3824" s="409">
        <v>3808</v>
      </c>
      <c r="B3824" s="414">
        <v>44986</v>
      </c>
      <c r="C3824" s="412">
        <f t="shared" si="59"/>
        <v>2023</v>
      </c>
      <c r="D3824" s="22" t="s">
        <v>16107</v>
      </c>
      <c r="E3824" s="23">
        <v>100338564</v>
      </c>
      <c r="F3824" s="24" t="s">
        <v>8442</v>
      </c>
      <c r="G3824" s="22" t="s">
        <v>613</v>
      </c>
      <c r="H3824" s="411" t="s">
        <v>633</v>
      </c>
      <c r="I3824" s="26" t="s">
        <v>774</v>
      </c>
      <c r="J3824" s="25">
        <v>127</v>
      </c>
      <c r="K3824" s="8"/>
      <c r="L3824" s="26" t="s">
        <v>16108</v>
      </c>
      <c r="M3824" s="413" t="s">
        <v>1427</v>
      </c>
      <c r="N3824" s="412" t="s">
        <v>1429</v>
      </c>
      <c r="O3824" s="26" t="s">
        <v>1325</v>
      </c>
      <c r="P3824" s="27" t="s">
        <v>16109</v>
      </c>
      <c r="Q3824" s="28" t="s">
        <v>9586</v>
      </c>
      <c r="R3824" s="29" t="s">
        <v>24206</v>
      </c>
      <c r="S3824" s="30">
        <v>45119</v>
      </c>
      <c r="T3824" s="26" t="s">
        <v>1415</v>
      </c>
      <c r="U3824" s="25" t="s">
        <v>1416</v>
      </c>
      <c r="V3824" s="31">
        <v>45216</v>
      </c>
      <c r="W3824" s="99" t="s">
        <v>24207</v>
      </c>
      <c r="X3824" s="25" t="s">
        <v>23286</v>
      </c>
      <c r="Y3824" s="8"/>
      <c r="Z3824" s="8"/>
      <c r="AA3824" s="8"/>
      <c r="AB3824" s="414">
        <v>44986</v>
      </c>
      <c r="AC3824" s="8"/>
    </row>
    <row r="3825" spans="1:29" s="8" customFormat="1" ht="15" hidden="1" customHeight="1" x14ac:dyDescent="0.25">
      <c r="A3825" s="409">
        <v>3809</v>
      </c>
      <c r="B3825" s="414">
        <v>44986</v>
      </c>
      <c r="C3825" s="412">
        <f t="shared" si="59"/>
        <v>2023</v>
      </c>
      <c r="D3825" s="411" t="s">
        <v>16110</v>
      </c>
      <c r="E3825" s="415" t="s">
        <v>606</v>
      </c>
      <c r="F3825" s="416" t="s">
        <v>8442</v>
      </c>
      <c r="G3825" s="411" t="s">
        <v>613</v>
      </c>
      <c r="H3825" s="411" t="s">
        <v>620</v>
      </c>
      <c r="I3825" s="413" t="s">
        <v>16051</v>
      </c>
      <c r="J3825" s="417">
        <v>7</v>
      </c>
      <c r="L3825" s="413" t="s">
        <v>16111</v>
      </c>
      <c r="M3825" s="413" t="s">
        <v>1427</v>
      </c>
      <c r="N3825" s="412" t="s">
        <v>1429</v>
      </c>
      <c r="O3825" s="413" t="s">
        <v>1446</v>
      </c>
      <c r="P3825" s="418" t="s">
        <v>16112</v>
      </c>
      <c r="Q3825" s="419" t="s">
        <v>9586</v>
      </c>
      <c r="R3825" s="420" t="s">
        <v>18030</v>
      </c>
      <c r="S3825" s="408">
        <v>44897</v>
      </c>
      <c r="T3825" s="413" t="s">
        <v>624</v>
      </c>
      <c r="U3825" s="417" t="s">
        <v>1416</v>
      </c>
      <c r="V3825" s="421">
        <v>45057</v>
      </c>
      <c r="W3825" s="422" t="s">
        <v>18031</v>
      </c>
      <c r="X3825" s="417" t="s">
        <v>1436</v>
      </c>
      <c r="AB3825" s="414">
        <v>44986</v>
      </c>
    </row>
    <row r="3826" spans="1:29" s="10" customFormat="1" ht="15" hidden="1" customHeight="1" x14ac:dyDescent="0.25">
      <c r="A3826" s="409">
        <v>3810</v>
      </c>
      <c r="B3826" s="414">
        <v>44986</v>
      </c>
      <c r="C3826" s="412">
        <f t="shared" si="59"/>
        <v>2023</v>
      </c>
      <c r="D3826" s="411" t="s">
        <v>7435</v>
      </c>
      <c r="E3826" s="415">
        <v>100398763</v>
      </c>
      <c r="F3826" s="416" t="s">
        <v>8442</v>
      </c>
      <c r="G3826" s="411" t="s">
        <v>613</v>
      </c>
      <c r="H3826" s="411" t="s">
        <v>665</v>
      </c>
      <c r="I3826" s="413" t="s">
        <v>670</v>
      </c>
      <c r="J3826" s="417">
        <v>73</v>
      </c>
      <c r="K3826" s="8"/>
      <c r="L3826" s="413" t="s">
        <v>16113</v>
      </c>
      <c r="M3826" s="413" t="s">
        <v>1427</v>
      </c>
      <c r="N3826" s="412" t="s">
        <v>1429</v>
      </c>
      <c r="O3826" s="413" t="s">
        <v>1578</v>
      </c>
      <c r="P3826" s="418" t="s">
        <v>24448</v>
      </c>
      <c r="Q3826" s="419" t="s">
        <v>9586</v>
      </c>
      <c r="R3826" s="420" t="s">
        <v>24449</v>
      </c>
      <c r="S3826" s="408">
        <v>45119</v>
      </c>
      <c r="T3826" s="413" t="s">
        <v>1415</v>
      </c>
      <c r="U3826" s="417" t="s">
        <v>1416</v>
      </c>
      <c r="V3826" s="421">
        <v>45219</v>
      </c>
      <c r="W3826" s="422" t="s">
        <v>24450</v>
      </c>
      <c r="X3826" s="417" t="s">
        <v>23286</v>
      </c>
      <c r="Y3826" s="8"/>
      <c r="Z3826" s="8"/>
      <c r="AA3826" s="8"/>
      <c r="AB3826" s="414">
        <v>44986</v>
      </c>
      <c r="AC3826" s="8"/>
    </row>
    <row r="3827" spans="1:29" s="8" customFormat="1" ht="15" hidden="1" customHeight="1" x14ac:dyDescent="0.25">
      <c r="A3827" s="409">
        <v>3811</v>
      </c>
      <c r="B3827" s="414">
        <v>44986</v>
      </c>
      <c r="C3827" s="412">
        <f t="shared" si="59"/>
        <v>2023</v>
      </c>
      <c r="D3827" s="411" t="s">
        <v>16114</v>
      </c>
      <c r="E3827" s="415">
        <v>100213123</v>
      </c>
      <c r="F3827" s="416" t="s">
        <v>8442</v>
      </c>
      <c r="G3827" s="411" t="s">
        <v>613</v>
      </c>
      <c r="H3827" s="411" t="s">
        <v>730</v>
      </c>
      <c r="I3827" s="413" t="s">
        <v>668</v>
      </c>
      <c r="J3827" s="417">
        <v>78</v>
      </c>
      <c r="L3827" s="413" t="s">
        <v>16115</v>
      </c>
      <c r="M3827" s="413" t="s">
        <v>1427</v>
      </c>
      <c r="N3827" s="412" t="s">
        <v>1429</v>
      </c>
      <c r="O3827" s="413" t="s">
        <v>1672</v>
      </c>
      <c r="P3827" s="418" t="s">
        <v>16116</v>
      </c>
      <c r="Q3827" s="419" t="s">
        <v>9586</v>
      </c>
      <c r="R3827" s="420" t="s">
        <v>24432</v>
      </c>
      <c r="S3827" s="408">
        <v>45119</v>
      </c>
      <c r="T3827" s="413" t="s">
        <v>1415</v>
      </c>
      <c r="U3827" s="417" t="s">
        <v>1416</v>
      </c>
      <c r="V3827" s="421">
        <v>45220</v>
      </c>
      <c r="W3827" s="422" t="s">
        <v>24433</v>
      </c>
      <c r="X3827" s="417" t="s">
        <v>23286</v>
      </c>
      <c r="Z3827" s="8">
        <v>89278536576</v>
      </c>
      <c r="AB3827" s="414">
        <v>44986</v>
      </c>
    </row>
    <row r="3828" spans="1:29" s="8" customFormat="1" ht="15" hidden="1" customHeight="1" x14ac:dyDescent="0.25">
      <c r="A3828" s="409">
        <v>3812</v>
      </c>
      <c r="B3828" s="33">
        <v>44986</v>
      </c>
      <c r="C3828" s="412">
        <f t="shared" si="59"/>
        <v>2023</v>
      </c>
      <c r="D3828" s="34" t="s">
        <v>16117</v>
      </c>
      <c r="E3828" s="35">
        <v>100391963</v>
      </c>
      <c r="F3828" s="36" t="s">
        <v>8443</v>
      </c>
      <c r="G3828" s="34" t="s">
        <v>613</v>
      </c>
      <c r="H3828" s="34" t="s">
        <v>709</v>
      </c>
      <c r="I3828" s="38" t="s">
        <v>653</v>
      </c>
      <c r="J3828" s="37">
        <v>29</v>
      </c>
      <c r="K3828" s="9"/>
      <c r="L3828" s="32">
        <v>1251412</v>
      </c>
      <c r="M3828" s="38" t="s">
        <v>1427</v>
      </c>
      <c r="N3828" s="39" t="s">
        <v>1429</v>
      </c>
      <c r="O3828" s="38" t="s">
        <v>1823</v>
      </c>
      <c r="P3828" s="40" t="s">
        <v>24976</v>
      </c>
      <c r="Q3828" s="79" t="s">
        <v>23962</v>
      </c>
      <c r="R3828" s="41" t="s">
        <v>24977</v>
      </c>
      <c r="S3828" s="42">
        <v>45120</v>
      </c>
      <c r="T3828" s="38" t="s">
        <v>1415</v>
      </c>
      <c r="U3828" s="37" t="s">
        <v>1416</v>
      </c>
      <c r="V3828" s="43">
        <v>45231</v>
      </c>
      <c r="W3828" s="100" t="s">
        <v>24978</v>
      </c>
      <c r="X3828" s="37" t="s">
        <v>23286</v>
      </c>
      <c r="Y3828" s="9"/>
      <c r="Z3828" s="9">
        <v>89278592789</v>
      </c>
      <c r="AA3828" s="9"/>
      <c r="AB3828" s="33">
        <v>44986</v>
      </c>
      <c r="AC3828" s="9"/>
    </row>
    <row r="3829" spans="1:29" s="8" customFormat="1" ht="15" hidden="1" customHeight="1" x14ac:dyDescent="0.25">
      <c r="A3829" s="409">
        <v>3813</v>
      </c>
      <c r="B3829" s="414">
        <v>44986</v>
      </c>
      <c r="C3829" s="412">
        <f t="shared" si="59"/>
        <v>2023</v>
      </c>
      <c r="D3829" s="411" t="s">
        <v>16118</v>
      </c>
      <c r="E3829" s="415">
        <v>100370295</v>
      </c>
      <c r="F3829" s="416" t="s">
        <v>8443</v>
      </c>
      <c r="G3829" s="411" t="s">
        <v>613</v>
      </c>
      <c r="H3829" s="411" t="s">
        <v>753</v>
      </c>
      <c r="I3829" s="413" t="s">
        <v>666</v>
      </c>
      <c r="J3829" s="417">
        <v>33</v>
      </c>
      <c r="L3829" s="413" t="s">
        <v>23418</v>
      </c>
      <c r="M3829" s="413" t="s">
        <v>1427</v>
      </c>
      <c r="N3829" s="412" t="s">
        <v>1429</v>
      </c>
      <c r="O3829" s="413" t="s">
        <v>2355</v>
      </c>
      <c r="P3829" s="418" t="s">
        <v>23419</v>
      </c>
      <c r="Q3829" s="419" t="s">
        <v>9586</v>
      </c>
      <c r="R3829" s="420" t="s">
        <v>23420</v>
      </c>
      <c r="S3829" s="408">
        <v>45119</v>
      </c>
      <c r="T3829" s="413" t="s">
        <v>1415</v>
      </c>
      <c r="U3829" s="417" t="s">
        <v>1416</v>
      </c>
      <c r="V3829" s="421">
        <v>45199</v>
      </c>
      <c r="W3829" s="422" t="s">
        <v>23421</v>
      </c>
      <c r="X3829" s="417" t="s">
        <v>23286</v>
      </c>
      <c r="AB3829" s="414">
        <v>44986</v>
      </c>
    </row>
    <row r="3830" spans="1:29" s="8" customFormat="1" ht="15" hidden="1" customHeight="1" x14ac:dyDescent="0.25">
      <c r="A3830" s="409">
        <v>3814</v>
      </c>
      <c r="B3830" s="414">
        <v>44986</v>
      </c>
      <c r="C3830" s="412">
        <f t="shared" si="59"/>
        <v>2023</v>
      </c>
      <c r="D3830" s="411" t="s">
        <v>16189</v>
      </c>
      <c r="E3830" s="415" t="s">
        <v>606</v>
      </c>
      <c r="F3830" s="416" t="s">
        <v>8442</v>
      </c>
      <c r="G3830" s="411" t="s">
        <v>613</v>
      </c>
      <c r="H3830" s="411" t="s">
        <v>618</v>
      </c>
      <c r="I3830" s="413" t="s">
        <v>3839</v>
      </c>
      <c r="J3830" s="417">
        <v>21</v>
      </c>
      <c r="L3830" s="413" t="s">
        <v>16190</v>
      </c>
      <c r="M3830" s="413" t="s">
        <v>1427</v>
      </c>
      <c r="N3830" s="412" t="s">
        <v>1429</v>
      </c>
      <c r="O3830" s="413" t="s">
        <v>1441</v>
      </c>
      <c r="P3830" s="418" t="s">
        <v>16191</v>
      </c>
      <c r="Q3830" s="419" t="s">
        <v>9586</v>
      </c>
      <c r="R3830" s="420" t="s">
        <v>23360</v>
      </c>
      <c r="S3830" s="408">
        <v>45119</v>
      </c>
      <c r="T3830" s="413" t="s">
        <v>1415</v>
      </c>
      <c r="U3830" s="417" t="s">
        <v>1416</v>
      </c>
      <c r="V3830" s="421">
        <v>45199</v>
      </c>
      <c r="W3830" s="422" t="s">
        <v>23361</v>
      </c>
      <c r="X3830" s="417" t="s">
        <v>23286</v>
      </c>
      <c r="AB3830" s="414">
        <v>44986</v>
      </c>
    </row>
    <row r="3831" spans="1:29" s="9" customFormat="1" ht="15" hidden="1" customHeight="1" x14ac:dyDescent="0.25">
      <c r="A3831" s="409">
        <v>3815</v>
      </c>
      <c r="B3831" s="414">
        <v>44986</v>
      </c>
      <c r="C3831" s="412">
        <f t="shared" si="59"/>
        <v>2023</v>
      </c>
      <c r="D3831" s="22" t="s">
        <v>16218</v>
      </c>
      <c r="E3831" s="23">
        <v>100358045</v>
      </c>
      <c r="F3831" s="24" t="s">
        <v>8442</v>
      </c>
      <c r="G3831" s="22" t="s">
        <v>613</v>
      </c>
      <c r="H3831" s="22" t="s">
        <v>2100</v>
      </c>
      <c r="I3831" s="26" t="s">
        <v>638</v>
      </c>
      <c r="J3831" s="25">
        <v>115</v>
      </c>
      <c r="K3831" s="8"/>
      <c r="L3831" s="26" t="s">
        <v>16219</v>
      </c>
      <c r="M3831" s="413" t="s">
        <v>1427</v>
      </c>
      <c r="N3831" s="412" t="s">
        <v>1429</v>
      </c>
      <c r="O3831" s="26" t="s">
        <v>1672</v>
      </c>
      <c r="P3831" s="27" t="s">
        <v>16220</v>
      </c>
      <c r="Q3831" s="419" t="s">
        <v>9586</v>
      </c>
      <c r="R3831" s="29" t="s">
        <v>18043</v>
      </c>
      <c r="S3831" s="30">
        <v>44897</v>
      </c>
      <c r="T3831" s="26" t="s">
        <v>624</v>
      </c>
      <c r="U3831" s="25" t="s">
        <v>1416</v>
      </c>
      <c r="V3831" s="31">
        <v>45058</v>
      </c>
      <c r="W3831" s="99" t="s">
        <v>18044</v>
      </c>
      <c r="X3831" s="25" t="s">
        <v>1436</v>
      </c>
      <c r="Y3831" s="8"/>
      <c r="Z3831" s="8"/>
      <c r="AA3831" s="8"/>
      <c r="AB3831" s="414">
        <v>44986</v>
      </c>
      <c r="AC3831" s="8"/>
    </row>
    <row r="3832" spans="1:29" s="8" customFormat="1" ht="15" hidden="1" customHeight="1" x14ac:dyDescent="0.25">
      <c r="A3832" s="516">
        <v>3816</v>
      </c>
      <c r="B3832" s="517">
        <v>44986</v>
      </c>
      <c r="C3832" s="412">
        <f t="shared" si="59"/>
        <v>2023</v>
      </c>
      <c r="D3832" s="518" t="s">
        <v>16859</v>
      </c>
      <c r="E3832" s="519">
        <v>100373186</v>
      </c>
      <c r="F3832" s="459" t="s">
        <v>8443</v>
      </c>
      <c r="G3832" s="518" t="s">
        <v>613</v>
      </c>
      <c r="H3832" s="518" t="s">
        <v>7514</v>
      </c>
      <c r="I3832" s="520" t="s">
        <v>668</v>
      </c>
      <c r="J3832" s="521">
        <v>69</v>
      </c>
      <c r="K3832" s="527"/>
      <c r="L3832" s="520" t="s">
        <v>16931</v>
      </c>
      <c r="M3832" s="520" t="s">
        <v>1427</v>
      </c>
      <c r="N3832" s="522" t="s">
        <v>1429</v>
      </c>
      <c r="O3832" s="520" t="s">
        <v>1433</v>
      </c>
      <c r="P3832" s="523" t="s">
        <v>16932</v>
      </c>
      <c r="Q3832" s="459" t="s">
        <v>837</v>
      </c>
      <c r="R3832" s="576" t="s">
        <v>16931</v>
      </c>
      <c r="S3832" s="524"/>
      <c r="T3832" s="520" t="s">
        <v>17924</v>
      </c>
      <c r="U3832" s="521" t="s">
        <v>1416</v>
      </c>
      <c r="V3832" s="525">
        <v>44986</v>
      </c>
      <c r="W3832" s="526" t="s">
        <v>1419</v>
      </c>
      <c r="X3832" s="521" t="s">
        <v>14259</v>
      </c>
      <c r="Y3832" s="527"/>
      <c r="Z3832" s="527"/>
      <c r="AA3832" s="527"/>
      <c r="AB3832" s="517">
        <v>44986</v>
      </c>
      <c r="AC3832" s="527"/>
    </row>
    <row r="3833" spans="1:29" s="8" customFormat="1" ht="15" hidden="1" customHeight="1" x14ac:dyDescent="0.25">
      <c r="A3833" s="1428">
        <v>3817</v>
      </c>
      <c r="B3833" s="446">
        <v>44986</v>
      </c>
      <c r="C3833" s="412">
        <f t="shared" si="59"/>
        <v>2023</v>
      </c>
      <c r="D3833" s="110" t="s">
        <v>16934</v>
      </c>
      <c r="E3833" s="447">
        <v>100373185</v>
      </c>
      <c r="F3833" s="448" t="s">
        <v>8442</v>
      </c>
      <c r="G3833" s="110" t="s">
        <v>613</v>
      </c>
      <c r="H3833" s="110" t="s">
        <v>7514</v>
      </c>
      <c r="I3833" s="449" t="s">
        <v>668</v>
      </c>
      <c r="J3833" s="450">
        <v>68</v>
      </c>
      <c r="K3833" s="660"/>
      <c r="L3833" s="449" t="s">
        <v>16935</v>
      </c>
      <c r="M3833" s="449" t="s">
        <v>1427</v>
      </c>
      <c r="N3833" s="496" t="s">
        <v>1429</v>
      </c>
      <c r="O3833" s="449" t="s">
        <v>1433</v>
      </c>
      <c r="P3833" s="451" t="s">
        <v>16936</v>
      </c>
      <c r="Q3833" s="453"/>
      <c r="R3833" s="454"/>
      <c r="S3833" s="455"/>
      <c r="T3833" s="449"/>
      <c r="U3833" s="450"/>
      <c r="V3833" s="456"/>
      <c r="W3833" s="457"/>
      <c r="X3833" s="450"/>
      <c r="Y3833" s="660"/>
      <c r="Z3833" s="660">
        <v>89028167466</v>
      </c>
      <c r="AA3833" s="660" t="s">
        <v>16933</v>
      </c>
      <c r="AB3833" s="446">
        <v>44986</v>
      </c>
      <c r="AC3833" s="660"/>
    </row>
    <row r="3834" spans="1:29" s="8" customFormat="1" ht="15" customHeight="1" x14ac:dyDescent="0.25">
      <c r="A3834" s="409">
        <v>3818</v>
      </c>
      <c r="B3834" s="414">
        <v>44986</v>
      </c>
      <c r="C3834" s="412">
        <f t="shared" si="59"/>
        <v>2023</v>
      </c>
      <c r="D3834" s="411" t="s">
        <v>16937</v>
      </c>
      <c r="E3834" s="415">
        <v>100258492</v>
      </c>
      <c r="F3834" s="416" t="s">
        <v>8442</v>
      </c>
      <c r="G3834" s="411" t="s">
        <v>613</v>
      </c>
      <c r="H3834" s="411" t="s">
        <v>760</v>
      </c>
      <c r="I3834" s="413" t="s">
        <v>636</v>
      </c>
      <c r="J3834" s="417">
        <v>7</v>
      </c>
      <c r="K3834" s="8" t="s">
        <v>14259</v>
      </c>
      <c r="L3834" s="413" t="s">
        <v>16938</v>
      </c>
      <c r="M3834" s="413" t="s">
        <v>1427</v>
      </c>
      <c r="N3834" s="412" t="s">
        <v>1429</v>
      </c>
      <c r="O3834" s="413" t="s">
        <v>1527</v>
      </c>
      <c r="P3834" s="418" t="s">
        <v>16939</v>
      </c>
      <c r="Q3834" s="419" t="s">
        <v>9586</v>
      </c>
      <c r="R3834" s="420" t="s">
        <v>18382</v>
      </c>
      <c r="S3834" s="408">
        <v>44897</v>
      </c>
      <c r="T3834" s="413" t="s">
        <v>624</v>
      </c>
      <c r="U3834" s="417" t="s">
        <v>1416</v>
      </c>
      <c r="V3834" s="421">
        <v>45075</v>
      </c>
      <c r="W3834" s="422" t="s">
        <v>18383</v>
      </c>
      <c r="X3834" s="417" t="s">
        <v>1436</v>
      </c>
      <c r="Y3834" s="8" t="s">
        <v>16933</v>
      </c>
      <c r="AB3834" s="414">
        <v>44986</v>
      </c>
    </row>
    <row r="3835" spans="1:29" s="527" customFormat="1" ht="15" customHeight="1" x14ac:dyDescent="0.25">
      <c r="A3835" s="409">
        <v>3819</v>
      </c>
      <c r="B3835" s="414">
        <v>44986</v>
      </c>
      <c r="C3835" s="412">
        <f t="shared" si="59"/>
        <v>2023</v>
      </c>
      <c r="D3835" s="411" t="s">
        <v>16940</v>
      </c>
      <c r="E3835" s="415">
        <v>100258541</v>
      </c>
      <c r="F3835" s="416" t="s">
        <v>8442</v>
      </c>
      <c r="G3835" s="411" t="s">
        <v>613</v>
      </c>
      <c r="H3835" s="411" t="s">
        <v>760</v>
      </c>
      <c r="I3835" s="413" t="s">
        <v>636</v>
      </c>
      <c r="J3835" s="417">
        <v>58</v>
      </c>
      <c r="K3835" s="8" t="s">
        <v>14259</v>
      </c>
      <c r="L3835" s="413" t="s">
        <v>16941</v>
      </c>
      <c r="M3835" s="413" t="s">
        <v>1427</v>
      </c>
      <c r="N3835" s="412" t="s">
        <v>1429</v>
      </c>
      <c r="O3835" s="413" t="s">
        <v>1433</v>
      </c>
      <c r="P3835" s="418" t="s">
        <v>16942</v>
      </c>
      <c r="Q3835" s="419" t="s">
        <v>9586</v>
      </c>
      <c r="R3835" s="420" t="s">
        <v>18384</v>
      </c>
      <c r="S3835" s="408">
        <v>44897</v>
      </c>
      <c r="T3835" s="413" t="s">
        <v>624</v>
      </c>
      <c r="U3835" s="25" t="s">
        <v>1416</v>
      </c>
      <c r="V3835" s="421">
        <v>45075</v>
      </c>
      <c r="W3835" s="422" t="s">
        <v>18385</v>
      </c>
      <c r="X3835" s="417" t="s">
        <v>1436</v>
      </c>
      <c r="Y3835" s="8" t="s">
        <v>16933</v>
      </c>
      <c r="Z3835" s="8"/>
      <c r="AA3835" s="8"/>
      <c r="AB3835" s="414">
        <v>44986</v>
      </c>
      <c r="AC3835" s="8"/>
    </row>
    <row r="3836" spans="1:29" s="660" customFormat="1" ht="15" hidden="1" customHeight="1" x14ac:dyDescent="0.25">
      <c r="A3836" s="409">
        <v>3820</v>
      </c>
      <c r="B3836" s="33">
        <v>44987</v>
      </c>
      <c r="C3836" s="412">
        <f t="shared" si="59"/>
        <v>2023</v>
      </c>
      <c r="D3836" s="34" t="s">
        <v>16119</v>
      </c>
      <c r="E3836" s="35">
        <v>100330502</v>
      </c>
      <c r="F3836" s="36" t="s">
        <v>8442</v>
      </c>
      <c r="G3836" s="34" t="s">
        <v>613</v>
      </c>
      <c r="H3836" s="34" t="s">
        <v>696</v>
      </c>
      <c r="I3836" s="38" t="s">
        <v>687</v>
      </c>
      <c r="J3836" s="37">
        <v>44</v>
      </c>
      <c r="K3836" s="9"/>
      <c r="L3836" s="38" t="s">
        <v>16120</v>
      </c>
      <c r="M3836" s="38" t="s">
        <v>1427</v>
      </c>
      <c r="N3836" s="39" t="s">
        <v>1429</v>
      </c>
      <c r="O3836" s="38" t="s">
        <v>1433</v>
      </c>
      <c r="P3836" s="40" t="s">
        <v>16121</v>
      </c>
      <c r="Q3836" s="79" t="s">
        <v>9586</v>
      </c>
      <c r="R3836" s="41" t="s">
        <v>23298</v>
      </c>
      <c r="S3836" s="42">
        <v>45155</v>
      </c>
      <c r="T3836" s="38" t="s">
        <v>1415</v>
      </c>
      <c r="U3836" s="37" t="s">
        <v>1416</v>
      </c>
      <c r="V3836" s="43">
        <v>45197</v>
      </c>
      <c r="W3836" s="100" t="s">
        <v>4105</v>
      </c>
      <c r="X3836" s="37" t="s">
        <v>23286</v>
      </c>
      <c r="Y3836" s="9"/>
      <c r="Z3836" s="9"/>
      <c r="AA3836" s="9"/>
      <c r="AB3836" s="33">
        <v>44987</v>
      </c>
      <c r="AC3836" s="9"/>
    </row>
    <row r="3837" spans="1:29" s="8" customFormat="1" ht="15" hidden="1" customHeight="1" x14ac:dyDescent="0.25">
      <c r="A3837" s="409">
        <v>3821</v>
      </c>
      <c r="B3837" s="414">
        <v>44987</v>
      </c>
      <c r="C3837" s="412">
        <f t="shared" si="59"/>
        <v>2023</v>
      </c>
      <c r="D3837" s="34" t="s">
        <v>16122</v>
      </c>
      <c r="E3837" s="415" t="s">
        <v>606</v>
      </c>
      <c r="F3837" s="416" t="s">
        <v>8442</v>
      </c>
      <c r="G3837" s="411" t="s">
        <v>613</v>
      </c>
      <c r="H3837" s="411" t="s">
        <v>696</v>
      </c>
      <c r="I3837" s="413" t="s">
        <v>690</v>
      </c>
      <c r="J3837" s="417">
        <v>10</v>
      </c>
      <c r="L3837" s="413" t="s">
        <v>16123</v>
      </c>
      <c r="M3837" s="413" t="s">
        <v>1427</v>
      </c>
      <c r="N3837" s="39" t="s">
        <v>1429</v>
      </c>
      <c r="O3837" s="413" t="s">
        <v>1433</v>
      </c>
      <c r="P3837" s="418" t="s">
        <v>16124</v>
      </c>
      <c r="Q3837" s="419" t="s">
        <v>9586</v>
      </c>
      <c r="R3837" s="420" t="s">
        <v>23297</v>
      </c>
      <c r="S3837" s="408">
        <v>45155</v>
      </c>
      <c r="T3837" s="413" t="s">
        <v>1415</v>
      </c>
      <c r="U3837" s="417" t="s">
        <v>1416</v>
      </c>
      <c r="V3837" s="421">
        <v>45197</v>
      </c>
      <c r="W3837" s="422" t="s">
        <v>7231</v>
      </c>
      <c r="X3837" s="417" t="s">
        <v>23286</v>
      </c>
      <c r="AB3837" s="414">
        <v>44987</v>
      </c>
    </row>
    <row r="3838" spans="1:29" s="8" customFormat="1" ht="15" hidden="1" customHeight="1" x14ac:dyDescent="0.25">
      <c r="A3838" s="409">
        <v>3822</v>
      </c>
      <c r="B3838" s="414">
        <v>44987</v>
      </c>
      <c r="C3838" s="412">
        <f t="shared" si="59"/>
        <v>2023</v>
      </c>
      <c r="D3838" s="411" t="s">
        <v>16125</v>
      </c>
      <c r="E3838" s="415" t="s">
        <v>606</v>
      </c>
      <c r="F3838" s="416" t="s">
        <v>8442</v>
      </c>
      <c r="G3838" s="411" t="s">
        <v>613</v>
      </c>
      <c r="H3838" s="411" t="s">
        <v>4067</v>
      </c>
      <c r="I3838" s="413" t="s">
        <v>632</v>
      </c>
      <c r="J3838" s="417">
        <v>54</v>
      </c>
      <c r="L3838" s="413" t="s">
        <v>16126</v>
      </c>
      <c r="M3838" s="413" t="s">
        <v>1427</v>
      </c>
      <c r="N3838" s="412" t="s">
        <v>1429</v>
      </c>
      <c r="O3838" s="413" t="s">
        <v>1307</v>
      </c>
      <c r="P3838" s="418" t="s">
        <v>12995</v>
      </c>
      <c r="Q3838" s="419" t="s">
        <v>9586</v>
      </c>
      <c r="R3838" s="420" t="s">
        <v>24362</v>
      </c>
      <c r="S3838" s="408">
        <v>45119</v>
      </c>
      <c r="T3838" s="413" t="s">
        <v>1415</v>
      </c>
      <c r="U3838" s="417" t="s">
        <v>1416</v>
      </c>
      <c r="V3838" s="421">
        <v>45218</v>
      </c>
      <c r="W3838" s="422" t="s">
        <v>3407</v>
      </c>
      <c r="X3838" s="417" t="s">
        <v>23286</v>
      </c>
      <c r="AB3838" s="414">
        <v>44987</v>
      </c>
    </row>
    <row r="3839" spans="1:29" s="9" customFormat="1" ht="15" hidden="1" customHeight="1" x14ac:dyDescent="0.25">
      <c r="A3839" s="409">
        <v>3823</v>
      </c>
      <c r="B3839" s="414">
        <v>44987</v>
      </c>
      <c r="C3839" s="412">
        <f t="shared" si="59"/>
        <v>2023</v>
      </c>
      <c r="D3839" s="411" t="s">
        <v>16129</v>
      </c>
      <c r="E3839" s="415">
        <v>101239150</v>
      </c>
      <c r="F3839" s="416" t="s">
        <v>8442</v>
      </c>
      <c r="G3839" s="411" t="s">
        <v>629</v>
      </c>
      <c r="H3839" s="411" t="s">
        <v>16130</v>
      </c>
      <c r="I3839" s="413" t="s">
        <v>689</v>
      </c>
      <c r="J3839" s="417">
        <v>25</v>
      </c>
      <c r="K3839" s="8"/>
      <c r="L3839" s="413" t="s">
        <v>16131</v>
      </c>
      <c r="M3839" s="413" t="s">
        <v>1427</v>
      </c>
      <c r="N3839" s="412" t="s">
        <v>1429</v>
      </c>
      <c r="O3839" s="413" t="s">
        <v>1578</v>
      </c>
      <c r="P3839" s="418" t="s">
        <v>10473</v>
      </c>
      <c r="Q3839" s="419" t="s">
        <v>9586</v>
      </c>
      <c r="R3839" s="420" t="s">
        <v>24846</v>
      </c>
      <c r="S3839" s="408">
        <v>45119</v>
      </c>
      <c r="T3839" s="413" t="s">
        <v>1415</v>
      </c>
      <c r="U3839" s="417" t="s">
        <v>1416</v>
      </c>
      <c r="V3839" s="421">
        <v>45227</v>
      </c>
      <c r="W3839" s="422" t="s">
        <v>24847</v>
      </c>
      <c r="X3839" s="417" t="s">
        <v>23286</v>
      </c>
      <c r="Y3839" s="8"/>
      <c r="Z3839" s="8"/>
      <c r="AA3839" s="8"/>
      <c r="AB3839" s="414">
        <v>44987</v>
      </c>
      <c r="AC3839" s="8"/>
    </row>
    <row r="3840" spans="1:29" s="8" customFormat="1" ht="15" hidden="1" customHeight="1" x14ac:dyDescent="0.25">
      <c r="A3840" s="409">
        <v>3824</v>
      </c>
      <c r="B3840" s="414">
        <v>44987</v>
      </c>
      <c r="C3840" s="412">
        <f t="shared" si="59"/>
        <v>2023</v>
      </c>
      <c r="D3840" s="411" t="s">
        <v>16132</v>
      </c>
      <c r="E3840" s="415" t="s">
        <v>606</v>
      </c>
      <c r="F3840" s="416" t="s">
        <v>8443</v>
      </c>
      <c r="G3840" s="411" t="s">
        <v>613</v>
      </c>
      <c r="H3840" s="411" t="s">
        <v>2605</v>
      </c>
      <c r="I3840" s="413" t="s">
        <v>625</v>
      </c>
      <c r="J3840" s="417">
        <v>18</v>
      </c>
      <c r="L3840" s="409">
        <v>397104</v>
      </c>
      <c r="M3840" s="413" t="s">
        <v>1427</v>
      </c>
      <c r="N3840" s="412" t="s">
        <v>1429</v>
      </c>
      <c r="O3840" s="413" t="s">
        <v>1601</v>
      </c>
      <c r="P3840" s="418" t="s">
        <v>23604</v>
      </c>
      <c r="Q3840" s="419" t="s">
        <v>9586</v>
      </c>
      <c r="R3840" s="420" t="s">
        <v>23605</v>
      </c>
      <c r="S3840" s="408">
        <v>45119</v>
      </c>
      <c r="T3840" s="413" t="s">
        <v>1415</v>
      </c>
      <c r="U3840" s="417" t="s">
        <v>1416</v>
      </c>
      <c r="V3840" s="421">
        <v>45205</v>
      </c>
      <c r="W3840" s="422" t="s">
        <v>23606</v>
      </c>
      <c r="X3840" s="417" t="s">
        <v>23286</v>
      </c>
      <c r="AB3840" s="414">
        <v>44987</v>
      </c>
    </row>
    <row r="3841" spans="1:29" s="8" customFormat="1" ht="15" hidden="1" customHeight="1" x14ac:dyDescent="0.25">
      <c r="A3841" s="409">
        <v>3825</v>
      </c>
      <c r="B3841" s="414">
        <v>44987</v>
      </c>
      <c r="C3841" s="412">
        <f t="shared" si="59"/>
        <v>2023</v>
      </c>
      <c r="D3841" s="411" t="s">
        <v>16133</v>
      </c>
      <c r="E3841" s="415">
        <v>100407556</v>
      </c>
      <c r="F3841" s="416" t="s">
        <v>8442</v>
      </c>
      <c r="G3841" s="411" t="s">
        <v>613</v>
      </c>
      <c r="H3841" s="411" t="s">
        <v>618</v>
      </c>
      <c r="I3841" s="413" t="s">
        <v>641</v>
      </c>
      <c r="J3841" s="417">
        <v>65</v>
      </c>
      <c r="L3841" s="413" t="s">
        <v>16134</v>
      </c>
      <c r="M3841" s="413" t="s">
        <v>1427</v>
      </c>
      <c r="N3841" s="412" t="s">
        <v>1429</v>
      </c>
      <c r="O3841" s="413" t="s">
        <v>1672</v>
      </c>
      <c r="P3841" s="418" t="s">
        <v>23362</v>
      </c>
      <c r="Q3841" s="419" t="s">
        <v>9586</v>
      </c>
      <c r="R3841" s="420" t="s">
        <v>23363</v>
      </c>
      <c r="S3841" s="408">
        <v>45155</v>
      </c>
      <c r="T3841" s="413" t="s">
        <v>1415</v>
      </c>
      <c r="U3841" s="417" t="s">
        <v>1416</v>
      </c>
      <c r="V3841" s="421">
        <v>45199</v>
      </c>
      <c r="W3841" s="422" t="s">
        <v>23364</v>
      </c>
      <c r="X3841" s="417" t="s">
        <v>23286</v>
      </c>
      <c r="AB3841" s="414">
        <v>44987</v>
      </c>
    </row>
    <row r="3842" spans="1:29" s="8" customFormat="1" ht="15" hidden="1" customHeight="1" x14ac:dyDescent="0.25">
      <c r="A3842" s="409">
        <v>3826</v>
      </c>
      <c r="B3842" s="414">
        <v>44987</v>
      </c>
      <c r="C3842" s="412">
        <f t="shared" si="59"/>
        <v>2023</v>
      </c>
      <c r="D3842" s="411" t="s">
        <v>16145</v>
      </c>
      <c r="E3842" s="415">
        <v>100229251</v>
      </c>
      <c r="F3842" s="416" t="s">
        <v>8443</v>
      </c>
      <c r="G3842" s="411" t="s">
        <v>613</v>
      </c>
      <c r="H3842" s="411" t="s">
        <v>818</v>
      </c>
      <c r="I3842" s="413" t="s">
        <v>739</v>
      </c>
      <c r="J3842" s="417">
        <v>2</v>
      </c>
      <c r="L3842" s="413" t="s">
        <v>16146</v>
      </c>
      <c r="M3842" s="413" t="s">
        <v>1427</v>
      </c>
      <c r="N3842" s="39" t="s">
        <v>1429</v>
      </c>
      <c r="O3842" s="413" t="s">
        <v>1527</v>
      </c>
      <c r="P3842" s="418" t="s">
        <v>16259</v>
      </c>
      <c r="Q3842" s="419" t="s">
        <v>9586</v>
      </c>
      <c r="R3842" s="420" t="s">
        <v>16260</v>
      </c>
      <c r="S3842" s="408">
        <v>44898</v>
      </c>
      <c r="T3842" s="413" t="s">
        <v>624</v>
      </c>
      <c r="U3842" s="417" t="s">
        <v>1416</v>
      </c>
      <c r="V3842" s="421">
        <v>44988</v>
      </c>
      <c r="W3842" s="422" t="s">
        <v>16261</v>
      </c>
      <c r="X3842" s="417" t="s">
        <v>1436</v>
      </c>
      <c r="Z3842" s="8" t="s">
        <v>1647</v>
      </c>
      <c r="AB3842" s="414">
        <v>44987</v>
      </c>
    </row>
    <row r="3843" spans="1:29" s="8" customFormat="1" ht="15" hidden="1" customHeight="1" x14ac:dyDescent="0.25">
      <c r="A3843" s="409">
        <v>3827</v>
      </c>
      <c r="B3843" s="414">
        <v>44987</v>
      </c>
      <c r="C3843" s="412">
        <f t="shared" si="59"/>
        <v>2023</v>
      </c>
      <c r="D3843" s="22" t="s">
        <v>16147</v>
      </c>
      <c r="E3843" s="23">
        <v>100229257</v>
      </c>
      <c r="F3843" s="24" t="s">
        <v>8443</v>
      </c>
      <c r="G3843" s="22" t="s">
        <v>613</v>
      </c>
      <c r="H3843" s="22" t="s">
        <v>818</v>
      </c>
      <c r="I3843" s="26" t="s">
        <v>739</v>
      </c>
      <c r="J3843" s="25">
        <v>8</v>
      </c>
      <c r="L3843" s="26" t="s">
        <v>16148</v>
      </c>
      <c r="M3843" s="413" t="s">
        <v>1427</v>
      </c>
      <c r="N3843" s="39" t="s">
        <v>1429</v>
      </c>
      <c r="O3843" s="26" t="s">
        <v>1527</v>
      </c>
      <c r="P3843" s="27" t="s">
        <v>16248</v>
      </c>
      <c r="Q3843" s="28" t="s">
        <v>9586</v>
      </c>
      <c r="R3843" s="29" t="s">
        <v>16249</v>
      </c>
      <c r="S3843" s="30">
        <v>44898</v>
      </c>
      <c r="T3843" s="26" t="s">
        <v>624</v>
      </c>
      <c r="U3843" s="25" t="s">
        <v>1416</v>
      </c>
      <c r="V3843" s="31">
        <v>44988</v>
      </c>
      <c r="W3843" s="99" t="s">
        <v>15320</v>
      </c>
      <c r="X3843" s="25" t="s">
        <v>1436</v>
      </c>
      <c r="AB3843" s="414">
        <v>44987</v>
      </c>
    </row>
    <row r="3844" spans="1:29" s="8" customFormat="1" ht="15" hidden="1" customHeight="1" x14ac:dyDescent="0.25">
      <c r="A3844" s="409">
        <v>3828</v>
      </c>
      <c r="B3844" s="414">
        <v>44987</v>
      </c>
      <c r="C3844" s="412">
        <f t="shared" si="59"/>
        <v>2023</v>
      </c>
      <c r="D3844" s="411" t="s">
        <v>16149</v>
      </c>
      <c r="E3844" s="415">
        <v>100229259</v>
      </c>
      <c r="F3844" s="416" t="s">
        <v>8443</v>
      </c>
      <c r="G3844" s="411" t="s">
        <v>613</v>
      </c>
      <c r="H3844" s="411" t="s">
        <v>818</v>
      </c>
      <c r="I3844" s="413" t="s">
        <v>739</v>
      </c>
      <c r="J3844" s="417">
        <v>10</v>
      </c>
      <c r="L3844" s="413" t="s">
        <v>8447</v>
      </c>
      <c r="M3844" s="413" t="s">
        <v>1427</v>
      </c>
      <c r="N3844" s="39" t="s">
        <v>1429</v>
      </c>
      <c r="O3844" s="413" t="s">
        <v>1527</v>
      </c>
      <c r="P3844" s="418" t="s">
        <v>16256</v>
      </c>
      <c r="Q3844" s="419" t="s">
        <v>9586</v>
      </c>
      <c r="R3844" s="420" t="s">
        <v>16257</v>
      </c>
      <c r="S3844" s="408">
        <v>44898</v>
      </c>
      <c r="T3844" s="413" t="s">
        <v>624</v>
      </c>
      <c r="U3844" s="417" t="s">
        <v>1416</v>
      </c>
      <c r="V3844" s="421">
        <v>44988</v>
      </c>
      <c r="W3844" s="422" t="s">
        <v>16258</v>
      </c>
      <c r="X3844" s="417" t="s">
        <v>1436</v>
      </c>
      <c r="Z3844" s="8" t="s">
        <v>1647</v>
      </c>
      <c r="AB3844" s="414">
        <v>44987</v>
      </c>
    </row>
    <row r="3845" spans="1:29" s="8" customFormat="1" ht="15" hidden="1" customHeight="1" x14ac:dyDescent="0.25">
      <c r="A3845" s="409">
        <v>3829</v>
      </c>
      <c r="B3845" s="414">
        <v>44987</v>
      </c>
      <c r="C3845" s="412">
        <f t="shared" si="59"/>
        <v>2023</v>
      </c>
      <c r="D3845" s="411" t="s">
        <v>16150</v>
      </c>
      <c r="E3845" s="415">
        <v>100229261</v>
      </c>
      <c r="F3845" s="416" t="s">
        <v>8443</v>
      </c>
      <c r="G3845" s="411" t="s">
        <v>613</v>
      </c>
      <c r="H3845" s="411" t="s">
        <v>818</v>
      </c>
      <c r="I3845" s="413" t="s">
        <v>739</v>
      </c>
      <c r="J3845" s="417">
        <v>12</v>
      </c>
      <c r="L3845" s="413" t="s">
        <v>16151</v>
      </c>
      <c r="M3845" s="413" t="s">
        <v>1427</v>
      </c>
      <c r="N3845" s="39" t="s">
        <v>1429</v>
      </c>
      <c r="O3845" s="413" t="s">
        <v>1527</v>
      </c>
      <c r="P3845" s="418" t="s">
        <v>16253</v>
      </c>
      <c r="Q3845" s="419" t="s">
        <v>9586</v>
      </c>
      <c r="R3845" s="420" t="s">
        <v>16254</v>
      </c>
      <c r="S3845" s="408">
        <v>44898</v>
      </c>
      <c r="T3845" s="413" t="s">
        <v>624</v>
      </c>
      <c r="U3845" s="417" t="s">
        <v>1416</v>
      </c>
      <c r="V3845" s="421">
        <v>44988</v>
      </c>
      <c r="W3845" s="422" t="s">
        <v>16255</v>
      </c>
      <c r="X3845" s="417" t="s">
        <v>1436</v>
      </c>
      <c r="Z3845" s="8">
        <v>89674747782</v>
      </c>
      <c r="AA3845" s="8" t="s">
        <v>7898</v>
      </c>
      <c r="AB3845" s="414">
        <v>44987</v>
      </c>
    </row>
    <row r="3846" spans="1:29" s="8" customFormat="1" ht="15" hidden="1" customHeight="1" x14ac:dyDescent="0.25">
      <c r="A3846" s="409">
        <v>3830</v>
      </c>
      <c r="B3846" s="414">
        <v>44987</v>
      </c>
      <c r="C3846" s="412">
        <f t="shared" si="59"/>
        <v>2023</v>
      </c>
      <c r="D3846" s="411" t="s">
        <v>16152</v>
      </c>
      <c r="E3846" s="415">
        <v>100229266</v>
      </c>
      <c r="F3846" s="416" t="s">
        <v>8443</v>
      </c>
      <c r="G3846" s="411" t="s">
        <v>613</v>
      </c>
      <c r="H3846" s="411" t="s">
        <v>818</v>
      </c>
      <c r="I3846" s="413" t="s">
        <v>739</v>
      </c>
      <c r="J3846" s="417">
        <v>17</v>
      </c>
      <c r="L3846" s="413" t="s">
        <v>16153</v>
      </c>
      <c r="M3846" s="413" t="s">
        <v>1427</v>
      </c>
      <c r="N3846" s="39" t="s">
        <v>1429</v>
      </c>
      <c r="O3846" s="413" t="s">
        <v>1527</v>
      </c>
      <c r="P3846" s="418" t="s">
        <v>16250</v>
      </c>
      <c r="Q3846" s="419" t="s">
        <v>9586</v>
      </c>
      <c r="R3846" s="420" t="s">
        <v>16251</v>
      </c>
      <c r="S3846" s="408">
        <v>44898</v>
      </c>
      <c r="T3846" s="413" t="s">
        <v>624</v>
      </c>
      <c r="U3846" s="417" t="s">
        <v>1416</v>
      </c>
      <c r="V3846" s="421">
        <v>44988</v>
      </c>
      <c r="W3846" s="422" t="s">
        <v>16252</v>
      </c>
      <c r="X3846" s="417" t="s">
        <v>1436</v>
      </c>
      <c r="AB3846" s="414">
        <v>44987</v>
      </c>
    </row>
    <row r="3847" spans="1:29" s="8" customFormat="1" ht="15" hidden="1" customHeight="1" x14ac:dyDescent="0.25">
      <c r="A3847" s="409">
        <v>3831</v>
      </c>
      <c r="B3847" s="414">
        <v>44987</v>
      </c>
      <c r="C3847" s="412">
        <f t="shared" si="59"/>
        <v>2023</v>
      </c>
      <c r="D3847" s="411" t="s">
        <v>16154</v>
      </c>
      <c r="E3847" s="415">
        <v>100229304</v>
      </c>
      <c r="F3847" s="416" t="s">
        <v>8443</v>
      </c>
      <c r="G3847" s="411" t="s">
        <v>613</v>
      </c>
      <c r="H3847" s="411" t="s">
        <v>818</v>
      </c>
      <c r="I3847" s="413" t="s">
        <v>739</v>
      </c>
      <c r="J3847" s="417">
        <v>54</v>
      </c>
      <c r="L3847" s="413" t="s">
        <v>16155</v>
      </c>
      <c r="M3847" s="413" t="s">
        <v>1427</v>
      </c>
      <c r="N3847" s="39" t="s">
        <v>1429</v>
      </c>
      <c r="O3847" s="413" t="s">
        <v>3996</v>
      </c>
      <c r="P3847" s="418" t="s">
        <v>15555</v>
      </c>
      <c r="Q3847" s="419" t="s">
        <v>9586</v>
      </c>
      <c r="R3847" s="420" t="s">
        <v>16266</v>
      </c>
      <c r="S3847" s="408">
        <v>44898</v>
      </c>
      <c r="T3847" s="413" t="s">
        <v>624</v>
      </c>
      <c r="U3847" s="417" t="s">
        <v>1416</v>
      </c>
      <c r="V3847" s="421">
        <v>44988</v>
      </c>
      <c r="W3847" s="422" t="s">
        <v>16267</v>
      </c>
      <c r="X3847" s="417" t="s">
        <v>1436</v>
      </c>
      <c r="Z3847" s="8" t="s">
        <v>1647</v>
      </c>
      <c r="AB3847" s="414">
        <v>44987</v>
      </c>
    </row>
    <row r="3848" spans="1:29" s="8" customFormat="1" ht="15" hidden="1" customHeight="1" x14ac:dyDescent="0.25">
      <c r="A3848" s="409">
        <v>3832</v>
      </c>
      <c r="B3848" s="414">
        <v>44987</v>
      </c>
      <c r="C3848" s="412">
        <f t="shared" si="59"/>
        <v>2023</v>
      </c>
      <c r="D3848" s="411" t="s">
        <v>16156</v>
      </c>
      <c r="E3848" s="415">
        <v>100229308</v>
      </c>
      <c r="F3848" s="416" t="s">
        <v>8443</v>
      </c>
      <c r="G3848" s="411" t="s">
        <v>613</v>
      </c>
      <c r="H3848" s="411" t="s">
        <v>818</v>
      </c>
      <c r="I3848" s="413" t="s">
        <v>739</v>
      </c>
      <c r="J3848" s="417">
        <v>58</v>
      </c>
      <c r="L3848" s="413" t="s">
        <v>16157</v>
      </c>
      <c r="M3848" s="413" t="s">
        <v>1427</v>
      </c>
      <c r="N3848" s="39" t="s">
        <v>1429</v>
      </c>
      <c r="O3848" s="413" t="s">
        <v>1601</v>
      </c>
      <c r="P3848" s="418" t="s">
        <v>16264</v>
      </c>
      <c r="Q3848" s="419" t="s">
        <v>9586</v>
      </c>
      <c r="R3848" s="420" t="s">
        <v>16265</v>
      </c>
      <c r="S3848" s="408">
        <v>44898</v>
      </c>
      <c r="T3848" s="413" t="s">
        <v>624</v>
      </c>
      <c r="U3848" s="417" t="s">
        <v>1416</v>
      </c>
      <c r="V3848" s="421">
        <v>44988</v>
      </c>
      <c r="W3848" s="422" t="s">
        <v>1308</v>
      </c>
      <c r="X3848" s="417" t="s">
        <v>1436</v>
      </c>
      <c r="Z3848" s="8" t="s">
        <v>1647</v>
      </c>
      <c r="AB3848" s="414">
        <v>44987</v>
      </c>
    </row>
    <row r="3849" spans="1:29" s="8" customFormat="1" ht="15" hidden="1" customHeight="1" x14ac:dyDescent="0.25">
      <c r="A3849" s="409">
        <v>3833</v>
      </c>
      <c r="B3849" s="414">
        <v>44987</v>
      </c>
      <c r="C3849" s="412">
        <f t="shared" si="59"/>
        <v>2023</v>
      </c>
      <c r="D3849" s="411" t="s">
        <v>16221</v>
      </c>
      <c r="E3849" s="415" t="s">
        <v>606</v>
      </c>
      <c r="F3849" s="416" t="s">
        <v>8443</v>
      </c>
      <c r="G3849" s="411" t="s">
        <v>613</v>
      </c>
      <c r="H3849" s="411" t="s">
        <v>1794</v>
      </c>
      <c r="I3849" s="413" t="s">
        <v>713</v>
      </c>
      <c r="J3849" s="417">
        <v>30</v>
      </c>
      <c r="L3849" s="413" t="s">
        <v>16222</v>
      </c>
      <c r="M3849" s="413" t="s">
        <v>1427</v>
      </c>
      <c r="N3849" s="412" t="s">
        <v>1429</v>
      </c>
      <c r="O3849" s="413" t="s">
        <v>1967</v>
      </c>
      <c r="P3849" s="418" t="s">
        <v>16223</v>
      </c>
      <c r="Q3849" s="419" t="s">
        <v>9586</v>
      </c>
      <c r="R3849" s="420" t="s">
        <v>23369</v>
      </c>
      <c r="S3849" s="408">
        <v>45152</v>
      </c>
      <c r="T3849" s="413" t="s">
        <v>1415</v>
      </c>
      <c r="U3849" s="417" t="s">
        <v>1416</v>
      </c>
      <c r="V3849" s="421">
        <v>45200</v>
      </c>
      <c r="W3849" s="422" t="s">
        <v>23370</v>
      </c>
      <c r="X3849" s="417" t="s">
        <v>23286</v>
      </c>
      <c r="AB3849" s="414">
        <v>44987</v>
      </c>
    </row>
    <row r="3850" spans="1:29" s="8" customFormat="1" ht="15" hidden="1" customHeight="1" x14ac:dyDescent="0.25">
      <c r="A3850" s="409">
        <v>3834</v>
      </c>
      <c r="B3850" s="414">
        <v>44987</v>
      </c>
      <c r="C3850" s="412">
        <f t="shared" si="59"/>
        <v>2023</v>
      </c>
      <c r="D3850" s="411" t="s">
        <v>16943</v>
      </c>
      <c r="E3850" s="415">
        <v>100364804</v>
      </c>
      <c r="F3850" s="416" t="s">
        <v>8442</v>
      </c>
      <c r="G3850" s="411" t="s">
        <v>613</v>
      </c>
      <c r="H3850" s="411" t="s">
        <v>2275</v>
      </c>
      <c r="I3850" s="413" t="s">
        <v>8295</v>
      </c>
      <c r="J3850" s="417">
        <v>7</v>
      </c>
      <c r="L3850" s="413" t="s">
        <v>16944</v>
      </c>
      <c r="M3850" s="413" t="s">
        <v>1427</v>
      </c>
      <c r="N3850" s="412" t="s">
        <v>1429</v>
      </c>
      <c r="O3850" s="413" t="s">
        <v>1453</v>
      </c>
      <c r="P3850" s="418" t="s">
        <v>24524</v>
      </c>
      <c r="Q3850" s="419" t="s">
        <v>9586</v>
      </c>
      <c r="R3850" s="420" t="s">
        <v>24525</v>
      </c>
      <c r="S3850" s="408">
        <v>45119</v>
      </c>
      <c r="T3850" s="413" t="s">
        <v>1415</v>
      </c>
      <c r="U3850" s="417" t="s">
        <v>1416</v>
      </c>
      <c r="V3850" s="421">
        <v>45220</v>
      </c>
      <c r="W3850" s="422" t="s">
        <v>24526</v>
      </c>
      <c r="X3850" s="417" t="s">
        <v>23286</v>
      </c>
      <c r="Z3850" s="8" t="s">
        <v>16945</v>
      </c>
      <c r="AB3850" s="414">
        <v>44987</v>
      </c>
    </row>
    <row r="3851" spans="1:29" s="8" customFormat="1" ht="15" hidden="1" customHeight="1" x14ac:dyDescent="0.25">
      <c r="A3851" s="409">
        <v>3835</v>
      </c>
      <c r="B3851" s="414">
        <v>44988</v>
      </c>
      <c r="C3851" s="412">
        <f t="shared" si="59"/>
        <v>2023</v>
      </c>
      <c r="D3851" s="411" t="s">
        <v>16135</v>
      </c>
      <c r="E3851" s="415">
        <v>100409831</v>
      </c>
      <c r="F3851" s="416" t="s">
        <v>8442</v>
      </c>
      <c r="G3851" s="411" t="s">
        <v>613</v>
      </c>
      <c r="H3851" s="411" t="s">
        <v>10521</v>
      </c>
      <c r="I3851" s="413" t="s">
        <v>713</v>
      </c>
      <c r="J3851" s="417">
        <v>43</v>
      </c>
      <c r="L3851" s="413" t="s">
        <v>16136</v>
      </c>
      <c r="M3851" s="413" t="s">
        <v>1427</v>
      </c>
      <c r="N3851" s="39" t="s">
        <v>1429</v>
      </c>
      <c r="O3851" s="413" t="s">
        <v>1446</v>
      </c>
      <c r="P3851" s="418" t="s">
        <v>16098</v>
      </c>
      <c r="Q3851" s="419" t="s">
        <v>23962</v>
      </c>
      <c r="R3851" s="420" t="s">
        <v>24483</v>
      </c>
      <c r="S3851" s="408">
        <v>45120</v>
      </c>
      <c r="T3851" s="413" t="s">
        <v>1415</v>
      </c>
      <c r="U3851" s="417" t="s">
        <v>1416</v>
      </c>
      <c r="V3851" s="421">
        <v>45222</v>
      </c>
      <c r="W3851" s="422" t="s">
        <v>24484</v>
      </c>
      <c r="X3851" s="417" t="s">
        <v>23286</v>
      </c>
      <c r="AB3851" s="414">
        <v>44988</v>
      </c>
    </row>
    <row r="3852" spans="1:29" s="8" customFormat="1" ht="15" hidden="1" customHeight="1" x14ac:dyDescent="0.25">
      <c r="A3852" s="409">
        <v>3836</v>
      </c>
      <c r="B3852" s="414">
        <v>44988</v>
      </c>
      <c r="C3852" s="412">
        <f t="shared" si="59"/>
        <v>2023</v>
      </c>
      <c r="D3852" s="411" t="s">
        <v>16144</v>
      </c>
      <c r="E3852" s="415" t="s">
        <v>606</v>
      </c>
      <c r="F3852" s="416" t="s">
        <v>8442</v>
      </c>
      <c r="G3852" s="411" t="s">
        <v>613</v>
      </c>
      <c r="H3852" s="411" t="s">
        <v>618</v>
      </c>
      <c r="I3852" s="413" t="s">
        <v>2910</v>
      </c>
      <c r="J3852" s="417">
        <v>144</v>
      </c>
      <c r="L3852" s="413" t="s">
        <v>16137</v>
      </c>
      <c r="M3852" s="413" t="s">
        <v>1427</v>
      </c>
      <c r="N3852" s="412" t="s">
        <v>1429</v>
      </c>
      <c r="O3852" s="413" t="s">
        <v>1446</v>
      </c>
      <c r="P3852" s="418" t="s">
        <v>9948</v>
      </c>
      <c r="Q3852" s="419" t="s">
        <v>9586</v>
      </c>
      <c r="R3852" s="420" t="s">
        <v>23356</v>
      </c>
      <c r="S3852" s="408">
        <v>45119</v>
      </c>
      <c r="T3852" s="413" t="s">
        <v>1415</v>
      </c>
      <c r="U3852" s="417" t="s">
        <v>1416</v>
      </c>
      <c r="V3852" s="421">
        <v>45198</v>
      </c>
      <c r="W3852" s="422" t="s">
        <v>23357</v>
      </c>
      <c r="X3852" s="417" t="s">
        <v>23286</v>
      </c>
      <c r="AB3852" s="414">
        <v>44988</v>
      </c>
    </row>
    <row r="3853" spans="1:29" s="8" customFormat="1" ht="15" hidden="1" customHeight="1" x14ac:dyDescent="0.25">
      <c r="A3853" s="516">
        <v>3837</v>
      </c>
      <c r="B3853" s="517">
        <v>44988</v>
      </c>
      <c r="C3853" s="412">
        <f t="shared" si="59"/>
        <v>2023</v>
      </c>
      <c r="D3853" s="518" t="s">
        <v>16138</v>
      </c>
      <c r="E3853" s="519">
        <v>100209762</v>
      </c>
      <c r="F3853" s="459" t="s">
        <v>8443</v>
      </c>
      <c r="G3853" s="518" t="s">
        <v>613</v>
      </c>
      <c r="H3853" s="518" t="s">
        <v>801</v>
      </c>
      <c r="I3853" s="520" t="s">
        <v>7449</v>
      </c>
      <c r="J3853" s="521">
        <v>35</v>
      </c>
      <c r="K3853" s="527"/>
      <c r="L3853" s="520" t="s">
        <v>16139</v>
      </c>
      <c r="M3853" s="520" t="s">
        <v>1427</v>
      </c>
      <c r="N3853" s="522" t="s">
        <v>1429</v>
      </c>
      <c r="O3853" s="520" t="s">
        <v>1506</v>
      </c>
      <c r="P3853" s="523" t="s">
        <v>16140</v>
      </c>
      <c r="Q3853" s="459" t="s">
        <v>829</v>
      </c>
      <c r="R3853" s="520" t="s">
        <v>16139</v>
      </c>
      <c r="S3853" s="524"/>
      <c r="T3853" s="520" t="s">
        <v>17917</v>
      </c>
      <c r="U3853" s="521" t="s">
        <v>1416</v>
      </c>
      <c r="V3853" s="525">
        <v>44974</v>
      </c>
      <c r="W3853" s="526" t="s">
        <v>1419</v>
      </c>
      <c r="X3853" s="521" t="s">
        <v>14259</v>
      </c>
      <c r="Y3853" s="527"/>
      <c r="Z3853" s="527">
        <v>741559</v>
      </c>
      <c r="AA3853" s="527"/>
      <c r="AB3853" s="517">
        <v>44988</v>
      </c>
      <c r="AC3853" s="527"/>
    </row>
    <row r="3854" spans="1:29" s="8" customFormat="1" ht="15" hidden="1" customHeight="1" x14ac:dyDescent="0.25">
      <c r="A3854" s="409">
        <v>3838</v>
      </c>
      <c r="B3854" s="414">
        <v>44988</v>
      </c>
      <c r="C3854" s="412">
        <f t="shared" si="59"/>
        <v>2023</v>
      </c>
      <c r="D3854" s="411" t="s">
        <v>16141</v>
      </c>
      <c r="E3854" s="415">
        <v>101251255</v>
      </c>
      <c r="F3854" s="416" t="s">
        <v>8442</v>
      </c>
      <c r="G3854" s="411" t="s">
        <v>815</v>
      </c>
      <c r="H3854" s="411" t="s">
        <v>630</v>
      </c>
      <c r="I3854" s="413" t="s">
        <v>6821</v>
      </c>
      <c r="J3854" s="417">
        <v>63</v>
      </c>
      <c r="L3854" s="413" t="s">
        <v>16142</v>
      </c>
      <c r="M3854" s="413" t="s">
        <v>1427</v>
      </c>
      <c r="N3854" s="412" t="s">
        <v>1429</v>
      </c>
      <c r="O3854" s="413" t="s">
        <v>2320</v>
      </c>
      <c r="P3854" s="418" t="s">
        <v>16143</v>
      </c>
      <c r="Q3854" s="419" t="s">
        <v>23962</v>
      </c>
      <c r="R3854" s="420" t="s">
        <v>24391</v>
      </c>
      <c r="S3854" s="408">
        <v>45120</v>
      </c>
      <c r="T3854" s="413" t="s">
        <v>1415</v>
      </c>
      <c r="U3854" s="417" t="s">
        <v>1416</v>
      </c>
      <c r="V3854" s="421">
        <v>45220</v>
      </c>
      <c r="W3854" s="422" t="s">
        <v>24392</v>
      </c>
      <c r="X3854" s="417" t="s">
        <v>23286</v>
      </c>
      <c r="AB3854" s="414">
        <v>44988</v>
      </c>
    </row>
    <row r="3855" spans="1:29" s="8" customFormat="1" ht="15" hidden="1" customHeight="1" x14ac:dyDescent="0.25">
      <c r="A3855" s="409">
        <v>3839</v>
      </c>
      <c r="B3855" s="414">
        <v>44988</v>
      </c>
      <c r="C3855" s="412">
        <f t="shared" si="59"/>
        <v>2023</v>
      </c>
      <c r="D3855" s="411" t="s">
        <v>16161</v>
      </c>
      <c r="E3855" s="415" t="s">
        <v>606</v>
      </c>
      <c r="F3855" s="416" t="s">
        <v>8442</v>
      </c>
      <c r="G3855" s="411" t="s">
        <v>613</v>
      </c>
      <c r="H3855" s="411" t="s">
        <v>671</v>
      </c>
      <c r="I3855" s="413" t="s">
        <v>668</v>
      </c>
      <c r="J3855" s="417">
        <v>11</v>
      </c>
      <c r="L3855" s="409">
        <v>7149717</v>
      </c>
      <c r="M3855" s="413" t="s">
        <v>1427</v>
      </c>
      <c r="N3855" s="412" t="s">
        <v>1429</v>
      </c>
      <c r="O3855" s="413" t="s">
        <v>1672</v>
      </c>
      <c r="P3855" s="418" t="s">
        <v>24378</v>
      </c>
      <c r="Q3855" s="419" t="s">
        <v>23962</v>
      </c>
      <c r="R3855" s="420" t="s">
        <v>24871</v>
      </c>
      <c r="S3855" s="408">
        <v>45120</v>
      </c>
      <c r="T3855" s="413" t="s">
        <v>1415</v>
      </c>
      <c r="U3855" s="417" t="s">
        <v>1416</v>
      </c>
      <c r="V3855" s="421">
        <v>45229</v>
      </c>
      <c r="W3855" s="422" t="s">
        <v>24872</v>
      </c>
      <c r="X3855" s="417" t="s">
        <v>23286</v>
      </c>
      <c r="Z3855" s="8">
        <v>89196781155</v>
      </c>
      <c r="AB3855" s="414">
        <v>44988</v>
      </c>
    </row>
    <row r="3856" spans="1:29" s="527" customFormat="1" ht="15" hidden="1" customHeight="1" x14ac:dyDescent="0.25">
      <c r="A3856" s="409">
        <v>3840</v>
      </c>
      <c r="B3856" s="414">
        <v>44988</v>
      </c>
      <c r="C3856" s="412">
        <f t="shared" si="59"/>
        <v>2023</v>
      </c>
      <c r="D3856" s="411" t="s">
        <v>16196</v>
      </c>
      <c r="E3856" s="415">
        <v>100380438</v>
      </c>
      <c r="F3856" s="416" t="s">
        <v>8442</v>
      </c>
      <c r="G3856" s="411" t="s">
        <v>613</v>
      </c>
      <c r="H3856" s="411" t="s">
        <v>3315</v>
      </c>
      <c r="I3856" s="413" t="s">
        <v>666</v>
      </c>
      <c r="J3856" s="417">
        <v>232</v>
      </c>
      <c r="K3856" s="8"/>
      <c r="L3856" s="409">
        <v>19596322</v>
      </c>
      <c r="M3856" s="413" t="s">
        <v>1427</v>
      </c>
      <c r="N3856" s="412" t="s">
        <v>1429</v>
      </c>
      <c r="O3856" s="413" t="s">
        <v>1325</v>
      </c>
      <c r="P3856" s="418" t="s">
        <v>24445</v>
      </c>
      <c r="Q3856" s="419" t="s">
        <v>9586</v>
      </c>
      <c r="R3856" s="420" t="s">
        <v>24446</v>
      </c>
      <c r="S3856" s="408">
        <v>45119</v>
      </c>
      <c r="T3856" s="413" t="s">
        <v>1415</v>
      </c>
      <c r="U3856" s="417" t="s">
        <v>1416</v>
      </c>
      <c r="V3856" s="421">
        <v>45220</v>
      </c>
      <c r="W3856" s="422" t="s">
        <v>24447</v>
      </c>
      <c r="X3856" s="417" t="s">
        <v>23286</v>
      </c>
      <c r="Y3856" s="8"/>
      <c r="Z3856" s="8"/>
      <c r="AA3856" s="8"/>
      <c r="AB3856" s="414">
        <v>44988</v>
      </c>
      <c r="AC3856" s="4393">
        <v>44994</v>
      </c>
    </row>
    <row r="3857" spans="1:29" s="8" customFormat="1" ht="15" hidden="1" customHeight="1" x14ac:dyDescent="0.25">
      <c r="A3857" s="409">
        <v>3841</v>
      </c>
      <c r="B3857" s="414">
        <v>44988</v>
      </c>
      <c r="C3857" s="412">
        <f t="shared" ref="C3857:C3920" si="60">YEAR(B3857)</f>
        <v>2023</v>
      </c>
      <c r="D3857" s="411" t="s">
        <v>16224</v>
      </c>
      <c r="E3857" s="415">
        <v>100312208</v>
      </c>
      <c r="F3857" s="416" t="s">
        <v>8442</v>
      </c>
      <c r="G3857" s="411" t="s">
        <v>613</v>
      </c>
      <c r="H3857" s="411" t="s">
        <v>8185</v>
      </c>
      <c r="I3857" s="413" t="s">
        <v>756</v>
      </c>
      <c r="J3857" s="417">
        <v>89</v>
      </c>
      <c r="L3857" s="409">
        <v>15121</v>
      </c>
      <c r="M3857" s="413" t="s">
        <v>1427</v>
      </c>
      <c r="N3857" s="412" t="s">
        <v>1429</v>
      </c>
      <c r="O3857" s="413" t="s">
        <v>1672</v>
      </c>
      <c r="P3857" s="418" t="s">
        <v>15175</v>
      </c>
      <c r="Q3857" s="419" t="s">
        <v>9586</v>
      </c>
      <c r="R3857" s="420" t="s">
        <v>23895</v>
      </c>
      <c r="S3857" s="408">
        <v>45119</v>
      </c>
      <c r="T3857" s="413" t="s">
        <v>1415</v>
      </c>
      <c r="U3857" s="417" t="s">
        <v>1416</v>
      </c>
      <c r="V3857" s="421">
        <v>45209</v>
      </c>
      <c r="W3857" s="422" t="s">
        <v>23896</v>
      </c>
      <c r="X3857" s="417" t="s">
        <v>23286</v>
      </c>
      <c r="AB3857" s="414">
        <v>44988</v>
      </c>
    </row>
    <row r="3858" spans="1:29" s="8" customFormat="1" ht="15" hidden="1" customHeight="1" x14ac:dyDescent="0.25">
      <c r="A3858" s="409">
        <v>3842</v>
      </c>
      <c r="B3858" s="414">
        <v>44988</v>
      </c>
      <c r="C3858" s="412">
        <f t="shared" si="60"/>
        <v>2023</v>
      </c>
      <c r="D3858" s="22" t="s">
        <v>16225</v>
      </c>
      <c r="E3858" s="23">
        <v>100258364</v>
      </c>
      <c r="F3858" s="24" t="s">
        <v>8443</v>
      </c>
      <c r="G3858" s="22" t="s">
        <v>613</v>
      </c>
      <c r="H3858" s="22" t="s">
        <v>760</v>
      </c>
      <c r="I3858" s="26" t="s">
        <v>655</v>
      </c>
      <c r="J3858" s="25">
        <v>37</v>
      </c>
      <c r="L3858" s="412">
        <v>7548</v>
      </c>
      <c r="M3858" s="413" t="s">
        <v>1427</v>
      </c>
      <c r="N3858" s="412" t="s">
        <v>1429</v>
      </c>
      <c r="O3858" s="26" t="s">
        <v>1433</v>
      </c>
      <c r="P3858" s="27" t="s">
        <v>23407</v>
      </c>
      <c r="Q3858" s="419" t="s">
        <v>9586</v>
      </c>
      <c r="R3858" s="29" t="s">
        <v>23408</v>
      </c>
      <c r="S3858" s="30">
        <v>45120</v>
      </c>
      <c r="T3858" s="26" t="s">
        <v>1415</v>
      </c>
      <c r="U3858" s="25" t="s">
        <v>1416</v>
      </c>
      <c r="V3858" s="31">
        <v>45201</v>
      </c>
      <c r="W3858" s="99" t="s">
        <v>23409</v>
      </c>
      <c r="X3858" s="25" t="s">
        <v>23286</v>
      </c>
      <c r="AB3858" s="414">
        <v>44988</v>
      </c>
    </row>
    <row r="3859" spans="1:29" s="8" customFormat="1" ht="30" hidden="1" customHeight="1" x14ac:dyDescent="0.25">
      <c r="A3859" s="516">
        <v>3843</v>
      </c>
      <c r="B3859" s="517">
        <v>44988</v>
      </c>
      <c r="C3859" s="412">
        <f t="shared" si="60"/>
        <v>2023</v>
      </c>
      <c r="D3859" s="591" t="s">
        <v>16226</v>
      </c>
      <c r="E3859" s="592" t="s">
        <v>606</v>
      </c>
      <c r="F3859" s="593" t="s">
        <v>8443</v>
      </c>
      <c r="G3859" s="591" t="s">
        <v>613</v>
      </c>
      <c r="H3859" s="591" t="s">
        <v>2275</v>
      </c>
      <c r="I3859" s="594" t="s">
        <v>2276</v>
      </c>
      <c r="J3859" s="528">
        <v>129</v>
      </c>
      <c r="K3859" s="527"/>
      <c r="L3859" s="522">
        <v>17342</v>
      </c>
      <c r="M3859" s="520" t="s">
        <v>1427</v>
      </c>
      <c r="N3859" s="522" t="s">
        <v>1429</v>
      </c>
      <c r="O3859" s="594" t="s">
        <v>1433</v>
      </c>
      <c r="P3859" s="595" t="s">
        <v>20459</v>
      </c>
      <c r="Q3859" s="536" t="s">
        <v>1110</v>
      </c>
      <c r="R3859" s="835" t="s">
        <v>20460</v>
      </c>
      <c r="S3859" s="596">
        <v>80823</v>
      </c>
      <c r="T3859" s="594" t="s">
        <v>20459</v>
      </c>
      <c r="U3859" s="528" t="s">
        <v>1416</v>
      </c>
      <c r="V3859" s="597">
        <v>45146</v>
      </c>
      <c r="W3859" s="598" t="s">
        <v>1419</v>
      </c>
      <c r="X3859" s="528" t="s">
        <v>14259</v>
      </c>
      <c r="Y3859" s="527"/>
      <c r="Z3859" s="527" t="s">
        <v>20461</v>
      </c>
      <c r="AA3859" s="527"/>
      <c r="AB3859" s="517">
        <v>44988</v>
      </c>
      <c r="AC3859" s="527"/>
    </row>
    <row r="3860" spans="1:29" s="8" customFormat="1" ht="15" hidden="1" customHeight="1" x14ac:dyDescent="0.25">
      <c r="A3860" s="56">
        <v>3844</v>
      </c>
      <c r="B3860" s="57">
        <v>44988</v>
      </c>
      <c r="C3860" s="412">
        <f t="shared" si="60"/>
        <v>2023</v>
      </c>
      <c r="D3860" s="46" t="s">
        <v>16227</v>
      </c>
      <c r="E3860" s="47" t="s">
        <v>606</v>
      </c>
      <c r="F3860" s="48" t="s">
        <v>8443</v>
      </c>
      <c r="G3860" s="46" t="s">
        <v>613</v>
      </c>
      <c r="H3860" s="46" t="s">
        <v>2275</v>
      </c>
      <c r="I3860" s="50" t="s">
        <v>6079</v>
      </c>
      <c r="J3860" s="49">
        <v>278</v>
      </c>
      <c r="K3860" s="10"/>
      <c r="L3860" s="44">
        <v>188566</v>
      </c>
      <c r="M3860" s="62" t="s">
        <v>1427</v>
      </c>
      <c r="N3860" s="44" t="s">
        <v>1429</v>
      </c>
      <c r="O3860" s="50" t="s">
        <v>1710</v>
      </c>
      <c r="P3860" s="51"/>
      <c r="Q3860" s="52"/>
      <c r="R3860" s="53"/>
      <c r="S3860" s="54"/>
      <c r="T3860" s="50"/>
      <c r="U3860" s="49"/>
      <c r="V3860" s="55"/>
      <c r="W3860" s="107" t="s">
        <v>1419</v>
      </c>
      <c r="X3860" s="49" t="s">
        <v>1426</v>
      </c>
      <c r="Y3860" s="10"/>
      <c r="Z3860" s="10"/>
      <c r="AA3860" s="10"/>
      <c r="AB3860" s="57">
        <v>44988</v>
      </c>
      <c r="AC3860" s="10"/>
    </row>
    <row r="3861" spans="1:29" s="8" customFormat="1" ht="15" customHeight="1" x14ac:dyDescent="0.25">
      <c r="A3861" s="409">
        <v>3845</v>
      </c>
      <c r="B3861" s="414">
        <v>44988</v>
      </c>
      <c r="C3861" s="412">
        <f t="shared" si="60"/>
        <v>2023</v>
      </c>
      <c r="D3861" s="22" t="s">
        <v>7895</v>
      </c>
      <c r="E3861" s="23">
        <v>100210092</v>
      </c>
      <c r="F3861" s="24" t="s">
        <v>8442</v>
      </c>
      <c r="G3861" s="22" t="s">
        <v>613</v>
      </c>
      <c r="H3861" s="22" t="s">
        <v>740</v>
      </c>
      <c r="I3861" s="26" t="s">
        <v>14055</v>
      </c>
      <c r="J3861" s="25">
        <v>62</v>
      </c>
      <c r="K3861" s="8" t="s">
        <v>14259</v>
      </c>
      <c r="L3861" s="412">
        <v>441053</v>
      </c>
      <c r="M3861" s="413" t="s">
        <v>1427</v>
      </c>
      <c r="N3861" s="412" t="s">
        <v>1429</v>
      </c>
      <c r="O3861" s="26" t="s">
        <v>1601</v>
      </c>
      <c r="P3861" s="27" t="s">
        <v>23425</v>
      </c>
      <c r="Q3861" s="28" t="s">
        <v>9586</v>
      </c>
      <c r="R3861" s="29" t="s">
        <v>23426</v>
      </c>
      <c r="S3861" s="30">
        <v>45182</v>
      </c>
      <c r="T3861" s="26" t="s">
        <v>1415</v>
      </c>
      <c r="U3861" s="25" t="s">
        <v>1416</v>
      </c>
      <c r="V3861" s="31">
        <v>45202</v>
      </c>
      <c r="W3861" s="99" t="s">
        <v>23427</v>
      </c>
      <c r="X3861" s="25" t="s">
        <v>23286</v>
      </c>
      <c r="Y3861" s="8" t="s">
        <v>16946</v>
      </c>
      <c r="AB3861" s="414">
        <v>44988</v>
      </c>
    </row>
    <row r="3862" spans="1:29" s="527" customFormat="1" ht="15" hidden="1" customHeight="1" x14ac:dyDescent="0.25">
      <c r="A3862" s="409">
        <v>3846</v>
      </c>
      <c r="B3862" s="414">
        <v>44988</v>
      </c>
      <c r="C3862" s="412">
        <f t="shared" si="60"/>
        <v>2023</v>
      </c>
      <c r="D3862" s="22" t="s">
        <v>16947</v>
      </c>
      <c r="E3862" s="23">
        <v>100373404</v>
      </c>
      <c r="F3862" s="24" t="s">
        <v>8442</v>
      </c>
      <c r="G3862" s="22" t="s">
        <v>613</v>
      </c>
      <c r="H3862" s="22" t="s">
        <v>1779</v>
      </c>
      <c r="I3862" s="26" t="s">
        <v>1780</v>
      </c>
      <c r="J3862" s="25">
        <v>74</v>
      </c>
      <c r="K3862" s="8"/>
      <c r="L3862" s="412">
        <v>11021092</v>
      </c>
      <c r="M3862" s="413" t="s">
        <v>1427</v>
      </c>
      <c r="N3862" s="412" t="s">
        <v>1429</v>
      </c>
      <c r="O3862" s="26" t="s">
        <v>1433</v>
      </c>
      <c r="P3862" s="27" t="s">
        <v>16948</v>
      </c>
      <c r="Q3862" s="419" t="s">
        <v>9586</v>
      </c>
      <c r="R3862" s="29" t="s">
        <v>18334</v>
      </c>
      <c r="S3862" s="30">
        <v>44897</v>
      </c>
      <c r="T3862" s="26" t="s">
        <v>624</v>
      </c>
      <c r="U3862" s="25" t="s">
        <v>1416</v>
      </c>
      <c r="V3862" s="31">
        <v>45072</v>
      </c>
      <c r="W3862" s="99" t="s">
        <v>18337</v>
      </c>
      <c r="X3862" s="25" t="s">
        <v>1436</v>
      </c>
      <c r="Y3862" s="8"/>
      <c r="Z3862" s="8">
        <v>485996</v>
      </c>
      <c r="AA3862" s="8" t="s">
        <v>16946</v>
      </c>
      <c r="AB3862" s="414">
        <v>44988</v>
      </c>
      <c r="AC3862" s="8"/>
    </row>
    <row r="3863" spans="1:29" s="10" customFormat="1" ht="15" hidden="1" customHeight="1" x14ac:dyDescent="0.25">
      <c r="A3863" s="409">
        <v>3847</v>
      </c>
      <c r="B3863" s="414">
        <v>44988</v>
      </c>
      <c r="C3863" s="412">
        <f t="shared" si="60"/>
        <v>2023</v>
      </c>
      <c r="D3863" s="22" t="s">
        <v>16949</v>
      </c>
      <c r="E3863" s="23">
        <v>100296103</v>
      </c>
      <c r="F3863" s="24" t="s">
        <v>8442</v>
      </c>
      <c r="G3863" s="22" t="s">
        <v>613</v>
      </c>
      <c r="H3863" s="22" t="s">
        <v>16950</v>
      </c>
      <c r="I3863" s="26" t="s">
        <v>653</v>
      </c>
      <c r="J3863" s="25">
        <v>86</v>
      </c>
      <c r="K3863" s="8"/>
      <c r="L3863" s="412">
        <v>12045124</v>
      </c>
      <c r="M3863" s="413" t="s">
        <v>1427</v>
      </c>
      <c r="N3863" s="412" t="s">
        <v>1429</v>
      </c>
      <c r="O3863" s="26" t="s">
        <v>1433</v>
      </c>
      <c r="P3863" s="27" t="s">
        <v>7717</v>
      </c>
      <c r="Q3863" s="28" t="s">
        <v>9586</v>
      </c>
      <c r="R3863" s="29" t="s">
        <v>18249</v>
      </c>
      <c r="S3863" s="30">
        <v>44897</v>
      </c>
      <c r="T3863" s="26" t="s">
        <v>624</v>
      </c>
      <c r="U3863" s="25" t="s">
        <v>1416</v>
      </c>
      <c r="V3863" s="31">
        <v>45070</v>
      </c>
      <c r="W3863" s="99" t="s">
        <v>18250</v>
      </c>
      <c r="X3863" s="25" t="s">
        <v>1436</v>
      </c>
      <c r="Y3863" s="8"/>
      <c r="Z3863" s="8" t="s">
        <v>16946</v>
      </c>
      <c r="AA3863" s="8"/>
      <c r="AB3863" s="414">
        <v>44988</v>
      </c>
      <c r="AC3863" s="8"/>
    </row>
    <row r="3864" spans="1:29" s="8" customFormat="1" ht="15" customHeight="1" x14ac:dyDescent="0.25">
      <c r="A3864" s="409">
        <v>3848</v>
      </c>
      <c r="B3864" s="414">
        <v>44988</v>
      </c>
      <c r="C3864" s="412">
        <f t="shared" si="60"/>
        <v>2023</v>
      </c>
      <c r="D3864" s="22" t="s">
        <v>16951</v>
      </c>
      <c r="E3864" s="23">
        <v>100296064</v>
      </c>
      <c r="F3864" s="416" t="s">
        <v>8442</v>
      </c>
      <c r="G3864" s="22" t="s">
        <v>613</v>
      </c>
      <c r="H3864" s="22" t="s">
        <v>16950</v>
      </c>
      <c r="I3864" s="26" t="s">
        <v>653</v>
      </c>
      <c r="J3864" s="25">
        <v>47</v>
      </c>
      <c r="K3864" s="8" t="s">
        <v>14259</v>
      </c>
      <c r="L3864" s="412">
        <v>12044703</v>
      </c>
      <c r="M3864" s="413" t="s">
        <v>1427</v>
      </c>
      <c r="N3864" s="412" t="s">
        <v>1429</v>
      </c>
      <c r="O3864" s="26" t="s">
        <v>1433</v>
      </c>
      <c r="P3864" s="27" t="s">
        <v>16952</v>
      </c>
      <c r="Q3864" s="28" t="s">
        <v>9586</v>
      </c>
      <c r="R3864" s="29" t="s">
        <v>18248</v>
      </c>
      <c r="S3864" s="30">
        <v>44897</v>
      </c>
      <c r="T3864" s="26" t="s">
        <v>624</v>
      </c>
      <c r="U3864" s="25" t="s">
        <v>1416</v>
      </c>
      <c r="V3864" s="31">
        <v>45070</v>
      </c>
      <c r="W3864" s="99" t="s">
        <v>12259</v>
      </c>
      <c r="X3864" s="25" t="s">
        <v>1436</v>
      </c>
      <c r="Y3864" s="8" t="s">
        <v>16946</v>
      </c>
      <c r="AB3864" s="414">
        <v>44988</v>
      </c>
    </row>
    <row r="3865" spans="1:29" s="8" customFormat="1" ht="15" customHeight="1" x14ac:dyDescent="0.25">
      <c r="A3865" s="409">
        <v>3849</v>
      </c>
      <c r="B3865" s="414">
        <v>44988</v>
      </c>
      <c r="C3865" s="412">
        <f t="shared" si="60"/>
        <v>2023</v>
      </c>
      <c r="D3865" s="22" t="s">
        <v>16953</v>
      </c>
      <c r="E3865" s="23">
        <v>100296022</v>
      </c>
      <c r="F3865" s="416" t="s">
        <v>8442</v>
      </c>
      <c r="G3865" s="22" t="s">
        <v>613</v>
      </c>
      <c r="H3865" s="22" t="s">
        <v>16950</v>
      </c>
      <c r="I3865" s="26" t="s">
        <v>653</v>
      </c>
      <c r="J3865" s="25">
        <v>5</v>
      </c>
      <c r="K3865" s="8" t="s">
        <v>14259</v>
      </c>
      <c r="L3865" s="412">
        <v>12042178</v>
      </c>
      <c r="M3865" s="413" t="s">
        <v>1427</v>
      </c>
      <c r="N3865" s="412" t="s">
        <v>1429</v>
      </c>
      <c r="O3865" s="26" t="s">
        <v>1433</v>
      </c>
      <c r="P3865" s="27" t="s">
        <v>18234</v>
      </c>
      <c r="Q3865" s="28" t="s">
        <v>9586</v>
      </c>
      <c r="R3865" s="29" t="s">
        <v>18235</v>
      </c>
      <c r="S3865" s="30">
        <v>44897</v>
      </c>
      <c r="T3865" s="26" t="s">
        <v>624</v>
      </c>
      <c r="U3865" s="25" t="s">
        <v>1416</v>
      </c>
      <c r="V3865" s="31">
        <v>45070</v>
      </c>
      <c r="W3865" s="99" t="s">
        <v>18236</v>
      </c>
      <c r="X3865" s="25" t="s">
        <v>1436</v>
      </c>
      <c r="Y3865" s="8" t="s">
        <v>16946</v>
      </c>
      <c r="AB3865" s="414">
        <v>44988</v>
      </c>
    </row>
    <row r="3866" spans="1:29" s="8" customFormat="1" ht="15" hidden="1" customHeight="1" x14ac:dyDescent="0.25">
      <c r="A3866" s="409">
        <v>3850</v>
      </c>
      <c r="B3866" s="414">
        <v>44988</v>
      </c>
      <c r="C3866" s="412">
        <f t="shared" si="60"/>
        <v>2023</v>
      </c>
      <c r="D3866" s="22" t="s">
        <v>16954</v>
      </c>
      <c r="E3866" s="23">
        <v>100296034</v>
      </c>
      <c r="F3866" s="416" t="s">
        <v>8442</v>
      </c>
      <c r="G3866" s="22" t="s">
        <v>613</v>
      </c>
      <c r="H3866" s="22" t="s">
        <v>16950</v>
      </c>
      <c r="I3866" s="26" t="s">
        <v>653</v>
      </c>
      <c r="J3866" s="25">
        <v>17</v>
      </c>
      <c r="L3866" s="412">
        <v>12043262</v>
      </c>
      <c r="M3866" s="413" t="s">
        <v>1427</v>
      </c>
      <c r="N3866" s="412" t="s">
        <v>1429</v>
      </c>
      <c r="O3866" s="26" t="s">
        <v>2320</v>
      </c>
      <c r="P3866" s="27" t="s">
        <v>14201</v>
      </c>
      <c r="Q3866" s="28" t="s">
        <v>9586</v>
      </c>
      <c r="R3866" s="29" t="s">
        <v>18245</v>
      </c>
      <c r="S3866" s="30">
        <v>44897</v>
      </c>
      <c r="T3866" s="26" t="s">
        <v>624</v>
      </c>
      <c r="U3866" s="25" t="s">
        <v>1416</v>
      </c>
      <c r="V3866" s="31">
        <v>45070</v>
      </c>
      <c r="W3866" s="99" t="s">
        <v>18240</v>
      </c>
      <c r="X3866" s="25" t="s">
        <v>1436</v>
      </c>
      <c r="Z3866" s="8" t="s">
        <v>16946</v>
      </c>
      <c r="AB3866" s="414">
        <v>44988</v>
      </c>
    </row>
    <row r="3867" spans="1:29" s="8" customFormat="1" ht="15" customHeight="1" x14ac:dyDescent="0.25">
      <c r="A3867" s="409">
        <v>3851</v>
      </c>
      <c r="B3867" s="414">
        <v>44988</v>
      </c>
      <c r="C3867" s="412">
        <f t="shared" si="60"/>
        <v>2023</v>
      </c>
      <c r="D3867" s="22" t="s">
        <v>16955</v>
      </c>
      <c r="E3867" s="23">
        <v>100296039</v>
      </c>
      <c r="F3867" s="416" t="s">
        <v>8442</v>
      </c>
      <c r="G3867" s="22" t="s">
        <v>613</v>
      </c>
      <c r="H3867" s="22" t="s">
        <v>16950</v>
      </c>
      <c r="I3867" s="26" t="s">
        <v>653</v>
      </c>
      <c r="J3867" s="25">
        <v>22</v>
      </c>
      <c r="K3867" s="8" t="s">
        <v>14259</v>
      </c>
      <c r="L3867" s="412">
        <v>12048389</v>
      </c>
      <c r="M3867" s="413" t="s">
        <v>1427</v>
      </c>
      <c r="N3867" s="412" t="s">
        <v>1429</v>
      </c>
      <c r="O3867" s="26" t="s">
        <v>1433</v>
      </c>
      <c r="P3867" s="27" t="s">
        <v>4111</v>
      </c>
      <c r="Q3867" s="28" t="s">
        <v>9586</v>
      </c>
      <c r="R3867" s="29" t="s">
        <v>18246</v>
      </c>
      <c r="S3867" s="30">
        <v>44897</v>
      </c>
      <c r="T3867" s="26" t="s">
        <v>624</v>
      </c>
      <c r="U3867" s="25" t="s">
        <v>1416</v>
      </c>
      <c r="V3867" s="31">
        <v>45070</v>
      </c>
      <c r="W3867" s="99" t="s">
        <v>18247</v>
      </c>
      <c r="X3867" s="25" t="s">
        <v>1436</v>
      </c>
      <c r="Y3867" s="8" t="s">
        <v>16946</v>
      </c>
      <c r="AB3867" s="414">
        <v>44988</v>
      </c>
    </row>
    <row r="3868" spans="1:29" s="8" customFormat="1" ht="15" customHeight="1" x14ac:dyDescent="0.25">
      <c r="A3868" s="409">
        <v>3852</v>
      </c>
      <c r="B3868" s="414">
        <v>44988</v>
      </c>
      <c r="C3868" s="412">
        <f t="shared" si="60"/>
        <v>2023</v>
      </c>
      <c r="D3868" s="22" t="s">
        <v>16956</v>
      </c>
      <c r="E3868" s="23">
        <v>100296029</v>
      </c>
      <c r="F3868" s="416" t="s">
        <v>8442</v>
      </c>
      <c r="G3868" s="22" t="s">
        <v>613</v>
      </c>
      <c r="H3868" s="22" t="s">
        <v>16950</v>
      </c>
      <c r="I3868" s="26" t="s">
        <v>653</v>
      </c>
      <c r="J3868" s="25">
        <v>12</v>
      </c>
      <c r="K3868" s="8" t="s">
        <v>14259</v>
      </c>
      <c r="L3868" s="412">
        <v>12048965</v>
      </c>
      <c r="M3868" s="413" t="s">
        <v>1427</v>
      </c>
      <c r="N3868" s="412" t="s">
        <v>1429</v>
      </c>
      <c r="O3868" s="26" t="s">
        <v>1433</v>
      </c>
      <c r="P3868" s="27" t="s">
        <v>16957</v>
      </c>
      <c r="Q3868" s="28" t="s">
        <v>9586</v>
      </c>
      <c r="R3868" s="29" t="s">
        <v>18237</v>
      </c>
      <c r="S3868" s="30">
        <v>44897</v>
      </c>
      <c r="T3868" s="26" t="s">
        <v>624</v>
      </c>
      <c r="U3868" s="25" t="s">
        <v>1416</v>
      </c>
      <c r="V3868" s="31">
        <v>45070</v>
      </c>
      <c r="W3868" s="99" t="s">
        <v>18238</v>
      </c>
      <c r="X3868" s="25" t="s">
        <v>1436</v>
      </c>
      <c r="Y3868" s="8" t="s">
        <v>16946</v>
      </c>
      <c r="AB3868" s="414">
        <v>44988</v>
      </c>
    </row>
    <row r="3869" spans="1:29" s="8" customFormat="1" ht="15" customHeight="1" x14ac:dyDescent="0.25">
      <c r="A3869" s="409">
        <v>3853</v>
      </c>
      <c r="B3869" s="414">
        <v>44988</v>
      </c>
      <c r="C3869" s="412">
        <f t="shared" si="60"/>
        <v>2023</v>
      </c>
      <c r="D3869" s="22" t="s">
        <v>16958</v>
      </c>
      <c r="E3869" s="23">
        <v>100296031</v>
      </c>
      <c r="F3869" s="416" t="s">
        <v>8442</v>
      </c>
      <c r="G3869" s="22" t="s">
        <v>613</v>
      </c>
      <c r="H3869" s="22" t="s">
        <v>16950</v>
      </c>
      <c r="I3869" s="26" t="s">
        <v>653</v>
      </c>
      <c r="J3869" s="25">
        <v>14</v>
      </c>
      <c r="K3869" s="8" t="s">
        <v>14259</v>
      </c>
      <c r="L3869" s="412">
        <v>12048819</v>
      </c>
      <c r="M3869" s="413" t="s">
        <v>1427</v>
      </c>
      <c r="N3869" s="412" t="s">
        <v>1429</v>
      </c>
      <c r="O3869" s="26" t="s">
        <v>1433</v>
      </c>
      <c r="P3869" s="27" t="s">
        <v>18242</v>
      </c>
      <c r="Q3869" s="28" t="s">
        <v>9586</v>
      </c>
      <c r="R3869" s="29" t="s">
        <v>18243</v>
      </c>
      <c r="S3869" s="30">
        <v>44897</v>
      </c>
      <c r="T3869" s="26" t="s">
        <v>624</v>
      </c>
      <c r="U3869" s="25" t="s">
        <v>1416</v>
      </c>
      <c r="V3869" s="31">
        <v>45070</v>
      </c>
      <c r="W3869" s="99" t="s">
        <v>5943</v>
      </c>
      <c r="X3869" s="25" t="s">
        <v>1436</v>
      </c>
      <c r="Y3869" s="8" t="s">
        <v>16946</v>
      </c>
      <c r="AB3869" s="414">
        <v>44988</v>
      </c>
    </row>
    <row r="3870" spans="1:29" s="8" customFormat="1" ht="15" hidden="1" customHeight="1" x14ac:dyDescent="0.25">
      <c r="A3870" s="409">
        <v>3854</v>
      </c>
      <c r="B3870" s="414">
        <v>44988</v>
      </c>
      <c r="C3870" s="412">
        <f t="shared" si="60"/>
        <v>2023</v>
      </c>
      <c r="D3870" s="22" t="s">
        <v>16959</v>
      </c>
      <c r="E3870" s="23">
        <v>100296030</v>
      </c>
      <c r="F3870" s="416" t="s">
        <v>8442</v>
      </c>
      <c r="G3870" s="22" t="s">
        <v>613</v>
      </c>
      <c r="H3870" s="22" t="s">
        <v>16950</v>
      </c>
      <c r="I3870" s="26" t="s">
        <v>653</v>
      </c>
      <c r="J3870" s="25">
        <v>13</v>
      </c>
      <c r="L3870" s="412">
        <v>12048972</v>
      </c>
      <c r="M3870" s="413" t="s">
        <v>1427</v>
      </c>
      <c r="N3870" s="412" t="s">
        <v>1429</v>
      </c>
      <c r="O3870" s="26" t="s">
        <v>1433</v>
      </c>
      <c r="P3870" s="27" t="s">
        <v>16960</v>
      </c>
      <c r="Q3870" s="28" t="s">
        <v>9586</v>
      </c>
      <c r="R3870" s="29" t="s">
        <v>18241</v>
      </c>
      <c r="S3870" s="30">
        <v>44897</v>
      </c>
      <c r="T3870" s="26" t="s">
        <v>624</v>
      </c>
      <c r="U3870" s="25" t="s">
        <v>1416</v>
      </c>
      <c r="V3870" s="31">
        <v>45070</v>
      </c>
      <c r="W3870" s="99" t="s">
        <v>18239</v>
      </c>
      <c r="X3870" s="25" t="s">
        <v>1436</v>
      </c>
      <c r="Z3870" s="8" t="s">
        <v>16946</v>
      </c>
      <c r="AB3870" s="414">
        <v>44988</v>
      </c>
    </row>
    <row r="3871" spans="1:29" s="8" customFormat="1" ht="15" customHeight="1" x14ac:dyDescent="0.25">
      <c r="A3871" s="409">
        <v>3855</v>
      </c>
      <c r="B3871" s="414">
        <v>44988</v>
      </c>
      <c r="C3871" s="412">
        <f t="shared" si="60"/>
        <v>2023</v>
      </c>
      <c r="D3871" s="22" t="s">
        <v>16961</v>
      </c>
      <c r="E3871" s="23">
        <v>100296125</v>
      </c>
      <c r="F3871" s="416" t="s">
        <v>8442</v>
      </c>
      <c r="G3871" s="22" t="s">
        <v>613</v>
      </c>
      <c r="H3871" s="22" t="s">
        <v>16950</v>
      </c>
      <c r="I3871" s="26" t="s">
        <v>653</v>
      </c>
      <c r="J3871" s="25">
        <v>108</v>
      </c>
      <c r="K3871" s="8" t="s">
        <v>14259</v>
      </c>
      <c r="L3871" s="412">
        <v>12044438</v>
      </c>
      <c r="M3871" s="413" t="s">
        <v>1427</v>
      </c>
      <c r="N3871" s="412" t="s">
        <v>1429</v>
      </c>
      <c r="O3871" s="26" t="s">
        <v>1433</v>
      </c>
      <c r="P3871" s="27" t="s">
        <v>16962</v>
      </c>
      <c r="Q3871" s="28" t="s">
        <v>9586</v>
      </c>
      <c r="R3871" s="29" t="s">
        <v>18251</v>
      </c>
      <c r="S3871" s="30">
        <v>44897</v>
      </c>
      <c r="T3871" s="26" t="s">
        <v>624</v>
      </c>
      <c r="U3871" s="25" t="s">
        <v>1416</v>
      </c>
      <c r="V3871" s="31">
        <v>45070</v>
      </c>
      <c r="W3871" s="99" t="s">
        <v>18252</v>
      </c>
      <c r="X3871" s="25" t="s">
        <v>1436</v>
      </c>
      <c r="Y3871" s="8" t="s">
        <v>16946</v>
      </c>
      <c r="AB3871" s="414">
        <v>44988</v>
      </c>
    </row>
    <row r="3872" spans="1:29" s="8" customFormat="1" ht="15" hidden="1" customHeight="1" x14ac:dyDescent="0.25">
      <c r="A3872" s="409">
        <v>3856</v>
      </c>
      <c r="B3872" s="414">
        <v>44988</v>
      </c>
      <c r="C3872" s="412">
        <f t="shared" si="60"/>
        <v>2023</v>
      </c>
      <c r="D3872" s="22" t="s">
        <v>16963</v>
      </c>
      <c r="E3872" s="23">
        <v>100269159</v>
      </c>
      <c r="F3872" s="416" t="s">
        <v>8442</v>
      </c>
      <c r="G3872" s="22" t="s">
        <v>613</v>
      </c>
      <c r="H3872" s="22" t="s">
        <v>16950</v>
      </c>
      <c r="I3872" s="26" t="s">
        <v>653</v>
      </c>
      <c r="J3872" s="25">
        <v>143</v>
      </c>
      <c r="L3872" s="412">
        <v>12045274</v>
      </c>
      <c r="M3872" s="413" t="s">
        <v>1427</v>
      </c>
      <c r="N3872" s="412" t="s">
        <v>1429</v>
      </c>
      <c r="O3872" s="26" t="s">
        <v>2320</v>
      </c>
      <c r="P3872" s="27" t="s">
        <v>16964</v>
      </c>
      <c r="Q3872" s="28" t="s">
        <v>9586</v>
      </c>
      <c r="R3872" s="29" t="s">
        <v>18253</v>
      </c>
      <c r="S3872" s="30">
        <v>44897</v>
      </c>
      <c r="T3872" s="26" t="s">
        <v>624</v>
      </c>
      <c r="U3872" s="25" t="s">
        <v>1416</v>
      </c>
      <c r="V3872" s="31">
        <v>45070</v>
      </c>
      <c r="W3872" s="99" t="s">
        <v>18254</v>
      </c>
      <c r="X3872" s="25" t="s">
        <v>1436</v>
      </c>
      <c r="Z3872" s="8" t="s">
        <v>16946</v>
      </c>
      <c r="AB3872" s="414">
        <v>44988</v>
      </c>
    </row>
    <row r="3873" spans="1:28" s="8" customFormat="1" ht="15" hidden="1" customHeight="1" x14ac:dyDescent="0.25">
      <c r="A3873" s="409">
        <v>3857</v>
      </c>
      <c r="B3873" s="414">
        <v>44988</v>
      </c>
      <c r="C3873" s="412">
        <f t="shared" si="60"/>
        <v>2023</v>
      </c>
      <c r="D3873" s="22" t="s">
        <v>16968</v>
      </c>
      <c r="E3873" s="23">
        <v>100407167</v>
      </c>
      <c r="F3873" s="416" t="s">
        <v>8442</v>
      </c>
      <c r="G3873" s="22" t="s">
        <v>613</v>
      </c>
      <c r="H3873" s="22" t="s">
        <v>633</v>
      </c>
      <c r="I3873" s="26" t="s">
        <v>710</v>
      </c>
      <c r="J3873" s="25">
        <v>44</v>
      </c>
      <c r="L3873" s="412">
        <v>58815008</v>
      </c>
      <c r="M3873" s="413" t="s">
        <v>1427</v>
      </c>
      <c r="N3873" s="412" t="s">
        <v>1429</v>
      </c>
      <c r="O3873" s="26" t="s">
        <v>1453</v>
      </c>
      <c r="P3873" s="27" t="s">
        <v>23410</v>
      </c>
      <c r="Q3873" s="28" t="s">
        <v>9586</v>
      </c>
      <c r="R3873" s="29" t="s">
        <v>23411</v>
      </c>
      <c r="S3873" s="30">
        <v>45119</v>
      </c>
      <c r="T3873" s="26" t="s">
        <v>1415</v>
      </c>
      <c r="U3873" s="25" t="s">
        <v>1416</v>
      </c>
      <c r="V3873" s="31">
        <v>45201</v>
      </c>
      <c r="W3873" s="99" t="s">
        <v>23412</v>
      </c>
      <c r="X3873" s="25" t="s">
        <v>23286</v>
      </c>
      <c r="Z3873" s="8">
        <v>455185</v>
      </c>
      <c r="AA3873" s="8" t="s">
        <v>16946</v>
      </c>
      <c r="AB3873" s="414">
        <v>44988</v>
      </c>
    </row>
    <row r="3874" spans="1:28" s="8" customFormat="1" ht="15" hidden="1" customHeight="1" x14ac:dyDescent="0.25">
      <c r="A3874" s="409">
        <v>3858</v>
      </c>
      <c r="B3874" s="414">
        <v>44988</v>
      </c>
      <c r="C3874" s="412">
        <f t="shared" si="60"/>
        <v>2023</v>
      </c>
      <c r="D3874" s="22" t="s">
        <v>16969</v>
      </c>
      <c r="E3874" s="23">
        <v>100407160</v>
      </c>
      <c r="F3874" s="416" t="s">
        <v>8442</v>
      </c>
      <c r="G3874" s="22" t="s">
        <v>613</v>
      </c>
      <c r="H3874" s="22" t="s">
        <v>633</v>
      </c>
      <c r="I3874" s="26" t="s">
        <v>710</v>
      </c>
      <c r="J3874" s="25">
        <v>37</v>
      </c>
      <c r="L3874" s="412">
        <v>16267</v>
      </c>
      <c r="M3874" s="413" t="s">
        <v>1427</v>
      </c>
      <c r="N3874" s="412" t="s">
        <v>1429</v>
      </c>
      <c r="O3874" s="26" t="s">
        <v>1453</v>
      </c>
      <c r="P3874" s="27" t="s">
        <v>16970</v>
      </c>
      <c r="Q3874" s="28" t="s">
        <v>9586</v>
      </c>
      <c r="R3874" s="29" t="s">
        <v>23414</v>
      </c>
      <c r="S3874" s="30">
        <v>45120</v>
      </c>
      <c r="T3874" s="26" t="s">
        <v>1415</v>
      </c>
      <c r="U3874" s="25" t="s">
        <v>1416</v>
      </c>
      <c r="V3874" s="31">
        <v>45201</v>
      </c>
      <c r="W3874" s="99" t="s">
        <v>23415</v>
      </c>
      <c r="X3874" s="25" t="s">
        <v>23286</v>
      </c>
      <c r="Z3874" s="8">
        <v>451983</v>
      </c>
      <c r="AA3874" s="8" t="s">
        <v>16946</v>
      </c>
      <c r="AB3874" s="414">
        <v>44988</v>
      </c>
    </row>
    <row r="3875" spans="1:28" s="8" customFormat="1" ht="15" hidden="1" customHeight="1" x14ac:dyDescent="0.25">
      <c r="A3875" s="409">
        <v>3859</v>
      </c>
      <c r="B3875" s="414">
        <v>44989</v>
      </c>
      <c r="C3875" s="412">
        <f t="shared" si="60"/>
        <v>2023</v>
      </c>
      <c r="D3875" s="22" t="s">
        <v>16228</v>
      </c>
      <c r="E3875" s="23">
        <v>100362812</v>
      </c>
      <c r="F3875" s="416" t="s">
        <v>8442</v>
      </c>
      <c r="G3875" s="22" t="s">
        <v>613</v>
      </c>
      <c r="H3875" s="22" t="s">
        <v>667</v>
      </c>
      <c r="I3875" s="26" t="s">
        <v>40</v>
      </c>
      <c r="J3875" s="25">
        <v>115</v>
      </c>
      <c r="L3875" s="412">
        <v>20489076</v>
      </c>
      <c r="M3875" s="413" t="s">
        <v>1427</v>
      </c>
      <c r="N3875" s="412" t="s">
        <v>1429</v>
      </c>
      <c r="O3875" s="26" t="s">
        <v>1325</v>
      </c>
      <c r="P3875" s="27" t="s">
        <v>16229</v>
      </c>
      <c r="Q3875" s="28" t="s">
        <v>9586</v>
      </c>
      <c r="R3875" s="29" t="s">
        <v>24659</v>
      </c>
      <c r="S3875" s="30">
        <v>45119</v>
      </c>
      <c r="T3875" s="26" t="s">
        <v>1415</v>
      </c>
      <c r="U3875" s="25" t="s">
        <v>1416</v>
      </c>
      <c r="V3875" s="31">
        <v>45225</v>
      </c>
      <c r="W3875" s="99" t="s">
        <v>24660</v>
      </c>
      <c r="X3875" s="25" t="s">
        <v>23286</v>
      </c>
      <c r="AB3875" s="414">
        <v>44989</v>
      </c>
    </row>
    <row r="3876" spans="1:28" s="8" customFormat="1" ht="15" hidden="1" customHeight="1" x14ac:dyDescent="0.25">
      <c r="A3876" s="409">
        <v>3860</v>
      </c>
      <c r="B3876" s="414">
        <v>44989</v>
      </c>
      <c r="C3876" s="412">
        <f t="shared" si="60"/>
        <v>2023</v>
      </c>
      <c r="D3876" s="22" t="s">
        <v>16971</v>
      </c>
      <c r="E3876" s="23">
        <v>100373455</v>
      </c>
      <c r="F3876" s="416" t="s">
        <v>8442</v>
      </c>
      <c r="G3876" s="22" t="s">
        <v>613</v>
      </c>
      <c r="H3876" s="22" t="s">
        <v>1779</v>
      </c>
      <c r="I3876" s="26" t="s">
        <v>1780</v>
      </c>
      <c r="J3876" s="25">
        <v>125</v>
      </c>
      <c r="L3876" s="412">
        <v>200224</v>
      </c>
      <c r="M3876" s="413" t="s">
        <v>1427</v>
      </c>
      <c r="N3876" s="412" t="s">
        <v>1429</v>
      </c>
      <c r="O3876" s="26" t="s">
        <v>1441</v>
      </c>
      <c r="P3876" s="27" t="s">
        <v>16972</v>
      </c>
      <c r="Q3876" s="28" t="s">
        <v>9586</v>
      </c>
      <c r="R3876" s="29" t="s">
        <v>18335</v>
      </c>
      <c r="S3876" s="30">
        <v>44897</v>
      </c>
      <c r="T3876" s="26" t="s">
        <v>624</v>
      </c>
      <c r="U3876" s="25" t="s">
        <v>1416</v>
      </c>
      <c r="V3876" s="31">
        <v>45072</v>
      </c>
      <c r="W3876" s="99" t="s">
        <v>18336</v>
      </c>
      <c r="X3876" s="25" t="s">
        <v>1436</v>
      </c>
      <c r="Z3876" s="8">
        <v>89534866082</v>
      </c>
      <c r="AA3876" s="8" t="s">
        <v>16973</v>
      </c>
      <c r="AB3876" s="414">
        <v>44989</v>
      </c>
    </row>
    <row r="3877" spans="1:28" s="8" customFormat="1" ht="15" hidden="1" customHeight="1" x14ac:dyDescent="0.25">
      <c r="A3877" s="409">
        <v>3861</v>
      </c>
      <c r="B3877" s="414">
        <v>44989</v>
      </c>
      <c r="C3877" s="412">
        <f t="shared" si="60"/>
        <v>2023</v>
      </c>
      <c r="D3877" s="22" t="s">
        <v>16974</v>
      </c>
      <c r="E3877" s="23">
        <v>100373497</v>
      </c>
      <c r="F3877" s="416" t="s">
        <v>8442</v>
      </c>
      <c r="G3877" s="22" t="s">
        <v>613</v>
      </c>
      <c r="H3877" s="22" t="s">
        <v>1779</v>
      </c>
      <c r="I3877" s="26" t="s">
        <v>1780</v>
      </c>
      <c r="J3877" s="25">
        <v>165</v>
      </c>
      <c r="L3877" s="412">
        <v>12063411</v>
      </c>
      <c r="M3877" s="413" t="s">
        <v>1427</v>
      </c>
      <c r="N3877" s="39" t="s">
        <v>1429</v>
      </c>
      <c r="O3877" s="26" t="s">
        <v>1453</v>
      </c>
      <c r="P3877" s="27" t="s">
        <v>12459</v>
      </c>
      <c r="Q3877" s="28" t="s">
        <v>9586</v>
      </c>
      <c r="R3877" s="29" t="s">
        <v>18338</v>
      </c>
      <c r="S3877" s="30">
        <v>44897</v>
      </c>
      <c r="T3877" s="26" t="s">
        <v>624</v>
      </c>
      <c r="U3877" s="25" t="s">
        <v>1416</v>
      </c>
      <c r="V3877" s="31">
        <v>45072</v>
      </c>
      <c r="W3877" s="99" t="s">
        <v>18339</v>
      </c>
      <c r="X3877" s="25" t="s">
        <v>1436</v>
      </c>
      <c r="Z3877" s="8">
        <v>89033791101</v>
      </c>
      <c r="AA3877" s="8" t="s">
        <v>16973</v>
      </c>
      <c r="AB3877" s="414">
        <v>44989</v>
      </c>
    </row>
    <row r="3878" spans="1:28" s="8" customFormat="1" ht="15" customHeight="1" x14ac:dyDescent="0.25">
      <c r="A3878" s="409">
        <v>3862</v>
      </c>
      <c r="B3878" s="414">
        <v>44989</v>
      </c>
      <c r="C3878" s="412">
        <f t="shared" si="60"/>
        <v>2023</v>
      </c>
      <c r="D3878" s="22" t="s">
        <v>16975</v>
      </c>
      <c r="E3878" s="23">
        <v>100297022</v>
      </c>
      <c r="F3878" s="24" t="s">
        <v>8442</v>
      </c>
      <c r="G3878" s="22" t="s">
        <v>613</v>
      </c>
      <c r="H3878" s="22" t="s">
        <v>16950</v>
      </c>
      <c r="I3878" s="26" t="s">
        <v>643</v>
      </c>
      <c r="J3878" s="25">
        <v>121</v>
      </c>
      <c r="K3878" s="8" t="s">
        <v>14259</v>
      </c>
      <c r="L3878" s="412">
        <v>313630</v>
      </c>
      <c r="M3878" s="413" t="s">
        <v>1427</v>
      </c>
      <c r="N3878" s="412" t="s">
        <v>1429</v>
      </c>
      <c r="O3878" s="26" t="s">
        <v>1433</v>
      </c>
      <c r="P3878" s="27" t="s">
        <v>16976</v>
      </c>
      <c r="Q3878" s="28" t="s">
        <v>9586</v>
      </c>
      <c r="R3878" s="29" t="s">
        <v>18260</v>
      </c>
      <c r="S3878" s="30">
        <v>44897</v>
      </c>
      <c r="T3878" s="26" t="s">
        <v>624</v>
      </c>
      <c r="U3878" s="25" t="s">
        <v>1416</v>
      </c>
      <c r="V3878" s="31">
        <v>45070</v>
      </c>
      <c r="W3878" s="99" t="s">
        <v>18261</v>
      </c>
      <c r="X3878" s="25" t="s">
        <v>1436</v>
      </c>
      <c r="Y3878" s="8" t="s">
        <v>16973</v>
      </c>
      <c r="AB3878" s="414">
        <v>44989</v>
      </c>
    </row>
    <row r="3879" spans="1:28" s="8" customFormat="1" ht="15" customHeight="1" x14ac:dyDescent="0.25">
      <c r="A3879" s="409">
        <v>3863</v>
      </c>
      <c r="B3879" s="414">
        <v>44989</v>
      </c>
      <c r="C3879" s="412">
        <f t="shared" si="60"/>
        <v>2023</v>
      </c>
      <c r="D3879" s="22" t="s">
        <v>16977</v>
      </c>
      <c r="E3879" s="23">
        <v>100297047</v>
      </c>
      <c r="F3879" s="416" t="s">
        <v>8442</v>
      </c>
      <c r="G3879" s="22" t="s">
        <v>613</v>
      </c>
      <c r="H3879" s="22" t="s">
        <v>16950</v>
      </c>
      <c r="I3879" s="26" t="s">
        <v>643</v>
      </c>
      <c r="J3879" s="25">
        <v>146</v>
      </c>
      <c r="K3879" s="8" t="s">
        <v>14259</v>
      </c>
      <c r="L3879" s="412">
        <v>317429</v>
      </c>
      <c r="M3879" s="413" t="s">
        <v>1427</v>
      </c>
      <c r="N3879" s="412" t="s">
        <v>1429</v>
      </c>
      <c r="O3879" s="26" t="s">
        <v>1433</v>
      </c>
      <c r="P3879" s="27" t="s">
        <v>16978</v>
      </c>
      <c r="Q3879" s="28" t="s">
        <v>9586</v>
      </c>
      <c r="R3879" s="29" t="s">
        <v>18262</v>
      </c>
      <c r="S3879" s="30">
        <v>44897</v>
      </c>
      <c r="T3879" s="26" t="s">
        <v>624</v>
      </c>
      <c r="U3879" s="25" t="s">
        <v>1416</v>
      </c>
      <c r="V3879" s="31">
        <v>45070</v>
      </c>
      <c r="W3879" s="99" t="s">
        <v>18263</v>
      </c>
      <c r="X3879" s="25" t="s">
        <v>1436</v>
      </c>
      <c r="Y3879" s="8" t="s">
        <v>16973</v>
      </c>
      <c r="AB3879" s="414">
        <v>44989</v>
      </c>
    </row>
    <row r="3880" spans="1:28" s="8" customFormat="1" ht="15" hidden="1" customHeight="1" x14ac:dyDescent="0.25">
      <c r="A3880" s="409">
        <v>3864</v>
      </c>
      <c r="B3880" s="414">
        <v>44989</v>
      </c>
      <c r="C3880" s="412">
        <f t="shared" si="60"/>
        <v>2023</v>
      </c>
      <c r="D3880" s="22" t="s">
        <v>16979</v>
      </c>
      <c r="E3880" s="23">
        <v>100297055</v>
      </c>
      <c r="F3880" s="416" t="s">
        <v>8442</v>
      </c>
      <c r="G3880" s="22" t="s">
        <v>613</v>
      </c>
      <c r="H3880" s="22" t="s">
        <v>16950</v>
      </c>
      <c r="I3880" s="26" t="s">
        <v>643</v>
      </c>
      <c r="J3880" s="25">
        <v>154</v>
      </c>
      <c r="L3880" s="412">
        <v>314454</v>
      </c>
      <c r="M3880" s="413" t="s">
        <v>1427</v>
      </c>
      <c r="N3880" s="412" t="s">
        <v>1429</v>
      </c>
      <c r="O3880" s="26" t="s">
        <v>1433</v>
      </c>
      <c r="P3880" s="27" t="s">
        <v>16980</v>
      </c>
      <c r="Q3880" s="28" t="s">
        <v>9586</v>
      </c>
      <c r="R3880" s="29" t="s">
        <v>18270</v>
      </c>
      <c r="S3880" s="30">
        <v>44897</v>
      </c>
      <c r="T3880" s="26" t="s">
        <v>624</v>
      </c>
      <c r="U3880" s="25" t="s">
        <v>1416</v>
      </c>
      <c r="V3880" s="31">
        <v>45070</v>
      </c>
      <c r="W3880" s="99" t="s">
        <v>8024</v>
      </c>
      <c r="X3880" s="25" t="s">
        <v>1436</v>
      </c>
      <c r="Z3880" s="8" t="s">
        <v>16973</v>
      </c>
      <c r="AB3880" s="414">
        <v>44989</v>
      </c>
    </row>
    <row r="3881" spans="1:28" s="8" customFormat="1" ht="15" hidden="1" customHeight="1" x14ac:dyDescent="0.25">
      <c r="A3881" s="409">
        <v>3865</v>
      </c>
      <c r="B3881" s="414">
        <v>44989</v>
      </c>
      <c r="C3881" s="412">
        <f t="shared" si="60"/>
        <v>2023</v>
      </c>
      <c r="D3881" s="22" t="s">
        <v>16981</v>
      </c>
      <c r="E3881" s="23">
        <v>100297052</v>
      </c>
      <c r="F3881" s="416" t="s">
        <v>8442</v>
      </c>
      <c r="G3881" s="22" t="s">
        <v>613</v>
      </c>
      <c r="H3881" s="22" t="s">
        <v>16950</v>
      </c>
      <c r="I3881" s="26" t="s">
        <v>643</v>
      </c>
      <c r="J3881" s="25">
        <v>151</v>
      </c>
      <c r="L3881" s="412">
        <v>317568</v>
      </c>
      <c r="M3881" s="413" t="s">
        <v>1427</v>
      </c>
      <c r="N3881" s="412" t="s">
        <v>1429</v>
      </c>
      <c r="O3881" s="26" t="s">
        <v>1433</v>
      </c>
      <c r="P3881" s="27" t="s">
        <v>16982</v>
      </c>
      <c r="Q3881" s="28" t="s">
        <v>9586</v>
      </c>
      <c r="R3881" s="29" t="s">
        <v>18268</v>
      </c>
      <c r="S3881" s="30">
        <v>44897</v>
      </c>
      <c r="T3881" s="26" t="s">
        <v>624</v>
      </c>
      <c r="U3881" s="25" t="s">
        <v>1416</v>
      </c>
      <c r="V3881" s="31">
        <v>45070</v>
      </c>
      <c r="W3881" s="99" t="s">
        <v>18269</v>
      </c>
      <c r="X3881" s="25" t="s">
        <v>1436</v>
      </c>
      <c r="Z3881" s="8" t="s">
        <v>16973</v>
      </c>
      <c r="AB3881" s="414">
        <v>44989</v>
      </c>
    </row>
    <row r="3882" spans="1:28" s="8" customFormat="1" ht="15" customHeight="1" x14ac:dyDescent="0.25">
      <c r="A3882" s="409">
        <v>3866</v>
      </c>
      <c r="B3882" s="414">
        <v>44989</v>
      </c>
      <c r="C3882" s="412">
        <f t="shared" si="60"/>
        <v>2023</v>
      </c>
      <c r="D3882" s="22" t="s">
        <v>16983</v>
      </c>
      <c r="E3882" s="23">
        <v>100297029</v>
      </c>
      <c r="F3882" s="416" t="s">
        <v>8442</v>
      </c>
      <c r="G3882" s="22" t="s">
        <v>613</v>
      </c>
      <c r="H3882" s="22" t="s">
        <v>16950</v>
      </c>
      <c r="I3882" s="26" t="s">
        <v>643</v>
      </c>
      <c r="J3882" s="25">
        <v>128</v>
      </c>
      <c r="K3882" s="8" t="s">
        <v>14259</v>
      </c>
      <c r="L3882" s="412">
        <v>314402</v>
      </c>
      <c r="M3882" s="413" t="s">
        <v>1427</v>
      </c>
      <c r="N3882" s="412" t="s">
        <v>1429</v>
      </c>
      <c r="O3882" s="26" t="s">
        <v>1433</v>
      </c>
      <c r="P3882" s="27" t="s">
        <v>16343</v>
      </c>
      <c r="Q3882" s="28" t="s">
        <v>9586</v>
      </c>
      <c r="R3882" s="29" t="s">
        <v>18258</v>
      </c>
      <c r="S3882" s="30">
        <v>44897</v>
      </c>
      <c r="T3882" s="26" t="s">
        <v>624</v>
      </c>
      <c r="U3882" s="25" t="s">
        <v>1416</v>
      </c>
      <c r="V3882" s="31">
        <v>45070</v>
      </c>
      <c r="W3882" s="99" t="s">
        <v>18259</v>
      </c>
      <c r="X3882" s="25" t="s">
        <v>1436</v>
      </c>
      <c r="Y3882" s="8" t="s">
        <v>16973</v>
      </c>
      <c r="AB3882" s="414">
        <v>44989</v>
      </c>
    </row>
    <row r="3883" spans="1:28" s="8" customFormat="1" ht="15" customHeight="1" x14ac:dyDescent="0.25">
      <c r="A3883" s="409">
        <v>3867</v>
      </c>
      <c r="B3883" s="414">
        <v>44989</v>
      </c>
      <c r="C3883" s="412">
        <f t="shared" si="60"/>
        <v>2023</v>
      </c>
      <c r="D3883" s="22" t="s">
        <v>16984</v>
      </c>
      <c r="E3883" s="23">
        <v>100297024</v>
      </c>
      <c r="F3883" s="416" t="s">
        <v>8442</v>
      </c>
      <c r="G3883" s="22" t="s">
        <v>613</v>
      </c>
      <c r="H3883" s="22" t="s">
        <v>16950</v>
      </c>
      <c r="I3883" s="26" t="s">
        <v>643</v>
      </c>
      <c r="J3883" s="25">
        <v>123</v>
      </c>
      <c r="K3883" s="8" t="s">
        <v>14259</v>
      </c>
      <c r="L3883" s="412">
        <v>28481</v>
      </c>
      <c r="M3883" s="413" t="s">
        <v>1427</v>
      </c>
      <c r="N3883" s="412" t="s">
        <v>1429</v>
      </c>
      <c r="O3883" s="26" t="s">
        <v>1433</v>
      </c>
      <c r="P3883" s="27" t="s">
        <v>16985</v>
      </c>
      <c r="Q3883" s="28" t="s">
        <v>9586</v>
      </c>
      <c r="R3883" s="29" t="s">
        <v>18256</v>
      </c>
      <c r="S3883" s="30">
        <v>44897</v>
      </c>
      <c r="T3883" s="26" t="s">
        <v>624</v>
      </c>
      <c r="U3883" s="25" t="s">
        <v>1416</v>
      </c>
      <c r="V3883" s="31">
        <v>45070</v>
      </c>
      <c r="W3883" s="99" t="s">
        <v>18257</v>
      </c>
      <c r="X3883" s="25" t="s">
        <v>1436</v>
      </c>
      <c r="Y3883" s="8" t="s">
        <v>16973</v>
      </c>
      <c r="AB3883" s="414">
        <v>44989</v>
      </c>
    </row>
    <row r="3884" spans="1:28" s="8" customFormat="1" ht="15" customHeight="1" x14ac:dyDescent="0.25">
      <c r="A3884" s="409">
        <v>3868</v>
      </c>
      <c r="B3884" s="414">
        <v>44989</v>
      </c>
      <c r="C3884" s="412">
        <f t="shared" si="60"/>
        <v>2023</v>
      </c>
      <c r="D3884" s="22" t="s">
        <v>16988</v>
      </c>
      <c r="E3884" s="23">
        <v>100297023</v>
      </c>
      <c r="F3884" s="416" t="s">
        <v>8442</v>
      </c>
      <c r="G3884" s="22" t="s">
        <v>613</v>
      </c>
      <c r="H3884" s="22" t="s">
        <v>16950</v>
      </c>
      <c r="I3884" s="26" t="s">
        <v>643</v>
      </c>
      <c r="J3884" s="25">
        <v>122</v>
      </c>
      <c r="K3884" s="8" t="s">
        <v>14259</v>
      </c>
      <c r="L3884" s="412">
        <v>313622</v>
      </c>
      <c r="M3884" s="413" t="s">
        <v>1427</v>
      </c>
      <c r="N3884" s="412" t="s">
        <v>1429</v>
      </c>
      <c r="O3884" s="26" t="s">
        <v>1433</v>
      </c>
      <c r="P3884" s="27" t="s">
        <v>16989</v>
      </c>
      <c r="Q3884" s="28" t="s">
        <v>9586</v>
      </c>
      <c r="R3884" s="29" t="s">
        <v>18255</v>
      </c>
      <c r="S3884" s="30">
        <v>44897</v>
      </c>
      <c r="T3884" s="26" t="s">
        <v>624</v>
      </c>
      <c r="U3884" s="25" t="s">
        <v>1416</v>
      </c>
      <c r="V3884" s="31">
        <v>45070</v>
      </c>
      <c r="W3884" s="99" t="s">
        <v>10417</v>
      </c>
      <c r="X3884" s="25" t="s">
        <v>1436</v>
      </c>
      <c r="Y3884" s="8" t="s">
        <v>16973</v>
      </c>
      <c r="AB3884" s="414">
        <v>44989</v>
      </c>
    </row>
    <row r="3885" spans="1:28" s="8" customFormat="1" ht="15" customHeight="1" x14ac:dyDescent="0.25">
      <c r="A3885" s="409">
        <v>3869</v>
      </c>
      <c r="B3885" s="414">
        <v>44989</v>
      </c>
      <c r="C3885" s="412">
        <f t="shared" si="60"/>
        <v>2023</v>
      </c>
      <c r="D3885" s="22" t="s">
        <v>16990</v>
      </c>
      <c r="E3885" s="23">
        <v>100297050</v>
      </c>
      <c r="F3885" s="416" t="s">
        <v>8442</v>
      </c>
      <c r="G3885" s="22" t="s">
        <v>613</v>
      </c>
      <c r="H3885" s="22" t="s">
        <v>16950</v>
      </c>
      <c r="I3885" s="26" t="s">
        <v>643</v>
      </c>
      <c r="J3885" s="25">
        <v>149</v>
      </c>
      <c r="K3885" s="8" t="s">
        <v>14259</v>
      </c>
      <c r="L3885" s="412">
        <v>318483</v>
      </c>
      <c r="M3885" s="413" t="s">
        <v>1427</v>
      </c>
      <c r="N3885" s="412" t="s">
        <v>1429</v>
      </c>
      <c r="O3885" s="26" t="s">
        <v>1433</v>
      </c>
      <c r="P3885" s="27" t="s">
        <v>16991</v>
      </c>
      <c r="Q3885" s="28" t="s">
        <v>9586</v>
      </c>
      <c r="R3885" s="29" t="s">
        <v>18264</v>
      </c>
      <c r="S3885" s="30">
        <v>44897</v>
      </c>
      <c r="T3885" s="26" t="s">
        <v>624</v>
      </c>
      <c r="U3885" s="25" t="s">
        <v>1416</v>
      </c>
      <c r="V3885" s="31">
        <v>45070</v>
      </c>
      <c r="W3885" s="99" t="s">
        <v>18265</v>
      </c>
      <c r="X3885" s="25" t="s">
        <v>1436</v>
      </c>
      <c r="Y3885" s="8" t="s">
        <v>16973</v>
      </c>
      <c r="AB3885" s="414">
        <v>44989</v>
      </c>
    </row>
    <row r="3886" spans="1:28" s="8" customFormat="1" ht="15" customHeight="1" x14ac:dyDescent="0.25">
      <c r="A3886" s="409">
        <v>3870</v>
      </c>
      <c r="B3886" s="414">
        <v>44989</v>
      </c>
      <c r="C3886" s="412">
        <f t="shared" si="60"/>
        <v>2023</v>
      </c>
      <c r="D3886" s="22" t="s">
        <v>16992</v>
      </c>
      <c r="E3886" s="23">
        <v>100297061</v>
      </c>
      <c r="F3886" s="416" t="s">
        <v>8442</v>
      </c>
      <c r="G3886" s="22" t="s">
        <v>613</v>
      </c>
      <c r="H3886" s="22" t="s">
        <v>16950</v>
      </c>
      <c r="I3886" s="26" t="s">
        <v>643</v>
      </c>
      <c r="J3886" s="25">
        <v>160</v>
      </c>
      <c r="K3886" s="8" t="s">
        <v>14259</v>
      </c>
      <c r="L3886" s="412">
        <v>317495</v>
      </c>
      <c r="M3886" s="413" t="s">
        <v>1427</v>
      </c>
      <c r="N3886" s="412" t="s">
        <v>1429</v>
      </c>
      <c r="O3886" s="26" t="s">
        <v>1433</v>
      </c>
      <c r="P3886" s="27" t="s">
        <v>16993</v>
      </c>
      <c r="Q3886" s="28" t="s">
        <v>9586</v>
      </c>
      <c r="R3886" s="29" t="s">
        <v>18266</v>
      </c>
      <c r="S3886" s="30">
        <v>44897</v>
      </c>
      <c r="T3886" s="26" t="s">
        <v>624</v>
      </c>
      <c r="U3886" s="25" t="s">
        <v>1416</v>
      </c>
      <c r="V3886" s="31">
        <v>45070</v>
      </c>
      <c r="W3886" s="99" t="s">
        <v>18267</v>
      </c>
      <c r="X3886" s="25" t="s">
        <v>1436</v>
      </c>
      <c r="Y3886" s="8" t="s">
        <v>16973</v>
      </c>
      <c r="AB3886" s="414">
        <v>44989</v>
      </c>
    </row>
    <row r="3887" spans="1:28" s="8" customFormat="1" ht="15" customHeight="1" x14ac:dyDescent="0.25">
      <c r="A3887" s="409">
        <v>3871</v>
      </c>
      <c r="B3887" s="414">
        <v>44989</v>
      </c>
      <c r="C3887" s="412">
        <f t="shared" si="60"/>
        <v>2023</v>
      </c>
      <c r="D3887" s="22" t="s">
        <v>16994</v>
      </c>
      <c r="E3887" s="23">
        <v>100297058</v>
      </c>
      <c r="F3887" s="416" t="s">
        <v>8442</v>
      </c>
      <c r="G3887" s="22" t="s">
        <v>613</v>
      </c>
      <c r="H3887" s="22" t="s">
        <v>16950</v>
      </c>
      <c r="I3887" s="26" t="s">
        <v>643</v>
      </c>
      <c r="J3887" s="25">
        <v>157</v>
      </c>
      <c r="K3887" s="8" t="s">
        <v>14259</v>
      </c>
      <c r="L3887" s="412">
        <v>318122</v>
      </c>
      <c r="M3887" s="413" t="s">
        <v>1427</v>
      </c>
      <c r="N3887" s="412" t="s">
        <v>1429</v>
      </c>
      <c r="O3887" s="26" t="s">
        <v>1433</v>
      </c>
      <c r="P3887" s="27" t="s">
        <v>16995</v>
      </c>
      <c r="Q3887" s="28" t="s">
        <v>9586</v>
      </c>
      <c r="R3887" s="29" t="s">
        <v>18271</v>
      </c>
      <c r="S3887" s="30">
        <v>44897</v>
      </c>
      <c r="T3887" s="26" t="s">
        <v>624</v>
      </c>
      <c r="U3887" s="25" t="s">
        <v>1416</v>
      </c>
      <c r="V3887" s="31">
        <v>45070</v>
      </c>
      <c r="W3887" s="99" t="s">
        <v>18272</v>
      </c>
      <c r="X3887" s="25" t="s">
        <v>1436</v>
      </c>
      <c r="Y3887" s="8" t="s">
        <v>16973</v>
      </c>
      <c r="AB3887" s="414">
        <v>44989</v>
      </c>
    </row>
    <row r="3888" spans="1:28" s="8" customFormat="1" ht="15" hidden="1" customHeight="1" x14ac:dyDescent="0.25">
      <c r="A3888" s="409">
        <v>3872</v>
      </c>
      <c r="B3888" s="414">
        <v>44989</v>
      </c>
      <c r="C3888" s="412">
        <f t="shared" si="60"/>
        <v>2023</v>
      </c>
      <c r="D3888" s="22" t="s">
        <v>16996</v>
      </c>
      <c r="E3888" s="23">
        <v>100258552</v>
      </c>
      <c r="F3888" s="416" t="s">
        <v>8442</v>
      </c>
      <c r="G3888" s="22" t="s">
        <v>613</v>
      </c>
      <c r="H3888" s="22" t="s">
        <v>760</v>
      </c>
      <c r="I3888" s="26" t="s">
        <v>636</v>
      </c>
      <c r="J3888" s="25">
        <v>69</v>
      </c>
      <c r="L3888" s="412">
        <v>19467</v>
      </c>
      <c r="M3888" s="413" t="s">
        <v>1427</v>
      </c>
      <c r="N3888" s="412" t="s">
        <v>1429</v>
      </c>
      <c r="O3888" s="26" t="s">
        <v>1433</v>
      </c>
      <c r="P3888" s="27" t="s">
        <v>16997</v>
      </c>
      <c r="Q3888" s="28" t="s">
        <v>9586</v>
      </c>
      <c r="R3888" s="29" t="s">
        <v>18386</v>
      </c>
      <c r="S3888" s="30">
        <v>44897</v>
      </c>
      <c r="T3888" s="26" t="s">
        <v>624</v>
      </c>
      <c r="U3888" s="25" t="s">
        <v>1416</v>
      </c>
      <c r="V3888" s="31">
        <v>45075</v>
      </c>
      <c r="W3888" s="99" t="s">
        <v>18387</v>
      </c>
      <c r="X3888" s="25" t="s">
        <v>1436</v>
      </c>
      <c r="Z3888" s="8" t="s">
        <v>16973</v>
      </c>
      <c r="AB3888" s="414">
        <v>44989</v>
      </c>
    </row>
    <row r="3889" spans="1:28" s="8" customFormat="1" ht="15" hidden="1" customHeight="1" x14ac:dyDescent="0.25">
      <c r="A3889" s="409">
        <v>3873</v>
      </c>
      <c r="B3889" s="414">
        <v>44991</v>
      </c>
      <c r="C3889" s="412">
        <f t="shared" si="60"/>
        <v>2023</v>
      </c>
      <c r="D3889" s="22" t="s">
        <v>16162</v>
      </c>
      <c r="E3889" s="23">
        <v>100292830</v>
      </c>
      <c r="F3889" s="416" t="s">
        <v>8443</v>
      </c>
      <c r="G3889" s="22" t="s">
        <v>613</v>
      </c>
      <c r="H3889" s="22" t="s">
        <v>709</v>
      </c>
      <c r="I3889" s="26" t="s">
        <v>660</v>
      </c>
      <c r="J3889" s="25">
        <v>22</v>
      </c>
      <c r="L3889" s="26" t="s">
        <v>16163</v>
      </c>
      <c r="M3889" s="413" t="s">
        <v>1427</v>
      </c>
      <c r="N3889" s="412" t="s">
        <v>1429</v>
      </c>
      <c r="O3889" s="26" t="s">
        <v>2232</v>
      </c>
      <c r="P3889" s="27" t="s">
        <v>24274</v>
      </c>
      <c r="Q3889" s="28" t="s">
        <v>9586</v>
      </c>
      <c r="R3889" s="29" t="s">
        <v>24275</v>
      </c>
      <c r="S3889" s="30">
        <v>45119</v>
      </c>
      <c r="T3889" s="26" t="s">
        <v>1415</v>
      </c>
      <c r="U3889" s="25" t="s">
        <v>1416</v>
      </c>
      <c r="V3889" s="31">
        <v>45217</v>
      </c>
      <c r="W3889" s="99" t="s">
        <v>24276</v>
      </c>
      <c r="X3889" s="25" t="s">
        <v>23286</v>
      </c>
      <c r="AB3889" s="414">
        <v>44991</v>
      </c>
    </row>
    <row r="3890" spans="1:28" s="8" customFormat="1" ht="15" hidden="1" customHeight="1" x14ac:dyDescent="0.25">
      <c r="A3890" s="409">
        <v>3874</v>
      </c>
      <c r="B3890" s="414">
        <v>44991</v>
      </c>
      <c r="C3890" s="412">
        <f t="shared" si="60"/>
        <v>2023</v>
      </c>
      <c r="D3890" s="22" t="s">
        <v>16164</v>
      </c>
      <c r="E3890" s="23">
        <v>100332568</v>
      </c>
      <c r="F3890" s="416" t="s">
        <v>8442</v>
      </c>
      <c r="G3890" s="22" t="s">
        <v>613</v>
      </c>
      <c r="H3890" s="22" t="s">
        <v>3315</v>
      </c>
      <c r="I3890" s="26" t="s">
        <v>687</v>
      </c>
      <c r="J3890" s="25">
        <v>12</v>
      </c>
      <c r="L3890" s="26" t="s">
        <v>16165</v>
      </c>
      <c r="M3890" s="413" t="s">
        <v>1427</v>
      </c>
      <c r="N3890" s="412" t="s">
        <v>1429</v>
      </c>
      <c r="O3890" s="26" t="s">
        <v>1446</v>
      </c>
      <c r="P3890" s="27" t="s">
        <v>4555</v>
      </c>
      <c r="Q3890" s="28" t="s">
        <v>9586</v>
      </c>
      <c r="R3890" s="29" t="s">
        <v>24444</v>
      </c>
      <c r="S3890" s="30">
        <v>45119</v>
      </c>
      <c r="T3890" s="26" t="s">
        <v>1415</v>
      </c>
      <c r="U3890" s="25" t="s">
        <v>1416</v>
      </c>
      <c r="V3890" s="31">
        <v>45220</v>
      </c>
      <c r="W3890" s="99" t="s">
        <v>15719</v>
      </c>
      <c r="X3890" s="25" t="s">
        <v>23286</v>
      </c>
      <c r="AB3890" s="414">
        <v>44991</v>
      </c>
    </row>
    <row r="3891" spans="1:28" s="8" customFormat="1" ht="15" hidden="1" customHeight="1" x14ac:dyDescent="0.25">
      <c r="A3891" s="409">
        <v>3875</v>
      </c>
      <c r="B3891" s="414">
        <v>44991</v>
      </c>
      <c r="C3891" s="412">
        <f t="shared" si="60"/>
        <v>2023</v>
      </c>
      <c r="D3891" s="22" t="s">
        <v>16170</v>
      </c>
      <c r="E3891" s="23" t="s">
        <v>606</v>
      </c>
      <c r="F3891" s="416" t="s">
        <v>8442</v>
      </c>
      <c r="G3891" s="22" t="s">
        <v>613</v>
      </c>
      <c r="H3891" s="22" t="s">
        <v>4899</v>
      </c>
      <c r="I3891" s="26" t="s">
        <v>634</v>
      </c>
      <c r="J3891" s="25">
        <v>32</v>
      </c>
      <c r="L3891" s="26" t="s">
        <v>24360</v>
      </c>
      <c r="M3891" s="413" t="s">
        <v>1427</v>
      </c>
      <c r="N3891" s="412" t="s">
        <v>1429</v>
      </c>
      <c r="O3891" s="26" t="s">
        <v>1446</v>
      </c>
      <c r="P3891" s="27" t="s">
        <v>16171</v>
      </c>
      <c r="Q3891" s="28" t="s">
        <v>9586</v>
      </c>
      <c r="R3891" s="29" t="s">
        <v>24361</v>
      </c>
      <c r="S3891" s="30">
        <v>45119</v>
      </c>
      <c r="T3891" s="26" t="s">
        <v>624</v>
      </c>
      <c r="U3891" s="25" t="s">
        <v>1416</v>
      </c>
      <c r="V3891" s="31">
        <v>45218</v>
      </c>
      <c r="W3891" s="99" t="s">
        <v>18672</v>
      </c>
      <c r="X3891" s="25" t="s">
        <v>23286</v>
      </c>
      <c r="AB3891" s="414">
        <v>44991</v>
      </c>
    </row>
    <row r="3892" spans="1:28" s="8" customFormat="1" ht="15" hidden="1" customHeight="1" x14ac:dyDescent="0.25">
      <c r="A3892" s="409">
        <v>3876</v>
      </c>
      <c r="B3892" s="414">
        <v>44991</v>
      </c>
      <c r="C3892" s="412">
        <f t="shared" si="60"/>
        <v>2023</v>
      </c>
      <c r="D3892" s="411" t="s">
        <v>16172</v>
      </c>
      <c r="E3892" s="415">
        <v>100353944</v>
      </c>
      <c r="F3892" s="416" t="s">
        <v>8442</v>
      </c>
      <c r="G3892" s="411" t="s">
        <v>613</v>
      </c>
      <c r="H3892" s="411" t="s">
        <v>702</v>
      </c>
      <c r="I3892" s="413" t="s">
        <v>8295</v>
      </c>
      <c r="J3892" s="417">
        <v>12</v>
      </c>
      <c r="L3892" s="413" t="s">
        <v>16173</v>
      </c>
      <c r="M3892" s="413" t="s">
        <v>1427</v>
      </c>
      <c r="N3892" s="412" t="s">
        <v>1429</v>
      </c>
      <c r="O3892" s="413" t="s">
        <v>1672</v>
      </c>
      <c r="P3892" s="418" t="s">
        <v>16174</v>
      </c>
      <c r="Q3892" s="419" t="s">
        <v>9586</v>
      </c>
      <c r="R3892" s="420" t="s">
        <v>23921</v>
      </c>
      <c r="S3892" s="408">
        <v>45120</v>
      </c>
      <c r="T3892" s="413" t="s">
        <v>1415</v>
      </c>
      <c r="U3892" s="417" t="s">
        <v>1416</v>
      </c>
      <c r="V3892" s="421">
        <v>45211</v>
      </c>
      <c r="W3892" s="422" t="s">
        <v>23922</v>
      </c>
      <c r="X3892" s="417" t="s">
        <v>23286</v>
      </c>
      <c r="AB3892" s="414">
        <v>44991</v>
      </c>
    </row>
    <row r="3893" spans="1:28" s="8" customFormat="1" ht="15" hidden="1" customHeight="1" x14ac:dyDescent="0.25">
      <c r="A3893" s="409">
        <v>3877</v>
      </c>
      <c r="B3893" s="414">
        <v>44991</v>
      </c>
      <c r="C3893" s="412">
        <f t="shared" si="60"/>
        <v>2023</v>
      </c>
      <c r="D3893" s="411" t="s">
        <v>16175</v>
      </c>
      <c r="E3893" s="415" t="s">
        <v>606</v>
      </c>
      <c r="F3893" s="416" t="s">
        <v>8442</v>
      </c>
      <c r="G3893" s="411" t="s">
        <v>613</v>
      </c>
      <c r="H3893" s="411" t="s">
        <v>665</v>
      </c>
      <c r="I3893" s="413" t="s">
        <v>41</v>
      </c>
      <c r="J3893" s="417">
        <v>10</v>
      </c>
      <c r="L3893" s="413" t="s">
        <v>16176</v>
      </c>
      <c r="M3893" s="413" t="s">
        <v>1427</v>
      </c>
      <c r="N3893" s="412" t="s">
        <v>1429</v>
      </c>
      <c r="O3893" s="413" t="s">
        <v>1464</v>
      </c>
      <c r="P3893" s="418" t="s">
        <v>24453</v>
      </c>
      <c r="Q3893" s="419" t="s">
        <v>9586</v>
      </c>
      <c r="R3893" s="420" t="s">
        <v>24454</v>
      </c>
      <c r="S3893" s="408">
        <v>45119</v>
      </c>
      <c r="T3893" s="413" t="s">
        <v>1415</v>
      </c>
      <c r="U3893" s="417" t="s">
        <v>1416</v>
      </c>
      <c r="V3893" s="421">
        <v>45219</v>
      </c>
      <c r="W3893" s="422" t="s">
        <v>24455</v>
      </c>
      <c r="X3893" s="417" t="s">
        <v>23286</v>
      </c>
      <c r="AB3893" s="414">
        <v>44991</v>
      </c>
    </row>
    <row r="3894" spans="1:28" s="8" customFormat="1" ht="15" hidden="1" customHeight="1" x14ac:dyDescent="0.25">
      <c r="A3894" s="409">
        <v>3878</v>
      </c>
      <c r="B3894" s="414">
        <v>44992</v>
      </c>
      <c r="C3894" s="412">
        <f t="shared" si="60"/>
        <v>2023</v>
      </c>
      <c r="D3894" s="411" t="s">
        <v>16177</v>
      </c>
      <c r="E3894" s="415" t="s">
        <v>606</v>
      </c>
      <c r="F3894" s="416" t="s">
        <v>8442</v>
      </c>
      <c r="G3894" s="411" t="s">
        <v>613</v>
      </c>
      <c r="H3894" s="411" t="s">
        <v>4899</v>
      </c>
      <c r="I3894" s="413" t="s">
        <v>634</v>
      </c>
      <c r="J3894" s="417">
        <v>62</v>
      </c>
      <c r="L3894" s="409">
        <v>2146412</v>
      </c>
      <c r="M3894" s="413" t="s">
        <v>1427</v>
      </c>
      <c r="N3894" s="412" t="s">
        <v>1429</v>
      </c>
      <c r="O3894" s="413" t="s">
        <v>1446</v>
      </c>
      <c r="P3894" s="418" t="s">
        <v>16178</v>
      </c>
      <c r="Q3894" s="419" t="s">
        <v>9586</v>
      </c>
      <c r="R3894" s="420" t="s">
        <v>24358</v>
      </c>
      <c r="S3894" s="408">
        <v>45119</v>
      </c>
      <c r="T3894" s="413" t="s">
        <v>1415</v>
      </c>
      <c r="U3894" s="417" t="s">
        <v>1416</v>
      </c>
      <c r="V3894" s="421">
        <v>45218</v>
      </c>
      <c r="W3894" s="422" t="s">
        <v>24359</v>
      </c>
      <c r="X3894" s="417" t="s">
        <v>23286</v>
      </c>
      <c r="AB3894" s="414">
        <v>44992</v>
      </c>
    </row>
    <row r="3895" spans="1:28" s="8" customFormat="1" ht="15" hidden="1" customHeight="1" x14ac:dyDescent="0.25">
      <c r="A3895" s="409">
        <v>3879</v>
      </c>
      <c r="B3895" s="414">
        <v>44992</v>
      </c>
      <c r="C3895" s="412">
        <f t="shared" si="60"/>
        <v>2023</v>
      </c>
      <c r="D3895" s="411" t="s">
        <v>16179</v>
      </c>
      <c r="E3895" s="415" t="s">
        <v>606</v>
      </c>
      <c r="F3895" s="416" t="s">
        <v>8442</v>
      </c>
      <c r="G3895" s="411" t="s">
        <v>613</v>
      </c>
      <c r="H3895" s="411" t="s">
        <v>779</v>
      </c>
      <c r="I3895" s="413" t="s">
        <v>780</v>
      </c>
      <c r="J3895" s="417">
        <v>25</v>
      </c>
      <c r="L3895" s="413" t="s">
        <v>16180</v>
      </c>
      <c r="M3895" s="413" t="s">
        <v>1427</v>
      </c>
      <c r="N3895" s="412" t="s">
        <v>1429</v>
      </c>
      <c r="O3895" s="413" t="s">
        <v>1453</v>
      </c>
      <c r="P3895" s="418" t="s">
        <v>16181</v>
      </c>
      <c r="Q3895" s="419" t="s">
        <v>9586</v>
      </c>
      <c r="R3895" s="420" t="s">
        <v>23764</v>
      </c>
      <c r="S3895" s="408">
        <v>45120</v>
      </c>
      <c r="T3895" s="413" t="s">
        <v>1415</v>
      </c>
      <c r="U3895" s="417" t="s">
        <v>1416</v>
      </c>
      <c r="V3895" s="421">
        <v>45209</v>
      </c>
      <c r="W3895" s="422" t="s">
        <v>23765</v>
      </c>
      <c r="X3895" s="417" t="s">
        <v>23286</v>
      </c>
      <c r="AB3895" s="414">
        <v>44992</v>
      </c>
    </row>
    <row r="3896" spans="1:28" s="8" customFormat="1" ht="15" hidden="1" customHeight="1" x14ac:dyDescent="0.25">
      <c r="A3896" s="409">
        <v>3880</v>
      </c>
      <c r="B3896" s="414">
        <v>44992</v>
      </c>
      <c r="C3896" s="412">
        <f t="shared" si="60"/>
        <v>2023</v>
      </c>
      <c r="D3896" s="411" t="s">
        <v>16182</v>
      </c>
      <c r="E3896" s="415">
        <v>100362987</v>
      </c>
      <c r="F3896" s="416" t="s">
        <v>8442</v>
      </c>
      <c r="G3896" s="411" t="s">
        <v>613</v>
      </c>
      <c r="H3896" s="411" t="s">
        <v>13355</v>
      </c>
      <c r="I3896" s="413" t="s">
        <v>40</v>
      </c>
      <c r="J3896" s="417">
        <v>109</v>
      </c>
      <c r="L3896" s="413" t="s">
        <v>16183</v>
      </c>
      <c r="M3896" s="413" t="s">
        <v>1427</v>
      </c>
      <c r="N3896" s="412" t="s">
        <v>1429</v>
      </c>
      <c r="O3896" s="413" t="s">
        <v>1521</v>
      </c>
      <c r="P3896" s="418" t="s">
        <v>16232</v>
      </c>
      <c r="Q3896" s="419" t="s">
        <v>23962</v>
      </c>
      <c r="R3896" s="420" t="s">
        <v>24481</v>
      </c>
      <c r="S3896" s="408">
        <v>45120</v>
      </c>
      <c r="T3896" s="413" t="s">
        <v>1415</v>
      </c>
      <c r="U3896" s="417" t="s">
        <v>1416</v>
      </c>
      <c r="V3896" s="421">
        <v>45222</v>
      </c>
      <c r="W3896" s="422" t="s">
        <v>24482</v>
      </c>
      <c r="X3896" s="417" t="s">
        <v>23286</v>
      </c>
      <c r="AB3896" s="414">
        <v>44992</v>
      </c>
    </row>
    <row r="3897" spans="1:28" s="8" customFormat="1" ht="15" hidden="1" customHeight="1" x14ac:dyDescent="0.25">
      <c r="A3897" s="409">
        <v>3881</v>
      </c>
      <c r="B3897" s="414">
        <v>44992</v>
      </c>
      <c r="C3897" s="412">
        <f t="shared" si="60"/>
        <v>2023</v>
      </c>
      <c r="D3897" s="22" t="s">
        <v>16230</v>
      </c>
      <c r="E3897" s="23">
        <v>100405197</v>
      </c>
      <c r="F3897" s="24" t="s">
        <v>8442</v>
      </c>
      <c r="G3897" s="22" t="s">
        <v>613</v>
      </c>
      <c r="H3897" s="22" t="s">
        <v>748</v>
      </c>
      <c r="I3897" s="26" t="s">
        <v>624</v>
      </c>
      <c r="J3897" s="25">
        <v>114</v>
      </c>
      <c r="L3897" s="26" t="s">
        <v>16231</v>
      </c>
      <c r="M3897" s="413" t="s">
        <v>1427</v>
      </c>
      <c r="N3897" s="412" t="s">
        <v>1429</v>
      </c>
      <c r="O3897" s="26" t="s">
        <v>1446</v>
      </c>
      <c r="P3897" s="27" t="s">
        <v>16232</v>
      </c>
      <c r="Q3897" s="419" t="s">
        <v>23962</v>
      </c>
      <c r="R3897" s="29" t="s">
        <v>23980</v>
      </c>
      <c r="S3897" s="30">
        <v>45120</v>
      </c>
      <c r="T3897" s="26" t="s">
        <v>1415</v>
      </c>
      <c r="U3897" s="25" t="s">
        <v>1416</v>
      </c>
      <c r="V3897" s="31">
        <v>45213</v>
      </c>
      <c r="W3897" s="99" t="s">
        <v>23981</v>
      </c>
      <c r="X3897" s="25" t="s">
        <v>23286</v>
      </c>
      <c r="AB3897" s="414">
        <v>44992</v>
      </c>
    </row>
    <row r="3898" spans="1:28" s="8" customFormat="1" ht="15" customHeight="1" x14ac:dyDescent="0.25">
      <c r="A3898" s="409">
        <v>3882</v>
      </c>
      <c r="B3898" s="414">
        <v>44992</v>
      </c>
      <c r="C3898" s="412">
        <f t="shared" si="60"/>
        <v>2023</v>
      </c>
      <c r="D3898" s="411"/>
      <c r="E3898" s="415" t="s">
        <v>606</v>
      </c>
      <c r="F3898" s="416" t="s">
        <v>8442</v>
      </c>
      <c r="G3898" s="411" t="s">
        <v>613</v>
      </c>
      <c r="H3898" s="411" t="s">
        <v>796</v>
      </c>
      <c r="I3898" s="413" t="s">
        <v>644</v>
      </c>
      <c r="J3898" s="417">
        <v>113</v>
      </c>
      <c r="K3898" s="8" t="s">
        <v>14259</v>
      </c>
      <c r="L3898" s="413" t="s">
        <v>16998</v>
      </c>
      <c r="M3898" s="413" t="s">
        <v>1427</v>
      </c>
      <c r="N3898" s="412" t="s">
        <v>1429</v>
      </c>
      <c r="O3898" s="413" t="s">
        <v>1433</v>
      </c>
      <c r="P3898" s="418" t="s">
        <v>16999</v>
      </c>
      <c r="Q3898" s="419" t="s">
        <v>9586</v>
      </c>
      <c r="R3898" s="420" t="s">
        <v>18369</v>
      </c>
      <c r="S3898" s="408">
        <v>44897</v>
      </c>
      <c r="T3898" s="413" t="s">
        <v>624</v>
      </c>
      <c r="U3898" s="417" t="s">
        <v>1416</v>
      </c>
      <c r="V3898" s="421">
        <v>45075</v>
      </c>
      <c r="W3898" s="422" t="s">
        <v>18370</v>
      </c>
      <c r="X3898" s="417" t="s">
        <v>1436</v>
      </c>
      <c r="Y3898" s="8" t="s">
        <v>17000</v>
      </c>
      <c r="AB3898" s="414">
        <v>44992</v>
      </c>
    </row>
    <row r="3899" spans="1:28" s="8" customFormat="1" ht="15" customHeight="1" x14ac:dyDescent="0.25">
      <c r="A3899" s="409">
        <v>3883</v>
      </c>
      <c r="B3899" s="414">
        <v>44992</v>
      </c>
      <c r="C3899" s="412">
        <f t="shared" si="60"/>
        <v>2023</v>
      </c>
      <c r="D3899" s="411"/>
      <c r="E3899" s="415" t="s">
        <v>606</v>
      </c>
      <c r="F3899" s="416" t="s">
        <v>8442</v>
      </c>
      <c r="G3899" s="411" t="s">
        <v>613</v>
      </c>
      <c r="H3899" s="411" t="s">
        <v>796</v>
      </c>
      <c r="I3899" s="413" t="s">
        <v>644</v>
      </c>
      <c r="J3899" s="417">
        <v>87</v>
      </c>
      <c r="K3899" s="8" t="s">
        <v>14259</v>
      </c>
      <c r="L3899" s="413" t="s">
        <v>17001</v>
      </c>
      <c r="M3899" s="413" t="s">
        <v>1427</v>
      </c>
      <c r="N3899" s="412" t="s">
        <v>1429</v>
      </c>
      <c r="O3899" s="413" t="s">
        <v>1433</v>
      </c>
      <c r="P3899" s="418" t="s">
        <v>17002</v>
      </c>
      <c r="Q3899" s="28" t="s">
        <v>9586</v>
      </c>
      <c r="R3899" s="420" t="s">
        <v>18367</v>
      </c>
      <c r="S3899" s="408">
        <v>44897</v>
      </c>
      <c r="T3899" s="413" t="s">
        <v>624</v>
      </c>
      <c r="U3899" s="417" t="s">
        <v>1416</v>
      </c>
      <c r="V3899" s="421">
        <v>45075</v>
      </c>
      <c r="W3899" s="422" t="s">
        <v>18368</v>
      </c>
      <c r="X3899" s="417" t="s">
        <v>1436</v>
      </c>
      <c r="Y3899" s="8" t="s">
        <v>17000</v>
      </c>
      <c r="AB3899" s="414">
        <v>44992</v>
      </c>
    </row>
    <row r="3900" spans="1:28" s="8" customFormat="1" ht="15" customHeight="1" x14ac:dyDescent="0.25">
      <c r="A3900" s="409">
        <v>3884</v>
      </c>
      <c r="B3900" s="414">
        <v>44992</v>
      </c>
      <c r="C3900" s="412">
        <f t="shared" si="60"/>
        <v>2023</v>
      </c>
      <c r="D3900" s="411"/>
      <c r="E3900" s="415" t="s">
        <v>606</v>
      </c>
      <c r="F3900" s="416" t="s">
        <v>8442</v>
      </c>
      <c r="G3900" s="411" t="s">
        <v>613</v>
      </c>
      <c r="H3900" s="411" t="s">
        <v>796</v>
      </c>
      <c r="I3900" s="413" t="s">
        <v>644</v>
      </c>
      <c r="J3900" s="417">
        <v>61</v>
      </c>
      <c r="K3900" s="8" t="s">
        <v>14259</v>
      </c>
      <c r="L3900" s="413" t="s">
        <v>17003</v>
      </c>
      <c r="M3900" s="413" t="s">
        <v>1427</v>
      </c>
      <c r="N3900" s="412" t="s">
        <v>1429</v>
      </c>
      <c r="O3900" s="413" t="s">
        <v>1433</v>
      </c>
      <c r="P3900" s="418" t="s">
        <v>17004</v>
      </c>
      <c r="Q3900" s="419" t="s">
        <v>9586</v>
      </c>
      <c r="R3900" s="420" t="s">
        <v>18365</v>
      </c>
      <c r="S3900" s="408">
        <v>44897</v>
      </c>
      <c r="T3900" s="413" t="s">
        <v>624</v>
      </c>
      <c r="U3900" s="417" t="s">
        <v>1416</v>
      </c>
      <c r="V3900" s="421">
        <v>45075</v>
      </c>
      <c r="W3900" s="422" t="s">
        <v>18366</v>
      </c>
      <c r="X3900" s="417" t="s">
        <v>1436</v>
      </c>
      <c r="Y3900" s="8" t="s">
        <v>17000</v>
      </c>
      <c r="AB3900" s="414">
        <v>44992</v>
      </c>
    </row>
    <row r="3901" spans="1:28" s="8" customFormat="1" ht="15" customHeight="1" x14ac:dyDescent="0.25">
      <c r="A3901" s="409">
        <v>3885</v>
      </c>
      <c r="B3901" s="414">
        <v>44992</v>
      </c>
      <c r="C3901" s="412">
        <f t="shared" si="60"/>
        <v>2023</v>
      </c>
      <c r="D3901" s="411"/>
      <c r="E3901" s="415" t="s">
        <v>606</v>
      </c>
      <c r="F3901" s="416" t="s">
        <v>8442</v>
      </c>
      <c r="G3901" s="411" t="s">
        <v>613</v>
      </c>
      <c r="H3901" s="411" t="s">
        <v>796</v>
      </c>
      <c r="I3901" s="413" t="s">
        <v>644</v>
      </c>
      <c r="J3901" s="417">
        <v>20</v>
      </c>
      <c r="K3901" s="8" t="s">
        <v>14259</v>
      </c>
      <c r="L3901" s="413" t="s">
        <v>17005</v>
      </c>
      <c r="M3901" s="413" t="s">
        <v>1427</v>
      </c>
      <c r="N3901" s="412" t="s">
        <v>1429</v>
      </c>
      <c r="O3901" s="413" t="s">
        <v>1433</v>
      </c>
      <c r="P3901" s="418" t="s">
        <v>17006</v>
      </c>
      <c r="Q3901" s="419" t="s">
        <v>9586</v>
      </c>
      <c r="R3901" s="420" t="s">
        <v>18363</v>
      </c>
      <c r="S3901" s="408">
        <v>44897</v>
      </c>
      <c r="T3901" s="413" t="s">
        <v>624</v>
      </c>
      <c r="U3901" s="417" t="s">
        <v>1416</v>
      </c>
      <c r="V3901" s="421">
        <v>45075</v>
      </c>
      <c r="W3901" s="422" t="s">
        <v>18364</v>
      </c>
      <c r="X3901" s="417" t="s">
        <v>1436</v>
      </c>
      <c r="Y3901" s="8" t="s">
        <v>17000</v>
      </c>
      <c r="AB3901" s="414">
        <v>44992</v>
      </c>
    </row>
    <row r="3902" spans="1:28" s="8" customFormat="1" ht="15" customHeight="1" x14ac:dyDescent="0.25">
      <c r="A3902" s="409">
        <v>3886</v>
      </c>
      <c r="B3902" s="414">
        <v>44992</v>
      </c>
      <c r="C3902" s="412">
        <f t="shared" si="60"/>
        <v>2023</v>
      </c>
      <c r="D3902" s="411"/>
      <c r="E3902" s="415" t="s">
        <v>606</v>
      </c>
      <c r="F3902" s="416" t="s">
        <v>8442</v>
      </c>
      <c r="G3902" s="411" t="s">
        <v>613</v>
      </c>
      <c r="H3902" s="411" t="s">
        <v>796</v>
      </c>
      <c r="I3902" s="413" t="s">
        <v>644</v>
      </c>
      <c r="J3902" s="417">
        <v>4</v>
      </c>
      <c r="K3902" s="8" t="s">
        <v>14259</v>
      </c>
      <c r="L3902" s="413" t="s">
        <v>17007</v>
      </c>
      <c r="M3902" s="413" t="s">
        <v>1427</v>
      </c>
      <c r="N3902" s="412" t="s">
        <v>1429</v>
      </c>
      <c r="O3902" s="413" t="s">
        <v>1433</v>
      </c>
      <c r="P3902" s="418" t="s">
        <v>17008</v>
      </c>
      <c r="Q3902" s="419" t="s">
        <v>9586</v>
      </c>
      <c r="R3902" s="420" t="s">
        <v>18361</v>
      </c>
      <c r="S3902" s="408">
        <v>44897</v>
      </c>
      <c r="T3902" s="413" t="s">
        <v>624</v>
      </c>
      <c r="U3902" s="417" t="s">
        <v>1416</v>
      </c>
      <c r="V3902" s="421">
        <v>45075</v>
      </c>
      <c r="W3902" s="422" t="s">
        <v>18362</v>
      </c>
      <c r="X3902" s="417" t="s">
        <v>1436</v>
      </c>
      <c r="Y3902" s="8" t="s">
        <v>17000</v>
      </c>
      <c r="AB3902" s="414">
        <v>44992</v>
      </c>
    </row>
    <row r="3903" spans="1:28" s="8" customFormat="1" ht="15" hidden="1" customHeight="1" x14ac:dyDescent="0.25">
      <c r="A3903" s="409">
        <v>3887</v>
      </c>
      <c r="B3903" s="414">
        <v>44993</v>
      </c>
      <c r="C3903" s="412">
        <f t="shared" si="60"/>
        <v>2023</v>
      </c>
      <c r="D3903" s="34" t="s">
        <v>17009</v>
      </c>
      <c r="E3903" s="415">
        <v>100297071</v>
      </c>
      <c r="F3903" s="416" t="s">
        <v>8442</v>
      </c>
      <c r="G3903" s="411" t="s">
        <v>613</v>
      </c>
      <c r="H3903" s="411" t="s">
        <v>16950</v>
      </c>
      <c r="I3903" s="413" t="s">
        <v>643</v>
      </c>
      <c r="J3903" s="417">
        <v>170</v>
      </c>
      <c r="L3903" s="413" t="s">
        <v>17010</v>
      </c>
      <c r="M3903" s="413" t="s">
        <v>1427</v>
      </c>
      <c r="N3903" s="39" t="s">
        <v>1429</v>
      </c>
      <c r="O3903" s="413" t="s">
        <v>1433</v>
      </c>
      <c r="P3903" s="418" t="s">
        <v>17011</v>
      </c>
      <c r="Q3903" s="419" t="s">
        <v>9586</v>
      </c>
      <c r="R3903" s="420" t="s">
        <v>23284</v>
      </c>
      <c r="S3903" s="408">
        <v>45152</v>
      </c>
      <c r="T3903" s="413" t="s">
        <v>1415</v>
      </c>
      <c r="U3903" s="417" t="s">
        <v>1416</v>
      </c>
      <c r="V3903" s="421">
        <v>45197</v>
      </c>
      <c r="W3903" s="422" t="s">
        <v>23285</v>
      </c>
      <c r="X3903" s="417" t="s">
        <v>23286</v>
      </c>
      <c r="Z3903" s="8" t="s">
        <v>17012</v>
      </c>
      <c r="AA3903" s="8" t="s">
        <v>19039</v>
      </c>
      <c r="AB3903" s="414">
        <v>44993</v>
      </c>
    </row>
    <row r="3904" spans="1:28" s="8" customFormat="1" ht="15" customHeight="1" x14ac:dyDescent="0.25">
      <c r="A3904" s="409">
        <v>3888</v>
      </c>
      <c r="B3904" s="414">
        <v>44993</v>
      </c>
      <c r="C3904" s="412">
        <f t="shared" si="60"/>
        <v>2023</v>
      </c>
      <c r="D3904" s="34" t="s">
        <v>17013</v>
      </c>
      <c r="E3904" s="415">
        <v>100297073</v>
      </c>
      <c r="F3904" s="416" t="s">
        <v>8442</v>
      </c>
      <c r="G3904" s="411" t="s">
        <v>613</v>
      </c>
      <c r="H3904" s="411" t="s">
        <v>16950</v>
      </c>
      <c r="I3904" s="413" t="s">
        <v>643</v>
      </c>
      <c r="J3904" s="417">
        <v>172</v>
      </c>
      <c r="K3904" s="8" t="s">
        <v>14259</v>
      </c>
      <c r="L3904" s="413" t="s">
        <v>17014</v>
      </c>
      <c r="M3904" s="413" t="s">
        <v>1427</v>
      </c>
      <c r="N3904" s="39" t="s">
        <v>1429</v>
      </c>
      <c r="O3904" s="413" t="s">
        <v>1433</v>
      </c>
      <c r="P3904" s="418" t="s">
        <v>17015</v>
      </c>
      <c r="Q3904" s="419" t="s">
        <v>9586</v>
      </c>
      <c r="R3904" s="420" t="s">
        <v>23287</v>
      </c>
      <c r="S3904" s="408">
        <v>45152</v>
      </c>
      <c r="T3904" s="413" t="s">
        <v>1415</v>
      </c>
      <c r="U3904" s="417" t="s">
        <v>1416</v>
      </c>
      <c r="V3904" s="421">
        <v>45197</v>
      </c>
      <c r="W3904" s="422" t="s">
        <v>23288</v>
      </c>
      <c r="X3904" s="417" t="s">
        <v>23286</v>
      </c>
      <c r="Y3904" s="8" t="s">
        <v>17012</v>
      </c>
      <c r="Z3904" s="8" t="s">
        <v>19039</v>
      </c>
      <c r="AB3904" s="414">
        <v>44993</v>
      </c>
    </row>
    <row r="3905" spans="1:29" s="8" customFormat="1" ht="15" hidden="1" customHeight="1" x14ac:dyDescent="0.25">
      <c r="A3905" s="409">
        <v>3889</v>
      </c>
      <c r="B3905" s="414">
        <v>44993</v>
      </c>
      <c r="C3905" s="412">
        <f t="shared" si="60"/>
        <v>2023</v>
      </c>
      <c r="D3905" s="411" t="s">
        <v>17016</v>
      </c>
      <c r="E3905" s="415">
        <v>100297119</v>
      </c>
      <c r="F3905" s="416" t="s">
        <v>8442</v>
      </c>
      <c r="G3905" s="411" t="s">
        <v>613</v>
      </c>
      <c r="H3905" s="411" t="s">
        <v>16950</v>
      </c>
      <c r="I3905" s="413" t="s">
        <v>643</v>
      </c>
      <c r="J3905" s="417" t="s">
        <v>17017</v>
      </c>
      <c r="L3905" s="413" t="s">
        <v>17018</v>
      </c>
      <c r="M3905" s="413" t="s">
        <v>1427</v>
      </c>
      <c r="N3905" s="412" t="s">
        <v>1429</v>
      </c>
      <c r="O3905" s="413" t="s">
        <v>1433</v>
      </c>
      <c r="P3905" s="418" t="s">
        <v>23644</v>
      </c>
      <c r="Q3905" s="419" t="s">
        <v>9586</v>
      </c>
      <c r="R3905" s="420" t="s">
        <v>23645</v>
      </c>
      <c r="S3905" s="408">
        <v>45152</v>
      </c>
      <c r="T3905" s="413" t="s">
        <v>1415</v>
      </c>
      <c r="U3905" s="417" t="s">
        <v>1416</v>
      </c>
      <c r="V3905" s="421">
        <v>45207</v>
      </c>
      <c r="W3905" s="422" t="s">
        <v>23646</v>
      </c>
      <c r="X3905" s="417" t="s">
        <v>23286</v>
      </c>
      <c r="Z3905" s="8" t="s">
        <v>17012</v>
      </c>
      <c r="AA3905" s="8" t="s">
        <v>19039</v>
      </c>
      <c r="AB3905" s="414">
        <v>44993</v>
      </c>
    </row>
    <row r="3906" spans="1:29" s="8" customFormat="1" ht="15" hidden="1" customHeight="1" x14ac:dyDescent="0.25">
      <c r="A3906" s="409">
        <v>3890</v>
      </c>
      <c r="B3906" s="33">
        <v>44993</v>
      </c>
      <c r="C3906" s="412">
        <f t="shared" si="60"/>
        <v>2023</v>
      </c>
      <c r="D3906" s="34" t="s">
        <v>6276</v>
      </c>
      <c r="E3906" s="35">
        <v>100296942</v>
      </c>
      <c r="F3906" s="36" t="s">
        <v>8442</v>
      </c>
      <c r="G3906" s="34" t="s">
        <v>613</v>
      </c>
      <c r="H3906" s="34" t="s">
        <v>16950</v>
      </c>
      <c r="I3906" s="38" t="s">
        <v>643</v>
      </c>
      <c r="J3906" s="37">
        <v>41</v>
      </c>
      <c r="K3906" s="9"/>
      <c r="L3906" s="38" t="s">
        <v>17019</v>
      </c>
      <c r="M3906" s="38" t="s">
        <v>1427</v>
      </c>
      <c r="N3906" s="39" t="s">
        <v>1429</v>
      </c>
      <c r="O3906" s="38" t="s">
        <v>1433</v>
      </c>
      <c r="P3906" s="40" t="s">
        <v>17020</v>
      </c>
      <c r="Q3906" s="80" t="s">
        <v>9586</v>
      </c>
      <c r="R3906" s="41" t="s">
        <v>23293</v>
      </c>
      <c r="S3906" s="42">
        <v>45152</v>
      </c>
      <c r="T3906" s="38" t="s">
        <v>1415</v>
      </c>
      <c r="U3906" s="37" t="s">
        <v>1416</v>
      </c>
      <c r="V3906" s="43">
        <v>45197</v>
      </c>
      <c r="W3906" s="100" t="s">
        <v>23294</v>
      </c>
      <c r="X3906" s="37" t="s">
        <v>23286</v>
      </c>
      <c r="Y3906" s="9"/>
      <c r="Z3906" s="9" t="s">
        <v>17012</v>
      </c>
      <c r="AA3906" s="9"/>
      <c r="AB3906" s="33">
        <v>44993</v>
      </c>
      <c r="AC3906" s="9"/>
    </row>
    <row r="3907" spans="1:29" s="8" customFormat="1" ht="15" customHeight="1" x14ac:dyDescent="0.25">
      <c r="A3907" s="409">
        <v>3891</v>
      </c>
      <c r="B3907" s="33">
        <v>44993</v>
      </c>
      <c r="C3907" s="412">
        <f t="shared" si="60"/>
        <v>2023</v>
      </c>
      <c r="D3907" s="34" t="s">
        <v>17021</v>
      </c>
      <c r="E3907" s="35">
        <v>100297109</v>
      </c>
      <c r="F3907" s="36" t="s">
        <v>8442</v>
      </c>
      <c r="G3907" s="34" t="s">
        <v>613</v>
      </c>
      <c r="H3907" s="34" t="s">
        <v>16950</v>
      </c>
      <c r="I3907" s="38" t="s">
        <v>643</v>
      </c>
      <c r="J3907" s="37" t="s">
        <v>17022</v>
      </c>
      <c r="K3907" s="8" t="s">
        <v>14259</v>
      </c>
      <c r="L3907" s="38" t="s">
        <v>17023</v>
      </c>
      <c r="M3907" s="38" t="s">
        <v>1427</v>
      </c>
      <c r="N3907" s="39" t="s">
        <v>1429</v>
      </c>
      <c r="O3907" s="38" t="s">
        <v>1433</v>
      </c>
      <c r="P3907" s="40" t="s">
        <v>17024</v>
      </c>
      <c r="Q3907" s="79" t="s">
        <v>9586</v>
      </c>
      <c r="R3907" s="41" t="s">
        <v>23295</v>
      </c>
      <c r="S3907" s="42">
        <v>45152</v>
      </c>
      <c r="T3907" s="38" t="s">
        <v>1415</v>
      </c>
      <c r="U3907" s="37" t="s">
        <v>1416</v>
      </c>
      <c r="V3907" s="43">
        <v>45197</v>
      </c>
      <c r="W3907" s="100" t="s">
        <v>23296</v>
      </c>
      <c r="X3907" s="37" t="s">
        <v>23286</v>
      </c>
      <c r="Y3907" s="9" t="s">
        <v>17012</v>
      </c>
      <c r="Z3907" s="9"/>
      <c r="AA3907" s="9"/>
      <c r="AB3907" s="33">
        <v>44993</v>
      </c>
      <c r="AC3907" s="9"/>
    </row>
    <row r="3908" spans="1:29" s="8" customFormat="1" ht="15" hidden="1" customHeight="1" x14ac:dyDescent="0.25">
      <c r="A3908" s="409">
        <v>3892</v>
      </c>
      <c r="B3908" s="414">
        <v>44993</v>
      </c>
      <c r="C3908" s="412">
        <f t="shared" si="60"/>
        <v>2023</v>
      </c>
      <c r="D3908" s="411" t="s">
        <v>17025</v>
      </c>
      <c r="E3908" s="415">
        <v>100297075</v>
      </c>
      <c r="F3908" s="416" t="s">
        <v>8442</v>
      </c>
      <c r="G3908" s="411" t="s">
        <v>613</v>
      </c>
      <c r="H3908" s="411" t="s">
        <v>16950</v>
      </c>
      <c r="I3908" s="413" t="s">
        <v>643</v>
      </c>
      <c r="J3908" s="417">
        <v>174</v>
      </c>
      <c r="L3908" s="413" t="s">
        <v>17026</v>
      </c>
      <c r="M3908" s="413" t="s">
        <v>1427</v>
      </c>
      <c r="N3908" s="412" t="s">
        <v>1429</v>
      </c>
      <c r="O3908" s="413" t="s">
        <v>1433</v>
      </c>
      <c r="P3908" s="418" t="s">
        <v>23647</v>
      </c>
      <c r="Q3908" s="419" t="s">
        <v>9586</v>
      </c>
      <c r="R3908" s="420" t="s">
        <v>23648</v>
      </c>
      <c r="S3908" s="408">
        <v>45152</v>
      </c>
      <c r="T3908" s="413" t="s">
        <v>1415</v>
      </c>
      <c r="U3908" s="417" t="s">
        <v>1416</v>
      </c>
      <c r="V3908" s="421">
        <v>45207</v>
      </c>
      <c r="W3908" s="422" t="s">
        <v>23649</v>
      </c>
      <c r="X3908" s="417" t="s">
        <v>23286</v>
      </c>
      <c r="Z3908" s="8">
        <v>89278654885</v>
      </c>
      <c r="AA3908" s="8" t="s">
        <v>17012</v>
      </c>
      <c r="AB3908" s="414">
        <v>44993</v>
      </c>
    </row>
    <row r="3909" spans="1:29" s="9" customFormat="1" ht="15" customHeight="1" x14ac:dyDescent="0.25">
      <c r="A3909" s="409">
        <v>3893</v>
      </c>
      <c r="B3909" s="414">
        <v>44993</v>
      </c>
      <c r="C3909" s="412">
        <f t="shared" si="60"/>
        <v>2023</v>
      </c>
      <c r="D3909" s="411" t="s">
        <v>17027</v>
      </c>
      <c r="E3909" s="415">
        <v>100297096</v>
      </c>
      <c r="F3909" s="416" t="s">
        <v>8442</v>
      </c>
      <c r="G3909" s="411" t="s">
        <v>613</v>
      </c>
      <c r="H3909" s="411" t="s">
        <v>16950</v>
      </c>
      <c r="I3909" s="413" t="s">
        <v>643</v>
      </c>
      <c r="J3909" s="417">
        <v>195</v>
      </c>
      <c r="K3909" s="8" t="s">
        <v>14259</v>
      </c>
      <c r="L3909" s="413" t="s">
        <v>17028</v>
      </c>
      <c r="M3909" s="413" t="s">
        <v>1427</v>
      </c>
      <c r="N3909" s="412" t="s">
        <v>1429</v>
      </c>
      <c r="O3909" s="413" t="s">
        <v>1433</v>
      </c>
      <c r="P3909" s="418" t="s">
        <v>14646</v>
      </c>
      <c r="Q3909" s="419" t="s">
        <v>9586</v>
      </c>
      <c r="R3909" s="420" t="s">
        <v>23642</v>
      </c>
      <c r="S3909" s="408">
        <v>45119</v>
      </c>
      <c r="T3909" s="413" t="s">
        <v>1415</v>
      </c>
      <c r="U3909" s="417" t="s">
        <v>1416</v>
      </c>
      <c r="V3909" s="421">
        <v>45206</v>
      </c>
      <c r="W3909" s="422" t="s">
        <v>23643</v>
      </c>
      <c r="X3909" s="417" t="s">
        <v>23286</v>
      </c>
      <c r="Y3909" s="8" t="s">
        <v>17012</v>
      </c>
      <c r="Z3909" s="8" t="s">
        <v>19039</v>
      </c>
      <c r="AA3909" s="8"/>
      <c r="AB3909" s="414">
        <v>44993</v>
      </c>
      <c r="AC3909" s="8"/>
    </row>
    <row r="3910" spans="1:29" s="9" customFormat="1" ht="15" customHeight="1" x14ac:dyDescent="0.25">
      <c r="A3910" s="409">
        <v>3894</v>
      </c>
      <c r="B3910" s="414">
        <v>44993</v>
      </c>
      <c r="C3910" s="412">
        <f t="shared" si="60"/>
        <v>2023</v>
      </c>
      <c r="D3910" s="411" t="s">
        <v>17029</v>
      </c>
      <c r="E3910" s="415">
        <v>100297100</v>
      </c>
      <c r="F3910" s="416" t="s">
        <v>8442</v>
      </c>
      <c r="G3910" s="411" t="s">
        <v>613</v>
      </c>
      <c r="H3910" s="411" t="s">
        <v>16950</v>
      </c>
      <c r="I3910" s="413" t="s">
        <v>643</v>
      </c>
      <c r="J3910" s="417">
        <v>199</v>
      </c>
      <c r="K3910" s="8" t="s">
        <v>14259</v>
      </c>
      <c r="L3910" s="413" t="s">
        <v>17030</v>
      </c>
      <c r="M3910" s="413" t="s">
        <v>1427</v>
      </c>
      <c r="N3910" s="412" t="s">
        <v>1429</v>
      </c>
      <c r="O3910" s="413" t="s">
        <v>1433</v>
      </c>
      <c r="P3910" s="418" t="s">
        <v>23636</v>
      </c>
      <c r="Q3910" s="419" t="s">
        <v>9586</v>
      </c>
      <c r="R3910" s="420" t="s">
        <v>23637</v>
      </c>
      <c r="S3910" s="408">
        <v>45120</v>
      </c>
      <c r="T3910" s="413" t="s">
        <v>1415</v>
      </c>
      <c r="U3910" s="417" t="s">
        <v>1416</v>
      </c>
      <c r="V3910" s="421">
        <v>45206</v>
      </c>
      <c r="W3910" s="422" t="s">
        <v>23638</v>
      </c>
      <c r="X3910" s="417" t="s">
        <v>23286</v>
      </c>
      <c r="Y3910" s="8" t="s">
        <v>17012</v>
      </c>
      <c r="Z3910" s="8" t="s">
        <v>19039</v>
      </c>
      <c r="AA3910" s="8"/>
      <c r="AB3910" s="414">
        <v>44993</v>
      </c>
      <c r="AC3910" s="8"/>
    </row>
    <row r="3911" spans="1:29" s="8" customFormat="1" ht="15" hidden="1" customHeight="1" x14ac:dyDescent="0.25">
      <c r="A3911" s="409">
        <v>3895</v>
      </c>
      <c r="B3911" s="414">
        <v>44993</v>
      </c>
      <c r="C3911" s="412">
        <f t="shared" si="60"/>
        <v>2023</v>
      </c>
      <c r="D3911" s="411" t="s">
        <v>17031</v>
      </c>
      <c r="E3911" s="415">
        <v>100297102</v>
      </c>
      <c r="F3911" s="416" t="s">
        <v>8442</v>
      </c>
      <c r="G3911" s="411" t="s">
        <v>613</v>
      </c>
      <c r="H3911" s="411" t="s">
        <v>16950</v>
      </c>
      <c r="I3911" s="413" t="s">
        <v>643</v>
      </c>
      <c r="J3911" s="417">
        <v>201</v>
      </c>
      <c r="L3911" s="413" t="s">
        <v>17032</v>
      </c>
      <c r="M3911" s="413" t="s">
        <v>1427</v>
      </c>
      <c r="N3911" s="412" t="s">
        <v>1429</v>
      </c>
      <c r="O3911" s="413" t="s">
        <v>1433</v>
      </c>
      <c r="P3911" s="418" t="s">
        <v>23639</v>
      </c>
      <c r="Q3911" s="419" t="s">
        <v>9586</v>
      </c>
      <c r="R3911" s="420" t="s">
        <v>23640</v>
      </c>
      <c r="S3911" s="408">
        <v>45152</v>
      </c>
      <c r="T3911" s="413" t="s">
        <v>1415</v>
      </c>
      <c r="U3911" s="417" t="s">
        <v>1416</v>
      </c>
      <c r="V3911" s="421">
        <v>45206</v>
      </c>
      <c r="W3911" s="422" t="s">
        <v>23641</v>
      </c>
      <c r="X3911" s="417" t="s">
        <v>23286</v>
      </c>
      <c r="Z3911" s="8" t="s">
        <v>17012</v>
      </c>
      <c r="AA3911" s="8" t="s">
        <v>19039</v>
      </c>
      <c r="AB3911" s="414">
        <v>44993</v>
      </c>
    </row>
    <row r="3912" spans="1:29" s="8" customFormat="1" ht="15" hidden="1" customHeight="1" x14ac:dyDescent="0.25">
      <c r="A3912" s="409">
        <v>3896</v>
      </c>
      <c r="B3912" s="414">
        <v>44993</v>
      </c>
      <c r="C3912" s="412">
        <f t="shared" si="60"/>
        <v>2023</v>
      </c>
      <c r="D3912" s="34" t="s">
        <v>17033</v>
      </c>
      <c r="E3912" s="415">
        <v>100296930</v>
      </c>
      <c r="F3912" s="416" t="s">
        <v>8442</v>
      </c>
      <c r="G3912" s="411" t="s">
        <v>613</v>
      </c>
      <c r="H3912" s="411" t="s">
        <v>16950</v>
      </c>
      <c r="I3912" s="413" t="s">
        <v>643</v>
      </c>
      <c r="J3912" s="417">
        <v>29</v>
      </c>
      <c r="L3912" s="413" t="s">
        <v>17034</v>
      </c>
      <c r="M3912" s="413" t="s">
        <v>1427</v>
      </c>
      <c r="N3912" s="39" t="s">
        <v>1429</v>
      </c>
      <c r="O3912" s="413" t="s">
        <v>1433</v>
      </c>
      <c r="P3912" s="418" t="s">
        <v>17035</v>
      </c>
      <c r="Q3912" s="419" t="s">
        <v>9586</v>
      </c>
      <c r="R3912" s="420" t="s">
        <v>23291</v>
      </c>
      <c r="S3912" s="408">
        <v>45152</v>
      </c>
      <c r="T3912" s="413" t="s">
        <v>1415</v>
      </c>
      <c r="U3912" s="417" t="s">
        <v>1416</v>
      </c>
      <c r="V3912" s="421">
        <v>45197</v>
      </c>
      <c r="W3912" s="422" t="s">
        <v>23292</v>
      </c>
      <c r="X3912" s="417" t="s">
        <v>23286</v>
      </c>
      <c r="Z3912" s="8" t="s">
        <v>17012</v>
      </c>
      <c r="AB3912" s="414">
        <v>44993</v>
      </c>
    </row>
    <row r="3913" spans="1:29" s="8" customFormat="1" ht="15" hidden="1" customHeight="1" x14ac:dyDescent="0.25">
      <c r="A3913" s="409">
        <v>3897</v>
      </c>
      <c r="B3913" s="414">
        <v>44993</v>
      </c>
      <c r="C3913" s="412">
        <f t="shared" si="60"/>
        <v>2023</v>
      </c>
      <c r="D3913" s="411" t="s">
        <v>17036</v>
      </c>
      <c r="E3913" s="415">
        <v>100296979</v>
      </c>
      <c r="F3913" s="416" t="s">
        <v>8442</v>
      </c>
      <c r="G3913" s="411" t="s">
        <v>613</v>
      </c>
      <c r="H3913" s="411" t="s">
        <v>16950</v>
      </c>
      <c r="I3913" s="413" t="s">
        <v>643</v>
      </c>
      <c r="J3913" s="417">
        <v>78</v>
      </c>
      <c r="L3913" s="413" t="s">
        <v>17037</v>
      </c>
      <c r="M3913" s="413" t="s">
        <v>1427</v>
      </c>
      <c r="N3913" s="412" t="s">
        <v>1429</v>
      </c>
      <c r="O3913" s="413" t="s">
        <v>1433</v>
      </c>
      <c r="P3913" s="418" t="s">
        <v>4253</v>
      </c>
      <c r="Q3913" s="419" t="s">
        <v>9586</v>
      </c>
      <c r="R3913" s="420" t="s">
        <v>23635</v>
      </c>
      <c r="S3913" s="408">
        <v>45119</v>
      </c>
      <c r="T3913" s="413" t="s">
        <v>1415</v>
      </c>
      <c r="U3913" s="417" t="s">
        <v>1416</v>
      </c>
      <c r="V3913" s="421">
        <v>45206</v>
      </c>
      <c r="W3913" s="422" t="s">
        <v>23460</v>
      </c>
      <c r="X3913" s="417" t="s">
        <v>23286</v>
      </c>
      <c r="Z3913" s="8">
        <v>89196545961</v>
      </c>
      <c r="AA3913" s="8" t="s">
        <v>17012</v>
      </c>
      <c r="AB3913" s="414">
        <v>44993</v>
      </c>
    </row>
    <row r="3914" spans="1:29" s="8" customFormat="1" ht="15" hidden="1" customHeight="1" x14ac:dyDescent="0.25">
      <c r="A3914" s="516">
        <v>3898</v>
      </c>
      <c r="B3914" s="517">
        <v>44993</v>
      </c>
      <c r="C3914" s="412">
        <f t="shared" si="60"/>
        <v>2023</v>
      </c>
      <c r="D3914" s="518" t="s">
        <v>17040</v>
      </c>
      <c r="E3914" s="519">
        <v>100288848</v>
      </c>
      <c r="F3914" s="459" t="s">
        <v>8442</v>
      </c>
      <c r="G3914" s="518" t="s">
        <v>613</v>
      </c>
      <c r="H3914" s="518" t="s">
        <v>2449</v>
      </c>
      <c r="I3914" s="520" t="s">
        <v>653</v>
      </c>
      <c r="J3914" s="521">
        <v>287</v>
      </c>
      <c r="K3914" s="527"/>
      <c r="L3914" s="520" t="s">
        <v>17041</v>
      </c>
      <c r="M3914" s="520" t="s">
        <v>1427</v>
      </c>
      <c r="N3914" s="522" t="s">
        <v>1429</v>
      </c>
      <c r="O3914" s="520" t="s">
        <v>1433</v>
      </c>
      <c r="P3914" s="523"/>
      <c r="Q3914" s="459" t="s">
        <v>6356</v>
      </c>
      <c r="R3914" s="520" t="s">
        <v>17041</v>
      </c>
      <c r="S3914" s="524"/>
      <c r="T3914" s="520" t="s">
        <v>4011</v>
      </c>
      <c r="U3914" s="521" t="s">
        <v>1416</v>
      </c>
      <c r="V3914" s="525">
        <v>44993</v>
      </c>
      <c r="W3914" s="526" t="s">
        <v>1419</v>
      </c>
      <c r="X3914" s="521" t="s">
        <v>14259</v>
      </c>
      <c r="Y3914" s="527"/>
      <c r="Z3914" s="527">
        <v>89538991935</v>
      </c>
      <c r="AA3914" s="527" t="s">
        <v>17012</v>
      </c>
      <c r="AB3914" s="517">
        <v>44993</v>
      </c>
      <c r="AC3914" s="527"/>
    </row>
    <row r="3915" spans="1:29" s="8" customFormat="1" ht="15" hidden="1" customHeight="1" x14ac:dyDescent="0.25">
      <c r="A3915" s="409">
        <v>3899</v>
      </c>
      <c r="B3915" s="414">
        <v>44994</v>
      </c>
      <c r="C3915" s="412">
        <f t="shared" si="60"/>
        <v>2023</v>
      </c>
      <c r="D3915" s="411" t="s">
        <v>16184</v>
      </c>
      <c r="E3915" s="415">
        <v>100314178</v>
      </c>
      <c r="F3915" s="416" t="s">
        <v>8443</v>
      </c>
      <c r="G3915" s="411" t="s">
        <v>613</v>
      </c>
      <c r="H3915" s="411" t="s">
        <v>659</v>
      </c>
      <c r="I3915" s="413" t="s">
        <v>649</v>
      </c>
      <c r="J3915" s="417">
        <v>175</v>
      </c>
      <c r="L3915" s="413" t="s">
        <v>16185</v>
      </c>
      <c r="M3915" s="413" t="s">
        <v>1427</v>
      </c>
      <c r="N3915" s="412" t="s">
        <v>1429</v>
      </c>
      <c r="O3915" s="413" t="s">
        <v>2820</v>
      </c>
      <c r="P3915" s="418" t="s">
        <v>23661</v>
      </c>
      <c r="Q3915" s="419" t="s">
        <v>9586</v>
      </c>
      <c r="R3915" s="420" t="s">
        <v>23662</v>
      </c>
      <c r="S3915" s="408">
        <v>45119</v>
      </c>
      <c r="T3915" s="413" t="s">
        <v>1415</v>
      </c>
      <c r="U3915" s="417" t="s">
        <v>1416</v>
      </c>
      <c r="V3915" s="421" t="s">
        <v>23663</v>
      </c>
      <c r="W3915" s="422" t="s">
        <v>23664</v>
      </c>
      <c r="X3915" s="417" t="s">
        <v>23286</v>
      </c>
      <c r="AB3915" s="414">
        <v>44994</v>
      </c>
    </row>
    <row r="3916" spans="1:29" s="8" customFormat="1" ht="15" hidden="1" customHeight="1" x14ac:dyDescent="0.25">
      <c r="A3916" s="56">
        <v>3900</v>
      </c>
      <c r="B3916" s="57">
        <v>44994</v>
      </c>
      <c r="C3916" s="412">
        <f t="shared" si="60"/>
        <v>2023</v>
      </c>
      <c r="D3916" s="58" t="s">
        <v>16186</v>
      </c>
      <c r="E3916" s="59">
        <v>100341085</v>
      </c>
      <c r="F3916" s="60" t="s">
        <v>8442</v>
      </c>
      <c r="G3916" s="58" t="s">
        <v>613</v>
      </c>
      <c r="H3916" s="58" t="s">
        <v>620</v>
      </c>
      <c r="I3916" s="62" t="s">
        <v>4786</v>
      </c>
      <c r="J3916" s="61">
        <v>74</v>
      </c>
      <c r="K3916" s="10"/>
      <c r="L3916" s="62" t="s">
        <v>16187</v>
      </c>
      <c r="M3916" s="62" t="s">
        <v>1427</v>
      </c>
      <c r="N3916" s="44" t="s">
        <v>1429</v>
      </c>
      <c r="O3916" s="62"/>
      <c r="P3916" s="63" t="s">
        <v>16188</v>
      </c>
      <c r="Q3916" s="64" t="s">
        <v>834</v>
      </c>
      <c r="R3916" s="65" t="s">
        <v>23462</v>
      </c>
      <c r="S3916" s="66">
        <v>45078</v>
      </c>
      <c r="T3916" s="62" t="s">
        <v>653</v>
      </c>
      <c r="U3916" s="61" t="s">
        <v>1416</v>
      </c>
      <c r="V3916" s="67">
        <v>45203</v>
      </c>
      <c r="W3916" s="101" t="s">
        <v>1419</v>
      </c>
      <c r="X3916" s="61" t="s">
        <v>1426</v>
      </c>
      <c r="Y3916" s="10"/>
      <c r="Z3916" s="10"/>
      <c r="AA3916" s="10"/>
      <c r="AB3916" s="57">
        <v>44994</v>
      </c>
      <c r="AC3916" s="10"/>
    </row>
    <row r="3917" spans="1:29" s="527" customFormat="1" ht="15" hidden="1" customHeight="1" x14ac:dyDescent="0.25">
      <c r="A3917" s="409">
        <v>3901</v>
      </c>
      <c r="B3917" s="414">
        <v>44994</v>
      </c>
      <c r="C3917" s="412">
        <f t="shared" si="60"/>
        <v>2023</v>
      </c>
      <c r="D3917" s="411" t="s">
        <v>16233</v>
      </c>
      <c r="E3917" s="415">
        <v>100252631</v>
      </c>
      <c r="F3917" s="416" t="s">
        <v>8442</v>
      </c>
      <c r="G3917" s="411" t="s">
        <v>613</v>
      </c>
      <c r="H3917" s="411" t="s">
        <v>686</v>
      </c>
      <c r="I3917" s="413" t="s">
        <v>624</v>
      </c>
      <c r="J3917" s="417">
        <v>28</v>
      </c>
      <c r="K3917" s="8"/>
      <c r="L3917" s="413" t="s">
        <v>16234</v>
      </c>
      <c r="M3917" s="413" t="s">
        <v>1427</v>
      </c>
      <c r="N3917" s="412" t="s">
        <v>1429</v>
      </c>
      <c r="O3917" s="413" t="s">
        <v>1441</v>
      </c>
      <c r="P3917" s="418" t="s">
        <v>16235</v>
      </c>
      <c r="Q3917" s="419" t="s">
        <v>9586</v>
      </c>
      <c r="R3917" s="420" t="s">
        <v>24479</v>
      </c>
      <c r="S3917" s="408">
        <v>45119</v>
      </c>
      <c r="T3917" s="413" t="s">
        <v>1415</v>
      </c>
      <c r="U3917" s="417" t="s">
        <v>1416</v>
      </c>
      <c r="V3917" s="421">
        <v>45222</v>
      </c>
      <c r="W3917" s="422" t="s">
        <v>24480</v>
      </c>
      <c r="X3917" s="417" t="s">
        <v>23286</v>
      </c>
      <c r="Y3917" s="8"/>
      <c r="Z3917" s="8"/>
      <c r="AA3917" s="8"/>
      <c r="AB3917" s="414">
        <v>44994</v>
      </c>
      <c r="AC3917" s="4393">
        <v>45000</v>
      </c>
    </row>
    <row r="3918" spans="1:29" s="8" customFormat="1" ht="15" hidden="1" customHeight="1" x14ac:dyDescent="0.25">
      <c r="A3918" s="409">
        <v>3902</v>
      </c>
      <c r="B3918" s="414">
        <v>44994</v>
      </c>
      <c r="C3918" s="412">
        <f t="shared" si="60"/>
        <v>2023</v>
      </c>
      <c r="D3918" s="411" t="s">
        <v>16236</v>
      </c>
      <c r="E3918" s="415">
        <v>100380623</v>
      </c>
      <c r="F3918" s="416" t="s">
        <v>8442</v>
      </c>
      <c r="G3918" s="411" t="s">
        <v>613</v>
      </c>
      <c r="H3918" s="411" t="s">
        <v>1519</v>
      </c>
      <c r="I3918" s="413" t="s">
        <v>635</v>
      </c>
      <c r="J3918" s="417">
        <v>131</v>
      </c>
      <c r="L3918" s="409">
        <v>42020994</v>
      </c>
      <c r="M3918" s="413" t="s">
        <v>1427</v>
      </c>
      <c r="N3918" s="412" t="s">
        <v>1429</v>
      </c>
      <c r="O3918" s="413" t="s">
        <v>1712</v>
      </c>
      <c r="P3918" s="418" t="s">
        <v>23681</v>
      </c>
      <c r="Q3918" s="419" t="s">
        <v>9586</v>
      </c>
      <c r="R3918" s="420" t="s">
        <v>23682</v>
      </c>
      <c r="S3918" s="408">
        <v>45119</v>
      </c>
      <c r="T3918" s="413" t="s">
        <v>1415</v>
      </c>
      <c r="U3918" s="417" t="s">
        <v>1416</v>
      </c>
      <c r="V3918" s="421">
        <v>45206</v>
      </c>
      <c r="W3918" s="422" t="s">
        <v>23683</v>
      </c>
      <c r="X3918" s="417" t="s">
        <v>23286</v>
      </c>
      <c r="AB3918" s="414">
        <v>44994</v>
      </c>
    </row>
    <row r="3919" spans="1:29" s="10" customFormat="1" ht="15" hidden="1" customHeight="1" x14ac:dyDescent="0.25">
      <c r="A3919" s="409">
        <v>3903</v>
      </c>
      <c r="B3919" s="414">
        <v>44994</v>
      </c>
      <c r="C3919" s="412">
        <f t="shared" si="60"/>
        <v>2023</v>
      </c>
      <c r="D3919" s="411"/>
      <c r="E3919" s="415" t="s">
        <v>606</v>
      </c>
      <c r="F3919" s="416" t="s">
        <v>8442</v>
      </c>
      <c r="G3919" s="411" t="s">
        <v>613</v>
      </c>
      <c r="H3919" s="411" t="s">
        <v>650</v>
      </c>
      <c r="I3919" s="413" t="s">
        <v>757</v>
      </c>
      <c r="J3919" s="417">
        <v>50</v>
      </c>
      <c r="K3919" s="8"/>
      <c r="L3919" s="409">
        <v>15840136</v>
      </c>
      <c r="M3919" s="413" t="s">
        <v>1427</v>
      </c>
      <c r="N3919" s="412" t="s">
        <v>1429</v>
      </c>
      <c r="O3919" s="413" t="s">
        <v>1578</v>
      </c>
      <c r="P3919" s="418" t="s">
        <v>16322</v>
      </c>
      <c r="Q3919" s="419" t="s">
        <v>9586</v>
      </c>
      <c r="R3919" s="420" t="s">
        <v>24641</v>
      </c>
      <c r="S3919" s="408">
        <v>45119</v>
      </c>
      <c r="T3919" s="413" t="s">
        <v>1415</v>
      </c>
      <c r="U3919" s="417" t="s">
        <v>1416</v>
      </c>
      <c r="V3919" s="421">
        <v>45224</v>
      </c>
      <c r="W3919" s="422" t="s">
        <v>24642</v>
      </c>
      <c r="X3919" s="417" t="s">
        <v>23286</v>
      </c>
      <c r="Y3919" s="8"/>
      <c r="Z3919" s="8"/>
      <c r="AA3919" s="8"/>
      <c r="AB3919" s="414">
        <v>44994</v>
      </c>
      <c r="AC3919" s="8"/>
    </row>
    <row r="3920" spans="1:29" s="8" customFormat="1" ht="30" customHeight="1" x14ac:dyDescent="0.25">
      <c r="A3920" s="409">
        <v>3904</v>
      </c>
      <c r="B3920" s="414">
        <v>44994</v>
      </c>
      <c r="C3920" s="412">
        <f t="shared" si="60"/>
        <v>2023</v>
      </c>
      <c r="D3920" s="411" t="s">
        <v>17038</v>
      </c>
      <c r="E3920" s="415">
        <v>100296907</v>
      </c>
      <c r="F3920" s="416" t="s">
        <v>8442</v>
      </c>
      <c r="G3920" s="411" t="s">
        <v>613</v>
      </c>
      <c r="H3920" s="411" t="s">
        <v>16950</v>
      </c>
      <c r="I3920" s="413" t="s">
        <v>643</v>
      </c>
      <c r="J3920" s="417">
        <v>6</v>
      </c>
      <c r="K3920" s="8" t="s">
        <v>14259</v>
      </c>
      <c r="L3920" s="409">
        <v>408157</v>
      </c>
      <c r="M3920" s="413" t="s">
        <v>1427</v>
      </c>
      <c r="N3920" s="412" t="s">
        <v>1429</v>
      </c>
      <c r="O3920" s="413" t="s">
        <v>1433</v>
      </c>
      <c r="P3920" s="418" t="s">
        <v>23630</v>
      </c>
      <c r="Q3920" s="419" t="s">
        <v>9586</v>
      </c>
      <c r="R3920" s="420" t="s">
        <v>23631</v>
      </c>
      <c r="S3920" s="408">
        <v>45119</v>
      </c>
      <c r="T3920" s="413" t="s">
        <v>1415</v>
      </c>
      <c r="U3920" s="417" t="s">
        <v>1416</v>
      </c>
      <c r="V3920" s="421">
        <v>45206</v>
      </c>
      <c r="W3920" s="422" t="s">
        <v>23632</v>
      </c>
      <c r="X3920" s="417" t="s">
        <v>23286</v>
      </c>
      <c r="Y3920" s="8" t="s">
        <v>17039</v>
      </c>
      <c r="AB3920" s="414">
        <v>44994</v>
      </c>
    </row>
    <row r="3921" spans="1:29" s="8" customFormat="1" ht="15" hidden="1" customHeight="1" x14ac:dyDescent="0.25">
      <c r="A3921" s="409">
        <v>3905</v>
      </c>
      <c r="B3921" s="414">
        <v>44994</v>
      </c>
      <c r="C3921" s="412">
        <f t="shared" ref="C3921:C3984" si="61">YEAR(B3921)</f>
        <v>2023</v>
      </c>
      <c r="D3921" s="22" t="s">
        <v>17042</v>
      </c>
      <c r="E3921" s="23">
        <v>100297018</v>
      </c>
      <c r="F3921" s="24" t="s">
        <v>8442</v>
      </c>
      <c r="G3921" s="22" t="s">
        <v>613</v>
      </c>
      <c r="H3921" s="22" t="s">
        <v>16950</v>
      </c>
      <c r="I3921" s="26" t="s">
        <v>643</v>
      </c>
      <c r="J3921" s="25">
        <v>117</v>
      </c>
      <c r="L3921" s="412">
        <v>315594</v>
      </c>
      <c r="M3921" s="413" t="s">
        <v>1427</v>
      </c>
      <c r="N3921" s="412" t="s">
        <v>1429</v>
      </c>
      <c r="O3921" s="26" t="s">
        <v>1433</v>
      </c>
      <c r="P3921" s="27" t="s">
        <v>17043</v>
      </c>
      <c r="Q3921" s="28" t="s">
        <v>9586</v>
      </c>
      <c r="R3921" s="29" t="s">
        <v>23633</v>
      </c>
      <c r="S3921" s="30">
        <v>45119</v>
      </c>
      <c r="T3921" s="26" t="s">
        <v>1415</v>
      </c>
      <c r="U3921" s="25" t="s">
        <v>1416</v>
      </c>
      <c r="V3921" s="31">
        <v>45206</v>
      </c>
      <c r="W3921" s="99" t="s">
        <v>23634</v>
      </c>
      <c r="X3921" s="25" t="s">
        <v>23286</v>
      </c>
      <c r="Z3921" s="8" t="s">
        <v>17039</v>
      </c>
      <c r="AB3921" s="414">
        <v>44994</v>
      </c>
    </row>
    <row r="3922" spans="1:29" s="8" customFormat="1" ht="15" hidden="1" customHeight="1" x14ac:dyDescent="0.25">
      <c r="A3922" s="409">
        <v>3906</v>
      </c>
      <c r="B3922" s="414">
        <v>44994</v>
      </c>
      <c r="C3922" s="412">
        <f t="shared" si="61"/>
        <v>2023</v>
      </c>
      <c r="D3922" s="70" t="s">
        <v>17044</v>
      </c>
      <c r="E3922" s="23">
        <v>100296918</v>
      </c>
      <c r="F3922" s="24" t="s">
        <v>8442</v>
      </c>
      <c r="G3922" s="22" t="s">
        <v>613</v>
      </c>
      <c r="H3922" s="22" t="s">
        <v>16950</v>
      </c>
      <c r="I3922" s="26" t="s">
        <v>643</v>
      </c>
      <c r="J3922" s="25">
        <v>17</v>
      </c>
      <c r="L3922" s="412">
        <v>4971</v>
      </c>
      <c r="M3922" s="413" t="s">
        <v>1427</v>
      </c>
      <c r="N3922" s="39" t="s">
        <v>1429</v>
      </c>
      <c r="O3922" s="26" t="s">
        <v>1433</v>
      </c>
      <c r="P3922" s="27" t="s">
        <v>17045</v>
      </c>
      <c r="Q3922" s="28" t="s">
        <v>9586</v>
      </c>
      <c r="R3922" s="29" t="s">
        <v>23289</v>
      </c>
      <c r="S3922" s="30">
        <v>45152</v>
      </c>
      <c r="T3922" s="26" t="s">
        <v>1415</v>
      </c>
      <c r="U3922" s="25" t="s">
        <v>1416</v>
      </c>
      <c r="V3922" s="31">
        <v>45197</v>
      </c>
      <c r="W3922" s="99" t="s">
        <v>23290</v>
      </c>
      <c r="X3922" s="25" t="s">
        <v>23286</v>
      </c>
      <c r="Z3922" s="8" t="s">
        <v>17039</v>
      </c>
      <c r="AB3922" s="414">
        <v>44994</v>
      </c>
    </row>
    <row r="3923" spans="1:29" s="8" customFormat="1" ht="15" hidden="1" customHeight="1" x14ac:dyDescent="0.25">
      <c r="A3923" s="409">
        <v>3907</v>
      </c>
      <c r="B3923" s="414">
        <v>44994</v>
      </c>
      <c r="C3923" s="412">
        <f t="shared" si="61"/>
        <v>2023</v>
      </c>
      <c r="D3923" s="22" t="s">
        <v>17046</v>
      </c>
      <c r="E3923" s="23">
        <v>100296936</v>
      </c>
      <c r="F3923" s="416" t="s">
        <v>8442</v>
      </c>
      <c r="G3923" s="22" t="s">
        <v>613</v>
      </c>
      <c r="H3923" s="22" t="s">
        <v>16950</v>
      </c>
      <c r="I3923" s="26" t="s">
        <v>643</v>
      </c>
      <c r="J3923" s="25">
        <v>35</v>
      </c>
      <c r="L3923" s="412">
        <v>59227</v>
      </c>
      <c r="M3923" s="413" t="s">
        <v>1427</v>
      </c>
      <c r="N3923" s="412" t="s">
        <v>1429</v>
      </c>
      <c r="O3923" s="26" t="s">
        <v>2320</v>
      </c>
      <c r="P3923" s="27" t="s">
        <v>23625</v>
      </c>
      <c r="Q3923" s="28" t="s">
        <v>9586</v>
      </c>
      <c r="R3923" s="29" t="s">
        <v>23626</v>
      </c>
      <c r="S3923" s="30">
        <v>45120</v>
      </c>
      <c r="T3923" s="26" t="s">
        <v>1415</v>
      </c>
      <c r="U3923" s="25" t="s">
        <v>1416</v>
      </c>
      <c r="V3923" s="31">
        <v>45206</v>
      </c>
      <c r="W3923" s="99" t="s">
        <v>23627</v>
      </c>
      <c r="X3923" s="25" t="s">
        <v>23286</v>
      </c>
      <c r="Z3923" s="8" t="s">
        <v>17039</v>
      </c>
      <c r="AB3923" s="414">
        <v>44994</v>
      </c>
    </row>
    <row r="3924" spans="1:29" s="8" customFormat="1" ht="15" hidden="1" customHeight="1" x14ac:dyDescent="0.25">
      <c r="A3924" s="409">
        <v>3908</v>
      </c>
      <c r="B3924" s="414">
        <v>44994</v>
      </c>
      <c r="C3924" s="412">
        <f t="shared" si="61"/>
        <v>2023</v>
      </c>
      <c r="D3924" s="22" t="s">
        <v>17047</v>
      </c>
      <c r="E3924" s="23">
        <v>100297120</v>
      </c>
      <c r="F3924" s="416" t="s">
        <v>8442</v>
      </c>
      <c r="G3924" s="22" t="s">
        <v>613</v>
      </c>
      <c r="H3924" s="22" t="s">
        <v>16950</v>
      </c>
      <c r="I3924" s="26" t="s">
        <v>643</v>
      </c>
      <c r="J3924" s="25" t="s">
        <v>17048</v>
      </c>
      <c r="L3924" s="412">
        <v>257174</v>
      </c>
      <c r="M3924" s="413" t="s">
        <v>1427</v>
      </c>
      <c r="N3924" s="412" t="s">
        <v>1429</v>
      </c>
      <c r="O3924" s="26" t="s">
        <v>1433</v>
      </c>
      <c r="P3924" s="27" t="s">
        <v>17049</v>
      </c>
      <c r="Q3924" s="28" t="s">
        <v>9586</v>
      </c>
      <c r="R3924" s="29" t="s">
        <v>23628</v>
      </c>
      <c r="S3924" s="30">
        <v>45119</v>
      </c>
      <c r="T3924" s="26" t="s">
        <v>1415</v>
      </c>
      <c r="U3924" s="25" t="s">
        <v>1416</v>
      </c>
      <c r="V3924" s="31">
        <v>45206</v>
      </c>
      <c r="W3924" s="99" t="s">
        <v>23629</v>
      </c>
      <c r="X3924" s="25" t="s">
        <v>23286</v>
      </c>
      <c r="Z3924" s="8" t="s">
        <v>17039</v>
      </c>
      <c r="AB3924" s="414">
        <v>44994</v>
      </c>
    </row>
    <row r="3925" spans="1:29" s="8" customFormat="1" ht="15" hidden="1" customHeight="1" x14ac:dyDescent="0.25">
      <c r="A3925" s="409">
        <v>3909</v>
      </c>
      <c r="B3925" s="414">
        <v>44994</v>
      </c>
      <c r="C3925" s="412">
        <f t="shared" si="61"/>
        <v>2023</v>
      </c>
      <c r="D3925" s="22" t="s">
        <v>17050</v>
      </c>
      <c r="E3925" s="23">
        <v>100297000</v>
      </c>
      <c r="F3925" s="416" t="s">
        <v>8442</v>
      </c>
      <c r="G3925" s="22" t="s">
        <v>613</v>
      </c>
      <c r="H3925" s="22" t="s">
        <v>16950</v>
      </c>
      <c r="I3925" s="26" t="s">
        <v>643</v>
      </c>
      <c r="J3925" s="25">
        <v>99</v>
      </c>
      <c r="L3925" s="412">
        <v>315111</v>
      </c>
      <c r="M3925" s="413" t="s">
        <v>1427</v>
      </c>
      <c r="N3925" s="412" t="s">
        <v>1429</v>
      </c>
      <c r="O3925" s="26" t="s">
        <v>1433</v>
      </c>
      <c r="P3925" s="27" t="s">
        <v>23653</v>
      </c>
      <c r="Q3925" s="28" t="s">
        <v>9586</v>
      </c>
      <c r="R3925" s="29" t="s">
        <v>23654</v>
      </c>
      <c r="S3925" s="30">
        <v>45120</v>
      </c>
      <c r="T3925" s="26" t="s">
        <v>1415</v>
      </c>
      <c r="U3925" s="25" t="s">
        <v>1416</v>
      </c>
      <c r="V3925" s="31">
        <v>45206</v>
      </c>
      <c r="W3925" s="99" t="s">
        <v>5553</v>
      </c>
      <c r="X3925" s="25" t="s">
        <v>23286</v>
      </c>
      <c r="Z3925" s="8" t="s">
        <v>17039</v>
      </c>
      <c r="AB3925" s="414">
        <v>44994</v>
      </c>
    </row>
    <row r="3926" spans="1:29" s="8" customFormat="1" ht="15" hidden="1" customHeight="1" x14ac:dyDescent="0.25">
      <c r="A3926" s="409">
        <v>3910</v>
      </c>
      <c r="B3926" s="414">
        <v>44994</v>
      </c>
      <c r="C3926" s="412">
        <f t="shared" si="61"/>
        <v>2023</v>
      </c>
      <c r="D3926" s="22" t="s">
        <v>17051</v>
      </c>
      <c r="E3926" s="23">
        <v>100296999</v>
      </c>
      <c r="F3926" s="416" t="s">
        <v>8442</v>
      </c>
      <c r="G3926" s="22" t="s">
        <v>613</v>
      </c>
      <c r="H3926" s="22" t="s">
        <v>16950</v>
      </c>
      <c r="I3926" s="26" t="s">
        <v>643</v>
      </c>
      <c r="J3926" s="25">
        <v>98</v>
      </c>
      <c r="L3926" s="412">
        <v>315540</v>
      </c>
      <c r="M3926" s="413" t="s">
        <v>1427</v>
      </c>
      <c r="N3926" s="412" t="s">
        <v>1429</v>
      </c>
      <c r="O3926" s="26" t="s">
        <v>1433</v>
      </c>
      <c r="P3926" s="27" t="s">
        <v>23650</v>
      </c>
      <c r="Q3926" s="28" t="s">
        <v>9586</v>
      </c>
      <c r="R3926" s="29" t="s">
        <v>23651</v>
      </c>
      <c r="S3926" s="30">
        <v>45122</v>
      </c>
      <c r="T3926" s="26" t="s">
        <v>1415</v>
      </c>
      <c r="U3926" s="25" t="s">
        <v>1416</v>
      </c>
      <c r="V3926" s="31">
        <v>45206</v>
      </c>
      <c r="W3926" s="99" t="s">
        <v>23652</v>
      </c>
      <c r="X3926" s="25" t="s">
        <v>23286</v>
      </c>
      <c r="Z3926" s="8" t="s">
        <v>17039</v>
      </c>
      <c r="AB3926" s="414">
        <v>44994</v>
      </c>
    </row>
    <row r="3927" spans="1:29" s="8" customFormat="1" ht="15" hidden="1" customHeight="1" x14ac:dyDescent="0.25">
      <c r="A3927" s="516">
        <v>3911</v>
      </c>
      <c r="B3927" s="517">
        <v>44995</v>
      </c>
      <c r="C3927" s="412">
        <f t="shared" si="61"/>
        <v>2023</v>
      </c>
      <c r="D3927" s="591" t="s">
        <v>16237</v>
      </c>
      <c r="E3927" s="592">
        <v>100321768</v>
      </c>
      <c r="F3927" s="459" t="s">
        <v>8443</v>
      </c>
      <c r="G3927" s="591" t="s">
        <v>613</v>
      </c>
      <c r="H3927" s="591" t="s">
        <v>626</v>
      </c>
      <c r="I3927" s="594" t="s">
        <v>33</v>
      </c>
      <c r="J3927" s="528">
        <v>25</v>
      </c>
      <c r="K3927" s="527"/>
      <c r="L3927" s="594" t="s">
        <v>16238</v>
      </c>
      <c r="M3927" s="520" t="s">
        <v>1427</v>
      </c>
      <c r="N3927" s="522" t="s">
        <v>1429</v>
      </c>
      <c r="O3927" s="594" t="s">
        <v>1601</v>
      </c>
      <c r="P3927" s="595"/>
      <c r="Q3927" s="834"/>
      <c r="R3927" s="835"/>
      <c r="S3927" s="596">
        <v>45101</v>
      </c>
      <c r="T3927" s="594" t="s">
        <v>20033</v>
      </c>
      <c r="U3927" s="528" t="s">
        <v>1416</v>
      </c>
      <c r="V3927" s="597">
        <v>45101</v>
      </c>
      <c r="W3927" s="598" t="s">
        <v>1419</v>
      </c>
      <c r="X3927" s="528" t="s">
        <v>14259</v>
      </c>
      <c r="Y3927" s="527"/>
      <c r="Z3927" s="527" t="s">
        <v>19384</v>
      </c>
      <c r="AA3927" s="527"/>
      <c r="AB3927" s="517">
        <v>44995</v>
      </c>
      <c r="AC3927" s="527"/>
    </row>
    <row r="3928" spans="1:29" s="8" customFormat="1" ht="15" hidden="1" customHeight="1" x14ac:dyDescent="0.25">
      <c r="A3928" s="409">
        <v>3912</v>
      </c>
      <c r="B3928" s="414">
        <v>44995</v>
      </c>
      <c r="C3928" s="412">
        <f t="shared" si="61"/>
        <v>2023</v>
      </c>
      <c r="D3928" s="22" t="s">
        <v>16239</v>
      </c>
      <c r="E3928" s="23" t="s">
        <v>606</v>
      </c>
      <c r="F3928" s="416" t="s">
        <v>8442</v>
      </c>
      <c r="G3928" s="22" t="s">
        <v>613</v>
      </c>
      <c r="H3928" s="22" t="s">
        <v>801</v>
      </c>
      <c r="I3928" s="26" t="s">
        <v>636</v>
      </c>
      <c r="J3928" s="25">
        <v>26</v>
      </c>
      <c r="L3928" s="26" t="s">
        <v>16240</v>
      </c>
      <c r="M3928" s="413" t="s">
        <v>1427</v>
      </c>
      <c r="N3928" s="412" t="s">
        <v>1429</v>
      </c>
      <c r="O3928" s="26" t="s">
        <v>1453</v>
      </c>
      <c r="P3928" s="27" t="s">
        <v>16241</v>
      </c>
      <c r="Q3928" s="28" t="s">
        <v>9586</v>
      </c>
      <c r="R3928" s="29" t="s">
        <v>23698</v>
      </c>
      <c r="S3928" s="30">
        <v>45120</v>
      </c>
      <c r="T3928" s="26" t="s">
        <v>1415</v>
      </c>
      <c r="U3928" s="25" t="s">
        <v>1416</v>
      </c>
      <c r="V3928" s="31">
        <v>45208</v>
      </c>
      <c r="W3928" s="99" t="s">
        <v>23699</v>
      </c>
      <c r="X3928" s="25" t="s">
        <v>23286</v>
      </c>
      <c r="AB3928" s="414">
        <v>44995</v>
      </c>
    </row>
    <row r="3929" spans="1:29" s="8" customFormat="1" ht="15" hidden="1" customHeight="1" x14ac:dyDescent="0.25">
      <c r="A3929" s="409">
        <v>3913</v>
      </c>
      <c r="B3929" s="414">
        <v>44995</v>
      </c>
      <c r="C3929" s="412">
        <f t="shared" si="61"/>
        <v>2023</v>
      </c>
      <c r="D3929" s="22" t="s">
        <v>16268</v>
      </c>
      <c r="E3929" s="23">
        <v>100402303</v>
      </c>
      <c r="F3929" s="416" t="s">
        <v>8443</v>
      </c>
      <c r="G3929" s="22" t="s">
        <v>613</v>
      </c>
      <c r="H3929" s="22" t="s">
        <v>801</v>
      </c>
      <c r="I3929" s="26" t="s">
        <v>7779</v>
      </c>
      <c r="J3929" s="25">
        <v>46</v>
      </c>
      <c r="L3929" s="26" t="s">
        <v>8883</v>
      </c>
      <c r="M3929" s="413" t="s">
        <v>1427</v>
      </c>
      <c r="N3929" s="412" t="s">
        <v>1429</v>
      </c>
      <c r="O3929" s="26" t="s">
        <v>1506</v>
      </c>
      <c r="P3929" s="27" t="s">
        <v>23866</v>
      </c>
      <c r="Q3929" s="28" t="s">
        <v>9586</v>
      </c>
      <c r="R3929" s="29" t="s">
        <v>23867</v>
      </c>
      <c r="S3929" s="30">
        <v>45120</v>
      </c>
      <c r="T3929" s="26" t="s">
        <v>1415</v>
      </c>
      <c r="U3929" s="25" t="s">
        <v>1416</v>
      </c>
      <c r="V3929" s="31">
        <v>45210</v>
      </c>
      <c r="W3929" s="99" t="s">
        <v>23868</v>
      </c>
      <c r="X3929" s="25" t="s">
        <v>23286</v>
      </c>
      <c r="AB3929" s="414">
        <v>44995</v>
      </c>
    </row>
    <row r="3930" spans="1:29" s="527" customFormat="1" ht="15" hidden="1" customHeight="1" x14ac:dyDescent="0.25">
      <c r="A3930" s="409">
        <v>3914</v>
      </c>
      <c r="B3930" s="414">
        <v>44995</v>
      </c>
      <c r="C3930" s="412">
        <f t="shared" si="61"/>
        <v>2023</v>
      </c>
      <c r="D3930" s="411" t="s">
        <v>16269</v>
      </c>
      <c r="E3930" s="415" t="s">
        <v>606</v>
      </c>
      <c r="F3930" s="416" t="s">
        <v>8443</v>
      </c>
      <c r="G3930" s="411" t="s">
        <v>613</v>
      </c>
      <c r="H3930" s="411" t="s">
        <v>2605</v>
      </c>
      <c r="I3930" s="413" t="s">
        <v>625</v>
      </c>
      <c r="J3930" s="417">
        <v>14</v>
      </c>
      <c r="K3930" s="8"/>
      <c r="L3930" s="413" t="s">
        <v>16270</v>
      </c>
      <c r="M3930" s="413" t="s">
        <v>1427</v>
      </c>
      <c r="N3930" s="412" t="s">
        <v>1429</v>
      </c>
      <c r="O3930" s="413" t="s">
        <v>1601</v>
      </c>
      <c r="P3930" s="418" t="s">
        <v>23616</v>
      </c>
      <c r="Q3930" s="419" t="s">
        <v>9586</v>
      </c>
      <c r="R3930" s="420" t="s">
        <v>23617</v>
      </c>
      <c r="S3930" s="408">
        <v>45119</v>
      </c>
      <c r="T3930" s="413" t="s">
        <v>1415</v>
      </c>
      <c r="U3930" s="417" t="s">
        <v>1416</v>
      </c>
      <c r="V3930" s="421">
        <v>45205</v>
      </c>
      <c r="W3930" s="422" t="s">
        <v>23618</v>
      </c>
      <c r="X3930" s="417" t="s">
        <v>23286</v>
      </c>
      <c r="Y3930" s="8"/>
      <c r="Z3930" s="8"/>
      <c r="AA3930" s="8"/>
      <c r="AB3930" s="414">
        <v>44995</v>
      </c>
      <c r="AC3930" s="8"/>
    </row>
    <row r="3931" spans="1:29" s="8" customFormat="1" ht="15" hidden="1" customHeight="1" x14ac:dyDescent="0.25">
      <c r="A3931" s="409">
        <v>3915</v>
      </c>
      <c r="B3931" s="414">
        <v>44995</v>
      </c>
      <c r="C3931" s="412">
        <f t="shared" si="61"/>
        <v>2023</v>
      </c>
      <c r="D3931" s="411" t="s">
        <v>16271</v>
      </c>
      <c r="E3931" s="415">
        <v>100391902</v>
      </c>
      <c r="F3931" s="416" t="s">
        <v>8442</v>
      </c>
      <c r="G3931" s="411" t="s">
        <v>613</v>
      </c>
      <c r="H3931" s="411" t="s">
        <v>1779</v>
      </c>
      <c r="I3931" s="413" t="s">
        <v>2226</v>
      </c>
      <c r="J3931" s="417">
        <v>235</v>
      </c>
      <c r="L3931" s="413" t="s">
        <v>16272</v>
      </c>
      <c r="M3931" s="413" t="s">
        <v>1427</v>
      </c>
      <c r="N3931" s="412" t="s">
        <v>1429</v>
      </c>
      <c r="O3931" s="413" t="s">
        <v>1446</v>
      </c>
      <c r="P3931" s="418" t="s">
        <v>16273</v>
      </c>
      <c r="Q3931" s="419" t="s">
        <v>9586</v>
      </c>
      <c r="R3931" s="420" t="s">
        <v>23919</v>
      </c>
      <c r="S3931" s="408">
        <v>45119</v>
      </c>
      <c r="T3931" s="413" t="s">
        <v>1415</v>
      </c>
      <c r="U3931" s="417" t="s">
        <v>1416</v>
      </c>
      <c r="V3931" s="421">
        <v>45211</v>
      </c>
      <c r="W3931" s="422" t="s">
        <v>23920</v>
      </c>
      <c r="X3931" s="417" t="s">
        <v>23286</v>
      </c>
      <c r="Z3931" s="8">
        <v>89053427048</v>
      </c>
      <c r="AB3931" s="414">
        <v>44995</v>
      </c>
    </row>
    <row r="3932" spans="1:29" s="8" customFormat="1" ht="15" hidden="1" customHeight="1" x14ac:dyDescent="0.25">
      <c r="A3932" s="409">
        <v>3916</v>
      </c>
      <c r="B3932" s="414">
        <v>44995</v>
      </c>
      <c r="C3932" s="412">
        <f t="shared" si="61"/>
        <v>2023</v>
      </c>
      <c r="D3932" s="411" t="s">
        <v>16274</v>
      </c>
      <c r="E3932" s="415" t="s">
        <v>606</v>
      </c>
      <c r="F3932" s="416" t="s">
        <v>8443</v>
      </c>
      <c r="G3932" s="411" t="s">
        <v>613</v>
      </c>
      <c r="H3932" s="411" t="s">
        <v>618</v>
      </c>
      <c r="I3932" s="413" t="s">
        <v>657</v>
      </c>
      <c r="J3932" s="417">
        <v>86</v>
      </c>
      <c r="L3932" s="409">
        <v>27000599</v>
      </c>
      <c r="M3932" s="413" t="s">
        <v>1427</v>
      </c>
      <c r="N3932" s="412" t="s">
        <v>1429</v>
      </c>
      <c r="O3932" s="413" t="s">
        <v>1601</v>
      </c>
      <c r="P3932" s="418" t="s">
        <v>23358</v>
      </c>
      <c r="Q3932" s="419" t="s">
        <v>9586</v>
      </c>
      <c r="R3932" s="420" t="s">
        <v>23359</v>
      </c>
      <c r="S3932" s="408">
        <v>45119</v>
      </c>
      <c r="T3932" s="413" t="s">
        <v>1415</v>
      </c>
      <c r="U3932" s="417" t="s">
        <v>1416</v>
      </c>
      <c r="V3932" s="421">
        <v>45199</v>
      </c>
      <c r="W3932" s="422" t="s">
        <v>4605</v>
      </c>
      <c r="X3932" s="417" t="s">
        <v>23286</v>
      </c>
      <c r="AB3932" s="414">
        <v>44995</v>
      </c>
    </row>
    <row r="3933" spans="1:29" s="8" customFormat="1" ht="15" hidden="1" customHeight="1" x14ac:dyDescent="0.25">
      <c r="A3933" s="409">
        <v>3917</v>
      </c>
      <c r="B3933" s="414">
        <v>44995</v>
      </c>
      <c r="C3933" s="412">
        <f t="shared" si="61"/>
        <v>2023</v>
      </c>
      <c r="D3933" s="411" t="s">
        <v>16292</v>
      </c>
      <c r="E3933" s="415" t="s">
        <v>606</v>
      </c>
      <c r="F3933" s="416" t="s">
        <v>8443</v>
      </c>
      <c r="G3933" s="411" t="s">
        <v>613</v>
      </c>
      <c r="H3933" s="411" t="s">
        <v>712</v>
      </c>
      <c r="I3933" s="413" t="s">
        <v>754</v>
      </c>
      <c r="J3933" s="417">
        <v>19</v>
      </c>
      <c r="L3933" s="409">
        <v>556883</v>
      </c>
      <c r="M3933" s="413" t="s">
        <v>1427</v>
      </c>
      <c r="N3933" s="412" t="s">
        <v>1429</v>
      </c>
      <c r="O3933" s="413" t="s">
        <v>1506</v>
      </c>
      <c r="P3933" s="418" t="s">
        <v>24671</v>
      </c>
      <c r="Q3933" s="419" t="s">
        <v>9586</v>
      </c>
      <c r="R3933" s="420" t="s">
        <v>24672</v>
      </c>
      <c r="S3933" s="408">
        <v>45119</v>
      </c>
      <c r="T3933" s="413" t="s">
        <v>1415</v>
      </c>
      <c r="U3933" s="417" t="s">
        <v>1416</v>
      </c>
      <c r="V3933" s="421">
        <v>45225</v>
      </c>
      <c r="W3933" s="422" t="s">
        <v>24673</v>
      </c>
      <c r="X3933" s="417" t="s">
        <v>23286</v>
      </c>
      <c r="AB3933" s="414">
        <v>44995</v>
      </c>
    </row>
    <row r="3934" spans="1:29" s="8" customFormat="1" ht="15" hidden="1" customHeight="1" x14ac:dyDescent="0.25">
      <c r="A3934" s="409">
        <v>3918</v>
      </c>
      <c r="B3934" s="414">
        <v>44996</v>
      </c>
      <c r="C3934" s="412">
        <f t="shared" si="61"/>
        <v>2023</v>
      </c>
      <c r="D3934" s="411" t="s">
        <v>16275</v>
      </c>
      <c r="E3934" s="415" t="s">
        <v>606</v>
      </c>
      <c r="F3934" s="416" t="s">
        <v>8443</v>
      </c>
      <c r="G3934" s="411" t="s">
        <v>613</v>
      </c>
      <c r="H3934" s="411" t="s">
        <v>646</v>
      </c>
      <c r="I3934" s="413" t="s">
        <v>8667</v>
      </c>
      <c r="J3934" s="417">
        <v>6</v>
      </c>
      <c r="L3934" s="413" t="s">
        <v>16276</v>
      </c>
      <c r="M3934" s="413" t="s">
        <v>1427</v>
      </c>
      <c r="N3934" s="412" t="s">
        <v>1429</v>
      </c>
      <c r="O3934" s="413" t="s">
        <v>1601</v>
      </c>
      <c r="P3934" s="418" t="s">
        <v>24540</v>
      </c>
      <c r="Q3934" s="419" t="s">
        <v>9586</v>
      </c>
      <c r="R3934" s="420" t="s">
        <v>24541</v>
      </c>
      <c r="S3934" s="408">
        <v>45119</v>
      </c>
      <c r="T3934" s="413" t="s">
        <v>1415</v>
      </c>
      <c r="U3934" s="417" t="s">
        <v>1416</v>
      </c>
      <c r="V3934" s="421">
        <v>45223</v>
      </c>
      <c r="W3934" s="422" t="s">
        <v>24542</v>
      </c>
      <c r="X3934" s="417" t="s">
        <v>23286</v>
      </c>
      <c r="AB3934" s="414">
        <v>44996</v>
      </c>
    </row>
    <row r="3935" spans="1:29" s="8" customFormat="1" ht="15" hidden="1" customHeight="1" x14ac:dyDescent="0.25">
      <c r="A3935" s="409">
        <v>3919</v>
      </c>
      <c r="B3935" s="414">
        <v>44996</v>
      </c>
      <c r="C3935" s="412">
        <f t="shared" si="61"/>
        <v>2023</v>
      </c>
      <c r="D3935" s="22" t="s">
        <v>16314</v>
      </c>
      <c r="E3935" s="23">
        <v>100299403</v>
      </c>
      <c r="F3935" s="24" t="s">
        <v>8442</v>
      </c>
      <c r="G3935" s="22" t="s">
        <v>613</v>
      </c>
      <c r="H3935" s="22" t="s">
        <v>6134</v>
      </c>
      <c r="I3935" s="26" t="s">
        <v>643</v>
      </c>
      <c r="J3935" s="25">
        <v>62</v>
      </c>
      <c r="L3935" s="26" t="s">
        <v>16315</v>
      </c>
      <c r="M3935" s="413" t="s">
        <v>1427</v>
      </c>
      <c r="N3935" s="412" t="s">
        <v>1429</v>
      </c>
      <c r="O3935" s="26" t="s">
        <v>1672</v>
      </c>
      <c r="P3935" s="27" t="s">
        <v>18169</v>
      </c>
      <c r="Q3935" s="28" t="s">
        <v>9586</v>
      </c>
      <c r="R3935" s="29" t="s">
        <v>24364</v>
      </c>
      <c r="S3935" s="30">
        <v>45119</v>
      </c>
      <c r="T3935" s="26" t="s">
        <v>1415</v>
      </c>
      <c r="U3935" s="25" t="s">
        <v>1416</v>
      </c>
      <c r="V3935" s="31">
        <v>45218</v>
      </c>
      <c r="W3935" s="99" t="s">
        <v>13606</v>
      </c>
      <c r="X3935" s="25" t="s">
        <v>23286</v>
      </c>
      <c r="Z3935" s="8" t="s">
        <v>1647</v>
      </c>
      <c r="AB3935" s="414">
        <v>44996</v>
      </c>
    </row>
    <row r="3936" spans="1:29" s="8" customFormat="1" ht="15" customHeight="1" x14ac:dyDescent="0.25">
      <c r="A3936" s="409">
        <v>3920</v>
      </c>
      <c r="B3936" s="414">
        <v>44996</v>
      </c>
      <c r="C3936" s="412">
        <f t="shared" si="61"/>
        <v>2023</v>
      </c>
      <c r="D3936" s="22" t="s">
        <v>17052</v>
      </c>
      <c r="E3936" s="23">
        <v>100296599</v>
      </c>
      <c r="F3936" s="24" t="s">
        <v>8442</v>
      </c>
      <c r="G3936" s="22" t="s">
        <v>613</v>
      </c>
      <c r="H3936" s="22" t="s">
        <v>760</v>
      </c>
      <c r="I3936" s="26" t="s">
        <v>726</v>
      </c>
      <c r="J3936" s="25">
        <v>150</v>
      </c>
      <c r="K3936" s="8" t="s">
        <v>14259</v>
      </c>
      <c r="L3936" s="26" t="s">
        <v>17053</v>
      </c>
      <c r="M3936" s="413" t="s">
        <v>1427</v>
      </c>
      <c r="N3936" s="412" t="s">
        <v>1429</v>
      </c>
      <c r="O3936" s="26" t="s">
        <v>1433</v>
      </c>
      <c r="P3936" s="27" t="s">
        <v>17054</v>
      </c>
      <c r="Q3936" s="419" t="s">
        <v>9586</v>
      </c>
      <c r="R3936" s="29" t="s">
        <v>23509</v>
      </c>
      <c r="S3936" s="30">
        <v>45120</v>
      </c>
      <c r="T3936" s="26" t="s">
        <v>1415</v>
      </c>
      <c r="U3936" s="25" t="s">
        <v>1416</v>
      </c>
      <c r="V3936" s="31">
        <v>45203</v>
      </c>
      <c r="W3936" s="99" t="s">
        <v>23510</v>
      </c>
      <c r="X3936" s="25" t="s">
        <v>23286</v>
      </c>
      <c r="Y3936" s="8" t="s">
        <v>17055</v>
      </c>
      <c r="AB3936" s="414">
        <v>44996</v>
      </c>
    </row>
    <row r="3937" spans="1:28" s="8" customFormat="1" ht="15" hidden="1" customHeight="1" x14ac:dyDescent="0.25">
      <c r="A3937" s="409">
        <v>3921</v>
      </c>
      <c r="B3937" s="414">
        <v>44996</v>
      </c>
      <c r="C3937" s="412">
        <f t="shared" si="61"/>
        <v>2023</v>
      </c>
      <c r="D3937" s="411" t="s">
        <v>17056</v>
      </c>
      <c r="E3937" s="415">
        <v>100296566</v>
      </c>
      <c r="F3937" s="416" t="s">
        <v>8442</v>
      </c>
      <c r="G3937" s="411" t="s">
        <v>613</v>
      </c>
      <c r="H3937" s="411" t="s">
        <v>760</v>
      </c>
      <c r="I3937" s="413" t="s">
        <v>726</v>
      </c>
      <c r="J3937" s="417">
        <v>117</v>
      </c>
      <c r="L3937" s="413" t="s">
        <v>17057</v>
      </c>
      <c r="M3937" s="413" t="s">
        <v>1427</v>
      </c>
      <c r="N3937" s="412" t="s">
        <v>1429</v>
      </c>
      <c r="O3937" s="413" t="s">
        <v>1433</v>
      </c>
      <c r="P3937" s="418" t="s">
        <v>24086</v>
      </c>
      <c r="Q3937" s="419" t="s">
        <v>9586</v>
      </c>
      <c r="R3937" s="420" t="s">
        <v>24087</v>
      </c>
      <c r="S3937" s="408">
        <v>45119</v>
      </c>
      <c r="T3937" s="413" t="s">
        <v>1415</v>
      </c>
      <c r="U3937" s="417" t="s">
        <v>1416</v>
      </c>
      <c r="V3937" s="421">
        <v>45215</v>
      </c>
      <c r="W3937" s="422" t="s">
        <v>24088</v>
      </c>
      <c r="X3937" s="417" t="s">
        <v>23286</v>
      </c>
      <c r="Z3937" s="8" t="s">
        <v>17055</v>
      </c>
      <c r="AB3937" s="414">
        <v>44996</v>
      </c>
    </row>
    <row r="3938" spans="1:28" s="8" customFormat="1" ht="15" hidden="1" customHeight="1" x14ac:dyDescent="0.25">
      <c r="A3938" s="409">
        <v>3922</v>
      </c>
      <c r="B3938" s="414">
        <v>44996</v>
      </c>
      <c r="C3938" s="412">
        <f t="shared" si="61"/>
        <v>2023</v>
      </c>
      <c r="D3938" s="411" t="s">
        <v>17058</v>
      </c>
      <c r="E3938" s="415">
        <v>100296616</v>
      </c>
      <c r="F3938" s="416" t="s">
        <v>8442</v>
      </c>
      <c r="G3938" s="411" t="s">
        <v>613</v>
      </c>
      <c r="H3938" s="411" t="s">
        <v>760</v>
      </c>
      <c r="I3938" s="413" t="s">
        <v>726</v>
      </c>
      <c r="J3938" s="417">
        <v>167</v>
      </c>
      <c r="L3938" s="413" t="s">
        <v>17059</v>
      </c>
      <c r="M3938" s="413" t="s">
        <v>1427</v>
      </c>
      <c r="N3938" s="412" t="s">
        <v>1429</v>
      </c>
      <c r="O3938" s="413" t="s">
        <v>1433</v>
      </c>
      <c r="P3938" s="418" t="s">
        <v>17060</v>
      </c>
      <c r="Q3938" s="419" t="s">
        <v>9586</v>
      </c>
      <c r="R3938" s="420" t="s">
        <v>23519</v>
      </c>
      <c r="S3938" s="408">
        <v>45119</v>
      </c>
      <c r="T3938" s="413" t="s">
        <v>1415</v>
      </c>
      <c r="U3938" s="417" t="s">
        <v>1416</v>
      </c>
      <c r="V3938" s="421">
        <v>45203</v>
      </c>
      <c r="W3938" s="422" t="s">
        <v>23520</v>
      </c>
      <c r="X3938" s="417" t="s">
        <v>23286</v>
      </c>
      <c r="Z3938" s="8" t="s">
        <v>17055</v>
      </c>
      <c r="AB3938" s="414">
        <v>44996</v>
      </c>
    </row>
    <row r="3939" spans="1:28" s="8" customFormat="1" ht="15" hidden="1" customHeight="1" x14ac:dyDescent="0.25">
      <c r="A3939" s="409">
        <v>3923</v>
      </c>
      <c r="B3939" s="414">
        <v>44997</v>
      </c>
      <c r="C3939" s="412">
        <f t="shared" si="61"/>
        <v>2023</v>
      </c>
      <c r="D3939" s="411" t="s">
        <v>17061</v>
      </c>
      <c r="E3939" s="415">
        <v>100393709</v>
      </c>
      <c r="F3939" s="416" t="s">
        <v>8442</v>
      </c>
      <c r="G3939" s="411" t="s">
        <v>613</v>
      </c>
      <c r="H3939" s="411" t="s">
        <v>16193</v>
      </c>
      <c r="I3939" s="413" t="s">
        <v>668</v>
      </c>
      <c r="J3939" s="417">
        <v>57</v>
      </c>
      <c r="L3939" s="413" t="s">
        <v>17062</v>
      </c>
      <c r="M3939" s="413" t="s">
        <v>1427</v>
      </c>
      <c r="N3939" s="412" t="s">
        <v>1429</v>
      </c>
      <c r="O3939" s="413" t="s">
        <v>1453</v>
      </c>
      <c r="P3939" s="418" t="s">
        <v>24434</v>
      </c>
      <c r="Q3939" s="419" t="s">
        <v>9586</v>
      </c>
      <c r="R3939" s="420" t="s">
        <v>24435</v>
      </c>
      <c r="S3939" s="408">
        <v>45119</v>
      </c>
      <c r="T3939" s="413" t="s">
        <v>1415</v>
      </c>
      <c r="U3939" s="417" t="s">
        <v>1416</v>
      </c>
      <c r="V3939" s="421">
        <v>45220</v>
      </c>
      <c r="W3939" s="422" t="s">
        <v>24436</v>
      </c>
      <c r="X3939" s="417" t="s">
        <v>23286</v>
      </c>
      <c r="Z3939" s="8">
        <v>89603105775</v>
      </c>
      <c r="AA3939" s="8">
        <v>673939</v>
      </c>
      <c r="AB3939" s="414">
        <v>44997</v>
      </c>
    </row>
    <row r="3940" spans="1:28" s="8" customFormat="1" ht="15" hidden="1" customHeight="1" x14ac:dyDescent="0.25">
      <c r="A3940" s="409">
        <v>3924</v>
      </c>
      <c r="B3940" s="414">
        <v>44997</v>
      </c>
      <c r="C3940" s="412">
        <f t="shared" si="61"/>
        <v>2023</v>
      </c>
      <c r="D3940" s="411" t="s">
        <v>17063</v>
      </c>
      <c r="E3940" s="415">
        <v>100296921</v>
      </c>
      <c r="F3940" s="416" t="s">
        <v>8442</v>
      </c>
      <c r="G3940" s="411" t="s">
        <v>613</v>
      </c>
      <c r="H3940" s="411" t="s">
        <v>16950</v>
      </c>
      <c r="I3940" s="413" t="s">
        <v>643</v>
      </c>
      <c r="J3940" s="417">
        <v>20</v>
      </c>
      <c r="L3940" s="413" t="s">
        <v>17064</v>
      </c>
      <c r="M3940" s="413" t="s">
        <v>1427</v>
      </c>
      <c r="N3940" s="412" t="s">
        <v>1429</v>
      </c>
      <c r="O3940" s="413" t="s">
        <v>1433</v>
      </c>
      <c r="P3940" s="418" t="s">
        <v>23655</v>
      </c>
      <c r="Q3940" s="419" t="s">
        <v>9586</v>
      </c>
      <c r="R3940" s="420" t="s">
        <v>23656</v>
      </c>
      <c r="S3940" s="408">
        <v>45119</v>
      </c>
      <c r="T3940" s="413" t="s">
        <v>1415</v>
      </c>
      <c r="U3940" s="417" t="s">
        <v>1416</v>
      </c>
      <c r="V3940" s="421">
        <v>45207</v>
      </c>
      <c r="W3940" s="422" t="s">
        <v>23657</v>
      </c>
      <c r="X3940" s="417" t="s">
        <v>23286</v>
      </c>
      <c r="Z3940" s="8" t="s">
        <v>17066</v>
      </c>
      <c r="AB3940" s="414">
        <v>44997</v>
      </c>
    </row>
    <row r="3941" spans="1:28" s="8" customFormat="1" ht="15" customHeight="1" x14ac:dyDescent="0.25">
      <c r="A3941" s="409">
        <v>3925</v>
      </c>
      <c r="B3941" s="414">
        <v>44997</v>
      </c>
      <c r="C3941" s="412">
        <f t="shared" si="61"/>
        <v>2023</v>
      </c>
      <c r="D3941" s="411" t="s">
        <v>17067</v>
      </c>
      <c r="E3941" s="415">
        <v>100296954</v>
      </c>
      <c r="F3941" s="416" t="s">
        <v>8442</v>
      </c>
      <c r="G3941" s="411" t="s">
        <v>613</v>
      </c>
      <c r="H3941" s="411" t="s">
        <v>16950</v>
      </c>
      <c r="I3941" s="413" t="s">
        <v>643</v>
      </c>
      <c r="J3941" s="417">
        <v>53</v>
      </c>
      <c r="K3941" s="8" t="s">
        <v>14259</v>
      </c>
      <c r="L3941" s="413" t="s">
        <v>17068</v>
      </c>
      <c r="M3941" s="413" t="s">
        <v>1427</v>
      </c>
      <c r="N3941" s="412" t="s">
        <v>1429</v>
      </c>
      <c r="O3941" s="413" t="s">
        <v>1433</v>
      </c>
      <c r="P3941" s="418" t="s">
        <v>23619</v>
      </c>
      <c r="Q3941" s="419" t="s">
        <v>9586</v>
      </c>
      <c r="R3941" s="420" t="s">
        <v>23620</v>
      </c>
      <c r="S3941" s="408">
        <v>45122</v>
      </c>
      <c r="T3941" s="413" t="s">
        <v>1415</v>
      </c>
      <c r="U3941" s="417" t="s">
        <v>1416</v>
      </c>
      <c r="V3941" s="421">
        <v>45206</v>
      </c>
      <c r="W3941" s="422" t="s">
        <v>23621</v>
      </c>
      <c r="X3941" s="417" t="s">
        <v>23286</v>
      </c>
      <c r="Y3941" s="8" t="s">
        <v>17066</v>
      </c>
      <c r="AB3941" s="414">
        <v>44997</v>
      </c>
    </row>
    <row r="3942" spans="1:28" s="8" customFormat="1" ht="15" hidden="1" customHeight="1" x14ac:dyDescent="0.25">
      <c r="A3942" s="409">
        <v>3926</v>
      </c>
      <c r="B3942" s="414">
        <v>44997</v>
      </c>
      <c r="C3942" s="412">
        <f t="shared" si="61"/>
        <v>2023</v>
      </c>
      <c r="D3942" s="411" t="s">
        <v>17069</v>
      </c>
      <c r="E3942" s="415">
        <v>100296955</v>
      </c>
      <c r="F3942" s="416" t="s">
        <v>8442</v>
      </c>
      <c r="G3942" s="411" t="s">
        <v>613</v>
      </c>
      <c r="H3942" s="411" t="s">
        <v>16950</v>
      </c>
      <c r="I3942" s="413" t="s">
        <v>643</v>
      </c>
      <c r="J3942" s="417">
        <v>54</v>
      </c>
      <c r="L3942" s="413" t="s">
        <v>17070</v>
      </c>
      <c r="M3942" s="413" t="s">
        <v>1427</v>
      </c>
      <c r="N3942" s="412" t="s">
        <v>1429</v>
      </c>
      <c r="O3942" s="413" t="s">
        <v>1433</v>
      </c>
      <c r="P3942" s="418" t="s">
        <v>23622</v>
      </c>
      <c r="Q3942" s="28" t="s">
        <v>9586</v>
      </c>
      <c r="R3942" s="420" t="s">
        <v>23623</v>
      </c>
      <c r="S3942" s="408">
        <v>45120</v>
      </c>
      <c r="T3942" s="413" t="s">
        <v>1415</v>
      </c>
      <c r="U3942" s="417" t="s">
        <v>1416</v>
      </c>
      <c r="V3942" s="421">
        <v>45206</v>
      </c>
      <c r="W3942" s="422" t="s">
        <v>23624</v>
      </c>
      <c r="X3942" s="417" t="s">
        <v>23286</v>
      </c>
      <c r="Z3942" s="8" t="s">
        <v>17066</v>
      </c>
      <c r="AB3942" s="414">
        <v>44997</v>
      </c>
    </row>
    <row r="3943" spans="1:28" s="8" customFormat="1" ht="15" hidden="1" customHeight="1" x14ac:dyDescent="0.25">
      <c r="A3943" s="409">
        <v>3927</v>
      </c>
      <c r="B3943" s="414">
        <v>44998</v>
      </c>
      <c r="C3943" s="412">
        <f t="shared" si="61"/>
        <v>2023</v>
      </c>
      <c r="D3943" s="411" t="s">
        <v>16277</v>
      </c>
      <c r="E3943" s="415" t="s">
        <v>606</v>
      </c>
      <c r="F3943" s="416" t="s">
        <v>8443</v>
      </c>
      <c r="G3943" s="411" t="s">
        <v>613</v>
      </c>
      <c r="H3943" s="411" t="s">
        <v>2605</v>
      </c>
      <c r="I3943" s="413" t="s">
        <v>625</v>
      </c>
      <c r="J3943" s="417">
        <v>32</v>
      </c>
      <c r="L3943" s="413" t="s">
        <v>16278</v>
      </c>
      <c r="M3943" s="413" t="s">
        <v>1427</v>
      </c>
      <c r="N3943" s="412" t="s">
        <v>1429</v>
      </c>
      <c r="O3943" s="413" t="s">
        <v>1601</v>
      </c>
      <c r="P3943" s="418" t="s">
        <v>23613</v>
      </c>
      <c r="Q3943" s="419" t="s">
        <v>9586</v>
      </c>
      <c r="R3943" s="420" t="s">
        <v>23614</v>
      </c>
      <c r="S3943" s="408">
        <v>45119</v>
      </c>
      <c r="T3943" s="413" t="s">
        <v>1415</v>
      </c>
      <c r="U3943" s="417" t="s">
        <v>1416</v>
      </c>
      <c r="V3943" s="421">
        <v>45205</v>
      </c>
      <c r="W3943" s="422" t="s">
        <v>23615</v>
      </c>
      <c r="X3943" s="417" t="s">
        <v>23286</v>
      </c>
      <c r="AB3943" s="414">
        <v>44998</v>
      </c>
    </row>
    <row r="3944" spans="1:28" s="8" customFormat="1" ht="15" hidden="1" customHeight="1" x14ac:dyDescent="0.25">
      <c r="A3944" s="409">
        <v>3928</v>
      </c>
      <c r="B3944" s="414">
        <v>44998</v>
      </c>
      <c r="C3944" s="412">
        <f t="shared" si="61"/>
        <v>2023</v>
      </c>
      <c r="D3944" s="411" t="s">
        <v>16279</v>
      </c>
      <c r="E3944" s="415">
        <v>100408925</v>
      </c>
      <c r="F3944" s="416" t="s">
        <v>8442</v>
      </c>
      <c r="G3944" s="411" t="s">
        <v>613</v>
      </c>
      <c r="H3944" s="411" t="s">
        <v>16280</v>
      </c>
      <c r="I3944" s="413" t="s">
        <v>653</v>
      </c>
      <c r="J3944" s="417">
        <v>59</v>
      </c>
      <c r="L3944" s="413" t="s">
        <v>16281</v>
      </c>
      <c r="M3944" s="413" t="s">
        <v>1427</v>
      </c>
      <c r="N3944" s="412" t="s">
        <v>1429</v>
      </c>
      <c r="O3944" s="413" t="s">
        <v>1325</v>
      </c>
      <c r="P3944" s="418" t="s">
        <v>16282</v>
      </c>
      <c r="Q3944" s="419" t="s">
        <v>9586</v>
      </c>
      <c r="R3944" s="420" t="s">
        <v>23864</v>
      </c>
      <c r="S3944" s="408">
        <v>45120</v>
      </c>
      <c r="T3944" s="413" t="s">
        <v>1415</v>
      </c>
      <c r="U3944" s="417" t="s">
        <v>1416</v>
      </c>
      <c r="V3944" s="421">
        <v>45210</v>
      </c>
      <c r="W3944" s="422" t="s">
        <v>23865</v>
      </c>
      <c r="X3944" s="417" t="s">
        <v>23286</v>
      </c>
      <c r="AB3944" s="414">
        <v>44998</v>
      </c>
    </row>
    <row r="3945" spans="1:28" s="8" customFormat="1" ht="15" hidden="1" customHeight="1" x14ac:dyDescent="0.25">
      <c r="A3945" s="409">
        <v>3929</v>
      </c>
      <c r="B3945" s="414">
        <v>44998</v>
      </c>
      <c r="C3945" s="412">
        <f t="shared" si="61"/>
        <v>2023</v>
      </c>
      <c r="D3945" s="411" t="s">
        <v>16283</v>
      </c>
      <c r="E3945" s="415">
        <v>100387818</v>
      </c>
      <c r="F3945" s="416" t="s">
        <v>8443</v>
      </c>
      <c r="G3945" s="411" t="s">
        <v>613</v>
      </c>
      <c r="H3945" s="411" t="s">
        <v>740</v>
      </c>
      <c r="I3945" s="413" t="s">
        <v>7968</v>
      </c>
      <c r="J3945" s="417">
        <v>1</v>
      </c>
      <c r="L3945" s="413" t="s">
        <v>16284</v>
      </c>
      <c r="M3945" s="413" t="s">
        <v>1427</v>
      </c>
      <c r="N3945" s="412" t="s">
        <v>1429</v>
      </c>
      <c r="O3945" s="413" t="s">
        <v>1533</v>
      </c>
      <c r="P3945" s="418" t="s">
        <v>24543</v>
      </c>
      <c r="Q3945" s="419" t="s">
        <v>9586</v>
      </c>
      <c r="R3945" s="420" t="s">
        <v>24544</v>
      </c>
      <c r="S3945" s="408">
        <v>45119</v>
      </c>
      <c r="T3945" s="413" t="s">
        <v>1415</v>
      </c>
      <c r="U3945" s="417" t="s">
        <v>1416</v>
      </c>
      <c r="V3945" s="421">
        <v>45223</v>
      </c>
      <c r="W3945" s="422" t="s">
        <v>24545</v>
      </c>
      <c r="X3945" s="417" t="s">
        <v>23286</v>
      </c>
      <c r="AB3945" s="414">
        <v>44998</v>
      </c>
    </row>
    <row r="3946" spans="1:28" s="8" customFormat="1" ht="15" hidden="1" customHeight="1" x14ac:dyDescent="0.25">
      <c r="A3946" s="409">
        <v>3930</v>
      </c>
      <c r="B3946" s="414">
        <v>44998</v>
      </c>
      <c r="C3946" s="412">
        <f t="shared" si="61"/>
        <v>2023</v>
      </c>
      <c r="D3946" s="411" t="s">
        <v>16285</v>
      </c>
      <c r="E3946" s="415" t="s">
        <v>606</v>
      </c>
      <c r="F3946" s="416" t="s">
        <v>8442</v>
      </c>
      <c r="G3946" s="411" t="s">
        <v>613</v>
      </c>
      <c r="H3946" s="411" t="s">
        <v>801</v>
      </c>
      <c r="I3946" s="413" t="s">
        <v>636</v>
      </c>
      <c r="J3946" s="417">
        <v>83</v>
      </c>
      <c r="L3946" s="413" t="s">
        <v>16286</v>
      </c>
      <c r="M3946" s="413" t="s">
        <v>1427</v>
      </c>
      <c r="N3946" s="412" t="s">
        <v>1429</v>
      </c>
      <c r="O3946" s="413" t="s">
        <v>1453</v>
      </c>
      <c r="P3946" s="418" t="s">
        <v>16287</v>
      </c>
      <c r="Q3946" s="419" t="s">
        <v>9586</v>
      </c>
      <c r="R3946" s="420" t="s">
        <v>23697</v>
      </c>
      <c r="S3946" s="408">
        <v>45119</v>
      </c>
      <c r="T3946" s="413" t="s">
        <v>1415</v>
      </c>
      <c r="U3946" s="417" t="s">
        <v>1416</v>
      </c>
      <c r="V3946" s="421">
        <v>45208</v>
      </c>
      <c r="W3946" s="422" t="s">
        <v>12373</v>
      </c>
      <c r="X3946" s="417" t="s">
        <v>23286</v>
      </c>
      <c r="AB3946" s="414">
        <v>44998</v>
      </c>
    </row>
    <row r="3947" spans="1:28" s="8" customFormat="1" ht="15" hidden="1" customHeight="1" x14ac:dyDescent="0.25">
      <c r="A3947" s="409">
        <v>3931</v>
      </c>
      <c r="B3947" s="414">
        <v>44998</v>
      </c>
      <c r="C3947" s="412">
        <f t="shared" si="61"/>
        <v>2023</v>
      </c>
      <c r="D3947" s="411" t="s">
        <v>16288</v>
      </c>
      <c r="E3947" s="415" t="s">
        <v>606</v>
      </c>
      <c r="F3947" s="416" t="s">
        <v>8442</v>
      </c>
      <c r="G3947" s="411" t="s">
        <v>613</v>
      </c>
      <c r="H3947" s="411" t="s">
        <v>2334</v>
      </c>
      <c r="I3947" s="413" t="s">
        <v>668</v>
      </c>
      <c r="J3947" s="417">
        <v>421</v>
      </c>
      <c r="L3947" s="409">
        <v>20561144</v>
      </c>
      <c r="M3947" s="413" t="s">
        <v>1427</v>
      </c>
      <c r="N3947" s="412" t="s">
        <v>1429</v>
      </c>
      <c r="O3947" s="413" t="s">
        <v>1325</v>
      </c>
      <c r="P3947" s="418" t="s">
        <v>7488</v>
      </c>
      <c r="Q3947" s="419" t="s">
        <v>9586</v>
      </c>
      <c r="R3947" s="420" t="s">
        <v>23395</v>
      </c>
      <c r="S3947" s="408">
        <v>45119</v>
      </c>
      <c r="T3947" s="413" t="s">
        <v>1415</v>
      </c>
      <c r="U3947" s="417" t="s">
        <v>1416</v>
      </c>
      <c r="V3947" s="421">
        <v>45201</v>
      </c>
      <c r="W3947" s="422" t="s">
        <v>23396</v>
      </c>
      <c r="X3947" s="417" t="s">
        <v>23286</v>
      </c>
      <c r="AB3947" s="414">
        <v>44998</v>
      </c>
    </row>
    <row r="3948" spans="1:28" s="8" customFormat="1" ht="15" hidden="1" customHeight="1" x14ac:dyDescent="0.25">
      <c r="A3948" s="409">
        <v>3932</v>
      </c>
      <c r="B3948" s="414">
        <v>44998</v>
      </c>
      <c r="C3948" s="412">
        <f t="shared" si="61"/>
        <v>2023</v>
      </c>
      <c r="D3948" s="411" t="s">
        <v>16293</v>
      </c>
      <c r="E3948" s="415" t="s">
        <v>606</v>
      </c>
      <c r="F3948" s="416" t="s">
        <v>8442</v>
      </c>
      <c r="G3948" s="411" t="s">
        <v>613</v>
      </c>
      <c r="H3948" s="411" t="s">
        <v>618</v>
      </c>
      <c r="I3948" s="413" t="s">
        <v>33</v>
      </c>
      <c r="J3948" s="417">
        <v>10</v>
      </c>
      <c r="L3948" s="409">
        <v>3004887</v>
      </c>
      <c r="M3948" s="413" t="s">
        <v>1427</v>
      </c>
      <c r="N3948" s="412" t="s">
        <v>1429</v>
      </c>
      <c r="O3948" s="413" t="s">
        <v>1672</v>
      </c>
      <c r="P3948" s="418" t="s">
        <v>17118</v>
      </c>
      <c r="Q3948" s="28" t="s">
        <v>9586</v>
      </c>
      <c r="R3948" s="420" t="s">
        <v>23371</v>
      </c>
      <c r="S3948" s="408">
        <v>45155</v>
      </c>
      <c r="T3948" s="413" t="s">
        <v>1415</v>
      </c>
      <c r="U3948" s="417" t="s">
        <v>1416</v>
      </c>
      <c r="V3948" s="421">
        <v>45200</v>
      </c>
      <c r="W3948" s="422" t="s">
        <v>23372</v>
      </c>
      <c r="X3948" s="417" t="s">
        <v>23286</v>
      </c>
      <c r="AB3948" s="414">
        <v>44998</v>
      </c>
    </row>
    <row r="3949" spans="1:28" s="8" customFormat="1" ht="15" hidden="1" customHeight="1" x14ac:dyDescent="0.25">
      <c r="A3949" s="409">
        <v>3933</v>
      </c>
      <c r="B3949" s="414">
        <v>44998</v>
      </c>
      <c r="C3949" s="412">
        <f t="shared" si="61"/>
        <v>2023</v>
      </c>
      <c r="D3949" s="411" t="s">
        <v>17071</v>
      </c>
      <c r="E3949" s="415">
        <v>100337704</v>
      </c>
      <c r="F3949" s="416" t="s">
        <v>8442</v>
      </c>
      <c r="G3949" s="411" t="s">
        <v>613</v>
      </c>
      <c r="H3949" s="411" t="s">
        <v>8185</v>
      </c>
      <c r="I3949" s="413" t="s">
        <v>40</v>
      </c>
      <c r="J3949" s="417">
        <v>55</v>
      </c>
      <c r="L3949" s="409">
        <v>12046279</v>
      </c>
      <c r="M3949" s="413" t="s">
        <v>1427</v>
      </c>
      <c r="N3949" s="412" t="s">
        <v>1429</v>
      </c>
      <c r="O3949" s="413" t="s">
        <v>1433</v>
      </c>
      <c r="P3949" s="418" t="s">
        <v>18453</v>
      </c>
      <c r="Q3949" s="419" t="s">
        <v>9586</v>
      </c>
      <c r="R3949" s="420" t="s">
        <v>23705</v>
      </c>
      <c r="S3949" s="408">
        <v>45119</v>
      </c>
      <c r="T3949" s="413" t="s">
        <v>1415</v>
      </c>
      <c r="U3949" s="417" t="s">
        <v>1416</v>
      </c>
      <c r="V3949" s="421">
        <v>45208</v>
      </c>
      <c r="W3949" s="422" t="s">
        <v>23706</v>
      </c>
      <c r="X3949" s="417" t="s">
        <v>23286</v>
      </c>
      <c r="Z3949" s="8" t="s">
        <v>17072</v>
      </c>
      <c r="AB3949" s="414">
        <v>44998</v>
      </c>
    </row>
    <row r="3950" spans="1:28" s="8" customFormat="1" ht="15" customHeight="1" x14ac:dyDescent="0.25">
      <c r="A3950" s="409">
        <v>3934</v>
      </c>
      <c r="B3950" s="414">
        <v>44998</v>
      </c>
      <c r="C3950" s="412">
        <f t="shared" si="61"/>
        <v>2023</v>
      </c>
      <c r="D3950" s="22" t="s">
        <v>17073</v>
      </c>
      <c r="E3950" s="23">
        <v>100337660</v>
      </c>
      <c r="F3950" s="24" t="s">
        <v>8442</v>
      </c>
      <c r="G3950" s="22" t="s">
        <v>613</v>
      </c>
      <c r="H3950" s="22" t="s">
        <v>8185</v>
      </c>
      <c r="I3950" s="26" t="s">
        <v>40</v>
      </c>
      <c r="J3950" s="25">
        <v>11</v>
      </c>
      <c r="K3950" s="8" t="s">
        <v>14259</v>
      </c>
      <c r="L3950" s="412">
        <v>5012498</v>
      </c>
      <c r="M3950" s="413" t="s">
        <v>1427</v>
      </c>
      <c r="N3950" s="412" t="s">
        <v>1429</v>
      </c>
      <c r="O3950" s="26" t="s">
        <v>1453</v>
      </c>
      <c r="P3950" s="27" t="s">
        <v>17074</v>
      </c>
      <c r="Q3950" s="28" t="s">
        <v>9586</v>
      </c>
      <c r="R3950" s="29" t="s">
        <v>23707</v>
      </c>
      <c r="S3950" s="30">
        <v>45152</v>
      </c>
      <c r="T3950" s="26" t="s">
        <v>1415</v>
      </c>
      <c r="U3950" s="417" t="s">
        <v>1416</v>
      </c>
      <c r="V3950" s="31">
        <v>45208</v>
      </c>
      <c r="W3950" s="99" t="s">
        <v>23708</v>
      </c>
      <c r="X3950" s="25" t="s">
        <v>23286</v>
      </c>
      <c r="Y3950" s="8" t="s">
        <v>17072</v>
      </c>
      <c r="AB3950" s="414">
        <v>44998</v>
      </c>
    </row>
    <row r="3951" spans="1:28" s="8" customFormat="1" ht="15" hidden="1" customHeight="1" x14ac:dyDescent="0.25">
      <c r="A3951" s="409">
        <v>3935</v>
      </c>
      <c r="B3951" s="414">
        <v>44998</v>
      </c>
      <c r="C3951" s="412">
        <f t="shared" si="61"/>
        <v>2023</v>
      </c>
      <c r="D3951" s="22" t="s">
        <v>17084</v>
      </c>
      <c r="E3951" s="23">
        <v>100287968</v>
      </c>
      <c r="F3951" s="24" t="s">
        <v>8442</v>
      </c>
      <c r="G3951" s="22" t="s">
        <v>613</v>
      </c>
      <c r="H3951" s="22" t="s">
        <v>2449</v>
      </c>
      <c r="I3951" s="26" t="s">
        <v>653</v>
      </c>
      <c r="J3951" s="25">
        <v>149</v>
      </c>
      <c r="L3951" s="412">
        <v>4029</v>
      </c>
      <c r="M3951" s="413" t="s">
        <v>1427</v>
      </c>
      <c r="N3951" s="412" t="s">
        <v>1429</v>
      </c>
      <c r="O3951" s="26" t="s">
        <v>1453</v>
      </c>
      <c r="P3951" s="27" t="s">
        <v>24651</v>
      </c>
      <c r="Q3951" s="28" t="s">
        <v>9586</v>
      </c>
      <c r="R3951" s="29" t="s">
        <v>24652</v>
      </c>
      <c r="S3951" s="30">
        <v>45119</v>
      </c>
      <c r="T3951" s="26" t="s">
        <v>1415</v>
      </c>
      <c r="U3951" s="25" t="s">
        <v>1416</v>
      </c>
      <c r="V3951" s="31">
        <v>45224</v>
      </c>
      <c r="W3951" s="99" t="s">
        <v>24653</v>
      </c>
      <c r="X3951" s="25" t="s">
        <v>23286</v>
      </c>
      <c r="Z3951" s="8" t="s">
        <v>17078</v>
      </c>
      <c r="AB3951" s="414">
        <v>44998</v>
      </c>
    </row>
    <row r="3952" spans="1:28" s="8" customFormat="1" ht="15" hidden="1" customHeight="1" x14ac:dyDescent="0.25">
      <c r="A3952" s="409">
        <v>3936</v>
      </c>
      <c r="B3952" s="414">
        <v>44999</v>
      </c>
      <c r="C3952" s="412">
        <f t="shared" si="61"/>
        <v>2023</v>
      </c>
      <c r="D3952" s="22" t="s">
        <v>16289</v>
      </c>
      <c r="E3952" s="23">
        <v>100258697</v>
      </c>
      <c r="F3952" s="416" t="s">
        <v>8442</v>
      </c>
      <c r="G3952" s="22" t="s">
        <v>613</v>
      </c>
      <c r="H3952" s="22" t="s">
        <v>760</v>
      </c>
      <c r="I3952" s="26" t="s">
        <v>632</v>
      </c>
      <c r="J3952" s="25">
        <v>121</v>
      </c>
      <c r="L3952" s="26" t="s">
        <v>16290</v>
      </c>
      <c r="M3952" s="413" t="s">
        <v>1427</v>
      </c>
      <c r="N3952" s="412" t="s">
        <v>1429</v>
      </c>
      <c r="O3952" s="26" t="s">
        <v>1672</v>
      </c>
      <c r="P3952" s="27" t="s">
        <v>16291</v>
      </c>
      <c r="Q3952" s="28" t="s">
        <v>9586</v>
      </c>
      <c r="R3952" s="29" t="s">
        <v>23569</v>
      </c>
      <c r="S3952" s="30">
        <v>45119</v>
      </c>
      <c r="T3952" s="26" t="s">
        <v>1415</v>
      </c>
      <c r="U3952" s="25" t="s">
        <v>1416</v>
      </c>
      <c r="V3952" s="31">
        <v>45204</v>
      </c>
      <c r="W3952" s="99" t="s">
        <v>23570</v>
      </c>
      <c r="X3952" s="25" t="s">
        <v>23286</v>
      </c>
      <c r="AB3952" s="414">
        <v>44999</v>
      </c>
    </row>
    <row r="3953" spans="1:29" s="8" customFormat="1" ht="15" hidden="1" customHeight="1" x14ac:dyDescent="0.25">
      <c r="A3953" s="409">
        <v>3937</v>
      </c>
      <c r="B3953" s="414">
        <v>44999</v>
      </c>
      <c r="C3953" s="412">
        <f t="shared" si="61"/>
        <v>2023</v>
      </c>
      <c r="D3953" s="22" t="s">
        <v>16294</v>
      </c>
      <c r="E3953" s="23" t="s">
        <v>606</v>
      </c>
      <c r="F3953" s="416" t="s">
        <v>8443</v>
      </c>
      <c r="G3953" s="22" t="s">
        <v>613</v>
      </c>
      <c r="H3953" s="22" t="s">
        <v>807</v>
      </c>
      <c r="I3953" s="26" t="s">
        <v>710</v>
      </c>
      <c r="J3953" s="25">
        <v>343</v>
      </c>
      <c r="L3953" s="26" t="s">
        <v>16295</v>
      </c>
      <c r="M3953" s="413" t="s">
        <v>1427</v>
      </c>
      <c r="N3953" s="412" t="s">
        <v>1429</v>
      </c>
      <c r="O3953" s="26" t="s">
        <v>3142</v>
      </c>
      <c r="P3953" s="27" t="s">
        <v>5509</v>
      </c>
      <c r="Q3953" s="28" t="s">
        <v>9586</v>
      </c>
      <c r="R3953" s="29" t="s">
        <v>23709</v>
      </c>
      <c r="S3953" s="30">
        <v>45119</v>
      </c>
      <c r="T3953" s="26" t="s">
        <v>1415</v>
      </c>
      <c r="U3953" s="25" t="s">
        <v>1416</v>
      </c>
      <c r="V3953" s="31">
        <v>45208</v>
      </c>
      <c r="W3953" s="99" t="s">
        <v>23710</v>
      </c>
      <c r="X3953" s="25" t="s">
        <v>23286</v>
      </c>
      <c r="AB3953" s="414">
        <v>44999</v>
      </c>
    </row>
    <row r="3954" spans="1:29" s="8" customFormat="1" ht="15" customHeight="1" x14ac:dyDescent="0.25">
      <c r="A3954" s="409">
        <v>3938</v>
      </c>
      <c r="B3954" s="414">
        <v>44999</v>
      </c>
      <c r="C3954" s="412">
        <f t="shared" si="61"/>
        <v>2023</v>
      </c>
      <c r="D3954" s="22" t="s">
        <v>17075</v>
      </c>
      <c r="E3954" s="23">
        <v>100401815</v>
      </c>
      <c r="F3954" s="416" t="s">
        <v>8442</v>
      </c>
      <c r="G3954" s="22" t="s">
        <v>613</v>
      </c>
      <c r="H3954" s="22" t="s">
        <v>823</v>
      </c>
      <c r="I3954" s="26" t="s">
        <v>17076</v>
      </c>
      <c r="J3954" s="25">
        <v>53</v>
      </c>
      <c r="K3954" s="8" t="s">
        <v>14259</v>
      </c>
      <c r="L3954" s="26" t="s">
        <v>17077</v>
      </c>
      <c r="M3954" s="413" t="s">
        <v>1427</v>
      </c>
      <c r="N3954" s="412" t="s">
        <v>1429</v>
      </c>
      <c r="O3954" s="26" t="s">
        <v>1527</v>
      </c>
      <c r="P3954" s="27" t="s">
        <v>23889</v>
      </c>
      <c r="Q3954" s="419" t="s">
        <v>9586</v>
      </c>
      <c r="R3954" s="29" t="s">
        <v>23890</v>
      </c>
      <c r="S3954" s="30">
        <v>45120</v>
      </c>
      <c r="T3954" s="26" t="s">
        <v>1415</v>
      </c>
      <c r="U3954" s="25" t="s">
        <v>1416</v>
      </c>
      <c r="V3954" s="31">
        <v>45209</v>
      </c>
      <c r="W3954" s="99" t="s">
        <v>23891</v>
      </c>
      <c r="X3954" s="25" t="s">
        <v>23286</v>
      </c>
      <c r="Y3954" s="8" t="s">
        <v>17078</v>
      </c>
      <c r="AB3954" s="414">
        <v>44999</v>
      </c>
    </row>
    <row r="3955" spans="1:29" s="8" customFormat="1" ht="15" customHeight="1" x14ac:dyDescent="0.25">
      <c r="A3955" s="409">
        <v>3939</v>
      </c>
      <c r="B3955" s="414">
        <v>44999</v>
      </c>
      <c r="C3955" s="412">
        <f t="shared" si="61"/>
        <v>2023</v>
      </c>
      <c r="D3955" s="411" t="s">
        <v>17079</v>
      </c>
      <c r="E3955" s="415">
        <v>100401782</v>
      </c>
      <c r="F3955" s="416" t="s">
        <v>8442</v>
      </c>
      <c r="G3955" s="411" t="s">
        <v>613</v>
      </c>
      <c r="H3955" s="411" t="s">
        <v>823</v>
      </c>
      <c r="I3955" s="413" t="s">
        <v>17076</v>
      </c>
      <c r="J3955" s="417">
        <v>20</v>
      </c>
      <c r="K3955" s="8" t="s">
        <v>14259</v>
      </c>
      <c r="L3955" s="413" t="s">
        <v>17080</v>
      </c>
      <c r="M3955" s="413" t="s">
        <v>1427</v>
      </c>
      <c r="N3955" s="412" t="s">
        <v>1429</v>
      </c>
      <c r="O3955" s="413" t="s">
        <v>1433</v>
      </c>
      <c r="P3955" s="418" t="s">
        <v>23883</v>
      </c>
      <c r="Q3955" s="419" t="s">
        <v>9586</v>
      </c>
      <c r="R3955" s="420" t="s">
        <v>23884</v>
      </c>
      <c r="S3955" s="408">
        <v>45120</v>
      </c>
      <c r="T3955" s="413" t="s">
        <v>1415</v>
      </c>
      <c r="U3955" s="417" t="s">
        <v>1416</v>
      </c>
      <c r="V3955" s="421">
        <v>45209</v>
      </c>
      <c r="W3955" s="422" t="s">
        <v>23885</v>
      </c>
      <c r="X3955" s="417" t="s">
        <v>23286</v>
      </c>
      <c r="Y3955" s="8" t="s">
        <v>17078</v>
      </c>
      <c r="AB3955" s="414">
        <v>44999</v>
      </c>
    </row>
    <row r="3956" spans="1:29" s="8" customFormat="1" ht="15" customHeight="1" x14ac:dyDescent="0.25">
      <c r="A3956" s="409">
        <v>3940</v>
      </c>
      <c r="B3956" s="414">
        <v>44999</v>
      </c>
      <c r="C3956" s="412">
        <f t="shared" si="61"/>
        <v>2023</v>
      </c>
      <c r="D3956" s="411" t="s">
        <v>17082</v>
      </c>
      <c r="E3956" s="415">
        <v>100401792</v>
      </c>
      <c r="F3956" s="416" t="s">
        <v>8442</v>
      </c>
      <c r="G3956" s="411" t="s">
        <v>613</v>
      </c>
      <c r="H3956" s="411" t="s">
        <v>823</v>
      </c>
      <c r="I3956" s="413" t="s">
        <v>17076</v>
      </c>
      <c r="J3956" s="417">
        <v>30</v>
      </c>
      <c r="K3956" s="8" t="s">
        <v>14259</v>
      </c>
      <c r="L3956" s="413" t="s">
        <v>17083</v>
      </c>
      <c r="M3956" s="413" t="s">
        <v>1427</v>
      </c>
      <c r="N3956" s="412" t="s">
        <v>1429</v>
      </c>
      <c r="O3956" s="413" t="s">
        <v>1453</v>
      </c>
      <c r="P3956" s="418" t="s">
        <v>23886</v>
      </c>
      <c r="Q3956" s="419" t="s">
        <v>9586</v>
      </c>
      <c r="R3956" s="420" t="s">
        <v>23887</v>
      </c>
      <c r="S3956" s="408">
        <v>45122</v>
      </c>
      <c r="T3956" s="413" t="s">
        <v>1415</v>
      </c>
      <c r="U3956" s="25" t="s">
        <v>1416</v>
      </c>
      <c r="V3956" s="421">
        <v>45209</v>
      </c>
      <c r="W3956" s="422" t="s">
        <v>23888</v>
      </c>
      <c r="X3956" s="417" t="s">
        <v>23286</v>
      </c>
      <c r="Y3956" s="8" t="s">
        <v>17078</v>
      </c>
      <c r="AB3956" s="414">
        <v>44999</v>
      </c>
    </row>
    <row r="3957" spans="1:29" s="8" customFormat="1" ht="15" hidden="1" customHeight="1" x14ac:dyDescent="0.25">
      <c r="A3957" s="409">
        <v>3941</v>
      </c>
      <c r="B3957" s="414">
        <v>45000</v>
      </c>
      <c r="C3957" s="412">
        <f t="shared" si="61"/>
        <v>2023</v>
      </c>
      <c r="D3957" s="411" t="s">
        <v>16296</v>
      </c>
      <c r="E3957" s="415">
        <v>100388692</v>
      </c>
      <c r="F3957" s="416" t="s">
        <v>8442</v>
      </c>
      <c r="G3957" s="411" t="s">
        <v>613</v>
      </c>
      <c r="H3957" s="411" t="s">
        <v>633</v>
      </c>
      <c r="I3957" s="413" t="s">
        <v>616</v>
      </c>
      <c r="J3957" s="417">
        <v>95</v>
      </c>
      <c r="L3957" s="413" t="s">
        <v>16297</v>
      </c>
      <c r="M3957" s="413" t="s">
        <v>1427</v>
      </c>
      <c r="N3957" s="412" t="s">
        <v>1429</v>
      </c>
      <c r="O3957" s="413" t="s">
        <v>1672</v>
      </c>
      <c r="P3957" s="418" t="s">
        <v>5961</v>
      </c>
      <c r="Q3957" s="419" t="s">
        <v>9586</v>
      </c>
      <c r="R3957" s="420" t="s">
        <v>23568</v>
      </c>
      <c r="S3957" s="408">
        <v>45119</v>
      </c>
      <c r="T3957" s="413" t="s">
        <v>1415</v>
      </c>
      <c r="U3957" s="417" t="s">
        <v>1416</v>
      </c>
      <c r="V3957" s="421">
        <v>45204</v>
      </c>
      <c r="W3957" s="422" t="s">
        <v>18144</v>
      </c>
      <c r="X3957" s="417" t="s">
        <v>23286</v>
      </c>
      <c r="AB3957" s="414">
        <v>45000</v>
      </c>
    </row>
    <row r="3958" spans="1:29" s="8" customFormat="1" ht="15" hidden="1" customHeight="1" x14ac:dyDescent="0.25">
      <c r="A3958" s="409">
        <v>3942</v>
      </c>
      <c r="B3958" s="414">
        <v>45000</v>
      </c>
      <c r="C3958" s="412">
        <f t="shared" si="61"/>
        <v>2023</v>
      </c>
      <c r="D3958" s="411" t="s">
        <v>16304</v>
      </c>
      <c r="E3958" s="415">
        <v>100258015</v>
      </c>
      <c r="F3958" s="416" t="s">
        <v>8442</v>
      </c>
      <c r="G3958" s="411" t="s">
        <v>613</v>
      </c>
      <c r="H3958" s="411" t="s">
        <v>1794</v>
      </c>
      <c r="I3958" s="413" t="s">
        <v>706</v>
      </c>
      <c r="J3958" s="417">
        <v>244</v>
      </c>
      <c r="L3958" s="413" t="s">
        <v>16305</v>
      </c>
      <c r="M3958" s="413" t="s">
        <v>1427</v>
      </c>
      <c r="N3958" s="412" t="s">
        <v>1429</v>
      </c>
      <c r="O3958" s="413" t="s">
        <v>1433</v>
      </c>
      <c r="P3958" s="418" t="s">
        <v>16306</v>
      </c>
      <c r="Q3958" s="419" t="s">
        <v>9586</v>
      </c>
      <c r="R3958" s="420" t="s">
        <v>23373</v>
      </c>
      <c r="S3958" s="408">
        <v>45119</v>
      </c>
      <c r="T3958" s="413" t="s">
        <v>1415</v>
      </c>
      <c r="U3958" s="417" t="s">
        <v>1416</v>
      </c>
      <c r="V3958" s="421">
        <v>45200</v>
      </c>
      <c r="W3958" s="422" t="s">
        <v>2174</v>
      </c>
      <c r="X3958" s="417" t="s">
        <v>23286</v>
      </c>
      <c r="Z3958" s="8" t="s">
        <v>15236</v>
      </c>
      <c r="AB3958" s="414">
        <v>45000</v>
      </c>
    </row>
    <row r="3959" spans="1:29" s="8" customFormat="1" ht="15" hidden="1" customHeight="1" x14ac:dyDescent="0.25">
      <c r="A3959" s="56">
        <v>3943</v>
      </c>
      <c r="B3959" s="57">
        <v>45000</v>
      </c>
      <c r="C3959" s="412">
        <f t="shared" si="61"/>
        <v>2023</v>
      </c>
      <c r="D3959" s="58" t="s">
        <v>17085</v>
      </c>
      <c r="E3959" s="59">
        <v>101130650</v>
      </c>
      <c r="F3959" s="60" t="s">
        <v>8442</v>
      </c>
      <c r="G3959" s="58" t="s">
        <v>629</v>
      </c>
      <c r="H3959" s="58" t="s">
        <v>768</v>
      </c>
      <c r="I3959" s="62" t="s">
        <v>655</v>
      </c>
      <c r="J3959" s="61">
        <v>5</v>
      </c>
      <c r="K3959" s="10"/>
      <c r="L3959" s="62" t="s">
        <v>17086</v>
      </c>
      <c r="M3959" s="62" t="s">
        <v>1427</v>
      </c>
      <c r="N3959" s="44" t="s">
        <v>1429</v>
      </c>
      <c r="O3959" s="62" t="s">
        <v>1325</v>
      </c>
      <c r="P3959" s="63" t="s">
        <v>17087</v>
      </c>
      <c r="Q3959" s="64" t="s">
        <v>834</v>
      </c>
      <c r="R3959" s="65" t="s">
        <v>20031</v>
      </c>
      <c r="S3959" s="66"/>
      <c r="T3959" s="62" t="s">
        <v>1415</v>
      </c>
      <c r="U3959" s="61" t="s">
        <v>1416</v>
      </c>
      <c r="V3959" s="67">
        <v>45126</v>
      </c>
      <c r="W3959" s="101" t="s">
        <v>1419</v>
      </c>
      <c r="X3959" s="61" t="s">
        <v>1426</v>
      </c>
      <c r="Y3959" s="10"/>
      <c r="Z3959" s="10" t="s">
        <v>1647</v>
      </c>
      <c r="AA3959" s="10"/>
      <c r="AB3959" s="57">
        <v>45000</v>
      </c>
      <c r="AC3959" s="10"/>
    </row>
    <row r="3960" spans="1:29" s="8" customFormat="1" ht="15" hidden="1" customHeight="1" x14ac:dyDescent="0.25">
      <c r="A3960" s="409">
        <v>3944</v>
      </c>
      <c r="B3960" s="414">
        <v>45001</v>
      </c>
      <c r="C3960" s="412">
        <f t="shared" si="61"/>
        <v>2023</v>
      </c>
      <c r="D3960" s="411" t="s">
        <v>16298</v>
      </c>
      <c r="E3960" s="415">
        <v>100375757</v>
      </c>
      <c r="F3960" s="416" t="s">
        <v>8442</v>
      </c>
      <c r="G3960" s="411" t="s">
        <v>613</v>
      </c>
      <c r="H3960" s="411" t="s">
        <v>633</v>
      </c>
      <c r="I3960" s="413" t="s">
        <v>636</v>
      </c>
      <c r="J3960" s="417">
        <v>119</v>
      </c>
      <c r="L3960" s="413" t="s">
        <v>16299</v>
      </c>
      <c r="M3960" s="413" t="s">
        <v>1427</v>
      </c>
      <c r="N3960" s="412" t="s">
        <v>1429</v>
      </c>
      <c r="O3960" s="413" t="s">
        <v>1433</v>
      </c>
      <c r="P3960" s="418" t="s">
        <v>16300</v>
      </c>
      <c r="Q3960" s="419" t="s">
        <v>9586</v>
      </c>
      <c r="R3960" s="420" t="s">
        <v>23534</v>
      </c>
      <c r="S3960" s="408">
        <v>45119</v>
      </c>
      <c r="T3960" s="413" t="s">
        <v>1415</v>
      </c>
      <c r="U3960" s="25" t="s">
        <v>1416</v>
      </c>
      <c r="V3960" s="421">
        <v>45204</v>
      </c>
      <c r="W3960" s="422" t="s">
        <v>23535</v>
      </c>
      <c r="X3960" s="417" t="s">
        <v>23286</v>
      </c>
      <c r="AB3960" s="414">
        <v>45001</v>
      </c>
    </row>
    <row r="3961" spans="1:29" s="8" customFormat="1" ht="15" hidden="1" customHeight="1" x14ac:dyDescent="0.25">
      <c r="A3961" s="409">
        <v>3945</v>
      </c>
      <c r="B3961" s="414">
        <v>45001</v>
      </c>
      <c r="C3961" s="412">
        <f t="shared" si="61"/>
        <v>2023</v>
      </c>
      <c r="D3961" s="411" t="s">
        <v>16301</v>
      </c>
      <c r="E3961" s="415">
        <v>100388429</v>
      </c>
      <c r="F3961" s="416" t="s">
        <v>8442</v>
      </c>
      <c r="G3961" s="411" t="s">
        <v>613</v>
      </c>
      <c r="H3961" s="411" t="s">
        <v>796</v>
      </c>
      <c r="I3961" s="413" t="s">
        <v>668</v>
      </c>
      <c r="J3961" s="417">
        <v>72</v>
      </c>
      <c r="L3961" s="413" t="s">
        <v>16302</v>
      </c>
      <c r="M3961" s="413" t="s">
        <v>1427</v>
      </c>
      <c r="N3961" s="412" t="s">
        <v>1429</v>
      </c>
      <c r="O3961" s="413" t="s">
        <v>1672</v>
      </c>
      <c r="P3961" s="418" t="s">
        <v>16303</v>
      </c>
      <c r="Q3961" s="419" t="s">
        <v>9586</v>
      </c>
      <c r="R3961" s="420" t="s">
        <v>23943</v>
      </c>
      <c r="S3961" s="408">
        <v>45119</v>
      </c>
      <c r="T3961" s="413" t="s">
        <v>1415</v>
      </c>
      <c r="U3961" s="417" t="s">
        <v>1416</v>
      </c>
      <c r="V3961" s="421">
        <v>45201</v>
      </c>
      <c r="W3961" s="422" t="s">
        <v>23413</v>
      </c>
      <c r="X3961" s="417" t="s">
        <v>23286</v>
      </c>
      <c r="AB3961" s="414">
        <v>45001</v>
      </c>
    </row>
    <row r="3962" spans="1:29" s="10" customFormat="1" ht="15" hidden="1" customHeight="1" x14ac:dyDescent="0.25">
      <c r="A3962" s="409">
        <v>3946</v>
      </c>
      <c r="B3962" s="414">
        <v>45001</v>
      </c>
      <c r="C3962" s="412">
        <f t="shared" si="61"/>
        <v>2023</v>
      </c>
      <c r="D3962" s="411" t="s">
        <v>16307</v>
      </c>
      <c r="E3962" s="415" t="s">
        <v>606</v>
      </c>
      <c r="F3962" s="416" t="s">
        <v>8442</v>
      </c>
      <c r="G3962" s="411" t="s">
        <v>613</v>
      </c>
      <c r="H3962" s="411" t="s">
        <v>688</v>
      </c>
      <c r="I3962" s="413" t="s">
        <v>687</v>
      </c>
      <c r="J3962" s="417">
        <v>173</v>
      </c>
      <c r="K3962" s="8"/>
      <c r="L3962" s="409">
        <v>38353</v>
      </c>
      <c r="M3962" s="413" t="s">
        <v>1427</v>
      </c>
      <c r="N3962" s="412" t="s">
        <v>1429</v>
      </c>
      <c r="O3962" s="413" t="s">
        <v>1453</v>
      </c>
      <c r="P3962" s="418" t="s">
        <v>16308</v>
      </c>
      <c r="Q3962" s="419" t="s">
        <v>9586</v>
      </c>
      <c r="R3962" s="420" t="s">
        <v>23905</v>
      </c>
      <c r="S3962" s="408">
        <v>45119</v>
      </c>
      <c r="T3962" s="413" t="s">
        <v>1415</v>
      </c>
      <c r="U3962" s="417" t="s">
        <v>1416</v>
      </c>
      <c r="V3962" s="421">
        <v>45211</v>
      </c>
      <c r="W3962" s="422" t="s">
        <v>23906</v>
      </c>
      <c r="X3962" s="417" t="s">
        <v>23286</v>
      </c>
      <c r="Y3962" s="8"/>
      <c r="Z3962" s="8"/>
      <c r="AA3962" s="8"/>
      <c r="AB3962" s="414">
        <v>45001</v>
      </c>
      <c r="AC3962" s="8"/>
    </row>
    <row r="3963" spans="1:29" s="8" customFormat="1" ht="15" hidden="1" customHeight="1" x14ac:dyDescent="0.25">
      <c r="A3963" s="409">
        <v>3947</v>
      </c>
      <c r="B3963" s="414">
        <v>45001</v>
      </c>
      <c r="C3963" s="412">
        <f t="shared" si="61"/>
        <v>2023</v>
      </c>
      <c r="D3963" s="411" t="s">
        <v>16316</v>
      </c>
      <c r="E3963" s="415">
        <v>100228433</v>
      </c>
      <c r="F3963" s="416" t="s">
        <v>8442</v>
      </c>
      <c r="G3963" s="411" t="s">
        <v>613</v>
      </c>
      <c r="H3963" s="411" t="s">
        <v>10150</v>
      </c>
      <c r="I3963" s="413" t="s">
        <v>624</v>
      </c>
      <c r="J3963" s="417">
        <v>121</v>
      </c>
      <c r="L3963" s="409">
        <v>18453</v>
      </c>
      <c r="M3963" s="413" t="s">
        <v>1427</v>
      </c>
      <c r="N3963" s="412" t="s">
        <v>1429</v>
      </c>
      <c r="O3963" s="413" t="s">
        <v>1433</v>
      </c>
      <c r="P3963" s="418" t="s">
        <v>16317</v>
      </c>
      <c r="Q3963" s="419" t="s">
        <v>9586</v>
      </c>
      <c r="R3963" s="420" t="s">
        <v>24213</v>
      </c>
      <c r="S3963" s="408">
        <v>45119</v>
      </c>
      <c r="T3963" s="413" t="s">
        <v>1415</v>
      </c>
      <c r="U3963" s="25" t="s">
        <v>1416</v>
      </c>
      <c r="V3963" s="421">
        <v>45216</v>
      </c>
      <c r="W3963" s="422" t="s">
        <v>24214</v>
      </c>
      <c r="X3963" s="417" t="s">
        <v>23286</v>
      </c>
      <c r="AB3963" s="414">
        <v>45001</v>
      </c>
    </row>
    <row r="3964" spans="1:29" s="8" customFormat="1" ht="15" hidden="1" customHeight="1" x14ac:dyDescent="0.25">
      <c r="A3964" s="409">
        <v>3948</v>
      </c>
      <c r="B3964" s="414">
        <v>45002</v>
      </c>
      <c r="C3964" s="412">
        <f t="shared" si="61"/>
        <v>2023</v>
      </c>
      <c r="D3964" s="411" t="s">
        <v>16309</v>
      </c>
      <c r="E3964" s="415">
        <v>100345264</v>
      </c>
      <c r="F3964" s="416" t="s">
        <v>8443</v>
      </c>
      <c r="G3964" s="411" t="s">
        <v>613</v>
      </c>
      <c r="H3964" s="411" t="s">
        <v>659</v>
      </c>
      <c r="I3964" s="413" t="s">
        <v>638</v>
      </c>
      <c r="J3964" s="417">
        <v>39</v>
      </c>
      <c r="L3964" s="413" t="s">
        <v>16310</v>
      </c>
      <c r="M3964" s="413" t="s">
        <v>1427</v>
      </c>
      <c r="N3964" s="412" t="s">
        <v>1429</v>
      </c>
      <c r="O3964" s="413" t="s">
        <v>2898</v>
      </c>
      <c r="P3964" s="418" t="s">
        <v>23658</v>
      </c>
      <c r="Q3964" s="419" t="s">
        <v>9586</v>
      </c>
      <c r="R3964" s="420" t="s">
        <v>23659</v>
      </c>
      <c r="S3964" s="408">
        <v>45119</v>
      </c>
      <c r="T3964" s="413" t="s">
        <v>1415</v>
      </c>
      <c r="U3964" s="417" t="s">
        <v>1416</v>
      </c>
      <c r="V3964" s="421">
        <v>45205</v>
      </c>
      <c r="W3964" s="422" t="s">
        <v>23660</v>
      </c>
      <c r="X3964" s="417" t="s">
        <v>23286</v>
      </c>
      <c r="AB3964" s="414">
        <v>45002</v>
      </c>
    </row>
    <row r="3965" spans="1:29" s="8" customFormat="1" ht="15" hidden="1" customHeight="1" x14ac:dyDescent="0.25">
      <c r="A3965" s="409">
        <v>3949</v>
      </c>
      <c r="B3965" s="414">
        <v>45002</v>
      </c>
      <c r="C3965" s="412">
        <f t="shared" si="61"/>
        <v>2023</v>
      </c>
      <c r="D3965" s="22" t="s">
        <v>16318</v>
      </c>
      <c r="E3965" s="23">
        <v>100311522</v>
      </c>
      <c r="F3965" s="24" t="s">
        <v>8442</v>
      </c>
      <c r="G3965" s="22" t="s">
        <v>613</v>
      </c>
      <c r="H3965" s="22" t="s">
        <v>813</v>
      </c>
      <c r="I3965" s="26" t="s">
        <v>713</v>
      </c>
      <c r="J3965" s="25">
        <v>116</v>
      </c>
      <c r="L3965" s="26" t="s">
        <v>16319</v>
      </c>
      <c r="M3965" s="413" t="s">
        <v>1427</v>
      </c>
      <c r="N3965" s="412" t="s">
        <v>1429</v>
      </c>
      <c r="O3965" s="26" t="s">
        <v>1441</v>
      </c>
      <c r="P3965" s="27" t="s">
        <v>23916</v>
      </c>
      <c r="Q3965" s="28" t="s">
        <v>9586</v>
      </c>
      <c r="R3965" s="29" t="s">
        <v>23917</v>
      </c>
      <c r="S3965" s="30">
        <v>45119</v>
      </c>
      <c r="T3965" s="26" t="s">
        <v>1415</v>
      </c>
      <c r="U3965" s="25" t="s">
        <v>1416</v>
      </c>
      <c r="V3965" s="31">
        <v>45211</v>
      </c>
      <c r="W3965" s="99" t="s">
        <v>23918</v>
      </c>
      <c r="X3965" s="25" t="s">
        <v>23286</v>
      </c>
      <c r="AB3965" s="414">
        <v>45002</v>
      </c>
    </row>
    <row r="3966" spans="1:29" s="8" customFormat="1" ht="15" hidden="1" customHeight="1" x14ac:dyDescent="0.25">
      <c r="A3966" s="56">
        <v>3950</v>
      </c>
      <c r="B3966" s="57">
        <v>45002</v>
      </c>
      <c r="C3966" s="412">
        <f t="shared" si="61"/>
        <v>2023</v>
      </c>
      <c r="D3966" s="46" t="s">
        <v>17426</v>
      </c>
      <c r="E3966" s="47">
        <v>100371658</v>
      </c>
      <c r="F3966" s="48" t="s">
        <v>8442</v>
      </c>
      <c r="G3966" s="46" t="s">
        <v>613</v>
      </c>
      <c r="H3966" s="46" t="s">
        <v>647</v>
      </c>
      <c r="I3966" s="50" t="s">
        <v>806</v>
      </c>
      <c r="J3966" s="49">
        <v>19</v>
      </c>
      <c r="K3966" s="10"/>
      <c r="L3966" s="50" t="s">
        <v>17427</v>
      </c>
      <c r="M3966" s="62" t="s">
        <v>1427</v>
      </c>
      <c r="N3966" s="44" t="s">
        <v>1429</v>
      </c>
      <c r="O3966" s="50"/>
      <c r="P3966" s="51" t="s">
        <v>17428</v>
      </c>
      <c r="Q3966" s="64"/>
      <c r="R3966" s="53"/>
      <c r="S3966" s="54"/>
      <c r="T3966" s="50"/>
      <c r="U3966" s="49"/>
      <c r="V3966" s="55"/>
      <c r="W3966" s="107" t="s">
        <v>1419</v>
      </c>
      <c r="X3966" s="49" t="s">
        <v>1426</v>
      </c>
      <c r="Y3966" s="10"/>
      <c r="Z3966" s="10" t="s">
        <v>24556</v>
      </c>
      <c r="AA3966" s="10"/>
      <c r="AB3966" s="57">
        <v>45002</v>
      </c>
      <c r="AC3966" s="10"/>
    </row>
    <row r="3967" spans="1:29" s="8" customFormat="1" ht="15" customHeight="1" x14ac:dyDescent="0.25">
      <c r="A3967" s="409">
        <v>3951</v>
      </c>
      <c r="B3967" s="414">
        <v>45002</v>
      </c>
      <c r="C3967" s="412">
        <f t="shared" si="61"/>
        <v>2023</v>
      </c>
      <c r="D3967" s="411" t="s">
        <v>17429</v>
      </c>
      <c r="E3967" s="415">
        <v>100403205</v>
      </c>
      <c r="F3967" s="416" t="s">
        <v>8442</v>
      </c>
      <c r="G3967" s="411" t="s">
        <v>613</v>
      </c>
      <c r="H3967" s="411" t="s">
        <v>740</v>
      </c>
      <c r="I3967" s="413" t="s">
        <v>33</v>
      </c>
      <c r="J3967" s="417">
        <v>21</v>
      </c>
      <c r="K3967" s="8" t="s">
        <v>14259</v>
      </c>
      <c r="L3967" s="413" t="s">
        <v>17430</v>
      </c>
      <c r="M3967" s="413" t="s">
        <v>1427</v>
      </c>
      <c r="N3967" s="412" t="s">
        <v>1429</v>
      </c>
      <c r="O3967" s="413" t="s">
        <v>1601</v>
      </c>
      <c r="P3967" s="418" t="s">
        <v>17431</v>
      </c>
      <c r="Q3967" s="419" t="s">
        <v>9586</v>
      </c>
      <c r="R3967" s="420" t="s">
        <v>23517</v>
      </c>
      <c r="S3967" s="408">
        <v>45152</v>
      </c>
      <c r="T3967" s="413" t="s">
        <v>1415</v>
      </c>
      <c r="U3967" s="417" t="s">
        <v>1416</v>
      </c>
      <c r="V3967" s="421">
        <v>45203</v>
      </c>
      <c r="W3967" s="422" t="s">
        <v>23518</v>
      </c>
      <c r="X3967" s="417" t="s">
        <v>23286</v>
      </c>
      <c r="Y3967" s="8" t="s">
        <v>19899</v>
      </c>
      <c r="AB3967" s="414">
        <v>45002</v>
      </c>
    </row>
    <row r="3968" spans="1:29" s="8" customFormat="1" ht="15" hidden="1" customHeight="1" x14ac:dyDescent="0.25">
      <c r="A3968" s="409">
        <v>3952</v>
      </c>
      <c r="B3968" s="414">
        <v>45002</v>
      </c>
      <c r="C3968" s="412">
        <f t="shared" si="61"/>
        <v>2023</v>
      </c>
      <c r="D3968" s="411" t="s">
        <v>17432</v>
      </c>
      <c r="E3968" s="415">
        <v>100403204</v>
      </c>
      <c r="F3968" s="416" t="s">
        <v>8442</v>
      </c>
      <c r="G3968" s="411" t="s">
        <v>613</v>
      </c>
      <c r="H3968" s="411" t="s">
        <v>740</v>
      </c>
      <c r="I3968" s="413" t="s">
        <v>33</v>
      </c>
      <c r="J3968" s="417">
        <v>20</v>
      </c>
      <c r="L3968" s="413" t="s">
        <v>17433</v>
      </c>
      <c r="M3968" s="413" t="s">
        <v>1427</v>
      </c>
      <c r="N3968" s="412" t="s">
        <v>1429</v>
      </c>
      <c r="O3968" s="413" t="s">
        <v>1601</v>
      </c>
      <c r="P3968" s="418" t="s">
        <v>17434</v>
      </c>
      <c r="Q3968" s="419" t="s">
        <v>9586</v>
      </c>
      <c r="R3968" s="420" t="s">
        <v>23515</v>
      </c>
      <c r="S3968" s="408">
        <v>45152</v>
      </c>
      <c r="T3968" s="413" t="s">
        <v>1415</v>
      </c>
      <c r="U3968" s="417" t="s">
        <v>1416</v>
      </c>
      <c r="V3968" s="421">
        <v>45203</v>
      </c>
      <c r="W3968" s="422" t="s">
        <v>23516</v>
      </c>
      <c r="X3968" s="417" t="s">
        <v>23286</v>
      </c>
      <c r="Z3968" s="8" t="s">
        <v>19899</v>
      </c>
      <c r="AB3968" s="414">
        <v>45002</v>
      </c>
    </row>
    <row r="3969" spans="1:29" s="10" customFormat="1" ht="15" hidden="1" customHeight="1" x14ac:dyDescent="0.25">
      <c r="A3969" s="409">
        <v>3953</v>
      </c>
      <c r="B3969" s="414">
        <v>45002</v>
      </c>
      <c r="C3969" s="412">
        <f t="shared" si="61"/>
        <v>2023</v>
      </c>
      <c r="D3969" s="411" t="s">
        <v>17435</v>
      </c>
      <c r="E3969" s="415">
        <v>100403196</v>
      </c>
      <c r="F3969" s="416" t="s">
        <v>8442</v>
      </c>
      <c r="G3969" s="411" t="s">
        <v>613</v>
      </c>
      <c r="H3969" s="411" t="s">
        <v>740</v>
      </c>
      <c r="I3969" s="413" t="s">
        <v>33</v>
      </c>
      <c r="J3969" s="417">
        <v>12</v>
      </c>
      <c r="K3969" s="8"/>
      <c r="L3969" s="413" t="s">
        <v>17436</v>
      </c>
      <c r="M3969" s="413" t="s">
        <v>1427</v>
      </c>
      <c r="N3969" s="412" t="s">
        <v>1429</v>
      </c>
      <c r="O3969" s="413" t="s">
        <v>1601</v>
      </c>
      <c r="P3969" s="418" t="s">
        <v>17437</v>
      </c>
      <c r="Q3969" s="419" t="s">
        <v>9586</v>
      </c>
      <c r="R3969" s="420" t="s">
        <v>23511</v>
      </c>
      <c r="S3969" s="408">
        <v>45152</v>
      </c>
      <c r="T3969" s="413" t="s">
        <v>1415</v>
      </c>
      <c r="U3969" s="417" t="s">
        <v>1416</v>
      </c>
      <c r="V3969" s="421">
        <v>45203</v>
      </c>
      <c r="W3969" s="422" t="s">
        <v>23512</v>
      </c>
      <c r="X3969" s="417" t="s">
        <v>23286</v>
      </c>
      <c r="Y3969" s="8"/>
      <c r="Z3969" s="8" t="s">
        <v>19899</v>
      </c>
      <c r="AA3969" s="8"/>
      <c r="AB3969" s="414">
        <v>45002</v>
      </c>
      <c r="AC3969" s="8"/>
    </row>
    <row r="3970" spans="1:29" s="8" customFormat="1" ht="15" customHeight="1" x14ac:dyDescent="0.25">
      <c r="A3970" s="409">
        <v>3954</v>
      </c>
      <c r="B3970" s="414">
        <v>45002</v>
      </c>
      <c r="C3970" s="412">
        <f t="shared" si="61"/>
        <v>2023</v>
      </c>
      <c r="D3970" s="411" t="s">
        <v>17438</v>
      </c>
      <c r="E3970" s="415">
        <v>100403202</v>
      </c>
      <c r="F3970" s="416" t="s">
        <v>8442</v>
      </c>
      <c r="G3970" s="411" t="s">
        <v>613</v>
      </c>
      <c r="H3970" s="411" t="s">
        <v>740</v>
      </c>
      <c r="I3970" s="413" t="s">
        <v>33</v>
      </c>
      <c r="J3970" s="417">
        <v>18</v>
      </c>
      <c r="K3970" s="8" t="s">
        <v>14259</v>
      </c>
      <c r="L3970" s="413" t="s">
        <v>17439</v>
      </c>
      <c r="M3970" s="413" t="s">
        <v>1427</v>
      </c>
      <c r="N3970" s="412" t="s">
        <v>1429</v>
      </c>
      <c r="O3970" s="413" t="s">
        <v>1601</v>
      </c>
      <c r="P3970" s="418" t="s">
        <v>17440</v>
      </c>
      <c r="Q3970" s="419" t="s">
        <v>9586</v>
      </c>
      <c r="R3970" s="420" t="s">
        <v>23513</v>
      </c>
      <c r="S3970" s="408">
        <v>45120</v>
      </c>
      <c r="T3970" s="413" t="s">
        <v>1415</v>
      </c>
      <c r="U3970" s="417" t="s">
        <v>1416</v>
      </c>
      <c r="V3970" s="421">
        <v>45203</v>
      </c>
      <c r="W3970" s="422" t="s">
        <v>23514</v>
      </c>
      <c r="X3970" s="417" t="s">
        <v>23286</v>
      </c>
      <c r="Y3970" s="8" t="s">
        <v>19899</v>
      </c>
      <c r="AB3970" s="414">
        <v>45002</v>
      </c>
    </row>
    <row r="3971" spans="1:29" s="8" customFormat="1" ht="15" customHeight="1" x14ac:dyDescent="0.25">
      <c r="A3971" s="409">
        <v>3955</v>
      </c>
      <c r="B3971" s="414">
        <v>45003</v>
      </c>
      <c r="C3971" s="412">
        <f t="shared" si="61"/>
        <v>2023</v>
      </c>
      <c r="D3971" s="411" t="s">
        <v>17424</v>
      </c>
      <c r="E3971" s="415">
        <v>100287899</v>
      </c>
      <c r="F3971" s="416" t="s">
        <v>8442</v>
      </c>
      <c r="G3971" s="411" t="s">
        <v>613</v>
      </c>
      <c r="H3971" s="411" t="s">
        <v>2449</v>
      </c>
      <c r="I3971" s="413" t="s">
        <v>653</v>
      </c>
      <c r="J3971" s="417">
        <v>80</v>
      </c>
      <c r="K3971" s="8" t="s">
        <v>14259</v>
      </c>
      <c r="L3971" s="413" t="s">
        <v>17425</v>
      </c>
      <c r="M3971" s="413" t="s">
        <v>1427</v>
      </c>
      <c r="N3971" s="412" t="s">
        <v>1429</v>
      </c>
      <c r="O3971" s="413" t="s">
        <v>1453</v>
      </c>
      <c r="P3971" s="418" t="s">
        <v>24649</v>
      </c>
      <c r="Q3971" s="419" t="s">
        <v>9586</v>
      </c>
      <c r="R3971" s="420" t="s">
        <v>24650</v>
      </c>
      <c r="S3971" s="408">
        <v>45119</v>
      </c>
      <c r="T3971" s="413" t="s">
        <v>1415</v>
      </c>
      <c r="U3971" s="417" t="s">
        <v>1416</v>
      </c>
      <c r="V3971" s="421">
        <v>45224</v>
      </c>
      <c r="W3971" s="422" t="s">
        <v>14186</v>
      </c>
      <c r="X3971" s="417" t="s">
        <v>23286</v>
      </c>
      <c r="Y3971" s="8" t="s">
        <v>19900</v>
      </c>
      <c r="AB3971" s="414">
        <v>45003</v>
      </c>
    </row>
    <row r="3972" spans="1:29" s="8" customFormat="1" ht="15" hidden="1" customHeight="1" x14ac:dyDescent="0.25">
      <c r="A3972" s="409">
        <v>3956</v>
      </c>
      <c r="B3972" s="414">
        <v>45004</v>
      </c>
      <c r="C3972" s="412">
        <f t="shared" si="61"/>
        <v>2023</v>
      </c>
      <c r="D3972" s="411" t="s">
        <v>17415</v>
      </c>
      <c r="E3972" s="415">
        <v>100217162</v>
      </c>
      <c r="F3972" s="416" t="s">
        <v>8442</v>
      </c>
      <c r="G3972" s="411" t="s">
        <v>613</v>
      </c>
      <c r="H3972" s="411" t="s">
        <v>702</v>
      </c>
      <c r="I3972" s="413" t="s">
        <v>668</v>
      </c>
      <c r="J3972" s="417">
        <v>8</v>
      </c>
      <c r="L3972" s="413" t="s">
        <v>17416</v>
      </c>
      <c r="M3972" s="413" t="s">
        <v>1427</v>
      </c>
      <c r="N3972" s="412" t="s">
        <v>1429</v>
      </c>
      <c r="O3972" s="413" t="s">
        <v>1453</v>
      </c>
      <c r="P3972" s="418" t="s">
        <v>23438</v>
      </c>
      <c r="Q3972" s="419" t="s">
        <v>9586</v>
      </c>
      <c r="R3972" s="420" t="s">
        <v>23439</v>
      </c>
      <c r="S3972" s="408">
        <v>45119</v>
      </c>
      <c r="T3972" s="413" t="s">
        <v>1415</v>
      </c>
      <c r="U3972" s="417" t="s">
        <v>1416</v>
      </c>
      <c r="V3972" s="421">
        <v>45202</v>
      </c>
      <c r="W3972" s="422" t="s">
        <v>23440</v>
      </c>
      <c r="X3972" s="417" t="s">
        <v>23286</v>
      </c>
      <c r="Z3972" s="8">
        <v>89176519354</v>
      </c>
      <c r="AA3972" s="8" t="s">
        <v>19913</v>
      </c>
      <c r="AB3972" s="414">
        <v>45004</v>
      </c>
    </row>
    <row r="3973" spans="1:29" s="8" customFormat="1" ht="15" hidden="1" customHeight="1" x14ac:dyDescent="0.25">
      <c r="A3973" s="409">
        <v>3957</v>
      </c>
      <c r="B3973" s="414">
        <v>45004</v>
      </c>
      <c r="C3973" s="412">
        <f t="shared" si="61"/>
        <v>2023</v>
      </c>
      <c r="D3973" s="411" t="s">
        <v>17417</v>
      </c>
      <c r="E3973" s="415">
        <v>100217159</v>
      </c>
      <c r="F3973" s="416" t="s">
        <v>8442</v>
      </c>
      <c r="G3973" s="411" t="s">
        <v>613</v>
      </c>
      <c r="H3973" s="411" t="s">
        <v>702</v>
      </c>
      <c r="I3973" s="413" t="s">
        <v>668</v>
      </c>
      <c r="J3973" s="417">
        <v>5</v>
      </c>
      <c r="L3973" s="413" t="s">
        <v>17418</v>
      </c>
      <c r="M3973" s="413" t="s">
        <v>1427</v>
      </c>
      <c r="N3973" s="412" t="s">
        <v>1429</v>
      </c>
      <c r="O3973" s="413" t="s">
        <v>1453</v>
      </c>
      <c r="P3973" s="418" t="s">
        <v>23435</v>
      </c>
      <c r="Q3973" s="419" t="s">
        <v>9586</v>
      </c>
      <c r="R3973" s="420" t="s">
        <v>23436</v>
      </c>
      <c r="S3973" s="408">
        <v>45119</v>
      </c>
      <c r="T3973" s="413" t="s">
        <v>1415</v>
      </c>
      <c r="U3973" s="417" t="s">
        <v>1416</v>
      </c>
      <c r="V3973" s="421">
        <v>45202</v>
      </c>
      <c r="W3973" s="422" t="s">
        <v>23437</v>
      </c>
      <c r="X3973" s="417" t="s">
        <v>23286</v>
      </c>
      <c r="Z3973" s="8" t="s">
        <v>19906</v>
      </c>
      <c r="AB3973" s="414">
        <v>45004</v>
      </c>
    </row>
    <row r="3974" spans="1:29" s="8" customFormat="1" ht="15" hidden="1" customHeight="1" x14ac:dyDescent="0.25">
      <c r="A3974" s="409">
        <v>3958</v>
      </c>
      <c r="B3974" s="414">
        <v>45004</v>
      </c>
      <c r="C3974" s="412">
        <f t="shared" si="61"/>
        <v>2023</v>
      </c>
      <c r="D3974" s="411" t="s">
        <v>17419</v>
      </c>
      <c r="E3974" s="415">
        <v>100217160</v>
      </c>
      <c r="F3974" s="416" t="s">
        <v>8442</v>
      </c>
      <c r="G3974" s="411" t="s">
        <v>613</v>
      </c>
      <c r="H3974" s="411" t="s">
        <v>702</v>
      </c>
      <c r="I3974" s="413" t="s">
        <v>668</v>
      </c>
      <c r="J3974" s="417">
        <v>6</v>
      </c>
      <c r="L3974" s="413" t="s">
        <v>17420</v>
      </c>
      <c r="M3974" s="413" t="s">
        <v>1427</v>
      </c>
      <c r="N3974" s="412" t="s">
        <v>1429</v>
      </c>
      <c r="O3974" s="413" t="s">
        <v>1453</v>
      </c>
      <c r="P3974" s="418" t="s">
        <v>14766</v>
      </c>
      <c r="Q3974" s="419" t="s">
        <v>9586</v>
      </c>
      <c r="R3974" s="420" t="s">
        <v>23433</v>
      </c>
      <c r="S3974" s="408">
        <v>45119</v>
      </c>
      <c r="T3974" s="413" t="s">
        <v>1415</v>
      </c>
      <c r="U3974" s="417" t="s">
        <v>1416</v>
      </c>
      <c r="V3974" s="421">
        <v>45202</v>
      </c>
      <c r="W3974" s="422" t="s">
        <v>23434</v>
      </c>
      <c r="X3974" s="417" t="s">
        <v>23286</v>
      </c>
      <c r="Z3974" s="8" t="s">
        <v>19906</v>
      </c>
      <c r="AB3974" s="414">
        <v>45004</v>
      </c>
    </row>
    <row r="3975" spans="1:29" s="8" customFormat="1" ht="15" hidden="1" customHeight="1" x14ac:dyDescent="0.25">
      <c r="A3975" s="409">
        <v>3959</v>
      </c>
      <c r="B3975" s="414">
        <v>45004</v>
      </c>
      <c r="C3975" s="412">
        <f t="shared" si="61"/>
        <v>2023</v>
      </c>
      <c r="D3975" s="411" t="s">
        <v>17421</v>
      </c>
      <c r="E3975" s="415">
        <v>100217161</v>
      </c>
      <c r="F3975" s="416" t="s">
        <v>8442</v>
      </c>
      <c r="G3975" s="411" t="s">
        <v>613</v>
      </c>
      <c r="H3975" s="411" t="s">
        <v>702</v>
      </c>
      <c r="I3975" s="413" t="s">
        <v>668</v>
      </c>
      <c r="J3975" s="417">
        <v>7</v>
      </c>
      <c r="L3975" s="413" t="s">
        <v>17422</v>
      </c>
      <c r="M3975" s="413" t="s">
        <v>1427</v>
      </c>
      <c r="N3975" s="412" t="s">
        <v>1429</v>
      </c>
      <c r="O3975" s="413" t="s">
        <v>1453</v>
      </c>
      <c r="P3975" s="418" t="s">
        <v>17423</v>
      </c>
      <c r="Q3975" s="419" t="s">
        <v>9586</v>
      </c>
      <c r="R3975" s="420" t="s">
        <v>23431</v>
      </c>
      <c r="S3975" s="408">
        <v>45119</v>
      </c>
      <c r="T3975" s="413" t="s">
        <v>1415</v>
      </c>
      <c r="U3975" s="25" t="s">
        <v>1416</v>
      </c>
      <c r="V3975" s="421">
        <v>45202</v>
      </c>
      <c r="W3975" s="422" t="s">
        <v>23432</v>
      </c>
      <c r="X3975" s="417" t="s">
        <v>23286</v>
      </c>
      <c r="Z3975" s="8" t="s">
        <v>19906</v>
      </c>
      <c r="AB3975" s="414">
        <v>45004</v>
      </c>
    </row>
    <row r="3976" spans="1:29" s="8" customFormat="1" ht="15" hidden="1" customHeight="1" x14ac:dyDescent="0.25">
      <c r="A3976" s="409">
        <v>3960</v>
      </c>
      <c r="B3976" s="414">
        <v>45005</v>
      </c>
      <c r="C3976" s="412">
        <f t="shared" si="61"/>
        <v>2023</v>
      </c>
      <c r="D3976" s="411" t="s">
        <v>16311</v>
      </c>
      <c r="E3976" s="415">
        <v>100352983</v>
      </c>
      <c r="F3976" s="416" t="s">
        <v>8442</v>
      </c>
      <c r="G3976" s="411" t="s">
        <v>613</v>
      </c>
      <c r="H3976" s="411" t="s">
        <v>679</v>
      </c>
      <c r="I3976" s="413" t="s">
        <v>635</v>
      </c>
      <c r="J3976" s="417">
        <v>125</v>
      </c>
      <c r="L3976" s="413" t="s">
        <v>16312</v>
      </c>
      <c r="M3976" s="413" t="s">
        <v>1427</v>
      </c>
      <c r="N3976" s="412" t="s">
        <v>1429</v>
      </c>
      <c r="O3976" s="413" t="s">
        <v>1446</v>
      </c>
      <c r="P3976" s="418" t="s">
        <v>16313</v>
      </c>
      <c r="Q3976" s="419" t="s">
        <v>9586</v>
      </c>
      <c r="R3976" s="420" t="s">
        <v>23403</v>
      </c>
      <c r="S3976" s="408">
        <v>45122</v>
      </c>
      <c r="T3976" s="413" t="s">
        <v>1415</v>
      </c>
      <c r="U3976" s="25" t="s">
        <v>1416</v>
      </c>
      <c r="V3976" s="421">
        <v>45201</v>
      </c>
      <c r="W3976" s="422" t="s">
        <v>23404</v>
      </c>
      <c r="X3976" s="417" t="s">
        <v>23286</v>
      </c>
      <c r="AB3976" s="414">
        <v>45005</v>
      </c>
    </row>
    <row r="3977" spans="1:29" s="8" customFormat="1" ht="15" hidden="1" customHeight="1" x14ac:dyDescent="0.25">
      <c r="A3977" s="409">
        <v>3961</v>
      </c>
      <c r="B3977" s="414">
        <v>45005</v>
      </c>
      <c r="C3977" s="412">
        <f t="shared" si="61"/>
        <v>2023</v>
      </c>
      <c r="D3977" s="411" t="s">
        <v>3975</v>
      </c>
      <c r="E3977" s="415" t="s">
        <v>606</v>
      </c>
      <c r="F3977" s="416" t="s">
        <v>8442</v>
      </c>
      <c r="G3977" s="411" t="s">
        <v>613</v>
      </c>
      <c r="H3977" s="411" t="s">
        <v>7133</v>
      </c>
      <c r="I3977" s="413" t="s">
        <v>690</v>
      </c>
      <c r="J3977" s="417">
        <v>9</v>
      </c>
      <c r="L3977" s="413" t="s">
        <v>24437</v>
      </c>
      <c r="M3977" s="413" t="s">
        <v>1427</v>
      </c>
      <c r="N3977" s="412" t="s">
        <v>1429</v>
      </c>
      <c r="O3977" s="413" t="s">
        <v>1446</v>
      </c>
      <c r="P3977" s="418" t="s">
        <v>1933</v>
      </c>
      <c r="Q3977" s="419" t="s">
        <v>9586</v>
      </c>
      <c r="R3977" s="420" t="s">
        <v>24438</v>
      </c>
      <c r="S3977" s="408">
        <v>45119</v>
      </c>
      <c r="T3977" s="413" t="s">
        <v>1415</v>
      </c>
      <c r="U3977" s="25" t="s">
        <v>1416</v>
      </c>
      <c r="V3977" s="421">
        <v>45220</v>
      </c>
      <c r="W3977" s="422" t="s">
        <v>24439</v>
      </c>
      <c r="X3977" s="417" t="s">
        <v>23286</v>
      </c>
      <c r="Z3977" s="8">
        <v>89674781731</v>
      </c>
      <c r="AB3977" s="414">
        <v>45005</v>
      </c>
    </row>
    <row r="3978" spans="1:29" s="8" customFormat="1" ht="15" hidden="1" customHeight="1" x14ac:dyDescent="0.25">
      <c r="A3978" s="516">
        <v>3962</v>
      </c>
      <c r="B3978" s="517">
        <v>45005</v>
      </c>
      <c r="C3978" s="412">
        <f t="shared" si="61"/>
        <v>2023</v>
      </c>
      <c r="D3978" s="518" t="s">
        <v>16320</v>
      </c>
      <c r="E3978" s="519">
        <v>100209788</v>
      </c>
      <c r="F3978" s="459" t="s">
        <v>8443</v>
      </c>
      <c r="G3978" s="518" t="s">
        <v>613</v>
      </c>
      <c r="H3978" s="518" t="s">
        <v>801</v>
      </c>
      <c r="I3978" s="520" t="s">
        <v>7449</v>
      </c>
      <c r="J3978" s="521">
        <v>61</v>
      </c>
      <c r="K3978" s="527"/>
      <c r="L3978" s="520" t="s">
        <v>16321</v>
      </c>
      <c r="M3978" s="520" t="s">
        <v>1427</v>
      </c>
      <c r="N3978" s="522" t="s">
        <v>1429</v>
      </c>
      <c r="O3978" s="520" t="s">
        <v>1601</v>
      </c>
      <c r="P3978" s="523"/>
      <c r="Q3978" s="459" t="s">
        <v>829</v>
      </c>
      <c r="R3978" s="520" t="s">
        <v>16321</v>
      </c>
      <c r="S3978" s="524"/>
      <c r="T3978" s="520" t="s">
        <v>15041</v>
      </c>
      <c r="U3978" s="528" t="s">
        <v>1416</v>
      </c>
      <c r="V3978" s="525">
        <v>44974</v>
      </c>
      <c r="W3978" s="526" t="s">
        <v>1419</v>
      </c>
      <c r="X3978" s="521" t="s">
        <v>14259</v>
      </c>
      <c r="Y3978" s="527"/>
      <c r="Z3978" s="527"/>
      <c r="AA3978" s="527"/>
      <c r="AB3978" s="517">
        <v>45005</v>
      </c>
      <c r="AC3978" s="527"/>
    </row>
    <row r="3979" spans="1:29" s="8" customFormat="1" ht="15" hidden="1" customHeight="1" x14ac:dyDescent="0.25">
      <c r="A3979" s="409">
        <v>3963</v>
      </c>
      <c r="B3979" s="414">
        <v>45005</v>
      </c>
      <c r="C3979" s="412">
        <f t="shared" si="61"/>
        <v>2023</v>
      </c>
      <c r="D3979" s="411"/>
      <c r="E3979" s="415" t="s">
        <v>606</v>
      </c>
      <c r="F3979" s="416" t="s">
        <v>8442</v>
      </c>
      <c r="G3979" s="411" t="s">
        <v>613</v>
      </c>
      <c r="H3979" s="411" t="s">
        <v>702</v>
      </c>
      <c r="I3979" s="413" t="s">
        <v>643</v>
      </c>
      <c r="J3979" s="417">
        <v>70</v>
      </c>
      <c r="L3979" s="413" t="s">
        <v>18015</v>
      </c>
      <c r="M3979" s="413" t="s">
        <v>1427</v>
      </c>
      <c r="N3979" s="412" t="s">
        <v>1429</v>
      </c>
      <c r="O3979" s="413" t="s">
        <v>1453</v>
      </c>
      <c r="P3979" s="418" t="s">
        <v>24204</v>
      </c>
      <c r="Q3979" s="419" t="s">
        <v>9586</v>
      </c>
      <c r="R3979" s="420" t="s">
        <v>24205</v>
      </c>
      <c r="S3979" s="408">
        <v>45119</v>
      </c>
      <c r="T3979" s="413" t="s">
        <v>1415</v>
      </c>
      <c r="U3979" s="25" t="s">
        <v>1416</v>
      </c>
      <c r="V3979" s="421">
        <v>45216</v>
      </c>
      <c r="W3979" s="422" t="s">
        <v>17535</v>
      </c>
      <c r="X3979" s="417" t="s">
        <v>23286</v>
      </c>
      <c r="AB3979" s="414">
        <v>45005</v>
      </c>
    </row>
    <row r="3980" spans="1:29" s="8" customFormat="1" ht="15" hidden="1" customHeight="1" x14ac:dyDescent="0.25">
      <c r="A3980" s="409">
        <v>3964</v>
      </c>
      <c r="B3980" s="414">
        <v>45006</v>
      </c>
      <c r="C3980" s="412">
        <f t="shared" si="61"/>
        <v>2023</v>
      </c>
      <c r="D3980" s="411" t="s">
        <v>16323</v>
      </c>
      <c r="E3980" s="415" t="s">
        <v>606</v>
      </c>
      <c r="F3980" s="416" t="s">
        <v>8442</v>
      </c>
      <c r="G3980" s="411" t="s">
        <v>613</v>
      </c>
      <c r="H3980" s="411" t="s">
        <v>779</v>
      </c>
      <c r="I3980" s="413" t="s">
        <v>780</v>
      </c>
      <c r="J3980" s="417">
        <v>22</v>
      </c>
      <c r="L3980" s="413" t="s">
        <v>16324</v>
      </c>
      <c r="M3980" s="413" t="s">
        <v>1427</v>
      </c>
      <c r="N3980" s="412" t="s">
        <v>1429</v>
      </c>
      <c r="O3980" s="413" t="s">
        <v>1453</v>
      </c>
      <c r="P3980" s="418" t="s">
        <v>16325</v>
      </c>
      <c r="Q3980" s="419" t="s">
        <v>9586</v>
      </c>
      <c r="R3980" s="420" t="s">
        <v>23763</v>
      </c>
      <c r="S3980" s="408">
        <v>45120</v>
      </c>
      <c r="T3980" s="413" t="s">
        <v>1415</v>
      </c>
      <c r="U3980" s="417" t="s">
        <v>1416</v>
      </c>
      <c r="V3980" s="421">
        <v>45209</v>
      </c>
      <c r="W3980" s="422" t="s">
        <v>16997</v>
      </c>
      <c r="X3980" s="417" t="s">
        <v>23286</v>
      </c>
      <c r="AB3980" s="414">
        <v>45006</v>
      </c>
    </row>
    <row r="3981" spans="1:29" s="527" customFormat="1" ht="15" hidden="1" customHeight="1" x14ac:dyDescent="0.25">
      <c r="A3981" s="409">
        <v>3965</v>
      </c>
      <c r="B3981" s="414">
        <v>45006</v>
      </c>
      <c r="C3981" s="412">
        <f t="shared" si="61"/>
        <v>2023</v>
      </c>
      <c r="D3981" s="411" t="s">
        <v>16326</v>
      </c>
      <c r="E3981" s="415">
        <v>100294745</v>
      </c>
      <c r="F3981" s="416" t="s">
        <v>8442</v>
      </c>
      <c r="G3981" s="411" t="s">
        <v>613</v>
      </c>
      <c r="H3981" s="411" t="s">
        <v>637</v>
      </c>
      <c r="I3981" s="413" t="s">
        <v>636</v>
      </c>
      <c r="J3981" s="417">
        <v>70</v>
      </c>
      <c r="K3981" s="8"/>
      <c r="L3981" s="409">
        <v>43863</v>
      </c>
      <c r="M3981" s="413" t="s">
        <v>1427</v>
      </c>
      <c r="N3981" s="412" t="s">
        <v>1429</v>
      </c>
      <c r="O3981" s="413" t="s">
        <v>1441</v>
      </c>
      <c r="P3981" s="418" t="s">
        <v>23441</v>
      </c>
      <c r="Q3981" s="419" t="s">
        <v>9586</v>
      </c>
      <c r="R3981" s="420" t="s">
        <v>23442</v>
      </c>
      <c r="S3981" s="408">
        <v>45119</v>
      </c>
      <c r="T3981" s="413" t="s">
        <v>1415</v>
      </c>
      <c r="U3981" s="417" t="s">
        <v>1416</v>
      </c>
      <c r="V3981" s="421">
        <v>45202</v>
      </c>
      <c r="W3981" s="422" t="s">
        <v>23443</v>
      </c>
      <c r="X3981" s="417" t="s">
        <v>23286</v>
      </c>
      <c r="Y3981" s="8"/>
      <c r="Z3981" s="8"/>
      <c r="AA3981" s="8"/>
      <c r="AB3981" s="414">
        <v>45006</v>
      </c>
      <c r="AC3981" s="8"/>
    </row>
    <row r="3982" spans="1:29" s="8" customFormat="1" ht="15" hidden="1" customHeight="1" x14ac:dyDescent="0.25">
      <c r="A3982" s="409">
        <v>3966</v>
      </c>
      <c r="B3982" s="410">
        <v>45006</v>
      </c>
      <c r="C3982" s="412">
        <f t="shared" si="61"/>
        <v>2023</v>
      </c>
      <c r="D3982" s="411" t="s">
        <v>16327</v>
      </c>
      <c r="E3982" s="415">
        <v>100376252</v>
      </c>
      <c r="F3982" s="416" t="s">
        <v>8442</v>
      </c>
      <c r="G3982" s="411" t="s">
        <v>613</v>
      </c>
      <c r="H3982" s="411" t="s">
        <v>3097</v>
      </c>
      <c r="I3982" s="413" t="s">
        <v>792</v>
      </c>
      <c r="J3982" s="417">
        <v>35</v>
      </c>
      <c r="L3982" s="413" t="s">
        <v>16328</v>
      </c>
      <c r="M3982" s="413" t="s">
        <v>1427</v>
      </c>
      <c r="N3982" s="412" t="s">
        <v>1429</v>
      </c>
      <c r="O3982" s="413" t="s">
        <v>1433</v>
      </c>
      <c r="P3982" s="418" t="s">
        <v>3329</v>
      </c>
      <c r="Q3982" s="419" t="s">
        <v>9586</v>
      </c>
      <c r="R3982" s="420" t="s">
        <v>23521</v>
      </c>
      <c r="S3982" s="408">
        <v>45119</v>
      </c>
      <c r="T3982" s="413" t="s">
        <v>1415</v>
      </c>
      <c r="U3982" s="417" t="s">
        <v>1416</v>
      </c>
      <c r="V3982" s="421">
        <v>45203</v>
      </c>
      <c r="W3982" s="422" t="s">
        <v>23522</v>
      </c>
      <c r="X3982" s="417" t="s">
        <v>23286</v>
      </c>
      <c r="AB3982" s="410">
        <v>45006</v>
      </c>
    </row>
    <row r="3983" spans="1:29" s="8" customFormat="1" ht="15" hidden="1" customHeight="1" x14ac:dyDescent="0.25">
      <c r="A3983" s="409">
        <v>3967</v>
      </c>
      <c r="B3983" s="414">
        <v>45006</v>
      </c>
      <c r="C3983" s="412">
        <f t="shared" si="61"/>
        <v>2023</v>
      </c>
      <c r="D3983" s="411" t="s">
        <v>16457</v>
      </c>
      <c r="E3983" s="415" t="s">
        <v>606</v>
      </c>
      <c r="F3983" s="416" t="s">
        <v>8442</v>
      </c>
      <c r="G3983" s="411" t="s">
        <v>613</v>
      </c>
      <c r="H3983" s="411" t="s">
        <v>760</v>
      </c>
      <c r="I3983" s="413" t="s">
        <v>785</v>
      </c>
      <c r="J3983" s="417">
        <v>193</v>
      </c>
      <c r="L3983" s="413" t="s">
        <v>16460</v>
      </c>
      <c r="M3983" s="413" t="s">
        <v>1427</v>
      </c>
      <c r="N3983" s="412" t="s">
        <v>1429</v>
      </c>
      <c r="O3983" s="413" t="s">
        <v>1311</v>
      </c>
      <c r="P3983" s="418" t="s">
        <v>23892</v>
      </c>
      <c r="Q3983" s="419" t="s">
        <v>9586</v>
      </c>
      <c r="R3983" s="420" t="s">
        <v>23893</v>
      </c>
      <c r="S3983" s="408">
        <v>45122</v>
      </c>
      <c r="T3983" s="413" t="s">
        <v>1415</v>
      </c>
      <c r="U3983" s="417" t="s">
        <v>1416</v>
      </c>
      <c r="V3983" s="421">
        <v>45209</v>
      </c>
      <c r="W3983" s="422" t="s">
        <v>23894</v>
      </c>
      <c r="X3983" s="417" t="s">
        <v>23286</v>
      </c>
      <c r="AB3983" s="414">
        <v>45006</v>
      </c>
    </row>
    <row r="3984" spans="1:29" s="8" customFormat="1" ht="15" hidden="1" customHeight="1" x14ac:dyDescent="0.25">
      <c r="A3984" s="409">
        <v>3968</v>
      </c>
      <c r="B3984" s="414">
        <v>45006</v>
      </c>
      <c r="C3984" s="412">
        <f t="shared" si="61"/>
        <v>2023</v>
      </c>
      <c r="D3984" s="22" t="s">
        <v>16455</v>
      </c>
      <c r="E3984" s="23">
        <v>100339901</v>
      </c>
      <c r="F3984" s="24" t="s">
        <v>8442</v>
      </c>
      <c r="G3984" s="22" t="s">
        <v>613</v>
      </c>
      <c r="H3984" s="22" t="s">
        <v>679</v>
      </c>
      <c r="I3984" s="26" t="s">
        <v>632</v>
      </c>
      <c r="J3984" s="25">
        <v>86</v>
      </c>
      <c r="L3984" s="26" t="s">
        <v>16456</v>
      </c>
      <c r="M3984" s="413" t="s">
        <v>1427</v>
      </c>
      <c r="N3984" s="412" t="s">
        <v>1429</v>
      </c>
      <c r="O3984" s="26" t="s">
        <v>1446</v>
      </c>
      <c r="P3984" s="27" t="s">
        <v>12323</v>
      </c>
      <c r="Q3984" s="28" t="s">
        <v>9586</v>
      </c>
      <c r="R3984" s="29" t="s">
        <v>23401</v>
      </c>
      <c r="S3984" s="30">
        <v>45120</v>
      </c>
      <c r="T3984" s="26" t="s">
        <v>1415</v>
      </c>
      <c r="U3984" s="25" t="s">
        <v>1416</v>
      </c>
      <c r="V3984" s="31">
        <v>45201</v>
      </c>
      <c r="W3984" s="99" t="s">
        <v>23402</v>
      </c>
      <c r="X3984" s="25" t="s">
        <v>23286</v>
      </c>
      <c r="Z3984" s="8">
        <v>89278503566</v>
      </c>
      <c r="AB3984" s="414">
        <v>45006</v>
      </c>
    </row>
    <row r="3985" spans="1:29" s="8" customFormat="1" ht="15" hidden="1" customHeight="1" x14ac:dyDescent="0.25">
      <c r="A3985" s="409">
        <v>3969</v>
      </c>
      <c r="B3985" s="414">
        <v>45006</v>
      </c>
      <c r="C3985" s="412">
        <f t="shared" ref="C3985:C4048" si="62">YEAR(B3985)</f>
        <v>2023</v>
      </c>
      <c r="D3985" s="411" t="s">
        <v>16458</v>
      </c>
      <c r="E3985" s="415" t="s">
        <v>606</v>
      </c>
      <c r="F3985" s="416" t="s">
        <v>8443</v>
      </c>
      <c r="G3985" s="411" t="s">
        <v>613</v>
      </c>
      <c r="H3985" s="411" t="s">
        <v>807</v>
      </c>
      <c r="I3985" s="413" t="s">
        <v>793</v>
      </c>
      <c r="J3985" s="417">
        <v>106</v>
      </c>
      <c r="L3985" s="413" t="s">
        <v>16459</v>
      </c>
      <c r="M3985" s="413" t="s">
        <v>1427</v>
      </c>
      <c r="N3985" s="412" t="s">
        <v>1429</v>
      </c>
      <c r="O3985" s="413" t="s">
        <v>1823</v>
      </c>
      <c r="P3985" s="418" t="s">
        <v>6391</v>
      </c>
      <c r="Q3985" s="419" t="s">
        <v>9586</v>
      </c>
      <c r="R3985" s="420" t="s">
        <v>23897</v>
      </c>
      <c r="S3985" s="408">
        <v>45120</v>
      </c>
      <c r="T3985" s="413" t="s">
        <v>1415</v>
      </c>
      <c r="U3985" s="417" t="s">
        <v>1416</v>
      </c>
      <c r="V3985" s="421">
        <v>45209</v>
      </c>
      <c r="W3985" s="422" t="s">
        <v>23898</v>
      </c>
      <c r="X3985" s="417" t="s">
        <v>23286</v>
      </c>
      <c r="Z3985" s="8">
        <v>89674725648</v>
      </c>
      <c r="AB3985" s="414">
        <v>45006</v>
      </c>
    </row>
    <row r="3986" spans="1:29" s="8" customFormat="1" ht="15" hidden="1" customHeight="1" x14ac:dyDescent="0.25">
      <c r="A3986" s="409">
        <v>3970</v>
      </c>
      <c r="B3986" s="414">
        <v>45006</v>
      </c>
      <c r="C3986" s="412">
        <f t="shared" si="62"/>
        <v>2023</v>
      </c>
      <c r="D3986" s="411" t="s">
        <v>16461</v>
      </c>
      <c r="E3986" s="415">
        <v>100340959</v>
      </c>
      <c r="F3986" s="416" t="s">
        <v>8442</v>
      </c>
      <c r="G3986" s="411" t="s">
        <v>613</v>
      </c>
      <c r="H3986" s="411" t="s">
        <v>4067</v>
      </c>
      <c r="I3986" s="413" t="s">
        <v>37</v>
      </c>
      <c r="J3986" s="417">
        <v>66</v>
      </c>
      <c r="L3986" s="413" t="s">
        <v>16462</v>
      </c>
      <c r="M3986" s="413" t="s">
        <v>1427</v>
      </c>
      <c r="N3986" s="412" t="s">
        <v>1429</v>
      </c>
      <c r="O3986" s="413" t="s">
        <v>1433</v>
      </c>
      <c r="P3986" s="418" t="s">
        <v>16463</v>
      </c>
      <c r="Q3986" s="419" t="s">
        <v>9586</v>
      </c>
      <c r="R3986" s="420" t="s">
        <v>24363</v>
      </c>
      <c r="S3986" s="408">
        <v>45119</v>
      </c>
      <c r="T3986" s="413" t="s">
        <v>1415</v>
      </c>
      <c r="U3986" s="417" t="s">
        <v>1416</v>
      </c>
      <c r="V3986" s="421">
        <v>45218</v>
      </c>
      <c r="W3986" s="422" t="s">
        <v>18449</v>
      </c>
      <c r="X3986" s="417" t="s">
        <v>23286</v>
      </c>
      <c r="AB3986" s="414">
        <v>45006</v>
      </c>
    </row>
    <row r="3987" spans="1:29" s="8" customFormat="1" ht="15" hidden="1" customHeight="1" x14ac:dyDescent="0.25">
      <c r="A3987" s="409">
        <v>3971</v>
      </c>
      <c r="B3987" s="414">
        <v>45006</v>
      </c>
      <c r="C3987" s="412">
        <f t="shared" si="62"/>
        <v>2023</v>
      </c>
      <c r="D3987" s="411" t="s">
        <v>16464</v>
      </c>
      <c r="E3987" s="415">
        <v>100338317</v>
      </c>
      <c r="F3987" s="416" t="s">
        <v>8442</v>
      </c>
      <c r="G3987" s="411" t="s">
        <v>613</v>
      </c>
      <c r="H3987" s="411" t="s">
        <v>662</v>
      </c>
      <c r="I3987" s="413" t="s">
        <v>758</v>
      </c>
      <c r="J3987" s="417">
        <v>33</v>
      </c>
      <c r="L3987" s="413" t="s">
        <v>16465</v>
      </c>
      <c r="M3987" s="413" t="s">
        <v>1427</v>
      </c>
      <c r="N3987" s="412" t="s">
        <v>1429</v>
      </c>
      <c r="O3987" s="413" t="s">
        <v>1521</v>
      </c>
      <c r="P3987" s="418" t="s">
        <v>2051</v>
      </c>
      <c r="Q3987" s="419" t="s">
        <v>23962</v>
      </c>
      <c r="R3987" s="420" t="s">
        <v>24669</v>
      </c>
      <c r="S3987" s="408">
        <v>45120</v>
      </c>
      <c r="T3987" s="413" t="s">
        <v>1415</v>
      </c>
      <c r="U3987" s="25" t="s">
        <v>1416</v>
      </c>
      <c r="V3987" s="421">
        <v>45225</v>
      </c>
      <c r="W3987" s="422" t="s">
        <v>24670</v>
      </c>
      <c r="X3987" s="417" t="s">
        <v>23286</v>
      </c>
      <c r="AB3987" s="414">
        <v>45006</v>
      </c>
    </row>
    <row r="3988" spans="1:29" s="8" customFormat="1" ht="15" hidden="1" customHeight="1" x14ac:dyDescent="0.25">
      <c r="A3988" s="409">
        <v>3972</v>
      </c>
      <c r="B3988" s="414">
        <v>45006</v>
      </c>
      <c r="C3988" s="412">
        <f t="shared" si="62"/>
        <v>2023</v>
      </c>
      <c r="D3988" s="411" t="s">
        <v>16466</v>
      </c>
      <c r="E3988" s="415" t="s">
        <v>606</v>
      </c>
      <c r="F3988" s="416" t="s">
        <v>8442</v>
      </c>
      <c r="G3988" s="411" t="s">
        <v>613</v>
      </c>
      <c r="H3988" s="411" t="s">
        <v>696</v>
      </c>
      <c r="I3988" s="413" t="s">
        <v>723</v>
      </c>
      <c r="J3988" s="417">
        <v>182</v>
      </c>
      <c r="K3988" s="365"/>
      <c r="L3988" s="413" t="s">
        <v>16467</v>
      </c>
      <c r="M3988" s="413" t="s">
        <v>1427</v>
      </c>
      <c r="N3988" s="412" t="s">
        <v>1429</v>
      </c>
      <c r="O3988" s="413" t="s">
        <v>1441</v>
      </c>
      <c r="P3988" s="418" t="s">
        <v>16468</v>
      </c>
      <c r="Q3988" s="419" t="s">
        <v>9586</v>
      </c>
      <c r="R3988" s="420" t="s">
        <v>23397</v>
      </c>
      <c r="S3988" s="408">
        <v>45155</v>
      </c>
      <c r="T3988" s="413" t="s">
        <v>1415</v>
      </c>
      <c r="U3988" s="417" t="s">
        <v>1416</v>
      </c>
      <c r="V3988" s="421">
        <v>45201</v>
      </c>
      <c r="W3988" s="422" t="s">
        <v>23398</v>
      </c>
      <c r="X3988" s="417" t="s">
        <v>23286</v>
      </c>
      <c r="Y3988" s="365"/>
      <c r="AB3988" s="414">
        <v>45006</v>
      </c>
    </row>
    <row r="3989" spans="1:29" s="8" customFormat="1" ht="15" hidden="1" customHeight="1" x14ac:dyDescent="0.25">
      <c r="A3989" s="409">
        <v>3973</v>
      </c>
      <c r="B3989" s="414">
        <v>45006</v>
      </c>
      <c r="C3989" s="412">
        <f t="shared" si="62"/>
        <v>2023</v>
      </c>
      <c r="D3989" s="411" t="s">
        <v>16469</v>
      </c>
      <c r="E3989" s="415">
        <v>100405138</v>
      </c>
      <c r="F3989" s="416" t="s">
        <v>8442</v>
      </c>
      <c r="G3989" s="411" t="s">
        <v>613</v>
      </c>
      <c r="H3989" s="411" t="s">
        <v>748</v>
      </c>
      <c r="I3989" s="413" t="s">
        <v>624</v>
      </c>
      <c r="J3989" s="417">
        <v>55</v>
      </c>
      <c r="K3989" s="365"/>
      <c r="L3989" s="413" t="s">
        <v>16470</v>
      </c>
      <c r="M3989" s="413" t="s">
        <v>1427</v>
      </c>
      <c r="N3989" s="412" t="s">
        <v>1429</v>
      </c>
      <c r="O3989" s="413" t="s">
        <v>1446</v>
      </c>
      <c r="P3989" s="418" t="s">
        <v>16471</v>
      </c>
      <c r="Q3989" s="419" t="s">
        <v>9586</v>
      </c>
      <c r="R3989" s="420" t="s">
        <v>23978</v>
      </c>
      <c r="S3989" s="408">
        <v>45119</v>
      </c>
      <c r="T3989" s="413" t="s">
        <v>624</v>
      </c>
      <c r="U3989" s="417" t="s">
        <v>1416</v>
      </c>
      <c r="V3989" s="421">
        <v>45213</v>
      </c>
      <c r="W3989" s="422" t="s">
        <v>23979</v>
      </c>
      <c r="X3989" s="417" t="s">
        <v>23286</v>
      </c>
      <c r="Y3989" s="365"/>
      <c r="AB3989" s="414">
        <v>45006</v>
      </c>
    </row>
    <row r="3990" spans="1:29" s="8" customFormat="1" ht="15" hidden="1" customHeight="1" x14ac:dyDescent="0.25">
      <c r="A3990" s="56">
        <v>3974</v>
      </c>
      <c r="B3990" s="57">
        <v>45006</v>
      </c>
      <c r="C3990" s="412">
        <f t="shared" si="62"/>
        <v>2023</v>
      </c>
      <c r="D3990" s="58" t="s">
        <v>16826</v>
      </c>
      <c r="E3990" s="59">
        <v>100362553</v>
      </c>
      <c r="F3990" s="60" t="s">
        <v>8442</v>
      </c>
      <c r="G3990" s="58" t="s">
        <v>613</v>
      </c>
      <c r="H3990" s="58" t="s">
        <v>715</v>
      </c>
      <c r="I3990" s="62" t="s">
        <v>636</v>
      </c>
      <c r="J3990" s="61">
        <v>9</v>
      </c>
      <c r="K3990" s="514"/>
      <c r="L3990" s="62" t="s">
        <v>16827</v>
      </c>
      <c r="M3990" s="62" t="s">
        <v>1427</v>
      </c>
      <c r="N3990" s="44" t="s">
        <v>1429</v>
      </c>
      <c r="O3990" s="62" t="s">
        <v>1521</v>
      </c>
      <c r="P3990" s="63" t="s">
        <v>16828</v>
      </c>
      <c r="Q3990" s="64" t="s">
        <v>863</v>
      </c>
      <c r="R3990" s="65" t="s">
        <v>17875</v>
      </c>
      <c r="S3990" s="66"/>
      <c r="T3990" s="62"/>
      <c r="U3990" s="61" t="s">
        <v>1416</v>
      </c>
      <c r="V3990" s="67">
        <v>45014</v>
      </c>
      <c r="W3990" s="101" t="s">
        <v>1419</v>
      </c>
      <c r="X3990" s="61" t="s">
        <v>1426</v>
      </c>
      <c r="Y3990" s="514"/>
      <c r="Z3990" s="10"/>
      <c r="AA3990" s="10"/>
      <c r="AB3990" s="57">
        <v>45006</v>
      </c>
      <c r="AC3990" s="10"/>
    </row>
    <row r="3991" spans="1:29" s="8" customFormat="1" ht="15" hidden="1" customHeight="1" x14ac:dyDescent="0.25">
      <c r="A3991" s="56">
        <v>3975</v>
      </c>
      <c r="B3991" s="57">
        <v>45006</v>
      </c>
      <c r="C3991" s="412">
        <f t="shared" si="62"/>
        <v>2023</v>
      </c>
      <c r="D3991" s="58" t="s">
        <v>16829</v>
      </c>
      <c r="E3991" s="59">
        <v>100383711</v>
      </c>
      <c r="F3991" s="60" t="s">
        <v>8442</v>
      </c>
      <c r="G3991" s="58" t="s">
        <v>613</v>
      </c>
      <c r="H3991" s="58" t="s">
        <v>748</v>
      </c>
      <c r="I3991" s="62" t="s">
        <v>655</v>
      </c>
      <c r="J3991" s="61">
        <v>157</v>
      </c>
      <c r="K3991" s="514"/>
      <c r="L3991" s="62" t="s">
        <v>16830</v>
      </c>
      <c r="M3991" s="62" t="s">
        <v>1427</v>
      </c>
      <c r="N3991" s="44" t="s">
        <v>1429</v>
      </c>
      <c r="O3991" s="62" t="s">
        <v>1446</v>
      </c>
      <c r="P3991" s="63" t="s">
        <v>16831</v>
      </c>
      <c r="Q3991" s="64" t="s">
        <v>863</v>
      </c>
      <c r="R3991" s="65" t="s">
        <v>18553</v>
      </c>
      <c r="S3991" s="66"/>
      <c r="T3991" s="62" t="s">
        <v>653</v>
      </c>
      <c r="U3991" s="61" t="s">
        <v>1416</v>
      </c>
      <c r="V3991" s="67">
        <v>45050</v>
      </c>
      <c r="W3991" s="101" t="s">
        <v>1419</v>
      </c>
      <c r="X3991" s="61" t="s">
        <v>1426</v>
      </c>
      <c r="Y3991" s="514"/>
      <c r="Z3991" s="10" t="s">
        <v>1647</v>
      </c>
      <c r="AA3991" s="10"/>
      <c r="AB3991" s="57">
        <v>45006</v>
      </c>
      <c r="AC3991" s="10"/>
    </row>
    <row r="3992" spans="1:29" s="8" customFormat="1" ht="15" hidden="1" customHeight="1" x14ac:dyDescent="0.25">
      <c r="A3992" s="56">
        <v>3976</v>
      </c>
      <c r="B3992" s="57">
        <v>45006</v>
      </c>
      <c r="C3992" s="412">
        <f t="shared" si="62"/>
        <v>2023</v>
      </c>
      <c r="D3992" s="58" t="s">
        <v>16832</v>
      </c>
      <c r="E3992" s="59">
        <v>100383796</v>
      </c>
      <c r="F3992" s="60" t="s">
        <v>8442</v>
      </c>
      <c r="G3992" s="58" t="s">
        <v>613</v>
      </c>
      <c r="H3992" s="58" t="s">
        <v>748</v>
      </c>
      <c r="I3992" s="62" t="s">
        <v>655</v>
      </c>
      <c r="J3992" s="61">
        <v>242</v>
      </c>
      <c r="K3992" s="514"/>
      <c r="L3992" s="62" t="s">
        <v>16833</v>
      </c>
      <c r="M3992" s="62" t="s">
        <v>1427</v>
      </c>
      <c r="N3992" s="44" t="s">
        <v>1429</v>
      </c>
      <c r="O3992" s="62" t="s">
        <v>1446</v>
      </c>
      <c r="P3992" s="63" t="s">
        <v>16834</v>
      </c>
      <c r="Q3992" s="64" t="s">
        <v>840</v>
      </c>
      <c r="R3992" s="65" t="s">
        <v>17876</v>
      </c>
      <c r="S3992" s="66"/>
      <c r="T3992" s="62"/>
      <c r="U3992" s="61" t="s">
        <v>1416</v>
      </c>
      <c r="V3992" s="67">
        <v>45015</v>
      </c>
      <c r="W3992" s="101" t="s">
        <v>1419</v>
      </c>
      <c r="X3992" s="61" t="s">
        <v>1426</v>
      </c>
      <c r="Y3992" s="514"/>
      <c r="Z3992" s="10" t="s">
        <v>1647</v>
      </c>
      <c r="AA3992" s="10"/>
      <c r="AB3992" s="57">
        <v>45006</v>
      </c>
      <c r="AC3992" s="10"/>
    </row>
    <row r="3993" spans="1:29" s="10" customFormat="1" ht="15" hidden="1" customHeight="1" x14ac:dyDescent="0.25">
      <c r="A3993" s="409">
        <v>3977</v>
      </c>
      <c r="B3993" s="414">
        <v>45006</v>
      </c>
      <c r="C3993" s="412">
        <f t="shared" si="62"/>
        <v>2023</v>
      </c>
      <c r="D3993" s="411" t="s">
        <v>16835</v>
      </c>
      <c r="E3993" s="415">
        <v>100376720</v>
      </c>
      <c r="F3993" s="416" t="s">
        <v>8442</v>
      </c>
      <c r="G3993" s="411" t="s">
        <v>613</v>
      </c>
      <c r="H3993" s="411" t="s">
        <v>715</v>
      </c>
      <c r="I3993" s="413" t="s">
        <v>713</v>
      </c>
      <c r="J3993" s="417">
        <v>26</v>
      </c>
      <c r="K3993" s="365"/>
      <c r="L3993" s="413" t="s">
        <v>16836</v>
      </c>
      <c r="M3993" s="413" t="s">
        <v>1427</v>
      </c>
      <c r="N3993" s="412" t="s">
        <v>1429</v>
      </c>
      <c r="O3993" s="413" t="s">
        <v>1712</v>
      </c>
      <c r="P3993" s="418" t="s">
        <v>23984</v>
      </c>
      <c r="Q3993" s="419" t="s">
        <v>23962</v>
      </c>
      <c r="R3993" s="420" t="s">
        <v>23985</v>
      </c>
      <c r="S3993" s="408">
        <v>45120</v>
      </c>
      <c r="T3993" s="413" t="s">
        <v>1415</v>
      </c>
      <c r="U3993" s="417" t="s">
        <v>1416</v>
      </c>
      <c r="V3993" s="421">
        <v>45213</v>
      </c>
      <c r="W3993" s="422" t="s">
        <v>23986</v>
      </c>
      <c r="X3993" s="417" t="s">
        <v>23286</v>
      </c>
      <c r="Y3993" s="365"/>
      <c r="Z3993" s="8">
        <v>89061365236</v>
      </c>
      <c r="AA3993" s="8" t="s">
        <v>7898</v>
      </c>
      <c r="AB3993" s="414">
        <v>45006</v>
      </c>
      <c r="AC3993" s="8"/>
    </row>
    <row r="3994" spans="1:29" s="10" customFormat="1" ht="15" hidden="1" customHeight="1" x14ac:dyDescent="0.25">
      <c r="A3994" s="56">
        <v>3978</v>
      </c>
      <c r="B3994" s="57">
        <v>45006</v>
      </c>
      <c r="C3994" s="412">
        <f t="shared" si="62"/>
        <v>2023</v>
      </c>
      <c r="D3994" s="58" t="s">
        <v>16837</v>
      </c>
      <c r="E3994" s="59">
        <v>100376812</v>
      </c>
      <c r="F3994" s="60" t="s">
        <v>8442</v>
      </c>
      <c r="G3994" s="58" t="s">
        <v>613</v>
      </c>
      <c r="H3994" s="58" t="s">
        <v>715</v>
      </c>
      <c r="I3994" s="62" t="s">
        <v>713</v>
      </c>
      <c r="J3994" s="61">
        <v>118</v>
      </c>
      <c r="K3994" s="514"/>
      <c r="L3994" s="62" t="s">
        <v>16838</v>
      </c>
      <c r="M3994" s="62" t="s">
        <v>1427</v>
      </c>
      <c r="N3994" s="44" t="s">
        <v>1429</v>
      </c>
      <c r="O3994" s="62" t="s">
        <v>1712</v>
      </c>
      <c r="P3994" s="63" t="s">
        <v>617</v>
      </c>
      <c r="Q3994" s="64"/>
      <c r="R3994" s="65"/>
      <c r="S3994" s="66"/>
      <c r="T3994" s="62"/>
      <c r="U3994" s="61"/>
      <c r="V3994" s="67"/>
      <c r="W3994" s="101" t="s">
        <v>1419</v>
      </c>
      <c r="X3994" s="61"/>
      <c r="Y3994" s="514"/>
      <c r="Z3994" s="10" t="s">
        <v>18215</v>
      </c>
      <c r="AB3994" s="57">
        <v>45006</v>
      </c>
    </row>
    <row r="3995" spans="1:29" s="10" customFormat="1" ht="15" hidden="1" customHeight="1" x14ac:dyDescent="0.25">
      <c r="A3995" s="56">
        <v>3979</v>
      </c>
      <c r="B3995" s="57">
        <v>45006</v>
      </c>
      <c r="C3995" s="412">
        <f t="shared" si="62"/>
        <v>2023</v>
      </c>
      <c r="D3995" s="58" t="s">
        <v>16839</v>
      </c>
      <c r="E3995" s="59">
        <v>100376881</v>
      </c>
      <c r="F3995" s="60" t="s">
        <v>8442</v>
      </c>
      <c r="G3995" s="58" t="s">
        <v>613</v>
      </c>
      <c r="H3995" s="58" t="s">
        <v>715</v>
      </c>
      <c r="I3995" s="62" t="s">
        <v>713</v>
      </c>
      <c r="J3995" s="61">
        <v>187</v>
      </c>
      <c r="K3995" s="514"/>
      <c r="L3995" s="62" t="s">
        <v>16840</v>
      </c>
      <c r="M3995" s="62" t="s">
        <v>1427</v>
      </c>
      <c r="N3995" s="44" t="s">
        <v>1429</v>
      </c>
      <c r="O3995" s="62" t="s">
        <v>1712</v>
      </c>
      <c r="P3995" s="63" t="s">
        <v>4997</v>
      </c>
      <c r="Q3995" s="64" t="s">
        <v>863</v>
      </c>
      <c r="R3995" s="65" t="s">
        <v>17877</v>
      </c>
      <c r="S3995" s="66"/>
      <c r="T3995" s="62"/>
      <c r="U3995" s="61" t="s">
        <v>1416</v>
      </c>
      <c r="V3995" s="67">
        <v>45029</v>
      </c>
      <c r="W3995" s="101" t="s">
        <v>1419</v>
      </c>
      <c r="X3995" s="61" t="s">
        <v>1426</v>
      </c>
      <c r="Y3995" s="514"/>
      <c r="Z3995" s="10" t="s">
        <v>1647</v>
      </c>
      <c r="AB3995" s="57">
        <v>45006</v>
      </c>
    </row>
    <row r="3996" spans="1:29" s="8" customFormat="1" ht="15" hidden="1" customHeight="1" x14ac:dyDescent="0.25">
      <c r="A3996" s="409">
        <v>3980</v>
      </c>
      <c r="B3996" s="414">
        <v>45006</v>
      </c>
      <c r="C3996" s="412">
        <f t="shared" si="62"/>
        <v>2023</v>
      </c>
      <c r="D3996" s="411" t="s">
        <v>16841</v>
      </c>
      <c r="E3996" s="415">
        <v>100355843</v>
      </c>
      <c r="F3996" s="416" t="s">
        <v>8442</v>
      </c>
      <c r="G3996" s="411" t="s">
        <v>613</v>
      </c>
      <c r="H3996" s="411" t="s">
        <v>9030</v>
      </c>
      <c r="I3996" s="413" t="s">
        <v>41</v>
      </c>
      <c r="J3996" s="417">
        <v>13</v>
      </c>
      <c r="K3996" s="365"/>
      <c r="L3996" s="413" t="s">
        <v>16842</v>
      </c>
      <c r="M3996" s="413" t="s">
        <v>1427</v>
      </c>
      <c r="N3996" s="412" t="s">
        <v>1429</v>
      </c>
      <c r="O3996" s="413" t="s">
        <v>1521</v>
      </c>
      <c r="P3996" s="418" t="s">
        <v>23987</v>
      </c>
      <c r="Q3996" s="419" t="s">
        <v>23962</v>
      </c>
      <c r="R3996" s="420" t="s">
        <v>23988</v>
      </c>
      <c r="S3996" s="408">
        <v>45120</v>
      </c>
      <c r="T3996" s="413" t="s">
        <v>1415</v>
      </c>
      <c r="U3996" s="417" t="s">
        <v>1416</v>
      </c>
      <c r="V3996" s="421">
        <v>45213</v>
      </c>
      <c r="W3996" s="422" t="s">
        <v>23989</v>
      </c>
      <c r="X3996" s="417" t="s">
        <v>23286</v>
      </c>
      <c r="Y3996" s="365"/>
      <c r="Z3996" s="8" t="s">
        <v>1647</v>
      </c>
      <c r="AB3996" s="414">
        <v>45006</v>
      </c>
    </row>
    <row r="3997" spans="1:29" s="10" customFormat="1" ht="18" hidden="1" customHeight="1" x14ac:dyDescent="0.25">
      <c r="A3997" s="56">
        <v>3981</v>
      </c>
      <c r="B3997" s="57">
        <v>45006</v>
      </c>
      <c r="C3997" s="412">
        <f t="shared" si="62"/>
        <v>2023</v>
      </c>
      <c r="D3997" s="58" t="s">
        <v>17088</v>
      </c>
      <c r="E3997" s="59">
        <v>101130066</v>
      </c>
      <c r="F3997" s="60" t="s">
        <v>8442</v>
      </c>
      <c r="G3997" s="58" t="s">
        <v>629</v>
      </c>
      <c r="H3997" s="58" t="s">
        <v>2632</v>
      </c>
      <c r="I3997" s="62" t="s">
        <v>17089</v>
      </c>
      <c r="J3997" s="61">
        <v>32</v>
      </c>
      <c r="L3997" s="62" t="s">
        <v>17090</v>
      </c>
      <c r="M3997" s="62" t="s">
        <v>1427</v>
      </c>
      <c r="N3997" s="44" t="s">
        <v>1429</v>
      </c>
      <c r="O3997" s="62" t="s">
        <v>1712</v>
      </c>
      <c r="P3997" s="63" t="s">
        <v>11580</v>
      </c>
      <c r="Q3997" s="60" t="s">
        <v>834</v>
      </c>
      <c r="R3997" s="65" t="s">
        <v>17878</v>
      </c>
      <c r="S3997" s="66"/>
      <c r="T3997" s="62"/>
      <c r="U3997" s="61" t="s">
        <v>17879</v>
      </c>
      <c r="V3997" s="67">
        <v>45035</v>
      </c>
      <c r="W3997" s="101" t="s">
        <v>1419</v>
      </c>
      <c r="X3997" s="61" t="s">
        <v>1426</v>
      </c>
      <c r="Z3997" s="10">
        <v>89278494505</v>
      </c>
      <c r="AA3997" s="10" t="s">
        <v>7898</v>
      </c>
      <c r="AB3997" s="57">
        <v>45006</v>
      </c>
    </row>
    <row r="3998" spans="1:29" s="10" customFormat="1" ht="18" hidden="1" customHeight="1" x14ac:dyDescent="0.25">
      <c r="A3998" s="56">
        <v>3982</v>
      </c>
      <c r="B3998" s="57">
        <v>45006</v>
      </c>
      <c r="C3998" s="412">
        <f t="shared" si="62"/>
        <v>2023</v>
      </c>
      <c r="D3998" s="58" t="s">
        <v>17091</v>
      </c>
      <c r="E3998" s="59" t="s">
        <v>606</v>
      </c>
      <c r="F3998" s="60" t="s">
        <v>8442</v>
      </c>
      <c r="G3998" s="58" t="s">
        <v>613</v>
      </c>
      <c r="H3998" s="58" t="s">
        <v>618</v>
      </c>
      <c r="I3998" s="62" t="s">
        <v>722</v>
      </c>
      <c r="J3998" s="61">
        <v>90</v>
      </c>
      <c r="L3998" s="62" t="s">
        <v>17092</v>
      </c>
      <c r="M3998" s="62" t="s">
        <v>1427</v>
      </c>
      <c r="N3998" s="44" t="s">
        <v>1429</v>
      </c>
      <c r="O3998" s="62" t="s">
        <v>1453</v>
      </c>
      <c r="P3998" s="63" t="s">
        <v>17093</v>
      </c>
      <c r="Q3998" s="64"/>
      <c r="R3998" s="65"/>
      <c r="S3998" s="66"/>
      <c r="T3998" s="62"/>
      <c r="U3998" s="61"/>
      <c r="V3998" s="67"/>
      <c r="W3998" s="101" t="s">
        <v>1419</v>
      </c>
      <c r="X3998" s="61" t="s">
        <v>1426</v>
      </c>
      <c r="Z3998" s="10" t="s">
        <v>17491</v>
      </c>
      <c r="AB3998" s="57">
        <v>45006</v>
      </c>
    </row>
    <row r="3999" spans="1:29" s="8" customFormat="1" ht="15" customHeight="1" x14ac:dyDescent="0.25">
      <c r="A3999" s="409">
        <v>3983</v>
      </c>
      <c r="B3999" s="414">
        <v>45006</v>
      </c>
      <c r="C3999" s="412">
        <f t="shared" si="62"/>
        <v>2023</v>
      </c>
      <c r="D3999" s="411"/>
      <c r="E3999" s="415" t="s">
        <v>606</v>
      </c>
      <c r="F3999" s="416" t="s">
        <v>8442</v>
      </c>
      <c r="G3999" s="411" t="s">
        <v>613</v>
      </c>
      <c r="H3999" s="411" t="s">
        <v>702</v>
      </c>
      <c r="I3999" s="413" t="s">
        <v>653</v>
      </c>
      <c r="J3999" s="417">
        <v>112</v>
      </c>
      <c r="K3999" s="8" t="s">
        <v>14259</v>
      </c>
      <c r="L3999" s="413" t="s">
        <v>17492</v>
      </c>
      <c r="M3999" s="413" t="s">
        <v>1427</v>
      </c>
      <c r="N3999" s="412" t="s">
        <v>1429</v>
      </c>
      <c r="O3999" s="413" t="s">
        <v>1433</v>
      </c>
      <c r="P3999" s="418" t="s">
        <v>25277</v>
      </c>
      <c r="Q3999" s="419" t="s">
        <v>9586</v>
      </c>
      <c r="R3999" s="420" t="s">
        <v>25278</v>
      </c>
      <c r="S3999" s="408">
        <v>45119</v>
      </c>
      <c r="T3999" s="413" t="s">
        <v>1415</v>
      </c>
      <c r="U3999" s="417" t="s">
        <v>1416</v>
      </c>
      <c r="V3999" s="421">
        <v>45238</v>
      </c>
      <c r="W3999" s="422" t="s">
        <v>25279</v>
      </c>
      <c r="X3999" s="417" t="s">
        <v>23286</v>
      </c>
      <c r="Y3999" s="8" t="s">
        <v>19901</v>
      </c>
      <c r="AB3999" s="414">
        <v>45006</v>
      </c>
    </row>
    <row r="4000" spans="1:29" s="10" customFormat="1" ht="15" customHeight="1" x14ac:dyDescent="0.25">
      <c r="A4000" s="409">
        <v>3984</v>
      </c>
      <c r="B4000" s="414">
        <v>45006</v>
      </c>
      <c r="C4000" s="412">
        <f t="shared" si="62"/>
        <v>2023</v>
      </c>
      <c r="D4000" s="411" t="s">
        <v>17493</v>
      </c>
      <c r="E4000" s="415">
        <v>100216737</v>
      </c>
      <c r="F4000" s="416" t="s">
        <v>8442</v>
      </c>
      <c r="G4000" s="411" t="s">
        <v>613</v>
      </c>
      <c r="H4000" s="411" t="s">
        <v>702</v>
      </c>
      <c r="I4000" s="413" t="s">
        <v>817</v>
      </c>
      <c r="J4000" s="417">
        <v>64</v>
      </c>
      <c r="K4000" s="8" t="s">
        <v>14259</v>
      </c>
      <c r="L4000" s="413" t="s">
        <v>17494</v>
      </c>
      <c r="M4000" s="413" t="s">
        <v>1427</v>
      </c>
      <c r="N4000" s="412" t="s">
        <v>1429</v>
      </c>
      <c r="O4000" s="413" t="s">
        <v>1433</v>
      </c>
      <c r="P4000" s="418" t="s">
        <v>24403</v>
      </c>
      <c r="Q4000" s="419" t="s">
        <v>9586</v>
      </c>
      <c r="R4000" s="420" t="s">
        <v>25280</v>
      </c>
      <c r="S4000" s="408">
        <v>45119</v>
      </c>
      <c r="T4000" s="413" t="s">
        <v>1415</v>
      </c>
      <c r="U4000" s="417" t="s">
        <v>1416</v>
      </c>
      <c r="V4000" s="421">
        <v>45238</v>
      </c>
      <c r="W4000" s="422" t="s">
        <v>25281</v>
      </c>
      <c r="X4000" s="417" t="s">
        <v>23286</v>
      </c>
      <c r="Y4000" s="8" t="s">
        <v>19901</v>
      </c>
      <c r="Z4000" s="8"/>
      <c r="AA4000" s="8"/>
      <c r="AB4000" s="414">
        <v>45006</v>
      </c>
      <c r="AC4000" s="8"/>
    </row>
    <row r="4001" spans="1:29" s="10" customFormat="1" ht="15" hidden="1" customHeight="1" x14ac:dyDescent="0.25">
      <c r="A4001" s="409">
        <v>3985</v>
      </c>
      <c r="B4001" s="414">
        <v>45006</v>
      </c>
      <c r="C4001" s="412">
        <f t="shared" si="62"/>
        <v>2023</v>
      </c>
      <c r="D4001" s="411" t="s">
        <v>25282</v>
      </c>
      <c r="E4001" s="415">
        <v>100216782</v>
      </c>
      <c r="F4001" s="416" t="s">
        <v>8442</v>
      </c>
      <c r="G4001" s="411" t="s">
        <v>613</v>
      </c>
      <c r="H4001" s="411" t="s">
        <v>702</v>
      </c>
      <c r="I4001" s="413" t="s">
        <v>817</v>
      </c>
      <c r="J4001" s="417">
        <v>109</v>
      </c>
      <c r="K4001" s="8"/>
      <c r="L4001" s="413" t="s">
        <v>17503</v>
      </c>
      <c r="M4001" s="413" t="s">
        <v>1427</v>
      </c>
      <c r="N4001" s="412" t="s">
        <v>1429</v>
      </c>
      <c r="O4001" s="413" t="s">
        <v>1433</v>
      </c>
      <c r="P4001" s="418" t="s">
        <v>19134</v>
      </c>
      <c r="Q4001" s="419" t="s">
        <v>9586</v>
      </c>
      <c r="R4001" s="420" t="s">
        <v>25283</v>
      </c>
      <c r="S4001" s="408">
        <v>45119</v>
      </c>
      <c r="T4001" s="413" t="s">
        <v>1415</v>
      </c>
      <c r="U4001" s="417" t="s">
        <v>1416</v>
      </c>
      <c r="V4001" s="421">
        <v>45238</v>
      </c>
      <c r="W4001" s="422" t="s">
        <v>15363</v>
      </c>
      <c r="X4001" s="417" t="s">
        <v>23286</v>
      </c>
      <c r="Y4001" s="8"/>
      <c r="Z4001" s="8" t="s">
        <v>19907</v>
      </c>
      <c r="AA4001" s="8"/>
      <c r="AB4001" s="414">
        <v>45006</v>
      </c>
      <c r="AC4001" s="8"/>
    </row>
    <row r="4002" spans="1:29" s="8" customFormat="1" ht="15" hidden="1" customHeight="1" x14ac:dyDescent="0.25">
      <c r="A4002" s="409">
        <v>3986</v>
      </c>
      <c r="B4002" s="414">
        <v>45007</v>
      </c>
      <c r="C4002" s="412">
        <f t="shared" si="62"/>
        <v>2023</v>
      </c>
      <c r="D4002" s="411" t="s">
        <v>16453</v>
      </c>
      <c r="E4002" s="415">
        <v>100394197</v>
      </c>
      <c r="F4002" s="416" t="s">
        <v>8442</v>
      </c>
      <c r="G4002" s="411" t="s">
        <v>613</v>
      </c>
      <c r="H4002" s="411" t="s">
        <v>693</v>
      </c>
      <c r="I4002" s="413" t="s">
        <v>766</v>
      </c>
      <c r="J4002" s="417">
        <v>72</v>
      </c>
      <c r="L4002" s="413" t="s">
        <v>16454</v>
      </c>
      <c r="M4002" s="413" t="s">
        <v>1427</v>
      </c>
      <c r="N4002" s="39" t="s">
        <v>1429</v>
      </c>
      <c r="O4002" s="413" t="s">
        <v>1672</v>
      </c>
      <c r="P4002" s="418" t="s">
        <v>14840</v>
      </c>
      <c r="Q4002" s="419" t="s">
        <v>9586</v>
      </c>
      <c r="R4002" s="420" t="s">
        <v>16492</v>
      </c>
      <c r="S4002" s="408">
        <v>44897</v>
      </c>
      <c r="T4002" s="413" t="s">
        <v>624</v>
      </c>
      <c r="U4002" s="417" t="s">
        <v>1416</v>
      </c>
      <c r="V4002" s="421">
        <v>45009</v>
      </c>
      <c r="W4002" s="422" t="s">
        <v>16493</v>
      </c>
      <c r="X4002" s="417" t="s">
        <v>1436</v>
      </c>
      <c r="AB4002" s="414">
        <v>45007</v>
      </c>
    </row>
    <row r="4003" spans="1:29" s="8" customFormat="1" ht="15" hidden="1" customHeight="1" x14ac:dyDescent="0.25">
      <c r="A4003" s="409">
        <v>3987</v>
      </c>
      <c r="B4003" s="414">
        <v>45007</v>
      </c>
      <c r="C4003" s="412">
        <f t="shared" si="62"/>
        <v>2023</v>
      </c>
      <c r="D4003" s="411" t="s">
        <v>17094</v>
      </c>
      <c r="E4003" s="415" t="s">
        <v>606</v>
      </c>
      <c r="F4003" s="416" t="s">
        <v>8443</v>
      </c>
      <c r="G4003" s="411" t="s">
        <v>613</v>
      </c>
      <c r="H4003" s="411" t="s">
        <v>618</v>
      </c>
      <c r="I4003" s="413" t="s">
        <v>814</v>
      </c>
      <c r="J4003" s="417">
        <v>43</v>
      </c>
      <c r="L4003" s="413" t="s">
        <v>24052</v>
      </c>
      <c r="M4003" s="413" t="s">
        <v>1427</v>
      </c>
      <c r="N4003" s="412" t="s">
        <v>1429</v>
      </c>
      <c r="O4003" s="413" t="s">
        <v>1453</v>
      </c>
      <c r="P4003" s="418" t="s">
        <v>24053</v>
      </c>
      <c r="Q4003" s="419" t="s">
        <v>9586</v>
      </c>
      <c r="R4003" s="420" t="s">
        <v>24054</v>
      </c>
      <c r="S4003" s="408">
        <v>45119</v>
      </c>
      <c r="T4003" s="413" t="s">
        <v>1415</v>
      </c>
      <c r="U4003" s="417" t="s">
        <v>1416</v>
      </c>
      <c r="V4003" s="421">
        <v>45215</v>
      </c>
      <c r="W4003" s="422" t="s">
        <v>24055</v>
      </c>
      <c r="X4003" s="417" t="s">
        <v>23286</v>
      </c>
      <c r="AB4003" s="414">
        <v>45007</v>
      </c>
    </row>
    <row r="4004" spans="1:29" s="8" customFormat="1" ht="15" hidden="1" customHeight="1" x14ac:dyDescent="0.25">
      <c r="A4004" s="409">
        <v>3988</v>
      </c>
      <c r="B4004" s="414">
        <v>45007</v>
      </c>
      <c r="C4004" s="412">
        <f t="shared" si="62"/>
        <v>2023</v>
      </c>
      <c r="D4004" s="411" t="s">
        <v>19946</v>
      </c>
      <c r="E4004" s="415">
        <v>100294313</v>
      </c>
      <c r="F4004" s="416" t="s">
        <v>8442</v>
      </c>
      <c r="G4004" s="411" t="s">
        <v>613</v>
      </c>
      <c r="H4004" s="411" t="s">
        <v>637</v>
      </c>
      <c r="I4004" s="413" t="s">
        <v>668</v>
      </c>
      <c r="J4004" s="417">
        <v>12</v>
      </c>
      <c r="L4004" s="413" t="s">
        <v>19947</v>
      </c>
      <c r="M4004" s="413" t="s">
        <v>1427</v>
      </c>
      <c r="N4004" s="412" t="s">
        <v>1429</v>
      </c>
      <c r="O4004" s="413"/>
      <c r="P4004" s="418"/>
      <c r="Q4004" s="419" t="s">
        <v>9586</v>
      </c>
      <c r="R4004" s="420" t="s">
        <v>23498</v>
      </c>
      <c r="S4004" s="408">
        <v>45120</v>
      </c>
      <c r="T4004" s="413" t="s">
        <v>1415</v>
      </c>
      <c r="U4004" s="417" t="s">
        <v>1416</v>
      </c>
      <c r="V4004" s="421">
        <v>45203</v>
      </c>
      <c r="W4004" s="422" t="s">
        <v>23499</v>
      </c>
      <c r="X4004" s="417" t="s">
        <v>23286</v>
      </c>
      <c r="Z4004" s="8" t="s">
        <v>19907</v>
      </c>
      <c r="AB4004" s="414">
        <v>45007</v>
      </c>
    </row>
    <row r="4005" spans="1:29" s="8" customFormat="1" ht="15" hidden="1" customHeight="1" x14ac:dyDescent="0.25">
      <c r="A4005" s="409">
        <v>3989</v>
      </c>
      <c r="B4005" s="414">
        <v>45008</v>
      </c>
      <c r="C4005" s="412">
        <f t="shared" si="62"/>
        <v>2023</v>
      </c>
      <c r="D4005" s="411" t="s">
        <v>16843</v>
      </c>
      <c r="E4005" s="415">
        <v>100361261</v>
      </c>
      <c r="F4005" s="416" t="s">
        <v>8442</v>
      </c>
      <c r="G4005" s="411" t="s">
        <v>613</v>
      </c>
      <c r="H4005" s="411" t="s">
        <v>2275</v>
      </c>
      <c r="I4005" s="413" t="s">
        <v>759</v>
      </c>
      <c r="J4005" s="417">
        <v>81</v>
      </c>
      <c r="L4005" s="413" t="s">
        <v>16844</v>
      </c>
      <c r="M4005" s="413" t="s">
        <v>1427</v>
      </c>
      <c r="N4005" s="412" t="s">
        <v>1429</v>
      </c>
      <c r="O4005" s="413" t="s">
        <v>1578</v>
      </c>
      <c r="P4005" s="418" t="s">
        <v>16845</v>
      </c>
      <c r="Q4005" s="419" t="s">
        <v>9586</v>
      </c>
      <c r="R4005" s="420" t="s">
        <v>24667</v>
      </c>
      <c r="S4005" s="408">
        <v>45119</v>
      </c>
      <c r="T4005" s="413" t="s">
        <v>1415</v>
      </c>
      <c r="U4005" s="417" t="s">
        <v>1416</v>
      </c>
      <c r="V4005" s="421">
        <v>45225</v>
      </c>
      <c r="W4005" s="422" t="s">
        <v>24668</v>
      </c>
      <c r="X4005" s="417" t="s">
        <v>23286</v>
      </c>
      <c r="AB4005" s="414">
        <v>45008</v>
      </c>
      <c r="AC4005" s="4393">
        <v>45104</v>
      </c>
    </row>
    <row r="4006" spans="1:29" s="8" customFormat="1" ht="15" hidden="1" customHeight="1" x14ac:dyDescent="0.25">
      <c r="A4006" s="409">
        <v>3990</v>
      </c>
      <c r="B4006" s="414">
        <v>45008</v>
      </c>
      <c r="C4006" s="412">
        <f t="shared" si="62"/>
        <v>2023</v>
      </c>
      <c r="D4006" s="411" t="s">
        <v>23907</v>
      </c>
      <c r="E4006" s="415" t="s">
        <v>606</v>
      </c>
      <c r="F4006" s="416" t="s">
        <v>8442</v>
      </c>
      <c r="G4006" s="411" t="s">
        <v>613</v>
      </c>
      <c r="H4006" s="411" t="s">
        <v>688</v>
      </c>
      <c r="I4006" s="413" t="s">
        <v>653</v>
      </c>
      <c r="J4006" s="417">
        <v>54</v>
      </c>
      <c r="L4006" s="413" t="s">
        <v>16861</v>
      </c>
      <c r="M4006" s="413" t="s">
        <v>1427</v>
      </c>
      <c r="N4006" s="412" t="s">
        <v>1429</v>
      </c>
      <c r="O4006" s="413" t="s">
        <v>1453</v>
      </c>
      <c r="P4006" s="418" t="s">
        <v>23908</v>
      </c>
      <c r="Q4006" s="419" t="s">
        <v>9586</v>
      </c>
      <c r="R4006" s="420" t="s">
        <v>23909</v>
      </c>
      <c r="S4006" s="408">
        <v>45119</v>
      </c>
      <c r="T4006" s="413" t="s">
        <v>1415</v>
      </c>
      <c r="U4006" s="417" t="s">
        <v>1416</v>
      </c>
      <c r="V4006" s="421">
        <v>45211</v>
      </c>
      <c r="W4006" s="422" t="s">
        <v>23910</v>
      </c>
      <c r="X4006" s="417" t="s">
        <v>23286</v>
      </c>
      <c r="AB4006" s="414">
        <v>45008</v>
      </c>
    </row>
    <row r="4007" spans="1:29" s="8" customFormat="1" ht="15" hidden="1" customHeight="1" x14ac:dyDescent="0.25">
      <c r="A4007" s="409">
        <v>3991</v>
      </c>
      <c r="B4007" s="414">
        <v>45008</v>
      </c>
      <c r="C4007" s="412">
        <f t="shared" si="62"/>
        <v>2023</v>
      </c>
      <c r="D4007" s="411" t="s">
        <v>16862</v>
      </c>
      <c r="E4007" s="415">
        <v>100362792</v>
      </c>
      <c r="F4007" s="416" t="s">
        <v>8442</v>
      </c>
      <c r="G4007" s="411" t="s">
        <v>613</v>
      </c>
      <c r="H4007" s="411" t="s">
        <v>667</v>
      </c>
      <c r="I4007" s="413" t="s">
        <v>40</v>
      </c>
      <c r="J4007" s="417">
        <v>95</v>
      </c>
      <c r="L4007" s="413" t="s">
        <v>16863</v>
      </c>
      <c r="M4007" s="413" t="s">
        <v>1427</v>
      </c>
      <c r="N4007" s="412" t="s">
        <v>1429</v>
      </c>
      <c r="O4007" s="413" t="s">
        <v>1325</v>
      </c>
      <c r="P4007" s="418" t="s">
        <v>16864</v>
      </c>
      <c r="Q4007" s="419" t="s">
        <v>9586</v>
      </c>
      <c r="R4007" s="420" t="s">
        <v>24658</v>
      </c>
      <c r="S4007" s="408">
        <v>45119</v>
      </c>
      <c r="T4007" s="413" t="s">
        <v>1415</v>
      </c>
      <c r="U4007" s="417" t="s">
        <v>1416</v>
      </c>
      <c r="V4007" s="421">
        <v>45225</v>
      </c>
      <c r="W4007" s="422" t="s">
        <v>4590</v>
      </c>
      <c r="X4007" s="417" t="s">
        <v>23286</v>
      </c>
      <c r="AB4007" s="414">
        <v>45008</v>
      </c>
    </row>
    <row r="4008" spans="1:29" s="8" customFormat="1" ht="31.5" hidden="1" customHeight="1" x14ac:dyDescent="0.25">
      <c r="A4008" s="409">
        <v>3992</v>
      </c>
      <c r="B4008" s="414">
        <v>45008</v>
      </c>
      <c r="C4008" s="412">
        <f t="shared" si="62"/>
        <v>2023</v>
      </c>
      <c r="D4008" s="411" t="s">
        <v>16865</v>
      </c>
      <c r="E4008" s="415">
        <v>100386482</v>
      </c>
      <c r="F4008" s="416" t="s">
        <v>8442</v>
      </c>
      <c r="G4008" s="411" t="s">
        <v>16866</v>
      </c>
      <c r="H4008" s="411" t="s">
        <v>9070</v>
      </c>
      <c r="I4008" s="413" t="s">
        <v>638</v>
      </c>
      <c r="J4008" s="417">
        <v>474</v>
      </c>
      <c r="L4008" s="413" t="s">
        <v>16867</v>
      </c>
      <c r="M4008" s="413" t="s">
        <v>1427</v>
      </c>
      <c r="N4008" s="412" t="s">
        <v>1429</v>
      </c>
      <c r="O4008" s="413" t="s">
        <v>1750</v>
      </c>
      <c r="P4008" s="418" t="s">
        <v>24477</v>
      </c>
      <c r="Q4008" s="419" t="s">
        <v>23962</v>
      </c>
      <c r="R4008" s="420" t="s">
        <v>24478</v>
      </c>
      <c r="S4008" s="408">
        <v>45120</v>
      </c>
      <c r="T4008" s="413" t="s">
        <v>1415</v>
      </c>
      <c r="U4008" s="417" t="s">
        <v>1416</v>
      </c>
      <c r="V4008" s="421">
        <v>45222</v>
      </c>
      <c r="W4008" s="422" t="s">
        <v>18907</v>
      </c>
      <c r="X4008" s="417" t="s">
        <v>23286</v>
      </c>
      <c r="AB4008" s="414">
        <v>45008</v>
      </c>
    </row>
    <row r="4009" spans="1:29" s="8" customFormat="1" ht="15" hidden="1" customHeight="1" x14ac:dyDescent="0.25">
      <c r="A4009" s="409">
        <v>3993</v>
      </c>
      <c r="B4009" s="414">
        <v>45008</v>
      </c>
      <c r="C4009" s="412">
        <f t="shared" si="62"/>
        <v>2023</v>
      </c>
      <c r="D4009" s="411" t="s">
        <v>16868</v>
      </c>
      <c r="E4009" s="415">
        <v>100288668</v>
      </c>
      <c r="F4009" s="416" t="s">
        <v>8442</v>
      </c>
      <c r="G4009" s="411" t="s">
        <v>613</v>
      </c>
      <c r="H4009" s="411" t="s">
        <v>730</v>
      </c>
      <c r="I4009" s="413" t="s">
        <v>713</v>
      </c>
      <c r="J4009" s="417">
        <v>133</v>
      </c>
      <c r="L4009" s="413" t="s">
        <v>16869</v>
      </c>
      <c r="M4009" s="413" t="s">
        <v>1427</v>
      </c>
      <c r="N4009" s="412" t="s">
        <v>1429</v>
      </c>
      <c r="O4009" s="413" t="s">
        <v>1672</v>
      </c>
      <c r="P4009" s="418" t="s">
        <v>16870</v>
      </c>
      <c r="Q4009" s="419" t="s">
        <v>9586</v>
      </c>
      <c r="R4009" s="420" t="s">
        <v>25353</v>
      </c>
      <c r="S4009" s="408">
        <v>45119</v>
      </c>
      <c r="T4009" s="413" t="s">
        <v>1415</v>
      </c>
      <c r="U4009" s="417" t="s">
        <v>1416</v>
      </c>
      <c r="V4009" s="421">
        <v>45239</v>
      </c>
      <c r="W4009" s="422" t="s">
        <v>25354</v>
      </c>
      <c r="X4009" s="417" t="s">
        <v>23286</v>
      </c>
      <c r="AB4009" s="414">
        <v>45008</v>
      </c>
    </row>
    <row r="4010" spans="1:29" s="8" customFormat="1" ht="15" hidden="1" customHeight="1" x14ac:dyDescent="0.25">
      <c r="A4010" s="409">
        <v>3994</v>
      </c>
      <c r="B4010" s="414">
        <v>45008</v>
      </c>
      <c r="C4010" s="412">
        <f t="shared" si="62"/>
        <v>2023</v>
      </c>
      <c r="D4010" s="411" t="s">
        <v>16871</v>
      </c>
      <c r="E4010" s="415" t="s">
        <v>606</v>
      </c>
      <c r="F4010" s="416" t="s">
        <v>8442</v>
      </c>
      <c r="G4010" s="411" t="s">
        <v>613</v>
      </c>
      <c r="H4010" s="22" t="s">
        <v>652</v>
      </c>
      <c r="I4010" s="413" t="s">
        <v>635</v>
      </c>
      <c r="J4010" s="417">
        <v>42</v>
      </c>
      <c r="L4010" s="413" t="s">
        <v>16872</v>
      </c>
      <c r="M4010" s="413" t="s">
        <v>1427</v>
      </c>
      <c r="N4010" s="412" t="s">
        <v>1429</v>
      </c>
      <c r="O4010" s="413" t="s">
        <v>1601</v>
      </c>
      <c r="P4010" s="418" t="s">
        <v>24981</v>
      </c>
      <c r="Q4010" s="419" t="s">
        <v>9586</v>
      </c>
      <c r="R4010" s="420" t="s">
        <v>24982</v>
      </c>
      <c r="S4010" s="408">
        <v>45119</v>
      </c>
      <c r="T4010" s="413" t="s">
        <v>1415</v>
      </c>
      <c r="U4010" s="417" t="s">
        <v>1416</v>
      </c>
      <c r="V4010" s="421">
        <v>45231</v>
      </c>
      <c r="W4010" s="422" t="s">
        <v>24983</v>
      </c>
      <c r="X4010" s="417" t="s">
        <v>23286</v>
      </c>
      <c r="AB4010" s="414">
        <v>45008</v>
      </c>
    </row>
    <row r="4011" spans="1:29" s="8" customFormat="1" ht="15" hidden="1" customHeight="1" x14ac:dyDescent="0.25">
      <c r="A4011" s="409">
        <v>3995</v>
      </c>
      <c r="B4011" s="414">
        <v>45008</v>
      </c>
      <c r="C4011" s="412">
        <f t="shared" si="62"/>
        <v>2023</v>
      </c>
      <c r="D4011" s="411" t="s">
        <v>23686</v>
      </c>
      <c r="E4011" s="415" t="s">
        <v>606</v>
      </c>
      <c r="F4011" s="416" t="s">
        <v>8442</v>
      </c>
      <c r="G4011" s="411" t="s">
        <v>613</v>
      </c>
      <c r="H4011" s="411" t="s">
        <v>696</v>
      </c>
      <c r="I4011" s="413" t="s">
        <v>767</v>
      </c>
      <c r="J4011" s="417">
        <v>196</v>
      </c>
      <c r="L4011" s="413" t="s">
        <v>16873</v>
      </c>
      <c r="M4011" s="413" t="s">
        <v>1427</v>
      </c>
      <c r="N4011" s="412" t="s">
        <v>1429</v>
      </c>
      <c r="O4011" s="413" t="s">
        <v>1453</v>
      </c>
      <c r="P4011" s="418" t="s">
        <v>16874</v>
      </c>
      <c r="Q4011" s="419" t="s">
        <v>9586</v>
      </c>
      <c r="R4011" s="420" t="s">
        <v>23687</v>
      </c>
      <c r="S4011" s="408">
        <v>45119</v>
      </c>
      <c r="T4011" s="413" t="s">
        <v>1415</v>
      </c>
      <c r="U4011" s="417" t="s">
        <v>1416</v>
      </c>
      <c r="V4011" s="421">
        <v>45206</v>
      </c>
      <c r="W4011" s="422" t="s">
        <v>23688</v>
      </c>
      <c r="X4011" s="417" t="s">
        <v>23286</v>
      </c>
      <c r="Z4011" s="8" t="s">
        <v>1647</v>
      </c>
      <c r="AB4011" s="414">
        <v>45008</v>
      </c>
    </row>
    <row r="4012" spans="1:29" s="8" customFormat="1" ht="15" hidden="1" customHeight="1" x14ac:dyDescent="0.25">
      <c r="A4012" s="409">
        <v>3996</v>
      </c>
      <c r="B4012" s="414">
        <v>45008</v>
      </c>
      <c r="C4012" s="412">
        <f t="shared" si="62"/>
        <v>2023</v>
      </c>
      <c r="D4012" s="411" t="s">
        <v>23665</v>
      </c>
      <c r="E4012" s="415" t="s">
        <v>606</v>
      </c>
      <c r="F4012" s="416" t="s">
        <v>8442</v>
      </c>
      <c r="G4012" s="411" t="s">
        <v>613</v>
      </c>
      <c r="H4012" s="411" t="s">
        <v>696</v>
      </c>
      <c r="I4012" s="413" t="s">
        <v>767</v>
      </c>
      <c r="J4012" s="417">
        <v>246</v>
      </c>
      <c r="L4012" s="413" t="s">
        <v>16875</v>
      </c>
      <c r="M4012" s="413" t="s">
        <v>1427</v>
      </c>
      <c r="N4012" s="412" t="s">
        <v>1429</v>
      </c>
      <c r="O4012" s="413" t="s">
        <v>1453</v>
      </c>
      <c r="P4012" s="418" t="s">
        <v>16876</v>
      </c>
      <c r="Q4012" s="419" t="s">
        <v>9586</v>
      </c>
      <c r="R4012" s="420" t="s">
        <v>23666</v>
      </c>
      <c r="S4012" s="408">
        <v>45119</v>
      </c>
      <c r="T4012" s="413" t="s">
        <v>1415</v>
      </c>
      <c r="U4012" s="417" t="s">
        <v>1416</v>
      </c>
      <c r="V4012" s="421">
        <v>45206</v>
      </c>
      <c r="W4012" s="422" t="s">
        <v>9594</v>
      </c>
      <c r="X4012" s="417" t="s">
        <v>23286</v>
      </c>
      <c r="AB4012" s="414">
        <v>45008</v>
      </c>
    </row>
    <row r="4013" spans="1:29" s="8" customFormat="1" ht="15" hidden="1" customHeight="1" x14ac:dyDescent="0.25">
      <c r="A4013" s="409">
        <v>3997</v>
      </c>
      <c r="B4013" s="414">
        <v>45009</v>
      </c>
      <c r="C4013" s="412">
        <f t="shared" si="62"/>
        <v>2023</v>
      </c>
      <c r="D4013" s="411" t="s">
        <v>16877</v>
      </c>
      <c r="E4013" s="415">
        <v>100361075</v>
      </c>
      <c r="F4013" s="416" t="s">
        <v>8442</v>
      </c>
      <c r="G4013" s="411" t="s">
        <v>613</v>
      </c>
      <c r="H4013" s="411" t="s">
        <v>2275</v>
      </c>
      <c r="I4013" s="413" t="s">
        <v>726</v>
      </c>
      <c r="J4013" s="417">
        <v>47</v>
      </c>
      <c r="L4013" s="413" t="s">
        <v>16878</v>
      </c>
      <c r="M4013" s="413" t="s">
        <v>1427</v>
      </c>
      <c r="N4013" s="412" t="s">
        <v>1429</v>
      </c>
      <c r="O4013" s="413" t="s">
        <v>1464</v>
      </c>
      <c r="P4013" s="418" t="s">
        <v>24373</v>
      </c>
      <c r="Q4013" s="419" t="s">
        <v>9586</v>
      </c>
      <c r="R4013" s="420" t="s">
        <v>24374</v>
      </c>
      <c r="S4013" s="408">
        <v>45119</v>
      </c>
      <c r="T4013" s="413" t="s">
        <v>1415</v>
      </c>
      <c r="U4013" s="417" t="s">
        <v>1416</v>
      </c>
      <c r="V4013" s="421">
        <v>45218</v>
      </c>
      <c r="W4013" s="422" t="s">
        <v>24375</v>
      </c>
      <c r="X4013" s="417" t="s">
        <v>23286</v>
      </c>
      <c r="AB4013" s="414">
        <v>45009</v>
      </c>
    </row>
    <row r="4014" spans="1:29" s="8" customFormat="1" ht="15" hidden="1" customHeight="1" x14ac:dyDescent="0.25">
      <c r="A4014" s="409">
        <v>3998</v>
      </c>
      <c r="B4014" s="414">
        <v>45009</v>
      </c>
      <c r="C4014" s="412">
        <f t="shared" si="62"/>
        <v>2023</v>
      </c>
      <c r="D4014" s="411" t="s">
        <v>16879</v>
      </c>
      <c r="E4014" s="415">
        <v>100344182</v>
      </c>
      <c r="F4014" s="416" t="s">
        <v>8442</v>
      </c>
      <c r="G4014" s="411" t="s">
        <v>613</v>
      </c>
      <c r="H4014" s="411" t="s">
        <v>4067</v>
      </c>
      <c r="I4014" s="413" t="s">
        <v>668</v>
      </c>
      <c r="J4014" s="417">
        <v>69</v>
      </c>
      <c r="L4014" s="413" t="s">
        <v>16880</v>
      </c>
      <c r="M4014" s="413" t="s">
        <v>1427</v>
      </c>
      <c r="N4014" s="412" t="s">
        <v>1429</v>
      </c>
      <c r="O4014" s="413" t="s">
        <v>1441</v>
      </c>
      <c r="P4014" s="418" t="s">
        <v>24384</v>
      </c>
      <c r="Q4014" s="419" t="s">
        <v>9586</v>
      </c>
      <c r="R4014" s="420" t="s">
        <v>24385</v>
      </c>
      <c r="S4014" s="408">
        <v>45119</v>
      </c>
      <c r="T4014" s="413" t="s">
        <v>624</v>
      </c>
      <c r="U4014" s="417" t="s">
        <v>1416</v>
      </c>
      <c r="V4014" s="421">
        <v>45218</v>
      </c>
      <c r="W4014" s="422" t="s">
        <v>2085</v>
      </c>
      <c r="X4014" s="417" t="s">
        <v>23286</v>
      </c>
      <c r="AB4014" s="414">
        <v>45009</v>
      </c>
    </row>
    <row r="4015" spans="1:29" s="8" customFormat="1" ht="15" hidden="1" customHeight="1" x14ac:dyDescent="0.25">
      <c r="A4015" s="56">
        <v>3999</v>
      </c>
      <c r="B4015" s="57">
        <v>45009</v>
      </c>
      <c r="C4015" s="412">
        <f t="shared" si="62"/>
        <v>2023</v>
      </c>
      <c r="D4015" s="58" t="s">
        <v>16881</v>
      </c>
      <c r="E4015" s="59" t="s">
        <v>606</v>
      </c>
      <c r="F4015" s="60" t="s">
        <v>8442</v>
      </c>
      <c r="G4015" s="58" t="s">
        <v>613</v>
      </c>
      <c r="H4015" s="58" t="s">
        <v>688</v>
      </c>
      <c r="I4015" s="62" t="s">
        <v>653</v>
      </c>
      <c r="J4015" s="61">
        <v>124</v>
      </c>
      <c r="K4015" s="10"/>
      <c r="L4015" s="62" t="s">
        <v>16882</v>
      </c>
      <c r="M4015" s="62" t="s">
        <v>1427</v>
      </c>
      <c r="N4015" s="44" t="s">
        <v>1429</v>
      </c>
      <c r="O4015" s="62" t="s">
        <v>1441</v>
      </c>
      <c r="P4015" s="63" t="s">
        <v>16883</v>
      </c>
      <c r="Q4015" s="64"/>
      <c r="R4015" s="65"/>
      <c r="S4015" s="66"/>
      <c r="T4015" s="62"/>
      <c r="U4015" s="61"/>
      <c r="V4015" s="67"/>
      <c r="W4015" s="101" t="s">
        <v>1419</v>
      </c>
      <c r="X4015" s="61" t="s">
        <v>1426</v>
      </c>
      <c r="Y4015" s="10"/>
      <c r="Z4015" s="10" t="s">
        <v>24008</v>
      </c>
      <c r="AA4015" s="10"/>
      <c r="AB4015" s="57">
        <v>45009</v>
      </c>
      <c r="AC4015" s="10"/>
    </row>
    <row r="4016" spans="1:29" s="8" customFormat="1" ht="15" hidden="1" customHeight="1" x14ac:dyDescent="0.25">
      <c r="A4016" s="409">
        <v>4000</v>
      </c>
      <c r="B4016" s="414">
        <v>45009</v>
      </c>
      <c r="C4016" s="412">
        <f t="shared" si="62"/>
        <v>2023</v>
      </c>
      <c r="D4016" s="411" t="s">
        <v>16884</v>
      </c>
      <c r="E4016" s="415" t="s">
        <v>606</v>
      </c>
      <c r="F4016" s="416" t="s">
        <v>8442</v>
      </c>
      <c r="G4016" s="411" t="s">
        <v>613</v>
      </c>
      <c r="H4016" s="411" t="s">
        <v>646</v>
      </c>
      <c r="I4016" s="413" t="s">
        <v>37</v>
      </c>
      <c r="J4016" s="417">
        <v>96</v>
      </c>
      <c r="L4016" s="413" t="s">
        <v>16885</v>
      </c>
      <c r="M4016" s="413" t="s">
        <v>1427</v>
      </c>
      <c r="N4016" s="412" t="s">
        <v>1429</v>
      </c>
      <c r="O4016" s="413" t="s">
        <v>1433</v>
      </c>
      <c r="P4016" s="418" t="s">
        <v>23543</v>
      </c>
      <c r="Q4016" s="419" t="s">
        <v>9586</v>
      </c>
      <c r="R4016" s="420" t="s">
        <v>23544</v>
      </c>
      <c r="S4016" s="408">
        <v>45120</v>
      </c>
      <c r="T4016" s="413" t="s">
        <v>1415</v>
      </c>
      <c r="U4016" s="417" t="s">
        <v>1416</v>
      </c>
      <c r="V4016" s="421">
        <v>45204</v>
      </c>
      <c r="W4016" s="422" t="s">
        <v>23545</v>
      </c>
      <c r="X4016" s="417" t="s">
        <v>23286</v>
      </c>
      <c r="AB4016" s="414">
        <v>45009</v>
      </c>
    </row>
    <row r="4017" spans="1:29" s="8" customFormat="1" ht="15" hidden="1" customHeight="1" x14ac:dyDescent="0.25">
      <c r="A4017" s="409">
        <v>4001</v>
      </c>
      <c r="B4017" s="414">
        <v>45009</v>
      </c>
      <c r="C4017" s="412">
        <f t="shared" si="62"/>
        <v>2023</v>
      </c>
      <c r="D4017" s="411" t="s">
        <v>16886</v>
      </c>
      <c r="E4017" s="415">
        <v>100338836</v>
      </c>
      <c r="F4017" s="416" t="s">
        <v>8442</v>
      </c>
      <c r="G4017" s="411" t="s">
        <v>613</v>
      </c>
      <c r="H4017" s="411" t="s">
        <v>633</v>
      </c>
      <c r="I4017" s="413" t="s">
        <v>673</v>
      </c>
      <c r="J4017" s="417">
        <v>189</v>
      </c>
      <c r="L4017" s="413" t="s">
        <v>16887</v>
      </c>
      <c r="M4017" s="413" t="s">
        <v>1427</v>
      </c>
      <c r="N4017" s="412" t="s">
        <v>1429</v>
      </c>
      <c r="O4017" s="413" t="s">
        <v>1446</v>
      </c>
      <c r="P4017" s="418" t="s">
        <v>16888</v>
      </c>
      <c r="Q4017" s="419" t="s">
        <v>9586</v>
      </c>
      <c r="R4017" s="420" t="s">
        <v>23452</v>
      </c>
      <c r="S4017" s="408">
        <v>45120</v>
      </c>
      <c r="T4017" s="413" t="s">
        <v>1415</v>
      </c>
      <c r="U4017" s="417" t="s">
        <v>1416</v>
      </c>
      <c r="V4017" s="421">
        <v>45202</v>
      </c>
      <c r="W4017" s="422" t="s">
        <v>23453</v>
      </c>
      <c r="X4017" s="417" t="s">
        <v>23286</v>
      </c>
      <c r="AB4017" s="414">
        <v>45009</v>
      </c>
    </row>
    <row r="4018" spans="1:29" s="10" customFormat="1" ht="15" hidden="1" customHeight="1" x14ac:dyDescent="0.25">
      <c r="A4018" s="409">
        <v>4002</v>
      </c>
      <c r="B4018" s="414">
        <v>45009</v>
      </c>
      <c r="C4018" s="412">
        <f t="shared" si="62"/>
        <v>2023</v>
      </c>
      <c r="D4018" s="411" t="s">
        <v>16920</v>
      </c>
      <c r="E4018" s="415">
        <v>100389900</v>
      </c>
      <c r="F4018" s="416" t="s">
        <v>8442</v>
      </c>
      <c r="G4018" s="411" t="s">
        <v>613</v>
      </c>
      <c r="H4018" s="411" t="s">
        <v>796</v>
      </c>
      <c r="I4018" s="413" t="s">
        <v>695</v>
      </c>
      <c r="J4018" s="417">
        <v>26</v>
      </c>
      <c r="K4018" s="8"/>
      <c r="L4018" s="413" t="s">
        <v>16921</v>
      </c>
      <c r="M4018" s="413" t="s">
        <v>1427</v>
      </c>
      <c r="N4018" s="412" t="s">
        <v>1429</v>
      </c>
      <c r="O4018" s="413" t="s">
        <v>1460</v>
      </c>
      <c r="P4018" s="418" t="s">
        <v>19668</v>
      </c>
      <c r="Q4018" s="419" t="s">
        <v>9586</v>
      </c>
      <c r="R4018" s="420" t="s">
        <v>23941</v>
      </c>
      <c r="S4018" s="408">
        <v>45119</v>
      </c>
      <c r="T4018" s="413" t="s">
        <v>1415</v>
      </c>
      <c r="U4018" s="417" t="s">
        <v>1416</v>
      </c>
      <c r="V4018" s="421">
        <v>45212</v>
      </c>
      <c r="W4018" s="422" t="s">
        <v>23942</v>
      </c>
      <c r="X4018" s="417" t="s">
        <v>23286</v>
      </c>
      <c r="Y4018" s="8"/>
      <c r="Z4018" s="8" t="s">
        <v>16922</v>
      </c>
      <c r="AA4018" s="8"/>
      <c r="AB4018" s="414">
        <v>45009</v>
      </c>
      <c r="AC4018" s="8"/>
    </row>
    <row r="4019" spans="1:29" s="8" customFormat="1" ht="15" hidden="1" customHeight="1" x14ac:dyDescent="0.25">
      <c r="A4019" s="56">
        <v>4003</v>
      </c>
      <c r="B4019" s="57">
        <v>45009</v>
      </c>
      <c r="C4019" s="412">
        <f t="shared" si="62"/>
        <v>2023</v>
      </c>
      <c r="D4019" s="58" t="s">
        <v>17095</v>
      </c>
      <c r="E4019" s="59" t="s">
        <v>606</v>
      </c>
      <c r="F4019" s="60" t="s">
        <v>8443</v>
      </c>
      <c r="G4019" s="58" t="s">
        <v>613</v>
      </c>
      <c r="H4019" s="58" t="s">
        <v>807</v>
      </c>
      <c r="I4019" s="62" t="s">
        <v>716</v>
      </c>
      <c r="J4019" s="61">
        <v>294</v>
      </c>
      <c r="K4019" s="10"/>
      <c r="L4019" s="62" t="s">
        <v>17096</v>
      </c>
      <c r="M4019" s="62" t="s">
        <v>1427</v>
      </c>
      <c r="N4019" s="44" t="s">
        <v>1429</v>
      </c>
      <c r="O4019" s="62" t="s">
        <v>1454</v>
      </c>
      <c r="P4019" s="63" t="s">
        <v>17097</v>
      </c>
      <c r="Q4019" s="64"/>
      <c r="R4019" s="65"/>
      <c r="S4019" s="66"/>
      <c r="T4019" s="62"/>
      <c r="U4019" s="61"/>
      <c r="V4019" s="67"/>
      <c r="W4019" s="101" t="s">
        <v>1419</v>
      </c>
      <c r="X4019" s="61" t="s">
        <v>1426</v>
      </c>
      <c r="Y4019" s="10"/>
      <c r="Z4019" s="10"/>
      <c r="AA4019" s="10">
        <v>89876651026</v>
      </c>
      <c r="AB4019" s="57">
        <v>45009</v>
      </c>
      <c r="AC4019" s="10"/>
    </row>
    <row r="4020" spans="1:29" s="8" customFormat="1" ht="15" hidden="1" customHeight="1" x14ac:dyDescent="0.25">
      <c r="A4020" s="409">
        <v>4004</v>
      </c>
      <c r="B4020" s="414">
        <v>45009</v>
      </c>
      <c r="C4020" s="412">
        <f t="shared" si="62"/>
        <v>2023</v>
      </c>
      <c r="D4020" s="411" t="s">
        <v>17516</v>
      </c>
      <c r="E4020" s="415">
        <v>100293094</v>
      </c>
      <c r="F4020" s="416" t="s">
        <v>8442</v>
      </c>
      <c r="G4020" s="411" t="s">
        <v>613</v>
      </c>
      <c r="H4020" s="411" t="s">
        <v>6134</v>
      </c>
      <c r="I4020" s="413" t="s">
        <v>668</v>
      </c>
      <c r="J4020" s="417">
        <v>54</v>
      </c>
      <c r="L4020" s="413" t="s">
        <v>17517</v>
      </c>
      <c r="M4020" s="413" t="s">
        <v>1427</v>
      </c>
      <c r="N4020" s="412" t="s">
        <v>1429</v>
      </c>
      <c r="O4020" s="413" t="s">
        <v>1453</v>
      </c>
      <c r="P4020" s="418" t="s">
        <v>24365</v>
      </c>
      <c r="Q4020" s="419" t="s">
        <v>9586</v>
      </c>
      <c r="R4020" s="420" t="s">
        <v>24366</v>
      </c>
      <c r="S4020" s="408">
        <v>45119</v>
      </c>
      <c r="T4020" s="413" t="s">
        <v>1415</v>
      </c>
      <c r="U4020" s="25" t="s">
        <v>1416</v>
      </c>
      <c r="V4020" s="421">
        <v>45218</v>
      </c>
      <c r="W4020" s="422" t="s">
        <v>24367</v>
      </c>
      <c r="X4020" s="417" t="s">
        <v>23286</v>
      </c>
      <c r="Z4020" s="8" t="s">
        <v>19908</v>
      </c>
      <c r="AB4020" s="414">
        <v>45009</v>
      </c>
    </row>
    <row r="4021" spans="1:29" s="8" customFormat="1" ht="15" hidden="1" customHeight="1" x14ac:dyDescent="0.25">
      <c r="A4021" s="409">
        <v>4005</v>
      </c>
      <c r="B4021" s="414">
        <v>45009</v>
      </c>
      <c r="C4021" s="412">
        <f t="shared" si="62"/>
        <v>2023</v>
      </c>
      <c r="D4021" s="411" t="s">
        <v>24370</v>
      </c>
      <c r="E4021" s="415">
        <v>100293092</v>
      </c>
      <c r="F4021" s="416" t="s">
        <v>8442</v>
      </c>
      <c r="G4021" s="411" t="s">
        <v>613</v>
      </c>
      <c r="H4021" s="411" t="s">
        <v>6134</v>
      </c>
      <c r="I4021" s="413" t="s">
        <v>668</v>
      </c>
      <c r="J4021" s="417">
        <v>52</v>
      </c>
      <c r="K4021" s="357"/>
      <c r="L4021" s="413" t="s">
        <v>17518</v>
      </c>
      <c r="M4021" s="413" t="s">
        <v>1427</v>
      </c>
      <c r="N4021" s="412" t="s">
        <v>1429</v>
      </c>
      <c r="O4021" s="413" t="s">
        <v>1453</v>
      </c>
      <c r="P4021" s="418" t="s">
        <v>10109</v>
      </c>
      <c r="Q4021" s="419" t="s">
        <v>9586</v>
      </c>
      <c r="R4021" s="420" t="s">
        <v>24368</v>
      </c>
      <c r="S4021" s="408">
        <v>45119</v>
      </c>
      <c r="T4021" s="413" t="s">
        <v>1415</v>
      </c>
      <c r="U4021" s="417" t="s">
        <v>1416</v>
      </c>
      <c r="V4021" s="421">
        <v>45218</v>
      </c>
      <c r="W4021" s="422" t="s">
        <v>24369</v>
      </c>
      <c r="X4021" s="417" t="s">
        <v>23286</v>
      </c>
      <c r="Y4021" s="357"/>
      <c r="Z4021" s="8" t="s">
        <v>19908</v>
      </c>
      <c r="AB4021" s="414">
        <v>45009</v>
      </c>
    </row>
    <row r="4022" spans="1:29" s="10" customFormat="1" ht="15" hidden="1" customHeight="1" x14ac:dyDescent="0.25">
      <c r="A4022" s="409">
        <v>4006</v>
      </c>
      <c r="B4022" s="414">
        <v>45010</v>
      </c>
      <c r="C4022" s="412">
        <f t="shared" si="62"/>
        <v>2023</v>
      </c>
      <c r="D4022" s="411" t="s">
        <v>16848</v>
      </c>
      <c r="E4022" s="415">
        <v>100360623</v>
      </c>
      <c r="F4022" s="416" t="s">
        <v>8443</v>
      </c>
      <c r="G4022" s="411" t="s">
        <v>613</v>
      </c>
      <c r="H4022" s="411" t="s">
        <v>717</v>
      </c>
      <c r="I4022" s="413" t="s">
        <v>1870</v>
      </c>
      <c r="J4022" s="417">
        <v>16</v>
      </c>
      <c r="K4022" s="8"/>
      <c r="L4022" s="413" t="s">
        <v>16849</v>
      </c>
      <c r="M4022" s="413" t="s">
        <v>1427</v>
      </c>
      <c r="N4022" s="412" t="s">
        <v>1429</v>
      </c>
      <c r="O4022" s="413" t="s">
        <v>1862</v>
      </c>
      <c r="P4022" s="418" t="s">
        <v>25091</v>
      </c>
      <c r="Q4022" s="419" t="s">
        <v>9586</v>
      </c>
      <c r="R4022" s="420" t="s">
        <v>25092</v>
      </c>
      <c r="S4022" s="408">
        <v>45119</v>
      </c>
      <c r="T4022" s="413" t="s">
        <v>1415</v>
      </c>
      <c r="U4022" s="417" t="s">
        <v>1416</v>
      </c>
      <c r="V4022" s="421">
        <v>45237</v>
      </c>
      <c r="W4022" s="422" t="s">
        <v>25093</v>
      </c>
      <c r="X4022" s="417" t="s">
        <v>23286</v>
      </c>
      <c r="Y4022" s="8"/>
      <c r="Z4022" s="8"/>
      <c r="AA4022" s="8"/>
      <c r="AB4022" s="414">
        <v>45010</v>
      </c>
      <c r="AC4022" s="8"/>
    </row>
    <row r="4023" spans="1:29" s="8" customFormat="1" ht="15" hidden="1" customHeight="1" x14ac:dyDescent="0.25">
      <c r="A4023" s="409">
        <v>4007</v>
      </c>
      <c r="B4023" s="414">
        <v>45010</v>
      </c>
      <c r="C4023" s="412">
        <f t="shared" si="62"/>
        <v>2023</v>
      </c>
      <c r="D4023" s="411" t="s">
        <v>16850</v>
      </c>
      <c r="E4023" s="415">
        <v>100360631</v>
      </c>
      <c r="F4023" s="416" t="s">
        <v>8443</v>
      </c>
      <c r="G4023" s="411" t="s">
        <v>613</v>
      </c>
      <c r="H4023" s="411" t="s">
        <v>717</v>
      </c>
      <c r="I4023" s="413" t="s">
        <v>1870</v>
      </c>
      <c r="J4023" s="417">
        <v>24</v>
      </c>
      <c r="L4023" s="413" t="s">
        <v>16851</v>
      </c>
      <c r="M4023" s="413" t="s">
        <v>1427</v>
      </c>
      <c r="N4023" s="412" t="s">
        <v>1429</v>
      </c>
      <c r="O4023" s="413" t="s">
        <v>1862</v>
      </c>
      <c r="P4023" s="418" t="s">
        <v>25094</v>
      </c>
      <c r="Q4023" s="419" t="s">
        <v>9586</v>
      </c>
      <c r="R4023" s="420" t="s">
        <v>25095</v>
      </c>
      <c r="S4023" s="408">
        <v>45120</v>
      </c>
      <c r="T4023" s="413" t="s">
        <v>1415</v>
      </c>
      <c r="U4023" s="417" t="s">
        <v>1416</v>
      </c>
      <c r="V4023" s="421">
        <v>45237</v>
      </c>
      <c r="W4023" s="422" t="s">
        <v>25096</v>
      </c>
      <c r="X4023" s="417" t="s">
        <v>23286</v>
      </c>
      <c r="AB4023" s="414">
        <v>45010</v>
      </c>
    </row>
    <row r="4024" spans="1:29" s="8" customFormat="1" ht="15" hidden="1" customHeight="1" x14ac:dyDescent="0.25">
      <c r="A4024" s="409">
        <v>4008</v>
      </c>
      <c r="B4024" s="414">
        <v>45010</v>
      </c>
      <c r="C4024" s="412">
        <f t="shared" si="62"/>
        <v>2023</v>
      </c>
      <c r="D4024" s="411" t="s">
        <v>17277</v>
      </c>
      <c r="E4024" s="415">
        <v>100229865</v>
      </c>
      <c r="F4024" s="416" t="s">
        <v>8442</v>
      </c>
      <c r="G4024" s="411" t="s">
        <v>613</v>
      </c>
      <c r="H4024" s="411" t="s">
        <v>1593</v>
      </c>
      <c r="I4024" s="413" t="s">
        <v>4630</v>
      </c>
      <c r="J4024" s="417">
        <v>8</v>
      </c>
      <c r="L4024" s="413" t="s">
        <v>17278</v>
      </c>
      <c r="M4024" s="413" t="s">
        <v>1427</v>
      </c>
      <c r="N4024" s="412" t="s">
        <v>1429</v>
      </c>
      <c r="O4024" s="413" t="s">
        <v>1464</v>
      </c>
      <c r="P4024" s="418" t="s">
        <v>17279</v>
      </c>
      <c r="Q4024" s="419" t="s">
        <v>9586</v>
      </c>
      <c r="R4024" s="420" t="s">
        <v>25634</v>
      </c>
      <c r="S4024" s="408">
        <v>45203</v>
      </c>
      <c r="T4024" s="413" t="s">
        <v>1415</v>
      </c>
      <c r="U4024" s="417" t="s">
        <v>1416</v>
      </c>
      <c r="V4024" s="421">
        <v>45245</v>
      </c>
      <c r="W4024" s="422" t="s">
        <v>25635</v>
      </c>
      <c r="X4024" s="409" t="s">
        <v>23286</v>
      </c>
      <c r="AB4024" s="414">
        <v>45010</v>
      </c>
    </row>
    <row r="4025" spans="1:29" s="8" customFormat="1" ht="15" hidden="1" customHeight="1" x14ac:dyDescent="0.25">
      <c r="A4025" s="409">
        <v>4009</v>
      </c>
      <c r="B4025" s="414">
        <v>45011</v>
      </c>
      <c r="C4025" s="412">
        <f t="shared" si="62"/>
        <v>2023</v>
      </c>
      <c r="D4025" s="411" t="s">
        <v>17523</v>
      </c>
      <c r="E4025" s="415">
        <v>100324310</v>
      </c>
      <c r="F4025" s="416" t="s">
        <v>8442</v>
      </c>
      <c r="G4025" s="411" t="s">
        <v>613</v>
      </c>
      <c r="H4025" s="411" t="s">
        <v>682</v>
      </c>
      <c r="I4025" s="413" t="s">
        <v>687</v>
      </c>
      <c r="J4025" s="417">
        <v>45</v>
      </c>
      <c r="L4025" s="413" t="s">
        <v>17524</v>
      </c>
      <c r="M4025" s="413" t="s">
        <v>1427</v>
      </c>
      <c r="N4025" s="412" t="s">
        <v>1429</v>
      </c>
      <c r="O4025" s="413" t="s">
        <v>1453</v>
      </c>
      <c r="P4025" s="418" t="s">
        <v>25346</v>
      </c>
      <c r="Q4025" s="419" t="s">
        <v>9586</v>
      </c>
      <c r="R4025" s="420" t="s">
        <v>25347</v>
      </c>
      <c r="S4025" s="408">
        <v>45120</v>
      </c>
      <c r="T4025" s="413" t="s">
        <v>1415</v>
      </c>
      <c r="U4025" s="417" t="s">
        <v>1416</v>
      </c>
      <c r="V4025" s="421">
        <v>45239</v>
      </c>
      <c r="W4025" s="422" t="s">
        <v>25348</v>
      </c>
      <c r="X4025" s="417" t="s">
        <v>23286</v>
      </c>
      <c r="Z4025" s="8" t="s">
        <v>19902</v>
      </c>
      <c r="AB4025" s="414">
        <v>45011</v>
      </c>
    </row>
    <row r="4026" spans="1:29" s="8" customFormat="1" ht="15" hidden="1" customHeight="1" x14ac:dyDescent="0.25">
      <c r="A4026" s="409">
        <v>4010</v>
      </c>
      <c r="B4026" s="414">
        <v>45011</v>
      </c>
      <c r="C4026" s="412">
        <f t="shared" si="62"/>
        <v>2023</v>
      </c>
      <c r="D4026" s="411" t="s">
        <v>17525</v>
      </c>
      <c r="E4026" s="415">
        <v>100324327</v>
      </c>
      <c r="F4026" s="416" t="s">
        <v>8442</v>
      </c>
      <c r="G4026" s="411" t="s">
        <v>613</v>
      </c>
      <c r="H4026" s="411" t="s">
        <v>682</v>
      </c>
      <c r="I4026" s="413" t="s">
        <v>687</v>
      </c>
      <c r="J4026" s="417">
        <v>62</v>
      </c>
      <c r="L4026" s="413" t="s">
        <v>17526</v>
      </c>
      <c r="M4026" s="413" t="s">
        <v>1427</v>
      </c>
      <c r="N4026" s="412" t="s">
        <v>1429</v>
      </c>
      <c r="O4026" s="413" t="s">
        <v>1453</v>
      </c>
      <c r="P4026" s="418" t="s">
        <v>25349</v>
      </c>
      <c r="Q4026" s="419" t="s">
        <v>9586</v>
      </c>
      <c r="R4026" s="420" t="s">
        <v>25350</v>
      </c>
      <c r="S4026" s="408">
        <v>45119</v>
      </c>
      <c r="T4026" s="413" t="s">
        <v>1415</v>
      </c>
      <c r="U4026" s="417" t="s">
        <v>1416</v>
      </c>
      <c r="V4026" s="421">
        <v>45239</v>
      </c>
      <c r="W4026" s="422" t="s">
        <v>25351</v>
      </c>
      <c r="X4026" s="417" t="s">
        <v>23286</v>
      </c>
      <c r="Z4026" s="8">
        <v>8960325604</v>
      </c>
      <c r="AA4026" s="8" t="s">
        <v>19902</v>
      </c>
      <c r="AB4026" s="414">
        <v>45011</v>
      </c>
      <c r="AC4026" s="4393">
        <v>45079</v>
      </c>
    </row>
    <row r="4027" spans="1:29" s="8" customFormat="1" ht="15" hidden="1" customHeight="1" x14ac:dyDescent="0.25">
      <c r="A4027" s="409">
        <v>4011</v>
      </c>
      <c r="B4027" s="414">
        <v>45012</v>
      </c>
      <c r="C4027" s="412">
        <f t="shared" si="62"/>
        <v>2023</v>
      </c>
      <c r="D4027" s="411" t="s">
        <v>16852</v>
      </c>
      <c r="E4027" s="415">
        <v>100339930</v>
      </c>
      <c r="F4027" s="416" t="s">
        <v>8442</v>
      </c>
      <c r="G4027" s="411" t="s">
        <v>613</v>
      </c>
      <c r="H4027" s="411" t="s">
        <v>679</v>
      </c>
      <c r="I4027" s="413" t="s">
        <v>632</v>
      </c>
      <c r="J4027" s="417">
        <v>115</v>
      </c>
      <c r="L4027" s="413" t="s">
        <v>16853</v>
      </c>
      <c r="M4027" s="413" t="s">
        <v>1427</v>
      </c>
      <c r="N4027" s="412" t="s">
        <v>1429</v>
      </c>
      <c r="O4027" s="413" t="s">
        <v>1446</v>
      </c>
      <c r="P4027" s="418" t="s">
        <v>16854</v>
      </c>
      <c r="Q4027" s="419" t="s">
        <v>9586</v>
      </c>
      <c r="R4027" s="420" t="s">
        <v>23458</v>
      </c>
      <c r="S4027" s="408">
        <v>45120</v>
      </c>
      <c r="T4027" s="413" t="s">
        <v>1415</v>
      </c>
      <c r="U4027" s="417" t="s">
        <v>1416</v>
      </c>
      <c r="V4027" s="421">
        <v>45202</v>
      </c>
      <c r="W4027" s="422" t="s">
        <v>23459</v>
      </c>
      <c r="X4027" s="417" t="s">
        <v>23286</v>
      </c>
      <c r="Z4027" s="8" t="s">
        <v>15236</v>
      </c>
      <c r="AB4027" s="414">
        <v>45012</v>
      </c>
    </row>
    <row r="4028" spans="1:29" s="8" customFormat="1" ht="15" hidden="1" customHeight="1" x14ac:dyDescent="0.25">
      <c r="A4028" s="409">
        <v>4012</v>
      </c>
      <c r="B4028" s="414">
        <v>45012</v>
      </c>
      <c r="C4028" s="412">
        <f t="shared" si="62"/>
        <v>2023</v>
      </c>
      <c r="D4028" s="411" t="s">
        <v>16889</v>
      </c>
      <c r="E4028" s="415" t="s">
        <v>606</v>
      </c>
      <c r="F4028" s="416" t="s">
        <v>8442</v>
      </c>
      <c r="G4028" s="411" t="s">
        <v>613</v>
      </c>
      <c r="H4028" s="411" t="s">
        <v>745</v>
      </c>
      <c r="I4028" s="413" t="s">
        <v>666</v>
      </c>
      <c r="J4028" s="417">
        <v>131</v>
      </c>
      <c r="L4028" s="413" t="s">
        <v>16890</v>
      </c>
      <c r="M4028" s="413" t="s">
        <v>1427</v>
      </c>
      <c r="N4028" s="412" t="s">
        <v>1429</v>
      </c>
      <c r="O4028" s="413" t="s">
        <v>1527</v>
      </c>
      <c r="P4028" s="418" t="s">
        <v>16891</v>
      </c>
      <c r="Q4028" s="419" t="s">
        <v>9586</v>
      </c>
      <c r="R4028" s="420" t="s">
        <v>23733</v>
      </c>
      <c r="S4028" s="408">
        <v>45119</v>
      </c>
      <c r="T4028" s="413" t="s">
        <v>1415</v>
      </c>
      <c r="U4028" s="417" t="s">
        <v>1416</v>
      </c>
      <c r="V4028" s="421">
        <v>45209</v>
      </c>
      <c r="W4028" s="422" t="s">
        <v>23734</v>
      </c>
      <c r="X4028" s="417" t="s">
        <v>23286</v>
      </c>
      <c r="AB4028" s="414">
        <v>45012</v>
      </c>
    </row>
    <row r="4029" spans="1:29" s="8" customFormat="1" ht="30" hidden="1" customHeight="1" x14ac:dyDescent="0.25">
      <c r="A4029" s="409">
        <v>4013</v>
      </c>
      <c r="B4029" s="414">
        <v>45012</v>
      </c>
      <c r="C4029" s="412">
        <f t="shared" si="62"/>
        <v>2023</v>
      </c>
      <c r="D4029" s="411" t="s">
        <v>16892</v>
      </c>
      <c r="E4029" s="415" t="s">
        <v>606</v>
      </c>
      <c r="F4029" s="416" t="s">
        <v>8442</v>
      </c>
      <c r="G4029" s="411" t="s">
        <v>613</v>
      </c>
      <c r="H4029" s="411" t="s">
        <v>10526</v>
      </c>
      <c r="I4029" s="413" t="s">
        <v>653</v>
      </c>
      <c r="J4029" s="417">
        <v>17</v>
      </c>
      <c r="L4029" s="413" t="s">
        <v>16893</v>
      </c>
      <c r="M4029" s="413" t="s">
        <v>1427</v>
      </c>
      <c r="N4029" s="412" t="s">
        <v>1429</v>
      </c>
      <c r="O4029" s="413" t="s">
        <v>1672</v>
      </c>
      <c r="P4029" s="418" t="s">
        <v>16894</v>
      </c>
      <c r="Q4029" s="419" t="s">
        <v>9586</v>
      </c>
      <c r="R4029" s="420" t="s">
        <v>23448</v>
      </c>
      <c r="S4029" s="408">
        <v>45119</v>
      </c>
      <c r="T4029" s="413" t="s">
        <v>1415</v>
      </c>
      <c r="U4029" s="417" t="s">
        <v>1416</v>
      </c>
      <c r="V4029" s="421">
        <v>45202</v>
      </c>
      <c r="W4029" s="422" t="s">
        <v>23449</v>
      </c>
      <c r="X4029" s="417" t="s">
        <v>23286</v>
      </c>
      <c r="AB4029" s="414">
        <v>45012</v>
      </c>
    </row>
    <row r="4030" spans="1:29" s="8" customFormat="1" ht="15" hidden="1" customHeight="1" x14ac:dyDescent="0.25">
      <c r="A4030" s="409">
        <v>4014</v>
      </c>
      <c r="B4030" s="414">
        <v>45012</v>
      </c>
      <c r="C4030" s="412">
        <f t="shared" si="62"/>
        <v>2023</v>
      </c>
      <c r="D4030" s="411" t="s">
        <v>16895</v>
      </c>
      <c r="E4030" s="415">
        <v>100367431</v>
      </c>
      <c r="F4030" s="416" t="s">
        <v>8442</v>
      </c>
      <c r="G4030" s="411" t="s">
        <v>613</v>
      </c>
      <c r="H4030" s="411" t="s">
        <v>10526</v>
      </c>
      <c r="I4030" s="413" t="s">
        <v>666</v>
      </c>
      <c r="J4030" s="417">
        <v>75</v>
      </c>
      <c r="L4030" s="413" t="s">
        <v>16896</v>
      </c>
      <c r="M4030" s="413" t="s">
        <v>1427</v>
      </c>
      <c r="N4030" s="412" t="s">
        <v>1429</v>
      </c>
      <c r="O4030" s="413" t="s">
        <v>1446</v>
      </c>
      <c r="P4030" s="418" t="s">
        <v>7128</v>
      </c>
      <c r="Q4030" s="419" t="s">
        <v>9586</v>
      </c>
      <c r="R4030" s="420" t="s">
        <v>23446</v>
      </c>
      <c r="S4030" s="408">
        <v>45119</v>
      </c>
      <c r="T4030" s="413" t="s">
        <v>1415</v>
      </c>
      <c r="U4030" s="25" t="s">
        <v>1416</v>
      </c>
      <c r="V4030" s="421">
        <v>45202</v>
      </c>
      <c r="W4030" s="422" t="s">
        <v>23447</v>
      </c>
      <c r="X4030" s="417" t="s">
        <v>23286</v>
      </c>
      <c r="AB4030" s="414">
        <v>45012</v>
      </c>
    </row>
    <row r="4031" spans="1:29" s="8" customFormat="1" ht="15" hidden="1" customHeight="1" x14ac:dyDescent="0.25">
      <c r="A4031" s="409">
        <v>4015</v>
      </c>
      <c r="B4031" s="414">
        <v>45012</v>
      </c>
      <c r="C4031" s="412">
        <f t="shared" si="62"/>
        <v>2023</v>
      </c>
      <c r="D4031" s="411" t="s">
        <v>16897</v>
      </c>
      <c r="E4031" s="415" t="s">
        <v>606</v>
      </c>
      <c r="F4031" s="416" t="s">
        <v>8443</v>
      </c>
      <c r="G4031" s="411" t="s">
        <v>613</v>
      </c>
      <c r="H4031" s="411" t="s">
        <v>696</v>
      </c>
      <c r="I4031" s="413" t="s">
        <v>634</v>
      </c>
      <c r="J4031" s="417">
        <v>229</v>
      </c>
      <c r="L4031" s="413" t="s">
        <v>16898</v>
      </c>
      <c r="M4031" s="413" t="s">
        <v>1427</v>
      </c>
      <c r="N4031" s="412" t="s">
        <v>1429</v>
      </c>
      <c r="O4031" s="413" t="s">
        <v>1506</v>
      </c>
      <c r="P4031" s="418" t="s">
        <v>23903</v>
      </c>
      <c r="Q4031" s="419" t="s">
        <v>9586</v>
      </c>
      <c r="R4031" s="420" t="s">
        <v>23904</v>
      </c>
      <c r="S4031" s="408">
        <v>45119</v>
      </c>
      <c r="T4031" s="413" t="s">
        <v>1415</v>
      </c>
      <c r="U4031" s="417" t="s">
        <v>1416</v>
      </c>
      <c r="V4031" s="421">
        <v>45211</v>
      </c>
      <c r="W4031" s="422" t="s">
        <v>1739</v>
      </c>
      <c r="X4031" s="417" t="s">
        <v>23286</v>
      </c>
      <c r="AB4031" s="414">
        <v>45012</v>
      </c>
    </row>
    <row r="4032" spans="1:29" s="8" customFormat="1" ht="15" hidden="1" customHeight="1" x14ac:dyDescent="0.25">
      <c r="A4032" s="409">
        <v>4016</v>
      </c>
      <c r="B4032" s="414">
        <v>45012</v>
      </c>
      <c r="C4032" s="412">
        <f t="shared" si="62"/>
        <v>2023</v>
      </c>
      <c r="D4032" s="411" t="s">
        <v>17122</v>
      </c>
      <c r="E4032" s="415">
        <v>100397880</v>
      </c>
      <c r="F4032" s="416" t="s">
        <v>8443</v>
      </c>
      <c r="G4032" s="411" t="s">
        <v>613</v>
      </c>
      <c r="H4032" s="411" t="s">
        <v>12635</v>
      </c>
      <c r="I4032" s="413" t="s">
        <v>616</v>
      </c>
      <c r="J4032" s="417">
        <v>4</v>
      </c>
      <c r="L4032" s="413" t="s">
        <v>17123</v>
      </c>
      <c r="M4032" s="413" t="s">
        <v>1427</v>
      </c>
      <c r="N4032" s="412" t="s">
        <v>1429</v>
      </c>
      <c r="O4032" s="413" t="s">
        <v>1433</v>
      </c>
      <c r="P4032" s="418" t="s">
        <v>17124</v>
      </c>
      <c r="Q4032" s="419" t="s">
        <v>9586</v>
      </c>
      <c r="R4032" s="420" t="s">
        <v>24656</v>
      </c>
      <c r="S4032" s="408">
        <v>45119</v>
      </c>
      <c r="T4032" s="413" t="s">
        <v>1415</v>
      </c>
      <c r="U4032" s="417" t="s">
        <v>1416</v>
      </c>
      <c r="V4032" s="421">
        <v>45225</v>
      </c>
      <c r="W4032" s="422" t="s">
        <v>24657</v>
      </c>
      <c r="X4032" s="417" t="s">
        <v>23286</v>
      </c>
      <c r="Z4032" s="8">
        <v>89023277509</v>
      </c>
      <c r="AB4032" s="414">
        <v>45012</v>
      </c>
    </row>
    <row r="4033" spans="1:29" s="8" customFormat="1" ht="15" hidden="1" customHeight="1" x14ac:dyDescent="0.25">
      <c r="A4033" s="409">
        <v>4017</v>
      </c>
      <c r="B4033" s="414">
        <v>45012</v>
      </c>
      <c r="C4033" s="412">
        <f t="shared" si="62"/>
        <v>2023</v>
      </c>
      <c r="D4033" s="411" t="s">
        <v>17527</v>
      </c>
      <c r="E4033" s="415">
        <v>100390691</v>
      </c>
      <c r="F4033" s="416" t="s">
        <v>8442</v>
      </c>
      <c r="G4033" s="411" t="s">
        <v>613</v>
      </c>
      <c r="H4033" s="411" t="s">
        <v>659</v>
      </c>
      <c r="I4033" s="413" t="s">
        <v>666</v>
      </c>
      <c r="J4033" s="417">
        <v>23</v>
      </c>
      <c r="L4033" s="413" t="s">
        <v>17528</v>
      </c>
      <c r="M4033" s="413" t="s">
        <v>1427</v>
      </c>
      <c r="N4033" s="412" t="s">
        <v>1429</v>
      </c>
      <c r="O4033" s="413" t="s">
        <v>1453</v>
      </c>
      <c r="P4033" s="418" t="s">
        <v>17529</v>
      </c>
      <c r="Q4033" s="419" t="s">
        <v>9586</v>
      </c>
      <c r="R4033" s="420" t="s">
        <v>23502</v>
      </c>
      <c r="S4033" s="408">
        <v>45152</v>
      </c>
      <c r="T4033" s="413" t="s">
        <v>1415</v>
      </c>
      <c r="U4033" s="417" t="s">
        <v>1416</v>
      </c>
      <c r="V4033" s="421">
        <v>45203</v>
      </c>
      <c r="W4033" s="422" t="s">
        <v>23503</v>
      </c>
      <c r="X4033" s="417" t="s">
        <v>23286</v>
      </c>
      <c r="Z4033" s="8" t="s">
        <v>19909</v>
      </c>
      <c r="AB4033" s="414">
        <v>45012</v>
      </c>
    </row>
    <row r="4034" spans="1:29" s="8" customFormat="1" ht="15" hidden="1" customHeight="1" x14ac:dyDescent="0.25">
      <c r="A4034" s="409">
        <v>4018</v>
      </c>
      <c r="B4034" s="414">
        <v>45012</v>
      </c>
      <c r="C4034" s="412">
        <f t="shared" si="62"/>
        <v>2023</v>
      </c>
      <c r="D4034" s="411" t="s">
        <v>17530</v>
      </c>
      <c r="E4034" s="415">
        <v>100390707</v>
      </c>
      <c r="F4034" s="416" t="s">
        <v>8442</v>
      </c>
      <c r="G4034" s="411" t="s">
        <v>613</v>
      </c>
      <c r="H4034" s="411" t="s">
        <v>659</v>
      </c>
      <c r="I4034" s="413" t="s">
        <v>666</v>
      </c>
      <c r="J4034" s="417">
        <v>39</v>
      </c>
      <c r="L4034" s="413" t="s">
        <v>17531</v>
      </c>
      <c r="M4034" s="413" t="s">
        <v>1427</v>
      </c>
      <c r="N4034" s="412" t="s">
        <v>1429</v>
      </c>
      <c r="O4034" s="413" t="s">
        <v>1453</v>
      </c>
      <c r="P4034" s="418" t="s">
        <v>17532</v>
      </c>
      <c r="Q4034" s="419" t="s">
        <v>9586</v>
      </c>
      <c r="R4034" s="420" t="s">
        <v>23506</v>
      </c>
      <c r="S4034" s="408">
        <v>45119</v>
      </c>
      <c r="T4034" s="413" t="s">
        <v>1415</v>
      </c>
      <c r="U4034" s="417" t="s">
        <v>1416</v>
      </c>
      <c r="V4034" s="421">
        <v>45203</v>
      </c>
      <c r="W4034" s="422" t="s">
        <v>23507</v>
      </c>
      <c r="X4034" s="417" t="s">
        <v>23286</v>
      </c>
      <c r="Z4034" s="8" t="s">
        <v>19903</v>
      </c>
      <c r="AB4034" s="414">
        <v>45012</v>
      </c>
    </row>
    <row r="4035" spans="1:29" s="8" customFormat="1" ht="15" customHeight="1" x14ac:dyDescent="0.25">
      <c r="A4035" s="409">
        <v>4019</v>
      </c>
      <c r="B4035" s="414">
        <v>45012</v>
      </c>
      <c r="C4035" s="412">
        <f t="shared" si="62"/>
        <v>2023</v>
      </c>
      <c r="D4035" s="411" t="s">
        <v>17533</v>
      </c>
      <c r="E4035" s="415">
        <v>100390706</v>
      </c>
      <c r="F4035" s="416" t="s">
        <v>8442</v>
      </c>
      <c r="G4035" s="411" t="s">
        <v>613</v>
      </c>
      <c r="H4035" s="411" t="s">
        <v>659</v>
      </c>
      <c r="I4035" s="413" t="s">
        <v>666</v>
      </c>
      <c r="J4035" s="417">
        <v>38</v>
      </c>
      <c r="K4035" s="8" t="s">
        <v>14259</v>
      </c>
      <c r="L4035" s="413" t="s">
        <v>17534</v>
      </c>
      <c r="M4035" s="413" t="s">
        <v>1427</v>
      </c>
      <c r="N4035" s="412" t="s">
        <v>1429</v>
      </c>
      <c r="O4035" s="413" t="s">
        <v>1453</v>
      </c>
      <c r="P4035" s="418" t="s">
        <v>17535</v>
      </c>
      <c r="Q4035" s="419" t="s">
        <v>9586</v>
      </c>
      <c r="R4035" s="420" t="s">
        <v>23504</v>
      </c>
      <c r="S4035" s="408">
        <v>45152</v>
      </c>
      <c r="T4035" s="413" t="s">
        <v>1415</v>
      </c>
      <c r="U4035" s="417" t="s">
        <v>1416</v>
      </c>
      <c r="V4035" s="421">
        <v>45203</v>
      </c>
      <c r="W4035" s="422" t="s">
        <v>23505</v>
      </c>
      <c r="X4035" s="417" t="s">
        <v>23286</v>
      </c>
      <c r="Y4035" s="8" t="s">
        <v>19903</v>
      </c>
      <c r="AB4035" s="414">
        <v>45012</v>
      </c>
    </row>
    <row r="4036" spans="1:29" s="8" customFormat="1" ht="15" hidden="1" customHeight="1" x14ac:dyDescent="0.25">
      <c r="A4036" s="409">
        <v>4020</v>
      </c>
      <c r="B4036" s="414">
        <v>45013</v>
      </c>
      <c r="C4036" s="412">
        <f t="shared" si="62"/>
        <v>2023</v>
      </c>
      <c r="D4036" s="411" t="s">
        <v>16846</v>
      </c>
      <c r="E4036" s="415">
        <v>101133098</v>
      </c>
      <c r="F4036" s="416" t="s">
        <v>8442</v>
      </c>
      <c r="G4036" s="411" t="s">
        <v>629</v>
      </c>
      <c r="H4036" s="411" t="s">
        <v>795</v>
      </c>
      <c r="I4036" s="413" t="s">
        <v>814</v>
      </c>
      <c r="J4036" s="417">
        <v>8</v>
      </c>
      <c r="L4036" s="413" t="s">
        <v>25382</v>
      </c>
      <c r="M4036" s="413" t="s">
        <v>1427</v>
      </c>
      <c r="N4036" s="412" t="s">
        <v>1429</v>
      </c>
      <c r="O4036" s="413" t="s">
        <v>1441</v>
      </c>
      <c r="P4036" s="418" t="s">
        <v>16847</v>
      </c>
      <c r="Q4036" s="419" t="s">
        <v>9586</v>
      </c>
      <c r="R4036" s="420" t="s">
        <v>25383</v>
      </c>
      <c r="S4036" s="408">
        <v>45120</v>
      </c>
      <c r="T4036" s="413" t="s">
        <v>1415</v>
      </c>
      <c r="U4036" s="417" t="s">
        <v>1416</v>
      </c>
      <c r="V4036" s="421">
        <v>45242</v>
      </c>
      <c r="W4036" s="422" t="s">
        <v>25384</v>
      </c>
      <c r="X4036" s="417" t="s">
        <v>23286</v>
      </c>
      <c r="AB4036" s="414">
        <v>45013</v>
      </c>
    </row>
    <row r="4037" spans="1:29" s="8" customFormat="1" ht="15" hidden="1" customHeight="1" x14ac:dyDescent="0.25">
      <c r="A4037" s="409">
        <v>4021</v>
      </c>
      <c r="B4037" s="414">
        <v>45013</v>
      </c>
      <c r="C4037" s="412">
        <f t="shared" si="62"/>
        <v>2023</v>
      </c>
      <c r="D4037" s="411" t="s">
        <v>17105</v>
      </c>
      <c r="E4037" s="415">
        <v>100364881</v>
      </c>
      <c r="F4037" s="416" t="s">
        <v>8442</v>
      </c>
      <c r="G4037" s="411" t="s">
        <v>613</v>
      </c>
      <c r="H4037" s="411" t="s">
        <v>2275</v>
      </c>
      <c r="I4037" s="413" t="s">
        <v>8295</v>
      </c>
      <c r="J4037" s="417">
        <v>84</v>
      </c>
      <c r="L4037" s="413" t="s">
        <v>16860</v>
      </c>
      <c r="M4037" s="413" t="s">
        <v>1427</v>
      </c>
      <c r="N4037" s="412" t="s">
        <v>1429</v>
      </c>
      <c r="O4037" s="413" t="s">
        <v>1453</v>
      </c>
      <c r="P4037" s="418" t="s">
        <v>24376</v>
      </c>
      <c r="Q4037" s="419" t="s">
        <v>9586</v>
      </c>
      <c r="R4037" s="420" t="s">
        <v>24377</v>
      </c>
      <c r="S4037" s="408">
        <v>45119</v>
      </c>
      <c r="T4037" s="413" t="s">
        <v>1415</v>
      </c>
      <c r="U4037" s="417" t="s">
        <v>1416</v>
      </c>
      <c r="V4037" s="421">
        <v>45218</v>
      </c>
      <c r="W4037" s="422" t="s">
        <v>24378</v>
      </c>
      <c r="X4037" s="417" t="s">
        <v>23286</v>
      </c>
      <c r="AB4037" s="414">
        <v>45013</v>
      </c>
      <c r="AC4037" s="4393">
        <v>45015</v>
      </c>
    </row>
    <row r="4038" spans="1:29" s="8" customFormat="1" ht="15" hidden="1" customHeight="1" x14ac:dyDescent="0.25">
      <c r="A4038" s="516">
        <v>4022</v>
      </c>
      <c r="B4038" s="517">
        <v>45013</v>
      </c>
      <c r="C4038" s="412">
        <f t="shared" si="62"/>
        <v>2023</v>
      </c>
      <c r="D4038" s="518" t="s">
        <v>16899</v>
      </c>
      <c r="E4038" s="519">
        <v>100397673</v>
      </c>
      <c r="F4038" s="459" t="s">
        <v>8443</v>
      </c>
      <c r="G4038" s="518" t="s">
        <v>613</v>
      </c>
      <c r="H4038" s="518" t="s">
        <v>4899</v>
      </c>
      <c r="I4038" s="520" t="s">
        <v>46</v>
      </c>
      <c r="J4038" s="521">
        <v>28</v>
      </c>
      <c r="K4038" s="527"/>
      <c r="L4038" s="520" t="s">
        <v>16900</v>
      </c>
      <c r="M4038" s="520" t="s">
        <v>1427</v>
      </c>
      <c r="N4038" s="522" t="s">
        <v>1429</v>
      </c>
      <c r="O4038" s="520" t="s">
        <v>1433</v>
      </c>
      <c r="P4038" s="523" t="s">
        <v>16901</v>
      </c>
      <c r="Q4038" s="459" t="s">
        <v>2172</v>
      </c>
      <c r="R4038" s="520" t="s">
        <v>16900</v>
      </c>
      <c r="S4038" s="524"/>
      <c r="T4038" s="520" t="s">
        <v>14428</v>
      </c>
      <c r="U4038" s="521" t="s">
        <v>1416</v>
      </c>
      <c r="V4038" s="525">
        <v>45022</v>
      </c>
      <c r="W4038" s="526" t="s">
        <v>1419</v>
      </c>
      <c r="X4038" s="521" t="s">
        <v>14259</v>
      </c>
      <c r="Y4038" s="527"/>
      <c r="Z4038" s="2305"/>
      <c r="AA4038" s="527"/>
      <c r="AB4038" s="517">
        <v>45013</v>
      </c>
      <c r="AC4038" s="527"/>
    </row>
    <row r="4039" spans="1:29" s="8" customFormat="1" ht="15" hidden="1" customHeight="1" x14ac:dyDescent="0.25">
      <c r="A4039" s="409">
        <v>4023</v>
      </c>
      <c r="B4039" s="414">
        <v>45013</v>
      </c>
      <c r="C4039" s="412">
        <f t="shared" si="62"/>
        <v>2023</v>
      </c>
      <c r="D4039" s="411" t="s">
        <v>16902</v>
      </c>
      <c r="E4039" s="415" t="s">
        <v>606</v>
      </c>
      <c r="F4039" s="416" t="s">
        <v>8442</v>
      </c>
      <c r="G4039" s="411" t="s">
        <v>613</v>
      </c>
      <c r="H4039" s="411" t="s">
        <v>828</v>
      </c>
      <c r="I4039" s="413" t="s">
        <v>16903</v>
      </c>
      <c r="J4039" s="417">
        <v>27</v>
      </c>
      <c r="L4039" s="413" t="s">
        <v>16904</v>
      </c>
      <c r="M4039" s="413" t="s">
        <v>1427</v>
      </c>
      <c r="N4039" s="412" t="s">
        <v>1429</v>
      </c>
      <c r="O4039" s="413" t="s">
        <v>1446</v>
      </c>
      <c r="P4039" s="418" t="s">
        <v>16905</v>
      </c>
      <c r="Q4039" s="28" t="s">
        <v>23962</v>
      </c>
      <c r="R4039" s="420" t="s">
        <v>25352</v>
      </c>
      <c r="S4039" s="408">
        <v>45120</v>
      </c>
      <c r="T4039" s="413" t="s">
        <v>1415</v>
      </c>
      <c r="U4039" s="25" t="s">
        <v>1416</v>
      </c>
      <c r="V4039" s="421">
        <v>45239</v>
      </c>
      <c r="W4039" s="422" t="s">
        <v>12010</v>
      </c>
      <c r="X4039" s="417" t="s">
        <v>23286</v>
      </c>
      <c r="AB4039" s="414">
        <v>45013</v>
      </c>
    </row>
    <row r="4040" spans="1:29" s="8" customFormat="1" ht="30" hidden="1" customHeight="1" x14ac:dyDescent="0.25">
      <c r="A4040" s="409">
        <v>4024</v>
      </c>
      <c r="B4040" s="414">
        <v>45013</v>
      </c>
      <c r="C4040" s="412">
        <f t="shared" si="62"/>
        <v>2023</v>
      </c>
      <c r="D4040" s="411" t="s">
        <v>16906</v>
      </c>
      <c r="E4040" s="415" t="s">
        <v>606</v>
      </c>
      <c r="F4040" s="416" t="s">
        <v>8444</v>
      </c>
      <c r="G4040" s="411" t="s">
        <v>613</v>
      </c>
      <c r="H4040" s="411" t="s">
        <v>802</v>
      </c>
      <c r="I4040" s="413" t="s">
        <v>16907</v>
      </c>
      <c r="J4040" s="417">
        <v>271</v>
      </c>
      <c r="L4040" s="413"/>
      <c r="M4040" s="413" t="s">
        <v>1427</v>
      </c>
      <c r="N4040" s="412" t="s">
        <v>1429</v>
      </c>
      <c r="O4040" s="413"/>
      <c r="P4040" s="418"/>
      <c r="Q4040" s="419" t="s">
        <v>9586</v>
      </c>
      <c r="R4040" s="420" t="s">
        <v>25023</v>
      </c>
      <c r="S4040" s="408">
        <v>45120</v>
      </c>
      <c r="T4040" s="413" t="s">
        <v>1415</v>
      </c>
      <c r="U4040" s="417" t="s">
        <v>1416</v>
      </c>
      <c r="V4040" s="421">
        <v>45233</v>
      </c>
      <c r="W4040" s="422" t="s">
        <v>25024</v>
      </c>
      <c r="X4040" s="417" t="s">
        <v>23286</v>
      </c>
      <c r="AB4040" s="414">
        <v>45013</v>
      </c>
    </row>
    <row r="4041" spans="1:29" s="527" customFormat="1" ht="15" hidden="1" customHeight="1" x14ac:dyDescent="0.25">
      <c r="A4041" s="409">
        <v>4025</v>
      </c>
      <c r="B4041" s="414">
        <v>45013</v>
      </c>
      <c r="C4041" s="412">
        <f t="shared" si="62"/>
        <v>2023</v>
      </c>
      <c r="D4041" s="411" t="s">
        <v>16908</v>
      </c>
      <c r="E4041" s="415" t="s">
        <v>606</v>
      </c>
      <c r="F4041" s="416" t="s">
        <v>8442</v>
      </c>
      <c r="G4041" s="411" t="s">
        <v>613</v>
      </c>
      <c r="H4041" s="411" t="s">
        <v>650</v>
      </c>
      <c r="I4041" s="413" t="s">
        <v>624</v>
      </c>
      <c r="J4041" s="417">
        <v>26</v>
      </c>
      <c r="K4041" s="8"/>
      <c r="L4041" s="413" t="s">
        <v>16909</v>
      </c>
      <c r="M4041" s="413" t="s">
        <v>1427</v>
      </c>
      <c r="N4041" s="412" t="s">
        <v>1429</v>
      </c>
      <c r="O4041" s="413" t="s">
        <v>1521</v>
      </c>
      <c r="P4041" s="418" t="s">
        <v>9034</v>
      </c>
      <c r="Q4041" s="419" t="s">
        <v>9586</v>
      </c>
      <c r="R4041" s="420" t="s">
        <v>23541</v>
      </c>
      <c r="S4041" s="408">
        <v>45120</v>
      </c>
      <c r="T4041" s="413" t="s">
        <v>1415</v>
      </c>
      <c r="U4041" s="417" t="s">
        <v>1416</v>
      </c>
      <c r="V4041" s="421">
        <v>45204</v>
      </c>
      <c r="W4041" s="422" t="s">
        <v>23542</v>
      </c>
      <c r="X4041" s="417" t="s">
        <v>23286</v>
      </c>
      <c r="Y4041" s="8"/>
      <c r="Z4041" s="3597"/>
      <c r="AA4041" s="8"/>
      <c r="AB4041" s="414">
        <v>45013</v>
      </c>
      <c r="AC4041" s="8"/>
    </row>
    <row r="4042" spans="1:29" s="8" customFormat="1" ht="15" hidden="1" customHeight="1" x14ac:dyDescent="0.25">
      <c r="A4042" s="409">
        <v>4026</v>
      </c>
      <c r="B4042" s="414">
        <v>45013</v>
      </c>
      <c r="C4042" s="412">
        <f t="shared" si="62"/>
        <v>2023</v>
      </c>
      <c r="D4042" s="411" t="s">
        <v>16910</v>
      </c>
      <c r="E4042" s="415">
        <v>100352008</v>
      </c>
      <c r="F4042" s="416" t="s">
        <v>8442</v>
      </c>
      <c r="G4042" s="411" t="s">
        <v>613</v>
      </c>
      <c r="H4042" s="411" t="s">
        <v>4899</v>
      </c>
      <c r="I4042" s="413" t="s">
        <v>8818</v>
      </c>
      <c r="J4042" s="417">
        <v>252</v>
      </c>
      <c r="L4042" s="413" t="s">
        <v>16911</v>
      </c>
      <c r="M4042" s="413" t="s">
        <v>1427</v>
      </c>
      <c r="N4042" s="412" t="s">
        <v>1429</v>
      </c>
      <c r="O4042" s="413" t="s">
        <v>1521</v>
      </c>
      <c r="P4042" s="418" t="s">
        <v>10272</v>
      </c>
      <c r="Q4042" s="419" t="s">
        <v>23962</v>
      </c>
      <c r="R4042" s="420" t="s">
        <v>25636</v>
      </c>
      <c r="S4042" s="408">
        <v>45120</v>
      </c>
      <c r="T4042" s="413" t="s">
        <v>1415</v>
      </c>
      <c r="U4042" s="25" t="s">
        <v>1416</v>
      </c>
      <c r="V4042" s="421">
        <v>45246</v>
      </c>
      <c r="W4042" s="422" t="s">
        <v>25637</v>
      </c>
      <c r="X4042" s="417" t="s">
        <v>23286</v>
      </c>
      <c r="AB4042" s="414">
        <v>45013</v>
      </c>
    </row>
    <row r="4043" spans="1:29" s="8" customFormat="1" ht="15" hidden="1" customHeight="1" x14ac:dyDescent="0.25">
      <c r="A4043" s="409">
        <v>4027</v>
      </c>
      <c r="B4043" s="414">
        <v>45013</v>
      </c>
      <c r="C4043" s="412">
        <f t="shared" si="62"/>
        <v>2023</v>
      </c>
      <c r="D4043" s="411" t="s">
        <v>16928</v>
      </c>
      <c r="E4043" s="415" t="s">
        <v>606</v>
      </c>
      <c r="F4043" s="416" t="s">
        <v>8443</v>
      </c>
      <c r="G4043" s="411" t="s">
        <v>613</v>
      </c>
      <c r="H4043" s="411" t="s">
        <v>1794</v>
      </c>
      <c r="I4043" s="413" t="s">
        <v>660</v>
      </c>
      <c r="J4043" s="417">
        <v>69</v>
      </c>
      <c r="L4043" s="413" t="s">
        <v>16929</v>
      </c>
      <c r="M4043" s="413" t="s">
        <v>1427</v>
      </c>
      <c r="N4043" s="412" t="s">
        <v>1429</v>
      </c>
      <c r="O4043" s="413" t="s">
        <v>1433</v>
      </c>
      <c r="P4043" s="418" t="s">
        <v>16930</v>
      </c>
      <c r="Q4043" s="419" t="s">
        <v>9586</v>
      </c>
      <c r="R4043" s="420" t="s">
        <v>24417</v>
      </c>
      <c r="S4043" s="408">
        <v>45119</v>
      </c>
      <c r="T4043" s="413" t="s">
        <v>1415</v>
      </c>
      <c r="U4043" s="417" t="s">
        <v>1416</v>
      </c>
      <c r="V4043" s="421">
        <v>45220</v>
      </c>
      <c r="W4043" s="422" t="s">
        <v>24418</v>
      </c>
      <c r="X4043" s="417" t="s">
        <v>23286</v>
      </c>
      <c r="Z4043" s="8">
        <v>89674765307</v>
      </c>
      <c r="AA4043" s="8" t="s">
        <v>15236</v>
      </c>
      <c r="AB4043" s="414">
        <v>45013</v>
      </c>
    </row>
    <row r="4044" spans="1:29" s="8" customFormat="1" ht="15" hidden="1" customHeight="1" x14ac:dyDescent="0.25">
      <c r="A4044" s="409">
        <v>4028</v>
      </c>
      <c r="B4044" s="414">
        <v>45013</v>
      </c>
      <c r="C4044" s="412">
        <f t="shared" si="62"/>
        <v>2023</v>
      </c>
      <c r="D4044" s="411" t="s">
        <v>17098</v>
      </c>
      <c r="E4044" s="415" t="s">
        <v>606</v>
      </c>
      <c r="F4044" s="416" t="s">
        <v>8443</v>
      </c>
      <c r="G4044" s="411" t="s">
        <v>613</v>
      </c>
      <c r="H4044" s="411" t="s">
        <v>17099</v>
      </c>
      <c r="I4044" s="413" t="s">
        <v>17100</v>
      </c>
      <c r="J4044" s="417">
        <v>207</v>
      </c>
      <c r="L4044" s="413" t="s">
        <v>17101</v>
      </c>
      <c r="M4044" s="413" t="s">
        <v>1427</v>
      </c>
      <c r="N4044" s="412" t="s">
        <v>1429</v>
      </c>
      <c r="O4044" s="413" t="s">
        <v>1834</v>
      </c>
      <c r="P4044" s="418" t="s">
        <v>17102</v>
      </c>
      <c r="Q4044" s="419" t="s">
        <v>9586</v>
      </c>
      <c r="R4044" s="420" t="s">
        <v>25894</v>
      </c>
      <c r="S4044" s="408">
        <v>45119</v>
      </c>
      <c r="T4044" s="413" t="s">
        <v>1415</v>
      </c>
      <c r="U4044" s="25" t="s">
        <v>1416</v>
      </c>
      <c r="V4044" s="421">
        <v>45248</v>
      </c>
      <c r="W4044" s="422" t="s">
        <v>25895</v>
      </c>
      <c r="X4044" s="417" t="s">
        <v>23286</v>
      </c>
      <c r="Z4044" s="8">
        <v>89033575643</v>
      </c>
      <c r="AB4044" s="414">
        <v>45013</v>
      </c>
    </row>
    <row r="4045" spans="1:29" s="8" customFormat="1" ht="15" hidden="1" customHeight="1" x14ac:dyDescent="0.25">
      <c r="A4045" s="409">
        <v>4029</v>
      </c>
      <c r="B4045" s="414">
        <v>45013</v>
      </c>
      <c r="C4045" s="412">
        <f t="shared" si="62"/>
        <v>2023</v>
      </c>
      <c r="D4045" s="411" t="s">
        <v>17103</v>
      </c>
      <c r="E4045" s="415" t="s">
        <v>606</v>
      </c>
      <c r="F4045" s="416" t="s">
        <v>8443</v>
      </c>
      <c r="G4045" s="411" t="s">
        <v>613</v>
      </c>
      <c r="H4045" s="411" t="s">
        <v>717</v>
      </c>
      <c r="I4045" s="413" t="s">
        <v>726</v>
      </c>
      <c r="J4045" s="417">
        <v>153</v>
      </c>
      <c r="L4045" s="413" t="s">
        <v>17104</v>
      </c>
      <c r="M4045" s="413" t="s">
        <v>1427</v>
      </c>
      <c r="N4045" s="412" t="s">
        <v>1429</v>
      </c>
      <c r="O4045" s="413" t="s">
        <v>1433</v>
      </c>
      <c r="P4045" s="418" t="s">
        <v>24422</v>
      </c>
      <c r="Q4045" s="419" t="s">
        <v>23962</v>
      </c>
      <c r="R4045" s="420" t="s">
        <v>24423</v>
      </c>
      <c r="S4045" s="408">
        <v>45122</v>
      </c>
      <c r="T4045" s="413" t="s">
        <v>1415</v>
      </c>
      <c r="U4045" s="25" t="s">
        <v>1416</v>
      </c>
      <c r="V4045" s="421">
        <v>45220</v>
      </c>
      <c r="W4045" s="422" t="s">
        <v>20404</v>
      </c>
      <c r="X4045" s="417" t="s">
        <v>23286</v>
      </c>
      <c r="AB4045" s="414">
        <v>45013</v>
      </c>
    </row>
    <row r="4046" spans="1:29" s="8" customFormat="1" ht="15" hidden="1" customHeight="1" x14ac:dyDescent="0.25">
      <c r="A4046" s="409">
        <v>4030</v>
      </c>
      <c r="B4046" s="414">
        <v>45013</v>
      </c>
      <c r="C4046" s="412">
        <f t="shared" si="62"/>
        <v>2023</v>
      </c>
      <c r="D4046" s="411" t="s">
        <v>16963</v>
      </c>
      <c r="E4046" s="415">
        <v>100229108</v>
      </c>
      <c r="F4046" s="416" t="s">
        <v>8442</v>
      </c>
      <c r="G4046" s="411" t="s">
        <v>613</v>
      </c>
      <c r="H4046" s="411" t="s">
        <v>818</v>
      </c>
      <c r="I4046" s="413" t="s">
        <v>638</v>
      </c>
      <c r="J4046" s="417">
        <v>9</v>
      </c>
      <c r="L4046" s="413" t="s">
        <v>17280</v>
      </c>
      <c r="M4046" s="413" t="s">
        <v>1427</v>
      </c>
      <c r="N4046" s="412" t="s">
        <v>1429</v>
      </c>
      <c r="O4046" s="413" t="s">
        <v>3885</v>
      </c>
      <c r="P4046" s="418" t="s">
        <v>25899</v>
      </c>
      <c r="Q4046" s="419" t="s">
        <v>9586</v>
      </c>
      <c r="R4046" s="420" t="s">
        <v>25900</v>
      </c>
      <c r="S4046" s="408">
        <v>45120</v>
      </c>
      <c r="T4046" s="413" t="s">
        <v>1415</v>
      </c>
      <c r="U4046" s="417" t="s">
        <v>1416</v>
      </c>
      <c r="V4046" s="421">
        <v>45250</v>
      </c>
      <c r="W4046" s="422" t="s">
        <v>25901</v>
      </c>
      <c r="X4046" s="417" t="s">
        <v>23286</v>
      </c>
      <c r="AB4046" s="414">
        <v>45013</v>
      </c>
    </row>
    <row r="4047" spans="1:29" s="8" customFormat="1" ht="15" hidden="1" customHeight="1" x14ac:dyDescent="0.25">
      <c r="A4047" s="409">
        <v>4031</v>
      </c>
      <c r="B4047" s="414">
        <v>45013</v>
      </c>
      <c r="C4047" s="412">
        <f t="shared" si="62"/>
        <v>2023</v>
      </c>
      <c r="D4047" s="411" t="s">
        <v>17544</v>
      </c>
      <c r="E4047" s="415">
        <v>100390730</v>
      </c>
      <c r="F4047" s="416" t="s">
        <v>8442</v>
      </c>
      <c r="G4047" s="411" t="s">
        <v>613</v>
      </c>
      <c r="H4047" s="411" t="s">
        <v>659</v>
      </c>
      <c r="I4047" s="413" t="s">
        <v>666</v>
      </c>
      <c r="J4047" s="417">
        <v>62</v>
      </c>
      <c r="L4047" s="413" t="s">
        <v>17545</v>
      </c>
      <c r="M4047" s="413" t="s">
        <v>1427</v>
      </c>
      <c r="N4047" s="412" t="s">
        <v>1429</v>
      </c>
      <c r="O4047" s="413" t="s">
        <v>1453</v>
      </c>
      <c r="P4047" s="418" t="s">
        <v>18457</v>
      </c>
      <c r="Q4047" s="419" t="s">
        <v>9586</v>
      </c>
      <c r="R4047" s="420" t="s">
        <v>23549</v>
      </c>
      <c r="S4047" s="408">
        <v>45119</v>
      </c>
      <c r="T4047" s="413" t="s">
        <v>1415</v>
      </c>
      <c r="U4047" s="417" t="s">
        <v>1416</v>
      </c>
      <c r="V4047" s="421">
        <v>45204</v>
      </c>
      <c r="W4047" s="422" t="s">
        <v>23550</v>
      </c>
      <c r="X4047" s="417" t="s">
        <v>23286</v>
      </c>
      <c r="Z4047" s="8" t="s">
        <v>19910</v>
      </c>
      <c r="AB4047" s="414">
        <v>45013</v>
      </c>
    </row>
    <row r="4048" spans="1:29" s="8" customFormat="1" ht="15" hidden="1" customHeight="1" x14ac:dyDescent="0.25">
      <c r="A4048" s="409">
        <v>4032</v>
      </c>
      <c r="B4048" s="414">
        <v>45013</v>
      </c>
      <c r="C4048" s="412">
        <f t="shared" si="62"/>
        <v>2023</v>
      </c>
      <c r="D4048" s="411" t="s">
        <v>17546</v>
      </c>
      <c r="E4048" s="415">
        <v>100390727</v>
      </c>
      <c r="F4048" s="416" t="s">
        <v>8442</v>
      </c>
      <c r="G4048" s="411" t="s">
        <v>613</v>
      </c>
      <c r="H4048" s="411" t="s">
        <v>659</v>
      </c>
      <c r="I4048" s="413" t="s">
        <v>666</v>
      </c>
      <c r="J4048" s="417">
        <v>59</v>
      </c>
      <c r="L4048" s="413" t="s">
        <v>17547</v>
      </c>
      <c r="M4048" s="413" t="s">
        <v>1427</v>
      </c>
      <c r="N4048" s="412" t="s">
        <v>1429</v>
      </c>
      <c r="O4048" s="413" t="s">
        <v>1453</v>
      </c>
      <c r="P4048" s="418" t="s">
        <v>23546</v>
      </c>
      <c r="Q4048" s="419" t="s">
        <v>9586</v>
      </c>
      <c r="R4048" s="420" t="s">
        <v>23547</v>
      </c>
      <c r="S4048" s="408">
        <v>45120</v>
      </c>
      <c r="T4048" s="413" t="s">
        <v>1415</v>
      </c>
      <c r="U4048" s="417" t="s">
        <v>1416</v>
      </c>
      <c r="V4048" s="421">
        <v>45204</v>
      </c>
      <c r="W4048" s="422" t="s">
        <v>23548</v>
      </c>
      <c r="X4048" s="417" t="s">
        <v>23286</v>
      </c>
      <c r="Z4048" s="8" t="s">
        <v>19910</v>
      </c>
      <c r="AB4048" s="414">
        <v>45013</v>
      </c>
    </row>
    <row r="4049" spans="1:29" s="8" customFormat="1" ht="15" hidden="1" customHeight="1" x14ac:dyDescent="0.25">
      <c r="A4049" s="409">
        <v>4033</v>
      </c>
      <c r="B4049" s="414">
        <v>45013</v>
      </c>
      <c r="C4049" s="412">
        <f t="shared" ref="C4049:C4112" si="63">YEAR(B4049)</f>
        <v>2023</v>
      </c>
      <c r="D4049" s="411" t="s">
        <v>10161</v>
      </c>
      <c r="E4049" s="415">
        <v>100388229</v>
      </c>
      <c r="F4049" s="416" t="s">
        <v>8442</v>
      </c>
      <c r="G4049" s="411" t="s">
        <v>613</v>
      </c>
      <c r="H4049" s="411" t="s">
        <v>659</v>
      </c>
      <c r="I4049" s="413" t="s">
        <v>655</v>
      </c>
      <c r="J4049" s="417">
        <v>75</v>
      </c>
      <c r="L4049" s="413" t="s">
        <v>17548</v>
      </c>
      <c r="M4049" s="413" t="s">
        <v>1427</v>
      </c>
      <c r="N4049" s="412" t="s">
        <v>1429</v>
      </c>
      <c r="O4049" s="413" t="s">
        <v>1433</v>
      </c>
      <c r="P4049" s="418" t="s">
        <v>17549</v>
      </c>
      <c r="Q4049" s="419" t="s">
        <v>9586</v>
      </c>
      <c r="R4049" s="420" t="s">
        <v>23508</v>
      </c>
      <c r="S4049" s="408">
        <v>45119</v>
      </c>
      <c r="T4049" s="413" t="s">
        <v>1415</v>
      </c>
      <c r="U4049" s="417" t="s">
        <v>1416</v>
      </c>
      <c r="V4049" s="421">
        <v>45203</v>
      </c>
      <c r="W4049" s="422" t="s">
        <v>12851</v>
      </c>
      <c r="X4049" s="417" t="s">
        <v>23286</v>
      </c>
      <c r="Z4049" s="8">
        <v>89176746516</v>
      </c>
      <c r="AA4049" s="8" t="s">
        <v>19914</v>
      </c>
      <c r="AB4049" s="414">
        <v>45013</v>
      </c>
    </row>
    <row r="4050" spans="1:29" s="8" customFormat="1" ht="15" hidden="1" customHeight="1" x14ac:dyDescent="0.25">
      <c r="A4050" s="409">
        <v>4034</v>
      </c>
      <c r="B4050" s="414">
        <v>45013</v>
      </c>
      <c r="C4050" s="412">
        <f t="shared" si="63"/>
        <v>2023</v>
      </c>
      <c r="D4050" s="411" t="s">
        <v>17550</v>
      </c>
      <c r="E4050" s="415">
        <v>100382246</v>
      </c>
      <c r="F4050" s="416" t="s">
        <v>8442</v>
      </c>
      <c r="G4050" s="411" t="s">
        <v>613</v>
      </c>
      <c r="H4050" s="411" t="s">
        <v>659</v>
      </c>
      <c r="I4050" s="413" t="s">
        <v>616</v>
      </c>
      <c r="J4050" s="417">
        <v>64</v>
      </c>
      <c r="L4050" s="413" t="s">
        <v>17551</v>
      </c>
      <c r="M4050" s="413" t="s">
        <v>1427</v>
      </c>
      <c r="N4050" s="412" t="s">
        <v>1429</v>
      </c>
      <c r="O4050" s="413" t="s">
        <v>1433</v>
      </c>
      <c r="P4050" s="418" t="s">
        <v>23551</v>
      </c>
      <c r="Q4050" s="419" t="s">
        <v>9586</v>
      </c>
      <c r="R4050" s="420" t="s">
        <v>23552</v>
      </c>
      <c r="S4050" s="408">
        <v>45119</v>
      </c>
      <c r="T4050" s="413" t="s">
        <v>1415</v>
      </c>
      <c r="U4050" s="417" t="s">
        <v>1416</v>
      </c>
      <c r="V4050" s="421">
        <v>45204</v>
      </c>
      <c r="W4050" s="422" t="s">
        <v>23553</v>
      </c>
      <c r="X4050" s="417" t="s">
        <v>23286</v>
      </c>
      <c r="Z4050" s="8" t="s">
        <v>19910</v>
      </c>
      <c r="AB4050" s="414">
        <v>45013</v>
      </c>
    </row>
    <row r="4051" spans="1:29" s="8" customFormat="1" ht="15" hidden="1" customHeight="1" x14ac:dyDescent="0.25">
      <c r="A4051" s="409">
        <v>4035</v>
      </c>
      <c r="B4051" s="414">
        <v>45014</v>
      </c>
      <c r="C4051" s="412">
        <f t="shared" si="63"/>
        <v>2023</v>
      </c>
      <c r="D4051" s="411" t="s">
        <v>16855</v>
      </c>
      <c r="E4051" s="415">
        <v>100380923</v>
      </c>
      <c r="F4051" s="416" t="s">
        <v>8442</v>
      </c>
      <c r="G4051" s="411" t="s">
        <v>613</v>
      </c>
      <c r="H4051" s="411" t="s">
        <v>1519</v>
      </c>
      <c r="I4051" s="413" t="s">
        <v>635</v>
      </c>
      <c r="J4051" s="417">
        <v>431</v>
      </c>
      <c r="L4051" s="413" t="s">
        <v>16856</v>
      </c>
      <c r="M4051" s="413" t="s">
        <v>1427</v>
      </c>
      <c r="N4051" s="412" t="s">
        <v>1429</v>
      </c>
      <c r="O4051" s="413" t="s">
        <v>1712</v>
      </c>
      <c r="P4051" s="418" t="s">
        <v>16857</v>
      </c>
      <c r="Q4051" s="419" t="s">
        <v>9586</v>
      </c>
      <c r="R4051" s="420" t="s">
        <v>23684</v>
      </c>
      <c r="S4051" s="408">
        <v>45119</v>
      </c>
      <c r="T4051" s="413" t="s">
        <v>1415</v>
      </c>
      <c r="U4051" s="417" t="s">
        <v>1416</v>
      </c>
      <c r="V4051" s="421">
        <v>45206</v>
      </c>
      <c r="W4051" s="422" t="s">
        <v>23685</v>
      </c>
      <c r="X4051" s="417" t="s">
        <v>23286</v>
      </c>
      <c r="Z4051" s="8" t="s">
        <v>16858</v>
      </c>
      <c r="AB4051" s="414">
        <v>45014</v>
      </c>
    </row>
    <row r="4052" spans="1:29" s="8" customFormat="1" ht="15" hidden="1" customHeight="1" x14ac:dyDescent="0.25">
      <c r="A4052" s="409">
        <v>4036</v>
      </c>
      <c r="B4052" s="414">
        <v>45014</v>
      </c>
      <c r="C4052" s="412">
        <f t="shared" si="63"/>
        <v>2023</v>
      </c>
      <c r="D4052" s="411" t="s">
        <v>16912</v>
      </c>
      <c r="E4052" s="415">
        <v>100227870</v>
      </c>
      <c r="F4052" s="416" t="s">
        <v>8442</v>
      </c>
      <c r="G4052" s="411" t="s">
        <v>613</v>
      </c>
      <c r="H4052" s="411" t="s">
        <v>714</v>
      </c>
      <c r="I4052" s="413" t="s">
        <v>616</v>
      </c>
      <c r="J4052" s="418" t="s">
        <v>16917</v>
      </c>
      <c r="L4052" s="413" t="s">
        <v>16913</v>
      </c>
      <c r="M4052" s="413" t="s">
        <v>1427</v>
      </c>
      <c r="N4052" s="412" t="s">
        <v>1429</v>
      </c>
      <c r="O4052" s="413" t="s">
        <v>1325</v>
      </c>
      <c r="P4052" s="418" t="s">
        <v>9914</v>
      </c>
      <c r="Q4052" s="419" t="s">
        <v>23962</v>
      </c>
      <c r="R4052" s="420" t="s">
        <v>25886</v>
      </c>
      <c r="S4052" s="408">
        <v>45120</v>
      </c>
      <c r="T4052" s="413" t="s">
        <v>1415</v>
      </c>
      <c r="U4052" s="417" t="s">
        <v>1416</v>
      </c>
      <c r="V4052" s="421">
        <v>45248</v>
      </c>
      <c r="W4052" s="422" t="s">
        <v>25887</v>
      </c>
      <c r="X4052" s="417" t="s">
        <v>23286</v>
      </c>
      <c r="Z4052" s="8" t="s">
        <v>6281</v>
      </c>
      <c r="AB4052" s="414">
        <v>45014</v>
      </c>
    </row>
    <row r="4053" spans="1:29" s="8" customFormat="1" ht="15" hidden="1" customHeight="1" x14ac:dyDescent="0.25">
      <c r="A4053" s="409">
        <v>4037</v>
      </c>
      <c r="B4053" s="414">
        <v>45014</v>
      </c>
      <c r="C4053" s="412">
        <f t="shared" si="63"/>
        <v>2023</v>
      </c>
      <c r="D4053" s="411" t="s">
        <v>16914</v>
      </c>
      <c r="E4053" s="415">
        <v>100258387</v>
      </c>
      <c r="F4053" s="416" t="s">
        <v>8442</v>
      </c>
      <c r="G4053" s="411" t="s">
        <v>613</v>
      </c>
      <c r="H4053" s="411" t="s">
        <v>760</v>
      </c>
      <c r="I4053" s="413" t="s">
        <v>666</v>
      </c>
      <c r="J4053" s="417">
        <v>22</v>
      </c>
      <c r="L4053" s="413" t="s">
        <v>16915</v>
      </c>
      <c r="M4053" s="413" t="s">
        <v>1427</v>
      </c>
      <c r="N4053" s="412" t="s">
        <v>1429</v>
      </c>
      <c r="O4053" s="413" t="s">
        <v>1433</v>
      </c>
      <c r="P4053" s="418" t="s">
        <v>16916</v>
      </c>
      <c r="Q4053" s="419" t="s">
        <v>9586</v>
      </c>
      <c r="R4053" s="420" t="s">
        <v>24426</v>
      </c>
      <c r="S4053" s="408">
        <v>45119</v>
      </c>
      <c r="T4053" s="413" t="s">
        <v>1415</v>
      </c>
      <c r="U4053" s="417" t="s">
        <v>1416</v>
      </c>
      <c r="V4053" s="421">
        <v>45220</v>
      </c>
      <c r="W4053" s="422" t="s">
        <v>24427</v>
      </c>
      <c r="X4053" s="417" t="s">
        <v>23286</v>
      </c>
      <c r="Z4053" s="8" t="s">
        <v>6281</v>
      </c>
      <c r="AA4053" s="1290"/>
      <c r="AB4053" s="414">
        <v>45014</v>
      </c>
    </row>
    <row r="4054" spans="1:29" s="8" customFormat="1" ht="15" hidden="1" customHeight="1" x14ac:dyDescent="0.25">
      <c r="A4054" s="409">
        <v>4038</v>
      </c>
      <c r="B4054" s="414">
        <v>45014</v>
      </c>
      <c r="C4054" s="412">
        <f t="shared" si="63"/>
        <v>2023</v>
      </c>
      <c r="D4054" s="411" t="s">
        <v>16918</v>
      </c>
      <c r="E4054" s="415">
        <v>100258415</v>
      </c>
      <c r="F4054" s="416" t="s">
        <v>8442</v>
      </c>
      <c r="G4054" s="411" t="s">
        <v>613</v>
      </c>
      <c r="H4054" s="411" t="s">
        <v>760</v>
      </c>
      <c r="I4054" s="413" t="s">
        <v>666</v>
      </c>
      <c r="J4054" s="417">
        <v>51</v>
      </c>
      <c r="L4054" s="409">
        <v>40463</v>
      </c>
      <c r="M4054" s="413" t="s">
        <v>1427</v>
      </c>
      <c r="N4054" s="412" t="s">
        <v>1429</v>
      </c>
      <c r="O4054" s="413" t="s">
        <v>1441</v>
      </c>
      <c r="P4054" s="418" t="s">
        <v>16919</v>
      </c>
      <c r="Q4054" s="419" t="s">
        <v>9586</v>
      </c>
      <c r="R4054" s="420" t="s">
        <v>24424</v>
      </c>
      <c r="S4054" s="408">
        <v>45119</v>
      </c>
      <c r="T4054" s="413" t="s">
        <v>1415</v>
      </c>
      <c r="U4054" s="417" t="s">
        <v>1416</v>
      </c>
      <c r="V4054" s="421">
        <v>45220</v>
      </c>
      <c r="W4054" s="422" t="s">
        <v>24425</v>
      </c>
      <c r="X4054" s="417" t="s">
        <v>23286</v>
      </c>
      <c r="Z4054" s="8" t="s">
        <v>6281</v>
      </c>
      <c r="AB4054" s="414">
        <v>45014</v>
      </c>
    </row>
    <row r="4055" spans="1:29" s="8" customFormat="1" ht="15" hidden="1" customHeight="1" x14ac:dyDescent="0.25">
      <c r="A4055" s="409">
        <v>4039</v>
      </c>
      <c r="B4055" s="414">
        <v>45014</v>
      </c>
      <c r="C4055" s="412">
        <f t="shared" si="63"/>
        <v>2023</v>
      </c>
      <c r="D4055" s="411" t="s">
        <v>16923</v>
      </c>
      <c r="E4055" s="415" t="s">
        <v>606</v>
      </c>
      <c r="F4055" s="416" t="s">
        <v>8442</v>
      </c>
      <c r="G4055" s="411" t="s">
        <v>613</v>
      </c>
      <c r="H4055" s="411" t="s">
        <v>1519</v>
      </c>
      <c r="I4055" s="413" t="s">
        <v>46</v>
      </c>
      <c r="J4055" s="417">
        <v>309</v>
      </c>
      <c r="L4055" s="413" t="s">
        <v>16924</v>
      </c>
      <c r="M4055" s="413" t="s">
        <v>1427</v>
      </c>
      <c r="N4055" s="412" t="s">
        <v>1429</v>
      </c>
      <c r="O4055" s="413" t="s">
        <v>2320</v>
      </c>
      <c r="P4055" s="418" t="s">
        <v>9942</v>
      </c>
      <c r="Q4055" s="419" t="s">
        <v>9586</v>
      </c>
      <c r="R4055" s="420" t="s">
        <v>23674</v>
      </c>
      <c r="S4055" s="408">
        <v>45119</v>
      </c>
      <c r="T4055" s="413" t="s">
        <v>1415</v>
      </c>
      <c r="U4055" s="417" t="s">
        <v>1416</v>
      </c>
      <c r="V4055" s="421">
        <v>45206</v>
      </c>
      <c r="W4055" s="422" t="s">
        <v>23675</v>
      </c>
      <c r="X4055" s="417" t="s">
        <v>23286</v>
      </c>
      <c r="AB4055" s="414">
        <v>45014</v>
      </c>
    </row>
    <row r="4056" spans="1:29" s="8" customFormat="1" ht="15" hidden="1" customHeight="1" x14ac:dyDescent="0.25">
      <c r="A4056" s="56">
        <v>4040</v>
      </c>
      <c r="B4056" s="57">
        <v>45014</v>
      </c>
      <c r="C4056" s="412">
        <f t="shared" si="63"/>
        <v>2023</v>
      </c>
      <c r="D4056" s="58" t="s">
        <v>16925</v>
      </c>
      <c r="E4056" s="59" t="s">
        <v>606</v>
      </c>
      <c r="F4056" s="60" t="s">
        <v>8443</v>
      </c>
      <c r="G4056" s="58" t="s">
        <v>613</v>
      </c>
      <c r="H4056" s="58" t="s">
        <v>696</v>
      </c>
      <c r="I4056" s="62" t="s">
        <v>690</v>
      </c>
      <c r="J4056" s="61">
        <v>68</v>
      </c>
      <c r="K4056" s="10"/>
      <c r="L4056" s="62" t="s">
        <v>16926</v>
      </c>
      <c r="M4056" s="62" t="s">
        <v>1427</v>
      </c>
      <c r="N4056" s="44" t="s">
        <v>1429</v>
      </c>
      <c r="O4056" s="62" t="s">
        <v>1433</v>
      </c>
      <c r="P4056" s="63" t="s">
        <v>16927</v>
      </c>
      <c r="Q4056" s="64"/>
      <c r="R4056" s="65"/>
      <c r="S4056" s="66"/>
      <c r="T4056" s="62"/>
      <c r="U4056" s="61"/>
      <c r="V4056" s="67"/>
      <c r="W4056" s="101" t="s">
        <v>1419</v>
      </c>
      <c r="X4056" s="61" t="s">
        <v>1426</v>
      </c>
      <c r="Y4056" s="10"/>
      <c r="Z4056" s="10"/>
      <c r="AA4056" s="10">
        <v>89603087990</v>
      </c>
      <c r="AB4056" s="57">
        <v>45014</v>
      </c>
      <c r="AC4056" s="10"/>
    </row>
    <row r="4057" spans="1:29" s="8" customFormat="1" ht="15" hidden="1" customHeight="1" x14ac:dyDescent="0.25">
      <c r="A4057" s="409">
        <v>4041</v>
      </c>
      <c r="B4057" s="414">
        <v>45014</v>
      </c>
      <c r="C4057" s="412">
        <f t="shared" si="63"/>
        <v>2023</v>
      </c>
      <c r="D4057" s="22" t="s">
        <v>17257</v>
      </c>
      <c r="E4057" s="23">
        <v>100353872</v>
      </c>
      <c r="F4057" s="24" t="s">
        <v>8442</v>
      </c>
      <c r="G4057" s="22" t="s">
        <v>613</v>
      </c>
      <c r="H4057" s="22" t="s">
        <v>702</v>
      </c>
      <c r="I4057" s="26" t="s">
        <v>37</v>
      </c>
      <c r="J4057" s="25">
        <v>11</v>
      </c>
      <c r="L4057" s="26" t="s">
        <v>17258</v>
      </c>
      <c r="M4057" s="413" t="s">
        <v>1427</v>
      </c>
      <c r="N4057" s="412" t="s">
        <v>1429</v>
      </c>
      <c r="O4057" s="26" t="s">
        <v>1441</v>
      </c>
      <c r="P4057" s="27" t="s">
        <v>17259</v>
      </c>
      <c r="Q4057" s="419" t="s">
        <v>9586</v>
      </c>
      <c r="R4057" s="29" t="s">
        <v>25344</v>
      </c>
      <c r="S4057" s="30">
        <v>45119</v>
      </c>
      <c r="T4057" s="26" t="s">
        <v>1415</v>
      </c>
      <c r="U4057" s="25" t="s">
        <v>1416</v>
      </c>
      <c r="V4057" s="31">
        <v>45239</v>
      </c>
      <c r="W4057" s="99" t="s">
        <v>25345</v>
      </c>
      <c r="X4057" s="25" t="s">
        <v>23286</v>
      </c>
      <c r="AB4057" s="414">
        <v>45014</v>
      </c>
    </row>
    <row r="4058" spans="1:29" s="8" customFormat="1" ht="15" hidden="1" customHeight="1" x14ac:dyDescent="0.25">
      <c r="A4058" s="409">
        <v>4042</v>
      </c>
      <c r="B4058" s="414">
        <v>45014</v>
      </c>
      <c r="C4058" s="412">
        <f t="shared" si="63"/>
        <v>2023</v>
      </c>
      <c r="D4058" s="411" t="s">
        <v>17260</v>
      </c>
      <c r="E4058" s="415">
        <v>100215265</v>
      </c>
      <c r="F4058" s="416" t="s">
        <v>8442</v>
      </c>
      <c r="G4058" s="411" t="s">
        <v>613</v>
      </c>
      <c r="H4058" s="411" t="s">
        <v>671</v>
      </c>
      <c r="I4058" s="413" t="s">
        <v>632</v>
      </c>
      <c r="J4058" s="417">
        <v>17</v>
      </c>
      <c r="L4058" s="413" t="s">
        <v>17261</v>
      </c>
      <c r="M4058" s="413" t="s">
        <v>1427</v>
      </c>
      <c r="N4058" s="412" t="s">
        <v>1429</v>
      </c>
      <c r="O4058" s="413" t="s">
        <v>1672</v>
      </c>
      <c r="P4058" s="418" t="s">
        <v>5030</v>
      </c>
      <c r="Q4058" s="419" t="s">
        <v>9586</v>
      </c>
      <c r="R4058" s="420" t="s">
        <v>25408</v>
      </c>
      <c r="S4058" s="408">
        <v>45120</v>
      </c>
      <c r="T4058" s="413" t="s">
        <v>1415</v>
      </c>
      <c r="U4058" s="417" t="s">
        <v>1416</v>
      </c>
      <c r="V4058" s="421">
        <v>45240</v>
      </c>
      <c r="W4058" s="422" t="s">
        <v>6774</v>
      </c>
      <c r="X4058" s="417" t="s">
        <v>23286</v>
      </c>
      <c r="AB4058" s="414">
        <v>45014</v>
      </c>
    </row>
    <row r="4059" spans="1:29" s="10" customFormat="1" ht="15" hidden="1" customHeight="1" x14ac:dyDescent="0.25">
      <c r="A4059" s="409">
        <v>4043</v>
      </c>
      <c r="B4059" s="414">
        <v>45014</v>
      </c>
      <c r="C4059" s="412">
        <f t="shared" si="63"/>
        <v>2023</v>
      </c>
      <c r="D4059" s="411" t="s">
        <v>17281</v>
      </c>
      <c r="E4059" s="415">
        <v>100356770</v>
      </c>
      <c r="F4059" s="416" t="s">
        <v>8442</v>
      </c>
      <c r="G4059" s="411" t="s">
        <v>613</v>
      </c>
      <c r="H4059" s="411" t="s">
        <v>17099</v>
      </c>
      <c r="I4059" s="413" t="s">
        <v>17282</v>
      </c>
      <c r="J4059" s="417">
        <v>194</v>
      </c>
      <c r="K4059" s="8"/>
      <c r="L4059" s="413" t="s">
        <v>17283</v>
      </c>
      <c r="M4059" s="413" t="s">
        <v>1427</v>
      </c>
      <c r="N4059" s="412" t="s">
        <v>1429</v>
      </c>
      <c r="O4059" s="413" t="s">
        <v>1441</v>
      </c>
      <c r="P4059" s="418" t="s">
        <v>24419</v>
      </c>
      <c r="Q4059" s="419" t="s">
        <v>9586</v>
      </c>
      <c r="R4059" s="420" t="s">
        <v>24420</v>
      </c>
      <c r="S4059" s="408">
        <v>45119</v>
      </c>
      <c r="T4059" s="413" t="s">
        <v>1415</v>
      </c>
      <c r="U4059" s="417" t="s">
        <v>1416</v>
      </c>
      <c r="V4059" s="421">
        <v>45220</v>
      </c>
      <c r="W4059" s="422" t="s">
        <v>24421</v>
      </c>
      <c r="X4059" s="417" t="s">
        <v>23286</v>
      </c>
      <c r="Y4059" s="8"/>
      <c r="Z4059" s="8"/>
      <c r="AA4059" s="8"/>
      <c r="AB4059" s="414">
        <v>45014</v>
      </c>
      <c r="AC4059" s="8"/>
    </row>
    <row r="4060" spans="1:29" s="8" customFormat="1" ht="15" hidden="1" customHeight="1" x14ac:dyDescent="0.25">
      <c r="A4060" s="409">
        <v>4044</v>
      </c>
      <c r="B4060" s="414">
        <v>45014</v>
      </c>
      <c r="C4060" s="412">
        <f t="shared" si="63"/>
        <v>2023</v>
      </c>
      <c r="D4060" s="411" t="s">
        <v>17552</v>
      </c>
      <c r="E4060" s="415">
        <v>100382279</v>
      </c>
      <c r="F4060" s="416" t="s">
        <v>8442</v>
      </c>
      <c r="G4060" s="411" t="s">
        <v>613</v>
      </c>
      <c r="H4060" s="411" t="s">
        <v>796</v>
      </c>
      <c r="I4060" s="413" t="s">
        <v>687</v>
      </c>
      <c r="J4060" s="417">
        <v>17</v>
      </c>
      <c r="L4060" s="413" t="s">
        <v>17553</v>
      </c>
      <c r="M4060" s="413" t="s">
        <v>1427</v>
      </c>
      <c r="N4060" s="412" t="s">
        <v>1429</v>
      </c>
      <c r="O4060" s="413" t="s">
        <v>1527</v>
      </c>
      <c r="P4060" s="418" t="s">
        <v>19856</v>
      </c>
      <c r="Q4060" s="419" t="s">
        <v>9586</v>
      </c>
      <c r="R4060" s="420" t="s">
        <v>23714</v>
      </c>
      <c r="S4060" s="408">
        <v>45119</v>
      </c>
      <c r="T4060" s="413" t="s">
        <v>1415</v>
      </c>
      <c r="U4060" s="417" t="s">
        <v>1416</v>
      </c>
      <c r="V4060" s="421">
        <v>45208</v>
      </c>
      <c r="W4060" s="422" t="s">
        <v>23715</v>
      </c>
      <c r="X4060" s="417" t="s">
        <v>23286</v>
      </c>
      <c r="Z4060" s="8" t="s">
        <v>19905</v>
      </c>
      <c r="AB4060" s="414">
        <v>45014</v>
      </c>
    </row>
    <row r="4061" spans="1:29" s="8" customFormat="1" ht="15" hidden="1" customHeight="1" x14ac:dyDescent="0.25">
      <c r="A4061" s="409">
        <v>4045</v>
      </c>
      <c r="B4061" s="414">
        <v>45014</v>
      </c>
      <c r="C4061" s="412">
        <f t="shared" si="63"/>
        <v>2023</v>
      </c>
      <c r="D4061" s="411" t="s">
        <v>17554</v>
      </c>
      <c r="E4061" s="415">
        <v>100382269</v>
      </c>
      <c r="F4061" s="416" t="s">
        <v>8442</v>
      </c>
      <c r="G4061" s="411" t="s">
        <v>613</v>
      </c>
      <c r="H4061" s="411" t="s">
        <v>796</v>
      </c>
      <c r="I4061" s="413" t="s">
        <v>687</v>
      </c>
      <c r="J4061" s="417">
        <v>7</v>
      </c>
      <c r="L4061" s="413" t="s">
        <v>17555</v>
      </c>
      <c r="M4061" s="413" t="s">
        <v>1427</v>
      </c>
      <c r="N4061" s="412" t="s">
        <v>1429</v>
      </c>
      <c r="O4061" s="413" t="s">
        <v>1527</v>
      </c>
      <c r="P4061" s="418" t="s">
        <v>23711</v>
      </c>
      <c r="Q4061" s="419" t="s">
        <v>9586</v>
      </c>
      <c r="R4061" s="420" t="s">
        <v>23712</v>
      </c>
      <c r="S4061" s="408">
        <v>45119</v>
      </c>
      <c r="T4061" s="413" t="s">
        <v>1415</v>
      </c>
      <c r="U4061" s="417" t="s">
        <v>1416</v>
      </c>
      <c r="V4061" s="421">
        <v>45208</v>
      </c>
      <c r="W4061" s="422" t="s">
        <v>23713</v>
      </c>
      <c r="X4061" s="417" t="s">
        <v>23286</v>
      </c>
      <c r="Z4061" s="8" t="s">
        <v>6281</v>
      </c>
      <c r="AA4061" s="8" t="s">
        <v>19905</v>
      </c>
      <c r="AB4061" s="414">
        <v>45014</v>
      </c>
    </row>
    <row r="4062" spans="1:29" s="8" customFormat="1" ht="15" hidden="1" customHeight="1" x14ac:dyDescent="0.25">
      <c r="A4062" s="409">
        <v>4046</v>
      </c>
      <c r="B4062" s="414">
        <v>45014</v>
      </c>
      <c r="C4062" s="412">
        <f t="shared" si="63"/>
        <v>2023</v>
      </c>
      <c r="D4062" s="411" t="s">
        <v>17556</v>
      </c>
      <c r="E4062" s="415">
        <v>100382291</v>
      </c>
      <c r="F4062" s="416" t="s">
        <v>8442</v>
      </c>
      <c r="G4062" s="411" t="s">
        <v>613</v>
      </c>
      <c r="H4062" s="411" t="s">
        <v>796</v>
      </c>
      <c r="I4062" s="413" t="s">
        <v>687</v>
      </c>
      <c r="J4062" s="417">
        <v>29</v>
      </c>
      <c r="L4062" s="413" t="s">
        <v>17557</v>
      </c>
      <c r="M4062" s="413" t="s">
        <v>1427</v>
      </c>
      <c r="N4062" s="412" t="s">
        <v>1429</v>
      </c>
      <c r="O4062" s="413" t="s">
        <v>1527</v>
      </c>
      <c r="P4062" s="418" t="s">
        <v>20653</v>
      </c>
      <c r="Q4062" s="419" t="s">
        <v>9586</v>
      </c>
      <c r="R4062" s="420" t="s">
        <v>23719</v>
      </c>
      <c r="S4062" s="408">
        <v>45119</v>
      </c>
      <c r="T4062" s="413" t="s">
        <v>1415</v>
      </c>
      <c r="U4062" s="417" t="s">
        <v>1416</v>
      </c>
      <c r="V4062" s="421">
        <v>45208</v>
      </c>
      <c r="W4062" s="422" t="s">
        <v>23720</v>
      </c>
      <c r="X4062" s="417" t="s">
        <v>23286</v>
      </c>
      <c r="Z4062" s="8" t="s">
        <v>6281</v>
      </c>
      <c r="AA4062" s="8" t="s">
        <v>19905</v>
      </c>
      <c r="AB4062" s="414">
        <v>45014</v>
      </c>
    </row>
    <row r="4063" spans="1:29" s="8" customFormat="1" ht="15" hidden="1" customHeight="1" x14ac:dyDescent="0.25">
      <c r="A4063" s="409">
        <v>4047</v>
      </c>
      <c r="B4063" s="414">
        <v>45014</v>
      </c>
      <c r="C4063" s="412">
        <f t="shared" si="63"/>
        <v>2023</v>
      </c>
      <c r="D4063" s="411" t="s">
        <v>17558</v>
      </c>
      <c r="E4063" s="415">
        <v>100382293</v>
      </c>
      <c r="F4063" s="416" t="s">
        <v>8442</v>
      </c>
      <c r="G4063" s="411" t="s">
        <v>613</v>
      </c>
      <c r="H4063" s="411" t="s">
        <v>796</v>
      </c>
      <c r="I4063" s="413" t="s">
        <v>687</v>
      </c>
      <c r="J4063" s="417">
        <v>31</v>
      </c>
      <c r="L4063" s="86" t="s">
        <v>17944</v>
      </c>
      <c r="M4063" s="413" t="s">
        <v>1427</v>
      </c>
      <c r="N4063" s="412" t="s">
        <v>1429</v>
      </c>
      <c r="O4063" s="413" t="s">
        <v>1527</v>
      </c>
      <c r="P4063" s="418" t="s">
        <v>23721</v>
      </c>
      <c r="Q4063" s="419" t="s">
        <v>9586</v>
      </c>
      <c r="R4063" s="420" t="s">
        <v>23722</v>
      </c>
      <c r="S4063" s="408">
        <v>45119</v>
      </c>
      <c r="T4063" s="413" t="s">
        <v>1415</v>
      </c>
      <c r="U4063" s="417" t="s">
        <v>1416</v>
      </c>
      <c r="V4063" s="421">
        <v>45208</v>
      </c>
      <c r="W4063" s="422" t="s">
        <v>23723</v>
      </c>
      <c r="X4063" s="417" t="s">
        <v>23286</v>
      </c>
      <c r="Z4063" s="8">
        <v>487390</v>
      </c>
      <c r="AA4063" s="8" t="s">
        <v>6281</v>
      </c>
      <c r="AB4063" s="414">
        <v>45014</v>
      </c>
    </row>
    <row r="4064" spans="1:29" s="8" customFormat="1" ht="15" hidden="1" customHeight="1" x14ac:dyDescent="0.25">
      <c r="A4064" s="409">
        <v>4048</v>
      </c>
      <c r="B4064" s="414">
        <v>45014</v>
      </c>
      <c r="C4064" s="412">
        <f t="shared" si="63"/>
        <v>2023</v>
      </c>
      <c r="D4064" s="411" t="s">
        <v>17559</v>
      </c>
      <c r="E4064" s="415">
        <v>100382289</v>
      </c>
      <c r="F4064" s="416" t="s">
        <v>8442</v>
      </c>
      <c r="G4064" s="411" t="s">
        <v>613</v>
      </c>
      <c r="H4064" s="411" t="s">
        <v>796</v>
      </c>
      <c r="I4064" s="413" t="s">
        <v>687</v>
      </c>
      <c r="J4064" s="417">
        <v>27</v>
      </c>
      <c r="L4064" s="413" t="s">
        <v>17560</v>
      </c>
      <c r="M4064" s="413" t="s">
        <v>1427</v>
      </c>
      <c r="N4064" s="412" t="s">
        <v>1429</v>
      </c>
      <c r="O4064" s="413" t="s">
        <v>1527</v>
      </c>
      <c r="P4064" s="418" t="s">
        <v>23716</v>
      </c>
      <c r="Q4064" s="419" t="s">
        <v>9586</v>
      </c>
      <c r="R4064" s="420" t="s">
        <v>23717</v>
      </c>
      <c r="S4064" s="408">
        <v>45119</v>
      </c>
      <c r="T4064" s="413" t="s">
        <v>1415</v>
      </c>
      <c r="U4064" s="417" t="s">
        <v>1416</v>
      </c>
      <c r="V4064" s="421">
        <v>45208</v>
      </c>
      <c r="W4064" s="422" t="s">
        <v>23718</v>
      </c>
      <c r="X4064" s="417" t="s">
        <v>23286</v>
      </c>
      <c r="Z4064" s="8">
        <v>453462</v>
      </c>
      <c r="AA4064" s="8" t="s">
        <v>6281</v>
      </c>
      <c r="AB4064" s="414">
        <v>45014</v>
      </c>
    </row>
    <row r="4065" spans="1:29" s="8" customFormat="1" ht="15" hidden="1" customHeight="1" x14ac:dyDescent="0.25">
      <c r="A4065" s="409">
        <v>4049</v>
      </c>
      <c r="B4065" s="414">
        <v>45014</v>
      </c>
      <c r="C4065" s="412">
        <f t="shared" si="63"/>
        <v>2023</v>
      </c>
      <c r="D4065" s="411" t="s">
        <v>17561</v>
      </c>
      <c r="E4065" s="415">
        <v>100382284</v>
      </c>
      <c r="F4065" s="416" t="s">
        <v>8442</v>
      </c>
      <c r="G4065" s="411" t="s">
        <v>613</v>
      </c>
      <c r="H4065" s="411" t="s">
        <v>796</v>
      </c>
      <c r="I4065" s="413" t="s">
        <v>687</v>
      </c>
      <c r="J4065" s="417">
        <v>22</v>
      </c>
      <c r="L4065" s="413" t="s">
        <v>17562</v>
      </c>
      <c r="M4065" s="413" t="s">
        <v>1427</v>
      </c>
      <c r="N4065" s="412" t="s">
        <v>1429</v>
      </c>
      <c r="O4065" s="413" t="s">
        <v>1527</v>
      </c>
      <c r="P4065" s="418" t="s">
        <v>23752</v>
      </c>
      <c r="Q4065" s="419" t="s">
        <v>9586</v>
      </c>
      <c r="R4065" s="420" t="s">
        <v>23753</v>
      </c>
      <c r="S4065" s="408">
        <v>45120</v>
      </c>
      <c r="T4065" s="413" t="s">
        <v>1415</v>
      </c>
      <c r="U4065" s="417" t="s">
        <v>1416</v>
      </c>
      <c r="V4065" s="421">
        <v>45209</v>
      </c>
      <c r="W4065" s="422" t="s">
        <v>23754</v>
      </c>
      <c r="X4065" s="417" t="s">
        <v>23286</v>
      </c>
      <c r="Z4065" s="8">
        <v>89276667794</v>
      </c>
      <c r="AA4065" s="8" t="s">
        <v>6281</v>
      </c>
      <c r="AB4065" s="414">
        <v>45014</v>
      </c>
    </row>
    <row r="4066" spans="1:29" s="8" customFormat="1" ht="15" hidden="1" customHeight="1" x14ac:dyDescent="0.25">
      <c r="A4066" s="409">
        <v>4050</v>
      </c>
      <c r="B4066" s="414">
        <v>45014</v>
      </c>
      <c r="C4066" s="412">
        <f t="shared" si="63"/>
        <v>2023</v>
      </c>
      <c r="D4066" s="411" t="s">
        <v>17563</v>
      </c>
      <c r="E4066" s="415">
        <v>100382285</v>
      </c>
      <c r="F4066" s="416" t="s">
        <v>8442</v>
      </c>
      <c r="G4066" s="411" t="s">
        <v>613</v>
      </c>
      <c r="H4066" s="411" t="s">
        <v>796</v>
      </c>
      <c r="I4066" s="413" t="s">
        <v>687</v>
      </c>
      <c r="J4066" s="417">
        <v>23</v>
      </c>
      <c r="L4066" s="413" t="s">
        <v>17564</v>
      </c>
      <c r="M4066" s="413" t="s">
        <v>1427</v>
      </c>
      <c r="N4066" s="412" t="s">
        <v>1429</v>
      </c>
      <c r="O4066" s="413" t="s">
        <v>1527</v>
      </c>
      <c r="P4066" s="418" t="s">
        <v>23755</v>
      </c>
      <c r="Q4066" s="419" t="s">
        <v>9586</v>
      </c>
      <c r="R4066" s="420" t="s">
        <v>23756</v>
      </c>
      <c r="S4066" s="408">
        <v>45119</v>
      </c>
      <c r="T4066" s="413" t="s">
        <v>1415</v>
      </c>
      <c r="U4066" s="417" t="s">
        <v>1416</v>
      </c>
      <c r="V4066" s="421">
        <v>45209</v>
      </c>
      <c r="W4066" s="422" t="s">
        <v>23757</v>
      </c>
      <c r="X4066" s="417" t="s">
        <v>23286</v>
      </c>
      <c r="Z4066" s="8">
        <v>89022496199</v>
      </c>
      <c r="AA4066" s="8" t="s">
        <v>6281</v>
      </c>
      <c r="AB4066" s="414">
        <v>45014</v>
      </c>
    </row>
    <row r="4067" spans="1:29" s="8" customFormat="1" ht="15" hidden="1" customHeight="1" x14ac:dyDescent="0.25">
      <c r="A4067" s="409">
        <v>4051</v>
      </c>
      <c r="B4067" s="414">
        <v>45014</v>
      </c>
      <c r="C4067" s="412">
        <f t="shared" si="63"/>
        <v>2023</v>
      </c>
      <c r="D4067" s="411" t="s">
        <v>17594</v>
      </c>
      <c r="E4067" s="415">
        <v>100382311</v>
      </c>
      <c r="F4067" s="416" t="s">
        <v>8442</v>
      </c>
      <c r="G4067" s="411" t="s">
        <v>613</v>
      </c>
      <c r="H4067" s="411" t="s">
        <v>796</v>
      </c>
      <c r="I4067" s="413" t="s">
        <v>687</v>
      </c>
      <c r="J4067" s="417">
        <v>49</v>
      </c>
      <c r="L4067" s="413" t="s">
        <v>17595</v>
      </c>
      <c r="M4067" s="413" t="s">
        <v>1427</v>
      </c>
      <c r="N4067" s="412" t="s">
        <v>1429</v>
      </c>
      <c r="O4067" s="413" t="s">
        <v>1527</v>
      </c>
      <c r="P4067" s="418" t="s">
        <v>20955</v>
      </c>
      <c r="Q4067" s="419" t="s">
        <v>9586</v>
      </c>
      <c r="R4067" s="420" t="s">
        <v>23758</v>
      </c>
      <c r="S4067" s="408">
        <v>45120</v>
      </c>
      <c r="T4067" s="413" t="s">
        <v>1415</v>
      </c>
      <c r="U4067" s="417" t="s">
        <v>1416</v>
      </c>
      <c r="V4067" s="421">
        <v>45209</v>
      </c>
      <c r="W4067" s="422" t="s">
        <v>23759</v>
      </c>
      <c r="X4067" s="417" t="s">
        <v>23286</v>
      </c>
      <c r="Z4067" s="8" t="s">
        <v>19905</v>
      </c>
      <c r="AB4067" s="414">
        <v>45014</v>
      </c>
    </row>
    <row r="4068" spans="1:29" s="8" customFormat="1" ht="15" hidden="1" customHeight="1" x14ac:dyDescent="0.25">
      <c r="A4068" s="409">
        <v>4052</v>
      </c>
      <c r="B4068" s="414">
        <v>45014</v>
      </c>
      <c r="C4068" s="412">
        <f t="shared" si="63"/>
        <v>2023</v>
      </c>
      <c r="D4068" s="411" t="s">
        <v>17596</v>
      </c>
      <c r="E4068" s="415">
        <v>100382340</v>
      </c>
      <c r="F4068" s="416" t="s">
        <v>8442</v>
      </c>
      <c r="G4068" s="411" t="s">
        <v>613</v>
      </c>
      <c r="H4068" s="411" t="s">
        <v>796</v>
      </c>
      <c r="I4068" s="413" t="s">
        <v>687</v>
      </c>
      <c r="J4068" s="417">
        <v>78</v>
      </c>
      <c r="L4068" s="413" t="s">
        <v>17597</v>
      </c>
      <c r="M4068" s="413" t="s">
        <v>1427</v>
      </c>
      <c r="N4068" s="412" t="s">
        <v>1429</v>
      </c>
      <c r="O4068" s="413" t="s">
        <v>1527</v>
      </c>
      <c r="P4068" s="418" t="s">
        <v>5746</v>
      </c>
      <c r="Q4068" s="419" t="s">
        <v>9586</v>
      </c>
      <c r="R4068" s="420" t="s">
        <v>23749</v>
      </c>
      <c r="S4068" s="408">
        <v>45119</v>
      </c>
      <c r="T4068" s="413" t="s">
        <v>1415</v>
      </c>
      <c r="U4068" s="417" t="s">
        <v>1416</v>
      </c>
      <c r="V4068" s="421">
        <v>45209</v>
      </c>
      <c r="W4068" s="422" t="s">
        <v>23750</v>
      </c>
      <c r="X4068" s="417" t="s">
        <v>23286</v>
      </c>
      <c r="Z4068" s="8" t="s">
        <v>19905</v>
      </c>
      <c r="AB4068" s="414">
        <v>45014</v>
      </c>
    </row>
    <row r="4069" spans="1:29" s="8" customFormat="1" ht="15" hidden="1" customHeight="1" x14ac:dyDescent="0.25">
      <c r="A4069" s="409">
        <v>4053</v>
      </c>
      <c r="B4069" s="414">
        <v>45014</v>
      </c>
      <c r="C4069" s="412">
        <f t="shared" si="63"/>
        <v>2023</v>
      </c>
      <c r="D4069" s="411" t="s">
        <v>23766</v>
      </c>
      <c r="E4069" s="415">
        <v>100382327</v>
      </c>
      <c r="F4069" s="416" t="s">
        <v>8442</v>
      </c>
      <c r="G4069" s="411" t="s">
        <v>613</v>
      </c>
      <c r="H4069" s="411" t="s">
        <v>796</v>
      </c>
      <c r="I4069" s="413" t="s">
        <v>687</v>
      </c>
      <c r="J4069" s="417">
        <v>65</v>
      </c>
      <c r="L4069" s="413" t="s">
        <v>17598</v>
      </c>
      <c r="M4069" s="413" t="s">
        <v>1427</v>
      </c>
      <c r="N4069" s="412" t="s">
        <v>1429</v>
      </c>
      <c r="O4069" s="413" t="s">
        <v>1527</v>
      </c>
      <c r="P4069" s="418" t="s">
        <v>14662</v>
      </c>
      <c r="Q4069" s="419" t="s">
        <v>9586</v>
      </c>
      <c r="R4069" s="420" t="s">
        <v>23751</v>
      </c>
      <c r="S4069" s="408">
        <v>45119</v>
      </c>
      <c r="T4069" s="413" t="s">
        <v>1415</v>
      </c>
      <c r="U4069" s="417" t="s">
        <v>1416</v>
      </c>
      <c r="V4069" s="421">
        <v>45209</v>
      </c>
      <c r="W4069" s="422" t="s">
        <v>9220</v>
      </c>
      <c r="X4069" s="417" t="s">
        <v>23286</v>
      </c>
      <c r="Z4069" s="8">
        <v>89373851864</v>
      </c>
      <c r="AA4069" s="8" t="s">
        <v>19905</v>
      </c>
      <c r="AB4069" s="414">
        <v>45014</v>
      </c>
    </row>
    <row r="4070" spans="1:29" s="8" customFormat="1" ht="15" hidden="1" customHeight="1" x14ac:dyDescent="0.25">
      <c r="A4070" s="56">
        <v>4054</v>
      </c>
      <c r="B4070" s="57">
        <v>45015</v>
      </c>
      <c r="C4070" s="412">
        <f t="shared" si="63"/>
        <v>2023</v>
      </c>
      <c r="D4070" s="58" t="s">
        <v>16965</v>
      </c>
      <c r="E4070" s="59">
        <v>101140706</v>
      </c>
      <c r="F4070" s="60" t="s">
        <v>8442</v>
      </c>
      <c r="G4070" s="58" t="s">
        <v>815</v>
      </c>
      <c r="H4070" s="58" t="s">
        <v>630</v>
      </c>
      <c r="I4070" s="62" t="s">
        <v>755</v>
      </c>
      <c r="J4070" s="61">
        <v>13</v>
      </c>
      <c r="K4070" s="10"/>
      <c r="L4070" s="62" t="s">
        <v>16966</v>
      </c>
      <c r="M4070" s="62" t="s">
        <v>1427</v>
      </c>
      <c r="N4070" s="44" t="s">
        <v>1429</v>
      </c>
      <c r="O4070" s="62" t="s">
        <v>1672</v>
      </c>
      <c r="P4070" s="63" t="s">
        <v>16967</v>
      </c>
      <c r="Q4070" s="64" t="s">
        <v>834</v>
      </c>
      <c r="R4070" s="65" t="s">
        <v>17880</v>
      </c>
      <c r="S4070" s="66"/>
      <c r="T4070" s="62"/>
      <c r="U4070" s="61" t="s">
        <v>1416</v>
      </c>
      <c r="V4070" s="67">
        <v>45033</v>
      </c>
      <c r="W4070" s="101" t="s">
        <v>1419</v>
      </c>
      <c r="X4070" s="61" t="s">
        <v>1426</v>
      </c>
      <c r="Y4070" s="10"/>
      <c r="Z4070" s="10"/>
      <c r="AA4070" s="10"/>
      <c r="AB4070" s="57">
        <v>45015</v>
      </c>
      <c r="AC4070" s="10"/>
    </row>
    <row r="4071" spans="1:29" s="8" customFormat="1" ht="15" hidden="1" customHeight="1" x14ac:dyDescent="0.25">
      <c r="A4071" s="409">
        <v>4055</v>
      </c>
      <c r="B4071" s="414">
        <v>45015</v>
      </c>
      <c r="C4071" s="412">
        <f t="shared" si="63"/>
        <v>2023</v>
      </c>
      <c r="D4071" s="411" t="s">
        <v>17106</v>
      </c>
      <c r="E4071" s="415" t="s">
        <v>606</v>
      </c>
      <c r="F4071" s="416" t="s">
        <v>8442</v>
      </c>
      <c r="G4071" s="411" t="s">
        <v>613</v>
      </c>
      <c r="H4071" s="411" t="s">
        <v>667</v>
      </c>
      <c r="I4071" s="413" t="s">
        <v>668</v>
      </c>
      <c r="J4071" s="417">
        <v>299</v>
      </c>
      <c r="L4071" s="413" t="s">
        <v>17107</v>
      </c>
      <c r="M4071" s="413" t="s">
        <v>1427</v>
      </c>
      <c r="N4071" s="412" t="s">
        <v>1429</v>
      </c>
      <c r="O4071" s="413" t="s">
        <v>1672</v>
      </c>
      <c r="P4071" s="418" t="s">
        <v>24428</v>
      </c>
      <c r="Q4071" s="419" t="s">
        <v>9586</v>
      </c>
      <c r="R4071" s="420" t="s">
        <v>24429</v>
      </c>
      <c r="S4071" s="408">
        <v>45119</v>
      </c>
      <c r="T4071" s="413" t="s">
        <v>1415</v>
      </c>
      <c r="U4071" s="417" t="s">
        <v>1416</v>
      </c>
      <c r="V4071" s="421">
        <v>45220</v>
      </c>
      <c r="W4071" s="422" t="s">
        <v>11513</v>
      </c>
      <c r="X4071" s="417" t="s">
        <v>23286</v>
      </c>
      <c r="AB4071" s="414">
        <v>45015</v>
      </c>
    </row>
    <row r="4072" spans="1:29" s="8" customFormat="1" ht="15" hidden="1" customHeight="1" x14ac:dyDescent="0.25">
      <c r="A4072" s="409">
        <v>4056</v>
      </c>
      <c r="B4072" s="414">
        <v>45015</v>
      </c>
      <c r="C4072" s="412">
        <f t="shared" si="63"/>
        <v>2023</v>
      </c>
      <c r="D4072" s="411" t="s">
        <v>17262</v>
      </c>
      <c r="E4072" s="415">
        <v>100380404</v>
      </c>
      <c r="F4072" s="416" t="s">
        <v>8442</v>
      </c>
      <c r="G4072" s="411" t="s">
        <v>613</v>
      </c>
      <c r="H4072" s="411" t="s">
        <v>3315</v>
      </c>
      <c r="I4072" s="413" t="s">
        <v>666</v>
      </c>
      <c r="J4072" s="417">
        <v>198</v>
      </c>
      <c r="L4072" s="413" t="s">
        <v>17263</v>
      </c>
      <c r="M4072" s="413" t="s">
        <v>1427</v>
      </c>
      <c r="N4072" s="412" t="s">
        <v>1429</v>
      </c>
      <c r="O4072" s="413" t="s">
        <v>1325</v>
      </c>
      <c r="P4072" s="418" t="s">
        <v>17264</v>
      </c>
      <c r="Q4072" s="419" t="s">
        <v>9586</v>
      </c>
      <c r="R4072" s="420" t="s">
        <v>24440</v>
      </c>
      <c r="S4072" s="408">
        <v>45119</v>
      </c>
      <c r="T4072" s="413" t="s">
        <v>1415</v>
      </c>
      <c r="U4072" s="417" t="s">
        <v>1416</v>
      </c>
      <c r="V4072" s="421">
        <v>45220</v>
      </c>
      <c r="W4072" s="422" t="s">
        <v>24441</v>
      </c>
      <c r="X4072" s="417" t="s">
        <v>23286</v>
      </c>
      <c r="AB4072" s="414">
        <v>45015</v>
      </c>
      <c r="AC4072" s="4393">
        <v>45034</v>
      </c>
    </row>
    <row r="4073" spans="1:29" s="10" customFormat="1" ht="15" hidden="1" customHeight="1" x14ac:dyDescent="0.25">
      <c r="A4073" s="409">
        <v>4057</v>
      </c>
      <c r="B4073" s="414">
        <v>45015</v>
      </c>
      <c r="C4073" s="412">
        <f t="shared" si="63"/>
        <v>2023</v>
      </c>
      <c r="D4073" s="411" t="s">
        <v>25883</v>
      </c>
      <c r="E4073" s="415" t="s">
        <v>606</v>
      </c>
      <c r="F4073" s="416" t="s">
        <v>8442</v>
      </c>
      <c r="G4073" s="411" t="s">
        <v>613</v>
      </c>
      <c r="H4073" s="411" t="s">
        <v>783</v>
      </c>
      <c r="I4073" s="413" t="s">
        <v>13621</v>
      </c>
      <c r="J4073" s="417">
        <v>72</v>
      </c>
      <c r="K4073" s="8"/>
      <c r="L4073" s="413" t="s">
        <v>17265</v>
      </c>
      <c r="M4073" s="413" t="s">
        <v>1427</v>
      </c>
      <c r="N4073" s="412" t="s">
        <v>1429</v>
      </c>
      <c r="O4073" s="413" t="s">
        <v>1578</v>
      </c>
      <c r="P4073" s="418" t="s">
        <v>9521</v>
      </c>
      <c r="Q4073" s="419" t="s">
        <v>9586</v>
      </c>
      <c r="R4073" s="420" t="s">
        <v>25884</v>
      </c>
      <c r="S4073" s="408">
        <v>45120</v>
      </c>
      <c r="T4073" s="413" t="s">
        <v>1415</v>
      </c>
      <c r="U4073" s="417" t="s">
        <v>1416</v>
      </c>
      <c r="V4073" s="421">
        <v>45248</v>
      </c>
      <c r="W4073" s="422" t="s">
        <v>25885</v>
      </c>
      <c r="X4073" s="417" t="s">
        <v>23286</v>
      </c>
      <c r="Y4073" s="8"/>
      <c r="Z4073" s="8">
        <v>89278441738</v>
      </c>
      <c r="AA4073" s="8" t="s">
        <v>7898</v>
      </c>
      <c r="AB4073" s="414">
        <v>45015</v>
      </c>
      <c r="AC4073" s="8"/>
    </row>
    <row r="4074" spans="1:29" s="8" customFormat="1" ht="15" hidden="1" customHeight="1" x14ac:dyDescent="0.25">
      <c r="A4074" s="409">
        <v>4058</v>
      </c>
      <c r="B4074" s="414">
        <v>45015</v>
      </c>
      <c r="C4074" s="412">
        <f t="shared" si="63"/>
        <v>2023</v>
      </c>
      <c r="D4074" s="411" t="s">
        <v>17319</v>
      </c>
      <c r="E4074" s="415">
        <v>100316802</v>
      </c>
      <c r="F4074" s="416" t="s">
        <v>8442</v>
      </c>
      <c r="G4074" s="411" t="s">
        <v>613</v>
      </c>
      <c r="H4074" s="22" t="s">
        <v>10526</v>
      </c>
      <c r="I4074" s="413" t="s">
        <v>638</v>
      </c>
      <c r="J4074" s="417">
        <v>59</v>
      </c>
      <c r="L4074" s="409">
        <v>22727962</v>
      </c>
      <c r="M4074" s="413" t="s">
        <v>1427</v>
      </c>
      <c r="N4074" s="412" t="s">
        <v>1429</v>
      </c>
      <c r="O4074" s="413" t="s">
        <v>1446</v>
      </c>
      <c r="P4074" s="418" t="s">
        <v>15553</v>
      </c>
      <c r="Q4074" s="419" t="s">
        <v>9586</v>
      </c>
      <c r="R4074" s="420" t="s">
        <v>23444</v>
      </c>
      <c r="S4074" s="408">
        <v>45119</v>
      </c>
      <c r="T4074" s="413" t="s">
        <v>1415</v>
      </c>
      <c r="U4074" s="417" t="s">
        <v>1416</v>
      </c>
      <c r="V4074" s="421">
        <v>45202</v>
      </c>
      <c r="W4074" s="422" t="s">
        <v>23445</v>
      </c>
      <c r="X4074" s="417" t="s">
        <v>23286</v>
      </c>
      <c r="AB4074" s="414">
        <v>45015</v>
      </c>
    </row>
    <row r="4075" spans="1:29" s="8" customFormat="1" ht="30" hidden="1" customHeight="1" x14ac:dyDescent="0.25">
      <c r="A4075" s="409">
        <v>4059</v>
      </c>
      <c r="B4075" s="414">
        <v>45015</v>
      </c>
      <c r="C4075" s="412">
        <f t="shared" si="63"/>
        <v>2023</v>
      </c>
      <c r="D4075" s="411" t="s">
        <v>17607</v>
      </c>
      <c r="E4075" s="415">
        <v>100388305</v>
      </c>
      <c r="F4075" s="416" t="s">
        <v>8442</v>
      </c>
      <c r="G4075" s="411" t="s">
        <v>613</v>
      </c>
      <c r="H4075" s="22" t="s">
        <v>796</v>
      </c>
      <c r="I4075" s="413" t="s">
        <v>653</v>
      </c>
      <c r="J4075" s="417">
        <v>68</v>
      </c>
      <c r="L4075" s="409">
        <v>22037</v>
      </c>
      <c r="M4075" s="413" t="s">
        <v>1427</v>
      </c>
      <c r="N4075" s="412" t="s">
        <v>1429</v>
      </c>
      <c r="O4075" s="413" t="s">
        <v>1433</v>
      </c>
      <c r="P4075" s="418" t="s">
        <v>17608</v>
      </c>
      <c r="Q4075" s="419" t="s">
        <v>9586</v>
      </c>
      <c r="R4075" s="420" t="s">
        <v>23879</v>
      </c>
      <c r="S4075" s="408">
        <v>45120</v>
      </c>
      <c r="T4075" s="413" t="s">
        <v>1415</v>
      </c>
      <c r="U4075" s="417" t="s">
        <v>1416</v>
      </c>
      <c r="V4075" s="421">
        <v>45210</v>
      </c>
      <c r="W4075" s="422" t="s">
        <v>23880</v>
      </c>
      <c r="X4075" s="417" t="s">
        <v>23286</v>
      </c>
      <c r="AA4075" s="8" t="s">
        <v>19915</v>
      </c>
      <c r="AB4075" s="414">
        <v>45015</v>
      </c>
    </row>
    <row r="4076" spans="1:29" s="8" customFormat="1" ht="15" hidden="1" customHeight="1" x14ac:dyDescent="0.25">
      <c r="A4076" s="409">
        <v>4060</v>
      </c>
      <c r="B4076" s="414">
        <v>45015</v>
      </c>
      <c r="C4076" s="412">
        <f t="shared" si="63"/>
        <v>2023</v>
      </c>
      <c r="D4076" s="411" t="s">
        <v>17609</v>
      </c>
      <c r="E4076" s="415">
        <v>100388268</v>
      </c>
      <c r="F4076" s="416" t="s">
        <v>8442</v>
      </c>
      <c r="G4076" s="411" t="s">
        <v>613</v>
      </c>
      <c r="H4076" s="22" t="s">
        <v>796</v>
      </c>
      <c r="I4076" s="413" t="s">
        <v>653</v>
      </c>
      <c r="J4076" s="417">
        <v>33</v>
      </c>
      <c r="L4076" s="409">
        <v>17532</v>
      </c>
      <c r="M4076" s="413" t="s">
        <v>1427</v>
      </c>
      <c r="N4076" s="412" t="s">
        <v>1429</v>
      </c>
      <c r="O4076" s="413" t="s">
        <v>1433</v>
      </c>
      <c r="P4076" s="418" t="s">
        <v>23876</v>
      </c>
      <c r="Q4076" s="419" t="s">
        <v>9586</v>
      </c>
      <c r="R4076" s="420" t="s">
        <v>23877</v>
      </c>
      <c r="S4076" s="408">
        <v>45122</v>
      </c>
      <c r="T4076" s="413" t="s">
        <v>1415</v>
      </c>
      <c r="U4076" s="417" t="s">
        <v>1416</v>
      </c>
      <c r="V4076" s="421">
        <v>45210</v>
      </c>
      <c r="W4076" s="422" t="s">
        <v>23878</v>
      </c>
      <c r="X4076" s="417" t="s">
        <v>23286</v>
      </c>
      <c r="Z4076" s="8">
        <v>89033594383</v>
      </c>
      <c r="AA4076" s="8" t="s">
        <v>19915</v>
      </c>
      <c r="AB4076" s="414">
        <v>45015</v>
      </c>
    </row>
    <row r="4077" spans="1:29" s="8" customFormat="1" ht="15" hidden="1" customHeight="1" x14ac:dyDescent="0.25">
      <c r="A4077" s="516">
        <v>4061</v>
      </c>
      <c r="B4077" s="517">
        <v>45016</v>
      </c>
      <c r="C4077" s="412">
        <f t="shared" si="63"/>
        <v>2023</v>
      </c>
      <c r="D4077" s="591" t="s">
        <v>17108</v>
      </c>
      <c r="E4077" s="592" t="s">
        <v>606</v>
      </c>
      <c r="F4077" s="593" t="s">
        <v>8443</v>
      </c>
      <c r="G4077" s="591" t="s">
        <v>613</v>
      </c>
      <c r="H4077" s="591" t="s">
        <v>696</v>
      </c>
      <c r="I4077" s="594" t="s">
        <v>616</v>
      </c>
      <c r="J4077" s="528">
        <v>53</v>
      </c>
      <c r="K4077" s="527"/>
      <c r="L4077" s="594" t="s">
        <v>17109</v>
      </c>
      <c r="M4077" s="520" t="s">
        <v>1427</v>
      </c>
      <c r="N4077" s="522" t="s">
        <v>1429</v>
      </c>
      <c r="O4077" s="594" t="s">
        <v>1601</v>
      </c>
      <c r="P4077" s="595" t="s">
        <v>17110</v>
      </c>
      <c r="Q4077" s="834"/>
      <c r="R4077" s="835"/>
      <c r="S4077" s="596">
        <v>45139</v>
      </c>
      <c r="T4077" s="594" t="s">
        <v>19988</v>
      </c>
      <c r="U4077" s="528" t="s">
        <v>1416</v>
      </c>
      <c r="V4077" s="597">
        <v>45139</v>
      </c>
      <c r="W4077" s="598" t="s">
        <v>1419</v>
      </c>
      <c r="X4077" s="528" t="s">
        <v>14259</v>
      </c>
      <c r="Y4077" s="527"/>
      <c r="Z4077" s="527" t="s">
        <v>20348</v>
      </c>
      <c r="AA4077" s="527"/>
      <c r="AB4077" s="517">
        <v>45016</v>
      </c>
      <c r="AC4077" s="527"/>
    </row>
    <row r="4078" spans="1:29" s="8" customFormat="1" ht="15" hidden="1" customHeight="1" x14ac:dyDescent="0.25">
      <c r="A4078" s="409">
        <v>4062</v>
      </c>
      <c r="B4078" s="414">
        <v>45016</v>
      </c>
      <c r="C4078" s="412">
        <f t="shared" si="63"/>
        <v>2023</v>
      </c>
      <c r="D4078" s="22" t="s">
        <v>17111</v>
      </c>
      <c r="E4078" s="23" t="s">
        <v>606</v>
      </c>
      <c r="F4078" s="24" t="s">
        <v>8442</v>
      </c>
      <c r="G4078" s="22" t="s">
        <v>613</v>
      </c>
      <c r="H4078" s="22" t="s">
        <v>727</v>
      </c>
      <c r="I4078" s="26" t="s">
        <v>7233</v>
      </c>
      <c r="J4078" s="25">
        <v>9</v>
      </c>
      <c r="L4078" s="412">
        <v>22760549</v>
      </c>
      <c r="M4078" s="413" t="s">
        <v>1427</v>
      </c>
      <c r="N4078" s="412" t="s">
        <v>1429</v>
      </c>
      <c r="O4078" s="26" t="s">
        <v>1446</v>
      </c>
      <c r="P4078" s="27" t="s">
        <v>17112</v>
      </c>
      <c r="Q4078" s="28" t="s">
        <v>23962</v>
      </c>
      <c r="R4078" s="29" t="s">
        <v>23970</v>
      </c>
      <c r="S4078" s="30">
        <v>45120</v>
      </c>
      <c r="T4078" s="26" t="s">
        <v>1415</v>
      </c>
      <c r="U4078" s="25" t="s">
        <v>1416</v>
      </c>
      <c r="V4078" s="31">
        <v>45212</v>
      </c>
      <c r="W4078" s="99" t="s">
        <v>23971</v>
      </c>
      <c r="X4078" s="25" t="s">
        <v>23286</v>
      </c>
      <c r="AB4078" s="414">
        <v>45016</v>
      </c>
    </row>
    <row r="4079" spans="1:29" s="8" customFormat="1" ht="15" hidden="1" customHeight="1" x14ac:dyDescent="0.25">
      <c r="A4079" s="409">
        <v>4063</v>
      </c>
      <c r="B4079" s="414">
        <v>45016</v>
      </c>
      <c r="C4079" s="412">
        <f t="shared" si="63"/>
        <v>2023</v>
      </c>
      <c r="D4079" s="22" t="s">
        <v>17116</v>
      </c>
      <c r="E4079" s="23" t="s">
        <v>606</v>
      </c>
      <c r="F4079" s="24" t="s">
        <v>8442</v>
      </c>
      <c r="G4079" s="22" t="s">
        <v>613</v>
      </c>
      <c r="H4079" s="22" t="s">
        <v>696</v>
      </c>
      <c r="I4079" s="26" t="s">
        <v>644</v>
      </c>
      <c r="J4079" s="25">
        <v>194</v>
      </c>
      <c r="L4079" s="26" t="s">
        <v>17117</v>
      </c>
      <c r="M4079" s="413" t="s">
        <v>1427</v>
      </c>
      <c r="N4079" s="412" t="s">
        <v>1429</v>
      </c>
      <c r="O4079" s="26" t="s">
        <v>1433</v>
      </c>
      <c r="P4079" s="27" t="s">
        <v>23944</v>
      </c>
      <c r="Q4079" s="28" t="s">
        <v>9586</v>
      </c>
      <c r="R4079" s="29" t="s">
        <v>23945</v>
      </c>
      <c r="S4079" s="30">
        <v>45119</v>
      </c>
      <c r="T4079" s="26" t="s">
        <v>1415</v>
      </c>
      <c r="U4079" s="25" t="s">
        <v>1416</v>
      </c>
      <c r="V4079" s="31">
        <v>45212</v>
      </c>
      <c r="W4079" s="99" t="s">
        <v>23946</v>
      </c>
      <c r="X4079" s="25" t="s">
        <v>23286</v>
      </c>
      <c r="AB4079" s="414">
        <v>45016</v>
      </c>
    </row>
    <row r="4080" spans="1:29" s="527" customFormat="1" ht="15" hidden="1" customHeight="1" x14ac:dyDescent="0.25">
      <c r="A4080" s="409">
        <v>4064</v>
      </c>
      <c r="B4080" s="414">
        <v>45016</v>
      </c>
      <c r="C4080" s="412">
        <f t="shared" si="63"/>
        <v>2023</v>
      </c>
      <c r="D4080" s="411" t="s">
        <v>17119</v>
      </c>
      <c r="E4080" s="415">
        <v>100314876</v>
      </c>
      <c r="F4080" s="416" t="s">
        <v>8442</v>
      </c>
      <c r="G4080" s="411" t="s">
        <v>613</v>
      </c>
      <c r="H4080" s="411" t="s">
        <v>691</v>
      </c>
      <c r="I4080" s="413" t="s">
        <v>793</v>
      </c>
      <c r="J4080" s="417">
        <v>61</v>
      </c>
      <c r="K4080" s="8"/>
      <c r="L4080" s="413" t="s">
        <v>17120</v>
      </c>
      <c r="M4080" s="413" t="s">
        <v>1427</v>
      </c>
      <c r="N4080" s="412" t="s">
        <v>1429</v>
      </c>
      <c r="O4080" s="413" t="s">
        <v>1460</v>
      </c>
      <c r="P4080" s="418" t="s">
        <v>17121</v>
      </c>
      <c r="Q4080" s="419" t="s">
        <v>9586</v>
      </c>
      <c r="R4080" s="420" t="s">
        <v>23496</v>
      </c>
      <c r="S4080" s="408">
        <v>45152</v>
      </c>
      <c r="T4080" s="413" t="s">
        <v>1415</v>
      </c>
      <c r="U4080" s="417" t="s">
        <v>1416</v>
      </c>
      <c r="V4080" s="421">
        <v>45203</v>
      </c>
      <c r="W4080" s="422" t="s">
        <v>23497</v>
      </c>
      <c r="X4080" s="417" t="s">
        <v>23286</v>
      </c>
      <c r="Y4080" s="8"/>
      <c r="Z4080" s="8"/>
      <c r="AA4080" s="8"/>
      <c r="AB4080" s="414">
        <v>45016</v>
      </c>
      <c r="AC4080" s="8"/>
    </row>
    <row r="4081" spans="1:29" s="8" customFormat="1" ht="15" hidden="1" customHeight="1" x14ac:dyDescent="0.25">
      <c r="A4081" s="409">
        <v>4065</v>
      </c>
      <c r="B4081" s="414">
        <v>45016</v>
      </c>
      <c r="C4081" s="412">
        <f t="shared" si="63"/>
        <v>2023</v>
      </c>
      <c r="D4081" s="22" t="s">
        <v>17125</v>
      </c>
      <c r="E4081" s="23" t="s">
        <v>606</v>
      </c>
      <c r="F4081" s="24" t="s">
        <v>8442</v>
      </c>
      <c r="G4081" s="22" t="s">
        <v>613</v>
      </c>
      <c r="H4081" s="22" t="s">
        <v>618</v>
      </c>
      <c r="I4081" s="26" t="s">
        <v>2798</v>
      </c>
      <c r="J4081" s="25">
        <v>77</v>
      </c>
      <c r="L4081" s="26" t="s">
        <v>17127</v>
      </c>
      <c r="M4081" s="413" t="s">
        <v>1427</v>
      </c>
      <c r="N4081" s="412" t="s">
        <v>1429</v>
      </c>
      <c r="O4081" s="26" t="s">
        <v>1441</v>
      </c>
      <c r="P4081" s="27" t="s">
        <v>25896</v>
      </c>
      <c r="Q4081" s="419" t="s">
        <v>23962</v>
      </c>
      <c r="R4081" s="29" t="s">
        <v>25897</v>
      </c>
      <c r="S4081" s="30">
        <v>45120</v>
      </c>
      <c r="T4081" s="26" t="s">
        <v>1415</v>
      </c>
      <c r="U4081" s="25" t="s">
        <v>1416</v>
      </c>
      <c r="V4081" s="31">
        <v>45250</v>
      </c>
      <c r="W4081" s="99" t="s">
        <v>25898</v>
      </c>
      <c r="X4081" s="25" t="s">
        <v>23286</v>
      </c>
      <c r="Z4081" s="8" t="s">
        <v>9530</v>
      </c>
      <c r="AB4081" s="414">
        <v>45016</v>
      </c>
    </row>
    <row r="4082" spans="1:29" s="8" customFormat="1" ht="15" hidden="1" customHeight="1" x14ac:dyDescent="0.25">
      <c r="A4082" s="56">
        <v>4066</v>
      </c>
      <c r="B4082" s="57">
        <v>45016</v>
      </c>
      <c r="C4082" s="412">
        <f t="shared" si="63"/>
        <v>2023</v>
      </c>
      <c r="D4082" s="58" t="s">
        <v>17091</v>
      </c>
      <c r="E4082" s="59" t="s">
        <v>606</v>
      </c>
      <c r="F4082" s="60" t="s">
        <v>8442</v>
      </c>
      <c r="G4082" s="58" t="s">
        <v>613</v>
      </c>
      <c r="H4082" s="58" t="s">
        <v>618</v>
      </c>
      <c r="I4082" s="62" t="s">
        <v>722</v>
      </c>
      <c r="J4082" s="61">
        <v>90</v>
      </c>
      <c r="K4082" s="10"/>
      <c r="L4082" s="62" t="s">
        <v>17126</v>
      </c>
      <c r="M4082" s="62" t="s">
        <v>1427</v>
      </c>
      <c r="N4082" s="44" t="s">
        <v>1429</v>
      </c>
      <c r="O4082" s="62" t="s">
        <v>1441</v>
      </c>
      <c r="P4082" s="63"/>
      <c r="Q4082" s="64" t="s">
        <v>834</v>
      </c>
      <c r="R4082" s="65" t="s">
        <v>24006</v>
      </c>
      <c r="S4082" s="66"/>
      <c r="T4082" s="62"/>
      <c r="U4082" s="61"/>
      <c r="V4082" s="67"/>
      <c r="W4082" s="101" t="s">
        <v>1419</v>
      </c>
      <c r="X4082" s="61" t="s">
        <v>1426</v>
      </c>
      <c r="Y4082" s="10"/>
      <c r="Z4082" s="10" t="s">
        <v>9530</v>
      </c>
      <c r="AA4082" s="10"/>
      <c r="AB4082" s="57">
        <v>45016</v>
      </c>
      <c r="AC4082" s="10"/>
    </row>
    <row r="4083" spans="1:29" s="8" customFormat="1" ht="15" hidden="1" customHeight="1" x14ac:dyDescent="0.25">
      <c r="A4083" s="409">
        <v>4067</v>
      </c>
      <c r="B4083" s="414">
        <v>45016</v>
      </c>
      <c r="C4083" s="412">
        <f t="shared" si="63"/>
        <v>2023</v>
      </c>
      <c r="D4083" s="411" t="s">
        <v>17128</v>
      </c>
      <c r="E4083" s="415" t="s">
        <v>606</v>
      </c>
      <c r="F4083" s="416" t="s">
        <v>8442</v>
      </c>
      <c r="G4083" s="411" t="s">
        <v>613</v>
      </c>
      <c r="H4083" s="411" t="s">
        <v>1714</v>
      </c>
      <c r="I4083" s="413" t="s">
        <v>739</v>
      </c>
      <c r="J4083" s="417">
        <v>66</v>
      </c>
      <c r="L4083" s="413" t="s">
        <v>17126</v>
      </c>
      <c r="M4083" s="413" t="s">
        <v>1427</v>
      </c>
      <c r="N4083" s="412" t="s">
        <v>1429</v>
      </c>
      <c r="O4083" s="413" t="s">
        <v>1441</v>
      </c>
      <c r="P4083" s="418" t="s">
        <v>24047</v>
      </c>
      <c r="Q4083" s="419" t="s">
        <v>9586</v>
      </c>
      <c r="R4083" s="420" t="s">
        <v>24048</v>
      </c>
      <c r="S4083" s="408">
        <v>45119</v>
      </c>
      <c r="T4083" s="413" t="s">
        <v>1415</v>
      </c>
      <c r="U4083" s="417" t="s">
        <v>1416</v>
      </c>
      <c r="V4083" s="421">
        <v>45215</v>
      </c>
      <c r="W4083" s="422" t="s">
        <v>3412</v>
      </c>
      <c r="X4083" s="417" t="s">
        <v>23286</v>
      </c>
      <c r="Z4083" s="8" t="s">
        <v>9530</v>
      </c>
      <c r="AB4083" s="414">
        <v>45016</v>
      </c>
    </row>
    <row r="4084" spans="1:29" s="8" customFormat="1" ht="15" hidden="1" customHeight="1" x14ac:dyDescent="0.25">
      <c r="A4084" s="409">
        <v>4068</v>
      </c>
      <c r="B4084" s="414">
        <v>45016</v>
      </c>
      <c r="C4084" s="412">
        <f t="shared" si="63"/>
        <v>2023</v>
      </c>
      <c r="D4084" s="411" t="s">
        <v>17157</v>
      </c>
      <c r="E4084" s="415" t="s">
        <v>606</v>
      </c>
      <c r="F4084" s="416" t="s">
        <v>8442</v>
      </c>
      <c r="G4084" s="411" t="s">
        <v>613</v>
      </c>
      <c r="H4084" s="411" t="s">
        <v>618</v>
      </c>
      <c r="I4084" s="413" t="s">
        <v>4630</v>
      </c>
      <c r="J4084" s="417">
        <v>98</v>
      </c>
      <c r="L4084" s="409">
        <v>23202073</v>
      </c>
      <c r="M4084" s="413" t="s">
        <v>1427</v>
      </c>
      <c r="N4084" s="39" t="s">
        <v>1429</v>
      </c>
      <c r="O4084" s="413" t="s">
        <v>1446</v>
      </c>
      <c r="P4084" s="418"/>
      <c r="Q4084" s="419" t="s">
        <v>9586</v>
      </c>
      <c r="R4084" s="420" t="s">
        <v>15685</v>
      </c>
      <c r="S4084" s="408">
        <v>44897</v>
      </c>
      <c r="T4084" s="413" t="s">
        <v>1415</v>
      </c>
      <c r="U4084" s="417" t="s">
        <v>1416</v>
      </c>
      <c r="V4084" s="421">
        <v>44959</v>
      </c>
      <c r="W4084" s="422" t="s">
        <v>15686</v>
      </c>
      <c r="X4084" s="417" t="s">
        <v>1436</v>
      </c>
      <c r="Z4084" s="8" t="s">
        <v>9530</v>
      </c>
      <c r="AB4084" s="414">
        <v>45016</v>
      </c>
    </row>
    <row r="4085" spans="1:29" s="10" customFormat="1" ht="15" hidden="1" customHeight="1" x14ac:dyDescent="0.25">
      <c r="A4085" s="409">
        <v>4069</v>
      </c>
      <c r="B4085" s="414">
        <v>45016</v>
      </c>
      <c r="C4085" s="412">
        <f t="shared" si="63"/>
        <v>2023</v>
      </c>
      <c r="D4085" s="411" t="s">
        <v>17284</v>
      </c>
      <c r="E4085" s="415" t="s">
        <v>606</v>
      </c>
      <c r="F4085" s="416" t="s">
        <v>8442</v>
      </c>
      <c r="G4085" s="411" t="s">
        <v>613</v>
      </c>
      <c r="H4085" s="411" t="s">
        <v>618</v>
      </c>
      <c r="I4085" s="413" t="s">
        <v>2910</v>
      </c>
      <c r="J4085" s="417">
        <v>12</v>
      </c>
      <c r="K4085" s="8"/>
      <c r="L4085" s="413" t="s">
        <v>17129</v>
      </c>
      <c r="M4085" s="413" t="s">
        <v>1427</v>
      </c>
      <c r="N4085" s="412" t="s">
        <v>1429</v>
      </c>
      <c r="O4085" s="413" t="s">
        <v>1446</v>
      </c>
      <c r="P4085" s="418" t="s">
        <v>17285</v>
      </c>
      <c r="Q4085" s="419" t="s">
        <v>9586</v>
      </c>
      <c r="R4085" s="420" t="s">
        <v>23500</v>
      </c>
      <c r="S4085" s="408">
        <v>45122</v>
      </c>
      <c r="T4085" s="413" t="s">
        <v>1415</v>
      </c>
      <c r="U4085" s="417" t="s">
        <v>1416</v>
      </c>
      <c r="V4085" s="421">
        <v>45203</v>
      </c>
      <c r="W4085" s="422" t="s">
        <v>23501</v>
      </c>
      <c r="X4085" s="417" t="s">
        <v>23286</v>
      </c>
      <c r="Y4085" s="8"/>
      <c r="Z4085" s="8"/>
      <c r="AA4085" s="8"/>
      <c r="AB4085" s="414">
        <v>45016</v>
      </c>
      <c r="AC4085" s="4393">
        <v>45017</v>
      </c>
    </row>
    <row r="4086" spans="1:29" s="8" customFormat="1" ht="15" hidden="1" customHeight="1" x14ac:dyDescent="0.25">
      <c r="A4086" s="409">
        <v>4070</v>
      </c>
      <c r="B4086" s="414">
        <v>45016</v>
      </c>
      <c r="C4086" s="412">
        <f t="shared" si="63"/>
        <v>2023</v>
      </c>
      <c r="D4086" s="411" t="s">
        <v>17130</v>
      </c>
      <c r="E4086" s="415" t="s">
        <v>606</v>
      </c>
      <c r="F4086" s="416" t="s">
        <v>8442</v>
      </c>
      <c r="G4086" s="411" t="s">
        <v>613</v>
      </c>
      <c r="H4086" s="411" t="s">
        <v>1714</v>
      </c>
      <c r="I4086" s="413" t="s">
        <v>2906</v>
      </c>
      <c r="J4086" s="417">
        <v>88</v>
      </c>
      <c r="L4086" s="413" t="s">
        <v>17131</v>
      </c>
      <c r="M4086" s="413" t="s">
        <v>1427</v>
      </c>
      <c r="N4086" s="412" t="s">
        <v>1429</v>
      </c>
      <c r="O4086" s="413" t="s">
        <v>1453</v>
      </c>
      <c r="P4086" s="418" t="s">
        <v>24049</v>
      </c>
      <c r="Q4086" s="419" t="s">
        <v>9586</v>
      </c>
      <c r="R4086" s="420" t="s">
        <v>24050</v>
      </c>
      <c r="S4086" s="408">
        <v>45119</v>
      </c>
      <c r="T4086" s="413" t="s">
        <v>1415</v>
      </c>
      <c r="U4086" s="417" t="s">
        <v>1416</v>
      </c>
      <c r="V4086" s="421">
        <v>45215</v>
      </c>
      <c r="W4086" s="422" t="s">
        <v>24051</v>
      </c>
      <c r="X4086" s="417" t="s">
        <v>23286</v>
      </c>
      <c r="Z4086" s="8" t="s">
        <v>9531</v>
      </c>
      <c r="AB4086" s="414">
        <v>45016</v>
      </c>
    </row>
    <row r="4087" spans="1:29" s="8" customFormat="1" ht="15" hidden="1" customHeight="1" x14ac:dyDescent="0.25">
      <c r="A4087" s="409">
        <v>4071</v>
      </c>
      <c r="B4087" s="414">
        <v>45016</v>
      </c>
      <c r="C4087" s="412">
        <f t="shared" si="63"/>
        <v>2023</v>
      </c>
      <c r="D4087" s="22" t="s">
        <v>17132</v>
      </c>
      <c r="E4087" s="23" t="s">
        <v>606</v>
      </c>
      <c r="F4087" s="24" t="s">
        <v>8442</v>
      </c>
      <c r="G4087" s="411" t="s">
        <v>613</v>
      </c>
      <c r="H4087" s="22" t="s">
        <v>696</v>
      </c>
      <c r="I4087" s="26" t="s">
        <v>759</v>
      </c>
      <c r="J4087" s="25">
        <v>5</v>
      </c>
      <c r="L4087" s="26" t="s">
        <v>17133</v>
      </c>
      <c r="M4087" s="413" t="s">
        <v>1427</v>
      </c>
      <c r="N4087" s="412" t="s">
        <v>1429</v>
      </c>
      <c r="O4087" s="26" t="s">
        <v>1325</v>
      </c>
      <c r="P4087" s="27" t="s">
        <v>17134</v>
      </c>
      <c r="Q4087" s="419" t="s">
        <v>9586</v>
      </c>
      <c r="R4087" s="420" t="s">
        <v>23947</v>
      </c>
      <c r="S4087" s="408">
        <v>45119</v>
      </c>
      <c r="T4087" s="413" t="s">
        <v>1415</v>
      </c>
      <c r="U4087" s="417" t="s">
        <v>1416</v>
      </c>
      <c r="V4087" s="421">
        <v>45212</v>
      </c>
      <c r="W4087" s="422" t="s">
        <v>23948</v>
      </c>
      <c r="X4087" s="417" t="s">
        <v>23286</v>
      </c>
      <c r="AB4087" s="414">
        <v>45016</v>
      </c>
    </row>
    <row r="4088" spans="1:29" s="8" customFormat="1" ht="30" hidden="1" customHeight="1" x14ac:dyDescent="0.25">
      <c r="A4088" s="409">
        <v>4072</v>
      </c>
      <c r="B4088" s="414">
        <v>45016</v>
      </c>
      <c r="C4088" s="412">
        <f t="shared" si="63"/>
        <v>2023</v>
      </c>
      <c r="D4088" s="411" t="s">
        <v>17145</v>
      </c>
      <c r="E4088" s="415" t="s">
        <v>606</v>
      </c>
      <c r="F4088" s="416" t="s">
        <v>8442</v>
      </c>
      <c r="G4088" s="411" t="s">
        <v>613</v>
      </c>
      <c r="H4088" s="22" t="s">
        <v>796</v>
      </c>
      <c r="I4088" s="413" t="s">
        <v>706</v>
      </c>
      <c r="J4088" s="417">
        <v>15</v>
      </c>
      <c r="L4088" s="413" t="s">
        <v>17135</v>
      </c>
      <c r="M4088" s="413" t="s">
        <v>1427</v>
      </c>
      <c r="N4088" s="412" t="s">
        <v>1429</v>
      </c>
      <c r="O4088" s="413" t="s">
        <v>1446</v>
      </c>
      <c r="P4088" s="418" t="s">
        <v>17136</v>
      </c>
      <c r="Q4088" s="419" t="s">
        <v>9586</v>
      </c>
      <c r="R4088" s="420" t="s">
        <v>23689</v>
      </c>
      <c r="S4088" s="408">
        <v>45119</v>
      </c>
      <c r="T4088" s="413" t="s">
        <v>1415</v>
      </c>
      <c r="U4088" s="417" t="s">
        <v>1416</v>
      </c>
      <c r="V4088" s="421">
        <v>45205</v>
      </c>
      <c r="W4088" s="422" t="s">
        <v>23690</v>
      </c>
      <c r="X4088" s="417" t="s">
        <v>23286</v>
      </c>
      <c r="AB4088" s="414">
        <v>45016</v>
      </c>
    </row>
    <row r="4089" spans="1:29" s="8" customFormat="1" ht="15" hidden="1" customHeight="1" x14ac:dyDescent="0.25">
      <c r="A4089" s="409">
        <v>4073</v>
      </c>
      <c r="B4089" s="414">
        <v>45016</v>
      </c>
      <c r="C4089" s="412">
        <f t="shared" si="63"/>
        <v>2023</v>
      </c>
      <c r="D4089" s="411" t="s">
        <v>17610</v>
      </c>
      <c r="E4089" s="415">
        <v>100382360</v>
      </c>
      <c r="F4089" s="416" t="s">
        <v>8442</v>
      </c>
      <c r="G4089" s="411" t="s">
        <v>613</v>
      </c>
      <c r="H4089" s="411" t="s">
        <v>796</v>
      </c>
      <c r="I4089" s="413" t="s">
        <v>687</v>
      </c>
      <c r="J4089" s="417">
        <v>97</v>
      </c>
      <c r="L4089" s="413" t="s">
        <v>17611</v>
      </c>
      <c r="M4089" s="413" t="s">
        <v>1427</v>
      </c>
      <c r="N4089" s="412" t="s">
        <v>1429</v>
      </c>
      <c r="O4089" s="413" t="s">
        <v>1601</v>
      </c>
      <c r="P4089" s="418" t="s">
        <v>23746</v>
      </c>
      <c r="Q4089" s="419" t="s">
        <v>9586</v>
      </c>
      <c r="R4089" s="420" t="s">
        <v>23747</v>
      </c>
      <c r="S4089" s="408">
        <v>45122</v>
      </c>
      <c r="T4089" s="413" t="s">
        <v>1415</v>
      </c>
      <c r="U4089" s="417" t="s">
        <v>1416</v>
      </c>
      <c r="V4089" s="421">
        <v>45209</v>
      </c>
      <c r="W4089" s="422" t="s">
        <v>23748</v>
      </c>
      <c r="X4089" s="417" t="s">
        <v>23286</v>
      </c>
      <c r="Z4089" s="8">
        <v>89379516603</v>
      </c>
      <c r="AA4089" s="8">
        <v>89520220073</v>
      </c>
      <c r="AB4089" s="414">
        <v>45016</v>
      </c>
    </row>
    <row r="4090" spans="1:29" s="8" customFormat="1" ht="15" hidden="1" customHeight="1" x14ac:dyDescent="0.25">
      <c r="A4090" s="409">
        <v>4074</v>
      </c>
      <c r="B4090" s="414">
        <v>45016</v>
      </c>
      <c r="C4090" s="412">
        <f t="shared" si="63"/>
        <v>2023</v>
      </c>
      <c r="D4090" s="411" t="s">
        <v>17612</v>
      </c>
      <c r="E4090" s="415">
        <v>100382355</v>
      </c>
      <c r="F4090" s="416" t="s">
        <v>8442</v>
      </c>
      <c r="G4090" s="411" t="s">
        <v>613</v>
      </c>
      <c r="H4090" s="411" t="s">
        <v>796</v>
      </c>
      <c r="I4090" s="413" t="s">
        <v>687</v>
      </c>
      <c r="J4090" s="417">
        <v>92</v>
      </c>
      <c r="L4090" s="413" t="s">
        <v>17613</v>
      </c>
      <c r="M4090" s="413" t="s">
        <v>1427</v>
      </c>
      <c r="N4090" s="412" t="s">
        <v>1429</v>
      </c>
      <c r="O4090" s="413" t="s">
        <v>1601</v>
      </c>
      <c r="P4090" s="418" t="s">
        <v>23743</v>
      </c>
      <c r="Q4090" s="419" t="s">
        <v>9586</v>
      </c>
      <c r="R4090" s="420" t="s">
        <v>23744</v>
      </c>
      <c r="S4090" s="408">
        <v>45122</v>
      </c>
      <c r="T4090" s="413" t="s">
        <v>1415</v>
      </c>
      <c r="U4090" s="417" t="s">
        <v>1416</v>
      </c>
      <c r="V4090" s="421">
        <v>45209</v>
      </c>
      <c r="W4090" s="422" t="s">
        <v>23745</v>
      </c>
      <c r="X4090" s="417" t="s">
        <v>23286</v>
      </c>
      <c r="Z4090" s="8">
        <v>89093019289</v>
      </c>
      <c r="AA4090" s="8" t="s">
        <v>17881</v>
      </c>
      <c r="AB4090" s="414">
        <v>45016</v>
      </c>
    </row>
    <row r="4091" spans="1:29" s="8" customFormat="1" ht="15" hidden="1" customHeight="1" x14ac:dyDescent="0.25">
      <c r="A4091" s="409">
        <v>4075</v>
      </c>
      <c r="B4091" s="414">
        <v>45016</v>
      </c>
      <c r="C4091" s="412">
        <f t="shared" si="63"/>
        <v>2023</v>
      </c>
      <c r="D4091" s="411" t="s">
        <v>17614</v>
      </c>
      <c r="E4091" s="415">
        <v>100382354</v>
      </c>
      <c r="F4091" s="416" t="s">
        <v>8442</v>
      </c>
      <c r="G4091" s="411" t="s">
        <v>613</v>
      </c>
      <c r="H4091" s="411" t="s">
        <v>796</v>
      </c>
      <c r="I4091" s="413" t="s">
        <v>687</v>
      </c>
      <c r="J4091" s="417">
        <v>91</v>
      </c>
      <c r="L4091" s="413" t="s">
        <v>17615</v>
      </c>
      <c r="M4091" s="413" t="s">
        <v>1427</v>
      </c>
      <c r="N4091" s="412" t="s">
        <v>1429</v>
      </c>
      <c r="O4091" s="413" t="s">
        <v>1527</v>
      </c>
      <c r="P4091" s="418" t="s">
        <v>23740</v>
      </c>
      <c r="Q4091" s="419" t="s">
        <v>9586</v>
      </c>
      <c r="R4091" s="420" t="s">
        <v>23741</v>
      </c>
      <c r="S4091" s="408">
        <v>45122</v>
      </c>
      <c r="T4091" s="413" t="s">
        <v>1415</v>
      </c>
      <c r="U4091" s="417" t="s">
        <v>1416</v>
      </c>
      <c r="V4091" s="421">
        <v>45209</v>
      </c>
      <c r="W4091" s="422" t="s">
        <v>23742</v>
      </c>
      <c r="X4091" s="417" t="s">
        <v>23286</v>
      </c>
      <c r="Z4091" s="8" t="s">
        <v>17881</v>
      </c>
      <c r="AB4091" s="414">
        <v>45016</v>
      </c>
    </row>
    <row r="4092" spans="1:29" s="8" customFormat="1" ht="15" hidden="1" customHeight="1" x14ac:dyDescent="0.25">
      <c r="A4092" s="409">
        <v>4076</v>
      </c>
      <c r="B4092" s="414">
        <v>45016</v>
      </c>
      <c r="C4092" s="412">
        <f t="shared" si="63"/>
        <v>2023</v>
      </c>
      <c r="D4092" s="411" t="s">
        <v>17616</v>
      </c>
      <c r="E4092" s="415">
        <v>100382375</v>
      </c>
      <c r="F4092" s="416" t="s">
        <v>8442</v>
      </c>
      <c r="G4092" s="411" t="s">
        <v>613</v>
      </c>
      <c r="H4092" s="411" t="s">
        <v>796</v>
      </c>
      <c r="I4092" s="413" t="s">
        <v>687</v>
      </c>
      <c r="J4092" s="417">
        <v>112</v>
      </c>
      <c r="L4092" s="413" t="s">
        <v>17617</v>
      </c>
      <c r="M4092" s="413" t="s">
        <v>1427</v>
      </c>
      <c r="N4092" s="412" t="s">
        <v>1429</v>
      </c>
      <c r="O4092" s="413" t="s">
        <v>1527</v>
      </c>
      <c r="P4092" s="418" t="s">
        <v>23737</v>
      </c>
      <c r="Q4092" s="419" t="s">
        <v>9586</v>
      </c>
      <c r="R4092" s="420" t="s">
        <v>23738</v>
      </c>
      <c r="S4092" s="408">
        <v>45120</v>
      </c>
      <c r="T4092" s="413" t="s">
        <v>1415</v>
      </c>
      <c r="U4092" s="417" t="s">
        <v>1416</v>
      </c>
      <c r="V4092" s="421">
        <v>45209</v>
      </c>
      <c r="W4092" s="422" t="s">
        <v>23739</v>
      </c>
      <c r="X4092" s="417" t="s">
        <v>23286</v>
      </c>
      <c r="Z4092" s="8" t="s">
        <v>17881</v>
      </c>
      <c r="AB4092" s="414">
        <v>45016</v>
      </c>
    </row>
    <row r="4093" spans="1:29" s="8" customFormat="1" ht="15" hidden="1" customHeight="1" x14ac:dyDescent="0.25">
      <c r="A4093" s="409">
        <v>4077</v>
      </c>
      <c r="B4093" s="414">
        <v>45016</v>
      </c>
      <c r="C4093" s="412">
        <f t="shared" si="63"/>
        <v>2023</v>
      </c>
      <c r="D4093" s="411" t="s">
        <v>17618</v>
      </c>
      <c r="E4093" s="415">
        <v>100382373</v>
      </c>
      <c r="F4093" s="416" t="s">
        <v>8442</v>
      </c>
      <c r="G4093" s="411" t="s">
        <v>613</v>
      </c>
      <c r="H4093" s="411" t="s">
        <v>796</v>
      </c>
      <c r="I4093" s="413" t="s">
        <v>687</v>
      </c>
      <c r="J4093" s="417">
        <v>110</v>
      </c>
      <c r="L4093" s="413" t="s">
        <v>17619</v>
      </c>
      <c r="M4093" s="413" t="s">
        <v>1427</v>
      </c>
      <c r="N4093" s="412" t="s">
        <v>1429</v>
      </c>
      <c r="O4093" s="413" t="s">
        <v>1527</v>
      </c>
      <c r="P4093" s="418" t="s">
        <v>2771</v>
      </c>
      <c r="Q4093" s="419" t="s">
        <v>9586</v>
      </c>
      <c r="R4093" s="420" t="s">
        <v>23735</v>
      </c>
      <c r="S4093" s="408">
        <v>45122</v>
      </c>
      <c r="T4093" s="413" t="s">
        <v>1415</v>
      </c>
      <c r="U4093" s="417" t="s">
        <v>1416</v>
      </c>
      <c r="V4093" s="421">
        <v>45209</v>
      </c>
      <c r="W4093" s="422" t="s">
        <v>23736</v>
      </c>
      <c r="X4093" s="417" t="s">
        <v>23286</v>
      </c>
      <c r="Z4093" s="8" t="s">
        <v>17881</v>
      </c>
      <c r="AB4093" s="414">
        <v>45016</v>
      </c>
    </row>
    <row r="4094" spans="1:29" s="8" customFormat="1" ht="15" hidden="1" customHeight="1" x14ac:dyDescent="0.25">
      <c r="A4094" s="409">
        <v>4078</v>
      </c>
      <c r="B4094" s="414">
        <v>45019</v>
      </c>
      <c r="C4094" s="412">
        <f t="shared" si="63"/>
        <v>2023</v>
      </c>
      <c r="D4094" s="411" t="s">
        <v>17137</v>
      </c>
      <c r="E4094" s="415">
        <v>100346571</v>
      </c>
      <c r="F4094" s="416" t="s">
        <v>8442</v>
      </c>
      <c r="G4094" s="411" t="s">
        <v>613</v>
      </c>
      <c r="H4094" s="411" t="s">
        <v>798</v>
      </c>
      <c r="I4094" s="413" t="s">
        <v>37</v>
      </c>
      <c r="J4094" s="417">
        <v>51</v>
      </c>
      <c r="L4094" s="413" t="s">
        <v>17138</v>
      </c>
      <c r="M4094" s="413" t="s">
        <v>1427</v>
      </c>
      <c r="N4094" s="412" t="s">
        <v>1429</v>
      </c>
      <c r="O4094" s="413" t="s">
        <v>1578</v>
      </c>
      <c r="P4094" s="418" t="s">
        <v>17139</v>
      </c>
      <c r="Q4094" s="419" t="s">
        <v>9586</v>
      </c>
      <c r="R4094" s="420" t="s">
        <v>25638</v>
      </c>
      <c r="S4094" s="408">
        <v>45203</v>
      </c>
      <c r="T4094" s="413" t="s">
        <v>1415</v>
      </c>
      <c r="U4094" s="417" t="s">
        <v>1416</v>
      </c>
      <c r="V4094" s="421">
        <v>45246</v>
      </c>
      <c r="W4094" s="422" t="s">
        <v>25639</v>
      </c>
      <c r="X4094" s="417" t="s">
        <v>23286</v>
      </c>
      <c r="AB4094" s="414">
        <v>45019</v>
      </c>
    </row>
    <row r="4095" spans="1:29" s="8" customFormat="1" ht="15" hidden="1" customHeight="1" x14ac:dyDescent="0.25">
      <c r="A4095" s="409">
        <v>4079</v>
      </c>
      <c r="B4095" s="414">
        <v>45019</v>
      </c>
      <c r="C4095" s="412">
        <f t="shared" si="63"/>
        <v>2023</v>
      </c>
      <c r="D4095" s="411" t="s">
        <v>24430</v>
      </c>
      <c r="E4095" s="415">
        <v>100296424</v>
      </c>
      <c r="F4095" s="416" t="s">
        <v>8442</v>
      </c>
      <c r="G4095" s="411" t="s">
        <v>613</v>
      </c>
      <c r="H4095" s="411" t="s">
        <v>693</v>
      </c>
      <c r="I4095" s="413" t="s">
        <v>814</v>
      </c>
      <c r="J4095" s="417">
        <v>55</v>
      </c>
      <c r="L4095" s="409">
        <v>46332586</v>
      </c>
      <c r="M4095" s="413" t="s">
        <v>1427</v>
      </c>
      <c r="N4095" s="412" t="s">
        <v>1429</v>
      </c>
      <c r="O4095" s="413" t="s">
        <v>8679</v>
      </c>
      <c r="P4095" s="418" t="s">
        <v>17140</v>
      </c>
      <c r="Q4095" s="419" t="s">
        <v>9586</v>
      </c>
      <c r="R4095" s="420" t="s">
        <v>24431</v>
      </c>
      <c r="S4095" s="408">
        <v>45119</v>
      </c>
      <c r="T4095" s="413" t="s">
        <v>1415</v>
      </c>
      <c r="U4095" s="417" t="s">
        <v>1416</v>
      </c>
      <c r="V4095" s="421">
        <v>45220</v>
      </c>
      <c r="W4095" s="422" t="s">
        <v>17869</v>
      </c>
      <c r="X4095" s="417" t="s">
        <v>23286</v>
      </c>
      <c r="AB4095" s="414">
        <v>45019</v>
      </c>
    </row>
    <row r="4096" spans="1:29" s="8" customFormat="1" ht="15" hidden="1" customHeight="1" x14ac:dyDescent="0.25">
      <c r="A4096" s="409">
        <v>4080</v>
      </c>
      <c r="B4096" s="414">
        <v>45019</v>
      </c>
      <c r="C4096" s="412">
        <f t="shared" si="63"/>
        <v>2023</v>
      </c>
      <c r="D4096" s="411" t="s">
        <v>17146</v>
      </c>
      <c r="E4096" s="415">
        <v>101133053</v>
      </c>
      <c r="F4096" s="416" t="s">
        <v>8442</v>
      </c>
      <c r="G4096" s="411" t="s">
        <v>629</v>
      </c>
      <c r="H4096" s="411" t="s">
        <v>795</v>
      </c>
      <c r="I4096" s="413" t="s">
        <v>794</v>
      </c>
      <c r="J4096" s="417">
        <v>3</v>
      </c>
      <c r="L4096" s="409">
        <v>21464412</v>
      </c>
      <c r="M4096" s="413" t="s">
        <v>1427</v>
      </c>
      <c r="N4096" s="412" t="s">
        <v>1429</v>
      </c>
      <c r="O4096" s="413" t="s">
        <v>1446</v>
      </c>
      <c r="P4096" s="418" t="s">
        <v>25390</v>
      </c>
      <c r="Q4096" s="419" t="s">
        <v>9586</v>
      </c>
      <c r="R4096" s="420" t="s">
        <v>25391</v>
      </c>
      <c r="S4096" s="408">
        <v>45120</v>
      </c>
      <c r="T4096" s="413" t="s">
        <v>1415</v>
      </c>
      <c r="U4096" s="417" t="s">
        <v>1416</v>
      </c>
      <c r="V4096" s="421">
        <v>45242</v>
      </c>
      <c r="W4096" s="422" t="s">
        <v>25392</v>
      </c>
      <c r="X4096" s="417" t="s">
        <v>23286</v>
      </c>
      <c r="Z4096" s="8" t="s">
        <v>7898</v>
      </c>
      <c r="AB4096" s="414">
        <v>45019</v>
      </c>
    </row>
    <row r="4097" spans="1:29" s="8" customFormat="1" ht="15" hidden="1" customHeight="1" x14ac:dyDescent="0.25">
      <c r="A4097" s="409">
        <v>4081</v>
      </c>
      <c r="B4097" s="414">
        <v>45019</v>
      </c>
      <c r="C4097" s="412">
        <f t="shared" si="63"/>
        <v>2023</v>
      </c>
      <c r="D4097" s="411" t="s">
        <v>17147</v>
      </c>
      <c r="E4097" s="415">
        <v>101131833</v>
      </c>
      <c r="F4097" s="416" t="s">
        <v>8442</v>
      </c>
      <c r="G4097" s="411" t="s">
        <v>629</v>
      </c>
      <c r="H4097" s="411" t="s">
        <v>630</v>
      </c>
      <c r="I4097" s="413" t="s">
        <v>656</v>
      </c>
      <c r="J4097" s="417">
        <v>3</v>
      </c>
      <c r="L4097" s="409">
        <v>29573029</v>
      </c>
      <c r="M4097" s="413" t="s">
        <v>1427</v>
      </c>
      <c r="N4097" s="412" t="s">
        <v>1429</v>
      </c>
      <c r="O4097" s="413" t="s">
        <v>1750</v>
      </c>
      <c r="P4097" s="418" t="s">
        <v>10281</v>
      </c>
      <c r="Q4097" s="28" t="s">
        <v>9586</v>
      </c>
      <c r="R4097" s="420" t="s">
        <v>25388</v>
      </c>
      <c r="S4097" s="408">
        <v>45120</v>
      </c>
      <c r="T4097" s="413" t="s">
        <v>1415</v>
      </c>
      <c r="U4097" s="417" t="s">
        <v>1416</v>
      </c>
      <c r="V4097" s="421">
        <v>45242</v>
      </c>
      <c r="W4097" s="422" t="s">
        <v>25389</v>
      </c>
      <c r="X4097" s="417" t="s">
        <v>23286</v>
      </c>
      <c r="Z4097" s="8" t="s">
        <v>1647</v>
      </c>
      <c r="AB4097" s="414">
        <v>45019</v>
      </c>
    </row>
    <row r="4098" spans="1:29" s="8" customFormat="1" ht="15" hidden="1" customHeight="1" x14ac:dyDescent="0.25">
      <c r="A4098" s="409">
        <v>4082</v>
      </c>
      <c r="B4098" s="414">
        <v>45019</v>
      </c>
      <c r="C4098" s="412">
        <f t="shared" si="63"/>
        <v>2023</v>
      </c>
      <c r="D4098" s="22" t="s">
        <v>17148</v>
      </c>
      <c r="E4098" s="23">
        <v>101131239</v>
      </c>
      <c r="F4098" s="24" t="s">
        <v>8442</v>
      </c>
      <c r="G4098" s="22" t="s">
        <v>629</v>
      </c>
      <c r="H4098" s="22" t="s">
        <v>630</v>
      </c>
      <c r="I4098" s="26" t="s">
        <v>764</v>
      </c>
      <c r="J4098" s="25">
        <v>8</v>
      </c>
      <c r="L4098" s="412">
        <v>7306914</v>
      </c>
      <c r="M4098" s="413" t="s">
        <v>1427</v>
      </c>
      <c r="N4098" s="412" t="s">
        <v>1429</v>
      </c>
      <c r="O4098" s="26" t="s">
        <v>1672</v>
      </c>
      <c r="P4098" s="27" t="s">
        <v>18848</v>
      </c>
      <c r="Q4098" s="419" t="s">
        <v>23962</v>
      </c>
      <c r="R4098" s="29" t="s">
        <v>25400</v>
      </c>
      <c r="S4098" s="30">
        <v>45120</v>
      </c>
      <c r="T4098" s="26" t="s">
        <v>1415</v>
      </c>
      <c r="U4098" s="25" t="s">
        <v>1416</v>
      </c>
      <c r="V4098" s="31">
        <v>45242</v>
      </c>
      <c r="W4098" s="99" t="s">
        <v>25401</v>
      </c>
      <c r="X4098" s="25" t="s">
        <v>23286</v>
      </c>
      <c r="Z4098" s="8">
        <v>89278630193</v>
      </c>
      <c r="AA4098" s="8" t="s">
        <v>1647</v>
      </c>
      <c r="AB4098" s="414">
        <v>45019</v>
      </c>
    </row>
    <row r="4099" spans="1:29" s="8" customFormat="1" ht="15" hidden="1" customHeight="1" x14ac:dyDescent="0.25">
      <c r="A4099" s="409">
        <v>4083</v>
      </c>
      <c r="B4099" s="414">
        <v>45019</v>
      </c>
      <c r="C4099" s="412">
        <f t="shared" si="63"/>
        <v>2023</v>
      </c>
      <c r="D4099" s="22" t="s">
        <v>17149</v>
      </c>
      <c r="E4099" s="23">
        <v>100307495</v>
      </c>
      <c r="F4099" s="24" t="s">
        <v>8442</v>
      </c>
      <c r="G4099" s="22" t="s">
        <v>629</v>
      </c>
      <c r="H4099" s="22" t="s">
        <v>2632</v>
      </c>
      <c r="I4099" s="26" t="s">
        <v>773</v>
      </c>
      <c r="J4099" s="25">
        <v>56</v>
      </c>
      <c r="L4099" s="412">
        <v>21481627</v>
      </c>
      <c r="M4099" s="413" t="s">
        <v>1427</v>
      </c>
      <c r="N4099" s="412" t="s">
        <v>1429</v>
      </c>
      <c r="O4099" s="26" t="s">
        <v>1446</v>
      </c>
      <c r="P4099" s="27" t="s">
        <v>25402</v>
      </c>
      <c r="Q4099" s="28" t="s">
        <v>23962</v>
      </c>
      <c r="R4099" s="29" t="s">
        <v>25403</v>
      </c>
      <c r="S4099" s="30">
        <v>45122</v>
      </c>
      <c r="T4099" s="26" t="s">
        <v>1415</v>
      </c>
      <c r="U4099" s="25" t="s">
        <v>1416</v>
      </c>
      <c r="V4099" s="31">
        <v>45242</v>
      </c>
      <c r="W4099" s="99" t="s">
        <v>25404</v>
      </c>
      <c r="X4099" s="25" t="s">
        <v>23286</v>
      </c>
      <c r="AB4099" s="414">
        <v>45019</v>
      </c>
    </row>
    <row r="4100" spans="1:29" s="8" customFormat="1" ht="15" hidden="1" customHeight="1" x14ac:dyDescent="0.25">
      <c r="A4100" s="409">
        <v>4084</v>
      </c>
      <c r="B4100" s="414">
        <v>45019</v>
      </c>
      <c r="C4100" s="412">
        <f t="shared" si="63"/>
        <v>2023</v>
      </c>
      <c r="D4100" s="22" t="s">
        <v>17150</v>
      </c>
      <c r="E4100" s="23">
        <v>101130734</v>
      </c>
      <c r="F4100" s="24" t="s">
        <v>8442</v>
      </c>
      <c r="G4100" s="22" t="s">
        <v>629</v>
      </c>
      <c r="H4100" s="22" t="s">
        <v>768</v>
      </c>
      <c r="I4100" s="26" t="s">
        <v>666</v>
      </c>
      <c r="J4100" s="25">
        <v>53</v>
      </c>
      <c r="L4100" s="26" t="s">
        <v>17151</v>
      </c>
      <c r="M4100" s="413" t="s">
        <v>1427</v>
      </c>
      <c r="N4100" s="412" t="s">
        <v>1429</v>
      </c>
      <c r="O4100" s="26" t="s">
        <v>1464</v>
      </c>
      <c r="P4100" s="27" t="s">
        <v>25397</v>
      </c>
      <c r="Q4100" s="419" t="s">
        <v>9586</v>
      </c>
      <c r="R4100" s="29" t="s">
        <v>25398</v>
      </c>
      <c r="S4100" s="30">
        <v>45120</v>
      </c>
      <c r="T4100" s="26" t="s">
        <v>1415</v>
      </c>
      <c r="U4100" s="25" t="s">
        <v>1416</v>
      </c>
      <c r="V4100" s="31">
        <v>45242</v>
      </c>
      <c r="W4100" s="99" t="s">
        <v>25399</v>
      </c>
      <c r="X4100" s="25" t="s">
        <v>23286</v>
      </c>
      <c r="Z4100" s="8" t="s">
        <v>7898</v>
      </c>
      <c r="AB4100" s="414">
        <v>45019</v>
      </c>
    </row>
    <row r="4101" spans="1:29" s="8" customFormat="1" ht="15" hidden="1" customHeight="1" x14ac:dyDescent="0.25">
      <c r="A4101" s="409">
        <v>4085</v>
      </c>
      <c r="B4101" s="414">
        <v>45019</v>
      </c>
      <c r="C4101" s="412">
        <f t="shared" si="63"/>
        <v>2023</v>
      </c>
      <c r="D4101" s="22" t="s">
        <v>17153</v>
      </c>
      <c r="E4101" s="23">
        <v>101130271</v>
      </c>
      <c r="F4101" s="24" t="s">
        <v>8442</v>
      </c>
      <c r="G4101" s="22" t="s">
        <v>629</v>
      </c>
      <c r="H4101" s="22" t="s">
        <v>768</v>
      </c>
      <c r="I4101" s="26" t="s">
        <v>624</v>
      </c>
      <c r="J4101" s="25">
        <v>10</v>
      </c>
      <c r="L4101" s="412">
        <v>19381</v>
      </c>
      <c r="M4101" s="413" t="s">
        <v>1427</v>
      </c>
      <c r="N4101" s="412" t="s">
        <v>1429</v>
      </c>
      <c r="O4101" s="26" t="s">
        <v>1464</v>
      </c>
      <c r="P4101" s="27" t="s">
        <v>24848</v>
      </c>
      <c r="Q4101" s="419" t="s">
        <v>9586</v>
      </c>
      <c r="R4101" s="29" t="s">
        <v>24849</v>
      </c>
      <c r="S4101" s="30">
        <v>45119</v>
      </c>
      <c r="T4101" s="26" t="s">
        <v>1415</v>
      </c>
      <c r="U4101" s="25" t="s">
        <v>1416</v>
      </c>
      <c r="V4101" s="31">
        <v>45227</v>
      </c>
      <c r="W4101" s="99" t="s">
        <v>24850</v>
      </c>
      <c r="X4101" s="25" t="s">
        <v>23286</v>
      </c>
      <c r="Z4101" s="8" t="s">
        <v>1647</v>
      </c>
      <c r="AB4101" s="414">
        <v>45019</v>
      </c>
    </row>
    <row r="4102" spans="1:29" s="8" customFormat="1" ht="15" hidden="1" customHeight="1" x14ac:dyDescent="0.25">
      <c r="A4102" s="409">
        <v>4086</v>
      </c>
      <c r="B4102" s="414">
        <v>45019</v>
      </c>
      <c r="C4102" s="412">
        <f t="shared" si="63"/>
        <v>2023</v>
      </c>
      <c r="D4102" s="22" t="s">
        <v>17154</v>
      </c>
      <c r="E4102" s="23">
        <v>101132496</v>
      </c>
      <c r="F4102" s="24" t="s">
        <v>8442</v>
      </c>
      <c r="G4102" s="22" t="s">
        <v>629</v>
      </c>
      <c r="H4102" s="22" t="s">
        <v>630</v>
      </c>
      <c r="I4102" s="26" t="s">
        <v>781</v>
      </c>
      <c r="J4102" s="25">
        <v>20</v>
      </c>
      <c r="L4102" s="412">
        <v>45121</v>
      </c>
      <c r="M4102" s="413" t="s">
        <v>1427</v>
      </c>
      <c r="N4102" s="412" t="s">
        <v>1429</v>
      </c>
      <c r="O4102" s="26" t="s">
        <v>1672</v>
      </c>
      <c r="P4102" s="27" t="s">
        <v>17517</v>
      </c>
      <c r="Q4102" s="419" t="s">
        <v>9586</v>
      </c>
      <c r="R4102" s="29" t="s">
        <v>25393</v>
      </c>
      <c r="S4102" s="30">
        <v>45120</v>
      </c>
      <c r="T4102" s="26" t="s">
        <v>1415</v>
      </c>
      <c r="U4102" s="25" t="s">
        <v>1416</v>
      </c>
      <c r="V4102" s="31">
        <v>45242</v>
      </c>
      <c r="W4102" s="99" t="s">
        <v>25394</v>
      </c>
      <c r="X4102" s="25" t="s">
        <v>23286</v>
      </c>
      <c r="Z4102" s="8" t="s">
        <v>1647</v>
      </c>
      <c r="AB4102" s="414">
        <v>45019</v>
      </c>
    </row>
    <row r="4103" spans="1:29" s="8" customFormat="1" ht="15" hidden="1" customHeight="1" x14ac:dyDescent="0.25">
      <c r="A4103" s="409">
        <v>4087</v>
      </c>
      <c r="B4103" s="414">
        <v>45019</v>
      </c>
      <c r="C4103" s="412">
        <f t="shared" si="63"/>
        <v>2023</v>
      </c>
      <c r="D4103" s="22" t="s">
        <v>17155</v>
      </c>
      <c r="E4103" s="23">
        <v>101131686</v>
      </c>
      <c r="F4103" s="24" t="s">
        <v>8442</v>
      </c>
      <c r="G4103" s="22" t="s">
        <v>629</v>
      </c>
      <c r="H4103" s="22" t="s">
        <v>630</v>
      </c>
      <c r="I4103" s="26" t="s">
        <v>775</v>
      </c>
      <c r="J4103" s="25">
        <v>9</v>
      </c>
      <c r="L4103" s="412">
        <v>45080</v>
      </c>
      <c r="M4103" s="413" t="s">
        <v>1427</v>
      </c>
      <c r="N4103" s="412" t="s">
        <v>1429</v>
      </c>
      <c r="O4103" s="26" t="s">
        <v>1672</v>
      </c>
      <c r="P4103" s="27" t="s">
        <v>25405</v>
      </c>
      <c r="Q4103" s="28" t="s">
        <v>9586</v>
      </c>
      <c r="R4103" s="29" t="s">
        <v>25406</v>
      </c>
      <c r="S4103" s="30">
        <v>45120</v>
      </c>
      <c r="T4103" s="26" t="s">
        <v>1415</v>
      </c>
      <c r="U4103" s="25" t="s">
        <v>1416</v>
      </c>
      <c r="V4103" s="31">
        <v>45242</v>
      </c>
      <c r="W4103" s="99" t="s">
        <v>25407</v>
      </c>
      <c r="X4103" s="25" t="s">
        <v>23286</v>
      </c>
      <c r="Z4103" s="8" t="s">
        <v>1647</v>
      </c>
      <c r="AB4103" s="414">
        <v>45019</v>
      </c>
    </row>
    <row r="4104" spans="1:29" s="8" customFormat="1" ht="15" hidden="1" customHeight="1" x14ac:dyDescent="0.25">
      <c r="A4104" s="409">
        <v>4088</v>
      </c>
      <c r="B4104" s="414">
        <v>45019</v>
      </c>
      <c r="C4104" s="412">
        <f t="shared" si="63"/>
        <v>2023</v>
      </c>
      <c r="D4104" s="22" t="s">
        <v>17156</v>
      </c>
      <c r="E4104" s="23">
        <v>101130613</v>
      </c>
      <c r="F4104" s="24" t="s">
        <v>8442</v>
      </c>
      <c r="G4104" s="22" t="s">
        <v>629</v>
      </c>
      <c r="H4104" s="22" t="s">
        <v>768</v>
      </c>
      <c r="I4104" s="26" t="s">
        <v>653</v>
      </c>
      <c r="J4104" s="25">
        <v>33</v>
      </c>
      <c r="L4104" s="412">
        <v>7631574</v>
      </c>
      <c r="M4104" s="413" t="s">
        <v>1427</v>
      </c>
      <c r="N4104" s="412" t="s">
        <v>1429</v>
      </c>
      <c r="O4104" s="26" t="s">
        <v>1464</v>
      </c>
      <c r="P4104" s="27" t="s">
        <v>11106</v>
      </c>
      <c r="Q4104" s="28" t="s">
        <v>9586</v>
      </c>
      <c r="R4104" s="29" t="s">
        <v>25395</v>
      </c>
      <c r="S4104" s="30">
        <v>45120</v>
      </c>
      <c r="T4104" s="26" t="s">
        <v>1415</v>
      </c>
      <c r="U4104" s="25" t="s">
        <v>1416</v>
      </c>
      <c r="V4104" s="31">
        <v>45242</v>
      </c>
      <c r="W4104" s="99" t="s">
        <v>25396</v>
      </c>
      <c r="X4104" s="25" t="s">
        <v>23286</v>
      </c>
      <c r="Z4104" s="8">
        <v>89061355207</v>
      </c>
      <c r="AA4104" s="8" t="s">
        <v>1647</v>
      </c>
      <c r="AB4104" s="414">
        <v>45019</v>
      </c>
    </row>
    <row r="4105" spans="1:29" s="8" customFormat="1" ht="15" hidden="1" customHeight="1" x14ac:dyDescent="0.25">
      <c r="A4105" s="409">
        <v>4089</v>
      </c>
      <c r="B4105" s="414">
        <v>45020</v>
      </c>
      <c r="C4105" s="412">
        <f t="shared" si="63"/>
        <v>2023</v>
      </c>
      <c r="D4105" s="22" t="s">
        <v>17141</v>
      </c>
      <c r="E4105" s="23" t="s">
        <v>606</v>
      </c>
      <c r="F4105" s="24" t="s">
        <v>8443</v>
      </c>
      <c r="G4105" s="22" t="s">
        <v>613</v>
      </c>
      <c r="H4105" s="22" t="s">
        <v>811</v>
      </c>
      <c r="I4105" s="26" t="s">
        <v>710</v>
      </c>
      <c r="J4105" s="25">
        <v>8</v>
      </c>
      <c r="L4105" s="26" t="s">
        <v>17142</v>
      </c>
      <c r="M4105" s="413" t="s">
        <v>1428</v>
      </c>
      <c r="N4105" s="412" t="s">
        <v>1429</v>
      </c>
      <c r="O4105" s="26" t="s">
        <v>1790</v>
      </c>
      <c r="P4105" s="27" t="s">
        <v>23996</v>
      </c>
      <c r="Q4105" s="419" t="s">
        <v>23950</v>
      </c>
      <c r="R4105" s="29" t="s">
        <v>23997</v>
      </c>
      <c r="S4105" s="30">
        <v>45119</v>
      </c>
      <c r="T4105" s="26" t="s">
        <v>624</v>
      </c>
      <c r="U4105" s="25" t="s">
        <v>1416</v>
      </c>
      <c r="V4105" s="31">
        <v>45214</v>
      </c>
      <c r="W4105" s="99" t="s">
        <v>23998</v>
      </c>
      <c r="X4105" s="25" t="s">
        <v>23286</v>
      </c>
      <c r="AB4105" s="414">
        <v>45020</v>
      </c>
    </row>
    <row r="4106" spans="1:29" s="8" customFormat="1" ht="15" hidden="1" customHeight="1" x14ac:dyDescent="0.25">
      <c r="A4106" s="516">
        <v>4090</v>
      </c>
      <c r="B4106" s="517">
        <v>45020</v>
      </c>
      <c r="C4106" s="412">
        <f t="shared" si="63"/>
        <v>2023</v>
      </c>
      <c r="D4106" s="591" t="s">
        <v>17143</v>
      </c>
      <c r="E4106" s="592" t="s">
        <v>606</v>
      </c>
      <c r="F4106" s="593" t="s">
        <v>8443</v>
      </c>
      <c r="G4106" s="591" t="s">
        <v>613</v>
      </c>
      <c r="H4106" s="591" t="s">
        <v>783</v>
      </c>
      <c r="I4106" s="594" t="s">
        <v>12463</v>
      </c>
      <c r="J4106" s="528">
        <v>24</v>
      </c>
      <c r="K4106" s="527"/>
      <c r="L4106" s="594" t="s">
        <v>17144</v>
      </c>
      <c r="M4106" s="520" t="s">
        <v>1427</v>
      </c>
      <c r="N4106" s="522" t="s">
        <v>1429</v>
      </c>
      <c r="O4106" s="594" t="s">
        <v>1601</v>
      </c>
      <c r="P4106" s="595"/>
      <c r="Q4106" s="459" t="s">
        <v>1110</v>
      </c>
      <c r="R4106" s="594" t="s">
        <v>17144</v>
      </c>
      <c r="S4106" s="596">
        <v>45191</v>
      </c>
      <c r="T4106" s="594" t="s">
        <v>23233</v>
      </c>
      <c r="U4106" s="528" t="s">
        <v>1416</v>
      </c>
      <c r="V4106" s="597">
        <v>45191</v>
      </c>
      <c r="W4106" s="598" t="s">
        <v>1419</v>
      </c>
      <c r="X4106" s="528" t="s">
        <v>14259</v>
      </c>
      <c r="Y4106" s="527"/>
      <c r="Z4106" s="527"/>
      <c r="AA4106" s="527"/>
      <c r="AB4106" s="517">
        <v>45020</v>
      </c>
      <c r="AC4106" s="527"/>
    </row>
    <row r="4107" spans="1:29" s="8" customFormat="1" ht="15" hidden="1" customHeight="1" x14ac:dyDescent="0.25">
      <c r="A4107" s="409">
        <v>4091</v>
      </c>
      <c r="B4107" s="414">
        <v>45020</v>
      </c>
      <c r="C4107" s="412">
        <f t="shared" si="63"/>
        <v>2023</v>
      </c>
      <c r="D4107" s="22" t="s">
        <v>17266</v>
      </c>
      <c r="E4107" s="23" t="s">
        <v>606</v>
      </c>
      <c r="F4107" s="24" t="s">
        <v>8442</v>
      </c>
      <c r="G4107" s="22" t="s">
        <v>613</v>
      </c>
      <c r="H4107" s="22" t="s">
        <v>688</v>
      </c>
      <c r="I4107" s="26" t="s">
        <v>690</v>
      </c>
      <c r="J4107" s="25">
        <v>202</v>
      </c>
      <c r="L4107" s="26" t="s">
        <v>17267</v>
      </c>
      <c r="M4107" s="413" t="s">
        <v>1427</v>
      </c>
      <c r="N4107" s="412" t="s">
        <v>1429</v>
      </c>
      <c r="O4107" s="26" t="s">
        <v>1433</v>
      </c>
      <c r="P4107" s="27" t="s">
        <v>17268</v>
      </c>
      <c r="Q4107" s="28" t="s">
        <v>9586</v>
      </c>
      <c r="R4107" s="29" t="s">
        <v>23901</v>
      </c>
      <c r="S4107" s="30">
        <v>45119</v>
      </c>
      <c r="T4107" s="26" t="s">
        <v>1415</v>
      </c>
      <c r="U4107" s="25" t="s">
        <v>1416</v>
      </c>
      <c r="V4107" s="31">
        <v>45211</v>
      </c>
      <c r="W4107" s="99" t="s">
        <v>23902</v>
      </c>
      <c r="X4107" s="25" t="s">
        <v>23286</v>
      </c>
      <c r="Z4107" s="8">
        <v>89196751834</v>
      </c>
      <c r="AB4107" s="414">
        <v>45020</v>
      </c>
    </row>
    <row r="4108" spans="1:29" s="8" customFormat="1" ht="15" hidden="1" customHeight="1" x14ac:dyDescent="0.25">
      <c r="A4108" s="409">
        <v>4092</v>
      </c>
      <c r="B4108" s="414">
        <v>45020</v>
      </c>
      <c r="C4108" s="412">
        <f t="shared" si="63"/>
        <v>2023</v>
      </c>
      <c r="D4108" s="411" t="s">
        <v>493</v>
      </c>
      <c r="E4108" s="415" t="s">
        <v>606</v>
      </c>
      <c r="F4108" s="416" t="s">
        <v>8442</v>
      </c>
      <c r="G4108" s="411" t="s">
        <v>613</v>
      </c>
      <c r="H4108" s="411" t="s">
        <v>778</v>
      </c>
      <c r="I4108" s="413" t="s">
        <v>754</v>
      </c>
      <c r="J4108" s="417">
        <v>16</v>
      </c>
      <c r="L4108" s="413" t="s">
        <v>3187</v>
      </c>
      <c r="M4108" s="413" t="s">
        <v>1427</v>
      </c>
      <c r="N4108" s="412" t="s">
        <v>1429</v>
      </c>
      <c r="O4108" s="413" t="s">
        <v>3885</v>
      </c>
      <c r="P4108" s="418" t="s">
        <v>24644</v>
      </c>
      <c r="Q4108" s="419" t="s">
        <v>9586</v>
      </c>
      <c r="R4108" s="420" t="s">
        <v>24645</v>
      </c>
      <c r="S4108" s="408">
        <v>45119</v>
      </c>
      <c r="T4108" s="413" t="s">
        <v>1415</v>
      </c>
      <c r="U4108" s="417" t="s">
        <v>1416</v>
      </c>
      <c r="V4108" s="421">
        <v>45224</v>
      </c>
      <c r="W4108" s="422" t="s">
        <v>24646</v>
      </c>
      <c r="X4108" s="417" t="s">
        <v>23286</v>
      </c>
      <c r="Z4108" s="8">
        <v>89176794889</v>
      </c>
      <c r="AB4108" s="414">
        <v>45020</v>
      </c>
    </row>
    <row r="4109" spans="1:29" s="527" customFormat="1" ht="15" hidden="1" customHeight="1" x14ac:dyDescent="0.25">
      <c r="A4109" s="56">
        <v>4093</v>
      </c>
      <c r="B4109" s="57">
        <v>45020</v>
      </c>
      <c r="C4109" s="412">
        <f t="shared" si="63"/>
        <v>2023</v>
      </c>
      <c r="D4109" s="58" t="s">
        <v>17274</v>
      </c>
      <c r="E4109" s="59">
        <v>100252164</v>
      </c>
      <c r="F4109" s="60" t="s">
        <v>8442</v>
      </c>
      <c r="G4109" s="58" t="s">
        <v>613</v>
      </c>
      <c r="H4109" s="58" t="s">
        <v>715</v>
      </c>
      <c r="I4109" s="62" t="s">
        <v>625</v>
      </c>
      <c r="J4109" s="61">
        <v>55</v>
      </c>
      <c r="K4109" s="10"/>
      <c r="L4109" s="62" t="s">
        <v>17275</v>
      </c>
      <c r="M4109" s="62" t="s">
        <v>1427</v>
      </c>
      <c r="N4109" s="44" t="s">
        <v>1429</v>
      </c>
      <c r="O4109" s="62" t="s">
        <v>1325</v>
      </c>
      <c r="P4109" s="63" t="s">
        <v>17276</v>
      </c>
      <c r="Q4109" s="64" t="s">
        <v>834</v>
      </c>
      <c r="R4109" s="65" t="s">
        <v>17882</v>
      </c>
      <c r="S4109" s="66"/>
      <c r="T4109" s="62"/>
      <c r="U4109" s="61" t="s">
        <v>1416</v>
      </c>
      <c r="V4109" s="67">
        <v>45022</v>
      </c>
      <c r="W4109" s="101" t="s">
        <v>1419</v>
      </c>
      <c r="X4109" s="61" t="s">
        <v>1426</v>
      </c>
      <c r="Y4109" s="10"/>
      <c r="Z4109" s="10" t="s">
        <v>1647</v>
      </c>
      <c r="AA4109" s="10"/>
      <c r="AB4109" s="57">
        <v>45020</v>
      </c>
      <c r="AC4109" s="10"/>
    </row>
    <row r="4110" spans="1:29" s="8" customFormat="1" ht="15" hidden="1" customHeight="1" x14ac:dyDescent="0.25">
      <c r="A4110" s="409">
        <v>4094</v>
      </c>
      <c r="B4110" s="414">
        <v>45020</v>
      </c>
      <c r="C4110" s="412">
        <f t="shared" si="63"/>
        <v>2023</v>
      </c>
      <c r="D4110" s="411" t="s">
        <v>17286</v>
      </c>
      <c r="E4110" s="415">
        <v>100361392</v>
      </c>
      <c r="F4110" s="416" t="s">
        <v>8442</v>
      </c>
      <c r="G4110" s="411" t="s">
        <v>613</v>
      </c>
      <c r="H4110" s="411" t="s">
        <v>2275</v>
      </c>
      <c r="I4110" s="413" t="s">
        <v>814</v>
      </c>
      <c r="J4110" s="417">
        <v>61</v>
      </c>
      <c r="L4110" s="413" t="s">
        <v>17287</v>
      </c>
      <c r="M4110" s="413" t="s">
        <v>1427</v>
      </c>
      <c r="N4110" s="412" t="s">
        <v>1429</v>
      </c>
      <c r="O4110" s="413" t="s">
        <v>1672</v>
      </c>
      <c r="P4110" s="418" t="s">
        <v>17288</v>
      </c>
      <c r="Q4110" s="419" t="s">
        <v>9586</v>
      </c>
      <c r="R4110" s="420" t="s">
        <v>24379</v>
      </c>
      <c r="S4110" s="408">
        <v>45119</v>
      </c>
      <c r="T4110" s="413" t="s">
        <v>1415</v>
      </c>
      <c r="U4110" s="417" t="s">
        <v>1416</v>
      </c>
      <c r="V4110" s="421">
        <v>45218</v>
      </c>
      <c r="W4110" s="422" t="s">
        <v>24380</v>
      </c>
      <c r="X4110" s="417" t="s">
        <v>23286</v>
      </c>
      <c r="AB4110" s="414">
        <v>45020</v>
      </c>
    </row>
    <row r="4111" spans="1:29" s="8" customFormat="1" ht="15" hidden="1" customHeight="1" x14ac:dyDescent="0.25">
      <c r="A4111" s="409">
        <v>4095</v>
      </c>
      <c r="B4111" s="414">
        <v>45020</v>
      </c>
      <c r="C4111" s="412">
        <f t="shared" si="63"/>
        <v>2023</v>
      </c>
      <c r="D4111" s="411" t="s">
        <v>17289</v>
      </c>
      <c r="E4111" s="415">
        <v>100361128</v>
      </c>
      <c r="F4111" s="416" t="s">
        <v>8442</v>
      </c>
      <c r="G4111" s="411" t="s">
        <v>613</v>
      </c>
      <c r="H4111" s="411" t="s">
        <v>2275</v>
      </c>
      <c r="I4111" s="413" t="s">
        <v>726</v>
      </c>
      <c r="J4111" s="417">
        <v>98</v>
      </c>
      <c r="L4111" s="413" t="s">
        <v>16815</v>
      </c>
      <c r="M4111" s="413" t="s">
        <v>1427</v>
      </c>
      <c r="N4111" s="412" t="s">
        <v>1429</v>
      </c>
      <c r="O4111" s="413" t="s">
        <v>1464</v>
      </c>
      <c r="P4111" s="418" t="s">
        <v>22615</v>
      </c>
      <c r="Q4111" s="419" t="s">
        <v>9586</v>
      </c>
      <c r="R4111" s="420" t="s">
        <v>24371</v>
      </c>
      <c r="S4111" s="408">
        <v>45119</v>
      </c>
      <c r="T4111" s="413" t="s">
        <v>1415</v>
      </c>
      <c r="U4111" s="417" t="s">
        <v>1416</v>
      </c>
      <c r="V4111" s="421">
        <v>45218</v>
      </c>
      <c r="W4111" s="422" t="s">
        <v>24372</v>
      </c>
      <c r="X4111" s="417" t="s">
        <v>23286</v>
      </c>
      <c r="AB4111" s="414">
        <v>45020</v>
      </c>
    </row>
    <row r="4112" spans="1:29" s="10" customFormat="1" ht="15" hidden="1" customHeight="1" x14ac:dyDescent="0.25">
      <c r="A4112" s="409">
        <v>4096</v>
      </c>
      <c r="B4112" s="414">
        <v>45021</v>
      </c>
      <c r="C4112" s="412">
        <f t="shared" si="63"/>
        <v>2023</v>
      </c>
      <c r="D4112" s="411" t="s">
        <v>17269</v>
      </c>
      <c r="E4112" s="415" t="s">
        <v>606</v>
      </c>
      <c r="F4112" s="416" t="s">
        <v>8442</v>
      </c>
      <c r="G4112" s="411" t="s">
        <v>613</v>
      </c>
      <c r="H4112" s="411" t="s">
        <v>650</v>
      </c>
      <c r="I4112" s="413" t="s">
        <v>704</v>
      </c>
      <c r="J4112" s="417">
        <v>102</v>
      </c>
      <c r="K4112" s="8"/>
      <c r="L4112" s="413" t="s">
        <v>17270</v>
      </c>
      <c r="M4112" s="413" t="s">
        <v>1427</v>
      </c>
      <c r="N4112" s="412" t="s">
        <v>1429</v>
      </c>
      <c r="O4112" s="413" t="s">
        <v>1325</v>
      </c>
      <c r="P4112" s="418" t="s">
        <v>12969</v>
      </c>
      <c r="Q4112" s="419" t="s">
        <v>9586</v>
      </c>
      <c r="R4112" s="420" t="s">
        <v>24643</v>
      </c>
      <c r="S4112" s="408">
        <v>45119</v>
      </c>
      <c r="T4112" s="413" t="s">
        <v>1415</v>
      </c>
      <c r="U4112" s="417" t="s">
        <v>1416</v>
      </c>
      <c r="V4112" s="421">
        <v>45224</v>
      </c>
      <c r="W4112" s="422" t="s">
        <v>1324</v>
      </c>
      <c r="X4112" s="417" t="s">
        <v>23286</v>
      </c>
      <c r="Y4112" s="8"/>
      <c r="Z4112" s="8"/>
      <c r="AA4112" s="8"/>
      <c r="AB4112" s="414">
        <v>45021</v>
      </c>
      <c r="AC4112" s="8"/>
    </row>
    <row r="4113" spans="1:29" s="8" customFormat="1" ht="15" hidden="1" customHeight="1" x14ac:dyDescent="0.25">
      <c r="A4113" s="409">
        <v>4097</v>
      </c>
      <c r="B4113" s="414">
        <v>45021</v>
      </c>
      <c r="C4113" s="412">
        <f t="shared" ref="C4113:C4176" si="64">YEAR(B4113)</f>
        <v>2023</v>
      </c>
      <c r="D4113" s="411" t="s">
        <v>17290</v>
      </c>
      <c r="E4113" s="415">
        <v>100227738</v>
      </c>
      <c r="F4113" s="416" t="s">
        <v>8442</v>
      </c>
      <c r="G4113" s="411" t="s">
        <v>613</v>
      </c>
      <c r="H4113" s="411" t="s">
        <v>7277</v>
      </c>
      <c r="I4113" s="413" t="s">
        <v>636</v>
      </c>
      <c r="J4113" s="417">
        <v>7</v>
      </c>
      <c r="L4113" s="413" t="s">
        <v>17291</v>
      </c>
      <c r="M4113" s="413" t="s">
        <v>1427</v>
      </c>
      <c r="N4113" s="412" t="s">
        <v>1429</v>
      </c>
      <c r="O4113" s="413" t="s">
        <v>1578</v>
      </c>
      <c r="P4113" s="418" t="s">
        <v>25891</v>
      </c>
      <c r="Q4113" s="419" t="s">
        <v>23962</v>
      </c>
      <c r="R4113" s="420" t="s">
        <v>25892</v>
      </c>
      <c r="S4113" s="408">
        <v>45120</v>
      </c>
      <c r="T4113" s="413" t="s">
        <v>1415</v>
      </c>
      <c r="U4113" s="417" t="s">
        <v>1416</v>
      </c>
      <c r="V4113" s="421">
        <v>45248</v>
      </c>
      <c r="W4113" s="422" t="s">
        <v>25893</v>
      </c>
      <c r="X4113" s="417" t="s">
        <v>23286</v>
      </c>
      <c r="AB4113" s="414">
        <v>45021</v>
      </c>
    </row>
    <row r="4114" spans="1:29" s="8" customFormat="1" ht="15" hidden="1" customHeight="1" x14ac:dyDescent="0.25">
      <c r="A4114" s="56">
        <v>4098</v>
      </c>
      <c r="B4114" s="57">
        <v>45021</v>
      </c>
      <c r="C4114" s="412">
        <f t="shared" si="64"/>
        <v>2023</v>
      </c>
      <c r="D4114" s="58" t="s">
        <v>17622</v>
      </c>
      <c r="E4114" s="59">
        <v>100235679</v>
      </c>
      <c r="F4114" s="60" t="s">
        <v>8442</v>
      </c>
      <c r="G4114" s="58" t="s">
        <v>613</v>
      </c>
      <c r="H4114" s="58" t="s">
        <v>807</v>
      </c>
      <c r="I4114" s="62" t="s">
        <v>33</v>
      </c>
      <c r="J4114" s="61">
        <v>15</v>
      </c>
      <c r="K4114" s="10"/>
      <c r="L4114" s="62" t="s">
        <v>17623</v>
      </c>
      <c r="M4114" s="62" t="s">
        <v>1427</v>
      </c>
      <c r="N4114" s="44" t="s">
        <v>1429</v>
      </c>
      <c r="O4114" s="62" t="s">
        <v>1453</v>
      </c>
      <c r="P4114" s="63"/>
      <c r="Q4114" s="64" t="s">
        <v>834</v>
      </c>
      <c r="R4114" s="65" t="s">
        <v>17883</v>
      </c>
      <c r="S4114" s="66"/>
      <c r="T4114" s="62"/>
      <c r="U4114" s="61" t="s">
        <v>1416</v>
      </c>
      <c r="V4114" s="67">
        <v>45043</v>
      </c>
      <c r="W4114" s="101" t="s">
        <v>1419</v>
      </c>
      <c r="X4114" s="61" t="s">
        <v>1426</v>
      </c>
      <c r="Y4114" s="10"/>
      <c r="Z4114" s="10" t="s">
        <v>17625</v>
      </c>
      <c r="AA4114" s="10"/>
      <c r="AB4114" s="57">
        <v>45021</v>
      </c>
      <c r="AC4114" s="10"/>
    </row>
    <row r="4115" spans="1:29" s="8" customFormat="1" ht="15" hidden="1" customHeight="1" x14ac:dyDescent="0.25">
      <c r="A4115" s="409">
        <v>4099</v>
      </c>
      <c r="B4115" s="414">
        <v>45021</v>
      </c>
      <c r="C4115" s="412">
        <f t="shared" si="64"/>
        <v>2023</v>
      </c>
      <c r="D4115" s="411" t="s">
        <v>24498</v>
      </c>
      <c r="E4115" s="415" t="s">
        <v>606</v>
      </c>
      <c r="F4115" s="416" t="s">
        <v>8442</v>
      </c>
      <c r="G4115" s="411" t="s">
        <v>613</v>
      </c>
      <c r="H4115" s="411" t="s">
        <v>807</v>
      </c>
      <c r="I4115" s="413" t="s">
        <v>37</v>
      </c>
      <c r="J4115" s="417">
        <v>11</v>
      </c>
      <c r="L4115" s="413" t="s">
        <v>17624</v>
      </c>
      <c r="M4115" s="413" t="s">
        <v>1427</v>
      </c>
      <c r="N4115" s="412" t="s">
        <v>1429</v>
      </c>
      <c r="O4115" s="413" t="s">
        <v>1307</v>
      </c>
      <c r="P4115" s="418" t="s">
        <v>24495</v>
      </c>
      <c r="Q4115" s="419" t="s">
        <v>9586</v>
      </c>
      <c r="R4115" s="420" t="s">
        <v>24496</v>
      </c>
      <c r="S4115" s="408">
        <v>45119</v>
      </c>
      <c r="T4115" s="413" t="s">
        <v>1415</v>
      </c>
      <c r="U4115" s="417" t="s">
        <v>1416</v>
      </c>
      <c r="V4115" s="421">
        <v>45222</v>
      </c>
      <c r="W4115" s="422" t="s">
        <v>24497</v>
      </c>
      <c r="X4115" s="417" t="s">
        <v>23286</v>
      </c>
      <c r="Z4115" s="8" t="s">
        <v>17625</v>
      </c>
      <c r="AB4115" s="414">
        <v>45021</v>
      </c>
    </row>
    <row r="4116" spans="1:29" s="8" customFormat="1" ht="15" hidden="1" customHeight="1" x14ac:dyDescent="0.25">
      <c r="A4116" s="409">
        <v>4100</v>
      </c>
      <c r="B4116" s="414">
        <v>45021</v>
      </c>
      <c r="C4116" s="412">
        <f t="shared" si="64"/>
        <v>2023</v>
      </c>
      <c r="D4116" s="22" t="s">
        <v>24457</v>
      </c>
      <c r="E4116" s="23" t="s">
        <v>606</v>
      </c>
      <c r="F4116" s="24" t="s">
        <v>8442</v>
      </c>
      <c r="G4116" s="22" t="s">
        <v>613</v>
      </c>
      <c r="H4116" s="22" t="s">
        <v>807</v>
      </c>
      <c r="I4116" s="26" t="s">
        <v>37</v>
      </c>
      <c r="J4116" s="25">
        <v>9</v>
      </c>
      <c r="L4116" s="26" t="s">
        <v>17626</v>
      </c>
      <c r="M4116" s="413" t="s">
        <v>1427</v>
      </c>
      <c r="N4116" s="412" t="s">
        <v>1429</v>
      </c>
      <c r="O4116" s="26" t="s">
        <v>1307</v>
      </c>
      <c r="P4116" s="27" t="s">
        <v>24499</v>
      </c>
      <c r="Q4116" s="419" t="s">
        <v>9586</v>
      </c>
      <c r="R4116" s="29" t="s">
        <v>24500</v>
      </c>
      <c r="S4116" s="30">
        <v>45119</v>
      </c>
      <c r="T4116" s="26" t="s">
        <v>1415</v>
      </c>
      <c r="U4116" s="25" t="s">
        <v>1416</v>
      </c>
      <c r="V4116" s="31">
        <v>45222</v>
      </c>
      <c r="W4116" s="99" t="s">
        <v>24501</v>
      </c>
      <c r="X4116" s="25" t="s">
        <v>23286</v>
      </c>
      <c r="Z4116" s="8" t="s">
        <v>17625</v>
      </c>
      <c r="AB4116" s="414">
        <v>45021</v>
      </c>
      <c r="AC4116" s="4393">
        <v>45216</v>
      </c>
    </row>
    <row r="4117" spans="1:29" s="10" customFormat="1" ht="15" hidden="1" customHeight="1" x14ac:dyDescent="0.25">
      <c r="A4117" s="409">
        <v>4101</v>
      </c>
      <c r="B4117" s="414">
        <v>45021</v>
      </c>
      <c r="C4117" s="412">
        <f t="shared" si="64"/>
        <v>2023</v>
      </c>
      <c r="D4117" s="22" t="s">
        <v>24492</v>
      </c>
      <c r="E4117" s="23" t="s">
        <v>606</v>
      </c>
      <c r="F4117" s="24" t="s">
        <v>8442</v>
      </c>
      <c r="G4117" s="22" t="s">
        <v>613</v>
      </c>
      <c r="H4117" s="22" t="s">
        <v>807</v>
      </c>
      <c r="I4117" s="26" t="s">
        <v>37</v>
      </c>
      <c r="J4117" s="25">
        <v>39</v>
      </c>
      <c r="K4117" s="8"/>
      <c r="L4117" s="26" t="s">
        <v>17627</v>
      </c>
      <c r="M4117" s="413" t="s">
        <v>1427</v>
      </c>
      <c r="N4117" s="412" t="s">
        <v>1429</v>
      </c>
      <c r="O4117" s="26" t="s">
        <v>1307</v>
      </c>
      <c r="P4117" s="27" t="s">
        <v>2403</v>
      </c>
      <c r="Q4117" s="419" t="s">
        <v>9586</v>
      </c>
      <c r="R4117" s="29" t="s">
        <v>24493</v>
      </c>
      <c r="S4117" s="30">
        <v>45119</v>
      </c>
      <c r="T4117" s="26" t="s">
        <v>1415</v>
      </c>
      <c r="U4117" s="25" t="s">
        <v>1416</v>
      </c>
      <c r="V4117" s="31">
        <v>45222</v>
      </c>
      <c r="W4117" s="99" t="s">
        <v>24494</v>
      </c>
      <c r="X4117" s="25" t="s">
        <v>23286</v>
      </c>
      <c r="Y4117" s="8"/>
      <c r="Z4117" s="8">
        <v>89191387609</v>
      </c>
      <c r="AA4117" s="8" t="s">
        <v>17625</v>
      </c>
      <c r="AB4117" s="414">
        <v>45021</v>
      </c>
      <c r="AC4117" s="8"/>
    </row>
    <row r="4118" spans="1:29" s="8" customFormat="1" ht="15" hidden="1" customHeight="1" x14ac:dyDescent="0.25">
      <c r="A4118" s="409">
        <v>4102</v>
      </c>
      <c r="B4118" s="414">
        <v>45021</v>
      </c>
      <c r="C4118" s="412">
        <f t="shared" si="64"/>
        <v>2023</v>
      </c>
      <c r="D4118" s="22" t="s">
        <v>24502</v>
      </c>
      <c r="E4118" s="23" t="s">
        <v>606</v>
      </c>
      <c r="F4118" s="24" t="s">
        <v>8442</v>
      </c>
      <c r="G4118" s="22" t="s">
        <v>613</v>
      </c>
      <c r="H4118" s="22" t="s">
        <v>807</v>
      </c>
      <c r="I4118" s="26" t="s">
        <v>37</v>
      </c>
      <c r="J4118" s="25">
        <v>50</v>
      </c>
      <c r="L4118" s="26" t="s">
        <v>17628</v>
      </c>
      <c r="M4118" s="413" t="s">
        <v>1427</v>
      </c>
      <c r="N4118" s="412" t="s">
        <v>1429</v>
      </c>
      <c r="O4118" s="26" t="s">
        <v>1307</v>
      </c>
      <c r="P4118" s="27" t="s">
        <v>24503</v>
      </c>
      <c r="Q4118" s="419" t="s">
        <v>9586</v>
      </c>
      <c r="R4118" s="29" t="s">
        <v>24504</v>
      </c>
      <c r="S4118" s="30">
        <v>45119</v>
      </c>
      <c r="T4118" s="26" t="s">
        <v>1415</v>
      </c>
      <c r="U4118" s="25" t="s">
        <v>1416</v>
      </c>
      <c r="V4118" s="31">
        <v>45222</v>
      </c>
      <c r="W4118" s="99" t="s">
        <v>8415</v>
      </c>
      <c r="X4118" s="25" t="s">
        <v>23286</v>
      </c>
      <c r="Z4118" s="8">
        <v>89373939647</v>
      </c>
      <c r="AA4118" s="8">
        <v>89093011900</v>
      </c>
      <c r="AB4118" s="414">
        <v>45021</v>
      </c>
    </row>
    <row r="4119" spans="1:29" s="8" customFormat="1" ht="30" hidden="1" customHeight="1" x14ac:dyDescent="0.25">
      <c r="A4119" s="409">
        <v>4103</v>
      </c>
      <c r="B4119" s="414">
        <v>45021</v>
      </c>
      <c r="C4119" s="412">
        <f t="shared" si="64"/>
        <v>2023</v>
      </c>
      <c r="D4119" s="22" t="s">
        <v>24505</v>
      </c>
      <c r="E4119" s="23" t="s">
        <v>606</v>
      </c>
      <c r="F4119" s="24" t="s">
        <v>8442</v>
      </c>
      <c r="G4119" s="22" t="s">
        <v>613</v>
      </c>
      <c r="H4119" s="22" t="s">
        <v>807</v>
      </c>
      <c r="I4119" s="26" t="s">
        <v>37</v>
      </c>
      <c r="J4119" s="25">
        <v>60</v>
      </c>
      <c r="L4119" s="26" t="s">
        <v>17629</v>
      </c>
      <c r="M4119" s="413" t="s">
        <v>1427</v>
      </c>
      <c r="N4119" s="412" t="s">
        <v>1429</v>
      </c>
      <c r="O4119" s="26" t="s">
        <v>1307</v>
      </c>
      <c r="P4119" s="27" t="s">
        <v>24506</v>
      </c>
      <c r="Q4119" s="419" t="s">
        <v>9586</v>
      </c>
      <c r="R4119" s="29" t="s">
        <v>24507</v>
      </c>
      <c r="S4119" s="30">
        <v>45119</v>
      </c>
      <c r="T4119" s="26" t="s">
        <v>1415</v>
      </c>
      <c r="U4119" s="25" t="s">
        <v>1416</v>
      </c>
      <c r="V4119" s="31">
        <v>45222</v>
      </c>
      <c r="W4119" s="99" t="s">
        <v>24508</v>
      </c>
      <c r="X4119" s="25" t="s">
        <v>23286</v>
      </c>
      <c r="Z4119" s="8">
        <v>89170673330</v>
      </c>
      <c r="AA4119" s="8" t="s">
        <v>17625</v>
      </c>
      <c r="AB4119" s="414">
        <v>45021</v>
      </c>
    </row>
    <row r="4120" spans="1:29" s="8" customFormat="1" ht="15" hidden="1" customHeight="1" x14ac:dyDescent="0.25">
      <c r="A4120" s="409">
        <v>4104</v>
      </c>
      <c r="B4120" s="414">
        <v>45022</v>
      </c>
      <c r="C4120" s="412">
        <f t="shared" si="64"/>
        <v>2023</v>
      </c>
      <c r="D4120" s="22" t="s">
        <v>17271</v>
      </c>
      <c r="E4120" s="23">
        <v>100389304</v>
      </c>
      <c r="F4120" s="24" t="s">
        <v>8442</v>
      </c>
      <c r="G4120" s="22" t="s">
        <v>613</v>
      </c>
      <c r="H4120" s="22" t="s">
        <v>7508</v>
      </c>
      <c r="I4120" s="26" t="s">
        <v>635</v>
      </c>
      <c r="J4120" s="25">
        <v>19</v>
      </c>
      <c r="L4120" s="412">
        <v>43054</v>
      </c>
      <c r="M4120" s="413" t="s">
        <v>1427</v>
      </c>
      <c r="N4120" s="412" t="s">
        <v>1429</v>
      </c>
      <c r="O4120" s="26" t="s">
        <v>1441</v>
      </c>
      <c r="P4120" s="27" t="s">
        <v>17272</v>
      </c>
      <c r="Q4120" s="419" t="s">
        <v>9586</v>
      </c>
      <c r="R4120" s="29" t="s">
        <v>25355</v>
      </c>
      <c r="S4120" s="30">
        <v>45120</v>
      </c>
      <c r="T4120" s="26" t="s">
        <v>1415</v>
      </c>
      <c r="U4120" s="25" t="s">
        <v>1416</v>
      </c>
      <c r="V4120" s="31">
        <v>45239</v>
      </c>
      <c r="W4120" s="99" t="s">
        <v>25356</v>
      </c>
      <c r="X4120" s="25" t="s">
        <v>23286</v>
      </c>
      <c r="AB4120" s="414">
        <v>45022</v>
      </c>
    </row>
    <row r="4121" spans="1:29" s="8" customFormat="1" ht="15" hidden="1" customHeight="1" x14ac:dyDescent="0.25">
      <c r="A4121" s="56">
        <v>4105</v>
      </c>
      <c r="B4121" s="57">
        <v>45022</v>
      </c>
      <c r="C4121" s="412">
        <f t="shared" si="64"/>
        <v>2023</v>
      </c>
      <c r="D4121" s="46" t="s">
        <v>17273</v>
      </c>
      <c r="E4121" s="47">
        <v>101131916</v>
      </c>
      <c r="F4121" s="48" t="s">
        <v>8444</v>
      </c>
      <c r="G4121" s="46" t="s">
        <v>629</v>
      </c>
      <c r="H4121" s="46" t="s">
        <v>630</v>
      </c>
      <c r="I4121" s="50" t="s">
        <v>645</v>
      </c>
      <c r="J4121" s="49">
        <v>5</v>
      </c>
      <c r="K4121" s="10"/>
      <c r="L4121" s="50"/>
      <c r="M4121" s="62" t="s">
        <v>1427</v>
      </c>
      <c r="N4121" s="44" t="s">
        <v>1429</v>
      </c>
      <c r="O4121" s="50"/>
      <c r="P4121" s="51"/>
      <c r="Q4121" s="64" t="s">
        <v>834</v>
      </c>
      <c r="R4121" s="53" t="s">
        <v>22399</v>
      </c>
      <c r="S4121" s="54"/>
      <c r="T4121" s="50" t="s">
        <v>1415</v>
      </c>
      <c r="U4121" s="49" t="s">
        <v>1416</v>
      </c>
      <c r="V4121" s="55">
        <v>45064</v>
      </c>
      <c r="W4121" s="107" t="s">
        <v>1419</v>
      </c>
      <c r="X4121" s="49" t="s">
        <v>1426</v>
      </c>
      <c r="Y4121" s="10"/>
      <c r="Z4121" s="10"/>
      <c r="AA4121" s="10"/>
      <c r="AB4121" s="57">
        <v>45022</v>
      </c>
      <c r="AC4121" s="10"/>
    </row>
    <row r="4122" spans="1:29" s="8" customFormat="1" ht="15" hidden="1" customHeight="1" x14ac:dyDescent="0.25">
      <c r="A4122" s="409">
        <v>4106</v>
      </c>
      <c r="B4122" s="414">
        <v>45022</v>
      </c>
      <c r="C4122" s="412">
        <f t="shared" si="64"/>
        <v>2023</v>
      </c>
      <c r="D4122" s="22" t="s">
        <v>17304</v>
      </c>
      <c r="E4122" s="23">
        <v>100211041</v>
      </c>
      <c r="F4122" s="24" t="s">
        <v>8442</v>
      </c>
      <c r="G4122" s="22" t="s">
        <v>827</v>
      </c>
      <c r="H4122" s="22" t="s">
        <v>804</v>
      </c>
      <c r="I4122" s="26" t="s">
        <v>655</v>
      </c>
      <c r="J4122" s="25">
        <v>34</v>
      </c>
      <c r="L4122" s="26" t="s">
        <v>17305</v>
      </c>
      <c r="M4122" s="413" t="s">
        <v>1427</v>
      </c>
      <c r="N4122" s="412" t="s">
        <v>1429</v>
      </c>
      <c r="O4122" s="26" t="s">
        <v>1325</v>
      </c>
      <c r="P4122" s="27" t="s">
        <v>17306</v>
      </c>
      <c r="Q4122" s="419" t="s">
        <v>9586</v>
      </c>
      <c r="R4122" s="29" t="s">
        <v>24401</v>
      </c>
      <c r="S4122" s="30">
        <v>45119</v>
      </c>
      <c r="T4122" s="26" t="s">
        <v>624</v>
      </c>
      <c r="U4122" s="25" t="s">
        <v>1416</v>
      </c>
      <c r="V4122" s="31">
        <v>45220</v>
      </c>
      <c r="W4122" s="99" t="s">
        <v>24402</v>
      </c>
      <c r="X4122" s="25" t="s">
        <v>23286</v>
      </c>
      <c r="AB4122" s="414">
        <v>45022</v>
      </c>
    </row>
    <row r="4123" spans="1:29" s="8" customFormat="1" ht="15" hidden="1" customHeight="1" x14ac:dyDescent="0.25">
      <c r="A4123" s="409">
        <v>4107</v>
      </c>
      <c r="B4123" s="414">
        <v>45022</v>
      </c>
      <c r="C4123" s="412">
        <f t="shared" si="64"/>
        <v>2023</v>
      </c>
      <c r="D4123" s="22" t="s">
        <v>17630</v>
      </c>
      <c r="E4123" s="23">
        <v>100366386</v>
      </c>
      <c r="F4123" s="24" t="s">
        <v>8442</v>
      </c>
      <c r="G4123" s="22" t="s">
        <v>613</v>
      </c>
      <c r="H4123" s="22" t="s">
        <v>17631</v>
      </c>
      <c r="I4123" s="26" t="s">
        <v>666</v>
      </c>
      <c r="J4123" s="25">
        <v>97</v>
      </c>
      <c r="L4123" s="26" t="s">
        <v>17632</v>
      </c>
      <c r="M4123" s="413" t="s">
        <v>1427</v>
      </c>
      <c r="N4123" s="412" t="s">
        <v>1429</v>
      </c>
      <c r="O4123" s="26" t="s">
        <v>1601</v>
      </c>
      <c r="P4123" s="27" t="s">
        <v>24231</v>
      </c>
      <c r="Q4123" s="28" t="s">
        <v>9586</v>
      </c>
      <c r="R4123" s="29" t="s">
        <v>24232</v>
      </c>
      <c r="S4123" s="30">
        <v>45119</v>
      </c>
      <c r="T4123" s="26" t="s">
        <v>1415</v>
      </c>
      <c r="U4123" s="25" t="s">
        <v>1416</v>
      </c>
      <c r="V4123" s="31">
        <v>45216</v>
      </c>
      <c r="W4123" s="99" t="s">
        <v>24230</v>
      </c>
      <c r="X4123" s="25" t="s">
        <v>23286</v>
      </c>
      <c r="Z4123" s="8" t="s">
        <v>17633</v>
      </c>
      <c r="AB4123" s="414">
        <v>45022</v>
      </c>
    </row>
    <row r="4124" spans="1:29" s="10" customFormat="1" ht="15" hidden="1" customHeight="1" x14ac:dyDescent="0.25">
      <c r="A4124" s="409">
        <v>4108</v>
      </c>
      <c r="B4124" s="414">
        <v>45022</v>
      </c>
      <c r="C4124" s="412">
        <f t="shared" si="64"/>
        <v>2023</v>
      </c>
      <c r="D4124" s="411" t="s">
        <v>17634</v>
      </c>
      <c r="E4124" s="415">
        <v>100366381</v>
      </c>
      <c r="F4124" s="416" t="s">
        <v>8442</v>
      </c>
      <c r="G4124" s="411" t="s">
        <v>613</v>
      </c>
      <c r="H4124" s="411" t="s">
        <v>17631</v>
      </c>
      <c r="I4124" s="413" t="s">
        <v>666</v>
      </c>
      <c r="J4124" s="417">
        <v>92</v>
      </c>
      <c r="K4124" s="8"/>
      <c r="L4124" s="413" t="s">
        <v>17635</v>
      </c>
      <c r="M4124" s="413" t="s">
        <v>1427</v>
      </c>
      <c r="N4124" s="412" t="s">
        <v>1429</v>
      </c>
      <c r="O4124" s="413" t="s">
        <v>1601</v>
      </c>
      <c r="P4124" s="418" t="s">
        <v>25643</v>
      </c>
      <c r="Q4124" s="419" t="s">
        <v>9586</v>
      </c>
      <c r="R4124" s="420" t="s">
        <v>25644</v>
      </c>
      <c r="S4124" s="408">
        <v>45120</v>
      </c>
      <c r="T4124" s="413" t="s">
        <v>1415</v>
      </c>
      <c r="U4124" s="417" t="s">
        <v>1416</v>
      </c>
      <c r="V4124" s="421">
        <v>45246</v>
      </c>
      <c r="W4124" s="422" t="s">
        <v>23488</v>
      </c>
      <c r="X4124" s="417" t="s">
        <v>23286</v>
      </c>
      <c r="Y4124" s="8"/>
      <c r="Z4124" s="8" t="s">
        <v>17633</v>
      </c>
      <c r="AA4124" s="8"/>
      <c r="AB4124" s="414">
        <v>45022</v>
      </c>
      <c r="AC4124" s="8"/>
    </row>
    <row r="4125" spans="1:29" s="8" customFormat="1" ht="15" hidden="1" customHeight="1" x14ac:dyDescent="0.25">
      <c r="A4125" s="409">
        <v>4109</v>
      </c>
      <c r="B4125" s="414">
        <v>45022</v>
      </c>
      <c r="C4125" s="412">
        <f t="shared" si="64"/>
        <v>2023</v>
      </c>
      <c r="D4125" s="411" t="s">
        <v>17636</v>
      </c>
      <c r="E4125" s="415">
        <v>100366377</v>
      </c>
      <c r="F4125" s="416" t="s">
        <v>8442</v>
      </c>
      <c r="G4125" s="411" t="s">
        <v>613</v>
      </c>
      <c r="H4125" s="411" t="s">
        <v>17631</v>
      </c>
      <c r="I4125" s="413" t="s">
        <v>666</v>
      </c>
      <c r="J4125" s="417">
        <v>88</v>
      </c>
      <c r="L4125" s="413" t="s">
        <v>17637</v>
      </c>
      <c r="M4125" s="413" t="s">
        <v>1427</v>
      </c>
      <c r="N4125" s="412" t="s">
        <v>1429</v>
      </c>
      <c r="O4125" s="413" t="s">
        <v>1601</v>
      </c>
      <c r="P4125" s="418" t="s">
        <v>25640</v>
      </c>
      <c r="Q4125" s="419" t="s">
        <v>9586</v>
      </c>
      <c r="R4125" s="420" t="s">
        <v>25641</v>
      </c>
      <c r="S4125" s="408">
        <v>45120</v>
      </c>
      <c r="T4125" s="413" t="s">
        <v>1415</v>
      </c>
      <c r="U4125" s="417" t="s">
        <v>1416</v>
      </c>
      <c r="V4125" s="421">
        <v>45246</v>
      </c>
      <c r="W4125" s="422" t="s">
        <v>25642</v>
      </c>
      <c r="X4125" s="417" t="s">
        <v>23286</v>
      </c>
      <c r="Z4125" s="8" t="s">
        <v>17633</v>
      </c>
      <c r="AB4125" s="414">
        <v>45022</v>
      </c>
    </row>
    <row r="4126" spans="1:29" s="8" customFormat="1" ht="15" hidden="1" customHeight="1" x14ac:dyDescent="0.25">
      <c r="A4126" s="409">
        <v>4110</v>
      </c>
      <c r="B4126" s="414">
        <v>45022</v>
      </c>
      <c r="C4126" s="412">
        <f t="shared" si="64"/>
        <v>2023</v>
      </c>
      <c r="D4126" s="411" t="s">
        <v>17638</v>
      </c>
      <c r="E4126" s="415">
        <v>100366379</v>
      </c>
      <c r="F4126" s="416" t="s">
        <v>8442</v>
      </c>
      <c r="G4126" s="411" t="s">
        <v>613</v>
      </c>
      <c r="H4126" s="411" t="s">
        <v>17631</v>
      </c>
      <c r="I4126" s="413" t="s">
        <v>666</v>
      </c>
      <c r="J4126" s="417">
        <v>90</v>
      </c>
      <c r="L4126" s="413" t="s">
        <v>17639</v>
      </c>
      <c r="M4126" s="413" t="s">
        <v>1427</v>
      </c>
      <c r="N4126" s="412" t="s">
        <v>1429</v>
      </c>
      <c r="O4126" s="413" t="s">
        <v>1601</v>
      </c>
      <c r="P4126" s="418" t="s">
        <v>24233</v>
      </c>
      <c r="Q4126" s="419" t="s">
        <v>9586</v>
      </c>
      <c r="R4126" s="420" t="s">
        <v>24234</v>
      </c>
      <c r="S4126" s="408">
        <v>45119</v>
      </c>
      <c r="T4126" s="413" t="s">
        <v>1415</v>
      </c>
      <c r="U4126" s="417" t="s">
        <v>1416</v>
      </c>
      <c r="V4126" s="421">
        <v>45216</v>
      </c>
      <c r="W4126" s="422" t="s">
        <v>24222</v>
      </c>
      <c r="X4126" s="417" t="s">
        <v>23286</v>
      </c>
      <c r="Z4126" s="8" t="s">
        <v>17633</v>
      </c>
      <c r="AB4126" s="414">
        <v>45022</v>
      </c>
    </row>
    <row r="4127" spans="1:29" s="8" customFormat="1" ht="15" hidden="1" customHeight="1" x14ac:dyDescent="0.25">
      <c r="A4127" s="409">
        <v>4111</v>
      </c>
      <c r="B4127" s="414">
        <v>45022</v>
      </c>
      <c r="C4127" s="412">
        <f t="shared" si="64"/>
        <v>2023</v>
      </c>
      <c r="D4127" s="411" t="s">
        <v>17640</v>
      </c>
      <c r="E4127" s="415">
        <v>100366373</v>
      </c>
      <c r="F4127" s="416" t="s">
        <v>8442</v>
      </c>
      <c r="G4127" s="411" t="s">
        <v>613</v>
      </c>
      <c r="H4127" s="411" t="s">
        <v>17631</v>
      </c>
      <c r="I4127" s="413" t="s">
        <v>666</v>
      </c>
      <c r="J4127" s="417">
        <v>84</v>
      </c>
      <c r="L4127" s="413" t="s">
        <v>17641</v>
      </c>
      <c r="M4127" s="413" t="s">
        <v>1427</v>
      </c>
      <c r="N4127" s="412" t="s">
        <v>1429</v>
      </c>
      <c r="O4127" s="413" t="s">
        <v>1601</v>
      </c>
      <c r="P4127" s="418" t="s">
        <v>24329</v>
      </c>
      <c r="Q4127" s="419" t="s">
        <v>9586</v>
      </c>
      <c r="R4127" s="420" t="s">
        <v>24330</v>
      </c>
      <c r="S4127" s="408">
        <v>45119</v>
      </c>
      <c r="T4127" s="413" t="s">
        <v>1415</v>
      </c>
      <c r="U4127" s="417" t="s">
        <v>1416</v>
      </c>
      <c r="V4127" s="421">
        <v>45217</v>
      </c>
      <c r="W4127" s="422" t="s">
        <v>3406</v>
      </c>
      <c r="X4127" s="417" t="s">
        <v>23286</v>
      </c>
      <c r="Z4127" s="8">
        <v>89093046260</v>
      </c>
      <c r="AA4127" s="8" t="s">
        <v>17633</v>
      </c>
      <c r="AB4127" s="414">
        <v>45022</v>
      </c>
    </row>
    <row r="4128" spans="1:29" s="8" customFormat="1" ht="30" hidden="1" customHeight="1" x14ac:dyDescent="0.25">
      <c r="A4128" s="409">
        <v>4112</v>
      </c>
      <c r="B4128" s="414">
        <v>45022</v>
      </c>
      <c r="C4128" s="412">
        <f t="shared" si="64"/>
        <v>2023</v>
      </c>
      <c r="D4128" s="411" t="s">
        <v>17642</v>
      </c>
      <c r="E4128" s="415">
        <v>100366369</v>
      </c>
      <c r="F4128" s="416" t="s">
        <v>8442</v>
      </c>
      <c r="G4128" s="411" t="s">
        <v>613</v>
      </c>
      <c r="H4128" s="411" t="s">
        <v>17631</v>
      </c>
      <c r="I4128" s="413" t="s">
        <v>666</v>
      </c>
      <c r="J4128" s="417">
        <v>80</v>
      </c>
      <c r="L4128" s="413" t="s">
        <v>17643</v>
      </c>
      <c r="M4128" s="413" t="s">
        <v>1427</v>
      </c>
      <c r="N4128" s="412" t="s">
        <v>1429</v>
      </c>
      <c r="O4128" s="413" t="s">
        <v>1601</v>
      </c>
      <c r="P4128" s="418" t="s">
        <v>24326</v>
      </c>
      <c r="Q4128" s="419" t="s">
        <v>9586</v>
      </c>
      <c r="R4128" s="420" t="s">
        <v>24327</v>
      </c>
      <c r="S4128" s="408">
        <v>45119</v>
      </c>
      <c r="T4128" s="413" t="s">
        <v>1415</v>
      </c>
      <c r="U4128" s="417" t="s">
        <v>1416</v>
      </c>
      <c r="V4128" s="421">
        <v>45217</v>
      </c>
      <c r="W4128" s="422" t="s">
        <v>24328</v>
      </c>
      <c r="X4128" s="417" t="s">
        <v>23286</v>
      </c>
      <c r="Z4128" s="8" t="s">
        <v>17633</v>
      </c>
      <c r="AB4128" s="414">
        <v>45022</v>
      </c>
    </row>
    <row r="4129" spans="1:28" s="8" customFormat="1" ht="15" hidden="1" customHeight="1" x14ac:dyDescent="0.25">
      <c r="A4129" s="409">
        <v>4113</v>
      </c>
      <c r="B4129" s="414">
        <v>45022</v>
      </c>
      <c r="C4129" s="412">
        <f t="shared" si="64"/>
        <v>2023</v>
      </c>
      <c r="D4129" s="411" t="s">
        <v>17644</v>
      </c>
      <c r="E4129" s="415">
        <v>100366368</v>
      </c>
      <c r="F4129" s="416" t="s">
        <v>8442</v>
      </c>
      <c r="G4129" s="411" t="s">
        <v>613</v>
      </c>
      <c r="H4129" s="411" t="s">
        <v>17631</v>
      </c>
      <c r="I4129" s="413" t="s">
        <v>666</v>
      </c>
      <c r="J4129" s="417">
        <v>79</v>
      </c>
      <c r="L4129" s="413" t="s">
        <v>17645</v>
      </c>
      <c r="M4129" s="413" t="s">
        <v>1427</v>
      </c>
      <c r="N4129" s="412" t="s">
        <v>1429</v>
      </c>
      <c r="O4129" s="413" t="s">
        <v>1601</v>
      </c>
      <c r="P4129" s="418" t="s">
        <v>24227</v>
      </c>
      <c r="Q4129" s="419" t="s">
        <v>9586</v>
      </c>
      <c r="R4129" s="420" t="s">
        <v>24228</v>
      </c>
      <c r="S4129" s="408">
        <v>45120</v>
      </c>
      <c r="T4129" s="413" t="s">
        <v>1415</v>
      </c>
      <c r="U4129" s="417" t="s">
        <v>1416</v>
      </c>
      <c r="V4129" s="421">
        <v>45216</v>
      </c>
      <c r="W4129" s="422" t="s">
        <v>24229</v>
      </c>
      <c r="X4129" s="417" t="s">
        <v>23286</v>
      </c>
      <c r="Z4129" s="8" t="s">
        <v>17633</v>
      </c>
      <c r="AB4129" s="414">
        <v>45022</v>
      </c>
    </row>
    <row r="4130" spans="1:28" s="8" customFormat="1" ht="15" hidden="1" customHeight="1" x14ac:dyDescent="0.25">
      <c r="A4130" s="409">
        <v>4114</v>
      </c>
      <c r="B4130" s="414">
        <v>45022</v>
      </c>
      <c r="C4130" s="412">
        <f t="shared" si="64"/>
        <v>2023</v>
      </c>
      <c r="D4130" s="411" t="s">
        <v>17646</v>
      </c>
      <c r="E4130" s="415">
        <v>100366365</v>
      </c>
      <c r="F4130" s="416" t="s">
        <v>8442</v>
      </c>
      <c r="G4130" s="411" t="s">
        <v>613</v>
      </c>
      <c r="H4130" s="411" t="s">
        <v>17631</v>
      </c>
      <c r="I4130" s="413" t="s">
        <v>666</v>
      </c>
      <c r="J4130" s="417">
        <v>76</v>
      </c>
      <c r="L4130" s="413" t="s">
        <v>17647</v>
      </c>
      <c r="M4130" s="413" t="s">
        <v>1427</v>
      </c>
      <c r="N4130" s="412" t="s">
        <v>1429</v>
      </c>
      <c r="O4130" s="413" t="s">
        <v>1601</v>
      </c>
      <c r="P4130" s="418" t="s">
        <v>17648</v>
      </c>
      <c r="Q4130" s="419" t="s">
        <v>9586</v>
      </c>
      <c r="R4130" s="420" t="s">
        <v>24226</v>
      </c>
      <c r="S4130" s="408">
        <v>45119</v>
      </c>
      <c r="T4130" s="413" t="s">
        <v>1415</v>
      </c>
      <c r="U4130" s="417" t="s">
        <v>1416</v>
      </c>
      <c r="V4130" s="421">
        <v>45216</v>
      </c>
      <c r="W4130" s="422" t="s">
        <v>24223</v>
      </c>
      <c r="X4130" s="417" t="s">
        <v>23286</v>
      </c>
      <c r="Z4130" s="8" t="s">
        <v>17633</v>
      </c>
      <c r="AB4130" s="414">
        <v>45022</v>
      </c>
    </row>
    <row r="4131" spans="1:28" s="8" customFormat="1" ht="15" hidden="1" customHeight="1" x14ac:dyDescent="0.25">
      <c r="A4131" s="409">
        <v>4115</v>
      </c>
      <c r="B4131" s="414">
        <v>45022</v>
      </c>
      <c r="C4131" s="412">
        <f t="shared" si="64"/>
        <v>2023</v>
      </c>
      <c r="D4131" s="411" t="s">
        <v>17649</v>
      </c>
      <c r="E4131" s="415">
        <v>100366366</v>
      </c>
      <c r="F4131" s="416" t="s">
        <v>8442</v>
      </c>
      <c r="G4131" s="411" t="s">
        <v>613</v>
      </c>
      <c r="H4131" s="411" t="s">
        <v>17631</v>
      </c>
      <c r="I4131" s="413" t="s">
        <v>666</v>
      </c>
      <c r="J4131" s="417">
        <v>77</v>
      </c>
      <c r="L4131" s="413" t="s">
        <v>17650</v>
      </c>
      <c r="M4131" s="413" t="s">
        <v>1427</v>
      </c>
      <c r="N4131" s="412" t="s">
        <v>1429</v>
      </c>
      <c r="O4131" s="413" t="s">
        <v>1601</v>
      </c>
      <c r="P4131" s="418" t="s">
        <v>24323</v>
      </c>
      <c r="Q4131" s="419" t="s">
        <v>9586</v>
      </c>
      <c r="R4131" s="420" t="s">
        <v>24324</v>
      </c>
      <c r="S4131" s="408">
        <v>45119</v>
      </c>
      <c r="T4131" s="413" t="s">
        <v>1415</v>
      </c>
      <c r="U4131" s="417" t="s">
        <v>1416</v>
      </c>
      <c r="V4131" s="421">
        <v>45217</v>
      </c>
      <c r="W4131" s="422" t="s">
        <v>24325</v>
      </c>
      <c r="X4131" s="417" t="s">
        <v>23286</v>
      </c>
      <c r="Z4131" s="8">
        <v>89083090922</v>
      </c>
      <c r="AA4131" s="8" t="s">
        <v>17633</v>
      </c>
      <c r="AB4131" s="414">
        <v>45022</v>
      </c>
    </row>
    <row r="4132" spans="1:28" s="8" customFormat="1" ht="15" hidden="1" customHeight="1" x14ac:dyDescent="0.25">
      <c r="A4132" s="409">
        <v>4116</v>
      </c>
      <c r="B4132" s="414">
        <v>45022</v>
      </c>
      <c r="C4132" s="412">
        <f t="shared" si="64"/>
        <v>2023</v>
      </c>
      <c r="D4132" s="411" t="s">
        <v>17651</v>
      </c>
      <c r="E4132" s="415">
        <v>100366367</v>
      </c>
      <c r="F4132" s="416" t="s">
        <v>8442</v>
      </c>
      <c r="G4132" s="411" t="s">
        <v>613</v>
      </c>
      <c r="H4132" s="411" t="s">
        <v>17631</v>
      </c>
      <c r="I4132" s="413" t="s">
        <v>666</v>
      </c>
      <c r="J4132" s="417">
        <v>78</v>
      </c>
      <c r="K4132" s="357"/>
      <c r="L4132" s="413" t="s">
        <v>17652</v>
      </c>
      <c r="M4132" s="413" t="s">
        <v>1427</v>
      </c>
      <c r="N4132" s="412" t="s">
        <v>1429</v>
      </c>
      <c r="O4132" s="413" t="s">
        <v>1601</v>
      </c>
      <c r="P4132" s="418" t="s">
        <v>24224</v>
      </c>
      <c r="Q4132" s="419" t="s">
        <v>9586</v>
      </c>
      <c r="R4132" s="420" t="s">
        <v>24225</v>
      </c>
      <c r="S4132" s="408">
        <v>45119</v>
      </c>
      <c r="T4132" s="413" t="s">
        <v>1415</v>
      </c>
      <c r="U4132" s="417" t="s">
        <v>1416</v>
      </c>
      <c r="V4132" s="421">
        <v>45216</v>
      </c>
      <c r="W4132" s="422" t="s">
        <v>24218</v>
      </c>
      <c r="X4132" s="417" t="s">
        <v>23286</v>
      </c>
      <c r="Y4132" s="357"/>
      <c r="Z4132" s="8" t="s">
        <v>17633</v>
      </c>
      <c r="AB4132" s="414">
        <v>45022</v>
      </c>
    </row>
    <row r="4133" spans="1:28" s="8" customFormat="1" ht="15" hidden="1" customHeight="1" x14ac:dyDescent="0.25">
      <c r="A4133" s="409">
        <v>4117</v>
      </c>
      <c r="B4133" s="414">
        <v>45022</v>
      </c>
      <c r="C4133" s="412">
        <f t="shared" si="64"/>
        <v>2023</v>
      </c>
      <c r="D4133" s="411" t="s">
        <v>17653</v>
      </c>
      <c r="E4133" s="415">
        <v>100366364</v>
      </c>
      <c r="F4133" s="416" t="s">
        <v>8442</v>
      </c>
      <c r="G4133" s="411" t="s">
        <v>613</v>
      </c>
      <c r="H4133" s="411" t="s">
        <v>17631</v>
      </c>
      <c r="I4133" s="413" t="s">
        <v>666</v>
      </c>
      <c r="J4133" s="417">
        <v>75</v>
      </c>
      <c r="L4133" s="413" t="s">
        <v>17654</v>
      </c>
      <c r="M4133" s="413" t="s">
        <v>1427</v>
      </c>
      <c r="N4133" s="412" t="s">
        <v>1429</v>
      </c>
      <c r="O4133" s="413" t="s">
        <v>1601</v>
      </c>
      <c r="P4133" s="418" t="s">
        <v>24219</v>
      </c>
      <c r="Q4133" s="419" t="s">
        <v>9586</v>
      </c>
      <c r="R4133" s="420" t="s">
        <v>24220</v>
      </c>
      <c r="S4133" s="408">
        <v>45119</v>
      </c>
      <c r="T4133" s="413" t="s">
        <v>1415</v>
      </c>
      <c r="U4133" s="417" t="s">
        <v>1416</v>
      </c>
      <c r="V4133" s="421">
        <v>45216</v>
      </c>
      <c r="W4133" s="422" t="s">
        <v>24221</v>
      </c>
      <c r="X4133" s="417" t="s">
        <v>23286</v>
      </c>
      <c r="Z4133" s="8" t="s">
        <v>17633</v>
      </c>
      <c r="AB4133" s="414">
        <v>45022</v>
      </c>
    </row>
    <row r="4134" spans="1:28" s="8" customFormat="1" ht="15" hidden="1" customHeight="1" x14ac:dyDescent="0.25">
      <c r="A4134" s="409">
        <v>4118</v>
      </c>
      <c r="B4134" s="414">
        <v>45022</v>
      </c>
      <c r="C4134" s="412">
        <f t="shared" si="64"/>
        <v>2023</v>
      </c>
      <c r="D4134" s="411" t="s">
        <v>17655</v>
      </c>
      <c r="E4134" s="415">
        <v>100366360</v>
      </c>
      <c r="F4134" s="416" t="s">
        <v>8442</v>
      </c>
      <c r="G4134" s="411" t="s">
        <v>613</v>
      </c>
      <c r="H4134" s="411" t="s">
        <v>17631</v>
      </c>
      <c r="I4134" s="413" t="s">
        <v>666</v>
      </c>
      <c r="J4134" s="417">
        <v>70</v>
      </c>
      <c r="L4134" s="413" t="s">
        <v>17656</v>
      </c>
      <c r="M4134" s="413" t="s">
        <v>1427</v>
      </c>
      <c r="N4134" s="412" t="s">
        <v>1429</v>
      </c>
      <c r="O4134" s="413" t="s">
        <v>1601</v>
      </c>
      <c r="P4134" s="418" t="s">
        <v>24215</v>
      </c>
      <c r="Q4134" s="419" t="s">
        <v>9586</v>
      </c>
      <c r="R4134" s="420" t="s">
        <v>24216</v>
      </c>
      <c r="S4134" s="408">
        <v>45119</v>
      </c>
      <c r="T4134" s="413" t="s">
        <v>1415</v>
      </c>
      <c r="U4134" s="417" t="s">
        <v>1416</v>
      </c>
      <c r="V4134" s="421">
        <v>45216</v>
      </c>
      <c r="W4134" s="422" t="s">
        <v>24217</v>
      </c>
      <c r="X4134" s="417" t="s">
        <v>23286</v>
      </c>
      <c r="Z4134" s="8" t="s">
        <v>17633</v>
      </c>
      <c r="AB4134" s="414">
        <v>45022</v>
      </c>
    </row>
    <row r="4135" spans="1:28" s="8" customFormat="1" ht="15" hidden="1" customHeight="1" x14ac:dyDescent="0.25">
      <c r="A4135" s="409">
        <v>4119</v>
      </c>
      <c r="B4135" s="414">
        <v>45022</v>
      </c>
      <c r="C4135" s="412">
        <f t="shared" si="64"/>
        <v>2023</v>
      </c>
      <c r="D4135" s="411" t="s">
        <v>17658</v>
      </c>
      <c r="E4135" s="415">
        <v>100366355</v>
      </c>
      <c r="F4135" s="416" t="s">
        <v>8442</v>
      </c>
      <c r="G4135" s="411" t="s">
        <v>613</v>
      </c>
      <c r="H4135" s="411" t="s">
        <v>17631</v>
      </c>
      <c r="I4135" s="413" t="s">
        <v>666</v>
      </c>
      <c r="J4135" s="417">
        <v>67</v>
      </c>
      <c r="K4135" s="3593"/>
      <c r="L4135" s="413" t="s">
        <v>17659</v>
      </c>
      <c r="M4135" s="413" t="s">
        <v>1427</v>
      </c>
      <c r="N4135" s="412" t="s">
        <v>1429</v>
      </c>
      <c r="O4135" s="413" t="s">
        <v>1601</v>
      </c>
      <c r="P4135" s="418" t="s">
        <v>24320</v>
      </c>
      <c r="Q4135" s="419" t="s">
        <v>9586</v>
      </c>
      <c r="R4135" s="420" t="s">
        <v>24321</v>
      </c>
      <c r="S4135" s="408">
        <v>45119</v>
      </c>
      <c r="T4135" s="413" t="s">
        <v>1415</v>
      </c>
      <c r="U4135" s="417" t="s">
        <v>1416</v>
      </c>
      <c r="V4135" s="421">
        <v>45217</v>
      </c>
      <c r="W4135" s="422" t="s">
        <v>24322</v>
      </c>
      <c r="X4135" s="417" t="s">
        <v>23286</v>
      </c>
      <c r="Y4135" s="3593"/>
      <c r="Z4135" s="8" t="s">
        <v>17633</v>
      </c>
      <c r="AB4135" s="414">
        <v>45022</v>
      </c>
    </row>
    <row r="4136" spans="1:28" s="8" customFormat="1" ht="15" hidden="1" customHeight="1" x14ac:dyDescent="0.25">
      <c r="A4136" s="409">
        <v>4120</v>
      </c>
      <c r="B4136" s="414">
        <v>45022</v>
      </c>
      <c r="C4136" s="412">
        <f t="shared" si="64"/>
        <v>2023</v>
      </c>
      <c r="D4136" s="411" t="s">
        <v>17660</v>
      </c>
      <c r="E4136" s="415">
        <v>100366352</v>
      </c>
      <c r="F4136" s="416" t="s">
        <v>8442</v>
      </c>
      <c r="G4136" s="411" t="s">
        <v>613</v>
      </c>
      <c r="H4136" s="411" t="s">
        <v>17631</v>
      </c>
      <c r="I4136" s="413" t="s">
        <v>666</v>
      </c>
      <c r="J4136" s="417">
        <v>64</v>
      </c>
      <c r="L4136" s="413" t="s">
        <v>17661</v>
      </c>
      <c r="M4136" s="413" t="s">
        <v>1427</v>
      </c>
      <c r="N4136" s="412" t="s">
        <v>1429</v>
      </c>
      <c r="O4136" s="413" t="s">
        <v>1601</v>
      </c>
      <c r="P4136" s="418" t="s">
        <v>24314</v>
      </c>
      <c r="Q4136" s="419" t="s">
        <v>9586</v>
      </c>
      <c r="R4136" s="420" t="s">
        <v>24315</v>
      </c>
      <c r="S4136" s="408">
        <v>45119</v>
      </c>
      <c r="T4136" s="413" t="s">
        <v>1415</v>
      </c>
      <c r="U4136" s="417" t="s">
        <v>1416</v>
      </c>
      <c r="V4136" s="421">
        <v>45217</v>
      </c>
      <c r="W4136" s="422" t="s">
        <v>24316</v>
      </c>
      <c r="X4136" s="417" t="s">
        <v>23286</v>
      </c>
      <c r="Z4136" s="8">
        <v>385449</v>
      </c>
      <c r="AA4136" s="8" t="s">
        <v>17633</v>
      </c>
      <c r="AB4136" s="414">
        <v>45022</v>
      </c>
    </row>
    <row r="4137" spans="1:28" s="8" customFormat="1" ht="15" hidden="1" customHeight="1" x14ac:dyDescent="0.25">
      <c r="A4137" s="409">
        <v>4121</v>
      </c>
      <c r="B4137" s="414">
        <v>45022</v>
      </c>
      <c r="C4137" s="412">
        <f t="shared" si="64"/>
        <v>2023</v>
      </c>
      <c r="D4137" s="411" t="s">
        <v>17662</v>
      </c>
      <c r="E4137" s="415">
        <v>100366354</v>
      </c>
      <c r="F4137" s="416" t="s">
        <v>8442</v>
      </c>
      <c r="G4137" s="411" t="s">
        <v>613</v>
      </c>
      <c r="H4137" s="411" t="s">
        <v>17631</v>
      </c>
      <c r="I4137" s="413" t="s">
        <v>666</v>
      </c>
      <c r="J4137" s="417">
        <v>66</v>
      </c>
      <c r="L4137" s="413" t="s">
        <v>17663</v>
      </c>
      <c r="M4137" s="413" t="s">
        <v>1427</v>
      </c>
      <c r="N4137" s="412" t="s">
        <v>1429</v>
      </c>
      <c r="O4137" s="413" t="s">
        <v>1601</v>
      </c>
      <c r="P4137" s="418" t="s">
        <v>24317</v>
      </c>
      <c r="Q4137" s="419" t="s">
        <v>9586</v>
      </c>
      <c r="R4137" s="420" t="s">
        <v>24318</v>
      </c>
      <c r="S4137" s="408">
        <v>45119</v>
      </c>
      <c r="T4137" s="413" t="s">
        <v>1415</v>
      </c>
      <c r="U4137" s="417" t="s">
        <v>1416</v>
      </c>
      <c r="V4137" s="421">
        <v>45217</v>
      </c>
      <c r="W4137" s="422" t="s">
        <v>24319</v>
      </c>
      <c r="X4137" s="417" t="s">
        <v>23286</v>
      </c>
      <c r="Z4137" s="8" t="s">
        <v>17633</v>
      </c>
      <c r="AB4137" s="414">
        <v>45022</v>
      </c>
    </row>
    <row r="4138" spans="1:28" s="8" customFormat="1" ht="15" hidden="1" customHeight="1" x14ac:dyDescent="0.25">
      <c r="A4138" s="409">
        <v>4122</v>
      </c>
      <c r="B4138" s="414">
        <v>45022</v>
      </c>
      <c r="C4138" s="412">
        <f t="shared" si="64"/>
        <v>2023</v>
      </c>
      <c r="D4138" s="411" t="s">
        <v>17665</v>
      </c>
      <c r="E4138" s="415">
        <v>100366346</v>
      </c>
      <c r="F4138" s="416" t="s">
        <v>8442</v>
      </c>
      <c r="G4138" s="411" t="s">
        <v>613</v>
      </c>
      <c r="H4138" s="411" t="s">
        <v>17631</v>
      </c>
      <c r="I4138" s="413" t="s">
        <v>666</v>
      </c>
      <c r="J4138" s="417">
        <v>58</v>
      </c>
      <c r="L4138" s="413" t="s">
        <v>17666</v>
      </c>
      <c r="M4138" s="413" t="s">
        <v>1427</v>
      </c>
      <c r="N4138" s="412" t="s">
        <v>1429</v>
      </c>
      <c r="O4138" s="413" t="s">
        <v>1601</v>
      </c>
      <c r="P4138" s="418" t="s">
        <v>24235</v>
      </c>
      <c r="Q4138" s="419" t="s">
        <v>9586</v>
      </c>
      <c r="R4138" s="420" t="s">
        <v>24236</v>
      </c>
      <c r="S4138" s="408">
        <v>45119</v>
      </c>
      <c r="T4138" s="413" t="s">
        <v>1415</v>
      </c>
      <c r="U4138" s="417" t="s">
        <v>1416</v>
      </c>
      <c r="V4138" s="421">
        <v>45216</v>
      </c>
      <c r="W4138" s="422" t="s">
        <v>8380</v>
      </c>
      <c r="X4138" s="417" t="s">
        <v>23286</v>
      </c>
      <c r="Z4138" s="8" t="s">
        <v>17657</v>
      </c>
      <c r="AB4138" s="414">
        <v>45022</v>
      </c>
    </row>
    <row r="4139" spans="1:28" s="8" customFormat="1" ht="15" hidden="1" customHeight="1" x14ac:dyDescent="0.25">
      <c r="A4139" s="409">
        <v>4123</v>
      </c>
      <c r="B4139" s="414">
        <v>45022</v>
      </c>
      <c r="C4139" s="412">
        <f t="shared" si="64"/>
        <v>2023</v>
      </c>
      <c r="D4139" s="411" t="s">
        <v>17667</v>
      </c>
      <c r="E4139" s="415">
        <v>100366341</v>
      </c>
      <c r="F4139" s="416" t="s">
        <v>8442</v>
      </c>
      <c r="G4139" s="411" t="s">
        <v>613</v>
      </c>
      <c r="H4139" s="411" t="s">
        <v>17631</v>
      </c>
      <c r="I4139" s="413" t="s">
        <v>666</v>
      </c>
      <c r="J4139" s="417">
        <v>53</v>
      </c>
      <c r="L4139" s="413" t="s">
        <v>17668</v>
      </c>
      <c r="M4139" s="413" t="s">
        <v>1427</v>
      </c>
      <c r="N4139" s="412" t="s">
        <v>1429</v>
      </c>
      <c r="O4139" s="413" t="s">
        <v>1601</v>
      </c>
      <c r="P4139" s="418" t="s">
        <v>24237</v>
      </c>
      <c r="Q4139" s="419" t="s">
        <v>9586</v>
      </c>
      <c r="R4139" s="420" t="s">
        <v>24238</v>
      </c>
      <c r="S4139" s="408">
        <v>45119</v>
      </c>
      <c r="T4139" s="413" t="s">
        <v>1415</v>
      </c>
      <c r="U4139" s="417" t="s">
        <v>1416</v>
      </c>
      <c r="V4139" s="421">
        <v>45216</v>
      </c>
      <c r="W4139" s="422" t="s">
        <v>24239</v>
      </c>
      <c r="X4139" s="417" t="s">
        <v>23286</v>
      </c>
      <c r="Z4139" s="8">
        <v>89775771534</v>
      </c>
      <c r="AA4139" s="8" t="s">
        <v>17633</v>
      </c>
      <c r="AB4139" s="414">
        <v>45022</v>
      </c>
    </row>
    <row r="4140" spans="1:28" s="8" customFormat="1" ht="15" hidden="1" customHeight="1" x14ac:dyDescent="0.25">
      <c r="A4140" s="409">
        <v>4124</v>
      </c>
      <c r="B4140" s="414">
        <v>45022</v>
      </c>
      <c r="C4140" s="412">
        <f t="shared" si="64"/>
        <v>2023</v>
      </c>
      <c r="D4140" s="411" t="s">
        <v>17669</v>
      </c>
      <c r="E4140" s="415">
        <v>100366332</v>
      </c>
      <c r="F4140" s="416" t="s">
        <v>8442</v>
      </c>
      <c r="G4140" s="411" t="s">
        <v>613</v>
      </c>
      <c r="H4140" s="411" t="s">
        <v>17631</v>
      </c>
      <c r="I4140" s="413" t="s">
        <v>666</v>
      </c>
      <c r="J4140" s="417">
        <v>44</v>
      </c>
      <c r="L4140" s="413" t="s">
        <v>17670</v>
      </c>
      <c r="M4140" s="413" t="s">
        <v>1427</v>
      </c>
      <c r="N4140" s="412" t="s">
        <v>1429</v>
      </c>
      <c r="O4140" s="413" t="s">
        <v>1601</v>
      </c>
      <c r="P4140" s="418" t="s">
        <v>24259</v>
      </c>
      <c r="Q4140" s="419" t="s">
        <v>9586</v>
      </c>
      <c r="R4140" s="420" t="s">
        <v>24260</v>
      </c>
      <c r="S4140" s="408">
        <v>45119</v>
      </c>
      <c r="T4140" s="413" t="s">
        <v>1415</v>
      </c>
      <c r="U4140" s="417" t="s">
        <v>1416</v>
      </c>
      <c r="V4140" s="421">
        <v>45216</v>
      </c>
      <c r="W4140" s="422" t="s">
        <v>24261</v>
      </c>
      <c r="X4140" s="417" t="s">
        <v>23286</v>
      </c>
      <c r="Z4140" s="8">
        <v>89034763366</v>
      </c>
      <c r="AA4140" s="8" t="s">
        <v>17633</v>
      </c>
      <c r="AB4140" s="414">
        <v>45022</v>
      </c>
    </row>
    <row r="4141" spans="1:28" s="8" customFormat="1" ht="15" hidden="1" customHeight="1" x14ac:dyDescent="0.25">
      <c r="A4141" s="409">
        <v>4125</v>
      </c>
      <c r="B4141" s="414">
        <v>45022</v>
      </c>
      <c r="C4141" s="412">
        <f t="shared" si="64"/>
        <v>2023</v>
      </c>
      <c r="D4141" s="411" t="s">
        <v>17671</v>
      </c>
      <c r="E4141" s="415">
        <v>100366331</v>
      </c>
      <c r="F4141" s="416" t="s">
        <v>8442</v>
      </c>
      <c r="G4141" s="411" t="s">
        <v>613</v>
      </c>
      <c r="H4141" s="411" t="s">
        <v>17631</v>
      </c>
      <c r="I4141" s="413" t="s">
        <v>666</v>
      </c>
      <c r="J4141" s="417">
        <v>43</v>
      </c>
      <c r="L4141" s="413" t="s">
        <v>17672</v>
      </c>
      <c r="M4141" s="413" t="s">
        <v>1427</v>
      </c>
      <c r="N4141" s="412" t="s">
        <v>1429</v>
      </c>
      <c r="O4141" s="413" t="s">
        <v>1601</v>
      </c>
      <c r="P4141" s="418" t="s">
        <v>24256</v>
      </c>
      <c r="Q4141" s="419" t="s">
        <v>9586</v>
      </c>
      <c r="R4141" s="420" t="s">
        <v>24257</v>
      </c>
      <c r="S4141" s="408">
        <v>45119</v>
      </c>
      <c r="T4141" s="413" t="s">
        <v>1415</v>
      </c>
      <c r="U4141" s="417" t="s">
        <v>1416</v>
      </c>
      <c r="V4141" s="421">
        <v>45216</v>
      </c>
      <c r="W4141" s="422" t="s">
        <v>24258</v>
      </c>
      <c r="X4141" s="417" t="s">
        <v>23286</v>
      </c>
      <c r="Z4141" s="8">
        <v>89677926010</v>
      </c>
      <c r="AA4141" s="8">
        <v>89278639993</v>
      </c>
      <c r="AB4141" s="414">
        <v>45022</v>
      </c>
    </row>
    <row r="4142" spans="1:28" s="8" customFormat="1" ht="15" hidden="1" customHeight="1" x14ac:dyDescent="0.25">
      <c r="A4142" s="409">
        <v>4126</v>
      </c>
      <c r="B4142" s="414">
        <v>45022</v>
      </c>
      <c r="C4142" s="412">
        <f t="shared" si="64"/>
        <v>2023</v>
      </c>
      <c r="D4142" s="411" t="s">
        <v>17673</v>
      </c>
      <c r="E4142" s="415">
        <v>100366330</v>
      </c>
      <c r="F4142" s="416" t="s">
        <v>8442</v>
      </c>
      <c r="G4142" s="411" t="s">
        <v>613</v>
      </c>
      <c r="H4142" s="411" t="s">
        <v>17631</v>
      </c>
      <c r="I4142" s="413" t="s">
        <v>666</v>
      </c>
      <c r="J4142" s="417">
        <v>42</v>
      </c>
      <c r="L4142" s="413" t="s">
        <v>17674</v>
      </c>
      <c r="M4142" s="413" t="s">
        <v>1427</v>
      </c>
      <c r="N4142" s="412" t="s">
        <v>1429</v>
      </c>
      <c r="O4142" s="413" t="s">
        <v>1601</v>
      </c>
      <c r="P4142" s="418" t="s">
        <v>24253</v>
      </c>
      <c r="Q4142" s="419" t="s">
        <v>9586</v>
      </c>
      <c r="R4142" s="420" t="s">
        <v>24254</v>
      </c>
      <c r="S4142" s="408">
        <v>45120</v>
      </c>
      <c r="T4142" s="413" t="s">
        <v>1415</v>
      </c>
      <c r="U4142" s="417" t="s">
        <v>1416</v>
      </c>
      <c r="V4142" s="421">
        <v>45216</v>
      </c>
      <c r="W4142" s="422" t="s">
        <v>24255</v>
      </c>
      <c r="X4142" s="417" t="s">
        <v>23286</v>
      </c>
      <c r="Z4142" s="8" t="s">
        <v>17633</v>
      </c>
      <c r="AB4142" s="414">
        <v>45022</v>
      </c>
    </row>
    <row r="4143" spans="1:28" s="8" customFormat="1" ht="15" hidden="1" customHeight="1" x14ac:dyDescent="0.25">
      <c r="A4143" s="409">
        <v>4127</v>
      </c>
      <c r="B4143" s="414">
        <v>45022</v>
      </c>
      <c r="C4143" s="412">
        <f t="shared" si="64"/>
        <v>2023</v>
      </c>
      <c r="D4143" s="411" t="s">
        <v>17675</v>
      </c>
      <c r="E4143" s="415">
        <v>100366326</v>
      </c>
      <c r="F4143" s="416" t="s">
        <v>8442</v>
      </c>
      <c r="G4143" s="411" t="s">
        <v>613</v>
      </c>
      <c r="H4143" s="411" t="s">
        <v>17631</v>
      </c>
      <c r="I4143" s="413" t="s">
        <v>666</v>
      </c>
      <c r="J4143" s="417">
        <v>38</v>
      </c>
      <c r="L4143" s="413" t="s">
        <v>17676</v>
      </c>
      <c r="M4143" s="413" t="s">
        <v>1427</v>
      </c>
      <c r="N4143" s="412" t="s">
        <v>1429</v>
      </c>
      <c r="O4143" s="413" t="s">
        <v>1601</v>
      </c>
      <c r="P4143" s="418" t="s">
        <v>24251</v>
      </c>
      <c r="Q4143" s="419" t="s">
        <v>9586</v>
      </c>
      <c r="R4143" s="420" t="s">
        <v>24252</v>
      </c>
      <c r="S4143" s="408">
        <v>45119</v>
      </c>
      <c r="T4143" s="413" t="s">
        <v>1415</v>
      </c>
      <c r="U4143" s="417" t="s">
        <v>1416</v>
      </c>
      <c r="V4143" s="421">
        <v>45216</v>
      </c>
      <c r="W4143" s="422" t="s">
        <v>8621</v>
      </c>
      <c r="X4143" s="417" t="s">
        <v>23286</v>
      </c>
      <c r="Z4143" s="8" t="s">
        <v>17633</v>
      </c>
      <c r="AB4143" s="414">
        <v>45022</v>
      </c>
    </row>
    <row r="4144" spans="1:28" s="8" customFormat="1" ht="15" hidden="1" customHeight="1" x14ac:dyDescent="0.25">
      <c r="A4144" s="409">
        <v>4128</v>
      </c>
      <c r="B4144" s="414">
        <v>45022</v>
      </c>
      <c r="C4144" s="412">
        <f t="shared" si="64"/>
        <v>2023</v>
      </c>
      <c r="D4144" s="411" t="s">
        <v>17677</v>
      </c>
      <c r="E4144" s="415">
        <v>100366320</v>
      </c>
      <c r="F4144" s="416" t="s">
        <v>8442</v>
      </c>
      <c r="G4144" s="411" t="s">
        <v>613</v>
      </c>
      <c r="H4144" s="411" t="s">
        <v>17631</v>
      </c>
      <c r="I4144" s="413" t="s">
        <v>666</v>
      </c>
      <c r="J4144" s="417">
        <v>32</v>
      </c>
      <c r="L4144" s="413" t="s">
        <v>17678</v>
      </c>
      <c r="M4144" s="413" t="s">
        <v>1427</v>
      </c>
      <c r="N4144" s="412" t="s">
        <v>1429</v>
      </c>
      <c r="O4144" s="413" t="s">
        <v>1601</v>
      </c>
      <c r="P4144" s="418" t="s">
        <v>24248</v>
      </c>
      <c r="Q4144" s="419" t="s">
        <v>9586</v>
      </c>
      <c r="R4144" s="420" t="s">
        <v>24249</v>
      </c>
      <c r="S4144" s="408">
        <v>45119</v>
      </c>
      <c r="T4144" s="413" t="s">
        <v>1415</v>
      </c>
      <c r="U4144" s="417" t="s">
        <v>1416</v>
      </c>
      <c r="V4144" s="421">
        <v>45216</v>
      </c>
      <c r="W4144" s="422" t="s">
        <v>24250</v>
      </c>
      <c r="X4144" s="417" t="s">
        <v>23286</v>
      </c>
      <c r="Z4144" s="8">
        <v>89033790716</v>
      </c>
      <c r="AA4144" s="8">
        <v>419608</v>
      </c>
      <c r="AB4144" s="414">
        <v>45022</v>
      </c>
    </row>
    <row r="4145" spans="1:28" s="8" customFormat="1" ht="15" hidden="1" customHeight="1" x14ac:dyDescent="0.25">
      <c r="A4145" s="409">
        <v>4129</v>
      </c>
      <c r="B4145" s="414">
        <v>45022</v>
      </c>
      <c r="C4145" s="412">
        <f t="shared" si="64"/>
        <v>2023</v>
      </c>
      <c r="D4145" s="411" t="s">
        <v>17679</v>
      </c>
      <c r="E4145" s="415">
        <v>100366315</v>
      </c>
      <c r="F4145" s="416" t="s">
        <v>8442</v>
      </c>
      <c r="G4145" s="411" t="s">
        <v>613</v>
      </c>
      <c r="H4145" s="411" t="s">
        <v>17631</v>
      </c>
      <c r="I4145" s="413" t="s">
        <v>666</v>
      </c>
      <c r="J4145" s="417">
        <v>27</v>
      </c>
      <c r="L4145" s="413" t="s">
        <v>17680</v>
      </c>
      <c r="M4145" s="413" t="s">
        <v>1427</v>
      </c>
      <c r="N4145" s="412" t="s">
        <v>1429</v>
      </c>
      <c r="O4145" s="413" t="s">
        <v>1601</v>
      </c>
      <c r="P4145" s="418" t="s">
        <v>24245</v>
      </c>
      <c r="Q4145" s="419" t="s">
        <v>9586</v>
      </c>
      <c r="R4145" s="420" t="s">
        <v>24246</v>
      </c>
      <c r="S4145" s="408">
        <v>45119</v>
      </c>
      <c r="T4145" s="413" t="s">
        <v>1415</v>
      </c>
      <c r="U4145" s="417" t="s">
        <v>1416</v>
      </c>
      <c r="V4145" s="421">
        <v>45216</v>
      </c>
      <c r="W4145" s="422" t="s">
        <v>24247</v>
      </c>
      <c r="X4145" s="417" t="s">
        <v>23286</v>
      </c>
      <c r="Z4145" s="8">
        <v>89033461143</v>
      </c>
      <c r="AA4145" s="8">
        <v>89033791407</v>
      </c>
      <c r="AB4145" s="414">
        <v>45022</v>
      </c>
    </row>
    <row r="4146" spans="1:28" s="8" customFormat="1" ht="15" customHeight="1" x14ac:dyDescent="0.25">
      <c r="A4146" s="409">
        <v>4130</v>
      </c>
      <c r="B4146" s="414">
        <v>45022</v>
      </c>
      <c r="C4146" s="412">
        <f t="shared" si="64"/>
        <v>2023</v>
      </c>
      <c r="D4146" s="411" t="s">
        <v>17681</v>
      </c>
      <c r="E4146" s="415">
        <v>100366311</v>
      </c>
      <c r="F4146" s="416" t="s">
        <v>8442</v>
      </c>
      <c r="G4146" s="411" t="s">
        <v>613</v>
      </c>
      <c r="H4146" s="411" t="s">
        <v>17631</v>
      </c>
      <c r="I4146" s="413" t="s">
        <v>666</v>
      </c>
      <c r="J4146" s="417">
        <v>23</v>
      </c>
      <c r="K4146" s="8" t="s">
        <v>14259</v>
      </c>
      <c r="L4146" s="413" t="s">
        <v>17682</v>
      </c>
      <c r="M4146" s="413" t="s">
        <v>1427</v>
      </c>
      <c r="N4146" s="412" t="s">
        <v>1429</v>
      </c>
      <c r="O4146" s="413" t="s">
        <v>1601</v>
      </c>
      <c r="P4146" s="418" t="s">
        <v>24240</v>
      </c>
      <c r="Q4146" s="419" t="s">
        <v>9586</v>
      </c>
      <c r="R4146" s="420" t="s">
        <v>24241</v>
      </c>
      <c r="S4146" s="408">
        <v>45119</v>
      </c>
      <c r="T4146" s="413" t="s">
        <v>1415</v>
      </c>
      <c r="U4146" s="417" t="s">
        <v>1416</v>
      </c>
      <c r="V4146" s="421">
        <v>45216</v>
      </c>
      <c r="W4146" s="422" t="s">
        <v>24242</v>
      </c>
      <c r="X4146" s="417" t="s">
        <v>23286</v>
      </c>
      <c r="Y4146" s="8" t="s">
        <v>17633</v>
      </c>
      <c r="AB4146" s="414">
        <v>45022</v>
      </c>
    </row>
    <row r="4147" spans="1:28" s="8" customFormat="1" ht="14.25" hidden="1" customHeight="1" x14ac:dyDescent="0.25">
      <c r="A4147" s="409">
        <v>4131</v>
      </c>
      <c r="B4147" s="414">
        <v>45022</v>
      </c>
      <c r="C4147" s="412">
        <f t="shared" si="64"/>
        <v>2023</v>
      </c>
      <c r="D4147" s="411" t="s">
        <v>17683</v>
      </c>
      <c r="E4147" s="415">
        <v>100366312</v>
      </c>
      <c r="F4147" s="416" t="s">
        <v>8442</v>
      </c>
      <c r="G4147" s="411" t="s">
        <v>613</v>
      </c>
      <c r="H4147" s="411" t="s">
        <v>17631</v>
      </c>
      <c r="I4147" s="413" t="s">
        <v>666</v>
      </c>
      <c r="J4147" s="417">
        <v>24</v>
      </c>
      <c r="L4147" s="413" t="s">
        <v>17684</v>
      </c>
      <c r="M4147" s="413" t="s">
        <v>1427</v>
      </c>
      <c r="N4147" s="412" t="s">
        <v>1429</v>
      </c>
      <c r="O4147" s="413" t="s">
        <v>1601</v>
      </c>
      <c r="P4147" s="418" t="s">
        <v>24243</v>
      </c>
      <c r="Q4147" s="419" t="s">
        <v>9586</v>
      </c>
      <c r="R4147" s="420" t="s">
        <v>24244</v>
      </c>
      <c r="S4147" s="408">
        <v>45119</v>
      </c>
      <c r="T4147" s="413" t="s">
        <v>1415</v>
      </c>
      <c r="U4147" s="417" t="s">
        <v>1416</v>
      </c>
      <c r="V4147" s="421">
        <v>45216</v>
      </c>
      <c r="W4147" s="422" t="s">
        <v>18954</v>
      </c>
      <c r="X4147" s="417" t="s">
        <v>23286</v>
      </c>
      <c r="Z4147" s="8" t="s">
        <v>17633</v>
      </c>
      <c r="AB4147" s="414">
        <v>45022</v>
      </c>
    </row>
    <row r="4148" spans="1:28" s="8" customFormat="1" ht="15" hidden="1" customHeight="1" x14ac:dyDescent="0.25">
      <c r="A4148" s="409">
        <v>4132</v>
      </c>
      <c r="B4148" s="414">
        <v>45022</v>
      </c>
      <c r="C4148" s="412">
        <f t="shared" si="64"/>
        <v>2023</v>
      </c>
      <c r="D4148" s="411" t="s">
        <v>17685</v>
      </c>
      <c r="E4148" s="415">
        <v>100366309</v>
      </c>
      <c r="F4148" s="416" t="s">
        <v>8442</v>
      </c>
      <c r="G4148" s="411" t="s">
        <v>613</v>
      </c>
      <c r="H4148" s="411" t="s">
        <v>17631</v>
      </c>
      <c r="I4148" s="413" t="s">
        <v>666</v>
      </c>
      <c r="J4148" s="417">
        <v>21</v>
      </c>
      <c r="L4148" s="413" t="s">
        <v>17686</v>
      </c>
      <c r="M4148" s="413" t="s">
        <v>1427</v>
      </c>
      <c r="N4148" s="412" t="s">
        <v>1429</v>
      </c>
      <c r="O4148" s="413" t="s">
        <v>1601</v>
      </c>
      <c r="P4148" s="418" t="s">
        <v>24311</v>
      </c>
      <c r="Q4148" s="419" t="s">
        <v>9586</v>
      </c>
      <c r="R4148" s="420" t="s">
        <v>24312</v>
      </c>
      <c r="S4148" s="408">
        <v>45119</v>
      </c>
      <c r="T4148" s="413" t="s">
        <v>1415</v>
      </c>
      <c r="U4148" s="417" t="s">
        <v>1416</v>
      </c>
      <c r="V4148" s="421">
        <v>45217</v>
      </c>
      <c r="W4148" s="422" t="s">
        <v>24313</v>
      </c>
      <c r="X4148" s="417" t="s">
        <v>23286</v>
      </c>
      <c r="Z4148" s="8" t="s">
        <v>17633</v>
      </c>
      <c r="AB4148" s="414">
        <v>45022</v>
      </c>
    </row>
    <row r="4149" spans="1:28" s="8" customFormat="1" ht="15" customHeight="1" x14ac:dyDescent="0.25">
      <c r="A4149" s="409">
        <v>4133</v>
      </c>
      <c r="B4149" s="414">
        <v>45022</v>
      </c>
      <c r="C4149" s="412">
        <f t="shared" si="64"/>
        <v>2023</v>
      </c>
      <c r="D4149" s="411" t="s">
        <v>17687</v>
      </c>
      <c r="E4149" s="415">
        <v>100366308</v>
      </c>
      <c r="F4149" s="416" t="s">
        <v>8442</v>
      </c>
      <c r="G4149" s="411" t="s">
        <v>613</v>
      </c>
      <c r="H4149" s="411" t="s">
        <v>17631</v>
      </c>
      <c r="I4149" s="413" t="s">
        <v>666</v>
      </c>
      <c r="J4149" s="417">
        <v>20</v>
      </c>
      <c r="K4149" s="8" t="s">
        <v>14259</v>
      </c>
      <c r="L4149" s="413" t="s">
        <v>17688</v>
      </c>
      <c r="M4149" s="413" t="s">
        <v>1427</v>
      </c>
      <c r="N4149" s="412" t="s">
        <v>1429</v>
      </c>
      <c r="O4149" s="413" t="s">
        <v>1601</v>
      </c>
      <c r="P4149" s="418" t="s">
        <v>24309</v>
      </c>
      <c r="Q4149" s="419" t="s">
        <v>9586</v>
      </c>
      <c r="R4149" s="420" t="s">
        <v>24310</v>
      </c>
      <c r="S4149" s="408">
        <v>45119</v>
      </c>
      <c r="T4149" s="413" t="s">
        <v>1415</v>
      </c>
      <c r="U4149" s="417" t="s">
        <v>1416</v>
      </c>
      <c r="V4149" s="421">
        <v>45217</v>
      </c>
      <c r="W4149" s="422" t="s">
        <v>7391</v>
      </c>
      <c r="X4149" s="417" t="s">
        <v>23286</v>
      </c>
      <c r="Y4149" s="8" t="s">
        <v>17633</v>
      </c>
      <c r="AB4149" s="414">
        <v>45022</v>
      </c>
    </row>
    <row r="4150" spans="1:28" s="8" customFormat="1" ht="15" customHeight="1" x14ac:dyDescent="0.25">
      <c r="A4150" s="409">
        <v>4134</v>
      </c>
      <c r="B4150" s="414">
        <v>45022</v>
      </c>
      <c r="C4150" s="412">
        <f t="shared" si="64"/>
        <v>2023</v>
      </c>
      <c r="D4150" s="411" t="s">
        <v>17689</v>
      </c>
      <c r="E4150" s="415">
        <v>100366305</v>
      </c>
      <c r="F4150" s="416" t="s">
        <v>8442</v>
      </c>
      <c r="G4150" s="411" t="s">
        <v>613</v>
      </c>
      <c r="H4150" s="411" t="s">
        <v>17631</v>
      </c>
      <c r="I4150" s="413" t="s">
        <v>666</v>
      </c>
      <c r="J4150" s="417">
        <v>17</v>
      </c>
      <c r="K4150" s="8" t="s">
        <v>14259</v>
      </c>
      <c r="L4150" s="413" t="s">
        <v>17690</v>
      </c>
      <c r="M4150" s="413" t="s">
        <v>1427</v>
      </c>
      <c r="N4150" s="412" t="s">
        <v>1429</v>
      </c>
      <c r="O4150" s="413" t="s">
        <v>1601</v>
      </c>
      <c r="P4150" s="418" t="s">
        <v>24303</v>
      </c>
      <c r="Q4150" s="419" t="s">
        <v>9586</v>
      </c>
      <c r="R4150" s="420" t="s">
        <v>24304</v>
      </c>
      <c r="S4150" s="408">
        <v>45119</v>
      </c>
      <c r="T4150" s="413" t="s">
        <v>1415</v>
      </c>
      <c r="U4150" s="417" t="s">
        <v>1416</v>
      </c>
      <c r="V4150" s="421">
        <v>45217</v>
      </c>
      <c r="W4150" s="422" t="s">
        <v>24305</v>
      </c>
      <c r="X4150" s="417" t="s">
        <v>23286</v>
      </c>
      <c r="Y4150" s="8" t="s">
        <v>17633</v>
      </c>
      <c r="AB4150" s="414">
        <v>45022</v>
      </c>
    </row>
    <row r="4151" spans="1:28" s="8" customFormat="1" ht="15" customHeight="1" x14ac:dyDescent="0.25">
      <c r="A4151" s="409">
        <v>4135</v>
      </c>
      <c r="B4151" s="414">
        <v>45022</v>
      </c>
      <c r="C4151" s="412">
        <f t="shared" si="64"/>
        <v>2023</v>
      </c>
      <c r="D4151" s="411" t="s">
        <v>17691</v>
      </c>
      <c r="E4151" s="415">
        <v>100366304</v>
      </c>
      <c r="F4151" s="416" t="s">
        <v>8442</v>
      </c>
      <c r="G4151" s="411" t="s">
        <v>613</v>
      </c>
      <c r="H4151" s="411" t="s">
        <v>17631</v>
      </c>
      <c r="I4151" s="413" t="s">
        <v>666</v>
      </c>
      <c r="J4151" s="417">
        <v>16</v>
      </c>
      <c r="K4151" s="8" t="s">
        <v>14259</v>
      </c>
      <c r="L4151" s="413" t="s">
        <v>17692</v>
      </c>
      <c r="M4151" s="413" t="s">
        <v>1427</v>
      </c>
      <c r="N4151" s="412" t="s">
        <v>1429</v>
      </c>
      <c r="O4151" s="413" t="s">
        <v>1601</v>
      </c>
      <c r="P4151" s="418" t="s">
        <v>24300</v>
      </c>
      <c r="Q4151" s="419" t="s">
        <v>9586</v>
      </c>
      <c r="R4151" s="420" t="s">
        <v>24301</v>
      </c>
      <c r="S4151" s="408">
        <v>45119</v>
      </c>
      <c r="T4151" s="413" t="s">
        <v>1415</v>
      </c>
      <c r="U4151" s="417" t="s">
        <v>1416</v>
      </c>
      <c r="V4151" s="421">
        <v>45217</v>
      </c>
      <c r="W4151" s="422" t="s">
        <v>24302</v>
      </c>
      <c r="X4151" s="417" t="s">
        <v>23286</v>
      </c>
      <c r="Y4151" s="8" t="s">
        <v>17633</v>
      </c>
      <c r="AB4151" s="414">
        <v>45022</v>
      </c>
    </row>
    <row r="4152" spans="1:28" s="8" customFormat="1" ht="15" hidden="1" customHeight="1" x14ac:dyDescent="0.25">
      <c r="A4152" s="409">
        <v>4136</v>
      </c>
      <c r="B4152" s="414">
        <v>45022</v>
      </c>
      <c r="C4152" s="412">
        <f t="shared" si="64"/>
        <v>2023</v>
      </c>
      <c r="D4152" s="411" t="s">
        <v>17693</v>
      </c>
      <c r="E4152" s="415">
        <v>100366306</v>
      </c>
      <c r="F4152" s="416" t="s">
        <v>8442</v>
      </c>
      <c r="G4152" s="411" t="s">
        <v>613</v>
      </c>
      <c r="H4152" s="411" t="s">
        <v>17631</v>
      </c>
      <c r="I4152" s="413" t="s">
        <v>666</v>
      </c>
      <c r="J4152" s="417">
        <v>18</v>
      </c>
      <c r="L4152" s="413" t="s">
        <v>17694</v>
      </c>
      <c r="M4152" s="413" t="s">
        <v>1427</v>
      </c>
      <c r="N4152" s="412" t="s">
        <v>1429</v>
      </c>
      <c r="O4152" s="413" t="s">
        <v>1601</v>
      </c>
      <c r="P4152" s="418" t="s">
        <v>24306</v>
      </c>
      <c r="Q4152" s="419" t="s">
        <v>9586</v>
      </c>
      <c r="R4152" s="420" t="s">
        <v>24307</v>
      </c>
      <c r="S4152" s="408">
        <v>45119</v>
      </c>
      <c r="T4152" s="413" t="s">
        <v>1415</v>
      </c>
      <c r="U4152" s="417" t="s">
        <v>1416</v>
      </c>
      <c r="V4152" s="421">
        <v>45217</v>
      </c>
      <c r="W4152" s="422" t="s">
        <v>24308</v>
      </c>
      <c r="X4152" s="417" t="s">
        <v>23286</v>
      </c>
      <c r="Z4152" s="8">
        <v>89523130899</v>
      </c>
      <c r="AA4152" s="8" t="s">
        <v>17633</v>
      </c>
      <c r="AB4152" s="414">
        <v>45022</v>
      </c>
    </row>
    <row r="4153" spans="1:28" s="8" customFormat="1" ht="15" hidden="1" customHeight="1" x14ac:dyDescent="0.25">
      <c r="A4153" s="409">
        <v>4137</v>
      </c>
      <c r="B4153" s="414">
        <v>45022</v>
      </c>
      <c r="C4153" s="412">
        <f t="shared" si="64"/>
        <v>2023</v>
      </c>
      <c r="D4153" s="411" t="s">
        <v>17695</v>
      </c>
      <c r="E4153" s="415">
        <v>100366296</v>
      </c>
      <c r="F4153" s="416" t="s">
        <v>8442</v>
      </c>
      <c r="G4153" s="411" t="s">
        <v>613</v>
      </c>
      <c r="H4153" s="411" t="s">
        <v>17631</v>
      </c>
      <c r="I4153" s="413" t="s">
        <v>666</v>
      </c>
      <c r="J4153" s="417">
        <v>8</v>
      </c>
      <c r="L4153" s="413" t="s">
        <v>17696</v>
      </c>
      <c r="M4153" s="413" t="s">
        <v>1427</v>
      </c>
      <c r="N4153" s="412" t="s">
        <v>1429</v>
      </c>
      <c r="O4153" s="413" t="s">
        <v>1601</v>
      </c>
      <c r="P4153" s="418" t="s">
        <v>24331</v>
      </c>
      <c r="Q4153" s="419" t="s">
        <v>9586</v>
      </c>
      <c r="R4153" s="420" t="s">
        <v>24332</v>
      </c>
      <c r="S4153" s="408">
        <v>45120</v>
      </c>
      <c r="T4153" s="413" t="s">
        <v>1415</v>
      </c>
      <c r="U4153" s="417" t="s">
        <v>1416</v>
      </c>
      <c r="V4153" s="421">
        <v>45217</v>
      </c>
      <c r="W4153" s="422" t="s">
        <v>24333</v>
      </c>
      <c r="X4153" s="417" t="s">
        <v>23286</v>
      </c>
      <c r="Z4153" s="8">
        <v>431859</v>
      </c>
      <c r="AA4153" s="8">
        <v>89677960120</v>
      </c>
      <c r="AB4153" s="414">
        <v>45022</v>
      </c>
    </row>
    <row r="4154" spans="1:28" s="8" customFormat="1" ht="15" hidden="1" customHeight="1" x14ac:dyDescent="0.25">
      <c r="A4154" s="409">
        <v>4138</v>
      </c>
      <c r="B4154" s="414">
        <v>45022</v>
      </c>
      <c r="C4154" s="412">
        <f t="shared" si="64"/>
        <v>2023</v>
      </c>
      <c r="D4154" s="411" t="s">
        <v>17697</v>
      </c>
      <c r="E4154" s="415">
        <v>100366293</v>
      </c>
      <c r="F4154" s="416" t="s">
        <v>8442</v>
      </c>
      <c r="G4154" s="411" t="s">
        <v>613</v>
      </c>
      <c r="H4154" s="411" t="s">
        <v>17631</v>
      </c>
      <c r="I4154" s="413" t="s">
        <v>666</v>
      </c>
      <c r="J4154" s="417">
        <v>5</v>
      </c>
      <c r="L4154" s="413" t="s">
        <v>17698</v>
      </c>
      <c r="M4154" s="413" t="s">
        <v>1427</v>
      </c>
      <c r="N4154" s="412" t="s">
        <v>1429</v>
      </c>
      <c r="O4154" s="413" t="s">
        <v>1601</v>
      </c>
      <c r="P4154" s="418" t="s">
        <v>24334</v>
      </c>
      <c r="Q4154" s="419" t="s">
        <v>9586</v>
      </c>
      <c r="R4154" s="420" t="s">
        <v>24335</v>
      </c>
      <c r="S4154" s="408">
        <v>45120</v>
      </c>
      <c r="T4154" s="413" t="s">
        <v>1415</v>
      </c>
      <c r="U4154" s="417" t="s">
        <v>1416</v>
      </c>
      <c r="V4154" s="421">
        <v>45217</v>
      </c>
      <c r="W4154" s="422" t="s">
        <v>24336</v>
      </c>
      <c r="X4154" s="417" t="s">
        <v>23286</v>
      </c>
      <c r="Z4154" s="8" t="s">
        <v>17633</v>
      </c>
      <c r="AB4154" s="414">
        <v>45022</v>
      </c>
    </row>
    <row r="4155" spans="1:28" s="8" customFormat="1" ht="15" hidden="1" customHeight="1" x14ac:dyDescent="0.25">
      <c r="A4155" s="409">
        <v>4139</v>
      </c>
      <c r="B4155" s="414">
        <v>45022</v>
      </c>
      <c r="C4155" s="412">
        <f t="shared" si="64"/>
        <v>2023</v>
      </c>
      <c r="D4155" s="411" t="s">
        <v>17699</v>
      </c>
      <c r="E4155" s="415">
        <v>100366292</v>
      </c>
      <c r="F4155" s="416" t="s">
        <v>8442</v>
      </c>
      <c r="G4155" s="411" t="s">
        <v>613</v>
      </c>
      <c r="H4155" s="411" t="s">
        <v>17631</v>
      </c>
      <c r="I4155" s="413" t="s">
        <v>666</v>
      </c>
      <c r="J4155" s="417">
        <v>4</v>
      </c>
      <c r="L4155" s="413" t="s">
        <v>17700</v>
      </c>
      <c r="M4155" s="413" t="s">
        <v>1427</v>
      </c>
      <c r="N4155" s="412" t="s">
        <v>1429</v>
      </c>
      <c r="O4155" s="413" t="s">
        <v>1601</v>
      </c>
      <c r="P4155" s="418" t="s">
        <v>24337</v>
      </c>
      <c r="Q4155" s="419" t="s">
        <v>9586</v>
      </c>
      <c r="R4155" s="420" t="s">
        <v>24338</v>
      </c>
      <c r="S4155" s="408">
        <v>45120</v>
      </c>
      <c r="T4155" s="413" t="s">
        <v>1415</v>
      </c>
      <c r="U4155" s="417" t="s">
        <v>1416</v>
      </c>
      <c r="V4155" s="421">
        <v>45217</v>
      </c>
      <c r="W4155" s="422" t="s">
        <v>24339</v>
      </c>
      <c r="X4155" s="417" t="s">
        <v>23286</v>
      </c>
      <c r="Z4155" s="8" t="s">
        <v>17633</v>
      </c>
      <c r="AB4155" s="414">
        <v>45022</v>
      </c>
    </row>
    <row r="4156" spans="1:28" s="8" customFormat="1" ht="15" hidden="1" customHeight="1" x14ac:dyDescent="0.25">
      <c r="A4156" s="409">
        <v>4140</v>
      </c>
      <c r="B4156" s="414">
        <v>45022</v>
      </c>
      <c r="C4156" s="412">
        <f t="shared" si="64"/>
        <v>2023</v>
      </c>
      <c r="D4156" s="411" t="s">
        <v>17701</v>
      </c>
      <c r="E4156" s="415">
        <v>100366291</v>
      </c>
      <c r="F4156" s="416" t="s">
        <v>8442</v>
      </c>
      <c r="G4156" s="411" t="s">
        <v>613</v>
      </c>
      <c r="H4156" s="411" t="s">
        <v>17631</v>
      </c>
      <c r="I4156" s="413" t="s">
        <v>666</v>
      </c>
      <c r="J4156" s="417">
        <v>3</v>
      </c>
      <c r="L4156" s="413" t="s">
        <v>17702</v>
      </c>
      <c r="M4156" s="413" t="s">
        <v>1427</v>
      </c>
      <c r="N4156" s="412" t="s">
        <v>1429</v>
      </c>
      <c r="O4156" s="413" t="s">
        <v>1601</v>
      </c>
      <c r="P4156" s="418" t="s">
        <v>24340</v>
      </c>
      <c r="Q4156" s="419" t="s">
        <v>9586</v>
      </c>
      <c r="R4156" s="420" t="s">
        <v>24341</v>
      </c>
      <c r="S4156" s="408">
        <v>45119</v>
      </c>
      <c r="T4156" s="413" t="s">
        <v>1415</v>
      </c>
      <c r="U4156" s="417" t="s">
        <v>1416</v>
      </c>
      <c r="V4156" s="421">
        <v>45217</v>
      </c>
      <c r="W4156" s="422" t="s">
        <v>24342</v>
      </c>
      <c r="X4156" s="417" t="s">
        <v>23286</v>
      </c>
      <c r="Z4156" s="8" t="s">
        <v>17633</v>
      </c>
      <c r="AB4156" s="414">
        <v>45022</v>
      </c>
    </row>
    <row r="4157" spans="1:28" s="8" customFormat="1" ht="15" hidden="1" customHeight="1" x14ac:dyDescent="0.25">
      <c r="A4157" s="409">
        <v>4141</v>
      </c>
      <c r="B4157" s="414">
        <v>45022</v>
      </c>
      <c r="C4157" s="412">
        <f t="shared" si="64"/>
        <v>2023</v>
      </c>
      <c r="D4157" s="411" t="s">
        <v>17704</v>
      </c>
      <c r="E4157" s="415">
        <v>100366385</v>
      </c>
      <c r="F4157" s="416" t="s">
        <v>8442</v>
      </c>
      <c r="G4157" s="411" t="s">
        <v>613</v>
      </c>
      <c r="H4157" s="411" t="s">
        <v>17631</v>
      </c>
      <c r="I4157" s="413" t="s">
        <v>666</v>
      </c>
      <c r="J4157" s="417">
        <v>96</v>
      </c>
      <c r="L4157" s="413" t="s">
        <v>17705</v>
      </c>
      <c r="M4157" s="413" t="s">
        <v>1427</v>
      </c>
      <c r="N4157" s="412" t="s">
        <v>1429</v>
      </c>
      <c r="O4157" s="413" t="s">
        <v>1601</v>
      </c>
      <c r="P4157" s="418" t="s">
        <v>24343</v>
      </c>
      <c r="Q4157" s="419" t="s">
        <v>9586</v>
      </c>
      <c r="R4157" s="420" t="s">
        <v>24344</v>
      </c>
      <c r="S4157" s="408">
        <v>45120</v>
      </c>
      <c r="T4157" s="413" t="s">
        <v>1415</v>
      </c>
      <c r="U4157" s="417" t="s">
        <v>1416</v>
      </c>
      <c r="V4157" s="421">
        <v>45217</v>
      </c>
      <c r="W4157" s="422" t="s">
        <v>24345</v>
      </c>
      <c r="X4157" s="417" t="s">
        <v>23286</v>
      </c>
      <c r="Z4157" s="8" t="s">
        <v>17633</v>
      </c>
      <c r="AB4157" s="414">
        <v>45022</v>
      </c>
    </row>
    <row r="4158" spans="1:28" s="8" customFormat="1" ht="15" hidden="1" customHeight="1" x14ac:dyDescent="0.25">
      <c r="A4158" s="409">
        <v>4142</v>
      </c>
      <c r="B4158" s="414">
        <v>45022</v>
      </c>
      <c r="C4158" s="412">
        <f t="shared" si="64"/>
        <v>2023</v>
      </c>
      <c r="D4158" s="411" t="s">
        <v>17706</v>
      </c>
      <c r="E4158" s="415">
        <v>100366384</v>
      </c>
      <c r="F4158" s="416" t="s">
        <v>8442</v>
      </c>
      <c r="G4158" s="411" t="s">
        <v>613</v>
      </c>
      <c r="H4158" s="411" t="s">
        <v>17631</v>
      </c>
      <c r="I4158" s="413" t="s">
        <v>666</v>
      </c>
      <c r="J4158" s="417">
        <v>95</v>
      </c>
      <c r="L4158" s="413" t="s">
        <v>17707</v>
      </c>
      <c r="M4158" s="413" t="s">
        <v>1427</v>
      </c>
      <c r="N4158" s="412" t="s">
        <v>1429</v>
      </c>
      <c r="O4158" s="413" t="s">
        <v>1601</v>
      </c>
      <c r="P4158" s="418" t="s">
        <v>24349</v>
      </c>
      <c r="Q4158" s="419" t="s">
        <v>9586</v>
      </c>
      <c r="R4158" s="420" t="s">
        <v>24350</v>
      </c>
      <c r="S4158" s="408">
        <v>45120</v>
      </c>
      <c r="T4158" s="413" t="s">
        <v>1415</v>
      </c>
      <c r="U4158" s="417" t="s">
        <v>1416</v>
      </c>
      <c r="V4158" s="421">
        <v>45217</v>
      </c>
      <c r="W4158" s="422" t="s">
        <v>24351</v>
      </c>
      <c r="X4158" s="417" t="s">
        <v>23286</v>
      </c>
      <c r="Z4158" s="8" t="s">
        <v>17657</v>
      </c>
      <c r="AB4158" s="414">
        <v>45022</v>
      </c>
    </row>
    <row r="4159" spans="1:28" s="8" customFormat="1" ht="15" hidden="1" customHeight="1" x14ac:dyDescent="0.25">
      <c r="A4159" s="409">
        <v>4143</v>
      </c>
      <c r="B4159" s="414">
        <v>45022</v>
      </c>
      <c r="C4159" s="412">
        <f t="shared" si="64"/>
        <v>2023</v>
      </c>
      <c r="D4159" s="411" t="s">
        <v>17708</v>
      </c>
      <c r="E4159" s="415">
        <v>100366383</v>
      </c>
      <c r="F4159" s="416" t="s">
        <v>8442</v>
      </c>
      <c r="G4159" s="411" t="s">
        <v>613</v>
      </c>
      <c r="H4159" s="411" t="s">
        <v>17631</v>
      </c>
      <c r="I4159" s="413" t="s">
        <v>666</v>
      </c>
      <c r="J4159" s="417">
        <v>94</v>
      </c>
      <c r="L4159" s="413" t="s">
        <v>17709</v>
      </c>
      <c r="M4159" s="413" t="s">
        <v>1427</v>
      </c>
      <c r="N4159" s="412" t="s">
        <v>1429</v>
      </c>
      <c r="O4159" s="413" t="s">
        <v>1601</v>
      </c>
      <c r="P4159" s="418" t="s">
        <v>24346</v>
      </c>
      <c r="Q4159" s="419" t="s">
        <v>9586</v>
      </c>
      <c r="R4159" s="420" t="s">
        <v>24347</v>
      </c>
      <c r="S4159" s="408">
        <v>45120</v>
      </c>
      <c r="T4159" s="413" t="s">
        <v>1415</v>
      </c>
      <c r="U4159" s="417" t="s">
        <v>1416</v>
      </c>
      <c r="V4159" s="421">
        <v>45217</v>
      </c>
      <c r="W4159" s="422" t="s">
        <v>24348</v>
      </c>
      <c r="X4159" s="417" t="s">
        <v>23286</v>
      </c>
      <c r="Z4159" s="8" t="s">
        <v>17710</v>
      </c>
      <c r="AB4159" s="414">
        <v>45022</v>
      </c>
    </row>
    <row r="4160" spans="1:28" s="8" customFormat="1" ht="15" hidden="1" customHeight="1" x14ac:dyDescent="0.25">
      <c r="A4160" s="409">
        <v>4144</v>
      </c>
      <c r="B4160" s="414">
        <v>45023</v>
      </c>
      <c r="C4160" s="412">
        <f t="shared" si="64"/>
        <v>2023</v>
      </c>
      <c r="D4160" s="411" t="s">
        <v>17292</v>
      </c>
      <c r="E4160" s="415">
        <v>100339857</v>
      </c>
      <c r="F4160" s="416" t="s">
        <v>8442</v>
      </c>
      <c r="G4160" s="411" t="s">
        <v>613</v>
      </c>
      <c r="H4160" s="411" t="s">
        <v>679</v>
      </c>
      <c r="I4160" s="413" t="s">
        <v>632</v>
      </c>
      <c r="J4160" s="417">
        <v>42</v>
      </c>
      <c r="L4160" s="413" t="s">
        <v>17293</v>
      </c>
      <c r="M4160" s="413" t="s">
        <v>1427</v>
      </c>
      <c r="N4160" s="412" t="s">
        <v>1429</v>
      </c>
      <c r="O4160" s="413" t="s">
        <v>1446</v>
      </c>
      <c r="P4160" s="418" t="s">
        <v>17294</v>
      </c>
      <c r="Q4160" s="419" t="s">
        <v>23962</v>
      </c>
      <c r="R4160" s="420" t="s">
        <v>24535</v>
      </c>
      <c r="S4160" s="408">
        <v>45120</v>
      </c>
      <c r="T4160" s="413" t="s">
        <v>1415</v>
      </c>
      <c r="U4160" s="417" t="s">
        <v>1416</v>
      </c>
      <c r="V4160" s="421">
        <v>45223</v>
      </c>
      <c r="W4160" s="422" t="s">
        <v>24536</v>
      </c>
      <c r="X4160" s="417" t="s">
        <v>23286</v>
      </c>
      <c r="AB4160" s="414">
        <v>45023</v>
      </c>
    </row>
    <row r="4161" spans="1:29" s="8" customFormat="1" ht="15" hidden="1" customHeight="1" x14ac:dyDescent="0.25">
      <c r="A4161" s="409">
        <v>4145</v>
      </c>
      <c r="B4161" s="414">
        <v>45023</v>
      </c>
      <c r="C4161" s="412">
        <f t="shared" si="64"/>
        <v>2023</v>
      </c>
      <c r="D4161" s="411" t="s">
        <v>17295</v>
      </c>
      <c r="E4161" s="415" t="s">
        <v>606</v>
      </c>
      <c r="F4161" s="416" t="s">
        <v>8443</v>
      </c>
      <c r="G4161" s="411" t="s">
        <v>613</v>
      </c>
      <c r="H4161" s="411" t="s">
        <v>811</v>
      </c>
      <c r="I4161" s="413" t="s">
        <v>710</v>
      </c>
      <c r="J4161" s="417">
        <v>6</v>
      </c>
      <c r="L4161" s="413" t="s">
        <v>17296</v>
      </c>
      <c r="M4161" s="413" t="s">
        <v>1428</v>
      </c>
      <c r="N4161" s="412" t="s">
        <v>1429</v>
      </c>
      <c r="O4161" s="413" t="s">
        <v>1943</v>
      </c>
      <c r="P4161" s="418" t="s">
        <v>23993</v>
      </c>
      <c r="Q4161" s="419" t="s">
        <v>23950</v>
      </c>
      <c r="R4161" s="420" t="s">
        <v>23994</v>
      </c>
      <c r="S4161" s="408">
        <v>45119</v>
      </c>
      <c r="T4161" s="413" t="s">
        <v>624</v>
      </c>
      <c r="U4161" s="417" t="s">
        <v>1416</v>
      </c>
      <c r="V4161" s="421">
        <v>45214</v>
      </c>
      <c r="W4161" s="422" t="s">
        <v>23995</v>
      </c>
      <c r="X4161" s="417" t="s">
        <v>23286</v>
      </c>
      <c r="AB4161" s="414">
        <v>45023</v>
      </c>
    </row>
    <row r="4162" spans="1:29" s="8" customFormat="1" ht="15" hidden="1" customHeight="1" x14ac:dyDescent="0.25">
      <c r="A4162" s="409">
        <v>4146</v>
      </c>
      <c r="B4162" s="414">
        <v>45023</v>
      </c>
      <c r="C4162" s="412">
        <f t="shared" si="64"/>
        <v>2023</v>
      </c>
      <c r="D4162" s="411" t="s">
        <v>17297</v>
      </c>
      <c r="E4162" s="415" t="s">
        <v>606</v>
      </c>
      <c r="F4162" s="416" t="s">
        <v>8443</v>
      </c>
      <c r="G4162" s="411" t="s">
        <v>613</v>
      </c>
      <c r="H4162" s="411" t="s">
        <v>811</v>
      </c>
      <c r="I4162" s="413" t="s">
        <v>710</v>
      </c>
      <c r="J4162" s="417">
        <v>4</v>
      </c>
      <c r="L4162" s="413" t="s">
        <v>17298</v>
      </c>
      <c r="M4162" s="413" t="s">
        <v>1428</v>
      </c>
      <c r="N4162" s="412" t="s">
        <v>1429</v>
      </c>
      <c r="O4162" s="413" t="s">
        <v>1943</v>
      </c>
      <c r="P4162" s="418" t="s">
        <v>23999</v>
      </c>
      <c r="Q4162" s="419" t="s">
        <v>23950</v>
      </c>
      <c r="R4162" s="420" t="s">
        <v>24000</v>
      </c>
      <c r="S4162" s="408">
        <v>45119</v>
      </c>
      <c r="T4162" s="413" t="s">
        <v>624</v>
      </c>
      <c r="U4162" s="417" t="s">
        <v>1416</v>
      </c>
      <c r="V4162" s="421">
        <v>45214</v>
      </c>
      <c r="W4162" s="422" t="s">
        <v>24001</v>
      </c>
      <c r="X4162" s="417" t="s">
        <v>23286</v>
      </c>
      <c r="AB4162" s="414">
        <v>45023</v>
      </c>
    </row>
    <row r="4163" spans="1:29" s="8" customFormat="1" ht="15" hidden="1" customHeight="1" x14ac:dyDescent="0.25">
      <c r="A4163" s="409">
        <v>4147</v>
      </c>
      <c r="B4163" s="414">
        <v>45023</v>
      </c>
      <c r="C4163" s="412">
        <f t="shared" si="64"/>
        <v>2023</v>
      </c>
      <c r="D4163" s="411" t="s">
        <v>17297</v>
      </c>
      <c r="E4163" s="415" t="s">
        <v>606</v>
      </c>
      <c r="F4163" s="416" t="s">
        <v>8443</v>
      </c>
      <c r="G4163" s="411" t="s">
        <v>613</v>
      </c>
      <c r="H4163" s="411" t="s">
        <v>811</v>
      </c>
      <c r="I4163" s="413" t="s">
        <v>710</v>
      </c>
      <c r="J4163" s="417">
        <v>4</v>
      </c>
      <c r="L4163" s="413" t="s">
        <v>17299</v>
      </c>
      <c r="M4163" s="413" t="s">
        <v>1427</v>
      </c>
      <c r="N4163" s="412" t="s">
        <v>1429</v>
      </c>
      <c r="O4163" s="413" t="s">
        <v>1973</v>
      </c>
      <c r="P4163" s="418" t="s">
        <v>24002</v>
      </c>
      <c r="Q4163" s="419" t="s">
        <v>9586</v>
      </c>
      <c r="R4163" s="420" t="s">
        <v>24003</v>
      </c>
      <c r="S4163" s="408">
        <v>45119</v>
      </c>
      <c r="T4163" s="413" t="s">
        <v>1415</v>
      </c>
      <c r="U4163" s="417" t="s">
        <v>1416</v>
      </c>
      <c r="V4163" s="421">
        <v>45214</v>
      </c>
      <c r="W4163" s="422" t="s">
        <v>24004</v>
      </c>
      <c r="X4163" s="417" t="s">
        <v>23286</v>
      </c>
      <c r="AB4163" s="414">
        <v>45023</v>
      </c>
    </row>
    <row r="4164" spans="1:29" s="8" customFormat="1" ht="15" hidden="1" customHeight="1" x14ac:dyDescent="0.25">
      <c r="A4164" s="409">
        <v>4148</v>
      </c>
      <c r="B4164" s="414">
        <v>45023</v>
      </c>
      <c r="C4164" s="412">
        <f t="shared" si="64"/>
        <v>2023</v>
      </c>
      <c r="D4164" s="411" t="s">
        <v>17300</v>
      </c>
      <c r="E4164" s="415" t="s">
        <v>606</v>
      </c>
      <c r="F4164" s="416" t="s">
        <v>8442</v>
      </c>
      <c r="G4164" s="411" t="s">
        <v>629</v>
      </c>
      <c r="H4164" s="411" t="s">
        <v>13244</v>
      </c>
      <c r="I4164" s="413" t="s">
        <v>713</v>
      </c>
      <c r="J4164" s="417">
        <v>64</v>
      </c>
      <c r="L4164" s="409">
        <v>31783</v>
      </c>
      <c r="M4164" s="413" t="s">
        <v>1427</v>
      </c>
      <c r="N4164" s="412" t="s">
        <v>1429</v>
      </c>
      <c r="O4164" s="413" t="s">
        <v>1453</v>
      </c>
      <c r="P4164" s="418" t="s">
        <v>23767</v>
      </c>
      <c r="Q4164" s="419" t="s">
        <v>9586</v>
      </c>
      <c r="R4164" s="420" t="s">
        <v>23768</v>
      </c>
      <c r="S4164" s="408">
        <v>45119</v>
      </c>
      <c r="T4164" s="413" t="s">
        <v>1415</v>
      </c>
      <c r="U4164" s="417" t="s">
        <v>1416</v>
      </c>
      <c r="V4164" s="421">
        <v>45209</v>
      </c>
      <c r="W4164" s="422" t="s">
        <v>4064</v>
      </c>
      <c r="X4164" s="417" t="s">
        <v>23286</v>
      </c>
      <c r="AB4164" s="414">
        <v>45023</v>
      </c>
    </row>
    <row r="4165" spans="1:29" s="8" customFormat="1" ht="15" hidden="1" customHeight="1" x14ac:dyDescent="0.25">
      <c r="A4165" s="56">
        <v>4149</v>
      </c>
      <c r="B4165" s="57">
        <v>45023</v>
      </c>
      <c r="C4165" s="412">
        <f t="shared" si="64"/>
        <v>2023</v>
      </c>
      <c r="D4165" s="58" t="s">
        <v>17301</v>
      </c>
      <c r="E4165" s="59" t="s">
        <v>606</v>
      </c>
      <c r="F4165" s="60" t="s">
        <v>8442</v>
      </c>
      <c r="G4165" s="58" t="s">
        <v>613</v>
      </c>
      <c r="H4165" s="58" t="s">
        <v>688</v>
      </c>
      <c r="I4165" s="62" t="s">
        <v>635</v>
      </c>
      <c r="J4165" s="61">
        <v>37</v>
      </c>
      <c r="K4165" s="10"/>
      <c r="L4165" s="62" t="s">
        <v>17302</v>
      </c>
      <c r="M4165" s="62" t="s">
        <v>1427</v>
      </c>
      <c r="N4165" s="44" t="s">
        <v>1429</v>
      </c>
      <c r="O4165" s="62" t="s">
        <v>1441</v>
      </c>
      <c r="P4165" s="63" t="s">
        <v>17303</v>
      </c>
      <c r="Q4165" s="64"/>
      <c r="R4165" s="65"/>
      <c r="S4165" s="66"/>
      <c r="T4165" s="62"/>
      <c r="U4165" s="61"/>
      <c r="V4165" s="67"/>
      <c r="W4165" s="101" t="s">
        <v>1419</v>
      </c>
      <c r="X4165" s="61" t="s">
        <v>1426</v>
      </c>
      <c r="Y4165" s="10"/>
      <c r="Z4165" s="10" t="s">
        <v>24509</v>
      </c>
      <c r="AA4165" s="10"/>
      <c r="AB4165" s="57">
        <v>45023</v>
      </c>
      <c r="AC4165" s="10"/>
    </row>
    <row r="4166" spans="1:29" s="8" customFormat="1" ht="15" hidden="1" customHeight="1" x14ac:dyDescent="0.25">
      <c r="A4166" s="409">
        <v>4150</v>
      </c>
      <c r="B4166" s="414">
        <v>45023</v>
      </c>
      <c r="C4166" s="412">
        <f t="shared" si="64"/>
        <v>2023</v>
      </c>
      <c r="D4166" s="411" t="s">
        <v>17307</v>
      </c>
      <c r="E4166" s="415">
        <v>100411124</v>
      </c>
      <c r="F4166" s="416" t="s">
        <v>8443</v>
      </c>
      <c r="G4166" s="411" t="s">
        <v>613</v>
      </c>
      <c r="H4166" s="411" t="s">
        <v>633</v>
      </c>
      <c r="I4166" s="413" t="s">
        <v>743</v>
      </c>
      <c r="J4166" s="417">
        <v>62</v>
      </c>
      <c r="L4166" s="413" t="s">
        <v>17308</v>
      </c>
      <c r="M4166" s="413" t="s">
        <v>1427</v>
      </c>
      <c r="N4166" s="412" t="s">
        <v>1429</v>
      </c>
      <c r="O4166" s="413" t="s">
        <v>1973</v>
      </c>
      <c r="P4166" s="418" t="s">
        <v>25082</v>
      </c>
      <c r="Q4166" s="419" t="s">
        <v>9586</v>
      </c>
      <c r="R4166" s="420" t="s">
        <v>25083</v>
      </c>
      <c r="S4166" s="408">
        <v>45119</v>
      </c>
      <c r="T4166" s="413" t="s">
        <v>1415</v>
      </c>
      <c r="U4166" s="417" t="s">
        <v>1416</v>
      </c>
      <c r="V4166" s="421">
        <v>45233</v>
      </c>
      <c r="W4166" s="422" t="s">
        <v>18756</v>
      </c>
      <c r="X4166" s="417" t="s">
        <v>23286</v>
      </c>
      <c r="AB4166" s="414">
        <v>45023</v>
      </c>
    </row>
    <row r="4167" spans="1:29" s="8" customFormat="1" ht="15" customHeight="1" x14ac:dyDescent="0.25">
      <c r="A4167" s="409">
        <v>4151</v>
      </c>
      <c r="B4167" s="414">
        <v>45023</v>
      </c>
      <c r="C4167" s="412">
        <f t="shared" si="64"/>
        <v>2023</v>
      </c>
      <c r="D4167" s="22" t="s">
        <v>17717</v>
      </c>
      <c r="E4167" s="23">
        <v>100379875</v>
      </c>
      <c r="F4167" s="24" t="s">
        <v>8442</v>
      </c>
      <c r="G4167" s="22" t="s">
        <v>613</v>
      </c>
      <c r="H4167" s="22" t="s">
        <v>647</v>
      </c>
      <c r="I4167" s="26" t="s">
        <v>41</v>
      </c>
      <c r="J4167" s="25">
        <v>4</v>
      </c>
      <c r="K4167" s="8" t="s">
        <v>14259</v>
      </c>
      <c r="L4167" s="26" t="s">
        <v>17718</v>
      </c>
      <c r="M4167" s="413" t="s">
        <v>1427</v>
      </c>
      <c r="N4167" s="412" t="s">
        <v>1429</v>
      </c>
      <c r="O4167" s="26" t="s">
        <v>1433</v>
      </c>
      <c r="P4167" s="27" t="s">
        <v>24026</v>
      </c>
      <c r="Q4167" s="28" t="s">
        <v>9586</v>
      </c>
      <c r="R4167" s="29" t="s">
        <v>24027</v>
      </c>
      <c r="S4167" s="30">
        <v>45119</v>
      </c>
      <c r="T4167" s="26" t="s">
        <v>1415</v>
      </c>
      <c r="U4167" s="25" t="s">
        <v>1416</v>
      </c>
      <c r="V4167" s="31">
        <v>45210</v>
      </c>
      <c r="W4167" s="99" t="s">
        <v>24028</v>
      </c>
      <c r="X4167" s="25" t="s">
        <v>23286</v>
      </c>
      <c r="Y4167" s="8" t="s">
        <v>17719</v>
      </c>
      <c r="AB4167" s="414">
        <v>45023</v>
      </c>
    </row>
    <row r="4168" spans="1:29" s="10" customFormat="1" ht="15" customHeight="1" x14ac:dyDescent="0.25">
      <c r="A4168" s="409">
        <v>4152</v>
      </c>
      <c r="B4168" s="414">
        <v>45023</v>
      </c>
      <c r="C4168" s="412">
        <f t="shared" si="64"/>
        <v>2023</v>
      </c>
      <c r="D4168" s="411" t="s">
        <v>17720</v>
      </c>
      <c r="E4168" s="415">
        <v>100379922</v>
      </c>
      <c r="F4168" s="416" t="s">
        <v>8442</v>
      </c>
      <c r="G4168" s="411" t="s">
        <v>613</v>
      </c>
      <c r="H4168" s="411" t="s">
        <v>647</v>
      </c>
      <c r="I4168" s="413" t="s">
        <v>41</v>
      </c>
      <c r="J4168" s="417">
        <v>51</v>
      </c>
      <c r="K4168" s="8" t="s">
        <v>14259</v>
      </c>
      <c r="L4168" s="413" t="s">
        <v>17721</v>
      </c>
      <c r="M4168" s="413" t="s">
        <v>1427</v>
      </c>
      <c r="N4168" s="412" t="s">
        <v>1429</v>
      </c>
      <c r="O4168" s="413" t="s">
        <v>1433</v>
      </c>
      <c r="P4168" s="418" t="s">
        <v>24017</v>
      </c>
      <c r="Q4168" s="419" t="s">
        <v>9586</v>
      </c>
      <c r="R4168" s="420" t="s">
        <v>24018</v>
      </c>
      <c r="S4168" s="408">
        <v>45119</v>
      </c>
      <c r="T4168" s="413" t="s">
        <v>624</v>
      </c>
      <c r="U4168" s="417" t="s">
        <v>1416</v>
      </c>
      <c r="V4168" s="421">
        <v>45210</v>
      </c>
      <c r="W4168" s="422" t="s">
        <v>24019</v>
      </c>
      <c r="X4168" s="417" t="s">
        <v>23286</v>
      </c>
      <c r="Y4168" s="8" t="s">
        <v>17719</v>
      </c>
      <c r="Z4168" s="8"/>
      <c r="AA4168" s="8"/>
      <c r="AB4168" s="414">
        <v>45023</v>
      </c>
      <c r="AC4168" s="8"/>
    </row>
    <row r="4169" spans="1:29" s="8" customFormat="1" ht="15" customHeight="1" x14ac:dyDescent="0.25">
      <c r="A4169" s="409">
        <v>4153</v>
      </c>
      <c r="B4169" s="414">
        <v>45023</v>
      </c>
      <c r="C4169" s="412">
        <f t="shared" si="64"/>
        <v>2023</v>
      </c>
      <c r="D4169" s="411" t="s">
        <v>17722</v>
      </c>
      <c r="E4169" s="415">
        <v>100379923</v>
      </c>
      <c r="F4169" s="416" t="s">
        <v>8442</v>
      </c>
      <c r="G4169" s="411" t="s">
        <v>613</v>
      </c>
      <c r="H4169" s="411" t="s">
        <v>647</v>
      </c>
      <c r="I4169" s="413" t="s">
        <v>41</v>
      </c>
      <c r="J4169" s="417">
        <v>52</v>
      </c>
      <c r="K4169" s="8" t="s">
        <v>14259</v>
      </c>
      <c r="L4169" s="413" t="s">
        <v>17723</v>
      </c>
      <c r="M4169" s="413" t="s">
        <v>1427</v>
      </c>
      <c r="N4169" s="412" t="s">
        <v>1429</v>
      </c>
      <c r="O4169" s="413" t="s">
        <v>1433</v>
      </c>
      <c r="P4169" s="418" t="s">
        <v>24012</v>
      </c>
      <c r="Q4169" s="419" t="s">
        <v>9586</v>
      </c>
      <c r="R4169" s="420" t="s">
        <v>24013</v>
      </c>
      <c r="S4169" s="408">
        <v>45119</v>
      </c>
      <c r="T4169" s="413" t="s">
        <v>1415</v>
      </c>
      <c r="U4169" s="417" t="s">
        <v>1416</v>
      </c>
      <c r="V4169" s="421">
        <v>45210</v>
      </c>
      <c r="W4169" s="422" t="s">
        <v>9921</v>
      </c>
      <c r="X4169" s="417" t="s">
        <v>23286</v>
      </c>
      <c r="Y4169" s="8" t="s">
        <v>17719</v>
      </c>
      <c r="AB4169" s="414">
        <v>45023</v>
      </c>
    </row>
    <row r="4170" spans="1:29" s="8" customFormat="1" ht="15" customHeight="1" x14ac:dyDescent="0.25">
      <c r="A4170" s="409">
        <v>4154</v>
      </c>
      <c r="B4170" s="414">
        <v>45023</v>
      </c>
      <c r="C4170" s="412">
        <f t="shared" si="64"/>
        <v>2023</v>
      </c>
      <c r="D4170" s="411" t="s">
        <v>17724</v>
      </c>
      <c r="E4170" s="415">
        <v>100379924</v>
      </c>
      <c r="F4170" s="416" t="s">
        <v>8442</v>
      </c>
      <c r="G4170" s="411" t="s">
        <v>613</v>
      </c>
      <c r="H4170" s="411" t="s">
        <v>647</v>
      </c>
      <c r="I4170" s="413" t="s">
        <v>41</v>
      </c>
      <c r="J4170" s="417">
        <v>53</v>
      </c>
      <c r="K4170" s="8" t="s">
        <v>14259</v>
      </c>
      <c r="L4170" s="413" t="s">
        <v>17725</v>
      </c>
      <c r="M4170" s="413" t="s">
        <v>1427</v>
      </c>
      <c r="N4170" s="412" t="s">
        <v>1429</v>
      </c>
      <c r="O4170" s="413" t="s">
        <v>1433</v>
      </c>
      <c r="P4170" s="418" t="s">
        <v>24038</v>
      </c>
      <c r="Q4170" s="419" t="s">
        <v>9586</v>
      </c>
      <c r="R4170" s="420" t="s">
        <v>24039</v>
      </c>
      <c r="S4170" s="408">
        <v>45119</v>
      </c>
      <c r="T4170" s="413" t="s">
        <v>1415</v>
      </c>
      <c r="U4170" s="417" t="s">
        <v>1416</v>
      </c>
      <c r="V4170" s="421">
        <v>45210</v>
      </c>
      <c r="W4170" s="422" t="s">
        <v>24040</v>
      </c>
      <c r="X4170" s="417" t="s">
        <v>23286</v>
      </c>
      <c r="Y4170" s="8" t="s">
        <v>17719</v>
      </c>
      <c r="AB4170" s="414">
        <v>45023</v>
      </c>
    </row>
    <row r="4171" spans="1:29" s="8" customFormat="1" ht="15" customHeight="1" x14ac:dyDescent="0.25">
      <c r="A4171" s="409">
        <v>4155</v>
      </c>
      <c r="B4171" s="414">
        <v>45023</v>
      </c>
      <c r="C4171" s="412">
        <f t="shared" si="64"/>
        <v>2023</v>
      </c>
      <c r="D4171" s="411" t="s">
        <v>17726</v>
      </c>
      <c r="E4171" s="415">
        <v>100379925</v>
      </c>
      <c r="F4171" s="416" t="s">
        <v>8442</v>
      </c>
      <c r="G4171" s="411" t="s">
        <v>613</v>
      </c>
      <c r="H4171" s="411" t="s">
        <v>647</v>
      </c>
      <c r="I4171" s="413" t="s">
        <v>41</v>
      </c>
      <c r="J4171" s="417">
        <v>54</v>
      </c>
      <c r="K4171" s="8" t="s">
        <v>14259</v>
      </c>
      <c r="L4171" s="413" t="s">
        <v>17727</v>
      </c>
      <c r="M4171" s="413" t="s">
        <v>1427</v>
      </c>
      <c r="N4171" s="412" t="s">
        <v>1429</v>
      </c>
      <c r="O4171" s="413" t="s">
        <v>1433</v>
      </c>
      <c r="P4171" s="418" t="s">
        <v>24029</v>
      </c>
      <c r="Q4171" s="419" t="s">
        <v>9586</v>
      </c>
      <c r="R4171" s="420" t="s">
        <v>24030</v>
      </c>
      <c r="S4171" s="408">
        <v>45120</v>
      </c>
      <c r="T4171" s="413" t="s">
        <v>1415</v>
      </c>
      <c r="U4171" s="417" t="s">
        <v>1416</v>
      </c>
      <c r="V4171" s="421">
        <v>45210</v>
      </c>
      <c r="W4171" s="422" t="s">
        <v>24031</v>
      </c>
      <c r="X4171" s="417" t="s">
        <v>23286</v>
      </c>
      <c r="Y4171" s="8" t="s">
        <v>17719</v>
      </c>
      <c r="AB4171" s="414">
        <v>45023</v>
      </c>
    </row>
    <row r="4172" spans="1:29" s="8" customFormat="1" ht="15" customHeight="1" x14ac:dyDescent="0.25">
      <c r="A4172" s="409">
        <v>4156</v>
      </c>
      <c r="B4172" s="414">
        <v>45023</v>
      </c>
      <c r="C4172" s="412">
        <f t="shared" si="64"/>
        <v>2023</v>
      </c>
      <c r="D4172" s="411" t="s">
        <v>17728</v>
      </c>
      <c r="E4172" s="415">
        <v>100379937</v>
      </c>
      <c r="F4172" s="416" t="s">
        <v>8442</v>
      </c>
      <c r="G4172" s="411" t="s">
        <v>613</v>
      </c>
      <c r="H4172" s="411" t="s">
        <v>647</v>
      </c>
      <c r="I4172" s="413" t="s">
        <v>41</v>
      </c>
      <c r="J4172" s="417">
        <v>66</v>
      </c>
      <c r="K4172" s="8" t="s">
        <v>14259</v>
      </c>
      <c r="L4172" s="413" t="s">
        <v>17729</v>
      </c>
      <c r="M4172" s="413" t="s">
        <v>1427</v>
      </c>
      <c r="N4172" s="412" t="s">
        <v>1429</v>
      </c>
      <c r="O4172" s="413" t="s">
        <v>1433</v>
      </c>
      <c r="P4172" s="418" t="s">
        <v>24014</v>
      </c>
      <c r="Q4172" s="419" t="s">
        <v>9586</v>
      </c>
      <c r="R4172" s="420" t="s">
        <v>24015</v>
      </c>
      <c r="S4172" s="408">
        <v>45119</v>
      </c>
      <c r="T4172" s="413" t="s">
        <v>1415</v>
      </c>
      <c r="U4172" s="417" t="s">
        <v>1416</v>
      </c>
      <c r="V4172" s="421">
        <v>45210</v>
      </c>
      <c r="W4172" s="422" t="s">
        <v>24016</v>
      </c>
      <c r="X4172" s="417" t="s">
        <v>23286</v>
      </c>
      <c r="Y4172" s="8" t="s">
        <v>17719</v>
      </c>
      <c r="AB4172" s="414">
        <v>45023</v>
      </c>
    </row>
    <row r="4173" spans="1:29" s="8" customFormat="1" ht="15" customHeight="1" x14ac:dyDescent="0.25">
      <c r="A4173" s="409">
        <v>4157</v>
      </c>
      <c r="B4173" s="414">
        <v>45023</v>
      </c>
      <c r="C4173" s="412">
        <f t="shared" si="64"/>
        <v>2023</v>
      </c>
      <c r="D4173" s="411" t="s">
        <v>17730</v>
      </c>
      <c r="E4173" s="415">
        <v>100379948</v>
      </c>
      <c r="F4173" s="416" t="s">
        <v>8442</v>
      </c>
      <c r="G4173" s="411" t="s">
        <v>613</v>
      </c>
      <c r="H4173" s="411" t="s">
        <v>647</v>
      </c>
      <c r="I4173" s="413" t="s">
        <v>41</v>
      </c>
      <c r="J4173" s="417">
        <v>77</v>
      </c>
      <c r="K4173" s="8" t="s">
        <v>14259</v>
      </c>
      <c r="L4173" s="413" t="s">
        <v>17731</v>
      </c>
      <c r="M4173" s="413" t="s">
        <v>1427</v>
      </c>
      <c r="N4173" s="412" t="s">
        <v>1429</v>
      </c>
      <c r="O4173" s="413" t="s">
        <v>1433</v>
      </c>
      <c r="P4173" s="418" t="s">
        <v>24041</v>
      </c>
      <c r="Q4173" s="419" t="s">
        <v>9586</v>
      </c>
      <c r="R4173" s="420" t="s">
        <v>24042</v>
      </c>
      <c r="S4173" s="408">
        <v>45119</v>
      </c>
      <c r="T4173" s="413" t="s">
        <v>1415</v>
      </c>
      <c r="U4173" s="417" t="s">
        <v>1416</v>
      </c>
      <c r="V4173" s="421">
        <v>45210</v>
      </c>
      <c r="W4173" s="422" t="s">
        <v>24043</v>
      </c>
      <c r="X4173" s="417" t="s">
        <v>23286</v>
      </c>
      <c r="Y4173" s="8" t="s">
        <v>17719</v>
      </c>
      <c r="AB4173" s="414">
        <v>45023</v>
      </c>
    </row>
    <row r="4174" spans="1:29" s="8" customFormat="1" ht="15" customHeight="1" x14ac:dyDescent="0.25">
      <c r="A4174" s="409">
        <v>4158</v>
      </c>
      <c r="B4174" s="414">
        <v>45023</v>
      </c>
      <c r="C4174" s="412">
        <f t="shared" si="64"/>
        <v>2023</v>
      </c>
      <c r="D4174" s="411" t="s">
        <v>17732</v>
      </c>
      <c r="E4174" s="415">
        <v>100379965</v>
      </c>
      <c r="F4174" s="416" t="s">
        <v>8442</v>
      </c>
      <c r="G4174" s="411" t="s">
        <v>613</v>
      </c>
      <c r="H4174" s="411" t="s">
        <v>647</v>
      </c>
      <c r="I4174" s="413" t="s">
        <v>41</v>
      </c>
      <c r="J4174" s="417">
        <v>94</v>
      </c>
      <c r="K4174" s="8" t="s">
        <v>14259</v>
      </c>
      <c r="L4174" s="413" t="s">
        <v>17733</v>
      </c>
      <c r="M4174" s="413" t="s">
        <v>1427</v>
      </c>
      <c r="N4174" s="412" t="s">
        <v>1429</v>
      </c>
      <c r="O4174" s="413" t="s">
        <v>1433</v>
      </c>
      <c r="P4174" s="418" t="s">
        <v>24023</v>
      </c>
      <c r="Q4174" s="419" t="s">
        <v>9586</v>
      </c>
      <c r="R4174" s="420" t="s">
        <v>24024</v>
      </c>
      <c r="S4174" s="408">
        <v>45120</v>
      </c>
      <c r="T4174" s="413" t="s">
        <v>1415</v>
      </c>
      <c r="U4174" s="417" t="s">
        <v>1416</v>
      </c>
      <c r="V4174" s="421">
        <v>45210</v>
      </c>
      <c r="W4174" s="422" t="s">
        <v>24025</v>
      </c>
      <c r="X4174" s="417" t="s">
        <v>23286</v>
      </c>
      <c r="Y4174" s="8" t="s">
        <v>17719</v>
      </c>
      <c r="AB4174" s="414">
        <v>45023</v>
      </c>
    </row>
    <row r="4175" spans="1:29" s="8" customFormat="1" ht="15" customHeight="1" x14ac:dyDescent="0.25">
      <c r="A4175" s="409">
        <v>4159</v>
      </c>
      <c r="B4175" s="414">
        <v>45023</v>
      </c>
      <c r="C4175" s="412">
        <f t="shared" si="64"/>
        <v>2023</v>
      </c>
      <c r="D4175" s="411" t="s">
        <v>17734</v>
      </c>
      <c r="E4175" s="415">
        <v>100379971</v>
      </c>
      <c r="F4175" s="416" t="s">
        <v>8442</v>
      </c>
      <c r="G4175" s="411" t="s">
        <v>613</v>
      </c>
      <c r="H4175" s="411" t="s">
        <v>647</v>
      </c>
      <c r="I4175" s="413" t="s">
        <v>41</v>
      </c>
      <c r="J4175" s="417">
        <v>100</v>
      </c>
      <c r="K4175" s="8" t="s">
        <v>14259</v>
      </c>
      <c r="L4175" s="413" t="s">
        <v>17735</v>
      </c>
      <c r="M4175" s="413" t="s">
        <v>1427</v>
      </c>
      <c r="N4175" s="412" t="s">
        <v>1429</v>
      </c>
      <c r="O4175" s="413" t="s">
        <v>1433</v>
      </c>
      <c r="P4175" s="418" t="s">
        <v>24044</v>
      </c>
      <c r="Q4175" s="419" t="s">
        <v>9586</v>
      </c>
      <c r="R4175" s="420" t="s">
        <v>24045</v>
      </c>
      <c r="S4175" s="408">
        <v>45119</v>
      </c>
      <c r="T4175" s="413" t="s">
        <v>1415</v>
      </c>
      <c r="U4175" s="417" t="s">
        <v>1416</v>
      </c>
      <c r="V4175" s="421">
        <v>45210</v>
      </c>
      <c r="W4175" s="422" t="s">
        <v>24046</v>
      </c>
      <c r="X4175" s="417" t="s">
        <v>23286</v>
      </c>
      <c r="Y4175" s="8" t="s">
        <v>17719</v>
      </c>
      <c r="AB4175" s="414">
        <v>45023</v>
      </c>
    </row>
    <row r="4176" spans="1:29" s="8" customFormat="1" ht="15" customHeight="1" x14ac:dyDescent="0.25">
      <c r="A4176" s="409">
        <v>4160</v>
      </c>
      <c r="B4176" s="414">
        <v>45023</v>
      </c>
      <c r="C4176" s="412">
        <f t="shared" si="64"/>
        <v>2023</v>
      </c>
      <c r="D4176" s="411" t="s">
        <v>17736</v>
      </c>
      <c r="E4176" s="415">
        <v>100379994</v>
      </c>
      <c r="F4176" s="416" t="s">
        <v>8442</v>
      </c>
      <c r="G4176" s="411" t="s">
        <v>613</v>
      </c>
      <c r="H4176" s="411" t="s">
        <v>647</v>
      </c>
      <c r="I4176" s="413" t="s">
        <v>41</v>
      </c>
      <c r="J4176" s="417">
        <v>121</v>
      </c>
      <c r="K4176" s="8" t="s">
        <v>14259</v>
      </c>
      <c r="L4176" s="413" t="s">
        <v>17737</v>
      </c>
      <c r="M4176" s="413" t="s">
        <v>1427</v>
      </c>
      <c r="N4176" s="412" t="s">
        <v>1429</v>
      </c>
      <c r="O4176" s="413" t="s">
        <v>1433</v>
      </c>
      <c r="P4176" s="418" t="s">
        <v>24035</v>
      </c>
      <c r="Q4176" s="419" t="s">
        <v>9586</v>
      </c>
      <c r="R4176" s="420" t="s">
        <v>24036</v>
      </c>
      <c r="S4176" s="408">
        <v>45119</v>
      </c>
      <c r="T4176" s="413" t="s">
        <v>1415</v>
      </c>
      <c r="U4176" s="417" t="s">
        <v>1416</v>
      </c>
      <c r="V4176" s="421">
        <v>45210</v>
      </c>
      <c r="W4176" s="422" t="s">
        <v>24037</v>
      </c>
      <c r="X4176" s="417" t="s">
        <v>23286</v>
      </c>
      <c r="Y4176" s="8" t="s">
        <v>17719</v>
      </c>
      <c r="AB4176" s="414">
        <v>45023</v>
      </c>
    </row>
    <row r="4177" spans="1:29" s="8" customFormat="1" ht="15" customHeight="1" x14ac:dyDescent="0.25">
      <c r="A4177" s="409">
        <v>4161</v>
      </c>
      <c r="B4177" s="414">
        <v>45023</v>
      </c>
      <c r="C4177" s="412">
        <f t="shared" ref="C4177:C4240" si="65">YEAR(B4177)</f>
        <v>2023</v>
      </c>
      <c r="D4177" s="411" t="s">
        <v>17738</v>
      </c>
      <c r="E4177" s="415">
        <v>100379995</v>
      </c>
      <c r="F4177" s="416" t="s">
        <v>8442</v>
      </c>
      <c r="G4177" s="411" t="s">
        <v>613</v>
      </c>
      <c r="H4177" s="411" t="s">
        <v>647</v>
      </c>
      <c r="I4177" s="413" t="s">
        <v>41</v>
      </c>
      <c r="J4177" s="417">
        <v>122</v>
      </c>
      <c r="K4177" s="8" t="s">
        <v>14259</v>
      </c>
      <c r="L4177" s="413" t="s">
        <v>17739</v>
      </c>
      <c r="M4177" s="413" t="s">
        <v>1427</v>
      </c>
      <c r="N4177" s="412" t="s">
        <v>1429</v>
      </c>
      <c r="O4177" s="413" t="s">
        <v>1433</v>
      </c>
      <c r="P4177" s="418" t="s">
        <v>24020</v>
      </c>
      <c r="Q4177" s="419" t="s">
        <v>9586</v>
      </c>
      <c r="R4177" s="420" t="s">
        <v>24021</v>
      </c>
      <c r="S4177" s="408">
        <v>45119</v>
      </c>
      <c r="T4177" s="413" t="s">
        <v>1415</v>
      </c>
      <c r="U4177" s="417" t="s">
        <v>1416</v>
      </c>
      <c r="V4177" s="421">
        <v>45210</v>
      </c>
      <c r="W4177" s="422" t="s">
        <v>24022</v>
      </c>
      <c r="X4177" s="417" t="s">
        <v>23286</v>
      </c>
      <c r="Y4177" s="8" t="s">
        <v>17719</v>
      </c>
      <c r="AB4177" s="414">
        <v>45023</v>
      </c>
    </row>
    <row r="4178" spans="1:29" s="8" customFormat="1" ht="15" customHeight="1" x14ac:dyDescent="0.25">
      <c r="A4178" s="409">
        <v>4162</v>
      </c>
      <c r="B4178" s="414">
        <v>45023</v>
      </c>
      <c r="C4178" s="412">
        <f t="shared" si="65"/>
        <v>2023</v>
      </c>
      <c r="D4178" s="411" t="s">
        <v>17740</v>
      </c>
      <c r="E4178" s="415">
        <v>100379992</v>
      </c>
      <c r="F4178" s="416" t="s">
        <v>8442</v>
      </c>
      <c r="G4178" s="411" t="s">
        <v>613</v>
      </c>
      <c r="H4178" s="411" t="s">
        <v>647</v>
      </c>
      <c r="I4178" s="413" t="s">
        <v>41</v>
      </c>
      <c r="J4178" s="417">
        <v>119</v>
      </c>
      <c r="K4178" s="8" t="s">
        <v>14259</v>
      </c>
      <c r="L4178" s="413" t="s">
        <v>17741</v>
      </c>
      <c r="M4178" s="413" t="s">
        <v>1427</v>
      </c>
      <c r="N4178" s="412" t="s">
        <v>1429</v>
      </c>
      <c r="O4178" s="413" t="s">
        <v>1433</v>
      </c>
      <c r="P4178" s="418" t="s">
        <v>24009</v>
      </c>
      <c r="Q4178" s="419" t="s">
        <v>9586</v>
      </c>
      <c r="R4178" s="420" t="s">
        <v>24010</v>
      </c>
      <c r="S4178" s="408">
        <v>45119</v>
      </c>
      <c r="T4178" s="413" t="s">
        <v>1415</v>
      </c>
      <c r="U4178" s="417" t="s">
        <v>1416</v>
      </c>
      <c r="V4178" s="421">
        <v>45210</v>
      </c>
      <c r="W4178" s="422" t="s">
        <v>24011</v>
      </c>
      <c r="X4178" s="417" t="s">
        <v>23286</v>
      </c>
      <c r="Y4178" s="8" t="s">
        <v>17719</v>
      </c>
      <c r="AB4178" s="414">
        <v>45023</v>
      </c>
    </row>
    <row r="4179" spans="1:29" s="8" customFormat="1" ht="15" hidden="1" customHeight="1" x14ac:dyDescent="0.25">
      <c r="A4179" s="409">
        <v>4163</v>
      </c>
      <c r="B4179" s="414">
        <v>45023</v>
      </c>
      <c r="C4179" s="412">
        <f t="shared" si="65"/>
        <v>2023</v>
      </c>
      <c r="D4179" s="411" t="s">
        <v>17742</v>
      </c>
      <c r="E4179" s="415">
        <v>100379903</v>
      </c>
      <c r="F4179" s="416" t="s">
        <v>8442</v>
      </c>
      <c r="G4179" s="411" t="s">
        <v>613</v>
      </c>
      <c r="H4179" s="411" t="s">
        <v>647</v>
      </c>
      <c r="I4179" s="413" t="s">
        <v>41</v>
      </c>
      <c r="J4179" s="417">
        <v>32</v>
      </c>
      <c r="L4179" s="413" t="s">
        <v>17743</v>
      </c>
      <c r="M4179" s="413" t="s">
        <v>1427</v>
      </c>
      <c r="N4179" s="412" t="s">
        <v>1429</v>
      </c>
      <c r="O4179" s="413" t="s">
        <v>1433</v>
      </c>
      <c r="P4179" s="418" t="s">
        <v>24032</v>
      </c>
      <c r="Q4179" s="419" t="s">
        <v>9586</v>
      </c>
      <c r="R4179" s="420" t="s">
        <v>24033</v>
      </c>
      <c r="S4179" s="408">
        <v>45120</v>
      </c>
      <c r="T4179" s="413" t="s">
        <v>1415</v>
      </c>
      <c r="U4179" s="417" t="s">
        <v>1416</v>
      </c>
      <c r="V4179" s="421">
        <v>45210</v>
      </c>
      <c r="W4179" s="422" t="s">
        <v>24034</v>
      </c>
      <c r="X4179" s="417" t="s">
        <v>23286</v>
      </c>
      <c r="Z4179" s="8" t="s">
        <v>17719</v>
      </c>
      <c r="AB4179" s="414">
        <v>45023</v>
      </c>
    </row>
    <row r="4180" spans="1:29" s="8" customFormat="1" ht="15" hidden="1" customHeight="1" x14ac:dyDescent="0.25">
      <c r="A4180" s="516">
        <v>4164</v>
      </c>
      <c r="B4180" s="517">
        <v>45023</v>
      </c>
      <c r="C4180" s="412">
        <f t="shared" si="65"/>
        <v>2023</v>
      </c>
      <c r="D4180" s="518" t="s">
        <v>17744</v>
      </c>
      <c r="E4180" s="519" t="s">
        <v>606</v>
      </c>
      <c r="F4180" s="459" t="s">
        <v>8443</v>
      </c>
      <c r="G4180" s="518" t="s">
        <v>613</v>
      </c>
      <c r="H4180" s="518" t="s">
        <v>2275</v>
      </c>
      <c r="I4180" s="520" t="s">
        <v>722</v>
      </c>
      <c r="J4180" s="521">
        <v>97</v>
      </c>
      <c r="K4180" s="527"/>
      <c r="L4180" s="520" t="s">
        <v>17745</v>
      </c>
      <c r="M4180" s="520" t="s">
        <v>1427</v>
      </c>
      <c r="N4180" s="522" t="s">
        <v>1429</v>
      </c>
      <c r="O4180" s="520" t="s">
        <v>1506</v>
      </c>
      <c r="P4180" s="523" t="s">
        <v>20455</v>
      </c>
      <c r="Q4180" s="536" t="s">
        <v>829</v>
      </c>
      <c r="R4180" s="821" t="s">
        <v>17745</v>
      </c>
      <c r="S4180" s="524">
        <v>45143</v>
      </c>
      <c r="T4180" s="520" t="s">
        <v>20455</v>
      </c>
      <c r="U4180" s="521" t="s">
        <v>1416</v>
      </c>
      <c r="V4180" s="525">
        <v>45143</v>
      </c>
      <c r="W4180" s="526" t="s">
        <v>1419</v>
      </c>
      <c r="X4180" s="521" t="s">
        <v>14259</v>
      </c>
      <c r="Y4180" s="527"/>
      <c r="Z4180" s="527" t="s">
        <v>20456</v>
      </c>
      <c r="AA4180" s="527"/>
      <c r="AB4180" s="517">
        <v>45023</v>
      </c>
      <c r="AC4180" s="527"/>
    </row>
    <row r="4181" spans="1:29" s="8" customFormat="1" ht="15" hidden="1" customHeight="1" x14ac:dyDescent="0.25">
      <c r="A4181" s="409">
        <v>4165</v>
      </c>
      <c r="B4181" s="414">
        <v>45026</v>
      </c>
      <c r="C4181" s="412">
        <f t="shared" si="65"/>
        <v>2023</v>
      </c>
      <c r="D4181" s="411" t="s">
        <v>17309</v>
      </c>
      <c r="E4181" s="415" t="s">
        <v>606</v>
      </c>
      <c r="F4181" s="416" t="s">
        <v>8442</v>
      </c>
      <c r="G4181" s="411" t="s">
        <v>613</v>
      </c>
      <c r="H4181" s="411" t="s">
        <v>665</v>
      </c>
      <c r="I4181" s="413" t="s">
        <v>14347</v>
      </c>
      <c r="J4181" s="417">
        <v>59</v>
      </c>
      <c r="L4181" s="413" t="s">
        <v>17310</v>
      </c>
      <c r="M4181" s="413" t="s">
        <v>1427</v>
      </c>
      <c r="N4181" s="412" t="s">
        <v>1429</v>
      </c>
      <c r="O4181" s="413" t="s">
        <v>1446</v>
      </c>
      <c r="P4181" s="418" t="s">
        <v>12439</v>
      </c>
      <c r="Q4181" s="419" t="s">
        <v>9586</v>
      </c>
      <c r="R4181" s="420" t="s">
        <v>24899</v>
      </c>
      <c r="S4181" s="408">
        <v>45119</v>
      </c>
      <c r="T4181" s="413" t="s">
        <v>1415</v>
      </c>
      <c r="U4181" s="417" t="s">
        <v>1416</v>
      </c>
      <c r="V4181" s="421">
        <v>45229</v>
      </c>
      <c r="W4181" s="422" t="s">
        <v>24900</v>
      </c>
      <c r="X4181" s="417" t="s">
        <v>23286</v>
      </c>
      <c r="AB4181" s="414">
        <v>45026</v>
      </c>
    </row>
    <row r="4182" spans="1:29" s="8" customFormat="1" ht="15" hidden="1" customHeight="1" x14ac:dyDescent="0.25">
      <c r="A4182" s="409">
        <v>4166</v>
      </c>
      <c r="B4182" s="414">
        <v>45026</v>
      </c>
      <c r="C4182" s="412">
        <f t="shared" si="65"/>
        <v>2023</v>
      </c>
      <c r="D4182" s="411" t="s">
        <v>17311</v>
      </c>
      <c r="E4182" s="415">
        <v>100375449</v>
      </c>
      <c r="F4182" s="416" t="s">
        <v>8442</v>
      </c>
      <c r="G4182" s="411" t="s">
        <v>613</v>
      </c>
      <c r="H4182" s="411" t="s">
        <v>796</v>
      </c>
      <c r="I4182" s="413" t="s">
        <v>638</v>
      </c>
      <c r="J4182" s="417">
        <v>12</v>
      </c>
      <c r="L4182" s="413" t="s">
        <v>17312</v>
      </c>
      <c r="M4182" s="413" t="s">
        <v>1427</v>
      </c>
      <c r="N4182" s="412" t="s">
        <v>1429</v>
      </c>
      <c r="O4182" s="413" t="s">
        <v>1433</v>
      </c>
      <c r="P4182" s="418" t="s">
        <v>17313</v>
      </c>
      <c r="Q4182" s="419" t="s">
        <v>9586</v>
      </c>
      <c r="R4182" s="420" t="s">
        <v>24965</v>
      </c>
      <c r="S4182" s="408">
        <v>45119</v>
      </c>
      <c r="T4182" s="413" t="s">
        <v>1415</v>
      </c>
      <c r="U4182" s="417" t="s">
        <v>1416</v>
      </c>
      <c r="V4182" s="421">
        <v>45232</v>
      </c>
      <c r="W4182" s="422" t="s">
        <v>24966</v>
      </c>
      <c r="X4182" s="417" t="s">
        <v>23286</v>
      </c>
      <c r="AB4182" s="414">
        <v>45026</v>
      </c>
    </row>
    <row r="4183" spans="1:29" s="527" customFormat="1" ht="15" hidden="1" customHeight="1" x14ac:dyDescent="0.25">
      <c r="A4183" s="409">
        <v>4167</v>
      </c>
      <c r="B4183" s="414">
        <v>45026</v>
      </c>
      <c r="C4183" s="412">
        <f t="shared" si="65"/>
        <v>2023</v>
      </c>
      <c r="D4183" s="411" t="s">
        <v>17314</v>
      </c>
      <c r="E4183" s="415">
        <v>100361294</v>
      </c>
      <c r="F4183" s="416" t="s">
        <v>8442</v>
      </c>
      <c r="G4183" s="411" t="s">
        <v>613</v>
      </c>
      <c r="H4183" s="411" t="s">
        <v>2275</v>
      </c>
      <c r="I4183" s="413" t="s">
        <v>759</v>
      </c>
      <c r="J4183" s="417">
        <v>114</v>
      </c>
      <c r="K4183" s="8"/>
      <c r="L4183" s="413" t="s">
        <v>7524</v>
      </c>
      <c r="M4183" s="413" t="s">
        <v>1427</v>
      </c>
      <c r="N4183" s="412" t="s">
        <v>1429</v>
      </c>
      <c r="O4183" s="413" t="s">
        <v>1464</v>
      </c>
      <c r="P4183" s="418" t="s">
        <v>17315</v>
      </c>
      <c r="Q4183" s="419" t="s">
        <v>9586</v>
      </c>
      <c r="R4183" s="420" t="s">
        <v>24523</v>
      </c>
      <c r="S4183" s="408">
        <v>45119</v>
      </c>
      <c r="T4183" s="413" t="s">
        <v>1415</v>
      </c>
      <c r="U4183" s="417" t="s">
        <v>1416</v>
      </c>
      <c r="V4183" s="421">
        <v>45219</v>
      </c>
      <c r="W4183" s="422" t="s">
        <v>17279</v>
      </c>
      <c r="X4183" s="417" t="s">
        <v>23286</v>
      </c>
      <c r="Y4183" s="8"/>
      <c r="Z4183" s="8"/>
      <c r="AA4183" s="8"/>
      <c r="AB4183" s="414">
        <v>45026</v>
      </c>
      <c r="AC4183" s="8"/>
    </row>
    <row r="4184" spans="1:29" s="8" customFormat="1" ht="15" hidden="1" customHeight="1" x14ac:dyDescent="0.25">
      <c r="A4184" s="409">
        <v>4168</v>
      </c>
      <c r="B4184" s="414">
        <v>45026</v>
      </c>
      <c r="C4184" s="412">
        <f t="shared" si="65"/>
        <v>2023</v>
      </c>
      <c r="D4184" s="411" t="s">
        <v>17455</v>
      </c>
      <c r="E4184" s="415" t="s">
        <v>606</v>
      </c>
      <c r="F4184" s="416" t="s">
        <v>8443</v>
      </c>
      <c r="G4184" s="411" t="s">
        <v>613</v>
      </c>
      <c r="H4184" s="411" t="s">
        <v>17456</v>
      </c>
      <c r="I4184" s="413" t="s">
        <v>635</v>
      </c>
      <c r="J4184" s="417">
        <v>13</v>
      </c>
      <c r="L4184" s="413" t="s">
        <v>17457</v>
      </c>
      <c r="M4184" s="413" t="s">
        <v>1427</v>
      </c>
      <c r="N4184" s="412" t="s">
        <v>2307</v>
      </c>
      <c r="O4184" s="413" t="s">
        <v>1601</v>
      </c>
      <c r="P4184" s="418" t="s">
        <v>25079</v>
      </c>
      <c r="Q4184" s="419" t="s">
        <v>9586</v>
      </c>
      <c r="R4184" s="420" t="s">
        <v>25080</v>
      </c>
      <c r="S4184" s="408">
        <v>45119</v>
      </c>
      <c r="T4184" s="413" t="s">
        <v>1415</v>
      </c>
      <c r="U4184" s="417" t="s">
        <v>1416</v>
      </c>
      <c r="V4184" s="421">
        <v>45233</v>
      </c>
      <c r="W4184" s="422" t="s">
        <v>25081</v>
      </c>
      <c r="X4184" s="417" t="s">
        <v>23286</v>
      </c>
      <c r="AB4184" s="414">
        <v>45026</v>
      </c>
    </row>
    <row r="4185" spans="1:29" s="8" customFormat="1" ht="15" hidden="1" customHeight="1" x14ac:dyDescent="0.25">
      <c r="A4185" s="56">
        <v>4169</v>
      </c>
      <c r="B4185" s="57">
        <v>45026</v>
      </c>
      <c r="C4185" s="412">
        <f t="shared" si="65"/>
        <v>2023</v>
      </c>
      <c r="D4185" s="58" t="s">
        <v>17460</v>
      </c>
      <c r="E4185" s="59">
        <v>100376012</v>
      </c>
      <c r="F4185" s="60" t="s">
        <v>8443</v>
      </c>
      <c r="G4185" s="58" t="s">
        <v>613</v>
      </c>
      <c r="H4185" s="58" t="s">
        <v>3097</v>
      </c>
      <c r="I4185" s="62" t="s">
        <v>704</v>
      </c>
      <c r="J4185" s="61">
        <v>65</v>
      </c>
      <c r="K4185" s="10"/>
      <c r="L4185" s="62" t="s">
        <v>17461</v>
      </c>
      <c r="M4185" s="62" t="s">
        <v>1427</v>
      </c>
      <c r="N4185" s="44" t="s">
        <v>1429</v>
      </c>
      <c r="O4185" s="62" t="s">
        <v>2856</v>
      </c>
      <c r="P4185" s="63" t="s">
        <v>17462</v>
      </c>
      <c r="Q4185" s="64" t="s">
        <v>834</v>
      </c>
      <c r="R4185" s="65" t="s">
        <v>24995</v>
      </c>
      <c r="S4185" s="66"/>
      <c r="T4185" s="62" t="s">
        <v>1415</v>
      </c>
      <c r="U4185" s="61" t="s">
        <v>1416</v>
      </c>
      <c r="V4185" s="67"/>
      <c r="W4185" s="101" t="s">
        <v>1419</v>
      </c>
      <c r="X4185" s="61" t="s">
        <v>1426</v>
      </c>
      <c r="Y4185" s="10"/>
      <c r="Z4185" s="10"/>
      <c r="AA4185" s="10"/>
      <c r="AB4185" s="57">
        <v>45026</v>
      </c>
      <c r="AC4185" s="10"/>
    </row>
    <row r="4186" spans="1:29" s="8" customFormat="1" ht="15" hidden="1" customHeight="1" x14ac:dyDescent="0.25">
      <c r="A4186" s="409">
        <v>4170</v>
      </c>
      <c r="B4186" s="414">
        <v>45026</v>
      </c>
      <c r="C4186" s="412">
        <f t="shared" si="65"/>
        <v>2023</v>
      </c>
      <c r="D4186" s="411" t="s">
        <v>17458</v>
      </c>
      <c r="E4186" s="415">
        <v>100338899</v>
      </c>
      <c r="F4186" s="416" t="s">
        <v>8442</v>
      </c>
      <c r="G4186" s="411" t="s">
        <v>613</v>
      </c>
      <c r="H4186" s="411" t="s">
        <v>679</v>
      </c>
      <c r="I4186" s="413" t="s">
        <v>668</v>
      </c>
      <c r="J4186" s="417">
        <v>42</v>
      </c>
      <c r="L4186" s="413" t="s">
        <v>17459</v>
      </c>
      <c r="M4186" s="413" t="s">
        <v>1427</v>
      </c>
      <c r="N4186" s="412" t="s">
        <v>1429</v>
      </c>
      <c r="O4186" s="413" t="s">
        <v>1446</v>
      </c>
      <c r="P4186" s="418" t="s">
        <v>15447</v>
      </c>
      <c r="Q4186" s="419" t="s">
        <v>23962</v>
      </c>
      <c r="R4186" s="420" t="s">
        <v>24533</v>
      </c>
      <c r="S4186" s="408">
        <v>45120</v>
      </c>
      <c r="T4186" s="413" t="s">
        <v>1415</v>
      </c>
      <c r="U4186" s="417" t="s">
        <v>1416</v>
      </c>
      <c r="V4186" s="421">
        <v>45223</v>
      </c>
      <c r="W4186" s="422" t="s">
        <v>24534</v>
      </c>
      <c r="X4186" s="417" t="s">
        <v>23286</v>
      </c>
      <c r="AB4186" s="414">
        <v>45026</v>
      </c>
    </row>
    <row r="4187" spans="1:29" s="8" customFormat="1" ht="15" hidden="1" customHeight="1" x14ac:dyDescent="0.25">
      <c r="A4187" s="409">
        <v>4171</v>
      </c>
      <c r="B4187" s="414">
        <v>45027</v>
      </c>
      <c r="C4187" s="412">
        <f t="shared" si="65"/>
        <v>2023</v>
      </c>
      <c r="D4187" s="411" t="s">
        <v>17953</v>
      </c>
      <c r="E4187" s="415" t="s">
        <v>606</v>
      </c>
      <c r="F4187" s="416" t="s">
        <v>8442</v>
      </c>
      <c r="G4187" s="411" t="s">
        <v>613</v>
      </c>
      <c r="H4187" s="411" t="s">
        <v>783</v>
      </c>
      <c r="I4187" s="413" t="s">
        <v>13621</v>
      </c>
      <c r="J4187" s="417">
        <v>103</v>
      </c>
      <c r="L4187" s="413" t="s">
        <v>17589</v>
      </c>
      <c r="M4187" s="413" t="s">
        <v>1427</v>
      </c>
      <c r="N4187" s="412" t="s">
        <v>1429</v>
      </c>
      <c r="O4187" s="413" t="s">
        <v>1578</v>
      </c>
      <c r="P4187" s="418" t="s">
        <v>18561</v>
      </c>
      <c r="Q4187" s="419" t="s">
        <v>9586</v>
      </c>
      <c r="R4187" s="420" t="s">
        <v>24529</v>
      </c>
      <c r="S4187" s="408">
        <v>45119</v>
      </c>
      <c r="T4187" s="413" t="s">
        <v>1415</v>
      </c>
      <c r="U4187" s="417" t="s">
        <v>1416</v>
      </c>
      <c r="V4187" s="421">
        <v>45222</v>
      </c>
      <c r="W4187" s="422" t="s">
        <v>24530</v>
      </c>
      <c r="X4187" s="417" t="s">
        <v>23286</v>
      </c>
      <c r="Z4187" s="8">
        <v>89379599305</v>
      </c>
      <c r="AA4187" s="8" t="s">
        <v>7898</v>
      </c>
      <c r="AB4187" s="414">
        <v>45027</v>
      </c>
      <c r="AC4187" s="4393">
        <v>45050</v>
      </c>
    </row>
    <row r="4188" spans="1:29" s="10" customFormat="1" ht="15" hidden="1" customHeight="1" x14ac:dyDescent="0.25">
      <c r="A4188" s="409">
        <v>4172</v>
      </c>
      <c r="B4188" s="414">
        <v>45027</v>
      </c>
      <c r="C4188" s="412">
        <f t="shared" si="65"/>
        <v>2023</v>
      </c>
      <c r="D4188" s="411" t="s">
        <v>17592</v>
      </c>
      <c r="E4188" s="415">
        <v>100385408</v>
      </c>
      <c r="F4188" s="416" t="s">
        <v>8442</v>
      </c>
      <c r="G4188" s="411" t="s">
        <v>613</v>
      </c>
      <c r="H4188" s="411" t="s">
        <v>720</v>
      </c>
      <c r="I4188" s="413" t="s">
        <v>713</v>
      </c>
      <c r="J4188" s="417">
        <v>87</v>
      </c>
      <c r="K4188" s="8"/>
      <c r="L4188" s="413" t="s">
        <v>17593</v>
      </c>
      <c r="M4188" s="413" t="s">
        <v>1427</v>
      </c>
      <c r="N4188" s="412" t="s">
        <v>1429</v>
      </c>
      <c r="O4188" s="413" t="s">
        <v>1325</v>
      </c>
      <c r="P4188" s="418"/>
      <c r="Q4188" s="419" t="s">
        <v>9586</v>
      </c>
      <c r="R4188" s="420" t="s">
        <v>24516</v>
      </c>
      <c r="S4188" s="408">
        <v>45119</v>
      </c>
      <c r="T4188" s="413" t="s">
        <v>1415</v>
      </c>
      <c r="U4188" s="417" t="s">
        <v>1416</v>
      </c>
      <c r="V4188" s="421">
        <v>45219</v>
      </c>
      <c r="W4188" s="422" t="s">
        <v>24517</v>
      </c>
      <c r="X4188" s="417" t="s">
        <v>23286</v>
      </c>
      <c r="Y4188" s="8"/>
      <c r="Z4188" s="8"/>
      <c r="AA4188" s="8"/>
      <c r="AB4188" s="414">
        <v>45027</v>
      </c>
      <c r="AC4188" s="8"/>
    </row>
    <row r="4189" spans="1:29" s="8" customFormat="1" ht="15" hidden="1" customHeight="1" x14ac:dyDescent="0.25">
      <c r="A4189" s="409">
        <v>4173</v>
      </c>
      <c r="B4189" s="414">
        <v>45027</v>
      </c>
      <c r="C4189" s="412">
        <f t="shared" si="65"/>
        <v>2023</v>
      </c>
      <c r="D4189" s="411" t="s">
        <v>17453</v>
      </c>
      <c r="E4189" s="415" t="s">
        <v>606</v>
      </c>
      <c r="F4189" s="416" t="s">
        <v>8443</v>
      </c>
      <c r="G4189" s="411" t="s">
        <v>613</v>
      </c>
      <c r="H4189" s="411" t="s">
        <v>807</v>
      </c>
      <c r="I4189" s="413" t="s">
        <v>739</v>
      </c>
      <c r="J4189" s="417">
        <v>30</v>
      </c>
      <c r="L4189" s="413" t="s">
        <v>17454</v>
      </c>
      <c r="M4189" s="413" t="s">
        <v>1427</v>
      </c>
      <c r="N4189" s="412" t="s">
        <v>1429</v>
      </c>
      <c r="O4189" s="413" t="s">
        <v>1527</v>
      </c>
      <c r="P4189" s="418" t="s">
        <v>24520</v>
      </c>
      <c r="Q4189" s="419" t="s">
        <v>9586</v>
      </c>
      <c r="R4189" s="420" t="s">
        <v>24521</v>
      </c>
      <c r="S4189" s="408">
        <v>45120</v>
      </c>
      <c r="T4189" s="413" t="s">
        <v>1415</v>
      </c>
      <c r="U4189" s="417" t="s">
        <v>1416</v>
      </c>
      <c r="V4189" s="421">
        <v>45219</v>
      </c>
      <c r="W4189" s="422" t="s">
        <v>24522</v>
      </c>
      <c r="X4189" s="417" t="s">
        <v>23286</v>
      </c>
      <c r="AB4189" s="414">
        <v>45027</v>
      </c>
    </row>
    <row r="4190" spans="1:29" s="8" customFormat="1" ht="30" hidden="1" customHeight="1" x14ac:dyDescent="0.25">
      <c r="A4190" s="409">
        <v>4174</v>
      </c>
      <c r="B4190" s="414">
        <v>45027</v>
      </c>
      <c r="C4190" s="412">
        <f t="shared" si="65"/>
        <v>2023</v>
      </c>
      <c r="D4190" s="411" t="s">
        <v>17451</v>
      </c>
      <c r="E4190" s="415">
        <v>100394340</v>
      </c>
      <c r="F4190" s="416" t="s">
        <v>8443</v>
      </c>
      <c r="G4190" s="411" t="s">
        <v>613</v>
      </c>
      <c r="H4190" s="411" t="s">
        <v>7042</v>
      </c>
      <c r="I4190" s="413" t="s">
        <v>655</v>
      </c>
      <c r="J4190" s="417">
        <v>11</v>
      </c>
      <c r="L4190" s="413" t="s">
        <v>17452</v>
      </c>
      <c r="M4190" s="413" t="s">
        <v>1427</v>
      </c>
      <c r="N4190" s="412" t="s">
        <v>1429</v>
      </c>
      <c r="O4190" s="413" t="s">
        <v>1506</v>
      </c>
      <c r="P4190" s="418" t="s">
        <v>24901</v>
      </c>
      <c r="Q4190" s="419" t="s">
        <v>9586</v>
      </c>
      <c r="R4190" s="420" t="s">
        <v>24902</v>
      </c>
      <c r="S4190" s="408">
        <v>45119</v>
      </c>
      <c r="T4190" s="413" t="s">
        <v>1415</v>
      </c>
      <c r="U4190" s="417" t="s">
        <v>1416</v>
      </c>
      <c r="V4190" s="421">
        <v>45229</v>
      </c>
      <c r="W4190" s="422" t="s">
        <v>24903</v>
      </c>
      <c r="X4190" s="417" t="s">
        <v>23286</v>
      </c>
      <c r="AB4190" s="414">
        <v>45027</v>
      </c>
    </row>
    <row r="4191" spans="1:29" s="8" customFormat="1" ht="15" hidden="1" customHeight="1" x14ac:dyDescent="0.25">
      <c r="A4191" s="56">
        <v>4175</v>
      </c>
      <c r="B4191" s="57">
        <v>45028</v>
      </c>
      <c r="C4191" s="412">
        <f t="shared" si="65"/>
        <v>2023</v>
      </c>
      <c r="D4191" s="58" t="s">
        <v>17412</v>
      </c>
      <c r="E4191" s="59">
        <v>100311133</v>
      </c>
      <c r="F4191" s="60" t="s">
        <v>8442</v>
      </c>
      <c r="G4191" s="58" t="s">
        <v>613</v>
      </c>
      <c r="H4191" s="58" t="s">
        <v>626</v>
      </c>
      <c r="I4191" s="62" t="s">
        <v>37</v>
      </c>
      <c r="J4191" s="61">
        <v>29</v>
      </c>
      <c r="K4191" s="10"/>
      <c r="L4191" s="62" t="s">
        <v>17413</v>
      </c>
      <c r="M4191" s="62" t="s">
        <v>1427</v>
      </c>
      <c r="N4191" s="44" t="s">
        <v>1429</v>
      </c>
      <c r="O4191" s="62" t="s">
        <v>1441</v>
      </c>
      <c r="P4191" s="63" t="s">
        <v>17414</v>
      </c>
      <c r="Q4191" s="64" t="s">
        <v>834</v>
      </c>
      <c r="R4191" s="65" t="s">
        <v>17884</v>
      </c>
      <c r="S4191" s="66"/>
      <c r="T4191" s="62"/>
      <c r="U4191" s="61" t="s">
        <v>1416</v>
      </c>
      <c r="V4191" s="67">
        <v>45049</v>
      </c>
      <c r="W4191" s="101" t="s">
        <v>1419</v>
      </c>
      <c r="X4191" s="61" t="s">
        <v>1426</v>
      </c>
      <c r="Y4191" s="10"/>
      <c r="Z4191" s="10"/>
      <c r="AA4191" s="10"/>
      <c r="AB4191" s="57">
        <v>45028</v>
      </c>
      <c r="AC4191" s="10"/>
    </row>
    <row r="4192" spans="1:29" s="8" customFormat="1" ht="15" hidden="1" customHeight="1" x14ac:dyDescent="0.25">
      <c r="A4192" s="409">
        <v>4176</v>
      </c>
      <c r="B4192" s="414">
        <v>45028</v>
      </c>
      <c r="C4192" s="412">
        <f t="shared" si="65"/>
        <v>2023</v>
      </c>
      <c r="D4192" s="411" t="s">
        <v>17465</v>
      </c>
      <c r="E4192" s="415" t="s">
        <v>606</v>
      </c>
      <c r="F4192" s="416" t="s">
        <v>8442</v>
      </c>
      <c r="G4192" s="411" t="s">
        <v>613</v>
      </c>
      <c r="H4192" s="411" t="s">
        <v>688</v>
      </c>
      <c r="I4192" s="413" t="s">
        <v>653</v>
      </c>
      <c r="J4192" s="417">
        <v>11</v>
      </c>
      <c r="L4192" s="413" t="s">
        <v>17466</v>
      </c>
      <c r="M4192" s="413" t="s">
        <v>1427</v>
      </c>
      <c r="N4192" s="412" t="s">
        <v>1429</v>
      </c>
      <c r="O4192" s="413" t="s">
        <v>2856</v>
      </c>
      <c r="P4192" s="418" t="s">
        <v>24860</v>
      </c>
      <c r="Q4192" s="419" t="s">
        <v>9586</v>
      </c>
      <c r="R4192" s="420" t="s">
        <v>24861</v>
      </c>
      <c r="S4192" s="408">
        <v>45119</v>
      </c>
      <c r="T4192" s="413" t="s">
        <v>1415</v>
      </c>
      <c r="U4192" s="417" t="s">
        <v>1416</v>
      </c>
      <c r="V4192" s="421">
        <v>45226</v>
      </c>
      <c r="W4192" s="422" t="s">
        <v>24862</v>
      </c>
      <c r="X4192" s="417" t="s">
        <v>23286</v>
      </c>
      <c r="AB4192" s="414">
        <v>45028</v>
      </c>
    </row>
    <row r="4193" spans="1:29" s="8" customFormat="1" ht="15" hidden="1" customHeight="1" x14ac:dyDescent="0.25">
      <c r="A4193" s="409">
        <v>4177</v>
      </c>
      <c r="B4193" s="414">
        <v>45028</v>
      </c>
      <c r="C4193" s="412">
        <f t="shared" si="65"/>
        <v>2023</v>
      </c>
      <c r="D4193" s="411" t="s">
        <v>17463</v>
      </c>
      <c r="E4193" s="415" t="s">
        <v>606</v>
      </c>
      <c r="F4193" s="416" t="s">
        <v>8442</v>
      </c>
      <c r="G4193" s="411" t="s">
        <v>613</v>
      </c>
      <c r="H4193" s="411" t="s">
        <v>650</v>
      </c>
      <c r="I4193" s="413" t="s">
        <v>632</v>
      </c>
      <c r="J4193" s="417">
        <v>74</v>
      </c>
      <c r="L4193" s="413" t="s">
        <v>17464</v>
      </c>
      <c r="M4193" s="413" t="s">
        <v>1427</v>
      </c>
      <c r="N4193" s="412" t="s">
        <v>1429</v>
      </c>
      <c r="O4193" s="413" t="s">
        <v>1460</v>
      </c>
      <c r="P4193" s="418" t="s">
        <v>12225</v>
      </c>
      <c r="Q4193" s="28" t="s">
        <v>9586</v>
      </c>
      <c r="R4193" s="420" t="s">
        <v>24527</v>
      </c>
      <c r="S4193" s="408">
        <v>45119</v>
      </c>
      <c r="T4193" s="413" t="s">
        <v>1415</v>
      </c>
      <c r="U4193" s="417" t="s">
        <v>1416</v>
      </c>
      <c r="V4193" s="421">
        <v>45222</v>
      </c>
      <c r="W4193" s="422" t="s">
        <v>24528</v>
      </c>
      <c r="X4193" s="417" t="s">
        <v>23286</v>
      </c>
      <c r="AB4193" s="414">
        <v>45028</v>
      </c>
    </row>
    <row r="4194" spans="1:29" s="10" customFormat="1" ht="15" hidden="1" customHeight="1" x14ac:dyDescent="0.25">
      <c r="A4194" s="409">
        <v>4178</v>
      </c>
      <c r="B4194" s="414">
        <v>45028</v>
      </c>
      <c r="C4194" s="412">
        <f t="shared" si="65"/>
        <v>2023</v>
      </c>
      <c r="D4194" s="411" t="s">
        <v>17746</v>
      </c>
      <c r="E4194" s="415">
        <v>100360747</v>
      </c>
      <c r="F4194" s="416" t="s">
        <v>8442</v>
      </c>
      <c r="G4194" s="411" t="s">
        <v>613</v>
      </c>
      <c r="H4194" s="411" t="s">
        <v>717</v>
      </c>
      <c r="I4194" s="413" t="s">
        <v>669</v>
      </c>
      <c r="J4194" s="417">
        <v>49</v>
      </c>
      <c r="K4194" s="8"/>
      <c r="L4194" s="413" t="s">
        <v>17747</v>
      </c>
      <c r="M4194" s="413" t="s">
        <v>1427</v>
      </c>
      <c r="N4194" s="412" t="s">
        <v>1429</v>
      </c>
      <c r="O4194" s="413" t="s">
        <v>1672</v>
      </c>
      <c r="P4194" s="418" t="s">
        <v>17748</v>
      </c>
      <c r="Q4194" s="419" t="s">
        <v>9586</v>
      </c>
      <c r="R4194" s="420" t="s">
        <v>24961</v>
      </c>
      <c r="S4194" s="408">
        <v>45119</v>
      </c>
      <c r="T4194" s="413" t="s">
        <v>1415</v>
      </c>
      <c r="U4194" s="417" t="s">
        <v>1416</v>
      </c>
      <c r="V4194" s="421">
        <v>45231</v>
      </c>
      <c r="W4194" s="422" t="s">
        <v>24962</v>
      </c>
      <c r="X4194" s="417" t="s">
        <v>23286</v>
      </c>
      <c r="Y4194" s="8"/>
      <c r="Z4194" s="8"/>
      <c r="AA4194" s="8"/>
      <c r="AB4194" s="414">
        <v>45028</v>
      </c>
      <c r="AC4194" s="8"/>
    </row>
    <row r="4195" spans="1:29" s="8" customFormat="1" ht="15" hidden="1" customHeight="1" x14ac:dyDescent="0.25">
      <c r="A4195" s="56">
        <v>4179</v>
      </c>
      <c r="B4195" s="57">
        <v>45028</v>
      </c>
      <c r="C4195" s="412">
        <f t="shared" si="65"/>
        <v>2023</v>
      </c>
      <c r="D4195" s="58" t="s">
        <v>17749</v>
      </c>
      <c r="E4195" s="59">
        <v>100372453</v>
      </c>
      <c r="F4195" s="60" t="s">
        <v>8442</v>
      </c>
      <c r="G4195" s="58" t="s">
        <v>613</v>
      </c>
      <c r="H4195" s="58" t="s">
        <v>17099</v>
      </c>
      <c r="I4195" s="62" t="s">
        <v>40</v>
      </c>
      <c r="J4195" s="61">
        <v>48</v>
      </c>
      <c r="K4195" s="10"/>
      <c r="L4195" s="62" t="s">
        <v>17750</v>
      </c>
      <c r="M4195" s="62" t="s">
        <v>1427</v>
      </c>
      <c r="N4195" s="44" t="s">
        <v>1429</v>
      </c>
      <c r="O4195" s="62" t="s">
        <v>1527</v>
      </c>
      <c r="P4195" s="63" t="s">
        <v>17751</v>
      </c>
      <c r="Q4195" s="64" t="s">
        <v>834</v>
      </c>
      <c r="R4195" s="65" t="s">
        <v>18922</v>
      </c>
      <c r="S4195" s="66"/>
      <c r="T4195" s="62" t="s">
        <v>1415</v>
      </c>
      <c r="U4195" s="61" t="s">
        <v>1416</v>
      </c>
      <c r="V4195" s="67">
        <v>45078</v>
      </c>
      <c r="W4195" s="101" t="s">
        <v>1419</v>
      </c>
      <c r="X4195" s="61" t="s">
        <v>1426</v>
      </c>
      <c r="Y4195" s="10"/>
      <c r="Z4195" s="10"/>
      <c r="AA4195" s="10"/>
      <c r="AB4195" s="57">
        <v>45028</v>
      </c>
      <c r="AC4195" s="10"/>
    </row>
    <row r="4196" spans="1:29" s="8" customFormat="1" ht="15" hidden="1" customHeight="1" x14ac:dyDescent="0.25">
      <c r="A4196" s="56">
        <v>4180</v>
      </c>
      <c r="B4196" s="57">
        <v>45029</v>
      </c>
      <c r="C4196" s="412">
        <f t="shared" si="65"/>
        <v>2023</v>
      </c>
      <c r="D4196" s="58" t="s">
        <v>17441</v>
      </c>
      <c r="E4196" s="59">
        <v>100398399</v>
      </c>
      <c r="F4196" s="60" t="s">
        <v>8442</v>
      </c>
      <c r="G4196" s="58" t="s">
        <v>613</v>
      </c>
      <c r="H4196" s="58" t="s">
        <v>665</v>
      </c>
      <c r="I4196" s="62" t="s">
        <v>653</v>
      </c>
      <c r="J4196" s="61">
        <v>93</v>
      </c>
      <c r="K4196" s="10"/>
      <c r="L4196" s="62" t="s">
        <v>17442</v>
      </c>
      <c r="M4196" s="62" t="s">
        <v>1427</v>
      </c>
      <c r="N4196" s="44" t="s">
        <v>1429</v>
      </c>
      <c r="O4196" s="62" t="s">
        <v>1578</v>
      </c>
      <c r="P4196" s="63" t="s">
        <v>17443</v>
      </c>
      <c r="Q4196" s="64" t="s">
        <v>834</v>
      </c>
      <c r="R4196" s="65" t="s">
        <v>18923</v>
      </c>
      <c r="S4196" s="66"/>
      <c r="T4196" s="62" t="s">
        <v>1415</v>
      </c>
      <c r="U4196" s="61" t="s">
        <v>1416</v>
      </c>
      <c r="V4196" s="67">
        <v>45096</v>
      </c>
      <c r="W4196" s="101" t="s">
        <v>1419</v>
      </c>
      <c r="X4196" s="61" t="s">
        <v>1426</v>
      </c>
      <c r="Y4196" s="10"/>
      <c r="Z4196" s="10"/>
      <c r="AA4196" s="10"/>
      <c r="AB4196" s="57">
        <v>45029</v>
      </c>
      <c r="AC4196" s="10"/>
    </row>
    <row r="4197" spans="1:29" s="8" customFormat="1" ht="15" hidden="1" customHeight="1" x14ac:dyDescent="0.25">
      <c r="A4197" s="409">
        <v>4181</v>
      </c>
      <c r="B4197" s="414">
        <v>45029</v>
      </c>
      <c r="C4197" s="412">
        <f t="shared" si="65"/>
        <v>2023</v>
      </c>
      <c r="D4197" s="411" t="s">
        <v>17467</v>
      </c>
      <c r="E4197" s="415" t="s">
        <v>606</v>
      </c>
      <c r="F4197" s="416" t="s">
        <v>8442</v>
      </c>
      <c r="G4197" s="411" t="s">
        <v>613</v>
      </c>
      <c r="H4197" s="411" t="s">
        <v>688</v>
      </c>
      <c r="I4197" s="413" t="s">
        <v>726</v>
      </c>
      <c r="J4197" s="417">
        <v>196</v>
      </c>
      <c r="L4197" s="413" t="s">
        <v>17468</v>
      </c>
      <c r="M4197" s="413" t="s">
        <v>1427</v>
      </c>
      <c r="N4197" s="412" t="s">
        <v>1429</v>
      </c>
      <c r="O4197" s="413" t="s">
        <v>1672</v>
      </c>
      <c r="P4197" s="418" t="s">
        <v>24857</v>
      </c>
      <c r="Q4197" s="419" t="s">
        <v>9586</v>
      </c>
      <c r="R4197" s="420" t="s">
        <v>24858</v>
      </c>
      <c r="S4197" s="408">
        <v>45119</v>
      </c>
      <c r="T4197" s="413" t="s">
        <v>1415</v>
      </c>
      <c r="U4197" s="417" t="s">
        <v>1416</v>
      </c>
      <c r="V4197" s="421">
        <v>45226</v>
      </c>
      <c r="W4197" s="422" t="s">
        <v>24859</v>
      </c>
      <c r="X4197" s="417" t="s">
        <v>23286</v>
      </c>
      <c r="AB4197" s="414">
        <v>45029</v>
      </c>
    </row>
    <row r="4198" spans="1:29" s="10" customFormat="1" ht="15" hidden="1" customHeight="1" x14ac:dyDescent="0.25">
      <c r="A4198" s="409">
        <v>4182</v>
      </c>
      <c r="B4198" s="414">
        <v>45029</v>
      </c>
      <c r="C4198" s="412">
        <f t="shared" si="65"/>
        <v>2023</v>
      </c>
      <c r="D4198" s="411" t="s">
        <v>17472</v>
      </c>
      <c r="E4198" s="415">
        <v>100221718</v>
      </c>
      <c r="F4198" s="416" t="s">
        <v>8442</v>
      </c>
      <c r="G4198" s="411" t="s">
        <v>613</v>
      </c>
      <c r="H4198" s="411" t="s">
        <v>8185</v>
      </c>
      <c r="I4198" s="413" t="s">
        <v>750</v>
      </c>
      <c r="J4198" s="417">
        <v>26</v>
      </c>
      <c r="K4198" s="8"/>
      <c r="L4198" s="413" t="s">
        <v>17473</v>
      </c>
      <c r="M4198" s="413" t="s">
        <v>1427</v>
      </c>
      <c r="N4198" s="412" t="s">
        <v>1429</v>
      </c>
      <c r="O4198" s="413" t="s">
        <v>1433</v>
      </c>
      <c r="P4198" s="418" t="s">
        <v>17474</v>
      </c>
      <c r="Q4198" s="419" t="s">
        <v>9586</v>
      </c>
      <c r="R4198" s="420" t="s">
        <v>25357</v>
      </c>
      <c r="S4198" s="408">
        <v>45119</v>
      </c>
      <c r="T4198" s="413" t="s">
        <v>1415</v>
      </c>
      <c r="U4198" s="417" t="s">
        <v>1416</v>
      </c>
      <c r="V4198" s="421">
        <v>45239</v>
      </c>
      <c r="W4198" s="422" t="s">
        <v>25358</v>
      </c>
      <c r="X4198" s="417" t="s">
        <v>23286</v>
      </c>
      <c r="Y4198" s="8"/>
      <c r="Z4198" s="8" t="s">
        <v>24572</v>
      </c>
      <c r="AA4198" s="8"/>
      <c r="AB4198" s="414">
        <v>45029</v>
      </c>
      <c r="AC4198" s="4393">
        <v>45217</v>
      </c>
    </row>
    <row r="4199" spans="1:29" s="10" customFormat="1" ht="15" hidden="1" customHeight="1" x14ac:dyDescent="0.25">
      <c r="A4199" s="409">
        <v>4183</v>
      </c>
      <c r="B4199" s="414">
        <v>45029</v>
      </c>
      <c r="C4199" s="412">
        <f t="shared" si="65"/>
        <v>2023</v>
      </c>
      <c r="D4199" s="411" t="s">
        <v>17316</v>
      </c>
      <c r="E4199" s="415">
        <v>100252624</v>
      </c>
      <c r="F4199" s="416" t="s">
        <v>8442</v>
      </c>
      <c r="G4199" s="411" t="s">
        <v>613</v>
      </c>
      <c r="H4199" s="411" t="s">
        <v>686</v>
      </c>
      <c r="I4199" s="413" t="s">
        <v>624</v>
      </c>
      <c r="J4199" s="417">
        <v>21</v>
      </c>
      <c r="K4199" s="8"/>
      <c r="L4199" s="413" t="s">
        <v>17317</v>
      </c>
      <c r="M4199" s="413" t="s">
        <v>1427</v>
      </c>
      <c r="N4199" s="412" t="s">
        <v>1429</v>
      </c>
      <c r="O4199" s="413" t="s">
        <v>1441</v>
      </c>
      <c r="P4199" s="418" t="s">
        <v>17318</v>
      </c>
      <c r="Q4199" s="419" t="s">
        <v>9586</v>
      </c>
      <c r="R4199" s="420" t="s">
        <v>25097</v>
      </c>
      <c r="S4199" s="408">
        <v>45120</v>
      </c>
      <c r="T4199" s="413" t="s">
        <v>1415</v>
      </c>
      <c r="U4199" s="417" t="s">
        <v>1416</v>
      </c>
      <c r="V4199" s="421">
        <v>45226</v>
      </c>
      <c r="W4199" s="422" t="s">
        <v>25098</v>
      </c>
      <c r="X4199" s="417" t="s">
        <v>23286</v>
      </c>
      <c r="Y4199" s="8"/>
      <c r="Z4199" s="8"/>
      <c r="AA4199" s="8"/>
      <c r="AB4199" s="414">
        <v>45029</v>
      </c>
      <c r="AC4199" s="8"/>
    </row>
    <row r="4200" spans="1:29" s="8" customFormat="1" ht="15" hidden="1" customHeight="1" x14ac:dyDescent="0.25">
      <c r="A4200" s="409">
        <v>4184</v>
      </c>
      <c r="B4200" s="414">
        <v>45030</v>
      </c>
      <c r="C4200" s="412">
        <f t="shared" si="65"/>
        <v>2023</v>
      </c>
      <c r="D4200" s="411" t="s">
        <v>17444</v>
      </c>
      <c r="E4200" s="415">
        <v>100391858</v>
      </c>
      <c r="F4200" s="416" t="s">
        <v>8442</v>
      </c>
      <c r="G4200" s="411" t="s">
        <v>613</v>
      </c>
      <c r="H4200" s="411" t="s">
        <v>1779</v>
      </c>
      <c r="I4200" s="413" t="s">
        <v>2226</v>
      </c>
      <c r="J4200" s="417">
        <v>191</v>
      </c>
      <c r="L4200" s="413" t="s">
        <v>17445</v>
      </c>
      <c r="M4200" s="413" t="s">
        <v>1427</v>
      </c>
      <c r="N4200" s="412" t="s">
        <v>1429</v>
      </c>
      <c r="O4200" s="413" t="s">
        <v>1460</v>
      </c>
      <c r="P4200" s="418" t="s">
        <v>11635</v>
      </c>
      <c r="Q4200" s="419" t="s">
        <v>9586</v>
      </c>
      <c r="R4200" s="420" t="s">
        <v>24835</v>
      </c>
      <c r="S4200" s="408">
        <v>45119</v>
      </c>
      <c r="T4200" s="413" t="s">
        <v>1415</v>
      </c>
      <c r="U4200" s="417" t="s">
        <v>1416</v>
      </c>
      <c r="V4200" s="421">
        <v>45224</v>
      </c>
      <c r="W4200" s="422" t="s">
        <v>24836</v>
      </c>
      <c r="X4200" s="417" t="s">
        <v>23286</v>
      </c>
      <c r="AB4200" s="414">
        <v>45030</v>
      </c>
    </row>
    <row r="4201" spans="1:29" s="8" customFormat="1" ht="30" hidden="1" customHeight="1" x14ac:dyDescent="0.25">
      <c r="A4201" s="409">
        <v>4185</v>
      </c>
      <c r="B4201" s="414">
        <v>45030</v>
      </c>
      <c r="C4201" s="412">
        <f t="shared" si="65"/>
        <v>2023</v>
      </c>
      <c r="D4201" s="22" t="s">
        <v>17446</v>
      </c>
      <c r="E4201" s="23">
        <v>100373371</v>
      </c>
      <c r="F4201" s="24" t="s">
        <v>8442</v>
      </c>
      <c r="G4201" s="22" t="s">
        <v>613</v>
      </c>
      <c r="H4201" s="22" t="s">
        <v>1779</v>
      </c>
      <c r="I4201" s="26" t="s">
        <v>1780</v>
      </c>
      <c r="J4201" s="25">
        <v>41</v>
      </c>
      <c r="L4201" s="26" t="s">
        <v>17447</v>
      </c>
      <c r="M4201" s="413" t="s">
        <v>1427</v>
      </c>
      <c r="N4201" s="412" t="s">
        <v>1429</v>
      </c>
      <c r="O4201" s="26" t="s">
        <v>1453</v>
      </c>
      <c r="P4201" s="27" t="s">
        <v>17448</v>
      </c>
      <c r="Q4201" s="28" t="s">
        <v>9586</v>
      </c>
      <c r="R4201" s="29" t="s">
        <v>24830</v>
      </c>
      <c r="S4201" s="30">
        <v>45120</v>
      </c>
      <c r="T4201" s="26" t="s">
        <v>1415</v>
      </c>
      <c r="U4201" s="25" t="s">
        <v>1416</v>
      </c>
      <c r="V4201" s="31">
        <v>45224</v>
      </c>
      <c r="W4201" s="99" t="s">
        <v>24831</v>
      </c>
      <c r="X4201" s="25" t="s">
        <v>23286</v>
      </c>
      <c r="AB4201" s="414">
        <v>45030</v>
      </c>
    </row>
    <row r="4202" spans="1:29" s="8" customFormat="1" ht="15" hidden="1" customHeight="1" x14ac:dyDescent="0.25">
      <c r="A4202" s="56">
        <v>4186</v>
      </c>
      <c r="B4202" s="57">
        <v>45030</v>
      </c>
      <c r="C4202" s="412">
        <f t="shared" si="65"/>
        <v>2023</v>
      </c>
      <c r="D4202" s="58" t="s">
        <v>17477</v>
      </c>
      <c r="E4202" s="59" t="s">
        <v>606</v>
      </c>
      <c r="F4202" s="60" t="s">
        <v>8442</v>
      </c>
      <c r="G4202" s="58" t="s">
        <v>613</v>
      </c>
      <c r="H4202" s="58" t="s">
        <v>702</v>
      </c>
      <c r="I4202" s="62" t="s">
        <v>653</v>
      </c>
      <c r="J4202" s="61">
        <v>18</v>
      </c>
      <c r="K4202" s="10"/>
      <c r="L4202" s="62" t="s">
        <v>17478</v>
      </c>
      <c r="M4202" s="62" t="s">
        <v>1427</v>
      </c>
      <c r="N4202" s="44" t="s">
        <v>1429</v>
      </c>
      <c r="O4202" s="62"/>
      <c r="P4202" s="63" t="s">
        <v>17479</v>
      </c>
      <c r="Q4202" s="64"/>
      <c r="R4202" s="65"/>
      <c r="S4202" s="66"/>
      <c r="T4202" s="62"/>
      <c r="U4202" s="61"/>
      <c r="V4202" s="67"/>
      <c r="W4202" s="101" t="s">
        <v>1419</v>
      </c>
      <c r="X4202" s="61" t="s">
        <v>1426</v>
      </c>
      <c r="Y4202" s="10"/>
      <c r="Z4202" s="10" t="s">
        <v>24509</v>
      </c>
      <c r="AA4202" s="10"/>
      <c r="AB4202" s="57">
        <v>45030</v>
      </c>
      <c r="AC4202" s="10"/>
    </row>
    <row r="4203" spans="1:29" s="8" customFormat="1" ht="15" hidden="1" customHeight="1" x14ac:dyDescent="0.25">
      <c r="A4203" s="409">
        <v>4187</v>
      </c>
      <c r="B4203" s="414">
        <v>45030</v>
      </c>
      <c r="C4203" s="412">
        <f t="shared" si="65"/>
        <v>2023</v>
      </c>
      <c r="D4203" s="411" t="s">
        <v>17475</v>
      </c>
      <c r="E4203" s="415" t="s">
        <v>606</v>
      </c>
      <c r="F4203" s="416" t="s">
        <v>8442</v>
      </c>
      <c r="G4203" s="411" t="s">
        <v>613</v>
      </c>
      <c r="H4203" s="411" t="s">
        <v>801</v>
      </c>
      <c r="I4203" s="413" t="s">
        <v>636</v>
      </c>
      <c r="J4203" s="417">
        <v>122</v>
      </c>
      <c r="L4203" s="413" t="s">
        <v>17476</v>
      </c>
      <c r="M4203" s="413" t="s">
        <v>1427</v>
      </c>
      <c r="N4203" s="412" t="s">
        <v>1429</v>
      </c>
      <c r="O4203" s="413" t="s">
        <v>1446</v>
      </c>
      <c r="P4203" s="418" t="s">
        <v>3067</v>
      </c>
      <c r="Q4203" s="419" t="s">
        <v>9586</v>
      </c>
      <c r="R4203" s="420" t="s">
        <v>24855</v>
      </c>
      <c r="S4203" s="408">
        <v>45119</v>
      </c>
      <c r="T4203" s="413" t="s">
        <v>1415</v>
      </c>
      <c r="U4203" s="417" t="s">
        <v>1416</v>
      </c>
      <c r="V4203" s="421">
        <v>45226</v>
      </c>
      <c r="W4203" s="422" t="s">
        <v>24856</v>
      </c>
      <c r="X4203" s="417" t="s">
        <v>23286</v>
      </c>
      <c r="AB4203" s="414">
        <v>45030</v>
      </c>
    </row>
    <row r="4204" spans="1:29" s="8" customFormat="1" ht="15" hidden="1" customHeight="1" x14ac:dyDescent="0.25">
      <c r="A4204" s="409">
        <v>4188</v>
      </c>
      <c r="B4204" s="414">
        <v>45030</v>
      </c>
      <c r="C4204" s="412">
        <f t="shared" si="65"/>
        <v>2023</v>
      </c>
      <c r="D4204" s="411" t="s">
        <v>17752</v>
      </c>
      <c r="E4204" s="415">
        <v>100390248</v>
      </c>
      <c r="F4204" s="416" t="s">
        <v>8442</v>
      </c>
      <c r="G4204" s="411" t="s">
        <v>613</v>
      </c>
      <c r="H4204" s="411" t="s">
        <v>618</v>
      </c>
      <c r="I4204" s="413" t="s">
        <v>797</v>
      </c>
      <c r="J4204" s="417">
        <v>268</v>
      </c>
      <c r="L4204" s="413" t="s">
        <v>17753</v>
      </c>
      <c r="M4204" s="413" t="s">
        <v>1427</v>
      </c>
      <c r="N4204" s="412" t="s">
        <v>1429</v>
      </c>
      <c r="O4204" s="413" t="s">
        <v>1325</v>
      </c>
      <c r="P4204" s="418" t="s">
        <v>4002</v>
      </c>
      <c r="Q4204" s="419" t="s">
        <v>9586</v>
      </c>
      <c r="R4204" s="420" t="s">
        <v>24518</v>
      </c>
      <c r="S4204" s="408">
        <v>45120</v>
      </c>
      <c r="T4204" s="413" t="s">
        <v>1415</v>
      </c>
      <c r="U4204" s="417" t="s">
        <v>1416</v>
      </c>
      <c r="V4204" s="421">
        <v>45219</v>
      </c>
      <c r="W4204" s="422" t="s">
        <v>24519</v>
      </c>
      <c r="X4204" s="417" t="s">
        <v>23286</v>
      </c>
      <c r="AB4204" s="414">
        <v>45030</v>
      </c>
    </row>
    <row r="4205" spans="1:29" s="10" customFormat="1" ht="15" hidden="1" customHeight="1" x14ac:dyDescent="0.25">
      <c r="A4205" s="409">
        <v>4189</v>
      </c>
      <c r="B4205" s="414">
        <v>45033</v>
      </c>
      <c r="C4205" s="412">
        <f t="shared" si="65"/>
        <v>2023</v>
      </c>
      <c r="D4205" s="411" t="s">
        <v>17449</v>
      </c>
      <c r="E4205" s="415">
        <v>100228896</v>
      </c>
      <c r="F4205" s="416" t="s">
        <v>8442</v>
      </c>
      <c r="G4205" s="411" t="s">
        <v>613</v>
      </c>
      <c r="H4205" s="411" t="s">
        <v>818</v>
      </c>
      <c r="I4205" s="413" t="s">
        <v>687</v>
      </c>
      <c r="J4205" s="417">
        <v>46</v>
      </c>
      <c r="K4205" s="8"/>
      <c r="L4205" s="413" t="s">
        <v>25495</v>
      </c>
      <c r="M4205" s="413" t="s">
        <v>1427</v>
      </c>
      <c r="N4205" s="412" t="s">
        <v>1429</v>
      </c>
      <c r="O4205" s="413" t="s">
        <v>1453</v>
      </c>
      <c r="P4205" s="418" t="s">
        <v>17450</v>
      </c>
      <c r="Q4205" s="419" t="s">
        <v>9586</v>
      </c>
      <c r="R4205" s="420" t="s">
        <v>25496</v>
      </c>
      <c r="S4205" s="408">
        <v>45119</v>
      </c>
      <c r="T4205" s="413" t="s">
        <v>1415</v>
      </c>
      <c r="U4205" s="417" t="s">
        <v>1416</v>
      </c>
      <c r="V4205" s="421">
        <v>45244</v>
      </c>
      <c r="W4205" s="422" t="s">
        <v>25497</v>
      </c>
      <c r="X4205" s="417" t="s">
        <v>23286</v>
      </c>
      <c r="Y4205" s="8"/>
      <c r="Z4205" s="8"/>
      <c r="AA4205" s="8"/>
      <c r="AB4205" s="414">
        <v>45033</v>
      </c>
      <c r="AC4205" s="8"/>
    </row>
    <row r="4206" spans="1:29" s="8" customFormat="1" ht="15" hidden="1" customHeight="1" x14ac:dyDescent="0.25">
      <c r="A4206" s="409">
        <v>4190</v>
      </c>
      <c r="B4206" s="414">
        <v>45033</v>
      </c>
      <c r="C4206" s="412">
        <f t="shared" si="65"/>
        <v>2023</v>
      </c>
      <c r="D4206" s="411" t="s">
        <v>17482</v>
      </c>
      <c r="E4206" s="415">
        <v>100375250</v>
      </c>
      <c r="F4206" s="416" t="s">
        <v>8443</v>
      </c>
      <c r="G4206" s="411" t="s">
        <v>613</v>
      </c>
      <c r="H4206" s="411" t="s">
        <v>740</v>
      </c>
      <c r="I4206" s="413" t="s">
        <v>821</v>
      </c>
      <c r="J4206" s="417">
        <v>70</v>
      </c>
      <c r="L4206" s="409">
        <v>334767</v>
      </c>
      <c r="M4206" s="413" t="s">
        <v>1427</v>
      </c>
      <c r="N4206" s="412" t="s">
        <v>1429</v>
      </c>
      <c r="O4206" s="413" t="s">
        <v>1601</v>
      </c>
      <c r="P4206" s="418" t="s">
        <v>24963</v>
      </c>
      <c r="Q4206" s="419" t="s">
        <v>9586</v>
      </c>
      <c r="R4206" s="420" t="s">
        <v>24964</v>
      </c>
      <c r="S4206" s="408">
        <v>45119</v>
      </c>
      <c r="T4206" s="413" t="s">
        <v>1415</v>
      </c>
      <c r="U4206" s="417" t="s">
        <v>1416</v>
      </c>
      <c r="V4206" s="421">
        <v>45232</v>
      </c>
      <c r="W4206" s="422" t="s">
        <v>16046</v>
      </c>
      <c r="X4206" s="417" t="s">
        <v>23286</v>
      </c>
      <c r="AB4206" s="414">
        <v>45033</v>
      </c>
    </row>
    <row r="4207" spans="1:29" s="8" customFormat="1" ht="15" hidden="1" customHeight="1" x14ac:dyDescent="0.25">
      <c r="A4207" s="409">
        <v>4191</v>
      </c>
      <c r="B4207" s="414">
        <v>45033</v>
      </c>
      <c r="C4207" s="412">
        <f t="shared" si="65"/>
        <v>2023</v>
      </c>
      <c r="D4207" s="411" t="s">
        <v>17483</v>
      </c>
      <c r="E4207" s="415">
        <v>100397912</v>
      </c>
      <c r="F4207" s="416" t="s">
        <v>8443</v>
      </c>
      <c r="G4207" s="411" t="s">
        <v>613</v>
      </c>
      <c r="H4207" s="22" t="s">
        <v>12635</v>
      </c>
      <c r="I4207" s="413" t="s">
        <v>616</v>
      </c>
      <c r="J4207" s="417">
        <v>36</v>
      </c>
      <c r="L4207" s="413" t="s">
        <v>17484</v>
      </c>
      <c r="M4207" s="413" t="s">
        <v>1427</v>
      </c>
      <c r="N4207" s="412" t="s">
        <v>1429</v>
      </c>
      <c r="O4207" s="413" t="s">
        <v>1433</v>
      </c>
      <c r="P4207" s="418" t="s">
        <v>24654</v>
      </c>
      <c r="Q4207" s="419" t="s">
        <v>9586</v>
      </c>
      <c r="R4207" s="420" t="s">
        <v>24655</v>
      </c>
      <c r="S4207" s="408">
        <v>45119</v>
      </c>
      <c r="T4207" s="413" t="s">
        <v>1415</v>
      </c>
      <c r="U4207" s="417" t="s">
        <v>1416</v>
      </c>
      <c r="V4207" s="421">
        <v>45225</v>
      </c>
      <c r="W4207" s="422" t="s">
        <v>9521</v>
      </c>
      <c r="X4207" s="417" t="s">
        <v>23286</v>
      </c>
      <c r="Z4207" s="8">
        <v>89623214002</v>
      </c>
      <c r="AA4207" s="8" t="s">
        <v>19482</v>
      </c>
      <c r="AB4207" s="414">
        <v>45033</v>
      </c>
    </row>
    <row r="4208" spans="1:29" s="8" customFormat="1" ht="15" hidden="1" customHeight="1" x14ac:dyDescent="0.25">
      <c r="A4208" s="409">
        <v>4192</v>
      </c>
      <c r="B4208" s="414">
        <v>45033</v>
      </c>
      <c r="C4208" s="412">
        <f t="shared" si="65"/>
        <v>2023</v>
      </c>
      <c r="D4208" s="411" t="s">
        <v>17480</v>
      </c>
      <c r="E4208" s="415">
        <v>100341028</v>
      </c>
      <c r="F4208" s="416" t="s">
        <v>8442</v>
      </c>
      <c r="G4208" s="411" t="s">
        <v>613</v>
      </c>
      <c r="H4208" s="411" t="s">
        <v>620</v>
      </c>
      <c r="I4208" s="413" t="s">
        <v>4786</v>
      </c>
      <c r="J4208" s="417">
        <v>20</v>
      </c>
      <c r="L4208" s="413" t="s">
        <v>17481</v>
      </c>
      <c r="M4208" s="413" t="s">
        <v>1427</v>
      </c>
      <c r="N4208" s="412" t="s">
        <v>1429</v>
      </c>
      <c r="O4208" s="413" t="s">
        <v>1441</v>
      </c>
      <c r="P4208" s="418" t="s">
        <v>23691</v>
      </c>
      <c r="Q4208" s="419" t="s">
        <v>9586</v>
      </c>
      <c r="R4208" s="420" t="s">
        <v>23692</v>
      </c>
      <c r="S4208" s="408">
        <v>44897</v>
      </c>
      <c r="T4208" s="413" t="s">
        <v>1415</v>
      </c>
      <c r="U4208" s="417" t="s">
        <v>1416</v>
      </c>
      <c r="V4208" s="421">
        <v>45205</v>
      </c>
      <c r="W4208" s="422" t="s">
        <v>12284</v>
      </c>
      <c r="X4208" s="417" t="s">
        <v>23286</v>
      </c>
      <c r="AB4208" s="414">
        <v>45033</v>
      </c>
    </row>
    <row r="4209" spans="1:29" s="8" customFormat="1" ht="15" hidden="1" customHeight="1" x14ac:dyDescent="0.25">
      <c r="A4209" s="409">
        <v>4193</v>
      </c>
      <c r="B4209" s="414">
        <v>44970</v>
      </c>
      <c r="C4209" s="412">
        <f t="shared" si="65"/>
        <v>2023</v>
      </c>
      <c r="D4209" s="22" t="s">
        <v>23923</v>
      </c>
      <c r="E4209" s="23">
        <v>101140973</v>
      </c>
      <c r="F4209" s="24" t="s">
        <v>8442</v>
      </c>
      <c r="G4209" s="22" t="s">
        <v>815</v>
      </c>
      <c r="H4209" s="22" t="s">
        <v>824</v>
      </c>
      <c r="I4209" s="26" t="s">
        <v>634</v>
      </c>
      <c r="J4209" s="25">
        <v>69</v>
      </c>
      <c r="L4209" s="26" t="s">
        <v>23924</v>
      </c>
      <c r="M4209" s="413" t="s">
        <v>1427</v>
      </c>
      <c r="N4209" s="412" t="s">
        <v>1429</v>
      </c>
      <c r="O4209" s="26" t="s">
        <v>1441</v>
      </c>
      <c r="P4209" s="27" t="s">
        <v>24393</v>
      </c>
      <c r="Q4209" s="419" t="s">
        <v>9586</v>
      </c>
      <c r="R4209" s="29" t="s">
        <v>24394</v>
      </c>
      <c r="S4209" s="30">
        <v>45119</v>
      </c>
      <c r="T4209" s="26" t="s">
        <v>1415</v>
      </c>
      <c r="U4209" s="25" t="s">
        <v>1416</v>
      </c>
      <c r="V4209" s="31">
        <v>45220</v>
      </c>
      <c r="W4209" s="99" t="s">
        <v>24395</v>
      </c>
      <c r="X4209" s="25" t="s">
        <v>23286</v>
      </c>
      <c r="Z4209" s="8" t="s">
        <v>1647</v>
      </c>
      <c r="AB4209" s="414">
        <v>44970</v>
      </c>
    </row>
    <row r="4210" spans="1:29" s="8" customFormat="1" ht="15" hidden="1" customHeight="1" x14ac:dyDescent="0.25">
      <c r="A4210" s="409">
        <v>4194</v>
      </c>
      <c r="B4210" s="414">
        <v>44971</v>
      </c>
      <c r="C4210" s="412">
        <f t="shared" si="65"/>
        <v>2023</v>
      </c>
      <c r="D4210" s="411" t="s">
        <v>23925</v>
      </c>
      <c r="E4210" s="415">
        <v>100352969</v>
      </c>
      <c r="F4210" s="416" t="s">
        <v>8442</v>
      </c>
      <c r="G4210" s="411" t="s">
        <v>613</v>
      </c>
      <c r="H4210" s="411" t="s">
        <v>679</v>
      </c>
      <c r="I4210" s="413" t="s">
        <v>635</v>
      </c>
      <c r="J4210" s="417">
        <v>111</v>
      </c>
      <c r="L4210" s="413" t="s">
        <v>23926</v>
      </c>
      <c r="M4210" s="413" t="s">
        <v>1427</v>
      </c>
      <c r="N4210" s="412" t="s">
        <v>1429</v>
      </c>
      <c r="O4210" s="413" t="s">
        <v>1446</v>
      </c>
      <c r="P4210" s="418" t="s">
        <v>23927</v>
      </c>
      <c r="Q4210" s="419" t="s">
        <v>9586</v>
      </c>
      <c r="R4210" s="420" t="s">
        <v>24531</v>
      </c>
      <c r="S4210" s="408">
        <v>45119</v>
      </c>
      <c r="T4210" s="413" t="s">
        <v>1415</v>
      </c>
      <c r="U4210" s="417" t="s">
        <v>1416</v>
      </c>
      <c r="V4210" s="421">
        <v>45223</v>
      </c>
      <c r="W4210" s="422" t="s">
        <v>24532</v>
      </c>
      <c r="X4210" s="417" t="s">
        <v>23286</v>
      </c>
      <c r="Z4210" s="8">
        <v>89992052319</v>
      </c>
      <c r="AA4210" s="8" t="s">
        <v>6281</v>
      </c>
      <c r="AB4210" s="414">
        <v>44971</v>
      </c>
    </row>
    <row r="4211" spans="1:29" s="8" customFormat="1" ht="15" hidden="1" customHeight="1" x14ac:dyDescent="0.25">
      <c r="A4211" s="409">
        <v>4195</v>
      </c>
      <c r="B4211" s="414">
        <v>45033</v>
      </c>
      <c r="C4211" s="412">
        <f t="shared" si="65"/>
        <v>2023</v>
      </c>
      <c r="D4211" s="411" t="s">
        <v>17757</v>
      </c>
      <c r="E4211" s="415">
        <v>100348111</v>
      </c>
      <c r="F4211" s="416" t="s">
        <v>8442</v>
      </c>
      <c r="G4211" s="411" t="s">
        <v>613</v>
      </c>
      <c r="H4211" s="411" t="s">
        <v>647</v>
      </c>
      <c r="I4211" s="413" t="s">
        <v>649</v>
      </c>
      <c r="J4211" s="417">
        <v>188</v>
      </c>
      <c r="L4211" s="413" t="s">
        <v>1128</v>
      </c>
      <c r="M4211" s="413" t="s">
        <v>1427</v>
      </c>
      <c r="N4211" s="412" t="s">
        <v>1429</v>
      </c>
      <c r="O4211" s="413" t="s">
        <v>1433</v>
      </c>
      <c r="P4211" s="418" t="s">
        <v>24386</v>
      </c>
      <c r="Q4211" s="419" t="s">
        <v>9586</v>
      </c>
      <c r="R4211" s="420" t="s">
        <v>24387</v>
      </c>
      <c r="S4211" s="408">
        <v>45119</v>
      </c>
      <c r="T4211" s="413" t="s">
        <v>1415</v>
      </c>
      <c r="U4211" s="417" t="s">
        <v>1416</v>
      </c>
      <c r="V4211" s="421">
        <v>45218</v>
      </c>
      <c r="W4211" s="422" t="s">
        <v>24388</v>
      </c>
      <c r="X4211" s="417" t="s">
        <v>23286</v>
      </c>
      <c r="AB4211" s="414">
        <v>45033</v>
      </c>
    </row>
    <row r="4212" spans="1:29" s="8" customFormat="1" ht="15" hidden="1" customHeight="1" x14ac:dyDescent="0.25">
      <c r="A4212" s="409">
        <v>4196</v>
      </c>
      <c r="B4212" s="414">
        <v>45034</v>
      </c>
      <c r="C4212" s="412">
        <f t="shared" si="65"/>
        <v>2023</v>
      </c>
      <c r="D4212" s="411" t="s">
        <v>17495</v>
      </c>
      <c r="E4212" s="415">
        <v>101133072</v>
      </c>
      <c r="F4212" s="416" t="s">
        <v>8442</v>
      </c>
      <c r="G4212" s="411" t="s">
        <v>629</v>
      </c>
      <c r="H4212" s="411" t="s">
        <v>795</v>
      </c>
      <c r="I4212" s="413" t="s">
        <v>759</v>
      </c>
      <c r="J4212" s="417">
        <v>4</v>
      </c>
      <c r="L4212" s="413" t="s">
        <v>17496</v>
      </c>
      <c r="M4212" s="413" t="s">
        <v>1427</v>
      </c>
      <c r="N4212" s="412" t="s">
        <v>1429</v>
      </c>
      <c r="O4212" s="413" t="s">
        <v>1441</v>
      </c>
      <c r="P4212" s="418" t="s">
        <v>17497</v>
      </c>
      <c r="Q4212" s="419" t="s">
        <v>9586</v>
      </c>
      <c r="R4212" s="420" t="s">
        <v>24841</v>
      </c>
      <c r="S4212" s="408">
        <v>45119</v>
      </c>
      <c r="T4212" s="413" t="s">
        <v>1415</v>
      </c>
      <c r="U4212" s="417" t="s">
        <v>1416</v>
      </c>
      <c r="V4212" s="421">
        <v>45227</v>
      </c>
      <c r="W4212" s="422" t="s">
        <v>24842</v>
      </c>
      <c r="X4212" s="417" t="s">
        <v>23286</v>
      </c>
      <c r="AB4212" s="414">
        <v>45034</v>
      </c>
    </row>
    <row r="4213" spans="1:29" s="8" customFormat="1" ht="15" hidden="1" customHeight="1" x14ac:dyDescent="0.25">
      <c r="A4213" s="409">
        <v>4197</v>
      </c>
      <c r="B4213" s="414">
        <v>45034</v>
      </c>
      <c r="C4213" s="412">
        <f t="shared" si="65"/>
        <v>2023</v>
      </c>
      <c r="D4213" s="411" t="s">
        <v>17498</v>
      </c>
      <c r="E4213" s="415">
        <v>101133075</v>
      </c>
      <c r="F4213" s="416" t="s">
        <v>8442</v>
      </c>
      <c r="G4213" s="411" t="s">
        <v>629</v>
      </c>
      <c r="H4213" s="411" t="s">
        <v>795</v>
      </c>
      <c r="I4213" s="413" t="s">
        <v>759</v>
      </c>
      <c r="J4213" s="417">
        <v>7</v>
      </c>
      <c r="L4213" s="413" t="s">
        <v>17499</v>
      </c>
      <c r="M4213" s="413" t="s">
        <v>1427</v>
      </c>
      <c r="N4213" s="412" t="s">
        <v>1429</v>
      </c>
      <c r="O4213" s="413" t="s">
        <v>1441</v>
      </c>
      <c r="P4213" s="418" t="s">
        <v>17500</v>
      </c>
      <c r="Q4213" s="419" t="s">
        <v>9586</v>
      </c>
      <c r="R4213" s="420" t="s">
        <v>25380</v>
      </c>
      <c r="S4213" s="408">
        <v>45120</v>
      </c>
      <c r="T4213" s="413" t="s">
        <v>1415</v>
      </c>
      <c r="U4213" s="417" t="s">
        <v>1416</v>
      </c>
      <c r="V4213" s="421">
        <v>45242</v>
      </c>
      <c r="W4213" s="422" t="s">
        <v>25381</v>
      </c>
      <c r="X4213" s="417" t="s">
        <v>23286</v>
      </c>
      <c r="AB4213" s="414">
        <v>45034</v>
      </c>
    </row>
    <row r="4214" spans="1:29" s="8" customFormat="1" ht="15" hidden="1" customHeight="1" x14ac:dyDescent="0.25">
      <c r="A4214" s="409">
        <v>4198</v>
      </c>
      <c r="B4214" s="414">
        <v>45034</v>
      </c>
      <c r="C4214" s="412">
        <f t="shared" si="65"/>
        <v>2023</v>
      </c>
      <c r="D4214" s="411" t="s">
        <v>17501</v>
      </c>
      <c r="E4214" s="415">
        <v>101133087</v>
      </c>
      <c r="F4214" s="416" t="s">
        <v>8442</v>
      </c>
      <c r="G4214" s="411" t="s">
        <v>629</v>
      </c>
      <c r="H4214" s="411" t="s">
        <v>795</v>
      </c>
      <c r="I4214" s="413" t="s">
        <v>759</v>
      </c>
      <c r="J4214" s="417">
        <v>19</v>
      </c>
      <c r="L4214" s="413" t="s">
        <v>17502</v>
      </c>
      <c r="M4214" s="413" t="s">
        <v>1427</v>
      </c>
      <c r="N4214" s="412" t="s">
        <v>1429</v>
      </c>
      <c r="O4214" s="413" t="s">
        <v>1441</v>
      </c>
      <c r="P4214" s="418" t="s">
        <v>25385</v>
      </c>
      <c r="Q4214" s="419" t="s">
        <v>9586</v>
      </c>
      <c r="R4214" s="420" t="s">
        <v>25386</v>
      </c>
      <c r="S4214" s="408">
        <v>45120</v>
      </c>
      <c r="T4214" s="413" t="s">
        <v>1415</v>
      </c>
      <c r="U4214" s="417" t="s">
        <v>1416</v>
      </c>
      <c r="V4214" s="421">
        <v>45242</v>
      </c>
      <c r="W4214" s="422" t="s">
        <v>25387</v>
      </c>
      <c r="X4214" s="417" t="s">
        <v>23286</v>
      </c>
      <c r="Z4214" s="8" t="s">
        <v>7898</v>
      </c>
      <c r="AB4214" s="414">
        <v>45034</v>
      </c>
    </row>
    <row r="4215" spans="1:29" s="8" customFormat="1" ht="15" hidden="1" customHeight="1" x14ac:dyDescent="0.25">
      <c r="A4215" s="409">
        <v>4199</v>
      </c>
      <c r="B4215" s="414">
        <v>45034</v>
      </c>
      <c r="C4215" s="412">
        <f t="shared" si="65"/>
        <v>2023</v>
      </c>
      <c r="D4215" s="411" t="s">
        <v>17514</v>
      </c>
      <c r="E4215" s="415" t="s">
        <v>606</v>
      </c>
      <c r="F4215" s="416" t="s">
        <v>8442</v>
      </c>
      <c r="G4215" s="411" t="s">
        <v>613</v>
      </c>
      <c r="H4215" s="411" t="s">
        <v>796</v>
      </c>
      <c r="I4215" s="413" t="s">
        <v>3825</v>
      </c>
      <c r="J4215" s="417">
        <v>46</v>
      </c>
      <c r="L4215" s="413" t="s">
        <v>17515</v>
      </c>
      <c r="M4215" s="413" t="s">
        <v>1427</v>
      </c>
      <c r="N4215" s="39" t="s">
        <v>1429</v>
      </c>
      <c r="O4215" s="413" t="s">
        <v>1433</v>
      </c>
      <c r="P4215" s="418" t="s">
        <v>24973</v>
      </c>
      <c r="Q4215" s="28" t="s">
        <v>9586</v>
      </c>
      <c r="R4215" s="420" t="s">
        <v>24974</v>
      </c>
      <c r="S4215" s="408">
        <v>45182</v>
      </c>
      <c r="T4215" s="413" t="s">
        <v>1415</v>
      </c>
      <c r="U4215" s="417" t="s">
        <v>1416</v>
      </c>
      <c r="V4215" s="421">
        <v>45232</v>
      </c>
      <c r="W4215" s="422" t="s">
        <v>24975</v>
      </c>
      <c r="X4215" s="417" t="s">
        <v>23286</v>
      </c>
      <c r="AB4215" s="414">
        <v>45034</v>
      </c>
    </row>
    <row r="4216" spans="1:29" s="8" customFormat="1" ht="15" hidden="1" customHeight="1" x14ac:dyDescent="0.25">
      <c r="A4216" s="409">
        <v>4200</v>
      </c>
      <c r="B4216" s="414">
        <v>45035</v>
      </c>
      <c r="C4216" s="412">
        <f t="shared" si="65"/>
        <v>2023</v>
      </c>
      <c r="D4216" s="411" t="s">
        <v>17504</v>
      </c>
      <c r="E4216" s="415" t="s">
        <v>606</v>
      </c>
      <c r="F4216" s="416" t="s">
        <v>8442</v>
      </c>
      <c r="G4216" s="411" t="s">
        <v>613</v>
      </c>
      <c r="H4216" s="411" t="s">
        <v>717</v>
      </c>
      <c r="I4216" s="413" t="s">
        <v>751</v>
      </c>
      <c r="J4216" s="417">
        <v>61</v>
      </c>
      <c r="L4216" s="413" t="s">
        <v>17505</v>
      </c>
      <c r="M4216" s="413" t="s">
        <v>1427</v>
      </c>
      <c r="N4216" s="39" t="s">
        <v>1429</v>
      </c>
      <c r="O4216" s="413" t="s">
        <v>1672</v>
      </c>
      <c r="P4216" s="418" t="s">
        <v>17506</v>
      </c>
      <c r="Q4216" s="28" t="s">
        <v>9586</v>
      </c>
      <c r="R4216" s="420" t="s">
        <v>24971</v>
      </c>
      <c r="S4216" s="408">
        <v>45181</v>
      </c>
      <c r="T4216" s="413" t="s">
        <v>1415</v>
      </c>
      <c r="U4216" s="417" t="s">
        <v>1416</v>
      </c>
      <c r="V4216" s="421">
        <v>45231</v>
      </c>
      <c r="W4216" s="422" t="s">
        <v>24972</v>
      </c>
      <c r="X4216" s="417" t="s">
        <v>23286</v>
      </c>
      <c r="AB4216" s="414">
        <v>45035</v>
      </c>
    </row>
    <row r="4217" spans="1:29" s="8" customFormat="1" ht="15" hidden="1" customHeight="1" x14ac:dyDescent="0.25">
      <c r="A4217" s="409">
        <v>4201</v>
      </c>
      <c r="B4217" s="414">
        <v>45035</v>
      </c>
      <c r="C4217" s="412">
        <f t="shared" si="65"/>
        <v>2023</v>
      </c>
      <c r="D4217" s="411" t="s">
        <v>17512</v>
      </c>
      <c r="E4217" s="415" t="s">
        <v>606</v>
      </c>
      <c r="F4217" s="416" t="s">
        <v>8442</v>
      </c>
      <c r="G4217" s="411" t="s">
        <v>613</v>
      </c>
      <c r="H4217" s="411" t="s">
        <v>17513</v>
      </c>
      <c r="I4217" s="413" t="s">
        <v>624</v>
      </c>
      <c r="J4217" s="417">
        <v>54</v>
      </c>
      <c r="L4217" s="413" t="s">
        <v>24827</v>
      </c>
      <c r="M4217" s="413" t="s">
        <v>1427</v>
      </c>
      <c r="N4217" s="412" t="s">
        <v>1429</v>
      </c>
      <c r="O4217" s="413" t="s">
        <v>1453</v>
      </c>
      <c r="P4217" s="418" t="s">
        <v>24828</v>
      </c>
      <c r="Q4217" s="28" t="s">
        <v>9586</v>
      </c>
      <c r="R4217" s="420" t="s">
        <v>9952</v>
      </c>
      <c r="S4217" s="408">
        <v>45181</v>
      </c>
      <c r="T4217" s="413" t="s">
        <v>1415</v>
      </c>
      <c r="U4217" s="417" t="s">
        <v>1416</v>
      </c>
      <c r="V4217" s="421">
        <v>45224</v>
      </c>
      <c r="W4217" s="422" t="s">
        <v>24829</v>
      </c>
      <c r="X4217" s="417" t="s">
        <v>23286</v>
      </c>
      <c r="AB4217" s="414">
        <v>45035</v>
      </c>
    </row>
    <row r="4218" spans="1:29" s="8" customFormat="1" ht="15" hidden="1" customHeight="1" x14ac:dyDescent="0.25">
      <c r="A4218" s="516">
        <v>4202</v>
      </c>
      <c r="B4218" s="517">
        <v>45035</v>
      </c>
      <c r="C4218" s="412">
        <f t="shared" si="65"/>
        <v>2023</v>
      </c>
      <c r="D4218" s="518" t="s">
        <v>17510</v>
      </c>
      <c r="E4218" s="519" t="s">
        <v>606</v>
      </c>
      <c r="F4218" s="459" t="s">
        <v>8443</v>
      </c>
      <c r="G4218" s="518" t="s">
        <v>613</v>
      </c>
      <c r="H4218" s="518" t="s">
        <v>696</v>
      </c>
      <c r="I4218" s="520" t="s">
        <v>616</v>
      </c>
      <c r="J4218" s="521">
        <v>124</v>
      </c>
      <c r="K4218" s="527"/>
      <c r="L4218" s="520" t="s">
        <v>19989</v>
      </c>
      <c r="M4218" s="520" t="s">
        <v>1427</v>
      </c>
      <c r="N4218" s="522" t="s">
        <v>1429</v>
      </c>
      <c r="O4218" s="520" t="s">
        <v>1433</v>
      </c>
      <c r="P4218" s="523" t="s">
        <v>17511</v>
      </c>
      <c r="Q4218" s="536"/>
      <c r="R4218" s="821"/>
      <c r="S4218" s="524">
        <v>45139</v>
      </c>
      <c r="T4218" s="520" t="s">
        <v>19990</v>
      </c>
      <c r="U4218" s="521" t="s">
        <v>1416</v>
      </c>
      <c r="V4218" s="525">
        <v>45139</v>
      </c>
      <c r="W4218" s="526" t="s">
        <v>1419</v>
      </c>
      <c r="X4218" s="521" t="s">
        <v>14259</v>
      </c>
      <c r="Y4218" s="527"/>
      <c r="Z4218" s="527" t="s">
        <v>20348</v>
      </c>
      <c r="AA4218" s="527"/>
      <c r="AB4218" s="517">
        <v>45035</v>
      </c>
      <c r="AC4218" s="527"/>
    </row>
    <row r="4219" spans="1:29" s="8" customFormat="1" ht="15" hidden="1" customHeight="1" x14ac:dyDescent="0.25">
      <c r="A4219" s="409">
        <v>4203</v>
      </c>
      <c r="B4219" s="33">
        <v>45035</v>
      </c>
      <c r="C4219" s="412">
        <f t="shared" si="65"/>
        <v>2023</v>
      </c>
      <c r="D4219" s="34" t="s">
        <v>17508</v>
      </c>
      <c r="E4219" s="35">
        <v>100313006</v>
      </c>
      <c r="F4219" s="36" t="s">
        <v>8442</v>
      </c>
      <c r="G4219" s="34" t="s">
        <v>613</v>
      </c>
      <c r="H4219" s="34" t="s">
        <v>652</v>
      </c>
      <c r="I4219" s="38" t="s">
        <v>653</v>
      </c>
      <c r="J4219" s="37">
        <v>8</v>
      </c>
      <c r="K4219" s="9"/>
      <c r="L4219" s="38" t="s">
        <v>17509</v>
      </c>
      <c r="M4219" s="38" t="s">
        <v>1427</v>
      </c>
      <c r="N4219" s="39" t="s">
        <v>1429</v>
      </c>
      <c r="O4219" s="38" t="s">
        <v>1441</v>
      </c>
      <c r="P4219" s="40" t="s">
        <v>24979</v>
      </c>
      <c r="Q4219" s="79" t="s">
        <v>9586</v>
      </c>
      <c r="R4219" s="41" t="s">
        <v>24980</v>
      </c>
      <c r="S4219" s="42">
        <v>45120</v>
      </c>
      <c r="T4219" s="38" t="s">
        <v>1415</v>
      </c>
      <c r="U4219" s="37" t="s">
        <v>1416</v>
      </c>
      <c r="V4219" s="43">
        <v>45231</v>
      </c>
      <c r="W4219" s="100" t="s">
        <v>6216</v>
      </c>
      <c r="X4219" s="37" t="s">
        <v>23286</v>
      </c>
      <c r="Y4219" s="9"/>
      <c r="Z4219" s="9"/>
      <c r="AA4219" s="9"/>
      <c r="AB4219" s="33">
        <v>45035</v>
      </c>
      <c r="AC4219" s="9"/>
    </row>
    <row r="4220" spans="1:29" s="8" customFormat="1" ht="15" hidden="1" customHeight="1" x14ac:dyDescent="0.25">
      <c r="A4220" s="409">
        <v>4204</v>
      </c>
      <c r="B4220" s="414">
        <v>45035</v>
      </c>
      <c r="C4220" s="412">
        <f t="shared" si="65"/>
        <v>2023</v>
      </c>
      <c r="D4220" s="411" t="s">
        <v>17507</v>
      </c>
      <c r="E4220" s="415">
        <v>100411971</v>
      </c>
      <c r="F4220" s="416" t="s">
        <v>8443</v>
      </c>
      <c r="G4220" s="411" t="s">
        <v>613</v>
      </c>
      <c r="H4220" s="411" t="s">
        <v>7281</v>
      </c>
      <c r="I4220" s="413" t="s">
        <v>655</v>
      </c>
      <c r="J4220" s="417">
        <v>51</v>
      </c>
      <c r="L4220" s="409">
        <v>1400872</v>
      </c>
      <c r="M4220" s="413" t="s">
        <v>1427</v>
      </c>
      <c r="N4220" s="412" t="s">
        <v>1429</v>
      </c>
      <c r="O4220" s="413" t="s">
        <v>1710</v>
      </c>
      <c r="P4220" s="418" t="s">
        <v>8657</v>
      </c>
      <c r="Q4220" s="419" t="s">
        <v>9586</v>
      </c>
      <c r="R4220" s="420" t="s">
        <v>24408</v>
      </c>
      <c r="S4220" s="408">
        <v>45119</v>
      </c>
      <c r="T4220" s="413" t="s">
        <v>1415</v>
      </c>
      <c r="U4220" s="417" t="s">
        <v>1416</v>
      </c>
      <c r="V4220" s="421">
        <v>45219</v>
      </c>
      <c r="W4220" s="422" t="s">
        <v>24409</v>
      </c>
      <c r="X4220" s="417" t="s">
        <v>23286</v>
      </c>
      <c r="AB4220" s="414">
        <v>45035</v>
      </c>
    </row>
    <row r="4221" spans="1:29" s="527" customFormat="1" ht="15" hidden="1" customHeight="1" x14ac:dyDescent="0.25">
      <c r="A4221" s="56">
        <v>4205</v>
      </c>
      <c r="B4221" s="57">
        <v>45035</v>
      </c>
      <c r="C4221" s="412">
        <f t="shared" si="65"/>
        <v>2023</v>
      </c>
      <c r="D4221" s="58" t="s">
        <v>17469</v>
      </c>
      <c r="E4221" s="59" t="s">
        <v>606</v>
      </c>
      <c r="F4221" s="60" t="s">
        <v>8442</v>
      </c>
      <c r="G4221" s="58" t="s">
        <v>613</v>
      </c>
      <c r="H4221" s="58" t="s">
        <v>665</v>
      </c>
      <c r="I4221" s="62" t="s">
        <v>41</v>
      </c>
      <c r="J4221" s="61">
        <v>61</v>
      </c>
      <c r="K4221" s="10"/>
      <c r="L4221" s="62" t="s">
        <v>17470</v>
      </c>
      <c r="M4221" s="62" t="s">
        <v>1427</v>
      </c>
      <c r="N4221" s="44" t="s">
        <v>1429</v>
      </c>
      <c r="O4221" s="62"/>
      <c r="P4221" s="63" t="s">
        <v>17471</v>
      </c>
      <c r="Q4221" s="64"/>
      <c r="R4221" s="65"/>
      <c r="S4221" s="66"/>
      <c r="T4221" s="62"/>
      <c r="U4221" s="61"/>
      <c r="V4221" s="67"/>
      <c r="W4221" s="101" t="s">
        <v>1419</v>
      </c>
      <c r="X4221" s="61" t="s">
        <v>1426</v>
      </c>
      <c r="Y4221" s="10"/>
      <c r="Z4221" s="10" t="s">
        <v>24008</v>
      </c>
      <c r="AA4221" s="10"/>
      <c r="AB4221" s="57">
        <v>45035</v>
      </c>
      <c r="AC4221" s="10"/>
    </row>
    <row r="4222" spans="1:29" s="9" customFormat="1" ht="15" hidden="1" customHeight="1" x14ac:dyDescent="0.25">
      <c r="A4222" s="409">
        <v>4206</v>
      </c>
      <c r="B4222" s="414">
        <v>45035</v>
      </c>
      <c r="C4222" s="412">
        <f t="shared" si="65"/>
        <v>2023</v>
      </c>
      <c r="D4222" s="411" t="s">
        <v>17754</v>
      </c>
      <c r="E4222" s="415" t="s">
        <v>606</v>
      </c>
      <c r="F4222" s="416" t="s">
        <v>8443</v>
      </c>
      <c r="G4222" s="411" t="s">
        <v>613</v>
      </c>
      <c r="H4222" s="411" t="s">
        <v>618</v>
      </c>
      <c r="I4222" s="413" t="s">
        <v>657</v>
      </c>
      <c r="J4222" s="417">
        <v>105</v>
      </c>
      <c r="K4222" s="8"/>
      <c r="L4222" s="413" t="s">
        <v>17755</v>
      </c>
      <c r="M4222" s="413" t="s">
        <v>1427</v>
      </c>
      <c r="N4222" s="412" t="s">
        <v>1429</v>
      </c>
      <c r="O4222" s="413" t="s">
        <v>1601</v>
      </c>
      <c r="P4222" s="418" t="s">
        <v>7985</v>
      </c>
      <c r="Q4222" s="419" t="s">
        <v>9586</v>
      </c>
      <c r="R4222" s="420" t="s">
        <v>24839</v>
      </c>
      <c r="S4222" s="408">
        <v>45119</v>
      </c>
      <c r="T4222" s="413" t="s">
        <v>1415</v>
      </c>
      <c r="U4222" s="417" t="s">
        <v>1416</v>
      </c>
      <c r="V4222" s="421">
        <v>45226</v>
      </c>
      <c r="W4222" s="422" t="s">
        <v>24840</v>
      </c>
      <c r="X4222" s="417" t="s">
        <v>23286</v>
      </c>
      <c r="Y4222" s="8"/>
      <c r="Z4222" s="8"/>
      <c r="AA4222" s="8"/>
      <c r="AB4222" s="414">
        <v>45035</v>
      </c>
      <c r="AC4222" s="8"/>
    </row>
    <row r="4223" spans="1:29" s="8" customFormat="1" ht="15" hidden="1" customHeight="1" x14ac:dyDescent="0.25">
      <c r="A4223" s="409">
        <v>4207</v>
      </c>
      <c r="B4223" s="414">
        <v>45035</v>
      </c>
      <c r="C4223" s="412">
        <f t="shared" si="65"/>
        <v>2023</v>
      </c>
      <c r="D4223" s="22" t="s">
        <v>17758</v>
      </c>
      <c r="E4223" s="23">
        <v>100327785</v>
      </c>
      <c r="F4223" s="24" t="s">
        <v>8443</v>
      </c>
      <c r="G4223" s="22" t="s">
        <v>613</v>
      </c>
      <c r="H4223" s="22" t="s">
        <v>802</v>
      </c>
      <c r="I4223" s="26" t="s">
        <v>747</v>
      </c>
      <c r="J4223" s="25">
        <v>38</v>
      </c>
      <c r="L4223" s="26" t="s">
        <v>17759</v>
      </c>
      <c r="M4223" s="413" t="s">
        <v>1427</v>
      </c>
      <c r="N4223" s="412" t="s">
        <v>1429</v>
      </c>
      <c r="O4223" s="26" t="s">
        <v>2051</v>
      </c>
      <c r="P4223" s="27" t="s">
        <v>24661</v>
      </c>
      <c r="Q4223" s="28" t="s">
        <v>9586</v>
      </c>
      <c r="R4223" s="29" t="s">
        <v>24662</v>
      </c>
      <c r="S4223" s="30">
        <v>45119</v>
      </c>
      <c r="T4223" s="26" t="s">
        <v>1415</v>
      </c>
      <c r="U4223" s="25" t="s">
        <v>1416</v>
      </c>
      <c r="V4223" s="31">
        <v>45225</v>
      </c>
      <c r="W4223" s="99" t="s">
        <v>24663</v>
      </c>
      <c r="X4223" s="25" t="s">
        <v>23286</v>
      </c>
      <c r="AB4223" s="414">
        <v>45035</v>
      </c>
    </row>
    <row r="4224" spans="1:29" s="10" customFormat="1" ht="15" hidden="1" customHeight="1" x14ac:dyDescent="0.25">
      <c r="A4224" s="409">
        <v>4208</v>
      </c>
      <c r="B4224" s="414">
        <v>45036</v>
      </c>
      <c r="C4224" s="412">
        <f t="shared" si="65"/>
        <v>2023</v>
      </c>
      <c r="D4224" s="411" t="s">
        <v>17569</v>
      </c>
      <c r="E4224" s="415" t="s">
        <v>606</v>
      </c>
      <c r="F4224" s="416" t="s">
        <v>8442</v>
      </c>
      <c r="G4224" s="411" t="s">
        <v>613</v>
      </c>
      <c r="H4224" s="411" t="s">
        <v>696</v>
      </c>
      <c r="I4224" s="413" t="s">
        <v>743</v>
      </c>
      <c r="J4224" s="417">
        <v>309</v>
      </c>
      <c r="K4224" s="8"/>
      <c r="L4224" s="413" t="s">
        <v>17570</v>
      </c>
      <c r="M4224" s="413" t="s">
        <v>1427</v>
      </c>
      <c r="N4224" s="412" t="s">
        <v>1429</v>
      </c>
      <c r="O4224" s="413" t="s">
        <v>1433</v>
      </c>
      <c r="P4224" s="418" t="s">
        <v>24896</v>
      </c>
      <c r="Q4224" s="419" t="s">
        <v>9586</v>
      </c>
      <c r="R4224" s="420" t="s">
        <v>24897</v>
      </c>
      <c r="S4224" s="408">
        <v>45119</v>
      </c>
      <c r="T4224" s="413" t="s">
        <v>1415</v>
      </c>
      <c r="U4224" s="417" t="s">
        <v>1416</v>
      </c>
      <c r="V4224" s="421">
        <v>45230</v>
      </c>
      <c r="W4224" s="422" t="s">
        <v>24898</v>
      </c>
      <c r="X4224" s="417" t="s">
        <v>23286</v>
      </c>
      <c r="Y4224" s="8"/>
      <c r="Z4224" s="8">
        <v>82978683303</v>
      </c>
      <c r="AA4224" s="8"/>
      <c r="AB4224" s="414">
        <v>45036</v>
      </c>
      <c r="AC4224" s="8"/>
    </row>
    <row r="4225" spans="1:29" s="8" customFormat="1" ht="15" hidden="1" customHeight="1" x14ac:dyDescent="0.25">
      <c r="A4225" s="409">
        <v>4209</v>
      </c>
      <c r="B4225" s="414">
        <v>45036</v>
      </c>
      <c r="C4225" s="412">
        <f t="shared" si="65"/>
        <v>2023</v>
      </c>
      <c r="D4225" s="411" t="s">
        <v>17571</v>
      </c>
      <c r="E4225" s="415">
        <v>100252370</v>
      </c>
      <c r="F4225" s="416" t="s">
        <v>8442</v>
      </c>
      <c r="G4225" s="411" t="s">
        <v>613</v>
      </c>
      <c r="H4225" s="22" t="s">
        <v>715</v>
      </c>
      <c r="I4225" s="413" t="s">
        <v>625</v>
      </c>
      <c r="J4225" s="417">
        <v>261</v>
      </c>
      <c r="L4225" s="413" t="s">
        <v>17572</v>
      </c>
      <c r="M4225" s="413" t="s">
        <v>1427</v>
      </c>
      <c r="N4225" s="412" t="s">
        <v>1429</v>
      </c>
      <c r="O4225" s="413" t="s">
        <v>1325</v>
      </c>
      <c r="P4225" s="418" t="s">
        <v>11940</v>
      </c>
      <c r="Q4225" s="419" t="s">
        <v>23962</v>
      </c>
      <c r="R4225" s="420" t="s">
        <v>24853</v>
      </c>
      <c r="S4225" s="408">
        <v>45120</v>
      </c>
      <c r="T4225" s="413" t="s">
        <v>1415</v>
      </c>
      <c r="U4225" s="417" t="s">
        <v>1416</v>
      </c>
      <c r="V4225" s="421">
        <v>45226</v>
      </c>
      <c r="W4225" s="422" t="s">
        <v>24854</v>
      </c>
      <c r="X4225" s="417" t="s">
        <v>23286</v>
      </c>
      <c r="AB4225" s="414">
        <v>45036</v>
      </c>
    </row>
    <row r="4226" spans="1:29" s="8" customFormat="1" ht="15" hidden="1" customHeight="1" x14ac:dyDescent="0.25">
      <c r="A4226" s="409">
        <v>4210</v>
      </c>
      <c r="B4226" s="414">
        <v>45036</v>
      </c>
      <c r="C4226" s="412">
        <f t="shared" si="65"/>
        <v>2023</v>
      </c>
      <c r="D4226" s="411" t="s">
        <v>17573</v>
      </c>
      <c r="E4226" s="415" t="s">
        <v>606</v>
      </c>
      <c r="F4226" s="416" t="s">
        <v>8442</v>
      </c>
      <c r="G4226" s="411" t="s">
        <v>613</v>
      </c>
      <c r="H4226" s="411" t="s">
        <v>696</v>
      </c>
      <c r="I4226" s="413" t="s">
        <v>635</v>
      </c>
      <c r="J4226" s="417" t="s">
        <v>9504</v>
      </c>
      <c r="L4226" s="413" t="s">
        <v>17575</v>
      </c>
      <c r="M4226" s="413" t="s">
        <v>1427</v>
      </c>
      <c r="N4226" s="412" t="s">
        <v>1429</v>
      </c>
      <c r="O4226" s="413" t="s">
        <v>1601</v>
      </c>
      <c r="P4226" s="418" t="s">
        <v>24984</v>
      </c>
      <c r="Q4226" s="28" t="s">
        <v>9586</v>
      </c>
      <c r="R4226" s="420" t="s">
        <v>24985</v>
      </c>
      <c r="S4226" s="408">
        <v>45120</v>
      </c>
      <c r="T4226" s="413" t="s">
        <v>1415</v>
      </c>
      <c r="U4226" s="417" t="s">
        <v>1416</v>
      </c>
      <c r="V4226" s="421">
        <v>45231</v>
      </c>
      <c r="W4226" s="422" t="s">
        <v>24986</v>
      </c>
      <c r="X4226" s="417" t="s">
        <v>23286</v>
      </c>
      <c r="AB4226" s="414">
        <v>45036</v>
      </c>
    </row>
    <row r="4227" spans="1:29" s="8" customFormat="1" ht="15" hidden="1" customHeight="1" x14ac:dyDescent="0.25">
      <c r="A4227" s="409">
        <v>4211</v>
      </c>
      <c r="B4227" s="414">
        <v>45036</v>
      </c>
      <c r="C4227" s="412">
        <f t="shared" si="65"/>
        <v>2023</v>
      </c>
      <c r="D4227" s="411" t="s">
        <v>17576</v>
      </c>
      <c r="E4227" s="415" t="s">
        <v>606</v>
      </c>
      <c r="F4227" s="416" t="s">
        <v>8442</v>
      </c>
      <c r="G4227" s="411" t="s">
        <v>613</v>
      </c>
      <c r="H4227" s="411" t="s">
        <v>696</v>
      </c>
      <c r="I4227" s="413" t="s">
        <v>651</v>
      </c>
      <c r="J4227" s="417">
        <v>160</v>
      </c>
      <c r="L4227" s="409">
        <v>6219</v>
      </c>
      <c r="M4227" s="413" t="s">
        <v>1427</v>
      </c>
      <c r="N4227" s="412" t="s">
        <v>1429</v>
      </c>
      <c r="O4227" s="413" t="s">
        <v>1433</v>
      </c>
      <c r="P4227" s="418" t="s">
        <v>13167</v>
      </c>
      <c r="Q4227" s="419" t="s">
        <v>9586</v>
      </c>
      <c r="R4227" s="420" t="s">
        <v>24863</v>
      </c>
      <c r="S4227" s="408">
        <v>45119</v>
      </c>
      <c r="T4227" s="413" t="s">
        <v>1415</v>
      </c>
      <c r="U4227" s="417" t="s">
        <v>1416</v>
      </c>
      <c r="V4227" s="421">
        <v>45226</v>
      </c>
      <c r="W4227" s="422" t="s">
        <v>4828</v>
      </c>
      <c r="X4227" s="417" t="s">
        <v>23286</v>
      </c>
      <c r="Z4227" s="8" t="s">
        <v>19604</v>
      </c>
      <c r="AB4227" s="414">
        <v>45036</v>
      </c>
      <c r="AC4227" s="4393">
        <v>45119</v>
      </c>
    </row>
    <row r="4228" spans="1:29" s="8" customFormat="1" ht="15" hidden="1" customHeight="1" x14ac:dyDescent="0.25">
      <c r="A4228" s="409">
        <v>4212</v>
      </c>
      <c r="B4228" s="414">
        <v>45036</v>
      </c>
      <c r="C4228" s="412">
        <f t="shared" si="65"/>
        <v>2023</v>
      </c>
      <c r="D4228" s="411" t="s">
        <v>17591</v>
      </c>
      <c r="E4228" s="415">
        <v>100209738</v>
      </c>
      <c r="F4228" s="416" t="s">
        <v>8442</v>
      </c>
      <c r="G4228" s="411" t="s">
        <v>613</v>
      </c>
      <c r="H4228" s="411" t="s">
        <v>801</v>
      </c>
      <c r="I4228" s="413" t="s">
        <v>7449</v>
      </c>
      <c r="J4228" s="417">
        <v>11</v>
      </c>
      <c r="L4228" s="409">
        <v>2110</v>
      </c>
      <c r="M4228" s="413" t="s">
        <v>1427</v>
      </c>
      <c r="N4228" s="412" t="s">
        <v>1429</v>
      </c>
      <c r="O4228" s="413" t="s">
        <v>1601</v>
      </c>
      <c r="P4228" s="418" t="s">
        <v>16578</v>
      </c>
      <c r="Q4228" s="419" t="s">
        <v>9586</v>
      </c>
      <c r="R4228" s="420" t="s">
        <v>18274</v>
      </c>
      <c r="S4228" s="408">
        <v>44897</v>
      </c>
      <c r="T4228" s="413" t="s">
        <v>624</v>
      </c>
      <c r="U4228" s="417" t="s">
        <v>1416</v>
      </c>
      <c r="V4228" s="421">
        <v>45071</v>
      </c>
      <c r="W4228" s="422" t="s">
        <v>18275</v>
      </c>
      <c r="X4228" s="417" t="s">
        <v>1436</v>
      </c>
      <c r="AB4228" s="414">
        <v>45036</v>
      </c>
    </row>
    <row r="4229" spans="1:29" s="8" customFormat="1" ht="15" hidden="1" customHeight="1" x14ac:dyDescent="0.25">
      <c r="A4229" s="409">
        <v>4213</v>
      </c>
      <c r="B4229" s="414">
        <v>45037</v>
      </c>
      <c r="C4229" s="412">
        <f t="shared" si="65"/>
        <v>2023</v>
      </c>
      <c r="D4229" s="411" t="s">
        <v>17577</v>
      </c>
      <c r="E4229" s="415">
        <v>100317121</v>
      </c>
      <c r="F4229" s="416" t="s">
        <v>8442</v>
      </c>
      <c r="G4229" s="411" t="s">
        <v>613</v>
      </c>
      <c r="H4229" s="411" t="s">
        <v>801</v>
      </c>
      <c r="I4229" s="413" t="s">
        <v>644</v>
      </c>
      <c r="J4229" s="417">
        <v>163</v>
      </c>
      <c r="L4229" s="413" t="s">
        <v>17578</v>
      </c>
      <c r="M4229" s="413" t="s">
        <v>1427</v>
      </c>
      <c r="N4229" s="412" t="s">
        <v>1429</v>
      </c>
      <c r="O4229" s="413" t="s">
        <v>1464</v>
      </c>
      <c r="P4229" s="418" t="s">
        <v>17579</v>
      </c>
      <c r="Q4229" s="419" t="s">
        <v>9586</v>
      </c>
      <c r="R4229" s="420" t="s">
        <v>24894</v>
      </c>
      <c r="S4229" s="408">
        <v>45119</v>
      </c>
      <c r="T4229" s="413" t="s">
        <v>1415</v>
      </c>
      <c r="U4229" s="417" t="s">
        <v>1416</v>
      </c>
      <c r="V4229" s="421">
        <v>45230</v>
      </c>
      <c r="W4229" s="422" t="s">
        <v>24895</v>
      </c>
      <c r="X4229" s="417" t="s">
        <v>23286</v>
      </c>
      <c r="AB4229" s="414">
        <v>45037</v>
      </c>
    </row>
    <row r="4230" spans="1:29" s="8" customFormat="1" ht="30" hidden="1" customHeight="1" x14ac:dyDescent="0.25">
      <c r="A4230" s="409">
        <v>4214</v>
      </c>
      <c r="B4230" s="414">
        <v>45037</v>
      </c>
      <c r="C4230" s="412">
        <f t="shared" si="65"/>
        <v>2023</v>
      </c>
      <c r="D4230" s="22" t="s">
        <v>17580</v>
      </c>
      <c r="E4230" s="23" t="s">
        <v>606</v>
      </c>
      <c r="F4230" s="24" t="s">
        <v>8443</v>
      </c>
      <c r="G4230" s="22" t="s">
        <v>613</v>
      </c>
      <c r="H4230" s="22" t="s">
        <v>2605</v>
      </c>
      <c r="I4230" s="26" t="s">
        <v>625</v>
      </c>
      <c r="J4230" s="25">
        <v>20</v>
      </c>
      <c r="L4230" s="26" t="s">
        <v>17581</v>
      </c>
      <c r="M4230" s="413" t="s">
        <v>1427</v>
      </c>
      <c r="N4230" s="412" t="s">
        <v>1429</v>
      </c>
      <c r="O4230" s="26" t="s">
        <v>1601</v>
      </c>
      <c r="P4230" s="27" t="s">
        <v>25012</v>
      </c>
      <c r="Q4230" s="419" t="s">
        <v>9586</v>
      </c>
      <c r="R4230" s="29" t="s">
        <v>25013</v>
      </c>
      <c r="S4230" s="30">
        <v>45119</v>
      </c>
      <c r="T4230" s="26" t="s">
        <v>1415</v>
      </c>
      <c r="U4230" s="25" t="s">
        <v>1416</v>
      </c>
      <c r="V4230" s="31">
        <v>45234</v>
      </c>
      <c r="W4230" s="99" t="s">
        <v>25014</v>
      </c>
      <c r="X4230" s="25" t="s">
        <v>23286</v>
      </c>
      <c r="AB4230" s="414">
        <v>45037</v>
      </c>
    </row>
    <row r="4231" spans="1:29" s="8" customFormat="1" ht="15" hidden="1" customHeight="1" x14ac:dyDescent="0.25">
      <c r="A4231" s="409">
        <v>4215</v>
      </c>
      <c r="B4231" s="414">
        <v>45037</v>
      </c>
      <c r="C4231" s="412">
        <f t="shared" si="65"/>
        <v>2023</v>
      </c>
      <c r="D4231" s="22" t="s">
        <v>17582</v>
      </c>
      <c r="E4231" s="23" t="s">
        <v>606</v>
      </c>
      <c r="F4231" s="24" t="s">
        <v>8442</v>
      </c>
      <c r="G4231" s="22" t="s">
        <v>613</v>
      </c>
      <c r="H4231" s="22" t="s">
        <v>696</v>
      </c>
      <c r="I4231" s="26" t="s">
        <v>635</v>
      </c>
      <c r="J4231" s="25">
        <v>36</v>
      </c>
      <c r="L4231" s="26" t="s">
        <v>17583</v>
      </c>
      <c r="M4231" s="413" t="s">
        <v>1427</v>
      </c>
      <c r="N4231" s="412" t="s">
        <v>1429</v>
      </c>
      <c r="O4231" s="26" t="s">
        <v>1601</v>
      </c>
      <c r="P4231" s="27" t="s">
        <v>24987</v>
      </c>
      <c r="Q4231" s="28" t="s">
        <v>9586</v>
      </c>
      <c r="R4231" s="29" t="s">
        <v>24988</v>
      </c>
      <c r="S4231" s="30">
        <v>45120</v>
      </c>
      <c r="T4231" s="26" t="s">
        <v>1415</v>
      </c>
      <c r="U4231" s="25" t="s">
        <v>1416</v>
      </c>
      <c r="V4231" s="31">
        <v>45231</v>
      </c>
      <c r="W4231" s="99" t="s">
        <v>24989</v>
      </c>
      <c r="X4231" s="25" t="s">
        <v>23286</v>
      </c>
      <c r="AB4231" s="414">
        <v>45037</v>
      </c>
    </row>
    <row r="4232" spans="1:29" s="8" customFormat="1" ht="15" hidden="1" customHeight="1" x14ac:dyDescent="0.25">
      <c r="A4232" s="409">
        <v>4216</v>
      </c>
      <c r="B4232" s="414">
        <v>45037</v>
      </c>
      <c r="C4232" s="412">
        <f t="shared" si="65"/>
        <v>2023</v>
      </c>
      <c r="D4232" s="411" t="s">
        <v>17584</v>
      </c>
      <c r="E4232" s="415" t="s">
        <v>606</v>
      </c>
      <c r="F4232" s="416" t="s">
        <v>8443</v>
      </c>
      <c r="G4232" s="411" t="s">
        <v>613</v>
      </c>
      <c r="H4232" s="411" t="s">
        <v>618</v>
      </c>
      <c r="I4232" s="413" t="s">
        <v>6079</v>
      </c>
      <c r="J4232" s="417">
        <v>166</v>
      </c>
      <c r="L4232" s="413" t="s">
        <v>17585</v>
      </c>
      <c r="M4232" s="413" t="s">
        <v>1427</v>
      </c>
      <c r="N4232" s="412" t="s">
        <v>1429</v>
      </c>
      <c r="O4232" s="413" t="s">
        <v>3142</v>
      </c>
      <c r="P4232" s="418" t="s">
        <v>25371</v>
      </c>
      <c r="Q4232" s="28" t="s">
        <v>9586</v>
      </c>
      <c r="R4232" s="420" t="s">
        <v>25372</v>
      </c>
      <c r="S4232" s="408">
        <v>45119</v>
      </c>
      <c r="T4232" s="413" t="s">
        <v>1415</v>
      </c>
      <c r="U4232" s="417" t="s">
        <v>1416</v>
      </c>
      <c r="V4232" s="421">
        <v>45240</v>
      </c>
      <c r="W4232" s="422" t="s">
        <v>25373</v>
      </c>
      <c r="X4232" s="417" t="s">
        <v>23286</v>
      </c>
      <c r="AB4232" s="414">
        <v>45037</v>
      </c>
    </row>
    <row r="4233" spans="1:29" s="8" customFormat="1" ht="15" hidden="1" customHeight="1" x14ac:dyDescent="0.25">
      <c r="A4233" s="409">
        <v>4217</v>
      </c>
      <c r="B4233" s="414">
        <v>44992</v>
      </c>
      <c r="C4233" s="412">
        <f t="shared" si="65"/>
        <v>2023</v>
      </c>
      <c r="D4233" s="411" t="s">
        <v>24875</v>
      </c>
      <c r="E4233" s="415">
        <v>100257587</v>
      </c>
      <c r="F4233" s="416" t="s">
        <v>8442</v>
      </c>
      <c r="G4233" s="411" t="s">
        <v>613</v>
      </c>
      <c r="H4233" s="411" t="s">
        <v>1794</v>
      </c>
      <c r="I4233" s="413" t="s">
        <v>617</v>
      </c>
      <c r="J4233" s="417">
        <v>159</v>
      </c>
      <c r="L4233" s="413" t="s">
        <v>24876</v>
      </c>
      <c r="M4233" s="413" t="s">
        <v>1427</v>
      </c>
      <c r="N4233" s="412" t="s">
        <v>1429</v>
      </c>
      <c r="O4233" s="413" t="s">
        <v>1325</v>
      </c>
      <c r="P4233" s="418" t="s">
        <v>19747</v>
      </c>
      <c r="Q4233" s="419" t="s">
        <v>9586</v>
      </c>
      <c r="R4233" s="420" t="s">
        <v>25370</v>
      </c>
      <c r="S4233" s="408">
        <v>45119</v>
      </c>
      <c r="T4233" s="413" t="s">
        <v>1415</v>
      </c>
      <c r="U4233" s="417" t="s">
        <v>1416</v>
      </c>
      <c r="V4233" s="421">
        <v>45240</v>
      </c>
      <c r="W4233" s="422" t="s">
        <v>2369</v>
      </c>
      <c r="X4233" s="417" t="s">
        <v>23286</v>
      </c>
      <c r="AB4233" s="414">
        <v>44992</v>
      </c>
    </row>
    <row r="4234" spans="1:29" s="8" customFormat="1" ht="15" hidden="1" customHeight="1" x14ac:dyDescent="0.25">
      <c r="A4234" s="409">
        <v>4218</v>
      </c>
      <c r="B4234" s="414">
        <v>45037</v>
      </c>
      <c r="C4234" s="412">
        <f t="shared" si="65"/>
        <v>2023</v>
      </c>
      <c r="D4234" s="411" t="s">
        <v>17586</v>
      </c>
      <c r="E4234" s="415" t="s">
        <v>606</v>
      </c>
      <c r="F4234" s="416" t="s">
        <v>8442</v>
      </c>
      <c r="G4234" s="411" t="s">
        <v>613</v>
      </c>
      <c r="H4234" s="411" t="s">
        <v>650</v>
      </c>
      <c r="I4234" s="413" t="s">
        <v>757</v>
      </c>
      <c r="J4234" s="417">
        <v>100</v>
      </c>
      <c r="L4234" s="413" t="s">
        <v>17587</v>
      </c>
      <c r="M4234" s="413" t="s">
        <v>1427</v>
      </c>
      <c r="N4234" s="412" t="s">
        <v>1429</v>
      </c>
      <c r="O4234" s="413" t="s">
        <v>1578</v>
      </c>
      <c r="P4234" s="418" t="s">
        <v>17588</v>
      </c>
      <c r="Q4234" s="419" t="s">
        <v>9586</v>
      </c>
      <c r="R4234" s="420" t="s">
        <v>25084</v>
      </c>
      <c r="S4234" s="408">
        <v>45119</v>
      </c>
      <c r="T4234" s="413" t="s">
        <v>1415</v>
      </c>
      <c r="U4234" s="417" t="s">
        <v>1416</v>
      </c>
      <c r="V4234" s="421">
        <v>45237</v>
      </c>
      <c r="W4234" s="422" t="s">
        <v>11680</v>
      </c>
      <c r="X4234" s="417" t="s">
        <v>23286</v>
      </c>
      <c r="Z4234" s="8">
        <v>89276673797</v>
      </c>
      <c r="AB4234" s="414">
        <v>45037</v>
      </c>
    </row>
    <row r="4235" spans="1:29" s="8" customFormat="1" ht="15" hidden="1" customHeight="1" x14ac:dyDescent="0.25">
      <c r="A4235" s="409">
        <v>4219</v>
      </c>
      <c r="B4235" s="414">
        <v>45037</v>
      </c>
      <c r="C4235" s="412">
        <f t="shared" si="65"/>
        <v>2023</v>
      </c>
      <c r="D4235" s="411" t="s">
        <v>19750</v>
      </c>
      <c r="E4235" s="415" t="s">
        <v>606</v>
      </c>
      <c r="F4235" s="416" t="s">
        <v>8442</v>
      </c>
      <c r="G4235" s="411" t="s">
        <v>613</v>
      </c>
      <c r="H4235" s="22" t="s">
        <v>693</v>
      </c>
      <c r="I4235" s="413" t="s">
        <v>634</v>
      </c>
      <c r="J4235" s="417">
        <v>148</v>
      </c>
      <c r="L4235" s="409">
        <v>19835770</v>
      </c>
      <c r="M4235" s="413" t="s">
        <v>1427</v>
      </c>
      <c r="N4235" s="412" t="s">
        <v>1429</v>
      </c>
      <c r="O4235" s="413" t="s">
        <v>1325</v>
      </c>
      <c r="P4235" s="418" t="s">
        <v>17605</v>
      </c>
      <c r="Q4235" s="419" t="s">
        <v>9586</v>
      </c>
      <c r="R4235" s="420" t="s">
        <v>25089</v>
      </c>
      <c r="S4235" s="408">
        <v>45119</v>
      </c>
      <c r="T4235" s="413" t="s">
        <v>1415</v>
      </c>
      <c r="U4235" s="417" t="s">
        <v>1416</v>
      </c>
      <c r="V4235" s="421">
        <v>45237</v>
      </c>
      <c r="W4235" s="422" t="s">
        <v>25090</v>
      </c>
      <c r="X4235" s="417" t="s">
        <v>23286</v>
      </c>
      <c r="Z4235" s="8">
        <v>89279920696</v>
      </c>
      <c r="AB4235" s="414">
        <v>45037</v>
      </c>
      <c r="AC4235" s="4393">
        <v>45139</v>
      </c>
    </row>
    <row r="4236" spans="1:29" s="8" customFormat="1" ht="15" hidden="1" customHeight="1" x14ac:dyDescent="0.25">
      <c r="A4236" s="409">
        <v>4220</v>
      </c>
      <c r="B4236" s="414">
        <v>45037</v>
      </c>
      <c r="C4236" s="412">
        <f t="shared" si="65"/>
        <v>2023</v>
      </c>
      <c r="D4236" s="411" t="s">
        <v>25085</v>
      </c>
      <c r="E4236" s="415" t="s">
        <v>606</v>
      </c>
      <c r="F4236" s="416" t="s">
        <v>8442</v>
      </c>
      <c r="G4236" s="411" t="s">
        <v>613</v>
      </c>
      <c r="H4236" s="22" t="s">
        <v>693</v>
      </c>
      <c r="I4236" s="413" t="s">
        <v>634</v>
      </c>
      <c r="J4236" s="417">
        <v>147</v>
      </c>
      <c r="L4236" s="413" t="s">
        <v>17606</v>
      </c>
      <c r="M4236" s="413" t="s">
        <v>1427</v>
      </c>
      <c r="N4236" s="412" t="s">
        <v>1429</v>
      </c>
      <c r="O4236" s="413" t="s">
        <v>1325</v>
      </c>
      <c r="P4236" s="418" t="s">
        <v>25086</v>
      </c>
      <c r="Q4236" s="419" t="s">
        <v>9586</v>
      </c>
      <c r="R4236" s="420" t="s">
        <v>25087</v>
      </c>
      <c r="S4236" s="408">
        <v>45120</v>
      </c>
      <c r="T4236" s="413" t="s">
        <v>1415</v>
      </c>
      <c r="U4236" s="417" t="s">
        <v>1416</v>
      </c>
      <c r="V4236" s="421">
        <v>45237</v>
      </c>
      <c r="W4236" s="422" t="s">
        <v>25088</v>
      </c>
      <c r="X4236" s="417" t="s">
        <v>23286</v>
      </c>
      <c r="AB4236" s="414">
        <v>45037</v>
      </c>
    </row>
    <row r="4237" spans="1:29" s="8" customFormat="1" ht="15" hidden="1" customHeight="1" x14ac:dyDescent="0.25">
      <c r="A4237" s="409">
        <v>4221</v>
      </c>
      <c r="B4237" s="414">
        <v>45037</v>
      </c>
      <c r="C4237" s="412">
        <f t="shared" si="65"/>
        <v>2023</v>
      </c>
      <c r="D4237" s="411" t="s">
        <v>17760</v>
      </c>
      <c r="E4237" s="415" t="s">
        <v>606</v>
      </c>
      <c r="F4237" s="416" t="s">
        <v>8443</v>
      </c>
      <c r="G4237" s="411" t="s">
        <v>613</v>
      </c>
      <c r="H4237" s="411" t="s">
        <v>807</v>
      </c>
      <c r="I4237" s="413" t="s">
        <v>46</v>
      </c>
      <c r="J4237" s="417">
        <v>256</v>
      </c>
      <c r="L4237" s="413" t="s">
        <v>17756</v>
      </c>
      <c r="M4237" s="413" t="s">
        <v>1427</v>
      </c>
      <c r="N4237" s="412" t="s">
        <v>1429</v>
      </c>
      <c r="O4237" s="413" t="s">
        <v>1527</v>
      </c>
      <c r="P4237" s="418" t="s">
        <v>25888</v>
      </c>
      <c r="Q4237" s="419" t="s">
        <v>23962</v>
      </c>
      <c r="R4237" s="420" t="s">
        <v>25889</v>
      </c>
      <c r="S4237" s="408">
        <v>45120</v>
      </c>
      <c r="T4237" s="413" t="s">
        <v>1415</v>
      </c>
      <c r="U4237" s="417" t="s">
        <v>1416</v>
      </c>
      <c r="V4237" s="421">
        <v>45248</v>
      </c>
      <c r="W4237" s="422" t="s">
        <v>25890</v>
      </c>
      <c r="X4237" s="417" t="s">
        <v>23286</v>
      </c>
      <c r="AB4237" s="414">
        <v>45037</v>
      </c>
    </row>
    <row r="4238" spans="1:29" s="8" customFormat="1" ht="30" hidden="1" customHeight="1" x14ac:dyDescent="0.25">
      <c r="A4238" s="409">
        <v>4222</v>
      </c>
      <c r="B4238" s="414">
        <v>45040</v>
      </c>
      <c r="C4238" s="412">
        <f t="shared" si="65"/>
        <v>2023</v>
      </c>
      <c r="D4238" s="411" t="s">
        <v>17620</v>
      </c>
      <c r="E4238" s="23">
        <v>100409348</v>
      </c>
      <c r="F4238" s="24" t="s">
        <v>8442</v>
      </c>
      <c r="G4238" s="22" t="s">
        <v>613</v>
      </c>
      <c r="H4238" s="22" t="s">
        <v>15335</v>
      </c>
      <c r="I4238" s="26" t="s">
        <v>700</v>
      </c>
      <c r="J4238" s="25">
        <v>179</v>
      </c>
      <c r="L4238" s="26" t="s">
        <v>17621</v>
      </c>
      <c r="M4238" s="413" t="s">
        <v>1427</v>
      </c>
      <c r="N4238" s="412" t="s">
        <v>1429</v>
      </c>
      <c r="O4238" s="26" t="s">
        <v>1521</v>
      </c>
      <c r="P4238" s="27" t="s">
        <v>10272</v>
      </c>
      <c r="Q4238" s="419" t="s">
        <v>9586</v>
      </c>
      <c r="R4238" s="29" t="s">
        <v>25379</v>
      </c>
      <c r="S4238" s="30">
        <v>45120</v>
      </c>
      <c r="T4238" s="26" t="s">
        <v>1415</v>
      </c>
      <c r="U4238" s="25" t="s">
        <v>1416</v>
      </c>
      <c r="V4238" s="31">
        <v>45240</v>
      </c>
      <c r="W4238" s="99" t="s">
        <v>9124</v>
      </c>
      <c r="X4238" s="25" t="s">
        <v>23286</v>
      </c>
      <c r="AB4238" s="414">
        <v>45040</v>
      </c>
    </row>
    <row r="4239" spans="1:29" s="8" customFormat="1" ht="15" hidden="1" customHeight="1" x14ac:dyDescent="0.25">
      <c r="A4239" s="409">
        <v>4223</v>
      </c>
      <c r="B4239" s="414">
        <v>45040</v>
      </c>
      <c r="C4239" s="412">
        <f t="shared" si="65"/>
        <v>2023</v>
      </c>
      <c r="D4239" s="411" t="s">
        <v>4622</v>
      </c>
      <c r="E4239" s="415">
        <v>100414713</v>
      </c>
      <c r="F4239" s="416" t="s">
        <v>8442</v>
      </c>
      <c r="G4239" s="411" t="s">
        <v>613</v>
      </c>
      <c r="H4239" s="411" t="s">
        <v>618</v>
      </c>
      <c r="I4239" s="413" t="s">
        <v>759</v>
      </c>
      <c r="J4239" s="417">
        <v>105</v>
      </c>
      <c r="L4239" s="413" t="s">
        <v>17761</v>
      </c>
      <c r="M4239" s="413" t="s">
        <v>1427</v>
      </c>
      <c r="N4239" s="412" t="s">
        <v>1429</v>
      </c>
      <c r="O4239" s="413" t="s">
        <v>1441</v>
      </c>
      <c r="P4239" s="418" t="s">
        <v>25483</v>
      </c>
      <c r="Q4239" s="419" t="s">
        <v>9586</v>
      </c>
      <c r="R4239" s="420" t="s">
        <v>25484</v>
      </c>
      <c r="S4239" s="408">
        <v>45120</v>
      </c>
      <c r="T4239" s="413" t="s">
        <v>1415</v>
      </c>
      <c r="U4239" s="417" t="s">
        <v>1416</v>
      </c>
      <c r="V4239" s="421">
        <v>45243</v>
      </c>
      <c r="W4239" s="422" t="s">
        <v>25485</v>
      </c>
      <c r="X4239" s="417" t="s">
        <v>23286</v>
      </c>
      <c r="AB4239" s="414">
        <v>45040</v>
      </c>
    </row>
    <row r="4240" spans="1:29" s="8" customFormat="1" ht="15" hidden="1" customHeight="1" x14ac:dyDescent="0.25">
      <c r="A4240" s="409">
        <v>4224</v>
      </c>
      <c r="B4240" s="414">
        <v>45040</v>
      </c>
      <c r="C4240" s="412">
        <f t="shared" si="65"/>
        <v>2023</v>
      </c>
      <c r="D4240" s="411" t="s">
        <v>17762</v>
      </c>
      <c r="E4240" s="415">
        <v>100294887</v>
      </c>
      <c r="F4240" s="416" t="s">
        <v>8443</v>
      </c>
      <c r="G4240" s="411" t="s">
        <v>613</v>
      </c>
      <c r="H4240" s="411" t="s">
        <v>702</v>
      </c>
      <c r="I4240" s="413" t="s">
        <v>806</v>
      </c>
      <c r="J4240" s="417">
        <v>41</v>
      </c>
      <c r="L4240" s="413" t="s">
        <v>17763</v>
      </c>
      <c r="M4240" s="413" t="s">
        <v>1427</v>
      </c>
      <c r="N4240" s="412" t="s">
        <v>1429</v>
      </c>
      <c r="O4240" s="413" t="s">
        <v>1311</v>
      </c>
      <c r="P4240" s="418" t="s">
        <v>26040</v>
      </c>
      <c r="Q4240" s="419" t="s">
        <v>9586</v>
      </c>
      <c r="R4240" s="420" t="s">
        <v>26041</v>
      </c>
      <c r="S4240" s="408">
        <v>45203</v>
      </c>
      <c r="T4240" s="413" t="s">
        <v>1415</v>
      </c>
      <c r="U4240" s="417" t="s">
        <v>1416</v>
      </c>
      <c r="V4240" s="421">
        <v>45253</v>
      </c>
      <c r="W4240" s="422" t="s">
        <v>26042</v>
      </c>
      <c r="X4240" s="417" t="s">
        <v>23286</v>
      </c>
      <c r="AB4240" s="414">
        <v>45040</v>
      </c>
    </row>
    <row r="4241" spans="1:29" s="8" customFormat="1" ht="15" hidden="1" customHeight="1" x14ac:dyDescent="0.25">
      <c r="A4241" s="409">
        <v>4225</v>
      </c>
      <c r="B4241" s="414">
        <v>45040</v>
      </c>
      <c r="C4241" s="412">
        <f t="shared" ref="C4241:C4304" si="66">YEAR(B4241)</f>
        <v>2023</v>
      </c>
      <c r="D4241" s="411" t="s">
        <v>17764</v>
      </c>
      <c r="E4241" s="415">
        <v>100412709</v>
      </c>
      <c r="F4241" s="416" t="s">
        <v>8442</v>
      </c>
      <c r="G4241" s="411" t="s">
        <v>613</v>
      </c>
      <c r="H4241" s="411" t="s">
        <v>8352</v>
      </c>
      <c r="I4241" s="413" t="s">
        <v>687</v>
      </c>
      <c r="J4241" s="417">
        <v>1</v>
      </c>
      <c r="L4241" s="413" t="s">
        <v>17765</v>
      </c>
      <c r="M4241" s="413" t="s">
        <v>1427</v>
      </c>
      <c r="N4241" s="412" t="s">
        <v>1429</v>
      </c>
      <c r="O4241" s="413" t="s">
        <v>1325</v>
      </c>
      <c r="P4241" s="418" t="s">
        <v>26045</v>
      </c>
      <c r="Q4241" s="419" t="s">
        <v>9586</v>
      </c>
      <c r="R4241" s="420" t="s">
        <v>26046</v>
      </c>
      <c r="S4241" s="408">
        <v>45203</v>
      </c>
      <c r="T4241" s="413" t="s">
        <v>1415</v>
      </c>
      <c r="U4241" s="417" t="s">
        <v>1416</v>
      </c>
      <c r="V4241" s="421">
        <v>45252</v>
      </c>
      <c r="W4241" s="422" t="s">
        <v>26047</v>
      </c>
      <c r="X4241" s="417" t="s">
        <v>23286</v>
      </c>
      <c r="Z4241" s="8">
        <v>89278581203</v>
      </c>
      <c r="AB4241" s="414">
        <v>45040</v>
      </c>
    </row>
    <row r="4242" spans="1:29" s="8" customFormat="1" ht="15" hidden="1" customHeight="1" x14ac:dyDescent="0.25">
      <c r="A4242" s="409">
        <v>4226</v>
      </c>
      <c r="B4242" s="414">
        <v>45041</v>
      </c>
      <c r="C4242" s="412">
        <f t="shared" si="66"/>
        <v>2023</v>
      </c>
      <c r="D4242" s="411" t="s">
        <v>17766</v>
      </c>
      <c r="E4242" s="415">
        <v>100326239</v>
      </c>
      <c r="F4242" s="416" t="s">
        <v>8442</v>
      </c>
      <c r="G4242" s="411" t="s">
        <v>613</v>
      </c>
      <c r="H4242" s="22" t="s">
        <v>659</v>
      </c>
      <c r="I4242" s="413" t="s">
        <v>756</v>
      </c>
      <c r="J4242" s="417">
        <v>2</v>
      </c>
      <c r="L4242" s="409">
        <v>18261</v>
      </c>
      <c r="M4242" s="413" t="s">
        <v>1427</v>
      </c>
      <c r="N4242" s="412" t="s">
        <v>1429</v>
      </c>
      <c r="O4242" s="413" t="s">
        <v>1433</v>
      </c>
      <c r="P4242" s="418" t="s">
        <v>17767</v>
      </c>
      <c r="Q4242" s="419" t="s">
        <v>9586</v>
      </c>
      <c r="R4242" s="420" t="s">
        <v>26149</v>
      </c>
      <c r="S4242" s="408">
        <v>45203</v>
      </c>
      <c r="T4242" s="413" t="s">
        <v>1415</v>
      </c>
      <c r="U4242" s="417" t="s">
        <v>1416</v>
      </c>
      <c r="V4242" s="421">
        <v>45257</v>
      </c>
      <c r="W4242" s="422" t="s">
        <v>26150</v>
      </c>
      <c r="X4242" s="417" t="s">
        <v>23286</v>
      </c>
      <c r="AB4242" s="414">
        <v>45041</v>
      </c>
    </row>
    <row r="4243" spans="1:29" s="8" customFormat="1" ht="15" hidden="1" customHeight="1" x14ac:dyDescent="0.25">
      <c r="A4243" s="409">
        <v>4227</v>
      </c>
      <c r="B4243" s="414">
        <v>45042</v>
      </c>
      <c r="C4243" s="412">
        <f t="shared" si="66"/>
        <v>2023</v>
      </c>
      <c r="D4243" s="411" t="s">
        <v>17768</v>
      </c>
      <c r="E4243" s="415">
        <v>100384361</v>
      </c>
      <c r="F4243" s="416" t="s">
        <v>8442</v>
      </c>
      <c r="G4243" s="411" t="s">
        <v>613</v>
      </c>
      <c r="H4243" s="411" t="s">
        <v>1794</v>
      </c>
      <c r="I4243" s="413" t="s">
        <v>791</v>
      </c>
      <c r="J4243" s="417">
        <v>26</v>
      </c>
      <c r="L4243" s="413" t="s">
        <v>26259</v>
      </c>
      <c r="M4243" s="413" t="s">
        <v>1427</v>
      </c>
      <c r="N4243" s="412" t="s">
        <v>1429</v>
      </c>
      <c r="O4243" s="413" t="s">
        <v>1601</v>
      </c>
      <c r="P4243" s="418" t="s">
        <v>776</v>
      </c>
      <c r="Q4243" s="419" t="s">
        <v>9586</v>
      </c>
      <c r="R4243" s="420" t="s">
        <v>26260</v>
      </c>
      <c r="S4243" s="408">
        <v>45203</v>
      </c>
      <c r="T4243" s="413" t="s">
        <v>1415</v>
      </c>
      <c r="U4243" s="417" t="s">
        <v>1416</v>
      </c>
      <c r="V4243" s="421">
        <v>45259</v>
      </c>
      <c r="W4243" s="422" t="s">
        <v>9063</v>
      </c>
      <c r="X4243" s="417" t="s">
        <v>23286</v>
      </c>
      <c r="Z4243" s="8">
        <v>89063817007</v>
      </c>
      <c r="AA4243" s="8">
        <v>515621</v>
      </c>
      <c r="AB4243" s="414">
        <v>45042</v>
      </c>
    </row>
    <row r="4244" spans="1:29" s="8" customFormat="1" ht="15" hidden="1" customHeight="1" x14ac:dyDescent="0.25">
      <c r="A4244" s="409">
        <v>4228</v>
      </c>
      <c r="B4244" s="414">
        <v>45042</v>
      </c>
      <c r="C4244" s="412">
        <f t="shared" si="66"/>
        <v>2023</v>
      </c>
      <c r="D4244" s="411" t="s">
        <v>17769</v>
      </c>
      <c r="E4244" s="415">
        <v>100293972</v>
      </c>
      <c r="F4244" s="416" t="s">
        <v>8442</v>
      </c>
      <c r="G4244" s="411" t="s">
        <v>613</v>
      </c>
      <c r="H4244" s="411" t="s">
        <v>646</v>
      </c>
      <c r="I4244" s="413" t="s">
        <v>751</v>
      </c>
      <c r="J4244" s="417">
        <v>183</v>
      </c>
      <c r="L4244" s="413" t="s">
        <v>17770</v>
      </c>
      <c r="M4244" s="413" t="s">
        <v>1427</v>
      </c>
      <c r="N4244" s="412" t="s">
        <v>1429</v>
      </c>
      <c r="O4244" s="413" t="s">
        <v>1527</v>
      </c>
      <c r="P4244" s="418" t="s">
        <v>26043</v>
      </c>
      <c r="Q4244" s="419" t="s">
        <v>9586</v>
      </c>
      <c r="R4244" s="420" t="s">
        <v>26044</v>
      </c>
      <c r="S4244" s="408">
        <v>45203</v>
      </c>
      <c r="T4244" s="413" t="s">
        <v>1415</v>
      </c>
      <c r="U4244" s="417" t="s">
        <v>1416</v>
      </c>
      <c r="V4244" s="421">
        <v>45252</v>
      </c>
      <c r="W4244" s="422" t="s">
        <v>5056</v>
      </c>
      <c r="X4244" s="417" t="s">
        <v>23286</v>
      </c>
      <c r="AB4244" s="414">
        <v>45042</v>
      </c>
    </row>
    <row r="4245" spans="1:29" s="8" customFormat="1" ht="15" hidden="1" customHeight="1" x14ac:dyDescent="0.25">
      <c r="A4245" s="56">
        <v>4229</v>
      </c>
      <c r="B4245" s="57">
        <v>45042</v>
      </c>
      <c r="C4245" s="412">
        <f t="shared" si="66"/>
        <v>2023</v>
      </c>
      <c r="D4245" s="46"/>
      <c r="E4245" s="47" t="s">
        <v>606</v>
      </c>
      <c r="F4245" s="48" t="s">
        <v>8443</v>
      </c>
      <c r="G4245" s="46" t="s">
        <v>613</v>
      </c>
      <c r="H4245" s="46" t="s">
        <v>693</v>
      </c>
      <c r="I4245" s="50" t="s">
        <v>634</v>
      </c>
      <c r="J4245" s="49">
        <v>9</v>
      </c>
      <c r="K4245" s="10"/>
      <c r="L4245" s="50" t="s">
        <v>26053</v>
      </c>
      <c r="M4245" s="62" t="s">
        <v>1427</v>
      </c>
      <c r="N4245" s="44" t="s">
        <v>1429</v>
      </c>
      <c r="O4245" s="50" t="s">
        <v>1578</v>
      </c>
      <c r="P4245" s="51" t="s">
        <v>26054</v>
      </c>
      <c r="Q4245" s="64"/>
      <c r="R4245" s="53"/>
      <c r="S4245" s="54"/>
      <c r="T4245" s="50"/>
      <c r="U4245" s="49" t="s">
        <v>1416</v>
      </c>
      <c r="V4245" s="55"/>
      <c r="W4245" s="107" t="s">
        <v>1419</v>
      </c>
      <c r="X4245" s="49"/>
      <c r="Y4245" s="10"/>
      <c r="Z4245" s="10" t="s">
        <v>1647</v>
      </c>
      <c r="AA4245" s="10" t="s">
        <v>26056</v>
      </c>
      <c r="AB4245" s="57">
        <v>45042</v>
      </c>
      <c r="AC4245" s="10"/>
    </row>
    <row r="4246" spans="1:29" s="8" customFormat="1" ht="15" hidden="1" customHeight="1" x14ac:dyDescent="0.25">
      <c r="A4246" s="56">
        <v>4230</v>
      </c>
      <c r="B4246" s="57">
        <v>45042</v>
      </c>
      <c r="C4246" s="412">
        <f t="shared" si="66"/>
        <v>2023</v>
      </c>
      <c r="D4246" s="58"/>
      <c r="E4246" s="59" t="s">
        <v>606</v>
      </c>
      <c r="F4246" s="60" t="s">
        <v>8443</v>
      </c>
      <c r="G4246" s="58" t="s">
        <v>613</v>
      </c>
      <c r="H4246" s="58" t="s">
        <v>693</v>
      </c>
      <c r="I4246" s="62" t="s">
        <v>634</v>
      </c>
      <c r="J4246" s="61">
        <v>19</v>
      </c>
      <c r="K4246" s="10"/>
      <c r="L4246" s="62" t="s">
        <v>17843</v>
      </c>
      <c r="M4246" s="62" t="s">
        <v>1427</v>
      </c>
      <c r="N4246" s="44" t="s">
        <v>1429</v>
      </c>
      <c r="O4246" s="62" t="s">
        <v>1460</v>
      </c>
      <c r="P4246" s="63" t="s">
        <v>26055</v>
      </c>
      <c r="Q4246" s="64"/>
      <c r="R4246" s="65"/>
      <c r="S4246" s="66"/>
      <c r="T4246" s="62"/>
      <c r="U4246" s="61" t="s">
        <v>1416</v>
      </c>
      <c r="V4246" s="67"/>
      <c r="W4246" s="101" t="s">
        <v>1419</v>
      </c>
      <c r="X4246" s="61"/>
      <c r="Y4246" s="10"/>
      <c r="Z4246" s="10" t="s">
        <v>1647</v>
      </c>
      <c r="AA4246" s="10" t="s">
        <v>26057</v>
      </c>
      <c r="AB4246" s="57">
        <v>45042</v>
      </c>
      <c r="AC4246" s="10"/>
    </row>
    <row r="4247" spans="1:29" s="8" customFormat="1" ht="15" hidden="1" customHeight="1" x14ac:dyDescent="0.25">
      <c r="A4247" s="409">
        <v>4231</v>
      </c>
      <c r="B4247" s="414">
        <v>45042</v>
      </c>
      <c r="C4247" s="412">
        <f t="shared" si="66"/>
        <v>2023</v>
      </c>
      <c r="D4247" s="411" t="s">
        <v>22246</v>
      </c>
      <c r="E4247" s="415" t="s">
        <v>606</v>
      </c>
      <c r="F4247" s="416" t="s">
        <v>8443</v>
      </c>
      <c r="G4247" s="411" t="s">
        <v>613</v>
      </c>
      <c r="H4247" s="411" t="s">
        <v>693</v>
      </c>
      <c r="I4247" s="413" t="s">
        <v>634</v>
      </c>
      <c r="J4247" s="417">
        <v>64</v>
      </c>
      <c r="L4247" s="413" t="s">
        <v>26091</v>
      </c>
      <c r="M4247" s="413" t="s">
        <v>1427</v>
      </c>
      <c r="N4247" s="412" t="s">
        <v>1429</v>
      </c>
      <c r="O4247" s="413" t="s">
        <v>1601</v>
      </c>
      <c r="P4247" s="418" t="s">
        <v>26092</v>
      </c>
      <c r="Q4247" s="419" t="s">
        <v>9586</v>
      </c>
      <c r="R4247" s="420" t="s">
        <v>26093</v>
      </c>
      <c r="S4247" s="408">
        <v>45203</v>
      </c>
      <c r="T4247" s="413" t="s">
        <v>1415</v>
      </c>
      <c r="U4247" s="417" t="s">
        <v>1416</v>
      </c>
      <c r="V4247" s="421">
        <v>45254</v>
      </c>
      <c r="W4247" s="422" t="s">
        <v>26094</v>
      </c>
      <c r="X4247" s="417" t="s">
        <v>23286</v>
      </c>
      <c r="Z4247" s="8">
        <v>89003308769</v>
      </c>
      <c r="AA4247" s="8" t="s">
        <v>1647</v>
      </c>
      <c r="AB4247" s="414">
        <v>45042</v>
      </c>
      <c r="AC4247" s="4393">
        <v>45162</v>
      </c>
    </row>
    <row r="4248" spans="1:29" s="10" customFormat="1" ht="15" hidden="1" customHeight="1" x14ac:dyDescent="0.25">
      <c r="A4248" s="56">
        <v>4232</v>
      </c>
      <c r="B4248" s="57">
        <v>45042</v>
      </c>
      <c r="C4248" s="412">
        <f t="shared" si="66"/>
        <v>2023</v>
      </c>
      <c r="D4248" s="58"/>
      <c r="E4248" s="59" t="s">
        <v>606</v>
      </c>
      <c r="F4248" s="60" t="s">
        <v>8442</v>
      </c>
      <c r="G4248" s="58" t="s">
        <v>613</v>
      </c>
      <c r="H4248" s="58" t="s">
        <v>693</v>
      </c>
      <c r="I4248" s="62" t="s">
        <v>634</v>
      </c>
      <c r="J4248" s="61">
        <v>149</v>
      </c>
      <c r="L4248" s="62" t="s">
        <v>17844</v>
      </c>
      <c r="M4248" s="62" t="s">
        <v>1427</v>
      </c>
      <c r="N4248" s="44" t="s">
        <v>1429</v>
      </c>
      <c r="O4248" s="62" t="s">
        <v>1325</v>
      </c>
      <c r="P4248" s="63"/>
      <c r="Q4248" s="64"/>
      <c r="R4248" s="65"/>
      <c r="S4248" s="66"/>
      <c r="T4248" s="62"/>
      <c r="U4248" s="61"/>
      <c r="V4248" s="67"/>
      <c r="W4248" s="101" t="s">
        <v>1419</v>
      </c>
      <c r="X4248" s="61"/>
      <c r="Z4248" s="10" t="s">
        <v>1647</v>
      </c>
      <c r="AA4248" s="10" t="s">
        <v>26185</v>
      </c>
      <c r="AB4248" s="57">
        <v>45042</v>
      </c>
    </row>
    <row r="4249" spans="1:29" s="10" customFormat="1" ht="15" hidden="1" customHeight="1" x14ac:dyDescent="0.25">
      <c r="A4249" s="409">
        <v>4233</v>
      </c>
      <c r="B4249" s="414">
        <v>45042</v>
      </c>
      <c r="C4249" s="412">
        <f t="shared" si="66"/>
        <v>2023</v>
      </c>
      <c r="D4249" s="411" t="s">
        <v>26095</v>
      </c>
      <c r="E4249" s="415" t="s">
        <v>606</v>
      </c>
      <c r="F4249" s="416" t="s">
        <v>8443</v>
      </c>
      <c r="G4249" s="411" t="s">
        <v>613</v>
      </c>
      <c r="H4249" s="411" t="s">
        <v>693</v>
      </c>
      <c r="I4249" s="413" t="s">
        <v>634</v>
      </c>
      <c r="J4249" s="417">
        <v>153</v>
      </c>
      <c r="K4249" s="8"/>
      <c r="L4249" s="413" t="s">
        <v>17845</v>
      </c>
      <c r="M4249" s="413" t="s">
        <v>1427</v>
      </c>
      <c r="N4249" s="412" t="s">
        <v>1429</v>
      </c>
      <c r="O4249" s="413" t="s">
        <v>1460</v>
      </c>
      <c r="P4249" s="418" t="s">
        <v>26096</v>
      </c>
      <c r="Q4249" s="419" t="s">
        <v>9586</v>
      </c>
      <c r="R4249" s="420" t="s">
        <v>26097</v>
      </c>
      <c r="S4249" s="408">
        <v>45203</v>
      </c>
      <c r="T4249" s="413" t="s">
        <v>1415</v>
      </c>
      <c r="U4249" s="417" t="s">
        <v>1416</v>
      </c>
      <c r="V4249" s="421">
        <v>45254</v>
      </c>
      <c r="W4249" s="422" t="s">
        <v>26098</v>
      </c>
      <c r="X4249" s="417" t="s">
        <v>23286</v>
      </c>
      <c r="Y4249" s="8"/>
      <c r="Z4249" s="8">
        <v>89276684635</v>
      </c>
      <c r="AA4249" s="8" t="s">
        <v>1647</v>
      </c>
      <c r="AB4249" s="414">
        <v>45042</v>
      </c>
      <c r="AC4249" s="8"/>
    </row>
    <row r="4250" spans="1:29" s="8" customFormat="1" ht="30" hidden="1" customHeight="1" x14ac:dyDescent="0.25">
      <c r="A4250" s="409">
        <v>4234</v>
      </c>
      <c r="B4250" s="414">
        <v>45042</v>
      </c>
      <c r="C4250" s="412">
        <f t="shared" si="66"/>
        <v>2023</v>
      </c>
      <c r="D4250" s="411" t="s">
        <v>26190</v>
      </c>
      <c r="E4250" s="415" t="s">
        <v>606</v>
      </c>
      <c r="F4250" s="416" t="s">
        <v>8443</v>
      </c>
      <c r="G4250" s="411" t="s">
        <v>613</v>
      </c>
      <c r="H4250" s="411" t="s">
        <v>693</v>
      </c>
      <c r="I4250" s="413" t="s">
        <v>634</v>
      </c>
      <c r="J4250" s="417">
        <v>180</v>
      </c>
      <c r="L4250" s="413" t="s">
        <v>17846</v>
      </c>
      <c r="M4250" s="413" t="s">
        <v>1427</v>
      </c>
      <c r="N4250" s="412" t="s">
        <v>1429</v>
      </c>
      <c r="O4250" s="413" t="s">
        <v>1441</v>
      </c>
      <c r="P4250" s="418" t="s">
        <v>26191</v>
      </c>
      <c r="Q4250" s="419" t="s">
        <v>9586</v>
      </c>
      <c r="R4250" s="420" t="s">
        <v>26192</v>
      </c>
      <c r="S4250" s="408">
        <v>45203</v>
      </c>
      <c r="T4250" s="413" t="s">
        <v>1415</v>
      </c>
      <c r="U4250" s="417" t="s">
        <v>1416</v>
      </c>
      <c r="V4250" s="421">
        <v>45258</v>
      </c>
      <c r="W4250" s="422" t="s">
        <v>26193</v>
      </c>
      <c r="X4250" s="417" t="s">
        <v>23286</v>
      </c>
      <c r="Z4250" s="8">
        <v>89176650587</v>
      </c>
      <c r="AA4250" s="8" t="s">
        <v>1647</v>
      </c>
      <c r="AB4250" s="414">
        <v>45042</v>
      </c>
    </row>
    <row r="4251" spans="1:29" s="10" customFormat="1" ht="15" hidden="1" customHeight="1" x14ac:dyDescent="0.25">
      <c r="A4251" s="409">
        <v>4235</v>
      </c>
      <c r="B4251" s="414">
        <v>45042</v>
      </c>
      <c r="C4251" s="412">
        <f t="shared" si="66"/>
        <v>2023</v>
      </c>
      <c r="D4251" s="411" t="s">
        <v>26073</v>
      </c>
      <c r="E4251" s="415" t="s">
        <v>606</v>
      </c>
      <c r="F4251" s="416" t="s">
        <v>8443</v>
      </c>
      <c r="G4251" s="411" t="s">
        <v>613</v>
      </c>
      <c r="H4251" s="411" t="s">
        <v>693</v>
      </c>
      <c r="I4251" s="413" t="s">
        <v>634</v>
      </c>
      <c r="J4251" s="417">
        <v>204</v>
      </c>
      <c r="K4251" s="8"/>
      <c r="L4251" s="413" t="s">
        <v>26074</v>
      </c>
      <c r="M4251" s="413" t="s">
        <v>1427</v>
      </c>
      <c r="N4251" s="412" t="s">
        <v>1429</v>
      </c>
      <c r="O4251" s="413" t="s">
        <v>1433</v>
      </c>
      <c r="P4251" s="418" t="s">
        <v>26075</v>
      </c>
      <c r="Q4251" s="419" t="s">
        <v>9586</v>
      </c>
      <c r="R4251" s="420" t="s">
        <v>26076</v>
      </c>
      <c r="S4251" s="408">
        <v>45203</v>
      </c>
      <c r="T4251" s="413" t="s">
        <v>1415</v>
      </c>
      <c r="U4251" s="417" t="s">
        <v>1416</v>
      </c>
      <c r="V4251" s="421">
        <v>45254</v>
      </c>
      <c r="W4251" s="422" t="s">
        <v>26077</v>
      </c>
      <c r="X4251" s="417" t="s">
        <v>23286</v>
      </c>
      <c r="Y4251" s="8"/>
      <c r="Z4251" s="8">
        <v>89063817272</v>
      </c>
      <c r="AA4251" s="8" t="s">
        <v>1647</v>
      </c>
      <c r="AB4251" s="414">
        <v>45042</v>
      </c>
      <c r="AC4251" s="8"/>
    </row>
    <row r="4252" spans="1:29" s="8" customFormat="1" ht="15" hidden="1" customHeight="1" x14ac:dyDescent="0.25">
      <c r="A4252" s="409">
        <v>4236</v>
      </c>
      <c r="B4252" s="414">
        <v>45042</v>
      </c>
      <c r="C4252" s="412">
        <f t="shared" si="66"/>
        <v>2023</v>
      </c>
      <c r="D4252" s="411" t="s">
        <v>26194</v>
      </c>
      <c r="E4252" s="415" t="s">
        <v>606</v>
      </c>
      <c r="F4252" s="416" t="s">
        <v>8443</v>
      </c>
      <c r="G4252" s="411" t="s">
        <v>613</v>
      </c>
      <c r="H4252" s="411" t="s">
        <v>693</v>
      </c>
      <c r="I4252" s="413" t="s">
        <v>634</v>
      </c>
      <c r="J4252" s="417">
        <v>208</v>
      </c>
      <c r="L4252" s="413" t="s">
        <v>26195</v>
      </c>
      <c r="M4252" s="413" t="s">
        <v>1427</v>
      </c>
      <c r="N4252" s="412" t="s">
        <v>1429</v>
      </c>
      <c r="O4252" s="413" t="s">
        <v>1433</v>
      </c>
      <c r="P4252" s="418" t="s">
        <v>26196</v>
      </c>
      <c r="Q4252" s="419" t="s">
        <v>9586</v>
      </c>
      <c r="R4252" s="420" t="s">
        <v>26197</v>
      </c>
      <c r="S4252" s="408">
        <v>45203</v>
      </c>
      <c r="T4252" s="413" t="s">
        <v>1415</v>
      </c>
      <c r="U4252" s="417" t="s">
        <v>1416</v>
      </c>
      <c r="V4252" s="421">
        <v>45258</v>
      </c>
      <c r="W4252" s="422" t="s">
        <v>26198</v>
      </c>
      <c r="X4252" s="417" t="s">
        <v>23286</v>
      </c>
      <c r="Z4252" s="8">
        <v>89672312677</v>
      </c>
      <c r="AA4252" s="8" t="s">
        <v>1647</v>
      </c>
      <c r="AB4252" s="414">
        <v>45042</v>
      </c>
    </row>
    <row r="4253" spans="1:29" s="8" customFormat="1" ht="15" hidden="1" customHeight="1" x14ac:dyDescent="0.25">
      <c r="A4253" s="409">
        <v>4237</v>
      </c>
      <c r="B4253" s="414">
        <v>45042</v>
      </c>
      <c r="C4253" s="412">
        <f t="shared" si="66"/>
        <v>2023</v>
      </c>
      <c r="D4253" s="411" t="s">
        <v>26186</v>
      </c>
      <c r="E4253" s="415" t="s">
        <v>606</v>
      </c>
      <c r="F4253" s="416" t="s">
        <v>8443</v>
      </c>
      <c r="G4253" s="411" t="s">
        <v>613</v>
      </c>
      <c r="H4253" s="411" t="s">
        <v>693</v>
      </c>
      <c r="I4253" s="413" t="s">
        <v>634</v>
      </c>
      <c r="J4253" s="417">
        <v>220</v>
      </c>
      <c r="L4253" s="413" t="s">
        <v>8463</v>
      </c>
      <c r="M4253" s="413" t="s">
        <v>1427</v>
      </c>
      <c r="N4253" s="412" t="s">
        <v>1429</v>
      </c>
      <c r="O4253" s="413" t="s">
        <v>1433</v>
      </c>
      <c r="P4253" s="418" t="s">
        <v>26187</v>
      </c>
      <c r="Q4253" s="419" t="s">
        <v>9586</v>
      </c>
      <c r="R4253" s="420" t="s">
        <v>26188</v>
      </c>
      <c r="S4253" s="408">
        <v>45203</v>
      </c>
      <c r="T4253" s="413" t="s">
        <v>1415</v>
      </c>
      <c r="U4253" s="417" t="s">
        <v>1416</v>
      </c>
      <c r="V4253" s="421">
        <v>45258</v>
      </c>
      <c r="W4253" s="422" t="s">
        <v>26189</v>
      </c>
      <c r="X4253" s="417" t="s">
        <v>23286</v>
      </c>
      <c r="Z4253" s="8">
        <v>89170798739</v>
      </c>
      <c r="AA4253" s="8" t="s">
        <v>1647</v>
      </c>
      <c r="AB4253" s="414">
        <v>45042</v>
      </c>
    </row>
    <row r="4254" spans="1:29" s="8" customFormat="1" ht="15" hidden="1" customHeight="1" x14ac:dyDescent="0.25">
      <c r="A4254" s="409">
        <v>4238</v>
      </c>
      <c r="B4254" s="414">
        <v>45042</v>
      </c>
      <c r="C4254" s="412">
        <f t="shared" si="66"/>
        <v>2023</v>
      </c>
      <c r="D4254" s="411" t="s">
        <v>26204</v>
      </c>
      <c r="E4254" s="415" t="s">
        <v>606</v>
      </c>
      <c r="F4254" s="416" t="s">
        <v>8443</v>
      </c>
      <c r="G4254" s="411" t="s">
        <v>613</v>
      </c>
      <c r="H4254" s="411" t="s">
        <v>693</v>
      </c>
      <c r="I4254" s="413" t="s">
        <v>634</v>
      </c>
      <c r="J4254" s="417">
        <v>222</v>
      </c>
      <c r="L4254" s="413" t="s">
        <v>26205</v>
      </c>
      <c r="M4254" s="413" t="s">
        <v>1427</v>
      </c>
      <c r="N4254" s="412" t="s">
        <v>1429</v>
      </c>
      <c r="O4254" s="413" t="s">
        <v>1433</v>
      </c>
      <c r="P4254" s="418" t="s">
        <v>26206</v>
      </c>
      <c r="Q4254" s="419" t="s">
        <v>9586</v>
      </c>
      <c r="R4254" s="420" t="s">
        <v>26207</v>
      </c>
      <c r="S4254" s="408">
        <v>45203</v>
      </c>
      <c r="T4254" s="413" t="s">
        <v>1415</v>
      </c>
      <c r="U4254" s="417" t="s">
        <v>1416</v>
      </c>
      <c r="V4254" s="421">
        <v>45258</v>
      </c>
      <c r="W4254" s="422" t="s">
        <v>26208</v>
      </c>
      <c r="X4254" s="417" t="s">
        <v>23286</v>
      </c>
      <c r="Z4254" s="8">
        <v>89003337645</v>
      </c>
      <c r="AA4254" s="8" t="s">
        <v>1647</v>
      </c>
      <c r="AB4254" s="414">
        <v>45042</v>
      </c>
    </row>
    <row r="4255" spans="1:29" s="8" customFormat="1" ht="15" hidden="1" customHeight="1" x14ac:dyDescent="0.25">
      <c r="A4255" s="409">
        <v>4239</v>
      </c>
      <c r="B4255" s="414">
        <v>45042</v>
      </c>
      <c r="C4255" s="412">
        <f t="shared" si="66"/>
        <v>2023</v>
      </c>
      <c r="D4255" s="411" t="s">
        <v>26209</v>
      </c>
      <c r="E4255" s="415" t="s">
        <v>606</v>
      </c>
      <c r="F4255" s="416" t="s">
        <v>8443</v>
      </c>
      <c r="G4255" s="411" t="s">
        <v>613</v>
      </c>
      <c r="H4255" s="411" t="s">
        <v>693</v>
      </c>
      <c r="I4255" s="413" t="s">
        <v>634</v>
      </c>
      <c r="J4255" s="417">
        <v>223</v>
      </c>
      <c r="L4255" s="413" t="s">
        <v>26210</v>
      </c>
      <c r="M4255" s="413" t="s">
        <v>1427</v>
      </c>
      <c r="N4255" s="412" t="s">
        <v>1429</v>
      </c>
      <c r="O4255" s="413" t="s">
        <v>1433</v>
      </c>
      <c r="P4255" s="418" t="s">
        <v>26211</v>
      </c>
      <c r="Q4255" s="419" t="s">
        <v>9586</v>
      </c>
      <c r="R4255" s="420" t="s">
        <v>26212</v>
      </c>
      <c r="S4255" s="408">
        <v>45203</v>
      </c>
      <c r="T4255" s="413" t="s">
        <v>1415</v>
      </c>
      <c r="U4255" s="417" t="s">
        <v>1416</v>
      </c>
      <c r="V4255" s="421">
        <v>45258</v>
      </c>
      <c r="W4255" s="422" t="s">
        <v>7377</v>
      </c>
      <c r="X4255" s="417" t="s">
        <v>23286</v>
      </c>
      <c r="Z4255" s="8">
        <v>89278564170</v>
      </c>
      <c r="AA4255" s="8" t="s">
        <v>1647</v>
      </c>
      <c r="AB4255" s="414">
        <v>45042</v>
      </c>
    </row>
    <row r="4256" spans="1:29" s="8" customFormat="1" ht="15" hidden="1" customHeight="1" x14ac:dyDescent="0.25">
      <c r="A4256" s="409">
        <v>4240</v>
      </c>
      <c r="B4256" s="414">
        <v>45042</v>
      </c>
      <c r="C4256" s="412">
        <f t="shared" si="66"/>
        <v>2023</v>
      </c>
      <c r="D4256" s="411" t="s">
        <v>26078</v>
      </c>
      <c r="E4256" s="415" t="s">
        <v>606</v>
      </c>
      <c r="F4256" s="416" t="s">
        <v>8443</v>
      </c>
      <c r="G4256" s="411" t="s">
        <v>613</v>
      </c>
      <c r="H4256" s="411" t="s">
        <v>693</v>
      </c>
      <c r="I4256" s="413" t="s">
        <v>634</v>
      </c>
      <c r="J4256" s="417">
        <v>247</v>
      </c>
      <c r="L4256" s="413" t="s">
        <v>26079</v>
      </c>
      <c r="M4256" s="413" t="s">
        <v>1427</v>
      </c>
      <c r="N4256" s="412" t="s">
        <v>1429</v>
      </c>
      <c r="O4256" s="413" t="s">
        <v>1433</v>
      </c>
      <c r="P4256" s="418" t="s">
        <v>26080</v>
      </c>
      <c r="Q4256" s="419" t="s">
        <v>9586</v>
      </c>
      <c r="R4256" s="420" t="s">
        <v>26081</v>
      </c>
      <c r="S4256" s="408">
        <v>45203</v>
      </c>
      <c r="T4256" s="413" t="s">
        <v>1415</v>
      </c>
      <c r="U4256" s="417" t="s">
        <v>1416</v>
      </c>
      <c r="V4256" s="421">
        <v>45254</v>
      </c>
      <c r="W4256" s="422" t="s">
        <v>26082</v>
      </c>
      <c r="X4256" s="417" t="s">
        <v>23286</v>
      </c>
      <c r="Z4256" s="8" t="s">
        <v>1647</v>
      </c>
      <c r="AB4256" s="414">
        <v>45042</v>
      </c>
    </row>
    <row r="4257" spans="1:29" s="8" customFormat="1" ht="15" hidden="1" customHeight="1" x14ac:dyDescent="0.25">
      <c r="A4257" s="409">
        <v>4241</v>
      </c>
      <c r="B4257" s="414">
        <v>45042</v>
      </c>
      <c r="C4257" s="412">
        <f t="shared" si="66"/>
        <v>2023</v>
      </c>
      <c r="D4257" s="411" t="s">
        <v>26083</v>
      </c>
      <c r="E4257" s="415" t="s">
        <v>606</v>
      </c>
      <c r="F4257" s="416" t="s">
        <v>8443</v>
      </c>
      <c r="G4257" s="411" t="s">
        <v>613</v>
      </c>
      <c r="H4257" s="411" t="s">
        <v>693</v>
      </c>
      <c r="I4257" s="413" t="s">
        <v>634</v>
      </c>
      <c r="J4257" s="417">
        <v>248</v>
      </c>
      <c r="L4257" s="413" t="s">
        <v>26084</v>
      </c>
      <c r="M4257" s="413" t="s">
        <v>1427</v>
      </c>
      <c r="N4257" s="412" t="s">
        <v>1429</v>
      </c>
      <c r="O4257" s="413" t="s">
        <v>1433</v>
      </c>
      <c r="P4257" s="418" t="s">
        <v>26085</v>
      </c>
      <c r="Q4257" s="419" t="s">
        <v>9586</v>
      </c>
      <c r="R4257" s="420" t="s">
        <v>26086</v>
      </c>
      <c r="S4257" s="408">
        <v>45203</v>
      </c>
      <c r="T4257" s="413" t="s">
        <v>1415</v>
      </c>
      <c r="U4257" s="417" t="s">
        <v>1416</v>
      </c>
      <c r="V4257" s="421">
        <v>45254</v>
      </c>
      <c r="W4257" s="422" t="s">
        <v>26087</v>
      </c>
      <c r="X4257" s="417" t="s">
        <v>23286</v>
      </c>
      <c r="Z4257" s="8" t="s">
        <v>1647</v>
      </c>
      <c r="AB4257" s="414">
        <v>45042</v>
      </c>
    </row>
    <row r="4258" spans="1:29" s="8" customFormat="1" ht="15" hidden="1" customHeight="1" x14ac:dyDescent="0.25">
      <c r="A4258" s="409">
        <v>4242</v>
      </c>
      <c r="B4258" s="414">
        <v>45042</v>
      </c>
      <c r="C4258" s="412">
        <f t="shared" si="66"/>
        <v>2023</v>
      </c>
      <c r="D4258" s="411" t="s">
        <v>23282</v>
      </c>
      <c r="E4258" s="415" t="s">
        <v>606</v>
      </c>
      <c r="F4258" s="416" t="s">
        <v>8443</v>
      </c>
      <c r="G4258" s="411" t="s">
        <v>613</v>
      </c>
      <c r="H4258" s="411" t="s">
        <v>693</v>
      </c>
      <c r="I4258" s="413" t="s">
        <v>634</v>
      </c>
      <c r="J4258" s="417">
        <v>249</v>
      </c>
      <c r="L4258" s="413" t="s">
        <v>26088</v>
      </c>
      <c r="M4258" s="413" t="s">
        <v>1427</v>
      </c>
      <c r="N4258" s="412" t="s">
        <v>1429</v>
      </c>
      <c r="O4258" s="413" t="s">
        <v>1433</v>
      </c>
      <c r="P4258" s="418" t="s">
        <v>26089</v>
      </c>
      <c r="Q4258" s="419" t="s">
        <v>9586</v>
      </c>
      <c r="R4258" s="420" t="s">
        <v>26090</v>
      </c>
      <c r="S4258" s="408">
        <v>45203</v>
      </c>
      <c r="T4258" s="413" t="s">
        <v>1415</v>
      </c>
      <c r="U4258" s="417" t="s">
        <v>1416</v>
      </c>
      <c r="V4258" s="421">
        <v>45254</v>
      </c>
      <c r="W4258" s="422" t="s">
        <v>19731</v>
      </c>
      <c r="X4258" s="417" t="s">
        <v>23286</v>
      </c>
      <c r="Z4258" s="8">
        <v>89279920696</v>
      </c>
      <c r="AA4258" s="8" t="s">
        <v>1647</v>
      </c>
      <c r="AB4258" s="414">
        <v>45042</v>
      </c>
      <c r="AC4258" s="4393">
        <v>45196</v>
      </c>
    </row>
    <row r="4259" spans="1:29" s="8" customFormat="1" ht="15" hidden="1" customHeight="1" x14ac:dyDescent="0.25">
      <c r="A4259" s="409">
        <v>4243</v>
      </c>
      <c r="B4259" s="414">
        <v>45042</v>
      </c>
      <c r="C4259" s="412">
        <f t="shared" si="66"/>
        <v>2023</v>
      </c>
      <c r="D4259" s="411" t="s">
        <v>26199</v>
      </c>
      <c r="E4259" s="415" t="s">
        <v>606</v>
      </c>
      <c r="F4259" s="416" t="s">
        <v>8443</v>
      </c>
      <c r="G4259" s="411" t="s">
        <v>613</v>
      </c>
      <c r="H4259" s="411" t="s">
        <v>693</v>
      </c>
      <c r="I4259" s="413" t="s">
        <v>634</v>
      </c>
      <c r="J4259" s="417">
        <v>257</v>
      </c>
      <c r="L4259" s="413" t="s">
        <v>26200</v>
      </c>
      <c r="M4259" s="413" t="s">
        <v>1427</v>
      </c>
      <c r="N4259" s="412" t="s">
        <v>1429</v>
      </c>
      <c r="O4259" s="413" t="s">
        <v>1433</v>
      </c>
      <c r="P4259" s="418" t="s">
        <v>26201</v>
      </c>
      <c r="Q4259" s="419" t="s">
        <v>9586</v>
      </c>
      <c r="R4259" s="420" t="s">
        <v>26202</v>
      </c>
      <c r="S4259" s="408">
        <v>45203</v>
      </c>
      <c r="T4259" s="413" t="s">
        <v>1415</v>
      </c>
      <c r="U4259" s="417" t="s">
        <v>1416</v>
      </c>
      <c r="V4259" s="421">
        <v>45258</v>
      </c>
      <c r="W4259" s="422" t="s">
        <v>26203</v>
      </c>
      <c r="X4259" s="417" t="s">
        <v>23286</v>
      </c>
      <c r="Z4259" s="8">
        <v>89061367271</v>
      </c>
      <c r="AA4259" s="8" t="s">
        <v>1647</v>
      </c>
      <c r="AB4259" s="414">
        <v>45042</v>
      </c>
    </row>
    <row r="4260" spans="1:29" s="8" customFormat="1" ht="15" hidden="1" customHeight="1" x14ac:dyDescent="0.25">
      <c r="A4260" s="409">
        <v>4244</v>
      </c>
      <c r="B4260" s="414">
        <v>45043</v>
      </c>
      <c r="C4260" s="412">
        <f t="shared" si="66"/>
        <v>2023</v>
      </c>
      <c r="D4260" s="411" t="s">
        <v>17771</v>
      </c>
      <c r="E4260" s="415">
        <v>100300738</v>
      </c>
      <c r="F4260" s="416" t="s">
        <v>8443</v>
      </c>
      <c r="G4260" s="411" t="s">
        <v>613</v>
      </c>
      <c r="H4260" s="411" t="s">
        <v>22498</v>
      </c>
      <c r="I4260" s="413" t="s">
        <v>638</v>
      </c>
      <c r="J4260" s="417">
        <v>14</v>
      </c>
      <c r="L4260" s="413" t="s">
        <v>17772</v>
      </c>
      <c r="M4260" s="413" t="s">
        <v>1427</v>
      </c>
      <c r="N4260" s="412" t="s">
        <v>1429</v>
      </c>
      <c r="O4260" s="413" t="s">
        <v>1834</v>
      </c>
      <c r="P4260" s="418" t="s">
        <v>12331</v>
      </c>
      <c r="Q4260" s="419" t="s">
        <v>9586</v>
      </c>
      <c r="R4260" s="420" t="s">
        <v>26615</v>
      </c>
      <c r="S4260" s="408">
        <v>45257</v>
      </c>
      <c r="T4260" s="413" t="s">
        <v>1415</v>
      </c>
      <c r="U4260" s="417" t="s">
        <v>1416</v>
      </c>
      <c r="V4260" s="421">
        <v>45287</v>
      </c>
      <c r="W4260" s="422" t="s">
        <v>26616</v>
      </c>
      <c r="X4260" s="417" t="s">
        <v>23286</v>
      </c>
      <c r="AB4260" s="414">
        <v>45043</v>
      </c>
    </row>
    <row r="4261" spans="1:29" s="8" customFormat="1" ht="30" hidden="1" customHeight="1" x14ac:dyDescent="0.25">
      <c r="A4261" s="409">
        <v>4245</v>
      </c>
      <c r="B4261" s="414">
        <v>45043</v>
      </c>
      <c r="C4261" s="412">
        <f t="shared" si="66"/>
        <v>2023</v>
      </c>
      <c r="D4261" s="411" t="s">
        <v>17773</v>
      </c>
      <c r="E4261" s="415">
        <v>100219962</v>
      </c>
      <c r="F4261" s="416" t="s">
        <v>8442</v>
      </c>
      <c r="G4261" s="411" t="s">
        <v>613</v>
      </c>
      <c r="H4261" s="411" t="s">
        <v>17099</v>
      </c>
      <c r="I4261" s="413" t="s">
        <v>37</v>
      </c>
      <c r="J4261" s="417">
        <v>47</v>
      </c>
      <c r="L4261" s="413" t="s">
        <v>17774</v>
      </c>
      <c r="M4261" s="413" t="s">
        <v>1427</v>
      </c>
      <c r="N4261" s="412" t="s">
        <v>1429</v>
      </c>
      <c r="O4261" s="413" t="s">
        <v>1672</v>
      </c>
      <c r="P4261" s="418" t="s">
        <v>26299</v>
      </c>
      <c r="Q4261" s="419" t="s">
        <v>9586</v>
      </c>
      <c r="R4261" s="420" t="s">
        <v>26300</v>
      </c>
      <c r="S4261" s="408">
        <v>45203</v>
      </c>
      <c r="T4261" s="413" t="s">
        <v>1415</v>
      </c>
      <c r="U4261" s="417" t="s">
        <v>1416</v>
      </c>
      <c r="V4261" s="421">
        <v>45261</v>
      </c>
      <c r="W4261" s="422" t="s">
        <v>26301</v>
      </c>
      <c r="X4261" s="417" t="s">
        <v>23286</v>
      </c>
      <c r="AB4261" s="414">
        <v>45043</v>
      </c>
    </row>
    <row r="4262" spans="1:29" s="8" customFormat="1" ht="15" hidden="1" customHeight="1" x14ac:dyDescent="0.25">
      <c r="A4262" s="516">
        <v>4246</v>
      </c>
      <c r="B4262" s="517">
        <v>45043</v>
      </c>
      <c r="C4262" s="412">
        <f t="shared" si="66"/>
        <v>2023</v>
      </c>
      <c r="D4262" s="518" t="s">
        <v>17775</v>
      </c>
      <c r="E4262" s="519" t="s">
        <v>606</v>
      </c>
      <c r="F4262" s="459" t="s">
        <v>8443</v>
      </c>
      <c r="G4262" s="518" t="s">
        <v>613</v>
      </c>
      <c r="H4262" s="518" t="s">
        <v>646</v>
      </c>
      <c r="I4262" s="520" t="s">
        <v>37</v>
      </c>
      <c r="J4262" s="521">
        <v>126</v>
      </c>
      <c r="K4262" s="527"/>
      <c r="L4262" s="520" t="s">
        <v>17776</v>
      </c>
      <c r="M4262" s="520" t="s">
        <v>1427</v>
      </c>
      <c r="N4262" s="522" t="s">
        <v>1429</v>
      </c>
      <c r="O4262" s="520" t="s">
        <v>1433</v>
      </c>
      <c r="P4262" s="523"/>
      <c r="Q4262" s="459" t="s">
        <v>1110</v>
      </c>
      <c r="R4262" s="520" t="s">
        <v>17776</v>
      </c>
      <c r="S4262" s="524">
        <v>45188</v>
      </c>
      <c r="T4262" s="520" t="s">
        <v>23191</v>
      </c>
      <c r="U4262" s="521" t="s">
        <v>1416</v>
      </c>
      <c r="V4262" s="525">
        <v>45188</v>
      </c>
      <c r="W4262" s="526" t="s">
        <v>1419</v>
      </c>
      <c r="X4262" s="521" t="s">
        <v>14259</v>
      </c>
      <c r="Y4262" s="527"/>
      <c r="Z4262" s="527"/>
      <c r="AA4262" s="527"/>
      <c r="AB4262" s="517">
        <v>45043</v>
      </c>
      <c r="AC4262" s="527"/>
    </row>
    <row r="4263" spans="1:29" s="8" customFormat="1" hidden="1" x14ac:dyDescent="0.25">
      <c r="A4263" s="409">
        <v>4247</v>
      </c>
      <c r="B4263" s="414">
        <v>45043</v>
      </c>
      <c r="C4263" s="412">
        <f t="shared" si="66"/>
        <v>2023</v>
      </c>
      <c r="D4263" s="411" t="s">
        <v>17777</v>
      </c>
      <c r="E4263" s="415" t="s">
        <v>606</v>
      </c>
      <c r="F4263" s="416" t="s">
        <v>8442</v>
      </c>
      <c r="G4263" s="411" t="s">
        <v>613</v>
      </c>
      <c r="H4263" s="411" t="s">
        <v>2334</v>
      </c>
      <c r="I4263" s="413" t="s">
        <v>668</v>
      </c>
      <c r="J4263" s="417">
        <v>417</v>
      </c>
      <c r="L4263" s="409">
        <v>20936083</v>
      </c>
      <c r="M4263" s="413" t="s">
        <v>1427</v>
      </c>
      <c r="N4263" s="412" t="s">
        <v>1429</v>
      </c>
      <c r="O4263" s="413" t="s">
        <v>1325</v>
      </c>
      <c r="P4263" s="418" t="s">
        <v>17778</v>
      </c>
      <c r="Q4263" s="419" t="s">
        <v>9586</v>
      </c>
      <c r="R4263" s="420" t="s">
        <v>26607</v>
      </c>
      <c r="S4263" s="408">
        <v>45257</v>
      </c>
      <c r="T4263" s="413" t="s">
        <v>1415</v>
      </c>
      <c r="U4263" s="417" t="s">
        <v>1416</v>
      </c>
      <c r="V4263" s="421">
        <v>45286</v>
      </c>
      <c r="W4263" s="422" t="s">
        <v>26608</v>
      </c>
      <c r="X4263" s="417" t="s">
        <v>23286</v>
      </c>
      <c r="Z4263" s="8" t="s">
        <v>1647</v>
      </c>
      <c r="AB4263" s="414">
        <v>45043</v>
      </c>
    </row>
    <row r="4264" spans="1:29" s="8" customFormat="1" ht="15" hidden="1" customHeight="1" x14ac:dyDescent="0.25">
      <c r="A4264" s="409">
        <v>4248</v>
      </c>
      <c r="B4264" s="414">
        <v>45043</v>
      </c>
      <c r="C4264" s="412">
        <f t="shared" si="66"/>
        <v>2023</v>
      </c>
      <c r="D4264" s="411" t="s">
        <v>17779</v>
      </c>
      <c r="E4264" s="415">
        <v>100328698</v>
      </c>
      <c r="F4264" s="416" t="s">
        <v>8443</v>
      </c>
      <c r="G4264" s="411" t="s">
        <v>613</v>
      </c>
      <c r="H4264" s="411" t="s">
        <v>796</v>
      </c>
      <c r="I4264" s="413" t="s">
        <v>8295</v>
      </c>
      <c r="J4264" s="417">
        <v>167</v>
      </c>
      <c r="L4264" s="413" t="s">
        <v>17780</v>
      </c>
      <c r="M4264" s="413" t="s">
        <v>1427</v>
      </c>
      <c r="N4264" s="412" t="s">
        <v>1429</v>
      </c>
      <c r="O4264" s="413" t="s">
        <v>2820</v>
      </c>
      <c r="P4264" s="418" t="s">
        <v>18130</v>
      </c>
      <c r="Q4264" s="419" t="s">
        <v>9586</v>
      </c>
      <c r="R4264" s="420" t="s">
        <v>26611</v>
      </c>
      <c r="S4264" s="408">
        <v>45257</v>
      </c>
      <c r="T4264" s="413" t="s">
        <v>1415</v>
      </c>
      <c r="U4264" s="417" t="s">
        <v>1416</v>
      </c>
      <c r="V4264" s="421">
        <v>45287</v>
      </c>
      <c r="W4264" s="422" t="s">
        <v>3076</v>
      </c>
      <c r="X4264" s="417" t="s">
        <v>23286</v>
      </c>
      <c r="AB4264" s="414">
        <v>45043</v>
      </c>
    </row>
    <row r="4265" spans="1:29" s="527" customFormat="1" ht="15" hidden="1" customHeight="1" x14ac:dyDescent="0.25">
      <c r="A4265" s="409">
        <v>4249</v>
      </c>
      <c r="B4265" s="414">
        <v>45043</v>
      </c>
      <c r="C4265" s="412">
        <f t="shared" si="66"/>
        <v>2023</v>
      </c>
      <c r="D4265" s="411" t="s">
        <v>26536</v>
      </c>
      <c r="E4265" s="415">
        <v>100394967</v>
      </c>
      <c r="F4265" s="416" t="s">
        <v>8443</v>
      </c>
      <c r="G4265" s="411" t="s">
        <v>613</v>
      </c>
      <c r="H4265" s="411" t="s">
        <v>620</v>
      </c>
      <c r="I4265" s="413" t="s">
        <v>7944</v>
      </c>
      <c r="J4265" s="417">
        <v>107</v>
      </c>
      <c r="K4265" s="8"/>
      <c r="L4265" s="413" t="s">
        <v>17781</v>
      </c>
      <c r="M4265" s="413" t="s">
        <v>1427</v>
      </c>
      <c r="N4265" s="412" t="s">
        <v>1429</v>
      </c>
      <c r="O4265" s="413" t="s">
        <v>1433</v>
      </c>
      <c r="P4265" s="418" t="s">
        <v>26533</v>
      </c>
      <c r="Q4265" s="419" t="s">
        <v>9586</v>
      </c>
      <c r="R4265" s="420" t="s">
        <v>26534</v>
      </c>
      <c r="S4265" s="408">
        <v>45257</v>
      </c>
      <c r="T4265" s="413" t="s">
        <v>1415</v>
      </c>
      <c r="U4265" s="417" t="s">
        <v>1416</v>
      </c>
      <c r="V4265" s="421">
        <v>45281</v>
      </c>
      <c r="W4265" s="422" t="s">
        <v>26535</v>
      </c>
      <c r="X4265" s="417" t="s">
        <v>23286</v>
      </c>
      <c r="Y4265" s="8"/>
      <c r="Z4265" s="8"/>
      <c r="AA4265" s="8"/>
      <c r="AB4265" s="414">
        <v>45043</v>
      </c>
      <c r="AC4265" s="8"/>
    </row>
    <row r="4266" spans="1:29" s="8" customFormat="1" hidden="1" x14ac:dyDescent="0.25">
      <c r="A4266" s="409">
        <v>4250</v>
      </c>
      <c r="B4266" s="414">
        <v>45043</v>
      </c>
      <c r="C4266" s="412">
        <f t="shared" si="66"/>
        <v>2023</v>
      </c>
      <c r="D4266" s="22" t="s">
        <v>30932</v>
      </c>
      <c r="E4266" s="23" t="s">
        <v>606</v>
      </c>
      <c r="F4266" s="24" t="s">
        <v>8442</v>
      </c>
      <c r="G4266" s="22" t="s">
        <v>613</v>
      </c>
      <c r="H4266" s="22" t="s">
        <v>682</v>
      </c>
      <c r="I4266" s="26" t="s">
        <v>670</v>
      </c>
      <c r="J4266" s="25">
        <v>10</v>
      </c>
      <c r="L4266" s="26" t="s">
        <v>17841</v>
      </c>
      <c r="M4266" s="413" t="s">
        <v>1427</v>
      </c>
      <c r="N4266" s="412" t="s">
        <v>1429</v>
      </c>
      <c r="O4266" s="26" t="s">
        <v>2124</v>
      </c>
      <c r="P4266" s="27" t="s">
        <v>30174</v>
      </c>
      <c r="Q4266" s="419" t="s">
        <v>9586</v>
      </c>
      <c r="R4266" s="29" t="s">
        <v>30930</v>
      </c>
      <c r="S4266" s="30">
        <v>45344</v>
      </c>
      <c r="T4266" s="26" t="s">
        <v>1415</v>
      </c>
      <c r="U4266" s="25" t="s">
        <v>1416</v>
      </c>
      <c r="V4266" s="31">
        <v>45432</v>
      </c>
      <c r="W4266" s="99" t="s">
        <v>30931</v>
      </c>
      <c r="X4266" s="25" t="s">
        <v>23286</v>
      </c>
      <c r="AB4266" s="414">
        <v>45043</v>
      </c>
    </row>
    <row r="4267" spans="1:29" s="8" customFormat="1" hidden="1" x14ac:dyDescent="0.25">
      <c r="A4267" s="409">
        <v>4251</v>
      </c>
      <c r="B4267" s="414">
        <v>45043</v>
      </c>
      <c r="C4267" s="412">
        <f t="shared" si="66"/>
        <v>2023</v>
      </c>
      <c r="D4267" s="411" t="s">
        <v>30817</v>
      </c>
      <c r="E4267" s="415" t="s">
        <v>606</v>
      </c>
      <c r="F4267" s="416" t="s">
        <v>8442</v>
      </c>
      <c r="G4267" s="411" t="s">
        <v>613</v>
      </c>
      <c r="H4267" s="411" t="s">
        <v>682</v>
      </c>
      <c r="I4267" s="413" t="s">
        <v>670</v>
      </c>
      <c r="J4267" s="417">
        <v>32</v>
      </c>
      <c r="L4267" s="413" t="s">
        <v>30813</v>
      </c>
      <c r="M4267" s="413" t="s">
        <v>1427</v>
      </c>
      <c r="N4267" s="412" t="s">
        <v>1429</v>
      </c>
      <c r="O4267" s="413" t="s">
        <v>2930</v>
      </c>
      <c r="P4267" s="418" t="s">
        <v>30814</v>
      </c>
      <c r="Q4267" s="419" t="s">
        <v>9586</v>
      </c>
      <c r="R4267" s="420" t="s">
        <v>30815</v>
      </c>
      <c r="S4267" s="408">
        <v>45344</v>
      </c>
      <c r="T4267" s="413" t="s">
        <v>1415</v>
      </c>
      <c r="U4267" s="417" t="s">
        <v>1416</v>
      </c>
      <c r="V4267" s="421">
        <v>45431</v>
      </c>
      <c r="W4267" s="422" t="s">
        <v>30816</v>
      </c>
      <c r="X4267" s="417" t="s">
        <v>23286</v>
      </c>
      <c r="AB4267" s="414">
        <v>45043</v>
      </c>
    </row>
    <row r="4268" spans="1:29" s="8" customFormat="1" hidden="1" x14ac:dyDescent="0.25">
      <c r="A4268" s="409">
        <v>4252</v>
      </c>
      <c r="B4268" s="414">
        <v>45043</v>
      </c>
      <c r="C4268" s="412">
        <f t="shared" si="66"/>
        <v>2023</v>
      </c>
      <c r="D4268" s="411" t="s">
        <v>31516</v>
      </c>
      <c r="E4268" s="415" t="s">
        <v>606</v>
      </c>
      <c r="F4268" s="416" t="s">
        <v>8442</v>
      </c>
      <c r="G4268" s="411" t="s">
        <v>613</v>
      </c>
      <c r="H4268" s="411" t="s">
        <v>682</v>
      </c>
      <c r="I4268" s="413" t="s">
        <v>670</v>
      </c>
      <c r="J4268" s="417">
        <v>39</v>
      </c>
      <c r="L4268" s="413" t="s">
        <v>31517</v>
      </c>
      <c r="M4268" s="413" t="s">
        <v>1427</v>
      </c>
      <c r="N4268" s="412" t="s">
        <v>1429</v>
      </c>
      <c r="O4268" s="413" t="s">
        <v>1433</v>
      </c>
      <c r="P4268" s="418" t="s">
        <v>31518</v>
      </c>
      <c r="Q4268" s="419" t="s">
        <v>9586</v>
      </c>
      <c r="R4268" s="420" t="s">
        <v>31519</v>
      </c>
      <c r="S4268" s="408">
        <v>45344</v>
      </c>
      <c r="T4268" s="413" t="s">
        <v>1415</v>
      </c>
      <c r="U4268" s="417" t="s">
        <v>1416</v>
      </c>
      <c r="V4268" s="421">
        <v>45444</v>
      </c>
      <c r="W4268" s="422" t="s">
        <v>31520</v>
      </c>
      <c r="X4268" s="417" t="s">
        <v>23286</v>
      </c>
      <c r="AB4268" s="414">
        <v>45043</v>
      </c>
    </row>
    <row r="4269" spans="1:29" hidden="1" x14ac:dyDescent="0.25">
      <c r="A4269" s="1428">
        <v>4253</v>
      </c>
      <c r="B4269" s="109">
        <v>45043</v>
      </c>
      <c r="C4269" s="412">
        <f t="shared" si="66"/>
        <v>2023</v>
      </c>
      <c r="D4269" s="4334" t="s">
        <v>31784</v>
      </c>
      <c r="E4269" s="491" t="s">
        <v>606</v>
      </c>
      <c r="F4269" s="2135" t="s">
        <v>8442</v>
      </c>
      <c r="G4269" s="484" t="s">
        <v>613</v>
      </c>
      <c r="H4269" s="492" t="s">
        <v>682</v>
      </c>
      <c r="I4269" s="493" t="s">
        <v>670</v>
      </c>
      <c r="J4269" s="115">
        <v>58</v>
      </c>
      <c r="K4269" s="495"/>
      <c r="L4269" s="485"/>
      <c r="M4269" s="114" t="s">
        <v>1427</v>
      </c>
      <c r="N4269" s="138" t="s">
        <v>1429</v>
      </c>
      <c r="O4269" s="493" t="s">
        <v>2124</v>
      </c>
      <c r="P4269" s="494" t="s">
        <v>17842</v>
      </c>
      <c r="Q4269" s="118"/>
      <c r="R4269" s="119"/>
      <c r="S4269" s="120"/>
      <c r="T4269" s="114"/>
      <c r="U4269" s="115"/>
      <c r="V4269" s="121"/>
      <c r="W4269" s="135"/>
      <c r="X4269" s="115"/>
      <c r="Y4269" s="495"/>
      <c r="Z4269" s="3743" t="s">
        <v>31785</v>
      </c>
      <c r="AB4269" s="109">
        <v>45043</v>
      </c>
    </row>
    <row r="4270" spans="1:29" hidden="1" x14ac:dyDescent="0.25">
      <c r="A4270" s="409">
        <v>4254</v>
      </c>
      <c r="B4270" s="414">
        <v>45043</v>
      </c>
      <c r="C4270" s="412">
        <f t="shared" si="66"/>
        <v>2023</v>
      </c>
      <c r="D4270" s="411" t="s">
        <v>17865</v>
      </c>
      <c r="E4270" s="415" t="s">
        <v>606</v>
      </c>
      <c r="F4270" s="416" t="s">
        <v>8443</v>
      </c>
      <c r="G4270" s="411" t="s">
        <v>613</v>
      </c>
      <c r="H4270" s="411" t="s">
        <v>2275</v>
      </c>
      <c r="I4270" s="413" t="s">
        <v>40</v>
      </c>
      <c r="J4270" s="417">
        <v>21</v>
      </c>
      <c r="K4270" s="8"/>
      <c r="L4270" s="413" t="s">
        <v>17866</v>
      </c>
      <c r="M4270" s="413" t="s">
        <v>1427</v>
      </c>
      <c r="N4270" s="412" t="s">
        <v>1429</v>
      </c>
      <c r="O4270" s="413" t="s">
        <v>1433</v>
      </c>
      <c r="P4270" s="418" t="s">
        <v>26261</v>
      </c>
      <c r="Q4270" s="419" t="s">
        <v>9586</v>
      </c>
      <c r="R4270" s="420" t="s">
        <v>26262</v>
      </c>
      <c r="S4270" s="408">
        <v>45203</v>
      </c>
      <c r="T4270" s="413" t="s">
        <v>1415</v>
      </c>
      <c r="U4270" s="417" t="s">
        <v>1416</v>
      </c>
      <c r="V4270" s="421">
        <v>45259</v>
      </c>
      <c r="W4270" s="422" t="s">
        <v>6173</v>
      </c>
      <c r="X4270" s="417" t="s">
        <v>23286</v>
      </c>
      <c r="Y4270" s="8"/>
      <c r="Z4270" s="8" t="s">
        <v>25027</v>
      </c>
      <c r="AA4270" s="8"/>
      <c r="AB4270" s="414">
        <v>45043</v>
      </c>
      <c r="AC4270" s="4393">
        <v>45226</v>
      </c>
    </row>
    <row r="4271" spans="1:29" hidden="1" x14ac:dyDescent="0.25">
      <c r="A4271" s="56">
        <v>4255</v>
      </c>
      <c r="B4271" s="57">
        <v>45043</v>
      </c>
      <c r="C4271" s="412">
        <f t="shared" si="66"/>
        <v>2023</v>
      </c>
      <c r="D4271" s="58" t="s">
        <v>17893</v>
      </c>
      <c r="E4271" s="59">
        <v>100355150</v>
      </c>
      <c r="F4271" s="60" t="s">
        <v>8442</v>
      </c>
      <c r="G4271" s="58" t="s">
        <v>613</v>
      </c>
      <c r="H4271" s="58" t="s">
        <v>1603</v>
      </c>
      <c r="I4271" s="62" t="s">
        <v>632</v>
      </c>
      <c r="J4271" s="61">
        <v>16</v>
      </c>
      <c r="K4271" s="10"/>
      <c r="L4271" s="62" t="s">
        <v>17894</v>
      </c>
      <c r="M4271" s="62" t="s">
        <v>1427</v>
      </c>
      <c r="N4271" s="44" t="s">
        <v>1429</v>
      </c>
      <c r="O4271" s="62" t="s">
        <v>1601</v>
      </c>
      <c r="P4271" s="63" t="s">
        <v>17895</v>
      </c>
      <c r="Q4271" s="64" t="s">
        <v>863</v>
      </c>
      <c r="R4271" s="65" t="s">
        <v>26213</v>
      </c>
      <c r="S4271" s="66"/>
      <c r="T4271" s="62"/>
      <c r="U4271" s="61" t="s">
        <v>1416</v>
      </c>
      <c r="V4271" s="67">
        <v>45105</v>
      </c>
      <c r="W4271" s="101" t="s">
        <v>1419</v>
      </c>
      <c r="X4271" s="61" t="s">
        <v>1426</v>
      </c>
      <c r="Y4271" s="10"/>
      <c r="Z4271" s="10">
        <v>89030648346</v>
      </c>
      <c r="AA4271" s="10" t="s">
        <v>1647</v>
      </c>
      <c r="AB4271" s="57">
        <v>45043</v>
      </c>
      <c r="AC4271" s="10"/>
    </row>
    <row r="4272" spans="1:29" hidden="1" x14ac:dyDescent="0.25">
      <c r="A4272" s="409">
        <v>4256</v>
      </c>
      <c r="B4272" s="414">
        <v>45043</v>
      </c>
      <c r="C4272" s="412">
        <f t="shared" si="66"/>
        <v>2023</v>
      </c>
      <c r="D4272" s="411" t="s">
        <v>18152</v>
      </c>
      <c r="E4272" s="415">
        <v>100225475</v>
      </c>
      <c r="F4272" s="416" t="s">
        <v>8442</v>
      </c>
      <c r="G4272" s="411" t="s">
        <v>613</v>
      </c>
      <c r="H4272" s="411" t="s">
        <v>1593</v>
      </c>
      <c r="I4272" s="413" t="s">
        <v>726</v>
      </c>
      <c r="J4272" s="417">
        <v>53</v>
      </c>
      <c r="K4272" s="8"/>
      <c r="L4272" s="413" t="s">
        <v>18153</v>
      </c>
      <c r="M4272" s="413" t="s">
        <v>1427</v>
      </c>
      <c r="N4272" s="412" t="s">
        <v>1429</v>
      </c>
      <c r="O4272" s="413" t="s">
        <v>1441</v>
      </c>
      <c r="P4272" s="418" t="s">
        <v>18154</v>
      </c>
      <c r="Q4272" s="419" t="s">
        <v>9586</v>
      </c>
      <c r="R4272" s="420" t="s">
        <v>26297</v>
      </c>
      <c r="S4272" s="408">
        <v>45203</v>
      </c>
      <c r="T4272" s="413" t="s">
        <v>1415</v>
      </c>
      <c r="U4272" s="417" t="s">
        <v>1416</v>
      </c>
      <c r="V4272" s="421">
        <v>45261</v>
      </c>
      <c r="W4272" s="422" t="s">
        <v>26298</v>
      </c>
      <c r="X4272" s="417" t="s">
        <v>23286</v>
      </c>
      <c r="Y4272" s="8"/>
      <c r="Z4272" s="8">
        <v>485014</v>
      </c>
      <c r="AA4272" s="8"/>
      <c r="AB4272" s="414">
        <v>45043</v>
      </c>
      <c r="AC4272" s="8"/>
    </row>
    <row r="4273" spans="1:29" s="8" customFormat="1" ht="30" hidden="1" customHeight="1" x14ac:dyDescent="0.25">
      <c r="A4273" s="516">
        <v>4257</v>
      </c>
      <c r="B4273" s="517">
        <v>45044</v>
      </c>
      <c r="C4273" s="412">
        <f t="shared" si="66"/>
        <v>2023</v>
      </c>
      <c r="D4273" s="518" t="s">
        <v>17782</v>
      </c>
      <c r="E4273" s="519" t="s">
        <v>606</v>
      </c>
      <c r="F4273" s="459" t="s">
        <v>8443</v>
      </c>
      <c r="G4273" s="518" t="s">
        <v>613</v>
      </c>
      <c r="H4273" s="518" t="s">
        <v>2605</v>
      </c>
      <c r="I4273" s="520" t="s">
        <v>648</v>
      </c>
      <c r="J4273" s="521">
        <v>13</v>
      </c>
      <c r="K4273" s="527"/>
      <c r="L4273" s="520" t="s">
        <v>17783</v>
      </c>
      <c r="M4273" s="520" t="s">
        <v>1427</v>
      </c>
      <c r="N4273" s="522" t="s">
        <v>1429</v>
      </c>
      <c r="O4273" s="520" t="s">
        <v>1433</v>
      </c>
      <c r="P4273" s="523" t="s">
        <v>17784</v>
      </c>
      <c r="Q4273" s="536"/>
      <c r="R4273" s="821"/>
      <c r="S4273" s="524"/>
      <c r="T4273" s="520" t="s">
        <v>26113</v>
      </c>
      <c r="U4273" s="521"/>
      <c r="V4273" s="525">
        <v>45243</v>
      </c>
      <c r="W4273" s="526" t="s">
        <v>1419</v>
      </c>
      <c r="X4273" s="521" t="s">
        <v>14259</v>
      </c>
      <c r="Y4273" s="527"/>
      <c r="Z4273" s="527"/>
      <c r="AA4273" s="527"/>
      <c r="AB4273" s="517">
        <v>45044</v>
      </c>
      <c r="AC4273" s="527"/>
    </row>
    <row r="4274" spans="1:29" s="10" customFormat="1" ht="15" hidden="1" customHeight="1" x14ac:dyDescent="0.25">
      <c r="A4274" s="56">
        <v>4258</v>
      </c>
      <c r="B4274" s="57">
        <v>45044</v>
      </c>
      <c r="C4274" s="412">
        <f t="shared" si="66"/>
        <v>2023</v>
      </c>
      <c r="D4274" s="58" t="s">
        <v>79</v>
      </c>
      <c r="E4274" s="59">
        <v>100366748</v>
      </c>
      <c r="F4274" s="60" t="s">
        <v>8443</v>
      </c>
      <c r="G4274" s="58" t="s">
        <v>613</v>
      </c>
      <c r="H4274" s="58" t="s">
        <v>614</v>
      </c>
      <c r="I4274" s="62" t="s">
        <v>615</v>
      </c>
      <c r="J4274" s="61" t="s">
        <v>17785</v>
      </c>
      <c r="L4274" s="62" t="s">
        <v>17786</v>
      </c>
      <c r="M4274" s="62" t="s">
        <v>1427</v>
      </c>
      <c r="N4274" s="44" t="s">
        <v>1429</v>
      </c>
      <c r="O4274" s="62" t="s">
        <v>1527</v>
      </c>
      <c r="P4274" s="63" t="s">
        <v>690</v>
      </c>
      <c r="Q4274" s="64" t="s">
        <v>834</v>
      </c>
      <c r="R4274" s="65" t="s">
        <v>17945</v>
      </c>
      <c r="S4274" s="66">
        <v>43937</v>
      </c>
      <c r="T4274" s="62" t="s">
        <v>1415</v>
      </c>
      <c r="U4274" s="61" t="s">
        <v>1416</v>
      </c>
      <c r="V4274" s="67">
        <v>45058</v>
      </c>
      <c r="W4274" s="101" t="s">
        <v>1419</v>
      </c>
      <c r="X4274" s="61" t="s">
        <v>1426</v>
      </c>
      <c r="AB4274" s="57">
        <v>45044</v>
      </c>
    </row>
    <row r="4275" spans="1:29" s="8" customFormat="1" ht="15" hidden="1" customHeight="1" x14ac:dyDescent="0.25">
      <c r="A4275" s="409">
        <v>4259</v>
      </c>
      <c r="B4275" s="414">
        <v>45044</v>
      </c>
      <c r="C4275" s="412">
        <f t="shared" si="66"/>
        <v>2023</v>
      </c>
      <c r="D4275" s="411" t="s">
        <v>17787</v>
      </c>
      <c r="E4275" s="415">
        <v>100381318</v>
      </c>
      <c r="F4275" s="416" t="s">
        <v>8442</v>
      </c>
      <c r="G4275" s="411" t="s">
        <v>613</v>
      </c>
      <c r="H4275" s="411" t="s">
        <v>1519</v>
      </c>
      <c r="I4275" s="413" t="s">
        <v>635</v>
      </c>
      <c r="J4275" s="417">
        <v>237</v>
      </c>
      <c r="L4275" s="413" t="s">
        <v>17788</v>
      </c>
      <c r="M4275" s="413" t="s">
        <v>1427</v>
      </c>
      <c r="N4275" s="412" t="s">
        <v>1429</v>
      </c>
      <c r="O4275" s="413" t="s">
        <v>1712</v>
      </c>
      <c r="P4275" s="418" t="s">
        <v>5686</v>
      </c>
      <c r="Q4275" s="419" t="s">
        <v>9586</v>
      </c>
      <c r="R4275" s="420" t="s">
        <v>26609</v>
      </c>
      <c r="S4275" s="408">
        <v>45257</v>
      </c>
      <c r="T4275" s="413" t="s">
        <v>1415</v>
      </c>
      <c r="U4275" s="417" t="s">
        <v>1416</v>
      </c>
      <c r="V4275" s="421">
        <v>45286</v>
      </c>
      <c r="W4275" s="422" t="s">
        <v>26610</v>
      </c>
      <c r="X4275" s="417" t="s">
        <v>23286</v>
      </c>
      <c r="AB4275" s="414">
        <v>45044</v>
      </c>
    </row>
    <row r="4276" spans="1:29" s="527" customFormat="1" ht="15" hidden="1" customHeight="1" x14ac:dyDescent="0.25">
      <c r="A4276" s="409">
        <v>4260</v>
      </c>
      <c r="B4276" s="414">
        <v>45045</v>
      </c>
      <c r="C4276" s="412">
        <f t="shared" si="66"/>
        <v>2023</v>
      </c>
      <c r="D4276" s="411" t="s">
        <v>17867</v>
      </c>
      <c r="E4276" s="415" t="s">
        <v>606</v>
      </c>
      <c r="F4276" s="416" t="s">
        <v>8442</v>
      </c>
      <c r="G4276" s="411" t="s">
        <v>613</v>
      </c>
      <c r="H4276" s="411" t="s">
        <v>729</v>
      </c>
      <c r="I4276" s="26" t="s">
        <v>40</v>
      </c>
      <c r="J4276" s="417">
        <v>105</v>
      </c>
      <c r="K4276" s="8"/>
      <c r="L4276" s="409" t="s">
        <v>17868</v>
      </c>
      <c r="M4276" s="413" t="s">
        <v>1427</v>
      </c>
      <c r="N4276" s="412" t="s">
        <v>1429</v>
      </c>
      <c r="O4276" s="413" t="s">
        <v>1446</v>
      </c>
      <c r="P4276" s="418" t="s">
        <v>17869</v>
      </c>
      <c r="Q4276" s="419" t="s">
        <v>9586</v>
      </c>
      <c r="R4276" s="420" t="s">
        <v>26643</v>
      </c>
      <c r="S4276" s="408">
        <v>45257</v>
      </c>
      <c r="T4276" s="413" t="s">
        <v>1415</v>
      </c>
      <c r="U4276" s="417" t="s">
        <v>1416</v>
      </c>
      <c r="V4276" s="421">
        <v>45288</v>
      </c>
      <c r="W4276" s="422" t="s">
        <v>26644</v>
      </c>
      <c r="X4276" s="417" t="s">
        <v>23286</v>
      </c>
      <c r="Y4276" s="8"/>
      <c r="Z4276" s="8"/>
      <c r="AA4276" s="8"/>
      <c r="AB4276" s="414">
        <v>45045</v>
      </c>
      <c r="AC4276" s="8"/>
    </row>
    <row r="4277" spans="1:29" s="10" customFormat="1" ht="15" hidden="1" customHeight="1" x14ac:dyDescent="0.25">
      <c r="A4277" s="409">
        <v>4261</v>
      </c>
      <c r="B4277" s="414">
        <v>45048</v>
      </c>
      <c r="C4277" s="412">
        <f t="shared" si="66"/>
        <v>2023</v>
      </c>
      <c r="D4277" s="411" t="s">
        <v>17949</v>
      </c>
      <c r="E4277" s="415">
        <v>100356758</v>
      </c>
      <c r="F4277" s="416" t="s">
        <v>8442</v>
      </c>
      <c r="G4277" s="411" t="s">
        <v>613</v>
      </c>
      <c r="H4277" s="411" t="s">
        <v>17099</v>
      </c>
      <c r="I4277" s="413" t="s">
        <v>17282</v>
      </c>
      <c r="J4277" s="417">
        <v>182</v>
      </c>
      <c r="K4277" s="8"/>
      <c r="L4277" s="409">
        <v>62992</v>
      </c>
      <c r="M4277" s="413" t="s">
        <v>1427</v>
      </c>
      <c r="N4277" s="412" t="s">
        <v>1429</v>
      </c>
      <c r="O4277" s="413" t="s">
        <v>1672</v>
      </c>
      <c r="P4277" s="418" t="s">
        <v>17950</v>
      </c>
      <c r="Q4277" s="28" t="s">
        <v>9586</v>
      </c>
      <c r="R4277" s="420" t="s">
        <v>26614</v>
      </c>
      <c r="S4277" s="408">
        <v>45257</v>
      </c>
      <c r="T4277" s="413" t="s">
        <v>1415</v>
      </c>
      <c r="U4277" s="417" t="s">
        <v>1416</v>
      </c>
      <c r="V4277" s="421">
        <v>45287</v>
      </c>
      <c r="W4277" s="422" t="s">
        <v>15957</v>
      </c>
      <c r="X4277" s="417" t="s">
        <v>23286</v>
      </c>
      <c r="Y4277" s="8"/>
      <c r="Z4277" s="8"/>
      <c r="AA4277" s="8"/>
      <c r="AB4277" s="414">
        <v>45048</v>
      </c>
      <c r="AC4277" s="8"/>
    </row>
    <row r="4278" spans="1:29" s="8" customFormat="1" hidden="1" x14ac:dyDescent="0.25">
      <c r="A4278" s="409">
        <v>4262</v>
      </c>
      <c r="B4278" s="414">
        <v>45048</v>
      </c>
      <c r="C4278" s="412">
        <f t="shared" si="66"/>
        <v>2023</v>
      </c>
      <c r="D4278" s="411" t="s">
        <v>17951</v>
      </c>
      <c r="E4278" s="415" t="s">
        <v>606</v>
      </c>
      <c r="F4278" s="416" t="s">
        <v>8442</v>
      </c>
      <c r="G4278" s="411" t="s">
        <v>613</v>
      </c>
      <c r="H4278" s="411" t="s">
        <v>696</v>
      </c>
      <c r="I4278" s="413" t="s">
        <v>710</v>
      </c>
      <c r="J4278" s="417">
        <v>173</v>
      </c>
      <c r="L4278" s="413" t="s">
        <v>19992</v>
      </c>
      <c r="M4278" s="413" t="s">
        <v>1427</v>
      </c>
      <c r="N4278" s="412" t="s">
        <v>1429</v>
      </c>
      <c r="O4278" s="413" t="s">
        <v>1433</v>
      </c>
      <c r="P4278" s="418" t="s">
        <v>17952</v>
      </c>
      <c r="Q4278" s="419" t="s">
        <v>9586</v>
      </c>
      <c r="R4278" s="420" t="s">
        <v>26605</v>
      </c>
      <c r="S4278" s="408">
        <v>45257</v>
      </c>
      <c r="T4278" s="413" t="s">
        <v>1415</v>
      </c>
      <c r="U4278" s="417" t="s">
        <v>1416</v>
      </c>
      <c r="V4278" s="421">
        <v>45286</v>
      </c>
      <c r="W4278" s="422" t="s">
        <v>26606</v>
      </c>
      <c r="X4278" s="417" t="s">
        <v>23286</v>
      </c>
      <c r="Z4278" s="8" t="s">
        <v>20358</v>
      </c>
      <c r="AB4278" s="414">
        <v>45048</v>
      </c>
      <c r="AC4278" s="4393">
        <v>45140</v>
      </c>
    </row>
    <row r="4279" spans="1:29" s="8" customFormat="1" hidden="1" x14ac:dyDescent="0.25">
      <c r="A4279" s="516">
        <v>4263</v>
      </c>
      <c r="B4279" s="517">
        <v>45049</v>
      </c>
      <c r="C4279" s="412">
        <f t="shared" si="66"/>
        <v>2023</v>
      </c>
      <c r="D4279" s="591" t="s">
        <v>7152</v>
      </c>
      <c r="E4279" s="592" t="s">
        <v>606</v>
      </c>
      <c r="F4279" s="593" t="s">
        <v>8443</v>
      </c>
      <c r="G4279" s="591" t="s">
        <v>613</v>
      </c>
      <c r="H4279" s="591" t="s">
        <v>783</v>
      </c>
      <c r="I4279" s="594" t="s">
        <v>5442</v>
      </c>
      <c r="J4279" s="528">
        <v>111</v>
      </c>
      <c r="K4279" s="527"/>
      <c r="L4279" s="594" t="s">
        <v>30278</v>
      </c>
      <c r="M4279" s="520" t="s">
        <v>1427</v>
      </c>
      <c r="N4279" s="522" t="s">
        <v>1429</v>
      </c>
      <c r="O4279" s="594" t="s">
        <v>1433</v>
      </c>
      <c r="P4279" s="595"/>
      <c r="Q4279" s="459" t="s">
        <v>1110</v>
      </c>
      <c r="R4279" s="594" t="s">
        <v>30278</v>
      </c>
      <c r="S4279" s="596">
        <v>45383</v>
      </c>
      <c r="T4279" s="594" t="s">
        <v>30279</v>
      </c>
      <c r="U4279" s="528" t="s">
        <v>1416</v>
      </c>
      <c r="V4279" s="597">
        <v>45397</v>
      </c>
      <c r="W4279" s="598" t="s">
        <v>1419</v>
      </c>
      <c r="X4279" s="528" t="s">
        <v>14259</v>
      </c>
      <c r="Y4279" s="527"/>
      <c r="Z4279" s="527"/>
      <c r="AA4279" s="527"/>
      <c r="AB4279" s="517">
        <v>45049</v>
      </c>
      <c r="AC4279" s="527"/>
    </row>
    <row r="4280" spans="1:29" s="8" customFormat="1" hidden="1" x14ac:dyDescent="0.25">
      <c r="A4280" s="409">
        <v>4264</v>
      </c>
      <c r="B4280" s="414">
        <v>45049</v>
      </c>
      <c r="C4280" s="412">
        <f t="shared" si="66"/>
        <v>2023</v>
      </c>
      <c r="D4280" s="22" t="s">
        <v>17870</v>
      </c>
      <c r="E4280" s="23">
        <v>100239894</v>
      </c>
      <c r="F4280" s="24" t="s">
        <v>26547</v>
      </c>
      <c r="G4280" s="22" t="s">
        <v>613</v>
      </c>
      <c r="H4280" s="22" t="s">
        <v>4910</v>
      </c>
      <c r="I4280" s="26" t="s">
        <v>666</v>
      </c>
      <c r="J4280" s="25">
        <v>91</v>
      </c>
      <c r="L4280" s="26" t="s">
        <v>27117</v>
      </c>
      <c r="M4280" s="413" t="s">
        <v>1427</v>
      </c>
      <c r="N4280" s="412" t="s">
        <v>1429</v>
      </c>
      <c r="O4280" s="26" t="s">
        <v>25500</v>
      </c>
      <c r="P4280" s="27" t="s">
        <v>31570</v>
      </c>
      <c r="Q4280" s="419" t="s">
        <v>9586</v>
      </c>
      <c r="R4280" s="29" t="s">
        <v>31571</v>
      </c>
      <c r="S4280" s="30">
        <v>45344</v>
      </c>
      <c r="T4280" s="26" t="s">
        <v>1415</v>
      </c>
      <c r="U4280" s="25" t="s">
        <v>1416</v>
      </c>
      <c r="V4280" s="31">
        <v>45447</v>
      </c>
      <c r="W4280" s="99" t="s">
        <v>31572</v>
      </c>
      <c r="X4280" s="25" t="s">
        <v>23286</v>
      </c>
      <c r="AB4280" s="414">
        <v>45049</v>
      </c>
      <c r="AC4280" s="4393">
        <v>45322</v>
      </c>
    </row>
    <row r="4281" spans="1:29" s="527" customFormat="1" hidden="1" x14ac:dyDescent="0.25">
      <c r="A4281" s="409">
        <v>4265</v>
      </c>
      <c r="B4281" s="414">
        <v>45049</v>
      </c>
      <c r="C4281" s="412">
        <f t="shared" si="66"/>
        <v>2023</v>
      </c>
      <c r="D4281" s="22" t="s">
        <v>17871</v>
      </c>
      <c r="E4281" s="23" t="s">
        <v>606</v>
      </c>
      <c r="F4281" s="24" t="s">
        <v>8442</v>
      </c>
      <c r="G4281" s="22" t="s">
        <v>613</v>
      </c>
      <c r="H4281" s="22" t="s">
        <v>801</v>
      </c>
      <c r="I4281" s="26" t="s">
        <v>636</v>
      </c>
      <c r="J4281" s="25">
        <v>172</v>
      </c>
      <c r="K4281" s="8"/>
      <c r="L4281" s="26" t="s">
        <v>17872</v>
      </c>
      <c r="M4281" s="413" t="s">
        <v>1427</v>
      </c>
      <c r="N4281" s="412" t="s">
        <v>1429</v>
      </c>
      <c r="O4281" s="26" t="s">
        <v>1453</v>
      </c>
      <c r="P4281" s="27" t="s">
        <v>17872</v>
      </c>
      <c r="Q4281" s="28" t="s">
        <v>9586</v>
      </c>
      <c r="R4281" s="29" t="s">
        <v>26603</v>
      </c>
      <c r="S4281" s="30">
        <v>45257</v>
      </c>
      <c r="T4281" s="26" t="s">
        <v>1415</v>
      </c>
      <c r="U4281" s="25" t="s">
        <v>1416</v>
      </c>
      <c r="V4281" s="31">
        <v>45286</v>
      </c>
      <c r="W4281" s="99" t="s">
        <v>26604</v>
      </c>
      <c r="X4281" s="25" t="s">
        <v>23286</v>
      </c>
      <c r="Y4281" s="8"/>
      <c r="Z4281" s="8"/>
      <c r="AA4281" s="8"/>
      <c r="AB4281" s="414">
        <v>45049</v>
      </c>
      <c r="AC4281" s="8"/>
    </row>
    <row r="4282" spans="1:29" hidden="1" x14ac:dyDescent="0.25">
      <c r="A4282" s="409">
        <v>4266</v>
      </c>
      <c r="B4282" s="414">
        <v>45049</v>
      </c>
      <c r="C4282" s="412">
        <f t="shared" si="66"/>
        <v>2023</v>
      </c>
      <c r="D4282" s="411" t="s">
        <v>17873</v>
      </c>
      <c r="E4282" s="415" t="s">
        <v>606</v>
      </c>
      <c r="F4282" s="416" t="s">
        <v>8442</v>
      </c>
      <c r="G4282" s="411" t="s">
        <v>613</v>
      </c>
      <c r="H4282" s="411" t="s">
        <v>801</v>
      </c>
      <c r="I4282" s="413" t="s">
        <v>713</v>
      </c>
      <c r="J4282" s="417">
        <v>40</v>
      </c>
      <c r="K4282" s="8"/>
      <c r="L4282" s="409">
        <v>2485</v>
      </c>
      <c r="M4282" s="413" t="s">
        <v>1427</v>
      </c>
      <c r="N4282" s="412" t="s">
        <v>1429</v>
      </c>
      <c r="O4282" s="413" t="s">
        <v>1433</v>
      </c>
      <c r="P4282" s="418" t="s">
        <v>17874</v>
      </c>
      <c r="Q4282" s="419" t="s">
        <v>9586</v>
      </c>
      <c r="R4282" s="420" t="s">
        <v>11737</v>
      </c>
      <c r="S4282" s="408">
        <v>45153</v>
      </c>
      <c r="T4282" s="413" t="s">
        <v>1415</v>
      </c>
      <c r="U4282" s="417" t="s">
        <v>1416</v>
      </c>
      <c r="V4282" s="421">
        <v>45217</v>
      </c>
      <c r="W4282" s="422" t="s">
        <v>24352</v>
      </c>
      <c r="X4282" s="417" t="s">
        <v>23286</v>
      </c>
      <c r="Y4282" s="8"/>
      <c r="Z4282" s="8"/>
      <c r="AA4282" s="8"/>
      <c r="AB4282" s="414">
        <v>45049</v>
      </c>
      <c r="AC4282" s="8"/>
    </row>
    <row r="4283" spans="1:29" x14ac:dyDescent="0.25">
      <c r="A4283" s="56">
        <v>4267</v>
      </c>
      <c r="B4283" s="57">
        <v>45049</v>
      </c>
      <c r="C4283" s="412">
        <f t="shared" si="66"/>
        <v>2023</v>
      </c>
      <c r="D4283" s="58" t="s">
        <v>18114</v>
      </c>
      <c r="E4283" s="59">
        <v>100414377</v>
      </c>
      <c r="F4283" s="60" t="s">
        <v>8442</v>
      </c>
      <c r="G4283" s="58" t="s">
        <v>613</v>
      </c>
      <c r="H4283" s="58" t="s">
        <v>618</v>
      </c>
      <c r="I4283" s="62" t="s">
        <v>2188</v>
      </c>
      <c r="J4283" s="61">
        <v>38</v>
      </c>
      <c r="K4283" s="8" t="s">
        <v>14259</v>
      </c>
      <c r="L4283" s="56">
        <v>21014</v>
      </c>
      <c r="M4283" s="62" t="s">
        <v>1427</v>
      </c>
      <c r="N4283" s="44" t="s">
        <v>1429</v>
      </c>
      <c r="O4283" s="62"/>
      <c r="P4283" s="63" t="s">
        <v>18115</v>
      </c>
      <c r="Q4283" s="64" t="s">
        <v>834</v>
      </c>
      <c r="R4283" s="65" t="s">
        <v>18924</v>
      </c>
      <c r="S4283" s="66"/>
      <c r="T4283" s="62" t="s">
        <v>634</v>
      </c>
      <c r="U4283" s="61" t="s">
        <v>1416</v>
      </c>
      <c r="V4283" s="67">
        <v>45065</v>
      </c>
      <c r="W4283" s="101" t="s">
        <v>1419</v>
      </c>
      <c r="X4283" s="61" t="s">
        <v>1426</v>
      </c>
      <c r="Y4283" s="10" t="s">
        <v>18116</v>
      </c>
      <c r="Z4283" s="10"/>
      <c r="AA4283" s="10"/>
      <c r="AB4283" s="57">
        <v>45049</v>
      </c>
      <c r="AC4283" s="10"/>
    </row>
    <row r="4284" spans="1:29" s="8" customFormat="1" x14ac:dyDescent="0.25">
      <c r="A4284" s="1428">
        <v>4268</v>
      </c>
      <c r="B4284" s="109">
        <v>45049</v>
      </c>
      <c r="C4284" s="412">
        <f t="shared" si="66"/>
        <v>2023</v>
      </c>
      <c r="D4284" s="3173"/>
      <c r="E4284" s="3186" t="s">
        <v>606</v>
      </c>
      <c r="F4284" s="2969" t="s">
        <v>8442</v>
      </c>
      <c r="G4284" s="2955" t="s">
        <v>613</v>
      </c>
      <c r="H4284" s="2955" t="s">
        <v>798</v>
      </c>
      <c r="I4284" s="2988" t="s">
        <v>635</v>
      </c>
      <c r="J4284" s="115">
        <v>186</v>
      </c>
      <c r="K4284" s="8" t="s">
        <v>14259</v>
      </c>
      <c r="L4284" s="134">
        <v>6896</v>
      </c>
      <c r="M4284" s="114" t="s">
        <v>1427</v>
      </c>
      <c r="N4284" s="138" t="s">
        <v>1429</v>
      </c>
      <c r="O4284" s="3222"/>
      <c r="P4284" s="3006" t="s">
        <v>18138</v>
      </c>
      <c r="Q4284" s="118"/>
      <c r="R4284" s="119"/>
      <c r="S4284" s="120"/>
      <c r="T4284" s="114"/>
      <c r="U4284" s="115"/>
      <c r="V4284" s="121"/>
      <c r="W4284" s="135"/>
      <c r="X4284" s="115"/>
      <c r="Y4284" s="4318" t="s">
        <v>33209</v>
      </c>
      <c r="Z4284" s="1"/>
      <c r="AA4284" s="1"/>
      <c r="AB4284" s="109">
        <v>45049</v>
      </c>
      <c r="AC4284" s="1"/>
    </row>
    <row r="4285" spans="1:29" s="8" customFormat="1" ht="15" hidden="1" customHeight="1" x14ac:dyDescent="0.25">
      <c r="A4285" s="516">
        <v>4269</v>
      </c>
      <c r="B4285" s="517">
        <v>45050</v>
      </c>
      <c r="C4285" s="412">
        <f t="shared" si="66"/>
        <v>2023</v>
      </c>
      <c r="D4285" s="591" t="s">
        <v>17896</v>
      </c>
      <c r="E4285" s="592" t="s">
        <v>606</v>
      </c>
      <c r="F4285" s="593" t="s">
        <v>8443</v>
      </c>
      <c r="G4285" s="591" t="s">
        <v>613</v>
      </c>
      <c r="H4285" s="591" t="s">
        <v>646</v>
      </c>
      <c r="I4285" s="594" t="s">
        <v>37</v>
      </c>
      <c r="J4285" s="528">
        <v>181</v>
      </c>
      <c r="K4285" s="527"/>
      <c r="L4285" s="594" t="s">
        <v>17897</v>
      </c>
      <c r="M4285" s="520" t="s">
        <v>1427</v>
      </c>
      <c r="N4285" s="522" t="s">
        <v>1429</v>
      </c>
      <c r="O4285" s="594" t="s">
        <v>1433</v>
      </c>
      <c r="P4285" s="595"/>
      <c r="Q4285" s="834"/>
      <c r="R4285" s="835"/>
      <c r="S4285" s="596"/>
      <c r="T4285" s="594" t="s">
        <v>26114</v>
      </c>
      <c r="U4285" s="528"/>
      <c r="V4285" s="597">
        <v>45245</v>
      </c>
      <c r="W4285" s="598" t="s">
        <v>1419</v>
      </c>
      <c r="X4285" s="528" t="s">
        <v>14259</v>
      </c>
      <c r="Y4285" s="527"/>
      <c r="Z4285" s="527"/>
      <c r="AA4285" s="527"/>
      <c r="AB4285" s="517">
        <v>45050</v>
      </c>
      <c r="AC4285" s="527"/>
    </row>
    <row r="4286" spans="1:29" s="10" customFormat="1" ht="15" hidden="1" customHeight="1" x14ac:dyDescent="0.25">
      <c r="A4286" s="409">
        <v>4270</v>
      </c>
      <c r="B4286" s="414">
        <v>45050</v>
      </c>
      <c r="C4286" s="412">
        <f t="shared" si="66"/>
        <v>2023</v>
      </c>
      <c r="D4286" s="22" t="s">
        <v>17898</v>
      </c>
      <c r="E4286" s="23" t="s">
        <v>606</v>
      </c>
      <c r="F4286" s="24" t="s">
        <v>8442</v>
      </c>
      <c r="G4286" s="22" t="s">
        <v>613</v>
      </c>
      <c r="H4286" s="22" t="s">
        <v>650</v>
      </c>
      <c r="I4286" s="26" t="s">
        <v>792</v>
      </c>
      <c r="J4286" s="25">
        <v>57</v>
      </c>
      <c r="K4286" s="8"/>
      <c r="L4286" s="26" t="s">
        <v>17899</v>
      </c>
      <c r="M4286" s="413" t="s">
        <v>1427</v>
      </c>
      <c r="N4286" s="412" t="s">
        <v>1429</v>
      </c>
      <c r="O4286" s="26" t="s">
        <v>1578</v>
      </c>
      <c r="P4286" s="27" t="s">
        <v>17900</v>
      </c>
      <c r="Q4286" s="28" t="s">
        <v>9586</v>
      </c>
      <c r="R4286" s="29" t="s">
        <v>25010</v>
      </c>
      <c r="S4286" s="30">
        <v>45119</v>
      </c>
      <c r="T4286" s="26" t="s">
        <v>1415</v>
      </c>
      <c r="U4286" s="25" t="s">
        <v>1416</v>
      </c>
      <c r="V4286" s="31">
        <v>45234</v>
      </c>
      <c r="W4286" s="99" t="s">
        <v>25011</v>
      </c>
      <c r="X4286" s="25" t="s">
        <v>23286</v>
      </c>
      <c r="Y4286" s="8"/>
      <c r="Z4286" s="8"/>
      <c r="AA4286" s="8"/>
      <c r="AB4286" s="414">
        <v>45050</v>
      </c>
      <c r="AC4286" s="8"/>
    </row>
    <row r="4287" spans="1:29" s="527" customFormat="1" hidden="1" x14ac:dyDescent="0.25">
      <c r="A4287" s="516">
        <v>4271</v>
      </c>
      <c r="B4287" s="517">
        <v>45050</v>
      </c>
      <c r="C4287" s="412">
        <f t="shared" si="66"/>
        <v>2023</v>
      </c>
      <c r="D4287" s="591" t="s">
        <v>80</v>
      </c>
      <c r="E4287" s="592" t="s">
        <v>606</v>
      </c>
      <c r="F4287" s="593" t="s">
        <v>8443</v>
      </c>
      <c r="G4287" s="591" t="s">
        <v>613</v>
      </c>
      <c r="H4287" s="591" t="s">
        <v>1603</v>
      </c>
      <c r="I4287" s="594" t="s">
        <v>45</v>
      </c>
      <c r="J4287" s="528">
        <v>17</v>
      </c>
      <c r="L4287" s="594" t="s">
        <v>17901</v>
      </c>
      <c r="M4287" s="520" t="s">
        <v>1427</v>
      </c>
      <c r="N4287" s="522" t="s">
        <v>1429</v>
      </c>
      <c r="O4287" s="594" t="s">
        <v>1433</v>
      </c>
      <c r="P4287" s="595" t="s">
        <v>17902</v>
      </c>
      <c r="Q4287" s="834" t="s">
        <v>3715</v>
      </c>
      <c r="R4287" s="835" t="s">
        <v>17901</v>
      </c>
      <c r="S4287" s="596">
        <v>45442</v>
      </c>
      <c r="T4287" s="594" t="s">
        <v>31538</v>
      </c>
      <c r="U4287" s="528" t="s">
        <v>1416</v>
      </c>
      <c r="V4287" s="597">
        <v>45442</v>
      </c>
      <c r="W4287" s="598" t="s">
        <v>1419</v>
      </c>
      <c r="X4287" s="528" t="s">
        <v>14259</v>
      </c>
      <c r="AB4287" s="517">
        <v>45050</v>
      </c>
    </row>
    <row r="4288" spans="1:29" s="527" customFormat="1" ht="15" hidden="1" customHeight="1" x14ac:dyDescent="0.25">
      <c r="A4288" s="409">
        <v>4272</v>
      </c>
      <c r="B4288" s="414">
        <v>45050</v>
      </c>
      <c r="C4288" s="412">
        <f t="shared" si="66"/>
        <v>2023</v>
      </c>
      <c r="D4288" s="411" t="s">
        <v>18166</v>
      </c>
      <c r="E4288" s="415">
        <v>100294715</v>
      </c>
      <c r="F4288" s="416" t="s">
        <v>8442</v>
      </c>
      <c r="G4288" s="22" t="s">
        <v>613</v>
      </c>
      <c r="H4288" s="411" t="s">
        <v>637</v>
      </c>
      <c r="I4288" s="413" t="s">
        <v>636</v>
      </c>
      <c r="J4288" s="417">
        <v>40</v>
      </c>
      <c r="K4288" s="8"/>
      <c r="L4288" s="413" t="s">
        <v>17903</v>
      </c>
      <c r="M4288" s="413" t="s">
        <v>1427</v>
      </c>
      <c r="N4288" s="412" t="s">
        <v>1429</v>
      </c>
      <c r="O4288" s="413" t="s">
        <v>1441</v>
      </c>
      <c r="P4288" s="418" t="s">
        <v>17904</v>
      </c>
      <c r="Q4288" s="419" t="s">
        <v>9586</v>
      </c>
      <c r="R4288" s="420" t="s">
        <v>26612</v>
      </c>
      <c r="S4288" s="408">
        <v>45257</v>
      </c>
      <c r="T4288" s="413" t="s">
        <v>1415</v>
      </c>
      <c r="U4288" s="417" t="s">
        <v>1416</v>
      </c>
      <c r="V4288" s="421">
        <v>45287</v>
      </c>
      <c r="W4288" s="422" t="s">
        <v>26613</v>
      </c>
      <c r="X4288" s="417" t="s">
        <v>23286</v>
      </c>
      <c r="Y4288" s="8"/>
      <c r="Z4288" s="8"/>
      <c r="AA4288" s="8"/>
      <c r="AB4288" s="414">
        <v>45050</v>
      </c>
      <c r="AC4288" s="4393">
        <v>45065</v>
      </c>
    </row>
    <row r="4289" spans="1:29" s="8" customFormat="1" ht="15" hidden="1" customHeight="1" x14ac:dyDescent="0.25">
      <c r="A4289" s="56">
        <v>4273</v>
      </c>
      <c r="B4289" s="57">
        <v>45050</v>
      </c>
      <c r="C4289" s="412">
        <f t="shared" si="66"/>
        <v>2023</v>
      </c>
      <c r="D4289" s="58" t="s">
        <v>17953</v>
      </c>
      <c r="E4289" s="59" t="s">
        <v>606</v>
      </c>
      <c r="F4289" s="60" t="s">
        <v>8442</v>
      </c>
      <c r="G4289" s="46" t="s">
        <v>613</v>
      </c>
      <c r="H4289" s="58" t="s">
        <v>783</v>
      </c>
      <c r="I4289" s="62" t="s">
        <v>13621</v>
      </c>
      <c r="J4289" s="61">
        <v>103</v>
      </c>
      <c r="K4289" s="10"/>
      <c r="L4289" s="62" t="s">
        <v>17589</v>
      </c>
      <c r="M4289" s="62" t="s">
        <v>1427</v>
      </c>
      <c r="N4289" s="44" t="s">
        <v>1429</v>
      </c>
      <c r="O4289" s="62"/>
      <c r="P4289" s="63" t="s">
        <v>17590</v>
      </c>
      <c r="Q4289" s="64"/>
      <c r="R4289" s="65"/>
      <c r="S4289" s="66"/>
      <c r="T4289" s="62"/>
      <c r="U4289" s="61"/>
      <c r="V4289" s="67"/>
      <c r="W4289" s="101" t="s">
        <v>1419</v>
      </c>
      <c r="X4289" s="61" t="s">
        <v>24005</v>
      </c>
      <c r="Y4289" s="10"/>
      <c r="Z4289" s="10">
        <v>89379599305</v>
      </c>
      <c r="AA4289" s="10"/>
      <c r="AB4289" s="57">
        <v>45050</v>
      </c>
      <c r="AC4289" s="10"/>
    </row>
    <row r="4290" spans="1:29" hidden="1" x14ac:dyDescent="0.25">
      <c r="A4290" s="409">
        <v>4274</v>
      </c>
      <c r="B4290" s="414">
        <v>45050</v>
      </c>
      <c r="C4290" s="412">
        <f t="shared" si="66"/>
        <v>2023</v>
      </c>
      <c r="D4290" s="411" t="s">
        <v>17954</v>
      </c>
      <c r="E4290" s="415">
        <v>100375178</v>
      </c>
      <c r="F4290" s="416" t="s">
        <v>8442</v>
      </c>
      <c r="G4290" s="22" t="s">
        <v>613</v>
      </c>
      <c r="H4290" s="411" t="s">
        <v>740</v>
      </c>
      <c r="I4290" s="413" t="s">
        <v>17955</v>
      </c>
      <c r="J4290" s="417">
        <v>52</v>
      </c>
      <c r="K4290" s="8"/>
      <c r="L4290" s="413" t="s">
        <v>17956</v>
      </c>
      <c r="M4290" s="413" t="s">
        <v>1427</v>
      </c>
      <c r="N4290" s="412" t="s">
        <v>1429</v>
      </c>
      <c r="O4290" s="413" t="s">
        <v>1453</v>
      </c>
      <c r="P4290" s="418" t="s">
        <v>25245</v>
      </c>
      <c r="Q4290" s="419" t="s">
        <v>9586</v>
      </c>
      <c r="R4290" s="420" t="s">
        <v>23874</v>
      </c>
      <c r="S4290" s="408">
        <v>45119</v>
      </c>
      <c r="T4290" s="413" t="s">
        <v>1415</v>
      </c>
      <c r="U4290" s="417" t="s">
        <v>1416</v>
      </c>
      <c r="V4290" s="421">
        <v>45288</v>
      </c>
      <c r="W4290" s="422" t="s">
        <v>1807</v>
      </c>
      <c r="X4290" s="417" t="s">
        <v>23286</v>
      </c>
      <c r="Y4290" s="8"/>
      <c r="Z4290" s="8"/>
      <c r="AA4290" s="8"/>
      <c r="AB4290" s="414">
        <v>45050</v>
      </c>
      <c r="AC4290" s="8"/>
    </row>
    <row r="4291" spans="1:29" s="8" customFormat="1" hidden="1" x14ac:dyDescent="0.25">
      <c r="A4291" s="409">
        <v>4275</v>
      </c>
      <c r="B4291" s="414">
        <v>45050</v>
      </c>
      <c r="C4291" s="412">
        <f t="shared" si="66"/>
        <v>2023</v>
      </c>
      <c r="D4291" s="411" t="s">
        <v>17969</v>
      </c>
      <c r="E4291" s="415">
        <v>100351327</v>
      </c>
      <c r="F4291" s="416" t="s">
        <v>8442</v>
      </c>
      <c r="G4291" s="22" t="s">
        <v>613</v>
      </c>
      <c r="H4291" s="411" t="s">
        <v>7281</v>
      </c>
      <c r="I4291" s="413" t="s">
        <v>670</v>
      </c>
      <c r="J4291" s="417">
        <v>30</v>
      </c>
      <c r="L4291" s="413" t="s">
        <v>17970</v>
      </c>
      <c r="M4291" s="413" t="s">
        <v>1427</v>
      </c>
      <c r="N4291" s="39" t="s">
        <v>1429</v>
      </c>
      <c r="O4291" s="413" t="s">
        <v>1464</v>
      </c>
      <c r="P4291" s="418" t="s">
        <v>28378</v>
      </c>
      <c r="Q4291" s="419" t="s">
        <v>9586</v>
      </c>
      <c r="R4291" s="420" t="s">
        <v>28379</v>
      </c>
      <c r="S4291" s="408">
        <v>45344</v>
      </c>
      <c r="T4291" s="413" t="s">
        <v>1415</v>
      </c>
      <c r="U4291" s="417" t="s">
        <v>1416</v>
      </c>
      <c r="V4291" s="421">
        <v>45390</v>
      </c>
      <c r="W4291" s="422" t="s">
        <v>1561</v>
      </c>
      <c r="X4291" s="417" t="s">
        <v>23286</v>
      </c>
      <c r="Z4291" s="8">
        <v>89373829534</v>
      </c>
      <c r="AA4291" s="8">
        <v>450042</v>
      </c>
      <c r="AB4291" s="414">
        <v>45050</v>
      </c>
    </row>
    <row r="4292" spans="1:29" s="10" customFormat="1" ht="15" hidden="1" customHeight="1" x14ac:dyDescent="0.25">
      <c r="A4292" s="409">
        <v>4276</v>
      </c>
      <c r="B4292" s="414">
        <v>45051</v>
      </c>
      <c r="C4292" s="412">
        <f t="shared" si="66"/>
        <v>2023</v>
      </c>
      <c r="D4292" s="411" t="s">
        <v>17905</v>
      </c>
      <c r="E4292" s="415">
        <v>100375464</v>
      </c>
      <c r="F4292" s="416" t="s">
        <v>8442</v>
      </c>
      <c r="G4292" s="22" t="s">
        <v>613</v>
      </c>
      <c r="H4292" s="411" t="s">
        <v>796</v>
      </c>
      <c r="I4292" s="413" t="s">
        <v>638</v>
      </c>
      <c r="J4292" s="417">
        <v>26</v>
      </c>
      <c r="K4292" s="8"/>
      <c r="L4292" s="413" t="s">
        <v>17906</v>
      </c>
      <c r="M4292" s="413" t="s">
        <v>1427</v>
      </c>
      <c r="N4292" s="39" t="s">
        <v>1429</v>
      </c>
      <c r="O4292" s="413" t="s">
        <v>1433</v>
      </c>
      <c r="P4292" s="418" t="s">
        <v>17907</v>
      </c>
      <c r="Q4292" s="419" t="s">
        <v>9586</v>
      </c>
      <c r="R4292" s="420" t="s">
        <v>28239</v>
      </c>
      <c r="S4292" s="408">
        <v>45348</v>
      </c>
      <c r="T4292" s="413" t="s">
        <v>1415</v>
      </c>
      <c r="U4292" s="417" t="s">
        <v>1416</v>
      </c>
      <c r="V4292" s="421">
        <v>45384</v>
      </c>
      <c r="W4292" s="422" t="s">
        <v>28240</v>
      </c>
      <c r="X4292" s="417" t="s">
        <v>23286</v>
      </c>
      <c r="Y4292" s="8"/>
      <c r="Z4292" s="8"/>
      <c r="AA4292" s="8"/>
      <c r="AB4292" s="414">
        <v>45051</v>
      </c>
      <c r="AC4292" s="8"/>
    </row>
    <row r="4293" spans="1:29" s="8" customFormat="1" hidden="1" x14ac:dyDescent="0.25">
      <c r="A4293" s="409">
        <v>4277</v>
      </c>
      <c r="B4293" s="414">
        <v>45051</v>
      </c>
      <c r="C4293" s="412">
        <f t="shared" si="66"/>
        <v>2023</v>
      </c>
      <c r="D4293" s="411" t="s">
        <v>17957</v>
      </c>
      <c r="E4293" s="415">
        <v>100305852</v>
      </c>
      <c r="F4293" s="416" t="s">
        <v>8442</v>
      </c>
      <c r="G4293" s="22" t="s">
        <v>613</v>
      </c>
      <c r="H4293" s="411" t="s">
        <v>707</v>
      </c>
      <c r="I4293" s="413" t="s">
        <v>632</v>
      </c>
      <c r="J4293" s="417">
        <v>13</v>
      </c>
      <c r="L4293" s="413" t="s">
        <v>17958</v>
      </c>
      <c r="M4293" s="413" t="s">
        <v>1427</v>
      </c>
      <c r="N4293" s="39" t="s">
        <v>1429</v>
      </c>
      <c r="O4293" s="413" t="s">
        <v>1446</v>
      </c>
      <c r="P4293" s="418" t="s">
        <v>622</v>
      </c>
      <c r="Q4293" s="419" t="s">
        <v>9586</v>
      </c>
      <c r="R4293" s="420" t="s">
        <v>29612</v>
      </c>
      <c r="S4293" s="408">
        <v>45348</v>
      </c>
      <c r="T4293" s="413" t="s">
        <v>1415</v>
      </c>
      <c r="U4293" s="417" t="s">
        <v>1416</v>
      </c>
      <c r="V4293" s="421">
        <v>45409</v>
      </c>
      <c r="W4293" s="422" t="s">
        <v>29613</v>
      </c>
      <c r="X4293" s="417" t="s">
        <v>23286</v>
      </c>
      <c r="AB4293" s="414">
        <v>45051</v>
      </c>
    </row>
    <row r="4294" spans="1:29" s="8" customFormat="1" hidden="1" x14ac:dyDescent="0.25">
      <c r="A4294" s="409">
        <v>3765</v>
      </c>
      <c r="B4294" s="414">
        <v>45055</v>
      </c>
      <c r="C4294" s="412">
        <f t="shared" si="66"/>
        <v>2023</v>
      </c>
      <c r="D4294" s="411" t="s">
        <v>18135</v>
      </c>
      <c r="E4294" s="415">
        <v>101130802</v>
      </c>
      <c r="F4294" s="416" t="s">
        <v>8442</v>
      </c>
      <c r="G4294" s="22" t="s">
        <v>629</v>
      </c>
      <c r="H4294" s="411" t="s">
        <v>768</v>
      </c>
      <c r="I4294" s="413" t="s">
        <v>616</v>
      </c>
      <c r="J4294" s="417">
        <v>2</v>
      </c>
      <c r="L4294" s="413" t="s">
        <v>18136</v>
      </c>
      <c r="M4294" s="413" t="s">
        <v>1427</v>
      </c>
      <c r="N4294" s="39" t="s">
        <v>1429</v>
      </c>
      <c r="O4294" s="413" t="s">
        <v>1453</v>
      </c>
      <c r="P4294" s="418" t="s">
        <v>10057</v>
      </c>
      <c r="Q4294" s="419" t="s">
        <v>9586</v>
      </c>
      <c r="R4294" s="420" t="s">
        <v>32987</v>
      </c>
      <c r="S4294" s="408">
        <v>45343</v>
      </c>
      <c r="T4294" s="413" t="s">
        <v>1415</v>
      </c>
      <c r="U4294" s="417" t="s">
        <v>1416</v>
      </c>
      <c r="V4294" s="421">
        <v>45478</v>
      </c>
      <c r="W4294" s="422" t="s">
        <v>32988</v>
      </c>
      <c r="X4294" s="417" t="s">
        <v>23286</v>
      </c>
      <c r="Z4294" s="8" t="s">
        <v>18137</v>
      </c>
      <c r="AB4294" s="414">
        <v>45055</v>
      </c>
    </row>
    <row r="4295" spans="1:29" s="8" customFormat="1" hidden="1" x14ac:dyDescent="0.25">
      <c r="A4295" s="409">
        <v>4279</v>
      </c>
      <c r="B4295" s="414">
        <v>45056</v>
      </c>
      <c r="C4295" s="412">
        <f t="shared" si="66"/>
        <v>2023</v>
      </c>
      <c r="D4295" s="411" t="s">
        <v>17908</v>
      </c>
      <c r="E4295" s="415">
        <v>100410428</v>
      </c>
      <c r="F4295" s="416" t="s">
        <v>8442</v>
      </c>
      <c r="G4295" s="22" t="s">
        <v>613</v>
      </c>
      <c r="H4295" s="411" t="s">
        <v>1909</v>
      </c>
      <c r="I4295" s="413" t="s">
        <v>17909</v>
      </c>
      <c r="J4295" s="417">
        <v>139</v>
      </c>
      <c r="L4295" s="409">
        <v>46896716</v>
      </c>
      <c r="M4295" s="413" t="s">
        <v>1427</v>
      </c>
      <c r="N4295" s="39" t="s">
        <v>1429</v>
      </c>
      <c r="O4295" s="413" t="s">
        <v>8679</v>
      </c>
      <c r="P4295" s="418" t="s">
        <v>28286</v>
      </c>
      <c r="Q4295" s="28" t="s">
        <v>9586</v>
      </c>
      <c r="R4295" s="420" t="s">
        <v>28287</v>
      </c>
      <c r="S4295" s="408">
        <v>45365</v>
      </c>
      <c r="T4295" s="413" t="s">
        <v>1415</v>
      </c>
      <c r="U4295" s="417" t="s">
        <v>1416</v>
      </c>
      <c r="V4295" s="421">
        <v>45387</v>
      </c>
      <c r="W4295" s="422" t="s">
        <v>28288</v>
      </c>
      <c r="X4295" s="417" t="s">
        <v>23286</v>
      </c>
      <c r="AB4295" s="414">
        <v>45056</v>
      </c>
    </row>
    <row r="4296" spans="1:29" hidden="1" x14ac:dyDescent="0.25">
      <c r="A4296" s="409">
        <v>4280</v>
      </c>
      <c r="B4296" s="414">
        <v>45056</v>
      </c>
      <c r="C4296" s="412">
        <f t="shared" si="66"/>
        <v>2023</v>
      </c>
      <c r="D4296" s="22" t="s">
        <v>17911</v>
      </c>
      <c r="E4296" s="23">
        <v>100339831</v>
      </c>
      <c r="F4296" s="24" t="s">
        <v>8442</v>
      </c>
      <c r="G4296" s="22" t="s">
        <v>613</v>
      </c>
      <c r="H4296" s="22" t="s">
        <v>679</v>
      </c>
      <c r="I4296" s="26" t="s">
        <v>632</v>
      </c>
      <c r="J4296" s="25">
        <v>16</v>
      </c>
      <c r="K4296" s="8"/>
      <c r="L4296" s="26" t="s">
        <v>17912</v>
      </c>
      <c r="M4296" s="413" t="s">
        <v>1427</v>
      </c>
      <c r="N4296" s="412" t="s">
        <v>1429</v>
      </c>
      <c r="O4296" s="26" t="s">
        <v>1446</v>
      </c>
      <c r="P4296" s="27" t="s">
        <v>17913</v>
      </c>
      <c r="Q4296" s="28" t="s">
        <v>9586</v>
      </c>
      <c r="R4296" s="29" t="s">
        <v>26617</v>
      </c>
      <c r="S4296" s="30">
        <v>45257</v>
      </c>
      <c r="T4296" s="26" t="s">
        <v>1415</v>
      </c>
      <c r="U4296" s="25" t="s">
        <v>1416</v>
      </c>
      <c r="V4296" s="31">
        <v>45287</v>
      </c>
      <c r="W4296" s="99" t="s">
        <v>26618</v>
      </c>
      <c r="X4296" s="25" t="s">
        <v>23286</v>
      </c>
      <c r="Y4296" s="8"/>
      <c r="Z4296" s="8"/>
      <c r="AA4296" s="8"/>
      <c r="AB4296" s="414">
        <v>45056</v>
      </c>
      <c r="AC4296" s="8"/>
    </row>
    <row r="4297" spans="1:29" hidden="1" x14ac:dyDescent="0.25">
      <c r="A4297" s="409">
        <v>4281</v>
      </c>
      <c r="B4297" s="410">
        <v>45056</v>
      </c>
      <c r="C4297" s="412">
        <f t="shared" si="66"/>
        <v>2023</v>
      </c>
      <c r="D4297" s="22" t="s">
        <v>17914</v>
      </c>
      <c r="E4297" s="23" t="s">
        <v>606</v>
      </c>
      <c r="F4297" s="24" t="s">
        <v>8442</v>
      </c>
      <c r="G4297" s="22" t="s">
        <v>613</v>
      </c>
      <c r="H4297" s="22" t="s">
        <v>696</v>
      </c>
      <c r="I4297" s="26" t="s">
        <v>697</v>
      </c>
      <c r="J4297" s="25">
        <v>384</v>
      </c>
      <c r="K4297" s="8"/>
      <c r="L4297" s="26" t="s">
        <v>17915</v>
      </c>
      <c r="M4297" s="413" t="s">
        <v>1427</v>
      </c>
      <c r="N4297" s="39" t="s">
        <v>1429</v>
      </c>
      <c r="O4297" s="26" t="s">
        <v>1325</v>
      </c>
      <c r="P4297" s="27" t="s">
        <v>28308</v>
      </c>
      <c r="Q4297" s="28" t="s">
        <v>9586</v>
      </c>
      <c r="R4297" s="29" t="s">
        <v>28309</v>
      </c>
      <c r="S4297" s="30">
        <v>45348</v>
      </c>
      <c r="T4297" s="26" t="s">
        <v>1415</v>
      </c>
      <c r="U4297" s="25" t="s">
        <v>1416</v>
      </c>
      <c r="V4297" s="31">
        <v>45388</v>
      </c>
      <c r="W4297" s="99" t="s">
        <v>28310</v>
      </c>
      <c r="X4297" s="25" t="s">
        <v>23286</v>
      </c>
      <c r="Y4297" s="8"/>
      <c r="Z4297" s="8" t="s">
        <v>1647</v>
      </c>
      <c r="AA4297" s="8"/>
      <c r="AB4297" s="410">
        <v>45056</v>
      </c>
      <c r="AC4297" s="8"/>
    </row>
    <row r="4298" spans="1:29" s="10" customFormat="1" hidden="1" x14ac:dyDescent="0.25">
      <c r="A4298" s="56">
        <v>4282</v>
      </c>
      <c r="B4298" s="45">
        <v>45056</v>
      </c>
      <c r="C4298" s="412">
        <f t="shared" si="66"/>
        <v>2023</v>
      </c>
      <c r="D4298" s="46" t="s">
        <v>17998</v>
      </c>
      <c r="E4298" s="47" t="s">
        <v>606</v>
      </c>
      <c r="F4298" s="48" t="s">
        <v>8443</v>
      </c>
      <c r="G4298" s="46" t="s">
        <v>613</v>
      </c>
      <c r="H4298" s="46" t="s">
        <v>692</v>
      </c>
      <c r="I4298" s="50" t="s">
        <v>726</v>
      </c>
      <c r="J4298" s="49">
        <v>137</v>
      </c>
      <c r="L4298" s="50" t="s">
        <v>17999</v>
      </c>
      <c r="M4298" s="62" t="s">
        <v>1427</v>
      </c>
      <c r="N4298" s="44" t="s">
        <v>1429</v>
      </c>
      <c r="O4298" s="50" t="s">
        <v>1433</v>
      </c>
      <c r="P4298" s="51"/>
      <c r="Q4298" s="64" t="s">
        <v>1335</v>
      </c>
      <c r="R4298" s="53" t="s">
        <v>31914</v>
      </c>
      <c r="S4298" s="54"/>
      <c r="T4298" s="50"/>
      <c r="U4298" s="49"/>
      <c r="V4298" s="55"/>
      <c r="W4298" s="107" t="s">
        <v>1419</v>
      </c>
      <c r="X4298" s="49" t="s">
        <v>1426</v>
      </c>
      <c r="Z4298" s="10" t="s">
        <v>31915</v>
      </c>
      <c r="AB4298" s="45">
        <v>45056</v>
      </c>
    </row>
    <row r="4299" spans="1:29" s="8" customFormat="1" hidden="1" x14ac:dyDescent="0.25">
      <c r="A4299" s="56">
        <v>4283</v>
      </c>
      <c r="B4299" s="45">
        <v>45057</v>
      </c>
      <c r="C4299" s="412">
        <f t="shared" si="66"/>
        <v>2023</v>
      </c>
      <c r="D4299" s="58" t="s">
        <v>17925</v>
      </c>
      <c r="E4299" s="59">
        <v>101132287</v>
      </c>
      <c r="F4299" s="60" t="s">
        <v>8442</v>
      </c>
      <c r="G4299" s="46" t="s">
        <v>629</v>
      </c>
      <c r="H4299" s="58" t="s">
        <v>630</v>
      </c>
      <c r="I4299" s="62" t="s">
        <v>4739</v>
      </c>
      <c r="J4299" s="61">
        <v>48</v>
      </c>
      <c r="K4299" s="10"/>
      <c r="L4299" s="62" t="s">
        <v>17926</v>
      </c>
      <c r="M4299" s="62" t="s">
        <v>1427</v>
      </c>
      <c r="N4299" s="44" t="s">
        <v>1429</v>
      </c>
      <c r="O4299" s="62" t="s">
        <v>1441</v>
      </c>
      <c r="P4299" s="63" t="s">
        <v>17927</v>
      </c>
      <c r="Q4299" s="64"/>
      <c r="R4299" s="65"/>
      <c r="S4299" s="66"/>
      <c r="T4299" s="62"/>
      <c r="U4299" s="61"/>
      <c r="V4299" s="67"/>
      <c r="W4299" s="101" t="s">
        <v>1419</v>
      </c>
      <c r="X4299" s="61" t="s">
        <v>1426</v>
      </c>
      <c r="Y4299" s="10"/>
      <c r="Z4299" s="10"/>
      <c r="AA4299" s="10"/>
      <c r="AB4299" s="45">
        <v>45057</v>
      </c>
      <c r="AC4299" s="10"/>
    </row>
    <row r="4300" spans="1:29" s="8" customFormat="1" hidden="1" x14ac:dyDescent="0.25">
      <c r="A4300" s="409">
        <v>4284</v>
      </c>
      <c r="B4300" s="410">
        <v>45057</v>
      </c>
      <c r="C4300" s="412">
        <f t="shared" si="66"/>
        <v>2023</v>
      </c>
      <c r="D4300" s="411" t="s">
        <v>17928</v>
      </c>
      <c r="E4300" s="415">
        <v>101132397</v>
      </c>
      <c r="F4300" s="416" t="s">
        <v>8442</v>
      </c>
      <c r="G4300" s="411" t="s">
        <v>629</v>
      </c>
      <c r="H4300" s="411" t="s">
        <v>630</v>
      </c>
      <c r="I4300" s="413" t="s">
        <v>784</v>
      </c>
      <c r="J4300" s="417">
        <v>45</v>
      </c>
      <c r="L4300" s="413" t="s">
        <v>17930</v>
      </c>
      <c r="M4300" s="413" t="s">
        <v>1427</v>
      </c>
      <c r="N4300" s="39" t="s">
        <v>1429</v>
      </c>
      <c r="O4300" s="413" t="s">
        <v>3142</v>
      </c>
      <c r="P4300" s="418" t="s">
        <v>28360</v>
      </c>
      <c r="Q4300" s="419" t="s">
        <v>9586</v>
      </c>
      <c r="R4300" s="420" t="s">
        <v>28361</v>
      </c>
      <c r="S4300" s="408">
        <v>45344</v>
      </c>
      <c r="T4300" s="413" t="s">
        <v>1415</v>
      </c>
      <c r="U4300" s="417" t="s">
        <v>1416</v>
      </c>
      <c r="V4300" s="421">
        <v>45388</v>
      </c>
      <c r="W4300" s="422" t="s">
        <v>28362</v>
      </c>
      <c r="X4300" s="417" t="s">
        <v>23286</v>
      </c>
      <c r="AB4300" s="410">
        <v>45057</v>
      </c>
    </row>
    <row r="4301" spans="1:29" hidden="1" x14ac:dyDescent="0.25">
      <c r="A4301" s="409">
        <v>4285</v>
      </c>
      <c r="B4301" s="410">
        <v>45057</v>
      </c>
      <c r="C4301" s="412">
        <f t="shared" si="66"/>
        <v>2023</v>
      </c>
      <c r="D4301" s="411" t="s">
        <v>2331</v>
      </c>
      <c r="E4301" s="415">
        <v>101132398</v>
      </c>
      <c r="F4301" s="416" t="s">
        <v>8442</v>
      </c>
      <c r="G4301" s="411" t="s">
        <v>629</v>
      </c>
      <c r="H4301" s="411" t="s">
        <v>630</v>
      </c>
      <c r="I4301" s="413" t="s">
        <v>784</v>
      </c>
      <c r="J4301" s="417">
        <v>46</v>
      </c>
      <c r="K4301" s="8"/>
      <c r="L4301" s="413" t="s">
        <v>17929</v>
      </c>
      <c r="M4301" s="413" t="s">
        <v>1427</v>
      </c>
      <c r="N4301" s="39" t="s">
        <v>1429</v>
      </c>
      <c r="O4301" s="413" t="s">
        <v>1524</v>
      </c>
      <c r="P4301" s="418" t="s">
        <v>28363</v>
      </c>
      <c r="Q4301" s="419" t="s">
        <v>9586</v>
      </c>
      <c r="R4301" s="420" t="s">
        <v>28364</v>
      </c>
      <c r="S4301" s="408">
        <v>45344</v>
      </c>
      <c r="T4301" s="413" t="s">
        <v>1415</v>
      </c>
      <c r="U4301" s="417" t="s">
        <v>1416</v>
      </c>
      <c r="V4301" s="421">
        <v>45388</v>
      </c>
      <c r="W4301" s="422" t="s">
        <v>28365</v>
      </c>
      <c r="X4301" s="417" t="s">
        <v>23286</v>
      </c>
      <c r="Y4301" s="8"/>
      <c r="Z4301" s="8"/>
      <c r="AA4301" s="8"/>
      <c r="AB4301" s="410">
        <v>45057</v>
      </c>
      <c r="AC4301" s="8"/>
    </row>
    <row r="4302" spans="1:29" s="10" customFormat="1" ht="15" hidden="1" customHeight="1" x14ac:dyDescent="0.25">
      <c r="A4302" s="409">
        <v>4286</v>
      </c>
      <c r="B4302" s="410">
        <v>45057</v>
      </c>
      <c r="C4302" s="412">
        <f t="shared" si="66"/>
        <v>2023</v>
      </c>
      <c r="D4302" s="411" t="s">
        <v>17959</v>
      </c>
      <c r="E4302" s="415">
        <v>100308788</v>
      </c>
      <c r="F4302" s="416" t="s">
        <v>8442</v>
      </c>
      <c r="G4302" s="411" t="s">
        <v>613</v>
      </c>
      <c r="H4302" s="411" t="s">
        <v>740</v>
      </c>
      <c r="I4302" s="413" t="s">
        <v>632</v>
      </c>
      <c r="J4302" s="417">
        <v>13</v>
      </c>
      <c r="K4302" s="8"/>
      <c r="L4302" s="413" t="s">
        <v>17960</v>
      </c>
      <c r="M4302" s="413" t="s">
        <v>1427</v>
      </c>
      <c r="N4302" s="412" t="s">
        <v>1429</v>
      </c>
      <c r="O4302" s="413" t="s">
        <v>1815</v>
      </c>
      <c r="P4302" s="418" t="s">
        <v>29291</v>
      </c>
      <c r="Q4302" s="419" t="s">
        <v>9586</v>
      </c>
      <c r="R4302" s="420" t="s">
        <v>29292</v>
      </c>
      <c r="S4302" s="408">
        <v>45344</v>
      </c>
      <c r="T4302" s="413" t="s">
        <v>1415</v>
      </c>
      <c r="U4302" s="417" t="s">
        <v>1416</v>
      </c>
      <c r="V4302" s="421">
        <v>45405</v>
      </c>
      <c r="W4302" s="422" t="s">
        <v>29293</v>
      </c>
      <c r="X4302" s="417" t="s">
        <v>23286</v>
      </c>
      <c r="Y4302" s="8"/>
      <c r="Z4302" s="8"/>
      <c r="AA4302" s="8"/>
      <c r="AB4302" s="410">
        <v>45057</v>
      </c>
      <c r="AC4302" s="8"/>
    </row>
    <row r="4303" spans="1:29" s="8" customFormat="1" hidden="1" x14ac:dyDescent="0.25">
      <c r="A4303" s="409">
        <v>4287</v>
      </c>
      <c r="B4303" s="410">
        <v>45057</v>
      </c>
      <c r="C4303" s="412">
        <f t="shared" si="66"/>
        <v>2023</v>
      </c>
      <c r="D4303" s="411" t="s">
        <v>17971</v>
      </c>
      <c r="E4303" s="415">
        <v>100316049</v>
      </c>
      <c r="F4303" s="416" t="s">
        <v>8442</v>
      </c>
      <c r="G4303" s="411" t="s">
        <v>613</v>
      </c>
      <c r="H4303" s="411" t="s">
        <v>6190</v>
      </c>
      <c r="I4303" s="413" t="s">
        <v>624</v>
      </c>
      <c r="J4303" s="417" t="s">
        <v>29720</v>
      </c>
      <c r="L4303" s="413" t="s">
        <v>17972</v>
      </c>
      <c r="M4303" s="413" t="s">
        <v>1427</v>
      </c>
      <c r="N4303" s="412" t="s">
        <v>1429</v>
      </c>
      <c r="O4303" s="413" t="s">
        <v>3996</v>
      </c>
      <c r="P4303" s="418" t="s">
        <v>29721</v>
      </c>
      <c r="Q4303" s="419" t="s">
        <v>9586</v>
      </c>
      <c r="R4303" s="420" t="s">
        <v>29722</v>
      </c>
      <c r="S4303" s="408">
        <v>45344</v>
      </c>
      <c r="T4303" s="413" t="s">
        <v>1415</v>
      </c>
      <c r="U4303" s="417" t="s">
        <v>1416</v>
      </c>
      <c r="V4303" s="421">
        <v>45414</v>
      </c>
      <c r="W4303" s="422" t="s">
        <v>29723</v>
      </c>
      <c r="X4303" s="417" t="s">
        <v>23286</v>
      </c>
      <c r="AB4303" s="410">
        <v>45057</v>
      </c>
    </row>
    <row r="4304" spans="1:29" s="8" customFormat="1" hidden="1" x14ac:dyDescent="0.25">
      <c r="A4304" s="1428">
        <v>4288</v>
      </c>
      <c r="B4304" s="515">
        <v>45057</v>
      </c>
      <c r="C4304" s="412">
        <f t="shared" si="66"/>
        <v>2023</v>
      </c>
      <c r="D4304" s="544" t="s">
        <v>17988</v>
      </c>
      <c r="E4304" s="541">
        <v>101130363</v>
      </c>
      <c r="F4304" s="2135" t="s">
        <v>8442</v>
      </c>
      <c r="G4304" s="544" t="s">
        <v>629</v>
      </c>
      <c r="H4304" s="544" t="s">
        <v>768</v>
      </c>
      <c r="I4304" s="545" t="s">
        <v>635</v>
      </c>
      <c r="J4304" s="115">
        <v>39</v>
      </c>
      <c r="K4304" s="1"/>
      <c r="L4304" s="545" t="s">
        <v>17989</v>
      </c>
      <c r="M4304" s="114" t="s">
        <v>1427</v>
      </c>
      <c r="N4304" s="138" t="s">
        <v>1429</v>
      </c>
      <c r="O4304" s="545" t="s">
        <v>3996</v>
      </c>
      <c r="P4304" s="546" t="s">
        <v>16541</v>
      </c>
      <c r="Q4304" s="118"/>
      <c r="R4304" s="119"/>
      <c r="S4304" s="120"/>
      <c r="T4304" s="114"/>
      <c r="U4304" s="115"/>
      <c r="V4304" s="121"/>
      <c r="W4304" s="135"/>
      <c r="X4304" s="115"/>
      <c r="Y4304" s="1"/>
      <c r="Z4304" s="547" t="s">
        <v>1647</v>
      </c>
      <c r="AA4304" s="1"/>
      <c r="AB4304" s="515">
        <v>45057</v>
      </c>
      <c r="AC4304" s="1"/>
    </row>
    <row r="4305" spans="1:29" s="8" customFormat="1" hidden="1" x14ac:dyDescent="0.25">
      <c r="A4305" s="409">
        <v>4289</v>
      </c>
      <c r="B4305" s="410">
        <v>45057</v>
      </c>
      <c r="C4305" s="412">
        <f t="shared" ref="C4305:C4368" si="67">YEAR(B4305)</f>
        <v>2023</v>
      </c>
      <c r="D4305" s="411" t="s">
        <v>17990</v>
      </c>
      <c r="E4305" s="415">
        <v>100324347</v>
      </c>
      <c r="F4305" s="416" t="s">
        <v>8442</v>
      </c>
      <c r="G4305" s="411" t="s">
        <v>613</v>
      </c>
      <c r="H4305" s="411" t="s">
        <v>682</v>
      </c>
      <c r="I4305" s="413" t="s">
        <v>690</v>
      </c>
      <c r="J4305" s="417">
        <v>2</v>
      </c>
      <c r="L4305" s="413" t="s">
        <v>17991</v>
      </c>
      <c r="M4305" s="413" t="s">
        <v>1427</v>
      </c>
      <c r="N4305" s="39" t="s">
        <v>1429</v>
      </c>
      <c r="O4305" s="413" t="s">
        <v>1441</v>
      </c>
      <c r="P4305" s="418" t="s">
        <v>17992</v>
      </c>
      <c r="Q4305" s="419" t="s">
        <v>9586</v>
      </c>
      <c r="R4305" s="420" t="s">
        <v>29214</v>
      </c>
      <c r="S4305" s="408">
        <v>45344</v>
      </c>
      <c r="T4305" s="413" t="s">
        <v>1415</v>
      </c>
      <c r="U4305" s="417" t="s">
        <v>1416</v>
      </c>
      <c r="V4305" s="421">
        <v>45402</v>
      </c>
      <c r="W4305" s="422" t="s">
        <v>29215</v>
      </c>
      <c r="X4305" s="417" t="s">
        <v>23286</v>
      </c>
      <c r="AB4305" s="410">
        <v>45057</v>
      </c>
    </row>
    <row r="4306" spans="1:29" s="8" customFormat="1" hidden="1" x14ac:dyDescent="0.25">
      <c r="A4306" s="409">
        <v>3765</v>
      </c>
      <c r="B4306" s="410">
        <v>45058</v>
      </c>
      <c r="C4306" s="412">
        <f t="shared" si="67"/>
        <v>2023</v>
      </c>
      <c r="D4306" s="411" t="s">
        <v>17946</v>
      </c>
      <c r="E4306" s="415">
        <v>100393732</v>
      </c>
      <c r="F4306" s="416" t="s">
        <v>8442</v>
      </c>
      <c r="G4306" s="411" t="s">
        <v>613</v>
      </c>
      <c r="H4306" s="411" t="s">
        <v>16193</v>
      </c>
      <c r="I4306" s="413" t="s">
        <v>668</v>
      </c>
      <c r="J4306" s="417">
        <v>80</v>
      </c>
      <c r="L4306" s="413" t="s">
        <v>17947</v>
      </c>
      <c r="M4306" s="413" t="s">
        <v>1427</v>
      </c>
      <c r="N4306" s="39" t="s">
        <v>1429</v>
      </c>
      <c r="O4306" s="413" t="s">
        <v>1433</v>
      </c>
      <c r="P4306" s="418" t="s">
        <v>17948</v>
      </c>
      <c r="Q4306" s="419" t="s">
        <v>9586</v>
      </c>
      <c r="R4306" s="420" t="s">
        <v>32265</v>
      </c>
      <c r="S4306" s="408">
        <v>45344</v>
      </c>
      <c r="T4306" s="413" t="s">
        <v>1415</v>
      </c>
      <c r="U4306" s="417" t="s">
        <v>1416</v>
      </c>
      <c r="V4306" s="421">
        <v>45462</v>
      </c>
      <c r="W4306" s="422" t="s">
        <v>32266</v>
      </c>
      <c r="X4306" s="417" t="s">
        <v>23286</v>
      </c>
      <c r="Z4306" s="8" t="s">
        <v>6281</v>
      </c>
      <c r="AB4306" s="410">
        <v>45058</v>
      </c>
    </row>
    <row r="4307" spans="1:29" hidden="1" x14ac:dyDescent="0.25">
      <c r="A4307" s="409">
        <v>4291</v>
      </c>
      <c r="B4307" s="410">
        <v>45058</v>
      </c>
      <c r="C4307" s="412">
        <f t="shared" si="67"/>
        <v>2023</v>
      </c>
      <c r="D4307" s="411" t="s">
        <v>17961</v>
      </c>
      <c r="E4307" s="415" t="s">
        <v>606</v>
      </c>
      <c r="F4307" s="416" t="s">
        <v>8442</v>
      </c>
      <c r="G4307" s="411" t="s">
        <v>613</v>
      </c>
      <c r="H4307" s="411" t="s">
        <v>696</v>
      </c>
      <c r="I4307" s="413" t="s">
        <v>716</v>
      </c>
      <c r="J4307" s="417">
        <v>89</v>
      </c>
      <c r="K4307" s="8"/>
      <c r="L4307" s="413" t="s">
        <v>17962</v>
      </c>
      <c r="M4307" s="413" t="s">
        <v>1427</v>
      </c>
      <c r="N4307" s="39" t="s">
        <v>1429</v>
      </c>
      <c r="O4307" s="413" t="s">
        <v>1441</v>
      </c>
      <c r="P4307" s="418" t="s">
        <v>28320</v>
      </c>
      <c r="Q4307" s="419" t="s">
        <v>9586</v>
      </c>
      <c r="R4307" s="420" t="s">
        <v>28321</v>
      </c>
      <c r="S4307" s="408">
        <v>45348</v>
      </c>
      <c r="T4307" s="413" t="s">
        <v>1415</v>
      </c>
      <c r="U4307" s="417" t="s">
        <v>1416</v>
      </c>
      <c r="V4307" s="421">
        <v>45387</v>
      </c>
      <c r="W4307" s="422" t="s">
        <v>28322</v>
      </c>
      <c r="X4307" s="417" t="s">
        <v>23286</v>
      </c>
      <c r="Y4307" s="8"/>
      <c r="Z4307" s="8"/>
      <c r="AA4307" s="8"/>
      <c r="AB4307" s="410">
        <v>45058</v>
      </c>
      <c r="AC4307" s="8"/>
    </row>
    <row r="4308" spans="1:29" s="8" customFormat="1" hidden="1" x14ac:dyDescent="0.25">
      <c r="A4308" s="1428">
        <v>4292</v>
      </c>
      <c r="B4308" s="515">
        <v>45058</v>
      </c>
      <c r="C4308" s="412">
        <f t="shared" si="67"/>
        <v>2023</v>
      </c>
      <c r="D4308" s="537" t="s">
        <v>17963</v>
      </c>
      <c r="E4308" s="3319" t="s">
        <v>606</v>
      </c>
      <c r="F4308" s="538" t="s">
        <v>8443</v>
      </c>
      <c r="G4308" s="537" t="s">
        <v>613</v>
      </c>
      <c r="H4308" s="537" t="s">
        <v>646</v>
      </c>
      <c r="I4308" s="539" t="s">
        <v>37</v>
      </c>
      <c r="J4308" s="115">
        <v>296</v>
      </c>
      <c r="K4308" s="1"/>
      <c r="L4308" s="539" t="s">
        <v>17964</v>
      </c>
      <c r="M4308" s="114" t="s">
        <v>1427</v>
      </c>
      <c r="N4308" s="138" t="s">
        <v>1429</v>
      </c>
      <c r="O4308" s="539" t="s">
        <v>1601</v>
      </c>
      <c r="P4308" s="117"/>
      <c r="Q4308" s="118"/>
      <c r="R4308" s="119"/>
      <c r="S4308" s="120"/>
      <c r="T4308" s="114"/>
      <c r="U4308" s="115"/>
      <c r="V4308" s="121"/>
      <c r="W4308" s="135"/>
      <c r="X4308" s="115"/>
      <c r="Y4308" s="1"/>
      <c r="Z4308" s="1">
        <v>573239</v>
      </c>
      <c r="AA4308" s="1"/>
      <c r="AB4308" s="515">
        <v>45058</v>
      </c>
      <c r="AC4308" s="1"/>
    </row>
    <row r="4309" spans="1:29" hidden="1" x14ac:dyDescent="0.25">
      <c r="A4309" s="1428">
        <v>4293</v>
      </c>
      <c r="B4309" s="515">
        <v>45058</v>
      </c>
      <c r="C4309" s="412">
        <f t="shared" si="67"/>
        <v>2023</v>
      </c>
      <c r="D4309" s="537" t="s">
        <v>17965</v>
      </c>
      <c r="E4309" s="111">
        <v>100408879</v>
      </c>
      <c r="F4309" s="538" t="s">
        <v>8443</v>
      </c>
      <c r="G4309" s="537" t="s">
        <v>613</v>
      </c>
      <c r="H4309" s="469" t="s">
        <v>16280</v>
      </c>
      <c r="I4309" s="539" t="s">
        <v>653</v>
      </c>
      <c r="J4309" s="115">
        <v>12</v>
      </c>
      <c r="L4309" s="134">
        <v>4006152</v>
      </c>
      <c r="M4309" s="114" t="s">
        <v>1427</v>
      </c>
      <c r="N4309" s="138" t="s">
        <v>1429</v>
      </c>
      <c r="O4309" s="539" t="s">
        <v>1433</v>
      </c>
      <c r="P4309" s="540" t="s">
        <v>16708</v>
      </c>
      <c r="Q4309" s="118"/>
      <c r="R4309" s="119"/>
      <c r="S4309" s="120"/>
      <c r="T4309" s="114"/>
      <c r="U4309" s="115"/>
      <c r="V4309" s="121"/>
      <c r="W4309" s="135"/>
      <c r="X4309" s="115"/>
      <c r="AB4309" s="515">
        <v>45058</v>
      </c>
    </row>
    <row r="4310" spans="1:29" s="8" customFormat="1" hidden="1" x14ac:dyDescent="0.25">
      <c r="A4310" s="409">
        <v>4294</v>
      </c>
      <c r="B4310" s="410">
        <v>45058</v>
      </c>
      <c r="C4310" s="412">
        <f t="shared" si="67"/>
        <v>2023</v>
      </c>
      <c r="D4310" s="411" t="s">
        <v>17966</v>
      </c>
      <c r="E4310" s="415" t="s">
        <v>606</v>
      </c>
      <c r="F4310" s="416" t="s">
        <v>8442</v>
      </c>
      <c r="G4310" s="411" t="s">
        <v>613</v>
      </c>
      <c r="H4310" s="411" t="s">
        <v>796</v>
      </c>
      <c r="I4310" s="413" t="s">
        <v>644</v>
      </c>
      <c r="J4310" s="417">
        <v>46</v>
      </c>
      <c r="L4310" s="413" t="s">
        <v>17967</v>
      </c>
      <c r="M4310" s="413" t="s">
        <v>1427</v>
      </c>
      <c r="N4310" s="39" t="s">
        <v>1429</v>
      </c>
      <c r="O4310" s="413" t="s">
        <v>1433</v>
      </c>
      <c r="P4310" s="418" t="s">
        <v>17968</v>
      </c>
      <c r="Q4310" s="419" t="s">
        <v>9586</v>
      </c>
      <c r="R4310" s="420" t="s">
        <v>28299</v>
      </c>
      <c r="S4310" s="408">
        <v>45344</v>
      </c>
      <c r="T4310" s="413" t="s">
        <v>1415</v>
      </c>
      <c r="U4310" s="417" t="s">
        <v>1416</v>
      </c>
      <c r="V4310" s="421">
        <v>45388</v>
      </c>
      <c r="W4310" s="422" t="s">
        <v>28300</v>
      </c>
      <c r="X4310" s="417" t="s">
        <v>23286</v>
      </c>
      <c r="AB4310" s="410">
        <v>45058</v>
      </c>
    </row>
    <row r="4311" spans="1:29" hidden="1" x14ac:dyDescent="0.25">
      <c r="A4311" s="516">
        <v>4295</v>
      </c>
      <c r="B4311" s="590">
        <v>45058</v>
      </c>
      <c r="C4311" s="412">
        <f t="shared" si="67"/>
        <v>2023</v>
      </c>
      <c r="D4311" s="518" t="s">
        <v>18000</v>
      </c>
      <c r="E4311" s="519" t="s">
        <v>606</v>
      </c>
      <c r="F4311" s="459" t="s">
        <v>8443</v>
      </c>
      <c r="G4311" s="518" t="s">
        <v>613</v>
      </c>
      <c r="H4311" s="518" t="s">
        <v>17099</v>
      </c>
      <c r="I4311" s="520" t="s">
        <v>45</v>
      </c>
      <c r="J4311" s="521">
        <v>38</v>
      </c>
      <c r="K4311" s="527"/>
      <c r="L4311" s="520" t="s">
        <v>18001</v>
      </c>
      <c r="M4311" s="520" t="s">
        <v>1427</v>
      </c>
      <c r="N4311" s="522" t="s">
        <v>1429</v>
      </c>
      <c r="O4311" s="520" t="s">
        <v>1601</v>
      </c>
      <c r="P4311" s="523"/>
      <c r="Q4311" s="536" t="s">
        <v>1335</v>
      </c>
      <c r="R4311" s="821" t="s">
        <v>31300</v>
      </c>
      <c r="S4311" s="524">
        <v>45323</v>
      </c>
      <c r="T4311" s="520" t="s">
        <v>18319</v>
      </c>
      <c r="U4311" s="521" t="s">
        <v>1416</v>
      </c>
      <c r="V4311" s="525"/>
      <c r="W4311" s="526" t="s">
        <v>1419</v>
      </c>
      <c r="X4311" s="521" t="s">
        <v>1426</v>
      </c>
      <c r="Y4311" s="527"/>
      <c r="Z4311" s="527" t="s">
        <v>31301</v>
      </c>
      <c r="AA4311" s="527"/>
      <c r="AB4311" s="590">
        <v>45058</v>
      </c>
      <c r="AC4311" s="527"/>
    </row>
    <row r="4312" spans="1:29" s="527" customFormat="1" hidden="1" x14ac:dyDescent="0.25">
      <c r="A4312" s="409">
        <v>4296</v>
      </c>
      <c r="B4312" s="410">
        <v>45061</v>
      </c>
      <c r="C4312" s="412">
        <f t="shared" si="67"/>
        <v>2023</v>
      </c>
      <c r="D4312" s="22" t="s">
        <v>17973</v>
      </c>
      <c r="E4312" s="23">
        <v>100396306</v>
      </c>
      <c r="F4312" s="24" t="s">
        <v>8442</v>
      </c>
      <c r="G4312" s="22" t="s">
        <v>613</v>
      </c>
      <c r="H4312" s="411" t="s">
        <v>719</v>
      </c>
      <c r="I4312" s="26" t="s">
        <v>655</v>
      </c>
      <c r="J4312" s="25">
        <v>28</v>
      </c>
      <c r="K4312" s="8"/>
      <c r="L4312" s="26" t="s">
        <v>17974</v>
      </c>
      <c r="M4312" s="413" t="s">
        <v>1427</v>
      </c>
      <c r="N4312" s="412" t="s">
        <v>1429</v>
      </c>
      <c r="O4312" s="26" t="s">
        <v>1533</v>
      </c>
      <c r="P4312" s="27" t="s">
        <v>7838</v>
      </c>
      <c r="Q4312" s="28" t="s">
        <v>9586</v>
      </c>
      <c r="R4312" s="29" t="s">
        <v>29251</v>
      </c>
      <c r="S4312" s="30">
        <v>45344</v>
      </c>
      <c r="T4312" s="26" t="s">
        <v>1415</v>
      </c>
      <c r="U4312" s="25" t="s">
        <v>1416</v>
      </c>
      <c r="V4312" s="31">
        <v>45404</v>
      </c>
      <c r="W4312" s="99" t="s">
        <v>29252</v>
      </c>
      <c r="X4312" s="25" t="s">
        <v>23286</v>
      </c>
      <c r="Y4312" s="8"/>
      <c r="Z4312" s="8"/>
      <c r="AA4312" s="8"/>
      <c r="AB4312" s="410">
        <v>45061</v>
      </c>
      <c r="AC4312" s="8"/>
    </row>
    <row r="4313" spans="1:29" s="8" customFormat="1" hidden="1" x14ac:dyDescent="0.25">
      <c r="A4313" s="409">
        <v>4297</v>
      </c>
      <c r="B4313" s="410">
        <v>45061</v>
      </c>
      <c r="C4313" s="412">
        <f t="shared" si="67"/>
        <v>2023</v>
      </c>
      <c r="D4313" s="411" t="s">
        <v>17993</v>
      </c>
      <c r="E4313" s="415">
        <v>100351992</v>
      </c>
      <c r="F4313" s="416" t="s">
        <v>8442</v>
      </c>
      <c r="G4313" s="411" t="s">
        <v>613</v>
      </c>
      <c r="H4313" s="411" t="s">
        <v>4899</v>
      </c>
      <c r="I4313" s="413" t="s">
        <v>8818</v>
      </c>
      <c r="J4313" s="417">
        <v>236</v>
      </c>
      <c r="L4313" s="413" t="s">
        <v>17994</v>
      </c>
      <c r="M4313" s="413" t="s">
        <v>1427</v>
      </c>
      <c r="N4313" s="39" t="s">
        <v>1429</v>
      </c>
      <c r="O4313" s="413" t="s">
        <v>1521</v>
      </c>
      <c r="P4313" s="418" t="s">
        <v>17995</v>
      </c>
      <c r="Q4313" s="419" t="s">
        <v>9586</v>
      </c>
      <c r="R4313" s="420" t="s">
        <v>28550</v>
      </c>
      <c r="S4313" s="408">
        <v>45363</v>
      </c>
      <c r="T4313" s="413" t="s">
        <v>1415</v>
      </c>
      <c r="U4313" s="417" t="s">
        <v>1416</v>
      </c>
      <c r="V4313" s="421">
        <v>45392</v>
      </c>
      <c r="W4313" s="422" t="s">
        <v>28551</v>
      </c>
      <c r="X4313" s="417" t="s">
        <v>23286</v>
      </c>
      <c r="AB4313" s="410">
        <v>45061</v>
      </c>
    </row>
    <row r="4314" spans="1:29" x14ac:dyDescent="0.25">
      <c r="A4314" s="1428">
        <v>4298</v>
      </c>
      <c r="B4314" s="515">
        <v>45061</v>
      </c>
      <c r="C4314" s="412">
        <f t="shared" si="67"/>
        <v>2023</v>
      </c>
      <c r="D4314" s="560" t="s">
        <v>18197</v>
      </c>
      <c r="E4314" s="111">
        <v>100329303</v>
      </c>
      <c r="F4314" s="448" t="s">
        <v>8442</v>
      </c>
      <c r="G4314" s="560" t="s">
        <v>613</v>
      </c>
      <c r="H4314" s="560" t="s">
        <v>14327</v>
      </c>
      <c r="I4314" s="561" t="s">
        <v>33</v>
      </c>
      <c r="J4314" s="115">
        <v>148</v>
      </c>
      <c r="K4314" s="8" t="s">
        <v>14259</v>
      </c>
      <c r="L4314" s="561" t="s">
        <v>18198</v>
      </c>
      <c r="M4314" s="114" t="s">
        <v>1427</v>
      </c>
      <c r="N4314" s="138" t="s">
        <v>1429</v>
      </c>
      <c r="O4314" s="561" t="s">
        <v>1506</v>
      </c>
      <c r="P4314" s="562" t="s">
        <v>18199</v>
      </c>
      <c r="Q4314" s="118"/>
      <c r="R4314" s="119"/>
      <c r="S4314" s="120"/>
      <c r="T4314" s="114"/>
      <c r="U4314" s="115"/>
      <c r="V4314" s="121"/>
      <c r="W4314" s="135"/>
      <c r="X4314" s="115"/>
      <c r="Y4314" s="563" t="s">
        <v>18200</v>
      </c>
      <c r="AB4314" s="515">
        <v>45061</v>
      </c>
    </row>
    <row r="4315" spans="1:29" s="2105" customFormat="1" x14ac:dyDescent="0.25">
      <c r="A4315" s="2091">
        <v>4299</v>
      </c>
      <c r="B4315" s="2092">
        <v>45061</v>
      </c>
      <c r="C4315" s="412">
        <f t="shared" si="67"/>
        <v>2023</v>
      </c>
      <c r="D4315" s="2094" t="s">
        <v>31604</v>
      </c>
      <c r="E4315" s="2095" t="s">
        <v>606</v>
      </c>
      <c r="F4315" s="2096" t="s">
        <v>8442</v>
      </c>
      <c r="G4315" s="2094" t="s">
        <v>613</v>
      </c>
      <c r="H4315" s="2094" t="s">
        <v>618</v>
      </c>
      <c r="I4315" s="2097" t="s">
        <v>616</v>
      </c>
      <c r="J4315" s="2098">
        <v>4</v>
      </c>
      <c r="K4315" s="8" t="s">
        <v>14259</v>
      </c>
      <c r="L4315" s="2097" t="s">
        <v>20034</v>
      </c>
      <c r="M4315" s="2097" t="s">
        <v>1427</v>
      </c>
      <c r="N4315" s="2100" t="s">
        <v>1429</v>
      </c>
      <c r="O4315" s="2097" t="s">
        <v>1834</v>
      </c>
      <c r="P4315" s="2207">
        <v>27427</v>
      </c>
      <c r="Q4315" s="419" t="s">
        <v>9586</v>
      </c>
      <c r="R4315" s="2101" t="s">
        <v>31605</v>
      </c>
      <c r="S4315" s="2102">
        <v>45348</v>
      </c>
      <c r="T4315" s="2097" t="s">
        <v>1415</v>
      </c>
      <c r="U4315" s="2098" t="s">
        <v>1416</v>
      </c>
      <c r="V4315" s="2103">
        <v>45447</v>
      </c>
      <c r="W4315" s="2104" t="s">
        <v>31606</v>
      </c>
      <c r="X4315" s="2098" t="s">
        <v>23286</v>
      </c>
      <c r="Y4315" s="2105" t="s">
        <v>18200</v>
      </c>
      <c r="AB4315" s="2092">
        <v>45061</v>
      </c>
    </row>
    <row r="4316" spans="1:29" s="2902" customFormat="1" x14ac:dyDescent="0.25">
      <c r="A4316" s="2888">
        <v>4300</v>
      </c>
      <c r="B4316" s="3769">
        <v>45061</v>
      </c>
      <c r="C4316" s="412">
        <f t="shared" si="67"/>
        <v>2023</v>
      </c>
      <c r="D4316" s="2890" t="s">
        <v>32001</v>
      </c>
      <c r="E4316" s="2891" t="s">
        <v>606</v>
      </c>
      <c r="F4316" s="2892" t="s">
        <v>8442</v>
      </c>
      <c r="G4316" s="2890" t="s">
        <v>613</v>
      </c>
      <c r="H4316" s="2890" t="s">
        <v>618</v>
      </c>
      <c r="I4316" s="2893" t="s">
        <v>616</v>
      </c>
      <c r="J4316" s="2894">
        <v>1</v>
      </c>
      <c r="K4316" s="8" t="s">
        <v>14259</v>
      </c>
      <c r="L4316" s="2893" t="s">
        <v>20035</v>
      </c>
      <c r="M4316" s="2893" t="s">
        <v>1427</v>
      </c>
      <c r="N4316" s="2896" t="s">
        <v>1429</v>
      </c>
      <c r="O4316" s="2893" t="s">
        <v>1834</v>
      </c>
      <c r="P4316" s="3770">
        <v>48709</v>
      </c>
      <c r="Q4316" s="2897" t="s">
        <v>1335</v>
      </c>
      <c r="R4316" s="2898" t="s">
        <v>32002</v>
      </c>
      <c r="S4316" s="2899"/>
      <c r="T4316" s="2893" t="s">
        <v>624</v>
      </c>
      <c r="U4316" s="3771"/>
      <c r="V4316" s="3771">
        <v>45092</v>
      </c>
      <c r="W4316" s="2901" t="s">
        <v>1419</v>
      </c>
      <c r="X4316" s="2894" t="s">
        <v>1426</v>
      </c>
      <c r="Y4316" s="2902" t="s">
        <v>18200</v>
      </c>
      <c r="Z4316" s="2902" t="s">
        <v>32003</v>
      </c>
      <c r="AB4316" s="3769">
        <v>45061</v>
      </c>
    </row>
    <row r="4317" spans="1:29" hidden="1" x14ac:dyDescent="0.25">
      <c r="A4317" s="1428">
        <v>4301</v>
      </c>
      <c r="B4317" s="515">
        <v>45062</v>
      </c>
      <c r="C4317" s="412">
        <f t="shared" si="67"/>
        <v>2023</v>
      </c>
      <c r="D4317" s="548" t="s">
        <v>17996</v>
      </c>
      <c r="E4317" s="111">
        <v>100332656</v>
      </c>
      <c r="F4317" s="549" t="s">
        <v>8442</v>
      </c>
      <c r="G4317" s="548" t="s">
        <v>613</v>
      </c>
      <c r="H4317" s="548" t="s">
        <v>3315</v>
      </c>
      <c r="I4317" s="550" t="s">
        <v>687</v>
      </c>
      <c r="J4317" s="115">
        <v>101</v>
      </c>
      <c r="L4317" s="550" t="s">
        <v>17997</v>
      </c>
      <c r="M4317" s="114" t="s">
        <v>1427</v>
      </c>
      <c r="N4317" s="138" t="s">
        <v>1429</v>
      </c>
      <c r="O4317" s="550" t="s">
        <v>1325</v>
      </c>
      <c r="P4317" s="3254" t="s">
        <v>13525</v>
      </c>
      <c r="Q4317" s="118"/>
      <c r="R4317" s="119"/>
      <c r="S4317" s="120"/>
      <c r="T4317" s="114"/>
      <c r="U4317" s="115"/>
      <c r="V4317" s="121"/>
      <c r="W4317" s="135"/>
      <c r="X4317" s="115"/>
      <c r="Z4317" s="551" t="s">
        <v>6281</v>
      </c>
      <c r="AB4317" s="515">
        <v>45062</v>
      </c>
    </row>
    <row r="4318" spans="1:29" hidden="1" x14ac:dyDescent="0.25">
      <c r="A4318" s="409">
        <v>4302</v>
      </c>
      <c r="B4318" s="410">
        <v>45062</v>
      </c>
      <c r="C4318" s="412">
        <f t="shared" si="67"/>
        <v>2023</v>
      </c>
      <c r="D4318" s="411" t="s">
        <v>18002</v>
      </c>
      <c r="E4318" s="415">
        <v>100393375</v>
      </c>
      <c r="F4318" s="416" t="s">
        <v>8442</v>
      </c>
      <c r="G4318" s="411" t="s">
        <v>613</v>
      </c>
      <c r="H4318" s="411" t="s">
        <v>18003</v>
      </c>
      <c r="I4318" s="413" t="s">
        <v>713</v>
      </c>
      <c r="J4318" s="417">
        <v>2</v>
      </c>
      <c r="K4318" s="8"/>
      <c r="L4318" s="413" t="s">
        <v>18004</v>
      </c>
      <c r="M4318" s="413" t="s">
        <v>1427</v>
      </c>
      <c r="N4318" s="39" t="s">
        <v>1429</v>
      </c>
      <c r="O4318" s="413" t="s">
        <v>1672</v>
      </c>
      <c r="P4318" s="413" t="s">
        <v>30732</v>
      </c>
      <c r="Q4318" s="419" t="s">
        <v>9586</v>
      </c>
      <c r="R4318" s="420" t="s">
        <v>30733</v>
      </c>
      <c r="S4318" s="408">
        <v>45344</v>
      </c>
      <c r="T4318" s="413" t="s">
        <v>1415</v>
      </c>
      <c r="U4318" s="417" t="s">
        <v>1416</v>
      </c>
      <c r="V4318" s="421">
        <v>45428</v>
      </c>
      <c r="W4318" s="422" t="s">
        <v>4908</v>
      </c>
      <c r="X4318" s="417" t="s">
        <v>23286</v>
      </c>
      <c r="Y4318" s="8"/>
      <c r="Z4318" s="8"/>
      <c r="AA4318" s="8"/>
      <c r="AB4318" s="410">
        <v>45062</v>
      </c>
      <c r="AC4318" s="8"/>
    </row>
    <row r="4319" spans="1:29" s="8" customFormat="1" hidden="1" x14ac:dyDescent="0.25">
      <c r="A4319" s="409">
        <v>4303</v>
      </c>
      <c r="B4319" s="410">
        <v>45062</v>
      </c>
      <c r="C4319" s="412">
        <f t="shared" si="67"/>
        <v>2023</v>
      </c>
      <c r="D4319" s="411" t="s">
        <v>18148</v>
      </c>
      <c r="E4319" s="415" t="s">
        <v>606</v>
      </c>
      <c r="F4319" s="416" t="s">
        <v>8442</v>
      </c>
      <c r="G4319" s="411" t="s">
        <v>613</v>
      </c>
      <c r="H4319" s="411" t="s">
        <v>8185</v>
      </c>
      <c r="I4319" s="413" t="s">
        <v>752</v>
      </c>
      <c r="J4319" s="417">
        <v>92</v>
      </c>
      <c r="L4319" s="413" t="s">
        <v>18149</v>
      </c>
      <c r="M4319" s="413" t="s">
        <v>1427</v>
      </c>
      <c r="N4319" s="39" t="s">
        <v>1429</v>
      </c>
      <c r="O4319" s="413" t="s">
        <v>1943</v>
      </c>
      <c r="P4319" s="413" t="s">
        <v>30946</v>
      </c>
      <c r="Q4319" s="419" t="s">
        <v>9586</v>
      </c>
      <c r="R4319" s="420" t="s">
        <v>30947</v>
      </c>
      <c r="S4319" s="408">
        <v>45344</v>
      </c>
      <c r="T4319" s="413" t="s">
        <v>1415</v>
      </c>
      <c r="U4319" s="417" t="s">
        <v>1416</v>
      </c>
      <c r="V4319" s="421">
        <v>45433</v>
      </c>
      <c r="W4319" s="422" t="s">
        <v>30948</v>
      </c>
      <c r="X4319" s="417" t="s">
        <v>23286</v>
      </c>
      <c r="AB4319" s="410">
        <v>45062</v>
      </c>
    </row>
    <row r="4320" spans="1:29" s="10" customFormat="1" hidden="1" x14ac:dyDescent="0.25">
      <c r="A4320" s="56">
        <v>4304</v>
      </c>
      <c r="B4320" s="45">
        <v>45062</v>
      </c>
      <c r="C4320" s="412">
        <f t="shared" si="67"/>
        <v>2023</v>
      </c>
      <c r="D4320" s="58" t="s">
        <v>18182</v>
      </c>
      <c r="E4320" s="59" t="s">
        <v>606</v>
      </c>
      <c r="F4320" s="60" t="s">
        <v>8442</v>
      </c>
      <c r="G4320" s="58" t="s">
        <v>613</v>
      </c>
      <c r="H4320" s="58" t="s">
        <v>1794</v>
      </c>
      <c r="I4320" s="62" t="s">
        <v>660</v>
      </c>
      <c r="J4320" s="61">
        <v>84</v>
      </c>
      <c r="L4320" s="62" t="s">
        <v>18183</v>
      </c>
      <c r="M4320" s="62" t="s">
        <v>1427</v>
      </c>
      <c r="N4320" s="44" t="s">
        <v>1429</v>
      </c>
      <c r="O4320" s="62" t="s">
        <v>1527</v>
      </c>
      <c r="P4320" s="63" t="s">
        <v>15245</v>
      </c>
      <c r="Q4320" s="64" t="s">
        <v>23257</v>
      </c>
      <c r="R4320" s="65" t="s">
        <v>32232</v>
      </c>
      <c r="S4320" s="66"/>
      <c r="T4320" s="62" t="s">
        <v>32233</v>
      </c>
      <c r="U4320" s="61"/>
      <c r="V4320" s="67"/>
      <c r="W4320" s="101" t="s">
        <v>1419</v>
      </c>
      <c r="X4320" s="61" t="s">
        <v>1426</v>
      </c>
      <c r="AB4320" s="45">
        <v>45062</v>
      </c>
    </row>
    <row r="4321" spans="1:29" hidden="1" x14ac:dyDescent="0.25">
      <c r="A4321" s="516">
        <v>4305</v>
      </c>
      <c r="B4321" s="590">
        <v>45062</v>
      </c>
      <c r="C4321" s="412">
        <f t="shared" si="67"/>
        <v>2023</v>
      </c>
      <c r="D4321" s="518" t="s">
        <v>18184</v>
      </c>
      <c r="E4321" s="519" t="s">
        <v>606</v>
      </c>
      <c r="F4321" s="459" t="s">
        <v>8443</v>
      </c>
      <c r="G4321" s="518" t="s">
        <v>613</v>
      </c>
      <c r="H4321" s="518" t="s">
        <v>2275</v>
      </c>
      <c r="I4321" s="520" t="s">
        <v>40</v>
      </c>
      <c r="J4321" s="521">
        <v>110</v>
      </c>
      <c r="K4321" s="527"/>
      <c r="L4321" s="520" t="s">
        <v>18185</v>
      </c>
      <c r="M4321" s="520" t="s">
        <v>1427</v>
      </c>
      <c r="N4321" s="522" t="s">
        <v>1429</v>
      </c>
      <c r="O4321" s="520" t="s">
        <v>1433</v>
      </c>
      <c r="P4321" s="523" t="s">
        <v>18186</v>
      </c>
      <c r="Q4321" s="536"/>
      <c r="R4321" s="821"/>
      <c r="S4321" s="524"/>
      <c r="T4321" s="520"/>
      <c r="U4321" s="521"/>
      <c r="V4321" s="525">
        <v>45229</v>
      </c>
      <c r="W4321" s="526" t="s">
        <v>1419</v>
      </c>
      <c r="X4321" s="521" t="s">
        <v>14259</v>
      </c>
      <c r="Y4321" s="527"/>
      <c r="Z4321" s="527"/>
      <c r="AA4321" s="527"/>
      <c r="AB4321" s="590">
        <v>45062</v>
      </c>
      <c r="AC4321" s="527"/>
    </row>
    <row r="4322" spans="1:29" s="2105" customFormat="1" x14ac:dyDescent="0.25">
      <c r="A4322" s="2091">
        <v>4306</v>
      </c>
      <c r="B4322" s="2092">
        <v>45062</v>
      </c>
      <c r="C4322" s="412">
        <f t="shared" si="67"/>
        <v>2023</v>
      </c>
      <c r="D4322" s="2106" t="s">
        <v>32055</v>
      </c>
      <c r="E4322" s="2107" t="s">
        <v>606</v>
      </c>
      <c r="F4322" s="2108" t="s">
        <v>8442</v>
      </c>
      <c r="G4322" s="2106" t="s">
        <v>613</v>
      </c>
      <c r="H4322" s="2106" t="s">
        <v>618</v>
      </c>
      <c r="I4322" s="2109" t="s">
        <v>616</v>
      </c>
      <c r="J4322" s="2112">
        <v>54</v>
      </c>
      <c r="K4322" s="8" t="s">
        <v>14259</v>
      </c>
      <c r="L4322" s="2223" t="s">
        <v>18409</v>
      </c>
      <c r="M4322" s="2097" t="s">
        <v>1427</v>
      </c>
      <c r="N4322" s="2100" t="s">
        <v>1429</v>
      </c>
      <c r="O4322" s="2109" t="s">
        <v>1433</v>
      </c>
      <c r="P4322" s="2285">
        <v>35404</v>
      </c>
      <c r="Q4322" s="2123" t="s">
        <v>9586</v>
      </c>
      <c r="R4322" s="2110" t="s">
        <v>32053</v>
      </c>
      <c r="S4322" s="2111">
        <v>45344</v>
      </c>
      <c r="T4322" s="2109" t="s">
        <v>1415</v>
      </c>
      <c r="U4322" s="2112" t="s">
        <v>1416</v>
      </c>
      <c r="V4322" s="2113">
        <v>45457</v>
      </c>
      <c r="W4322" s="2114" t="s">
        <v>32054</v>
      </c>
      <c r="X4322" s="2112" t="s">
        <v>23286</v>
      </c>
      <c r="Y4322" s="2105" t="s">
        <v>18410</v>
      </c>
      <c r="AB4322" s="2092">
        <v>45062</v>
      </c>
    </row>
    <row r="4323" spans="1:29" hidden="1" x14ac:dyDescent="0.25">
      <c r="A4323" s="409">
        <v>4307</v>
      </c>
      <c r="B4323" s="410">
        <v>45063</v>
      </c>
      <c r="C4323" s="412">
        <f t="shared" si="67"/>
        <v>2023</v>
      </c>
      <c r="D4323" s="22" t="s">
        <v>18011</v>
      </c>
      <c r="E4323" s="23">
        <v>100338328</v>
      </c>
      <c r="F4323" s="24" t="s">
        <v>8442</v>
      </c>
      <c r="G4323" s="22" t="s">
        <v>613</v>
      </c>
      <c r="H4323" s="22" t="s">
        <v>662</v>
      </c>
      <c r="I4323" s="26" t="s">
        <v>758</v>
      </c>
      <c r="J4323" s="25">
        <v>44</v>
      </c>
      <c r="K4323" s="8"/>
      <c r="L4323" s="412">
        <v>37164640</v>
      </c>
      <c r="M4323" s="413" t="s">
        <v>1427</v>
      </c>
      <c r="N4323" s="39" t="s">
        <v>1429</v>
      </c>
      <c r="O4323" s="26" t="s">
        <v>1521</v>
      </c>
      <c r="P4323" s="27" t="s">
        <v>18012</v>
      </c>
      <c r="Q4323" s="28" t="s">
        <v>9586</v>
      </c>
      <c r="R4323" s="29" t="s">
        <v>29286</v>
      </c>
      <c r="S4323" s="30">
        <v>45365</v>
      </c>
      <c r="T4323" s="26" t="s">
        <v>1415</v>
      </c>
      <c r="U4323" s="25" t="s">
        <v>1416</v>
      </c>
      <c r="V4323" s="31">
        <v>45405</v>
      </c>
      <c r="W4323" s="99" t="s">
        <v>29287</v>
      </c>
      <c r="X4323" s="25" t="s">
        <v>23286</v>
      </c>
      <c r="Y4323" s="8"/>
      <c r="Z4323" s="8"/>
      <c r="AA4323" s="8"/>
      <c r="AB4323" s="410">
        <v>45063</v>
      </c>
      <c r="AC4323" s="8"/>
    </row>
    <row r="4324" spans="1:29" s="527" customFormat="1" ht="15" hidden="1" customHeight="1" x14ac:dyDescent="0.25">
      <c r="A4324" s="56">
        <v>4308</v>
      </c>
      <c r="B4324" s="45">
        <v>45063</v>
      </c>
      <c r="C4324" s="412">
        <f t="shared" si="67"/>
        <v>2023</v>
      </c>
      <c r="D4324" s="46" t="s">
        <v>18013</v>
      </c>
      <c r="E4324" s="47" t="s">
        <v>606</v>
      </c>
      <c r="F4324" s="48" t="s">
        <v>8443</v>
      </c>
      <c r="G4324" s="46" t="s">
        <v>613</v>
      </c>
      <c r="H4324" s="46" t="s">
        <v>696</v>
      </c>
      <c r="I4324" s="50" t="s">
        <v>635</v>
      </c>
      <c r="J4324" s="49">
        <v>24</v>
      </c>
      <c r="K4324" s="10"/>
      <c r="L4324" s="50" t="s">
        <v>22862</v>
      </c>
      <c r="M4324" s="62" t="s">
        <v>1427</v>
      </c>
      <c r="N4324" s="44" t="s">
        <v>1429</v>
      </c>
      <c r="O4324" s="50" t="s">
        <v>1601</v>
      </c>
      <c r="P4324" s="51" t="s">
        <v>18014</v>
      </c>
      <c r="Q4324" s="52" t="s">
        <v>834</v>
      </c>
      <c r="R4324" s="53" t="s">
        <v>22863</v>
      </c>
      <c r="S4324" s="54"/>
      <c r="T4324" s="50" t="s">
        <v>1415</v>
      </c>
      <c r="U4324" s="49" t="s">
        <v>1416</v>
      </c>
      <c r="V4324" s="55">
        <v>45119</v>
      </c>
      <c r="W4324" s="101" t="s">
        <v>1419</v>
      </c>
      <c r="X4324" s="61" t="s">
        <v>1426</v>
      </c>
      <c r="Y4324" s="10"/>
      <c r="Z4324" s="10"/>
      <c r="AA4324" s="10"/>
      <c r="AB4324" s="45">
        <v>45063</v>
      </c>
      <c r="AC4324" s="10"/>
    </row>
    <row r="4325" spans="1:29" hidden="1" x14ac:dyDescent="0.25">
      <c r="A4325" s="409">
        <v>4309</v>
      </c>
      <c r="B4325" s="410">
        <v>45063</v>
      </c>
      <c r="C4325" s="412">
        <f t="shared" si="67"/>
        <v>2023</v>
      </c>
      <c r="D4325" s="22" t="s">
        <v>18155</v>
      </c>
      <c r="E4325" s="23" t="s">
        <v>606</v>
      </c>
      <c r="F4325" s="24" t="s">
        <v>8442</v>
      </c>
      <c r="G4325" s="22" t="s">
        <v>613</v>
      </c>
      <c r="H4325" s="22" t="s">
        <v>813</v>
      </c>
      <c r="I4325" s="26" t="s">
        <v>46</v>
      </c>
      <c r="J4325" s="25">
        <v>20</v>
      </c>
      <c r="K4325" s="8"/>
      <c r="L4325" s="413" t="s">
        <v>18156</v>
      </c>
      <c r="M4325" s="413" t="s">
        <v>1427</v>
      </c>
      <c r="N4325" s="412" t="s">
        <v>1429</v>
      </c>
      <c r="O4325" s="26" t="s">
        <v>5457</v>
      </c>
      <c r="P4325" s="413" t="s">
        <v>29592</v>
      </c>
      <c r="Q4325" s="28" t="s">
        <v>9586</v>
      </c>
      <c r="R4325" s="29" t="s">
        <v>29593</v>
      </c>
      <c r="S4325" s="30">
        <v>45344</v>
      </c>
      <c r="T4325" s="26" t="s">
        <v>1415</v>
      </c>
      <c r="U4325" s="25" t="s">
        <v>1416</v>
      </c>
      <c r="V4325" s="31">
        <v>45409</v>
      </c>
      <c r="W4325" s="99" t="s">
        <v>18186</v>
      </c>
      <c r="X4325" s="25" t="s">
        <v>23286</v>
      </c>
      <c r="Y4325" s="8"/>
      <c r="Z4325" s="8"/>
      <c r="AA4325" s="8"/>
      <c r="AB4325" s="410">
        <v>45063</v>
      </c>
      <c r="AC4325" s="8"/>
    </row>
    <row r="4326" spans="1:29" hidden="1" x14ac:dyDescent="0.25">
      <c r="A4326" s="409">
        <v>4310</v>
      </c>
      <c r="B4326" s="410">
        <v>45063</v>
      </c>
      <c r="C4326" s="412">
        <f t="shared" si="67"/>
        <v>2023</v>
      </c>
      <c r="D4326" s="22" t="s">
        <v>18157</v>
      </c>
      <c r="E4326" s="23" t="s">
        <v>606</v>
      </c>
      <c r="F4326" s="24" t="s">
        <v>8442</v>
      </c>
      <c r="G4326" s="22" t="s">
        <v>613</v>
      </c>
      <c r="H4326" s="22" t="s">
        <v>813</v>
      </c>
      <c r="I4326" s="26" t="s">
        <v>46</v>
      </c>
      <c r="J4326" s="25">
        <v>45</v>
      </c>
      <c r="K4326" s="8"/>
      <c r="L4326" s="26" t="s">
        <v>18158</v>
      </c>
      <c r="M4326" s="413" t="s">
        <v>1427</v>
      </c>
      <c r="N4326" s="412" t="s">
        <v>1429</v>
      </c>
      <c r="O4326" s="26" t="s">
        <v>1823</v>
      </c>
      <c r="P4326" s="27" t="s">
        <v>15569</v>
      </c>
      <c r="Q4326" s="28" t="s">
        <v>9586</v>
      </c>
      <c r="R4326" s="29" t="s">
        <v>29590</v>
      </c>
      <c r="S4326" s="30">
        <v>45344</v>
      </c>
      <c r="T4326" s="26" t="s">
        <v>1415</v>
      </c>
      <c r="U4326" s="25" t="s">
        <v>1416</v>
      </c>
      <c r="V4326" s="31">
        <v>45409</v>
      </c>
      <c r="W4326" s="99" t="s">
        <v>29591</v>
      </c>
      <c r="X4326" s="25" t="s">
        <v>23286</v>
      </c>
      <c r="Y4326" s="8"/>
      <c r="Z4326" s="8"/>
      <c r="AA4326" s="8"/>
      <c r="AB4326" s="410">
        <v>45063</v>
      </c>
      <c r="AC4326" s="8"/>
    </row>
    <row r="4327" spans="1:29" s="8" customFormat="1" ht="15" hidden="1" customHeight="1" x14ac:dyDescent="0.25">
      <c r="A4327" s="56">
        <v>4311</v>
      </c>
      <c r="B4327" s="45">
        <v>45063</v>
      </c>
      <c r="C4327" s="412">
        <f t="shared" si="67"/>
        <v>2023</v>
      </c>
      <c r="D4327" s="58" t="s">
        <v>5385</v>
      </c>
      <c r="E4327" s="59">
        <v>100359894</v>
      </c>
      <c r="F4327" s="60" t="s">
        <v>8442</v>
      </c>
      <c r="G4327" s="58" t="s">
        <v>613</v>
      </c>
      <c r="H4327" s="58" t="s">
        <v>1794</v>
      </c>
      <c r="I4327" s="62" t="s">
        <v>45</v>
      </c>
      <c r="J4327" s="61">
        <v>92</v>
      </c>
      <c r="K4327" s="10"/>
      <c r="L4327" s="62" t="s">
        <v>18187</v>
      </c>
      <c r="M4327" s="62" t="s">
        <v>1427</v>
      </c>
      <c r="N4327" s="44" t="s">
        <v>1429</v>
      </c>
      <c r="O4327" s="62" t="s">
        <v>1441</v>
      </c>
      <c r="P4327" s="63" t="s">
        <v>18188</v>
      </c>
      <c r="Q4327" s="64" t="s">
        <v>834</v>
      </c>
      <c r="R4327" s="65" t="s">
        <v>18928</v>
      </c>
      <c r="S4327" s="66"/>
      <c r="T4327" s="62" t="s">
        <v>624</v>
      </c>
      <c r="U4327" s="61" t="s">
        <v>1416</v>
      </c>
      <c r="V4327" s="67">
        <v>45120</v>
      </c>
      <c r="W4327" s="101" t="s">
        <v>1419</v>
      </c>
      <c r="X4327" s="61" t="s">
        <v>1426</v>
      </c>
      <c r="Y4327" s="10"/>
      <c r="Z4327" s="10"/>
      <c r="AA4327" s="10"/>
      <c r="AB4327" s="45">
        <v>45063</v>
      </c>
      <c r="AC4327" s="10"/>
    </row>
    <row r="4328" spans="1:29" s="8" customFormat="1" x14ac:dyDescent="0.25">
      <c r="A4328" s="409">
        <v>4312</v>
      </c>
      <c r="B4328" s="410">
        <v>45063</v>
      </c>
      <c r="C4328" s="412">
        <f t="shared" si="67"/>
        <v>2023</v>
      </c>
      <c r="D4328" s="411" t="s">
        <v>18411</v>
      </c>
      <c r="E4328" s="415">
        <v>101132183</v>
      </c>
      <c r="F4328" s="416" t="s">
        <v>8442</v>
      </c>
      <c r="G4328" s="411" t="s">
        <v>629</v>
      </c>
      <c r="H4328" s="411" t="s">
        <v>630</v>
      </c>
      <c r="I4328" s="413" t="s">
        <v>5013</v>
      </c>
      <c r="J4328" s="417">
        <v>14</v>
      </c>
      <c r="K4328" s="8" t="s">
        <v>14259</v>
      </c>
      <c r="L4328" s="413" t="s">
        <v>18412</v>
      </c>
      <c r="M4328" s="413" t="s">
        <v>1427</v>
      </c>
      <c r="N4328" s="39" t="s">
        <v>1429</v>
      </c>
      <c r="O4328" s="413" t="s">
        <v>1601</v>
      </c>
      <c r="P4328" s="418" t="s">
        <v>28335</v>
      </c>
      <c r="Q4328" s="419" t="s">
        <v>9586</v>
      </c>
      <c r="R4328" s="420" t="s">
        <v>28336</v>
      </c>
      <c r="S4328" s="408">
        <v>45344</v>
      </c>
      <c r="T4328" s="413" t="s">
        <v>1415</v>
      </c>
      <c r="U4328" s="417" t="s">
        <v>1416</v>
      </c>
      <c r="V4328" s="421">
        <v>45388</v>
      </c>
      <c r="W4328" s="422" t="s">
        <v>28337</v>
      </c>
      <c r="X4328" s="417" t="s">
        <v>23286</v>
      </c>
      <c r="Y4328" s="8" t="s">
        <v>18413</v>
      </c>
      <c r="AB4328" s="410">
        <v>45063</v>
      </c>
    </row>
    <row r="4329" spans="1:29" hidden="1" x14ac:dyDescent="0.25">
      <c r="A4329" s="409">
        <v>4313</v>
      </c>
      <c r="B4329" s="410">
        <v>45063</v>
      </c>
      <c r="C4329" s="412">
        <f t="shared" si="67"/>
        <v>2023</v>
      </c>
      <c r="D4329" s="411" t="s">
        <v>16294</v>
      </c>
      <c r="E4329" s="415">
        <v>101132188</v>
      </c>
      <c r="F4329" s="416" t="s">
        <v>8442</v>
      </c>
      <c r="G4329" s="411" t="s">
        <v>629</v>
      </c>
      <c r="H4329" s="411" t="s">
        <v>630</v>
      </c>
      <c r="I4329" s="413" t="s">
        <v>5013</v>
      </c>
      <c r="J4329" s="417">
        <v>19</v>
      </c>
      <c r="K4329" s="8"/>
      <c r="L4329" s="413" t="s">
        <v>18414</v>
      </c>
      <c r="M4329" s="413" t="s">
        <v>1427</v>
      </c>
      <c r="N4329" s="39" t="s">
        <v>1429</v>
      </c>
      <c r="O4329" s="413" t="s">
        <v>1601</v>
      </c>
      <c r="P4329" s="418" t="s">
        <v>28357</v>
      </c>
      <c r="Q4329" s="419" t="s">
        <v>9586</v>
      </c>
      <c r="R4329" s="420" t="s">
        <v>28358</v>
      </c>
      <c r="S4329" s="408">
        <v>45344</v>
      </c>
      <c r="T4329" s="413" t="s">
        <v>1415</v>
      </c>
      <c r="U4329" s="417" t="s">
        <v>1416</v>
      </c>
      <c r="V4329" s="421">
        <v>45388</v>
      </c>
      <c r="W4329" s="422" t="s">
        <v>28359</v>
      </c>
      <c r="X4329" s="417" t="s">
        <v>23286</v>
      </c>
      <c r="Y4329" s="8"/>
      <c r="Z4329" s="8" t="s">
        <v>18413</v>
      </c>
      <c r="AA4329" s="8">
        <v>487492</v>
      </c>
      <c r="AB4329" s="410">
        <v>45063</v>
      </c>
      <c r="AC4329" s="8"/>
    </row>
    <row r="4330" spans="1:29" s="10" customFormat="1" ht="15" hidden="1" customHeight="1" x14ac:dyDescent="0.25">
      <c r="A4330" s="409">
        <v>4314</v>
      </c>
      <c r="B4330" s="410">
        <v>45064</v>
      </c>
      <c r="C4330" s="412">
        <f t="shared" si="67"/>
        <v>2023</v>
      </c>
      <c r="D4330" s="411" t="s">
        <v>18016</v>
      </c>
      <c r="E4330" s="415">
        <v>100320772</v>
      </c>
      <c r="F4330" s="416" t="s">
        <v>8442</v>
      </c>
      <c r="G4330" s="411" t="s">
        <v>613</v>
      </c>
      <c r="H4330" s="411" t="s">
        <v>647</v>
      </c>
      <c r="I4330" s="413" t="s">
        <v>809</v>
      </c>
      <c r="J4330" s="417">
        <v>169</v>
      </c>
      <c r="K4330" s="8"/>
      <c r="L4330" s="413" t="s">
        <v>18017</v>
      </c>
      <c r="M4330" s="413" t="s">
        <v>1427</v>
      </c>
      <c r="N4330" s="39" t="s">
        <v>1429</v>
      </c>
      <c r="O4330" s="413" t="s">
        <v>1441</v>
      </c>
      <c r="P4330" s="418" t="s">
        <v>18018</v>
      </c>
      <c r="Q4330" s="419" t="s">
        <v>9586</v>
      </c>
      <c r="R4330" s="420" t="s">
        <v>28333</v>
      </c>
      <c r="S4330" s="408">
        <v>45348</v>
      </c>
      <c r="T4330" s="413" t="s">
        <v>1415</v>
      </c>
      <c r="U4330" s="417" t="s">
        <v>1416</v>
      </c>
      <c r="V4330" s="421">
        <v>45387</v>
      </c>
      <c r="W4330" s="422" t="s">
        <v>28334</v>
      </c>
      <c r="X4330" s="417" t="s">
        <v>23286</v>
      </c>
      <c r="Y4330" s="8"/>
      <c r="Z4330" s="8"/>
      <c r="AA4330" s="8"/>
      <c r="AB4330" s="410">
        <v>45064</v>
      </c>
      <c r="AC4330" s="8"/>
    </row>
    <row r="4331" spans="1:29" s="8" customFormat="1" hidden="1" x14ac:dyDescent="0.25">
      <c r="A4331" s="1428">
        <v>4315</v>
      </c>
      <c r="B4331" s="123">
        <v>45064</v>
      </c>
      <c r="C4331" s="412">
        <f t="shared" si="67"/>
        <v>2023</v>
      </c>
      <c r="D4331" s="552" t="s">
        <v>18020</v>
      </c>
      <c r="E4331" s="111">
        <v>100373187</v>
      </c>
      <c r="F4331" s="553" t="s">
        <v>8442</v>
      </c>
      <c r="G4331" s="552" t="s">
        <v>613</v>
      </c>
      <c r="H4331" s="552" t="s">
        <v>18003</v>
      </c>
      <c r="I4331" s="554" t="s">
        <v>668</v>
      </c>
      <c r="J4331" s="555" t="s">
        <v>18021</v>
      </c>
      <c r="K4331" s="1"/>
      <c r="L4331" s="554" t="s">
        <v>18022</v>
      </c>
      <c r="M4331" s="114" t="s">
        <v>1427</v>
      </c>
      <c r="N4331" s="138" t="s">
        <v>1429</v>
      </c>
      <c r="O4331" s="554" t="s">
        <v>1453</v>
      </c>
      <c r="P4331" s="556" t="s">
        <v>18023</v>
      </c>
      <c r="Q4331" s="118"/>
      <c r="R4331" s="119"/>
      <c r="S4331" s="120"/>
      <c r="T4331" s="114"/>
      <c r="U4331" s="115"/>
      <c r="V4331" s="121"/>
      <c r="W4331" s="135"/>
      <c r="X4331" s="115"/>
      <c r="Y4331" s="1"/>
      <c r="Z4331" s="1">
        <v>89196684895</v>
      </c>
      <c r="AA4331" s="1">
        <v>89876747621</v>
      </c>
      <c r="AB4331" s="123">
        <v>45064</v>
      </c>
      <c r="AC4331" s="1"/>
    </row>
    <row r="4332" spans="1:29" s="8" customFormat="1" hidden="1" x14ac:dyDescent="0.25">
      <c r="A4332" s="409">
        <v>4316</v>
      </c>
      <c r="B4332" s="410">
        <v>45064</v>
      </c>
      <c r="C4332" s="412">
        <f t="shared" si="67"/>
        <v>2023</v>
      </c>
      <c r="D4332" s="411" t="s">
        <v>18142</v>
      </c>
      <c r="E4332" s="415" t="s">
        <v>606</v>
      </c>
      <c r="F4332" s="24" t="s">
        <v>8443</v>
      </c>
      <c r="G4332" s="411" t="s">
        <v>613</v>
      </c>
      <c r="H4332" s="411" t="s">
        <v>796</v>
      </c>
      <c r="I4332" s="413" t="s">
        <v>752</v>
      </c>
      <c r="J4332" s="417">
        <v>83</v>
      </c>
      <c r="L4332" s="413" t="s">
        <v>18143</v>
      </c>
      <c r="M4332" s="413" t="s">
        <v>1427</v>
      </c>
      <c r="N4332" s="39" t="s">
        <v>1429</v>
      </c>
      <c r="O4332" s="413" t="s">
        <v>1527</v>
      </c>
      <c r="P4332" s="418" t="s">
        <v>16876</v>
      </c>
      <c r="Q4332" s="419" t="s">
        <v>9586</v>
      </c>
      <c r="R4332" s="420" t="s">
        <v>28305</v>
      </c>
      <c r="S4332" s="408">
        <v>45344</v>
      </c>
      <c r="T4332" s="413" t="s">
        <v>1415</v>
      </c>
      <c r="U4332" s="417" t="s">
        <v>1416</v>
      </c>
      <c r="V4332" s="421">
        <v>45388</v>
      </c>
      <c r="W4332" s="422" t="s">
        <v>19950</v>
      </c>
      <c r="X4332" s="417" t="s">
        <v>23286</v>
      </c>
      <c r="AB4332" s="410">
        <v>45064</v>
      </c>
    </row>
    <row r="4333" spans="1:29" s="8" customFormat="1" x14ac:dyDescent="0.25">
      <c r="A4333" s="409">
        <v>4317</v>
      </c>
      <c r="B4333" s="410">
        <v>45064</v>
      </c>
      <c r="C4333" s="412">
        <f t="shared" si="67"/>
        <v>2023</v>
      </c>
      <c r="D4333" s="411" t="s">
        <v>18415</v>
      </c>
      <c r="E4333" s="415">
        <v>101132201</v>
      </c>
      <c r="F4333" s="416" t="s">
        <v>8442</v>
      </c>
      <c r="G4333" s="411" t="s">
        <v>629</v>
      </c>
      <c r="H4333" s="411" t="s">
        <v>630</v>
      </c>
      <c r="I4333" s="413" t="s">
        <v>5013</v>
      </c>
      <c r="J4333" s="417">
        <v>32</v>
      </c>
      <c r="K4333" s="8" t="s">
        <v>14259</v>
      </c>
      <c r="L4333" s="413" t="s">
        <v>18416</v>
      </c>
      <c r="M4333" s="413" t="s">
        <v>1427</v>
      </c>
      <c r="N4333" s="39" t="s">
        <v>1429</v>
      </c>
      <c r="O4333" s="413" t="s">
        <v>1601</v>
      </c>
      <c r="P4333" s="418" t="s">
        <v>10297</v>
      </c>
      <c r="Q4333" s="419" t="s">
        <v>9586</v>
      </c>
      <c r="R4333" s="420" t="s">
        <v>28350</v>
      </c>
      <c r="S4333" s="408">
        <v>45344</v>
      </c>
      <c r="T4333" s="413" t="s">
        <v>1415</v>
      </c>
      <c r="U4333" s="417" t="s">
        <v>1416</v>
      </c>
      <c r="V4333" s="421">
        <v>45388</v>
      </c>
      <c r="W4333" s="422" t="s">
        <v>28351</v>
      </c>
      <c r="X4333" s="417" t="s">
        <v>23286</v>
      </c>
      <c r="Y4333" s="8" t="s">
        <v>18417</v>
      </c>
      <c r="AB4333" s="410">
        <v>45064</v>
      </c>
    </row>
    <row r="4334" spans="1:29" hidden="1" x14ac:dyDescent="0.25">
      <c r="A4334" s="409">
        <v>4318</v>
      </c>
      <c r="B4334" s="410">
        <v>45064</v>
      </c>
      <c r="C4334" s="412">
        <f t="shared" si="67"/>
        <v>2023</v>
      </c>
      <c r="D4334" s="411" t="s">
        <v>18418</v>
      </c>
      <c r="E4334" s="415">
        <v>101132202</v>
      </c>
      <c r="F4334" s="416" t="s">
        <v>8442</v>
      </c>
      <c r="G4334" s="411" t="s">
        <v>629</v>
      </c>
      <c r="H4334" s="411" t="s">
        <v>630</v>
      </c>
      <c r="I4334" s="413" t="s">
        <v>5013</v>
      </c>
      <c r="J4334" s="417">
        <v>33</v>
      </c>
      <c r="K4334" s="8"/>
      <c r="L4334" s="413" t="s">
        <v>18419</v>
      </c>
      <c r="M4334" s="413" t="s">
        <v>1427</v>
      </c>
      <c r="N4334" s="39" t="s">
        <v>1429</v>
      </c>
      <c r="O4334" s="413" t="s">
        <v>1601</v>
      </c>
      <c r="P4334" s="418" t="s">
        <v>28352</v>
      </c>
      <c r="Q4334" s="419" t="s">
        <v>9586</v>
      </c>
      <c r="R4334" s="420" t="s">
        <v>28353</v>
      </c>
      <c r="S4334" s="408">
        <v>45344</v>
      </c>
      <c r="T4334" s="413" t="s">
        <v>1415</v>
      </c>
      <c r="U4334" s="417" t="s">
        <v>1416</v>
      </c>
      <c r="V4334" s="421">
        <v>45388</v>
      </c>
      <c r="W4334" s="422" t="s">
        <v>28354</v>
      </c>
      <c r="X4334" s="417" t="s">
        <v>23286</v>
      </c>
      <c r="Y4334" s="8"/>
      <c r="Z4334" s="8" t="s">
        <v>18417</v>
      </c>
      <c r="AA4334" s="8"/>
      <c r="AB4334" s="410">
        <v>45064</v>
      </c>
      <c r="AC4334" s="8"/>
    </row>
    <row r="4335" spans="1:29" s="8" customFormat="1" hidden="1" x14ac:dyDescent="0.25">
      <c r="A4335" s="409">
        <v>4319</v>
      </c>
      <c r="B4335" s="410">
        <v>45064</v>
      </c>
      <c r="C4335" s="412">
        <f t="shared" si="67"/>
        <v>2023</v>
      </c>
      <c r="D4335" s="411" t="s">
        <v>18421</v>
      </c>
      <c r="E4335" s="415">
        <v>101132204</v>
      </c>
      <c r="F4335" s="416" t="s">
        <v>8442</v>
      </c>
      <c r="G4335" s="411" t="s">
        <v>629</v>
      </c>
      <c r="H4335" s="411" t="s">
        <v>630</v>
      </c>
      <c r="I4335" s="413" t="s">
        <v>5013</v>
      </c>
      <c r="J4335" s="417">
        <v>35</v>
      </c>
      <c r="L4335" s="413" t="s">
        <v>18422</v>
      </c>
      <c r="M4335" s="413" t="s">
        <v>1427</v>
      </c>
      <c r="N4335" s="39" t="s">
        <v>1429</v>
      </c>
      <c r="O4335" s="413" t="s">
        <v>1601</v>
      </c>
      <c r="P4335" s="418" t="s">
        <v>28355</v>
      </c>
      <c r="Q4335" s="419" t="s">
        <v>9586</v>
      </c>
      <c r="R4335" s="420" t="s">
        <v>28356</v>
      </c>
      <c r="S4335" s="408">
        <v>45344</v>
      </c>
      <c r="T4335" s="413" t="s">
        <v>1415</v>
      </c>
      <c r="U4335" s="417" t="s">
        <v>1416</v>
      </c>
      <c r="V4335" s="421">
        <v>45388</v>
      </c>
      <c r="W4335" s="422" t="s">
        <v>13867</v>
      </c>
      <c r="X4335" s="417" t="s">
        <v>23286</v>
      </c>
      <c r="Z4335" s="8" t="s">
        <v>18417</v>
      </c>
      <c r="AB4335" s="410">
        <v>45064</v>
      </c>
    </row>
    <row r="4336" spans="1:29" s="8" customFormat="1" hidden="1" x14ac:dyDescent="0.25">
      <c r="A4336" s="409">
        <v>4320</v>
      </c>
      <c r="B4336" s="410">
        <v>45064</v>
      </c>
      <c r="C4336" s="412">
        <f t="shared" si="67"/>
        <v>2023</v>
      </c>
      <c r="D4336" s="411" t="s">
        <v>18423</v>
      </c>
      <c r="E4336" s="415">
        <v>101132206</v>
      </c>
      <c r="F4336" s="416" t="s">
        <v>8442</v>
      </c>
      <c r="G4336" s="411" t="s">
        <v>629</v>
      </c>
      <c r="H4336" s="411" t="s">
        <v>630</v>
      </c>
      <c r="I4336" s="413" t="s">
        <v>5013</v>
      </c>
      <c r="J4336" s="417">
        <v>37</v>
      </c>
      <c r="L4336" s="413" t="s">
        <v>18424</v>
      </c>
      <c r="M4336" s="413" t="s">
        <v>1427</v>
      </c>
      <c r="N4336" s="39" t="s">
        <v>1429</v>
      </c>
      <c r="O4336" s="413" t="s">
        <v>1601</v>
      </c>
      <c r="P4336" s="418" t="s">
        <v>28340</v>
      </c>
      <c r="Q4336" s="419" t="s">
        <v>9586</v>
      </c>
      <c r="R4336" s="420" t="s">
        <v>28341</v>
      </c>
      <c r="S4336" s="408">
        <v>45348</v>
      </c>
      <c r="T4336" s="413" t="s">
        <v>1415</v>
      </c>
      <c r="U4336" s="417" t="s">
        <v>1416</v>
      </c>
      <c r="V4336" s="421">
        <v>45388</v>
      </c>
      <c r="W4336" s="422" t="s">
        <v>28342</v>
      </c>
      <c r="X4336" s="417" t="s">
        <v>23286</v>
      </c>
      <c r="Z4336" s="8" t="s">
        <v>18417</v>
      </c>
      <c r="AB4336" s="410">
        <v>45064</v>
      </c>
      <c r="AC4336" s="4393">
        <v>45119</v>
      </c>
    </row>
    <row r="4337" spans="1:29" s="8" customFormat="1" hidden="1" x14ac:dyDescent="0.25">
      <c r="A4337" s="409">
        <v>4321</v>
      </c>
      <c r="B4337" s="410">
        <v>45064</v>
      </c>
      <c r="C4337" s="412">
        <f t="shared" si="67"/>
        <v>2023</v>
      </c>
      <c r="D4337" s="411" t="s">
        <v>18425</v>
      </c>
      <c r="E4337" s="415">
        <v>101132205</v>
      </c>
      <c r="F4337" s="24" t="s">
        <v>8442</v>
      </c>
      <c r="G4337" s="411" t="s">
        <v>629</v>
      </c>
      <c r="H4337" s="411" t="s">
        <v>630</v>
      </c>
      <c r="I4337" s="413" t="s">
        <v>5013</v>
      </c>
      <c r="J4337" s="417">
        <v>36</v>
      </c>
      <c r="L4337" s="413" t="s">
        <v>18426</v>
      </c>
      <c r="M4337" s="413" t="s">
        <v>1427</v>
      </c>
      <c r="N4337" s="39" t="s">
        <v>1429</v>
      </c>
      <c r="O4337" s="413" t="s">
        <v>1601</v>
      </c>
      <c r="P4337" s="418" t="s">
        <v>28338</v>
      </c>
      <c r="Q4337" s="419" t="s">
        <v>9586</v>
      </c>
      <c r="R4337" s="420" t="s">
        <v>28339</v>
      </c>
      <c r="S4337" s="408">
        <v>45344</v>
      </c>
      <c r="T4337" s="413" t="s">
        <v>1415</v>
      </c>
      <c r="U4337" s="417" t="s">
        <v>1416</v>
      </c>
      <c r="V4337" s="421">
        <v>45388</v>
      </c>
      <c r="W4337" s="422" t="s">
        <v>7915</v>
      </c>
      <c r="X4337" s="417" t="s">
        <v>23286</v>
      </c>
      <c r="Z4337" s="8" t="s">
        <v>18417</v>
      </c>
      <c r="AB4337" s="410">
        <v>45064</v>
      </c>
    </row>
    <row r="4338" spans="1:29" s="8" customFormat="1" hidden="1" x14ac:dyDescent="0.25">
      <c r="A4338" s="409">
        <v>4322</v>
      </c>
      <c r="B4338" s="410">
        <v>45065</v>
      </c>
      <c r="C4338" s="412">
        <f t="shared" si="67"/>
        <v>2023</v>
      </c>
      <c r="D4338" s="411" t="s">
        <v>18159</v>
      </c>
      <c r="E4338" s="415">
        <v>100326393</v>
      </c>
      <c r="F4338" s="24" t="s">
        <v>8442</v>
      </c>
      <c r="G4338" s="411" t="s">
        <v>613</v>
      </c>
      <c r="H4338" s="411" t="s">
        <v>659</v>
      </c>
      <c r="I4338" s="413" t="s">
        <v>793</v>
      </c>
      <c r="J4338" s="417">
        <v>27</v>
      </c>
      <c r="L4338" s="413" t="s">
        <v>18160</v>
      </c>
      <c r="M4338" s="413" t="s">
        <v>1427</v>
      </c>
      <c r="N4338" s="39" t="s">
        <v>1429</v>
      </c>
      <c r="O4338" s="413" t="s">
        <v>1433</v>
      </c>
      <c r="P4338" s="418" t="s">
        <v>18161</v>
      </c>
      <c r="Q4338" s="419" t="s">
        <v>9586</v>
      </c>
      <c r="R4338" s="420" t="s">
        <v>28291</v>
      </c>
      <c r="S4338" s="408">
        <v>45344</v>
      </c>
      <c r="T4338" s="413" t="s">
        <v>1415</v>
      </c>
      <c r="U4338" s="417" t="s">
        <v>1416</v>
      </c>
      <c r="V4338" s="421">
        <v>45388</v>
      </c>
      <c r="W4338" s="422" t="s">
        <v>28292</v>
      </c>
      <c r="X4338" s="417" t="s">
        <v>23286</v>
      </c>
      <c r="AB4338" s="410">
        <v>45065</v>
      </c>
    </row>
    <row r="4339" spans="1:29" s="8" customFormat="1" hidden="1" x14ac:dyDescent="0.25">
      <c r="A4339" s="409">
        <v>4323</v>
      </c>
      <c r="B4339" s="410">
        <v>45065</v>
      </c>
      <c r="C4339" s="412">
        <f t="shared" si="67"/>
        <v>2023</v>
      </c>
      <c r="D4339" s="411" t="s">
        <v>18162</v>
      </c>
      <c r="E4339" s="415">
        <v>100316035</v>
      </c>
      <c r="F4339" s="24" t="s">
        <v>8442</v>
      </c>
      <c r="G4339" s="411" t="s">
        <v>613</v>
      </c>
      <c r="H4339" s="411" t="s">
        <v>6190</v>
      </c>
      <c r="I4339" s="413" t="s">
        <v>624</v>
      </c>
      <c r="J4339" s="417" t="s">
        <v>18163</v>
      </c>
      <c r="L4339" s="413" t="s">
        <v>18165</v>
      </c>
      <c r="M4339" s="413" t="s">
        <v>1427</v>
      </c>
      <c r="N4339" s="39" t="s">
        <v>1429</v>
      </c>
      <c r="O4339" s="413" t="s">
        <v>1325</v>
      </c>
      <c r="P4339" s="418" t="s">
        <v>5900</v>
      </c>
      <c r="Q4339" s="419" t="s">
        <v>9586</v>
      </c>
      <c r="R4339" s="420" t="s">
        <v>29718</v>
      </c>
      <c r="S4339" s="408">
        <v>45344</v>
      </c>
      <c r="T4339" s="413" t="s">
        <v>1415</v>
      </c>
      <c r="U4339" s="417" t="s">
        <v>1416</v>
      </c>
      <c r="V4339" s="421">
        <v>45414</v>
      </c>
      <c r="W4339" s="422" t="s">
        <v>29719</v>
      </c>
      <c r="X4339" s="417" t="s">
        <v>23286</v>
      </c>
      <c r="AB4339" s="410">
        <v>45065</v>
      </c>
    </row>
    <row r="4340" spans="1:29" s="8" customFormat="1" hidden="1" x14ac:dyDescent="0.25">
      <c r="A4340" s="409">
        <v>4324</v>
      </c>
      <c r="B4340" s="410">
        <v>45065</v>
      </c>
      <c r="C4340" s="412">
        <f t="shared" si="67"/>
        <v>2023</v>
      </c>
      <c r="D4340" s="411" t="s">
        <v>18427</v>
      </c>
      <c r="E4340" s="415">
        <v>101132227</v>
      </c>
      <c r="F4340" s="24" t="s">
        <v>8442</v>
      </c>
      <c r="G4340" s="411" t="s">
        <v>629</v>
      </c>
      <c r="H4340" s="411" t="s">
        <v>630</v>
      </c>
      <c r="I4340" s="413" t="s">
        <v>5013</v>
      </c>
      <c r="J4340" s="417">
        <v>58</v>
      </c>
      <c r="L4340" s="413" t="s">
        <v>18428</v>
      </c>
      <c r="M4340" s="413" t="s">
        <v>1427</v>
      </c>
      <c r="N4340" s="39" t="s">
        <v>1429</v>
      </c>
      <c r="O4340" s="413" t="s">
        <v>1601</v>
      </c>
      <c r="P4340" s="418" t="s">
        <v>28343</v>
      </c>
      <c r="Q4340" s="419" t="s">
        <v>9586</v>
      </c>
      <c r="R4340" s="420" t="s">
        <v>28344</v>
      </c>
      <c r="S4340" s="408">
        <v>45344</v>
      </c>
      <c r="T4340" s="413" t="s">
        <v>1415</v>
      </c>
      <c r="U4340" s="417" t="s">
        <v>1416</v>
      </c>
      <c r="V4340" s="421">
        <v>45388</v>
      </c>
      <c r="W4340" s="422" t="s">
        <v>8709</v>
      </c>
      <c r="X4340" s="417" t="s">
        <v>23286</v>
      </c>
      <c r="Z4340" s="8" t="s">
        <v>18429</v>
      </c>
      <c r="AB4340" s="410">
        <v>45065</v>
      </c>
    </row>
    <row r="4341" spans="1:29" s="8" customFormat="1" hidden="1" x14ac:dyDescent="0.25">
      <c r="A4341" s="409">
        <v>4325</v>
      </c>
      <c r="B4341" s="410">
        <v>45065</v>
      </c>
      <c r="C4341" s="412">
        <f t="shared" si="67"/>
        <v>2023</v>
      </c>
      <c r="D4341" s="411" t="s">
        <v>18430</v>
      </c>
      <c r="E4341" s="415">
        <v>101132231</v>
      </c>
      <c r="F4341" s="416" t="s">
        <v>8442</v>
      </c>
      <c r="G4341" s="411" t="s">
        <v>629</v>
      </c>
      <c r="H4341" s="411" t="s">
        <v>630</v>
      </c>
      <c r="I4341" s="413" t="s">
        <v>5013</v>
      </c>
      <c r="J4341" s="417">
        <v>62</v>
      </c>
      <c r="L4341" s="413" t="s">
        <v>18431</v>
      </c>
      <c r="M4341" s="413" t="s">
        <v>1427</v>
      </c>
      <c r="N4341" s="39" t="s">
        <v>1429</v>
      </c>
      <c r="O4341" s="413" t="s">
        <v>1601</v>
      </c>
      <c r="P4341" s="418" t="s">
        <v>28345</v>
      </c>
      <c r="Q4341" s="419" t="s">
        <v>9586</v>
      </c>
      <c r="R4341" s="420" t="s">
        <v>28346</v>
      </c>
      <c r="S4341" s="408">
        <v>45344</v>
      </c>
      <c r="T4341" s="413" t="s">
        <v>1415</v>
      </c>
      <c r="U4341" s="417" t="s">
        <v>1416</v>
      </c>
      <c r="V4341" s="421">
        <v>45388</v>
      </c>
      <c r="W4341" s="422" t="s">
        <v>12540</v>
      </c>
      <c r="X4341" s="417" t="s">
        <v>23286</v>
      </c>
      <c r="Z4341" s="8" t="s">
        <v>18429</v>
      </c>
      <c r="AB4341" s="410">
        <v>45065</v>
      </c>
    </row>
    <row r="4342" spans="1:29" hidden="1" x14ac:dyDescent="0.25">
      <c r="A4342" s="409">
        <v>4326</v>
      </c>
      <c r="B4342" s="410">
        <v>45065</v>
      </c>
      <c r="C4342" s="412">
        <f t="shared" si="67"/>
        <v>2023</v>
      </c>
      <c r="D4342" s="411" t="s">
        <v>18432</v>
      </c>
      <c r="E4342" s="415">
        <v>101132234</v>
      </c>
      <c r="F4342" s="416" t="s">
        <v>8442</v>
      </c>
      <c r="G4342" s="411" t="s">
        <v>629</v>
      </c>
      <c r="H4342" s="411" t="s">
        <v>630</v>
      </c>
      <c r="I4342" s="413" t="s">
        <v>5013</v>
      </c>
      <c r="J4342" s="417">
        <v>65</v>
      </c>
      <c r="K4342" s="8"/>
      <c r="L4342" s="413" t="s">
        <v>18433</v>
      </c>
      <c r="M4342" s="413" t="s">
        <v>1427</v>
      </c>
      <c r="N4342" s="39" t="s">
        <v>1429</v>
      </c>
      <c r="O4342" s="413" t="s">
        <v>1601</v>
      </c>
      <c r="P4342" s="418" t="s">
        <v>28347</v>
      </c>
      <c r="Q4342" s="419" t="s">
        <v>9586</v>
      </c>
      <c r="R4342" s="420" t="s">
        <v>28348</v>
      </c>
      <c r="S4342" s="408">
        <v>45344</v>
      </c>
      <c r="T4342" s="413" t="s">
        <v>1415</v>
      </c>
      <c r="U4342" s="417" t="s">
        <v>1416</v>
      </c>
      <c r="V4342" s="421">
        <v>45388</v>
      </c>
      <c r="W4342" s="422" t="s">
        <v>28349</v>
      </c>
      <c r="X4342" s="417" t="s">
        <v>23286</v>
      </c>
      <c r="Y4342" s="8"/>
      <c r="Z4342" s="8" t="s">
        <v>18429</v>
      </c>
      <c r="AA4342" s="8"/>
      <c r="AB4342" s="410">
        <v>45065</v>
      </c>
      <c r="AC4342" s="8"/>
    </row>
    <row r="4343" spans="1:29" s="8" customFormat="1" hidden="1" x14ac:dyDescent="0.25">
      <c r="A4343" s="409">
        <v>4327</v>
      </c>
      <c r="B4343" s="410">
        <v>45066</v>
      </c>
      <c r="C4343" s="412">
        <f t="shared" si="67"/>
        <v>2023</v>
      </c>
      <c r="D4343" s="411" t="s">
        <v>18139</v>
      </c>
      <c r="E4343" s="415">
        <v>100229331</v>
      </c>
      <c r="F4343" s="24" t="s">
        <v>8442</v>
      </c>
      <c r="G4343" s="411" t="s">
        <v>613</v>
      </c>
      <c r="H4343" s="411" t="s">
        <v>818</v>
      </c>
      <c r="I4343" s="413" t="s">
        <v>41</v>
      </c>
      <c r="J4343" s="417">
        <v>7</v>
      </c>
      <c r="L4343" s="413" t="s">
        <v>18140</v>
      </c>
      <c r="M4343" s="413" t="s">
        <v>1427</v>
      </c>
      <c r="N4343" s="39" t="s">
        <v>1429</v>
      </c>
      <c r="O4343" s="413" t="s">
        <v>1464</v>
      </c>
      <c r="P4343" s="418" t="s">
        <v>18141</v>
      </c>
      <c r="Q4343" s="419" t="s">
        <v>9586</v>
      </c>
      <c r="R4343" s="420" t="s">
        <v>31555</v>
      </c>
      <c r="S4343" s="408">
        <v>45348</v>
      </c>
      <c r="T4343" s="413" t="s">
        <v>1415</v>
      </c>
      <c r="U4343" s="417" t="s">
        <v>1416</v>
      </c>
      <c r="V4343" s="421">
        <v>45446</v>
      </c>
      <c r="W4343" s="422" t="s">
        <v>8569</v>
      </c>
      <c r="X4343" s="417" t="s">
        <v>23286</v>
      </c>
      <c r="AB4343" s="410">
        <v>45066</v>
      </c>
    </row>
    <row r="4344" spans="1:29" s="8" customFormat="1" hidden="1" x14ac:dyDescent="0.25">
      <c r="A4344" s="409">
        <v>4328</v>
      </c>
      <c r="B4344" s="410">
        <v>45066</v>
      </c>
      <c r="C4344" s="412">
        <f t="shared" si="67"/>
        <v>2023</v>
      </c>
      <c r="D4344" s="411" t="s">
        <v>18178</v>
      </c>
      <c r="E4344" s="415" t="s">
        <v>606</v>
      </c>
      <c r="F4344" s="416" t="s">
        <v>8442</v>
      </c>
      <c r="G4344" s="411" t="s">
        <v>613</v>
      </c>
      <c r="H4344" s="411" t="s">
        <v>777</v>
      </c>
      <c r="I4344" s="413" t="s">
        <v>817</v>
      </c>
      <c r="J4344" s="417">
        <v>68</v>
      </c>
      <c r="L4344" s="413" t="s">
        <v>18179</v>
      </c>
      <c r="M4344" s="413" t="s">
        <v>1427</v>
      </c>
      <c r="N4344" s="39" t="s">
        <v>1429</v>
      </c>
      <c r="O4344" s="413" t="s">
        <v>1464</v>
      </c>
      <c r="P4344" s="418" t="s">
        <v>14735</v>
      </c>
      <c r="Q4344" s="419" t="s">
        <v>9586</v>
      </c>
      <c r="R4344" s="420" t="s">
        <v>29394</v>
      </c>
      <c r="S4344" s="408">
        <v>45344</v>
      </c>
      <c r="T4344" s="413" t="s">
        <v>1415</v>
      </c>
      <c r="U4344" s="417" t="s">
        <v>1416</v>
      </c>
      <c r="V4344" s="421">
        <v>45406</v>
      </c>
      <c r="W4344" s="422" t="s">
        <v>29395</v>
      </c>
      <c r="X4344" s="417" t="s">
        <v>23286</v>
      </c>
      <c r="AB4344" s="410">
        <v>45066</v>
      </c>
    </row>
    <row r="4345" spans="1:29" s="8" customFormat="1" hidden="1" x14ac:dyDescent="0.25">
      <c r="A4345" s="409">
        <v>4329</v>
      </c>
      <c r="B4345" s="410">
        <v>45066</v>
      </c>
      <c r="C4345" s="412">
        <f t="shared" si="67"/>
        <v>2023</v>
      </c>
      <c r="D4345" s="411" t="s">
        <v>18189</v>
      </c>
      <c r="E4345" s="415">
        <v>100221073</v>
      </c>
      <c r="F4345" s="416" t="s">
        <v>8442</v>
      </c>
      <c r="G4345" s="411" t="s">
        <v>613</v>
      </c>
      <c r="H4345" s="411" t="s">
        <v>17099</v>
      </c>
      <c r="I4345" s="413" t="s">
        <v>792</v>
      </c>
      <c r="J4345" s="417">
        <v>43</v>
      </c>
      <c r="L4345" s="413" t="s">
        <v>18190</v>
      </c>
      <c r="M4345" s="413" t="s">
        <v>1427</v>
      </c>
      <c r="N4345" s="39" t="s">
        <v>1429</v>
      </c>
      <c r="O4345" s="413" t="s">
        <v>1672</v>
      </c>
      <c r="P4345" s="418" t="s">
        <v>18191</v>
      </c>
      <c r="Q4345" s="419" t="s">
        <v>9586</v>
      </c>
      <c r="R4345" s="420" t="s">
        <v>31312</v>
      </c>
      <c r="S4345" s="408">
        <v>45344</v>
      </c>
      <c r="T4345" s="413" t="s">
        <v>1415</v>
      </c>
      <c r="U4345" s="417" t="s">
        <v>1416</v>
      </c>
      <c r="V4345" s="421">
        <v>45440</v>
      </c>
      <c r="W4345" s="422" t="s">
        <v>6496</v>
      </c>
      <c r="X4345" s="417" t="s">
        <v>23286</v>
      </c>
      <c r="AB4345" s="410">
        <v>45066</v>
      </c>
    </row>
    <row r="4346" spans="1:29" s="8" customFormat="1" hidden="1" x14ac:dyDescent="0.25">
      <c r="A4346" s="56">
        <v>4330</v>
      </c>
      <c r="B4346" s="45">
        <v>45068</v>
      </c>
      <c r="C4346" s="412">
        <f t="shared" si="67"/>
        <v>2023</v>
      </c>
      <c r="D4346" s="58" t="s">
        <v>18150</v>
      </c>
      <c r="E4346" s="59" t="s">
        <v>606</v>
      </c>
      <c r="F4346" s="60" t="s">
        <v>8442</v>
      </c>
      <c r="G4346" s="58" t="s">
        <v>613</v>
      </c>
      <c r="H4346" s="58" t="s">
        <v>650</v>
      </c>
      <c r="I4346" s="62" t="s">
        <v>817</v>
      </c>
      <c r="J4346" s="61">
        <v>33</v>
      </c>
      <c r="K4346" s="10"/>
      <c r="L4346" s="56">
        <v>21407294</v>
      </c>
      <c r="M4346" s="62" t="s">
        <v>1427</v>
      </c>
      <c r="N4346" s="44" t="s">
        <v>1429</v>
      </c>
      <c r="O4346" s="62" t="s">
        <v>1446</v>
      </c>
      <c r="P4346" s="63" t="s">
        <v>18151</v>
      </c>
      <c r="Q4346" s="64"/>
      <c r="R4346" s="65"/>
      <c r="S4346" s="66"/>
      <c r="T4346" s="62"/>
      <c r="U4346" s="61"/>
      <c r="V4346" s="67"/>
      <c r="W4346" s="101" t="s">
        <v>1419</v>
      </c>
      <c r="X4346" s="61" t="s">
        <v>1426</v>
      </c>
      <c r="Y4346" s="10"/>
      <c r="Z4346" s="10" t="s">
        <v>29769</v>
      </c>
      <c r="AA4346" s="10"/>
      <c r="AB4346" s="45">
        <v>45068</v>
      </c>
      <c r="AC4346" s="10"/>
    </row>
    <row r="4347" spans="1:29" hidden="1" x14ac:dyDescent="0.25">
      <c r="A4347" s="409">
        <v>4331</v>
      </c>
      <c r="B4347" s="410">
        <v>45068</v>
      </c>
      <c r="C4347" s="412">
        <f t="shared" si="67"/>
        <v>2023</v>
      </c>
      <c r="D4347" s="22" t="s">
        <v>13607</v>
      </c>
      <c r="E4347" s="23">
        <v>100245284</v>
      </c>
      <c r="F4347" s="24" t="s">
        <v>8442</v>
      </c>
      <c r="G4347" s="22" t="s">
        <v>613</v>
      </c>
      <c r="H4347" s="22" t="s">
        <v>1603</v>
      </c>
      <c r="I4347" s="26" t="s">
        <v>767</v>
      </c>
      <c r="J4347" s="25">
        <v>31</v>
      </c>
      <c r="K4347" s="8"/>
      <c r="L4347" s="412">
        <v>341919</v>
      </c>
      <c r="M4347" s="413" t="s">
        <v>1427</v>
      </c>
      <c r="N4347" s="39" t="s">
        <v>1429</v>
      </c>
      <c r="O4347" s="26" t="s">
        <v>1433</v>
      </c>
      <c r="P4347" s="27" t="s">
        <v>18435</v>
      </c>
      <c r="Q4347" s="28"/>
      <c r="R4347" s="29"/>
      <c r="S4347" s="30"/>
      <c r="T4347" s="26"/>
      <c r="U4347" s="25"/>
      <c r="V4347" s="31"/>
      <c r="W4347" s="99" t="s">
        <v>32253</v>
      </c>
      <c r="X4347" s="25"/>
      <c r="Y4347" s="8"/>
      <c r="Z4347" s="8">
        <v>89272703490</v>
      </c>
      <c r="AA4347" s="8"/>
      <c r="AB4347" s="410">
        <v>45068</v>
      </c>
      <c r="AC4347" s="4393">
        <v>45238</v>
      </c>
    </row>
    <row r="4348" spans="1:29" s="10" customFormat="1" x14ac:dyDescent="0.25">
      <c r="A4348" s="1428">
        <v>4332</v>
      </c>
      <c r="B4348" s="123">
        <v>45068</v>
      </c>
      <c r="C4348" s="412">
        <f t="shared" si="67"/>
        <v>2023</v>
      </c>
      <c r="D4348" s="585" t="s">
        <v>18437</v>
      </c>
      <c r="E4348" s="558">
        <v>100245283</v>
      </c>
      <c r="F4348" s="2244" t="s">
        <v>8442</v>
      </c>
      <c r="G4348" s="557" t="s">
        <v>613</v>
      </c>
      <c r="H4348" s="585" t="s">
        <v>1603</v>
      </c>
      <c r="I4348" s="586" t="s">
        <v>767</v>
      </c>
      <c r="J4348" s="124">
        <v>30</v>
      </c>
      <c r="K4348" s="8" t="s">
        <v>14259</v>
      </c>
      <c r="L4348" s="125">
        <v>353569</v>
      </c>
      <c r="M4348" s="114" t="s">
        <v>1427</v>
      </c>
      <c r="N4348" s="138" t="s">
        <v>1429</v>
      </c>
      <c r="O4348" s="586" t="s">
        <v>1433</v>
      </c>
      <c r="P4348" s="587" t="s">
        <v>18438</v>
      </c>
      <c r="Q4348" s="128"/>
      <c r="R4348" s="129"/>
      <c r="S4348" s="130"/>
      <c r="T4348" s="126"/>
      <c r="U4348" s="124"/>
      <c r="V4348" s="131"/>
      <c r="W4348" s="122"/>
      <c r="X4348" s="124"/>
      <c r="Y4348" s="584" t="s">
        <v>18436</v>
      </c>
      <c r="Z4348" s="1"/>
      <c r="AA4348" s="1"/>
      <c r="AB4348" s="123">
        <v>45068</v>
      </c>
      <c r="AC4348" s="1"/>
    </row>
    <row r="4349" spans="1:29" x14ac:dyDescent="0.25">
      <c r="A4349" s="1428">
        <v>4333</v>
      </c>
      <c r="B4349" s="123">
        <v>45068</v>
      </c>
      <c r="C4349" s="412">
        <f t="shared" si="67"/>
        <v>2023</v>
      </c>
      <c r="D4349" s="585" t="s">
        <v>18439</v>
      </c>
      <c r="E4349" s="558">
        <v>100245280</v>
      </c>
      <c r="F4349" s="2244" t="s">
        <v>8442</v>
      </c>
      <c r="G4349" s="557" t="s">
        <v>613</v>
      </c>
      <c r="H4349" s="585" t="s">
        <v>1603</v>
      </c>
      <c r="I4349" s="586" t="s">
        <v>767</v>
      </c>
      <c r="J4349" s="124">
        <v>27</v>
      </c>
      <c r="K4349" s="8" t="s">
        <v>14259</v>
      </c>
      <c r="L4349" s="125">
        <v>331530</v>
      </c>
      <c r="M4349" s="114" t="s">
        <v>1427</v>
      </c>
      <c r="N4349" s="138" t="s">
        <v>1429</v>
      </c>
      <c r="O4349" s="586" t="s">
        <v>1433</v>
      </c>
      <c r="P4349" s="587" t="s">
        <v>18440</v>
      </c>
      <c r="Q4349" s="128"/>
      <c r="R4349" s="129"/>
      <c r="S4349" s="130"/>
      <c r="T4349" s="126"/>
      <c r="U4349" s="124"/>
      <c r="V4349" s="131"/>
      <c r="W4349" s="122"/>
      <c r="X4349" s="124"/>
      <c r="Y4349" s="584" t="s">
        <v>18436</v>
      </c>
      <c r="AB4349" s="123">
        <v>45068</v>
      </c>
    </row>
    <row r="4350" spans="1:29" hidden="1" x14ac:dyDescent="0.25">
      <c r="A4350" s="1428">
        <v>4334</v>
      </c>
      <c r="B4350" s="123">
        <v>45068</v>
      </c>
      <c r="C4350" s="412">
        <f t="shared" si="67"/>
        <v>2023</v>
      </c>
      <c r="D4350" s="585" t="s">
        <v>18441</v>
      </c>
      <c r="E4350" s="558">
        <v>100365366</v>
      </c>
      <c r="F4350" s="820" t="s">
        <v>8442</v>
      </c>
      <c r="G4350" s="557" t="s">
        <v>613</v>
      </c>
      <c r="H4350" s="585" t="s">
        <v>1603</v>
      </c>
      <c r="I4350" s="586" t="s">
        <v>767</v>
      </c>
      <c r="J4350" s="124">
        <v>28</v>
      </c>
      <c r="L4350" s="125">
        <v>340919</v>
      </c>
      <c r="M4350" s="114" t="s">
        <v>1427</v>
      </c>
      <c r="N4350" s="138" t="s">
        <v>1429</v>
      </c>
      <c r="O4350" s="586" t="s">
        <v>1433</v>
      </c>
      <c r="P4350" s="587" t="s">
        <v>18442</v>
      </c>
      <c r="Q4350" s="128"/>
      <c r="R4350" s="129"/>
      <c r="S4350" s="130"/>
      <c r="T4350" s="126"/>
      <c r="U4350" s="124"/>
      <c r="V4350" s="131"/>
      <c r="W4350" s="122"/>
      <c r="X4350" s="124"/>
      <c r="Z4350" s="584" t="s">
        <v>18436</v>
      </c>
      <c r="AB4350" s="123">
        <v>45068</v>
      </c>
    </row>
    <row r="4351" spans="1:29" hidden="1" x14ac:dyDescent="0.25">
      <c r="A4351" s="1428">
        <v>4335</v>
      </c>
      <c r="B4351" s="123">
        <v>45068</v>
      </c>
      <c r="C4351" s="412">
        <f t="shared" si="67"/>
        <v>2023</v>
      </c>
      <c r="D4351" s="585" t="s">
        <v>18443</v>
      </c>
      <c r="E4351" s="558">
        <v>100245278</v>
      </c>
      <c r="F4351" s="820" t="s">
        <v>8442</v>
      </c>
      <c r="G4351" s="557" t="s">
        <v>613</v>
      </c>
      <c r="H4351" s="585" t="s">
        <v>1603</v>
      </c>
      <c r="I4351" s="586" t="s">
        <v>767</v>
      </c>
      <c r="J4351" s="124">
        <v>25</v>
      </c>
      <c r="L4351" s="125">
        <v>353695</v>
      </c>
      <c r="M4351" s="114" t="s">
        <v>1427</v>
      </c>
      <c r="N4351" s="138" t="s">
        <v>1429</v>
      </c>
      <c r="O4351" s="586" t="s">
        <v>1433</v>
      </c>
      <c r="P4351" s="587" t="s">
        <v>18444</v>
      </c>
      <c r="Q4351" s="128"/>
      <c r="R4351" s="129"/>
      <c r="S4351" s="130"/>
      <c r="T4351" s="126"/>
      <c r="U4351" s="124"/>
      <c r="V4351" s="131"/>
      <c r="W4351" s="122"/>
      <c r="X4351" s="124"/>
      <c r="Z4351" s="584" t="s">
        <v>18436</v>
      </c>
      <c r="AB4351" s="123">
        <v>45068</v>
      </c>
    </row>
    <row r="4352" spans="1:29" hidden="1" x14ac:dyDescent="0.25">
      <c r="A4352" s="409">
        <v>4336</v>
      </c>
      <c r="B4352" s="410">
        <v>45068</v>
      </c>
      <c r="C4352" s="412">
        <f t="shared" si="67"/>
        <v>2023</v>
      </c>
      <c r="D4352" s="22" t="s">
        <v>18445</v>
      </c>
      <c r="E4352" s="23">
        <v>100245276</v>
      </c>
      <c r="F4352" s="416" t="s">
        <v>8442</v>
      </c>
      <c r="G4352" s="22" t="s">
        <v>613</v>
      </c>
      <c r="H4352" s="22" t="s">
        <v>1603</v>
      </c>
      <c r="I4352" s="26" t="s">
        <v>767</v>
      </c>
      <c r="J4352" s="25">
        <v>23</v>
      </c>
      <c r="K4352" s="8"/>
      <c r="L4352" s="412">
        <v>301049</v>
      </c>
      <c r="M4352" s="413" t="s">
        <v>1427</v>
      </c>
      <c r="N4352" s="39" t="s">
        <v>1429</v>
      </c>
      <c r="O4352" s="26" t="s">
        <v>1433</v>
      </c>
      <c r="P4352" s="27" t="s">
        <v>31066</v>
      </c>
      <c r="Q4352" s="419" t="s">
        <v>9586</v>
      </c>
      <c r="R4352" s="29" t="s">
        <v>31067</v>
      </c>
      <c r="S4352" s="30">
        <v>45344</v>
      </c>
      <c r="T4352" s="26" t="s">
        <v>1415</v>
      </c>
      <c r="U4352" s="25" t="s">
        <v>1416</v>
      </c>
      <c r="V4352" s="31">
        <v>45435</v>
      </c>
      <c r="W4352" s="99" t="s">
        <v>31068</v>
      </c>
      <c r="X4352" s="25" t="s">
        <v>23286</v>
      </c>
      <c r="Y4352" s="8"/>
      <c r="Z4352" s="8"/>
      <c r="AA4352" s="8"/>
      <c r="AB4352" s="410">
        <v>45068</v>
      </c>
      <c r="AC4352" s="4393">
        <v>45247</v>
      </c>
    </row>
    <row r="4353" spans="1:30" s="8" customFormat="1" x14ac:dyDescent="0.25">
      <c r="A4353" s="1428">
        <v>4337</v>
      </c>
      <c r="B4353" s="123">
        <v>45068</v>
      </c>
      <c r="C4353" s="412">
        <f t="shared" si="67"/>
        <v>2023</v>
      </c>
      <c r="D4353" s="585" t="s">
        <v>18446</v>
      </c>
      <c r="E4353" s="558">
        <v>100245275</v>
      </c>
      <c r="F4353" s="448" t="s">
        <v>8442</v>
      </c>
      <c r="G4353" s="557" t="s">
        <v>613</v>
      </c>
      <c r="H4353" s="585" t="s">
        <v>1603</v>
      </c>
      <c r="I4353" s="586" t="s">
        <v>767</v>
      </c>
      <c r="J4353" s="124">
        <v>22</v>
      </c>
      <c r="K4353" s="8" t="s">
        <v>14259</v>
      </c>
      <c r="L4353" s="125">
        <v>300024</v>
      </c>
      <c r="M4353" s="114" t="s">
        <v>1427</v>
      </c>
      <c r="N4353" s="138" t="s">
        <v>1429</v>
      </c>
      <c r="O4353" s="586" t="s">
        <v>1433</v>
      </c>
      <c r="P4353" s="587" t="s">
        <v>18447</v>
      </c>
      <c r="Q4353" s="128"/>
      <c r="R4353" s="129"/>
      <c r="S4353" s="130"/>
      <c r="T4353" s="126"/>
      <c r="U4353" s="124"/>
      <c r="V4353" s="131"/>
      <c r="W4353" s="122"/>
      <c r="X4353" s="124"/>
      <c r="Y4353" s="584" t="s">
        <v>18436</v>
      </c>
      <c r="Z4353" s="1"/>
      <c r="AA4353" s="1"/>
      <c r="AB4353" s="123">
        <v>45068</v>
      </c>
      <c r="AC4353" s="1"/>
    </row>
    <row r="4354" spans="1:30" x14ac:dyDescent="0.25">
      <c r="A4354" s="1428">
        <v>4338</v>
      </c>
      <c r="B4354" s="123">
        <v>45068</v>
      </c>
      <c r="C4354" s="412">
        <f t="shared" si="67"/>
        <v>2023</v>
      </c>
      <c r="D4354" s="585" t="s">
        <v>18448</v>
      </c>
      <c r="E4354" s="558">
        <v>100245274</v>
      </c>
      <c r="F4354" s="448" t="s">
        <v>8442</v>
      </c>
      <c r="G4354" s="557" t="s">
        <v>613</v>
      </c>
      <c r="H4354" s="585" t="s">
        <v>1603</v>
      </c>
      <c r="I4354" s="586" t="s">
        <v>767</v>
      </c>
      <c r="J4354" s="124">
        <v>21</v>
      </c>
      <c r="K4354" s="8" t="s">
        <v>14259</v>
      </c>
      <c r="L4354" s="125">
        <v>341726</v>
      </c>
      <c r="M4354" s="114" t="s">
        <v>1427</v>
      </c>
      <c r="N4354" s="138" t="s">
        <v>1429</v>
      </c>
      <c r="O4354" s="586" t="s">
        <v>1433</v>
      </c>
      <c r="P4354" s="587" t="s">
        <v>18449</v>
      </c>
      <c r="Q4354" s="128"/>
      <c r="R4354" s="129"/>
      <c r="S4354" s="130"/>
      <c r="T4354" s="126"/>
      <c r="U4354" s="124"/>
      <c r="V4354" s="131"/>
      <c r="W4354" s="122"/>
      <c r="X4354" s="124"/>
      <c r="Y4354" s="584" t="s">
        <v>18436</v>
      </c>
      <c r="AB4354" s="123">
        <v>45068</v>
      </c>
    </row>
    <row r="4355" spans="1:30" s="8" customFormat="1" ht="32.25" hidden="1" customHeight="1" x14ac:dyDescent="0.25">
      <c r="A4355" s="409">
        <v>4339</v>
      </c>
      <c r="B4355" s="410">
        <v>45068</v>
      </c>
      <c r="C4355" s="412">
        <f t="shared" si="67"/>
        <v>2023</v>
      </c>
      <c r="D4355" s="22" t="s">
        <v>18441</v>
      </c>
      <c r="E4355" s="23">
        <v>100245272</v>
      </c>
      <c r="F4355" s="416" t="s">
        <v>8442</v>
      </c>
      <c r="G4355" s="22" t="s">
        <v>613</v>
      </c>
      <c r="H4355" s="22" t="s">
        <v>1603</v>
      </c>
      <c r="I4355" s="26" t="s">
        <v>767</v>
      </c>
      <c r="J4355" s="25">
        <v>19</v>
      </c>
      <c r="L4355" s="412">
        <v>314477</v>
      </c>
      <c r="M4355" s="413" t="s">
        <v>1427</v>
      </c>
      <c r="N4355" s="39" t="s">
        <v>1429</v>
      </c>
      <c r="O4355" s="26" t="s">
        <v>1433</v>
      </c>
      <c r="P4355" s="27" t="s">
        <v>32678</v>
      </c>
      <c r="Q4355" s="419" t="s">
        <v>9586</v>
      </c>
      <c r="R4355" s="29" t="s">
        <v>32679</v>
      </c>
      <c r="S4355" s="30">
        <v>45343</v>
      </c>
      <c r="T4355" s="26" t="s">
        <v>1415</v>
      </c>
      <c r="U4355" s="25" t="s">
        <v>1416</v>
      </c>
      <c r="V4355" s="31">
        <v>45471</v>
      </c>
      <c r="W4355" s="99" t="s">
        <v>32680</v>
      </c>
      <c r="X4355" s="25" t="s">
        <v>23286</v>
      </c>
      <c r="Z4355" s="8" t="s">
        <v>18436</v>
      </c>
      <c r="AB4355" s="410">
        <v>45068</v>
      </c>
      <c r="AC4355" s="4393">
        <v>45460</v>
      </c>
    </row>
    <row r="4356" spans="1:30" x14ac:dyDescent="0.25">
      <c r="A4356" s="1428">
        <v>4340</v>
      </c>
      <c r="B4356" s="123">
        <v>45068</v>
      </c>
      <c r="C4356" s="412">
        <f t="shared" si="67"/>
        <v>2023</v>
      </c>
      <c r="D4356" s="585" t="s">
        <v>18450</v>
      </c>
      <c r="E4356" s="558">
        <v>100245271</v>
      </c>
      <c r="F4356" s="448" t="s">
        <v>8442</v>
      </c>
      <c r="G4356" s="557" t="s">
        <v>613</v>
      </c>
      <c r="H4356" s="585" t="s">
        <v>1603</v>
      </c>
      <c r="I4356" s="586" t="s">
        <v>767</v>
      </c>
      <c r="J4356" s="124">
        <v>18</v>
      </c>
      <c r="K4356" s="8" t="s">
        <v>14259</v>
      </c>
      <c r="L4356" s="125">
        <v>341448</v>
      </c>
      <c r="M4356" s="114" t="s">
        <v>1427</v>
      </c>
      <c r="N4356" s="138" t="s">
        <v>1429</v>
      </c>
      <c r="O4356" s="586" t="s">
        <v>1433</v>
      </c>
      <c r="P4356" s="587" t="s">
        <v>18451</v>
      </c>
      <c r="Q4356" s="128"/>
      <c r="R4356" s="129"/>
      <c r="S4356" s="130"/>
      <c r="T4356" s="126"/>
      <c r="U4356" s="124"/>
      <c r="V4356" s="131"/>
      <c r="W4356" s="122"/>
      <c r="X4356" s="124"/>
      <c r="Y4356" s="584" t="s">
        <v>18436</v>
      </c>
      <c r="AB4356" s="123">
        <v>45068</v>
      </c>
    </row>
    <row r="4357" spans="1:30" x14ac:dyDescent="0.25">
      <c r="A4357" s="1428">
        <v>4341</v>
      </c>
      <c r="B4357" s="123">
        <v>45068</v>
      </c>
      <c r="C4357" s="412">
        <f t="shared" si="67"/>
        <v>2023</v>
      </c>
      <c r="D4357" s="585" t="s">
        <v>18452</v>
      </c>
      <c r="E4357" s="558">
        <v>100245270</v>
      </c>
      <c r="F4357" s="448" t="s">
        <v>8442</v>
      </c>
      <c r="G4357" s="557" t="s">
        <v>613</v>
      </c>
      <c r="H4357" s="585" t="s">
        <v>1603</v>
      </c>
      <c r="I4357" s="586" t="s">
        <v>767</v>
      </c>
      <c r="J4357" s="124">
        <v>17</v>
      </c>
      <c r="K4357" s="8" t="s">
        <v>14259</v>
      </c>
      <c r="L4357" s="125">
        <v>327735</v>
      </c>
      <c r="M4357" s="114" t="s">
        <v>1427</v>
      </c>
      <c r="N4357" s="138" t="s">
        <v>1429</v>
      </c>
      <c r="O4357" s="586" t="s">
        <v>1433</v>
      </c>
      <c r="P4357" s="587" t="s">
        <v>18453</v>
      </c>
      <c r="Q4357" s="128"/>
      <c r="R4357" s="129"/>
      <c r="S4357" s="130"/>
      <c r="T4357" s="126"/>
      <c r="U4357" s="124"/>
      <c r="V4357" s="131"/>
      <c r="W4357" s="122"/>
      <c r="X4357" s="124"/>
      <c r="Y4357" s="584" t="s">
        <v>18436</v>
      </c>
      <c r="AB4357" s="123">
        <v>45068</v>
      </c>
    </row>
    <row r="4358" spans="1:30" x14ac:dyDescent="0.25">
      <c r="A4358" s="1428">
        <v>4342</v>
      </c>
      <c r="B4358" s="123">
        <v>45068</v>
      </c>
      <c r="C4358" s="412">
        <f t="shared" si="67"/>
        <v>2023</v>
      </c>
      <c r="D4358" s="585" t="s">
        <v>18454</v>
      </c>
      <c r="E4358" s="558">
        <v>100245268</v>
      </c>
      <c r="F4358" s="448" t="s">
        <v>8442</v>
      </c>
      <c r="G4358" s="557" t="s">
        <v>613</v>
      </c>
      <c r="H4358" s="585" t="s">
        <v>1603</v>
      </c>
      <c r="I4358" s="586" t="s">
        <v>767</v>
      </c>
      <c r="J4358" s="124">
        <v>15</v>
      </c>
      <c r="K4358" s="8" t="s">
        <v>14259</v>
      </c>
      <c r="L4358" s="125">
        <v>301902</v>
      </c>
      <c r="M4358" s="114" t="s">
        <v>1427</v>
      </c>
      <c r="N4358" s="138" t="s">
        <v>1429</v>
      </c>
      <c r="O4358" s="586" t="s">
        <v>1433</v>
      </c>
      <c r="P4358" s="587" t="s">
        <v>18455</v>
      </c>
      <c r="Q4358" s="128"/>
      <c r="R4358" s="129"/>
      <c r="S4358" s="130"/>
      <c r="T4358" s="126"/>
      <c r="U4358" s="124"/>
      <c r="V4358" s="131"/>
      <c r="W4358" s="122"/>
      <c r="X4358" s="124"/>
      <c r="Y4358" s="584" t="s">
        <v>18436</v>
      </c>
      <c r="AB4358" s="123">
        <v>45068</v>
      </c>
    </row>
    <row r="4359" spans="1:30" x14ac:dyDescent="0.25">
      <c r="A4359" s="1428">
        <v>4343</v>
      </c>
      <c r="B4359" s="123">
        <v>45068</v>
      </c>
      <c r="C4359" s="412">
        <f t="shared" si="67"/>
        <v>2023</v>
      </c>
      <c r="D4359" s="585" t="s">
        <v>18456</v>
      </c>
      <c r="E4359" s="558">
        <v>100245267</v>
      </c>
      <c r="F4359" s="448" t="s">
        <v>8442</v>
      </c>
      <c r="G4359" s="557" t="s">
        <v>613</v>
      </c>
      <c r="H4359" s="585" t="s">
        <v>1603</v>
      </c>
      <c r="I4359" s="586" t="s">
        <v>767</v>
      </c>
      <c r="J4359" s="124">
        <v>14</v>
      </c>
      <c r="K4359" s="8" t="s">
        <v>14259</v>
      </c>
      <c r="L4359" s="125">
        <v>300585</v>
      </c>
      <c r="M4359" s="114" t="s">
        <v>1427</v>
      </c>
      <c r="N4359" s="138" t="s">
        <v>1429</v>
      </c>
      <c r="O4359" s="586" t="s">
        <v>1433</v>
      </c>
      <c r="P4359" s="587" t="s">
        <v>18457</v>
      </c>
      <c r="Q4359" s="128"/>
      <c r="R4359" s="129"/>
      <c r="S4359" s="130"/>
      <c r="T4359" s="126"/>
      <c r="U4359" s="124"/>
      <c r="V4359" s="131"/>
      <c r="W4359" s="122"/>
      <c r="X4359" s="124"/>
      <c r="Y4359" s="584" t="s">
        <v>18436</v>
      </c>
      <c r="AB4359" s="123">
        <v>45068</v>
      </c>
    </row>
    <row r="4360" spans="1:30" x14ac:dyDescent="0.25">
      <c r="A4360" s="1428">
        <v>4344</v>
      </c>
      <c r="B4360" s="123">
        <v>45068</v>
      </c>
      <c r="C4360" s="412">
        <f t="shared" si="67"/>
        <v>2023</v>
      </c>
      <c r="D4360" s="585" t="s">
        <v>18458</v>
      </c>
      <c r="E4360" s="558">
        <v>100245263</v>
      </c>
      <c r="F4360" s="448" t="s">
        <v>8442</v>
      </c>
      <c r="G4360" s="557" t="s">
        <v>613</v>
      </c>
      <c r="H4360" s="585" t="s">
        <v>1603</v>
      </c>
      <c r="I4360" s="586" t="s">
        <v>767</v>
      </c>
      <c r="J4360" s="124">
        <v>10</v>
      </c>
      <c r="K4360" s="8" t="s">
        <v>14259</v>
      </c>
      <c r="L4360" s="125">
        <v>329221</v>
      </c>
      <c r="M4360" s="114" t="s">
        <v>1427</v>
      </c>
      <c r="N4360" s="138" t="s">
        <v>1429</v>
      </c>
      <c r="O4360" s="586" t="s">
        <v>1433</v>
      </c>
      <c r="P4360" s="587" t="s">
        <v>18459</v>
      </c>
      <c r="Q4360" s="128"/>
      <c r="R4360" s="129"/>
      <c r="S4360" s="130"/>
      <c r="T4360" s="126"/>
      <c r="U4360" s="124"/>
      <c r="V4360" s="131"/>
      <c r="W4360" s="122"/>
      <c r="X4360" s="124"/>
      <c r="Y4360" s="584" t="s">
        <v>18436</v>
      </c>
      <c r="AB4360" s="123">
        <v>45068</v>
      </c>
    </row>
    <row r="4361" spans="1:30" s="10" customFormat="1" hidden="1" x14ac:dyDescent="0.25">
      <c r="A4361" s="56">
        <v>4345</v>
      </c>
      <c r="B4361" s="45">
        <v>45069</v>
      </c>
      <c r="C4361" s="412">
        <f t="shared" si="67"/>
        <v>2023</v>
      </c>
      <c r="D4361" s="46" t="s">
        <v>18180</v>
      </c>
      <c r="E4361" s="47" t="s">
        <v>606</v>
      </c>
      <c r="F4361" s="60" t="s">
        <v>8443</v>
      </c>
      <c r="G4361" s="46" t="s">
        <v>613</v>
      </c>
      <c r="H4361" s="46" t="s">
        <v>2605</v>
      </c>
      <c r="I4361" s="50" t="s">
        <v>759</v>
      </c>
      <c r="J4361" s="49">
        <v>12</v>
      </c>
      <c r="L4361" s="44">
        <v>17350</v>
      </c>
      <c r="M4361" s="62" t="s">
        <v>1427</v>
      </c>
      <c r="N4361" s="44" t="s">
        <v>1429</v>
      </c>
      <c r="O4361" s="50" t="s">
        <v>1433</v>
      </c>
      <c r="P4361" s="51" t="s">
        <v>18181</v>
      </c>
      <c r="Q4361" s="52" t="s">
        <v>1335</v>
      </c>
      <c r="R4361" s="53" t="s">
        <v>31427</v>
      </c>
      <c r="S4361" s="54">
        <v>45078</v>
      </c>
      <c r="T4361" s="50"/>
      <c r="U4361" s="49" t="s">
        <v>1416</v>
      </c>
      <c r="V4361" s="55"/>
      <c r="W4361" s="107" t="s">
        <v>1419</v>
      </c>
      <c r="X4361" s="49" t="s">
        <v>1426</v>
      </c>
      <c r="Z4361" s="10" t="s">
        <v>31428</v>
      </c>
      <c r="AB4361" s="45">
        <v>45069</v>
      </c>
    </row>
    <row r="4362" spans="1:30" hidden="1" x14ac:dyDescent="0.25">
      <c r="A4362" s="409">
        <v>4346</v>
      </c>
      <c r="B4362" s="410">
        <v>45069</v>
      </c>
      <c r="C4362" s="412">
        <f t="shared" si="67"/>
        <v>2023</v>
      </c>
      <c r="D4362" s="22" t="s">
        <v>18192</v>
      </c>
      <c r="E4362" s="23">
        <v>100257946</v>
      </c>
      <c r="F4362" s="416" t="s">
        <v>8442</v>
      </c>
      <c r="G4362" s="22" t="s">
        <v>613</v>
      </c>
      <c r="H4362" s="22" t="s">
        <v>1794</v>
      </c>
      <c r="I4362" s="26" t="s">
        <v>706</v>
      </c>
      <c r="J4362" s="25">
        <v>174</v>
      </c>
      <c r="K4362" s="8"/>
      <c r="L4362" s="412">
        <v>17989</v>
      </c>
      <c r="M4362" s="413" t="s">
        <v>1427</v>
      </c>
      <c r="N4362" s="39" t="s">
        <v>1429</v>
      </c>
      <c r="O4362" s="26" t="s">
        <v>1433</v>
      </c>
      <c r="P4362" s="27" t="s">
        <v>18193</v>
      </c>
      <c r="Q4362" s="419" t="s">
        <v>9586</v>
      </c>
      <c r="R4362" s="29" t="s">
        <v>31085</v>
      </c>
      <c r="S4362" s="30">
        <v>45344</v>
      </c>
      <c r="T4362" s="26" t="s">
        <v>1415</v>
      </c>
      <c r="U4362" s="25" t="s">
        <v>1416</v>
      </c>
      <c r="V4362" s="31">
        <v>45436</v>
      </c>
      <c r="W4362" s="99" t="s">
        <v>31086</v>
      </c>
      <c r="X4362" s="25" t="s">
        <v>23286</v>
      </c>
      <c r="Y4362" s="8"/>
      <c r="Z4362" s="8">
        <v>515691</v>
      </c>
      <c r="AA4362" s="8" t="s">
        <v>30461</v>
      </c>
      <c r="AB4362" s="410">
        <v>45069</v>
      </c>
      <c r="AC4362" s="4393">
        <v>45127</v>
      </c>
      <c r="AD4362" s="4394">
        <v>45408</v>
      </c>
    </row>
    <row r="4363" spans="1:30" s="8" customFormat="1" hidden="1" x14ac:dyDescent="0.25">
      <c r="A4363" s="56">
        <v>4347</v>
      </c>
      <c r="B4363" s="45">
        <v>45069</v>
      </c>
      <c r="C4363" s="412">
        <f t="shared" si="67"/>
        <v>2023</v>
      </c>
      <c r="D4363" s="46" t="s">
        <v>18208</v>
      </c>
      <c r="E4363" s="47">
        <v>100370253</v>
      </c>
      <c r="F4363" s="60" t="s">
        <v>8443</v>
      </c>
      <c r="G4363" s="46" t="s">
        <v>613</v>
      </c>
      <c r="H4363" s="46" t="s">
        <v>753</v>
      </c>
      <c r="I4363" s="50" t="s">
        <v>634</v>
      </c>
      <c r="J4363" s="49">
        <v>51</v>
      </c>
      <c r="K4363" s="10"/>
      <c r="L4363" s="44">
        <v>47723875</v>
      </c>
      <c r="M4363" s="62" t="s">
        <v>1427</v>
      </c>
      <c r="N4363" s="44" t="s">
        <v>1429</v>
      </c>
      <c r="O4363" s="50" t="s">
        <v>2930</v>
      </c>
      <c r="P4363" s="51" t="s">
        <v>5000</v>
      </c>
      <c r="Q4363" s="52" t="s">
        <v>834</v>
      </c>
      <c r="R4363" s="53" t="s">
        <v>26978</v>
      </c>
      <c r="S4363" s="54"/>
      <c r="T4363" s="50" t="s">
        <v>624</v>
      </c>
      <c r="U4363" s="49" t="s">
        <v>1416</v>
      </c>
      <c r="V4363" s="55">
        <v>45278</v>
      </c>
      <c r="W4363" s="107" t="s">
        <v>1419</v>
      </c>
      <c r="X4363" s="49" t="s">
        <v>1426</v>
      </c>
      <c r="Y4363" s="10"/>
      <c r="Z4363" s="10"/>
      <c r="AA4363" s="10"/>
      <c r="AB4363" s="45">
        <v>45069</v>
      </c>
      <c r="AC4363" s="10"/>
    </row>
    <row r="4364" spans="1:30" x14ac:dyDescent="0.25">
      <c r="A4364" s="1428">
        <v>4348</v>
      </c>
      <c r="B4364" s="123">
        <v>45069</v>
      </c>
      <c r="C4364" s="412">
        <f t="shared" si="67"/>
        <v>2023</v>
      </c>
      <c r="D4364" s="585" t="s">
        <v>18460</v>
      </c>
      <c r="E4364" s="559">
        <v>100245254</v>
      </c>
      <c r="F4364" s="2244" t="s">
        <v>8442</v>
      </c>
      <c r="G4364" s="565" t="s">
        <v>613</v>
      </c>
      <c r="H4364" s="585" t="s">
        <v>1603</v>
      </c>
      <c r="I4364" s="586" t="s">
        <v>767</v>
      </c>
      <c r="J4364" s="124">
        <v>1</v>
      </c>
      <c r="K4364" s="8" t="s">
        <v>14259</v>
      </c>
      <c r="L4364" s="125">
        <v>326716</v>
      </c>
      <c r="M4364" s="114" t="s">
        <v>1427</v>
      </c>
      <c r="N4364" s="138" t="s">
        <v>1429</v>
      </c>
      <c r="O4364" s="586" t="s">
        <v>1433</v>
      </c>
      <c r="P4364" s="587" t="s">
        <v>18461</v>
      </c>
      <c r="Q4364" s="128"/>
      <c r="R4364" s="129"/>
      <c r="S4364" s="130"/>
      <c r="T4364" s="126"/>
      <c r="U4364" s="124"/>
      <c r="V4364" s="131"/>
      <c r="W4364" s="122"/>
      <c r="X4364" s="124"/>
      <c r="Y4364" s="584" t="s">
        <v>18462</v>
      </c>
      <c r="AB4364" s="123">
        <v>45069</v>
      </c>
    </row>
    <row r="4365" spans="1:30" x14ac:dyDescent="0.25">
      <c r="A4365" s="1428">
        <v>4349</v>
      </c>
      <c r="B4365" s="123">
        <v>45069</v>
      </c>
      <c r="C4365" s="412">
        <f t="shared" si="67"/>
        <v>2023</v>
      </c>
      <c r="D4365" s="585" t="s">
        <v>18463</v>
      </c>
      <c r="E4365" s="559">
        <v>100245255</v>
      </c>
      <c r="F4365" s="2244" t="s">
        <v>8442</v>
      </c>
      <c r="G4365" s="565" t="s">
        <v>613</v>
      </c>
      <c r="H4365" s="585" t="s">
        <v>1603</v>
      </c>
      <c r="I4365" s="586" t="s">
        <v>767</v>
      </c>
      <c r="J4365" s="124">
        <v>2</v>
      </c>
      <c r="K4365" s="8" t="s">
        <v>14259</v>
      </c>
      <c r="L4365" s="125">
        <v>302554</v>
      </c>
      <c r="M4365" s="114" t="s">
        <v>1427</v>
      </c>
      <c r="N4365" s="138" t="s">
        <v>1429</v>
      </c>
      <c r="O4365" s="586" t="s">
        <v>1433</v>
      </c>
      <c r="P4365" s="587" t="s">
        <v>18464</v>
      </c>
      <c r="Q4365" s="128"/>
      <c r="R4365" s="129"/>
      <c r="S4365" s="130"/>
      <c r="T4365" s="126"/>
      <c r="U4365" s="124"/>
      <c r="V4365" s="131"/>
      <c r="W4365" s="122"/>
      <c r="X4365" s="124"/>
      <c r="Y4365" s="584" t="s">
        <v>18462</v>
      </c>
      <c r="AB4365" s="123">
        <v>45069</v>
      </c>
    </row>
    <row r="4366" spans="1:30" s="10" customFormat="1" x14ac:dyDescent="0.25">
      <c r="A4366" s="1428">
        <v>4350</v>
      </c>
      <c r="B4366" s="123">
        <v>45069</v>
      </c>
      <c r="C4366" s="412">
        <f t="shared" si="67"/>
        <v>2023</v>
      </c>
      <c r="D4366" s="585" t="s">
        <v>18465</v>
      </c>
      <c r="E4366" s="559">
        <v>100245259</v>
      </c>
      <c r="F4366" s="2244" t="s">
        <v>8442</v>
      </c>
      <c r="G4366" s="565" t="s">
        <v>613</v>
      </c>
      <c r="H4366" s="585" t="s">
        <v>1603</v>
      </c>
      <c r="I4366" s="586" t="s">
        <v>767</v>
      </c>
      <c r="J4366" s="124">
        <v>6</v>
      </c>
      <c r="K4366" s="8" t="s">
        <v>14259</v>
      </c>
      <c r="L4366" s="125">
        <v>328275</v>
      </c>
      <c r="M4366" s="114" t="s">
        <v>1427</v>
      </c>
      <c r="N4366" s="138" t="s">
        <v>1429</v>
      </c>
      <c r="O4366" s="586" t="s">
        <v>1433</v>
      </c>
      <c r="P4366" s="587" t="s">
        <v>18466</v>
      </c>
      <c r="Q4366" s="128"/>
      <c r="R4366" s="129"/>
      <c r="S4366" s="130"/>
      <c r="T4366" s="126"/>
      <c r="U4366" s="124"/>
      <c r="V4366" s="131"/>
      <c r="W4366" s="122"/>
      <c r="X4366" s="124"/>
      <c r="Y4366" s="584" t="s">
        <v>18462</v>
      </c>
      <c r="Z4366" s="1"/>
      <c r="AA4366" s="1"/>
      <c r="AB4366" s="123">
        <v>45069</v>
      </c>
      <c r="AC4366" s="1"/>
    </row>
    <row r="4367" spans="1:30" x14ac:dyDescent="0.25">
      <c r="A4367" s="1428">
        <v>4351</v>
      </c>
      <c r="B4367" s="123">
        <v>45069</v>
      </c>
      <c r="C4367" s="412">
        <f t="shared" si="67"/>
        <v>2023</v>
      </c>
      <c r="D4367" s="585" t="s">
        <v>18467</v>
      </c>
      <c r="E4367" s="559">
        <v>100245289</v>
      </c>
      <c r="F4367" s="448" t="s">
        <v>8442</v>
      </c>
      <c r="G4367" s="565" t="s">
        <v>613</v>
      </c>
      <c r="H4367" s="585" t="s">
        <v>1603</v>
      </c>
      <c r="I4367" s="586" t="s">
        <v>767</v>
      </c>
      <c r="J4367" s="124">
        <v>36</v>
      </c>
      <c r="K4367" s="8" t="s">
        <v>14259</v>
      </c>
      <c r="L4367" s="125">
        <v>328150</v>
      </c>
      <c r="M4367" s="114" t="s">
        <v>1427</v>
      </c>
      <c r="N4367" s="138" t="s">
        <v>1429</v>
      </c>
      <c r="O4367" s="586" t="s">
        <v>1433</v>
      </c>
      <c r="P4367" s="587" t="s">
        <v>18468</v>
      </c>
      <c r="Q4367" s="128"/>
      <c r="R4367" s="129"/>
      <c r="S4367" s="130"/>
      <c r="T4367" s="126"/>
      <c r="U4367" s="124"/>
      <c r="V4367" s="131"/>
      <c r="W4367" s="122"/>
      <c r="X4367" s="124"/>
      <c r="Y4367" s="584" t="s">
        <v>18462</v>
      </c>
      <c r="AB4367" s="123">
        <v>45069</v>
      </c>
    </row>
    <row r="4368" spans="1:30" s="8" customFormat="1" x14ac:dyDescent="0.25">
      <c r="A4368" s="409">
        <v>4352</v>
      </c>
      <c r="B4368" s="410">
        <v>45069</v>
      </c>
      <c r="C4368" s="412">
        <f t="shared" si="67"/>
        <v>2023</v>
      </c>
      <c r="D4368" s="22" t="s">
        <v>18469</v>
      </c>
      <c r="E4368" s="23">
        <v>100245290</v>
      </c>
      <c r="F4368" s="416" t="s">
        <v>8442</v>
      </c>
      <c r="G4368" s="22" t="s">
        <v>613</v>
      </c>
      <c r="H4368" s="22" t="s">
        <v>1603</v>
      </c>
      <c r="I4368" s="26" t="s">
        <v>767</v>
      </c>
      <c r="J4368" s="25">
        <v>37</v>
      </c>
      <c r="K4368" s="8" t="s">
        <v>14259</v>
      </c>
      <c r="L4368" s="412">
        <v>329209</v>
      </c>
      <c r="M4368" s="413" t="s">
        <v>1427</v>
      </c>
      <c r="N4368" s="39" t="s">
        <v>1429</v>
      </c>
      <c r="O4368" s="26" t="s">
        <v>1433</v>
      </c>
      <c r="P4368" s="27" t="s">
        <v>32882</v>
      </c>
      <c r="Q4368" s="28" t="s">
        <v>9586</v>
      </c>
      <c r="R4368" s="29" t="s">
        <v>32884</v>
      </c>
      <c r="S4368" s="30">
        <v>45343</v>
      </c>
      <c r="T4368" s="26" t="s">
        <v>1415</v>
      </c>
      <c r="U4368" s="25" t="s">
        <v>1416</v>
      </c>
      <c r="V4368" s="31">
        <v>45476</v>
      </c>
      <c r="W4368" s="99" t="s">
        <v>32885</v>
      </c>
      <c r="X4368" s="25" t="s">
        <v>23286</v>
      </c>
      <c r="Y4368" s="8" t="s">
        <v>18462</v>
      </c>
      <c r="AB4368" s="410">
        <v>45069</v>
      </c>
    </row>
    <row r="4369" spans="1:29" x14ac:dyDescent="0.25">
      <c r="A4369" s="1428">
        <v>4353</v>
      </c>
      <c r="B4369" s="123">
        <v>45069</v>
      </c>
      <c r="C4369" s="412">
        <f t="shared" ref="C4369:C4432" si="68">YEAR(B4369)</f>
        <v>2023</v>
      </c>
      <c r="D4369" s="585" t="s">
        <v>18471</v>
      </c>
      <c r="E4369" s="559">
        <v>100245291</v>
      </c>
      <c r="F4369" s="448" t="s">
        <v>8442</v>
      </c>
      <c r="G4369" s="565" t="s">
        <v>613</v>
      </c>
      <c r="H4369" s="585" t="s">
        <v>1603</v>
      </c>
      <c r="I4369" s="586" t="s">
        <v>767</v>
      </c>
      <c r="J4369" s="124">
        <v>38</v>
      </c>
      <c r="K4369" s="8" t="s">
        <v>14259</v>
      </c>
      <c r="L4369" s="125">
        <v>300137</v>
      </c>
      <c r="M4369" s="114" t="s">
        <v>1427</v>
      </c>
      <c r="N4369" s="138" t="s">
        <v>1429</v>
      </c>
      <c r="O4369" s="586" t="s">
        <v>1433</v>
      </c>
      <c r="P4369" s="587" t="s">
        <v>18472</v>
      </c>
      <c r="Q4369" s="128"/>
      <c r="R4369" s="129"/>
      <c r="S4369" s="130"/>
      <c r="T4369" s="126"/>
      <c r="U4369" s="124"/>
      <c r="V4369" s="131"/>
      <c r="W4369" s="122"/>
      <c r="X4369" s="124"/>
      <c r="Y4369" s="584" t="s">
        <v>18462</v>
      </c>
      <c r="AB4369" s="123">
        <v>45069</v>
      </c>
    </row>
    <row r="4370" spans="1:29" hidden="1" x14ac:dyDescent="0.25">
      <c r="A4370" s="56">
        <v>4354</v>
      </c>
      <c r="B4370" s="45">
        <v>45070</v>
      </c>
      <c r="C4370" s="412">
        <f t="shared" si="68"/>
        <v>2023</v>
      </c>
      <c r="D4370" s="46" t="s">
        <v>18167</v>
      </c>
      <c r="E4370" s="47">
        <v>100383775</v>
      </c>
      <c r="F4370" s="60" t="s">
        <v>8442</v>
      </c>
      <c r="G4370" s="46" t="s">
        <v>613</v>
      </c>
      <c r="H4370" s="46" t="s">
        <v>748</v>
      </c>
      <c r="I4370" s="50" t="s">
        <v>655</v>
      </c>
      <c r="J4370" s="49">
        <v>221</v>
      </c>
      <c r="K4370" s="10"/>
      <c r="L4370" s="50" t="s">
        <v>18168</v>
      </c>
      <c r="M4370" s="62" t="s">
        <v>1427</v>
      </c>
      <c r="N4370" s="44" t="s">
        <v>1429</v>
      </c>
      <c r="O4370" s="50" t="s">
        <v>1446</v>
      </c>
      <c r="P4370" s="51" t="s">
        <v>18169</v>
      </c>
      <c r="Q4370" s="52" t="s">
        <v>834</v>
      </c>
      <c r="R4370" s="53" t="s">
        <v>18925</v>
      </c>
      <c r="S4370" s="54"/>
      <c r="T4370" s="50" t="s">
        <v>634</v>
      </c>
      <c r="U4370" s="49" t="s">
        <v>1416</v>
      </c>
      <c r="V4370" s="55">
        <v>45076</v>
      </c>
      <c r="W4370" s="107" t="s">
        <v>1419</v>
      </c>
      <c r="X4370" s="49" t="s">
        <v>1426</v>
      </c>
      <c r="Y4370" s="10"/>
      <c r="Z4370" s="10" t="s">
        <v>6281</v>
      </c>
      <c r="AA4370" s="10"/>
      <c r="AB4370" s="45">
        <v>45070</v>
      </c>
      <c r="AC4370" s="10"/>
    </row>
    <row r="4371" spans="1:29" hidden="1" x14ac:dyDescent="0.25">
      <c r="A4371" s="409">
        <v>4355</v>
      </c>
      <c r="B4371" s="410">
        <v>45070</v>
      </c>
      <c r="C4371" s="412">
        <f t="shared" si="68"/>
        <v>2023</v>
      </c>
      <c r="D4371" s="22" t="s">
        <v>18209</v>
      </c>
      <c r="E4371" s="23">
        <v>100348504</v>
      </c>
      <c r="F4371" s="416" t="s">
        <v>8442</v>
      </c>
      <c r="G4371" s="22" t="s">
        <v>613</v>
      </c>
      <c r="H4371" s="22" t="s">
        <v>647</v>
      </c>
      <c r="I4371" s="26" t="s">
        <v>737</v>
      </c>
      <c r="J4371" s="25">
        <v>369</v>
      </c>
      <c r="K4371" s="8"/>
      <c r="L4371" s="26" t="s">
        <v>18210</v>
      </c>
      <c r="M4371" s="413" t="s">
        <v>1427</v>
      </c>
      <c r="N4371" s="39" t="s">
        <v>1429</v>
      </c>
      <c r="O4371" s="26" t="s">
        <v>1446</v>
      </c>
      <c r="P4371" s="27" t="s">
        <v>18211</v>
      </c>
      <c r="Q4371" s="28" t="s">
        <v>9586</v>
      </c>
      <c r="R4371" s="29" t="s">
        <v>28910</v>
      </c>
      <c r="S4371" s="30">
        <v>45344</v>
      </c>
      <c r="T4371" s="26" t="s">
        <v>1415</v>
      </c>
      <c r="U4371" s="25" t="s">
        <v>1416</v>
      </c>
      <c r="V4371" s="31">
        <v>45398</v>
      </c>
      <c r="W4371" s="99" t="s">
        <v>28911</v>
      </c>
      <c r="X4371" s="25" t="s">
        <v>23286</v>
      </c>
      <c r="Y4371" s="8"/>
      <c r="Z4371" s="8"/>
      <c r="AA4371" s="8"/>
      <c r="AB4371" s="410">
        <v>45070</v>
      </c>
      <c r="AC4371" s="8"/>
    </row>
    <row r="4372" spans="1:29" hidden="1" x14ac:dyDescent="0.25">
      <c r="A4372" s="409">
        <v>4356</v>
      </c>
      <c r="B4372" s="410">
        <v>45071</v>
      </c>
      <c r="C4372" s="412">
        <f t="shared" si="68"/>
        <v>2023</v>
      </c>
      <c r="D4372" s="22" t="s">
        <v>18170</v>
      </c>
      <c r="E4372" s="23">
        <v>100320454</v>
      </c>
      <c r="F4372" s="416" t="s">
        <v>8442</v>
      </c>
      <c r="G4372" s="22" t="s">
        <v>613</v>
      </c>
      <c r="H4372" s="22" t="s">
        <v>620</v>
      </c>
      <c r="I4372" s="26" t="s">
        <v>784</v>
      </c>
      <c r="J4372" s="25">
        <v>116</v>
      </c>
      <c r="K4372" s="8"/>
      <c r="L4372" s="26" t="s">
        <v>18171</v>
      </c>
      <c r="M4372" s="413" t="s">
        <v>1427</v>
      </c>
      <c r="N4372" s="412" t="s">
        <v>1429</v>
      </c>
      <c r="O4372" s="26" t="s">
        <v>1453</v>
      </c>
      <c r="P4372" s="27" t="s">
        <v>18172</v>
      </c>
      <c r="Q4372" s="28" t="s">
        <v>9586</v>
      </c>
      <c r="R4372" s="29" t="s">
        <v>26537</v>
      </c>
      <c r="S4372" s="30">
        <v>45257</v>
      </c>
      <c r="T4372" s="26" t="s">
        <v>1415</v>
      </c>
      <c r="U4372" s="25" t="s">
        <v>1416</v>
      </c>
      <c r="V4372" s="31">
        <v>45281</v>
      </c>
      <c r="W4372" s="99" t="s">
        <v>26538</v>
      </c>
      <c r="X4372" s="25" t="s">
        <v>23286</v>
      </c>
      <c r="Y4372" s="8"/>
      <c r="Z4372" s="8" t="s">
        <v>6281</v>
      </c>
      <c r="AA4372" s="8"/>
      <c r="AB4372" s="410">
        <v>45071</v>
      </c>
      <c r="AC4372" s="8"/>
    </row>
    <row r="4373" spans="1:29" s="10" customFormat="1" ht="15" hidden="1" customHeight="1" x14ac:dyDescent="0.25">
      <c r="A4373" s="409">
        <v>4357</v>
      </c>
      <c r="B4373" s="414">
        <v>45071</v>
      </c>
      <c r="C4373" s="412">
        <f t="shared" si="68"/>
        <v>2023</v>
      </c>
      <c r="D4373" s="411" t="s">
        <v>18194</v>
      </c>
      <c r="E4373" s="415" t="s">
        <v>606</v>
      </c>
      <c r="F4373" s="416" t="s">
        <v>8442</v>
      </c>
      <c r="G4373" s="411" t="s">
        <v>613</v>
      </c>
      <c r="H4373" s="411" t="s">
        <v>633</v>
      </c>
      <c r="I4373" s="413" t="s">
        <v>704</v>
      </c>
      <c r="J4373" s="417">
        <v>142</v>
      </c>
      <c r="K4373" s="8"/>
      <c r="L4373" s="413" t="s">
        <v>18195</v>
      </c>
      <c r="M4373" s="413" t="s">
        <v>1427</v>
      </c>
      <c r="N4373" s="39" t="s">
        <v>1429</v>
      </c>
      <c r="O4373" s="413" t="s">
        <v>1578</v>
      </c>
      <c r="P4373" s="418" t="s">
        <v>18196</v>
      </c>
      <c r="Q4373" s="419" t="s">
        <v>32883</v>
      </c>
      <c r="R4373" s="420" t="s">
        <v>18232</v>
      </c>
      <c r="S4373" s="408">
        <v>45051</v>
      </c>
      <c r="T4373" s="413" t="s">
        <v>624</v>
      </c>
      <c r="U4373" s="417" t="s">
        <v>1416</v>
      </c>
      <c r="V4373" s="421">
        <v>45076</v>
      </c>
      <c r="W4373" s="422" t="s">
        <v>18233</v>
      </c>
      <c r="X4373" s="417" t="s">
        <v>1436</v>
      </c>
      <c r="Y4373" s="8"/>
      <c r="Z4373" s="8"/>
      <c r="AA4373" s="8"/>
      <c r="AB4373" s="414">
        <v>45071</v>
      </c>
      <c r="AC4373" s="8"/>
    </row>
    <row r="4374" spans="1:29" s="8" customFormat="1" hidden="1" x14ac:dyDescent="0.25">
      <c r="A4374" s="409">
        <v>4358</v>
      </c>
      <c r="B4374" s="414">
        <v>45071</v>
      </c>
      <c r="C4374" s="412">
        <f t="shared" si="68"/>
        <v>2023</v>
      </c>
      <c r="D4374" s="411" t="s">
        <v>18205</v>
      </c>
      <c r="E4374" s="415">
        <v>100325246</v>
      </c>
      <c r="F4374" s="416" t="s">
        <v>8442</v>
      </c>
      <c r="G4374" s="411" t="s">
        <v>613</v>
      </c>
      <c r="H4374" s="411" t="s">
        <v>8165</v>
      </c>
      <c r="I4374" s="413" t="s">
        <v>636</v>
      </c>
      <c r="J4374" s="417">
        <v>23</v>
      </c>
      <c r="L4374" s="413" t="s">
        <v>18206</v>
      </c>
      <c r="M4374" s="413" t="s">
        <v>1427</v>
      </c>
      <c r="N4374" s="39" t="s">
        <v>1429</v>
      </c>
      <c r="O4374" s="413" t="s">
        <v>1453</v>
      </c>
      <c r="P4374" s="418" t="s">
        <v>18207</v>
      </c>
      <c r="Q4374" s="419" t="s">
        <v>9586</v>
      </c>
      <c r="R4374" s="420" t="s">
        <v>29194</v>
      </c>
      <c r="S4374" s="408">
        <v>45344</v>
      </c>
      <c r="T4374" s="413" t="s">
        <v>1415</v>
      </c>
      <c r="U4374" s="417" t="s">
        <v>1416</v>
      </c>
      <c r="V4374" s="421">
        <v>45401</v>
      </c>
      <c r="W4374" s="422" t="s">
        <v>29195</v>
      </c>
      <c r="X4374" s="417" t="s">
        <v>23286</v>
      </c>
      <c r="AB4374" s="414">
        <v>45071</v>
      </c>
    </row>
    <row r="4375" spans="1:29" s="8" customFormat="1" x14ac:dyDescent="0.25">
      <c r="A4375" s="1428">
        <v>4359</v>
      </c>
      <c r="B4375" s="109">
        <v>45071</v>
      </c>
      <c r="C4375" s="412">
        <f t="shared" si="68"/>
        <v>2023</v>
      </c>
      <c r="D4375" s="564"/>
      <c r="E4375" s="588" t="s">
        <v>606</v>
      </c>
      <c r="F4375" s="581" t="s">
        <v>8442</v>
      </c>
      <c r="G4375" s="564" t="s">
        <v>613</v>
      </c>
      <c r="H4375" s="2258" t="s">
        <v>667</v>
      </c>
      <c r="I4375" s="582" t="s">
        <v>668</v>
      </c>
      <c r="J4375" s="115">
        <v>1</v>
      </c>
      <c r="K4375" s="8" t="s">
        <v>14259</v>
      </c>
      <c r="L4375" s="535" t="s">
        <v>18473</v>
      </c>
      <c r="M4375" s="114" t="s">
        <v>1427</v>
      </c>
      <c r="N4375" s="138" t="s">
        <v>1429</v>
      </c>
      <c r="O4375" s="114"/>
      <c r="P4375" s="583" t="s">
        <v>18474</v>
      </c>
      <c r="Q4375" s="118"/>
      <c r="R4375" s="119"/>
      <c r="S4375" s="120"/>
      <c r="T4375" s="114"/>
      <c r="U4375" s="115"/>
      <c r="V4375" s="121"/>
      <c r="W4375" s="135"/>
      <c r="X4375" s="115"/>
      <c r="Y4375" s="584" t="s">
        <v>18475</v>
      </c>
      <c r="Z4375" s="1"/>
      <c r="AA4375" s="1"/>
      <c r="AB4375" s="109">
        <v>45071</v>
      </c>
      <c r="AC4375" s="1"/>
    </row>
    <row r="4376" spans="1:29" s="8" customFormat="1" ht="15" customHeight="1" x14ac:dyDescent="0.25">
      <c r="A4376" s="1428">
        <v>4360</v>
      </c>
      <c r="B4376" s="109">
        <v>45071</v>
      </c>
      <c r="C4376" s="412">
        <f t="shared" si="68"/>
        <v>2023</v>
      </c>
      <c r="D4376" s="564"/>
      <c r="E4376" s="588" t="s">
        <v>606</v>
      </c>
      <c r="F4376" s="581" t="s">
        <v>8442</v>
      </c>
      <c r="G4376" s="564" t="s">
        <v>613</v>
      </c>
      <c r="H4376" s="2258" t="s">
        <v>667</v>
      </c>
      <c r="I4376" s="582" t="s">
        <v>668</v>
      </c>
      <c r="J4376" s="115">
        <v>3</v>
      </c>
      <c r="K4376" s="8" t="s">
        <v>14259</v>
      </c>
      <c r="L4376" s="582" t="s">
        <v>18477</v>
      </c>
      <c r="M4376" s="114" t="s">
        <v>1427</v>
      </c>
      <c r="N4376" s="138" t="s">
        <v>1429</v>
      </c>
      <c r="O4376" s="114"/>
      <c r="P4376" s="583" t="s">
        <v>18476</v>
      </c>
      <c r="Q4376" s="118"/>
      <c r="R4376" s="119"/>
      <c r="S4376" s="120"/>
      <c r="T4376" s="114"/>
      <c r="U4376" s="115"/>
      <c r="V4376" s="121"/>
      <c r="W4376" s="135"/>
      <c r="X4376" s="115"/>
      <c r="Y4376" s="584" t="s">
        <v>18475</v>
      </c>
      <c r="Z4376" s="1"/>
      <c r="AA4376" s="1"/>
      <c r="AB4376" s="109">
        <v>45071</v>
      </c>
      <c r="AC4376" s="1"/>
    </row>
    <row r="4377" spans="1:29" s="8" customFormat="1" x14ac:dyDescent="0.25">
      <c r="A4377" s="1428">
        <v>4361</v>
      </c>
      <c r="B4377" s="109">
        <v>45071</v>
      </c>
      <c r="C4377" s="412">
        <f t="shared" si="68"/>
        <v>2023</v>
      </c>
      <c r="D4377" s="564"/>
      <c r="E4377" s="588" t="s">
        <v>606</v>
      </c>
      <c r="F4377" s="581" t="s">
        <v>8442</v>
      </c>
      <c r="G4377" s="564" t="s">
        <v>613</v>
      </c>
      <c r="H4377" s="2258" t="s">
        <v>667</v>
      </c>
      <c r="I4377" s="582" t="s">
        <v>668</v>
      </c>
      <c r="J4377" s="115">
        <v>7</v>
      </c>
      <c r="K4377" s="8" t="s">
        <v>14259</v>
      </c>
      <c r="L4377" s="582" t="s">
        <v>18478</v>
      </c>
      <c r="M4377" s="114" t="s">
        <v>1427</v>
      </c>
      <c r="N4377" s="138" t="s">
        <v>1429</v>
      </c>
      <c r="O4377" s="114"/>
      <c r="P4377" s="583" t="s">
        <v>18479</v>
      </c>
      <c r="Q4377" s="118"/>
      <c r="R4377" s="119"/>
      <c r="S4377" s="120"/>
      <c r="T4377" s="114"/>
      <c r="U4377" s="115"/>
      <c r="V4377" s="121"/>
      <c r="W4377" s="135"/>
      <c r="X4377" s="115"/>
      <c r="Y4377" s="584" t="s">
        <v>18475</v>
      </c>
      <c r="Z4377" s="1"/>
      <c r="AA4377" s="1"/>
      <c r="AB4377" s="109">
        <v>45071</v>
      </c>
      <c r="AC4377" s="1"/>
    </row>
    <row r="4378" spans="1:29" x14ac:dyDescent="0.25">
      <c r="A4378" s="1428">
        <v>4362</v>
      </c>
      <c r="B4378" s="109">
        <v>45071</v>
      </c>
      <c r="C4378" s="412">
        <f t="shared" si="68"/>
        <v>2023</v>
      </c>
      <c r="D4378" s="564"/>
      <c r="E4378" s="588" t="s">
        <v>606</v>
      </c>
      <c r="F4378" s="581" t="s">
        <v>8442</v>
      </c>
      <c r="G4378" s="564" t="s">
        <v>613</v>
      </c>
      <c r="H4378" s="465" t="s">
        <v>667</v>
      </c>
      <c r="I4378" s="582" t="s">
        <v>668</v>
      </c>
      <c r="J4378" s="115">
        <v>11</v>
      </c>
      <c r="K4378" s="8" t="s">
        <v>14259</v>
      </c>
      <c r="L4378" s="582" t="s">
        <v>18480</v>
      </c>
      <c r="M4378" s="114" t="s">
        <v>1427</v>
      </c>
      <c r="N4378" s="138" t="s">
        <v>1429</v>
      </c>
      <c r="O4378" s="114"/>
      <c r="P4378" s="583" t="s">
        <v>18481</v>
      </c>
      <c r="Q4378" s="118"/>
      <c r="R4378" s="119"/>
      <c r="S4378" s="120"/>
      <c r="T4378" s="114"/>
      <c r="U4378" s="115"/>
      <c r="V4378" s="121"/>
      <c r="W4378" s="135"/>
      <c r="X4378" s="115"/>
      <c r="Y4378" s="584" t="s">
        <v>18475</v>
      </c>
      <c r="AB4378" s="109">
        <v>45071</v>
      </c>
    </row>
    <row r="4379" spans="1:29" x14ac:dyDescent="0.25">
      <c r="A4379" s="1428">
        <v>4363</v>
      </c>
      <c r="B4379" s="109">
        <v>45071</v>
      </c>
      <c r="C4379" s="412">
        <f t="shared" si="68"/>
        <v>2023</v>
      </c>
      <c r="D4379" s="564"/>
      <c r="E4379" s="588" t="s">
        <v>606</v>
      </c>
      <c r="F4379" s="581" t="s">
        <v>8442</v>
      </c>
      <c r="G4379" s="564" t="s">
        <v>613</v>
      </c>
      <c r="H4379" s="465" t="s">
        <v>667</v>
      </c>
      <c r="I4379" s="582" t="s">
        <v>668</v>
      </c>
      <c r="J4379" s="115">
        <v>10</v>
      </c>
      <c r="K4379" s="8" t="s">
        <v>14259</v>
      </c>
      <c r="L4379" s="582" t="s">
        <v>18482</v>
      </c>
      <c r="M4379" s="114" t="s">
        <v>1427</v>
      </c>
      <c r="N4379" s="138" t="s">
        <v>1429</v>
      </c>
      <c r="O4379" s="114"/>
      <c r="P4379" s="583" t="s">
        <v>18483</v>
      </c>
      <c r="Q4379" s="118"/>
      <c r="R4379" s="119"/>
      <c r="S4379" s="120"/>
      <c r="T4379" s="114"/>
      <c r="U4379" s="115"/>
      <c r="V4379" s="121"/>
      <c r="W4379" s="135"/>
      <c r="X4379" s="115"/>
      <c r="Y4379" s="584" t="s">
        <v>18475</v>
      </c>
      <c r="AB4379" s="109">
        <v>45071</v>
      </c>
    </row>
    <row r="4380" spans="1:29" x14ac:dyDescent="0.25">
      <c r="A4380" s="1428">
        <v>4364</v>
      </c>
      <c r="B4380" s="109">
        <v>45071</v>
      </c>
      <c r="C4380" s="412">
        <f t="shared" si="68"/>
        <v>2023</v>
      </c>
      <c r="D4380" s="564"/>
      <c r="E4380" s="588" t="s">
        <v>606</v>
      </c>
      <c r="F4380" s="581" t="s">
        <v>8442</v>
      </c>
      <c r="G4380" s="564" t="s">
        <v>613</v>
      </c>
      <c r="H4380" s="465" t="s">
        <v>667</v>
      </c>
      <c r="I4380" s="582" t="s">
        <v>668</v>
      </c>
      <c r="J4380" s="115">
        <v>12</v>
      </c>
      <c r="K4380" s="8" t="s">
        <v>14259</v>
      </c>
      <c r="L4380" s="582" t="s">
        <v>18484</v>
      </c>
      <c r="M4380" s="114" t="s">
        <v>1427</v>
      </c>
      <c r="N4380" s="138" t="s">
        <v>1429</v>
      </c>
      <c r="O4380" s="114"/>
      <c r="P4380" s="583" t="s">
        <v>4303</v>
      </c>
      <c r="Q4380" s="118"/>
      <c r="R4380" s="119"/>
      <c r="S4380" s="120"/>
      <c r="T4380" s="114"/>
      <c r="U4380" s="115"/>
      <c r="V4380" s="121"/>
      <c r="W4380" s="135"/>
      <c r="X4380" s="115"/>
      <c r="Y4380" s="584" t="s">
        <v>18475</v>
      </c>
      <c r="AB4380" s="109">
        <v>45071</v>
      </c>
    </row>
    <row r="4381" spans="1:29" x14ac:dyDescent="0.25">
      <c r="A4381" s="1428">
        <v>4365</v>
      </c>
      <c r="B4381" s="109">
        <v>45071</v>
      </c>
      <c r="C4381" s="412">
        <f t="shared" si="68"/>
        <v>2023</v>
      </c>
      <c r="D4381" s="564"/>
      <c r="E4381" s="588" t="s">
        <v>606</v>
      </c>
      <c r="F4381" s="581" t="s">
        <v>8442</v>
      </c>
      <c r="G4381" s="564" t="s">
        <v>613</v>
      </c>
      <c r="H4381" s="465" t="s">
        <v>667</v>
      </c>
      <c r="I4381" s="582" t="s">
        <v>668</v>
      </c>
      <c r="J4381" s="115">
        <v>14</v>
      </c>
      <c r="K4381" s="8" t="s">
        <v>14259</v>
      </c>
      <c r="L4381" s="582" t="s">
        <v>18485</v>
      </c>
      <c r="M4381" s="114" t="s">
        <v>1427</v>
      </c>
      <c r="N4381" s="138" t="s">
        <v>1429</v>
      </c>
      <c r="O4381" s="114"/>
      <c r="P4381" s="583" t="s">
        <v>18486</v>
      </c>
      <c r="Q4381" s="118"/>
      <c r="R4381" s="119"/>
      <c r="S4381" s="120"/>
      <c r="T4381" s="114"/>
      <c r="U4381" s="115"/>
      <c r="V4381" s="121"/>
      <c r="W4381" s="135"/>
      <c r="X4381" s="115"/>
      <c r="Y4381" s="584" t="s">
        <v>18475</v>
      </c>
      <c r="AB4381" s="109">
        <v>45071</v>
      </c>
    </row>
    <row r="4382" spans="1:29" hidden="1" x14ac:dyDescent="0.25">
      <c r="A4382" s="409">
        <v>4366</v>
      </c>
      <c r="B4382" s="414">
        <v>45071</v>
      </c>
      <c r="C4382" s="412">
        <f t="shared" si="68"/>
        <v>2023</v>
      </c>
      <c r="D4382" s="411" t="s">
        <v>27417</v>
      </c>
      <c r="E4382" s="415" t="s">
        <v>606</v>
      </c>
      <c r="F4382" s="416" t="s">
        <v>8442</v>
      </c>
      <c r="G4382" s="411" t="s">
        <v>613</v>
      </c>
      <c r="H4382" s="22" t="s">
        <v>667</v>
      </c>
      <c r="I4382" s="413" t="s">
        <v>668</v>
      </c>
      <c r="J4382" s="417">
        <v>13</v>
      </c>
      <c r="K4382" s="8"/>
      <c r="L4382" s="413" t="s">
        <v>18487</v>
      </c>
      <c r="M4382" s="413" t="s">
        <v>1427</v>
      </c>
      <c r="N4382" s="39" t="s">
        <v>1429</v>
      </c>
      <c r="O4382" s="413" t="s">
        <v>1433</v>
      </c>
      <c r="P4382" s="418" t="s">
        <v>29181</v>
      </c>
      <c r="Q4382" s="419" t="s">
        <v>9586</v>
      </c>
      <c r="R4382" s="420" t="s">
        <v>29182</v>
      </c>
      <c r="S4382" s="408">
        <v>45344</v>
      </c>
      <c r="T4382" s="413" t="s">
        <v>1415</v>
      </c>
      <c r="U4382" s="417" t="s">
        <v>1416</v>
      </c>
      <c r="V4382" s="421">
        <v>45401</v>
      </c>
      <c r="W4382" s="422" t="s">
        <v>26355</v>
      </c>
      <c r="X4382" s="417" t="s">
        <v>23286</v>
      </c>
      <c r="Y4382" s="8"/>
      <c r="Z4382" s="8" t="s">
        <v>15236</v>
      </c>
      <c r="AA4382" s="8"/>
      <c r="AB4382" s="414">
        <v>45071</v>
      </c>
      <c r="AC4382" s="4393">
        <v>45338</v>
      </c>
    </row>
    <row r="4383" spans="1:29" x14ac:dyDescent="0.25">
      <c r="A4383" s="1428">
        <v>4367</v>
      </c>
      <c r="B4383" s="109">
        <v>45071</v>
      </c>
      <c r="C4383" s="412">
        <f t="shared" si="68"/>
        <v>2023</v>
      </c>
      <c r="D4383" s="564"/>
      <c r="E4383" s="588" t="s">
        <v>606</v>
      </c>
      <c r="F4383" s="581" t="s">
        <v>8442</v>
      </c>
      <c r="G4383" s="564" t="s">
        <v>613</v>
      </c>
      <c r="H4383" s="465" t="s">
        <v>667</v>
      </c>
      <c r="I4383" s="582" t="s">
        <v>668</v>
      </c>
      <c r="J4383" s="115">
        <v>15</v>
      </c>
      <c r="K4383" s="8" t="s">
        <v>14259</v>
      </c>
      <c r="L4383" s="582" t="s">
        <v>18488</v>
      </c>
      <c r="M4383" s="114" t="s">
        <v>1427</v>
      </c>
      <c r="N4383" s="138" t="s">
        <v>1429</v>
      </c>
      <c r="O4383" s="114"/>
      <c r="P4383" s="583" t="s">
        <v>18489</v>
      </c>
      <c r="Q4383" s="118"/>
      <c r="R4383" s="119"/>
      <c r="S4383" s="120"/>
      <c r="T4383" s="114"/>
      <c r="U4383" s="115"/>
      <c r="V4383" s="121"/>
      <c r="W4383" s="135"/>
      <c r="X4383" s="115"/>
      <c r="Y4383" s="584" t="s">
        <v>18475</v>
      </c>
      <c r="AB4383" s="109">
        <v>45071</v>
      </c>
    </row>
    <row r="4384" spans="1:29" x14ac:dyDescent="0.25">
      <c r="A4384" s="1428">
        <v>4368</v>
      </c>
      <c r="B4384" s="109">
        <v>45071</v>
      </c>
      <c r="C4384" s="412">
        <f t="shared" si="68"/>
        <v>2023</v>
      </c>
      <c r="D4384" s="564"/>
      <c r="E4384" s="588" t="s">
        <v>606</v>
      </c>
      <c r="F4384" s="581" t="s">
        <v>8442</v>
      </c>
      <c r="G4384" s="564" t="s">
        <v>613</v>
      </c>
      <c r="H4384" s="465" t="s">
        <v>667</v>
      </c>
      <c r="I4384" s="582" t="s">
        <v>668</v>
      </c>
      <c r="J4384" s="589" t="s">
        <v>8667</v>
      </c>
      <c r="K4384" s="8" t="s">
        <v>14259</v>
      </c>
      <c r="L4384" s="582" t="s">
        <v>18490</v>
      </c>
      <c r="M4384" s="114" t="s">
        <v>1427</v>
      </c>
      <c r="N4384" s="138" t="s">
        <v>1429</v>
      </c>
      <c r="O4384" s="114"/>
      <c r="P4384" s="583" t="s">
        <v>18491</v>
      </c>
      <c r="Q4384" s="118"/>
      <c r="R4384" s="119"/>
      <c r="S4384" s="120"/>
      <c r="T4384" s="114"/>
      <c r="U4384" s="115"/>
      <c r="V4384" s="121"/>
      <c r="W4384" s="135"/>
      <c r="X4384" s="115"/>
      <c r="Y4384" s="584" t="s">
        <v>18475</v>
      </c>
      <c r="AB4384" s="109">
        <v>45071</v>
      </c>
    </row>
    <row r="4385" spans="1:29" s="8" customFormat="1" x14ac:dyDescent="0.25">
      <c r="A4385" s="1428">
        <v>4369</v>
      </c>
      <c r="B4385" s="109">
        <v>45071</v>
      </c>
      <c r="C4385" s="412">
        <f t="shared" si="68"/>
        <v>2023</v>
      </c>
      <c r="D4385" s="564"/>
      <c r="E4385" s="588" t="s">
        <v>606</v>
      </c>
      <c r="F4385" s="581" t="s">
        <v>8442</v>
      </c>
      <c r="G4385" s="564" t="s">
        <v>613</v>
      </c>
      <c r="H4385" s="465" t="s">
        <v>667</v>
      </c>
      <c r="I4385" s="582" t="s">
        <v>668</v>
      </c>
      <c r="J4385" s="115">
        <v>18</v>
      </c>
      <c r="K4385" s="8" t="s">
        <v>14259</v>
      </c>
      <c r="L4385" s="582" t="s">
        <v>18492</v>
      </c>
      <c r="M4385" s="114" t="s">
        <v>1427</v>
      </c>
      <c r="N4385" s="138" t="s">
        <v>1429</v>
      </c>
      <c r="O4385" s="114"/>
      <c r="P4385" s="583" t="s">
        <v>18493</v>
      </c>
      <c r="Q4385" s="118"/>
      <c r="R4385" s="119"/>
      <c r="S4385" s="120"/>
      <c r="T4385" s="114"/>
      <c r="U4385" s="115"/>
      <c r="V4385" s="121"/>
      <c r="W4385" s="135"/>
      <c r="X4385" s="115"/>
      <c r="Y4385" s="584" t="s">
        <v>18475</v>
      </c>
      <c r="Z4385" s="1"/>
      <c r="AA4385" s="1"/>
      <c r="AB4385" s="109">
        <v>45071</v>
      </c>
      <c r="AC4385" s="1"/>
    </row>
    <row r="4386" spans="1:29" hidden="1" x14ac:dyDescent="0.25">
      <c r="A4386" s="409">
        <v>4370</v>
      </c>
      <c r="B4386" s="414">
        <v>45072</v>
      </c>
      <c r="C4386" s="412">
        <f t="shared" si="68"/>
        <v>2023</v>
      </c>
      <c r="D4386" s="411" t="s">
        <v>18201</v>
      </c>
      <c r="E4386" s="415">
        <v>100205616</v>
      </c>
      <c r="F4386" s="416" t="s">
        <v>8443</v>
      </c>
      <c r="G4386" s="411" t="s">
        <v>613</v>
      </c>
      <c r="H4386" s="22" t="s">
        <v>740</v>
      </c>
      <c r="I4386" s="413" t="s">
        <v>617</v>
      </c>
      <c r="J4386" s="417">
        <v>72</v>
      </c>
      <c r="K4386" s="8"/>
      <c r="L4386" s="413" t="s">
        <v>18202</v>
      </c>
      <c r="M4386" s="413" t="s">
        <v>1427</v>
      </c>
      <c r="N4386" s="412" t="s">
        <v>1429</v>
      </c>
      <c r="O4386" s="413" t="s">
        <v>1823</v>
      </c>
      <c r="P4386" s="418" t="s">
        <v>18203</v>
      </c>
      <c r="Q4386" s="419" t="s">
        <v>9586</v>
      </c>
      <c r="R4386" s="420" t="s">
        <v>26590</v>
      </c>
      <c r="S4386" s="408">
        <v>45257</v>
      </c>
      <c r="T4386" s="413" t="s">
        <v>1415</v>
      </c>
      <c r="U4386" s="417" t="s">
        <v>1416</v>
      </c>
      <c r="V4386" s="421">
        <v>45285</v>
      </c>
      <c r="W4386" s="422" t="s">
        <v>26591</v>
      </c>
      <c r="X4386" s="417" t="s">
        <v>23286</v>
      </c>
      <c r="Y4386" s="8"/>
      <c r="Z4386" s="8">
        <v>372845</v>
      </c>
      <c r="AA4386" s="8" t="s">
        <v>18204</v>
      </c>
      <c r="AB4386" s="414">
        <v>45072</v>
      </c>
      <c r="AC4386" s="8"/>
    </row>
    <row r="4387" spans="1:29" hidden="1" x14ac:dyDescent="0.25">
      <c r="A4387" s="409">
        <v>4371</v>
      </c>
      <c r="B4387" s="414">
        <v>45072</v>
      </c>
      <c r="C4387" s="412">
        <f t="shared" si="68"/>
        <v>2023</v>
      </c>
      <c r="D4387" s="411" t="s">
        <v>18217</v>
      </c>
      <c r="E4387" s="415">
        <v>100405216</v>
      </c>
      <c r="F4387" s="416" t="s">
        <v>8442</v>
      </c>
      <c r="G4387" s="411" t="s">
        <v>613</v>
      </c>
      <c r="H4387" s="22" t="s">
        <v>748</v>
      </c>
      <c r="I4387" s="413" t="s">
        <v>624</v>
      </c>
      <c r="J4387" s="417">
        <v>133</v>
      </c>
      <c r="K4387" s="8"/>
      <c r="L4387" s="413" t="s">
        <v>18218</v>
      </c>
      <c r="M4387" s="413" t="s">
        <v>1427</v>
      </c>
      <c r="N4387" s="39" t="s">
        <v>1429</v>
      </c>
      <c r="O4387" s="413" t="s">
        <v>1446</v>
      </c>
      <c r="P4387" s="418" t="s">
        <v>30653</v>
      </c>
      <c r="Q4387" s="419" t="s">
        <v>9586</v>
      </c>
      <c r="R4387" s="420" t="s">
        <v>30654</v>
      </c>
      <c r="S4387" s="408">
        <v>45343</v>
      </c>
      <c r="T4387" s="413" t="s">
        <v>1415</v>
      </c>
      <c r="U4387" s="417" t="s">
        <v>1416</v>
      </c>
      <c r="V4387" s="421">
        <v>45426</v>
      </c>
      <c r="W4387" s="422" t="s">
        <v>30655</v>
      </c>
      <c r="X4387" s="417" t="s">
        <v>23286</v>
      </c>
      <c r="Y4387" s="8"/>
      <c r="Z4387" s="8" t="s">
        <v>15236</v>
      </c>
      <c r="AA4387" s="8"/>
      <c r="AB4387" s="414">
        <v>45072</v>
      </c>
      <c r="AC4387" s="8"/>
    </row>
    <row r="4388" spans="1:29" s="8" customFormat="1" hidden="1" x14ac:dyDescent="0.25">
      <c r="A4388" s="409">
        <v>4372</v>
      </c>
      <c r="B4388" s="414">
        <v>45072</v>
      </c>
      <c r="C4388" s="412">
        <f t="shared" si="68"/>
        <v>2023</v>
      </c>
      <c r="D4388" s="411" t="s">
        <v>18219</v>
      </c>
      <c r="E4388" s="415">
        <v>100323093</v>
      </c>
      <c r="F4388" s="416" t="s">
        <v>8442</v>
      </c>
      <c r="G4388" s="411" t="s">
        <v>613</v>
      </c>
      <c r="H4388" s="22" t="s">
        <v>802</v>
      </c>
      <c r="I4388" s="413" t="s">
        <v>670</v>
      </c>
      <c r="J4388" s="417">
        <v>68</v>
      </c>
      <c r="L4388" s="413" t="s">
        <v>18220</v>
      </c>
      <c r="M4388" s="413" t="s">
        <v>1427</v>
      </c>
      <c r="N4388" s="39" t="s">
        <v>1429</v>
      </c>
      <c r="O4388" s="413" t="s">
        <v>1441</v>
      </c>
      <c r="P4388" s="418" t="s">
        <v>18221</v>
      </c>
      <c r="Q4388" s="419" t="s">
        <v>9586</v>
      </c>
      <c r="R4388" s="420" t="s">
        <v>31069</v>
      </c>
      <c r="S4388" s="408">
        <v>45344</v>
      </c>
      <c r="T4388" s="413" t="s">
        <v>1415</v>
      </c>
      <c r="U4388" s="417" t="s">
        <v>1416</v>
      </c>
      <c r="V4388" s="421">
        <v>45435</v>
      </c>
      <c r="W4388" s="422" t="s">
        <v>31070</v>
      </c>
      <c r="X4388" s="417" t="s">
        <v>23286</v>
      </c>
      <c r="AB4388" s="414">
        <v>45072</v>
      </c>
    </row>
    <row r="4389" spans="1:29" s="8" customFormat="1" hidden="1" x14ac:dyDescent="0.25">
      <c r="A4389" s="409">
        <v>4373</v>
      </c>
      <c r="B4389" s="414">
        <v>45072</v>
      </c>
      <c r="C4389" s="412">
        <f t="shared" si="68"/>
        <v>2023</v>
      </c>
      <c r="D4389" s="411" t="s">
        <v>18225</v>
      </c>
      <c r="E4389" s="415">
        <v>100220517</v>
      </c>
      <c r="F4389" s="416" t="s">
        <v>8442</v>
      </c>
      <c r="G4389" s="411" t="s">
        <v>827</v>
      </c>
      <c r="H4389" s="411" t="s">
        <v>804</v>
      </c>
      <c r="I4389" s="413" t="s">
        <v>616</v>
      </c>
      <c r="J4389" s="417">
        <v>13</v>
      </c>
      <c r="L4389" s="413" t="s">
        <v>18226</v>
      </c>
      <c r="M4389" s="413" t="s">
        <v>1427</v>
      </c>
      <c r="N4389" s="39" t="s">
        <v>1429</v>
      </c>
      <c r="O4389" s="413" t="s">
        <v>1578</v>
      </c>
      <c r="P4389" s="418" t="s">
        <v>18227</v>
      </c>
      <c r="Q4389" s="419" t="s">
        <v>9586</v>
      </c>
      <c r="R4389" s="420" t="s">
        <v>29655</v>
      </c>
      <c r="S4389" s="408">
        <v>45344</v>
      </c>
      <c r="T4389" s="413" t="s">
        <v>1415</v>
      </c>
      <c r="U4389" s="417" t="s">
        <v>1416</v>
      </c>
      <c r="V4389" s="421">
        <v>45410</v>
      </c>
      <c r="W4389" s="422" t="s">
        <v>29656</v>
      </c>
      <c r="X4389" s="417" t="s">
        <v>23286</v>
      </c>
      <c r="Z4389" s="8">
        <v>89083050934</v>
      </c>
      <c r="AA4389" s="8" t="s">
        <v>1647</v>
      </c>
      <c r="AB4389" s="414">
        <v>45072</v>
      </c>
    </row>
    <row r="4390" spans="1:29" hidden="1" x14ac:dyDescent="0.25">
      <c r="A4390" s="409">
        <v>4374</v>
      </c>
      <c r="B4390" s="414">
        <v>45072</v>
      </c>
      <c r="C4390" s="412">
        <f t="shared" si="68"/>
        <v>2023</v>
      </c>
      <c r="D4390" s="411" t="s">
        <v>18400</v>
      </c>
      <c r="E4390" s="415" t="s">
        <v>606</v>
      </c>
      <c r="F4390" s="416" t="s">
        <v>8442</v>
      </c>
      <c r="G4390" s="411" t="s">
        <v>613</v>
      </c>
      <c r="H4390" s="411" t="s">
        <v>783</v>
      </c>
      <c r="I4390" s="413" t="s">
        <v>18401</v>
      </c>
      <c r="J4390" s="417">
        <v>67</v>
      </c>
      <c r="K4390" s="8"/>
      <c r="L4390" s="413" t="s">
        <v>18402</v>
      </c>
      <c r="M4390" s="413" t="s">
        <v>1427</v>
      </c>
      <c r="N4390" s="39" t="s">
        <v>1429</v>
      </c>
      <c r="O4390" s="413" t="s">
        <v>1578</v>
      </c>
      <c r="P4390" s="418" t="s">
        <v>18403</v>
      </c>
      <c r="Q4390" s="419" t="s">
        <v>9586</v>
      </c>
      <c r="R4390" s="420" t="s">
        <v>29153</v>
      </c>
      <c r="S4390" s="408">
        <v>45344</v>
      </c>
      <c r="T4390" s="413" t="s">
        <v>1415</v>
      </c>
      <c r="U4390" s="417" t="s">
        <v>1416</v>
      </c>
      <c r="V4390" s="421">
        <v>45403</v>
      </c>
      <c r="W4390" s="422" t="s">
        <v>29154</v>
      </c>
      <c r="X4390" s="417" t="s">
        <v>23286</v>
      </c>
      <c r="Y4390" s="8"/>
      <c r="Z4390" s="8"/>
      <c r="AA4390" s="8"/>
      <c r="AB4390" s="414">
        <v>45072</v>
      </c>
      <c r="AC4390" s="8"/>
    </row>
    <row r="4391" spans="1:29" s="8" customFormat="1" hidden="1" x14ac:dyDescent="0.25">
      <c r="A4391" s="409">
        <v>4375</v>
      </c>
      <c r="B4391" s="414">
        <v>45072</v>
      </c>
      <c r="C4391" s="412">
        <f t="shared" si="68"/>
        <v>2023</v>
      </c>
      <c r="D4391" s="411" t="s">
        <v>18408</v>
      </c>
      <c r="E4391" s="415" t="s">
        <v>606</v>
      </c>
      <c r="F4391" s="416" t="s">
        <v>8442</v>
      </c>
      <c r="G4391" s="411" t="s">
        <v>613</v>
      </c>
      <c r="H4391" s="411" t="s">
        <v>650</v>
      </c>
      <c r="I4391" s="413" t="s">
        <v>754</v>
      </c>
      <c r="J4391" s="417">
        <v>166</v>
      </c>
      <c r="L4391" s="413" t="s">
        <v>18404</v>
      </c>
      <c r="M4391" s="413" t="s">
        <v>1427</v>
      </c>
      <c r="N4391" s="39" t="s">
        <v>1429</v>
      </c>
      <c r="O4391" s="413" t="s">
        <v>1325</v>
      </c>
      <c r="P4391" s="418" t="s">
        <v>4612</v>
      </c>
      <c r="Q4391" s="419" t="s">
        <v>9586</v>
      </c>
      <c r="R4391" s="420" t="s">
        <v>29166</v>
      </c>
      <c r="S4391" s="408">
        <v>45344</v>
      </c>
      <c r="T4391" s="413" t="s">
        <v>1415</v>
      </c>
      <c r="U4391" s="417" t="s">
        <v>1416</v>
      </c>
      <c r="V4391" s="421">
        <v>45402</v>
      </c>
      <c r="W4391" s="422" t="s">
        <v>29167</v>
      </c>
      <c r="X4391" s="417" t="s">
        <v>23286</v>
      </c>
      <c r="AB4391" s="414">
        <v>45072</v>
      </c>
    </row>
    <row r="4392" spans="1:29" hidden="1" x14ac:dyDescent="0.25">
      <c r="A4392" s="516">
        <v>4376</v>
      </c>
      <c r="B4392" s="517">
        <v>45072</v>
      </c>
      <c r="C4392" s="412">
        <f t="shared" si="68"/>
        <v>2023</v>
      </c>
      <c r="D4392" s="518" t="s">
        <v>18405</v>
      </c>
      <c r="E4392" s="519" t="s">
        <v>606</v>
      </c>
      <c r="F4392" s="459" t="s">
        <v>8443</v>
      </c>
      <c r="G4392" s="518" t="s">
        <v>613</v>
      </c>
      <c r="H4392" s="518" t="s">
        <v>2605</v>
      </c>
      <c r="I4392" s="520" t="s">
        <v>625</v>
      </c>
      <c r="J4392" s="521">
        <v>19</v>
      </c>
      <c r="K4392" s="527"/>
      <c r="L4392" s="520" t="s">
        <v>18406</v>
      </c>
      <c r="M4392" s="520" t="s">
        <v>1427</v>
      </c>
      <c r="N4392" s="522" t="s">
        <v>1429</v>
      </c>
      <c r="O4392" s="520" t="s">
        <v>1601</v>
      </c>
      <c r="P4392" s="523" t="s">
        <v>18407</v>
      </c>
      <c r="Q4392" s="459" t="s">
        <v>829</v>
      </c>
      <c r="R4392" s="520" t="s">
        <v>18406</v>
      </c>
      <c r="S4392" s="524">
        <v>45391</v>
      </c>
      <c r="T4392" s="520" t="s">
        <v>29094</v>
      </c>
      <c r="U4392" s="521" t="s">
        <v>1416</v>
      </c>
      <c r="V4392" s="525">
        <v>45391</v>
      </c>
      <c r="W4392" s="526" t="s">
        <v>1419</v>
      </c>
      <c r="X4392" s="521" t="s">
        <v>14259</v>
      </c>
      <c r="Y4392" s="527"/>
      <c r="Z4392" s="527"/>
      <c r="AA4392" s="527"/>
      <c r="AB4392" s="517">
        <v>45072</v>
      </c>
      <c r="AC4392" s="527"/>
    </row>
    <row r="4393" spans="1:29" s="8" customFormat="1" x14ac:dyDescent="0.25">
      <c r="A4393" s="1428">
        <v>4377</v>
      </c>
      <c r="B4393" s="109">
        <v>45072</v>
      </c>
      <c r="C4393" s="412">
        <f t="shared" si="68"/>
        <v>2023</v>
      </c>
      <c r="D4393" s="577"/>
      <c r="E4393" s="578" t="s">
        <v>606</v>
      </c>
      <c r="F4393" s="581" t="s">
        <v>8442</v>
      </c>
      <c r="G4393" s="577" t="s">
        <v>613</v>
      </c>
      <c r="H4393" s="2258" t="s">
        <v>667</v>
      </c>
      <c r="I4393" s="582" t="s">
        <v>668</v>
      </c>
      <c r="J4393" s="115">
        <v>26</v>
      </c>
      <c r="K4393" s="8" t="s">
        <v>14259</v>
      </c>
      <c r="L4393" s="582" t="s">
        <v>18495</v>
      </c>
      <c r="M4393" s="114" t="s">
        <v>1427</v>
      </c>
      <c r="N4393" s="138" t="s">
        <v>1429</v>
      </c>
      <c r="O4393" s="579"/>
      <c r="P4393" s="583" t="s">
        <v>1531</v>
      </c>
      <c r="Q4393" s="118"/>
      <c r="R4393" s="119"/>
      <c r="S4393" s="120"/>
      <c r="T4393" s="114"/>
      <c r="U4393" s="115"/>
      <c r="V4393" s="121"/>
      <c r="W4393" s="135"/>
      <c r="X4393" s="115"/>
      <c r="Y4393" s="584" t="s">
        <v>18494</v>
      </c>
      <c r="Z4393" s="570"/>
      <c r="AA4393" s="575"/>
      <c r="AB4393" s="109">
        <v>45072</v>
      </c>
      <c r="AC4393" s="1"/>
    </row>
    <row r="4394" spans="1:29" s="8" customFormat="1" x14ac:dyDescent="0.25">
      <c r="A4394" s="1428">
        <v>4378</v>
      </c>
      <c r="B4394" s="109">
        <v>45072</v>
      </c>
      <c r="C4394" s="412">
        <f t="shared" si="68"/>
        <v>2023</v>
      </c>
      <c r="D4394" s="577"/>
      <c r="E4394" s="578" t="s">
        <v>606</v>
      </c>
      <c r="F4394" s="581" t="s">
        <v>8442</v>
      </c>
      <c r="G4394" s="577" t="s">
        <v>613</v>
      </c>
      <c r="H4394" s="2258" t="s">
        <v>667</v>
      </c>
      <c r="I4394" s="582" t="s">
        <v>668</v>
      </c>
      <c r="J4394" s="115">
        <v>28</v>
      </c>
      <c r="K4394" s="8" t="s">
        <v>14259</v>
      </c>
      <c r="L4394" s="582" t="s">
        <v>18496</v>
      </c>
      <c r="M4394" s="114" t="s">
        <v>1427</v>
      </c>
      <c r="N4394" s="138" t="s">
        <v>1429</v>
      </c>
      <c r="O4394" s="579"/>
      <c r="P4394" s="583" t="s">
        <v>18497</v>
      </c>
      <c r="Q4394" s="118"/>
      <c r="R4394" s="119"/>
      <c r="S4394" s="120"/>
      <c r="T4394" s="114"/>
      <c r="U4394" s="115"/>
      <c r="V4394" s="121"/>
      <c r="W4394" s="135"/>
      <c r="X4394" s="115"/>
      <c r="Y4394" s="584" t="s">
        <v>18494</v>
      </c>
      <c r="Z4394" s="570"/>
      <c r="AA4394" s="575"/>
      <c r="AB4394" s="109">
        <v>45072</v>
      </c>
      <c r="AC4394" s="1"/>
    </row>
    <row r="4395" spans="1:29" s="527" customFormat="1" hidden="1" x14ac:dyDescent="0.25">
      <c r="A4395" s="409">
        <v>4379</v>
      </c>
      <c r="B4395" s="414">
        <v>45072</v>
      </c>
      <c r="C4395" s="412">
        <f t="shared" si="68"/>
        <v>2023</v>
      </c>
      <c r="D4395" s="411" t="s">
        <v>26757</v>
      </c>
      <c r="E4395" s="415" t="s">
        <v>606</v>
      </c>
      <c r="F4395" s="416" t="s">
        <v>8442</v>
      </c>
      <c r="G4395" s="411" t="s">
        <v>613</v>
      </c>
      <c r="H4395" s="411" t="s">
        <v>667</v>
      </c>
      <c r="I4395" s="413" t="s">
        <v>668</v>
      </c>
      <c r="J4395" s="417">
        <v>30</v>
      </c>
      <c r="K4395" s="8"/>
      <c r="L4395" s="413" t="s">
        <v>18498</v>
      </c>
      <c r="M4395" s="413" t="s">
        <v>1427</v>
      </c>
      <c r="N4395" s="39" t="s">
        <v>1429</v>
      </c>
      <c r="O4395" s="413" t="s">
        <v>1433</v>
      </c>
      <c r="P4395" s="418" t="s">
        <v>13881</v>
      </c>
      <c r="Q4395" s="419" t="s">
        <v>9586</v>
      </c>
      <c r="R4395" s="420" t="s">
        <v>29180</v>
      </c>
      <c r="S4395" s="408">
        <v>45344</v>
      </c>
      <c r="T4395" s="413" t="s">
        <v>1415</v>
      </c>
      <c r="U4395" s="417" t="s">
        <v>1416</v>
      </c>
      <c r="V4395" s="421">
        <v>45401</v>
      </c>
      <c r="W4395" s="422" t="s">
        <v>18956</v>
      </c>
      <c r="X4395" s="417" t="s">
        <v>23286</v>
      </c>
      <c r="Y4395" s="8"/>
      <c r="Z4395" s="8"/>
      <c r="AA4395" s="8"/>
      <c r="AB4395" s="414">
        <v>45072</v>
      </c>
      <c r="AC4395" s="4393">
        <v>44936</v>
      </c>
    </row>
    <row r="4396" spans="1:29" x14ac:dyDescent="0.25">
      <c r="A4396" s="1428">
        <v>4380</v>
      </c>
      <c r="B4396" s="109">
        <v>45072</v>
      </c>
      <c r="C4396" s="412">
        <f t="shared" si="68"/>
        <v>2023</v>
      </c>
      <c r="D4396" s="577"/>
      <c r="E4396" s="578" t="s">
        <v>606</v>
      </c>
      <c r="F4396" s="581" t="s">
        <v>8442</v>
      </c>
      <c r="G4396" s="577" t="s">
        <v>613</v>
      </c>
      <c r="H4396" s="465" t="s">
        <v>667</v>
      </c>
      <c r="I4396" s="582" t="s">
        <v>668</v>
      </c>
      <c r="J4396" s="589" t="s">
        <v>2035</v>
      </c>
      <c r="K4396" s="8" t="s">
        <v>14259</v>
      </c>
      <c r="L4396" s="582" t="s">
        <v>18500</v>
      </c>
      <c r="M4396" s="114" t="s">
        <v>1427</v>
      </c>
      <c r="N4396" s="138" t="s">
        <v>1429</v>
      </c>
      <c r="O4396" s="579"/>
      <c r="P4396" s="583" t="s">
        <v>18499</v>
      </c>
      <c r="Q4396" s="118"/>
      <c r="R4396" s="119"/>
      <c r="S4396" s="120"/>
      <c r="T4396" s="114"/>
      <c r="U4396" s="115"/>
      <c r="V4396" s="121"/>
      <c r="W4396" s="135"/>
      <c r="X4396" s="115"/>
      <c r="Y4396" s="584" t="s">
        <v>18494</v>
      </c>
      <c r="Z4396" s="570"/>
      <c r="AA4396" s="575"/>
      <c r="AB4396" s="109">
        <v>45072</v>
      </c>
    </row>
    <row r="4397" spans="1:29" x14ac:dyDescent="0.25">
      <c r="A4397" s="1428">
        <v>4381</v>
      </c>
      <c r="B4397" s="109">
        <v>45072</v>
      </c>
      <c r="C4397" s="412">
        <f t="shared" si="68"/>
        <v>2023</v>
      </c>
      <c r="D4397" s="577"/>
      <c r="E4397" s="578" t="s">
        <v>606</v>
      </c>
      <c r="F4397" s="581" t="s">
        <v>8442</v>
      </c>
      <c r="G4397" s="577" t="s">
        <v>613</v>
      </c>
      <c r="H4397" s="465" t="s">
        <v>667</v>
      </c>
      <c r="I4397" s="582" t="s">
        <v>668</v>
      </c>
      <c r="J4397" s="589" t="s">
        <v>15216</v>
      </c>
      <c r="K4397" s="8" t="s">
        <v>14259</v>
      </c>
      <c r="L4397" s="582" t="s">
        <v>18501</v>
      </c>
      <c r="M4397" s="114" t="s">
        <v>1427</v>
      </c>
      <c r="N4397" s="138" t="s">
        <v>1429</v>
      </c>
      <c r="O4397" s="579"/>
      <c r="P4397" s="583" t="s">
        <v>18502</v>
      </c>
      <c r="Q4397" s="118"/>
      <c r="R4397" s="119"/>
      <c r="S4397" s="120"/>
      <c r="T4397" s="114"/>
      <c r="U4397" s="115"/>
      <c r="V4397" s="121"/>
      <c r="W4397" s="135"/>
      <c r="X4397" s="115"/>
      <c r="Y4397" s="584" t="s">
        <v>18494</v>
      </c>
      <c r="Z4397" s="570"/>
      <c r="AA4397" s="575"/>
      <c r="AB4397" s="109">
        <v>45072</v>
      </c>
    </row>
    <row r="4398" spans="1:29" s="8" customFormat="1" hidden="1" x14ac:dyDescent="0.25">
      <c r="A4398" s="1428">
        <v>4382</v>
      </c>
      <c r="B4398" s="109">
        <v>45072</v>
      </c>
      <c r="C4398" s="412">
        <f t="shared" si="68"/>
        <v>2023</v>
      </c>
      <c r="D4398" s="577"/>
      <c r="E4398" s="578" t="s">
        <v>606</v>
      </c>
      <c r="F4398" s="581" t="s">
        <v>8442</v>
      </c>
      <c r="G4398" s="577" t="s">
        <v>613</v>
      </c>
      <c r="H4398" s="465" t="s">
        <v>667</v>
      </c>
      <c r="I4398" s="582" t="s">
        <v>668</v>
      </c>
      <c r="J4398" s="589" t="s">
        <v>18503</v>
      </c>
      <c r="K4398" s="584"/>
      <c r="L4398" s="582" t="s">
        <v>18504</v>
      </c>
      <c r="M4398" s="114" t="s">
        <v>1427</v>
      </c>
      <c r="N4398" s="138" t="s">
        <v>1429</v>
      </c>
      <c r="O4398" s="579"/>
      <c r="P4398" s="583" t="s">
        <v>18505</v>
      </c>
      <c r="Q4398" s="118"/>
      <c r="R4398" s="119"/>
      <c r="S4398" s="120"/>
      <c r="T4398" s="114"/>
      <c r="U4398" s="115"/>
      <c r="V4398" s="121"/>
      <c r="W4398" s="135"/>
      <c r="X4398" s="115"/>
      <c r="Y4398" s="584"/>
      <c r="Z4398" s="584" t="s">
        <v>18494</v>
      </c>
      <c r="AA4398" s="575"/>
      <c r="AB4398" s="109">
        <v>45072</v>
      </c>
      <c r="AC4398" s="1"/>
    </row>
    <row r="4399" spans="1:29" x14ac:dyDescent="0.25">
      <c r="A4399" s="1428">
        <v>4383</v>
      </c>
      <c r="B4399" s="109">
        <v>45072</v>
      </c>
      <c r="C4399" s="412">
        <f t="shared" si="68"/>
        <v>2023</v>
      </c>
      <c r="D4399" s="577"/>
      <c r="E4399" s="578" t="s">
        <v>606</v>
      </c>
      <c r="F4399" s="581" t="s">
        <v>8442</v>
      </c>
      <c r="G4399" s="577" t="s">
        <v>613</v>
      </c>
      <c r="H4399" s="465" t="s">
        <v>667</v>
      </c>
      <c r="I4399" s="582" t="s">
        <v>668</v>
      </c>
      <c r="J4399" s="115">
        <v>32</v>
      </c>
      <c r="K4399" s="8" t="s">
        <v>14259</v>
      </c>
      <c r="L4399" s="582" t="s">
        <v>18506</v>
      </c>
      <c r="M4399" s="114" t="s">
        <v>1427</v>
      </c>
      <c r="N4399" s="138" t="s">
        <v>1429</v>
      </c>
      <c r="O4399" s="579"/>
      <c r="P4399" s="583" t="s">
        <v>18507</v>
      </c>
      <c r="Q4399" s="118"/>
      <c r="R4399" s="119"/>
      <c r="S4399" s="120"/>
      <c r="T4399" s="114"/>
      <c r="U4399" s="115"/>
      <c r="V4399" s="121"/>
      <c r="W4399" s="135"/>
      <c r="X4399" s="115"/>
      <c r="Y4399" s="584" t="s">
        <v>18494</v>
      </c>
      <c r="Z4399" s="570"/>
      <c r="AA4399" s="575"/>
      <c r="AB4399" s="109">
        <v>45072</v>
      </c>
    </row>
    <row r="4400" spans="1:29" x14ac:dyDescent="0.25">
      <c r="A4400" s="1428">
        <v>4384</v>
      </c>
      <c r="B4400" s="109">
        <v>45072</v>
      </c>
      <c r="C4400" s="412">
        <f t="shared" si="68"/>
        <v>2023</v>
      </c>
      <c r="D4400" s="577"/>
      <c r="E4400" s="578" t="s">
        <v>606</v>
      </c>
      <c r="F4400" s="581" t="s">
        <v>8442</v>
      </c>
      <c r="G4400" s="577" t="s">
        <v>613</v>
      </c>
      <c r="H4400" s="465" t="s">
        <v>667</v>
      </c>
      <c r="I4400" s="582" t="s">
        <v>668</v>
      </c>
      <c r="J4400" s="115">
        <v>31</v>
      </c>
      <c r="K4400" s="8" t="s">
        <v>14259</v>
      </c>
      <c r="L4400" s="582" t="s">
        <v>18508</v>
      </c>
      <c r="M4400" s="114" t="s">
        <v>1427</v>
      </c>
      <c r="N4400" s="138" t="s">
        <v>1429</v>
      </c>
      <c r="O4400" s="579"/>
      <c r="P4400" s="583" t="s">
        <v>18509</v>
      </c>
      <c r="Q4400" s="118"/>
      <c r="R4400" s="119"/>
      <c r="S4400" s="120"/>
      <c r="T4400" s="114"/>
      <c r="U4400" s="115"/>
      <c r="V4400" s="121"/>
      <c r="W4400" s="135"/>
      <c r="X4400" s="115"/>
      <c r="Y4400" s="584" t="s">
        <v>18494</v>
      </c>
      <c r="Z4400" s="570"/>
      <c r="AA4400" s="575"/>
      <c r="AB4400" s="109">
        <v>45072</v>
      </c>
    </row>
    <row r="4401" spans="1:29" x14ac:dyDescent="0.25">
      <c r="A4401" s="1428">
        <v>4385</v>
      </c>
      <c r="B4401" s="109">
        <v>45072</v>
      </c>
      <c r="C4401" s="412">
        <f t="shared" si="68"/>
        <v>2023</v>
      </c>
      <c r="D4401" s="577"/>
      <c r="E4401" s="578" t="s">
        <v>606</v>
      </c>
      <c r="F4401" s="581" t="s">
        <v>8442</v>
      </c>
      <c r="G4401" s="577" t="s">
        <v>613</v>
      </c>
      <c r="H4401" s="465" t="s">
        <v>667</v>
      </c>
      <c r="I4401" s="582" t="s">
        <v>668</v>
      </c>
      <c r="J4401" s="115">
        <v>33</v>
      </c>
      <c r="K4401" s="8" t="s">
        <v>14259</v>
      </c>
      <c r="L4401" s="582" t="s">
        <v>18510</v>
      </c>
      <c r="M4401" s="114" t="s">
        <v>1427</v>
      </c>
      <c r="N4401" s="138" t="s">
        <v>1429</v>
      </c>
      <c r="O4401" s="579"/>
      <c r="P4401" s="583" t="s">
        <v>18511</v>
      </c>
      <c r="Q4401" s="118"/>
      <c r="R4401" s="119"/>
      <c r="S4401" s="120"/>
      <c r="T4401" s="114"/>
      <c r="U4401" s="115"/>
      <c r="V4401" s="121"/>
      <c r="W4401" s="135"/>
      <c r="X4401" s="115"/>
      <c r="Y4401" s="584" t="s">
        <v>18494</v>
      </c>
      <c r="Z4401" s="570"/>
      <c r="AA4401" s="575"/>
      <c r="AB4401" s="109">
        <v>45072</v>
      </c>
    </row>
    <row r="4402" spans="1:29" x14ac:dyDescent="0.25">
      <c r="A4402" s="1428">
        <v>4386</v>
      </c>
      <c r="B4402" s="109">
        <v>45072</v>
      </c>
      <c r="C4402" s="412">
        <f t="shared" si="68"/>
        <v>2023</v>
      </c>
      <c r="D4402" s="577"/>
      <c r="E4402" s="578" t="s">
        <v>606</v>
      </c>
      <c r="F4402" s="581" t="s">
        <v>8442</v>
      </c>
      <c r="G4402" s="577" t="s">
        <v>613</v>
      </c>
      <c r="H4402" s="465" t="s">
        <v>667</v>
      </c>
      <c r="I4402" s="582" t="s">
        <v>668</v>
      </c>
      <c r="J4402" s="115">
        <v>34</v>
      </c>
      <c r="K4402" s="8" t="s">
        <v>14259</v>
      </c>
      <c r="L4402" s="582" t="s">
        <v>18512</v>
      </c>
      <c r="M4402" s="114" t="s">
        <v>1427</v>
      </c>
      <c r="N4402" s="138" t="s">
        <v>1429</v>
      </c>
      <c r="O4402" s="579"/>
      <c r="P4402" s="583" t="s">
        <v>18513</v>
      </c>
      <c r="Q4402" s="118"/>
      <c r="R4402" s="119"/>
      <c r="S4402" s="120"/>
      <c r="T4402" s="114"/>
      <c r="U4402" s="115"/>
      <c r="V4402" s="121"/>
      <c r="W4402" s="135"/>
      <c r="X4402" s="115"/>
      <c r="Y4402" s="584" t="s">
        <v>18494</v>
      </c>
      <c r="Z4402" s="570"/>
      <c r="AA4402" s="575"/>
      <c r="AB4402" s="109">
        <v>45072</v>
      </c>
    </row>
    <row r="4403" spans="1:29" x14ac:dyDescent="0.25">
      <c r="A4403" s="1428">
        <v>4387</v>
      </c>
      <c r="B4403" s="109">
        <v>45072</v>
      </c>
      <c r="C4403" s="412">
        <f t="shared" si="68"/>
        <v>2023</v>
      </c>
      <c r="D4403" s="577"/>
      <c r="E4403" s="578" t="s">
        <v>606</v>
      </c>
      <c r="F4403" s="581" t="s">
        <v>8442</v>
      </c>
      <c r="G4403" s="577" t="s">
        <v>613</v>
      </c>
      <c r="H4403" s="465" t="s">
        <v>667</v>
      </c>
      <c r="I4403" s="582" t="s">
        <v>668</v>
      </c>
      <c r="J4403" s="115">
        <v>42</v>
      </c>
      <c r="K4403" s="8" t="s">
        <v>14259</v>
      </c>
      <c r="L4403" s="582" t="s">
        <v>18514</v>
      </c>
      <c r="M4403" s="114" t="s">
        <v>1427</v>
      </c>
      <c r="N4403" s="138" t="s">
        <v>1429</v>
      </c>
      <c r="O4403" s="579"/>
      <c r="P4403" s="583" t="s">
        <v>18515</v>
      </c>
      <c r="Q4403" s="118"/>
      <c r="R4403" s="119"/>
      <c r="S4403" s="120"/>
      <c r="T4403" s="114"/>
      <c r="U4403" s="115"/>
      <c r="V4403" s="121"/>
      <c r="W4403" s="135"/>
      <c r="X4403" s="115"/>
      <c r="Y4403" s="584" t="s">
        <v>18494</v>
      </c>
      <c r="Z4403" s="570"/>
      <c r="AA4403" s="575"/>
      <c r="AB4403" s="109">
        <v>45072</v>
      </c>
    </row>
    <row r="4404" spans="1:29" hidden="1" x14ac:dyDescent="0.25">
      <c r="A4404" s="409">
        <v>4388</v>
      </c>
      <c r="B4404" s="414">
        <v>45072</v>
      </c>
      <c r="C4404" s="412">
        <f t="shared" si="68"/>
        <v>2023</v>
      </c>
      <c r="D4404" s="411" t="s">
        <v>18557</v>
      </c>
      <c r="E4404" s="415">
        <v>100365496</v>
      </c>
      <c r="F4404" s="416" t="s">
        <v>8442</v>
      </c>
      <c r="G4404" s="411" t="s">
        <v>613</v>
      </c>
      <c r="H4404" s="22" t="s">
        <v>7862</v>
      </c>
      <c r="I4404" s="413" t="s">
        <v>655</v>
      </c>
      <c r="J4404" s="417">
        <v>242</v>
      </c>
      <c r="K4404" s="8"/>
      <c r="L4404" s="413" t="s">
        <v>18558</v>
      </c>
      <c r="M4404" s="413" t="s">
        <v>1427</v>
      </c>
      <c r="N4404" s="39" t="s">
        <v>1429</v>
      </c>
      <c r="O4404" s="413" t="s">
        <v>1712</v>
      </c>
      <c r="P4404" s="418" t="s">
        <v>10499</v>
      </c>
      <c r="Q4404" s="419" t="s">
        <v>9586</v>
      </c>
      <c r="R4404" s="420" t="s">
        <v>30096</v>
      </c>
      <c r="S4404" s="408">
        <v>45365</v>
      </c>
      <c r="T4404" s="413" t="s">
        <v>1415</v>
      </c>
      <c r="U4404" s="417" t="s">
        <v>1416</v>
      </c>
      <c r="V4404" s="421">
        <v>45418</v>
      </c>
      <c r="W4404" s="422" t="s">
        <v>6071</v>
      </c>
      <c r="X4404" s="417" t="s">
        <v>23286</v>
      </c>
      <c r="Y4404" s="8"/>
      <c r="Z4404" s="8"/>
      <c r="AA4404" s="8"/>
      <c r="AB4404" s="414">
        <v>45072</v>
      </c>
      <c r="AC4404" s="8"/>
    </row>
    <row r="4405" spans="1:29" hidden="1" x14ac:dyDescent="0.25">
      <c r="A4405" s="409">
        <v>4389</v>
      </c>
      <c r="B4405" s="414">
        <v>45072</v>
      </c>
      <c r="C4405" s="412">
        <f t="shared" si="68"/>
        <v>2023</v>
      </c>
      <c r="D4405" s="411" t="s">
        <v>18559</v>
      </c>
      <c r="E4405" s="415">
        <v>100361037</v>
      </c>
      <c r="F4405" s="416" t="s">
        <v>8442</v>
      </c>
      <c r="G4405" s="411" t="s">
        <v>613</v>
      </c>
      <c r="H4405" s="22" t="s">
        <v>2275</v>
      </c>
      <c r="I4405" s="413" t="s">
        <v>726</v>
      </c>
      <c r="J4405" s="417">
        <v>11</v>
      </c>
      <c r="K4405" s="8"/>
      <c r="L4405" s="413" t="s">
        <v>18560</v>
      </c>
      <c r="M4405" s="413" t="s">
        <v>1427</v>
      </c>
      <c r="N4405" s="39" t="s">
        <v>1429</v>
      </c>
      <c r="O4405" s="413" t="s">
        <v>1433</v>
      </c>
      <c r="P4405" s="418" t="s">
        <v>18561</v>
      </c>
      <c r="Q4405" s="419" t="s">
        <v>9586</v>
      </c>
      <c r="R4405" s="420" t="s">
        <v>31182</v>
      </c>
      <c r="S4405" s="408">
        <v>45344</v>
      </c>
      <c r="T4405" s="413" t="s">
        <v>1415</v>
      </c>
      <c r="U4405" s="417" t="s">
        <v>1416</v>
      </c>
      <c r="V4405" s="421">
        <v>45439</v>
      </c>
      <c r="W4405" s="422" t="s">
        <v>31183</v>
      </c>
      <c r="X4405" s="417" t="s">
        <v>23286</v>
      </c>
      <c r="Y4405" s="8"/>
      <c r="Z4405" s="8"/>
      <c r="AA4405" s="8"/>
      <c r="AB4405" s="414">
        <v>45072</v>
      </c>
      <c r="AC4405" s="8"/>
    </row>
    <row r="4406" spans="1:29" s="8" customFormat="1" hidden="1" x14ac:dyDescent="0.25">
      <c r="A4406" s="409">
        <v>4390</v>
      </c>
      <c r="B4406" s="414">
        <v>45073</v>
      </c>
      <c r="C4406" s="412">
        <f t="shared" si="68"/>
        <v>2023</v>
      </c>
      <c r="D4406" s="411" t="s">
        <v>18572</v>
      </c>
      <c r="E4406" s="415">
        <v>100361115</v>
      </c>
      <c r="F4406" s="416" t="s">
        <v>8442</v>
      </c>
      <c r="G4406" s="411" t="s">
        <v>613</v>
      </c>
      <c r="H4406" s="22" t="s">
        <v>2275</v>
      </c>
      <c r="I4406" s="413" t="s">
        <v>726</v>
      </c>
      <c r="J4406" s="417">
        <v>86</v>
      </c>
      <c r="L4406" s="413" t="s">
        <v>18573</v>
      </c>
      <c r="M4406" s="413" t="s">
        <v>1427</v>
      </c>
      <c r="N4406" s="39" t="s">
        <v>1429</v>
      </c>
      <c r="O4406" s="413" t="s">
        <v>1446</v>
      </c>
      <c r="P4406" s="418" t="s">
        <v>18574</v>
      </c>
      <c r="Q4406" s="419" t="s">
        <v>9586</v>
      </c>
      <c r="R4406" s="420" t="s">
        <v>31184</v>
      </c>
      <c r="S4406" s="408">
        <v>45365</v>
      </c>
      <c r="T4406" s="413" t="s">
        <v>1415</v>
      </c>
      <c r="U4406" s="417" t="s">
        <v>1416</v>
      </c>
      <c r="V4406" s="421">
        <v>45439</v>
      </c>
      <c r="W4406" s="422" t="s">
        <v>31185</v>
      </c>
      <c r="X4406" s="417" t="s">
        <v>23286</v>
      </c>
      <c r="AB4406" s="414">
        <v>45073</v>
      </c>
    </row>
    <row r="4407" spans="1:29" s="8" customFormat="1" hidden="1" x14ac:dyDescent="0.25">
      <c r="A4407" s="1428">
        <v>4391</v>
      </c>
      <c r="B4407" s="109">
        <v>45075</v>
      </c>
      <c r="C4407" s="412">
        <f t="shared" si="68"/>
        <v>2023</v>
      </c>
      <c r="D4407" s="566" t="s">
        <v>18212</v>
      </c>
      <c r="E4407" s="111">
        <v>100314480</v>
      </c>
      <c r="F4407" s="567" t="s">
        <v>8442</v>
      </c>
      <c r="G4407" s="566" t="s">
        <v>613</v>
      </c>
      <c r="H4407" s="3399" t="s">
        <v>801</v>
      </c>
      <c r="I4407" s="573" t="s">
        <v>2340</v>
      </c>
      <c r="J4407" s="115">
        <v>23</v>
      </c>
      <c r="K4407" s="1"/>
      <c r="L4407" s="568" t="s">
        <v>18213</v>
      </c>
      <c r="M4407" s="114" t="s">
        <v>1427</v>
      </c>
      <c r="N4407" s="138" t="s">
        <v>1429</v>
      </c>
      <c r="O4407" s="568" t="s">
        <v>1441</v>
      </c>
      <c r="P4407" s="2382" t="s">
        <v>18214</v>
      </c>
      <c r="Q4407" s="118"/>
      <c r="R4407" s="119"/>
      <c r="S4407" s="120"/>
      <c r="T4407" s="114"/>
      <c r="U4407" s="115"/>
      <c r="V4407" s="121"/>
      <c r="W4407" s="135"/>
      <c r="X4407" s="115"/>
      <c r="Y4407" s="1"/>
      <c r="Z4407" s="569" t="s">
        <v>6281</v>
      </c>
      <c r="AA4407" s="1"/>
      <c r="AB4407" s="109">
        <v>45075</v>
      </c>
      <c r="AC4407" s="1"/>
    </row>
    <row r="4408" spans="1:29" hidden="1" x14ac:dyDescent="0.25">
      <c r="A4408" s="56">
        <v>4392</v>
      </c>
      <c r="B4408" s="57">
        <v>45075</v>
      </c>
      <c r="C4408" s="412">
        <f t="shared" si="68"/>
        <v>2023</v>
      </c>
      <c r="D4408" s="58" t="s">
        <v>18216</v>
      </c>
      <c r="E4408" s="59">
        <v>100226968</v>
      </c>
      <c r="F4408" s="60" t="s">
        <v>8442</v>
      </c>
      <c r="G4408" s="58" t="s">
        <v>613</v>
      </c>
      <c r="H4408" s="46" t="s">
        <v>1797</v>
      </c>
      <c r="I4408" s="62" t="s">
        <v>690</v>
      </c>
      <c r="J4408" s="61">
        <v>12</v>
      </c>
      <c r="K4408" s="10"/>
      <c r="L4408" s="56">
        <v>15074225</v>
      </c>
      <c r="M4408" s="62" t="s">
        <v>1427</v>
      </c>
      <c r="N4408" s="44" t="s">
        <v>1429</v>
      </c>
      <c r="O4408" s="62" t="s">
        <v>2320</v>
      </c>
      <c r="P4408" s="63" t="s">
        <v>15371</v>
      </c>
      <c r="Q4408" s="64" t="s">
        <v>863</v>
      </c>
      <c r="R4408" s="65" t="s">
        <v>22400</v>
      </c>
      <c r="S4408" s="66"/>
      <c r="T4408" s="62" t="s">
        <v>634</v>
      </c>
      <c r="U4408" s="61" t="s">
        <v>1416</v>
      </c>
      <c r="V4408" s="67">
        <v>45093</v>
      </c>
      <c r="W4408" s="101" t="s">
        <v>1419</v>
      </c>
      <c r="X4408" s="61" t="s">
        <v>1426</v>
      </c>
      <c r="Y4408" s="10"/>
      <c r="Z4408" s="10">
        <v>89020197326</v>
      </c>
      <c r="AA4408" s="10" t="s">
        <v>6281</v>
      </c>
      <c r="AB4408" s="57">
        <v>45075</v>
      </c>
      <c r="AC4408" s="10"/>
    </row>
    <row r="4409" spans="1:29" s="8" customFormat="1" hidden="1" x14ac:dyDescent="0.25">
      <c r="A4409" s="409">
        <v>4393</v>
      </c>
      <c r="B4409" s="414">
        <v>45075</v>
      </c>
      <c r="C4409" s="412">
        <f t="shared" si="68"/>
        <v>2023</v>
      </c>
      <c r="D4409" s="411" t="s">
        <v>18222</v>
      </c>
      <c r="E4409" s="415" t="s">
        <v>606</v>
      </c>
      <c r="F4409" s="416" t="s">
        <v>8442</v>
      </c>
      <c r="G4409" s="411" t="s">
        <v>613</v>
      </c>
      <c r="H4409" s="22" t="s">
        <v>2100</v>
      </c>
      <c r="I4409" s="413" t="s">
        <v>752</v>
      </c>
      <c r="J4409" s="417">
        <v>94</v>
      </c>
      <c r="L4409" s="413" t="s">
        <v>18223</v>
      </c>
      <c r="M4409" s="413" t="s">
        <v>1427</v>
      </c>
      <c r="N4409" s="412" t="s">
        <v>1429</v>
      </c>
      <c r="O4409" s="413" t="s">
        <v>1790</v>
      </c>
      <c r="P4409" s="418" t="s">
        <v>31715</v>
      </c>
      <c r="Q4409" s="419" t="s">
        <v>9586</v>
      </c>
      <c r="R4409" s="420" t="s">
        <v>31716</v>
      </c>
      <c r="S4409" s="408">
        <v>45348</v>
      </c>
      <c r="T4409" s="413" t="s">
        <v>1415</v>
      </c>
      <c r="U4409" s="417" t="s">
        <v>1416</v>
      </c>
      <c r="V4409" s="421">
        <v>45418</v>
      </c>
      <c r="W4409" s="422" t="s">
        <v>31717</v>
      </c>
      <c r="X4409" s="417" t="s">
        <v>23286</v>
      </c>
      <c r="AB4409" s="414">
        <v>45075</v>
      </c>
    </row>
    <row r="4410" spans="1:29" hidden="1" x14ac:dyDescent="0.25">
      <c r="A4410" s="1428">
        <v>4394</v>
      </c>
      <c r="B4410" s="109">
        <v>45075</v>
      </c>
      <c r="C4410" s="412">
        <f t="shared" si="68"/>
        <v>2023</v>
      </c>
      <c r="D4410" s="571" t="s">
        <v>18224</v>
      </c>
      <c r="E4410" s="574" t="s">
        <v>606</v>
      </c>
      <c r="F4410" s="572" t="s">
        <v>8443</v>
      </c>
      <c r="G4410" s="571" t="s">
        <v>613</v>
      </c>
      <c r="H4410" s="571" t="s">
        <v>783</v>
      </c>
      <c r="I4410" s="573" t="s">
        <v>1612</v>
      </c>
      <c r="J4410" s="115">
        <v>118</v>
      </c>
      <c r="L4410" s="114"/>
      <c r="M4410" s="114" t="s">
        <v>1427</v>
      </c>
      <c r="N4410" s="138" t="s">
        <v>1429</v>
      </c>
      <c r="O4410" s="573" t="s">
        <v>1601</v>
      </c>
      <c r="P4410" s="117"/>
      <c r="Q4410" s="118"/>
      <c r="R4410" s="119"/>
      <c r="S4410" s="120"/>
      <c r="T4410" s="114"/>
      <c r="U4410" s="115"/>
      <c r="V4410" s="121"/>
      <c r="W4410" s="135"/>
      <c r="X4410" s="115"/>
      <c r="AB4410" s="109">
        <v>45075</v>
      </c>
    </row>
    <row r="4411" spans="1:29" s="10" customFormat="1" ht="15" customHeight="1" x14ac:dyDescent="0.25">
      <c r="A4411" s="1428">
        <v>4395</v>
      </c>
      <c r="B4411" s="109">
        <v>45075</v>
      </c>
      <c r="C4411" s="412">
        <f t="shared" si="68"/>
        <v>2023</v>
      </c>
      <c r="D4411" s="2958"/>
      <c r="E4411" s="2964" t="s">
        <v>606</v>
      </c>
      <c r="F4411" s="3201" t="s">
        <v>8442</v>
      </c>
      <c r="G4411" s="2958" t="s">
        <v>613</v>
      </c>
      <c r="H4411" s="2258" t="s">
        <v>667</v>
      </c>
      <c r="I4411" s="586" t="s">
        <v>668</v>
      </c>
      <c r="J4411" s="124">
        <v>43</v>
      </c>
      <c r="K4411" s="8" t="s">
        <v>14259</v>
      </c>
      <c r="L4411" s="586" t="s">
        <v>18517</v>
      </c>
      <c r="M4411" s="114" t="s">
        <v>1427</v>
      </c>
      <c r="N4411" s="138" t="s">
        <v>1429</v>
      </c>
      <c r="O4411" s="2993"/>
      <c r="P4411" s="587" t="s">
        <v>18518</v>
      </c>
      <c r="Q4411" s="128"/>
      <c r="R4411" s="129"/>
      <c r="S4411" s="130"/>
      <c r="T4411" s="126"/>
      <c r="U4411" s="124"/>
      <c r="V4411" s="131"/>
      <c r="W4411" s="122"/>
      <c r="X4411" s="124"/>
      <c r="Y4411" s="584" t="s">
        <v>18516</v>
      </c>
      <c r="Z4411" s="1"/>
      <c r="AA4411" s="1"/>
      <c r="AB4411" s="109">
        <v>45075</v>
      </c>
      <c r="AC4411" s="1"/>
    </row>
    <row r="4412" spans="1:29" x14ac:dyDescent="0.25">
      <c r="A4412" s="1428">
        <v>4396</v>
      </c>
      <c r="B4412" s="109">
        <v>45075</v>
      </c>
      <c r="C4412" s="412">
        <f t="shared" si="68"/>
        <v>2023</v>
      </c>
      <c r="D4412" s="571"/>
      <c r="E4412" s="574" t="s">
        <v>606</v>
      </c>
      <c r="F4412" s="581" t="s">
        <v>8442</v>
      </c>
      <c r="G4412" s="571" t="s">
        <v>613</v>
      </c>
      <c r="H4412" s="2258" t="s">
        <v>667</v>
      </c>
      <c r="I4412" s="582" t="s">
        <v>668</v>
      </c>
      <c r="J4412" s="115">
        <v>45</v>
      </c>
      <c r="K4412" s="8" t="s">
        <v>14259</v>
      </c>
      <c r="L4412" s="582" t="s">
        <v>18519</v>
      </c>
      <c r="M4412" s="114" t="s">
        <v>1427</v>
      </c>
      <c r="N4412" s="138" t="s">
        <v>1429</v>
      </c>
      <c r="O4412" s="573"/>
      <c r="P4412" s="583" t="s">
        <v>18520</v>
      </c>
      <c r="Q4412" s="118"/>
      <c r="R4412" s="119"/>
      <c r="S4412" s="120"/>
      <c r="T4412" s="114"/>
      <c r="U4412" s="115"/>
      <c r="V4412" s="121"/>
      <c r="W4412" s="135"/>
      <c r="X4412" s="115"/>
      <c r="Y4412" s="584" t="s">
        <v>18516</v>
      </c>
      <c r="AB4412" s="109">
        <v>45075</v>
      </c>
    </row>
    <row r="4413" spans="1:29" x14ac:dyDescent="0.25">
      <c r="A4413" s="1428">
        <v>4397</v>
      </c>
      <c r="B4413" s="109">
        <v>45075</v>
      </c>
      <c r="C4413" s="412">
        <f t="shared" si="68"/>
        <v>2023</v>
      </c>
      <c r="D4413" s="571"/>
      <c r="E4413" s="574" t="s">
        <v>606</v>
      </c>
      <c r="F4413" s="581" t="s">
        <v>8442</v>
      </c>
      <c r="G4413" s="571" t="s">
        <v>613</v>
      </c>
      <c r="H4413" s="2258" t="s">
        <v>667</v>
      </c>
      <c r="I4413" s="582" t="s">
        <v>668</v>
      </c>
      <c r="J4413" s="115">
        <v>50</v>
      </c>
      <c r="K4413" s="8" t="s">
        <v>14259</v>
      </c>
      <c r="L4413" s="582" t="s">
        <v>18521</v>
      </c>
      <c r="M4413" s="114" t="s">
        <v>1427</v>
      </c>
      <c r="N4413" s="138" t="s">
        <v>1429</v>
      </c>
      <c r="O4413" s="573"/>
      <c r="P4413" s="583" t="s">
        <v>18522</v>
      </c>
      <c r="Q4413" s="118"/>
      <c r="R4413" s="119"/>
      <c r="S4413" s="120"/>
      <c r="T4413" s="114"/>
      <c r="U4413" s="115"/>
      <c r="V4413" s="121"/>
      <c r="W4413" s="135"/>
      <c r="X4413" s="115"/>
      <c r="Y4413" s="584" t="s">
        <v>18516</v>
      </c>
      <c r="AB4413" s="109">
        <v>45075</v>
      </c>
    </row>
    <row r="4414" spans="1:29" x14ac:dyDescent="0.25">
      <c r="A4414" s="1428">
        <v>4398</v>
      </c>
      <c r="B4414" s="109">
        <v>45075</v>
      </c>
      <c r="C4414" s="412">
        <f t="shared" si="68"/>
        <v>2023</v>
      </c>
      <c r="D4414" s="571"/>
      <c r="E4414" s="574" t="s">
        <v>606</v>
      </c>
      <c r="F4414" s="581" t="s">
        <v>8442</v>
      </c>
      <c r="G4414" s="571" t="s">
        <v>613</v>
      </c>
      <c r="H4414" s="465" t="s">
        <v>667</v>
      </c>
      <c r="I4414" s="582" t="s">
        <v>668</v>
      </c>
      <c r="J4414" s="115">
        <v>49</v>
      </c>
      <c r="K4414" s="8" t="s">
        <v>14259</v>
      </c>
      <c r="L4414" s="582" t="s">
        <v>18523</v>
      </c>
      <c r="M4414" s="114" t="s">
        <v>1427</v>
      </c>
      <c r="N4414" s="138" t="s">
        <v>1429</v>
      </c>
      <c r="O4414" s="573"/>
      <c r="P4414" s="583" t="s">
        <v>18524</v>
      </c>
      <c r="Q4414" s="118"/>
      <c r="R4414" s="119"/>
      <c r="S4414" s="120"/>
      <c r="T4414" s="114"/>
      <c r="U4414" s="115"/>
      <c r="V4414" s="121"/>
      <c r="W4414" s="135"/>
      <c r="X4414" s="115"/>
      <c r="Y4414" s="584" t="s">
        <v>18516</v>
      </c>
      <c r="AB4414" s="109">
        <v>45075</v>
      </c>
    </row>
    <row r="4415" spans="1:29" x14ac:dyDescent="0.25">
      <c r="A4415" s="1428">
        <v>4399</v>
      </c>
      <c r="B4415" s="109">
        <v>45075</v>
      </c>
      <c r="C4415" s="412">
        <f t="shared" si="68"/>
        <v>2023</v>
      </c>
      <c r="D4415" s="571"/>
      <c r="E4415" s="574" t="s">
        <v>606</v>
      </c>
      <c r="F4415" s="581" t="s">
        <v>8442</v>
      </c>
      <c r="G4415" s="571" t="s">
        <v>613</v>
      </c>
      <c r="H4415" s="465" t="s">
        <v>667</v>
      </c>
      <c r="I4415" s="582" t="s">
        <v>668</v>
      </c>
      <c r="J4415" s="115">
        <v>51</v>
      </c>
      <c r="K4415" s="8" t="s">
        <v>14259</v>
      </c>
      <c r="L4415" s="582" t="s">
        <v>18525</v>
      </c>
      <c r="M4415" s="114" t="s">
        <v>1427</v>
      </c>
      <c r="N4415" s="138" t="s">
        <v>1429</v>
      </c>
      <c r="O4415" s="573"/>
      <c r="P4415" s="583" t="s">
        <v>18526</v>
      </c>
      <c r="Q4415" s="118"/>
      <c r="R4415" s="119"/>
      <c r="S4415" s="120"/>
      <c r="T4415" s="114"/>
      <c r="U4415" s="115"/>
      <c r="V4415" s="121"/>
      <c r="W4415" s="135"/>
      <c r="X4415" s="115"/>
      <c r="Y4415" s="584" t="s">
        <v>18516</v>
      </c>
      <c r="AB4415" s="109">
        <v>45075</v>
      </c>
    </row>
    <row r="4416" spans="1:29" x14ac:dyDescent="0.25">
      <c r="A4416" s="1428">
        <v>4400</v>
      </c>
      <c r="B4416" s="109">
        <v>45075</v>
      </c>
      <c r="C4416" s="412">
        <f t="shared" si="68"/>
        <v>2023</v>
      </c>
      <c r="D4416" s="571"/>
      <c r="E4416" s="574" t="s">
        <v>606</v>
      </c>
      <c r="F4416" s="581" t="s">
        <v>8442</v>
      </c>
      <c r="G4416" s="571" t="s">
        <v>613</v>
      </c>
      <c r="H4416" s="465" t="s">
        <v>667</v>
      </c>
      <c r="I4416" s="582" t="s">
        <v>668</v>
      </c>
      <c r="J4416" s="115">
        <v>55</v>
      </c>
      <c r="K4416" s="8" t="s">
        <v>14259</v>
      </c>
      <c r="L4416" s="582" t="s">
        <v>18527</v>
      </c>
      <c r="M4416" s="114" t="s">
        <v>1427</v>
      </c>
      <c r="N4416" s="138" t="s">
        <v>1429</v>
      </c>
      <c r="O4416" s="573"/>
      <c r="P4416" s="583" t="s">
        <v>18528</v>
      </c>
      <c r="Q4416" s="118"/>
      <c r="R4416" s="119"/>
      <c r="S4416" s="120"/>
      <c r="T4416" s="114"/>
      <c r="U4416" s="115"/>
      <c r="V4416" s="121"/>
      <c r="W4416" s="135"/>
      <c r="X4416" s="115"/>
      <c r="Y4416" s="584" t="s">
        <v>18516</v>
      </c>
      <c r="AB4416" s="109">
        <v>45075</v>
      </c>
    </row>
    <row r="4417" spans="1:29" x14ac:dyDescent="0.25">
      <c r="A4417" s="1428">
        <v>4401</v>
      </c>
      <c r="B4417" s="109">
        <v>45075</v>
      </c>
      <c r="C4417" s="412">
        <f t="shared" si="68"/>
        <v>2023</v>
      </c>
      <c r="D4417" s="571"/>
      <c r="E4417" s="574" t="s">
        <v>606</v>
      </c>
      <c r="F4417" s="581" t="s">
        <v>8442</v>
      </c>
      <c r="G4417" s="571" t="s">
        <v>613</v>
      </c>
      <c r="H4417" s="465" t="s">
        <v>667</v>
      </c>
      <c r="I4417" s="582" t="s">
        <v>668</v>
      </c>
      <c r="J4417" s="115">
        <v>57</v>
      </c>
      <c r="K4417" s="8" t="s">
        <v>14259</v>
      </c>
      <c r="L4417" s="582" t="s">
        <v>18529</v>
      </c>
      <c r="M4417" s="114" t="s">
        <v>1427</v>
      </c>
      <c r="N4417" s="138" t="s">
        <v>1429</v>
      </c>
      <c r="O4417" s="573"/>
      <c r="P4417" s="583" t="s">
        <v>18530</v>
      </c>
      <c r="Q4417" s="118"/>
      <c r="R4417" s="119"/>
      <c r="S4417" s="120"/>
      <c r="T4417" s="114"/>
      <c r="U4417" s="115"/>
      <c r="V4417" s="121"/>
      <c r="W4417" s="135"/>
      <c r="X4417" s="115"/>
      <c r="Y4417" s="584" t="s">
        <v>18516</v>
      </c>
      <c r="AB4417" s="109">
        <v>45075</v>
      </c>
    </row>
    <row r="4418" spans="1:29" x14ac:dyDescent="0.25">
      <c r="A4418" s="1428">
        <v>4402</v>
      </c>
      <c r="B4418" s="109">
        <v>45075</v>
      </c>
      <c r="C4418" s="412">
        <f t="shared" si="68"/>
        <v>2023</v>
      </c>
      <c r="D4418" s="571"/>
      <c r="E4418" s="574" t="s">
        <v>606</v>
      </c>
      <c r="F4418" s="581" t="s">
        <v>8442</v>
      </c>
      <c r="G4418" s="571" t="s">
        <v>613</v>
      </c>
      <c r="H4418" s="465" t="s">
        <v>667</v>
      </c>
      <c r="I4418" s="582" t="s">
        <v>668</v>
      </c>
      <c r="J4418" s="115">
        <v>59</v>
      </c>
      <c r="K4418" s="8" t="s">
        <v>14259</v>
      </c>
      <c r="L4418" s="582" t="s">
        <v>18531</v>
      </c>
      <c r="M4418" s="114" t="s">
        <v>1427</v>
      </c>
      <c r="N4418" s="138" t="s">
        <v>1429</v>
      </c>
      <c r="O4418" s="573"/>
      <c r="P4418" s="583" t="s">
        <v>18532</v>
      </c>
      <c r="Q4418" s="118"/>
      <c r="R4418" s="119"/>
      <c r="S4418" s="120"/>
      <c r="T4418" s="114"/>
      <c r="U4418" s="115"/>
      <c r="V4418" s="121"/>
      <c r="W4418" s="135"/>
      <c r="X4418" s="115"/>
      <c r="Y4418" s="584" t="s">
        <v>18516</v>
      </c>
      <c r="AB4418" s="109">
        <v>45075</v>
      </c>
    </row>
    <row r="4419" spans="1:29" x14ac:dyDescent="0.25">
      <c r="A4419" s="1428">
        <v>4403</v>
      </c>
      <c r="B4419" s="109">
        <v>45075</v>
      </c>
      <c r="C4419" s="412">
        <f t="shared" si="68"/>
        <v>2023</v>
      </c>
      <c r="D4419" s="571"/>
      <c r="E4419" s="574" t="s">
        <v>606</v>
      </c>
      <c r="F4419" s="581" t="s">
        <v>8442</v>
      </c>
      <c r="G4419" s="571" t="s">
        <v>613</v>
      </c>
      <c r="H4419" s="465" t="s">
        <v>667</v>
      </c>
      <c r="I4419" s="582" t="s">
        <v>668</v>
      </c>
      <c r="J4419" s="115">
        <v>58</v>
      </c>
      <c r="K4419" s="8" t="s">
        <v>14259</v>
      </c>
      <c r="L4419" s="582" t="s">
        <v>18533</v>
      </c>
      <c r="M4419" s="114" t="s">
        <v>1427</v>
      </c>
      <c r="N4419" s="138" t="s">
        <v>1429</v>
      </c>
      <c r="O4419" s="573"/>
      <c r="P4419" s="583" t="s">
        <v>18534</v>
      </c>
      <c r="Q4419" s="118"/>
      <c r="R4419" s="119"/>
      <c r="S4419" s="120"/>
      <c r="T4419" s="114"/>
      <c r="U4419" s="115"/>
      <c r="V4419" s="121"/>
      <c r="W4419" s="135"/>
      <c r="X4419" s="115"/>
      <c r="Y4419" s="584" t="s">
        <v>18516</v>
      </c>
      <c r="AB4419" s="109">
        <v>45075</v>
      </c>
    </row>
    <row r="4420" spans="1:29" x14ac:dyDescent="0.25">
      <c r="A4420" s="1428">
        <v>4404</v>
      </c>
      <c r="B4420" s="109">
        <v>45075</v>
      </c>
      <c r="C4420" s="412">
        <f t="shared" si="68"/>
        <v>2023</v>
      </c>
      <c r="D4420" s="571"/>
      <c r="E4420" s="574" t="s">
        <v>606</v>
      </c>
      <c r="F4420" s="581" t="s">
        <v>8442</v>
      </c>
      <c r="G4420" s="571" t="s">
        <v>613</v>
      </c>
      <c r="H4420" s="465" t="s">
        <v>667</v>
      </c>
      <c r="I4420" s="582" t="s">
        <v>668</v>
      </c>
      <c r="J4420" s="115">
        <v>60</v>
      </c>
      <c r="K4420" s="8" t="s">
        <v>14259</v>
      </c>
      <c r="L4420" s="582" t="s">
        <v>18535</v>
      </c>
      <c r="M4420" s="114" t="s">
        <v>1427</v>
      </c>
      <c r="N4420" s="138" t="s">
        <v>1429</v>
      </c>
      <c r="O4420" s="573"/>
      <c r="P4420" s="583" t="s">
        <v>18536</v>
      </c>
      <c r="Q4420" s="118"/>
      <c r="R4420" s="119"/>
      <c r="S4420" s="120"/>
      <c r="T4420" s="114"/>
      <c r="U4420" s="115"/>
      <c r="V4420" s="121"/>
      <c r="W4420" s="135"/>
      <c r="X4420" s="115"/>
      <c r="Y4420" s="584" t="s">
        <v>18516</v>
      </c>
      <c r="AB4420" s="109">
        <v>45075</v>
      </c>
    </row>
    <row r="4421" spans="1:29" x14ac:dyDescent="0.25">
      <c r="A4421" s="1428">
        <v>4405</v>
      </c>
      <c r="B4421" s="109">
        <v>45075</v>
      </c>
      <c r="C4421" s="412">
        <f t="shared" si="68"/>
        <v>2023</v>
      </c>
      <c r="D4421" s="571"/>
      <c r="E4421" s="574" t="s">
        <v>606</v>
      </c>
      <c r="F4421" s="581" t="s">
        <v>8442</v>
      </c>
      <c r="G4421" s="571" t="s">
        <v>613</v>
      </c>
      <c r="H4421" s="465" t="s">
        <v>667</v>
      </c>
      <c r="I4421" s="582" t="s">
        <v>668</v>
      </c>
      <c r="J4421" s="115">
        <v>62</v>
      </c>
      <c r="K4421" s="8" t="s">
        <v>14259</v>
      </c>
      <c r="L4421" s="582" t="s">
        <v>18537</v>
      </c>
      <c r="M4421" s="114" t="s">
        <v>1427</v>
      </c>
      <c r="N4421" s="138" t="s">
        <v>1429</v>
      </c>
      <c r="O4421" s="573"/>
      <c r="P4421" s="583" t="s">
        <v>18538</v>
      </c>
      <c r="Q4421" s="118"/>
      <c r="R4421" s="119"/>
      <c r="S4421" s="120"/>
      <c r="T4421" s="114"/>
      <c r="U4421" s="115"/>
      <c r="V4421" s="121"/>
      <c r="W4421" s="135"/>
      <c r="X4421" s="115"/>
      <c r="Y4421" s="584" t="s">
        <v>18516</v>
      </c>
      <c r="AB4421" s="109">
        <v>45075</v>
      </c>
    </row>
    <row r="4422" spans="1:29" x14ac:dyDescent="0.25">
      <c r="A4422" s="1428">
        <v>4406</v>
      </c>
      <c r="B4422" s="109">
        <v>45075</v>
      </c>
      <c r="C4422" s="412">
        <f t="shared" si="68"/>
        <v>2023</v>
      </c>
      <c r="D4422" s="571"/>
      <c r="E4422" s="574" t="s">
        <v>606</v>
      </c>
      <c r="F4422" s="581" t="s">
        <v>8442</v>
      </c>
      <c r="G4422" s="571" t="s">
        <v>613</v>
      </c>
      <c r="H4422" s="465" t="s">
        <v>667</v>
      </c>
      <c r="I4422" s="582" t="s">
        <v>668</v>
      </c>
      <c r="J4422" s="115">
        <v>61</v>
      </c>
      <c r="K4422" s="8" t="s">
        <v>14259</v>
      </c>
      <c r="L4422" s="582" t="s">
        <v>18539</v>
      </c>
      <c r="M4422" s="114" t="s">
        <v>1427</v>
      </c>
      <c r="N4422" s="138" t="s">
        <v>1429</v>
      </c>
      <c r="O4422" s="573"/>
      <c r="P4422" s="583" t="s">
        <v>18540</v>
      </c>
      <c r="Q4422" s="118"/>
      <c r="R4422" s="119"/>
      <c r="S4422" s="120"/>
      <c r="T4422" s="114"/>
      <c r="U4422" s="115"/>
      <c r="V4422" s="121"/>
      <c r="W4422" s="135"/>
      <c r="X4422" s="115"/>
      <c r="Y4422" s="584" t="s">
        <v>18516</v>
      </c>
      <c r="AB4422" s="109">
        <v>45075</v>
      </c>
    </row>
    <row r="4423" spans="1:29" x14ac:dyDescent="0.25">
      <c r="A4423" s="1428">
        <v>4407</v>
      </c>
      <c r="B4423" s="109">
        <v>45075</v>
      </c>
      <c r="C4423" s="412">
        <f t="shared" si="68"/>
        <v>2023</v>
      </c>
      <c r="D4423" s="571"/>
      <c r="E4423" s="574" t="s">
        <v>606</v>
      </c>
      <c r="F4423" s="581" t="s">
        <v>8442</v>
      </c>
      <c r="G4423" s="571" t="s">
        <v>613</v>
      </c>
      <c r="H4423" s="465" t="s">
        <v>667</v>
      </c>
      <c r="I4423" s="582" t="s">
        <v>668</v>
      </c>
      <c r="J4423" s="115">
        <v>63</v>
      </c>
      <c r="K4423" s="8" t="s">
        <v>14259</v>
      </c>
      <c r="L4423" s="582" t="s">
        <v>18541</v>
      </c>
      <c r="M4423" s="114" t="s">
        <v>1427</v>
      </c>
      <c r="N4423" s="138" t="s">
        <v>1429</v>
      </c>
      <c r="O4423" s="573"/>
      <c r="P4423" s="583" t="s">
        <v>18542</v>
      </c>
      <c r="Q4423" s="118"/>
      <c r="R4423" s="119"/>
      <c r="S4423" s="120"/>
      <c r="T4423" s="114"/>
      <c r="U4423" s="115"/>
      <c r="V4423" s="121"/>
      <c r="W4423" s="135"/>
      <c r="X4423" s="115"/>
      <c r="Y4423" s="584" t="s">
        <v>18516</v>
      </c>
      <c r="AB4423" s="109">
        <v>45075</v>
      </c>
    </row>
    <row r="4424" spans="1:29" hidden="1" x14ac:dyDescent="0.25">
      <c r="A4424" s="409">
        <v>4408</v>
      </c>
      <c r="B4424" s="414">
        <v>45075</v>
      </c>
      <c r="C4424" s="412">
        <f t="shared" si="68"/>
        <v>2023</v>
      </c>
      <c r="D4424" s="411" t="s">
        <v>18543</v>
      </c>
      <c r="E4424" s="415">
        <v>100287876</v>
      </c>
      <c r="F4424" s="416" t="s">
        <v>8442</v>
      </c>
      <c r="G4424" s="411" t="s">
        <v>613</v>
      </c>
      <c r="H4424" s="22" t="s">
        <v>2449</v>
      </c>
      <c r="I4424" s="413" t="s">
        <v>653</v>
      </c>
      <c r="J4424" s="417">
        <v>57</v>
      </c>
      <c r="K4424" s="8"/>
      <c r="L4424" s="413" t="s">
        <v>18544</v>
      </c>
      <c r="M4424" s="413" t="s">
        <v>1427</v>
      </c>
      <c r="N4424" s="39" t="s">
        <v>1429</v>
      </c>
      <c r="O4424" s="413" t="s">
        <v>1453</v>
      </c>
      <c r="P4424" s="418" t="s">
        <v>29133</v>
      </c>
      <c r="Q4424" s="419" t="s">
        <v>9586</v>
      </c>
      <c r="R4424" s="420" t="s">
        <v>29134</v>
      </c>
      <c r="S4424" s="408">
        <v>45344</v>
      </c>
      <c r="T4424" s="413" t="s">
        <v>1415</v>
      </c>
      <c r="U4424" s="417" t="s">
        <v>1416</v>
      </c>
      <c r="V4424" s="421">
        <v>45401</v>
      </c>
      <c r="W4424" s="422" t="s">
        <v>29135</v>
      </c>
      <c r="X4424" s="417" t="s">
        <v>23286</v>
      </c>
      <c r="Y4424" s="8"/>
      <c r="Z4424" s="8" t="s">
        <v>18516</v>
      </c>
      <c r="AA4424" s="8"/>
      <c r="AB4424" s="414">
        <v>45075</v>
      </c>
      <c r="AC4424" s="8"/>
    </row>
    <row r="4425" spans="1:29" x14ac:dyDescent="0.25">
      <c r="A4425" s="409">
        <v>4409</v>
      </c>
      <c r="B4425" s="414">
        <v>45075</v>
      </c>
      <c r="C4425" s="412">
        <f t="shared" si="68"/>
        <v>2023</v>
      </c>
      <c r="D4425" s="411" t="s">
        <v>18545</v>
      </c>
      <c r="E4425" s="415">
        <v>100287874</v>
      </c>
      <c r="F4425" s="416" t="s">
        <v>8442</v>
      </c>
      <c r="G4425" s="411" t="s">
        <v>613</v>
      </c>
      <c r="H4425" s="22" t="s">
        <v>2449</v>
      </c>
      <c r="I4425" s="413" t="s">
        <v>653</v>
      </c>
      <c r="J4425" s="417">
        <v>55</v>
      </c>
      <c r="K4425" s="8" t="s">
        <v>14259</v>
      </c>
      <c r="L4425" s="413" t="s">
        <v>18546</v>
      </c>
      <c r="M4425" s="413" t="s">
        <v>1427</v>
      </c>
      <c r="N4425" s="39" t="s">
        <v>1429</v>
      </c>
      <c r="O4425" s="413" t="s">
        <v>1453</v>
      </c>
      <c r="P4425" s="418" t="s">
        <v>29136</v>
      </c>
      <c r="Q4425" s="419" t="s">
        <v>9586</v>
      </c>
      <c r="R4425" s="420" t="s">
        <v>29137</v>
      </c>
      <c r="S4425" s="408">
        <v>45344</v>
      </c>
      <c r="T4425" s="413" t="s">
        <v>1415</v>
      </c>
      <c r="U4425" s="417" t="s">
        <v>1416</v>
      </c>
      <c r="V4425" s="421">
        <v>45401</v>
      </c>
      <c r="W4425" s="422" t="s">
        <v>29138</v>
      </c>
      <c r="X4425" s="417" t="s">
        <v>23286</v>
      </c>
      <c r="Y4425" s="8" t="s">
        <v>18516</v>
      </c>
      <c r="Z4425" s="8"/>
      <c r="AA4425" s="8"/>
      <c r="AB4425" s="414">
        <v>45075</v>
      </c>
      <c r="AC4425" s="8"/>
    </row>
    <row r="4426" spans="1:29" hidden="1" x14ac:dyDescent="0.25">
      <c r="A4426" s="409">
        <v>4410</v>
      </c>
      <c r="B4426" s="414">
        <v>45075</v>
      </c>
      <c r="C4426" s="412">
        <f t="shared" si="68"/>
        <v>2023</v>
      </c>
      <c r="D4426" s="411" t="s">
        <v>27744</v>
      </c>
      <c r="E4426" s="415">
        <v>100287881</v>
      </c>
      <c r="F4426" s="416" t="s">
        <v>8442</v>
      </c>
      <c r="G4426" s="411" t="s">
        <v>613</v>
      </c>
      <c r="H4426" s="22" t="s">
        <v>2449</v>
      </c>
      <c r="I4426" s="413" t="s">
        <v>653</v>
      </c>
      <c r="J4426" s="417">
        <v>62</v>
      </c>
      <c r="K4426" s="8"/>
      <c r="L4426" s="413" t="s">
        <v>18547</v>
      </c>
      <c r="M4426" s="413" t="s">
        <v>1427</v>
      </c>
      <c r="N4426" s="39" t="s">
        <v>1429</v>
      </c>
      <c r="O4426" s="413" t="s">
        <v>1453</v>
      </c>
      <c r="P4426" s="418" t="s">
        <v>29131</v>
      </c>
      <c r="Q4426" s="419" t="s">
        <v>9586</v>
      </c>
      <c r="R4426" s="420" t="s">
        <v>29132</v>
      </c>
      <c r="S4426" s="408">
        <v>45344</v>
      </c>
      <c r="T4426" s="413" t="s">
        <v>1415</v>
      </c>
      <c r="U4426" s="417" t="s">
        <v>1416</v>
      </c>
      <c r="V4426" s="421">
        <v>45401</v>
      </c>
      <c r="W4426" s="422" t="s">
        <v>12254</v>
      </c>
      <c r="X4426" s="417" t="s">
        <v>23286</v>
      </c>
      <c r="Y4426" s="8"/>
      <c r="Z4426" s="8" t="s">
        <v>18516</v>
      </c>
      <c r="AA4426" s="8"/>
      <c r="AB4426" s="414">
        <v>45075</v>
      </c>
      <c r="AC4426" s="8"/>
    </row>
    <row r="4427" spans="1:29" s="8" customFormat="1" hidden="1" x14ac:dyDescent="0.25">
      <c r="A4427" s="409">
        <v>4411</v>
      </c>
      <c r="B4427" s="414">
        <v>45075</v>
      </c>
      <c r="C4427" s="412">
        <f t="shared" si="68"/>
        <v>2023</v>
      </c>
      <c r="D4427" s="411" t="s">
        <v>18548</v>
      </c>
      <c r="E4427" s="415">
        <v>100287880</v>
      </c>
      <c r="F4427" s="416" t="s">
        <v>8442</v>
      </c>
      <c r="G4427" s="411" t="s">
        <v>613</v>
      </c>
      <c r="H4427" s="411" t="s">
        <v>2449</v>
      </c>
      <c r="I4427" s="413" t="s">
        <v>653</v>
      </c>
      <c r="J4427" s="417">
        <v>61</v>
      </c>
      <c r="L4427" s="413" t="s">
        <v>18549</v>
      </c>
      <c r="M4427" s="413" t="s">
        <v>1427</v>
      </c>
      <c r="N4427" s="39" t="s">
        <v>1429</v>
      </c>
      <c r="O4427" s="413" t="s">
        <v>1453</v>
      </c>
      <c r="P4427" s="418" t="s">
        <v>18550</v>
      </c>
      <c r="Q4427" s="419" t="s">
        <v>28529</v>
      </c>
      <c r="R4427" s="420" t="s">
        <v>29142</v>
      </c>
      <c r="S4427" s="408">
        <v>45344</v>
      </c>
      <c r="T4427" s="413" t="s">
        <v>1415</v>
      </c>
      <c r="U4427" s="417" t="s">
        <v>1416</v>
      </c>
      <c r="V4427" s="421">
        <v>45401</v>
      </c>
      <c r="W4427" s="422" t="s">
        <v>29143</v>
      </c>
      <c r="X4427" s="417" t="s">
        <v>23286</v>
      </c>
      <c r="AB4427" s="414">
        <v>45075</v>
      </c>
      <c r="AC4427" s="4393">
        <v>45160</v>
      </c>
    </row>
    <row r="4428" spans="1:29" s="8" customFormat="1" x14ac:dyDescent="0.25">
      <c r="A4428" s="409">
        <v>4412</v>
      </c>
      <c r="B4428" s="414">
        <v>45075</v>
      </c>
      <c r="C4428" s="412">
        <f t="shared" si="68"/>
        <v>2023</v>
      </c>
      <c r="D4428" s="411" t="s">
        <v>18551</v>
      </c>
      <c r="E4428" s="415">
        <v>100287879</v>
      </c>
      <c r="F4428" s="416" t="s">
        <v>8442</v>
      </c>
      <c r="G4428" s="411" t="s">
        <v>613</v>
      </c>
      <c r="H4428" s="411" t="s">
        <v>2449</v>
      </c>
      <c r="I4428" s="413" t="s">
        <v>653</v>
      </c>
      <c r="J4428" s="417">
        <v>60</v>
      </c>
      <c r="K4428" s="8" t="s">
        <v>14259</v>
      </c>
      <c r="L4428" s="413" t="s">
        <v>18552</v>
      </c>
      <c r="M4428" s="413" t="s">
        <v>1427</v>
      </c>
      <c r="N4428" s="39" t="s">
        <v>1429</v>
      </c>
      <c r="O4428" s="413" t="s">
        <v>1453</v>
      </c>
      <c r="P4428" s="418" t="s">
        <v>23755</v>
      </c>
      <c r="Q4428" s="419" t="s">
        <v>9586</v>
      </c>
      <c r="R4428" s="420" t="s">
        <v>29129</v>
      </c>
      <c r="S4428" s="408">
        <v>45344</v>
      </c>
      <c r="T4428" s="413" t="s">
        <v>1415</v>
      </c>
      <c r="U4428" s="417" t="s">
        <v>1416</v>
      </c>
      <c r="V4428" s="421">
        <v>45401</v>
      </c>
      <c r="W4428" s="422" t="s">
        <v>29130</v>
      </c>
      <c r="X4428" s="417" t="s">
        <v>23286</v>
      </c>
      <c r="Y4428" s="8" t="s">
        <v>18516</v>
      </c>
      <c r="AB4428" s="414">
        <v>45075</v>
      </c>
    </row>
    <row r="4429" spans="1:29" s="8" customFormat="1" hidden="1" x14ac:dyDescent="0.25">
      <c r="A4429" s="409">
        <v>4413</v>
      </c>
      <c r="B4429" s="414">
        <v>45075</v>
      </c>
      <c r="C4429" s="412">
        <f t="shared" si="68"/>
        <v>2023</v>
      </c>
      <c r="D4429" s="411" t="s">
        <v>23171</v>
      </c>
      <c r="E4429" s="415">
        <v>100370901</v>
      </c>
      <c r="F4429" s="416" t="s">
        <v>8442</v>
      </c>
      <c r="G4429" s="411" t="s">
        <v>613</v>
      </c>
      <c r="H4429" s="411" t="s">
        <v>647</v>
      </c>
      <c r="I4429" s="413" t="s">
        <v>8210</v>
      </c>
      <c r="J4429" s="417">
        <v>35</v>
      </c>
      <c r="L4429" s="413" t="s">
        <v>23172</v>
      </c>
      <c r="M4429" s="413" t="s">
        <v>1427</v>
      </c>
      <c r="N4429" s="39" t="s">
        <v>1429</v>
      </c>
      <c r="O4429" s="413" t="s">
        <v>1712</v>
      </c>
      <c r="P4429" s="418" t="s">
        <v>12158</v>
      </c>
      <c r="Q4429" s="419" t="s">
        <v>9586</v>
      </c>
      <c r="R4429" s="420" t="s">
        <v>29361</v>
      </c>
      <c r="S4429" s="408">
        <v>45344</v>
      </c>
      <c r="T4429" s="413" t="s">
        <v>1415</v>
      </c>
      <c r="U4429" s="417" t="s">
        <v>1416</v>
      </c>
      <c r="V4429" s="421">
        <v>45400</v>
      </c>
      <c r="W4429" s="422" t="s">
        <v>29012</v>
      </c>
      <c r="X4429" s="417" t="s">
        <v>23286</v>
      </c>
      <c r="Z4429" s="8" t="s">
        <v>15236</v>
      </c>
      <c r="AB4429" s="414">
        <v>45075</v>
      </c>
    </row>
    <row r="4430" spans="1:29" s="8" customFormat="1" hidden="1" x14ac:dyDescent="0.25">
      <c r="A4430" s="409">
        <v>4414</v>
      </c>
      <c r="B4430" s="414">
        <v>45076</v>
      </c>
      <c r="C4430" s="412">
        <f t="shared" si="68"/>
        <v>2023</v>
      </c>
      <c r="D4430" s="411" t="s">
        <v>18390</v>
      </c>
      <c r="E4430" s="415" t="s">
        <v>606</v>
      </c>
      <c r="F4430" s="416" t="s">
        <v>8442</v>
      </c>
      <c r="G4430" s="411" t="s">
        <v>613</v>
      </c>
      <c r="H4430" s="411" t="s">
        <v>7817</v>
      </c>
      <c r="I4430" s="413" t="s">
        <v>632</v>
      </c>
      <c r="J4430" s="417">
        <v>153</v>
      </c>
      <c r="L4430" s="413" t="s">
        <v>18391</v>
      </c>
      <c r="M4430" s="413" t="s">
        <v>1427</v>
      </c>
      <c r="N4430" s="39" t="s">
        <v>1429</v>
      </c>
      <c r="O4430" s="413" t="s">
        <v>1325</v>
      </c>
      <c r="P4430" s="418" t="s">
        <v>7336</v>
      </c>
      <c r="Q4430" s="2125" t="s">
        <v>9586</v>
      </c>
      <c r="R4430" s="420" t="s">
        <v>29151</v>
      </c>
      <c r="S4430" s="408">
        <v>45344</v>
      </c>
      <c r="T4430" s="413" t="s">
        <v>1415</v>
      </c>
      <c r="U4430" s="417" t="s">
        <v>1416</v>
      </c>
      <c r="V4430" s="421">
        <v>45403</v>
      </c>
      <c r="W4430" s="422" t="s">
        <v>29152</v>
      </c>
      <c r="X4430" s="417" t="s">
        <v>23286</v>
      </c>
      <c r="AB4430" s="414">
        <v>45076</v>
      </c>
    </row>
    <row r="4431" spans="1:29" s="8" customFormat="1" hidden="1" x14ac:dyDescent="0.25">
      <c r="A4431" s="409">
        <v>4415</v>
      </c>
      <c r="B4431" s="414">
        <v>45076</v>
      </c>
      <c r="C4431" s="412">
        <f t="shared" si="68"/>
        <v>2023</v>
      </c>
      <c r="D4431" s="411" t="s">
        <v>18392</v>
      </c>
      <c r="E4431" s="415" t="s">
        <v>606</v>
      </c>
      <c r="F4431" s="416" t="s">
        <v>8442</v>
      </c>
      <c r="G4431" s="411" t="s">
        <v>613</v>
      </c>
      <c r="H4431" s="411" t="s">
        <v>650</v>
      </c>
      <c r="I4431" s="413" t="s">
        <v>704</v>
      </c>
      <c r="J4431" s="417">
        <v>181</v>
      </c>
      <c r="L4431" s="413" t="s">
        <v>18393</v>
      </c>
      <c r="M4431" s="413" t="s">
        <v>1427</v>
      </c>
      <c r="N4431" s="39" t="s">
        <v>1429</v>
      </c>
      <c r="O4431" s="413" t="s">
        <v>1446</v>
      </c>
      <c r="P4431" s="418" t="s">
        <v>5824</v>
      </c>
      <c r="Q4431" s="419" t="s">
        <v>9586</v>
      </c>
      <c r="R4431" s="420" t="s">
        <v>29162</v>
      </c>
      <c r="S4431" s="408">
        <v>45344</v>
      </c>
      <c r="T4431" s="413" t="s">
        <v>1415</v>
      </c>
      <c r="U4431" s="417" t="s">
        <v>1416</v>
      </c>
      <c r="V4431" s="421">
        <v>45402</v>
      </c>
      <c r="W4431" s="422" t="s">
        <v>29163</v>
      </c>
      <c r="X4431" s="417" t="s">
        <v>23286</v>
      </c>
      <c r="AB4431" s="414">
        <v>45076</v>
      </c>
    </row>
    <row r="4432" spans="1:29" s="8" customFormat="1" x14ac:dyDescent="0.25">
      <c r="A4432" s="409">
        <v>4416</v>
      </c>
      <c r="B4432" s="414">
        <v>45076</v>
      </c>
      <c r="C4432" s="412">
        <f t="shared" si="68"/>
        <v>2023</v>
      </c>
      <c r="D4432" s="411" t="s">
        <v>7072</v>
      </c>
      <c r="E4432" s="415">
        <v>100287871</v>
      </c>
      <c r="F4432" s="416" t="s">
        <v>8442</v>
      </c>
      <c r="G4432" s="411" t="s">
        <v>613</v>
      </c>
      <c r="H4432" s="411" t="s">
        <v>2449</v>
      </c>
      <c r="I4432" s="413" t="s">
        <v>653</v>
      </c>
      <c r="J4432" s="417">
        <v>52</v>
      </c>
      <c r="K4432" s="8" t="s">
        <v>14259</v>
      </c>
      <c r="L4432" s="413" t="s">
        <v>18601</v>
      </c>
      <c r="M4432" s="413" t="s">
        <v>1427</v>
      </c>
      <c r="N4432" s="39" t="s">
        <v>1429</v>
      </c>
      <c r="O4432" s="413" t="s">
        <v>1453</v>
      </c>
      <c r="P4432" s="418" t="s">
        <v>29144</v>
      </c>
      <c r="Q4432" s="419" t="s">
        <v>9586</v>
      </c>
      <c r="R4432" s="420" t="s">
        <v>29145</v>
      </c>
      <c r="S4432" s="408">
        <v>45344</v>
      </c>
      <c r="T4432" s="413" t="s">
        <v>1415</v>
      </c>
      <c r="U4432" s="417" t="s">
        <v>1416</v>
      </c>
      <c r="V4432" s="421">
        <v>45401</v>
      </c>
      <c r="W4432" s="422" t="s">
        <v>29146</v>
      </c>
      <c r="X4432" s="417" t="s">
        <v>23286</v>
      </c>
      <c r="Y4432" s="8" t="s">
        <v>18602</v>
      </c>
      <c r="AB4432" s="414">
        <v>45076</v>
      </c>
    </row>
    <row r="4433" spans="1:29" s="8" customFormat="1" hidden="1" x14ac:dyDescent="0.25">
      <c r="A4433" s="56">
        <v>4417</v>
      </c>
      <c r="B4433" s="57">
        <v>45077</v>
      </c>
      <c r="C4433" s="412">
        <f t="shared" ref="C4433:C4496" si="69">YEAR(B4433)</f>
        <v>2023</v>
      </c>
      <c r="D4433" s="58" t="s">
        <v>18394</v>
      </c>
      <c r="E4433" s="59">
        <v>100419351</v>
      </c>
      <c r="F4433" s="60" t="s">
        <v>8442</v>
      </c>
      <c r="G4433" s="58" t="s">
        <v>613</v>
      </c>
      <c r="H4433" s="58" t="s">
        <v>802</v>
      </c>
      <c r="I4433" s="62" t="s">
        <v>3825</v>
      </c>
      <c r="J4433" s="61">
        <v>82</v>
      </c>
      <c r="K4433" s="10"/>
      <c r="L4433" s="62" t="s">
        <v>18395</v>
      </c>
      <c r="M4433" s="62" t="s">
        <v>1427</v>
      </c>
      <c r="N4433" s="44" t="s">
        <v>1429</v>
      </c>
      <c r="O4433" s="62" t="s">
        <v>1851</v>
      </c>
      <c r="P4433" s="63"/>
      <c r="Q4433" s="48" t="s">
        <v>1335</v>
      </c>
      <c r="R4433" s="62" t="s">
        <v>18395</v>
      </c>
      <c r="S4433" s="66">
        <v>43132</v>
      </c>
      <c r="T4433" s="62"/>
      <c r="U4433" s="61" t="s">
        <v>1416</v>
      </c>
      <c r="V4433" s="67"/>
      <c r="W4433" s="101" t="s">
        <v>1419</v>
      </c>
      <c r="X4433" s="61"/>
      <c r="Y4433" s="10"/>
      <c r="Z4433" s="10" t="s">
        <v>27885</v>
      </c>
      <c r="AA4433" s="10"/>
      <c r="AB4433" s="57">
        <v>45077</v>
      </c>
      <c r="AC4433" s="10"/>
    </row>
    <row r="4434" spans="1:29" s="8" customFormat="1" hidden="1" x14ac:dyDescent="0.25">
      <c r="A4434" s="409">
        <v>4418</v>
      </c>
      <c r="B4434" s="414">
        <v>45077</v>
      </c>
      <c r="C4434" s="412">
        <f t="shared" si="69"/>
        <v>2023</v>
      </c>
      <c r="D4434" s="411" t="s">
        <v>18396</v>
      </c>
      <c r="E4434" s="415">
        <v>100397976</v>
      </c>
      <c r="F4434" s="416" t="s">
        <v>8443</v>
      </c>
      <c r="G4434" s="411" t="s">
        <v>613</v>
      </c>
      <c r="H4434" s="411" t="s">
        <v>12635</v>
      </c>
      <c r="I4434" s="413" t="s">
        <v>616</v>
      </c>
      <c r="J4434" s="417">
        <v>99</v>
      </c>
      <c r="L4434" s="409">
        <v>16324</v>
      </c>
      <c r="M4434" s="413" t="s">
        <v>1427</v>
      </c>
      <c r="N4434" s="39" t="s">
        <v>1429</v>
      </c>
      <c r="O4434" s="413" t="s">
        <v>1433</v>
      </c>
      <c r="P4434" s="418" t="s">
        <v>28547</v>
      </c>
      <c r="Q4434" s="419" t="s">
        <v>9586</v>
      </c>
      <c r="R4434" s="420" t="s">
        <v>28548</v>
      </c>
      <c r="S4434" s="408">
        <v>45344</v>
      </c>
      <c r="T4434" s="413" t="s">
        <v>1415</v>
      </c>
      <c r="U4434" s="417" t="s">
        <v>1416</v>
      </c>
      <c r="V4434" s="421">
        <v>45392</v>
      </c>
      <c r="W4434" s="422" t="s">
        <v>28549</v>
      </c>
      <c r="X4434" s="417" t="s">
        <v>23286</v>
      </c>
      <c r="AB4434" s="414">
        <v>45077</v>
      </c>
    </row>
    <row r="4435" spans="1:29" s="8" customFormat="1" hidden="1" x14ac:dyDescent="0.25">
      <c r="A4435" s="516">
        <v>4419</v>
      </c>
      <c r="B4435" s="517">
        <v>45077</v>
      </c>
      <c r="C4435" s="412">
        <f t="shared" si="69"/>
        <v>2023</v>
      </c>
      <c r="D4435" s="518" t="s">
        <v>18397</v>
      </c>
      <c r="E4435" s="519">
        <v>100234501</v>
      </c>
      <c r="F4435" s="459" t="s">
        <v>8443</v>
      </c>
      <c r="G4435" s="518" t="s">
        <v>613</v>
      </c>
      <c r="H4435" s="518" t="s">
        <v>618</v>
      </c>
      <c r="I4435" s="520" t="s">
        <v>619</v>
      </c>
      <c r="J4435" s="521">
        <v>41</v>
      </c>
      <c r="K4435" s="527"/>
      <c r="L4435" s="520" t="s">
        <v>18398</v>
      </c>
      <c r="M4435" s="520" t="s">
        <v>1427</v>
      </c>
      <c r="N4435" s="522" t="s">
        <v>1429</v>
      </c>
      <c r="O4435" s="520" t="s">
        <v>1601</v>
      </c>
      <c r="P4435" s="523" t="s">
        <v>18399</v>
      </c>
      <c r="Q4435" s="459" t="s">
        <v>829</v>
      </c>
      <c r="R4435" s="520" t="s">
        <v>18398</v>
      </c>
      <c r="S4435" s="524">
        <v>45399</v>
      </c>
      <c r="T4435" s="520" t="s">
        <v>30274</v>
      </c>
      <c r="U4435" s="521" t="s">
        <v>1416</v>
      </c>
      <c r="V4435" s="525">
        <v>45399</v>
      </c>
      <c r="W4435" s="526" t="s">
        <v>1419</v>
      </c>
      <c r="X4435" s="521" t="s">
        <v>14259</v>
      </c>
      <c r="Y4435" s="527"/>
      <c r="Z4435" s="527"/>
      <c r="AA4435" s="527"/>
      <c r="AB4435" s="517">
        <v>45077</v>
      </c>
      <c r="AC4435" s="527"/>
    </row>
    <row r="4436" spans="1:29" s="10" customFormat="1" hidden="1" x14ac:dyDescent="0.25">
      <c r="A4436" s="409">
        <v>4420</v>
      </c>
      <c r="B4436" s="414">
        <v>45077</v>
      </c>
      <c r="C4436" s="412">
        <f t="shared" si="69"/>
        <v>2023</v>
      </c>
      <c r="D4436" s="411" t="s">
        <v>18564</v>
      </c>
      <c r="E4436" s="415" t="s">
        <v>606</v>
      </c>
      <c r="F4436" s="416" t="s">
        <v>8442</v>
      </c>
      <c r="G4436" s="411" t="s">
        <v>613</v>
      </c>
      <c r="H4436" s="411" t="s">
        <v>807</v>
      </c>
      <c r="I4436" s="413" t="s">
        <v>37</v>
      </c>
      <c r="J4436" s="417">
        <v>62</v>
      </c>
      <c r="K4436" s="8"/>
      <c r="L4436" s="413" t="s">
        <v>31600</v>
      </c>
      <c r="M4436" s="413" t="s">
        <v>1427</v>
      </c>
      <c r="N4436" s="39" t="s">
        <v>1429</v>
      </c>
      <c r="O4436" s="413" t="s">
        <v>25500</v>
      </c>
      <c r="P4436" s="418" t="s">
        <v>31601</v>
      </c>
      <c r="Q4436" s="28" t="s">
        <v>9586</v>
      </c>
      <c r="R4436" s="420" t="s">
        <v>31602</v>
      </c>
      <c r="S4436" s="408">
        <v>45348</v>
      </c>
      <c r="T4436" s="413" t="s">
        <v>1415</v>
      </c>
      <c r="U4436" s="417" t="s">
        <v>1416</v>
      </c>
      <c r="V4436" s="421">
        <v>45447</v>
      </c>
      <c r="W4436" s="422" t="s">
        <v>31603</v>
      </c>
      <c r="X4436" s="417" t="s">
        <v>23286</v>
      </c>
      <c r="Y4436" s="8"/>
      <c r="Z4436" s="8"/>
      <c r="AA4436" s="8"/>
      <c r="AB4436" s="414">
        <v>45077</v>
      </c>
      <c r="AC4436" s="8"/>
    </row>
    <row r="4437" spans="1:29" s="527" customFormat="1" x14ac:dyDescent="0.25">
      <c r="A4437" s="1428">
        <v>4421</v>
      </c>
      <c r="B4437" s="109">
        <v>45077</v>
      </c>
      <c r="C4437" s="412">
        <f t="shared" si="69"/>
        <v>2023</v>
      </c>
      <c r="D4437" s="601"/>
      <c r="E4437" s="3196" t="s">
        <v>606</v>
      </c>
      <c r="F4437" s="2975" t="s">
        <v>8442</v>
      </c>
      <c r="G4437" s="601" t="s">
        <v>613</v>
      </c>
      <c r="H4437" s="3215" t="s">
        <v>667</v>
      </c>
      <c r="I4437" s="3226" t="s">
        <v>668</v>
      </c>
      <c r="J4437" s="124">
        <v>65</v>
      </c>
      <c r="K4437" s="8" t="s">
        <v>14259</v>
      </c>
      <c r="L4437" s="626" t="s">
        <v>18575</v>
      </c>
      <c r="M4437" s="114" t="s">
        <v>1427</v>
      </c>
      <c r="N4437" s="138" t="s">
        <v>1429</v>
      </c>
      <c r="O4437" s="619"/>
      <c r="P4437" s="3246" t="s">
        <v>18576</v>
      </c>
      <c r="Q4437" s="128"/>
      <c r="R4437" s="129"/>
      <c r="S4437" s="130"/>
      <c r="T4437" s="126"/>
      <c r="U4437" s="124"/>
      <c r="V4437" s="131"/>
      <c r="W4437" s="122"/>
      <c r="X4437" s="124"/>
      <c r="Y4437" s="607" t="s">
        <v>18577</v>
      </c>
      <c r="Z4437" s="1"/>
      <c r="AA4437" s="1"/>
      <c r="AB4437" s="109">
        <v>45077</v>
      </c>
      <c r="AC4437" s="1"/>
    </row>
    <row r="4438" spans="1:29" x14ac:dyDescent="0.25">
      <c r="A4438" s="1428">
        <v>4422</v>
      </c>
      <c r="B4438" s="109">
        <v>45077</v>
      </c>
      <c r="C4438" s="412">
        <f t="shared" si="69"/>
        <v>2023</v>
      </c>
      <c r="D4438" s="599"/>
      <c r="E4438" s="603" t="s">
        <v>606</v>
      </c>
      <c r="F4438" s="600" t="s">
        <v>8442</v>
      </c>
      <c r="G4438" s="599" t="s">
        <v>613</v>
      </c>
      <c r="H4438" s="604" t="s">
        <v>667</v>
      </c>
      <c r="I4438" s="605" t="s">
        <v>668</v>
      </c>
      <c r="J4438" s="115">
        <v>67</v>
      </c>
      <c r="K4438" s="8" t="s">
        <v>14259</v>
      </c>
      <c r="L4438" s="535" t="s">
        <v>18578</v>
      </c>
      <c r="M4438" s="114" t="s">
        <v>1427</v>
      </c>
      <c r="N4438" s="138" t="s">
        <v>1429</v>
      </c>
      <c r="O4438" s="602"/>
      <c r="P4438" s="606" t="s">
        <v>18579</v>
      </c>
      <c r="Q4438" s="118"/>
      <c r="R4438" s="119"/>
      <c r="S4438" s="120"/>
      <c r="T4438" s="114"/>
      <c r="U4438" s="115"/>
      <c r="V4438" s="121"/>
      <c r="W4438" s="135"/>
      <c r="X4438" s="115"/>
      <c r="Y4438" s="607" t="s">
        <v>18577</v>
      </c>
      <c r="AB4438" s="109">
        <v>45077</v>
      </c>
    </row>
    <row r="4439" spans="1:29" x14ac:dyDescent="0.25">
      <c r="A4439" s="1428">
        <v>4423</v>
      </c>
      <c r="B4439" s="109">
        <v>45077</v>
      </c>
      <c r="C4439" s="412">
        <f t="shared" si="69"/>
        <v>2023</v>
      </c>
      <c r="D4439" s="599"/>
      <c r="E4439" s="603" t="s">
        <v>606</v>
      </c>
      <c r="F4439" s="600" t="s">
        <v>8442</v>
      </c>
      <c r="G4439" s="599" t="s">
        <v>613</v>
      </c>
      <c r="H4439" s="604" t="s">
        <v>667</v>
      </c>
      <c r="I4439" s="605" t="s">
        <v>668</v>
      </c>
      <c r="J4439" s="115">
        <v>68</v>
      </c>
      <c r="K4439" s="8" t="s">
        <v>14259</v>
      </c>
      <c r="L4439" s="535" t="s">
        <v>18580</v>
      </c>
      <c r="M4439" s="114" t="s">
        <v>1427</v>
      </c>
      <c r="N4439" s="138" t="s">
        <v>1429</v>
      </c>
      <c r="O4439" s="602"/>
      <c r="P4439" s="606" t="s">
        <v>18581</v>
      </c>
      <c r="Q4439" s="118"/>
      <c r="R4439" s="119"/>
      <c r="S4439" s="120"/>
      <c r="T4439" s="114"/>
      <c r="U4439" s="115"/>
      <c r="V4439" s="121"/>
      <c r="W4439" s="135"/>
      <c r="X4439" s="115"/>
      <c r="Y4439" s="607" t="s">
        <v>18577</v>
      </c>
      <c r="AB4439" s="109">
        <v>45077</v>
      </c>
    </row>
    <row r="4440" spans="1:29" x14ac:dyDescent="0.25">
      <c r="A4440" s="1428">
        <v>4424</v>
      </c>
      <c r="B4440" s="109">
        <v>45077</v>
      </c>
      <c r="C4440" s="412">
        <f t="shared" si="69"/>
        <v>2023</v>
      </c>
      <c r="D4440" s="599"/>
      <c r="E4440" s="603" t="s">
        <v>606</v>
      </c>
      <c r="F4440" s="600" t="s">
        <v>8442</v>
      </c>
      <c r="G4440" s="599" t="s">
        <v>613</v>
      </c>
      <c r="H4440" s="604" t="s">
        <v>667</v>
      </c>
      <c r="I4440" s="605" t="s">
        <v>668</v>
      </c>
      <c r="J4440" s="115">
        <v>80</v>
      </c>
      <c r="K4440" s="8" t="s">
        <v>14259</v>
      </c>
      <c r="L4440" s="535" t="s">
        <v>18582</v>
      </c>
      <c r="M4440" s="114" t="s">
        <v>1427</v>
      </c>
      <c r="N4440" s="138" t="s">
        <v>1429</v>
      </c>
      <c r="O4440" s="602"/>
      <c r="P4440" s="606" t="s">
        <v>11958</v>
      </c>
      <c r="Q4440" s="118"/>
      <c r="R4440" s="119"/>
      <c r="S4440" s="120"/>
      <c r="T4440" s="114"/>
      <c r="U4440" s="115"/>
      <c r="V4440" s="121"/>
      <c r="W4440" s="135"/>
      <c r="X4440" s="115"/>
      <c r="Y4440" s="607" t="s">
        <v>18577</v>
      </c>
      <c r="AB4440" s="109">
        <v>45077</v>
      </c>
    </row>
    <row r="4441" spans="1:29" x14ac:dyDescent="0.25">
      <c r="A4441" s="1428">
        <v>4425</v>
      </c>
      <c r="B4441" s="109">
        <v>45077</v>
      </c>
      <c r="C4441" s="412">
        <f t="shared" si="69"/>
        <v>2023</v>
      </c>
      <c r="D4441" s="599"/>
      <c r="E4441" s="603" t="s">
        <v>606</v>
      </c>
      <c r="F4441" s="600" t="s">
        <v>8442</v>
      </c>
      <c r="G4441" s="599" t="s">
        <v>613</v>
      </c>
      <c r="H4441" s="604" t="s">
        <v>667</v>
      </c>
      <c r="I4441" s="605" t="s">
        <v>668</v>
      </c>
      <c r="J4441" s="115">
        <v>81</v>
      </c>
      <c r="K4441" s="8" t="s">
        <v>14259</v>
      </c>
      <c r="L4441" s="535" t="s">
        <v>18583</v>
      </c>
      <c r="M4441" s="114" t="s">
        <v>1427</v>
      </c>
      <c r="N4441" s="138" t="s">
        <v>1429</v>
      </c>
      <c r="O4441" s="602"/>
      <c r="P4441" s="606" t="s">
        <v>18584</v>
      </c>
      <c r="Q4441" s="118"/>
      <c r="R4441" s="119"/>
      <c r="S4441" s="120"/>
      <c r="T4441" s="114"/>
      <c r="U4441" s="115"/>
      <c r="V4441" s="121"/>
      <c r="W4441" s="135"/>
      <c r="X4441" s="115"/>
      <c r="Y4441" s="607" t="s">
        <v>18577</v>
      </c>
      <c r="AB4441" s="109">
        <v>45077</v>
      </c>
    </row>
    <row r="4442" spans="1:29" x14ac:dyDescent="0.25">
      <c r="A4442" s="1428">
        <v>4426</v>
      </c>
      <c r="B4442" s="109">
        <v>45077</v>
      </c>
      <c r="C4442" s="412">
        <f t="shared" si="69"/>
        <v>2023</v>
      </c>
      <c r="D4442" s="599"/>
      <c r="E4442" s="603" t="s">
        <v>606</v>
      </c>
      <c r="F4442" s="600" t="s">
        <v>8442</v>
      </c>
      <c r="G4442" s="599" t="s">
        <v>613</v>
      </c>
      <c r="H4442" s="604" t="s">
        <v>667</v>
      </c>
      <c r="I4442" s="605" t="s">
        <v>668</v>
      </c>
      <c r="J4442" s="608" t="s">
        <v>14041</v>
      </c>
      <c r="K4442" s="8" t="s">
        <v>14259</v>
      </c>
      <c r="L4442" s="535" t="s">
        <v>18585</v>
      </c>
      <c r="M4442" s="114" t="s">
        <v>1427</v>
      </c>
      <c r="N4442" s="138" t="s">
        <v>1429</v>
      </c>
      <c r="O4442" s="602"/>
      <c r="P4442" s="606" t="s">
        <v>18586</v>
      </c>
      <c r="Q4442" s="118"/>
      <c r="R4442" s="119"/>
      <c r="S4442" s="120"/>
      <c r="T4442" s="114"/>
      <c r="U4442" s="115"/>
      <c r="V4442" s="121"/>
      <c r="W4442" s="135"/>
      <c r="X4442" s="115"/>
      <c r="Y4442" s="607" t="s">
        <v>18577</v>
      </c>
      <c r="AB4442" s="109">
        <v>45077</v>
      </c>
    </row>
    <row r="4443" spans="1:29" x14ac:dyDescent="0.25">
      <c r="A4443" s="1428">
        <v>4427</v>
      </c>
      <c r="B4443" s="109">
        <v>45077</v>
      </c>
      <c r="C4443" s="412">
        <f t="shared" si="69"/>
        <v>2023</v>
      </c>
      <c r="D4443" s="599"/>
      <c r="E4443" s="603" t="s">
        <v>606</v>
      </c>
      <c r="F4443" s="600" t="s">
        <v>8442</v>
      </c>
      <c r="G4443" s="599" t="s">
        <v>613</v>
      </c>
      <c r="H4443" s="604" t="s">
        <v>667</v>
      </c>
      <c r="I4443" s="605" t="s">
        <v>668</v>
      </c>
      <c r="J4443" s="115">
        <v>82</v>
      </c>
      <c r="K4443" s="8" t="s">
        <v>14259</v>
      </c>
      <c r="L4443" s="535" t="s">
        <v>18587</v>
      </c>
      <c r="M4443" s="114" t="s">
        <v>1427</v>
      </c>
      <c r="N4443" s="138" t="s">
        <v>1429</v>
      </c>
      <c r="O4443" s="602"/>
      <c r="P4443" s="606" t="s">
        <v>18588</v>
      </c>
      <c r="Q4443" s="118"/>
      <c r="R4443" s="119"/>
      <c r="S4443" s="120"/>
      <c r="T4443" s="114"/>
      <c r="U4443" s="115"/>
      <c r="V4443" s="121"/>
      <c r="W4443" s="135"/>
      <c r="X4443" s="115"/>
      <c r="Y4443" s="607" t="s">
        <v>18577</v>
      </c>
      <c r="AB4443" s="109">
        <v>45077</v>
      </c>
    </row>
    <row r="4444" spans="1:29" x14ac:dyDescent="0.25">
      <c r="A4444" s="1428">
        <v>4428</v>
      </c>
      <c r="B4444" s="109">
        <v>45077</v>
      </c>
      <c r="C4444" s="412">
        <f t="shared" si="69"/>
        <v>2023</v>
      </c>
      <c r="D4444" s="599"/>
      <c r="E4444" s="603" t="s">
        <v>606</v>
      </c>
      <c r="F4444" s="600" t="s">
        <v>8442</v>
      </c>
      <c r="G4444" s="599" t="s">
        <v>613</v>
      </c>
      <c r="H4444" s="604" t="s">
        <v>667</v>
      </c>
      <c r="I4444" s="605" t="s">
        <v>668</v>
      </c>
      <c r="J4444" s="115">
        <v>84</v>
      </c>
      <c r="K4444" s="8" t="s">
        <v>14259</v>
      </c>
      <c r="L4444" s="535" t="s">
        <v>18589</v>
      </c>
      <c r="M4444" s="114" t="s">
        <v>1427</v>
      </c>
      <c r="N4444" s="138" t="s">
        <v>1429</v>
      </c>
      <c r="O4444" s="602"/>
      <c r="P4444" s="606" t="s">
        <v>18590</v>
      </c>
      <c r="Q4444" s="118"/>
      <c r="R4444" s="119"/>
      <c r="S4444" s="120"/>
      <c r="T4444" s="114"/>
      <c r="U4444" s="115"/>
      <c r="V4444" s="121"/>
      <c r="W4444" s="135"/>
      <c r="X4444" s="115"/>
      <c r="Y4444" s="607" t="s">
        <v>18577</v>
      </c>
      <c r="AB4444" s="109">
        <v>45077</v>
      </c>
    </row>
    <row r="4445" spans="1:29" x14ac:dyDescent="0.25">
      <c r="A4445" s="1428">
        <v>4429</v>
      </c>
      <c r="B4445" s="109">
        <v>45077</v>
      </c>
      <c r="C4445" s="412">
        <f t="shared" si="69"/>
        <v>2023</v>
      </c>
      <c r="D4445" s="599"/>
      <c r="E4445" s="603" t="s">
        <v>606</v>
      </c>
      <c r="F4445" s="600" t="s">
        <v>8442</v>
      </c>
      <c r="G4445" s="599" t="s">
        <v>613</v>
      </c>
      <c r="H4445" s="604" t="s">
        <v>667</v>
      </c>
      <c r="I4445" s="605" t="s">
        <v>668</v>
      </c>
      <c r="J4445" s="115">
        <v>85</v>
      </c>
      <c r="K4445" s="8" t="s">
        <v>14259</v>
      </c>
      <c r="L4445" s="535" t="s">
        <v>18591</v>
      </c>
      <c r="M4445" s="114" t="s">
        <v>1427</v>
      </c>
      <c r="N4445" s="138" t="s">
        <v>1429</v>
      </c>
      <c r="O4445" s="602"/>
      <c r="P4445" s="606" t="s">
        <v>18592</v>
      </c>
      <c r="Q4445" s="118"/>
      <c r="R4445" s="119"/>
      <c r="S4445" s="120"/>
      <c r="T4445" s="114"/>
      <c r="U4445" s="115"/>
      <c r="V4445" s="121"/>
      <c r="W4445" s="135"/>
      <c r="X4445" s="115"/>
      <c r="Y4445" s="607" t="s">
        <v>18577</v>
      </c>
      <c r="AB4445" s="109">
        <v>45077</v>
      </c>
    </row>
    <row r="4446" spans="1:29" x14ac:dyDescent="0.25">
      <c r="A4446" s="1428">
        <v>4430</v>
      </c>
      <c r="B4446" s="109">
        <v>45077</v>
      </c>
      <c r="C4446" s="412">
        <f t="shared" si="69"/>
        <v>2023</v>
      </c>
      <c r="D4446" s="599"/>
      <c r="E4446" s="603" t="s">
        <v>606</v>
      </c>
      <c r="F4446" s="600" t="s">
        <v>8442</v>
      </c>
      <c r="G4446" s="599" t="s">
        <v>613</v>
      </c>
      <c r="H4446" s="604" t="s">
        <v>667</v>
      </c>
      <c r="I4446" s="605" t="s">
        <v>668</v>
      </c>
      <c r="J4446" s="115">
        <v>89</v>
      </c>
      <c r="K4446" s="8" t="s">
        <v>14259</v>
      </c>
      <c r="L4446" s="535" t="s">
        <v>18593</v>
      </c>
      <c r="M4446" s="114" t="s">
        <v>1427</v>
      </c>
      <c r="N4446" s="138" t="s">
        <v>1429</v>
      </c>
      <c r="O4446" s="602"/>
      <c r="P4446" s="606" t="s">
        <v>18594</v>
      </c>
      <c r="Q4446" s="118"/>
      <c r="R4446" s="119"/>
      <c r="S4446" s="120"/>
      <c r="T4446" s="114"/>
      <c r="U4446" s="115"/>
      <c r="V4446" s="121"/>
      <c r="W4446" s="135"/>
      <c r="X4446" s="115"/>
      <c r="Y4446" s="607" t="s">
        <v>18577</v>
      </c>
      <c r="AB4446" s="109">
        <v>45077</v>
      </c>
    </row>
    <row r="4447" spans="1:29" x14ac:dyDescent="0.25">
      <c r="A4447" s="1428">
        <v>4431</v>
      </c>
      <c r="B4447" s="109">
        <v>45077</v>
      </c>
      <c r="C4447" s="412">
        <f t="shared" si="69"/>
        <v>2023</v>
      </c>
      <c r="D4447" s="599"/>
      <c r="E4447" s="603" t="s">
        <v>606</v>
      </c>
      <c r="F4447" s="600" t="s">
        <v>8442</v>
      </c>
      <c r="G4447" s="599" t="s">
        <v>613</v>
      </c>
      <c r="H4447" s="604" t="s">
        <v>667</v>
      </c>
      <c r="I4447" s="605" t="s">
        <v>668</v>
      </c>
      <c r="J4447" s="115">
        <v>90</v>
      </c>
      <c r="K4447" s="8" t="s">
        <v>14259</v>
      </c>
      <c r="L4447" s="535" t="s">
        <v>18595</v>
      </c>
      <c r="M4447" s="114" t="s">
        <v>1427</v>
      </c>
      <c r="N4447" s="138" t="s">
        <v>1429</v>
      </c>
      <c r="O4447" s="602"/>
      <c r="P4447" s="606" t="s">
        <v>18596</v>
      </c>
      <c r="Q4447" s="118"/>
      <c r="R4447" s="119"/>
      <c r="S4447" s="120"/>
      <c r="T4447" s="114"/>
      <c r="U4447" s="115"/>
      <c r="V4447" s="121"/>
      <c r="W4447" s="135"/>
      <c r="X4447" s="115"/>
      <c r="Y4447" s="607" t="s">
        <v>18577</v>
      </c>
      <c r="AB4447" s="109">
        <v>45077</v>
      </c>
    </row>
    <row r="4448" spans="1:29" x14ac:dyDescent="0.25">
      <c r="A4448" s="1428">
        <v>4432</v>
      </c>
      <c r="B4448" s="109">
        <v>45077</v>
      </c>
      <c r="C4448" s="412">
        <f t="shared" si="69"/>
        <v>2023</v>
      </c>
      <c r="D4448" s="599"/>
      <c r="E4448" s="603" t="s">
        <v>606</v>
      </c>
      <c r="F4448" s="600" t="s">
        <v>8442</v>
      </c>
      <c r="G4448" s="599" t="s">
        <v>613</v>
      </c>
      <c r="H4448" s="604" t="s">
        <v>667</v>
      </c>
      <c r="I4448" s="605" t="s">
        <v>668</v>
      </c>
      <c r="J4448" s="115">
        <v>92</v>
      </c>
      <c r="K4448" s="8" t="s">
        <v>14259</v>
      </c>
      <c r="L4448" s="535" t="s">
        <v>18597</v>
      </c>
      <c r="M4448" s="114" t="s">
        <v>1427</v>
      </c>
      <c r="N4448" s="138" t="s">
        <v>1429</v>
      </c>
      <c r="O4448" s="602"/>
      <c r="P4448" s="606" t="s">
        <v>18598</v>
      </c>
      <c r="Q4448" s="118"/>
      <c r="R4448" s="119"/>
      <c r="S4448" s="120"/>
      <c r="T4448" s="114"/>
      <c r="U4448" s="115"/>
      <c r="V4448" s="121"/>
      <c r="W4448" s="135"/>
      <c r="X4448" s="115"/>
      <c r="Y4448" s="607" t="s">
        <v>18577</v>
      </c>
      <c r="AB4448" s="109">
        <v>45077</v>
      </c>
    </row>
    <row r="4449" spans="1:29" x14ac:dyDescent="0.25">
      <c r="A4449" s="1428">
        <v>4433</v>
      </c>
      <c r="B4449" s="109">
        <v>45077</v>
      </c>
      <c r="C4449" s="412">
        <f t="shared" si="69"/>
        <v>2023</v>
      </c>
      <c r="D4449" s="599"/>
      <c r="E4449" s="603" t="s">
        <v>606</v>
      </c>
      <c r="F4449" s="600" t="s">
        <v>8442</v>
      </c>
      <c r="G4449" s="599" t="s">
        <v>613</v>
      </c>
      <c r="H4449" s="604" t="s">
        <v>667</v>
      </c>
      <c r="I4449" s="605" t="s">
        <v>668</v>
      </c>
      <c r="J4449" s="115">
        <v>91</v>
      </c>
      <c r="K4449" s="8" t="s">
        <v>14259</v>
      </c>
      <c r="L4449" s="535" t="s">
        <v>18600</v>
      </c>
      <c r="M4449" s="114" t="s">
        <v>1427</v>
      </c>
      <c r="N4449" s="138" t="s">
        <v>1429</v>
      </c>
      <c r="O4449" s="602"/>
      <c r="P4449" s="606" t="s">
        <v>18599</v>
      </c>
      <c r="Q4449" s="118"/>
      <c r="R4449" s="119"/>
      <c r="S4449" s="120"/>
      <c r="T4449" s="114"/>
      <c r="U4449" s="115"/>
      <c r="V4449" s="121"/>
      <c r="W4449" s="135"/>
      <c r="X4449" s="115"/>
      <c r="Y4449" s="607" t="s">
        <v>18577</v>
      </c>
      <c r="AB4449" s="109">
        <v>45077</v>
      </c>
    </row>
    <row r="4450" spans="1:29" hidden="1" x14ac:dyDescent="0.25">
      <c r="A4450" s="409">
        <v>4434</v>
      </c>
      <c r="B4450" s="414">
        <v>45078</v>
      </c>
      <c r="C4450" s="412">
        <f t="shared" si="69"/>
        <v>2023</v>
      </c>
      <c r="D4450" s="411" t="s">
        <v>18565</v>
      </c>
      <c r="E4450" s="415" t="s">
        <v>606</v>
      </c>
      <c r="F4450" s="416" t="s">
        <v>8442</v>
      </c>
      <c r="G4450" s="411" t="s">
        <v>613</v>
      </c>
      <c r="H4450" s="411" t="s">
        <v>17099</v>
      </c>
      <c r="I4450" s="413" t="s">
        <v>45</v>
      </c>
      <c r="J4450" s="417">
        <v>215</v>
      </c>
      <c r="K4450" s="8"/>
      <c r="L4450" s="413" t="s">
        <v>18566</v>
      </c>
      <c r="M4450" s="413" t="s">
        <v>1427</v>
      </c>
      <c r="N4450" s="39" t="s">
        <v>1429</v>
      </c>
      <c r="O4450" s="413" t="s">
        <v>1441</v>
      </c>
      <c r="P4450" s="418" t="s">
        <v>30721</v>
      </c>
      <c r="Q4450" s="419" t="s">
        <v>28563</v>
      </c>
      <c r="R4450" s="420" t="s">
        <v>30722</v>
      </c>
      <c r="S4450" s="408">
        <v>45344</v>
      </c>
      <c r="T4450" s="413" t="s">
        <v>1415</v>
      </c>
      <c r="U4450" s="417" t="s">
        <v>1416</v>
      </c>
      <c r="V4450" s="421">
        <v>45426</v>
      </c>
      <c r="W4450" s="422" t="s">
        <v>30723</v>
      </c>
      <c r="X4450" s="417" t="s">
        <v>23286</v>
      </c>
      <c r="Y4450" s="8"/>
      <c r="Z4450" s="8"/>
      <c r="AA4450" s="8"/>
      <c r="AB4450" s="414">
        <v>45078</v>
      </c>
      <c r="AC4450" s="8"/>
    </row>
    <row r="4451" spans="1:29" s="8" customFormat="1" x14ac:dyDescent="0.25">
      <c r="A4451" s="1428">
        <v>4435</v>
      </c>
      <c r="B4451" s="109">
        <v>45078</v>
      </c>
      <c r="C4451" s="412">
        <f t="shared" si="69"/>
        <v>2023</v>
      </c>
      <c r="D4451" s="599"/>
      <c r="E4451" s="680" t="s">
        <v>606</v>
      </c>
      <c r="F4451" s="681" t="s">
        <v>8442</v>
      </c>
      <c r="G4451" s="682" t="s">
        <v>613</v>
      </c>
      <c r="H4451" s="682" t="s">
        <v>667</v>
      </c>
      <c r="I4451" s="684" t="s">
        <v>668</v>
      </c>
      <c r="J4451" s="115">
        <v>105</v>
      </c>
      <c r="K4451" s="8" t="s">
        <v>14259</v>
      </c>
      <c r="L4451" s="535" t="s">
        <v>19023</v>
      </c>
      <c r="M4451" s="114" t="s">
        <v>1427</v>
      </c>
      <c r="N4451" s="138" t="s">
        <v>1429</v>
      </c>
      <c r="O4451" s="602"/>
      <c r="P4451" s="685" t="s">
        <v>19024</v>
      </c>
      <c r="Q4451" s="118"/>
      <c r="R4451" s="119"/>
      <c r="S4451" s="120"/>
      <c r="T4451" s="114"/>
      <c r="U4451" s="115"/>
      <c r="V4451" s="121"/>
      <c r="W4451" s="135"/>
      <c r="X4451" s="115"/>
      <c r="Y4451" s="686" t="s">
        <v>19025</v>
      </c>
      <c r="Z4451" s="1"/>
      <c r="AA4451" s="1"/>
      <c r="AB4451" s="109">
        <v>45078</v>
      </c>
      <c r="AC4451" s="1"/>
    </row>
    <row r="4452" spans="1:29" x14ac:dyDescent="0.25">
      <c r="A4452" s="1428">
        <v>4436</v>
      </c>
      <c r="B4452" s="109">
        <v>45078</v>
      </c>
      <c r="C4452" s="412">
        <f t="shared" si="69"/>
        <v>2023</v>
      </c>
      <c r="D4452" s="599"/>
      <c r="E4452" s="680" t="s">
        <v>606</v>
      </c>
      <c r="F4452" s="681" t="s">
        <v>8442</v>
      </c>
      <c r="G4452" s="682" t="s">
        <v>613</v>
      </c>
      <c r="H4452" s="682" t="s">
        <v>667</v>
      </c>
      <c r="I4452" s="684" t="s">
        <v>653</v>
      </c>
      <c r="J4452" s="115">
        <v>121</v>
      </c>
      <c r="K4452" s="8" t="s">
        <v>14259</v>
      </c>
      <c r="L4452" s="535" t="s">
        <v>19026</v>
      </c>
      <c r="M4452" s="114" t="s">
        <v>1427</v>
      </c>
      <c r="N4452" s="138" t="s">
        <v>1429</v>
      </c>
      <c r="O4452" s="602"/>
      <c r="P4452" s="685" t="s">
        <v>19027</v>
      </c>
      <c r="Q4452" s="118"/>
      <c r="R4452" s="119"/>
      <c r="S4452" s="120"/>
      <c r="T4452" s="114"/>
      <c r="U4452" s="115"/>
      <c r="V4452" s="121"/>
      <c r="W4452" s="135"/>
      <c r="X4452" s="115"/>
      <c r="Y4452" s="686" t="s">
        <v>19025</v>
      </c>
      <c r="AB4452" s="109">
        <v>45078</v>
      </c>
    </row>
    <row r="4453" spans="1:29" hidden="1" x14ac:dyDescent="0.25">
      <c r="A4453" s="409">
        <v>4437</v>
      </c>
      <c r="B4453" s="414">
        <v>45079</v>
      </c>
      <c r="C4453" s="412">
        <f t="shared" si="69"/>
        <v>2023</v>
      </c>
      <c r="D4453" s="411" t="s">
        <v>18554</v>
      </c>
      <c r="E4453" s="415">
        <v>101140934</v>
      </c>
      <c r="F4453" s="416" t="s">
        <v>8442</v>
      </c>
      <c r="G4453" s="411" t="s">
        <v>815</v>
      </c>
      <c r="H4453" s="411" t="s">
        <v>824</v>
      </c>
      <c r="I4453" s="413" t="s">
        <v>634</v>
      </c>
      <c r="J4453" s="417">
        <v>30</v>
      </c>
      <c r="K4453" s="8"/>
      <c r="L4453" s="413" t="s">
        <v>18555</v>
      </c>
      <c r="M4453" s="413" t="s">
        <v>1427</v>
      </c>
      <c r="N4453" s="39" t="s">
        <v>1429</v>
      </c>
      <c r="O4453" s="413" t="s">
        <v>1453</v>
      </c>
      <c r="P4453" s="418" t="s">
        <v>18556</v>
      </c>
      <c r="Q4453" s="419" t="s">
        <v>9586</v>
      </c>
      <c r="R4453" s="420" t="s">
        <v>29598</v>
      </c>
      <c r="S4453" s="408">
        <v>45344</v>
      </c>
      <c r="T4453" s="413" t="s">
        <v>1415</v>
      </c>
      <c r="U4453" s="417" t="s">
        <v>1416</v>
      </c>
      <c r="V4453" s="421">
        <v>45409</v>
      </c>
      <c r="W4453" s="422" t="s">
        <v>29599</v>
      </c>
      <c r="X4453" s="417" t="s">
        <v>23286</v>
      </c>
      <c r="Y4453" s="8"/>
      <c r="Z4453" s="8" t="s">
        <v>1647</v>
      </c>
      <c r="AA4453" s="8"/>
      <c r="AB4453" s="414">
        <v>45079</v>
      </c>
      <c r="AC4453" s="8"/>
    </row>
    <row r="4454" spans="1:29" hidden="1" x14ac:dyDescent="0.25">
      <c r="A4454" s="56">
        <v>4438</v>
      </c>
      <c r="B4454" s="57">
        <v>45079</v>
      </c>
      <c r="C4454" s="412">
        <f t="shared" si="69"/>
        <v>2023</v>
      </c>
      <c r="D4454" s="58" t="s">
        <v>17525</v>
      </c>
      <c r="E4454" s="59">
        <v>100324327</v>
      </c>
      <c r="F4454" s="60" t="s">
        <v>8442</v>
      </c>
      <c r="G4454" s="58" t="s">
        <v>613</v>
      </c>
      <c r="H4454" s="58" t="s">
        <v>682</v>
      </c>
      <c r="I4454" s="62" t="s">
        <v>687</v>
      </c>
      <c r="J4454" s="61">
        <v>62</v>
      </c>
      <c r="K4454" s="10"/>
      <c r="L4454" s="62" t="s">
        <v>18562</v>
      </c>
      <c r="M4454" s="62" t="s">
        <v>1427</v>
      </c>
      <c r="N4454" s="44" t="s">
        <v>1429</v>
      </c>
      <c r="O4454" s="62" t="s">
        <v>1453</v>
      </c>
      <c r="P4454" s="63" t="s">
        <v>18563</v>
      </c>
      <c r="Q4454" s="64"/>
      <c r="R4454" s="65"/>
      <c r="S4454" s="66"/>
      <c r="T4454" s="62"/>
      <c r="U4454" s="61"/>
      <c r="V4454" s="67"/>
      <c r="W4454" s="101" t="s">
        <v>1419</v>
      </c>
      <c r="X4454" s="61" t="s">
        <v>24005</v>
      </c>
      <c r="Y4454" s="10"/>
      <c r="Z4454" s="10"/>
      <c r="AA4454" s="10"/>
      <c r="AB4454" s="57">
        <v>45079</v>
      </c>
      <c r="AC4454" s="10"/>
    </row>
    <row r="4455" spans="1:29" s="8" customFormat="1" hidden="1" x14ac:dyDescent="0.25">
      <c r="A4455" s="516">
        <v>4439</v>
      </c>
      <c r="B4455" s="517">
        <v>45079</v>
      </c>
      <c r="C4455" s="412">
        <f t="shared" si="69"/>
        <v>2023</v>
      </c>
      <c r="D4455" s="518" t="s">
        <v>18567</v>
      </c>
      <c r="E4455" s="519" t="s">
        <v>606</v>
      </c>
      <c r="F4455" s="459" t="s">
        <v>8443</v>
      </c>
      <c r="G4455" s="518" t="s">
        <v>613</v>
      </c>
      <c r="H4455" s="518" t="s">
        <v>2275</v>
      </c>
      <c r="I4455" s="520" t="s">
        <v>766</v>
      </c>
      <c r="J4455" s="521">
        <v>363</v>
      </c>
      <c r="K4455" s="527"/>
      <c r="L4455" s="520" t="s">
        <v>18568</v>
      </c>
      <c r="M4455" s="520" t="s">
        <v>1427</v>
      </c>
      <c r="N4455" s="522" t="s">
        <v>1429</v>
      </c>
      <c r="O4455" s="520" t="s">
        <v>1433</v>
      </c>
      <c r="P4455" s="523"/>
      <c r="Q4455" s="459" t="s">
        <v>3715</v>
      </c>
      <c r="R4455" s="520" t="s">
        <v>18568</v>
      </c>
      <c r="S4455" s="524">
        <v>45390</v>
      </c>
      <c r="T4455" s="520" t="s">
        <v>29097</v>
      </c>
      <c r="U4455" s="521" t="s">
        <v>1416</v>
      </c>
      <c r="V4455" s="525">
        <v>45390</v>
      </c>
      <c r="W4455" s="526" t="s">
        <v>1419</v>
      </c>
      <c r="X4455" s="521" t="s">
        <v>14259</v>
      </c>
      <c r="Y4455" s="527"/>
      <c r="Z4455" s="527">
        <v>534962</v>
      </c>
      <c r="AA4455" s="527"/>
      <c r="AB4455" s="517">
        <v>45079</v>
      </c>
      <c r="AC4455" s="527"/>
    </row>
    <row r="4456" spans="1:29" hidden="1" x14ac:dyDescent="0.25">
      <c r="A4456" s="409">
        <v>4440</v>
      </c>
      <c r="B4456" s="414">
        <v>45079</v>
      </c>
      <c r="C4456" s="412">
        <f t="shared" si="69"/>
        <v>2023</v>
      </c>
      <c r="D4456" s="411" t="s">
        <v>18569</v>
      </c>
      <c r="E4456" s="415">
        <v>100359776</v>
      </c>
      <c r="F4456" s="416" t="s">
        <v>8442</v>
      </c>
      <c r="G4456" s="411" t="s">
        <v>613</v>
      </c>
      <c r="H4456" s="411" t="s">
        <v>1794</v>
      </c>
      <c r="I4456" s="413" t="s">
        <v>33</v>
      </c>
      <c r="J4456" s="417">
        <v>142</v>
      </c>
      <c r="K4456" s="8"/>
      <c r="L4456" s="413" t="s">
        <v>18570</v>
      </c>
      <c r="M4456" s="413" t="s">
        <v>1427</v>
      </c>
      <c r="N4456" s="39" t="s">
        <v>1429</v>
      </c>
      <c r="O4456" s="413" t="s">
        <v>1464</v>
      </c>
      <c r="P4456" s="418" t="s">
        <v>18571</v>
      </c>
      <c r="Q4456" s="419" t="s">
        <v>9586</v>
      </c>
      <c r="R4456" s="420" t="s">
        <v>29763</v>
      </c>
      <c r="S4456" s="408">
        <v>45348</v>
      </c>
      <c r="T4456" s="413" t="s">
        <v>1415</v>
      </c>
      <c r="U4456" s="417" t="s">
        <v>1416</v>
      </c>
      <c r="V4456" s="421">
        <v>45414</v>
      </c>
      <c r="W4456" s="422" t="s">
        <v>29764</v>
      </c>
      <c r="X4456" s="417" t="s">
        <v>23286</v>
      </c>
      <c r="Y4456" s="8"/>
      <c r="Z4456" s="8"/>
      <c r="AA4456" s="8"/>
      <c r="AB4456" s="414">
        <v>45079</v>
      </c>
      <c r="AC4456" s="8"/>
    </row>
    <row r="4457" spans="1:29" s="10" customFormat="1" ht="15" customHeight="1" x14ac:dyDescent="0.25">
      <c r="A4457" s="1428">
        <v>4441</v>
      </c>
      <c r="B4457" s="109">
        <v>45079</v>
      </c>
      <c r="C4457" s="412">
        <f t="shared" si="69"/>
        <v>2023</v>
      </c>
      <c r="D4457" s="599"/>
      <c r="E4457" s="2239" t="s">
        <v>606</v>
      </c>
      <c r="F4457" s="2249" t="s">
        <v>8442</v>
      </c>
      <c r="G4457" s="599" t="s">
        <v>613</v>
      </c>
      <c r="H4457" s="2259" t="s">
        <v>667</v>
      </c>
      <c r="I4457" s="2266" t="s">
        <v>653</v>
      </c>
      <c r="J4457" s="115">
        <v>125</v>
      </c>
      <c r="K4457" s="8" t="s">
        <v>14259</v>
      </c>
      <c r="L4457" s="535" t="s">
        <v>18688</v>
      </c>
      <c r="M4457" s="114" t="s">
        <v>1427</v>
      </c>
      <c r="N4457" s="138" t="s">
        <v>1429</v>
      </c>
      <c r="O4457" s="602"/>
      <c r="P4457" s="2286" t="s">
        <v>18689</v>
      </c>
      <c r="Q4457" s="118"/>
      <c r="R4457" s="119"/>
      <c r="S4457" s="120"/>
      <c r="T4457" s="114"/>
      <c r="U4457" s="115"/>
      <c r="V4457" s="121"/>
      <c r="W4457" s="135"/>
      <c r="X4457" s="115"/>
      <c r="Y4457" s="625" t="s">
        <v>18690</v>
      </c>
      <c r="Z4457" s="1"/>
      <c r="AA4457" s="1"/>
      <c r="AB4457" s="109">
        <v>45079</v>
      </c>
      <c r="AC4457" s="1"/>
    </row>
    <row r="4458" spans="1:29" s="527" customFormat="1" x14ac:dyDescent="0.25">
      <c r="A4458" s="1428">
        <v>4442</v>
      </c>
      <c r="B4458" s="109">
        <v>45079</v>
      </c>
      <c r="C4458" s="412">
        <f t="shared" si="69"/>
        <v>2023</v>
      </c>
      <c r="D4458" s="599"/>
      <c r="E4458" s="2239" t="s">
        <v>606</v>
      </c>
      <c r="F4458" s="2249" t="s">
        <v>8442</v>
      </c>
      <c r="G4458" s="599" t="s">
        <v>613</v>
      </c>
      <c r="H4458" s="2259" t="s">
        <v>667</v>
      </c>
      <c r="I4458" s="2266" t="s">
        <v>653</v>
      </c>
      <c r="J4458" s="115">
        <v>128</v>
      </c>
      <c r="K4458" s="8" t="s">
        <v>14259</v>
      </c>
      <c r="L4458" s="535" t="s">
        <v>18691</v>
      </c>
      <c r="M4458" s="114" t="s">
        <v>1427</v>
      </c>
      <c r="N4458" s="138" t="s">
        <v>1429</v>
      </c>
      <c r="O4458" s="602"/>
      <c r="P4458" s="2286" t="s">
        <v>18692</v>
      </c>
      <c r="Q4458" s="118"/>
      <c r="R4458" s="119"/>
      <c r="S4458" s="120"/>
      <c r="T4458" s="114"/>
      <c r="U4458" s="115"/>
      <c r="V4458" s="121"/>
      <c r="W4458" s="135"/>
      <c r="X4458" s="115"/>
      <c r="Y4458" s="625" t="s">
        <v>18690</v>
      </c>
      <c r="Z4458" s="1"/>
      <c r="AA4458" s="1"/>
      <c r="AB4458" s="109">
        <v>45079</v>
      </c>
      <c r="AC4458" s="1"/>
    </row>
    <row r="4459" spans="1:29" x14ac:dyDescent="0.25">
      <c r="A4459" s="1428">
        <v>4443</v>
      </c>
      <c r="B4459" s="109">
        <v>45079</v>
      </c>
      <c r="C4459" s="412">
        <f t="shared" si="69"/>
        <v>2023</v>
      </c>
      <c r="D4459" s="599"/>
      <c r="E4459" s="2239" t="s">
        <v>606</v>
      </c>
      <c r="F4459" s="2249" t="s">
        <v>8442</v>
      </c>
      <c r="G4459" s="599" t="s">
        <v>613</v>
      </c>
      <c r="H4459" s="2259" t="s">
        <v>667</v>
      </c>
      <c r="I4459" s="2266" t="s">
        <v>653</v>
      </c>
      <c r="J4459" s="115">
        <v>126</v>
      </c>
      <c r="K4459" s="8" t="s">
        <v>14259</v>
      </c>
      <c r="L4459" s="535" t="s">
        <v>18693</v>
      </c>
      <c r="M4459" s="114" t="s">
        <v>1427</v>
      </c>
      <c r="N4459" s="138" t="s">
        <v>1429</v>
      </c>
      <c r="O4459" s="602"/>
      <c r="P4459" s="2286" t="s">
        <v>18694</v>
      </c>
      <c r="Q4459" s="118"/>
      <c r="R4459" s="119"/>
      <c r="S4459" s="120"/>
      <c r="T4459" s="114"/>
      <c r="U4459" s="115"/>
      <c r="V4459" s="121"/>
      <c r="W4459" s="135"/>
      <c r="X4459" s="115"/>
      <c r="Y4459" s="625" t="s">
        <v>18690</v>
      </c>
      <c r="AB4459" s="109">
        <v>45079</v>
      </c>
    </row>
    <row r="4460" spans="1:29" x14ac:dyDescent="0.25">
      <c r="A4460" s="1428">
        <v>4444</v>
      </c>
      <c r="B4460" s="109">
        <v>45079</v>
      </c>
      <c r="C4460" s="412">
        <f t="shared" si="69"/>
        <v>2023</v>
      </c>
      <c r="D4460" s="601"/>
      <c r="E4460" s="620" t="s">
        <v>606</v>
      </c>
      <c r="F4460" s="621" t="s">
        <v>8442</v>
      </c>
      <c r="G4460" s="599" t="s">
        <v>613</v>
      </c>
      <c r="H4460" s="622" t="s">
        <v>667</v>
      </c>
      <c r="I4460" s="623" t="s">
        <v>653</v>
      </c>
      <c r="J4460" s="124">
        <v>132</v>
      </c>
      <c r="K4460" s="8" t="s">
        <v>14259</v>
      </c>
      <c r="L4460" s="535" t="s">
        <v>18695</v>
      </c>
      <c r="M4460" s="114" t="s">
        <v>1427</v>
      </c>
      <c r="N4460" s="138" t="s">
        <v>1429</v>
      </c>
      <c r="O4460" s="619"/>
      <c r="P4460" s="624" t="s">
        <v>18696</v>
      </c>
      <c r="Q4460" s="128"/>
      <c r="R4460" s="129"/>
      <c r="S4460" s="130"/>
      <c r="T4460" s="126"/>
      <c r="U4460" s="124"/>
      <c r="V4460" s="131"/>
      <c r="W4460" s="122"/>
      <c r="X4460" s="124"/>
      <c r="Y4460" s="625" t="s">
        <v>18690</v>
      </c>
      <c r="AB4460" s="109">
        <v>45079</v>
      </c>
    </row>
    <row r="4461" spans="1:29" x14ac:dyDescent="0.25">
      <c r="A4461" s="1428">
        <v>4445</v>
      </c>
      <c r="B4461" s="109">
        <v>45079</v>
      </c>
      <c r="C4461" s="412">
        <f t="shared" si="69"/>
        <v>2023</v>
      </c>
      <c r="D4461" s="601"/>
      <c r="E4461" s="620" t="s">
        <v>606</v>
      </c>
      <c r="F4461" s="621" t="s">
        <v>8442</v>
      </c>
      <c r="G4461" s="599" t="s">
        <v>613</v>
      </c>
      <c r="H4461" s="622" t="s">
        <v>667</v>
      </c>
      <c r="I4461" s="623" t="s">
        <v>653</v>
      </c>
      <c r="J4461" s="124">
        <v>135</v>
      </c>
      <c r="K4461" s="8" t="s">
        <v>14259</v>
      </c>
      <c r="L4461" s="535" t="s">
        <v>18697</v>
      </c>
      <c r="M4461" s="114" t="s">
        <v>1427</v>
      </c>
      <c r="N4461" s="138" t="s">
        <v>1429</v>
      </c>
      <c r="O4461" s="619"/>
      <c r="P4461" s="624" t="s">
        <v>15687</v>
      </c>
      <c r="Q4461" s="128"/>
      <c r="R4461" s="129"/>
      <c r="S4461" s="130"/>
      <c r="T4461" s="126"/>
      <c r="U4461" s="124"/>
      <c r="V4461" s="131"/>
      <c r="W4461" s="122"/>
      <c r="X4461" s="124"/>
      <c r="Y4461" s="625" t="s">
        <v>18690</v>
      </c>
      <c r="AB4461" s="109">
        <v>45079</v>
      </c>
    </row>
    <row r="4462" spans="1:29" x14ac:dyDescent="0.25">
      <c r="A4462" s="1428">
        <v>4446</v>
      </c>
      <c r="B4462" s="109">
        <v>45079</v>
      </c>
      <c r="C4462" s="412">
        <f t="shared" si="69"/>
        <v>2023</v>
      </c>
      <c r="D4462" s="601"/>
      <c r="E4462" s="620" t="s">
        <v>606</v>
      </c>
      <c r="F4462" s="621" t="s">
        <v>8442</v>
      </c>
      <c r="G4462" s="599" t="s">
        <v>613</v>
      </c>
      <c r="H4462" s="622" t="s">
        <v>667</v>
      </c>
      <c r="I4462" s="623" t="s">
        <v>653</v>
      </c>
      <c r="J4462" s="124">
        <v>136</v>
      </c>
      <c r="K4462" s="8" t="s">
        <v>14259</v>
      </c>
      <c r="L4462" s="535" t="s">
        <v>18698</v>
      </c>
      <c r="M4462" s="114" t="s">
        <v>1427</v>
      </c>
      <c r="N4462" s="138" t="s">
        <v>1429</v>
      </c>
      <c r="O4462" s="619"/>
      <c r="P4462" s="624" t="s">
        <v>18699</v>
      </c>
      <c r="Q4462" s="128"/>
      <c r="R4462" s="129"/>
      <c r="S4462" s="130"/>
      <c r="T4462" s="126"/>
      <c r="U4462" s="124"/>
      <c r="V4462" s="131"/>
      <c r="W4462" s="122"/>
      <c r="X4462" s="124"/>
      <c r="Y4462" s="625" t="s">
        <v>18690</v>
      </c>
      <c r="AB4462" s="109">
        <v>45079</v>
      </c>
    </row>
    <row r="4463" spans="1:29" x14ac:dyDescent="0.25">
      <c r="A4463" s="1428">
        <v>4447</v>
      </c>
      <c r="B4463" s="109">
        <v>45079</v>
      </c>
      <c r="C4463" s="412">
        <f t="shared" si="69"/>
        <v>2023</v>
      </c>
      <c r="D4463" s="601"/>
      <c r="E4463" s="620" t="s">
        <v>606</v>
      </c>
      <c r="F4463" s="621" t="s">
        <v>8442</v>
      </c>
      <c r="G4463" s="599" t="s">
        <v>613</v>
      </c>
      <c r="H4463" s="622" t="s">
        <v>667</v>
      </c>
      <c r="I4463" s="623" t="s">
        <v>653</v>
      </c>
      <c r="J4463" s="3474" t="s">
        <v>18700</v>
      </c>
      <c r="K4463" s="8" t="s">
        <v>14259</v>
      </c>
      <c r="L4463" s="535" t="s">
        <v>18701</v>
      </c>
      <c r="M4463" s="114" t="s">
        <v>1427</v>
      </c>
      <c r="N4463" s="138" t="s">
        <v>1429</v>
      </c>
      <c r="O4463" s="619"/>
      <c r="P4463" s="624" t="s">
        <v>18702</v>
      </c>
      <c r="Q4463" s="128"/>
      <c r="R4463" s="129"/>
      <c r="S4463" s="130"/>
      <c r="T4463" s="126"/>
      <c r="U4463" s="124"/>
      <c r="V4463" s="131"/>
      <c r="W4463" s="122"/>
      <c r="X4463" s="124"/>
      <c r="Y4463" s="625" t="s">
        <v>18690</v>
      </c>
      <c r="AB4463" s="109">
        <v>45079</v>
      </c>
    </row>
    <row r="4464" spans="1:29" hidden="1" x14ac:dyDescent="0.25">
      <c r="A4464" s="2091">
        <v>4448</v>
      </c>
      <c r="B4464" s="2093">
        <v>45080</v>
      </c>
      <c r="C4464" s="412">
        <f t="shared" si="69"/>
        <v>2023</v>
      </c>
      <c r="D4464" s="2106" t="s">
        <v>18703</v>
      </c>
      <c r="E4464" s="2107">
        <v>100287849</v>
      </c>
      <c r="F4464" s="2108" t="s">
        <v>8442</v>
      </c>
      <c r="G4464" s="2094" t="s">
        <v>613</v>
      </c>
      <c r="H4464" s="2106" t="s">
        <v>2449</v>
      </c>
      <c r="I4464" s="2109" t="s">
        <v>653</v>
      </c>
      <c r="J4464" s="2112">
        <v>30</v>
      </c>
      <c r="K4464" s="2105"/>
      <c r="L4464" s="2099">
        <v>4118</v>
      </c>
      <c r="M4464" s="2097" t="s">
        <v>1427</v>
      </c>
      <c r="N4464" s="2100" t="s">
        <v>1429</v>
      </c>
      <c r="O4464" s="2109" t="s">
        <v>1453</v>
      </c>
      <c r="P4464" s="2224" t="s">
        <v>29139</v>
      </c>
      <c r="Q4464" s="2123" t="s">
        <v>9586</v>
      </c>
      <c r="R4464" s="2110" t="s">
        <v>29140</v>
      </c>
      <c r="S4464" s="2111">
        <v>45344</v>
      </c>
      <c r="T4464" s="2109" t="s">
        <v>1415</v>
      </c>
      <c r="U4464" s="2112" t="s">
        <v>1416</v>
      </c>
      <c r="V4464" s="2113">
        <v>45401</v>
      </c>
      <c r="W4464" s="2114" t="s">
        <v>29141</v>
      </c>
      <c r="X4464" s="2112" t="s">
        <v>23286</v>
      </c>
      <c r="Y4464" s="2105"/>
      <c r="Z4464" s="2105" t="s">
        <v>18704</v>
      </c>
      <c r="AA4464" s="2105"/>
      <c r="AB4464" s="2093">
        <v>45080</v>
      </c>
      <c r="AC4464" s="2105"/>
    </row>
    <row r="4465" spans="1:29" hidden="1" x14ac:dyDescent="0.25">
      <c r="A4465" s="516">
        <v>4449</v>
      </c>
      <c r="B4465" s="517">
        <v>45082</v>
      </c>
      <c r="C4465" s="412">
        <f t="shared" si="69"/>
        <v>2023</v>
      </c>
      <c r="D4465" s="591" t="s">
        <v>18608</v>
      </c>
      <c r="E4465" s="592" t="s">
        <v>606</v>
      </c>
      <c r="F4465" s="593" t="s">
        <v>8443</v>
      </c>
      <c r="G4465" s="518" t="s">
        <v>613</v>
      </c>
      <c r="H4465" s="591" t="s">
        <v>2605</v>
      </c>
      <c r="I4465" s="594" t="s">
        <v>648</v>
      </c>
      <c r="J4465" s="528">
        <v>35</v>
      </c>
      <c r="K4465" s="527"/>
      <c r="L4465" s="520" t="s">
        <v>18609</v>
      </c>
      <c r="M4465" s="520" t="s">
        <v>1427</v>
      </c>
      <c r="N4465" s="522" t="s">
        <v>1429</v>
      </c>
      <c r="O4465" s="594" t="s">
        <v>1433</v>
      </c>
      <c r="P4465" s="595" t="s">
        <v>18610</v>
      </c>
      <c r="Q4465" s="834"/>
      <c r="R4465" s="835"/>
      <c r="S4465" s="596"/>
      <c r="T4465" s="594" t="s">
        <v>18505</v>
      </c>
      <c r="U4465" s="528"/>
      <c r="V4465" s="597">
        <v>45243</v>
      </c>
      <c r="W4465" s="598" t="s">
        <v>1419</v>
      </c>
      <c r="X4465" s="528" t="s">
        <v>14259</v>
      </c>
      <c r="Y4465" s="527"/>
      <c r="Z4465" s="527"/>
      <c r="AA4465" s="527"/>
      <c r="AB4465" s="517">
        <v>45082</v>
      </c>
      <c r="AC4465" s="527"/>
    </row>
    <row r="4466" spans="1:29" hidden="1" x14ac:dyDescent="0.25">
      <c r="A4466" s="409">
        <v>4450</v>
      </c>
      <c r="B4466" s="414">
        <v>45082</v>
      </c>
      <c r="C4466" s="412">
        <f t="shared" si="69"/>
        <v>2023</v>
      </c>
      <c r="D4466" s="22" t="s">
        <v>18879</v>
      </c>
      <c r="E4466" s="23">
        <v>100415721</v>
      </c>
      <c r="F4466" s="24" t="s">
        <v>8442</v>
      </c>
      <c r="G4466" s="411" t="s">
        <v>613</v>
      </c>
      <c r="H4466" s="22" t="s">
        <v>18777</v>
      </c>
      <c r="I4466" s="26" t="s">
        <v>756</v>
      </c>
      <c r="J4466" s="25">
        <v>504</v>
      </c>
      <c r="K4466" s="8"/>
      <c r="L4466" s="413" t="s">
        <v>18880</v>
      </c>
      <c r="M4466" s="413" t="s">
        <v>1427</v>
      </c>
      <c r="N4466" s="39" t="s">
        <v>1429</v>
      </c>
      <c r="O4466" s="26" t="s">
        <v>8679</v>
      </c>
      <c r="P4466" s="27"/>
      <c r="Q4466" s="28" t="s">
        <v>28529</v>
      </c>
      <c r="R4466" s="29" t="s">
        <v>30095</v>
      </c>
      <c r="S4466" s="30">
        <v>45344</v>
      </c>
      <c r="T4466" s="26" t="s">
        <v>1415</v>
      </c>
      <c r="U4466" s="25" t="s">
        <v>1416</v>
      </c>
      <c r="V4466" s="31">
        <v>45418</v>
      </c>
      <c r="W4466" s="99" t="s">
        <v>30094</v>
      </c>
      <c r="X4466" s="25" t="s">
        <v>23286</v>
      </c>
      <c r="Y4466" s="8"/>
      <c r="Z4466" s="8"/>
      <c r="AA4466" s="8"/>
      <c r="AB4466" s="414">
        <v>45082</v>
      </c>
      <c r="AC4466" s="8"/>
    </row>
    <row r="4467" spans="1:29" s="2105" customFormat="1" hidden="1" x14ac:dyDescent="0.25">
      <c r="A4467" s="56">
        <v>4451</v>
      </c>
      <c r="B4467" s="57">
        <v>45082</v>
      </c>
      <c r="C4467" s="412">
        <f t="shared" si="69"/>
        <v>2023</v>
      </c>
      <c r="D4467" s="46" t="s">
        <v>18986</v>
      </c>
      <c r="E4467" s="47">
        <v>100346549</v>
      </c>
      <c r="F4467" s="48" t="s">
        <v>8442</v>
      </c>
      <c r="G4467" s="46" t="s">
        <v>613</v>
      </c>
      <c r="H4467" s="46" t="s">
        <v>798</v>
      </c>
      <c r="I4467" s="50" t="s">
        <v>37</v>
      </c>
      <c r="J4467" s="49">
        <v>29</v>
      </c>
      <c r="K4467" s="10"/>
      <c r="L4467" s="2274" t="s">
        <v>18987</v>
      </c>
      <c r="M4467" s="62" t="s">
        <v>1427</v>
      </c>
      <c r="N4467" s="44" t="s">
        <v>1429</v>
      </c>
      <c r="O4467" s="50"/>
      <c r="P4467" s="51" t="s">
        <v>18988</v>
      </c>
      <c r="Q4467" s="52"/>
      <c r="R4467" s="53"/>
      <c r="S4467" s="54"/>
      <c r="T4467" s="50"/>
      <c r="U4467" s="49"/>
      <c r="V4467" s="55">
        <v>45198</v>
      </c>
      <c r="W4467" s="107" t="s">
        <v>1419</v>
      </c>
      <c r="X4467" s="49" t="s">
        <v>1426</v>
      </c>
      <c r="Y4467" s="10"/>
      <c r="Z4467" s="10">
        <v>89876686545</v>
      </c>
      <c r="AA4467" s="10" t="s">
        <v>19904</v>
      </c>
      <c r="AB4467" s="57">
        <v>45082</v>
      </c>
      <c r="AC4467" s="10"/>
    </row>
    <row r="4468" spans="1:29" s="527" customFormat="1" ht="15" customHeight="1" x14ac:dyDescent="0.25">
      <c r="A4468" s="1428">
        <v>4452</v>
      </c>
      <c r="B4468" s="123">
        <v>45082</v>
      </c>
      <c r="C4468" s="412">
        <f t="shared" si="69"/>
        <v>2023</v>
      </c>
      <c r="D4468" s="666"/>
      <c r="E4468" s="671" t="s">
        <v>606</v>
      </c>
      <c r="F4468" s="667" t="s">
        <v>8442</v>
      </c>
      <c r="G4468" s="666" t="s">
        <v>613</v>
      </c>
      <c r="H4468" s="683" t="s">
        <v>667</v>
      </c>
      <c r="I4468" s="668" t="s">
        <v>653</v>
      </c>
      <c r="J4468" s="124">
        <v>108</v>
      </c>
      <c r="K4468" s="8" t="s">
        <v>14259</v>
      </c>
      <c r="L4468" s="626" t="s">
        <v>18989</v>
      </c>
      <c r="M4468" s="114" t="s">
        <v>1427</v>
      </c>
      <c r="N4468" s="138" t="s">
        <v>1429</v>
      </c>
      <c r="O4468" s="654"/>
      <c r="P4468" s="2205">
        <v>39786</v>
      </c>
      <c r="Q4468" s="128"/>
      <c r="R4468" s="129"/>
      <c r="S4468" s="130"/>
      <c r="T4468" s="126"/>
      <c r="U4468" s="124"/>
      <c r="V4468" s="131"/>
      <c r="W4468" s="122"/>
      <c r="X4468" s="124"/>
      <c r="Y4468" s="819" t="s">
        <v>19904</v>
      </c>
      <c r="Z4468" s="1"/>
      <c r="AA4468" s="670"/>
      <c r="AB4468" s="123">
        <v>45082</v>
      </c>
      <c r="AC4468" s="1"/>
    </row>
    <row r="4469" spans="1:29" x14ac:dyDescent="0.25">
      <c r="A4469" s="1428">
        <v>4453</v>
      </c>
      <c r="B4469" s="123">
        <v>45082</v>
      </c>
      <c r="C4469" s="412">
        <f t="shared" si="69"/>
        <v>2023</v>
      </c>
      <c r="D4469" s="666"/>
      <c r="E4469" s="671" t="s">
        <v>606</v>
      </c>
      <c r="F4469" s="667" t="s">
        <v>8442</v>
      </c>
      <c r="G4469" s="666" t="s">
        <v>613</v>
      </c>
      <c r="H4469" s="682" t="s">
        <v>667</v>
      </c>
      <c r="I4469" s="668" t="s">
        <v>653</v>
      </c>
      <c r="J4469" s="124">
        <v>109</v>
      </c>
      <c r="K4469" s="8" t="s">
        <v>14259</v>
      </c>
      <c r="L4469" s="626" t="s">
        <v>18990</v>
      </c>
      <c r="M4469" s="114" t="s">
        <v>1427</v>
      </c>
      <c r="N4469" s="138" t="s">
        <v>1429</v>
      </c>
      <c r="O4469" s="654"/>
      <c r="P4469" s="669" t="s">
        <v>18991</v>
      </c>
      <c r="Q4469" s="128"/>
      <c r="R4469" s="129"/>
      <c r="S4469" s="130"/>
      <c r="T4469" s="126"/>
      <c r="U4469" s="124"/>
      <c r="V4469" s="131"/>
      <c r="W4469" s="122"/>
      <c r="X4469" s="124"/>
      <c r="Y4469" s="819" t="s">
        <v>19904</v>
      </c>
      <c r="AA4469" s="670"/>
      <c r="AB4469" s="123">
        <v>45082</v>
      </c>
    </row>
    <row r="4470" spans="1:29" s="10" customFormat="1" ht="15" customHeight="1" x14ac:dyDescent="0.25">
      <c r="A4470" s="1428">
        <v>4454</v>
      </c>
      <c r="B4470" s="123">
        <v>45082</v>
      </c>
      <c r="C4470" s="412">
        <f t="shared" si="69"/>
        <v>2023</v>
      </c>
      <c r="D4470" s="666"/>
      <c r="E4470" s="671" t="s">
        <v>606</v>
      </c>
      <c r="F4470" s="667" t="s">
        <v>8442</v>
      </c>
      <c r="G4470" s="666" t="s">
        <v>613</v>
      </c>
      <c r="H4470" s="683" t="s">
        <v>667</v>
      </c>
      <c r="I4470" s="668" t="s">
        <v>653</v>
      </c>
      <c r="J4470" s="124">
        <v>110</v>
      </c>
      <c r="K4470" s="8" t="s">
        <v>14259</v>
      </c>
      <c r="L4470" s="535" t="s">
        <v>18992</v>
      </c>
      <c r="M4470" s="114" t="s">
        <v>1427</v>
      </c>
      <c r="N4470" s="138" t="s">
        <v>1429</v>
      </c>
      <c r="O4470" s="654"/>
      <c r="P4470" s="669" t="s">
        <v>18993</v>
      </c>
      <c r="Q4470" s="128"/>
      <c r="R4470" s="129"/>
      <c r="S4470" s="130"/>
      <c r="T4470" s="126"/>
      <c r="U4470" s="124"/>
      <c r="V4470" s="131"/>
      <c r="W4470" s="122"/>
      <c r="X4470" s="124"/>
      <c r="Y4470" s="819" t="s">
        <v>19904</v>
      </c>
      <c r="Z4470" s="1"/>
      <c r="AA4470" s="670"/>
      <c r="AB4470" s="123">
        <v>45082</v>
      </c>
      <c r="AC4470" s="1"/>
    </row>
    <row r="4471" spans="1:29" x14ac:dyDescent="0.25">
      <c r="A4471" s="1428">
        <v>4455</v>
      </c>
      <c r="B4471" s="123">
        <v>45082</v>
      </c>
      <c r="C4471" s="412">
        <f t="shared" si="69"/>
        <v>2023</v>
      </c>
      <c r="D4471" s="666"/>
      <c r="E4471" s="671" t="s">
        <v>606</v>
      </c>
      <c r="F4471" s="667" t="s">
        <v>8442</v>
      </c>
      <c r="G4471" s="666" t="s">
        <v>613</v>
      </c>
      <c r="H4471" s="683" t="s">
        <v>667</v>
      </c>
      <c r="I4471" s="668" t="s">
        <v>653</v>
      </c>
      <c r="J4471" s="124">
        <v>114</v>
      </c>
      <c r="K4471" s="8" t="s">
        <v>14259</v>
      </c>
      <c r="L4471" s="535" t="s">
        <v>18994</v>
      </c>
      <c r="M4471" s="114" t="s">
        <v>1427</v>
      </c>
      <c r="N4471" s="138" t="s">
        <v>1429</v>
      </c>
      <c r="O4471" s="654"/>
      <c r="P4471" s="2268" t="s">
        <v>18995</v>
      </c>
      <c r="Q4471" s="128"/>
      <c r="R4471" s="129"/>
      <c r="S4471" s="130"/>
      <c r="T4471" s="126"/>
      <c r="U4471" s="124"/>
      <c r="V4471" s="131"/>
      <c r="W4471" s="122"/>
      <c r="X4471" s="124"/>
      <c r="Y4471" s="819" t="s">
        <v>19904</v>
      </c>
      <c r="AA4471" s="670"/>
      <c r="AB4471" s="123">
        <v>45082</v>
      </c>
    </row>
    <row r="4472" spans="1:29" x14ac:dyDescent="0.25">
      <c r="A4472" s="1428">
        <v>4456</v>
      </c>
      <c r="B4472" s="123">
        <v>45082</v>
      </c>
      <c r="C4472" s="412">
        <f t="shared" si="69"/>
        <v>2023</v>
      </c>
      <c r="D4472" s="666"/>
      <c r="E4472" s="671" t="s">
        <v>606</v>
      </c>
      <c r="F4472" s="667" t="s">
        <v>8442</v>
      </c>
      <c r="G4472" s="666" t="s">
        <v>613</v>
      </c>
      <c r="H4472" s="683" t="s">
        <v>667</v>
      </c>
      <c r="I4472" s="668" t="s">
        <v>653</v>
      </c>
      <c r="J4472" s="124">
        <v>120</v>
      </c>
      <c r="K4472" s="8" t="s">
        <v>14259</v>
      </c>
      <c r="L4472" s="535" t="s">
        <v>18996</v>
      </c>
      <c r="M4472" s="114" t="s">
        <v>1427</v>
      </c>
      <c r="N4472" s="138" t="s">
        <v>1429</v>
      </c>
      <c r="O4472" s="654"/>
      <c r="P4472" s="669" t="s">
        <v>18997</v>
      </c>
      <c r="Q4472" s="128"/>
      <c r="R4472" s="129"/>
      <c r="S4472" s="130"/>
      <c r="T4472" s="126"/>
      <c r="U4472" s="124"/>
      <c r="V4472" s="131"/>
      <c r="W4472" s="122"/>
      <c r="X4472" s="124"/>
      <c r="Y4472" s="819" t="s">
        <v>19904</v>
      </c>
      <c r="AA4472" s="670"/>
      <c r="AB4472" s="123">
        <v>45082</v>
      </c>
    </row>
    <row r="4473" spans="1:29" hidden="1" x14ac:dyDescent="0.25">
      <c r="A4473" s="409">
        <v>4457</v>
      </c>
      <c r="B4473" s="410">
        <v>45083</v>
      </c>
      <c r="C4473" s="412">
        <f t="shared" si="69"/>
        <v>2023</v>
      </c>
      <c r="D4473" s="22" t="s">
        <v>18603</v>
      </c>
      <c r="E4473" s="23" t="s">
        <v>606</v>
      </c>
      <c r="F4473" s="24" t="s">
        <v>8442</v>
      </c>
      <c r="G4473" s="22" t="s">
        <v>613</v>
      </c>
      <c r="H4473" s="22" t="s">
        <v>696</v>
      </c>
      <c r="I4473" s="26" t="s">
        <v>756</v>
      </c>
      <c r="J4473" s="25">
        <v>236</v>
      </c>
      <c r="K4473" s="8"/>
      <c r="L4473" s="409">
        <v>46322</v>
      </c>
      <c r="M4473" s="413" t="s">
        <v>1427</v>
      </c>
      <c r="N4473" s="39" t="s">
        <v>1429</v>
      </c>
      <c r="O4473" s="26" t="s">
        <v>1672</v>
      </c>
      <c r="P4473" s="27" t="s">
        <v>18604</v>
      </c>
      <c r="Q4473" s="28" t="s">
        <v>9586</v>
      </c>
      <c r="R4473" s="29" t="s">
        <v>28323</v>
      </c>
      <c r="S4473" s="30">
        <v>45348</v>
      </c>
      <c r="T4473" s="26" t="s">
        <v>1415</v>
      </c>
      <c r="U4473" s="25" t="s">
        <v>1416</v>
      </c>
      <c r="V4473" s="31">
        <v>45387</v>
      </c>
      <c r="W4473" s="99" t="s">
        <v>17995</v>
      </c>
      <c r="X4473" s="25" t="s">
        <v>23286</v>
      </c>
      <c r="Y4473" s="8"/>
      <c r="Z4473" s="8"/>
      <c r="AA4473" s="8"/>
      <c r="AB4473" s="410">
        <v>45083</v>
      </c>
      <c r="AC4473" s="8"/>
    </row>
    <row r="4474" spans="1:29" hidden="1" x14ac:dyDescent="0.25">
      <c r="A4474" s="409">
        <v>4458</v>
      </c>
      <c r="B4474" s="410">
        <v>45083</v>
      </c>
      <c r="C4474" s="412">
        <f t="shared" si="69"/>
        <v>2023</v>
      </c>
      <c r="D4474" s="22" t="s">
        <v>18606</v>
      </c>
      <c r="E4474" s="23">
        <v>100319081</v>
      </c>
      <c r="F4474" s="24" t="s">
        <v>8442</v>
      </c>
      <c r="G4474" s="22" t="s">
        <v>613</v>
      </c>
      <c r="H4474" s="22" t="s">
        <v>707</v>
      </c>
      <c r="I4474" s="26" t="s">
        <v>713</v>
      </c>
      <c r="J4474" s="25">
        <v>23</v>
      </c>
      <c r="K4474" s="8"/>
      <c r="L4474" s="409">
        <v>20686</v>
      </c>
      <c r="M4474" s="413" t="s">
        <v>1427</v>
      </c>
      <c r="N4474" s="39" t="s">
        <v>1429</v>
      </c>
      <c r="O4474" s="26" t="s">
        <v>1433</v>
      </c>
      <c r="P4474" s="27" t="s">
        <v>18607</v>
      </c>
      <c r="Q4474" s="28" t="s">
        <v>9586</v>
      </c>
      <c r="R4474" s="29" t="s">
        <v>28767</v>
      </c>
      <c r="S4474" s="30">
        <v>45344</v>
      </c>
      <c r="T4474" s="26" t="s">
        <v>1415</v>
      </c>
      <c r="U4474" s="25" t="s">
        <v>1416</v>
      </c>
      <c r="V4474" s="31">
        <v>45394</v>
      </c>
      <c r="W4474" s="99" t="s">
        <v>28768</v>
      </c>
      <c r="X4474" s="25" t="s">
        <v>23286</v>
      </c>
      <c r="Y4474" s="8"/>
      <c r="Z4474" s="8"/>
      <c r="AA4474" s="8"/>
      <c r="AB4474" s="410">
        <v>45083</v>
      </c>
      <c r="AC4474" s="8"/>
    </row>
    <row r="4475" spans="1:29" hidden="1" x14ac:dyDescent="0.25">
      <c r="A4475" s="516">
        <v>4459</v>
      </c>
      <c r="B4475" s="590">
        <v>45083</v>
      </c>
      <c r="C4475" s="412">
        <f t="shared" si="69"/>
        <v>2023</v>
      </c>
      <c r="D4475" s="591" t="s">
        <v>18612</v>
      </c>
      <c r="E4475" s="592" t="s">
        <v>606</v>
      </c>
      <c r="F4475" s="593" t="s">
        <v>8443</v>
      </c>
      <c r="G4475" s="591" t="s">
        <v>613</v>
      </c>
      <c r="H4475" s="591" t="s">
        <v>2605</v>
      </c>
      <c r="I4475" s="594" t="s">
        <v>648</v>
      </c>
      <c r="J4475" s="528">
        <v>24</v>
      </c>
      <c r="K4475" s="527"/>
      <c r="L4475" s="516">
        <v>670828</v>
      </c>
      <c r="M4475" s="520" t="s">
        <v>1427</v>
      </c>
      <c r="N4475" s="522" t="s">
        <v>1429</v>
      </c>
      <c r="O4475" s="594" t="s">
        <v>1433</v>
      </c>
      <c r="P4475" s="595" t="s">
        <v>18613</v>
      </c>
      <c r="Q4475" s="834"/>
      <c r="R4475" s="835"/>
      <c r="S4475" s="596"/>
      <c r="T4475" s="594" t="s">
        <v>26112</v>
      </c>
      <c r="U4475" s="528"/>
      <c r="V4475" s="597">
        <v>45243</v>
      </c>
      <c r="W4475" s="598" t="s">
        <v>1419</v>
      </c>
      <c r="X4475" s="528" t="s">
        <v>14259</v>
      </c>
      <c r="Y4475" s="527"/>
      <c r="Z4475" s="527"/>
      <c r="AA4475" s="527"/>
      <c r="AB4475" s="590">
        <v>45083</v>
      </c>
      <c r="AC4475" s="527"/>
    </row>
    <row r="4476" spans="1:29" s="8" customFormat="1" x14ac:dyDescent="0.25">
      <c r="A4476" s="1428">
        <v>4460</v>
      </c>
      <c r="B4476" s="123">
        <v>45083</v>
      </c>
      <c r="C4476" s="412">
        <f t="shared" si="69"/>
        <v>2023</v>
      </c>
      <c r="D4476" s="609"/>
      <c r="E4476" s="611" t="s">
        <v>606</v>
      </c>
      <c r="F4476" s="687" t="s">
        <v>8442</v>
      </c>
      <c r="G4476" s="609" t="s">
        <v>613</v>
      </c>
      <c r="H4476" s="683" t="s">
        <v>667</v>
      </c>
      <c r="I4476" s="688" t="s">
        <v>653</v>
      </c>
      <c r="J4476" s="124">
        <v>95</v>
      </c>
      <c r="K4476" s="8" t="s">
        <v>14259</v>
      </c>
      <c r="L4476" s="626" t="s">
        <v>19028</v>
      </c>
      <c r="M4476" s="114" t="s">
        <v>1427</v>
      </c>
      <c r="N4476" s="138" t="s">
        <v>1429</v>
      </c>
      <c r="O4476" s="610"/>
      <c r="P4476" s="689" t="s">
        <v>19029</v>
      </c>
      <c r="Q4476" s="118"/>
      <c r="R4476" s="129"/>
      <c r="S4476" s="130"/>
      <c r="T4476" s="126"/>
      <c r="U4476" s="124"/>
      <c r="V4476" s="131"/>
      <c r="W4476" s="122"/>
      <c r="X4476" s="124"/>
      <c r="Y4476" s="819" t="s">
        <v>19039</v>
      </c>
      <c r="Z4476" s="1"/>
      <c r="AA4476" s="1"/>
      <c r="AB4476" s="123">
        <v>45083</v>
      </c>
      <c r="AC4476" s="1"/>
    </row>
    <row r="4477" spans="1:29" s="8" customFormat="1" x14ac:dyDescent="0.25">
      <c r="A4477" s="1428">
        <v>4461</v>
      </c>
      <c r="B4477" s="123">
        <v>45083</v>
      </c>
      <c r="C4477" s="412">
        <f t="shared" si="69"/>
        <v>2023</v>
      </c>
      <c r="D4477" s="609"/>
      <c r="E4477" s="611" t="s">
        <v>606</v>
      </c>
      <c r="F4477" s="687" t="s">
        <v>8442</v>
      </c>
      <c r="G4477" s="609" t="s">
        <v>613</v>
      </c>
      <c r="H4477" s="683" t="s">
        <v>667</v>
      </c>
      <c r="I4477" s="688" t="s">
        <v>653</v>
      </c>
      <c r="J4477" s="124">
        <v>96</v>
      </c>
      <c r="K4477" s="8" t="s">
        <v>14259</v>
      </c>
      <c r="L4477" s="626" t="s">
        <v>19030</v>
      </c>
      <c r="M4477" s="114" t="s">
        <v>1427</v>
      </c>
      <c r="N4477" s="138" t="s">
        <v>1429</v>
      </c>
      <c r="O4477" s="610"/>
      <c r="P4477" s="689" t="s">
        <v>19031</v>
      </c>
      <c r="Q4477" s="128"/>
      <c r="R4477" s="129"/>
      <c r="S4477" s="130"/>
      <c r="T4477" s="126"/>
      <c r="U4477" s="124"/>
      <c r="V4477" s="131"/>
      <c r="W4477" s="122"/>
      <c r="X4477" s="124"/>
      <c r="Y4477" s="819" t="s">
        <v>19039</v>
      </c>
      <c r="Z4477" s="1"/>
      <c r="AA4477" s="1"/>
      <c r="AB4477" s="123">
        <v>45083</v>
      </c>
      <c r="AC4477" s="1"/>
    </row>
    <row r="4478" spans="1:29" s="527" customFormat="1" ht="15" customHeight="1" x14ac:dyDescent="0.25">
      <c r="A4478" s="1428">
        <v>4462</v>
      </c>
      <c r="B4478" s="123">
        <v>45083</v>
      </c>
      <c r="C4478" s="412">
        <f t="shared" si="69"/>
        <v>2023</v>
      </c>
      <c r="D4478" s="609"/>
      <c r="E4478" s="611" t="s">
        <v>606</v>
      </c>
      <c r="F4478" s="687" t="s">
        <v>8442</v>
      </c>
      <c r="G4478" s="609" t="s">
        <v>613</v>
      </c>
      <c r="H4478" s="683" t="s">
        <v>667</v>
      </c>
      <c r="I4478" s="688" t="s">
        <v>653</v>
      </c>
      <c r="J4478" s="124">
        <v>97</v>
      </c>
      <c r="K4478" s="8" t="s">
        <v>14259</v>
      </c>
      <c r="L4478" s="626" t="s">
        <v>19032</v>
      </c>
      <c r="M4478" s="114" t="s">
        <v>1427</v>
      </c>
      <c r="N4478" s="138" t="s">
        <v>1429</v>
      </c>
      <c r="O4478" s="610"/>
      <c r="P4478" s="689" t="s">
        <v>16174</v>
      </c>
      <c r="Q4478" s="128"/>
      <c r="R4478" s="129"/>
      <c r="S4478" s="130"/>
      <c r="T4478" s="126"/>
      <c r="U4478" s="124"/>
      <c r="V4478" s="131"/>
      <c r="W4478" s="122"/>
      <c r="X4478" s="124"/>
      <c r="Y4478" s="819" t="s">
        <v>19039</v>
      </c>
      <c r="Z4478" s="1"/>
      <c r="AA4478" s="1"/>
      <c r="AB4478" s="123">
        <v>45083</v>
      </c>
      <c r="AC4478" s="1"/>
    </row>
    <row r="4479" spans="1:29" x14ac:dyDescent="0.25">
      <c r="A4479" s="1428">
        <v>4463</v>
      </c>
      <c r="B4479" s="123">
        <v>45083</v>
      </c>
      <c r="C4479" s="412">
        <f t="shared" si="69"/>
        <v>2023</v>
      </c>
      <c r="D4479" s="609"/>
      <c r="E4479" s="611" t="s">
        <v>606</v>
      </c>
      <c r="F4479" s="687" t="s">
        <v>8442</v>
      </c>
      <c r="G4479" s="609" t="s">
        <v>613</v>
      </c>
      <c r="H4479" s="683" t="s">
        <v>667</v>
      </c>
      <c r="I4479" s="688" t="s">
        <v>653</v>
      </c>
      <c r="J4479" s="124">
        <v>101</v>
      </c>
      <c r="K4479" s="8" t="s">
        <v>14259</v>
      </c>
      <c r="L4479" s="535" t="s">
        <v>19033</v>
      </c>
      <c r="M4479" s="114" t="s">
        <v>1427</v>
      </c>
      <c r="N4479" s="138" t="s">
        <v>1429</v>
      </c>
      <c r="O4479" s="610"/>
      <c r="P4479" s="689" t="s">
        <v>19034</v>
      </c>
      <c r="Q4479" s="128"/>
      <c r="R4479" s="129"/>
      <c r="S4479" s="130"/>
      <c r="T4479" s="126"/>
      <c r="U4479" s="124"/>
      <c r="V4479" s="131"/>
      <c r="W4479" s="122"/>
      <c r="X4479" s="124"/>
      <c r="Y4479" s="819" t="s">
        <v>19039</v>
      </c>
      <c r="AB4479" s="123">
        <v>45083</v>
      </c>
    </row>
    <row r="4480" spans="1:29" x14ac:dyDescent="0.25">
      <c r="A4480" s="1428">
        <v>4464</v>
      </c>
      <c r="B4480" s="123">
        <v>45083</v>
      </c>
      <c r="C4480" s="412">
        <f t="shared" si="69"/>
        <v>2023</v>
      </c>
      <c r="D4480" s="609"/>
      <c r="E4480" s="611" t="s">
        <v>606</v>
      </c>
      <c r="F4480" s="687" t="s">
        <v>8442</v>
      </c>
      <c r="G4480" s="609" t="s">
        <v>613</v>
      </c>
      <c r="H4480" s="683" t="s">
        <v>667</v>
      </c>
      <c r="I4480" s="688" t="s">
        <v>653</v>
      </c>
      <c r="J4480" s="124">
        <v>105</v>
      </c>
      <c r="K4480" s="8" t="s">
        <v>14259</v>
      </c>
      <c r="L4480" s="535" t="s">
        <v>19035</v>
      </c>
      <c r="M4480" s="114" t="s">
        <v>1427</v>
      </c>
      <c r="N4480" s="138" t="s">
        <v>1429</v>
      </c>
      <c r="O4480" s="610"/>
      <c r="P4480" s="689" t="s">
        <v>19036</v>
      </c>
      <c r="Q4480" s="128"/>
      <c r="R4480" s="129"/>
      <c r="S4480" s="130"/>
      <c r="T4480" s="126"/>
      <c r="U4480" s="124"/>
      <c r="V4480" s="131"/>
      <c r="W4480" s="122"/>
      <c r="X4480" s="124"/>
      <c r="Y4480" s="819" t="s">
        <v>19039</v>
      </c>
      <c r="AB4480" s="123">
        <v>45083</v>
      </c>
    </row>
    <row r="4481" spans="1:29" x14ac:dyDescent="0.25">
      <c r="A4481" s="1428">
        <v>4465</v>
      </c>
      <c r="B4481" s="123">
        <v>45083</v>
      </c>
      <c r="C4481" s="412">
        <f t="shared" si="69"/>
        <v>2023</v>
      </c>
      <c r="D4481" s="609"/>
      <c r="E4481" s="611" t="s">
        <v>606</v>
      </c>
      <c r="F4481" s="687" t="s">
        <v>8442</v>
      </c>
      <c r="G4481" s="609" t="s">
        <v>613</v>
      </c>
      <c r="H4481" s="683" t="s">
        <v>667</v>
      </c>
      <c r="I4481" s="688" t="s">
        <v>653</v>
      </c>
      <c r="J4481" s="124">
        <v>103</v>
      </c>
      <c r="K4481" s="8" t="s">
        <v>14259</v>
      </c>
      <c r="L4481" s="535" t="s">
        <v>19037</v>
      </c>
      <c r="M4481" s="114" t="s">
        <v>1427</v>
      </c>
      <c r="N4481" s="138" t="s">
        <v>1429</v>
      </c>
      <c r="O4481" s="688"/>
      <c r="P4481" s="689" t="s">
        <v>19038</v>
      </c>
      <c r="Q4481" s="128"/>
      <c r="R4481" s="129"/>
      <c r="S4481" s="130"/>
      <c r="T4481" s="126"/>
      <c r="U4481" s="124"/>
      <c r="V4481" s="131"/>
      <c r="W4481" s="122"/>
      <c r="X4481" s="124"/>
      <c r="Y4481" s="819" t="s">
        <v>19039</v>
      </c>
      <c r="AB4481" s="123">
        <v>45083</v>
      </c>
    </row>
    <row r="4482" spans="1:29" hidden="1" x14ac:dyDescent="0.25">
      <c r="A4482" s="409">
        <v>4466</v>
      </c>
      <c r="B4482" s="410">
        <v>45084</v>
      </c>
      <c r="C4482" s="412">
        <f t="shared" si="69"/>
        <v>2023</v>
      </c>
      <c r="D4482" s="22" t="s">
        <v>19040</v>
      </c>
      <c r="E4482" s="23">
        <v>100398812</v>
      </c>
      <c r="F4482" s="24" t="s">
        <v>8443</v>
      </c>
      <c r="G4482" s="22" t="s">
        <v>613</v>
      </c>
      <c r="H4482" s="22" t="s">
        <v>665</v>
      </c>
      <c r="I4482" s="26" t="s">
        <v>670</v>
      </c>
      <c r="J4482" s="25">
        <v>122</v>
      </c>
      <c r="K4482" s="8"/>
      <c r="L4482" s="413" t="s">
        <v>18605</v>
      </c>
      <c r="M4482" s="413" t="s">
        <v>1427</v>
      </c>
      <c r="N4482" s="39" t="s">
        <v>1429</v>
      </c>
      <c r="O4482" s="26" t="s">
        <v>1834</v>
      </c>
      <c r="P4482" s="27" t="s">
        <v>28330</v>
      </c>
      <c r="Q4482" s="28" t="s">
        <v>9586</v>
      </c>
      <c r="R4482" s="29" t="s">
        <v>28331</v>
      </c>
      <c r="S4482" s="30">
        <v>45348</v>
      </c>
      <c r="T4482" s="26" t="s">
        <v>1415</v>
      </c>
      <c r="U4482" s="25" t="s">
        <v>1416</v>
      </c>
      <c r="V4482" s="31">
        <v>45387</v>
      </c>
      <c r="W4482" s="99" t="s">
        <v>28332</v>
      </c>
      <c r="X4482" s="25" t="s">
        <v>23286</v>
      </c>
      <c r="Y4482" s="8"/>
      <c r="Z4482" s="8"/>
      <c r="AA4482" s="8"/>
      <c r="AB4482" s="410">
        <v>45084</v>
      </c>
      <c r="AC4482" s="8"/>
    </row>
    <row r="4483" spans="1:29" hidden="1" x14ac:dyDescent="0.25">
      <c r="A4483" s="409">
        <v>4467</v>
      </c>
      <c r="B4483" s="410">
        <v>45084</v>
      </c>
      <c r="C4483" s="412">
        <f t="shared" si="69"/>
        <v>2023</v>
      </c>
      <c r="D4483" s="22" t="s">
        <v>18611</v>
      </c>
      <c r="E4483" s="23">
        <v>100317270</v>
      </c>
      <c r="F4483" s="24" t="s">
        <v>8443</v>
      </c>
      <c r="G4483" s="22" t="s">
        <v>613</v>
      </c>
      <c r="H4483" s="22" t="s">
        <v>801</v>
      </c>
      <c r="I4483" s="26" t="s">
        <v>644</v>
      </c>
      <c r="J4483" s="25">
        <v>308</v>
      </c>
      <c r="K4483" s="8"/>
      <c r="L4483" s="413" t="s">
        <v>28311</v>
      </c>
      <c r="M4483" s="413" t="s">
        <v>1427</v>
      </c>
      <c r="N4483" s="39" t="s">
        <v>1429</v>
      </c>
      <c r="O4483" s="26" t="s">
        <v>2898</v>
      </c>
      <c r="P4483" s="27" t="s">
        <v>28312</v>
      </c>
      <c r="Q4483" s="28" t="s">
        <v>9586</v>
      </c>
      <c r="R4483" s="29" t="s">
        <v>28313</v>
      </c>
      <c r="S4483" s="30">
        <v>45344</v>
      </c>
      <c r="T4483" s="26" t="s">
        <v>1415</v>
      </c>
      <c r="U4483" s="25" t="s">
        <v>1416</v>
      </c>
      <c r="V4483" s="31">
        <v>45388</v>
      </c>
      <c r="W4483" s="99" t="s">
        <v>28314</v>
      </c>
      <c r="X4483" s="25" t="s">
        <v>23286</v>
      </c>
      <c r="Y4483" s="8"/>
      <c r="Z4483" s="8"/>
      <c r="AA4483" s="8"/>
      <c r="AB4483" s="410">
        <v>45084</v>
      </c>
      <c r="AC4483" s="8"/>
    </row>
    <row r="4484" spans="1:29" hidden="1" x14ac:dyDescent="0.25">
      <c r="A4484" s="409">
        <v>4468</v>
      </c>
      <c r="B4484" s="410">
        <v>45084</v>
      </c>
      <c r="C4484" s="412">
        <f t="shared" si="69"/>
        <v>2023</v>
      </c>
      <c r="D4484" s="22" t="s">
        <v>18616</v>
      </c>
      <c r="E4484" s="23">
        <v>100324634</v>
      </c>
      <c r="F4484" s="24" t="s">
        <v>8442</v>
      </c>
      <c r="G4484" s="22" t="s">
        <v>613</v>
      </c>
      <c r="H4484" s="22" t="s">
        <v>738</v>
      </c>
      <c r="I4484" s="26" t="s">
        <v>739</v>
      </c>
      <c r="J4484" s="25">
        <v>21</v>
      </c>
      <c r="K4484" s="8"/>
      <c r="L4484" s="413" t="s">
        <v>18617</v>
      </c>
      <c r="M4484" s="413" t="s">
        <v>1427</v>
      </c>
      <c r="N4484" s="39" t="s">
        <v>1429</v>
      </c>
      <c r="O4484" s="26" t="s">
        <v>1578</v>
      </c>
      <c r="P4484" s="27" t="s">
        <v>18618</v>
      </c>
      <c r="Q4484" s="28" t="s">
        <v>9586</v>
      </c>
      <c r="R4484" s="29" t="s">
        <v>30008</v>
      </c>
      <c r="S4484" s="30">
        <v>45344</v>
      </c>
      <c r="T4484" s="26" t="s">
        <v>1415</v>
      </c>
      <c r="U4484" s="25" t="s">
        <v>1416</v>
      </c>
      <c r="V4484" s="31">
        <v>45419</v>
      </c>
      <c r="W4484" s="99" t="s">
        <v>30009</v>
      </c>
      <c r="X4484" s="25" t="s">
        <v>23286</v>
      </c>
      <c r="Y4484" s="8"/>
      <c r="Z4484" s="8"/>
      <c r="AA4484" s="8"/>
      <c r="AB4484" s="410">
        <v>45084</v>
      </c>
      <c r="AC4484" s="8"/>
    </row>
    <row r="4485" spans="1:29" s="527" customFormat="1" hidden="1" x14ac:dyDescent="0.25">
      <c r="A4485" s="516">
        <v>4469</v>
      </c>
      <c r="B4485" s="590">
        <v>45084</v>
      </c>
      <c r="C4485" s="412">
        <f t="shared" si="69"/>
        <v>2023</v>
      </c>
      <c r="D4485" s="518" t="s">
        <v>18779</v>
      </c>
      <c r="E4485" s="519">
        <v>100251500</v>
      </c>
      <c r="F4485" s="459" t="s">
        <v>8443</v>
      </c>
      <c r="G4485" s="518" t="s">
        <v>613</v>
      </c>
      <c r="H4485" s="518" t="s">
        <v>811</v>
      </c>
      <c r="I4485" s="520" t="s">
        <v>678</v>
      </c>
      <c r="J4485" s="521">
        <v>68</v>
      </c>
      <c r="L4485" s="520" t="s">
        <v>18780</v>
      </c>
      <c r="M4485" s="520" t="s">
        <v>1427</v>
      </c>
      <c r="N4485" s="522" t="s">
        <v>1429</v>
      </c>
      <c r="O4485" s="520" t="s">
        <v>1433</v>
      </c>
      <c r="P4485" s="523" t="s">
        <v>18781</v>
      </c>
      <c r="Q4485" s="536" t="s">
        <v>831</v>
      </c>
      <c r="R4485" s="821" t="s">
        <v>18780</v>
      </c>
      <c r="S4485" s="524">
        <v>45440</v>
      </c>
      <c r="T4485" s="520" t="s">
        <v>31537</v>
      </c>
      <c r="U4485" s="521" t="s">
        <v>1416</v>
      </c>
      <c r="V4485" s="525">
        <v>45440</v>
      </c>
      <c r="W4485" s="526" t="s">
        <v>1419</v>
      </c>
      <c r="X4485" s="521" t="s">
        <v>14259</v>
      </c>
      <c r="AB4485" s="590">
        <v>45084</v>
      </c>
    </row>
    <row r="4486" spans="1:29" s="8" customFormat="1" hidden="1" x14ac:dyDescent="0.25">
      <c r="A4486" s="409">
        <v>4470</v>
      </c>
      <c r="B4486" s="410">
        <v>45084</v>
      </c>
      <c r="C4486" s="412">
        <f t="shared" si="69"/>
        <v>2023</v>
      </c>
      <c r="D4486" s="411" t="s">
        <v>18903</v>
      </c>
      <c r="E4486" s="415" t="s">
        <v>606</v>
      </c>
      <c r="F4486" s="416" t="s">
        <v>8442</v>
      </c>
      <c r="G4486" s="411" t="s">
        <v>613</v>
      </c>
      <c r="H4486" s="411" t="s">
        <v>828</v>
      </c>
      <c r="I4486" s="413" t="s">
        <v>638</v>
      </c>
      <c r="J4486" s="417">
        <v>2</v>
      </c>
      <c r="L4486" s="413" t="s">
        <v>18904</v>
      </c>
      <c r="M4486" s="413" t="s">
        <v>1427</v>
      </c>
      <c r="N4486" s="412" t="s">
        <v>1429</v>
      </c>
      <c r="O4486" s="413" t="s">
        <v>1834</v>
      </c>
      <c r="P4486" s="418" t="s">
        <v>32681</v>
      </c>
      <c r="Q4486" s="28" t="s">
        <v>9586</v>
      </c>
      <c r="R4486" s="420" t="s">
        <v>32682</v>
      </c>
      <c r="S4486" s="408">
        <v>45343</v>
      </c>
      <c r="T4486" s="413" t="s">
        <v>1415</v>
      </c>
      <c r="U4486" s="417" t="s">
        <v>1416</v>
      </c>
      <c r="V4486" s="421">
        <v>45471</v>
      </c>
      <c r="W4486" s="422" t="s">
        <v>32683</v>
      </c>
      <c r="X4486" s="417" t="s">
        <v>23286</v>
      </c>
      <c r="Z4486" s="8" t="s">
        <v>15236</v>
      </c>
      <c r="AA4486" s="8" t="s">
        <v>32063</v>
      </c>
      <c r="AB4486" s="410">
        <v>45084</v>
      </c>
      <c r="AC4486" s="4393">
        <v>45449</v>
      </c>
    </row>
    <row r="4487" spans="1:29" hidden="1" x14ac:dyDescent="0.25">
      <c r="A4487" s="409">
        <v>4471</v>
      </c>
      <c r="B4487" s="410">
        <v>45084</v>
      </c>
      <c r="C4487" s="412">
        <f t="shared" si="69"/>
        <v>2023</v>
      </c>
      <c r="D4487" s="411" t="s">
        <v>19041</v>
      </c>
      <c r="E4487" s="415">
        <v>100360970</v>
      </c>
      <c r="F4487" s="416" t="s">
        <v>8442</v>
      </c>
      <c r="G4487" s="411" t="s">
        <v>613</v>
      </c>
      <c r="H4487" s="411" t="s">
        <v>2275</v>
      </c>
      <c r="I4487" s="413" t="s">
        <v>46</v>
      </c>
      <c r="J4487" s="417">
        <v>6</v>
      </c>
      <c r="K4487" s="8"/>
      <c r="L4487" s="413" t="s">
        <v>19042</v>
      </c>
      <c r="M4487" s="413" t="s">
        <v>1427</v>
      </c>
      <c r="N4487" s="39" t="s">
        <v>1429</v>
      </c>
      <c r="O4487" s="413" t="s">
        <v>1672</v>
      </c>
      <c r="P4487" s="418" t="s">
        <v>19043</v>
      </c>
      <c r="Q4487" s="419" t="s">
        <v>9586</v>
      </c>
      <c r="R4487" s="420" t="s">
        <v>31321</v>
      </c>
      <c r="S4487" s="408">
        <v>45348</v>
      </c>
      <c r="T4487" s="413" t="s">
        <v>1415</v>
      </c>
      <c r="U4487" s="417" t="s">
        <v>1416</v>
      </c>
      <c r="V4487" s="421">
        <v>45441</v>
      </c>
      <c r="W4487" s="422" t="s">
        <v>31322</v>
      </c>
      <c r="X4487" s="417" t="s">
        <v>23286</v>
      </c>
      <c r="Y4487" s="8"/>
      <c r="Z4487" s="8">
        <v>89176590541</v>
      </c>
      <c r="AA4487" s="8" t="s">
        <v>7898</v>
      </c>
      <c r="AB4487" s="410">
        <v>45084</v>
      </c>
      <c r="AC4487" s="4393">
        <v>45245</v>
      </c>
    </row>
    <row r="4488" spans="1:29" s="8" customFormat="1" x14ac:dyDescent="0.25">
      <c r="A4488" s="1428">
        <v>4472</v>
      </c>
      <c r="B4488" s="123">
        <v>45084</v>
      </c>
      <c r="C4488" s="412">
        <f t="shared" si="69"/>
        <v>2023</v>
      </c>
      <c r="D4488" s="690"/>
      <c r="E4488" s="694" t="s">
        <v>606</v>
      </c>
      <c r="F4488" s="691" t="s">
        <v>8442</v>
      </c>
      <c r="G4488" s="690" t="s">
        <v>613</v>
      </c>
      <c r="H4488" s="695" t="s">
        <v>667</v>
      </c>
      <c r="I4488" s="696" t="s">
        <v>653</v>
      </c>
      <c r="J4488" s="115">
        <v>76</v>
      </c>
      <c r="K4488" s="8" t="s">
        <v>14259</v>
      </c>
      <c r="L4488" s="535" t="s">
        <v>19044</v>
      </c>
      <c r="M4488" s="114" t="s">
        <v>1427</v>
      </c>
      <c r="N4488" s="138" t="s">
        <v>1429</v>
      </c>
      <c r="O4488" s="692"/>
      <c r="P4488" s="698" t="s">
        <v>19045</v>
      </c>
      <c r="Q4488" s="118"/>
      <c r="R4488" s="119"/>
      <c r="S4488" s="120"/>
      <c r="T4488" s="114"/>
      <c r="U4488" s="115"/>
      <c r="V4488" s="121"/>
      <c r="W4488" s="135"/>
      <c r="X4488" s="115"/>
      <c r="Y4488" s="699" t="s">
        <v>19046</v>
      </c>
      <c r="Z4488" s="693"/>
      <c r="AA4488" s="1"/>
      <c r="AB4488" s="123">
        <v>45084</v>
      </c>
      <c r="AC4488" s="1"/>
    </row>
    <row r="4489" spans="1:29" x14ac:dyDescent="0.25">
      <c r="A4489" s="1428">
        <v>4473</v>
      </c>
      <c r="B4489" s="123">
        <v>45084</v>
      </c>
      <c r="C4489" s="412">
        <f t="shared" si="69"/>
        <v>2023</v>
      </c>
      <c r="D4489" s="690"/>
      <c r="E4489" s="694" t="s">
        <v>606</v>
      </c>
      <c r="F4489" s="691" t="s">
        <v>8442</v>
      </c>
      <c r="G4489" s="690" t="s">
        <v>613</v>
      </c>
      <c r="H4489" s="695" t="s">
        <v>667</v>
      </c>
      <c r="I4489" s="696" t="s">
        <v>653</v>
      </c>
      <c r="J4489" s="115">
        <v>78</v>
      </c>
      <c r="K4489" s="8" t="s">
        <v>14259</v>
      </c>
      <c r="L4489" s="535" t="s">
        <v>19047</v>
      </c>
      <c r="M4489" s="114" t="s">
        <v>1427</v>
      </c>
      <c r="N4489" s="138" t="s">
        <v>1429</v>
      </c>
      <c r="O4489" s="692"/>
      <c r="P4489" s="698" t="s">
        <v>19048</v>
      </c>
      <c r="Q4489" s="118"/>
      <c r="R4489" s="119"/>
      <c r="S4489" s="120"/>
      <c r="T4489" s="114"/>
      <c r="U4489" s="115"/>
      <c r="V4489" s="121"/>
      <c r="W4489" s="135"/>
      <c r="X4489" s="115"/>
      <c r="Y4489" s="699" t="s">
        <v>19046</v>
      </c>
      <c r="Z4489" s="693"/>
      <c r="AB4489" s="123">
        <v>45084</v>
      </c>
    </row>
    <row r="4490" spans="1:29" hidden="1" x14ac:dyDescent="0.25">
      <c r="A4490" s="1428">
        <v>4474</v>
      </c>
      <c r="B4490" s="123">
        <v>45084</v>
      </c>
      <c r="C4490" s="412">
        <f t="shared" si="69"/>
        <v>2023</v>
      </c>
      <c r="D4490" s="690"/>
      <c r="E4490" s="694" t="s">
        <v>606</v>
      </c>
      <c r="F4490" s="691" t="s">
        <v>8442</v>
      </c>
      <c r="G4490" s="690" t="s">
        <v>613</v>
      </c>
      <c r="H4490" s="695" t="s">
        <v>667</v>
      </c>
      <c r="I4490" s="696" t="s">
        <v>653</v>
      </c>
      <c r="J4490" s="115">
        <v>79</v>
      </c>
      <c r="K4490" s="699"/>
      <c r="L4490" s="535" t="s">
        <v>19049</v>
      </c>
      <c r="M4490" s="114" t="s">
        <v>1427</v>
      </c>
      <c r="N4490" s="138" t="s">
        <v>1429</v>
      </c>
      <c r="O4490" s="692"/>
      <c r="P4490" s="698" t="s">
        <v>19050</v>
      </c>
      <c r="Q4490" s="118"/>
      <c r="R4490" s="119"/>
      <c r="S4490" s="120"/>
      <c r="T4490" s="114"/>
      <c r="U4490" s="115"/>
      <c r="V4490" s="121"/>
      <c r="W4490" s="135"/>
      <c r="X4490" s="115"/>
      <c r="Y4490" s="699"/>
      <c r="Z4490" s="699" t="s">
        <v>19046</v>
      </c>
      <c r="AB4490" s="123">
        <v>45084</v>
      </c>
    </row>
    <row r="4491" spans="1:29" x14ac:dyDescent="0.25">
      <c r="A4491" s="1428">
        <v>4475</v>
      </c>
      <c r="B4491" s="123">
        <v>45084</v>
      </c>
      <c r="C4491" s="412">
        <f t="shared" si="69"/>
        <v>2023</v>
      </c>
      <c r="D4491" s="690"/>
      <c r="E4491" s="694" t="s">
        <v>606</v>
      </c>
      <c r="F4491" s="691" t="s">
        <v>8442</v>
      </c>
      <c r="G4491" s="690" t="s">
        <v>613</v>
      </c>
      <c r="H4491" s="695" t="s">
        <v>667</v>
      </c>
      <c r="I4491" s="696" t="s">
        <v>653</v>
      </c>
      <c r="J4491" s="115">
        <v>83</v>
      </c>
      <c r="K4491" s="8" t="s">
        <v>14259</v>
      </c>
      <c r="L4491" s="535" t="s">
        <v>19051</v>
      </c>
      <c r="M4491" s="114" t="s">
        <v>1427</v>
      </c>
      <c r="N4491" s="138" t="s">
        <v>1429</v>
      </c>
      <c r="O4491" s="692"/>
      <c r="P4491" s="698" t="s">
        <v>19052</v>
      </c>
      <c r="Q4491" s="118"/>
      <c r="R4491" s="119"/>
      <c r="S4491" s="120"/>
      <c r="T4491" s="114"/>
      <c r="U4491" s="115"/>
      <c r="V4491" s="121"/>
      <c r="W4491" s="135"/>
      <c r="X4491" s="115"/>
      <c r="Y4491" s="699" t="s">
        <v>19046</v>
      </c>
      <c r="Z4491" s="693"/>
      <c r="AB4491" s="123">
        <v>45084</v>
      </c>
    </row>
    <row r="4492" spans="1:29" hidden="1" x14ac:dyDescent="0.25">
      <c r="A4492" s="2091">
        <v>4476</v>
      </c>
      <c r="B4492" s="2092">
        <v>45084</v>
      </c>
      <c r="C4492" s="412">
        <f t="shared" si="69"/>
        <v>2023</v>
      </c>
      <c r="D4492" s="2094" t="s">
        <v>22812</v>
      </c>
      <c r="E4492" s="2095" t="s">
        <v>606</v>
      </c>
      <c r="F4492" s="2096" t="s">
        <v>8442</v>
      </c>
      <c r="G4492" s="2094" t="s">
        <v>613</v>
      </c>
      <c r="H4492" s="2094" t="s">
        <v>667</v>
      </c>
      <c r="I4492" s="2097" t="s">
        <v>653</v>
      </c>
      <c r="J4492" s="2098">
        <v>86</v>
      </c>
      <c r="K4492" s="2105"/>
      <c r="L4492" s="2099" t="s">
        <v>19053</v>
      </c>
      <c r="M4492" s="2097" t="s">
        <v>1427</v>
      </c>
      <c r="N4492" s="2100" t="s">
        <v>1429</v>
      </c>
      <c r="O4492" s="2097" t="s">
        <v>1433</v>
      </c>
      <c r="P4492" s="2124" t="s">
        <v>29183</v>
      </c>
      <c r="Q4492" s="2125" t="s">
        <v>9586</v>
      </c>
      <c r="R4492" s="2101" t="s">
        <v>29184</v>
      </c>
      <c r="S4492" s="2102">
        <v>45344</v>
      </c>
      <c r="T4492" s="2097" t="s">
        <v>1415</v>
      </c>
      <c r="U4492" s="2098" t="s">
        <v>1416</v>
      </c>
      <c r="V4492" s="2103">
        <v>45401</v>
      </c>
      <c r="W4492" s="2104" t="s">
        <v>29185</v>
      </c>
      <c r="X4492" s="2098" t="s">
        <v>23286</v>
      </c>
      <c r="Y4492" s="2105"/>
      <c r="Z4492" s="2105"/>
      <c r="AA4492" s="2105"/>
      <c r="AB4492" s="2092">
        <v>45084</v>
      </c>
      <c r="AC4492" s="4396">
        <v>45181</v>
      </c>
    </row>
    <row r="4493" spans="1:29" x14ac:dyDescent="0.25">
      <c r="A4493" s="1428">
        <v>4477</v>
      </c>
      <c r="B4493" s="123">
        <v>45084</v>
      </c>
      <c r="C4493" s="412">
        <f t="shared" si="69"/>
        <v>2023</v>
      </c>
      <c r="D4493" s="690"/>
      <c r="E4493" s="694" t="s">
        <v>606</v>
      </c>
      <c r="F4493" s="691" t="s">
        <v>8442</v>
      </c>
      <c r="G4493" s="690" t="s">
        <v>613</v>
      </c>
      <c r="H4493" s="695" t="s">
        <v>667</v>
      </c>
      <c r="I4493" s="696" t="s">
        <v>653</v>
      </c>
      <c r="J4493" s="115">
        <v>89</v>
      </c>
      <c r="K4493" s="8" t="s">
        <v>14259</v>
      </c>
      <c r="L4493" s="535" t="s">
        <v>19055</v>
      </c>
      <c r="M4493" s="114" t="s">
        <v>1427</v>
      </c>
      <c r="N4493" s="138" t="s">
        <v>1429</v>
      </c>
      <c r="O4493" s="692"/>
      <c r="P4493" s="698" t="s">
        <v>12700</v>
      </c>
      <c r="Q4493" s="118"/>
      <c r="R4493" s="119"/>
      <c r="S4493" s="120"/>
      <c r="T4493" s="114"/>
      <c r="U4493" s="115"/>
      <c r="V4493" s="121"/>
      <c r="W4493" s="135"/>
      <c r="X4493" s="115"/>
      <c r="Y4493" s="699" t="s">
        <v>19046</v>
      </c>
      <c r="Z4493" s="693"/>
      <c r="AB4493" s="123">
        <v>45084</v>
      </c>
    </row>
    <row r="4494" spans="1:29" x14ac:dyDescent="0.25">
      <c r="A4494" s="1428">
        <v>4478</v>
      </c>
      <c r="B4494" s="123">
        <v>45084</v>
      </c>
      <c r="C4494" s="412">
        <f t="shared" si="69"/>
        <v>2023</v>
      </c>
      <c r="D4494" s="690"/>
      <c r="E4494" s="694" t="s">
        <v>606</v>
      </c>
      <c r="F4494" s="691" t="s">
        <v>8442</v>
      </c>
      <c r="G4494" s="690" t="s">
        <v>613</v>
      </c>
      <c r="H4494" s="695" t="s">
        <v>667</v>
      </c>
      <c r="I4494" s="696" t="s">
        <v>653</v>
      </c>
      <c r="J4494" s="115">
        <v>88</v>
      </c>
      <c r="K4494" s="8" t="s">
        <v>14259</v>
      </c>
      <c r="L4494" s="535" t="s">
        <v>19056</v>
      </c>
      <c r="M4494" s="114" t="s">
        <v>1427</v>
      </c>
      <c r="N4494" s="138" t="s">
        <v>1429</v>
      </c>
      <c r="O4494" s="692"/>
      <c r="P4494" s="698" t="s">
        <v>19057</v>
      </c>
      <c r="Q4494" s="118"/>
      <c r="R4494" s="119"/>
      <c r="S4494" s="120"/>
      <c r="T4494" s="114"/>
      <c r="U4494" s="115"/>
      <c r="V4494" s="121"/>
      <c r="W4494" s="135"/>
      <c r="X4494" s="115"/>
      <c r="Y4494" s="699" t="s">
        <v>19046</v>
      </c>
      <c r="Z4494" s="693"/>
      <c r="AB4494" s="123">
        <v>45084</v>
      </c>
    </row>
    <row r="4495" spans="1:29" s="2105" customFormat="1" x14ac:dyDescent="0.25">
      <c r="A4495" s="1428">
        <v>4479</v>
      </c>
      <c r="B4495" s="123">
        <v>45084</v>
      </c>
      <c r="C4495" s="412">
        <f t="shared" si="69"/>
        <v>2023</v>
      </c>
      <c r="D4495" s="690"/>
      <c r="E4495" s="694" t="s">
        <v>606</v>
      </c>
      <c r="F4495" s="691" t="s">
        <v>8442</v>
      </c>
      <c r="G4495" s="690" t="s">
        <v>613</v>
      </c>
      <c r="H4495" s="695" t="s">
        <v>667</v>
      </c>
      <c r="I4495" s="696" t="s">
        <v>653</v>
      </c>
      <c r="J4495" s="115">
        <v>5</v>
      </c>
      <c r="K4495" s="8" t="s">
        <v>14259</v>
      </c>
      <c r="L4495" s="535" t="s">
        <v>19058</v>
      </c>
      <c r="M4495" s="114" t="s">
        <v>1427</v>
      </c>
      <c r="N4495" s="138" t="s">
        <v>1429</v>
      </c>
      <c r="O4495" s="692"/>
      <c r="P4495" s="698" t="s">
        <v>19059</v>
      </c>
      <c r="Q4495" s="118"/>
      <c r="R4495" s="119"/>
      <c r="S4495" s="120"/>
      <c r="T4495" s="114"/>
      <c r="U4495" s="115"/>
      <c r="V4495" s="121"/>
      <c r="W4495" s="135"/>
      <c r="X4495" s="115"/>
      <c r="Y4495" s="699" t="s">
        <v>19046</v>
      </c>
      <c r="Z4495" s="693"/>
      <c r="AA4495" s="1"/>
      <c r="AB4495" s="123">
        <v>45084</v>
      </c>
      <c r="AC4495" s="1"/>
    </row>
    <row r="4496" spans="1:29" x14ac:dyDescent="0.25">
      <c r="A4496" s="1428">
        <v>4480</v>
      </c>
      <c r="B4496" s="123">
        <v>45084</v>
      </c>
      <c r="C4496" s="412">
        <f t="shared" si="69"/>
        <v>2023</v>
      </c>
      <c r="D4496" s="690"/>
      <c r="E4496" s="694" t="s">
        <v>606</v>
      </c>
      <c r="F4496" s="691" t="s">
        <v>8442</v>
      </c>
      <c r="G4496" s="690" t="s">
        <v>613</v>
      </c>
      <c r="H4496" s="695" t="s">
        <v>667</v>
      </c>
      <c r="I4496" s="696" t="s">
        <v>653</v>
      </c>
      <c r="J4496" s="115">
        <v>7</v>
      </c>
      <c r="K4496" s="8" t="s">
        <v>14259</v>
      </c>
      <c r="L4496" s="535" t="s">
        <v>19060</v>
      </c>
      <c r="M4496" s="114" t="s">
        <v>1427</v>
      </c>
      <c r="N4496" s="138" t="s">
        <v>1429</v>
      </c>
      <c r="O4496" s="692"/>
      <c r="P4496" s="698" t="s">
        <v>19061</v>
      </c>
      <c r="Q4496" s="118"/>
      <c r="R4496" s="119"/>
      <c r="S4496" s="120"/>
      <c r="T4496" s="114"/>
      <c r="U4496" s="115"/>
      <c r="V4496" s="121"/>
      <c r="W4496" s="135"/>
      <c r="X4496" s="115"/>
      <c r="Y4496" s="699" t="s">
        <v>19046</v>
      </c>
      <c r="Z4496" s="693"/>
      <c r="AB4496" s="123">
        <v>45084</v>
      </c>
    </row>
    <row r="4497" spans="1:29" x14ac:dyDescent="0.25">
      <c r="A4497" s="1428">
        <v>4481</v>
      </c>
      <c r="B4497" s="123">
        <v>45084</v>
      </c>
      <c r="C4497" s="412">
        <f t="shared" ref="C4497:C4560" si="70">YEAR(B4497)</f>
        <v>2023</v>
      </c>
      <c r="D4497" s="690"/>
      <c r="E4497" s="694" t="s">
        <v>606</v>
      </c>
      <c r="F4497" s="691" t="s">
        <v>8442</v>
      </c>
      <c r="G4497" s="690" t="s">
        <v>613</v>
      </c>
      <c r="H4497" s="695" t="s">
        <v>667</v>
      </c>
      <c r="I4497" s="696" t="s">
        <v>653</v>
      </c>
      <c r="J4497" s="115">
        <v>9</v>
      </c>
      <c r="K4497" s="8" t="s">
        <v>14259</v>
      </c>
      <c r="L4497" s="535" t="s">
        <v>19062</v>
      </c>
      <c r="M4497" s="114" t="s">
        <v>1427</v>
      </c>
      <c r="N4497" s="138" t="s">
        <v>1429</v>
      </c>
      <c r="O4497" s="692"/>
      <c r="P4497" s="698" t="s">
        <v>19063</v>
      </c>
      <c r="Q4497" s="118"/>
      <c r="R4497" s="119"/>
      <c r="S4497" s="120"/>
      <c r="T4497" s="114"/>
      <c r="U4497" s="115"/>
      <c r="V4497" s="121"/>
      <c r="W4497" s="135"/>
      <c r="X4497" s="115"/>
      <c r="Y4497" s="699" t="s">
        <v>19046</v>
      </c>
      <c r="Z4497" s="693"/>
      <c r="AB4497" s="123">
        <v>45084</v>
      </c>
    </row>
    <row r="4498" spans="1:29" x14ac:dyDescent="0.25">
      <c r="A4498" s="1428">
        <v>4482</v>
      </c>
      <c r="B4498" s="123">
        <v>45084</v>
      </c>
      <c r="C4498" s="412">
        <f t="shared" si="70"/>
        <v>2023</v>
      </c>
      <c r="D4498" s="690"/>
      <c r="E4498" s="694" t="s">
        <v>606</v>
      </c>
      <c r="F4498" s="691" t="s">
        <v>8442</v>
      </c>
      <c r="G4498" s="690" t="s">
        <v>613</v>
      </c>
      <c r="H4498" s="695" t="s">
        <v>667</v>
      </c>
      <c r="I4498" s="696" t="s">
        <v>653</v>
      </c>
      <c r="J4498" s="115">
        <v>10</v>
      </c>
      <c r="K4498" s="8" t="s">
        <v>14259</v>
      </c>
      <c r="L4498" s="535" t="s">
        <v>19064</v>
      </c>
      <c r="M4498" s="114" t="s">
        <v>1427</v>
      </c>
      <c r="N4498" s="138" t="s">
        <v>1429</v>
      </c>
      <c r="O4498" s="692"/>
      <c r="P4498" s="698" t="s">
        <v>19065</v>
      </c>
      <c r="Q4498" s="118"/>
      <c r="R4498" s="119"/>
      <c r="S4498" s="120"/>
      <c r="T4498" s="114"/>
      <c r="U4498" s="115"/>
      <c r="V4498" s="121"/>
      <c r="W4498" s="135"/>
      <c r="X4498" s="115"/>
      <c r="Y4498" s="699" t="s">
        <v>19046</v>
      </c>
      <c r="Z4498" s="693"/>
      <c r="AB4498" s="123">
        <v>45084</v>
      </c>
    </row>
    <row r="4499" spans="1:29" x14ac:dyDescent="0.25">
      <c r="A4499" s="1428">
        <v>4483</v>
      </c>
      <c r="B4499" s="123">
        <v>45084</v>
      </c>
      <c r="C4499" s="412">
        <f t="shared" si="70"/>
        <v>2023</v>
      </c>
      <c r="D4499" s="690"/>
      <c r="E4499" s="694" t="s">
        <v>606</v>
      </c>
      <c r="F4499" s="691" t="s">
        <v>8442</v>
      </c>
      <c r="G4499" s="690" t="s">
        <v>613</v>
      </c>
      <c r="H4499" s="695" t="s">
        <v>667</v>
      </c>
      <c r="I4499" s="696" t="s">
        <v>653</v>
      </c>
      <c r="J4499" s="115">
        <v>11</v>
      </c>
      <c r="K4499" s="8" t="s">
        <v>14259</v>
      </c>
      <c r="L4499" s="535" t="s">
        <v>19066</v>
      </c>
      <c r="M4499" s="114" t="s">
        <v>1427</v>
      </c>
      <c r="N4499" s="138" t="s">
        <v>1429</v>
      </c>
      <c r="O4499" s="692"/>
      <c r="P4499" s="698" t="s">
        <v>19067</v>
      </c>
      <c r="Q4499" s="118"/>
      <c r="R4499" s="119"/>
      <c r="S4499" s="120"/>
      <c r="T4499" s="114"/>
      <c r="U4499" s="115"/>
      <c r="V4499" s="121"/>
      <c r="W4499" s="135"/>
      <c r="X4499" s="115"/>
      <c r="Y4499" s="699" t="s">
        <v>19046</v>
      </c>
      <c r="Z4499" s="693"/>
      <c r="AB4499" s="123">
        <v>45084</v>
      </c>
    </row>
    <row r="4500" spans="1:29" x14ac:dyDescent="0.25">
      <c r="A4500" s="1428">
        <v>4484</v>
      </c>
      <c r="B4500" s="123">
        <v>45084</v>
      </c>
      <c r="C4500" s="412">
        <f t="shared" si="70"/>
        <v>2023</v>
      </c>
      <c r="D4500" s="690"/>
      <c r="E4500" s="694" t="s">
        <v>606</v>
      </c>
      <c r="F4500" s="691" t="s">
        <v>8442</v>
      </c>
      <c r="G4500" s="690" t="s">
        <v>613</v>
      </c>
      <c r="H4500" s="695" t="s">
        <v>667</v>
      </c>
      <c r="I4500" s="696" t="s">
        <v>653</v>
      </c>
      <c r="J4500" s="115">
        <v>15</v>
      </c>
      <c r="K4500" s="8" t="s">
        <v>14259</v>
      </c>
      <c r="L4500" s="535" t="s">
        <v>19068</v>
      </c>
      <c r="M4500" s="114" t="s">
        <v>1427</v>
      </c>
      <c r="N4500" s="138" t="s">
        <v>1429</v>
      </c>
      <c r="O4500" s="692"/>
      <c r="P4500" s="698" t="s">
        <v>19069</v>
      </c>
      <c r="Q4500" s="118"/>
      <c r="R4500" s="119"/>
      <c r="S4500" s="120"/>
      <c r="T4500" s="114"/>
      <c r="U4500" s="115"/>
      <c r="V4500" s="121"/>
      <c r="W4500" s="135"/>
      <c r="X4500" s="115"/>
      <c r="Y4500" s="699" t="s">
        <v>19046</v>
      </c>
      <c r="Z4500" s="693"/>
      <c r="AB4500" s="123">
        <v>45084</v>
      </c>
    </row>
    <row r="4501" spans="1:29" hidden="1" x14ac:dyDescent="0.25">
      <c r="A4501" s="1428">
        <v>4485</v>
      </c>
      <c r="B4501" s="123">
        <v>45084</v>
      </c>
      <c r="C4501" s="412">
        <f t="shared" si="70"/>
        <v>2023</v>
      </c>
      <c r="D4501" s="3749" t="s">
        <v>31917</v>
      </c>
      <c r="E4501" s="694" t="s">
        <v>606</v>
      </c>
      <c r="F4501" s="691" t="s">
        <v>8442</v>
      </c>
      <c r="G4501" s="690" t="s">
        <v>613</v>
      </c>
      <c r="H4501" s="695" t="s">
        <v>667</v>
      </c>
      <c r="I4501" s="696" t="s">
        <v>653</v>
      </c>
      <c r="J4501" s="115">
        <v>14</v>
      </c>
      <c r="K4501" s="699"/>
      <c r="L4501" s="535" t="s">
        <v>19070</v>
      </c>
      <c r="M4501" s="114" t="s">
        <v>1427</v>
      </c>
      <c r="N4501" s="138" t="s">
        <v>1429</v>
      </c>
      <c r="O4501" s="692"/>
      <c r="P4501" s="698" t="s">
        <v>19071</v>
      </c>
      <c r="Q4501" s="118"/>
      <c r="R4501" s="119"/>
      <c r="S4501" s="120"/>
      <c r="T4501" s="114"/>
      <c r="U4501" s="115"/>
      <c r="V4501" s="121"/>
      <c r="W4501" s="135"/>
      <c r="X4501" s="115"/>
      <c r="Y4501" s="699"/>
      <c r="Z4501" s="699" t="s">
        <v>19046</v>
      </c>
      <c r="AB4501" s="123">
        <v>45084</v>
      </c>
    </row>
    <row r="4502" spans="1:29" x14ac:dyDescent="0.25">
      <c r="A4502" s="1428">
        <v>4486</v>
      </c>
      <c r="B4502" s="123">
        <v>45084</v>
      </c>
      <c r="C4502" s="412">
        <f t="shared" si="70"/>
        <v>2023</v>
      </c>
      <c r="D4502" s="690"/>
      <c r="E4502" s="694" t="s">
        <v>606</v>
      </c>
      <c r="F4502" s="691" t="s">
        <v>8442</v>
      </c>
      <c r="G4502" s="690" t="s">
        <v>613</v>
      </c>
      <c r="H4502" s="695" t="s">
        <v>667</v>
      </c>
      <c r="I4502" s="696" t="s">
        <v>653</v>
      </c>
      <c r="J4502" s="115">
        <v>13</v>
      </c>
      <c r="K4502" s="8" t="s">
        <v>14259</v>
      </c>
      <c r="L4502" s="535" t="s">
        <v>19072</v>
      </c>
      <c r="M4502" s="114" t="s">
        <v>1427</v>
      </c>
      <c r="N4502" s="138" t="s">
        <v>1429</v>
      </c>
      <c r="O4502" s="692"/>
      <c r="P4502" s="698" t="s">
        <v>19073</v>
      </c>
      <c r="Q4502" s="118"/>
      <c r="R4502" s="119"/>
      <c r="S4502" s="120"/>
      <c r="T4502" s="114"/>
      <c r="U4502" s="115"/>
      <c r="V4502" s="121"/>
      <c r="W4502" s="135"/>
      <c r="X4502" s="115"/>
      <c r="Y4502" s="699" t="s">
        <v>19046</v>
      </c>
      <c r="Z4502" s="693"/>
      <c r="AB4502" s="123">
        <v>45084</v>
      </c>
    </row>
    <row r="4503" spans="1:29" x14ac:dyDescent="0.25">
      <c r="A4503" s="1428">
        <v>4487</v>
      </c>
      <c r="B4503" s="123">
        <v>45084</v>
      </c>
      <c r="C4503" s="412">
        <f t="shared" si="70"/>
        <v>2023</v>
      </c>
      <c r="D4503" s="690"/>
      <c r="E4503" s="694" t="s">
        <v>606</v>
      </c>
      <c r="F4503" s="691" t="s">
        <v>8442</v>
      </c>
      <c r="G4503" s="690" t="s">
        <v>613</v>
      </c>
      <c r="H4503" s="695" t="s">
        <v>667</v>
      </c>
      <c r="I4503" s="696" t="s">
        <v>653</v>
      </c>
      <c r="J4503" s="115">
        <v>26</v>
      </c>
      <c r="K4503" s="8" t="s">
        <v>14259</v>
      </c>
      <c r="L4503" s="535" t="s">
        <v>19074</v>
      </c>
      <c r="M4503" s="114" t="s">
        <v>1427</v>
      </c>
      <c r="N4503" s="138" t="s">
        <v>1429</v>
      </c>
      <c r="O4503" s="692"/>
      <c r="P4503" s="698" t="s">
        <v>19075</v>
      </c>
      <c r="Q4503" s="118"/>
      <c r="R4503" s="119"/>
      <c r="S4503" s="120"/>
      <c r="T4503" s="114"/>
      <c r="U4503" s="115"/>
      <c r="V4503" s="121"/>
      <c r="W4503" s="135"/>
      <c r="X4503" s="115"/>
      <c r="Y4503" s="699" t="s">
        <v>19046</v>
      </c>
      <c r="Z4503" s="693"/>
      <c r="AB4503" s="123">
        <v>45084</v>
      </c>
    </row>
    <row r="4504" spans="1:29" x14ac:dyDescent="0.25">
      <c r="A4504" s="1428">
        <v>4488</v>
      </c>
      <c r="B4504" s="123">
        <v>45084</v>
      </c>
      <c r="C4504" s="412">
        <f t="shared" si="70"/>
        <v>2023</v>
      </c>
      <c r="D4504" s="690"/>
      <c r="E4504" s="694" t="s">
        <v>606</v>
      </c>
      <c r="F4504" s="691" t="s">
        <v>8442</v>
      </c>
      <c r="G4504" s="690" t="s">
        <v>613</v>
      </c>
      <c r="H4504" s="695" t="s">
        <v>667</v>
      </c>
      <c r="I4504" s="696" t="s">
        <v>653</v>
      </c>
      <c r="J4504" s="2200">
        <v>21</v>
      </c>
      <c r="K4504" s="8" t="s">
        <v>14259</v>
      </c>
      <c r="L4504" s="535" t="s">
        <v>19076</v>
      </c>
      <c r="M4504" s="114" t="s">
        <v>1427</v>
      </c>
      <c r="N4504" s="138" t="s">
        <v>1429</v>
      </c>
      <c r="O4504" s="692"/>
      <c r="P4504" s="2203">
        <v>24690</v>
      </c>
      <c r="Q4504" s="118"/>
      <c r="R4504" s="119"/>
      <c r="S4504" s="120"/>
      <c r="T4504" s="114"/>
      <c r="U4504" s="115"/>
      <c r="V4504" s="121"/>
      <c r="W4504" s="135"/>
      <c r="X4504" s="115"/>
      <c r="Y4504" s="699" t="s">
        <v>19046</v>
      </c>
      <c r="Z4504" s="693"/>
      <c r="AB4504" s="123">
        <v>45084</v>
      </c>
    </row>
    <row r="4505" spans="1:29" x14ac:dyDescent="0.25">
      <c r="A4505" s="1428">
        <v>4489</v>
      </c>
      <c r="B4505" s="123">
        <v>45084</v>
      </c>
      <c r="C4505" s="412">
        <f t="shared" si="70"/>
        <v>2023</v>
      </c>
      <c r="D4505" s="690"/>
      <c r="E4505" s="694" t="s">
        <v>606</v>
      </c>
      <c r="F4505" s="691" t="s">
        <v>8442</v>
      </c>
      <c r="G4505" s="690" t="s">
        <v>613</v>
      </c>
      <c r="H4505" s="695" t="s">
        <v>667</v>
      </c>
      <c r="I4505" s="696" t="s">
        <v>653</v>
      </c>
      <c r="J4505" s="2200">
        <v>20</v>
      </c>
      <c r="K4505" s="8" t="s">
        <v>14259</v>
      </c>
      <c r="L4505" s="535" t="s">
        <v>19077</v>
      </c>
      <c r="M4505" s="114" t="s">
        <v>1427</v>
      </c>
      <c r="N4505" s="138" t="s">
        <v>1429</v>
      </c>
      <c r="O4505" s="692"/>
      <c r="P4505" s="2203">
        <v>10334</v>
      </c>
      <c r="Q4505" s="118"/>
      <c r="R4505" s="119"/>
      <c r="S4505" s="120"/>
      <c r="T4505" s="114"/>
      <c r="U4505" s="115"/>
      <c r="V4505" s="121"/>
      <c r="W4505" s="135"/>
      <c r="X4505" s="115"/>
      <c r="Y4505" s="699" t="s">
        <v>19046</v>
      </c>
      <c r="Z4505" s="693"/>
      <c r="AB4505" s="123">
        <v>45084</v>
      </c>
    </row>
    <row r="4506" spans="1:29" x14ac:dyDescent="0.25">
      <c r="A4506" s="1428">
        <v>4490</v>
      </c>
      <c r="B4506" s="123">
        <v>45084</v>
      </c>
      <c r="C4506" s="412">
        <f t="shared" si="70"/>
        <v>2023</v>
      </c>
      <c r="D4506" s="690"/>
      <c r="E4506" s="694" t="s">
        <v>606</v>
      </c>
      <c r="F4506" s="691" t="s">
        <v>8442</v>
      </c>
      <c r="G4506" s="690" t="s">
        <v>613</v>
      </c>
      <c r="H4506" s="695" t="s">
        <v>667</v>
      </c>
      <c r="I4506" s="696" t="s">
        <v>653</v>
      </c>
      <c r="J4506" s="2200">
        <v>16</v>
      </c>
      <c r="K4506" s="8" t="s">
        <v>14259</v>
      </c>
      <c r="L4506" s="535" t="s">
        <v>19078</v>
      </c>
      <c r="M4506" s="114" t="s">
        <v>1427</v>
      </c>
      <c r="N4506" s="138" t="s">
        <v>1429</v>
      </c>
      <c r="O4506" s="692"/>
      <c r="P4506" s="2203">
        <v>17545</v>
      </c>
      <c r="Q4506" s="118"/>
      <c r="R4506" s="119"/>
      <c r="S4506" s="120"/>
      <c r="T4506" s="114"/>
      <c r="U4506" s="115"/>
      <c r="V4506" s="121"/>
      <c r="W4506" s="135"/>
      <c r="X4506" s="115"/>
      <c r="Y4506" s="699" t="s">
        <v>19046</v>
      </c>
      <c r="Z4506" s="693"/>
      <c r="AB4506" s="123">
        <v>45084</v>
      </c>
    </row>
    <row r="4507" spans="1:29" x14ac:dyDescent="0.25">
      <c r="A4507" s="1428">
        <v>4491</v>
      </c>
      <c r="B4507" s="123">
        <v>45084</v>
      </c>
      <c r="C4507" s="412">
        <f t="shared" si="70"/>
        <v>2023</v>
      </c>
      <c r="D4507" s="690"/>
      <c r="E4507" s="694" t="s">
        <v>606</v>
      </c>
      <c r="F4507" s="691" t="s">
        <v>8442</v>
      </c>
      <c r="G4507" s="690" t="s">
        <v>613</v>
      </c>
      <c r="H4507" s="695" t="s">
        <v>667</v>
      </c>
      <c r="I4507" s="696" t="s">
        <v>653</v>
      </c>
      <c r="J4507" s="535">
        <v>17</v>
      </c>
      <c r="K4507" s="8" t="s">
        <v>14259</v>
      </c>
      <c r="L4507" s="535" t="s">
        <v>19079</v>
      </c>
      <c r="M4507" s="114" t="s">
        <v>1427</v>
      </c>
      <c r="N4507" s="138" t="s">
        <v>1429</v>
      </c>
      <c r="O4507" s="692"/>
      <c r="P4507" s="580">
        <v>27637</v>
      </c>
      <c r="Q4507" s="118"/>
      <c r="R4507" s="119"/>
      <c r="S4507" s="120"/>
      <c r="T4507" s="114"/>
      <c r="U4507" s="115"/>
      <c r="V4507" s="121"/>
      <c r="W4507" s="135"/>
      <c r="X4507" s="115"/>
      <c r="Y4507" s="699" t="s">
        <v>19046</v>
      </c>
      <c r="Z4507" s="693"/>
      <c r="AB4507" s="123">
        <v>45084</v>
      </c>
    </row>
    <row r="4508" spans="1:29" x14ac:dyDescent="0.25">
      <c r="A4508" s="1428">
        <v>4492</v>
      </c>
      <c r="B4508" s="123">
        <v>45084</v>
      </c>
      <c r="C4508" s="412">
        <f t="shared" si="70"/>
        <v>2023</v>
      </c>
      <c r="D4508" s="690"/>
      <c r="E4508" s="694" t="s">
        <v>606</v>
      </c>
      <c r="F4508" s="691" t="s">
        <v>8442</v>
      </c>
      <c r="G4508" s="690" t="s">
        <v>613</v>
      </c>
      <c r="H4508" s="695" t="s">
        <v>667</v>
      </c>
      <c r="I4508" s="696" t="s">
        <v>653</v>
      </c>
      <c r="J4508" s="535" t="s">
        <v>19080</v>
      </c>
      <c r="K4508" s="8" t="s">
        <v>14259</v>
      </c>
      <c r="L4508" s="535" t="s">
        <v>19081</v>
      </c>
      <c r="M4508" s="114" t="s">
        <v>1427</v>
      </c>
      <c r="N4508" s="138" t="s">
        <v>1429</v>
      </c>
      <c r="O4508" s="692"/>
      <c r="P4508" s="580">
        <v>758</v>
      </c>
      <c r="Q4508" s="118"/>
      <c r="R4508" s="119"/>
      <c r="S4508" s="120"/>
      <c r="T4508" s="114"/>
      <c r="U4508" s="115"/>
      <c r="V4508" s="121"/>
      <c r="W4508" s="135"/>
      <c r="X4508" s="115"/>
      <c r="Y4508" s="699" t="s">
        <v>19046</v>
      </c>
      <c r="Z4508" s="693"/>
      <c r="AB4508" s="123">
        <v>45084</v>
      </c>
    </row>
    <row r="4509" spans="1:29" x14ac:dyDescent="0.25">
      <c r="A4509" s="1428">
        <v>4493</v>
      </c>
      <c r="B4509" s="123">
        <v>45084</v>
      </c>
      <c r="C4509" s="412">
        <f t="shared" si="70"/>
        <v>2023</v>
      </c>
      <c r="D4509" s="690"/>
      <c r="E4509" s="694" t="s">
        <v>606</v>
      </c>
      <c r="F4509" s="691" t="s">
        <v>8442</v>
      </c>
      <c r="G4509" s="690" t="s">
        <v>613</v>
      </c>
      <c r="H4509" s="695" t="s">
        <v>667</v>
      </c>
      <c r="I4509" s="696" t="s">
        <v>653</v>
      </c>
      <c r="J4509" s="535">
        <v>43</v>
      </c>
      <c r="K4509" s="8" t="s">
        <v>14259</v>
      </c>
      <c r="L4509" s="535" t="s">
        <v>19082</v>
      </c>
      <c r="M4509" s="114" t="s">
        <v>1427</v>
      </c>
      <c r="N4509" s="138" t="s">
        <v>1429</v>
      </c>
      <c r="O4509" s="692"/>
      <c r="P4509" s="580">
        <v>20283</v>
      </c>
      <c r="Q4509" s="118"/>
      <c r="R4509" s="119"/>
      <c r="S4509" s="120"/>
      <c r="T4509" s="114"/>
      <c r="U4509" s="115"/>
      <c r="V4509" s="121"/>
      <c r="W4509" s="135"/>
      <c r="X4509" s="115"/>
      <c r="Y4509" s="699" t="s">
        <v>19046</v>
      </c>
      <c r="Z4509" s="693"/>
      <c r="AB4509" s="123">
        <v>45084</v>
      </c>
    </row>
    <row r="4510" spans="1:29" x14ac:dyDescent="0.25">
      <c r="A4510" s="1428">
        <v>4494</v>
      </c>
      <c r="B4510" s="123">
        <v>45084</v>
      </c>
      <c r="C4510" s="412">
        <f t="shared" si="70"/>
        <v>2023</v>
      </c>
      <c r="D4510" s="690"/>
      <c r="E4510" s="694" t="s">
        <v>606</v>
      </c>
      <c r="F4510" s="691" t="s">
        <v>8442</v>
      </c>
      <c r="G4510" s="690" t="s">
        <v>613</v>
      </c>
      <c r="H4510" s="695" t="s">
        <v>667</v>
      </c>
      <c r="I4510" s="696" t="s">
        <v>653</v>
      </c>
      <c r="J4510" s="535">
        <v>45</v>
      </c>
      <c r="K4510" s="8" t="s">
        <v>14259</v>
      </c>
      <c r="L4510" s="535" t="s">
        <v>19083</v>
      </c>
      <c r="M4510" s="114" t="s">
        <v>1427</v>
      </c>
      <c r="N4510" s="138" t="s">
        <v>1429</v>
      </c>
      <c r="O4510" s="692"/>
      <c r="P4510" s="580">
        <v>27182</v>
      </c>
      <c r="Q4510" s="118"/>
      <c r="R4510" s="119"/>
      <c r="S4510" s="120"/>
      <c r="T4510" s="114"/>
      <c r="U4510" s="115"/>
      <c r="V4510" s="121"/>
      <c r="W4510" s="135"/>
      <c r="X4510" s="115"/>
      <c r="Y4510" s="699" t="s">
        <v>19046</v>
      </c>
      <c r="Z4510" s="693"/>
      <c r="AB4510" s="123">
        <v>45084</v>
      </c>
    </row>
    <row r="4511" spans="1:29" hidden="1" x14ac:dyDescent="0.25">
      <c r="A4511" s="1428">
        <v>4495</v>
      </c>
      <c r="B4511" s="2306">
        <v>45084</v>
      </c>
      <c r="C4511" s="412">
        <f t="shared" si="70"/>
        <v>2023</v>
      </c>
      <c r="D4511" s="2139" t="s">
        <v>28667</v>
      </c>
      <c r="E4511" s="694" t="s">
        <v>606</v>
      </c>
      <c r="F4511" s="691" t="s">
        <v>8442</v>
      </c>
      <c r="G4511" s="690" t="s">
        <v>613</v>
      </c>
      <c r="H4511" s="695" t="s">
        <v>667</v>
      </c>
      <c r="I4511" s="696" t="s">
        <v>653</v>
      </c>
      <c r="J4511" s="535">
        <v>41</v>
      </c>
      <c r="K4511" s="699"/>
      <c r="L4511" s="535" t="s">
        <v>19084</v>
      </c>
      <c r="M4511" s="114" t="s">
        <v>1427</v>
      </c>
      <c r="N4511" s="138" t="s">
        <v>1429</v>
      </c>
      <c r="O4511" s="2141" t="s">
        <v>1433</v>
      </c>
      <c r="P4511" s="580">
        <v>21359</v>
      </c>
      <c r="Q4511" s="118"/>
      <c r="R4511" s="119"/>
      <c r="S4511" s="120"/>
      <c r="T4511" s="114"/>
      <c r="U4511" s="115"/>
      <c r="V4511" s="121"/>
      <c r="W4511" s="135"/>
      <c r="X4511" s="115"/>
      <c r="Y4511" s="699"/>
      <c r="Z4511" s="699"/>
      <c r="AB4511" s="2306">
        <v>45084</v>
      </c>
      <c r="AC4511" s="4394">
        <v>45392</v>
      </c>
    </row>
    <row r="4512" spans="1:29" x14ac:dyDescent="0.25">
      <c r="A4512" s="1428">
        <v>4496</v>
      </c>
      <c r="B4512" s="123">
        <v>45084</v>
      </c>
      <c r="C4512" s="412">
        <f t="shared" si="70"/>
        <v>2023</v>
      </c>
      <c r="D4512" s="690"/>
      <c r="E4512" s="694" t="s">
        <v>606</v>
      </c>
      <c r="F4512" s="691" t="s">
        <v>8442</v>
      </c>
      <c r="G4512" s="690" t="s">
        <v>613</v>
      </c>
      <c r="H4512" s="695" t="s">
        <v>667</v>
      </c>
      <c r="I4512" s="696" t="s">
        <v>653</v>
      </c>
      <c r="J4512" s="535">
        <v>40</v>
      </c>
      <c r="K4512" s="8" t="s">
        <v>14259</v>
      </c>
      <c r="L4512" s="535" t="s">
        <v>19085</v>
      </c>
      <c r="M4512" s="114" t="s">
        <v>1427</v>
      </c>
      <c r="N4512" s="138" t="s">
        <v>1429</v>
      </c>
      <c r="O4512" s="692"/>
      <c r="P4512" s="580">
        <v>16380</v>
      </c>
      <c r="Q4512" s="118"/>
      <c r="R4512" s="119"/>
      <c r="S4512" s="120"/>
      <c r="T4512" s="114"/>
      <c r="U4512" s="115"/>
      <c r="V4512" s="121"/>
      <c r="W4512" s="135"/>
      <c r="X4512" s="115"/>
      <c r="Y4512" s="699" t="s">
        <v>19046</v>
      </c>
      <c r="Z4512" s="693"/>
      <c r="AB4512" s="123">
        <v>45084</v>
      </c>
    </row>
    <row r="4513" spans="1:29" x14ac:dyDescent="0.25">
      <c r="A4513" s="1428">
        <v>4497</v>
      </c>
      <c r="B4513" s="123">
        <v>45084</v>
      </c>
      <c r="C4513" s="412">
        <f t="shared" si="70"/>
        <v>2023</v>
      </c>
      <c r="D4513" s="690"/>
      <c r="E4513" s="694" t="s">
        <v>606</v>
      </c>
      <c r="F4513" s="691" t="s">
        <v>8442</v>
      </c>
      <c r="G4513" s="690" t="s">
        <v>613</v>
      </c>
      <c r="H4513" s="695" t="s">
        <v>667</v>
      </c>
      <c r="I4513" s="696" t="s">
        <v>653</v>
      </c>
      <c r="J4513" s="535">
        <v>35</v>
      </c>
      <c r="K4513" s="8" t="s">
        <v>14259</v>
      </c>
      <c r="L4513" s="535" t="s">
        <v>19086</v>
      </c>
      <c r="M4513" s="114" t="s">
        <v>1427</v>
      </c>
      <c r="N4513" s="138" t="s">
        <v>1429</v>
      </c>
      <c r="O4513" s="692"/>
      <c r="P4513" s="580">
        <v>28216</v>
      </c>
      <c r="Q4513" s="118"/>
      <c r="R4513" s="119"/>
      <c r="S4513" s="120"/>
      <c r="T4513" s="114"/>
      <c r="U4513" s="115"/>
      <c r="V4513" s="121"/>
      <c r="W4513" s="135"/>
      <c r="X4513" s="115"/>
      <c r="Y4513" s="699" t="s">
        <v>19046</v>
      </c>
      <c r="Z4513" s="693"/>
      <c r="AB4513" s="123">
        <v>45084</v>
      </c>
    </row>
    <row r="4514" spans="1:29" x14ac:dyDescent="0.25">
      <c r="A4514" s="1428">
        <v>4498</v>
      </c>
      <c r="B4514" s="123">
        <v>45084</v>
      </c>
      <c r="C4514" s="412">
        <f t="shared" si="70"/>
        <v>2023</v>
      </c>
      <c r="D4514" s="690"/>
      <c r="E4514" s="694" t="s">
        <v>606</v>
      </c>
      <c r="F4514" s="691" t="s">
        <v>8442</v>
      </c>
      <c r="G4514" s="690" t="s">
        <v>613</v>
      </c>
      <c r="H4514" s="695" t="s">
        <v>667</v>
      </c>
      <c r="I4514" s="696" t="s">
        <v>653</v>
      </c>
      <c r="J4514" s="535">
        <v>31</v>
      </c>
      <c r="K4514" s="8" t="s">
        <v>14259</v>
      </c>
      <c r="L4514" s="535" t="s">
        <v>19087</v>
      </c>
      <c r="M4514" s="114" t="s">
        <v>1427</v>
      </c>
      <c r="N4514" s="138" t="s">
        <v>1429</v>
      </c>
      <c r="O4514" s="692"/>
      <c r="P4514" s="580">
        <v>14185</v>
      </c>
      <c r="Q4514" s="118"/>
      <c r="R4514" s="119"/>
      <c r="S4514" s="120"/>
      <c r="T4514" s="114"/>
      <c r="U4514" s="115"/>
      <c r="V4514" s="121"/>
      <c r="W4514" s="135"/>
      <c r="X4514" s="115"/>
      <c r="Y4514" s="699" t="s">
        <v>19046</v>
      </c>
      <c r="Z4514" s="693"/>
      <c r="AB4514" s="123">
        <v>45084</v>
      </c>
    </row>
    <row r="4515" spans="1:29" hidden="1" x14ac:dyDescent="0.25">
      <c r="A4515" s="409">
        <v>4499</v>
      </c>
      <c r="B4515" s="410">
        <v>45085</v>
      </c>
      <c r="C4515" s="412">
        <f t="shared" si="70"/>
        <v>2023</v>
      </c>
      <c r="D4515" s="411" t="s">
        <v>18614</v>
      </c>
      <c r="E4515" s="415" t="s">
        <v>606</v>
      </c>
      <c r="F4515" s="416" t="s">
        <v>8442</v>
      </c>
      <c r="G4515" s="411" t="s">
        <v>613</v>
      </c>
      <c r="H4515" s="411" t="s">
        <v>25120</v>
      </c>
      <c r="I4515" s="413" t="s">
        <v>655</v>
      </c>
      <c r="J4515" s="409">
        <v>66</v>
      </c>
      <c r="K4515" s="8"/>
      <c r="L4515" s="413" t="s">
        <v>18615</v>
      </c>
      <c r="M4515" s="413" t="s">
        <v>1427</v>
      </c>
      <c r="N4515" s="39" t="s">
        <v>1429</v>
      </c>
      <c r="O4515" s="413" t="s">
        <v>1453</v>
      </c>
      <c r="P4515" s="413" t="s">
        <v>28294</v>
      </c>
      <c r="Q4515" s="419" t="s">
        <v>9586</v>
      </c>
      <c r="R4515" s="420" t="s">
        <v>28295</v>
      </c>
      <c r="S4515" s="408">
        <v>45344</v>
      </c>
      <c r="T4515" s="413" t="s">
        <v>1415</v>
      </c>
      <c r="U4515" s="417" t="s">
        <v>1416</v>
      </c>
      <c r="V4515" s="421">
        <v>45389</v>
      </c>
      <c r="W4515" s="422" t="s">
        <v>28296</v>
      </c>
      <c r="X4515" s="417" t="s">
        <v>23286</v>
      </c>
      <c r="Y4515" s="8"/>
      <c r="Z4515" s="8"/>
      <c r="AA4515" s="8"/>
      <c r="AB4515" s="410">
        <v>45085</v>
      </c>
      <c r="AC4515" s="8"/>
    </row>
    <row r="4516" spans="1:29" s="8" customFormat="1" hidden="1" x14ac:dyDescent="0.25">
      <c r="A4516" s="409">
        <v>4500</v>
      </c>
      <c r="B4516" s="410">
        <v>45085</v>
      </c>
      <c r="C4516" s="412">
        <f t="shared" si="70"/>
        <v>2023</v>
      </c>
      <c r="D4516" s="411" t="s">
        <v>18619</v>
      </c>
      <c r="E4516" s="415" t="s">
        <v>606</v>
      </c>
      <c r="F4516" s="416" t="s">
        <v>8442</v>
      </c>
      <c r="G4516" s="411" t="s">
        <v>613</v>
      </c>
      <c r="H4516" s="411" t="s">
        <v>760</v>
      </c>
      <c r="I4516" s="413" t="s">
        <v>794</v>
      </c>
      <c r="J4516" s="409">
        <v>81</v>
      </c>
      <c r="L4516" s="413" t="s">
        <v>18620</v>
      </c>
      <c r="M4516" s="413" t="s">
        <v>1427</v>
      </c>
      <c r="N4516" s="39" t="s">
        <v>1429</v>
      </c>
      <c r="O4516" s="413" t="s">
        <v>1578</v>
      </c>
      <c r="P4516" s="413" t="s">
        <v>18621</v>
      </c>
      <c r="Q4516" s="419" t="s">
        <v>9586</v>
      </c>
      <c r="R4516" s="420" t="s">
        <v>31598</v>
      </c>
      <c r="S4516" s="408">
        <v>45348</v>
      </c>
      <c r="T4516" s="413" t="s">
        <v>1415</v>
      </c>
      <c r="U4516" s="417" t="s">
        <v>1416</v>
      </c>
      <c r="V4516" s="421">
        <v>45447</v>
      </c>
      <c r="W4516" s="422" t="s">
        <v>31599</v>
      </c>
      <c r="X4516" s="417" t="s">
        <v>23286</v>
      </c>
      <c r="AB4516" s="410">
        <v>45085</v>
      </c>
    </row>
    <row r="4517" spans="1:29" s="8" customFormat="1" hidden="1" x14ac:dyDescent="0.25">
      <c r="A4517" s="409">
        <v>4501</v>
      </c>
      <c r="B4517" s="410">
        <v>45085</v>
      </c>
      <c r="C4517" s="412">
        <f t="shared" si="70"/>
        <v>2023</v>
      </c>
      <c r="D4517" s="411" t="s">
        <v>18624</v>
      </c>
      <c r="E4517" s="415">
        <v>100221594</v>
      </c>
      <c r="F4517" s="416" t="s">
        <v>8442</v>
      </c>
      <c r="G4517" s="411" t="s">
        <v>613</v>
      </c>
      <c r="H4517" s="411" t="s">
        <v>8185</v>
      </c>
      <c r="I4517" s="413" t="s">
        <v>722</v>
      </c>
      <c r="J4517" s="409">
        <v>12</v>
      </c>
      <c r="L4517" s="413" t="s">
        <v>18625</v>
      </c>
      <c r="M4517" s="413" t="s">
        <v>1427</v>
      </c>
      <c r="N4517" s="412" t="s">
        <v>1429</v>
      </c>
      <c r="O4517" s="413" t="s">
        <v>1433</v>
      </c>
      <c r="P4517" s="413" t="s">
        <v>18626</v>
      </c>
      <c r="Q4517" s="419" t="s">
        <v>9586</v>
      </c>
      <c r="R4517" s="420" t="s">
        <v>32251</v>
      </c>
      <c r="S4517" s="408">
        <v>45343</v>
      </c>
      <c r="T4517" s="413" t="s">
        <v>1415</v>
      </c>
      <c r="U4517" s="417" t="s">
        <v>1416</v>
      </c>
      <c r="V4517" s="421">
        <v>45463</v>
      </c>
      <c r="W4517" s="422" t="s">
        <v>32252</v>
      </c>
      <c r="X4517" s="417" t="s">
        <v>23286</v>
      </c>
      <c r="AB4517" s="410">
        <v>45085</v>
      </c>
      <c r="AC4517" s="4393">
        <v>45401</v>
      </c>
    </row>
    <row r="4518" spans="1:29" s="8" customFormat="1" hidden="1" x14ac:dyDescent="0.25">
      <c r="A4518" s="409">
        <v>4502</v>
      </c>
      <c r="B4518" s="410">
        <v>45085</v>
      </c>
      <c r="C4518" s="412">
        <f t="shared" si="70"/>
        <v>2023</v>
      </c>
      <c r="D4518" s="411" t="s">
        <v>18627</v>
      </c>
      <c r="E4518" s="415">
        <v>100215798</v>
      </c>
      <c r="F4518" s="416" t="s">
        <v>8442</v>
      </c>
      <c r="G4518" s="411" t="s">
        <v>613</v>
      </c>
      <c r="H4518" s="411" t="s">
        <v>671</v>
      </c>
      <c r="I4518" s="413" t="s">
        <v>655</v>
      </c>
      <c r="J4518" s="417">
        <v>14</v>
      </c>
      <c r="L4518" s="409">
        <v>66439</v>
      </c>
      <c r="M4518" s="413" t="s">
        <v>1427</v>
      </c>
      <c r="N4518" s="39" t="s">
        <v>1429</v>
      </c>
      <c r="O4518" s="413" t="s">
        <v>1464</v>
      </c>
      <c r="P4518" s="418" t="s">
        <v>29772</v>
      </c>
      <c r="Q4518" s="419" t="s">
        <v>9586</v>
      </c>
      <c r="R4518" s="420" t="s">
        <v>29773</v>
      </c>
      <c r="S4518" s="408">
        <v>45348</v>
      </c>
      <c r="T4518" s="413" t="s">
        <v>1415</v>
      </c>
      <c r="U4518" s="417" t="s">
        <v>1416</v>
      </c>
      <c r="V4518" s="421">
        <v>45415</v>
      </c>
      <c r="W4518" s="422" t="s">
        <v>28764</v>
      </c>
      <c r="X4518" s="417" t="s">
        <v>23286</v>
      </c>
      <c r="AB4518" s="410">
        <v>45085</v>
      </c>
    </row>
    <row r="4519" spans="1:29" x14ac:dyDescent="0.25">
      <c r="A4519" s="1428">
        <v>4503</v>
      </c>
      <c r="B4519" s="123">
        <v>45085</v>
      </c>
      <c r="C4519" s="412">
        <f t="shared" si="70"/>
        <v>2023</v>
      </c>
      <c r="D4519" s="612"/>
      <c r="E4519" s="694" t="s">
        <v>606</v>
      </c>
      <c r="F4519" s="697" t="s">
        <v>8442</v>
      </c>
      <c r="G4519" s="612" t="s">
        <v>613</v>
      </c>
      <c r="H4519" s="695" t="s">
        <v>667</v>
      </c>
      <c r="I4519" s="696" t="s">
        <v>653</v>
      </c>
      <c r="J4519" s="2200">
        <v>59</v>
      </c>
      <c r="K4519" s="8" t="s">
        <v>14259</v>
      </c>
      <c r="L4519" s="535" t="s">
        <v>19088</v>
      </c>
      <c r="M4519" s="114" t="s">
        <v>1427</v>
      </c>
      <c r="N4519" s="138" t="s">
        <v>1429</v>
      </c>
      <c r="O4519" s="614"/>
      <c r="P4519" s="2203">
        <v>17247</v>
      </c>
      <c r="Q4519" s="118"/>
      <c r="R4519" s="119"/>
      <c r="S4519" s="120"/>
      <c r="T4519" s="114"/>
      <c r="U4519" s="115"/>
      <c r="V4519" s="121"/>
      <c r="W4519" s="135"/>
      <c r="X4519" s="115"/>
      <c r="Y4519" s="699" t="s">
        <v>19098</v>
      </c>
      <c r="AB4519" s="123">
        <v>45085</v>
      </c>
    </row>
    <row r="4520" spans="1:29" s="8" customFormat="1" x14ac:dyDescent="0.25">
      <c r="A4520" s="1428">
        <v>4504</v>
      </c>
      <c r="B4520" s="123">
        <v>45085</v>
      </c>
      <c r="C4520" s="412">
        <f t="shared" si="70"/>
        <v>2023</v>
      </c>
      <c r="D4520" s="612"/>
      <c r="E4520" s="694" t="s">
        <v>606</v>
      </c>
      <c r="F4520" s="697" t="s">
        <v>8442</v>
      </c>
      <c r="G4520" s="612" t="s">
        <v>613</v>
      </c>
      <c r="H4520" s="695" t="s">
        <v>667</v>
      </c>
      <c r="I4520" s="696" t="s">
        <v>653</v>
      </c>
      <c r="J4520" s="2200">
        <v>60</v>
      </c>
      <c r="K4520" s="8" t="s">
        <v>14259</v>
      </c>
      <c r="L4520" s="535" t="s">
        <v>19089</v>
      </c>
      <c r="M4520" s="114" t="s">
        <v>1427</v>
      </c>
      <c r="N4520" s="138" t="s">
        <v>1429</v>
      </c>
      <c r="O4520" s="614"/>
      <c r="P4520" s="2203">
        <v>26251</v>
      </c>
      <c r="Q4520" s="118"/>
      <c r="R4520" s="119"/>
      <c r="S4520" s="120"/>
      <c r="T4520" s="114"/>
      <c r="U4520" s="115"/>
      <c r="V4520" s="121"/>
      <c r="W4520" s="135"/>
      <c r="X4520" s="115"/>
      <c r="Y4520" s="699" t="s">
        <v>19098</v>
      </c>
      <c r="Z4520" s="1"/>
      <c r="AA4520" s="1"/>
      <c r="AB4520" s="123">
        <v>45085</v>
      </c>
      <c r="AC4520" s="1"/>
    </row>
    <row r="4521" spans="1:29" x14ac:dyDescent="0.25">
      <c r="A4521" s="1428">
        <v>4505</v>
      </c>
      <c r="B4521" s="123">
        <v>45085</v>
      </c>
      <c r="C4521" s="412">
        <f t="shared" si="70"/>
        <v>2023</v>
      </c>
      <c r="D4521" s="615"/>
      <c r="E4521" s="700" t="s">
        <v>606</v>
      </c>
      <c r="F4521" s="701" t="s">
        <v>8442</v>
      </c>
      <c r="G4521" s="615" t="s">
        <v>613</v>
      </c>
      <c r="H4521" s="702" t="s">
        <v>667</v>
      </c>
      <c r="I4521" s="703" t="s">
        <v>653</v>
      </c>
      <c r="J4521" s="2201">
        <v>55</v>
      </c>
      <c r="K4521" s="8" t="s">
        <v>14259</v>
      </c>
      <c r="L4521" s="626" t="s">
        <v>19090</v>
      </c>
      <c r="M4521" s="114" t="s">
        <v>1427</v>
      </c>
      <c r="N4521" s="138" t="s">
        <v>1429</v>
      </c>
      <c r="O4521" s="616"/>
      <c r="P4521" s="2205">
        <v>36073</v>
      </c>
      <c r="Q4521" s="128"/>
      <c r="R4521" s="129"/>
      <c r="S4521" s="130"/>
      <c r="T4521" s="126"/>
      <c r="U4521" s="124"/>
      <c r="V4521" s="131"/>
      <c r="W4521" s="122"/>
      <c r="X4521" s="124"/>
      <c r="Y4521" s="699" t="s">
        <v>19098</v>
      </c>
      <c r="AB4521" s="123">
        <v>45085</v>
      </c>
    </row>
    <row r="4522" spans="1:29" x14ac:dyDescent="0.25">
      <c r="A4522" s="1428">
        <v>4506</v>
      </c>
      <c r="B4522" s="123">
        <v>45085</v>
      </c>
      <c r="C4522" s="412">
        <f t="shared" si="70"/>
        <v>2023</v>
      </c>
      <c r="D4522" s="615"/>
      <c r="E4522" s="700" t="s">
        <v>606</v>
      </c>
      <c r="F4522" s="701" t="s">
        <v>8442</v>
      </c>
      <c r="G4522" s="615" t="s">
        <v>613</v>
      </c>
      <c r="H4522" s="702" t="s">
        <v>667</v>
      </c>
      <c r="I4522" s="703" t="s">
        <v>653</v>
      </c>
      <c r="J4522" s="535">
        <v>57</v>
      </c>
      <c r="K4522" s="8" t="s">
        <v>14259</v>
      </c>
      <c r="L4522" s="535" t="s">
        <v>19091</v>
      </c>
      <c r="M4522" s="114" t="s">
        <v>1427</v>
      </c>
      <c r="N4522" s="138" t="s">
        <v>1429</v>
      </c>
      <c r="O4522" s="616"/>
      <c r="P4522" s="580">
        <v>3727</v>
      </c>
      <c r="Q4522" s="128"/>
      <c r="R4522" s="129"/>
      <c r="S4522" s="130"/>
      <c r="T4522" s="126"/>
      <c r="U4522" s="124"/>
      <c r="V4522" s="131"/>
      <c r="W4522" s="122"/>
      <c r="X4522" s="124"/>
      <c r="Y4522" s="699" t="s">
        <v>19098</v>
      </c>
      <c r="AB4522" s="123">
        <v>45085</v>
      </c>
    </row>
    <row r="4523" spans="1:29" x14ac:dyDescent="0.25">
      <c r="A4523" s="1428">
        <v>4507</v>
      </c>
      <c r="B4523" s="123">
        <v>45085</v>
      </c>
      <c r="C4523" s="412">
        <f t="shared" si="70"/>
        <v>2023</v>
      </c>
      <c r="D4523" s="615"/>
      <c r="E4523" s="700" t="s">
        <v>606</v>
      </c>
      <c r="F4523" s="701" t="s">
        <v>8442</v>
      </c>
      <c r="G4523" s="615" t="s">
        <v>613</v>
      </c>
      <c r="H4523" s="702" t="s">
        <v>667</v>
      </c>
      <c r="I4523" s="703" t="s">
        <v>653</v>
      </c>
      <c r="J4523" s="535">
        <v>53</v>
      </c>
      <c r="K4523" s="8" t="s">
        <v>14259</v>
      </c>
      <c r="L4523" s="535" t="s">
        <v>19092</v>
      </c>
      <c r="M4523" s="114" t="s">
        <v>1427</v>
      </c>
      <c r="N4523" s="138" t="s">
        <v>1429</v>
      </c>
      <c r="O4523" s="616"/>
      <c r="P4523" s="580">
        <v>18677</v>
      </c>
      <c r="Q4523" s="128"/>
      <c r="R4523" s="129"/>
      <c r="S4523" s="130"/>
      <c r="T4523" s="126"/>
      <c r="U4523" s="124"/>
      <c r="V4523" s="131"/>
      <c r="W4523" s="122"/>
      <c r="X4523" s="124"/>
      <c r="Y4523" s="699" t="s">
        <v>19098</v>
      </c>
      <c r="AB4523" s="123">
        <v>45085</v>
      </c>
    </row>
    <row r="4524" spans="1:29" x14ac:dyDescent="0.25">
      <c r="A4524" s="1428">
        <v>4508</v>
      </c>
      <c r="B4524" s="123">
        <v>45085</v>
      </c>
      <c r="C4524" s="412">
        <f t="shared" si="70"/>
        <v>2023</v>
      </c>
      <c r="D4524" s="615"/>
      <c r="E4524" s="700" t="s">
        <v>606</v>
      </c>
      <c r="F4524" s="701" t="s">
        <v>8442</v>
      </c>
      <c r="G4524" s="615" t="s">
        <v>613</v>
      </c>
      <c r="H4524" s="702" t="s">
        <v>667</v>
      </c>
      <c r="I4524" s="703" t="s">
        <v>653</v>
      </c>
      <c r="J4524" s="535">
        <v>52</v>
      </c>
      <c r="K4524" s="8" t="s">
        <v>14259</v>
      </c>
      <c r="L4524" s="535" t="s">
        <v>19093</v>
      </c>
      <c r="M4524" s="114" t="s">
        <v>1427</v>
      </c>
      <c r="N4524" s="138" t="s">
        <v>1429</v>
      </c>
      <c r="O4524" s="616"/>
      <c r="P4524" s="580">
        <v>26544</v>
      </c>
      <c r="Q4524" s="128"/>
      <c r="R4524" s="129"/>
      <c r="S4524" s="130"/>
      <c r="T4524" s="126"/>
      <c r="U4524" s="124"/>
      <c r="V4524" s="131"/>
      <c r="W4524" s="122"/>
      <c r="X4524" s="124"/>
      <c r="Y4524" s="699" t="s">
        <v>19098</v>
      </c>
      <c r="AB4524" s="123">
        <v>45085</v>
      </c>
    </row>
    <row r="4525" spans="1:29" hidden="1" x14ac:dyDescent="0.25">
      <c r="A4525" s="2091">
        <v>4509</v>
      </c>
      <c r="B4525" s="2092">
        <v>45085</v>
      </c>
      <c r="C4525" s="412">
        <f t="shared" si="70"/>
        <v>2023</v>
      </c>
      <c r="D4525" s="2106" t="s">
        <v>28688</v>
      </c>
      <c r="E4525" s="2107" t="s">
        <v>606</v>
      </c>
      <c r="F4525" s="2108" t="s">
        <v>8442</v>
      </c>
      <c r="G4525" s="2106" t="s">
        <v>613</v>
      </c>
      <c r="H4525" s="2106" t="s">
        <v>667</v>
      </c>
      <c r="I4525" s="2109" t="s">
        <v>653</v>
      </c>
      <c r="J4525" s="2099">
        <v>50</v>
      </c>
      <c r="K4525" s="2105"/>
      <c r="L4525" s="2099" t="s">
        <v>19094</v>
      </c>
      <c r="M4525" s="2097" t="s">
        <v>1427</v>
      </c>
      <c r="N4525" s="2100" t="s">
        <v>1429</v>
      </c>
      <c r="O4525" s="2109" t="s">
        <v>1433</v>
      </c>
      <c r="P4525" s="2364">
        <v>16364</v>
      </c>
      <c r="Q4525" s="2123" t="s">
        <v>9586</v>
      </c>
      <c r="R4525" s="2110" t="s">
        <v>29186</v>
      </c>
      <c r="S4525" s="2111">
        <v>45344</v>
      </c>
      <c r="T4525" s="2109" t="s">
        <v>1415</v>
      </c>
      <c r="U4525" s="2112" t="s">
        <v>1416</v>
      </c>
      <c r="V4525" s="2113">
        <v>45401</v>
      </c>
      <c r="W4525" s="2114" t="s">
        <v>29187</v>
      </c>
      <c r="X4525" s="2112" t="s">
        <v>23286</v>
      </c>
      <c r="Y4525" s="2105"/>
      <c r="Z4525" s="2105"/>
      <c r="AA4525" s="2105"/>
      <c r="AB4525" s="2092">
        <v>45085</v>
      </c>
      <c r="AC4525" s="4396">
        <v>45398</v>
      </c>
    </row>
    <row r="4526" spans="1:29" x14ac:dyDescent="0.25">
      <c r="A4526" s="1428">
        <v>4510</v>
      </c>
      <c r="B4526" s="123">
        <v>45085</v>
      </c>
      <c r="C4526" s="412">
        <f t="shared" si="70"/>
        <v>2023</v>
      </c>
      <c r="D4526" s="615"/>
      <c r="E4526" s="700" t="s">
        <v>606</v>
      </c>
      <c r="F4526" s="701" t="s">
        <v>8442</v>
      </c>
      <c r="G4526" s="615" t="s">
        <v>613</v>
      </c>
      <c r="H4526" s="702" t="s">
        <v>667</v>
      </c>
      <c r="I4526" s="703" t="s">
        <v>653</v>
      </c>
      <c r="J4526" s="535">
        <v>51</v>
      </c>
      <c r="K4526" s="8" t="s">
        <v>14259</v>
      </c>
      <c r="L4526" s="535" t="s">
        <v>19095</v>
      </c>
      <c r="M4526" s="114" t="s">
        <v>1427</v>
      </c>
      <c r="N4526" s="138" t="s">
        <v>1429</v>
      </c>
      <c r="O4526" s="616"/>
      <c r="P4526" s="580">
        <v>33184</v>
      </c>
      <c r="Q4526" s="128"/>
      <c r="R4526" s="129"/>
      <c r="S4526" s="130"/>
      <c r="T4526" s="126"/>
      <c r="U4526" s="124"/>
      <c r="V4526" s="131"/>
      <c r="W4526" s="122"/>
      <c r="X4526" s="124"/>
      <c r="Y4526" s="699" t="s">
        <v>19098</v>
      </c>
      <c r="AB4526" s="123">
        <v>45085</v>
      </c>
    </row>
    <row r="4527" spans="1:29" x14ac:dyDescent="0.25">
      <c r="A4527" s="1428">
        <v>4511</v>
      </c>
      <c r="B4527" s="123">
        <v>45085</v>
      </c>
      <c r="C4527" s="412">
        <f t="shared" si="70"/>
        <v>2023</v>
      </c>
      <c r="D4527" s="615"/>
      <c r="E4527" s="700" t="s">
        <v>606</v>
      </c>
      <c r="F4527" s="701" t="s">
        <v>8442</v>
      </c>
      <c r="G4527" s="615" t="s">
        <v>613</v>
      </c>
      <c r="H4527" s="702" t="s">
        <v>667</v>
      </c>
      <c r="I4527" s="703" t="s">
        <v>653</v>
      </c>
      <c r="J4527" s="535">
        <v>75</v>
      </c>
      <c r="K4527" s="8" t="s">
        <v>14259</v>
      </c>
      <c r="L4527" s="535" t="s">
        <v>19096</v>
      </c>
      <c r="M4527" s="114" t="s">
        <v>1427</v>
      </c>
      <c r="N4527" s="138" t="s">
        <v>1429</v>
      </c>
      <c r="O4527" s="616"/>
      <c r="P4527" s="580">
        <v>44082</v>
      </c>
      <c r="Q4527" s="128"/>
      <c r="R4527" s="129"/>
      <c r="S4527" s="130"/>
      <c r="T4527" s="126"/>
      <c r="U4527" s="124"/>
      <c r="V4527" s="131"/>
      <c r="W4527" s="122"/>
      <c r="X4527" s="124"/>
      <c r="Y4527" s="699" t="s">
        <v>19098</v>
      </c>
      <c r="AB4527" s="123">
        <v>45085</v>
      </c>
    </row>
    <row r="4528" spans="1:29" s="2105" customFormat="1" x14ac:dyDescent="0.25">
      <c r="A4528" s="1428">
        <v>4512</v>
      </c>
      <c r="B4528" s="123">
        <v>45085</v>
      </c>
      <c r="C4528" s="412">
        <f t="shared" si="70"/>
        <v>2023</v>
      </c>
      <c r="D4528" s="615"/>
      <c r="E4528" s="700" t="s">
        <v>606</v>
      </c>
      <c r="F4528" s="701" t="s">
        <v>8442</v>
      </c>
      <c r="G4528" s="615" t="s">
        <v>613</v>
      </c>
      <c r="H4528" s="702" t="s">
        <v>667</v>
      </c>
      <c r="I4528" s="703" t="s">
        <v>653</v>
      </c>
      <c r="J4528" s="535">
        <v>61</v>
      </c>
      <c r="K4528" s="8" t="s">
        <v>14259</v>
      </c>
      <c r="L4528" s="535" t="s">
        <v>19097</v>
      </c>
      <c r="M4528" s="114" t="s">
        <v>1427</v>
      </c>
      <c r="N4528" s="138" t="s">
        <v>1429</v>
      </c>
      <c r="O4528" s="616"/>
      <c r="P4528" s="580">
        <v>26168</v>
      </c>
      <c r="Q4528" s="128"/>
      <c r="R4528" s="129"/>
      <c r="S4528" s="130"/>
      <c r="T4528" s="126"/>
      <c r="U4528" s="124"/>
      <c r="V4528" s="131"/>
      <c r="W4528" s="122"/>
      <c r="X4528" s="124"/>
      <c r="Y4528" s="699" t="s">
        <v>19098</v>
      </c>
      <c r="Z4528" s="1"/>
      <c r="AA4528" s="1"/>
      <c r="AB4528" s="123">
        <v>45085</v>
      </c>
      <c r="AC4528" s="1"/>
    </row>
    <row r="4529" spans="1:29" hidden="1" x14ac:dyDescent="0.25">
      <c r="A4529" s="409">
        <v>4513</v>
      </c>
      <c r="B4529" s="410">
        <v>45086</v>
      </c>
      <c r="C4529" s="412">
        <f t="shared" si="70"/>
        <v>2023</v>
      </c>
      <c r="D4529" s="22" t="s">
        <v>18628</v>
      </c>
      <c r="E4529" s="23">
        <v>100312296</v>
      </c>
      <c r="F4529" s="24" t="s">
        <v>8442</v>
      </c>
      <c r="G4529" s="22" t="s">
        <v>613</v>
      </c>
      <c r="H4529" s="22" t="s">
        <v>707</v>
      </c>
      <c r="I4529" s="26" t="s">
        <v>638</v>
      </c>
      <c r="J4529" s="409">
        <v>35</v>
      </c>
      <c r="K4529" s="8"/>
      <c r="L4529" s="413" t="s">
        <v>18629</v>
      </c>
      <c r="M4529" s="413" t="s">
        <v>1427</v>
      </c>
      <c r="N4529" s="39" t="s">
        <v>1429</v>
      </c>
      <c r="O4529" s="26" t="s">
        <v>1446</v>
      </c>
      <c r="P4529" s="413" t="s">
        <v>18630</v>
      </c>
      <c r="Q4529" s="28" t="s">
        <v>9586</v>
      </c>
      <c r="R4529" s="29" t="s">
        <v>28135</v>
      </c>
      <c r="S4529" s="30">
        <v>45348</v>
      </c>
      <c r="T4529" s="26" t="s">
        <v>1415</v>
      </c>
      <c r="U4529" s="25" t="s">
        <v>1416</v>
      </c>
      <c r="V4529" s="31">
        <v>45383</v>
      </c>
      <c r="W4529" s="99" t="s">
        <v>28136</v>
      </c>
      <c r="X4529" s="25" t="s">
        <v>23286</v>
      </c>
      <c r="Y4529" s="8"/>
      <c r="Z4529" s="8"/>
      <c r="AA4529" s="8"/>
      <c r="AB4529" s="410">
        <v>45086</v>
      </c>
      <c r="AC4529" s="8"/>
    </row>
    <row r="4530" spans="1:29" s="8" customFormat="1" hidden="1" x14ac:dyDescent="0.25">
      <c r="A4530" s="409">
        <v>4514</v>
      </c>
      <c r="B4530" s="410">
        <v>45086</v>
      </c>
      <c r="C4530" s="412">
        <f t="shared" si="70"/>
        <v>2023</v>
      </c>
      <c r="D4530" s="22" t="s">
        <v>5067</v>
      </c>
      <c r="E4530" s="23" t="s">
        <v>606</v>
      </c>
      <c r="F4530" s="24" t="s">
        <v>8442</v>
      </c>
      <c r="G4530" s="22" t="s">
        <v>613</v>
      </c>
      <c r="H4530" s="22" t="s">
        <v>802</v>
      </c>
      <c r="I4530" s="26" t="s">
        <v>636</v>
      </c>
      <c r="J4530" s="409">
        <v>33</v>
      </c>
      <c r="L4530" s="413" t="s">
        <v>18631</v>
      </c>
      <c r="M4530" s="413" t="s">
        <v>1427</v>
      </c>
      <c r="N4530" s="412" t="s">
        <v>1429</v>
      </c>
      <c r="O4530" s="26" t="s">
        <v>1309</v>
      </c>
      <c r="P4530" s="413" t="s">
        <v>31463</v>
      </c>
      <c r="Q4530" s="28" t="s">
        <v>9586</v>
      </c>
      <c r="R4530" s="29" t="s">
        <v>31464</v>
      </c>
      <c r="S4530" s="30">
        <v>45344</v>
      </c>
      <c r="T4530" s="26" t="s">
        <v>1415</v>
      </c>
      <c r="U4530" s="25" t="s">
        <v>1416</v>
      </c>
      <c r="V4530" s="31">
        <v>45442</v>
      </c>
      <c r="W4530" s="99" t="s">
        <v>31465</v>
      </c>
      <c r="X4530" s="25" t="s">
        <v>23286</v>
      </c>
      <c r="AB4530" s="410">
        <v>45086</v>
      </c>
    </row>
    <row r="4531" spans="1:29" hidden="1" x14ac:dyDescent="0.25">
      <c r="A4531" s="409">
        <v>4515</v>
      </c>
      <c r="B4531" s="410">
        <v>45086</v>
      </c>
      <c r="C4531" s="412">
        <f t="shared" si="70"/>
        <v>2023</v>
      </c>
      <c r="D4531" s="22" t="s">
        <v>18632</v>
      </c>
      <c r="E4531" s="23" t="s">
        <v>606</v>
      </c>
      <c r="F4531" s="24" t="s">
        <v>8442</v>
      </c>
      <c r="G4531" s="22" t="s">
        <v>613</v>
      </c>
      <c r="H4531" s="22" t="s">
        <v>618</v>
      </c>
      <c r="I4531" s="26" t="s">
        <v>695</v>
      </c>
      <c r="J4531" s="409">
        <v>79</v>
      </c>
      <c r="K4531" s="8"/>
      <c r="L4531" s="413" t="s">
        <v>18633</v>
      </c>
      <c r="M4531" s="413" t="s">
        <v>1427</v>
      </c>
      <c r="N4531" s="39" t="s">
        <v>1429</v>
      </c>
      <c r="O4531" s="26" t="s">
        <v>1712</v>
      </c>
      <c r="P4531" s="413"/>
      <c r="Q4531" s="28" t="s">
        <v>9586</v>
      </c>
      <c r="R4531" s="29" t="s">
        <v>28589</v>
      </c>
      <c r="S4531" s="30">
        <v>45344</v>
      </c>
      <c r="T4531" s="26" t="s">
        <v>1415</v>
      </c>
      <c r="U4531" s="25" t="s">
        <v>1416</v>
      </c>
      <c r="V4531" s="31">
        <v>45394</v>
      </c>
      <c r="W4531" s="99" t="s">
        <v>28590</v>
      </c>
      <c r="X4531" s="25" t="s">
        <v>23286</v>
      </c>
      <c r="Y4531" s="8"/>
      <c r="Z4531" s="8"/>
      <c r="AA4531" s="8"/>
      <c r="AB4531" s="410">
        <v>45086</v>
      </c>
      <c r="AC4531" s="8"/>
    </row>
    <row r="4532" spans="1:29" s="8" customFormat="1" hidden="1" x14ac:dyDescent="0.25">
      <c r="A4532" s="1428">
        <v>4516</v>
      </c>
      <c r="B4532" s="123">
        <v>45086</v>
      </c>
      <c r="C4532" s="412">
        <f t="shared" si="70"/>
        <v>2023</v>
      </c>
      <c r="D4532" s="612" t="s">
        <v>18634</v>
      </c>
      <c r="E4532" s="111">
        <v>100392994</v>
      </c>
      <c r="F4532" s="613" t="s">
        <v>8443</v>
      </c>
      <c r="G4532" s="612" t="s">
        <v>613</v>
      </c>
      <c r="H4532" s="612" t="s">
        <v>17456</v>
      </c>
      <c r="I4532" s="614" t="s">
        <v>710</v>
      </c>
      <c r="J4532" s="3465" t="s">
        <v>18635</v>
      </c>
      <c r="K4532" s="1"/>
      <c r="L4532" s="614" t="s">
        <v>18636</v>
      </c>
      <c r="M4532" s="114" t="s">
        <v>1427</v>
      </c>
      <c r="N4532" s="138" t="s">
        <v>1429</v>
      </c>
      <c r="O4532" s="614" t="s">
        <v>1815</v>
      </c>
      <c r="P4532" s="117"/>
      <c r="Q4532" s="118"/>
      <c r="R4532" s="119"/>
      <c r="S4532" s="120"/>
      <c r="T4532" s="114"/>
      <c r="U4532" s="115"/>
      <c r="V4532" s="121"/>
      <c r="W4532" s="135"/>
      <c r="X4532" s="115"/>
      <c r="Y4532" s="1"/>
      <c r="Z4532" s="1"/>
      <c r="AA4532" s="1"/>
      <c r="AB4532" s="123">
        <v>45086</v>
      </c>
      <c r="AC4532" s="1"/>
    </row>
    <row r="4533" spans="1:29" hidden="1" x14ac:dyDescent="0.25">
      <c r="A4533" s="409">
        <v>4517</v>
      </c>
      <c r="B4533" s="410">
        <v>45090</v>
      </c>
      <c r="C4533" s="412">
        <f t="shared" si="70"/>
        <v>2023</v>
      </c>
      <c r="D4533" s="411" t="s">
        <v>18637</v>
      </c>
      <c r="E4533" s="415">
        <v>100352980</v>
      </c>
      <c r="F4533" s="416" t="s">
        <v>8442</v>
      </c>
      <c r="G4533" s="411" t="s">
        <v>613</v>
      </c>
      <c r="H4533" s="411" t="s">
        <v>679</v>
      </c>
      <c r="I4533" s="413" t="s">
        <v>635</v>
      </c>
      <c r="J4533" s="417">
        <v>122</v>
      </c>
      <c r="K4533" s="8"/>
      <c r="L4533" s="413" t="s">
        <v>18638</v>
      </c>
      <c r="M4533" s="413" t="s">
        <v>1427</v>
      </c>
      <c r="N4533" s="39" t="s">
        <v>1429</v>
      </c>
      <c r="O4533" s="413" t="s">
        <v>1446</v>
      </c>
      <c r="P4533" s="418" t="s">
        <v>18639</v>
      </c>
      <c r="Q4533" s="419" t="s">
        <v>9586</v>
      </c>
      <c r="R4533" s="420" t="s">
        <v>28568</v>
      </c>
      <c r="S4533" s="408">
        <v>45344</v>
      </c>
      <c r="T4533" s="413" t="s">
        <v>1415</v>
      </c>
      <c r="U4533" s="417" t="s">
        <v>1416</v>
      </c>
      <c r="V4533" s="421">
        <v>45392</v>
      </c>
      <c r="W4533" s="422" t="s">
        <v>16037</v>
      </c>
      <c r="X4533" s="417" t="s">
        <v>23286</v>
      </c>
      <c r="Y4533" s="8"/>
      <c r="Z4533" s="8"/>
      <c r="AA4533" s="8"/>
      <c r="AB4533" s="410">
        <v>45090</v>
      </c>
      <c r="AC4533" s="8"/>
    </row>
    <row r="4534" spans="1:29" s="8" customFormat="1" hidden="1" x14ac:dyDescent="0.25">
      <c r="A4534" s="409">
        <v>4518</v>
      </c>
      <c r="B4534" s="410">
        <v>45090</v>
      </c>
      <c r="C4534" s="412">
        <f t="shared" si="70"/>
        <v>2023</v>
      </c>
      <c r="D4534" s="411" t="s">
        <v>18819</v>
      </c>
      <c r="E4534" s="415">
        <v>100328192</v>
      </c>
      <c r="F4534" s="416" t="s">
        <v>8442</v>
      </c>
      <c r="G4534" s="411" t="s">
        <v>613</v>
      </c>
      <c r="H4534" s="411" t="s">
        <v>682</v>
      </c>
      <c r="I4534" s="413" t="s">
        <v>40</v>
      </c>
      <c r="J4534" s="417">
        <v>102</v>
      </c>
      <c r="L4534" s="413" t="s">
        <v>18820</v>
      </c>
      <c r="M4534" s="413" t="s">
        <v>1427</v>
      </c>
      <c r="N4534" s="39" t="s">
        <v>1429</v>
      </c>
      <c r="O4534" s="413" t="s">
        <v>1433</v>
      </c>
      <c r="P4534" s="418" t="s">
        <v>5509</v>
      </c>
      <c r="Q4534" s="419" t="s">
        <v>9586</v>
      </c>
      <c r="R4534" s="420" t="s">
        <v>28405</v>
      </c>
      <c r="S4534" s="408">
        <v>45348</v>
      </c>
      <c r="T4534" s="413" t="s">
        <v>1415</v>
      </c>
      <c r="U4534" s="417" t="s">
        <v>1416</v>
      </c>
      <c r="V4534" s="421">
        <v>45391</v>
      </c>
      <c r="W4534" s="422" t="s">
        <v>1438</v>
      </c>
      <c r="X4534" s="417" t="s">
        <v>23286</v>
      </c>
      <c r="AB4534" s="410">
        <v>45090</v>
      </c>
    </row>
    <row r="4535" spans="1:29" hidden="1" x14ac:dyDescent="0.25">
      <c r="A4535" s="409">
        <v>4519</v>
      </c>
      <c r="B4535" s="410">
        <v>45091</v>
      </c>
      <c r="C4535" s="412">
        <f t="shared" si="70"/>
        <v>2023</v>
      </c>
      <c r="D4535" s="411" t="s">
        <v>18640</v>
      </c>
      <c r="E4535" s="415">
        <v>100383566</v>
      </c>
      <c r="F4535" s="416" t="s">
        <v>8442</v>
      </c>
      <c r="G4535" s="411" t="s">
        <v>613</v>
      </c>
      <c r="H4535" s="411" t="s">
        <v>748</v>
      </c>
      <c r="I4535" s="413" t="s">
        <v>655</v>
      </c>
      <c r="J4535" s="417">
        <v>12</v>
      </c>
      <c r="K4535" s="8"/>
      <c r="L4535" s="409">
        <v>21375884</v>
      </c>
      <c r="M4535" s="413" t="s">
        <v>1427</v>
      </c>
      <c r="N4535" s="39" t="s">
        <v>1429</v>
      </c>
      <c r="O4535" s="413" t="s">
        <v>1446</v>
      </c>
      <c r="P4535" s="418" t="s">
        <v>12752</v>
      </c>
      <c r="Q4535" s="419" t="s">
        <v>9586</v>
      </c>
      <c r="R4535" s="420" t="s">
        <v>30647</v>
      </c>
      <c r="S4535" s="408">
        <v>45343</v>
      </c>
      <c r="T4535" s="413" t="s">
        <v>1415</v>
      </c>
      <c r="U4535" s="417" t="s">
        <v>1416</v>
      </c>
      <c r="V4535" s="421">
        <v>45426</v>
      </c>
      <c r="W4535" s="422" t="s">
        <v>4301</v>
      </c>
      <c r="X4535" s="417" t="s">
        <v>23286</v>
      </c>
      <c r="Y4535" s="8"/>
      <c r="Z4535" s="8" t="s">
        <v>15236</v>
      </c>
      <c r="AA4535" s="8"/>
      <c r="AB4535" s="410">
        <v>45091</v>
      </c>
      <c r="AC4535" s="8"/>
    </row>
    <row r="4536" spans="1:29" s="8" customFormat="1" ht="30" hidden="1" x14ac:dyDescent="0.25">
      <c r="A4536" s="409">
        <v>4520</v>
      </c>
      <c r="B4536" s="410">
        <v>45091</v>
      </c>
      <c r="C4536" s="412">
        <f t="shared" si="70"/>
        <v>2023</v>
      </c>
      <c r="D4536" s="411" t="s">
        <v>18641</v>
      </c>
      <c r="E4536" s="415">
        <v>100412941</v>
      </c>
      <c r="F4536" s="416" t="s">
        <v>8442</v>
      </c>
      <c r="G4536" s="411" t="s">
        <v>613</v>
      </c>
      <c r="H4536" s="411" t="s">
        <v>8352</v>
      </c>
      <c r="I4536" s="413" t="s">
        <v>687</v>
      </c>
      <c r="J4536" s="417">
        <v>233</v>
      </c>
      <c r="L4536" s="413" t="s">
        <v>18642</v>
      </c>
      <c r="M4536" s="413" t="s">
        <v>1427</v>
      </c>
      <c r="N4536" s="39" t="s">
        <v>1429</v>
      </c>
      <c r="O4536" s="413" t="s">
        <v>1325</v>
      </c>
      <c r="P4536" s="418" t="s">
        <v>1639</v>
      </c>
      <c r="Q4536" s="419" t="s">
        <v>9586</v>
      </c>
      <c r="R4536" s="420" t="s">
        <v>29386</v>
      </c>
      <c r="S4536" s="408">
        <v>45363</v>
      </c>
      <c r="T4536" s="413" t="s">
        <v>1415</v>
      </c>
      <c r="U4536" s="417" t="s">
        <v>1416</v>
      </c>
      <c r="V4536" s="421">
        <v>45406</v>
      </c>
      <c r="W4536" s="422" t="s">
        <v>29387</v>
      </c>
      <c r="X4536" s="417" t="s">
        <v>23286</v>
      </c>
      <c r="AB4536" s="410">
        <v>45091</v>
      </c>
    </row>
    <row r="4537" spans="1:29" s="8" customFormat="1" hidden="1" x14ac:dyDescent="0.25">
      <c r="A4537" s="516">
        <v>4521</v>
      </c>
      <c r="B4537" s="590">
        <v>45091</v>
      </c>
      <c r="C4537" s="412">
        <f t="shared" si="70"/>
        <v>2023</v>
      </c>
      <c r="D4537" s="591" t="s">
        <v>18821</v>
      </c>
      <c r="E4537" s="592" t="s">
        <v>606</v>
      </c>
      <c r="F4537" s="593" t="s">
        <v>8443</v>
      </c>
      <c r="G4537" s="591" t="s">
        <v>613</v>
      </c>
      <c r="H4537" s="591" t="s">
        <v>2275</v>
      </c>
      <c r="I4537" s="594" t="s">
        <v>2276</v>
      </c>
      <c r="J4537" s="528">
        <v>224</v>
      </c>
      <c r="K4537" s="527"/>
      <c r="L4537" s="594" t="s">
        <v>18822</v>
      </c>
      <c r="M4537" s="520" t="s">
        <v>1427</v>
      </c>
      <c r="N4537" s="522" t="s">
        <v>1429</v>
      </c>
      <c r="O4537" s="594" t="s">
        <v>1433</v>
      </c>
      <c r="P4537" s="595" t="s">
        <v>20457</v>
      </c>
      <c r="Q4537" s="536" t="s">
        <v>1110</v>
      </c>
      <c r="R4537" s="835" t="s">
        <v>18822</v>
      </c>
      <c r="S4537" s="596">
        <v>45141</v>
      </c>
      <c r="T4537" s="594" t="s">
        <v>20457</v>
      </c>
      <c r="U4537" s="528" t="s">
        <v>1416</v>
      </c>
      <c r="V4537" s="597">
        <v>45141</v>
      </c>
      <c r="W4537" s="598" t="s">
        <v>1419</v>
      </c>
      <c r="X4537" s="528" t="s">
        <v>14259</v>
      </c>
      <c r="Y4537" s="527"/>
      <c r="Z4537" s="527" t="s">
        <v>20458</v>
      </c>
      <c r="AA4537" s="527"/>
      <c r="AB4537" s="590">
        <v>45091</v>
      </c>
      <c r="AC4537" s="527"/>
    </row>
    <row r="4538" spans="1:29" s="8" customFormat="1" x14ac:dyDescent="0.25">
      <c r="A4538" s="2091">
        <v>4522</v>
      </c>
      <c r="B4538" s="2092">
        <v>45091</v>
      </c>
      <c r="C4538" s="412">
        <f t="shared" si="70"/>
        <v>2023</v>
      </c>
      <c r="D4538" s="2106" t="s">
        <v>28541</v>
      </c>
      <c r="E4538" s="2107" t="s">
        <v>606</v>
      </c>
      <c r="F4538" s="2108" t="s">
        <v>8442</v>
      </c>
      <c r="G4538" s="2106" t="s">
        <v>613</v>
      </c>
      <c r="H4538" s="2106" t="s">
        <v>667</v>
      </c>
      <c r="I4538" s="2109" t="s">
        <v>624</v>
      </c>
      <c r="J4538" s="2112">
        <v>80</v>
      </c>
      <c r="K4538" s="8" t="s">
        <v>14259</v>
      </c>
      <c r="L4538" s="2223" t="s">
        <v>19099</v>
      </c>
      <c r="M4538" s="2097" t="s">
        <v>1427</v>
      </c>
      <c r="N4538" s="2100" t="s">
        <v>1429</v>
      </c>
      <c r="O4538" s="2109" t="s">
        <v>1506</v>
      </c>
      <c r="P4538" s="2224" t="s">
        <v>28542</v>
      </c>
      <c r="Q4538" s="2123" t="s">
        <v>9586</v>
      </c>
      <c r="R4538" s="2110" t="s">
        <v>28543</v>
      </c>
      <c r="S4538" s="2111">
        <v>45344</v>
      </c>
      <c r="T4538" s="2109" t="s">
        <v>1415</v>
      </c>
      <c r="U4538" s="2112" t="s">
        <v>1416</v>
      </c>
      <c r="V4538" s="2113">
        <v>45391</v>
      </c>
      <c r="W4538" s="2114" t="s">
        <v>28544</v>
      </c>
      <c r="X4538" s="2112" t="s">
        <v>23286</v>
      </c>
      <c r="Y4538" s="2105" t="s">
        <v>19100</v>
      </c>
      <c r="Z4538" s="2105"/>
      <c r="AA4538" s="2105"/>
      <c r="AB4538" s="2092">
        <v>45091</v>
      </c>
      <c r="AC4538" s="2105"/>
    </row>
    <row r="4539" spans="1:29" x14ac:dyDescent="0.25">
      <c r="A4539" s="1428">
        <v>4523</v>
      </c>
      <c r="B4539" s="123">
        <v>45091</v>
      </c>
      <c r="C4539" s="412">
        <f t="shared" si="70"/>
        <v>2023</v>
      </c>
      <c r="D4539" s="638"/>
      <c r="E4539" s="3317" t="s">
        <v>606</v>
      </c>
      <c r="F4539" s="704" t="s">
        <v>8442</v>
      </c>
      <c r="G4539" s="705" t="s">
        <v>613</v>
      </c>
      <c r="H4539" s="705" t="s">
        <v>667</v>
      </c>
      <c r="I4539" s="706" t="s">
        <v>655</v>
      </c>
      <c r="J4539" s="115">
        <v>145</v>
      </c>
      <c r="K4539" s="8" t="s">
        <v>14259</v>
      </c>
      <c r="L4539" s="535" t="s">
        <v>19101</v>
      </c>
      <c r="M4539" s="114" t="s">
        <v>1427</v>
      </c>
      <c r="N4539" s="138" t="s">
        <v>1429</v>
      </c>
      <c r="O4539" s="639"/>
      <c r="P4539" s="707" t="s">
        <v>19102</v>
      </c>
      <c r="Q4539" s="118"/>
      <c r="R4539" s="119"/>
      <c r="S4539" s="120"/>
      <c r="T4539" s="114"/>
      <c r="U4539" s="115"/>
      <c r="V4539" s="121"/>
      <c r="W4539" s="135"/>
      <c r="X4539" s="115"/>
      <c r="Y4539" s="708" t="s">
        <v>19100</v>
      </c>
      <c r="AB4539" s="123">
        <v>45091</v>
      </c>
    </row>
    <row r="4540" spans="1:29" s="527" customFormat="1" ht="15" hidden="1" customHeight="1" x14ac:dyDescent="0.25">
      <c r="A4540" s="409">
        <v>4524</v>
      </c>
      <c r="B4540" s="410">
        <v>45092</v>
      </c>
      <c r="C4540" s="412">
        <f t="shared" si="70"/>
        <v>2023</v>
      </c>
      <c r="D4540" s="411" t="s">
        <v>18643</v>
      </c>
      <c r="E4540" s="415">
        <v>100370533</v>
      </c>
      <c r="F4540" s="416" t="s">
        <v>8442</v>
      </c>
      <c r="G4540" s="411" t="s">
        <v>613</v>
      </c>
      <c r="H4540" s="411" t="s">
        <v>647</v>
      </c>
      <c r="I4540" s="413" t="s">
        <v>653</v>
      </c>
      <c r="J4540" s="417">
        <v>74</v>
      </c>
      <c r="K4540" s="8"/>
      <c r="L4540" s="413" t="s">
        <v>18644</v>
      </c>
      <c r="M4540" s="413" t="s">
        <v>1427</v>
      </c>
      <c r="N4540" s="39" t="s">
        <v>1429</v>
      </c>
      <c r="O4540" s="413" t="s">
        <v>1433</v>
      </c>
      <c r="P4540" s="418" t="s">
        <v>29004</v>
      </c>
      <c r="Q4540" s="419" t="s">
        <v>9586</v>
      </c>
      <c r="R4540" s="420" t="s">
        <v>29005</v>
      </c>
      <c r="S4540" s="408">
        <v>45344</v>
      </c>
      <c r="T4540" s="413" t="s">
        <v>1415</v>
      </c>
      <c r="U4540" s="417" t="s">
        <v>1416</v>
      </c>
      <c r="V4540" s="421">
        <v>45400</v>
      </c>
      <c r="W4540" s="422" t="s">
        <v>29006</v>
      </c>
      <c r="X4540" s="417" t="s">
        <v>23286</v>
      </c>
      <c r="Y4540" s="8"/>
      <c r="Z4540" s="8"/>
      <c r="AA4540" s="8"/>
      <c r="AB4540" s="410">
        <v>45092</v>
      </c>
      <c r="AC4540" s="8"/>
    </row>
    <row r="4541" spans="1:29" s="2105" customFormat="1" hidden="1" x14ac:dyDescent="0.25">
      <c r="A4541" s="409">
        <v>4525</v>
      </c>
      <c r="B4541" s="410">
        <v>45092</v>
      </c>
      <c r="C4541" s="412">
        <f t="shared" si="70"/>
        <v>2023</v>
      </c>
      <c r="D4541" s="411" t="s">
        <v>18645</v>
      </c>
      <c r="E4541" s="415">
        <v>100351836</v>
      </c>
      <c r="F4541" s="416" t="s">
        <v>8442</v>
      </c>
      <c r="G4541" s="411" t="s">
        <v>613</v>
      </c>
      <c r="H4541" s="411" t="s">
        <v>4899</v>
      </c>
      <c r="I4541" s="413" t="s">
        <v>8818</v>
      </c>
      <c r="J4541" s="417">
        <v>80</v>
      </c>
      <c r="K4541" s="8"/>
      <c r="L4541" s="413" t="s">
        <v>18646</v>
      </c>
      <c r="M4541" s="413" t="s">
        <v>1427</v>
      </c>
      <c r="N4541" s="39" t="s">
        <v>1429</v>
      </c>
      <c r="O4541" s="413" t="s">
        <v>1521</v>
      </c>
      <c r="P4541" s="418" t="s">
        <v>634</v>
      </c>
      <c r="Q4541" s="419" t="s">
        <v>9586</v>
      </c>
      <c r="R4541" s="420" t="s">
        <v>28552</v>
      </c>
      <c r="S4541" s="408">
        <v>45363</v>
      </c>
      <c r="T4541" s="413" t="s">
        <v>1415</v>
      </c>
      <c r="U4541" s="417" t="s">
        <v>1416</v>
      </c>
      <c r="V4541" s="421">
        <v>45392</v>
      </c>
      <c r="W4541" s="422" t="s">
        <v>14201</v>
      </c>
      <c r="X4541" s="417" t="s">
        <v>23286</v>
      </c>
      <c r="Y4541" s="8"/>
      <c r="Z4541" s="8"/>
      <c r="AA4541" s="8"/>
      <c r="AB4541" s="410">
        <v>45092</v>
      </c>
      <c r="AC4541" s="8"/>
    </row>
    <row r="4542" spans="1:29" hidden="1" x14ac:dyDescent="0.25">
      <c r="A4542" s="409">
        <v>4526</v>
      </c>
      <c r="B4542" s="410">
        <v>45092</v>
      </c>
      <c r="C4542" s="412">
        <f t="shared" si="70"/>
        <v>2023</v>
      </c>
      <c r="D4542" s="411" t="s">
        <v>18647</v>
      </c>
      <c r="E4542" s="415" t="s">
        <v>606</v>
      </c>
      <c r="F4542" s="416" t="s">
        <v>8442</v>
      </c>
      <c r="G4542" s="411" t="s">
        <v>613</v>
      </c>
      <c r="H4542" s="411" t="s">
        <v>801</v>
      </c>
      <c r="I4542" s="413" t="s">
        <v>4743</v>
      </c>
      <c r="J4542" s="417">
        <v>169</v>
      </c>
      <c r="K4542" s="8"/>
      <c r="L4542" s="413" t="s">
        <v>18648</v>
      </c>
      <c r="M4542" s="413" t="s">
        <v>1427</v>
      </c>
      <c r="N4542" s="39" t="s">
        <v>1429</v>
      </c>
      <c r="O4542" s="413" t="s">
        <v>1578</v>
      </c>
      <c r="P4542" s="418" t="s">
        <v>18649</v>
      </c>
      <c r="Q4542" s="419" t="s">
        <v>9586</v>
      </c>
      <c r="R4542" s="420" t="s">
        <v>28925</v>
      </c>
      <c r="S4542" s="408">
        <v>45344</v>
      </c>
      <c r="T4542" s="413" t="s">
        <v>1415</v>
      </c>
      <c r="U4542" s="417" t="s">
        <v>1416</v>
      </c>
      <c r="V4542" s="421">
        <v>45398</v>
      </c>
      <c r="W4542" s="422" t="s">
        <v>28926</v>
      </c>
      <c r="X4542" s="417" t="s">
        <v>23286</v>
      </c>
      <c r="Y4542" s="8"/>
      <c r="Z4542" s="8"/>
      <c r="AA4542" s="8"/>
      <c r="AB4542" s="410">
        <v>45092</v>
      </c>
      <c r="AC4542" s="8"/>
    </row>
    <row r="4543" spans="1:29" s="8" customFormat="1" hidden="1" x14ac:dyDescent="0.25">
      <c r="A4543" s="516">
        <v>4527</v>
      </c>
      <c r="B4543" s="590">
        <v>45092</v>
      </c>
      <c r="C4543" s="412">
        <f t="shared" si="70"/>
        <v>2023</v>
      </c>
      <c r="D4543" s="518" t="s">
        <v>18650</v>
      </c>
      <c r="E4543" s="519" t="s">
        <v>606</v>
      </c>
      <c r="F4543" s="459" t="s">
        <v>8443</v>
      </c>
      <c r="G4543" s="518" t="s">
        <v>613</v>
      </c>
      <c r="H4543" s="518" t="s">
        <v>2605</v>
      </c>
      <c r="I4543" s="520" t="s">
        <v>759</v>
      </c>
      <c r="J4543" s="521">
        <v>54</v>
      </c>
      <c r="K4543" s="527"/>
      <c r="L4543" s="520" t="s">
        <v>18651</v>
      </c>
      <c r="M4543" s="520" t="s">
        <v>1427</v>
      </c>
      <c r="N4543" s="522" t="s">
        <v>1429</v>
      </c>
      <c r="O4543" s="520" t="s">
        <v>1433</v>
      </c>
      <c r="P4543" s="523" t="s">
        <v>18652</v>
      </c>
      <c r="Q4543" s="536"/>
      <c r="R4543" s="821"/>
      <c r="S4543" s="524"/>
      <c r="T4543" s="520" t="s">
        <v>26115</v>
      </c>
      <c r="U4543" s="521"/>
      <c r="V4543" s="525">
        <v>45246</v>
      </c>
      <c r="W4543" s="526" t="s">
        <v>1419</v>
      </c>
      <c r="X4543" s="521" t="s">
        <v>14259</v>
      </c>
      <c r="Y4543" s="527"/>
      <c r="Z4543" s="527"/>
      <c r="AA4543" s="527"/>
      <c r="AB4543" s="590">
        <v>45092</v>
      </c>
      <c r="AC4543" s="527"/>
    </row>
    <row r="4544" spans="1:29" s="8" customFormat="1" hidden="1" x14ac:dyDescent="0.25">
      <c r="A4544" s="409">
        <v>4528</v>
      </c>
      <c r="B4544" s="410">
        <v>45092</v>
      </c>
      <c r="C4544" s="412">
        <f t="shared" si="70"/>
        <v>2023</v>
      </c>
      <c r="D4544" s="411" t="s">
        <v>18653</v>
      </c>
      <c r="E4544" s="415" t="s">
        <v>606</v>
      </c>
      <c r="F4544" s="416" t="s">
        <v>8443</v>
      </c>
      <c r="G4544" s="411" t="s">
        <v>613</v>
      </c>
      <c r="H4544" s="411" t="s">
        <v>801</v>
      </c>
      <c r="I4544" s="413" t="s">
        <v>4743</v>
      </c>
      <c r="J4544" s="417">
        <v>42</v>
      </c>
      <c r="L4544" s="413" t="s">
        <v>18654</v>
      </c>
      <c r="M4544" s="413" t="s">
        <v>1427</v>
      </c>
      <c r="N4544" s="39" t="s">
        <v>1429</v>
      </c>
      <c r="O4544" s="413" t="s">
        <v>1315</v>
      </c>
      <c r="P4544" s="418" t="s">
        <v>28920</v>
      </c>
      <c r="Q4544" s="419" t="s">
        <v>9586</v>
      </c>
      <c r="R4544" s="420" t="s">
        <v>28921</v>
      </c>
      <c r="S4544" s="408">
        <v>45344</v>
      </c>
      <c r="T4544" s="413" t="s">
        <v>1415</v>
      </c>
      <c r="U4544" s="417" t="s">
        <v>1416</v>
      </c>
      <c r="V4544" s="421">
        <v>45398</v>
      </c>
      <c r="W4544" s="422" t="s">
        <v>28922</v>
      </c>
      <c r="X4544" s="417" t="s">
        <v>23286</v>
      </c>
      <c r="AB4544" s="410">
        <v>45092</v>
      </c>
    </row>
    <row r="4545" spans="1:29" s="8" customFormat="1" hidden="1" x14ac:dyDescent="0.25">
      <c r="A4545" s="516">
        <v>4529</v>
      </c>
      <c r="B4545" s="590">
        <v>45092</v>
      </c>
      <c r="C4545" s="412">
        <f t="shared" si="70"/>
        <v>2023</v>
      </c>
      <c r="D4545" s="518" t="s">
        <v>18823</v>
      </c>
      <c r="E4545" s="519" t="s">
        <v>606</v>
      </c>
      <c r="F4545" s="459" t="s">
        <v>8443</v>
      </c>
      <c r="G4545" s="518" t="s">
        <v>613</v>
      </c>
      <c r="H4545" s="518" t="s">
        <v>692</v>
      </c>
      <c r="I4545" s="520" t="s">
        <v>46</v>
      </c>
      <c r="J4545" s="521">
        <v>48</v>
      </c>
      <c r="K4545" s="527"/>
      <c r="L4545" s="520" t="s">
        <v>18824</v>
      </c>
      <c r="M4545" s="520" t="s">
        <v>1427</v>
      </c>
      <c r="N4545" s="522" t="s">
        <v>1429</v>
      </c>
      <c r="O4545" s="520" t="s">
        <v>1433</v>
      </c>
      <c r="P4545" s="523"/>
      <c r="Q4545" s="459" t="s">
        <v>3715</v>
      </c>
      <c r="R4545" s="520" t="s">
        <v>18824</v>
      </c>
      <c r="S4545" s="524">
        <v>45391</v>
      </c>
      <c r="T4545" s="520" t="s">
        <v>29103</v>
      </c>
      <c r="U4545" s="521" t="s">
        <v>1416</v>
      </c>
      <c r="V4545" s="525">
        <v>45391</v>
      </c>
      <c r="W4545" s="526" t="s">
        <v>1419</v>
      </c>
      <c r="X4545" s="521" t="s">
        <v>14259</v>
      </c>
      <c r="Y4545" s="527"/>
      <c r="Z4545" s="527">
        <v>89674703527</v>
      </c>
      <c r="AA4545" s="527"/>
      <c r="AB4545" s="590">
        <v>45092</v>
      </c>
      <c r="AC4545" s="527"/>
    </row>
    <row r="4546" spans="1:29" s="527" customFormat="1" ht="15" customHeight="1" x14ac:dyDescent="0.25">
      <c r="A4546" s="2091">
        <v>4530</v>
      </c>
      <c r="B4546" s="2092">
        <v>45092</v>
      </c>
      <c r="C4546" s="412">
        <f t="shared" si="70"/>
        <v>2023</v>
      </c>
      <c r="D4546" s="2094" t="s">
        <v>28535</v>
      </c>
      <c r="E4546" s="2095" t="s">
        <v>606</v>
      </c>
      <c r="F4546" s="2096" t="s">
        <v>8442</v>
      </c>
      <c r="G4546" s="2094" t="s">
        <v>613</v>
      </c>
      <c r="H4546" s="2094" t="s">
        <v>667</v>
      </c>
      <c r="I4546" s="2097" t="s">
        <v>624</v>
      </c>
      <c r="J4546" s="2269">
        <v>48</v>
      </c>
      <c r="K4546" s="8" t="s">
        <v>14259</v>
      </c>
      <c r="L4546" s="2099" t="s">
        <v>19103</v>
      </c>
      <c r="M4546" s="2097" t="s">
        <v>1427</v>
      </c>
      <c r="N4546" s="2100" t="s">
        <v>1429</v>
      </c>
      <c r="O4546" s="2097" t="s">
        <v>1506</v>
      </c>
      <c r="P4546" s="2207">
        <v>67748</v>
      </c>
      <c r="Q4546" s="2125" t="s">
        <v>9586</v>
      </c>
      <c r="R4546" s="2101" t="s">
        <v>28536</v>
      </c>
      <c r="S4546" s="2102">
        <v>45344</v>
      </c>
      <c r="T4546" s="2097" t="s">
        <v>1415</v>
      </c>
      <c r="U4546" s="2098" t="s">
        <v>1416</v>
      </c>
      <c r="V4546" s="2103">
        <v>45391</v>
      </c>
      <c r="W4546" s="2104" t="s">
        <v>28537</v>
      </c>
      <c r="X4546" s="2098" t="s">
        <v>23286</v>
      </c>
      <c r="Y4546" s="2105" t="s">
        <v>19116</v>
      </c>
      <c r="Z4546" s="2105"/>
      <c r="AA4546" s="2105"/>
      <c r="AB4546" s="2092">
        <v>45092</v>
      </c>
      <c r="AC4546" s="2105"/>
    </row>
    <row r="4547" spans="1:29" s="8" customFormat="1" x14ac:dyDescent="0.25">
      <c r="A4547" s="2091">
        <v>4531</v>
      </c>
      <c r="B4547" s="2092">
        <v>45092</v>
      </c>
      <c r="C4547" s="412">
        <f t="shared" si="70"/>
        <v>2023</v>
      </c>
      <c r="D4547" s="2106" t="s">
        <v>28538</v>
      </c>
      <c r="E4547" s="2107" t="s">
        <v>606</v>
      </c>
      <c r="F4547" s="2108" t="s">
        <v>8442</v>
      </c>
      <c r="G4547" s="2106" t="s">
        <v>613</v>
      </c>
      <c r="H4547" s="2106" t="s">
        <v>667</v>
      </c>
      <c r="I4547" s="2109" t="s">
        <v>624</v>
      </c>
      <c r="J4547" s="2272">
        <v>45</v>
      </c>
      <c r="K4547" s="8" t="s">
        <v>14259</v>
      </c>
      <c r="L4547" s="2223" t="s">
        <v>19104</v>
      </c>
      <c r="M4547" s="2097" t="s">
        <v>1427</v>
      </c>
      <c r="N4547" s="2100" t="s">
        <v>1429</v>
      </c>
      <c r="O4547" s="2109" t="s">
        <v>1506</v>
      </c>
      <c r="P4547" s="2285">
        <v>22799</v>
      </c>
      <c r="Q4547" s="2123" t="s">
        <v>9586</v>
      </c>
      <c r="R4547" s="2110" t="s">
        <v>28539</v>
      </c>
      <c r="S4547" s="2111">
        <v>45344</v>
      </c>
      <c r="T4547" s="2109" t="s">
        <v>1415</v>
      </c>
      <c r="U4547" s="2112" t="s">
        <v>1416</v>
      </c>
      <c r="V4547" s="2113">
        <v>45391</v>
      </c>
      <c r="W4547" s="2114" t="s">
        <v>28540</v>
      </c>
      <c r="X4547" s="2112" t="s">
        <v>23286</v>
      </c>
      <c r="Y4547" s="2105" t="s">
        <v>19116</v>
      </c>
      <c r="Z4547" s="2105"/>
      <c r="AA4547" s="2105"/>
      <c r="AB4547" s="2092">
        <v>45092</v>
      </c>
      <c r="AC4547" s="2105"/>
    </row>
    <row r="4548" spans="1:29" s="527" customFormat="1" x14ac:dyDescent="0.25">
      <c r="A4548" s="2091">
        <v>4532</v>
      </c>
      <c r="B4548" s="2092">
        <v>45092</v>
      </c>
      <c r="C4548" s="412">
        <f t="shared" si="70"/>
        <v>2023</v>
      </c>
      <c r="D4548" s="2106" t="s">
        <v>28503</v>
      </c>
      <c r="E4548" s="2107" t="s">
        <v>606</v>
      </c>
      <c r="F4548" s="2108" t="s">
        <v>8442</v>
      </c>
      <c r="G4548" s="2106" t="s">
        <v>613</v>
      </c>
      <c r="H4548" s="2106" t="s">
        <v>667</v>
      </c>
      <c r="I4548" s="2109" t="s">
        <v>624</v>
      </c>
      <c r="J4548" s="2272">
        <v>43</v>
      </c>
      <c r="K4548" s="8" t="s">
        <v>14259</v>
      </c>
      <c r="L4548" s="2223" t="s">
        <v>19105</v>
      </c>
      <c r="M4548" s="2097" t="s">
        <v>1427</v>
      </c>
      <c r="N4548" s="2100" t="s">
        <v>1429</v>
      </c>
      <c r="O4548" s="2109" t="s">
        <v>1506</v>
      </c>
      <c r="P4548" s="2285">
        <v>29081</v>
      </c>
      <c r="Q4548" s="28" t="s">
        <v>9586</v>
      </c>
      <c r="R4548" s="2110" t="s">
        <v>28504</v>
      </c>
      <c r="S4548" s="2111">
        <v>45344</v>
      </c>
      <c r="T4548" s="2109" t="s">
        <v>1415</v>
      </c>
      <c r="U4548" s="2112" t="s">
        <v>1416</v>
      </c>
      <c r="V4548" s="2113">
        <v>45391</v>
      </c>
      <c r="W4548" s="2114" t="s">
        <v>28505</v>
      </c>
      <c r="X4548" s="2112" t="s">
        <v>23286</v>
      </c>
      <c r="Y4548" s="2105" t="s">
        <v>19116</v>
      </c>
      <c r="Z4548" s="2105"/>
      <c r="AA4548" s="2105"/>
      <c r="AB4548" s="2092">
        <v>45092</v>
      </c>
      <c r="AC4548" s="2105"/>
    </row>
    <row r="4549" spans="1:29" s="2105" customFormat="1" x14ac:dyDescent="0.25">
      <c r="A4549" s="2091">
        <v>4533</v>
      </c>
      <c r="B4549" s="2092">
        <v>45092</v>
      </c>
      <c r="C4549" s="412">
        <f t="shared" si="70"/>
        <v>2023</v>
      </c>
      <c r="D4549" s="2106" t="s">
        <v>28528</v>
      </c>
      <c r="E4549" s="2107" t="s">
        <v>606</v>
      </c>
      <c r="F4549" s="2108" t="s">
        <v>8442</v>
      </c>
      <c r="G4549" s="2106" t="s">
        <v>613</v>
      </c>
      <c r="H4549" s="2106" t="s">
        <v>667</v>
      </c>
      <c r="I4549" s="2109" t="s">
        <v>624</v>
      </c>
      <c r="J4549" s="2099">
        <v>35</v>
      </c>
      <c r="K4549" s="8" t="s">
        <v>14259</v>
      </c>
      <c r="L4549" s="2099" t="s">
        <v>19106</v>
      </c>
      <c r="M4549" s="2097" t="s">
        <v>1427</v>
      </c>
      <c r="N4549" s="2100" t="s">
        <v>1429</v>
      </c>
      <c r="O4549" s="2109" t="s">
        <v>1506</v>
      </c>
      <c r="P4549" s="2364">
        <v>21807</v>
      </c>
      <c r="Q4549" s="2123" t="s">
        <v>28529</v>
      </c>
      <c r="R4549" s="2110" t="s">
        <v>28530</v>
      </c>
      <c r="S4549" s="2111">
        <v>45344</v>
      </c>
      <c r="T4549" s="2109" t="s">
        <v>1415</v>
      </c>
      <c r="U4549" s="2112" t="s">
        <v>1416</v>
      </c>
      <c r="V4549" s="2113">
        <v>45391</v>
      </c>
      <c r="W4549" s="2114" t="s">
        <v>28531</v>
      </c>
      <c r="X4549" s="2112" t="s">
        <v>23286</v>
      </c>
      <c r="Y4549" s="2105" t="s">
        <v>19116</v>
      </c>
      <c r="AB4549" s="2092">
        <v>45092</v>
      </c>
    </row>
    <row r="4550" spans="1:29" s="2105" customFormat="1" x14ac:dyDescent="0.25">
      <c r="A4550" s="409">
        <v>4534</v>
      </c>
      <c r="B4550" s="410">
        <v>45092</v>
      </c>
      <c r="C4550" s="412">
        <f t="shared" si="70"/>
        <v>2023</v>
      </c>
      <c r="D4550" s="22" t="s">
        <v>28391</v>
      </c>
      <c r="E4550" s="23" t="s">
        <v>606</v>
      </c>
      <c r="F4550" s="24" t="s">
        <v>8442</v>
      </c>
      <c r="G4550" s="22" t="s">
        <v>613</v>
      </c>
      <c r="H4550" s="22" t="s">
        <v>667</v>
      </c>
      <c r="I4550" s="26" t="s">
        <v>624</v>
      </c>
      <c r="J4550" s="86">
        <v>31</v>
      </c>
      <c r="K4550" s="8" t="s">
        <v>14259</v>
      </c>
      <c r="L4550" s="86" t="s">
        <v>19107</v>
      </c>
      <c r="M4550" s="413" t="s">
        <v>1427</v>
      </c>
      <c r="N4550" s="39" t="s">
        <v>1429</v>
      </c>
      <c r="O4550" s="26" t="s">
        <v>1311</v>
      </c>
      <c r="P4550" s="3501">
        <v>14808</v>
      </c>
      <c r="Q4550" s="28" t="s">
        <v>9586</v>
      </c>
      <c r="R4550" s="29" t="s">
        <v>28392</v>
      </c>
      <c r="S4550" s="30">
        <v>45344</v>
      </c>
      <c r="T4550" s="26" t="s">
        <v>1415</v>
      </c>
      <c r="U4550" s="25" t="s">
        <v>1416</v>
      </c>
      <c r="V4550" s="31">
        <v>45390</v>
      </c>
      <c r="W4550" s="99" t="s">
        <v>18957</v>
      </c>
      <c r="X4550" s="25" t="s">
        <v>23286</v>
      </c>
      <c r="Y4550" s="8" t="s">
        <v>19116</v>
      </c>
      <c r="Z4550" s="8"/>
      <c r="AA4550" s="8"/>
      <c r="AB4550" s="410">
        <v>45092</v>
      </c>
      <c r="AC4550" s="8"/>
    </row>
    <row r="4551" spans="1:29" s="2105" customFormat="1" x14ac:dyDescent="0.25">
      <c r="A4551" s="409">
        <v>4535</v>
      </c>
      <c r="B4551" s="410">
        <v>45092</v>
      </c>
      <c r="C4551" s="412">
        <f t="shared" si="70"/>
        <v>2023</v>
      </c>
      <c r="D4551" s="22" t="s">
        <v>28385</v>
      </c>
      <c r="E4551" s="23" t="s">
        <v>606</v>
      </c>
      <c r="F4551" s="24" t="s">
        <v>8442</v>
      </c>
      <c r="G4551" s="22" t="s">
        <v>613</v>
      </c>
      <c r="H4551" s="22" t="s">
        <v>667</v>
      </c>
      <c r="I4551" s="26" t="s">
        <v>624</v>
      </c>
      <c r="J4551" s="86">
        <v>27</v>
      </c>
      <c r="K4551" s="8" t="s">
        <v>14259</v>
      </c>
      <c r="L4551" s="86" t="s">
        <v>19108</v>
      </c>
      <c r="M4551" s="413" t="s">
        <v>1427</v>
      </c>
      <c r="N4551" s="39" t="s">
        <v>1429</v>
      </c>
      <c r="O4551" s="26" t="s">
        <v>1311</v>
      </c>
      <c r="P4551" s="3501">
        <v>23054</v>
      </c>
      <c r="Q4551" s="419" t="s">
        <v>9586</v>
      </c>
      <c r="R4551" s="29" t="s">
        <v>28386</v>
      </c>
      <c r="S4551" s="30">
        <v>45344</v>
      </c>
      <c r="T4551" s="26" t="s">
        <v>1415</v>
      </c>
      <c r="U4551" s="25" t="s">
        <v>1416</v>
      </c>
      <c r="V4551" s="31">
        <v>45390</v>
      </c>
      <c r="W4551" s="99" t="s">
        <v>28387</v>
      </c>
      <c r="X4551" s="25" t="s">
        <v>23286</v>
      </c>
      <c r="Y4551" s="8" t="s">
        <v>19116</v>
      </c>
      <c r="Z4551" s="8"/>
      <c r="AA4551" s="8"/>
      <c r="AB4551" s="410">
        <v>45092</v>
      </c>
      <c r="AC4551" s="8"/>
    </row>
    <row r="4552" spans="1:29" s="2105" customFormat="1" x14ac:dyDescent="0.25">
      <c r="A4552" s="409">
        <v>4536</v>
      </c>
      <c r="B4552" s="410">
        <v>45092</v>
      </c>
      <c r="C4552" s="412">
        <f t="shared" si="70"/>
        <v>2023</v>
      </c>
      <c r="D4552" s="22" t="s">
        <v>28390</v>
      </c>
      <c r="E4552" s="23" t="s">
        <v>606</v>
      </c>
      <c r="F4552" s="24" t="s">
        <v>8442</v>
      </c>
      <c r="G4552" s="22" t="s">
        <v>613</v>
      </c>
      <c r="H4552" s="22" t="s">
        <v>667</v>
      </c>
      <c r="I4552" s="26" t="s">
        <v>624</v>
      </c>
      <c r="J4552" s="86">
        <v>28</v>
      </c>
      <c r="K4552" s="8" t="s">
        <v>14259</v>
      </c>
      <c r="L4552" s="86" t="s">
        <v>19109</v>
      </c>
      <c r="M4552" s="413" t="s">
        <v>1427</v>
      </c>
      <c r="N4552" s="39" t="s">
        <v>1429</v>
      </c>
      <c r="O4552" s="26" t="s">
        <v>1311</v>
      </c>
      <c r="P4552" s="3501">
        <v>46711</v>
      </c>
      <c r="Q4552" s="28" t="s">
        <v>9586</v>
      </c>
      <c r="R4552" s="29" t="s">
        <v>28388</v>
      </c>
      <c r="S4552" s="30">
        <v>45344</v>
      </c>
      <c r="T4552" s="26" t="s">
        <v>1415</v>
      </c>
      <c r="U4552" s="25" t="s">
        <v>1416</v>
      </c>
      <c r="V4552" s="31">
        <v>45390</v>
      </c>
      <c r="W4552" s="99" t="s">
        <v>28389</v>
      </c>
      <c r="X4552" s="25" t="s">
        <v>23286</v>
      </c>
      <c r="Y4552" s="8" t="s">
        <v>19116</v>
      </c>
      <c r="Z4552" s="8"/>
      <c r="AA4552" s="8"/>
      <c r="AB4552" s="410">
        <v>45092</v>
      </c>
      <c r="AC4552" s="8"/>
    </row>
    <row r="4553" spans="1:29" s="8" customFormat="1" x14ac:dyDescent="0.25">
      <c r="A4553" s="409">
        <v>4537</v>
      </c>
      <c r="B4553" s="410">
        <v>45092</v>
      </c>
      <c r="C4553" s="412">
        <f t="shared" si="70"/>
        <v>2023</v>
      </c>
      <c r="D4553" s="22" t="s">
        <v>28382</v>
      </c>
      <c r="E4553" s="23" t="s">
        <v>606</v>
      </c>
      <c r="F4553" s="24" t="s">
        <v>8442</v>
      </c>
      <c r="G4553" s="22" t="s">
        <v>613</v>
      </c>
      <c r="H4553" s="22" t="s">
        <v>667</v>
      </c>
      <c r="I4553" s="26" t="s">
        <v>624</v>
      </c>
      <c r="J4553" s="86">
        <v>26</v>
      </c>
      <c r="K4553" s="8" t="s">
        <v>14259</v>
      </c>
      <c r="L4553" s="86" t="s">
        <v>19110</v>
      </c>
      <c r="M4553" s="413" t="s">
        <v>1427</v>
      </c>
      <c r="N4553" s="39" t="s">
        <v>1429</v>
      </c>
      <c r="O4553" s="26" t="s">
        <v>1311</v>
      </c>
      <c r="P4553" s="3501">
        <v>16731</v>
      </c>
      <c r="Q4553" s="419" t="s">
        <v>9586</v>
      </c>
      <c r="R4553" s="29" t="s">
        <v>28383</v>
      </c>
      <c r="S4553" s="30">
        <v>45344</v>
      </c>
      <c r="T4553" s="26" t="s">
        <v>1415</v>
      </c>
      <c r="U4553" s="25" t="s">
        <v>1416</v>
      </c>
      <c r="V4553" s="31">
        <v>45390</v>
      </c>
      <c r="W4553" s="99" t="s">
        <v>28384</v>
      </c>
      <c r="X4553" s="25" t="s">
        <v>23286</v>
      </c>
      <c r="Y4553" s="8" t="s">
        <v>19116</v>
      </c>
      <c r="AB4553" s="410">
        <v>45092</v>
      </c>
    </row>
    <row r="4554" spans="1:29" s="8" customFormat="1" x14ac:dyDescent="0.25">
      <c r="A4554" s="2091">
        <v>4538</v>
      </c>
      <c r="B4554" s="2092">
        <v>45092</v>
      </c>
      <c r="C4554" s="412">
        <f t="shared" si="70"/>
        <v>2023</v>
      </c>
      <c r="D4554" s="2106" t="s">
        <v>28532</v>
      </c>
      <c r="E4554" s="2107" t="s">
        <v>606</v>
      </c>
      <c r="F4554" s="2108" t="s">
        <v>8442</v>
      </c>
      <c r="G4554" s="2106" t="s">
        <v>613</v>
      </c>
      <c r="H4554" s="2106" t="s">
        <v>667</v>
      </c>
      <c r="I4554" s="2109" t="s">
        <v>624</v>
      </c>
      <c r="J4554" s="2099">
        <v>14</v>
      </c>
      <c r="K4554" s="8" t="s">
        <v>14259</v>
      </c>
      <c r="L4554" s="2099" t="s">
        <v>19111</v>
      </c>
      <c r="M4554" s="2097" t="s">
        <v>1427</v>
      </c>
      <c r="N4554" s="2100" t="s">
        <v>1429</v>
      </c>
      <c r="O4554" s="2109" t="s">
        <v>1311</v>
      </c>
      <c r="P4554" s="2364">
        <v>40845</v>
      </c>
      <c r="Q4554" s="2125" t="s">
        <v>9586</v>
      </c>
      <c r="R4554" s="2110" t="s">
        <v>28533</v>
      </c>
      <c r="S4554" s="2111">
        <v>45344</v>
      </c>
      <c r="T4554" s="2109" t="s">
        <v>1415</v>
      </c>
      <c r="U4554" s="2112" t="s">
        <v>1416</v>
      </c>
      <c r="V4554" s="2113">
        <v>45391</v>
      </c>
      <c r="W4554" s="2114" t="s">
        <v>28534</v>
      </c>
      <c r="X4554" s="2112" t="s">
        <v>23286</v>
      </c>
      <c r="Y4554" s="2105" t="s">
        <v>19116</v>
      </c>
      <c r="Z4554" s="2105"/>
      <c r="AA4554" s="2105"/>
      <c r="AB4554" s="2092">
        <v>45092</v>
      </c>
      <c r="AC4554" s="2105"/>
    </row>
    <row r="4555" spans="1:29" s="8" customFormat="1" x14ac:dyDescent="0.25">
      <c r="A4555" s="409">
        <v>4539</v>
      </c>
      <c r="B4555" s="410">
        <v>45092</v>
      </c>
      <c r="C4555" s="412">
        <f t="shared" si="70"/>
        <v>2023</v>
      </c>
      <c r="D4555" s="22" t="s">
        <v>28393</v>
      </c>
      <c r="E4555" s="23" t="s">
        <v>606</v>
      </c>
      <c r="F4555" s="24" t="s">
        <v>8442</v>
      </c>
      <c r="G4555" s="22" t="s">
        <v>613</v>
      </c>
      <c r="H4555" s="22" t="s">
        <v>667</v>
      </c>
      <c r="I4555" s="26" t="s">
        <v>624</v>
      </c>
      <c r="J4555" s="86">
        <v>10</v>
      </c>
      <c r="K4555" s="8" t="s">
        <v>14259</v>
      </c>
      <c r="L4555" s="86" t="s">
        <v>19112</v>
      </c>
      <c r="M4555" s="413" t="s">
        <v>1427</v>
      </c>
      <c r="N4555" s="39" t="s">
        <v>1429</v>
      </c>
      <c r="O4555" s="26" t="s">
        <v>1311</v>
      </c>
      <c r="P4555" s="3501">
        <v>79442</v>
      </c>
      <c r="Q4555" s="419" t="s">
        <v>9586</v>
      </c>
      <c r="R4555" s="29" t="s">
        <v>28394</v>
      </c>
      <c r="S4555" s="30">
        <v>45344</v>
      </c>
      <c r="T4555" s="26" t="s">
        <v>1415</v>
      </c>
      <c r="U4555" s="25" t="s">
        <v>1416</v>
      </c>
      <c r="V4555" s="31">
        <v>45390</v>
      </c>
      <c r="W4555" s="99" t="s">
        <v>28395</v>
      </c>
      <c r="X4555" s="25" t="s">
        <v>23286</v>
      </c>
      <c r="Y4555" s="8" t="s">
        <v>19116</v>
      </c>
      <c r="AB4555" s="410">
        <v>45092</v>
      </c>
    </row>
    <row r="4556" spans="1:29" s="8" customFormat="1" x14ac:dyDescent="0.25">
      <c r="A4556" s="409">
        <v>4540</v>
      </c>
      <c r="B4556" s="410">
        <v>45092</v>
      </c>
      <c r="C4556" s="412">
        <f t="shared" si="70"/>
        <v>2023</v>
      </c>
      <c r="D4556" s="22"/>
      <c r="E4556" s="23" t="s">
        <v>606</v>
      </c>
      <c r="F4556" s="24" t="s">
        <v>8442</v>
      </c>
      <c r="G4556" s="22" t="s">
        <v>613</v>
      </c>
      <c r="H4556" s="22" t="s">
        <v>667</v>
      </c>
      <c r="I4556" s="26" t="s">
        <v>624</v>
      </c>
      <c r="J4556" s="86">
        <v>1</v>
      </c>
      <c r="K4556" s="8" t="s">
        <v>14259</v>
      </c>
      <c r="L4556" s="86" t="s">
        <v>19113</v>
      </c>
      <c r="M4556" s="413" t="s">
        <v>1427</v>
      </c>
      <c r="N4556" s="39" t="s">
        <v>1429</v>
      </c>
      <c r="O4556" s="26" t="s">
        <v>1311</v>
      </c>
      <c r="P4556" s="3501">
        <v>28767</v>
      </c>
      <c r="Q4556" s="419" t="s">
        <v>9586</v>
      </c>
      <c r="R4556" s="29" t="s">
        <v>28396</v>
      </c>
      <c r="S4556" s="30">
        <v>45344</v>
      </c>
      <c r="T4556" s="26" t="s">
        <v>1415</v>
      </c>
      <c r="U4556" s="25" t="s">
        <v>1416</v>
      </c>
      <c r="V4556" s="31">
        <v>45390</v>
      </c>
      <c r="W4556" s="99" t="s">
        <v>28397</v>
      </c>
      <c r="X4556" s="25" t="s">
        <v>23286</v>
      </c>
      <c r="Y4556" s="8" t="s">
        <v>19116</v>
      </c>
      <c r="AB4556" s="410">
        <v>45092</v>
      </c>
    </row>
    <row r="4557" spans="1:29" s="2105" customFormat="1" hidden="1" x14ac:dyDescent="0.25">
      <c r="A4557" s="409">
        <v>4541</v>
      </c>
      <c r="B4557" s="410">
        <v>45092</v>
      </c>
      <c r="C4557" s="412">
        <f t="shared" si="70"/>
        <v>2023</v>
      </c>
      <c r="D4557" s="22" t="s">
        <v>22812</v>
      </c>
      <c r="E4557" s="23" t="s">
        <v>606</v>
      </c>
      <c r="F4557" s="24" t="s">
        <v>8442</v>
      </c>
      <c r="G4557" s="22" t="s">
        <v>613</v>
      </c>
      <c r="H4557" s="22" t="s">
        <v>667</v>
      </c>
      <c r="I4557" s="26" t="s">
        <v>624</v>
      </c>
      <c r="J4557" s="95">
        <v>2</v>
      </c>
      <c r="K4557" s="8"/>
      <c r="L4557" s="95" t="s">
        <v>19114</v>
      </c>
      <c r="M4557" s="413" t="s">
        <v>1427</v>
      </c>
      <c r="N4557" s="39" t="s">
        <v>1429</v>
      </c>
      <c r="O4557" s="26" t="s">
        <v>1311</v>
      </c>
      <c r="P4557" s="3544">
        <v>25898</v>
      </c>
      <c r="Q4557" s="28" t="s">
        <v>9586</v>
      </c>
      <c r="R4557" s="29" t="s">
        <v>28398</v>
      </c>
      <c r="S4557" s="30">
        <v>45344</v>
      </c>
      <c r="T4557" s="26" t="s">
        <v>1415</v>
      </c>
      <c r="U4557" s="25" t="s">
        <v>1416</v>
      </c>
      <c r="V4557" s="31">
        <v>45390</v>
      </c>
      <c r="W4557" s="99" t="s">
        <v>28399</v>
      </c>
      <c r="X4557" s="25" t="s">
        <v>23286</v>
      </c>
      <c r="Y4557" s="8"/>
      <c r="Z4557" s="8" t="s">
        <v>19116</v>
      </c>
      <c r="AA4557" s="8"/>
      <c r="AB4557" s="410">
        <v>45092</v>
      </c>
      <c r="AC4557" s="4393">
        <v>45181</v>
      </c>
    </row>
    <row r="4558" spans="1:29" s="8" customFormat="1" x14ac:dyDescent="0.25">
      <c r="A4558" s="2091">
        <v>4542</v>
      </c>
      <c r="B4558" s="2092">
        <v>45092</v>
      </c>
      <c r="C4558" s="412">
        <f t="shared" si="70"/>
        <v>2023</v>
      </c>
      <c r="D4558" s="2106" t="s">
        <v>28553</v>
      </c>
      <c r="E4558" s="2107" t="s">
        <v>606</v>
      </c>
      <c r="F4558" s="2108" t="s">
        <v>8442</v>
      </c>
      <c r="G4558" s="2106" t="s">
        <v>613</v>
      </c>
      <c r="H4558" s="2106" t="s">
        <v>667</v>
      </c>
      <c r="I4558" s="2109" t="s">
        <v>624</v>
      </c>
      <c r="J4558" s="2099">
        <v>66</v>
      </c>
      <c r="K4558" s="8" t="s">
        <v>14259</v>
      </c>
      <c r="L4558" s="2099" t="s">
        <v>19115</v>
      </c>
      <c r="M4558" s="2097" t="s">
        <v>1427</v>
      </c>
      <c r="N4558" s="2100" t="s">
        <v>1429</v>
      </c>
      <c r="O4558" s="2109" t="s">
        <v>1506</v>
      </c>
      <c r="P4558" s="2364">
        <v>23938</v>
      </c>
      <c r="Q4558" s="2125" t="s">
        <v>9586</v>
      </c>
      <c r="R4558" s="2110" t="s">
        <v>28545</v>
      </c>
      <c r="S4558" s="2111">
        <v>45344</v>
      </c>
      <c r="T4558" s="2109" t="s">
        <v>1415</v>
      </c>
      <c r="U4558" s="2112" t="s">
        <v>1416</v>
      </c>
      <c r="V4558" s="2113">
        <v>45391</v>
      </c>
      <c r="W4558" s="2114" t="s">
        <v>28546</v>
      </c>
      <c r="X4558" s="2112" t="s">
        <v>23286</v>
      </c>
      <c r="Y4558" s="2105" t="s">
        <v>19116</v>
      </c>
      <c r="Z4558" s="2105"/>
      <c r="AA4558" s="2105"/>
      <c r="AB4558" s="2092">
        <v>45092</v>
      </c>
      <c r="AC4558" s="2105"/>
    </row>
    <row r="4559" spans="1:29" s="8" customFormat="1" hidden="1" x14ac:dyDescent="0.25">
      <c r="A4559" s="409">
        <v>4543</v>
      </c>
      <c r="B4559" s="410">
        <v>45093</v>
      </c>
      <c r="C4559" s="412">
        <f t="shared" si="70"/>
        <v>2023</v>
      </c>
      <c r="D4559" s="22" t="s">
        <v>18655</v>
      </c>
      <c r="E4559" s="23">
        <v>100338450</v>
      </c>
      <c r="F4559" s="24" t="s">
        <v>8442</v>
      </c>
      <c r="G4559" s="22" t="s">
        <v>613</v>
      </c>
      <c r="H4559" s="22" t="s">
        <v>633</v>
      </c>
      <c r="I4559" s="26" t="s">
        <v>774</v>
      </c>
      <c r="J4559" s="409">
        <v>13</v>
      </c>
      <c r="L4559" s="413" t="s">
        <v>18656</v>
      </c>
      <c r="M4559" s="413" t="s">
        <v>1427</v>
      </c>
      <c r="N4559" s="39" t="s">
        <v>1429</v>
      </c>
      <c r="O4559" s="26" t="s">
        <v>1325</v>
      </c>
      <c r="P4559" s="413" t="s">
        <v>18657</v>
      </c>
      <c r="Q4559" s="419" t="s">
        <v>9586</v>
      </c>
      <c r="R4559" s="29" t="s">
        <v>28566</v>
      </c>
      <c r="S4559" s="30">
        <v>45344</v>
      </c>
      <c r="T4559" s="26" t="s">
        <v>1415</v>
      </c>
      <c r="U4559" s="25" t="s">
        <v>1416</v>
      </c>
      <c r="V4559" s="31">
        <v>45392</v>
      </c>
      <c r="W4559" s="99" t="s">
        <v>28567</v>
      </c>
      <c r="X4559" s="25" t="s">
        <v>23286</v>
      </c>
      <c r="AB4559" s="410">
        <v>45093</v>
      </c>
    </row>
    <row r="4560" spans="1:29" s="8" customFormat="1" hidden="1" x14ac:dyDescent="0.25">
      <c r="A4560" s="409">
        <v>4544</v>
      </c>
      <c r="B4560" s="410">
        <v>45093</v>
      </c>
      <c r="C4560" s="412">
        <f t="shared" si="70"/>
        <v>2023</v>
      </c>
      <c r="D4560" s="411" t="s">
        <v>18658</v>
      </c>
      <c r="E4560" s="23">
        <v>100376061</v>
      </c>
      <c r="F4560" s="24" t="s">
        <v>8442</v>
      </c>
      <c r="G4560" s="22" t="s">
        <v>613</v>
      </c>
      <c r="H4560" s="22" t="s">
        <v>3097</v>
      </c>
      <c r="I4560" s="26" t="s">
        <v>690</v>
      </c>
      <c r="J4560" s="409">
        <v>34</v>
      </c>
      <c r="L4560" s="413" t="s">
        <v>18659</v>
      </c>
      <c r="M4560" s="413" t="s">
        <v>1427</v>
      </c>
      <c r="N4560" s="39" t="s">
        <v>1429</v>
      </c>
      <c r="O4560" s="26" t="s">
        <v>1446</v>
      </c>
      <c r="P4560" s="413" t="s">
        <v>18660</v>
      </c>
      <c r="Q4560" s="419" t="s">
        <v>9586</v>
      </c>
      <c r="R4560" s="29" t="s">
        <v>29024</v>
      </c>
      <c r="S4560" s="30">
        <v>45365</v>
      </c>
      <c r="T4560" s="26" t="s">
        <v>1415</v>
      </c>
      <c r="U4560" s="25" t="s">
        <v>1416</v>
      </c>
      <c r="V4560" s="31">
        <v>45400</v>
      </c>
      <c r="W4560" s="99" t="s">
        <v>29020</v>
      </c>
      <c r="X4560" s="25" t="s">
        <v>23286</v>
      </c>
      <c r="Z4560" s="8">
        <v>89033575180</v>
      </c>
      <c r="AB4560" s="410">
        <v>45093</v>
      </c>
    </row>
    <row r="4561" spans="1:29" s="2105" customFormat="1" hidden="1" x14ac:dyDescent="0.25">
      <c r="A4561" s="409">
        <v>4545</v>
      </c>
      <c r="B4561" s="410">
        <v>45093</v>
      </c>
      <c r="C4561" s="412">
        <f t="shared" ref="C4561:C4624" si="71">YEAR(B4561)</f>
        <v>2023</v>
      </c>
      <c r="D4561" s="22" t="s">
        <v>18661</v>
      </c>
      <c r="E4561" s="23">
        <v>100411051</v>
      </c>
      <c r="F4561" s="24" t="s">
        <v>8442</v>
      </c>
      <c r="G4561" s="22" t="s">
        <v>613</v>
      </c>
      <c r="H4561" s="22" t="s">
        <v>14327</v>
      </c>
      <c r="I4561" s="26" t="s">
        <v>37</v>
      </c>
      <c r="J4561" s="409">
        <v>61</v>
      </c>
      <c r="K4561" s="8"/>
      <c r="L4561" s="413" t="s">
        <v>18662</v>
      </c>
      <c r="M4561" s="413" t="s">
        <v>1427</v>
      </c>
      <c r="N4561" s="39" t="s">
        <v>1429</v>
      </c>
      <c r="O4561" s="26" t="s">
        <v>1672</v>
      </c>
      <c r="P4561" s="413" t="s">
        <v>28317</v>
      </c>
      <c r="Q4561" s="28" t="s">
        <v>9586</v>
      </c>
      <c r="R4561" s="29" t="s">
        <v>28318</v>
      </c>
      <c r="S4561" s="30">
        <v>45344</v>
      </c>
      <c r="T4561" s="26" t="s">
        <v>1415</v>
      </c>
      <c r="U4561" s="25" t="s">
        <v>1416</v>
      </c>
      <c r="V4561" s="31">
        <v>45388</v>
      </c>
      <c r="W4561" s="99" t="s">
        <v>28319</v>
      </c>
      <c r="X4561" s="25" t="s">
        <v>23286</v>
      </c>
      <c r="Y4561" s="8"/>
      <c r="Z4561" s="8"/>
      <c r="AA4561" s="8"/>
      <c r="AB4561" s="410">
        <v>45093</v>
      </c>
      <c r="AC4561" s="8"/>
    </row>
    <row r="4562" spans="1:29" s="8" customFormat="1" hidden="1" x14ac:dyDescent="0.25">
      <c r="A4562" s="516">
        <v>4546</v>
      </c>
      <c r="B4562" s="590">
        <v>45093</v>
      </c>
      <c r="C4562" s="412">
        <f t="shared" si="71"/>
        <v>2023</v>
      </c>
      <c r="D4562" s="518" t="s">
        <v>18825</v>
      </c>
      <c r="E4562" s="519" t="s">
        <v>606</v>
      </c>
      <c r="F4562" s="459" t="s">
        <v>8443</v>
      </c>
      <c r="G4562" s="518" t="s">
        <v>613</v>
      </c>
      <c r="H4562" s="518" t="s">
        <v>2275</v>
      </c>
      <c r="I4562" s="520" t="s">
        <v>2276</v>
      </c>
      <c r="J4562" s="521">
        <v>171</v>
      </c>
      <c r="K4562" s="527"/>
      <c r="L4562" s="520" t="s">
        <v>18826</v>
      </c>
      <c r="M4562" s="520" t="s">
        <v>1427</v>
      </c>
      <c r="N4562" s="522" t="s">
        <v>1429</v>
      </c>
      <c r="O4562" s="520" t="s">
        <v>1433</v>
      </c>
      <c r="P4562" s="523"/>
      <c r="Q4562" s="536" t="s">
        <v>1110</v>
      </c>
      <c r="R4562" s="821" t="s">
        <v>18826</v>
      </c>
      <c r="S4562" s="524">
        <v>45141</v>
      </c>
      <c r="T4562" s="520"/>
      <c r="U4562" s="521" t="s">
        <v>1416</v>
      </c>
      <c r="V4562" s="525">
        <v>45141</v>
      </c>
      <c r="W4562" s="526" t="s">
        <v>1419</v>
      </c>
      <c r="X4562" s="521" t="s">
        <v>14259</v>
      </c>
      <c r="Y4562" s="527"/>
      <c r="Z4562" s="527"/>
      <c r="AA4562" s="527"/>
      <c r="AB4562" s="590">
        <v>45093</v>
      </c>
      <c r="AC4562" s="527"/>
    </row>
    <row r="4563" spans="1:29" s="527" customFormat="1" x14ac:dyDescent="0.25">
      <c r="A4563" s="1428">
        <v>4547</v>
      </c>
      <c r="B4563" s="123">
        <v>45093</v>
      </c>
      <c r="C4563" s="412">
        <f t="shared" si="71"/>
        <v>2023</v>
      </c>
      <c r="D4563" s="705" t="s">
        <v>19117</v>
      </c>
      <c r="E4563" s="641">
        <v>100344048</v>
      </c>
      <c r="F4563" s="704" t="s">
        <v>8442</v>
      </c>
      <c r="G4563" s="705" t="s">
        <v>613</v>
      </c>
      <c r="H4563" s="705" t="s">
        <v>647</v>
      </c>
      <c r="I4563" s="706" t="s">
        <v>625</v>
      </c>
      <c r="J4563" s="115">
        <v>106</v>
      </c>
      <c r="K4563" s="8" t="s">
        <v>14259</v>
      </c>
      <c r="L4563" s="706" t="s">
        <v>19118</v>
      </c>
      <c r="M4563" s="114" t="s">
        <v>1427</v>
      </c>
      <c r="N4563" s="138" t="s">
        <v>1429</v>
      </c>
      <c r="O4563" s="706" t="s">
        <v>1601</v>
      </c>
      <c r="P4563" s="707" t="s">
        <v>19119</v>
      </c>
      <c r="Q4563" s="118"/>
      <c r="R4563" s="119"/>
      <c r="S4563" s="120"/>
      <c r="T4563" s="114"/>
      <c r="U4563" s="115"/>
      <c r="V4563" s="121"/>
      <c r="W4563" s="135"/>
      <c r="X4563" s="115"/>
      <c r="Y4563" s="708" t="s">
        <v>19120</v>
      </c>
      <c r="Z4563" s="1"/>
      <c r="AA4563" s="1"/>
      <c r="AB4563" s="123">
        <v>45093</v>
      </c>
      <c r="AC4563" s="1"/>
    </row>
    <row r="4564" spans="1:29" s="8" customFormat="1" hidden="1" x14ac:dyDescent="0.25">
      <c r="A4564" s="409">
        <v>4548</v>
      </c>
      <c r="B4564" s="410">
        <v>45094</v>
      </c>
      <c r="C4564" s="412">
        <f t="shared" si="71"/>
        <v>2023</v>
      </c>
      <c r="D4564" s="411" t="s">
        <v>18788</v>
      </c>
      <c r="E4564" s="415">
        <v>100373590</v>
      </c>
      <c r="F4564" s="416" t="s">
        <v>8442</v>
      </c>
      <c r="G4564" s="411" t="s">
        <v>613</v>
      </c>
      <c r="H4564" s="411" t="s">
        <v>802</v>
      </c>
      <c r="I4564" s="413" t="s">
        <v>2055</v>
      </c>
      <c r="J4564" s="417">
        <v>24</v>
      </c>
      <c r="L4564" s="413" t="s">
        <v>18789</v>
      </c>
      <c r="M4564" s="413" t="s">
        <v>1427</v>
      </c>
      <c r="N4564" s="39" t="s">
        <v>1429</v>
      </c>
      <c r="O4564" s="413" t="s">
        <v>1527</v>
      </c>
      <c r="P4564" s="418" t="s">
        <v>18790</v>
      </c>
      <c r="Q4564" s="28" t="s">
        <v>9586</v>
      </c>
      <c r="R4564" s="420" t="s">
        <v>32249</v>
      </c>
      <c r="S4564" s="408">
        <v>45344</v>
      </c>
      <c r="T4564" s="413" t="s">
        <v>1415</v>
      </c>
      <c r="U4564" s="417" t="s">
        <v>1416</v>
      </c>
      <c r="V4564" s="421">
        <v>45463</v>
      </c>
      <c r="W4564" s="422" t="s">
        <v>32250</v>
      </c>
      <c r="X4564" s="417" t="s">
        <v>23286</v>
      </c>
      <c r="AB4564" s="410">
        <v>45094</v>
      </c>
      <c r="AC4564" s="4393">
        <v>45103</v>
      </c>
    </row>
    <row r="4565" spans="1:29" hidden="1" x14ac:dyDescent="0.25">
      <c r="A4565" s="409">
        <v>4549</v>
      </c>
      <c r="B4565" s="410">
        <v>45094</v>
      </c>
      <c r="C4565" s="412">
        <f t="shared" si="71"/>
        <v>2023</v>
      </c>
      <c r="D4565" s="411" t="s">
        <v>9460</v>
      </c>
      <c r="E4565" s="415">
        <v>100371591</v>
      </c>
      <c r="F4565" s="416" t="s">
        <v>8442</v>
      </c>
      <c r="G4565" s="411" t="s">
        <v>613</v>
      </c>
      <c r="H4565" s="411" t="s">
        <v>1869</v>
      </c>
      <c r="I4565" s="413" t="s">
        <v>635</v>
      </c>
      <c r="J4565" s="417">
        <v>71</v>
      </c>
      <c r="K4565" s="8"/>
      <c r="L4565" s="413" t="s">
        <v>19353</v>
      </c>
      <c r="M4565" s="413" t="s">
        <v>1427</v>
      </c>
      <c r="N4565" s="39" t="s">
        <v>1429</v>
      </c>
      <c r="O4565" s="413" t="s">
        <v>1433</v>
      </c>
      <c r="P4565" s="418" t="s">
        <v>28554</v>
      </c>
      <c r="Q4565" s="419" t="s">
        <v>9586</v>
      </c>
      <c r="R4565" s="420" t="s">
        <v>28555</v>
      </c>
      <c r="S4565" s="408">
        <v>45344</v>
      </c>
      <c r="T4565" s="413" t="s">
        <v>1415</v>
      </c>
      <c r="U4565" s="417" t="s">
        <v>1416</v>
      </c>
      <c r="V4565" s="421">
        <v>45392</v>
      </c>
      <c r="W4565" s="422" t="s">
        <v>28556</v>
      </c>
      <c r="X4565" s="417" t="s">
        <v>23286</v>
      </c>
      <c r="Y4565" s="8"/>
      <c r="Z4565" s="8" t="s">
        <v>19354</v>
      </c>
      <c r="AA4565" s="8"/>
      <c r="AB4565" s="410">
        <v>45094</v>
      </c>
      <c r="AC4565" s="8"/>
    </row>
    <row r="4566" spans="1:29" x14ac:dyDescent="0.25">
      <c r="A4566" s="56">
        <v>4550</v>
      </c>
      <c r="B4566" s="45">
        <v>45094</v>
      </c>
      <c r="C4566" s="412">
        <f t="shared" si="71"/>
        <v>2023</v>
      </c>
      <c r="D4566" s="58" t="s">
        <v>19355</v>
      </c>
      <c r="E4566" s="59">
        <v>100371595</v>
      </c>
      <c r="F4566" s="48" t="s">
        <v>8442</v>
      </c>
      <c r="G4566" s="58" t="s">
        <v>613</v>
      </c>
      <c r="H4566" s="58" t="s">
        <v>1869</v>
      </c>
      <c r="I4566" s="62" t="s">
        <v>635</v>
      </c>
      <c r="J4566" s="61">
        <v>75</v>
      </c>
      <c r="K4566" s="8" t="s">
        <v>14259</v>
      </c>
      <c r="L4566" s="62" t="s">
        <v>19356</v>
      </c>
      <c r="M4566" s="62" t="s">
        <v>1427</v>
      </c>
      <c r="N4566" s="44" t="s">
        <v>1429</v>
      </c>
      <c r="O4566" s="62" t="s">
        <v>1433</v>
      </c>
      <c r="P4566" s="63" t="s">
        <v>19357</v>
      </c>
      <c r="Q4566" s="64"/>
      <c r="R4566" s="65"/>
      <c r="S4566" s="66"/>
      <c r="T4566" s="62"/>
      <c r="U4566" s="61"/>
      <c r="V4566" s="67">
        <v>45212</v>
      </c>
      <c r="W4566" s="101" t="s">
        <v>1419</v>
      </c>
      <c r="X4566" s="61" t="s">
        <v>1426</v>
      </c>
      <c r="Y4566" s="10" t="s">
        <v>19354</v>
      </c>
      <c r="Z4566" s="10"/>
      <c r="AA4566" s="10"/>
      <c r="AB4566" s="45">
        <v>45094</v>
      </c>
      <c r="AC4566" s="10"/>
    </row>
    <row r="4567" spans="1:29" x14ac:dyDescent="0.25">
      <c r="A4567" s="1428">
        <v>4551</v>
      </c>
      <c r="B4567" s="123">
        <v>45094</v>
      </c>
      <c r="C4567" s="412">
        <f t="shared" si="71"/>
        <v>2023</v>
      </c>
      <c r="D4567" s="752" t="s">
        <v>19358</v>
      </c>
      <c r="E4567" s="111">
        <v>100371560</v>
      </c>
      <c r="F4567" s="704" t="s">
        <v>8442</v>
      </c>
      <c r="G4567" s="752" t="s">
        <v>613</v>
      </c>
      <c r="H4567" s="752" t="s">
        <v>1869</v>
      </c>
      <c r="I4567" s="753" t="s">
        <v>635</v>
      </c>
      <c r="J4567" s="115">
        <v>41</v>
      </c>
      <c r="K4567" s="8" t="s">
        <v>14259</v>
      </c>
      <c r="L4567" s="535" t="s">
        <v>19359</v>
      </c>
      <c r="M4567" s="114" t="s">
        <v>1427</v>
      </c>
      <c r="N4567" s="138" t="s">
        <v>1429</v>
      </c>
      <c r="O4567" s="635"/>
      <c r="P4567" s="3251" t="s">
        <v>19360</v>
      </c>
      <c r="Q4567" s="118"/>
      <c r="R4567" s="119"/>
      <c r="S4567" s="120"/>
      <c r="T4567" s="114"/>
      <c r="U4567" s="115"/>
      <c r="V4567" s="121"/>
      <c r="W4567" s="135"/>
      <c r="X4567" s="115"/>
      <c r="Y4567" s="754" t="s">
        <v>19354</v>
      </c>
      <c r="AB4567" s="123">
        <v>45094</v>
      </c>
    </row>
    <row r="4568" spans="1:29" s="8" customFormat="1" x14ac:dyDescent="0.25">
      <c r="A4568" s="56">
        <v>4552</v>
      </c>
      <c r="B4568" s="45">
        <v>45094</v>
      </c>
      <c r="C4568" s="412">
        <f t="shared" si="71"/>
        <v>2023</v>
      </c>
      <c r="D4568" s="58" t="s">
        <v>19361</v>
      </c>
      <c r="E4568" s="59">
        <v>100371600</v>
      </c>
      <c r="F4568" s="60" t="s">
        <v>8442</v>
      </c>
      <c r="G4568" s="58" t="s">
        <v>613</v>
      </c>
      <c r="H4568" s="58" t="s">
        <v>1869</v>
      </c>
      <c r="I4568" s="62" t="s">
        <v>635</v>
      </c>
      <c r="J4568" s="61">
        <v>80</v>
      </c>
      <c r="K4568" s="8" t="s">
        <v>14259</v>
      </c>
      <c r="L4568" s="62" t="s">
        <v>19362</v>
      </c>
      <c r="M4568" s="62" t="s">
        <v>1427</v>
      </c>
      <c r="N4568" s="44" t="s">
        <v>1429</v>
      </c>
      <c r="O4568" s="62" t="s">
        <v>1433</v>
      </c>
      <c r="P4568" s="62" t="s">
        <v>19363</v>
      </c>
      <c r="Q4568" s="64"/>
      <c r="R4568" s="65"/>
      <c r="S4568" s="66"/>
      <c r="T4568" s="62"/>
      <c r="U4568" s="61"/>
      <c r="V4568" s="67">
        <v>45195</v>
      </c>
      <c r="W4568" s="101" t="s">
        <v>1419</v>
      </c>
      <c r="X4568" s="61" t="s">
        <v>1426</v>
      </c>
      <c r="Y4568" s="10" t="s">
        <v>19354</v>
      </c>
      <c r="Z4568" s="10"/>
      <c r="AA4568" s="10"/>
      <c r="AB4568" s="45">
        <v>45094</v>
      </c>
      <c r="AC4568" s="10"/>
    </row>
    <row r="4569" spans="1:29" s="10" customFormat="1" ht="15" customHeight="1" x14ac:dyDescent="0.25">
      <c r="A4569" s="1428">
        <v>4553</v>
      </c>
      <c r="B4569" s="123">
        <v>45094</v>
      </c>
      <c r="C4569" s="412">
        <f t="shared" si="71"/>
        <v>2023</v>
      </c>
      <c r="D4569" s="752" t="s">
        <v>19364</v>
      </c>
      <c r="E4569" s="111">
        <v>100371610</v>
      </c>
      <c r="F4569" s="709" t="s">
        <v>8442</v>
      </c>
      <c r="G4569" s="752" t="s">
        <v>613</v>
      </c>
      <c r="H4569" s="752" t="s">
        <v>1869</v>
      </c>
      <c r="I4569" s="753" t="s">
        <v>635</v>
      </c>
      <c r="J4569" s="115">
        <v>90</v>
      </c>
      <c r="K4569" s="8" t="s">
        <v>14259</v>
      </c>
      <c r="L4569" s="753" t="s">
        <v>19365</v>
      </c>
      <c r="M4569" s="114" t="s">
        <v>1427</v>
      </c>
      <c r="N4569" s="138" t="s">
        <v>1429</v>
      </c>
      <c r="O4569" s="753" t="s">
        <v>1433</v>
      </c>
      <c r="P4569" s="753" t="s">
        <v>19366</v>
      </c>
      <c r="Q4569" s="118"/>
      <c r="R4569" s="119"/>
      <c r="S4569" s="120"/>
      <c r="T4569" s="114"/>
      <c r="U4569" s="115"/>
      <c r="V4569" s="121"/>
      <c r="W4569" s="135"/>
      <c r="X4569" s="115"/>
      <c r="Y4569" s="754" t="s">
        <v>19354</v>
      </c>
      <c r="Z4569" s="1"/>
      <c r="AA4569" s="1"/>
      <c r="AB4569" s="123">
        <v>45094</v>
      </c>
      <c r="AC4569" s="1"/>
    </row>
    <row r="4570" spans="1:29" hidden="1" x14ac:dyDescent="0.25">
      <c r="A4570" s="409">
        <v>4554</v>
      </c>
      <c r="B4570" s="410">
        <v>45094</v>
      </c>
      <c r="C4570" s="412">
        <f t="shared" si="71"/>
        <v>2023</v>
      </c>
      <c r="D4570" s="411" t="s">
        <v>19367</v>
      </c>
      <c r="E4570" s="415">
        <v>100371636</v>
      </c>
      <c r="F4570" s="24" t="s">
        <v>8442</v>
      </c>
      <c r="G4570" s="411" t="s">
        <v>613</v>
      </c>
      <c r="H4570" s="411" t="s">
        <v>1869</v>
      </c>
      <c r="I4570" s="413" t="s">
        <v>635</v>
      </c>
      <c r="J4570" s="417">
        <v>116</v>
      </c>
      <c r="K4570" s="8"/>
      <c r="L4570" s="413" t="s">
        <v>19368</v>
      </c>
      <c r="M4570" s="413" t="s">
        <v>1427</v>
      </c>
      <c r="N4570" s="39" t="s">
        <v>1429</v>
      </c>
      <c r="O4570" s="413" t="s">
        <v>1433</v>
      </c>
      <c r="P4570" s="413" t="s">
        <v>8221</v>
      </c>
      <c r="Q4570" s="419" t="s">
        <v>9586</v>
      </c>
      <c r="R4570" s="420" t="s">
        <v>29205</v>
      </c>
      <c r="S4570" s="408">
        <v>45344</v>
      </c>
      <c r="T4570" s="413" t="s">
        <v>1415</v>
      </c>
      <c r="U4570" s="417" t="s">
        <v>1416</v>
      </c>
      <c r="V4570" s="421">
        <v>45402</v>
      </c>
      <c r="W4570" s="422" t="s">
        <v>29206</v>
      </c>
      <c r="X4570" s="417" t="s">
        <v>23286</v>
      </c>
      <c r="Y4570" s="8"/>
      <c r="Z4570" s="8" t="s">
        <v>19354</v>
      </c>
      <c r="AA4570" s="8"/>
      <c r="AB4570" s="410">
        <v>45094</v>
      </c>
      <c r="AC4570" s="8"/>
    </row>
    <row r="4571" spans="1:29" s="10" customFormat="1" ht="15" customHeight="1" x14ac:dyDescent="0.25">
      <c r="A4571" s="1428">
        <v>4555</v>
      </c>
      <c r="B4571" s="123">
        <v>45094</v>
      </c>
      <c r="C4571" s="412">
        <f t="shared" si="71"/>
        <v>2023</v>
      </c>
      <c r="D4571" s="752" t="s">
        <v>19369</v>
      </c>
      <c r="E4571" s="111">
        <v>100371638</v>
      </c>
      <c r="F4571" s="709" t="s">
        <v>8442</v>
      </c>
      <c r="G4571" s="752" t="s">
        <v>613</v>
      </c>
      <c r="H4571" s="752" t="s">
        <v>1869</v>
      </c>
      <c r="I4571" s="753" t="s">
        <v>635</v>
      </c>
      <c r="J4571" s="115">
        <v>118</v>
      </c>
      <c r="K4571" s="8" t="s">
        <v>14259</v>
      </c>
      <c r="L4571" s="753" t="s">
        <v>19370</v>
      </c>
      <c r="M4571" s="114" t="s">
        <v>1427</v>
      </c>
      <c r="N4571" s="138" t="s">
        <v>1429</v>
      </c>
      <c r="O4571" s="753" t="s">
        <v>1433</v>
      </c>
      <c r="P4571" s="753" t="s">
        <v>19371</v>
      </c>
      <c r="Q4571" s="118"/>
      <c r="R4571" s="119"/>
      <c r="S4571" s="120"/>
      <c r="T4571" s="114"/>
      <c r="U4571" s="115"/>
      <c r="V4571" s="121"/>
      <c r="W4571" s="135"/>
      <c r="X4571" s="115"/>
      <c r="Y4571" s="754" t="s">
        <v>19354</v>
      </c>
      <c r="Z4571" s="1"/>
      <c r="AA4571" s="1"/>
      <c r="AB4571" s="123">
        <v>45094</v>
      </c>
      <c r="AC4571" s="1"/>
    </row>
    <row r="4572" spans="1:29" hidden="1" x14ac:dyDescent="0.25">
      <c r="A4572" s="56">
        <v>4556</v>
      </c>
      <c r="B4572" s="45">
        <v>45095</v>
      </c>
      <c r="C4572" s="412">
        <f t="shared" si="71"/>
        <v>2023</v>
      </c>
      <c r="D4572" s="58" t="s">
        <v>19336</v>
      </c>
      <c r="E4572" s="59">
        <v>100391367</v>
      </c>
      <c r="F4572" s="48" t="s">
        <v>8442</v>
      </c>
      <c r="G4572" s="58" t="s">
        <v>613</v>
      </c>
      <c r="H4572" s="58" t="s">
        <v>1869</v>
      </c>
      <c r="I4572" s="62" t="s">
        <v>690</v>
      </c>
      <c r="J4572" s="61">
        <v>3</v>
      </c>
      <c r="K4572" s="10"/>
      <c r="L4572" s="62" t="s">
        <v>19337</v>
      </c>
      <c r="M4572" s="62" t="s">
        <v>1427</v>
      </c>
      <c r="N4572" s="44" t="s">
        <v>1429</v>
      </c>
      <c r="O4572" s="62" t="s">
        <v>1433</v>
      </c>
      <c r="P4572" s="62" t="s">
        <v>19338</v>
      </c>
      <c r="Q4572" s="64"/>
      <c r="R4572" s="65"/>
      <c r="S4572" s="66"/>
      <c r="T4572" s="62"/>
      <c r="U4572" s="61"/>
      <c r="V4572" s="67">
        <v>45194</v>
      </c>
      <c r="W4572" s="101" t="s">
        <v>1419</v>
      </c>
      <c r="X4572" s="61" t="s">
        <v>1426</v>
      </c>
      <c r="Y4572" s="10"/>
      <c r="Z4572" s="10" t="s">
        <v>19339</v>
      </c>
      <c r="AA4572" s="10"/>
      <c r="AB4572" s="45">
        <v>45095</v>
      </c>
      <c r="AC4572" s="10"/>
    </row>
    <row r="4573" spans="1:29" s="8" customFormat="1" hidden="1" x14ac:dyDescent="0.25">
      <c r="A4573" s="1428">
        <v>4557</v>
      </c>
      <c r="B4573" s="123">
        <v>45095</v>
      </c>
      <c r="C4573" s="412">
        <f t="shared" si="71"/>
        <v>2023</v>
      </c>
      <c r="D4573" s="749" t="s">
        <v>19340</v>
      </c>
      <c r="E4573" s="111">
        <v>100391375</v>
      </c>
      <c r="F4573" s="704" t="s">
        <v>8442</v>
      </c>
      <c r="G4573" s="749" t="s">
        <v>613</v>
      </c>
      <c r="H4573" s="749" t="s">
        <v>1869</v>
      </c>
      <c r="I4573" s="750" t="s">
        <v>690</v>
      </c>
      <c r="J4573" s="115">
        <v>11</v>
      </c>
      <c r="K4573" s="751"/>
      <c r="L4573" s="750" t="s">
        <v>19341</v>
      </c>
      <c r="M4573" s="114" t="s">
        <v>1427</v>
      </c>
      <c r="N4573" s="138" t="s">
        <v>1429</v>
      </c>
      <c r="O4573" s="750" t="s">
        <v>1433</v>
      </c>
      <c r="P4573" s="750" t="s">
        <v>19342</v>
      </c>
      <c r="Q4573" s="118"/>
      <c r="R4573" s="119"/>
      <c r="S4573" s="120"/>
      <c r="T4573" s="114"/>
      <c r="U4573" s="115"/>
      <c r="V4573" s="121"/>
      <c r="W4573" s="135"/>
      <c r="X4573" s="115"/>
      <c r="Y4573" s="751"/>
      <c r="Z4573" s="751" t="s">
        <v>19339</v>
      </c>
      <c r="AA4573" s="1"/>
      <c r="AB4573" s="123">
        <v>45095</v>
      </c>
      <c r="AC4573" s="1"/>
    </row>
    <row r="4574" spans="1:29" s="8" customFormat="1" hidden="1" x14ac:dyDescent="0.25">
      <c r="A4574" s="409">
        <v>4558</v>
      </c>
      <c r="B4574" s="410">
        <v>45095</v>
      </c>
      <c r="C4574" s="412">
        <f t="shared" si="71"/>
        <v>2023</v>
      </c>
      <c r="D4574" s="411" t="s">
        <v>19343</v>
      </c>
      <c r="E4574" s="415">
        <v>100391383</v>
      </c>
      <c r="F4574" s="24" t="s">
        <v>8442</v>
      </c>
      <c r="G4574" s="411" t="s">
        <v>613</v>
      </c>
      <c r="H4574" s="411" t="s">
        <v>1869</v>
      </c>
      <c r="I4574" s="413" t="s">
        <v>690</v>
      </c>
      <c r="J4574" s="417">
        <v>19</v>
      </c>
      <c r="L4574" s="413" t="s">
        <v>19344</v>
      </c>
      <c r="M4574" s="413" t="s">
        <v>1427</v>
      </c>
      <c r="N4574" s="39" t="s">
        <v>1429</v>
      </c>
      <c r="O4574" s="413" t="s">
        <v>1527</v>
      </c>
      <c r="P4574" s="413" t="s">
        <v>19345</v>
      </c>
      <c r="Q4574" s="419" t="s">
        <v>9586</v>
      </c>
      <c r="R4574" s="420" t="s">
        <v>32209</v>
      </c>
      <c r="S4574" s="408">
        <v>45344</v>
      </c>
      <c r="T4574" s="413" t="s">
        <v>1415</v>
      </c>
      <c r="U4574" s="417" t="s">
        <v>1416</v>
      </c>
      <c r="V4574" s="421">
        <v>45462</v>
      </c>
      <c r="W4574" s="422" t="s">
        <v>24309</v>
      </c>
      <c r="X4574" s="417" t="s">
        <v>23286</v>
      </c>
      <c r="Z4574" s="8" t="s">
        <v>19339</v>
      </c>
      <c r="AB4574" s="410">
        <v>45095</v>
      </c>
    </row>
    <row r="4575" spans="1:29" s="10" customFormat="1" ht="15" hidden="1" customHeight="1" x14ac:dyDescent="0.25">
      <c r="A4575" s="1428">
        <v>4559</v>
      </c>
      <c r="B4575" s="123">
        <v>45095</v>
      </c>
      <c r="C4575" s="412">
        <f t="shared" si="71"/>
        <v>2023</v>
      </c>
      <c r="D4575" s="749" t="s">
        <v>19346</v>
      </c>
      <c r="E4575" s="111">
        <v>100391410</v>
      </c>
      <c r="F4575" s="820" t="s">
        <v>8442</v>
      </c>
      <c r="G4575" s="749" t="s">
        <v>613</v>
      </c>
      <c r="H4575" s="749" t="s">
        <v>1869</v>
      </c>
      <c r="I4575" s="750" t="s">
        <v>690</v>
      </c>
      <c r="J4575" s="115">
        <v>45</v>
      </c>
      <c r="K4575" s="1"/>
      <c r="L4575" s="750" t="s">
        <v>19347</v>
      </c>
      <c r="M4575" s="114" t="s">
        <v>1427</v>
      </c>
      <c r="N4575" s="138" t="s">
        <v>1429</v>
      </c>
      <c r="O4575" s="750" t="s">
        <v>1433</v>
      </c>
      <c r="P4575" s="750" t="s">
        <v>13070</v>
      </c>
      <c r="Q4575" s="118"/>
      <c r="R4575" s="119"/>
      <c r="S4575" s="120"/>
      <c r="T4575" s="114"/>
      <c r="U4575" s="115"/>
      <c r="V4575" s="121"/>
      <c r="W4575" s="135"/>
      <c r="X4575" s="115"/>
      <c r="Y4575" s="1"/>
      <c r="Z4575" s="751" t="s">
        <v>19339</v>
      </c>
      <c r="AA4575" s="1"/>
      <c r="AB4575" s="123">
        <v>45095</v>
      </c>
      <c r="AC4575" s="1"/>
    </row>
    <row r="4576" spans="1:29" x14ac:dyDescent="0.25">
      <c r="A4576" s="1428">
        <v>4560</v>
      </c>
      <c r="B4576" s="123">
        <v>45095</v>
      </c>
      <c r="C4576" s="412">
        <f t="shared" si="71"/>
        <v>2023</v>
      </c>
      <c r="D4576" s="749" t="s">
        <v>19348</v>
      </c>
      <c r="E4576" s="111">
        <v>100391413</v>
      </c>
      <c r="F4576" s="709" t="s">
        <v>8442</v>
      </c>
      <c r="G4576" s="749" t="s">
        <v>613</v>
      </c>
      <c r="H4576" s="749" t="s">
        <v>1869</v>
      </c>
      <c r="I4576" s="750" t="s">
        <v>690</v>
      </c>
      <c r="J4576" s="115">
        <v>48</v>
      </c>
      <c r="K4576" s="8" t="s">
        <v>14259</v>
      </c>
      <c r="L4576" s="750" t="s">
        <v>19349</v>
      </c>
      <c r="M4576" s="114" t="s">
        <v>1427</v>
      </c>
      <c r="N4576" s="138" t="s">
        <v>1429</v>
      </c>
      <c r="O4576" s="750" t="s">
        <v>1433</v>
      </c>
      <c r="P4576" s="750" t="s">
        <v>12886</v>
      </c>
      <c r="Q4576" s="118"/>
      <c r="R4576" s="119"/>
      <c r="S4576" s="120"/>
      <c r="T4576" s="114"/>
      <c r="U4576" s="115"/>
      <c r="V4576" s="121"/>
      <c r="W4576" s="135"/>
      <c r="X4576" s="115"/>
      <c r="Y4576" s="751" t="s">
        <v>19339</v>
      </c>
      <c r="AB4576" s="123">
        <v>45095</v>
      </c>
    </row>
    <row r="4577" spans="1:29" hidden="1" x14ac:dyDescent="0.25">
      <c r="A4577" s="1428">
        <v>4561</v>
      </c>
      <c r="B4577" s="123">
        <v>45095</v>
      </c>
      <c r="C4577" s="412">
        <f t="shared" si="71"/>
        <v>2023</v>
      </c>
      <c r="D4577" s="749" t="s">
        <v>19350</v>
      </c>
      <c r="E4577" s="111">
        <v>100391459</v>
      </c>
      <c r="F4577" s="709" t="s">
        <v>8442</v>
      </c>
      <c r="G4577" s="749" t="s">
        <v>613</v>
      </c>
      <c r="H4577" s="749" t="s">
        <v>1869</v>
      </c>
      <c r="I4577" s="750" t="s">
        <v>690</v>
      </c>
      <c r="J4577" s="115">
        <v>93</v>
      </c>
      <c r="K4577" s="751"/>
      <c r="L4577" s="750" t="s">
        <v>19351</v>
      </c>
      <c r="M4577" s="114" t="s">
        <v>1427</v>
      </c>
      <c r="N4577" s="138" t="s">
        <v>1429</v>
      </c>
      <c r="O4577" s="750" t="s">
        <v>1433</v>
      </c>
      <c r="P4577" s="750" t="s">
        <v>19352</v>
      </c>
      <c r="Q4577" s="118"/>
      <c r="R4577" s="119"/>
      <c r="S4577" s="120"/>
      <c r="T4577" s="114"/>
      <c r="U4577" s="115"/>
      <c r="V4577" s="121"/>
      <c r="W4577" s="135"/>
      <c r="X4577" s="115"/>
      <c r="Y4577" s="751"/>
      <c r="Z4577" s="751" t="s">
        <v>19339</v>
      </c>
      <c r="AB4577" s="123">
        <v>45095</v>
      </c>
    </row>
    <row r="4578" spans="1:29" hidden="1" x14ac:dyDescent="0.25">
      <c r="A4578" s="1428">
        <v>4562</v>
      </c>
      <c r="B4578" s="123">
        <v>45096</v>
      </c>
      <c r="C4578" s="412">
        <f t="shared" si="71"/>
        <v>2023</v>
      </c>
      <c r="D4578" s="634" t="s">
        <v>26269</v>
      </c>
      <c r="E4578" s="710">
        <v>100293840</v>
      </c>
      <c r="F4578" s="711" t="s">
        <v>8442</v>
      </c>
      <c r="G4578" s="634" t="s">
        <v>613</v>
      </c>
      <c r="H4578" s="712" t="s">
        <v>646</v>
      </c>
      <c r="I4578" s="1567" t="s">
        <v>751</v>
      </c>
      <c r="J4578" s="115">
        <v>51</v>
      </c>
      <c r="K4578" s="714"/>
      <c r="L4578" s="535" t="s">
        <v>19121</v>
      </c>
      <c r="M4578" s="114" t="s">
        <v>1427</v>
      </c>
      <c r="N4578" s="138" t="s">
        <v>1429</v>
      </c>
      <c r="O4578" s="1567" t="s">
        <v>2320</v>
      </c>
      <c r="P4578" s="580">
        <v>28195</v>
      </c>
      <c r="Q4578" s="118"/>
      <c r="R4578" s="119"/>
      <c r="S4578" s="120"/>
      <c r="T4578" s="114"/>
      <c r="U4578" s="115"/>
      <c r="V4578" s="121"/>
      <c r="W4578" s="135"/>
      <c r="X4578" s="115"/>
      <c r="Y4578" s="714"/>
      <c r="Z4578" s="714" t="s">
        <v>19124</v>
      </c>
      <c r="AB4578" s="123">
        <v>45096</v>
      </c>
    </row>
    <row r="4579" spans="1:29" hidden="1" x14ac:dyDescent="0.25">
      <c r="A4579" s="1428">
        <v>4563</v>
      </c>
      <c r="B4579" s="123">
        <v>45096</v>
      </c>
      <c r="C4579" s="412">
        <f t="shared" si="71"/>
        <v>2023</v>
      </c>
      <c r="D4579" s="1568" t="s">
        <v>26268</v>
      </c>
      <c r="E4579" s="710">
        <v>100293841</v>
      </c>
      <c r="F4579" s="2273" t="s">
        <v>8442</v>
      </c>
      <c r="G4579" s="634" t="s">
        <v>613</v>
      </c>
      <c r="H4579" s="712" t="s">
        <v>646</v>
      </c>
      <c r="I4579" s="1567" t="s">
        <v>751</v>
      </c>
      <c r="J4579" s="115">
        <v>52</v>
      </c>
      <c r="K4579" s="714"/>
      <c r="L4579" s="535" t="s">
        <v>19122</v>
      </c>
      <c r="M4579" s="114" t="s">
        <v>1427</v>
      </c>
      <c r="N4579" s="138" t="s">
        <v>1429</v>
      </c>
      <c r="O4579" s="1567" t="s">
        <v>2320</v>
      </c>
      <c r="P4579" s="580">
        <v>29644</v>
      </c>
      <c r="Q4579" s="118"/>
      <c r="R4579" s="119"/>
      <c r="S4579" s="120"/>
      <c r="T4579" s="114"/>
      <c r="U4579" s="115"/>
      <c r="V4579" s="121"/>
      <c r="W4579" s="135"/>
      <c r="X4579" s="115"/>
      <c r="Y4579" s="714"/>
      <c r="Z4579" s="714" t="s">
        <v>19124</v>
      </c>
      <c r="AB4579" s="123">
        <v>45096</v>
      </c>
    </row>
    <row r="4580" spans="1:29" hidden="1" x14ac:dyDescent="0.25">
      <c r="A4580" s="2091">
        <v>4564</v>
      </c>
      <c r="B4580" s="2092">
        <v>45096</v>
      </c>
      <c r="C4580" s="412">
        <f t="shared" si="71"/>
        <v>2023</v>
      </c>
      <c r="D4580" s="2094" t="s">
        <v>26270</v>
      </c>
      <c r="E4580" s="2095">
        <v>100293792</v>
      </c>
      <c r="F4580" s="2108" t="s">
        <v>8442</v>
      </c>
      <c r="G4580" s="2094" t="s">
        <v>613</v>
      </c>
      <c r="H4580" s="2094" t="s">
        <v>646</v>
      </c>
      <c r="I4580" s="2097" t="s">
        <v>751</v>
      </c>
      <c r="J4580" s="2098">
        <v>3</v>
      </c>
      <c r="K4580" s="2105"/>
      <c r="L4580" s="2099" t="s">
        <v>19123</v>
      </c>
      <c r="M4580" s="2097" t="s">
        <v>1427</v>
      </c>
      <c r="N4580" s="2100" t="s">
        <v>1429</v>
      </c>
      <c r="O4580" s="2097" t="s">
        <v>1506</v>
      </c>
      <c r="P4580" s="2364">
        <v>18546</v>
      </c>
      <c r="Q4580" s="2125" t="s">
        <v>9586</v>
      </c>
      <c r="R4580" s="2101" t="s">
        <v>28963</v>
      </c>
      <c r="S4580" s="2102">
        <v>45344</v>
      </c>
      <c r="T4580" s="2097" t="s">
        <v>1415</v>
      </c>
      <c r="U4580" s="2098" t="s">
        <v>1416</v>
      </c>
      <c r="V4580" s="2103">
        <v>45399</v>
      </c>
      <c r="W4580" s="2104" t="s">
        <v>28964</v>
      </c>
      <c r="X4580" s="2098" t="s">
        <v>23286</v>
      </c>
      <c r="Y4580" s="2105"/>
      <c r="Z4580" s="2105"/>
      <c r="AA4580" s="2105"/>
      <c r="AB4580" s="2092">
        <v>45096</v>
      </c>
      <c r="AC4580" s="4396">
        <v>45245</v>
      </c>
    </row>
    <row r="4581" spans="1:29" hidden="1" x14ac:dyDescent="0.25">
      <c r="A4581" s="2091">
        <v>4565</v>
      </c>
      <c r="B4581" s="2092">
        <v>45097</v>
      </c>
      <c r="C4581" s="412">
        <f t="shared" si="71"/>
        <v>2023</v>
      </c>
      <c r="D4581" s="2094" t="s">
        <v>18665</v>
      </c>
      <c r="E4581" s="2095">
        <v>100294720</v>
      </c>
      <c r="F4581" s="2096" t="s">
        <v>8442</v>
      </c>
      <c r="G4581" s="2094" t="s">
        <v>613</v>
      </c>
      <c r="H4581" s="2094" t="s">
        <v>637</v>
      </c>
      <c r="I4581" s="2097" t="s">
        <v>636</v>
      </c>
      <c r="J4581" s="2098">
        <v>45</v>
      </c>
      <c r="K4581" s="2105"/>
      <c r="L4581" s="2097" t="s">
        <v>18666</v>
      </c>
      <c r="M4581" s="2097" t="s">
        <v>1427</v>
      </c>
      <c r="N4581" s="2100" t="s">
        <v>1429</v>
      </c>
      <c r="O4581" s="2097" t="s">
        <v>1441</v>
      </c>
      <c r="P4581" s="2097" t="s">
        <v>18667</v>
      </c>
      <c r="Q4581" s="2125" t="s">
        <v>9586</v>
      </c>
      <c r="R4581" s="2101" t="s">
        <v>30118</v>
      </c>
      <c r="S4581" s="2102">
        <v>45343</v>
      </c>
      <c r="T4581" s="2097" t="s">
        <v>1415</v>
      </c>
      <c r="U4581" s="2098" t="s">
        <v>1416</v>
      </c>
      <c r="V4581" s="2103">
        <v>45420</v>
      </c>
      <c r="W4581" s="2104" t="s">
        <v>30119</v>
      </c>
      <c r="X4581" s="2098" t="s">
        <v>23286</v>
      </c>
      <c r="Y4581" s="2105"/>
      <c r="Z4581" s="2105"/>
      <c r="AA4581" s="2105"/>
      <c r="AB4581" s="2092">
        <v>45097</v>
      </c>
      <c r="AC4581" s="2105"/>
    </row>
    <row r="4582" spans="1:29" hidden="1" x14ac:dyDescent="0.25">
      <c r="A4582" s="409">
        <v>4566</v>
      </c>
      <c r="B4582" s="410">
        <v>45097</v>
      </c>
      <c r="C4582" s="412">
        <f t="shared" si="71"/>
        <v>2023</v>
      </c>
      <c r="D4582" s="411" t="s">
        <v>18668</v>
      </c>
      <c r="E4582" s="415">
        <v>100388187</v>
      </c>
      <c r="F4582" s="416" t="s">
        <v>8442</v>
      </c>
      <c r="G4582" s="411" t="s">
        <v>613</v>
      </c>
      <c r="H4582" s="411" t="s">
        <v>659</v>
      </c>
      <c r="I4582" s="413" t="s">
        <v>655</v>
      </c>
      <c r="J4582" s="417">
        <v>33</v>
      </c>
      <c r="K4582" s="8"/>
      <c r="L4582" s="413" t="s">
        <v>18669</v>
      </c>
      <c r="M4582" s="413" t="s">
        <v>1427</v>
      </c>
      <c r="N4582" s="39" t="s">
        <v>1429</v>
      </c>
      <c r="O4582" s="413" t="s">
        <v>1433</v>
      </c>
      <c r="P4582" s="413" t="s">
        <v>28375</v>
      </c>
      <c r="Q4582" s="419" t="s">
        <v>9586</v>
      </c>
      <c r="R4582" s="420" t="s">
        <v>28376</v>
      </c>
      <c r="S4582" s="408">
        <v>45344</v>
      </c>
      <c r="T4582" s="413" t="s">
        <v>1415</v>
      </c>
      <c r="U4582" s="417" t="s">
        <v>1416</v>
      </c>
      <c r="V4582" s="421">
        <v>45390</v>
      </c>
      <c r="W4582" s="422" t="s">
        <v>16757</v>
      </c>
      <c r="X4582" s="417" t="s">
        <v>23286</v>
      </c>
      <c r="Y4582" s="8"/>
      <c r="Z4582" s="8"/>
      <c r="AA4582" s="8"/>
      <c r="AB4582" s="410">
        <v>45097</v>
      </c>
      <c r="AC4582" s="8"/>
    </row>
    <row r="4583" spans="1:29" s="2105" customFormat="1" hidden="1" x14ac:dyDescent="0.25">
      <c r="A4583" s="409">
        <v>4567</v>
      </c>
      <c r="B4583" s="410">
        <v>45097</v>
      </c>
      <c r="C4583" s="412">
        <f t="shared" si="71"/>
        <v>2023</v>
      </c>
      <c r="D4583" s="411" t="s">
        <v>18791</v>
      </c>
      <c r="E4583" s="415">
        <v>100403269</v>
      </c>
      <c r="F4583" s="416" t="s">
        <v>8443</v>
      </c>
      <c r="G4583" s="411" t="s">
        <v>613</v>
      </c>
      <c r="H4583" s="411" t="s">
        <v>2100</v>
      </c>
      <c r="I4583" s="413" t="s">
        <v>814</v>
      </c>
      <c r="J4583" s="417">
        <v>44</v>
      </c>
      <c r="K4583" s="8"/>
      <c r="L4583" s="413" t="s">
        <v>18792</v>
      </c>
      <c r="M4583" s="413" t="s">
        <v>1427</v>
      </c>
      <c r="N4583" s="39" t="s">
        <v>1429</v>
      </c>
      <c r="O4583" s="413" t="s">
        <v>1601</v>
      </c>
      <c r="P4583" s="413" t="s">
        <v>31186</v>
      </c>
      <c r="Q4583" s="419" t="s">
        <v>9586</v>
      </c>
      <c r="R4583" s="420" t="s">
        <v>31187</v>
      </c>
      <c r="S4583" s="408">
        <v>45344</v>
      </c>
      <c r="T4583" s="413" t="s">
        <v>1415</v>
      </c>
      <c r="U4583" s="417" t="s">
        <v>1416</v>
      </c>
      <c r="V4583" s="421">
        <v>45439</v>
      </c>
      <c r="W4583" s="422" t="s">
        <v>31188</v>
      </c>
      <c r="X4583" s="417" t="s">
        <v>23286</v>
      </c>
      <c r="Y4583" s="8"/>
      <c r="Z4583" s="8"/>
      <c r="AA4583" s="8"/>
      <c r="AB4583" s="410">
        <v>45097</v>
      </c>
      <c r="AC4583" s="8"/>
    </row>
    <row r="4584" spans="1:29" s="8" customFormat="1" hidden="1" x14ac:dyDescent="0.25">
      <c r="A4584" s="516">
        <v>4568</v>
      </c>
      <c r="B4584" s="590">
        <v>45097</v>
      </c>
      <c r="C4584" s="412">
        <f t="shared" si="71"/>
        <v>2023</v>
      </c>
      <c r="D4584" s="518" t="s">
        <v>18793</v>
      </c>
      <c r="E4584" s="519" t="s">
        <v>606</v>
      </c>
      <c r="F4584" s="459" t="s">
        <v>8443</v>
      </c>
      <c r="G4584" s="518" t="s">
        <v>613</v>
      </c>
      <c r="H4584" s="518" t="s">
        <v>692</v>
      </c>
      <c r="I4584" s="520" t="s">
        <v>46</v>
      </c>
      <c r="J4584" s="521">
        <v>18</v>
      </c>
      <c r="K4584" s="527"/>
      <c r="L4584" s="520" t="s">
        <v>18794</v>
      </c>
      <c r="M4584" s="520" t="s">
        <v>1427</v>
      </c>
      <c r="N4584" s="522" t="s">
        <v>1429</v>
      </c>
      <c r="O4584" s="520" t="s">
        <v>1433</v>
      </c>
      <c r="P4584" s="523"/>
      <c r="Q4584" s="459" t="s">
        <v>3715</v>
      </c>
      <c r="R4584" s="520" t="s">
        <v>18794</v>
      </c>
      <c r="S4584" s="524">
        <v>45390</v>
      </c>
      <c r="T4584" s="520" t="s">
        <v>29093</v>
      </c>
      <c r="U4584" s="521" t="s">
        <v>1416</v>
      </c>
      <c r="V4584" s="525">
        <v>45389</v>
      </c>
      <c r="W4584" s="526" t="s">
        <v>1419</v>
      </c>
      <c r="X4584" s="521" t="s">
        <v>14259</v>
      </c>
      <c r="Y4584" s="527"/>
      <c r="Z4584" s="527"/>
      <c r="AA4584" s="527"/>
      <c r="AB4584" s="590">
        <v>45097</v>
      </c>
      <c r="AC4584" s="527"/>
    </row>
    <row r="4585" spans="1:29" s="8" customFormat="1" hidden="1" x14ac:dyDescent="0.25">
      <c r="A4585" s="1428">
        <v>4569</v>
      </c>
      <c r="B4585" s="123">
        <v>45097</v>
      </c>
      <c r="C4585" s="412">
        <f t="shared" si="71"/>
        <v>2023</v>
      </c>
      <c r="D4585" s="712" t="s">
        <v>19125</v>
      </c>
      <c r="E4585" s="637">
        <v>100215388</v>
      </c>
      <c r="F4585" s="820" t="s">
        <v>8442</v>
      </c>
      <c r="G4585" s="712" t="s">
        <v>613</v>
      </c>
      <c r="H4585" s="712" t="s">
        <v>702</v>
      </c>
      <c r="I4585" s="713" t="s">
        <v>704</v>
      </c>
      <c r="J4585" s="115">
        <v>86</v>
      </c>
      <c r="K4585" s="1"/>
      <c r="L4585" s="713" t="s">
        <v>19126</v>
      </c>
      <c r="M4585" s="114" t="s">
        <v>1427</v>
      </c>
      <c r="N4585" s="138" t="s">
        <v>1429</v>
      </c>
      <c r="O4585" s="713" t="s">
        <v>1601</v>
      </c>
      <c r="P4585" s="715" t="s">
        <v>19127</v>
      </c>
      <c r="Q4585" s="118"/>
      <c r="R4585" s="119"/>
      <c r="S4585" s="120"/>
      <c r="T4585" s="114"/>
      <c r="U4585" s="115"/>
      <c r="V4585" s="121"/>
      <c r="W4585" s="135"/>
      <c r="X4585" s="115"/>
      <c r="Y4585" s="1"/>
      <c r="Z4585" s="714" t="s">
        <v>19128</v>
      </c>
      <c r="AA4585" s="1"/>
      <c r="AB4585" s="123">
        <v>45097</v>
      </c>
      <c r="AC4585" s="1"/>
    </row>
    <row r="4586" spans="1:29" hidden="1" x14ac:dyDescent="0.25">
      <c r="A4586" s="1428">
        <v>4570</v>
      </c>
      <c r="B4586" s="123">
        <v>45097</v>
      </c>
      <c r="C4586" s="412">
        <f t="shared" si="71"/>
        <v>2023</v>
      </c>
      <c r="D4586" s="712" t="s">
        <v>19129</v>
      </c>
      <c r="E4586" s="637">
        <v>100215383</v>
      </c>
      <c r="F4586" s="820" t="s">
        <v>8442</v>
      </c>
      <c r="G4586" s="712" t="s">
        <v>613</v>
      </c>
      <c r="H4586" s="712" t="s">
        <v>702</v>
      </c>
      <c r="I4586" s="713" t="s">
        <v>704</v>
      </c>
      <c r="J4586" s="115">
        <v>81</v>
      </c>
      <c r="L4586" s="713" t="s">
        <v>19130</v>
      </c>
      <c r="M4586" s="114" t="s">
        <v>1427</v>
      </c>
      <c r="N4586" s="138" t="s">
        <v>1429</v>
      </c>
      <c r="O4586" s="713" t="s">
        <v>1601</v>
      </c>
      <c r="P4586" s="715" t="s">
        <v>19131</v>
      </c>
      <c r="Q4586" s="118"/>
      <c r="R4586" s="119"/>
      <c r="S4586" s="120"/>
      <c r="T4586" s="114"/>
      <c r="U4586" s="115"/>
      <c r="V4586" s="121"/>
      <c r="W4586" s="135"/>
      <c r="X4586" s="115"/>
      <c r="Z4586" s="714" t="s">
        <v>19128</v>
      </c>
      <c r="AB4586" s="123">
        <v>45097</v>
      </c>
    </row>
    <row r="4587" spans="1:29" s="527" customFormat="1" hidden="1" x14ac:dyDescent="0.25">
      <c r="A4587" s="1428">
        <v>4571</v>
      </c>
      <c r="B4587" s="123">
        <v>45097</v>
      </c>
      <c r="C4587" s="412">
        <f t="shared" si="71"/>
        <v>2023</v>
      </c>
      <c r="D4587" s="712" t="s">
        <v>19132</v>
      </c>
      <c r="E4587" s="637">
        <v>100215376</v>
      </c>
      <c r="F4587" s="820" t="s">
        <v>8442</v>
      </c>
      <c r="G4587" s="712" t="s">
        <v>613</v>
      </c>
      <c r="H4587" s="712" t="s">
        <v>702</v>
      </c>
      <c r="I4587" s="713" t="s">
        <v>704</v>
      </c>
      <c r="J4587" s="115">
        <v>74</v>
      </c>
      <c r="K4587" s="1"/>
      <c r="L4587" s="713" t="s">
        <v>19133</v>
      </c>
      <c r="M4587" s="114" t="s">
        <v>1427</v>
      </c>
      <c r="N4587" s="138" t="s">
        <v>1429</v>
      </c>
      <c r="O4587" s="713" t="s">
        <v>1601</v>
      </c>
      <c r="P4587" s="715" t="s">
        <v>19134</v>
      </c>
      <c r="Q4587" s="118"/>
      <c r="R4587" s="119"/>
      <c r="S4587" s="120"/>
      <c r="T4587" s="114"/>
      <c r="U4587" s="115"/>
      <c r="V4587" s="121"/>
      <c r="W4587" s="135"/>
      <c r="X4587" s="115"/>
      <c r="Y4587" s="1"/>
      <c r="Z4587" s="714" t="s">
        <v>19128</v>
      </c>
      <c r="AA4587" s="1"/>
      <c r="AB4587" s="123">
        <v>45097</v>
      </c>
      <c r="AC4587" s="1"/>
    </row>
    <row r="4588" spans="1:29" hidden="1" x14ac:dyDescent="0.25">
      <c r="A4588" s="56">
        <v>4572</v>
      </c>
      <c r="B4588" s="45">
        <v>45098</v>
      </c>
      <c r="C4588" s="412">
        <f t="shared" si="71"/>
        <v>2023</v>
      </c>
      <c r="D4588" s="58" t="s">
        <v>18663</v>
      </c>
      <c r="E4588" s="59">
        <v>100233662</v>
      </c>
      <c r="F4588" s="60" t="s">
        <v>8442</v>
      </c>
      <c r="G4588" s="58" t="s">
        <v>613</v>
      </c>
      <c r="H4588" s="58" t="s">
        <v>2275</v>
      </c>
      <c r="I4588" s="62" t="s">
        <v>754</v>
      </c>
      <c r="J4588" s="61">
        <v>163</v>
      </c>
      <c r="K4588" s="10"/>
      <c r="L4588" s="62" t="s">
        <v>18664</v>
      </c>
      <c r="M4588" s="62" t="s">
        <v>1427</v>
      </c>
      <c r="N4588" s="44" t="s">
        <v>1429</v>
      </c>
      <c r="O4588" s="62" t="s">
        <v>1433</v>
      </c>
      <c r="P4588" s="63" t="s">
        <v>10789</v>
      </c>
      <c r="Q4588" s="64" t="s">
        <v>834</v>
      </c>
      <c r="R4588" s="65" t="s">
        <v>18926</v>
      </c>
      <c r="S4588" s="66"/>
      <c r="T4588" s="62" t="s">
        <v>1415</v>
      </c>
      <c r="U4588" s="61" t="s">
        <v>1416</v>
      </c>
      <c r="V4588" s="67">
        <v>45099</v>
      </c>
      <c r="W4588" s="101" t="s">
        <v>1419</v>
      </c>
      <c r="X4588" s="61" t="s">
        <v>1426</v>
      </c>
      <c r="Y4588" s="10"/>
      <c r="Z4588" s="10" t="s">
        <v>1647</v>
      </c>
      <c r="AA4588" s="10"/>
      <c r="AB4588" s="45">
        <v>45098</v>
      </c>
      <c r="AC4588" s="10"/>
    </row>
    <row r="4589" spans="1:29" hidden="1" x14ac:dyDescent="0.25">
      <c r="A4589" s="409">
        <v>4573</v>
      </c>
      <c r="B4589" s="410">
        <v>45098</v>
      </c>
      <c r="C4589" s="412">
        <f t="shared" si="71"/>
        <v>2023</v>
      </c>
      <c r="D4589" s="411" t="s">
        <v>18670</v>
      </c>
      <c r="E4589" s="415">
        <v>100413681</v>
      </c>
      <c r="F4589" s="416" t="s">
        <v>8442</v>
      </c>
      <c r="G4589" s="411" t="s">
        <v>613</v>
      </c>
      <c r="H4589" s="411" t="s">
        <v>1603</v>
      </c>
      <c r="I4589" s="413" t="s">
        <v>700</v>
      </c>
      <c r="J4589" s="417">
        <v>104</v>
      </c>
      <c r="K4589" s="8"/>
      <c r="L4589" s="413" t="s">
        <v>18671</v>
      </c>
      <c r="M4589" s="413" t="s">
        <v>1427</v>
      </c>
      <c r="N4589" s="39" t="s">
        <v>1429</v>
      </c>
      <c r="O4589" s="413" t="s">
        <v>1453</v>
      </c>
      <c r="P4589" s="418" t="s">
        <v>18672</v>
      </c>
      <c r="Q4589" s="419" t="s">
        <v>9586</v>
      </c>
      <c r="R4589" s="420" t="s">
        <v>29726</v>
      </c>
      <c r="S4589" s="408">
        <v>45344</v>
      </c>
      <c r="T4589" s="413" t="s">
        <v>1415</v>
      </c>
      <c r="U4589" s="417" t="s">
        <v>1416</v>
      </c>
      <c r="V4589" s="421">
        <v>45414</v>
      </c>
      <c r="W4589" s="422" t="s">
        <v>29727</v>
      </c>
      <c r="X4589" s="417" t="s">
        <v>23286</v>
      </c>
      <c r="Y4589" s="8"/>
      <c r="Z4589" s="8"/>
      <c r="AA4589" s="8"/>
      <c r="AB4589" s="410">
        <v>45098</v>
      </c>
      <c r="AC4589" s="8"/>
    </row>
    <row r="4590" spans="1:29" hidden="1" x14ac:dyDescent="0.25">
      <c r="A4590" s="409">
        <v>4574</v>
      </c>
      <c r="B4590" s="410">
        <v>45098</v>
      </c>
      <c r="C4590" s="412">
        <f t="shared" si="71"/>
        <v>2023</v>
      </c>
      <c r="D4590" s="411" t="s">
        <v>18795</v>
      </c>
      <c r="E4590" s="415">
        <v>100392402</v>
      </c>
      <c r="F4590" s="416" t="s">
        <v>8442</v>
      </c>
      <c r="G4590" s="411" t="s">
        <v>613</v>
      </c>
      <c r="H4590" s="411" t="s">
        <v>1603</v>
      </c>
      <c r="I4590" s="413" t="s">
        <v>625</v>
      </c>
      <c r="J4590" s="417">
        <v>24</v>
      </c>
      <c r="K4590" s="8"/>
      <c r="L4590" s="413" t="s">
        <v>18796</v>
      </c>
      <c r="M4590" s="413" t="s">
        <v>1427</v>
      </c>
      <c r="N4590" s="39" t="s">
        <v>1429</v>
      </c>
      <c r="O4590" s="413" t="s">
        <v>1464</v>
      </c>
      <c r="P4590" s="418" t="s">
        <v>30954</v>
      </c>
      <c r="Q4590" s="419" t="s">
        <v>9586</v>
      </c>
      <c r="R4590" s="420" t="s">
        <v>30955</v>
      </c>
      <c r="S4590" s="408">
        <v>45344</v>
      </c>
      <c r="T4590" s="413" t="s">
        <v>1415</v>
      </c>
      <c r="U4590" s="417" t="s">
        <v>1416</v>
      </c>
      <c r="V4590" s="421">
        <v>45434</v>
      </c>
      <c r="W4590" s="422" t="s">
        <v>30956</v>
      </c>
      <c r="X4590" s="417" t="s">
        <v>23286</v>
      </c>
      <c r="Y4590" s="8"/>
      <c r="Z4590" s="8"/>
      <c r="AA4590" s="8"/>
      <c r="AB4590" s="410">
        <v>45098</v>
      </c>
      <c r="AC4590" s="8"/>
    </row>
    <row r="4591" spans="1:29" s="10" customFormat="1" ht="15" hidden="1" customHeight="1" x14ac:dyDescent="0.25">
      <c r="A4591" s="516">
        <v>4575</v>
      </c>
      <c r="B4591" s="590">
        <v>45098</v>
      </c>
      <c r="C4591" s="412">
        <f t="shared" si="71"/>
        <v>2023</v>
      </c>
      <c r="D4591" s="518" t="s">
        <v>18797</v>
      </c>
      <c r="E4591" s="519" t="s">
        <v>606</v>
      </c>
      <c r="F4591" s="459" t="s">
        <v>8443</v>
      </c>
      <c r="G4591" s="518" t="s">
        <v>613</v>
      </c>
      <c r="H4591" s="518" t="s">
        <v>2275</v>
      </c>
      <c r="I4591" s="520" t="s">
        <v>6079</v>
      </c>
      <c r="J4591" s="521">
        <v>118</v>
      </c>
      <c r="K4591" s="527"/>
      <c r="L4591" s="520" t="s">
        <v>18798</v>
      </c>
      <c r="M4591" s="520" t="s">
        <v>1427</v>
      </c>
      <c r="N4591" s="522" t="s">
        <v>1429</v>
      </c>
      <c r="O4591" s="520" t="s">
        <v>1433</v>
      </c>
      <c r="P4591" s="523" t="s">
        <v>29092</v>
      </c>
      <c r="Q4591" s="459" t="s">
        <v>3715</v>
      </c>
      <c r="R4591" s="520" t="s">
        <v>18798</v>
      </c>
      <c r="S4591" s="524">
        <v>45389</v>
      </c>
      <c r="T4591" s="520" t="s">
        <v>29092</v>
      </c>
      <c r="U4591" s="521" t="s">
        <v>1416</v>
      </c>
      <c r="V4591" s="525">
        <v>45390</v>
      </c>
      <c r="W4591" s="526" t="s">
        <v>1419</v>
      </c>
      <c r="X4591" s="521" t="s">
        <v>14259</v>
      </c>
      <c r="Y4591" s="527"/>
      <c r="Z4591" s="527"/>
      <c r="AA4591" s="527"/>
      <c r="AB4591" s="590">
        <v>45098</v>
      </c>
      <c r="AC4591" s="527"/>
    </row>
    <row r="4592" spans="1:29" s="8" customFormat="1" hidden="1" x14ac:dyDescent="0.25">
      <c r="A4592" s="409">
        <v>4576</v>
      </c>
      <c r="B4592" s="410">
        <v>45098</v>
      </c>
      <c r="C4592" s="412">
        <f t="shared" si="71"/>
        <v>2023</v>
      </c>
      <c r="D4592" s="411" t="s">
        <v>18799</v>
      </c>
      <c r="E4592" s="415" t="s">
        <v>606</v>
      </c>
      <c r="F4592" s="416" t="s">
        <v>8442</v>
      </c>
      <c r="G4592" s="411" t="s">
        <v>613</v>
      </c>
      <c r="H4592" s="411" t="s">
        <v>2605</v>
      </c>
      <c r="I4592" s="413" t="s">
        <v>759</v>
      </c>
      <c r="J4592" s="417">
        <v>127</v>
      </c>
      <c r="L4592" s="413" t="s">
        <v>18800</v>
      </c>
      <c r="M4592" s="413" t="s">
        <v>1427</v>
      </c>
      <c r="N4592" s="39" t="s">
        <v>1429</v>
      </c>
      <c r="O4592" s="413" t="s">
        <v>1533</v>
      </c>
      <c r="P4592" s="418" t="s">
        <v>31502</v>
      </c>
      <c r="Q4592" s="419" t="s">
        <v>9586</v>
      </c>
      <c r="R4592" s="420" t="s">
        <v>31503</v>
      </c>
      <c r="S4592" s="408">
        <v>45348</v>
      </c>
      <c r="T4592" s="413" t="s">
        <v>1415</v>
      </c>
      <c r="U4592" s="417" t="s">
        <v>1416</v>
      </c>
      <c r="V4592" s="421">
        <v>45443</v>
      </c>
      <c r="W4592" s="422" t="s">
        <v>31501</v>
      </c>
      <c r="X4592" s="417" t="s">
        <v>23286</v>
      </c>
      <c r="AB4592" s="410">
        <v>45098</v>
      </c>
    </row>
    <row r="4593" spans="1:29" s="2105" customFormat="1" hidden="1" x14ac:dyDescent="0.25">
      <c r="A4593" s="409">
        <v>4577</v>
      </c>
      <c r="B4593" s="410">
        <v>45098</v>
      </c>
      <c r="C4593" s="412">
        <f t="shared" si="71"/>
        <v>2023</v>
      </c>
      <c r="D4593" s="22" t="s">
        <v>19163</v>
      </c>
      <c r="E4593" s="23">
        <v>100210117</v>
      </c>
      <c r="F4593" s="24" t="s">
        <v>8442</v>
      </c>
      <c r="G4593" s="22" t="s">
        <v>613</v>
      </c>
      <c r="H4593" s="22" t="s">
        <v>740</v>
      </c>
      <c r="I4593" s="26" t="s">
        <v>19164</v>
      </c>
      <c r="J4593" s="25">
        <v>23</v>
      </c>
      <c r="K4593" s="8"/>
      <c r="L4593" s="26" t="s">
        <v>19165</v>
      </c>
      <c r="M4593" s="413" t="s">
        <v>1427</v>
      </c>
      <c r="N4593" s="412" t="s">
        <v>1429</v>
      </c>
      <c r="O4593" s="26" t="s">
        <v>1527</v>
      </c>
      <c r="P4593" s="27" t="s">
        <v>12822</v>
      </c>
      <c r="Q4593" s="419" t="s">
        <v>9586</v>
      </c>
      <c r="R4593" s="29" t="s">
        <v>28256</v>
      </c>
      <c r="S4593" s="30">
        <v>45344</v>
      </c>
      <c r="T4593" s="26" t="s">
        <v>1415</v>
      </c>
      <c r="U4593" s="25" t="s">
        <v>1416</v>
      </c>
      <c r="V4593" s="31">
        <v>45386</v>
      </c>
      <c r="W4593" s="99" t="s">
        <v>28257</v>
      </c>
      <c r="X4593" s="25" t="s">
        <v>23286</v>
      </c>
      <c r="Y4593" s="8"/>
      <c r="Z4593" s="8" t="s">
        <v>19166</v>
      </c>
      <c r="AA4593" s="8"/>
      <c r="AB4593" s="410">
        <v>45098</v>
      </c>
      <c r="AC4593" s="8"/>
    </row>
    <row r="4594" spans="1:29" s="527" customFormat="1" hidden="1" x14ac:dyDescent="0.25">
      <c r="A4594" s="409">
        <v>4578</v>
      </c>
      <c r="B4594" s="410">
        <v>45098</v>
      </c>
      <c r="C4594" s="412">
        <f t="shared" si="71"/>
        <v>2023</v>
      </c>
      <c r="D4594" s="22" t="s">
        <v>19167</v>
      </c>
      <c r="E4594" s="23">
        <v>100210153</v>
      </c>
      <c r="F4594" s="24" t="s">
        <v>8442</v>
      </c>
      <c r="G4594" s="22" t="s">
        <v>613</v>
      </c>
      <c r="H4594" s="22" t="s">
        <v>740</v>
      </c>
      <c r="I4594" s="26" t="s">
        <v>19164</v>
      </c>
      <c r="J4594" s="25">
        <v>59</v>
      </c>
      <c r="K4594" s="8"/>
      <c r="L4594" s="26" t="s">
        <v>19168</v>
      </c>
      <c r="M4594" s="413" t="s">
        <v>1427</v>
      </c>
      <c r="N4594" s="39" t="s">
        <v>1429</v>
      </c>
      <c r="O4594" s="26" t="s">
        <v>1527</v>
      </c>
      <c r="P4594" s="27" t="s">
        <v>28264</v>
      </c>
      <c r="Q4594" s="419" t="s">
        <v>9586</v>
      </c>
      <c r="R4594" s="29" t="s">
        <v>28265</v>
      </c>
      <c r="S4594" s="30">
        <v>45344</v>
      </c>
      <c r="T4594" s="27" t="s">
        <v>1415</v>
      </c>
      <c r="U4594" s="25" t="s">
        <v>1416</v>
      </c>
      <c r="V4594" s="31">
        <v>45386</v>
      </c>
      <c r="W4594" s="99" t="s">
        <v>28266</v>
      </c>
      <c r="X4594" s="25" t="s">
        <v>23286</v>
      </c>
      <c r="Y4594" s="8"/>
      <c r="Z4594" s="8">
        <v>89603016064</v>
      </c>
      <c r="AA4594" s="8" t="s">
        <v>19166</v>
      </c>
      <c r="AB4594" s="410">
        <v>45098</v>
      </c>
      <c r="AC4594" s="8"/>
    </row>
    <row r="4595" spans="1:29" hidden="1" x14ac:dyDescent="0.25">
      <c r="A4595" s="409">
        <v>4579</v>
      </c>
      <c r="B4595" s="410">
        <v>45098</v>
      </c>
      <c r="C4595" s="412">
        <f t="shared" si="71"/>
        <v>2023</v>
      </c>
      <c r="D4595" s="22" t="s">
        <v>19169</v>
      </c>
      <c r="E4595" s="23">
        <v>100210124</v>
      </c>
      <c r="F4595" s="416" t="s">
        <v>8442</v>
      </c>
      <c r="G4595" s="22" t="s">
        <v>613</v>
      </c>
      <c r="H4595" s="22" t="s">
        <v>740</v>
      </c>
      <c r="I4595" s="26" t="s">
        <v>19164</v>
      </c>
      <c r="J4595" s="25">
        <v>30</v>
      </c>
      <c r="K4595" s="8"/>
      <c r="L4595" s="26" t="s">
        <v>19170</v>
      </c>
      <c r="M4595" s="413" t="s">
        <v>1427</v>
      </c>
      <c r="N4595" s="39" t="s">
        <v>1429</v>
      </c>
      <c r="O4595" s="26" t="s">
        <v>1527</v>
      </c>
      <c r="P4595" s="27" t="s">
        <v>28261</v>
      </c>
      <c r="Q4595" s="28" t="s">
        <v>9586</v>
      </c>
      <c r="R4595" s="29" t="s">
        <v>28262</v>
      </c>
      <c r="S4595" s="30">
        <v>45344</v>
      </c>
      <c r="T4595" s="26" t="s">
        <v>1415</v>
      </c>
      <c r="U4595" s="25" t="s">
        <v>1416</v>
      </c>
      <c r="V4595" s="31">
        <v>45386</v>
      </c>
      <c r="W4595" s="99" t="s">
        <v>28263</v>
      </c>
      <c r="X4595" s="25" t="s">
        <v>23286</v>
      </c>
      <c r="Y4595" s="8"/>
      <c r="Z4595" s="8">
        <v>89176538832</v>
      </c>
      <c r="AA4595" s="8">
        <v>89176757887</v>
      </c>
      <c r="AB4595" s="410">
        <v>45098</v>
      </c>
      <c r="AC4595" s="8"/>
    </row>
    <row r="4596" spans="1:29" s="8" customFormat="1" hidden="1" x14ac:dyDescent="0.25">
      <c r="A4596" s="409">
        <v>4580</v>
      </c>
      <c r="B4596" s="410">
        <v>45098</v>
      </c>
      <c r="C4596" s="412">
        <f t="shared" si="71"/>
        <v>2023</v>
      </c>
      <c r="D4596" s="22" t="s">
        <v>19171</v>
      </c>
      <c r="E4596" s="23">
        <v>100210122</v>
      </c>
      <c r="F4596" s="416" t="s">
        <v>8442</v>
      </c>
      <c r="G4596" s="22" t="s">
        <v>613</v>
      </c>
      <c r="H4596" s="22" t="s">
        <v>740</v>
      </c>
      <c r="I4596" s="26" t="s">
        <v>19164</v>
      </c>
      <c r="J4596" s="25">
        <v>28</v>
      </c>
      <c r="L4596" s="26" t="s">
        <v>19172</v>
      </c>
      <c r="M4596" s="413" t="s">
        <v>1427</v>
      </c>
      <c r="N4596" s="39" t="s">
        <v>1429</v>
      </c>
      <c r="O4596" s="26" t="s">
        <v>1527</v>
      </c>
      <c r="P4596" s="27" t="s">
        <v>28258</v>
      </c>
      <c r="Q4596" s="419" t="s">
        <v>9586</v>
      </c>
      <c r="R4596" s="29" t="s">
        <v>28259</v>
      </c>
      <c r="S4596" s="30">
        <v>45344</v>
      </c>
      <c r="T4596" s="26" t="s">
        <v>1415</v>
      </c>
      <c r="U4596" s="25" t="s">
        <v>1416</v>
      </c>
      <c r="V4596" s="31">
        <v>45386</v>
      </c>
      <c r="W4596" s="99" t="s">
        <v>28260</v>
      </c>
      <c r="X4596" s="25" t="s">
        <v>23286</v>
      </c>
      <c r="Z4596" s="8">
        <v>456314</v>
      </c>
      <c r="AA4596" s="8" t="s">
        <v>19166</v>
      </c>
      <c r="AB4596" s="410">
        <v>45098</v>
      </c>
    </row>
    <row r="4597" spans="1:29" s="8" customFormat="1" hidden="1" x14ac:dyDescent="0.25">
      <c r="A4597" s="409">
        <v>4581</v>
      </c>
      <c r="B4597" s="410">
        <v>45098</v>
      </c>
      <c r="C4597" s="412">
        <f t="shared" si="71"/>
        <v>2023</v>
      </c>
      <c r="D4597" s="22" t="s">
        <v>19173</v>
      </c>
      <c r="E4597" s="23">
        <v>100210107</v>
      </c>
      <c r="F4597" s="416" t="s">
        <v>8442</v>
      </c>
      <c r="G4597" s="22" t="s">
        <v>613</v>
      </c>
      <c r="H4597" s="22" t="s">
        <v>740</v>
      </c>
      <c r="I4597" s="26" t="s">
        <v>19164</v>
      </c>
      <c r="J4597" s="25">
        <v>13</v>
      </c>
      <c r="L4597" s="26" t="s">
        <v>19174</v>
      </c>
      <c r="M4597" s="413" t="s">
        <v>1427</v>
      </c>
      <c r="N4597" s="39" t="s">
        <v>1429</v>
      </c>
      <c r="O4597" s="26" t="s">
        <v>1527</v>
      </c>
      <c r="P4597" s="27" t="s">
        <v>19315</v>
      </c>
      <c r="Q4597" s="419" t="s">
        <v>9586</v>
      </c>
      <c r="R4597" s="29" t="s">
        <v>28255</v>
      </c>
      <c r="S4597" s="30">
        <v>45344</v>
      </c>
      <c r="T4597" s="26" t="s">
        <v>1415</v>
      </c>
      <c r="U4597" s="25" t="s">
        <v>1416</v>
      </c>
      <c r="V4597" s="31">
        <v>45386</v>
      </c>
      <c r="W4597" s="99" t="s">
        <v>28251</v>
      </c>
      <c r="X4597" s="25" t="s">
        <v>23286</v>
      </c>
      <c r="Z4597" s="8" t="s">
        <v>19166</v>
      </c>
      <c r="AB4597" s="410">
        <v>45098</v>
      </c>
    </row>
    <row r="4598" spans="1:29" s="8" customFormat="1" hidden="1" x14ac:dyDescent="0.25">
      <c r="A4598" s="409">
        <v>4582</v>
      </c>
      <c r="B4598" s="410">
        <v>45098</v>
      </c>
      <c r="C4598" s="412">
        <f t="shared" si="71"/>
        <v>2023</v>
      </c>
      <c r="D4598" s="22" t="s">
        <v>19175</v>
      </c>
      <c r="E4598" s="23">
        <v>100210103</v>
      </c>
      <c r="F4598" s="416" t="s">
        <v>8442</v>
      </c>
      <c r="G4598" s="22" t="s">
        <v>613</v>
      </c>
      <c r="H4598" s="22" t="s">
        <v>740</v>
      </c>
      <c r="I4598" s="26" t="s">
        <v>19164</v>
      </c>
      <c r="J4598" s="25">
        <v>9</v>
      </c>
      <c r="L4598" s="26" t="s">
        <v>19176</v>
      </c>
      <c r="M4598" s="413" t="s">
        <v>1427</v>
      </c>
      <c r="N4598" s="39" t="s">
        <v>1429</v>
      </c>
      <c r="O4598" s="26" t="s">
        <v>1527</v>
      </c>
      <c r="P4598" s="27" t="s">
        <v>28248</v>
      </c>
      <c r="Q4598" s="419" t="s">
        <v>9586</v>
      </c>
      <c r="R4598" s="29" t="s">
        <v>28249</v>
      </c>
      <c r="S4598" s="30">
        <v>45344</v>
      </c>
      <c r="T4598" s="26" t="s">
        <v>1415</v>
      </c>
      <c r="U4598" s="25" t="s">
        <v>1416</v>
      </c>
      <c r="V4598" s="31">
        <v>45386</v>
      </c>
      <c r="W4598" s="99" t="s">
        <v>28250</v>
      </c>
      <c r="X4598" s="25" t="s">
        <v>23286</v>
      </c>
      <c r="Z4598" s="8">
        <v>439411</v>
      </c>
      <c r="AA4598" s="8" t="s">
        <v>19166</v>
      </c>
      <c r="AB4598" s="410">
        <v>45098</v>
      </c>
    </row>
    <row r="4599" spans="1:29" s="8" customFormat="1" hidden="1" x14ac:dyDescent="0.25">
      <c r="A4599" s="409">
        <v>4583</v>
      </c>
      <c r="B4599" s="410">
        <v>45098</v>
      </c>
      <c r="C4599" s="412">
        <f t="shared" si="71"/>
        <v>2023</v>
      </c>
      <c r="D4599" s="22" t="s">
        <v>19177</v>
      </c>
      <c r="E4599" s="23">
        <v>100210106</v>
      </c>
      <c r="F4599" s="416" t="s">
        <v>8442</v>
      </c>
      <c r="G4599" s="22" t="s">
        <v>613</v>
      </c>
      <c r="H4599" s="22" t="s">
        <v>740</v>
      </c>
      <c r="I4599" s="26" t="s">
        <v>19164</v>
      </c>
      <c r="J4599" s="25">
        <v>12</v>
      </c>
      <c r="L4599" s="26" t="s">
        <v>19178</v>
      </c>
      <c r="M4599" s="413" t="s">
        <v>1427</v>
      </c>
      <c r="N4599" s="39" t="s">
        <v>1429</v>
      </c>
      <c r="O4599" s="26" t="s">
        <v>1527</v>
      </c>
      <c r="P4599" s="27" t="s">
        <v>28252</v>
      </c>
      <c r="Q4599" s="419" t="s">
        <v>9586</v>
      </c>
      <c r="R4599" s="29" t="s">
        <v>28253</v>
      </c>
      <c r="S4599" s="30">
        <v>45344</v>
      </c>
      <c r="T4599" s="26" t="s">
        <v>1415</v>
      </c>
      <c r="U4599" s="25" t="s">
        <v>1416</v>
      </c>
      <c r="V4599" s="31">
        <v>45386</v>
      </c>
      <c r="W4599" s="99" t="s">
        <v>28254</v>
      </c>
      <c r="X4599" s="25" t="s">
        <v>23286</v>
      </c>
      <c r="Z4599" s="8">
        <v>89674747577</v>
      </c>
      <c r="AA4599" s="8" t="s">
        <v>19166</v>
      </c>
      <c r="AB4599" s="410">
        <v>45098</v>
      </c>
    </row>
    <row r="4600" spans="1:29" s="8" customFormat="1" hidden="1" x14ac:dyDescent="0.25">
      <c r="A4600" s="409">
        <v>4584</v>
      </c>
      <c r="B4600" s="410">
        <v>45099</v>
      </c>
      <c r="C4600" s="412">
        <f t="shared" si="71"/>
        <v>2023</v>
      </c>
      <c r="D4600" s="22" t="s">
        <v>18673</v>
      </c>
      <c r="E4600" s="23">
        <v>100347754</v>
      </c>
      <c r="F4600" s="416" t="s">
        <v>8442</v>
      </c>
      <c r="G4600" s="22" t="s">
        <v>613</v>
      </c>
      <c r="H4600" s="22" t="s">
        <v>647</v>
      </c>
      <c r="I4600" s="26" t="s">
        <v>46</v>
      </c>
      <c r="J4600" s="25">
        <v>113</v>
      </c>
      <c r="L4600" s="412">
        <v>45663352</v>
      </c>
      <c r="M4600" s="413" t="s">
        <v>1427</v>
      </c>
      <c r="N4600" s="39" t="s">
        <v>1429</v>
      </c>
      <c r="O4600" s="26" t="s">
        <v>3885</v>
      </c>
      <c r="P4600" s="27" t="s">
        <v>4743</v>
      </c>
      <c r="Q4600" s="419" t="s">
        <v>9586</v>
      </c>
      <c r="R4600" s="29" t="s">
        <v>29178</v>
      </c>
      <c r="S4600" s="30">
        <v>45344</v>
      </c>
      <c r="T4600" s="26" t="s">
        <v>1415</v>
      </c>
      <c r="U4600" s="25" t="s">
        <v>1416</v>
      </c>
      <c r="V4600" s="31">
        <v>45402</v>
      </c>
      <c r="W4600" s="99" t="s">
        <v>29179</v>
      </c>
      <c r="X4600" s="25" t="s">
        <v>23286</v>
      </c>
      <c r="AB4600" s="410">
        <v>45099</v>
      </c>
    </row>
    <row r="4601" spans="1:29" s="8" customFormat="1" hidden="1" x14ac:dyDescent="0.25">
      <c r="A4601" s="409">
        <v>4585</v>
      </c>
      <c r="B4601" s="410">
        <v>45099</v>
      </c>
      <c r="C4601" s="412">
        <f t="shared" si="71"/>
        <v>2023</v>
      </c>
      <c r="D4601" s="22" t="s">
        <v>18681</v>
      </c>
      <c r="E4601" s="23">
        <v>100335746</v>
      </c>
      <c r="F4601" s="416" t="s">
        <v>8442</v>
      </c>
      <c r="G4601" s="22" t="s">
        <v>613</v>
      </c>
      <c r="H4601" s="22" t="s">
        <v>618</v>
      </c>
      <c r="I4601" s="26" t="s">
        <v>8640</v>
      </c>
      <c r="J4601" s="25">
        <v>13</v>
      </c>
      <c r="L4601" s="26" t="s">
        <v>18682</v>
      </c>
      <c r="M4601" s="413" t="s">
        <v>1427</v>
      </c>
      <c r="N4601" s="39" t="s">
        <v>1429</v>
      </c>
      <c r="O4601" s="26" t="s">
        <v>1578</v>
      </c>
      <c r="P4601" s="27" t="s">
        <v>18683</v>
      </c>
      <c r="Q4601" s="419" t="s">
        <v>23962</v>
      </c>
      <c r="R4601" s="29" t="s">
        <v>32271</v>
      </c>
      <c r="S4601" s="30">
        <v>45365</v>
      </c>
      <c r="T4601" s="26" t="s">
        <v>1415</v>
      </c>
      <c r="U4601" s="25" t="s">
        <v>1416</v>
      </c>
      <c r="V4601" s="31">
        <v>45463</v>
      </c>
      <c r="W4601" s="99" t="s">
        <v>32272</v>
      </c>
      <c r="X4601" s="25" t="s">
        <v>23286</v>
      </c>
      <c r="Z4601" s="8">
        <v>89063880858</v>
      </c>
      <c r="AA4601" s="8" t="s">
        <v>6281</v>
      </c>
      <c r="AB4601" s="410">
        <v>45099</v>
      </c>
    </row>
    <row r="4602" spans="1:29" s="8" customFormat="1" hidden="1" x14ac:dyDescent="0.25">
      <c r="A4602" s="409">
        <v>4586</v>
      </c>
      <c r="B4602" s="410">
        <v>45099</v>
      </c>
      <c r="C4602" s="412">
        <f t="shared" si="71"/>
        <v>2023</v>
      </c>
      <c r="D4602" s="22" t="s">
        <v>20389</v>
      </c>
      <c r="E4602" s="23" t="s">
        <v>606</v>
      </c>
      <c r="F4602" s="416" t="s">
        <v>8442</v>
      </c>
      <c r="G4602" s="22" t="s">
        <v>613</v>
      </c>
      <c r="H4602" s="22" t="s">
        <v>618</v>
      </c>
      <c r="I4602" s="26" t="s">
        <v>689</v>
      </c>
      <c r="J4602" s="25">
        <v>120</v>
      </c>
      <c r="L4602" s="26" t="s">
        <v>18684</v>
      </c>
      <c r="M4602" s="413" t="s">
        <v>1427</v>
      </c>
      <c r="N4602" s="39" t="s">
        <v>1429</v>
      </c>
      <c r="O4602" s="26" t="s">
        <v>1441</v>
      </c>
      <c r="P4602" s="27" t="s">
        <v>20390</v>
      </c>
      <c r="Q4602" s="419" t="s">
        <v>9586</v>
      </c>
      <c r="R4602" s="29" t="s">
        <v>28939</v>
      </c>
      <c r="S4602" s="30">
        <v>45344</v>
      </c>
      <c r="T4602" s="26" t="s">
        <v>1415</v>
      </c>
      <c r="U4602" s="25" t="s">
        <v>1416</v>
      </c>
      <c r="V4602" s="31">
        <v>45398</v>
      </c>
      <c r="W4602" s="99" t="s">
        <v>28940</v>
      </c>
      <c r="X4602" s="25" t="s">
        <v>23286</v>
      </c>
      <c r="Z4602" s="8" t="s">
        <v>18685</v>
      </c>
      <c r="AB4602" s="410">
        <v>45099</v>
      </c>
      <c r="AC4602" s="4393">
        <v>45146</v>
      </c>
    </row>
    <row r="4603" spans="1:29" s="8" customFormat="1" hidden="1" x14ac:dyDescent="0.25">
      <c r="A4603" s="409">
        <v>4587</v>
      </c>
      <c r="B4603" s="410">
        <v>45099</v>
      </c>
      <c r="C4603" s="412">
        <f t="shared" si="71"/>
        <v>2023</v>
      </c>
      <c r="D4603" s="22" t="s">
        <v>18686</v>
      </c>
      <c r="E4603" s="23" t="s">
        <v>606</v>
      </c>
      <c r="F4603" s="24" t="s">
        <v>8442</v>
      </c>
      <c r="G4603" s="22" t="s">
        <v>613</v>
      </c>
      <c r="H4603" s="22" t="s">
        <v>1714</v>
      </c>
      <c r="I4603" s="26" t="s">
        <v>638</v>
      </c>
      <c r="J4603" s="25">
        <v>21</v>
      </c>
      <c r="L4603" s="26" t="s">
        <v>18687</v>
      </c>
      <c r="M4603" s="413" t="s">
        <v>1427</v>
      </c>
      <c r="N4603" s="39" t="s">
        <v>1429</v>
      </c>
      <c r="O4603" s="26" t="s">
        <v>1672</v>
      </c>
      <c r="P4603" s="27" t="s">
        <v>28185</v>
      </c>
      <c r="Q4603" s="28" t="s">
        <v>9586</v>
      </c>
      <c r="R4603" s="29" t="s">
        <v>30097</v>
      </c>
      <c r="S4603" s="30">
        <v>45344</v>
      </c>
      <c r="T4603" s="26" t="s">
        <v>1415</v>
      </c>
      <c r="U4603" s="25" t="s">
        <v>1416</v>
      </c>
      <c r="V4603" s="31">
        <v>45418</v>
      </c>
      <c r="W4603" s="99" t="s">
        <v>30098</v>
      </c>
      <c r="X4603" s="25" t="s">
        <v>23286</v>
      </c>
      <c r="Z4603" s="8" t="s">
        <v>18685</v>
      </c>
      <c r="AB4603" s="410">
        <v>45099</v>
      </c>
    </row>
    <row r="4604" spans="1:29" hidden="1" x14ac:dyDescent="0.25">
      <c r="A4604" s="516">
        <v>4588</v>
      </c>
      <c r="B4604" s="590">
        <v>45099</v>
      </c>
      <c r="C4604" s="412">
        <f t="shared" si="71"/>
        <v>2023</v>
      </c>
      <c r="D4604" s="518" t="s">
        <v>18705</v>
      </c>
      <c r="E4604" s="519" t="s">
        <v>606</v>
      </c>
      <c r="F4604" s="459" t="s">
        <v>8443</v>
      </c>
      <c r="G4604" s="518" t="s">
        <v>613</v>
      </c>
      <c r="H4604" s="518" t="s">
        <v>646</v>
      </c>
      <c r="I4604" s="520" t="s">
        <v>37</v>
      </c>
      <c r="J4604" s="521">
        <v>305</v>
      </c>
      <c r="K4604" s="527"/>
      <c r="L4604" s="520" t="s">
        <v>18706</v>
      </c>
      <c r="M4604" s="520" t="s">
        <v>1427</v>
      </c>
      <c r="N4604" s="522" t="s">
        <v>1429</v>
      </c>
      <c r="O4604" s="520" t="s">
        <v>1601</v>
      </c>
      <c r="P4604" s="523"/>
      <c r="Q4604" s="536"/>
      <c r="R4604" s="821"/>
      <c r="S4604" s="524">
        <v>45096</v>
      </c>
      <c r="T4604" s="520" t="s">
        <v>15087</v>
      </c>
      <c r="U4604" s="521" t="s">
        <v>1416</v>
      </c>
      <c r="V4604" s="525">
        <v>45096</v>
      </c>
      <c r="W4604" s="526" t="s">
        <v>1419</v>
      </c>
      <c r="X4604" s="521" t="s">
        <v>14259</v>
      </c>
      <c r="Y4604" s="527"/>
      <c r="Z4604" s="527">
        <v>623740</v>
      </c>
      <c r="AA4604" s="527"/>
      <c r="AB4604" s="590">
        <v>45099</v>
      </c>
      <c r="AC4604" s="527"/>
    </row>
    <row r="4605" spans="1:29" s="8" customFormat="1" hidden="1" x14ac:dyDescent="0.25">
      <c r="A4605" s="1428">
        <v>4589</v>
      </c>
      <c r="B4605" s="123">
        <v>45099</v>
      </c>
      <c r="C4605" s="412">
        <f t="shared" si="71"/>
        <v>2023</v>
      </c>
      <c r="D4605" s="3269" t="s">
        <v>19200</v>
      </c>
      <c r="E4605" s="3315">
        <v>100349863</v>
      </c>
      <c r="F4605" s="820" t="s">
        <v>8442</v>
      </c>
      <c r="G4605" s="3269" t="s">
        <v>613</v>
      </c>
      <c r="H4605" s="3269" t="s">
        <v>740</v>
      </c>
      <c r="I4605" s="3414" t="s">
        <v>7965</v>
      </c>
      <c r="J4605" s="115">
        <v>50</v>
      </c>
      <c r="K4605" s="1"/>
      <c r="L4605" s="3414" t="s">
        <v>19201</v>
      </c>
      <c r="M4605" s="114" t="s">
        <v>1427</v>
      </c>
      <c r="N4605" s="138" t="s">
        <v>1429</v>
      </c>
      <c r="O4605" s="3414" t="s">
        <v>1527</v>
      </c>
      <c r="P4605" s="3508" t="s">
        <v>19202</v>
      </c>
      <c r="Q4605" s="118"/>
      <c r="R4605" s="119"/>
      <c r="S4605" s="120"/>
      <c r="T4605" s="114"/>
      <c r="U4605" s="115"/>
      <c r="V4605" s="121"/>
      <c r="W4605" s="135"/>
      <c r="X4605" s="115"/>
      <c r="Y4605" s="1"/>
      <c r="Z4605" s="727" t="s">
        <v>19203</v>
      </c>
      <c r="AA4605" s="1"/>
      <c r="AB4605" s="123">
        <v>45099</v>
      </c>
      <c r="AC4605" s="1"/>
    </row>
    <row r="4606" spans="1:29" hidden="1" x14ac:dyDescent="0.25">
      <c r="A4606" s="409">
        <v>4590</v>
      </c>
      <c r="B4606" s="410">
        <v>45099</v>
      </c>
      <c r="C4606" s="412">
        <f t="shared" si="71"/>
        <v>2023</v>
      </c>
      <c r="D4606" s="411" t="s">
        <v>19213</v>
      </c>
      <c r="E4606" s="415">
        <v>100349851</v>
      </c>
      <c r="F4606" s="416" t="s">
        <v>8442</v>
      </c>
      <c r="G4606" s="411" t="s">
        <v>613</v>
      </c>
      <c r="H4606" s="411" t="s">
        <v>740</v>
      </c>
      <c r="I4606" s="413" t="s">
        <v>7965</v>
      </c>
      <c r="J4606" s="417">
        <v>38</v>
      </c>
      <c r="K4606" s="8"/>
      <c r="L4606" s="413" t="s">
        <v>19204</v>
      </c>
      <c r="M4606" s="413" t="s">
        <v>1427</v>
      </c>
      <c r="N4606" s="39" t="s">
        <v>1429</v>
      </c>
      <c r="O4606" s="413" t="s">
        <v>1527</v>
      </c>
      <c r="P4606" s="418" t="s">
        <v>28137</v>
      </c>
      <c r="Q4606" s="419" t="s">
        <v>9586</v>
      </c>
      <c r="R4606" s="420" t="s">
        <v>28138</v>
      </c>
      <c r="S4606" s="408">
        <v>45348</v>
      </c>
      <c r="T4606" s="413" t="s">
        <v>1415</v>
      </c>
      <c r="U4606" s="417" t="s">
        <v>1416</v>
      </c>
      <c r="V4606" s="421">
        <v>45383</v>
      </c>
      <c r="W4606" s="422" t="s">
        <v>28139</v>
      </c>
      <c r="X4606" s="417" t="s">
        <v>23286</v>
      </c>
      <c r="Y4606" s="8"/>
      <c r="Z4606" s="8" t="s">
        <v>19203</v>
      </c>
      <c r="AA4606" s="8" t="s">
        <v>15236</v>
      </c>
      <c r="AB4606" s="410">
        <v>45099</v>
      </c>
      <c r="AC4606" s="4393">
        <v>45145</v>
      </c>
    </row>
    <row r="4607" spans="1:29" s="527" customFormat="1" ht="15" hidden="1" customHeight="1" x14ac:dyDescent="0.25">
      <c r="A4607" s="1428">
        <v>4591</v>
      </c>
      <c r="B4607" s="123">
        <v>45099</v>
      </c>
      <c r="C4607" s="412">
        <f t="shared" si="71"/>
        <v>2023</v>
      </c>
      <c r="D4607" s="3269" t="s">
        <v>19214</v>
      </c>
      <c r="E4607" s="3315">
        <v>100349841</v>
      </c>
      <c r="F4607" s="820" t="s">
        <v>8442</v>
      </c>
      <c r="G4607" s="3269" t="s">
        <v>613</v>
      </c>
      <c r="H4607" s="3269" t="s">
        <v>740</v>
      </c>
      <c r="I4607" s="3414" t="s">
        <v>7965</v>
      </c>
      <c r="J4607" s="115">
        <v>28</v>
      </c>
      <c r="K4607" s="1"/>
      <c r="L4607" s="3414" t="s">
        <v>19205</v>
      </c>
      <c r="M4607" s="114" t="s">
        <v>1427</v>
      </c>
      <c r="N4607" s="138" t="s">
        <v>1429</v>
      </c>
      <c r="O4607" s="3414" t="s">
        <v>1527</v>
      </c>
      <c r="P4607" s="3508" t="s">
        <v>19206</v>
      </c>
      <c r="Q4607" s="118"/>
      <c r="R4607" s="119"/>
      <c r="S4607" s="120"/>
      <c r="T4607" s="114"/>
      <c r="U4607" s="115"/>
      <c r="V4607" s="121"/>
      <c r="W4607" s="135"/>
      <c r="X4607" s="115"/>
      <c r="Y4607" s="1"/>
      <c r="Z4607" s="727" t="s">
        <v>19203</v>
      </c>
      <c r="AA4607" s="1"/>
      <c r="AB4607" s="123">
        <v>45099</v>
      </c>
      <c r="AC4607" s="1"/>
    </row>
    <row r="4608" spans="1:29" hidden="1" x14ac:dyDescent="0.25">
      <c r="A4608" s="1428">
        <v>4592</v>
      </c>
      <c r="B4608" s="123">
        <v>45099</v>
      </c>
      <c r="C4608" s="412">
        <f t="shared" si="71"/>
        <v>2023</v>
      </c>
      <c r="D4608" s="3269" t="s">
        <v>19215</v>
      </c>
      <c r="E4608" s="3315">
        <v>100349842</v>
      </c>
      <c r="F4608" s="820" t="s">
        <v>8442</v>
      </c>
      <c r="G4608" s="3269" t="s">
        <v>613</v>
      </c>
      <c r="H4608" s="3269" t="s">
        <v>740</v>
      </c>
      <c r="I4608" s="3414" t="s">
        <v>7965</v>
      </c>
      <c r="J4608" s="115">
        <v>29</v>
      </c>
      <c r="L4608" s="3414" t="s">
        <v>19207</v>
      </c>
      <c r="M4608" s="114" t="s">
        <v>1427</v>
      </c>
      <c r="N4608" s="138" t="s">
        <v>1429</v>
      </c>
      <c r="O4608" s="3414" t="s">
        <v>1527</v>
      </c>
      <c r="P4608" s="3508" t="s">
        <v>3227</v>
      </c>
      <c r="Q4608" s="118"/>
      <c r="R4608" s="119"/>
      <c r="S4608" s="120"/>
      <c r="T4608" s="114"/>
      <c r="U4608" s="115"/>
      <c r="V4608" s="121"/>
      <c r="W4608" s="135"/>
      <c r="X4608" s="115"/>
      <c r="Z4608" s="727" t="s">
        <v>19203</v>
      </c>
      <c r="AB4608" s="123">
        <v>45099</v>
      </c>
    </row>
    <row r="4609" spans="1:29" s="8" customFormat="1" x14ac:dyDescent="0.25">
      <c r="A4609" s="1428">
        <v>4593</v>
      </c>
      <c r="B4609" s="123">
        <v>45099</v>
      </c>
      <c r="C4609" s="412">
        <f t="shared" si="71"/>
        <v>2023</v>
      </c>
      <c r="D4609" s="3269" t="s">
        <v>19216</v>
      </c>
      <c r="E4609" s="3315">
        <v>100349843</v>
      </c>
      <c r="F4609" s="711" t="s">
        <v>8442</v>
      </c>
      <c r="G4609" s="3269" t="s">
        <v>613</v>
      </c>
      <c r="H4609" s="3269" t="s">
        <v>740</v>
      </c>
      <c r="I4609" s="3414" t="s">
        <v>7965</v>
      </c>
      <c r="J4609" s="115">
        <v>30</v>
      </c>
      <c r="K4609" s="8" t="s">
        <v>14259</v>
      </c>
      <c r="L4609" s="3414" t="s">
        <v>19208</v>
      </c>
      <c r="M4609" s="114" t="s">
        <v>1427</v>
      </c>
      <c r="N4609" s="138" t="s">
        <v>1429</v>
      </c>
      <c r="O4609" s="3414" t="s">
        <v>1527</v>
      </c>
      <c r="P4609" s="3508" t="s">
        <v>19209</v>
      </c>
      <c r="Q4609" s="118"/>
      <c r="R4609" s="119"/>
      <c r="S4609" s="120"/>
      <c r="T4609" s="114"/>
      <c r="U4609" s="115"/>
      <c r="V4609" s="121"/>
      <c r="W4609" s="135"/>
      <c r="X4609" s="115"/>
      <c r="Y4609" s="727" t="s">
        <v>19203</v>
      </c>
      <c r="Z4609" s="1"/>
      <c r="AA4609" s="1"/>
      <c r="AB4609" s="123">
        <v>45099</v>
      </c>
      <c r="AC4609" s="1"/>
    </row>
    <row r="4610" spans="1:29" hidden="1" x14ac:dyDescent="0.25">
      <c r="A4610" s="1428">
        <v>4594</v>
      </c>
      <c r="B4610" s="123">
        <v>45099</v>
      </c>
      <c r="C4610" s="412">
        <f t="shared" si="71"/>
        <v>2023</v>
      </c>
      <c r="D4610" s="3269" t="s">
        <v>19210</v>
      </c>
      <c r="E4610" s="3315">
        <v>100349836</v>
      </c>
      <c r="F4610" s="820" t="s">
        <v>8442</v>
      </c>
      <c r="G4610" s="3269" t="s">
        <v>613</v>
      </c>
      <c r="H4610" s="3269" t="s">
        <v>740</v>
      </c>
      <c r="I4610" s="3414" t="s">
        <v>7965</v>
      </c>
      <c r="J4610" s="115">
        <v>23</v>
      </c>
      <c r="L4610" s="3414" t="s">
        <v>19211</v>
      </c>
      <c r="M4610" s="114" t="s">
        <v>1427</v>
      </c>
      <c r="N4610" s="138" t="s">
        <v>1429</v>
      </c>
      <c r="O4610" s="3414" t="s">
        <v>1527</v>
      </c>
      <c r="P4610" s="3508" t="s">
        <v>19212</v>
      </c>
      <c r="Q4610" s="118"/>
      <c r="R4610" s="119"/>
      <c r="S4610" s="120"/>
      <c r="T4610" s="114"/>
      <c r="U4610" s="115"/>
      <c r="V4610" s="121"/>
      <c r="W4610" s="135"/>
      <c r="X4610" s="115"/>
      <c r="Z4610" s="727" t="s">
        <v>19203</v>
      </c>
      <c r="AB4610" s="123">
        <v>45099</v>
      </c>
    </row>
    <row r="4611" spans="1:29" hidden="1" x14ac:dyDescent="0.25">
      <c r="A4611" s="1428">
        <v>4595</v>
      </c>
      <c r="B4611" s="123">
        <v>45099</v>
      </c>
      <c r="C4611" s="412">
        <f t="shared" si="71"/>
        <v>2023</v>
      </c>
      <c r="D4611" s="3269" t="s">
        <v>19217</v>
      </c>
      <c r="E4611" s="3315">
        <v>100349822</v>
      </c>
      <c r="F4611" s="820" t="s">
        <v>8442</v>
      </c>
      <c r="G4611" s="3269" t="s">
        <v>613</v>
      </c>
      <c r="H4611" s="3269" t="s">
        <v>740</v>
      </c>
      <c r="I4611" s="3414" t="s">
        <v>7965</v>
      </c>
      <c r="J4611" s="115">
        <v>9</v>
      </c>
      <c r="L4611" s="3414" t="s">
        <v>19218</v>
      </c>
      <c r="M4611" s="114" t="s">
        <v>1427</v>
      </c>
      <c r="N4611" s="138" t="s">
        <v>1429</v>
      </c>
      <c r="O4611" s="3414" t="s">
        <v>1527</v>
      </c>
      <c r="P4611" s="3508" t="s">
        <v>19219</v>
      </c>
      <c r="Q4611" s="118"/>
      <c r="R4611" s="119"/>
      <c r="S4611" s="120"/>
      <c r="T4611" s="114"/>
      <c r="U4611" s="115"/>
      <c r="V4611" s="121"/>
      <c r="W4611" s="135"/>
      <c r="X4611" s="115"/>
      <c r="Z4611" s="727" t="s">
        <v>19203</v>
      </c>
      <c r="AB4611" s="123">
        <v>45099</v>
      </c>
    </row>
    <row r="4612" spans="1:29" hidden="1" x14ac:dyDescent="0.25">
      <c r="A4612" s="1428">
        <v>4596</v>
      </c>
      <c r="B4612" s="123">
        <v>45099</v>
      </c>
      <c r="C4612" s="412">
        <f t="shared" si="71"/>
        <v>2023</v>
      </c>
      <c r="D4612" s="3269" t="s">
        <v>19220</v>
      </c>
      <c r="E4612" s="3315">
        <v>100349816</v>
      </c>
      <c r="F4612" s="448" t="s">
        <v>8442</v>
      </c>
      <c r="G4612" s="3269" t="s">
        <v>613</v>
      </c>
      <c r="H4612" s="3269" t="s">
        <v>740</v>
      </c>
      <c r="I4612" s="3414" t="s">
        <v>7965</v>
      </c>
      <c r="J4612" s="115">
        <v>3</v>
      </c>
      <c r="L4612" s="3414" t="s">
        <v>19221</v>
      </c>
      <c r="M4612" s="114" t="s">
        <v>1427</v>
      </c>
      <c r="N4612" s="138" t="s">
        <v>1429</v>
      </c>
      <c r="O4612" s="3414" t="s">
        <v>1527</v>
      </c>
      <c r="P4612" s="3508" t="s">
        <v>19222</v>
      </c>
      <c r="Q4612" s="118"/>
      <c r="R4612" s="119"/>
      <c r="S4612" s="120"/>
      <c r="T4612" s="114"/>
      <c r="U4612" s="115"/>
      <c r="V4612" s="121"/>
      <c r="W4612" s="135"/>
      <c r="X4612" s="115"/>
      <c r="Z4612" s="1">
        <v>450804</v>
      </c>
      <c r="AA4612" s="727" t="s">
        <v>19203</v>
      </c>
      <c r="AB4612" s="123">
        <v>45099</v>
      </c>
    </row>
    <row r="4613" spans="1:29" hidden="1" x14ac:dyDescent="0.25">
      <c r="A4613" s="409">
        <v>4597</v>
      </c>
      <c r="B4613" s="410">
        <v>45100</v>
      </c>
      <c r="C4613" s="412">
        <f t="shared" si="71"/>
        <v>2023</v>
      </c>
      <c r="D4613" s="411" t="s">
        <v>18707</v>
      </c>
      <c r="E4613" s="415" t="s">
        <v>606</v>
      </c>
      <c r="F4613" s="416" t="s">
        <v>8443</v>
      </c>
      <c r="G4613" s="411" t="s">
        <v>613</v>
      </c>
      <c r="H4613" s="411" t="s">
        <v>10526</v>
      </c>
      <c r="I4613" s="413" t="s">
        <v>624</v>
      </c>
      <c r="J4613" s="417">
        <v>211</v>
      </c>
      <c r="K4613" s="8"/>
      <c r="L4613" s="413" t="s">
        <v>18708</v>
      </c>
      <c r="M4613" s="413" t="s">
        <v>1427</v>
      </c>
      <c r="N4613" s="39" t="s">
        <v>1429</v>
      </c>
      <c r="O4613" s="413" t="s">
        <v>1433</v>
      </c>
      <c r="P4613" s="418" t="s">
        <v>28315</v>
      </c>
      <c r="Q4613" s="419" t="s">
        <v>9586</v>
      </c>
      <c r="R4613" s="420" t="s">
        <v>28316</v>
      </c>
      <c r="S4613" s="408">
        <v>45344</v>
      </c>
      <c r="T4613" s="413" t="s">
        <v>1415</v>
      </c>
      <c r="U4613" s="417" t="s">
        <v>1416</v>
      </c>
      <c r="V4613" s="421">
        <v>45388</v>
      </c>
      <c r="W4613" s="422" t="s">
        <v>8266</v>
      </c>
      <c r="X4613" s="417" t="s">
        <v>23286</v>
      </c>
      <c r="Y4613" s="8"/>
      <c r="Z4613" s="8"/>
      <c r="AA4613" s="8"/>
      <c r="AB4613" s="410">
        <v>45100</v>
      </c>
      <c r="AC4613" s="8"/>
    </row>
    <row r="4614" spans="1:29" hidden="1" x14ac:dyDescent="0.25">
      <c r="A4614" s="409">
        <v>4598</v>
      </c>
      <c r="B4614" s="410">
        <v>45100</v>
      </c>
      <c r="C4614" s="412">
        <f t="shared" si="71"/>
        <v>2023</v>
      </c>
      <c r="D4614" s="411" t="s">
        <v>18709</v>
      </c>
      <c r="E4614" s="415">
        <v>100354130</v>
      </c>
      <c r="F4614" s="416" t="s">
        <v>8442</v>
      </c>
      <c r="G4614" s="411" t="s">
        <v>613</v>
      </c>
      <c r="H4614" s="411" t="s">
        <v>679</v>
      </c>
      <c r="I4614" s="413" t="s">
        <v>655</v>
      </c>
      <c r="J4614" s="417">
        <v>71</v>
      </c>
      <c r="K4614" s="8"/>
      <c r="L4614" s="409">
        <v>38505254</v>
      </c>
      <c r="M4614" s="413" t="s">
        <v>1427</v>
      </c>
      <c r="N4614" s="39" t="s">
        <v>1429</v>
      </c>
      <c r="O4614" s="413" t="s">
        <v>1521</v>
      </c>
      <c r="P4614" s="418" t="s">
        <v>18710</v>
      </c>
      <c r="Q4614" s="419" t="s">
        <v>9586</v>
      </c>
      <c r="R4614" s="420" t="s">
        <v>28564</v>
      </c>
      <c r="S4614" s="408">
        <v>45344</v>
      </c>
      <c r="T4614" s="413" t="s">
        <v>1415</v>
      </c>
      <c r="U4614" s="417" t="s">
        <v>1416</v>
      </c>
      <c r="V4614" s="421">
        <v>45392</v>
      </c>
      <c r="W4614" s="422" t="s">
        <v>28565</v>
      </c>
      <c r="X4614" s="417" t="s">
        <v>23286</v>
      </c>
      <c r="Y4614" s="8"/>
      <c r="Z4614" s="8">
        <v>89083010175</v>
      </c>
      <c r="AA4614" s="8"/>
      <c r="AB4614" s="410">
        <v>45100</v>
      </c>
      <c r="AC4614" s="8"/>
    </row>
    <row r="4615" spans="1:29" hidden="1" x14ac:dyDescent="0.25">
      <c r="A4615" s="409">
        <v>4599</v>
      </c>
      <c r="B4615" s="410">
        <v>45100</v>
      </c>
      <c r="C4615" s="412">
        <f t="shared" si="71"/>
        <v>2023</v>
      </c>
      <c r="D4615" s="411" t="s">
        <v>18711</v>
      </c>
      <c r="E4615" s="415">
        <v>100318204</v>
      </c>
      <c r="F4615" s="416" t="s">
        <v>8442</v>
      </c>
      <c r="G4615" s="411" t="s">
        <v>613</v>
      </c>
      <c r="H4615" s="411" t="s">
        <v>7281</v>
      </c>
      <c r="I4615" s="413" t="s">
        <v>634</v>
      </c>
      <c r="J4615" s="417">
        <v>4</v>
      </c>
      <c r="K4615" s="8"/>
      <c r="L4615" s="413" t="s">
        <v>18712</v>
      </c>
      <c r="M4615" s="413" t="s">
        <v>1427</v>
      </c>
      <c r="N4615" s="39" t="s">
        <v>1429</v>
      </c>
      <c r="O4615" s="413" t="s">
        <v>1578</v>
      </c>
      <c r="P4615" s="418" t="s">
        <v>18713</v>
      </c>
      <c r="Q4615" s="419" t="s">
        <v>9586</v>
      </c>
      <c r="R4615" s="420" t="s">
        <v>28377</v>
      </c>
      <c r="S4615" s="408">
        <v>45344</v>
      </c>
      <c r="T4615" s="413" t="s">
        <v>1415</v>
      </c>
      <c r="U4615" s="417" t="s">
        <v>1416</v>
      </c>
      <c r="V4615" s="421">
        <v>45390</v>
      </c>
      <c r="W4615" s="422" t="s">
        <v>7086</v>
      </c>
      <c r="X4615" s="417" t="s">
        <v>23286</v>
      </c>
      <c r="Y4615" s="8"/>
      <c r="Z4615" s="8"/>
      <c r="AA4615" s="8"/>
      <c r="AB4615" s="410">
        <v>45100</v>
      </c>
      <c r="AC4615" s="8"/>
    </row>
    <row r="4616" spans="1:29" s="8" customFormat="1" hidden="1" x14ac:dyDescent="0.25">
      <c r="A4616" s="409">
        <v>4600</v>
      </c>
      <c r="B4616" s="410">
        <v>45100</v>
      </c>
      <c r="C4616" s="412">
        <f t="shared" si="71"/>
        <v>2023</v>
      </c>
      <c r="D4616" s="411" t="s">
        <v>18748</v>
      </c>
      <c r="E4616" s="415">
        <v>100342964</v>
      </c>
      <c r="F4616" s="416" t="s">
        <v>8442</v>
      </c>
      <c r="G4616" s="411" t="s">
        <v>613</v>
      </c>
      <c r="H4616" s="411" t="s">
        <v>665</v>
      </c>
      <c r="I4616" s="413" t="s">
        <v>45</v>
      </c>
      <c r="J4616" s="417">
        <v>17</v>
      </c>
      <c r="L4616" s="413" t="s">
        <v>18749</v>
      </c>
      <c r="M4616" s="413" t="s">
        <v>1427</v>
      </c>
      <c r="N4616" s="39" t="s">
        <v>1429</v>
      </c>
      <c r="O4616" s="413" t="s">
        <v>1441</v>
      </c>
      <c r="P4616" s="418" t="s">
        <v>18750</v>
      </c>
      <c r="Q4616" s="28" t="s">
        <v>9586</v>
      </c>
      <c r="R4616" s="420" t="s">
        <v>28877</v>
      </c>
      <c r="S4616" s="408">
        <v>45344</v>
      </c>
      <c r="T4616" s="413" t="s">
        <v>1415</v>
      </c>
      <c r="U4616" s="417" t="s">
        <v>1416</v>
      </c>
      <c r="V4616" s="421">
        <v>45397</v>
      </c>
      <c r="W4616" s="422" t="s">
        <v>28878</v>
      </c>
      <c r="X4616" s="417" t="s">
        <v>23286</v>
      </c>
      <c r="Z4616" s="8">
        <v>89083026059</v>
      </c>
      <c r="AA4616" s="8" t="s">
        <v>6281</v>
      </c>
      <c r="AB4616" s="410">
        <v>45100</v>
      </c>
    </row>
    <row r="4617" spans="1:29" s="8" customFormat="1" hidden="1" x14ac:dyDescent="0.25">
      <c r="A4617" s="409">
        <v>4601</v>
      </c>
      <c r="B4617" s="410">
        <v>45100</v>
      </c>
      <c r="C4617" s="412">
        <f t="shared" si="71"/>
        <v>2023</v>
      </c>
      <c r="D4617" s="22" t="s">
        <v>18751</v>
      </c>
      <c r="E4617" s="23">
        <v>100343188</v>
      </c>
      <c r="F4617" s="24" t="s">
        <v>8442</v>
      </c>
      <c r="G4617" s="22" t="s">
        <v>613</v>
      </c>
      <c r="H4617" s="22" t="s">
        <v>665</v>
      </c>
      <c r="I4617" s="26" t="s">
        <v>45</v>
      </c>
      <c r="J4617" s="25">
        <v>241</v>
      </c>
      <c r="L4617" s="26" t="s">
        <v>18752</v>
      </c>
      <c r="M4617" s="413" t="s">
        <v>1427</v>
      </c>
      <c r="N4617" s="39" t="s">
        <v>1429</v>
      </c>
      <c r="O4617" s="26" t="s">
        <v>1441</v>
      </c>
      <c r="P4617" s="27" t="s">
        <v>18753</v>
      </c>
      <c r="Q4617" s="28" t="s">
        <v>9586</v>
      </c>
      <c r="R4617" s="29" t="s">
        <v>28912</v>
      </c>
      <c r="S4617" s="30">
        <v>45344</v>
      </c>
      <c r="T4617" s="26" t="s">
        <v>1415</v>
      </c>
      <c r="U4617" s="25" t="s">
        <v>1416</v>
      </c>
      <c r="V4617" s="31">
        <v>45397</v>
      </c>
      <c r="W4617" s="99" t="s">
        <v>15327</v>
      </c>
      <c r="X4617" s="25" t="s">
        <v>23286</v>
      </c>
      <c r="Z4617" s="8" t="s">
        <v>6281</v>
      </c>
      <c r="AB4617" s="410">
        <v>45100</v>
      </c>
    </row>
    <row r="4618" spans="1:29" s="8" customFormat="1" hidden="1" x14ac:dyDescent="0.25">
      <c r="A4618" s="409">
        <v>4602</v>
      </c>
      <c r="B4618" s="410">
        <v>45100</v>
      </c>
      <c r="C4618" s="412">
        <f t="shared" si="71"/>
        <v>2023</v>
      </c>
      <c r="D4618" s="411" t="s">
        <v>18754</v>
      </c>
      <c r="E4618" s="415">
        <v>100306580</v>
      </c>
      <c r="F4618" s="416" t="s">
        <v>8442</v>
      </c>
      <c r="G4618" s="411" t="s">
        <v>613</v>
      </c>
      <c r="H4618" s="411" t="s">
        <v>9030</v>
      </c>
      <c r="I4618" s="413" t="s">
        <v>622</v>
      </c>
      <c r="J4618" s="417">
        <v>100</v>
      </c>
      <c r="L4618" s="413" t="s">
        <v>18755</v>
      </c>
      <c r="M4618" s="413" t="s">
        <v>1427</v>
      </c>
      <c r="N4618" s="39" t="s">
        <v>1429</v>
      </c>
      <c r="O4618" s="413" t="s">
        <v>1750</v>
      </c>
      <c r="P4618" s="418" t="s">
        <v>18756</v>
      </c>
      <c r="Q4618" s="419" t="s">
        <v>23962</v>
      </c>
      <c r="R4618" s="420" t="s">
        <v>31325</v>
      </c>
      <c r="S4618" s="408">
        <v>45363</v>
      </c>
      <c r="T4618" s="413" t="s">
        <v>1415</v>
      </c>
      <c r="U4618" s="417" t="s">
        <v>1416</v>
      </c>
      <c r="V4618" s="421">
        <v>45441</v>
      </c>
      <c r="W4618" s="422" t="s">
        <v>2387</v>
      </c>
      <c r="X4618" s="417" t="s">
        <v>23286</v>
      </c>
      <c r="Z4618" s="8" t="s">
        <v>1647</v>
      </c>
      <c r="AB4618" s="410">
        <v>45100</v>
      </c>
      <c r="AC4618" s="4393">
        <v>45104</v>
      </c>
    </row>
    <row r="4619" spans="1:29" s="8" customFormat="1" hidden="1" x14ac:dyDescent="0.25">
      <c r="A4619" s="409">
        <v>4603</v>
      </c>
      <c r="B4619" s="410">
        <v>45100</v>
      </c>
      <c r="C4619" s="412">
        <f t="shared" si="71"/>
        <v>2023</v>
      </c>
      <c r="D4619" s="411" t="s">
        <v>18806</v>
      </c>
      <c r="E4619" s="415" t="s">
        <v>606</v>
      </c>
      <c r="F4619" s="416" t="s">
        <v>8442</v>
      </c>
      <c r="G4619" s="411" t="s">
        <v>613</v>
      </c>
      <c r="H4619" s="411" t="s">
        <v>618</v>
      </c>
      <c r="I4619" s="413" t="s">
        <v>2910</v>
      </c>
      <c r="J4619" s="417">
        <v>69</v>
      </c>
      <c r="L4619" s="413" t="s">
        <v>18769</v>
      </c>
      <c r="M4619" s="413" t="s">
        <v>1427</v>
      </c>
      <c r="N4619" s="39" t="s">
        <v>1429</v>
      </c>
      <c r="O4619" s="413" t="s">
        <v>1446</v>
      </c>
      <c r="P4619" s="418" t="s">
        <v>18807</v>
      </c>
      <c r="Q4619" s="419" t="s">
        <v>9586</v>
      </c>
      <c r="R4619" s="420" t="s">
        <v>28945</v>
      </c>
      <c r="S4619" s="408">
        <v>45344</v>
      </c>
      <c r="T4619" s="413" t="s">
        <v>1415</v>
      </c>
      <c r="U4619" s="417" t="s">
        <v>1416</v>
      </c>
      <c r="V4619" s="421">
        <v>45398</v>
      </c>
      <c r="W4619" s="422" t="s">
        <v>28946</v>
      </c>
      <c r="X4619" s="417" t="s">
        <v>23286</v>
      </c>
      <c r="Z4619" s="8" t="s">
        <v>1647</v>
      </c>
      <c r="AB4619" s="410">
        <v>45100</v>
      </c>
      <c r="AC4619" s="4393">
        <v>45104</v>
      </c>
    </row>
    <row r="4620" spans="1:29" s="8" customFormat="1" hidden="1" x14ac:dyDescent="0.25">
      <c r="A4620" s="409">
        <v>4604</v>
      </c>
      <c r="B4620" s="410">
        <v>45100</v>
      </c>
      <c r="C4620" s="412">
        <f t="shared" si="71"/>
        <v>2023</v>
      </c>
      <c r="D4620" s="411" t="s">
        <v>19298</v>
      </c>
      <c r="E4620" s="415">
        <v>100321746</v>
      </c>
      <c r="F4620" s="416" t="s">
        <v>8442</v>
      </c>
      <c r="G4620" s="411" t="s">
        <v>613</v>
      </c>
      <c r="H4620" s="411" t="s">
        <v>626</v>
      </c>
      <c r="I4620" s="413" t="s">
        <v>33</v>
      </c>
      <c r="J4620" s="417">
        <v>3</v>
      </c>
      <c r="L4620" s="413" t="s">
        <v>19299</v>
      </c>
      <c r="M4620" s="413" t="s">
        <v>1427</v>
      </c>
      <c r="N4620" s="39" t="s">
        <v>1429</v>
      </c>
      <c r="O4620" s="413" t="s">
        <v>1601</v>
      </c>
      <c r="P4620" s="418" t="s">
        <v>28477</v>
      </c>
      <c r="Q4620" s="419" t="s">
        <v>9586</v>
      </c>
      <c r="R4620" s="420" t="s">
        <v>28478</v>
      </c>
      <c r="S4620" s="408">
        <v>45344</v>
      </c>
      <c r="T4620" s="413" t="s">
        <v>1415</v>
      </c>
      <c r="U4620" s="417" t="s">
        <v>1416</v>
      </c>
      <c r="V4620" s="421">
        <v>45391</v>
      </c>
      <c r="W4620" s="422" t="s">
        <v>28479</v>
      </c>
      <c r="X4620" s="417" t="s">
        <v>23286</v>
      </c>
      <c r="Z4620" s="8" t="s">
        <v>19300</v>
      </c>
      <c r="AB4620" s="410">
        <v>45100</v>
      </c>
    </row>
    <row r="4621" spans="1:29" ht="30.75" hidden="1" customHeight="1" x14ac:dyDescent="0.25">
      <c r="A4621" s="409">
        <v>4605</v>
      </c>
      <c r="B4621" s="410">
        <v>45100</v>
      </c>
      <c r="C4621" s="412">
        <f t="shared" si="71"/>
        <v>2023</v>
      </c>
      <c r="D4621" s="411" t="s">
        <v>19301</v>
      </c>
      <c r="E4621" s="415">
        <v>100321747</v>
      </c>
      <c r="F4621" s="416" t="s">
        <v>8442</v>
      </c>
      <c r="G4621" s="411" t="s">
        <v>613</v>
      </c>
      <c r="H4621" s="411" t="s">
        <v>626</v>
      </c>
      <c r="I4621" s="413" t="s">
        <v>33</v>
      </c>
      <c r="J4621" s="417">
        <v>4</v>
      </c>
      <c r="K4621" s="8"/>
      <c r="L4621" s="413" t="s">
        <v>19302</v>
      </c>
      <c r="M4621" s="413" t="s">
        <v>1427</v>
      </c>
      <c r="N4621" s="39" t="s">
        <v>1429</v>
      </c>
      <c r="O4621" s="413" t="s">
        <v>1601</v>
      </c>
      <c r="P4621" s="418" t="s">
        <v>28490</v>
      </c>
      <c r="Q4621" s="419" t="s">
        <v>9586</v>
      </c>
      <c r="R4621" s="420" t="s">
        <v>28491</v>
      </c>
      <c r="S4621" s="408">
        <v>45344</v>
      </c>
      <c r="T4621" s="413" t="s">
        <v>1415</v>
      </c>
      <c r="U4621" s="417" t="s">
        <v>1416</v>
      </c>
      <c r="V4621" s="421">
        <v>45391</v>
      </c>
      <c r="W4621" s="422" t="s">
        <v>28492</v>
      </c>
      <c r="X4621" s="417" t="s">
        <v>23286</v>
      </c>
      <c r="Y4621" s="8"/>
      <c r="Z4621" s="8" t="s">
        <v>19300</v>
      </c>
      <c r="AA4621" s="8"/>
      <c r="AB4621" s="410">
        <v>45100</v>
      </c>
      <c r="AC4621" s="8"/>
    </row>
    <row r="4622" spans="1:29" s="8" customFormat="1" hidden="1" x14ac:dyDescent="0.25">
      <c r="A4622" s="409">
        <v>4606</v>
      </c>
      <c r="B4622" s="410">
        <v>45100</v>
      </c>
      <c r="C4622" s="412">
        <f t="shared" si="71"/>
        <v>2023</v>
      </c>
      <c r="D4622" s="22" t="s">
        <v>19303</v>
      </c>
      <c r="E4622" s="415">
        <v>100321749</v>
      </c>
      <c r="F4622" s="416" t="s">
        <v>8442</v>
      </c>
      <c r="G4622" s="411" t="s">
        <v>613</v>
      </c>
      <c r="H4622" s="411" t="s">
        <v>626</v>
      </c>
      <c r="I4622" s="413" t="s">
        <v>33</v>
      </c>
      <c r="J4622" s="417">
        <v>6</v>
      </c>
      <c r="L4622" s="413" t="s">
        <v>19304</v>
      </c>
      <c r="M4622" s="413" t="s">
        <v>1427</v>
      </c>
      <c r="N4622" s="39" t="s">
        <v>1429</v>
      </c>
      <c r="O4622" s="413" t="s">
        <v>1601</v>
      </c>
      <c r="P4622" s="27" t="s">
        <v>28480</v>
      </c>
      <c r="Q4622" s="419" t="s">
        <v>9586</v>
      </c>
      <c r="R4622" s="420" t="s">
        <v>28481</v>
      </c>
      <c r="S4622" s="408">
        <v>45344</v>
      </c>
      <c r="T4622" s="413" t="s">
        <v>1415</v>
      </c>
      <c r="U4622" s="417" t="s">
        <v>1416</v>
      </c>
      <c r="V4622" s="421">
        <v>45391</v>
      </c>
      <c r="W4622" s="422" t="s">
        <v>28482</v>
      </c>
      <c r="X4622" s="417" t="s">
        <v>23286</v>
      </c>
      <c r="Z4622" s="8" t="s">
        <v>19300</v>
      </c>
      <c r="AB4622" s="410">
        <v>45100</v>
      </c>
    </row>
    <row r="4623" spans="1:29" s="8" customFormat="1" x14ac:dyDescent="0.25">
      <c r="A4623" s="409">
        <v>4607</v>
      </c>
      <c r="B4623" s="410">
        <v>45100</v>
      </c>
      <c r="C4623" s="412">
        <f t="shared" si="71"/>
        <v>2023</v>
      </c>
      <c r="D4623" s="411" t="s">
        <v>19305</v>
      </c>
      <c r="E4623" s="415">
        <v>100321752</v>
      </c>
      <c r="F4623" s="416" t="s">
        <v>8442</v>
      </c>
      <c r="G4623" s="411" t="s">
        <v>613</v>
      </c>
      <c r="H4623" s="411" t="s">
        <v>626</v>
      </c>
      <c r="I4623" s="413" t="s">
        <v>33</v>
      </c>
      <c r="J4623" s="417">
        <v>9</v>
      </c>
      <c r="K4623" s="8" t="s">
        <v>14259</v>
      </c>
      <c r="L4623" s="413" t="s">
        <v>19306</v>
      </c>
      <c r="M4623" s="413" t="s">
        <v>1427</v>
      </c>
      <c r="N4623" s="39" t="s">
        <v>1429</v>
      </c>
      <c r="O4623" s="413" t="s">
        <v>1601</v>
      </c>
      <c r="P4623" s="418" t="s">
        <v>28487</v>
      </c>
      <c r="Q4623" s="28" t="s">
        <v>9586</v>
      </c>
      <c r="R4623" s="420" t="s">
        <v>28488</v>
      </c>
      <c r="S4623" s="408">
        <v>45344</v>
      </c>
      <c r="T4623" s="413" t="s">
        <v>1415</v>
      </c>
      <c r="U4623" s="417" t="s">
        <v>1416</v>
      </c>
      <c r="V4623" s="421">
        <v>45391</v>
      </c>
      <c r="W4623" s="422" t="s">
        <v>28489</v>
      </c>
      <c r="X4623" s="417" t="s">
        <v>23286</v>
      </c>
      <c r="Y4623" s="8" t="s">
        <v>19300</v>
      </c>
      <c r="AB4623" s="410">
        <v>45100</v>
      </c>
    </row>
    <row r="4624" spans="1:29" s="8" customFormat="1" hidden="1" x14ac:dyDescent="0.25">
      <c r="A4624" s="409">
        <v>4608</v>
      </c>
      <c r="B4624" s="410">
        <v>45100</v>
      </c>
      <c r="C4624" s="412">
        <f t="shared" si="71"/>
        <v>2023</v>
      </c>
      <c r="D4624" s="411" t="s">
        <v>19307</v>
      </c>
      <c r="E4624" s="415">
        <v>100321751</v>
      </c>
      <c r="F4624" s="416" t="s">
        <v>8442</v>
      </c>
      <c r="G4624" s="411" t="s">
        <v>613</v>
      </c>
      <c r="H4624" s="411" t="s">
        <v>626</v>
      </c>
      <c r="I4624" s="413" t="s">
        <v>33</v>
      </c>
      <c r="J4624" s="417">
        <v>8</v>
      </c>
      <c r="L4624" s="413" t="s">
        <v>19308</v>
      </c>
      <c r="M4624" s="413" t="s">
        <v>1427</v>
      </c>
      <c r="N4624" s="39" t="s">
        <v>1429</v>
      </c>
      <c r="O4624" s="413" t="s">
        <v>1601</v>
      </c>
      <c r="P4624" s="418" t="s">
        <v>12816</v>
      </c>
      <c r="Q4624" s="28" t="s">
        <v>9586</v>
      </c>
      <c r="R4624" s="420" t="s">
        <v>28486</v>
      </c>
      <c r="S4624" s="408">
        <v>45344</v>
      </c>
      <c r="T4624" s="413" t="s">
        <v>1415</v>
      </c>
      <c r="U4624" s="417" t="s">
        <v>1416</v>
      </c>
      <c r="V4624" s="421">
        <v>45391</v>
      </c>
      <c r="W4624" s="422" t="s">
        <v>26478</v>
      </c>
      <c r="X4624" s="417" t="s">
        <v>23286</v>
      </c>
      <c r="Z4624" s="8" t="s">
        <v>19300</v>
      </c>
      <c r="AB4624" s="410">
        <v>45100</v>
      </c>
    </row>
    <row r="4625" spans="1:29" s="8" customFormat="1" x14ac:dyDescent="0.25">
      <c r="A4625" s="409">
        <v>4609</v>
      </c>
      <c r="B4625" s="410">
        <v>45100</v>
      </c>
      <c r="C4625" s="412">
        <f t="shared" ref="C4625:C4688" si="72">YEAR(B4625)</f>
        <v>2023</v>
      </c>
      <c r="D4625" s="411" t="s">
        <v>19309</v>
      </c>
      <c r="E4625" s="415">
        <v>100321757</v>
      </c>
      <c r="F4625" s="416" t="s">
        <v>8442</v>
      </c>
      <c r="G4625" s="411" t="s">
        <v>613</v>
      </c>
      <c r="H4625" s="411" t="s">
        <v>626</v>
      </c>
      <c r="I4625" s="413" t="s">
        <v>33</v>
      </c>
      <c r="J4625" s="417">
        <v>14</v>
      </c>
      <c r="K4625" s="8" t="s">
        <v>14259</v>
      </c>
      <c r="L4625" s="413" t="s">
        <v>19310</v>
      </c>
      <c r="M4625" s="413" t="s">
        <v>1427</v>
      </c>
      <c r="N4625" s="39" t="s">
        <v>1429</v>
      </c>
      <c r="O4625" s="413" t="s">
        <v>1601</v>
      </c>
      <c r="P4625" s="418" t="s">
        <v>28483</v>
      </c>
      <c r="Q4625" s="28" t="s">
        <v>9586</v>
      </c>
      <c r="R4625" s="420" t="s">
        <v>28484</v>
      </c>
      <c r="S4625" s="408">
        <v>45344</v>
      </c>
      <c r="T4625" s="413" t="s">
        <v>1415</v>
      </c>
      <c r="U4625" s="417" t="s">
        <v>1416</v>
      </c>
      <c r="V4625" s="421">
        <v>45391</v>
      </c>
      <c r="W4625" s="422" t="s">
        <v>28485</v>
      </c>
      <c r="X4625" s="417" t="s">
        <v>23286</v>
      </c>
      <c r="Y4625" s="8" t="s">
        <v>19300</v>
      </c>
      <c r="AB4625" s="410">
        <v>45100</v>
      </c>
    </row>
    <row r="4626" spans="1:29" s="8" customFormat="1" hidden="1" x14ac:dyDescent="0.25">
      <c r="A4626" s="409">
        <v>4610</v>
      </c>
      <c r="B4626" s="410">
        <v>45100</v>
      </c>
      <c r="C4626" s="412">
        <f t="shared" si="72"/>
        <v>2023</v>
      </c>
      <c r="D4626" s="411" t="s">
        <v>18801</v>
      </c>
      <c r="E4626" s="415">
        <v>100229192</v>
      </c>
      <c r="F4626" s="416" t="s">
        <v>8442</v>
      </c>
      <c r="G4626" s="411" t="s">
        <v>613</v>
      </c>
      <c r="H4626" s="411" t="s">
        <v>818</v>
      </c>
      <c r="I4626" s="413" t="s">
        <v>40</v>
      </c>
      <c r="J4626" s="417">
        <v>19</v>
      </c>
      <c r="L4626" s="413" t="s">
        <v>18802</v>
      </c>
      <c r="M4626" s="413" t="s">
        <v>1427</v>
      </c>
      <c r="N4626" s="39" t="s">
        <v>1429</v>
      </c>
      <c r="O4626" s="413" t="s">
        <v>1433</v>
      </c>
      <c r="P4626" s="418" t="s">
        <v>18803</v>
      </c>
      <c r="Q4626" s="28" t="s">
        <v>9586</v>
      </c>
      <c r="R4626" s="420" t="s">
        <v>29653</v>
      </c>
      <c r="S4626" s="408">
        <v>45344</v>
      </c>
      <c r="T4626" s="413" t="s">
        <v>1415</v>
      </c>
      <c r="U4626" s="417" t="s">
        <v>1416</v>
      </c>
      <c r="V4626" s="421">
        <v>45409</v>
      </c>
      <c r="W4626" s="422" t="s">
        <v>29654</v>
      </c>
      <c r="X4626" s="417" t="s">
        <v>23286</v>
      </c>
      <c r="AB4626" s="410">
        <v>45100</v>
      </c>
      <c r="AC4626" s="4393">
        <v>45123</v>
      </c>
    </row>
    <row r="4627" spans="1:29" s="8" customFormat="1" hidden="1" x14ac:dyDescent="0.25">
      <c r="A4627" s="1428">
        <v>4611</v>
      </c>
      <c r="B4627" s="123">
        <v>45100</v>
      </c>
      <c r="C4627" s="412">
        <f t="shared" si="72"/>
        <v>2023</v>
      </c>
      <c r="D4627" s="648" t="s">
        <v>18870</v>
      </c>
      <c r="E4627" s="3332">
        <v>100311411</v>
      </c>
      <c r="F4627" s="649" t="s">
        <v>8442</v>
      </c>
      <c r="G4627" s="648" t="s">
        <v>613</v>
      </c>
      <c r="H4627" s="2341" t="s">
        <v>813</v>
      </c>
      <c r="I4627" s="650" t="s">
        <v>713</v>
      </c>
      <c r="J4627" s="115">
        <v>4</v>
      </c>
      <c r="K4627" s="632"/>
      <c r="L4627" s="650" t="s">
        <v>18871</v>
      </c>
      <c r="M4627" s="114" t="s">
        <v>1427</v>
      </c>
      <c r="N4627" s="138" t="s">
        <v>1429</v>
      </c>
      <c r="O4627" s="650" t="s">
        <v>1672</v>
      </c>
      <c r="P4627" s="640"/>
      <c r="Q4627" s="128"/>
      <c r="R4627" s="119"/>
      <c r="S4627" s="120"/>
      <c r="T4627" s="114"/>
      <c r="U4627" s="115"/>
      <c r="V4627" s="121"/>
      <c r="W4627" s="135"/>
      <c r="X4627" s="115"/>
      <c r="Y4627" s="632"/>
      <c r="Z4627" s="651" t="s">
        <v>6281</v>
      </c>
      <c r="AA4627" s="1"/>
      <c r="AB4627" s="123">
        <v>45100</v>
      </c>
      <c r="AC4627" s="1"/>
    </row>
    <row r="4628" spans="1:29" s="8" customFormat="1" hidden="1" x14ac:dyDescent="0.25">
      <c r="A4628" s="409">
        <v>4612</v>
      </c>
      <c r="B4628" s="410">
        <v>45103</v>
      </c>
      <c r="C4628" s="412">
        <f t="shared" si="72"/>
        <v>2023</v>
      </c>
      <c r="D4628" s="411" t="s">
        <v>18714</v>
      </c>
      <c r="E4628" s="415">
        <v>100338900</v>
      </c>
      <c r="F4628" s="416" t="s">
        <v>8442</v>
      </c>
      <c r="G4628" s="411" t="s">
        <v>613</v>
      </c>
      <c r="H4628" s="411" t="s">
        <v>679</v>
      </c>
      <c r="I4628" s="413" t="s">
        <v>668</v>
      </c>
      <c r="J4628" s="417">
        <v>43</v>
      </c>
      <c r="L4628" s="413" t="s">
        <v>18715</v>
      </c>
      <c r="M4628" s="413" t="s">
        <v>1427</v>
      </c>
      <c r="N4628" s="39" t="s">
        <v>1429</v>
      </c>
      <c r="O4628" s="413" t="s">
        <v>1446</v>
      </c>
      <c r="P4628" s="418" t="s">
        <v>26580</v>
      </c>
      <c r="Q4628" s="28" t="s">
        <v>9586</v>
      </c>
      <c r="R4628" s="420" t="s">
        <v>28561</v>
      </c>
      <c r="S4628" s="408">
        <v>45344</v>
      </c>
      <c r="T4628" s="413" t="s">
        <v>1415</v>
      </c>
      <c r="U4628" s="417" t="s">
        <v>1416</v>
      </c>
      <c r="V4628" s="421">
        <v>45392</v>
      </c>
      <c r="W4628" s="422" t="s">
        <v>28562</v>
      </c>
      <c r="X4628" s="417" t="s">
        <v>23286</v>
      </c>
      <c r="AB4628" s="410">
        <v>45103</v>
      </c>
    </row>
    <row r="4629" spans="1:29" hidden="1" x14ac:dyDescent="0.25">
      <c r="A4629" s="409">
        <v>4613</v>
      </c>
      <c r="B4629" s="410">
        <v>45103</v>
      </c>
      <c r="C4629" s="412">
        <f t="shared" si="72"/>
        <v>2023</v>
      </c>
      <c r="D4629" s="411" t="s">
        <v>18717</v>
      </c>
      <c r="E4629" s="415">
        <v>100388737</v>
      </c>
      <c r="F4629" s="416" t="s">
        <v>8442</v>
      </c>
      <c r="G4629" s="411" t="s">
        <v>613</v>
      </c>
      <c r="H4629" s="411" t="s">
        <v>633</v>
      </c>
      <c r="I4629" s="413" t="s">
        <v>45</v>
      </c>
      <c r="J4629" s="417">
        <v>20</v>
      </c>
      <c r="K4629" s="8"/>
      <c r="L4629" s="413" t="s">
        <v>18718</v>
      </c>
      <c r="M4629" s="413" t="s">
        <v>1427</v>
      </c>
      <c r="N4629" s="39" t="s">
        <v>1429</v>
      </c>
      <c r="O4629" s="413" t="s">
        <v>2320</v>
      </c>
      <c r="P4629" s="418" t="s">
        <v>12263</v>
      </c>
      <c r="Q4629" s="419" t="s">
        <v>9586</v>
      </c>
      <c r="R4629" s="420" t="s">
        <v>29029</v>
      </c>
      <c r="S4629" s="408">
        <v>45344</v>
      </c>
      <c r="T4629" s="413" t="s">
        <v>1415</v>
      </c>
      <c r="U4629" s="417" t="s">
        <v>1416</v>
      </c>
      <c r="V4629" s="421">
        <v>45400</v>
      </c>
      <c r="W4629" s="422" t="s">
        <v>29030</v>
      </c>
      <c r="X4629" s="417" t="s">
        <v>23286</v>
      </c>
      <c r="Y4629" s="8"/>
      <c r="Z4629" s="8"/>
      <c r="AA4629" s="8"/>
      <c r="AB4629" s="410">
        <v>45103</v>
      </c>
      <c r="AC4629" s="8"/>
    </row>
    <row r="4630" spans="1:29" hidden="1" x14ac:dyDescent="0.25">
      <c r="A4630" s="409">
        <v>4614</v>
      </c>
      <c r="B4630" s="410">
        <v>45103</v>
      </c>
      <c r="C4630" s="412">
        <f t="shared" si="72"/>
        <v>2023</v>
      </c>
      <c r="D4630" s="411" t="s">
        <v>18720</v>
      </c>
      <c r="E4630" s="415">
        <v>100343158</v>
      </c>
      <c r="F4630" s="416" t="s">
        <v>8442</v>
      </c>
      <c r="G4630" s="411" t="s">
        <v>613</v>
      </c>
      <c r="H4630" s="411" t="s">
        <v>665</v>
      </c>
      <c r="I4630" s="413" t="s">
        <v>45</v>
      </c>
      <c r="J4630" s="417">
        <v>212</v>
      </c>
      <c r="K4630" s="8"/>
      <c r="L4630" s="413" t="s">
        <v>18721</v>
      </c>
      <c r="M4630" s="413" t="s">
        <v>1427</v>
      </c>
      <c r="N4630" s="39" t="s">
        <v>1429</v>
      </c>
      <c r="O4630" s="413" t="s">
        <v>1441</v>
      </c>
      <c r="P4630" s="418" t="s">
        <v>18722</v>
      </c>
      <c r="Q4630" s="419" t="s">
        <v>9586</v>
      </c>
      <c r="R4630" s="420" t="s">
        <v>28885</v>
      </c>
      <c r="S4630" s="408">
        <v>45344</v>
      </c>
      <c r="T4630" s="413" t="s">
        <v>1415</v>
      </c>
      <c r="U4630" s="417" t="s">
        <v>1416</v>
      </c>
      <c r="V4630" s="421">
        <v>45397</v>
      </c>
      <c r="W4630" s="422" t="s">
        <v>28886</v>
      </c>
      <c r="X4630" s="417" t="s">
        <v>23286</v>
      </c>
      <c r="Y4630" s="8"/>
      <c r="Z4630" s="8"/>
      <c r="AA4630" s="8"/>
      <c r="AB4630" s="410">
        <v>45103</v>
      </c>
      <c r="AC4630" s="8"/>
    </row>
    <row r="4631" spans="1:29" s="8" customFormat="1" hidden="1" x14ac:dyDescent="0.25">
      <c r="A4631" s="409">
        <v>4615</v>
      </c>
      <c r="B4631" s="414">
        <v>45103</v>
      </c>
      <c r="C4631" s="412">
        <f t="shared" si="72"/>
        <v>2023</v>
      </c>
      <c r="D4631" s="411" t="s">
        <v>18804</v>
      </c>
      <c r="E4631" s="415">
        <v>100323933</v>
      </c>
      <c r="F4631" s="416" t="s">
        <v>8442</v>
      </c>
      <c r="G4631" s="411" t="s">
        <v>613</v>
      </c>
      <c r="H4631" s="411" t="s">
        <v>709</v>
      </c>
      <c r="I4631" s="413" t="s">
        <v>7101</v>
      </c>
      <c r="J4631" s="417">
        <v>17</v>
      </c>
      <c r="L4631" s="413" t="s">
        <v>18805</v>
      </c>
      <c r="M4631" s="413" t="s">
        <v>1427</v>
      </c>
      <c r="N4631" s="412" t="s">
        <v>1429</v>
      </c>
      <c r="O4631" s="413" t="s">
        <v>1464</v>
      </c>
      <c r="P4631" s="418" t="s">
        <v>4625</v>
      </c>
      <c r="Q4631" s="419" t="s">
        <v>9586</v>
      </c>
      <c r="R4631" s="420" t="s">
        <v>29424</v>
      </c>
      <c r="S4631" s="408">
        <v>45348</v>
      </c>
      <c r="T4631" s="413" t="s">
        <v>1415</v>
      </c>
      <c r="U4631" s="417" t="s">
        <v>1416</v>
      </c>
      <c r="V4631" s="421">
        <v>45407</v>
      </c>
      <c r="W4631" s="422" t="s">
        <v>29425</v>
      </c>
      <c r="X4631" s="417" t="s">
        <v>23286</v>
      </c>
      <c r="AB4631" s="414">
        <v>45103</v>
      </c>
    </row>
    <row r="4632" spans="1:29" s="8" customFormat="1" hidden="1" x14ac:dyDescent="0.25">
      <c r="A4632" s="409">
        <v>4616</v>
      </c>
      <c r="B4632" s="414">
        <v>45101</v>
      </c>
      <c r="C4632" s="412">
        <f t="shared" si="72"/>
        <v>2023</v>
      </c>
      <c r="D4632" s="411" t="s">
        <v>19381</v>
      </c>
      <c r="E4632" s="415">
        <v>100321767</v>
      </c>
      <c r="F4632" s="416" t="s">
        <v>8442</v>
      </c>
      <c r="G4632" s="411" t="s">
        <v>613</v>
      </c>
      <c r="H4632" s="411" t="s">
        <v>626</v>
      </c>
      <c r="I4632" s="413" t="s">
        <v>33</v>
      </c>
      <c r="J4632" s="417">
        <v>24</v>
      </c>
      <c r="L4632" s="413" t="s">
        <v>19382</v>
      </c>
      <c r="M4632" s="413" t="s">
        <v>1427</v>
      </c>
      <c r="N4632" s="39" t="s">
        <v>1429</v>
      </c>
      <c r="O4632" s="413" t="s">
        <v>1601</v>
      </c>
      <c r="P4632" s="418" t="s">
        <v>28474</v>
      </c>
      <c r="Q4632" s="419" t="s">
        <v>9586</v>
      </c>
      <c r="R4632" s="420" t="s">
        <v>28475</v>
      </c>
      <c r="S4632" s="408">
        <v>45342</v>
      </c>
      <c r="T4632" s="413" t="s">
        <v>1415</v>
      </c>
      <c r="U4632" s="417" t="s">
        <v>1416</v>
      </c>
      <c r="V4632" s="421">
        <v>45391</v>
      </c>
      <c r="W4632" s="422" t="s">
        <v>28476</v>
      </c>
      <c r="X4632" s="417" t="s">
        <v>23286</v>
      </c>
      <c r="Z4632" s="8" t="s">
        <v>19384</v>
      </c>
      <c r="AB4632" s="414">
        <v>45101</v>
      </c>
    </row>
    <row r="4633" spans="1:29" s="8" customFormat="1" hidden="1" x14ac:dyDescent="0.25">
      <c r="A4633" s="409">
        <v>4617</v>
      </c>
      <c r="B4633" s="414">
        <v>45101</v>
      </c>
      <c r="C4633" s="412">
        <f t="shared" si="72"/>
        <v>2023</v>
      </c>
      <c r="D4633" s="411" t="s">
        <v>19385</v>
      </c>
      <c r="E4633" s="415">
        <v>100321781</v>
      </c>
      <c r="F4633" s="416" t="s">
        <v>8442</v>
      </c>
      <c r="G4633" s="411" t="s">
        <v>613</v>
      </c>
      <c r="H4633" s="411" t="s">
        <v>626</v>
      </c>
      <c r="I4633" s="413" t="s">
        <v>33</v>
      </c>
      <c r="J4633" s="417">
        <v>38</v>
      </c>
      <c r="L4633" s="413" t="s">
        <v>19386</v>
      </c>
      <c r="M4633" s="413" t="s">
        <v>1427</v>
      </c>
      <c r="N4633" s="39" t="s">
        <v>1429</v>
      </c>
      <c r="O4633" s="413" t="s">
        <v>1601</v>
      </c>
      <c r="P4633" s="418" t="s">
        <v>28471</v>
      </c>
      <c r="Q4633" s="419" t="s">
        <v>9586</v>
      </c>
      <c r="R4633" s="420" t="s">
        <v>28472</v>
      </c>
      <c r="S4633" s="408">
        <v>45344</v>
      </c>
      <c r="T4633" s="413" t="s">
        <v>1415</v>
      </c>
      <c r="U4633" s="417" t="s">
        <v>1416</v>
      </c>
      <c r="V4633" s="421">
        <v>45391</v>
      </c>
      <c r="W4633" s="422" t="s">
        <v>28473</v>
      </c>
      <c r="X4633" s="417" t="s">
        <v>23286</v>
      </c>
      <c r="Z4633" s="8" t="s">
        <v>19384</v>
      </c>
      <c r="AB4633" s="414">
        <v>45101</v>
      </c>
    </row>
    <row r="4634" spans="1:29" hidden="1" x14ac:dyDescent="0.25">
      <c r="A4634" s="1428">
        <v>4618</v>
      </c>
      <c r="B4634" s="109">
        <v>45103</v>
      </c>
      <c r="C4634" s="412">
        <f t="shared" si="72"/>
        <v>2023</v>
      </c>
      <c r="D4634" s="761" t="s">
        <v>19387</v>
      </c>
      <c r="E4634" s="111">
        <v>100373595</v>
      </c>
      <c r="F4634" s="762" t="s">
        <v>8442</v>
      </c>
      <c r="G4634" s="761" t="s">
        <v>613</v>
      </c>
      <c r="H4634" s="761" t="s">
        <v>802</v>
      </c>
      <c r="I4634" s="763" t="s">
        <v>2055</v>
      </c>
      <c r="J4634" s="115">
        <v>29</v>
      </c>
      <c r="L4634" s="763" t="s">
        <v>19388</v>
      </c>
      <c r="M4634" s="114" t="s">
        <v>1427</v>
      </c>
      <c r="N4634" s="138" t="s">
        <v>1429</v>
      </c>
      <c r="O4634" s="763" t="s">
        <v>1601</v>
      </c>
      <c r="P4634" s="764" t="s">
        <v>19389</v>
      </c>
      <c r="Q4634" s="118"/>
      <c r="R4634" s="119"/>
      <c r="S4634" s="120"/>
      <c r="T4634" s="114"/>
      <c r="U4634" s="115"/>
      <c r="V4634" s="121"/>
      <c r="W4634" s="135"/>
      <c r="X4634" s="115"/>
      <c r="Z4634" s="765" t="s">
        <v>19383</v>
      </c>
      <c r="AA4634" s="765"/>
      <c r="AB4634" s="109">
        <v>45103</v>
      </c>
    </row>
    <row r="4635" spans="1:29" s="8" customFormat="1" hidden="1" x14ac:dyDescent="0.25">
      <c r="A4635" s="1428">
        <v>4619</v>
      </c>
      <c r="B4635" s="109">
        <v>45103</v>
      </c>
      <c r="C4635" s="412">
        <f t="shared" si="72"/>
        <v>2023</v>
      </c>
      <c r="D4635" s="761" t="s">
        <v>19390</v>
      </c>
      <c r="E4635" s="111">
        <v>100373592</v>
      </c>
      <c r="F4635" s="762" t="s">
        <v>8442</v>
      </c>
      <c r="G4635" s="761" t="s">
        <v>613</v>
      </c>
      <c r="H4635" s="761" t="s">
        <v>802</v>
      </c>
      <c r="I4635" s="763" t="s">
        <v>2055</v>
      </c>
      <c r="J4635" s="115">
        <v>26</v>
      </c>
      <c r="K4635" s="1"/>
      <c r="L4635" s="763" t="s">
        <v>19391</v>
      </c>
      <c r="M4635" s="114" t="s">
        <v>1427</v>
      </c>
      <c r="N4635" s="138" t="s">
        <v>1429</v>
      </c>
      <c r="O4635" s="763" t="s">
        <v>1601</v>
      </c>
      <c r="P4635" s="764" t="s">
        <v>19392</v>
      </c>
      <c r="Q4635" s="128"/>
      <c r="R4635" s="119"/>
      <c r="S4635" s="120"/>
      <c r="T4635" s="114"/>
      <c r="U4635" s="115"/>
      <c r="V4635" s="121"/>
      <c r="W4635" s="135"/>
      <c r="X4635" s="115"/>
      <c r="Y4635" s="1"/>
      <c r="Z4635" s="765">
        <v>89278478984</v>
      </c>
      <c r="AA4635" s="765" t="s">
        <v>19383</v>
      </c>
      <c r="AB4635" s="109">
        <v>45103</v>
      </c>
      <c r="AC4635" s="1"/>
    </row>
    <row r="4636" spans="1:29" s="8" customFormat="1" x14ac:dyDescent="0.25">
      <c r="A4636" s="1428">
        <v>4620</v>
      </c>
      <c r="B4636" s="109">
        <v>45103</v>
      </c>
      <c r="C4636" s="412">
        <f t="shared" si="72"/>
        <v>2023</v>
      </c>
      <c r="D4636" s="761" t="s">
        <v>19394</v>
      </c>
      <c r="E4636" s="111">
        <v>100373645</v>
      </c>
      <c r="F4636" s="762" t="s">
        <v>8442</v>
      </c>
      <c r="G4636" s="761" t="s">
        <v>613</v>
      </c>
      <c r="H4636" s="761" t="s">
        <v>802</v>
      </c>
      <c r="I4636" s="763" t="s">
        <v>2055</v>
      </c>
      <c r="J4636" s="115">
        <v>78</v>
      </c>
      <c r="K4636" s="8" t="s">
        <v>14259</v>
      </c>
      <c r="L4636" s="763" t="s">
        <v>19395</v>
      </c>
      <c r="M4636" s="114" t="s">
        <v>1427</v>
      </c>
      <c r="N4636" s="138" t="s">
        <v>1429</v>
      </c>
      <c r="O4636" s="763" t="s">
        <v>1601</v>
      </c>
      <c r="P4636" s="764" t="s">
        <v>2733</v>
      </c>
      <c r="Q4636" s="128"/>
      <c r="R4636" s="119"/>
      <c r="S4636" s="120"/>
      <c r="T4636" s="114"/>
      <c r="U4636" s="115"/>
      <c r="V4636" s="121"/>
      <c r="W4636" s="135"/>
      <c r="X4636" s="115"/>
      <c r="Y4636" s="765" t="s">
        <v>19383</v>
      </c>
      <c r="Z4636" s="765"/>
      <c r="AA4636" s="1"/>
      <c r="AB4636" s="109">
        <v>45103</v>
      </c>
      <c r="AC4636" s="1"/>
    </row>
    <row r="4637" spans="1:29" x14ac:dyDescent="0.25">
      <c r="A4637" s="1428">
        <v>4621</v>
      </c>
      <c r="B4637" s="109">
        <v>45103</v>
      </c>
      <c r="C4637" s="412">
        <f t="shared" si="72"/>
        <v>2023</v>
      </c>
      <c r="D4637" s="761" t="s">
        <v>19396</v>
      </c>
      <c r="E4637" s="111">
        <v>100373631</v>
      </c>
      <c r="F4637" s="762" t="s">
        <v>8442</v>
      </c>
      <c r="G4637" s="761" t="s">
        <v>613</v>
      </c>
      <c r="H4637" s="761" t="s">
        <v>802</v>
      </c>
      <c r="I4637" s="763" t="s">
        <v>2055</v>
      </c>
      <c r="J4637" s="115">
        <v>65</v>
      </c>
      <c r="K4637" s="8" t="s">
        <v>14259</v>
      </c>
      <c r="L4637" s="763" t="s">
        <v>19397</v>
      </c>
      <c r="M4637" s="114" t="s">
        <v>1427</v>
      </c>
      <c r="N4637" s="138" t="s">
        <v>1429</v>
      </c>
      <c r="O4637" s="763" t="s">
        <v>1433</v>
      </c>
      <c r="P4637" s="764" t="s">
        <v>19398</v>
      </c>
      <c r="Q4637" s="118"/>
      <c r="R4637" s="119"/>
      <c r="S4637" s="120"/>
      <c r="T4637" s="114"/>
      <c r="U4637" s="115"/>
      <c r="V4637" s="121"/>
      <c r="W4637" s="135"/>
      <c r="X4637" s="115"/>
      <c r="Y4637" s="765" t="s">
        <v>19383</v>
      </c>
      <c r="Z4637" s="765"/>
      <c r="AB4637" s="109">
        <v>45103</v>
      </c>
    </row>
    <row r="4638" spans="1:29" hidden="1" x14ac:dyDescent="0.25">
      <c r="A4638" s="1428">
        <v>4622</v>
      </c>
      <c r="B4638" s="109">
        <v>45103</v>
      </c>
      <c r="C4638" s="412">
        <f t="shared" si="72"/>
        <v>2023</v>
      </c>
      <c r="D4638" s="761" t="s">
        <v>19399</v>
      </c>
      <c r="E4638" s="111">
        <v>100373575</v>
      </c>
      <c r="F4638" s="762" t="s">
        <v>8442</v>
      </c>
      <c r="G4638" s="761" t="s">
        <v>613</v>
      </c>
      <c r="H4638" s="761" t="s">
        <v>802</v>
      </c>
      <c r="I4638" s="763" t="s">
        <v>2055</v>
      </c>
      <c r="J4638" s="115">
        <v>9</v>
      </c>
      <c r="K4638" s="765"/>
      <c r="L4638" s="763" t="s">
        <v>19400</v>
      </c>
      <c r="M4638" s="114" t="s">
        <v>1427</v>
      </c>
      <c r="N4638" s="138" t="s">
        <v>1429</v>
      </c>
      <c r="O4638" s="763" t="s">
        <v>1601</v>
      </c>
      <c r="P4638" s="764" t="s">
        <v>19401</v>
      </c>
      <c r="Q4638" s="118"/>
      <c r="R4638" s="119"/>
      <c r="S4638" s="120"/>
      <c r="T4638" s="114"/>
      <c r="U4638" s="115"/>
      <c r="V4638" s="121"/>
      <c r="W4638" s="135"/>
      <c r="X4638" s="115"/>
      <c r="Y4638" s="765"/>
      <c r="Z4638" s="765" t="s">
        <v>19383</v>
      </c>
      <c r="AB4638" s="109">
        <v>45103</v>
      </c>
    </row>
    <row r="4639" spans="1:29" hidden="1" x14ac:dyDescent="0.25">
      <c r="A4639" s="1428">
        <v>4623</v>
      </c>
      <c r="B4639" s="109">
        <v>45103</v>
      </c>
      <c r="C4639" s="412">
        <f t="shared" si="72"/>
        <v>2023</v>
      </c>
      <c r="D4639" s="761" t="s">
        <v>19402</v>
      </c>
      <c r="E4639" s="111">
        <v>100373578</v>
      </c>
      <c r="F4639" s="762" t="s">
        <v>8442</v>
      </c>
      <c r="G4639" s="761" t="s">
        <v>613</v>
      </c>
      <c r="H4639" s="761" t="s">
        <v>802</v>
      </c>
      <c r="I4639" s="763" t="s">
        <v>2055</v>
      </c>
      <c r="J4639" s="115">
        <v>12</v>
      </c>
      <c r="K4639" s="765"/>
      <c r="L4639" s="763" t="s">
        <v>19403</v>
      </c>
      <c r="M4639" s="114" t="s">
        <v>1427</v>
      </c>
      <c r="N4639" s="138" t="s">
        <v>1429</v>
      </c>
      <c r="O4639" s="763" t="s">
        <v>1433</v>
      </c>
      <c r="P4639" s="764" t="s">
        <v>19404</v>
      </c>
      <c r="Q4639" s="118"/>
      <c r="R4639" s="119"/>
      <c r="S4639" s="120"/>
      <c r="T4639" s="114"/>
      <c r="U4639" s="115"/>
      <c r="V4639" s="121"/>
      <c r="W4639" s="135"/>
      <c r="X4639" s="115"/>
      <c r="Y4639" s="765"/>
      <c r="Z4639" s="765">
        <v>664265</v>
      </c>
      <c r="AA4639" s="765" t="s">
        <v>19383</v>
      </c>
      <c r="AB4639" s="109">
        <v>45103</v>
      </c>
    </row>
    <row r="4640" spans="1:29" x14ac:dyDescent="0.25">
      <c r="A4640" s="409">
        <v>4624</v>
      </c>
      <c r="B4640" s="414">
        <v>45103</v>
      </c>
      <c r="C4640" s="412">
        <f t="shared" si="72"/>
        <v>2023</v>
      </c>
      <c r="D4640" s="411" t="s">
        <v>20125</v>
      </c>
      <c r="E4640" s="415">
        <v>100373837</v>
      </c>
      <c r="F4640" s="416" t="s">
        <v>8442</v>
      </c>
      <c r="G4640" s="411" t="s">
        <v>613</v>
      </c>
      <c r="H4640" s="411" t="s">
        <v>802</v>
      </c>
      <c r="I4640" s="413" t="s">
        <v>2055</v>
      </c>
      <c r="J4640" s="417">
        <v>268</v>
      </c>
      <c r="K4640" s="8" t="s">
        <v>14259</v>
      </c>
      <c r="L4640" s="413" t="s">
        <v>19405</v>
      </c>
      <c r="M4640" s="413" t="s">
        <v>1427</v>
      </c>
      <c r="N4640" s="39" t="s">
        <v>1429</v>
      </c>
      <c r="O4640" s="413" t="s">
        <v>1433</v>
      </c>
      <c r="P4640" s="418" t="s">
        <v>19406</v>
      </c>
      <c r="Q4640" s="419" t="s">
        <v>9586</v>
      </c>
      <c r="R4640" s="420" t="s">
        <v>29188</v>
      </c>
      <c r="S4640" s="408">
        <v>45344</v>
      </c>
      <c r="T4640" s="413" t="s">
        <v>1415</v>
      </c>
      <c r="U4640" s="417" t="s">
        <v>1416</v>
      </c>
      <c r="V4640" s="421">
        <v>45401</v>
      </c>
      <c r="W4640" s="422" t="s">
        <v>8218</v>
      </c>
      <c r="X4640" s="417" t="s">
        <v>23286</v>
      </c>
      <c r="Y4640" s="8" t="s">
        <v>19383</v>
      </c>
      <c r="Z4640" s="8"/>
      <c r="AA4640" s="8"/>
      <c r="AB4640" s="414">
        <v>45103</v>
      </c>
      <c r="AC4640" s="8"/>
    </row>
    <row r="4641" spans="1:29" x14ac:dyDescent="0.25">
      <c r="A4641" s="1428">
        <v>4625</v>
      </c>
      <c r="B4641" s="109">
        <v>45103</v>
      </c>
      <c r="C4641" s="412">
        <f t="shared" si="72"/>
        <v>2023</v>
      </c>
      <c r="D4641" s="761" t="s">
        <v>19407</v>
      </c>
      <c r="E4641" s="111">
        <v>100373854</v>
      </c>
      <c r="F4641" s="762" t="s">
        <v>8442</v>
      </c>
      <c r="G4641" s="761" t="s">
        <v>613</v>
      </c>
      <c r="H4641" s="761" t="s">
        <v>802</v>
      </c>
      <c r="I4641" s="763" t="s">
        <v>2055</v>
      </c>
      <c r="J4641" s="115">
        <v>285</v>
      </c>
      <c r="K4641" s="8" t="s">
        <v>14259</v>
      </c>
      <c r="L4641" s="763" t="s">
        <v>19408</v>
      </c>
      <c r="M4641" s="114" t="s">
        <v>1427</v>
      </c>
      <c r="N4641" s="138" t="s">
        <v>1429</v>
      </c>
      <c r="O4641" s="763" t="s">
        <v>1433</v>
      </c>
      <c r="P4641" s="764" t="s">
        <v>19409</v>
      </c>
      <c r="Q4641" s="118"/>
      <c r="R4641" s="119"/>
      <c r="S4641" s="120"/>
      <c r="T4641" s="114"/>
      <c r="U4641" s="115"/>
      <c r="V4641" s="121"/>
      <c r="W4641" s="135"/>
      <c r="X4641" s="115"/>
      <c r="Y4641" s="765" t="s">
        <v>19383</v>
      </c>
      <c r="Z4641" s="765"/>
      <c r="AA4641" s="765"/>
      <c r="AB4641" s="109">
        <v>45103</v>
      </c>
    </row>
    <row r="4642" spans="1:29" hidden="1" x14ac:dyDescent="0.25">
      <c r="A4642" s="1428">
        <v>4626</v>
      </c>
      <c r="B4642" s="109">
        <v>45103</v>
      </c>
      <c r="C4642" s="412">
        <f t="shared" si="72"/>
        <v>2023</v>
      </c>
      <c r="D4642" s="761" t="s">
        <v>19410</v>
      </c>
      <c r="E4642" s="111">
        <v>100373852</v>
      </c>
      <c r="F4642" s="762" t="s">
        <v>8442</v>
      </c>
      <c r="G4642" s="761" t="s">
        <v>613</v>
      </c>
      <c r="H4642" s="761" t="s">
        <v>802</v>
      </c>
      <c r="I4642" s="763" t="s">
        <v>2055</v>
      </c>
      <c r="J4642" s="115">
        <v>283</v>
      </c>
      <c r="L4642" s="763" t="s">
        <v>19411</v>
      </c>
      <c r="M4642" s="114" t="s">
        <v>1427</v>
      </c>
      <c r="N4642" s="138" t="s">
        <v>1429</v>
      </c>
      <c r="O4642" s="763" t="s">
        <v>1601</v>
      </c>
      <c r="P4642" s="764" t="s">
        <v>19412</v>
      </c>
      <c r="Q4642" s="118"/>
      <c r="R4642" s="119"/>
      <c r="S4642" s="120"/>
      <c r="T4642" s="114"/>
      <c r="U4642" s="115"/>
      <c r="V4642" s="121"/>
      <c r="W4642" s="135"/>
      <c r="X4642" s="115"/>
      <c r="Z4642" s="765" t="s">
        <v>19383</v>
      </c>
      <c r="AB4642" s="109">
        <v>45103</v>
      </c>
    </row>
    <row r="4643" spans="1:29" s="8" customFormat="1" x14ac:dyDescent="0.25">
      <c r="A4643" s="1428">
        <v>4627</v>
      </c>
      <c r="B4643" s="109">
        <v>45103</v>
      </c>
      <c r="C4643" s="412">
        <f t="shared" si="72"/>
        <v>2023</v>
      </c>
      <c r="D4643" s="761" t="s">
        <v>19413</v>
      </c>
      <c r="E4643" s="111">
        <v>100311114</v>
      </c>
      <c r="F4643" s="762" t="s">
        <v>8442</v>
      </c>
      <c r="G4643" s="761" t="s">
        <v>613</v>
      </c>
      <c r="H4643" s="761" t="s">
        <v>626</v>
      </c>
      <c r="I4643" s="763" t="s">
        <v>37</v>
      </c>
      <c r="J4643" s="115">
        <v>10</v>
      </c>
      <c r="K4643" s="8" t="s">
        <v>14259</v>
      </c>
      <c r="L4643" s="763" t="s">
        <v>19420</v>
      </c>
      <c r="M4643" s="114" t="s">
        <v>1427</v>
      </c>
      <c r="N4643" s="138" t="s">
        <v>1429</v>
      </c>
      <c r="O4643" s="763" t="s">
        <v>1601</v>
      </c>
      <c r="P4643" s="764" t="s">
        <v>19414</v>
      </c>
      <c r="Q4643" s="118"/>
      <c r="R4643" s="119"/>
      <c r="S4643" s="120"/>
      <c r="T4643" s="114"/>
      <c r="U4643" s="115"/>
      <c r="V4643" s="121"/>
      <c r="W4643" s="135"/>
      <c r="X4643" s="115"/>
      <c r="Y4643" s="765" t="s">
        <v>19383</v>
      </c>
      <c r="Z4643" s="765"/>
      <c r="AA4643" s="1"/>
      <c r="AB4643" s="109">
        <v>45103</v>
      </c>
      <c r="AC4643" s="1"/>
    </row>
    <row r="4644" spans="1:29" hidden="1" x14ac:dyDescent="0.25">
      <c r="A4644" s="1428">
        <v>4628</v>
      </c>
      <c r="B4644" s="109">
        <v>45103</v>
      </c>
      <c r="C4644" s="412">
        <f t="shared" si="72"/>
        <v>2023</v>
      </c>
      <c r="D4644" s="761" t="s">
        <v>19415</v>
      </c>
      <c r="E4644" s="111">
        <v>100311129</v>
      </c>
      <c r="F4644" s="762" t="s">
        <v>8442</v>
      </c>
      <c r="G4644" s="761" t="s">
        <v>613</v>
      </c>
      <c r="H4644" s="761" t="s">
        <v>626</v>
      </c>
      <c r="I4644" s="763" t="s">
        <v>37</v>
      </c>
      <c r="J4644" s="115">
        <v>25</v>
      </c>
      <c r="L4644" s="763" t="s">
        <v>19416</v>
      </c>
      <c r="M4644" s="114" t="s">
        <v>1427</v>
      </c>
      <c r="N4644" s="138" t="s">
        <v>1429</v>
      </c>
      <c r="O4644" s="763" t="s">
        <v>1601</v>
      </c>
      <c r="P4644" s="764" t="s">
        <v>19417</v>
      </c>
      <c r="Q4644" s="118"/>
      <c r="R4644" s="119"/>
      <c r="S4644" s="120"/>
      <c r="T4644" s="114"/>
      <c r="U4644" s="115"/>
      <c r="V4644" s="121"/>
      <c r="W4644" s="135"/>
      <c r="X4644" s="115"/>
      <c r="Z4644" s="765" t="s">
        <v>19383</v>
      </c>
      <c r="AB4644" s="109">
        <v>45103</v>
      </c>
    </row>
    <row r="4645" spans="1:29" hidden="1" x14ac:dyDescent="0.25">
      <c r="A4645" s="1428">
        <v>4629</v>
      </c>
      <c r="B4645" s="109">
        <v>45103</v>
      </c>
      <c r="C4645" s="412">
        <f t="shared" si="72"/>
        <v>2023</v>
      </c>
      <c r="D4645" s="761" t="s">
        <v>19418</v>
      </c>
      <c r="E4645" s="111">
        <v>100311150</v>
      </c>
      <c r="F4645" s="762" t="s">
        <v>8442</v>
      </c>
      <c r="G4645" s="761" t="s">
        <v>613</v>
      </c>
      <c r="H4645" s="761" t="s">
        <v>626</v>
      </c>
      <c r="I4645" s="763" t="s">
        <v>37</v>
      </c>
      <c r="J4645" s="115">
        <v>46</v>
      </c>
      <c r="L4645" s="763" t="s">
        <v>19419</v>
      </c>
      <c r="M4645" s="114" t="s">
        <v>1427</v>
      </c>
      <c r="N4645" s="138" t="s">
        <v>1429</v>
      </c>
      <c r="O4645" s="763" t="s">
        <v>1433</v>
      </c>
      <c r="P4645" s="764" t="s">
        <v>19421</v>
      </c>
      <c r="Q4645" s="118"/>
      <c r="R4645" s="119"/>
      <c r="S4645" s="120"/>
      <c r="T4645" s="114"/>
      <c r="U4645" s="115"/>
      <c r="V4645" s="121"/>
      <c r="W4645" s="135"/>
      <c r="X4645" s="115"/>
      <c r="Z4645" s="765">
        <v>89051970229</v>
      </c>
      <c r="AA4645" s="765" t="s">
        <v>19383</v>
      </c>
      <c r="AB4645" s="109">
        <v>45103</v>
      </c>
    </row>
    <row r="4646" spans="1:29" hidden="1" x14ac:dyDescent="0.25">
      <c r="A4646" s="409">
        <v>4630</v>
      </c>
      <c r="B4646" s="414">
        <v>45103</v>
      </c>
      <c r="C4646" s="412">
        <f t="shared" si="72"/>
        <v>2023</v>
      </c>
      <c r="D4646" s="411" t="s">
        <v>19422</v>
      </c>
      <c r="E4646" s="415">
        <v>100311159</v>
      </c>
      <c r="F4646" s="416" t="s">
        <v>8442</v>
      </c>
      <c r="G4646" s="411" t="s">
        <v>613</v>
      </c>
      <c r="H4646" s="411" t="s">
        <v>626</v>
      </c>
      <c r="I4646" s="413" t="s">
        <v>37</v>
      </c>
      <c r="J4646" s="417">
        <v>55</v>
      </c>
      <c r="K4646" s="8"/>
      <c r="L4646" s="413" t="s">
        <v>19423</v>
      </c>
      <c r="M4646" s="413" t="s">
        <v>1427</v>
      </c>
      <c r="N4646" s="39" t="s">
        <v>1429</v>
      </c>
      <c r="O4646" s="413" t="s">
        <v>1601</v>
      </c>
      <c r="P4646" s="418" t="s">
        <v>28610</v>
      </c>
      <c r="Q4646" s="419" t="s">
        <v>9586</v>
      </c>
      <c r="R4646" s="420" t="s">
        <v>30754</v>
      </c>
      <c r="S4646" s="408">
        <v>45344</v>
      </c>
      <c r="T4646" s="413" t="s">
        <v>1415</v>
      </c>
      <c r="U4646" s="417" t="s">
        <v>1416</v>
      </c>
      <c r="V4646" s="421">
        <v>45428</v>
      </c>
      <c r="W4646" s="422" t="s">
        <v>30755</v>
      </c>
      <c r="X4646" s="417" t="s">
        <v>23286</v>
      </c>
      <c r="Y4646" s="8"/>
      <c r="Z4646" s="8">
        <v>89523131451</v>
      </c>
      <c r="AA4646" s="8" t="s">
        <v>19383</v>
      </c>
      <c r="AB4646" s="414">
        <v>45103</v>
      </c>
      <c r="AC4646" s="8"/>
    </row>
    <row r="4647" spans="1:29" s="8" customFormat="1" x14ac:dyDescent="0.25">
      <c r="A4647" s="1428">
        <v>4631</v>
      </c>
      <c r="B4647" s="109">
        <v>45103</v>
      </c>
      <c r="C4647" s="412">
        <f t="shared" si="72"/>
        <v>2023</v>
      </c>
      <c r="D4647" s="761" t="s">
        <v>19424</v>
      </c>
      <c r="E4647" s="111">
        <v>100311158</v>
      </c>
      <c r="F4647" s="762" t="s">
        <v>8442</v>
      </c>
      <c r="G4647" s="761" t="s">
        <v>613</v>
      </c>
      <c r="H4647" s="761" t="s">
        <v>626</v>
      </c>
      <c r="I4647" s="763" t="s">
        <v>37</v>
      </c>
      <c r="J4647" s="115">
        <v>54</v>
      </c>
      <c r="K4647" s="8" t="s">
        <v>14259</v>
      </c>
      <c r="L4647" s="763" t="s">
        <v>19425</v>
      </c>
      <c r="M4647" s="114" t="s">
        <v>1427</v>
      </c>
      <c r="N4647" s="138" t="s">
        <v>1429</v>
      </c>
      <c r="O4647" s="763" t="s">
        <v>1433</v>
      </c>
      <c r="P4647" s="764" t="s">
        <v>19426</v>
      </c>
      <c r="Q4647" s="118"/>
      <c r="R4647" s="119"/>
      <c r="S4647" s="120"/>
      <c r="T4647" s="114"/>
      <c r="U4647" s="115"/>
      <c r="V4647" s="121"/>
      <c r="W4647" s="135"/>
      <c r="X4647" s="115"/>
      <c r="Y4647" s="765" t="s">
        <v>19383</v>
      </c>
      <c r="Z4647" s="765"/>
      <c r="AA4647" s="1"/>
      <c r="AB4647" s="109">
        <v>45103</v>
      </c>
      <c r="AC4647" s="1"/>
    </row>
    <row r="4648" spans="1:29" x14ac:dyDescent="0.25">
      <c r="A4648" s="1428">
        <v>4632</v>
      </c>
      <c r="B4648" s="109">
        <v>45103</v>
      </c>
      <c r="C4648" s="412">
        <f t="shared" si="72"/>
        <v>2023</v>
      </c>
      <c r="D4648" s="761" t="s">
        <v>19427</v>
      </c>
      <c r="E4648" s="111">
        <v>100311172</v>
      </c>
      <c r="F4648" s="762" t="s">
        <v>8442</v>
      </c>
      <c r="G4648" s="761" t="s">
        <v>613</v>
      </c>
      <c r="H4648" s="761" t="s">
        <v>626</v>
      </c>
      <c r="I4648" s="763" t="s">
        <v>37</v>
      </c>
      <c r="J4648" s="115">
        <v>67</v>
      </c>
      <c r="K4648" s="8" t="s">
        <v>14259</v>
      </c>
      <c r="L4648" s="763" t="s">
        <v>19428</v>
      </c>
      <c r="M4648" s="114" t="s">
        <v>1427</v>
      </c>
      <c r="N4648" s="138" t="s">
        <v>1429</v>
      </c>
      <c r="O4648" s="763" t="s">
        <v>1601</v>
      </c>
      <c r="P4648" s="764" t="s">
        <v>19429</v>
      </c>
      <c r="Q4648" s="118"/>
      <c r="R4648" s="119"/>
      <c r="S4648" s="120"/>
      <c r="T4648" s="114"/>
      <c r="U4648" s="115"/>
      <c r="V4648" s="121"/>
      <c r="W4648" s="135"/>
      <c r="X4648" s="115"/>
      <c r="Y4648" s="765" t="s">
        <v>19383</v>
      </c>
      <c r="Z4648" s="765"/>
      <c r="AB4648" s="109">
        <v>45103</v>
      </c>
    </row>
    <row r="4649" spans="1:29" hidden="1" x14ac:dyDescent="0.25">
      <c r="A4649" s="56">
        <v>4633</v>
      </c>
      <c r="B4649" s="57">
        <v>45103</v>
      </c>
      <c r="C4649" s="412">
        <f t="shared" si="72"/>
        <v>2023</v>
      </c>
      <c r="D4649" s="58" t="s">
        <v>19431</v>
      </c>
      <c r="E4649" s="59">
        <v>100311165</v>
      </c>
      <c r="F4649" s="60" t="s">
        <v>8442</v>
      </c>
      <c r="G4649" s="58" t="s">
        <v>613</v>
      </c>
      <c r="H4649" s="58" t="s">
        <v>626</v>
      </c>
      <c r="I4649" s="62" t="s">
        <v>37</v>
      </c>
      <c r="J4649" s="61">
        <v>61</v>
      </c>
      <c r="K4649" s="10"/>
      <c r="L4649" s="62" t="s">
        <v>19430</v>
      </c>
      <c r="M4649" s="62" t="s">
        <v>1427</v>
      </c>
      <c r="N4649" s="44" t="s">
        <v>1429</v>
      </c>
      <c r="O4649" s="62" t="s">
        <v>1433</v>
      </c>
      <c r="P4649" s="63" t="s">
        <v>25998</v>
      </c>
      <c r="Q4649" s="64" t="s">
        <v>18164</v>
      </c>
      <c r="R4649" s="65" t="s">
        <v>25999</v>
      </c>
      <c r="S4649" s="66">
        <v>45092</v>
      </c>
      <c r="T4649" s="62" t="s">
        <v>1415</v>
      </c>
      <c r="U4649" s="61"/>
      <c r="V4649" s="67">
        <v>45252</v>
      </c>
      <c r="W4649" s="101" t="s">
        <v>1419</v>
      </c>
      <c r="X4649" s="61" t="s">
        <v>1426</v>
      </c>
      <c r="Y4649" s="10"/>
      <c r="Z4649" s="10" t="s">
        <v>19383</v>
      </c>
      <c r="AA4649" s="10"/>
      <c r="AB4649" s="57">
        <v>45103</v>
      </c>
      <c r="AC4649" s="10"/>
    </row>
    <row r="4650" spans="1:29" hidden="1" x14ac:dyDescent="0.25">
      <c r="A4650" s="1428">
        <v>4634</v>
      </c>
      <c r="B4650" s="109">
        <v>45103</v>
      </c>
      <c r="C4650" s="412">
        <f t="shared" si="72"/>
        <v>2023</v>
      </c>
      <c r="D4650" s="761" t="s">
        <v>19432</v>
      </c>
      <c r="E4650" s="111">
        <v>100311180</v>
      </c>
      <c r="F4650" s="762" t="s">
        <v>8442</v>
      </c>
      <c r="G4650" s="761" t="s">
        <v>613</v>
      </c>
      <c r="H4650" s="761" t="s">
        <v>626</v>
      </c>
      <c r="I4650" s="763" t="s">
        <v>37</v>
      </c>
      <c r="J4650" s="115">
        <v>75</v>
      </c>
      <c r="L4650" s="763" t="s">
        <v>19433</v>
      </c>
      <c r="M4650" s="114" t="s">
        <v>1427</v>
      </c>
      <c r="N4650" s="138" t="s">
        <v>1429</v>
      </c>
      <c r="O4650" s="763" t="s">
        <v>1601</v>
      </c>
      <c r="P4650" s="764" t="s">
        <v>19434</v>
      </c>
      <c r="Q4650" s="118"/>
      <c r="R4650" s="119"/>
      <c r="S4650" s="120"/>
      <c r="T4650" s="114"/>
      <c r="U4650" s="115"/>
      <c r="V4650" s="121"/>
      <c r="W4650" s="135"/>
      <c r="X4650" s="115"/>
      <c r="Z4650" s="765" t="s">
        <v>19383</v>
      </c>
      <c r="AB4650" s="109">
        <v>45103</v>
      </c>
    </row>
    <row r="4651" spans="1:29" x14ac:dyDescent="0.25">
      <c r="A4651" s="1428">
        <v>4635</v>
      </c>
      <c r="B4651" s="109">
        <v>45103</v>
      </c>
      <c r="C4651" s="412">
        <f t="shared" si="72"/>
        <v>2023</v>
      </c>
      <c r="D4651" s="761" t="s">
        <v>19437</v>
      </c>
      <c r="E4651" s="111">
        <v>100311183</v>
      </c>
      <c r="F4651" s="762" t="s">
        <v>8442</v>
      </c>
      <c r="G4651" s="761" t="s">
        <v>613</v>
      </c>
      <c r="H4651" s="761" t="s">
        <v>626</v>
      </c>
      <c r="I4651" s="763" t="s">
        <v>37</v>
      </c>
      <c r="J4651" s="115">
        <v>78</v>
      </c>
      <c r="K4651" s="8" t="s">
        <v>14259</v>
      </c>
      <c r="L4651" s="763" t="s">
        <v>19435</v>
      </c>
      <c r="M4651" s="114" t="s">
        <v>1427</v>
      </c>
      <c r="N4651" s="138" t="s">
        <v>1429</v>
      </c>
      <c r="O4651" s="763" t="s">
        <v>1601</v>
      </c>
      <c r="P4651" s="764" t="s">
        <v>19436</v>
      </c>
      <c r="Q4651" s="118"/>
      <c r="R4651" s="119"/>
      <c r="S4651" s="120"/>
      <c r="T4651" s="114"/>
      <c r="U4651" s="115"/>
      <c r="V4651" s="121"/>
      <c r="W4651" s="135"/>
      <c r="X4651" s="115"/>
      <c r="Y4651" s="765" t="s">
        <v>19383</v>
      </c>
      <c r="Z4651" s="765"/>
      <c r="AB4651" s="109">
        <v>45103</v>
      </c>
    </row>
    <row r="4652" spans="1:29" s="10" customFormat="1" ht="15" hidden="1" customHeight="1" x14ac:dyDescent="0.25">
      <c r="A4652" s="1428">
        <v>4636</v>
      </c>
      <c r="B4652" s="109">
        <v>45103</v>
      </c>
      <c r="C4652" s="412">
        <f t="shared" si="72"/>
        <v>2023</v>
      </c>
      <c r="D4652" s="761" t="s">
        <v>19438</v>
      </c>
      <c r="E4652" s="111">
        <v>100311193</v>
      </c>
      <c r="F4652" s="762" t="s">
        <v>8442</v>
      </c>
      <c r="G4652" s="761" t="s">
        <v>613</v>
      </c>
      <c r="H4652" s="761" t="s">
        <v>626</v>
      </c>
      <c r="I4652" s="763" t="s">
        <v>37</v>
      </c>
      <c r="J4652" s="115">
        <v>88</v>
      </c>
      <c r="K4652" s="1"/>
      <c r="L4652" s="763" t="s">
        <v>19439</v>
      </c>
      <c r="M4652" s="114" t="s">
        <v>1427</v>
      </c>
      <c r="N4652" s="138" t="s">
        <v>1429</v>
      </c>
      <c r="O4652" s="763" t="s">
        <v>1601</v>
      </c>
      <c r="P4652" s="764" t="s">
        <v>19440</v>
      </c>
      <c r="Q4652" s="118"/>
      <c r="R4652" s="119"/>
      <c r="S4652" s="120"/>
      <c r="T4652" s="114"/>
      <c r="U4652" s="115"/>
      <c r="V4652" s="121"/>
      <c r="W4652" s="135"/>
      <c r="X4652" s="115"/>
      <c r="Y4652" s="1"/>
      <c r="Z4652" s="765" t="s">
        <v>19383</v>
      </c>
      <c r="AA4652" s="1"/>
      <c r="AB4652" s="109">
        <v>45103</v>
      </c>
      <c r="AC4652" s="1"/>
    </row>
    <row r="4653" spans="1:29" hidden="1" x14ac:dyDescent="0.25">
      <c r="A4653" s="1428">
        <v>4637</v>
      </c>
      <c r="B4653" s="109">
        <v>45103</v>
      </c>
      <c r="C4653" s="412">
        <f t="shared" si="72"/>
        <v>2023</v>
      </c>
      <c r="D4653" s="761" t="s">
        <v>19443</v>
      </c>
      <c r="E4653" s="111">
        <v>100311205</v>
      </c>
      <c r="F4653" s="762" t="s">
        <v>8442</v>
      </c>
      <c r="G4653" s="761" t="s">
        <v>613</v>
      </c>
      <c r="H4653" s="761" t="s">
        <v>626</v>
      </c>
      <c r="I4653" s="763" t="s">
        <v>37</v>
      </c>
      <c r="J4653" s="115">
        <v>98</v>
      </c>
      <c r="L4653" s="763" t="s">
        <v>19441</v>
      </c>
      <c r="M4653" s="114" t="s">
        <v>1427</v>
      </c>
      <c r="N4653" s="138" t="s">
        <v>1429</v>
      </c>
      <c r="O4653" s="763" t="s">
        <v>1601</v>
      </c>
      <c r="P4653" s="764" t="s">
        <v>19442</v>
      </c>
      <c r="Q4653" s="118"/>
      <c r="R4653" s="119"/>
      <c r="S4653" s="120"/>
      <c r="T4653" s="114"/>
      <c r="U4653" s="115"/>
      <c r="V4653" s="121"/>
      <c r="W4653" s="135"/>
      <c r="X4653" s="115"/>
      <c r="Z4653" s="765" t="s">
        <v>19383</v>
      </c>
      <c r="AB4653" s="109">
        <v>45103</v>
      </c>
    </row>
    <row r="4654" spans="1:29" hidden="1" x14ac:dyDescent="0.25">
      <c r="A4654" s="1428">
        <v>4638</v>
      </c>
      <c r="B4654" s="4340">
        <v>45103</v>
      </c>
      <c r="C4654" s="412">
        <f t="shared" si="72"/>
        <v>2023</v>
      </c>
      <c r="D4654" s="761" t="s">
        <v>19444</v>
      </c>
      <c r="E4654" s="111">
        <v>100311207</v>
      </c>
      <c r="F4654" s="762" t="s">
        <v>8442</v>
      </c>
      <c r="G4654" s="761" t="s">
        <v>613</v>
      </c>
      <c r="H4654" s="761" t="s">
        <v>626</v>
      </c>
      <c r="I4654" s="763" t="s">
        <v>37</v>
      </c>
      <c r="J4654" s="115">
        <v>100</v>
      </c>
      <c r="K4654" s="765"/>
      <c r="L4654" s="763" t="s">
        <v>19445</v>
      </c>
      <c r="M4654" s="114" t="s">
        <v>1427</v>
      </c>
      <c r="N4654" s="138" t="s">
        <v>1429</v>
      </c>
      <c r="O4654" s="763" t="s">
        <v>1601</v>
      </c>
      <c r="P4654" s="764" t="s">
        <v>19446</v>
      </c>
      <c r="Q4654" s="118"/>
      <c r="R4654" s="119"/>
      <c r="S4654" s="120"/>
      <c r="T4654" s="114"/>
      <c r="U4654" s="115"/>
      <c r="V4654" s="121"/>
      <c r="W4654" s="135"/>
      <c r="X4654" s="115"/>
      <c r="Y4654" s="765"/>
      <c r="Z4654" s="765" t="s">
        <v>19383</v>
      </c>
      <c r="AB4654" s="4340">
        <v>45103</v>
      </c>
      <c r="AC4654" s="4394">
        <v>45490</v>
      </c>
    </row>
    <row r="4655" spans="1:29" x14ac:dyDescent="0.25">
      <c r="A4655" s="1428">
        <v>4639</v>
      </c>
      <c r="B4655" s="109">
        <v>45103</v>
      </c>
      <c r="C4655" s="412">
        <f t="shared" si="72"/>
        <v>2023</v>
      </c>
      <c r="D4655" s="761" t="s">
        <v>19447</v>
      </c>
      <c r="E4655" s="111">
        <v>100311221</v>
      </c>
      <c r="F4655" s="762" t="s">
        <v>8442</v>
      </c>
      <c r="G4655" s="761" t="s">
        <v>613</v>
      </c>
      <c r="H4655" s="761" t="s">
        <v>626</v>
      </c>
      <c r="I4655" s="763" t="s">
        <v>37</v>
      </c>
      <c r="J4655" s="115">
        <v>114</v>
      </c>
      <c r="K4655" s="8" t="s">
        <v>14259</v>
      </c>
      <c r="L4655" s="763" t="s">
        <v>19448</v>
      </c>
      <c r="M4655" s="114" t="s">
        <v>1427</v>
      </c>
      <c r="N4655" s="138" t="s">
        <v>1429</v>
      </c>
      <c r="O4655" s="763" t="s">
        <v>1601</v>
      </c>
      <c r="P4655" s="764" t="s">
        <v>19449</v>
      </c>
      <c r="Q4655" s="118"/>
      <c r="R4655" s="119"/>
      <c r="S4655" s="120"/>
      <c r="T4655" s="114"/>
      <c r="U4655" s="115"/>
      <c r="V4655" s="121"/>
      <c r="W4655" s="135"/>
      <c r="X4655" s="115"/>
      <c r="Y4655" s="765" t="s">
        <v>19383</v>
      </c>
      <c r="Z4655" s="765"/>
      <c r="AB4655" s="109">
        <v>45103</v>
      </c>
    </row>
    <row r="4656" spans="1:29" hidden="1" x14ac:dyDescent="0.25">
      <c r="A4656" s="516">
        <v>4640</v>
      </c>
      <c r="B4656" s="517">
        <v>45104</v>
      </c>
      <c r="C4656" s="412">
        <f t="shared" si="72"/>
        <v>2023</v>
      </c>
      <c r="D4656" s="518" t="s">
        <v>18732</v>
      </c>
      <c r="E4656" s="519" t="s">
        <v>606</v>
      </c>
      <c r="F4656" s="459" t="s">
        <v>8443</v>
      </c>
      <c r="G4656" s="518" t="s">
        <v>613</v>
      </c>
      <c r="H4656" s="518" t="s">
        <v>2275</v>
      </c>
      <c r="I4656" s="520" t="s">
        <v>40</v>
      </c>
      <c r="J4656" s="521">
        <v>1</v>
      </c>
      <c r="K4656" s="527"/>
      <c r="L4656" s="520" t="s">
        <v>18733</v>
      </c>
      <c r="M4656" s="520" t="s">
        <v>1427</v>
      </c>
      <c r="N4656" s="522" t="s">
        <v>1429</v>
      </c>
      <c r="O4656" s="520" t="s">
        <v>1433</v>
      </c>
      <c r="P4656" s="523" t="s">
        <v>18734</v>
      </c>
      <c r="Q4656" s="536"/>
      <c r="R4656" s="821"/>
      <c r="S4656" s="524"/>
      <c r="T4656" s="520"/>
      <c r="U4656" s="521"/>
      <c r="V4656" s="525">
        <v>45227</v>
      </c>
      <c r="W4656" s="526" t="s">
        <v>1419</v>
      </c>
      <c r="X4656" s="521" t="s">
        <v>14259</v>
      </c>
      <c r="Y4656" s="527"/>
      <c r="Z4656" s="527"/>
      <c r="AA4656" s="527"/>
      <c r="AB4656" s="517">
        <v>45104</v>
      </c>
      <c r="AC4656" s="527"/>
    </row>
    <row r="4657" spans="1:29" hidden="1" x14ac:dyDescent="0.25">
      <c r="A4657" s="409">
        <v>4641</v>
      </c>
      <c r="B4657" s="414">
        <v>45104</v>
      </c>
      <c r="C4657" s="412">
        <f t="shared" si="72"/>
        <v>2023</v>
      </c>
      <c r="D4657" s="411" t="s">
        <v>18737</v>
      </c>
      <c r="E4657" s="415" t="s">
        <v>606</v>
      </c>
      <c r="F4657" s="416" t="s">
        <v>8442</v>
      </c>
      <c r="G4657" s="411" t="s">
        <v>613</v>
      </c>
      <c r="H4657" s="411" t="s">
        <v>801</v>
      </c>
      <c r="I4657" s="413" t="s">
        <v>636</v>
      </c>
      <c r="J4657" s="417">
        <v>110</v>
      </c>
      <c r="K4657" s="8"/>
      <c r="L4657" s="409">
        <v>36030</v>
      </c>
      <c r="M4657" s="413" t="s">
        <v>1427</v>
      </c>
      <c r="N4657" s="39" t="s">
        <v>1429</v>
      </c>
      <c r="O4657" s="413" t="s">
        <v>1453</v>
      </c>
      <c r="P4657" s="418" t="s">
        <v>18735</v>
      </c>
      <c r="Q4657" s="419" t="s">
        <v>9586</v>
      </c>
      <c r="R4657" s="420" t="s">
        <v>29389</v>
      </c>
      <c r="S4657" s="408">
        <v>45344</v>
      </c>
      <c r="T4657" s="413" t="s">
        <v>1415</v>
      </c>
      <c r="U4657" s="417" t="s">
        <v>1416</v>
      </c>
      <c r="V4657" s="421">
        <v>45406</v>
      </c>
      <c r="W4657" s="422" t="s">
        <v>29390</v>
      </c>
      <c r="X4657" s="417" t="s">
        <v>23286</v>
      </c>
      <c r="Y4657" s="8"/>
      <c r="Z4657" s="8"/>
      <c r="AA4657" s="8"/>
      <c r="AB4657" s="414">
        <v>45104</v>
      </c>
      <c r="AC4657" s="8"/>
    </row>
    <row r="4658" spans="1:29" hidden="1" x14ac:dyDescent="0.25">
      <c r="A4658" s="409">
        <v>4642</v>
      </c>
      <c r="B4658" s="414">
        <v>45104</v>
      </c>
      <c r="C4658" s="412">
        <f t="shared" si="72"/>
        <v>2023</v>
      </c>
      <c r="D4658" s="411" t="s">
        <v>18738</v>
      </c>
      <c r="E4658" s="415">
        <v>100343079</v>
      </c>
      <c r="F4658" s="416" t="s">
        <v>8442</v>
      </c>
      <c r="G4658" s="411" t="s">
        <v>613</v>
      </c>
      <c r="H4658" s="411" t="s">
        <v>665</v>
      </c>
      <c r="I4658" s="413" t="s">
        <v>45</v>
      </c>
      <c r="J4658" s="417">
        <v>133</v>
      </c>
      <c r="K4658" s="8"/>
      <c r="L4658" s="413" t="s">
        <v>18739</v>
      </c>
      <c r="M4658" s="413" t="s">
        <v>1427</v>
      </c>
      <c r="N4658" s="39" t="s">
        <v>1429</v>
      </c>
      <c r="O4658" s="413" t="s">
        <v>1441</v>
      </c>
      <c r="P4658" s="418" t="s">
        <v>18740</v>
      </c>
      <c r="Q4658" s="419" t="s">
        <v>9586</v>
      </c>
      <c r="R4658" s="420" t="s">
        <v>28882</v>
      </c>
      <c r="S4658" s="408">
        <v>45344</v>
      </c>
      <c r="T4658" s="413" t="s">
        <v>1415</v>
      </c>
      <c r="U4658" s="417" t="s">
        <v>1416</v>
      </c>
      <c r="V4658" s="421">
        <v>45397</v>
      </c>
      <c r="W4658" s="422" t="s">
        <v>18958</v>
      </c>
      <c r="X4658" s="417" t="s">
        <v>23286</v>
      </c>
      <c r="Y4658" s="8"/>
      <c r="Z4658" s="8" t="s">
        <v>6281</v>
      </c>
      <c r="AA4658" s="8"/>
      <c r="AB4658" s="414">
        <v>45104</v>
      </c>
      <c r="AC4658" s="8"/>
    </row>
    <row r="4659" spans="1:29" s="527" customFormat="1" ht="15" hidden="1" customHeight="1" x14ac:dyDescent="0.25">
      <c r="A4659" s="409">
        <v>4643</v>
      </c>
      <c r="B4659" s="414">
        <v>45104</v>
      </c>
      <c r="C4659" s="412">
        <f t="shared" si="72"/>
        <v>2023</v>
      </c>
      <c r="D4659" s="411" t="s">
        <v>18741</v>
      </c>
      <c r="E4659" s="415">
        <v>100343093</v>
      </c>
      <c r="F4659" s="416" t="s">
        <v>8442</v>
      </c>
      <c r="G4659" s="411" t="s">
        <v>613</v>
      </c>
      <c r="H4659" s="411" t="s">
        <v>665</v>
      </c>
      <c r="I4659" s="413" t="s">
        <v>45</v>
      </c>
      <c r="J4659" s="417">
        <v>147</v>
      </c>
      <c r="K4659" s="8"/>
      <c r="L4659" s="413" t="s">
        <v>18742</v>
      </c>
      <c r="M4659" s="413" t="s">
        <v>1427</v>
      </c>
      <c r="N4659" s="39" t="s">
        <v>1429</v>
      </c>
      <c r="O4659" s="413" t="s">
        <v>1433</v>
      </c>
      <c r="P4659" s="418" t="s">
        <v>28879</v>
      </c>
      <c r="Q4659" s="419" t="s">
        <v>9586</v>
      </c>
      <c r="R4659" s="420" t="s">
        <v>28880</v>
      </c>
      <c r="S4659" s="408">
        <v>45344</v>
      </c>
      <c r="T4659" s="413" t="s">
        <v>1415</v>
      </c>
      <c r="U4659" s="417" t="s">
        <v>1416</v>
      </c>
      <c r="V4659" s="421">
        <v>45397</v>
      </c>
      <c r="W4659" s="422" t="s">
        <v>28881</v>
      </c>
      <c r="X4659" s="417" t="s">
        <v>23286</v>
      </c>
      <c r="Y4659" s="8"/>
      <c r="Z4659" s="8" t="s">
        <v>6281</v>
      </c>
      <c r="AA4659" s="8"/>
      <c r="AB4659" s="414">
        <v>45104</v>
      </c>
      <c r="AC4659" s="8"/>
    </row>
    <row r="4660" spans="1:29" hidden="1" x14ac:dyDescent="0.25">
      <c r="A4660" s="409">
        <v>4644</v>
      </c>
      <c r="B4660" s="414">
        <v>45104</v>
      </c>
      <c r="C4660" s="412">
        <f t="shared" si="72"/>
        <v>2023</v>
      </c>
      <c r="D4660" s="22" t="s">
        <v>18743</v>
      </c>
      <c r="E4660" s="23">
        <v>100343166</v>
      </c>
      <c r="F4660" s="24" t="s">
        <v>8442</v>
      </c>
      <c r="G4660" s="22" t="s">
        <v>613</v>
      </c>
      <c r="H4660" s="22" t="s">
        <v>665</v>
      </c>
      <c r="I4660" s="26" t="s">
        <v>45</v>
      </c>
      <c r="J4660" s="25">
        <v>220</v>
      </c>
      <c r="K4660" s="8"/>
      <c r="L4660" s="26" t="s">
        <v>18744</v>
      </c>
      <c r="M4660" s="413" t="s">
        <v>1427</v>
      </c>
      <c r="N4660" s="39" t="s">
        <v>1429</v>
      </c>
      <c r="O4660" s="26" t="s">
        <v>1441</v>
      </c>
      <c r="P4660" s="27" t="s">
        <v>4683</v>
      </c>
      <c r="Q4660" s="28" t="s">
        <v>9586</v>
      </c>
      <c r="R4660" s="29" t="s">
        <v>28883</v>
      </c>
      <c r="S4660" s="30">
        <v>45344</v>
      </c>
      <c r="T4660" s="26" t="s">
        <v>1415</v>
      </c>
      <c r="U4660" s="25" t="s">
        <v>1416</v>
      </c>
      <c r="V4660" s="31">
        <v>45397</v>
      </c>
      <c r="W4660" s="99" t="s">
        <v>28884</v>
      </c>
      <c r="X4660" s="25" t="s">
        <v>23286</v>
      </c>
      <c r="Y4660" s="8"/>
      <c r="Z4660" s="8" t="s">
        <v>6281</v>
      </c>
      <c r="AA4660" s="8"/>
      <c r="AB4660" s="414">
        <v>45104</v>
      </c>
      <c r="AC4660" s="8"/>
    </row>
    <row r="4661" spans="1:29" s="8" customFormat="1" hidden="1" x14ac:dyDescent="0.25">
      <c r="A4661" s="409">
        <v>4645</v>
      </c>
      <c r="B4661" s="414">
        <v>45104</v>
      </c>
      <c r="C4661" s="412">
        <f t="shared" si="72"/>
        <v>2023</v>
      </c>
      <c r="D4661" s="411" t="s">
        <v>18745</v>
      </c>
      <c r="E4661" s="415">
        <v>100342986</v>
      </c>
      <c r="F4661" s="416" t="s">
        <v>8442</v>
      </c>
      <c r="G4661" s="411" t="s">
        <v>613</v>
      </c>
      <c r="H4661" s="411" t="s">
        <v>665</v>
      </c>
      <c r="I4661" s="413" t="s">
        <v>45</v>
      </c>
      <c r="J4661" s="417">
        <v>39</v>
      </c>
      <c r="L4661" s="413" t="s">
        <v>18746</v>
      </c>
      <c r="M4661" s="413" t="s">
        <v>1427</v>
      </c>
      <c r="N4661" s="39" t="s">
        <v>1429</v>
      </c>
      <c r="O4661" s="413" t="s">
        <v>1433</v>
      </c>
      <c r="P4661" s="418" t="s">
        <v>18747</v>
      </c>
      <c r="Q4661" s="419" t="s">
        <v>9586</v>
      </c>
      <c r="R4661" s="420" t="s">
        <v>31848</v>
      </c>
      <c r="S4661" s="408">
        <v>45348</v>
      </c>
      <c r="T4661" s="413" t="s">
        <v>1415</v>
      </c>
      <c r="U4661" s="417" t="s">
        <v>1416</v>
      </c>
      <c r="V4661" s="421">
        <v>45450</v>
      </c>
      <c r="W4661" s="422" t="s">
        <v>31849</v>
      </c>
      <c r="X4661" s="417" t="s">
        <v>23286</v>
      </c>
      <c r="Z4661" s="8">
        <v>89003302316</v>
      </c>
      <c r="AA4661" s="8">
        <v>89373704393</v>
      </c>
      <c r="AB4661" s="414">
        <v>45104</v>
      </c>
    </row>
    <row r="4662" spans="1:29" s="8" customFormat="1" hidden="1" x14ac:dyDescent="0.25">
      <c r="A4662" s="409">
        <v>4646</v>
      </c>
      <c r="B4662" s="414">
        <v>45104</v>
      </c>
      <c r="C4662" s="412">
        <f t="shared" si="72"/>
        <v>2023</v>
      </c>
      <c r="D4662" s="411" t="s">
        <v>18757</v>
      </c>
      <c r="E4662" s="415" t="s">
        <v>606</v>
      </c>
      <c r="F4662" s="416" t="s">
        <v>8442</v>
      </c>
      <c r="G4662" s="411" t="s">
        <v>613</v>
      </c>
      <c r="H4662" s="411" t="s">
        <v>667</v>
      </c>
      <c r="I4662" s="413" t="s">
        <v>655</v>
      </c>
      <c r="J4662" s="417">
        <v>16</v>
      </c>
      <c r="L4662" s="413" t="s">
        <v>18758</v>
      </c>
      <c r="M4662" s="413" t="s">
        <v>1427</v>
      </c>
      <c r="N4662" s="412" t="s">
        <v>1429</v>
      </c>
      <c r="O4662" s="413" t="s">
        <v>1601</v>
      </c>
      <c r="P4662" s="418" t="s">
        <v>27509</v>
      </c>
      <c r="Q4662" s="419" t="s">
        <v>9586</v>
      </c>
      <c r="R4662" s="420" t="s">
        <v>28246</v>
      </c>
      <c r="S4662" s="408">
        <v>45348</v>
      </c>
      <c r="T4662" s="413" t="s">
        <v>1415</v>
      </c>
      <c r="U4662" s="417" t="s">
        <v>1416</v>
      </c>
      <c r="V4662" s="421">
        <v>45385</v>
      </c>
      <c r="W4662" s="422" t="s">
        <v>28247</v>
      </c>
      <c r="X4662" s="417" t="s">
        <v>23286</v>
      </c>
      <c r="AB4662" s="414">
        <v>45104</v>
      </c>
    </row>
    <row r="4663" spans="1:29" s="8" customFormat="1" hidden="1" x14ac:dyDescent="0.25">
      <c r="A4663" s="1428">
        <v>4647</v>
      </c>
      <c r="B4663" s="109">
        <v>45104</v>
      </c>
      <c r="C4663" s="412">
        <f t="shared" si="72"/>
        <v>2023</v>
      </c>
      <c r="D4663" s="627" t="s">
        <v>18759</v>
      </c>
      <c r="E4663" s="628" t="s">
        <v>606</v>
      </c>
      <c r="F4663" s="629" t="s">
        <v>8443</v>
      </c>
      <c r="G4663" s="627" t="s">
        <v>613</v>
      </c>
      <c r="H4663" s="627" t="s">
        <v>2632</v>
      </c>
      <c r="I4663" s="630" t="s">
        <v>4743</v>
      </c>
      <c r="J4663" s="115">
        <v>27</v>
      </c>
      <c r="K4663" s="1"/>
      <c r="L4663" s="630" t="s">
        <v>18760</v>
      </c>
      <c r="M4663" s="114" t="s">
        <v>1427</v>
      </c>
      <c r="N4663" s="138" t="s">
        <v>1429</v>
      </c>
      <c r="O4663" s="630" t="s">
        <v>1433</v>
      </c>
      <c r="P4663" s="631" t="s">
        <v>18761</v>
      </c>
      <c r="Q4663" s="118"/>
      <c r="R4663" s="119"/>
      <c r="S4663" s="120"/>
      <c r="T4663" s="114"/>
      <c r="U4663" s="115"/>
      <c r="V4663" s="121"/>
      <c r="W4663" s="135"/>
      <c r="X4663" s="115"/>
      <c r="Y4663" s="1"/>
      <c r="Z4663" s="1"/>
      <c r="AA4663" s="1"/>
      <c r="AB4663" s="109">
        <v>45104</v>
      </c>
      <c r="AC4663" s="1"/>
    </row>
    <row r="4664" spans="1:29" hidden="1" x14ac:dyDescent="0.25">
      <c r="A4664" s="409">
        <v>4648</v>
      </c>
      <c r="B4664" s="414">
        <v>45104</v>
      </c>
      <c r="C4664" s="412">
        <f t="shared" si="72"/>
        <v>2023</v>
      </c>
      <c r="D4664" s="411" t="s">
        <v>18808</v>
      </c>
      <c r="E4664" s="415">
        <v>100255100</v>
      </c>
      <c r="F4664" s="416" t="s">
        <v>8442</v>
      </c>
      <c r="G4664" s="411" t="s">
        <v>613</v>
      </c>
      <c r="H4664" s="411" t="s">
        <v>2275</v>
      </c>
      <c r="I4664" s="413" t="s">
        <v>636</v>
      </c>
      <c r="J4664" s="417">
        <v>103</v>
      </c>
      <c r="K4664" s="8"/>
      <c r="L4664" s="413" t="s">
        <v>18809</v>
      </c>
      <c r="M4664" s="413" t="s">
        <v>1427</v>
      </c>
      <c r="N4664" s="39" t="s">
        <v>1429</v>
      </c>
      <c r="O4664" s="413" t="s">
        <v>1521</v>
      </c>
      <c r="P4664" s="418" t="s">
        <v>18810</v>
      </c>
      <c r="Q4664" s="419" t="s">
        <v>9586</v>
      </c>
      <c r="R4664" s="420" t="s">
        <v>30235</v>
      </c>
      <c r="S4664" s="408">
        <v>45344</v>
      </c>
      <c r="T4664" s="413" t="s">
        <v>1415</v>
      </c>
      <c r="U4664" s="417" t="s">
        <v>1416</v>
      </c>
      <c r="V4664" s="421">
        <v>45420</v>
      </c>
      <c r="W4664" s="422" t="s">
        <v>30236</v>
      </c>
      <c r="X4664" s="417" t="s">
        <v>23286</v>
      </c>
      <c r="Y4664" s="8"/>
      <c r="Z4664" s="8">
        <v>89063844837</v>
      </c>
      <c r="AA4664" s="8"/>
      <c r="AB4664" s="414">
        <v>45104</v>
      </c>
      <c r="AC4664" s="8"/>
    </row>
    <row r="4665" spans="1:29" s="8" customFormat="1" hidden="1" x14ac:dyDescent="0.25">
      <c r="A4665" s="409">
        <v>4649</v>
      </c>
      <c r="B4665" s="414">
        <v>45104</v>
      </c>
      <c r="C4665" s="412">
        <f t="shared" si="72"/>
        <v>2023</v>
      </c>
      <c r="D4665" s="411" t="s">
        <v>18811</v>
      </c>
      <c r="E4665" s="415">
        <v>100324742</v>
      </c>
      <c r="F4665" s="416" t="s">
        <v>8442</v>
      </c>
      <c r="G4665" s="411" t="s">
        <v>613</v>
      </c>
      <c r="H4665" s="411" t="s">
        <v>8185</v>
      </c>
      <c r="I4665" s="413" t="s">
        <v>716</v>
      </c>
      <c r="J4665" s="417">
        <v>16</v>
      </c>
      <c r="L4665" s="413" t="s">
        <v>18812</v>
      </c>
      <c r="M4665" s="413" t="s">
        <v>1427</v>
      </c>
      <c r="N4665" s="39" t="s">
        <v>1429</v>
      </c>
      <c r="O4665" s="413" t="s">
        <v>1441</v>
      </c>
      <c r="P4665" s="418" t="s">
        <v>18813</v>
      </c>
      <c r="Q4665" s="419" t="s">
        <v>9586</v>
      </c>
      <c r="R4665" s="420" t="s">
        <v>29584</v>
      </c>
      <c r="S4665" s="408">
        <v>45343</v>
      </c>
      <c r="T4665" s="413" t="s">
        <v>1415</v>
      </c>
      <c r="U4665" s="417" t="s">
        <v>1416</v>
      </c>
      <c r="V4665" s="421">
        <v>45410</v>
      </c>
      <c r="W4665" s="422" t="s">
        <v>29585</v>
      </c>
      <c r="X4665" s="417" t="s">
        <v>23286</v>
      </c>
      <c r="AB4665" s="414">
        <v>45104</v>
      </c>
    </row>
    <row r="4666" spans="1:29" s="8" customFormat="1" hidden="1" x14ac:dyDescent="0.25">
      <c r="A4666" s="409">
        <v>4650</v>
      </c>
      <c r="B4666" s="414">
        <v>45104</v>
      </c>
      <c r="C4666" s="412">
        <f t="shared" si="72"/>
        <v>2023</v>
      </c>
      <c r="D4666" s="411" t="s">
        <v>18814</v>
      </c>
      <c r="E4666" s="415">
        <v>100412036</v>
      </c>
      <c r="F4666" s="416" t="s">
        <v>8442</v>
      </c>
      <c r="G4666" s="411" t="s">
        <v>613</v>
      </c>
      <c r="H4666" s="411" t="s">
        <v>1603</v>
      </c>
      <c r="I4666" s="413" t="s">
        <v>46</v>
      </c>
      <c r="J4666" s="417">
        <v>52</v>
      </c>
      <c r="L4666" s="413" t="s">
        <v>18815</v>
      </c>
      <c r="M4666" s="413" t="s">
        <v>1427</v>
      </c>
      <c r="N4666" s="412" t="s">
        <v>1429</v>
      </c>
      <c r="O4666" s="413" t="s">
        <v>1433</v>
      </c>
      <c r="P4666" s="418" t="s">
        <v>18816</v>
      </c>
      <c r="Q4666" s="419" t="s">
        <v>9586</v>
      </c>
      <c r="R4666" s="420" t="s">
        <v>26821</v>
      </c>
      <c r="S4666" s="408">
        <v>44903</v>
      </c>
      <c r="T4666" s="413" t="s">
        <v>26822</v>
      </c>
      <c r="U4666" s="417" t="s">
        <v>1416</v>
      </c>
      <c r="V4666" s="421">
        <v>45303</v>
      </c>
      <c r="W4666" s="422" t="s">
        <v>12920</v>
      </c>
      <c r="X4666" s="417" t="s">
        <v>23286</v>
      </c>
      <c r="AB4666" s="414">
        <v>45104</v>
      </c>
    </row>
    <row r="4667" spans="1:29" s="8" customFormat="1" hidden="1" x14ac:dyDescent="0.25">
      <c r="A4667" s="409">
        <v>4651</v>
      </c>
      <c r="B4667" s="414">
        <v>45104</v>
      </c>
      <c r="C4667" s="412">
        <f t="shared" si="72"/>
        <v>2023</v>
      </c>
      <c r="D4667" s="22" t="s">
        <v>18839</v>
      </c>
      <c r="E4667" s="23">
        <v>100357214</v>
      </c>
      <c r="F4667" s="24" t="s">
        <v>8442</v>
      </c>
      <c r="G4667" s="22" t="s">
        <v>613</v>
      </c>
      <c r="H4667" s="22" t="s">
        <v>2100</v>
      </c>
      <c r="I4667" s="26" t="s">
        <v>624</v>
      </c>
      <c r="J4667" s="25">
        <v>19</v>
      </c>
      <c r="L4667" s="26" t="s">
        <v>18840</v>
      </c>
      <c r="M4667" s="413" t="s">
        <v>1427</v>
      </c>
      <c r="N4667" s="412" t="s">
        <v>1429</v>
      </c>
      <c r="O4667" s="26" t="s">
        <v>2463</v>
      </c>
      <c r="P4667" s="27" t="s">
        <v>30232</v>
      </c>
      <c r="Q4667" s="28" t="s">
        <v>9586</v>
      </c>
      <c r="R4667" s="29" t="s">
        <v>30233</v>
      </c>
      <c r="S4667" s="30">
        <v>45344</v>
      </c>
      <c r="T4667" s="26" t="s">
        <v>1415</v>
      </c>
      <c r="U4667" s="25" t="s">
        <v>1416</v>
      </c>
      <c r="V4667" s="31">
        <v>45420</v>
      </c>
      <c r="W4667" s="99" t="s">
        <v>30234</v>
      </c>
      <c r="X4667" s="25" t="s">
        <v>23286</v>
      </c>
      <c r="AB4667" s="414">
        <v>45104</v>
      </c>
    </row>
    <row r="4668" spans="1:29" hidden="1" x14ac:dyDescent="0.25">
      <c r="A4668" s="409">
        <v>4652</v>
      </c>
      <c r="B4668" s="414">
        <v>45104</v>
      </c>
      <c r="C4668" s="412">
        <f t="shared" si="72"/>
        <v>2023</v>
      </c>
      <c r="D4668" s="22" t="s">
        <v>18841</v>
      </c>
      <c r="E4668" s="23">
        <v>100394847</v>
      </c>
      <c r="F4668" s="24" t="s">
        <v>8443</v>
      </c>
      <c r="G4668" s="22" t="s">
        <v>613</v>
      </c>
      <c r="H4668" s="22" t="s">
        <v>620</v>
      </c>
      <c r="I4668" s="26" t="s">
        <v>10142</v>
      </c>
      <c r="J4668" s="25">
        <v>110</v>
      </c>
      <c r="K4668" s="8"/>
      <c r="L4668" s="26" t="s">
        <v>18842</v>
      </c>
      <c r="M4668" s="413" t="s">
        <v>1427</v>
      </c>
      <c r="N4668" s="39" t="s">
        <v>1429</v>
      </c>
      <c r="O4668" s="26" t="s">
        <v>1433</v>
      </c>
      <c r="P4668" s="27" t="s">
        <v>28858</v>
      </c>
      <c r="Q4668" s="28" t="s">
        <v>9586</v>
      </c>
      <c r="R4668" s="29" t="s">
        <v>28859</v>
      </c>
      <c r="S4668" s="30">
        <v>45344</v>
      </c>
      <c r="T4668" s="26" t="s">
        <v>1415</v>
      </c>
      <c r="U4668" s="25" t="s">
        <v>1416</v>
      </c>
      <c r="V4668" s="31">
        <v>45394</v>
      </c>
      <c r="W4668" s="99" t="s">
        <v>28860</v>
      </c>
      <c r="X4668" s="25" t="s">
        <v>23286</v>
      </c>
      <c r="Y4668" s="8"/>
      <c r="Z4668" s="8"/>
      <c r="AA4668" s="8"/>
      <c r="AB4668" s="414">
        <v>45104</v>
      </c>
      <c r="AC4668" s="8"/>
    </row>
    <row r="4669" spans="1:29" s="8" customFormat="1" hidden="1" x14ac:dyDescent="0.25">
      <c r="A4669" s="409">
        <v>4653</v>
      </c>
      <c r="B4669" s="414">
        <v>45104</v>
      </c>
      <c r="C4669" s="412">
        <f t="shared" si="72"/>
        <v>2023</v>
      </c>
      <c r="D4669" s="22" t="s">
        <v>9390</v>
      </c>
      <c r="E4669" s="23">
        <v>100328095</v>
      </c>
      <c r="F4669" s="24" t="s">
        <v>8442</v>
      </c>
      <c r="G4669" s="22" t="s">
        <v>613</v>
      </c>
      <c r="H4669" s="22" t="s">
        <v>682</v>
      </c>
      <c r="I4669" s="26" t="s">
        <v>40</v>
      </c>
      <c r="J4669" s="25">
        <v>5</v>
      </c>
      <c r="L4669" s="26" t="s">
        <v>18843</v>
      </c>
      <c r="M4669" s="413" t="s">
        <v>1427</v>
      </c>
      <c r="N4669" s="39" t="s">
        <v>1429</v>
      </c>
      <c r="O4669" s="26" t="s">
        <v>1578</v>
      </c>
      <c r="P4669" s="27" t="s">
        <v>18844</v>
      </c>
      <c r="Q4669" s="419" t="s">
        <v>9586</v>
      </c>
      <c r="R4669" s="29" t="s">
        <v>28406</v>
      </c>
      <c r="S4669" s="30">
        <v>45363</v>
      </c>
      <c r="T4669" s="26" t="s">
        <v>1415</v>
      </c>
      <c r="U4669" s="25" t="s">
        <v>1416</v>
      </c>
      <c r="V4669" s="31">
        <v>45391</v>
      </c>
      <c r="W4669" s="99" t="s">
        <v>6239</v>
      </c>
      <c r="X4669" s="25" t="s">
        <v>23286</v>
      </c>
      <c r="AB4669" s="414">
        <v>45104</v>
      </c>
    </row>
    <row r="4670" spans="1:29" hidden="1" x14ac:dyDescent="0.25">
      <c r="A4670" s="409">
        <v>4654</v>
      </c>
      <c r="B4670" s="414">
        <v>45104</v>
      </c>
      <c r="C4670" s="412">
        <f t="shared" si="72"/>
        <v>2023</v>
      </c>
      <c r="D4670" s="22" t="s">
        <v>18877</v>
      </c>
      <c r="E4670" s="23" t="s">
        <v>606</v>
      </c>
      <c r="F4670" s="416" t="s">
        <v>8442</v>
      </c>
      <c r="G4670" s="22" t="s">
        <v>613</v>
      </c>
      <c r="H4670" s="22" t="s">
        <v>1794</v>
      </c>
      <c r="I4670" s="26" t="s">
        <v>793</v>
      </c>
      <c r="J4670" s="25">
        <v>53</v>
      </c>
      <c r="K4670" s="8"/>
      <c r="L4670" s="26" t="s">
        <v>18878</v>
      </c>
      <c r="M4670" s="413" t="s">
        <v>1427</v>
      </c>
      <c r="N4670" s="39" t="s">
        <v>1429</v>
      </c>
      <c r="O4670" s="26" t="s">
        <v>1323</v>
      </c>
      <c r="P4670" s="27" t="s">
        <v>10922</v>
      </c>
      <c r="Q4670" s="28" t="s">
        <v>9586</v>
      </c>
      <c r="R4670" s="29" t="s">
        <v>29261</v>
      </c>
      <c r="S4670" s="30">
        <v>45344</v>
      </c>
      <c r="T4670" s="26" t="s">
        <v>1415</v>
      </c>
      <c r="U4670" s="25" t="s">
        <v>1416</v>
      </c>
      <c r="V4670" s="31">
        <v>45405</v>
      </c>
      <c r="W4670" s="99" t="s">
        <v>29262</v>
      </c>
      <c r="X4670" s="25" t="s">
        <v>23286</v>
      </c>
      <c r="Y4670" s="8"/>
      <c r="Z4670" s="8"/>
      <c r="AA4670" s="8"/>
      <c r="AB4670" s="414">
        <v>45104</v>
      </c>
      <c r="AC4670" s="8"/>
    </row>
    <row r="4671" spans="1:29" s="8" customFormat="1" hidden="1" x14ac:dyDescent="0.25">
      <c r="A4671" s="409">
        <v>4655</v>
      </c>
      <c r="B4671" s="414">
        <v>45104</v>
      </c>
      <c r="C4671" s="412">
        <f t="shared" si="72"/>
        <v>2023</v>
      </c>
      <c r="D4671" s="22" t="s">
        <v>18898</v>
      </c>
      <c r="E4671" s="23" t="s">
        <v>606</v>
      </c>
      <c r="F4671" s="24" t="s">
        <v>8442</v>
      </c>
      <c r="G4671" s="22" t="s">
        <v>613</v>
      </c>
      <c r="H4671" s="22" t="s">
        <v>693</v>
      </c>
      <c r="I4671" s="26" t="s">
        <v>666</v>
      </c>
      <c r="J4671" s="25">
        <v>188</v>
      </c>
      <c r="L4671" s="26" t="s">
        <v>18899</v>
      </c>
      <c r="M4671" s="413" t="s">
        <v>1427</v>
      </c>
      <c r="N4671" s="39" t="s">
        <v>1429</v>
      </c>
      <c r="O4671" s="26" t="s">
        <v>1464</v>
      </c>
      <c r="P4671" s="27" t="s">
        <v>29283</v>
      </c>
      <c r="Q4671" s="28" t="s">
        <v>9586</v>
      </c>
      <c r="R4671" s="29" t="s">
        <v>29284</v>
      </c>
      <c r="S4671" s="30">
        <v>45344</v>
      </c>
      <c r="T4671" s="26" t="s">
        <v>1415</v>
      </c>
      <c r="U4671" s="25" t="s">
        <v>1416</v>
      </c>
      <c r="V4671" s="31">
        <v>45405</v>
      </c>
      <c r="W4671" s="99" t="s">
        <v>29285</v>
      </c>
      <c r="X4671" s="25" t="s">
        <v>23286</v>
      </c>
      <c r="Z4671" s="8" t="s">
        <v>15236</v>
      </c>
      <c r="AB4671" s="414">
        <v>45104</v>
      </c>
    </row>
    <row r="4672" spans="1:29" s="8" customFormat="1" hidden="1" x14ac:dyDescent="0.25">
      <c r="A4672" s="409">
        <v>4656</v>
      </c>
      <c r="B4672" s="414">
        <v>45104</v>
      </c>
      <c r="C4672" s="412">
        <f t="shared" si="72"/>
        <v>2023</v>
      </c>
      <c r="D4672" s="22" t="s">
        <v>19450</v>
      </c>
      <c r="E4672" s="23">
        <v>100411430</v>
      </c>
      <c r="F4672" s="24" t="s">
        <v>8442</v>
      </c>
      <c r="G4672" s="22" t="s">
        <v>613</v>
      </c>
      <c r="H4672" s="22" t="s">
        <v>727</v>
      </c>
      <c r="I4672" s="26" t="s">
        <v>7056</v>
      </c>
      <c r="J4672" s="25">
        <v>27</v>
      </c>
      <c r="L4672" s="26" t="s">
        <v>19451</v>
      </c>
      <c r="M4672" s="413" t="s">
        <v>1427</v>
      </c>
      <c r="N4672" s="39" t="s">
        <v>1429</v>
      </c>
      <c r="O4672" s="26" t="s">
        <v>1834</v>
      </c>
      <c r="P4672" s="27" t="s">
        <v>33197</v>
      </c>
      <c r="Q4672" s="28" t="s">
        <v>9586</v>
      </c>
      <c r="R4672" s="29" t="s">
        <v>33198</v>
      </c>
      <c r="S4672" s="30">
        <v>45343</v>
      </c>
      <c r="T4672" s="26" t="s">
        <v>1415</v>
      </c>
      <c r="U4672" s="25" t="s">
        <v>1416</v>
      </c>
      <c r="V4672" s="31">
        <v>45490</v>
      </c>
      <c r="W4672" s="99" t="s">
        <v>33199</v>
      </c>
      <c r="X4672" s="25" t="s">
        <v>23286</v>
      </c>
      <c r="Z4672" s="8">
        <v>89520204625</v>
      </c>
      <c r="AA4672" s="8" t="s">
        <v>19452</v>
      </c>
      <c r="AB4672" s="414">
        <v>45104</v>
      </c>
      <c r="AC4672" s="4393">
        <v>45477</v>
      </c>
    </row>
    <row r="4673" spans="1:29" hidden="1" x14ac:dyDescent="0.25">
      <c r="A4673" s="409">
        <v>4657</v>
      </c>
      <c r="B4673" s="414">
        <v>45104</v>
      </c>
      <c r="C4673" s="412">
        <f t="shared" si="72"/>
        <v>2023</v>
      </c>
      <c r="D4673" s="22" t="s">
        <v>19453</v>
      </c>
      <c r="E4673" s="23">
        <v>100402461</v>
      </c>
      <c r="F4673" s="24" t="s">
        <v>8442</v>
      </c>
      <c r="G4673" s="22" t="s">
        <v>613</v>
      </c>
      <c r="H4673" s="22" t="s">
        <v>642</v>
      </c>
      <c r="I4673" s="26" t="s">
        <v>616</v>
      </c>
      <c r="J4673" s="25">
        <v>22</v>
      </c>
      <c r="K4673" s="8"/>
      <c r="L4673" s="26" t="s">
        <v>19454</v>
      </c>
      <c r="M4673" s="413" t="s">
        <v>1427</v>
      </c>
      <c r="N4673" s="39" t="s">
        <v>1429</v>
      </c>
      <c r="O4673" s="26" t="s">
        <v>1601</v>
      </c>
      <c r="P4673" s="27" t="s">
        <v>29244</v>
      </c>
      <c r="Q4673" s="28" t="s">
        <v>9586</v>
      </c>
      <c r="R4673" s="29" t="s">
        <v>29245</v>
      </c>
      <c r="S4673" s="30">
        <v>45344</v>
      </c>
      <c r="T4673" s="26" t="s">
        <v>1415</v>
      </c>
      <c r="U4673" s="25" t="s">
        <v>1416</v>
      </c>
      <c r="V4673" s="31">
        <v>45404</v>
      </c>
      <c r="W4673" s="99" t="s">
        <v>16014</v>
      </c>
      <c r="X4673" s="25" t="s">
        <v>23286</v>
      </c>
      <c r="Y4673" s="8"/>
      <c r="Z4673" s="8"/>
      <c r="AA4673" s="8"/>
      <c r="AB4673" s="414">
        <v>45104</v>
      </c>
      <c r="AC4673" s="4393">
        <v>45129</v>
      </c>
    </row>
    <row r="4674" spans="1:29" x14ac:dyDescent="0.25">
      <c r="A4674" s="56">
        <v>4658</v>
      </c>
      <c r="B4674" s="57">
        <v>45104</v>
      </c>
      <c r="C4674" s="412">
        <f t="shared" si="72"/>
        <v>2023</v>
      </c>
      <c r="D4674" s="46" t="s">
        <v>19455</v>
      </c>
      <c r="E4674" s="47">
        <v>100402463</v>
      </c>
      <c r="F4674" s="48" t="s">
        <v>8442</v>
      </c>
      <c r="G4674" s="46" t="s">
        <v>613</v>
      </c>
      <c r="H4674" s="58" t="s">
        <v>642</v>
      </c>
      <c r="I4674" s="50" t="s">
        <v>616</v>
      </c>
      <c r="J4674" s="49">
        <v>24</v>
      </c>
      <c r="K4674" s="8" t="s">
        <v>14259</v>
      </c>
      <c r="L4674" s="50" t="s">
        <v>19456</v>
      </c>
      <c r="M4674" s="62" t="s">
        <v>1427</v>
      </c>
      <c r="N4674" s="44" t="s">
        <v>1429</v>
      </c>
      <c r="O4674" s="50" t="s">
        <v>1601</v>
      </c>
      <c r="P4674" s="51" t="s">
        <v>19457</v>
      </c>
      <c r="Q4674" s="52" t="s">
        <v>834</v>
      </c>
      <c r="R4674" s="53" t="s">
        <v>20469</v>
      </c>
      <c r="S4674" s="54">
        <v>45139</v>
      </c>
      <c r="T4674" s="50" t="s">
        <v>1415</v>
      </c>
      <c r="U4674" s="49" t="s">
        <v>1416</v>
      </c>
      <c r="V4674" s="55">
        <v>45133</v>
      </c>
      <c r="W4674" s="107" t="s">
        <v>1419</v>
      </c>
      <c r="X4674" s="49" t="s">
        <v>1426</v>
      </c>
      <c r="Y4674" s="10" t="s">
        <v>19452</v>
      </c>
      <c r="Z4674" s="10"/>
      <c r="AA4674" s="10"/>
      <c r="AB4674" s="57">
        <v>45104</v>
      </c>
      <c r="AC4674" s="10"/>
    </row>
    <row r="4675" spans="1:29" hidden="1" x14ac:dyDescent="0.25">
      <c r="A4675" s="56">
        <v>4659</v>
      </c>
      <c r="B4675" s="57">
        <v>45104</v>
      </c>
      <c r="C4675" s="412">
        <f t="shared" si="72"/>
        <v>2023</v>
      </c>
      <c r="D4675" s="46" t="s">
        <v>19458</v>
      </c>
      <c r="E4675" s="47">
        <v>100402455</v>
      </c>
      <c r="F4675" s="48" t="s">
        <v>8442</v>
      </c>
      <c r="G4675" s="46" t="s">
        <v>613</v>
      </c>
      <c r="H4675" s="46" t="s">
        <v>642</v>
      </c>
      <c r="I4675" s="50" t="s">
        <v>616</v>
      </c>
      <c r="J4675" s="49">
        <v>16</v>
      </c>
      <c r="K4675" s="10"/>
      <c r="L4675" s="50" t="s">
        <v>19459</v>
      </c>
      <c r="M4675" s="62" t="s">
        <v>1427</v>
      </c>
      <c r="N4675" s="44" t="s">
        <v>1429</v>
      </c>
      <c r="O4675" s="50" t="s">
        <v>1433</v>
      </c>
      <c r="P4675" s="51" t="s">
        <v>19460</v>
      </c>
      <c r="Q4675" s="52" t="s">
        <v>834</v>
      </c>
      <c r="R4675" s="53" t="s">
        <v>20470</v>
      </c>
      <c r="S4675" s="54">
        <v>45133</v>
      </c>
      <c r="T4675" s="50" t="s">
        <v>1415</v>
      </c>
      <c r="U4675" s="49" t="s">
        <v>1416</v>
      </c>
      <c r="V4675" s="55">
        <v>45133</v>
      </c>
      <c r="W4675" s="107" t="s">
        <v>1419</v>
      </c>
      <c r="X4675" s="49" t="s">
        <v>1426</v>
      </c>
      <c r="Y4675" s="10"/>
      <c r="Z4675" s="10" t="s">
        <v>19452</v>
      </c>
      <c r="AA4675" s="10"/>
      <c r="AB4675" s="57">
        <v>45104</v>
      </c>
      <c r="AC4675" s="10"/>
    </row>
    <row r="4676" spans="1:29" s="8" customFormat="1" x14ac:dyDescent="0.25">
      <c r="A4676" s="56">
        <v>4660</v>
      </c>
      <c r="B4676" s="57">
        <v>45104</v>
      </c>
      <c r="C4676" s="412">
        <f t="shared" si="72"/>
        <v>2023</v>
      </c>
      <c r="D4676" s="46" t="s">
        <v>19461</v>
      </c>
      <c r="E4676" s="47">
        <v>100402457</v>
      </c>
      <c r="F4676" s="48" t="s">
        <v>8442</v>
      </c>
      <c r="G4676" s="46" t="s">
        <v>613</v>
      </c>
      <c r="H4676" s="46" t="s">
        <v>642</v>
      </c>
      <c r="I4676" s="50" t="s">
        <v>616</v>
      </c>
      <c r="J4676" s="49">
        <v>18</v>
      </c>
      <c r="K4676" s="8" t="s">
        <v>14259</v>
      </c>
      <c r="L4676" s="50" t="s">
        <v>19462</v>
      </c>
      <c r="M4676" s="62" t="s">
        <v>1427</v>
      </c>
      <c r="N4676" s="44" t="s">
        <v>1429</v>
      </c>
      <c r="O4676" s="50" t="s">
        <v>1433</v>
      </c>
      <c r="P4676" s="51" t="s">
        <v>19463</v>
      </c>
      <c r="Q4676" s="52" t="s">
        <v>834</v>
      </c>
      <c r="R4676" s="53" t="s">
        <v>20471</v>
      </c>
      <c r="S4676" s="54">
        <v>45133</v>
      </c>
      <c r="T4676" s="50" t="s">
        <v>1415</v>
      </c>
      <c r="U4676" s="49" t="s">
        <v>1416</v>
      </c>
      <c r="V4676" s="55">
        <v>45133</v>
      </c>
      <c r="W4676" s="107" t="s">
        <v>1419</v>
      </c>
      <c r="X4676" s="49" t="s">
        <v>1426</v>
      </c>
      <c r="Y4676" s="10" t="s">
        <v>19452</v>
      </c>
      <c r="Z4676" s="10"/>
      <c r="AA4676" s="10"/>
      <c r="AB4676" s="57">
        <v>45104</v>
      </c>
      <c r="AC4676" s="10"/>
    </row>
    <row r="4677" spans="1:29" s="10" customFormat="1" ht="15" customHeight="1" x14ac:dyDescent="0.25">
      <c r="A4677" s="1428">
        <v>4661</v>
      </c>
      <c r="B4677" s="109">
        <v>45104</v>
      </c>
      <c r="C4677" s="412">
        <f t="shared" si="72"/>
        <v>2023</v>
      </c>
      <c r="D4677" s="766" t="s">
        <v>19464</v>
      </c>
      <c r="E4677" s="656">
        <v>100402446</v>
      </c>
      <c r="F4677" s="767" t="s">
        <v>8442</v>
      </c>
      <c r="G4677" s="766" t="s">
        <v>613</v>
      </c>
      <c r="H4677" s="766" t="s">
        <v>642</v>
      </c>
      <c r="I4677" s="768" t="s">
        <v>616</v>
      </c>
      <c r="J4677" s="124">
        <v>7</v>
      </c>
      <c r="K4677" s="8" t="s">
        <v>14259</v>
      </c>
      <c r="L4677" s="768" t="s">
        <v>19465</v>
      </c>
      <c r="M4677" s="114" t="s">
        <v>1427</v>
      </c>
      <c r="N4677" s="138" t="s">
        <v>1429</v>
      </c>
      <c r="O4677" s="768" t="s">
        <v>1601</v>
      </c>
      <c r="P4677" s="769" t="s">
        <v>19466</v>
      </c>
      <c r="Q4677" s="118"/>
      <c r="R4677" s="129"/>
      <c r="S4677" s="130"/>
      <c r="T4677" s="126"/>
      <c r="U4677" s="124"/>
      <c r="V4677" s="131"/>
      <c r="W4677" s="122"/>
      <c r="X4677" s="124"/>
      <c r="Y4677" s="770" t="s">
        <v>19452</v>
      </c>
      <c r="Z4677" s="651"/>
      <c r="AA4677" s="1"/>
      <c r="AB4677" s="109">
        <v>45104</v>
      </c>
      <c r="AC4677" s="1"/>
    </row>
    <row r="4678" spans="1:29" s="10" customFormat="1" ht="15" customHeight="1" x14ac:dyDescent="0.25">
      <c r="A4678" s="56">
        <v>4662</v>
      </c>
      <c r="B4678" s="57">
        <v>45104</v>
      </c>
      <c r="C4678" s="412">
        <f t="shared" si="72"/>
        <v>2023</v>
      </c>
      <c r="D4678" s="46" t="s">
        <v>19467</v>
      </c>
      <c r="E4678" s="47">
        <v>100402447</v>
      </c>
      <c r="F4678" s="48" t="s">
        <v>8442</v>
      </c>
      <c r="G4678" s="46" t="s">
        <v>613</v>
      </c>
      <c r="H4678" s="46" t="s">
        <v>642</v>
      </c>
      <c r="I4678" s="50" t="s">
        <v>616</v>
      </c>
      <c r="J4678" s="49">
        <v>8</v>
      </c>
      <c r="K4678" s="8" t="s">
        <v>14259</v>
      </c>
      <c r="L4678" s="50" t="s">
        <v>19468</v>
      </c>
      <c r="M4678" s="62" t="s">
        <v>1427</v>
      </c>
      <c r="N4678" s="44" t="s">
        <v>1429</v>
      </c>
      <c r="O4678" s="50" t="s">
        <v>1601</v>
      </c>
      <c r="P4678" s="51" t="s">
        <v>19469</v>
      </c>
      <c r="Q4678" s="64"/>
      <c r="R4678" s="53"/>
      <c r="S4678" s="54"/>
      <c r="T4678" s="50"/>
      <c r="U4678" s="49"/>
      <c r="V4678" s="55">
        <v>45204</v>
      </c>
      <c r="W4678" s="107" t="s">
        <v>1419</v>
      </c>
      <c r="X4678" s="49" t="s">
        <v>1426</v>
      </c>
      <c r="Y4678" s="10" t="s">
        <v>19452</v>
      </c>
      <c r="AB4678" s="57">
        <v>45104</v>
      </c>
    </row>
    <row r="4679" spans="1:29" s="10" customFormat="1" ht="15" customHeight="1" x14ac:dyDescent="0.25">
      <c r="A4679" s="56">
        <v>4663</v>
      </c>
      <c r="B4679" s="57">
        <v>45104</v>
      </c>
      <c r="C4679" s="412">
        <f t="shared" si="72"/>
        <v>2023</v>
      </c>
      <c r="D4679" s="46" t="s">
        <v>19458</v>
      </c>
      <c r="E4679" s="47">
        <v>100402449</v>
      </c>
      <c r="F4679" s="48" t="s">
        <v>8442</v>
      </c>
      <c r="G4679" s="46" t="s">
        <v>613</v>
      </c>
      <c r="H4679" s="46" t="s">
        <v>642</v>
      </c>
      <c r="I4679" s="50" t="s">
        <v>616</v>
      </c>
      <c r="J4679" s="49">
        <v>10</v>
      </c>
      <c r="K4679" s="8" t="s">
        <v>14259</v>
      </c>
      <c r="L4679" s="50" t="s">
        <v>19470</v>
      </c>
      <c r="M4679" s="62" t="s">
        <v>1427</v>
      </c>
      <c r="N4679" s="44" t="s">
        <v>1429</v>
      </c>
      <c r="O4679" s="50" t="s">
        <v>1601</v>
      </c>
      <c r="P4679" s="51" t="s">
        <v>19471</v>
      </c>
      <c r="Q4679" s="64" t="s">
        <v>834</v>
      </c>
      <c r="R4679" s="53" t="s">
        <v>20472</v>
      </c>
      <c r="S4679" s="54">
        <v>45133</v>
      </c>
      <c r="T4679" s="50" t="s">
        <v>1415</v>
      </c>
      <c r="U4679" s="49" t="s">
        <v>1416</v>
      </c>
      <c r="V4679" s="55">
        <v>45133</v>
      </c>
      <c r="W4679" s="107" t="s">
        <v>1419</v>
      </c>
      <c r="X4679" s="49" t="s">
        <v>1426</v>
      </c>
      <c r="Y4679" s="10" t="s">
        <v>19452</v>
      </c>
      <c r="AB4679" s="57">
        <v>45104</v>
      </c>
    </row>
    <row r="4680" spans="1:29" hidden="1" x14ac:dyDescent="0.25">
      <c r="A4680" s="409">
        <v>4664</v>
      </c>
      <c r="B4680" s="414">
        <v>45104</v>
      </c>
      <c r="C4680" s="412">
        <f t="shared" si="72"/>
        <v>2023</v>
      </c>
      <c r="D4680" s="22" t="s">
        <v>19472</v>
      </c>
      <c r="E4680" s="23">
        <v>100402450</v>
      </c>
      <c r="F4680" s="24" t="s">
        <v>8442</v>
      </c>
      <c r="G4680" s="22" t="s">
        <v>613</v>
      </c>
      <c r="H4680" s="22" t="s">
        <v>642</v>
      </c>
      <c r="I4680" s="26" t="s">
        <v>616</v>
      </c>
      <c r="J4680" s="25">
        <v>11</v>
      </c>
      <c r="K4680" s="8"/>
      <c r="L4680" s="26" t="s">
        <v>19473</v>
      </c>
      <c r="M4680" s="413" t="s">
        <v>1427</v>
      </c>
      <c r="N4680" s="39" t="s">
        <v>1429</v>
      </c>
      <c r="O4680" s="26" t="s">
        <v>1601</v>
      </c>
      <c r="P4680" s="27" t="s">
        <v>29241</v>
      </c>
      <c r="Q4680" s="28" t="s">
        <v>9586</v>
      </c>
      <c r="R4680" s="29" t="s">
        <v>29242</v>
      </c>
      <c r="S4680" s="30">
        <v>45344</v>
      </c>
      <c r="T4680" s="26" t="s">
        <v>1415</v>
      </c>
      <c r="U4680" s="25" t="s">
        <v>1416</v>
      </c>
      <c r="V4680" s="31">
        <v>45404</v>
      </c>
      <c r="W4680" s="99" t="s">
        <v>29243</v>
      </c>
      <c r="X4680" s="25" t="s">
        <v>23286</v>
      </c>
      <c r="Y4680" s="8"/>
      <c r="Z4680" s="8"/>
      <c r="AA4680" s="8"/>
      <c r="AB4680" s="414">
        <v>45104</v>
      </c>
      <c r="AC4680" s="4393">
        <v>45129</v>
      </c>
    </row>
    <row r="4681" spans="1:29" s="10" customFormat="1" ht="15" hidden="1" customHeight="1" x14ac:dyDescent="0.25">
      <c r="A4681" s="1428">
        <v>4665</v>
      </c>
      <c r="B4681" s="109">
        <v>45104</v>
      </c>
      <c r="C4681" s="412">
        <f t="shared" si="72"/>
        <v>2023</v>
      </c>
      <c r="D4681" s="766" t="s">
        <v>19474</v>
      </c>
      <c r="E4681" s="656">
        <v>100402441</v>
      </c>
      <c r="F4681" s="767" t="s">
        <v>8442</v>
      </c>
      <c r="G4681" s="766" t="s">
        <v>613</v>
      </c>
      <c r="H4681" s="766" t="s">
        <v>642</v>
      </c>
      <c r="I4681" s="768" t="s">
        <v>616</v>
      </c>
      <c r="J4681" s="124">
        <v>2</v>
      </c>
      <c r="K4681" s="771"/>
      <c r="L4681" s="768" t="s">
        <v>19475</v>
      </c>
      <c r="M4681" s="114" t="s">
        <v>1427</v>
      </c>
      <c r="N4681" s="138" t="s">
        <v>1429</v>
      </c>
      <c r="O4681" s="768" t="s">
        <v>1601</v>
      </c>
      <c r="P4681" s="769" t="s">
        <v>10040</v>
      </c>
      <c r="Q4681" s="128"/>
      <c r="R4681" s="129"/>
      <c r="S4681" s="130"/>
      <c r="T4681" s="126"/>
      <c r="U4681" s="124"/>
      <c r="V4681" s="131"/>
      <c r="W4681" s="122"/>
      <c r="X4681" s="124"/>
      <c r="Y4681" s="771"/>
      <c r="Z4681" s="770" t="s">
        <v>19452</v>
      </c>
      <c r="AA4681" s="1"/>
      <c r="AB4681" s="109">
        <v>45104</v>
      </c>
      <c r="AC4681" s="1"/>
    </row>
    <row r="4682" spans="1:29" s="10" customFormat="1" ht="15" hidden="1" customHeight="1" x14ac:dyDescent="0.25">
      <c r="A4682" s="1428">
        <v>4666</v>
      </c>
      <c r="B4682" s="109">
        <v>45104</v>
      </c>
      <c r="C4682" s="412">
        <f t="shared" si="72"/>
        <v>2023</v>
      </c>
      <c r="D4682" s="766" t="s">
        <v>19476</v>
      </c>
      <c r="E4682" s="656">
        <v>100396004</v>
      </c>
      <c r="F4682" s="767" t="s">
        <v>8442</v>
      </c>
      <c r="G4682" s="766" t="s">
        <v>613</v>
      </c>
      <c r="H4682" s="766" t="s">
        <v>642</v>
      </c>
      <c r="I4682" s="768" t="s">
        <v>7840</v>
      </c>
      <c r="J4682" s="124">
        <v>7</v>
      </c>
      <c r="K4682" s="770"/>
      <c r="L4682" s="768" t="s">
        <v>19477</v>
      </c>
      <c r="M4682" s="114" t="s">
        <v>1427</v>
      </c>
      <c r="N4682" s="125" t="s">
        <v>1429</v>
      </c>
      <c r="O4682" s="768" t="s">
        <v>1433</v>
      </c>
      <c r="P4682" s="769" t="s">
        <v>19478</v>
      </c>
      <c r="Q4682" s="118"/>
      <c r="R4682" s="129"/>
      <c r="S4682" s="130"/>
      <c r="T4682" s="126"/>
      <c r="U4682" s="124"/>
      <c r="V4682" s="131"/>
      <c r="W4682" s="122"/>
      <c r="X4682" s="124"/>
      <c r="Y4682" s="770"/>
      <c r="Z4682" s="770" t="s">
        <v>19452</v>
      </c>
      <c r="AA4682" s="770"/>
      <c r="AB4682" s="109">
        <v>45104</v>
      </c>
      <c r="AC4682" s="1"/>
    </row>
    <row r="4683" spans="1:29" s="8" customFormat="1" hidden="1" x14ac:dyDescent="0.25">
      <c r="A4683" s="409">
        <v>4667</v>
      </c>
      <c r="B4683" s="414">
        <v>45105</v>
      </c>
      <c r="C4683" s="412">
        <f t="shared" si="72"/>
        <v>2023</v>
      </c>
      <c r="D4683" s="22" t="s">
        <v>18770</v>
      </c>
      <c r="E4683" s="23">
        <v>100342890</v>
      </c>
      <c r="F4683" s="24" t="s">
        <v>8442</v>
      </c>
      <c r="G4683" s="22" t="s">
        <v>613</v>
      </c>
      <c r="H4683" s="22" t="s">
        <v>665</v>
      </c>
      <c r="I4683" s="26" t="s">
        <v>636</v>
      </c>
      <c r="J4683" s="25">
        <v>29</v>
      </c>
      <c r="L4683" s="412">
        <v>24590</v>
      </c>
      <c r="M4683" s="413" t="s">
        <v>1427</v>
      </c>
      <c r="N4683" s="39" t="s">
        <v>1429</v>
      </c>
      <c r="O4683" s="26" t="s">
        <v>1433</v>
      </c>
      <c r="P4683" s="27" t="s">
        <v>18771</v>
      </c>
      <c r="Q4683" s="28" t="s">
        <v>9586</v>
      </c>
      <c r="R4683" s="29" t="s">
        <v>28853</v>
      </c>
      <c r="S4683" s="30">
        <v>45344</v>
      </c>
      <c r="T4683" s="26" t="s">
        <v>1415</v>
      </c>
      <c r="U4683" s="25" t="s">
        <v>1416</v>
      </c>
      <c r="V4683" s="31">
        <v>45395</v>
      </c>
      <c r="W4683" s="99" t="s">
        <v>28854</v>
      </c>
      <c r="X4683" s="25" t="s">
        <v>23286</v>
      </c>
      <c r="Z4683" s="8" t="s">
        <v>6281</v>
      </c>
      <c r="AB4683" s="414">
        <v>45105</v>
      </c>
    </row>
    <row r="4684" spans="1:29" hidden="1" x14ac:dyDescent="0.25">
      <c r="A4684" s="409">
        <v>4668</v>
      </c>
      <c r="B4684" s="414">
        <v>45105</v>
      </c>
      <c r="C4684" s="412">
        <f t="shared" si="72"/>
        <v>2023</v>
      </c>
      <c r="D4684" s="22" t="s">
        <v>18772</v>
      </c>
      <c r="E4684" s="23">
        <v>100351218</v>
      </c>
      <c r="F4684" s="24" t="s">
        <v>8442</v>
      </c>
      <c r="G4684" s="22" t="s">
        <v>613</v>
      </c>
      <c r="H4684" s="22" t="s">
        <v>665</v>
      </c>
      <c r="I4684" s="26" t="s">
        <v>37</v>
      </c>
      <c r="J4684" s="25">
        <v>42</v>
      </c>
      <c r="K4684" s="8"/>
      <c r="L4684" s="26" t="s">
        <v>18773</v>
      </c>
      <c r="M4684" s="413" t="s">
        <v>1427</v>
      </c>
      <c r="N4684" s="39" t="s">
        <v>1429</v>
      </c>
      <c r="O4684" s="26" t="s">
        <v>1433</v>
      </c>
      <c r="P4684" s="27" t="s">
        <v>18774</v>
      </c>
      <c r="Q4684" s="28" t="s">
        <v>9586</v>
      </c>
      <c r="R4684" s="29" t="s">
        <v>28848</v>
      </c>
      <c r="S4684" s="30">
        <v>45344</v>
      </c>
      <c r="T4684" s="26" t="s">
        <v>1415</v>
      </c>
      <c r="U4684" s="25" t="s">
        <v>1416</v>
      </c>
      <c r="V4684" s="31">
        <v>45395</v>
      </c>
      <c r="W4684" s="99" t="s">
        <v>28849</v>
      </c>
      <c r="X4684" s="25" t="s">
        <v>23286</v>
      </c>
      <c r="Y4684" s="8"/>
      <c r="Z4684" s="8" t="s">
        <v>6281</v>
      </c>
      <c r="AA4684" s="8"/>
      <c r="AB4684" s="414">
        <v>45105</v>
      </c>
      <c r="AC4684" s="8"/>
    </row>
    <row r="4685" spans="1:29" hidden="1" x14ac:dyDescent="0.25">
      <c r="A4685" s="1428">
        <v>4669</v>
      </c>
      <c r="B4685" s="109">
        <v>45105</v>
      </c>
      <c r="C4685" s="412">
        <f t="shared" si="72"/>
        <v>2023</v>
      </c>
      <c r="D4685" s="2959" t="s">
        <v>18775</v>
      </c>
      <c r="E4685" s="141">
        <v>100386237</v>
      </c>
      <c r="F4685" s="2976" t="s">
        <v>8442</v>
      </c>
      <c r="G4685" s="2959" t="s">
        <v>613</v>
      </c>
      <c r="H4685" s="1355" t="s">
        <v>9070</v>
      </c>
      <c r="I4685" s="2995" t="s">
        <v>638</v>
      </c>
      <c r="J4685" s="124">
        <v>229</v>
      </c>
      <c r="L4685" s="2995" t="s">
        <v>18776</v>
      </c>
      <c r="M4685" s="114" t="s">
        <v>1427</v>
      </c>
      <c r="N4685" s="138" t="s">
        <v>1429</v>
      </c>
      <c r="O4685" s="2995" t="s">
        <v>1750</v>
      </c>
      <c r="P4685" s="3012" t="s">
        <v>1415</v>
      </c>
      <c r="Q4685" s="128"/>
      <c r="R4685" s="129"/>
      <c r="S4685" s="130"/>
      <c r="T4685" s="126"/>
      <c r="U4685" s="124"/>
      <c r="V4685" s="131"/>
      <c r="W4685" s="122"/>
      <c r="X4685" s="124"/>
      <c r="Z4685" s="633" t="s">
        <v>6281</v>
      </c>
      <c r="AB4685" s="109">
        <v>45105</v>
      </c>
    </row>
    <row r="4686" spans="1:29" s="8" customFormat="1" hidden="1" x14ac:dyDescent="0.25">
      <c r="A4686" s="56">
        <v>4670</v>
      </c>
      <c r="B4686" s="57">
        <v>45105</v>
      </c>
      <c r="C4686" s="412">
        <f t="shared" si="72"/>
        <v>2023</v>
      </c>
      <c r="D4686" s="46" t="s">
        <v>19393</v>
      </c>
      <c r="E4686" s="47">
        <v>100386816</v>
      </c>
      <c r="F4686" s="48" t="s">
        <v>8442</v>
      </c>
      <c r="G4686" s="46" t="s">
        <v>613</v>
      </c>
      <c r="H4686" s="46" t="s">
        <v>18777</v>
      </c>
      <c r="I4686" s="50" t="s">
        <v>754</v>
      </c>
      <c r="J4686" s="49">
        <v>57</v>
      </c>
      <c r="K4686" s="10"/>
      <c r="L4686" s="50" t="s">
        <v>18778</v>
      </c>
      <c r="M4686" s="62" t="s">
        <v>1427</v>
      </c>
      <c r="N4686" s="44" t="s">
        <v>1429</v>
      </c>
      <c r="O4686" s="50" t="s">
        <v>1712</v>
      </c>
      <c r="P4686" s="51" t="s">
        <v>8300</v>
      </c>
      <c r="Q4686" s="52"/>
      <c r="R4686" s="53"/>
      <c r="S4686" s="54"/>
      <c r="T4686" s="50"/>
      <c r="U4686" s="49"/>
      <c r="V4686" s="55"/>
      <c r="W4686" s="107" t="s">
        <v>1419</v>
      </c>
      <c r="X4686" s="49" t="s">
        <v>1426</v>
      </c>
      <c r="Y4686" s="10"/>
      <c r="Z4686" s="10" t="s">
        <v>1647</v>
      </c>
      <c r="AA4686" s="10"/>
      <c r="AB4686" s="57">
        <v>45105</v>
      </c>
      <c r="AC4686" s="10"/>
    </row>
    <row r="4687" spans="1:29" s="8" customFormat="1" hidden="1" x14ac:dyDescent="0.25">
      <c r="A4687" s="409">
        <v>4671</v>
      </c>
      <c r="B4687" s="414">
        <v>45105</v>
      </c>
      <c r="C4687" s="412">
        <f t="shared" si="72"/>
        <v>2023</v>
      </c>
      <c r="D4687" s="411" t="s">
        <v>18817</v>
      </c>
      <c r="E4687" s="415" t="s">
        <v>606</v>
      </c>
      <c r="F4687" s="416" t="s">
        <v>8442</v>
      </c>
      <c r="G4687" s="411" t="s">
        <v>613</v>
      </c>
      <c r="H4687" s="411" t="s">
        <v>639</v>
      </c>
      <c r="I4687" s="413" t="s">
        <v>616</v>
      </c>
      <c r="J4687" s="417">
        <v>26</v>
      </c>
      <c r="L4687" s="413" t="s">
        <v>18818</v>
      </c>
      <c r="M4687" s="413" t="s">
        <v>1427</v>
      </c>
      <c r="N4687" s="39" t="s">
        <v>1429</v>
      </c>
      <c r="O4687" s="413" t="s">
        <v>1672</v>
      </c>
      <c r="P4687" s="418" t="s">
        <v>29272</v>
      </c>
      <c r="Q4687" s="419" t="s">
        <v>9586</v>
      </c>
      <c r="R4687" s="420" t="s">
        <v>29273</v>
      </c>
      <c r="S4687" s="408">
        <v>45344</v>
      </c>
      <c r="T4687" s="413" t="s">
        <v>1415</v>
      </c>
      <c r="U4687" s="417" t="s">
        <v>1416</v>
      </c>
      <c r="V4687" s="421">
        <v>45405</v>
      </c>
      <c r="W4687" s="422" t="s">
        <v>29274</v>
      </c>
      <c r="X4687" s="417" t="s">
        <v>23286</v>
      </c>
      <c r="AB4687" s="414">
        <v>45105</v>
      </c>
    </row>
    <row r="4688" spans="1:29" s="10" customFormat="1" hidden="1" x14ac:dyDescent="0.25">
      <c r="A4688" s="409">
        <v>4672</v>
      </c>
      <c r="B4688" s="414">
        <v>45105</v>
      </c>
      <c r="C4688" s="412">
        <f t="shared" si="72"/>
        <v>2023</v>
      </c>
      <c r="D4688" s="411" t="s">
        <v>18827</v>
      </c>
      <c r="E4688" s="415">
        <v>100339993</v>
      </c>
      <c r="F4688" s="416" t="s">
        <v>8442</v>
      </c>
      <c r="G4688" s="411" t="s">
        <v>613</v>
      </c>
      <c r="H4688" s="411" t="s">
        <v>679</v>
      </c>
      <c r="I4688" s="413" t="s">
        <v>33</v>
      </c>
      <c r="J4688" s="417">
        <v>34</v>
      </c>
      <c r="K4688" s="8"/>
      <c r="L4688" s="413" t="s">
        <v>18828</v>
      </c>
      <c r="M4688" s="413" t="s">
        <v>1427</v>
      </c>
      <c r="N4688" s="39" t="s">
        <v>1429</v>
      </c>
      <c r="O4688" s="413" t="s">
        <v>1578</v>
      </c>
      <c r="P4688" s="418" t="s">
        <v>18829</v>
      </c>
      <c r="Q4688" s="419" t="s">
        <v>28529</v>
      </c>
      <c r="R4688" s="420" t="s">
        <v>28559</v>
      </c>
      <c r="S4688" s="408">
        <v>45344</v>
      </c>
      <c r="T4688" s="413" t="s">
        <v>1415</v>
      </c>
      <c r="U4688" s="417" t="s">
        <v>1416</v>
      </c>
      <c r="V4688" s="421">
        <v>45392</v>
      </c>
      <c r="W4688" s="422" t="s">
        <v>28560</v>
      </c>
      <c r="X4688" s="417" t="s">
        <v>23286</v>
      </c>
      <c r="Y4688" s="8"/>
      <c r="Z4688" s="8"/>
      <c r="AA4688" s="8"/>
      <c r="AB4688" s="414">
        <v>45105</v>
      </c>
      <c r="AC4688" s="8"/>
    </row>
    <row r="4689" spans="1:29" hidden="1" x14ac:dyDescent="0.25">
      <c r="A4689" s="409">
        <v>4673</v>
      </c>
      <c r="B4689" s="414">
        <v>45105</v>
      </c>
      <c r="C4689" s="412">
        <f t="shared" ref="C4689:C4752" si="73">YEAR(B4689)</f>
        <v>2023</v>
      </c>
      <c r="D4689" s="411" t="s">
        <v>18830</v>
      </c>
      <c r="E4689" s="415" t="s">
        <v>606</v>
      </c>
      <c r="F4689" s="416" t="s">
        <v>8442</v>
      </c>
      <c r="G4689" s="411" t="s">
        <v>613</v>
      </c>
      <c r="H4689" s="411" t="s">
        <v>650</v>
      </c>
      <c r="I4689" s="413" t="s">
        <v>704</v>
      </c>
      <c r="J4689" s="417">
        <v>122</v>
      </c>
      <c r="K4689" s="8"/>
      <c r="L4689" s="413" t="s">
        <v>18831</v>
      </c>
      <c r="M4689" s="413" t="s">
        <v>1427</v>
      </c>
      <c r="N4689" s="39" t="s">
        <v>1429</v>
      </c>
      <c r="O4689" s="413" t="s">
        <v>1446</v>
      </c>
      <c r="P4689" s="418" t="s">
        <v>18832</v>
      </c>
      <c r="Q4689" s="419" t="s">
        <v>9586</v>
      </c>
      <c r="R4689" s="420" t="s">
        <v>29158</v>
      </c>
      <c r="S4689" s="408">
        <v>45344</v>
      </c>
      <c r="T4689" s="413" t="s">
        <v>1415</v>
      </c>
      <c r="U4689" s="417" t="s">
        <v>1416</v>
      </c>
      <c r="V4689" s="421">
        <v>45402</v>
      </c>
      <c r="W4689" s="422" t="s">
        <v>29159</v>
      </c>
      <c r="X4689" s="417" t="s">
        <v>23286</v>
      </c>
      <c r="Y4689" s="8"/>
      <c r="Z4689" s="8"/>
      <c r="AA4689" s="8"/>
      <c r="AB4689" s="414">
        <v>45105</v>
      </c>
      <c r="AC4689" s="8"/>
    </row>
    <row r="4690" spans="1:29" hidden="1" x14ac:dyDescent="0.25">
      <c r="A4690" s="409">
        <v>4674</v>
      </c>
      <c r="B4690" s="414">
        <v>45105</v>
      </c>
      <c r="C4690" s="412">
        <f t="shared" si="73"/>
        <v>2023</v>
      </c>
      <c r="D4690" s="411" t="s">
        <v>18833</v>
      </c>
      <c r="E4690" s="415" t="s">
        <v>606</v>
      </c>
      <c r="F4690" s="416" t="s">
        <v>8442</v>
      </c>
      <c r="G4690" s="411" t="s">
        <v>613</v>
      </c>
      <c r="H4690" s="411" t="s">
        <v>696</v>
      </c>
      <c r="I4690" s="413" t="s">
        <v>752</v>
      </c>
      <c r="J4690" s="417">
        <v>73</v>
      </c>
      <c r="K4690" s="8"/>
      <c r="L4690" s="413" t="s">
        <v>18834</v>
      </c>
      <c r="M4690" s="413" t="s">
        <v>1427</v>
      </c>
      <c r="N4690" s="39" t="s">
        <v>1429</v>
      </c>
      <c r="O4690" s="413" t="s">
        <v>1464</v>
      </c>
      <c r="P4690" s="418" t="s">
        <v>18835</v>
      </c>
      <c r="Q4690" s="419" t="s">
        <v>9586</v>
      </c>
      <c r="R4690" s="420" t="s">
        <v>28306</v>
      </c>
      <c r="S4690" s="408">
        <v>45344</v>
      </c>
      <c r="T4690" s="413" t="s">
        <v>1415</v>
      </c>
      <c r="U4690" s="417" t="s">
        <v>1416</v>
      </c>
      <c r="V4690" s="421">
        <v>45388</v>
      </c>
      <c r="W4690" s="422" t="s">
        <v>28307</v>
      </c>
      <c r="X4690" s="417" t="s">
        <v>23286</v>
      </c>
      <c r="Y4690" s="8"/>
      <c r="Z4690" s="8"/>
      <c r="AA4690" s="8"/>
      <c r="AB4690" s="414">
        <v>45105</v>
      </c>
      <c r="AC4690" s="8"/>
    </row>
    <row r="4691" spans="1:29" s="8" customFormat="1" hidden="1" x14ac:dyDescent="0.25">
      <c r="A4691" s="409">
        <v>4675</v>
      </c>
      <c r="B4691" s="414">
        <v>45105</v>
      </c>
      <c r="C4691" s="412">
        <f t="shared" si="73"/>
        <v>2023</v>
      </c>
      <c r="D4691" s="411" t="s">
        <v>18836</v>
      </c>
      <c r="E4691" s="415">
        <v>100309706</v>
      </c>
      <c r="F4691" s="416" t="s">
        <v>8442</v>
      </c>
      <c r="G4691" s="411" t="s">
        <v>613</v>
      </c>
      <c r="H4691" s="411" t="s">
        <v>659</v>
      </c>
      <c r="I4691" s="413" t="s">
        <v>41</v>
      </c>
      <c r="J4691" s="417">
        <v>8</v>
      </c>
      <c r="L4691" s="413" t="s">
        <v>18837</v>
      </c>
      <c r="M4691" s="413" t="s">
        <v>1427</v>
      </c>
      <c r="N4691" s="39" t="s">
        <v>1429</v>
      </c>
      <c r="O4691" s="413" t="s">
        <v>1446</v>
      </c>
      <c r="P4691" s="418" t="s">
        <v>18838</v>
      </c>
      <c r="Q4691" s="419" t="s">
        <v>9586</v>
      </c>
      <c r="R4691" s="420" t="s">
        <v>28293</v>
      </c>
      <c r="S4691" s="408">
        <v>45344</v>
      </c>
      <c r="T4691" s="413" t="s">
        <v>1415</v>
      </c>
      <c r="U4691" s="417" t="s">
        <v>1416</v>
      </c>
      <c r="V4691" s="421">
        <v>45388</v>
      </c>
      <c r="W4691" s="422" t="s">
        <v>13248</v>
      </c>
      <c r="X4691" s="417" t="s">
        <v>23286</v>
      </c>
      <c r="AB4691" s="414">
        <v>45105</v>
      </c>
    </row>
    <row r="4692" spans="1:29" s="8" customFormat="1" hidden="1" x14ac:dyDescent="0.25">
      <c r="A4692" s="516">
        <v>4676</v>
      </c>
      <c r="B4692" s="517">
        <v>45105</v>
      </c>
      <c r="C4692" s="412">
        <f t="shared" si="73"/>
        <v>2023</v>
      </c>
      <c r="D4692" s="518" t="s">
        <v>18853</v>
      </c>
      <c r="E4692" s="519" t="s">
        <v>606</v>
      </c>
      <c r="F4692" s="459" t="s">
        <v>8443</v>
      </c>
      <c r="G4692" s="518" t="s">
        <v>613</v>
      </c>
      <c r="H4692" s="518" t="s">
        <v>783</v>
      </c>
      <c r="I4692" s="520" t="s">
        <v>631</v>
      </c>
      <c r="J4692" s="521">
        <v>114</v>
      </c>
      <c r="K4692" s="527"/>
      <c r="L4692" s="520" t="s">
        <v>30276</v>
      </c>
      <c r="M4692" s="520" t="s">
        <v>1427</v>
      </c>
      <c r="N4692" s="522" t="s">
        <v>1429</v>
      </c>
      <c r="O4692" s="520" t="s">
        <v>1433</v>
      </c>
      <c r="P4692" s="523"/>
      <c r="Q4692" s="459" t="s">
        <v>1110</v>
      </c>
      <c r="R4692" s="520" t="s">
        <v>30276</v>
      </c>
      <c r="S4692" s="524">
        <v>45383</v>
      </c>
      <c r="T4692" s="520" t="s">
        <v>30277</v>
      </c>
      <c r="U4692" s="521" t="s">
        <v>1416</v>
      </c>
      <c r="V4692" s="525">
        <v>45395</v>
      </c>
      <c r="W4692" s="526" t="s">
        <v>1419</v>
      </c>
      <c r="X4692" s="521" t="s">
        <v>14259</v>
      </c>
      <c r="Y4692" s="527"/>
      <c r="Z4692" s="527">
        <v>89278586269</v>
      </c>
      <c r="AA4692" s="527"/>
      <c r="AB4692" s="517">
        <v>45105</v>
      </c>
      <c r="AC4692" s="527"/>
    </row>
    <row r="4693" spans="1:29" s="8" customFormat="1" hidden="1" x14ac:dyDescent="0.25">
      <c r="A4693" s="409">
        <v>4677</v>
      </c>
      <c r="B4693" s="414">
        <v>45105</v>
      </c>
      <c r="C4693" s="412">
        <f t="shared" si="73"/>
        <v>2023</v>
      </c>
      <c r="D4693" s="411" t="s">
        <v>18854</v>
      </c>
      <c r="E4693" s="415" t="s">
        <v>606</v>
      </c>
      <c r="F4693" s="416" t="s">
        <v>8442</v>
      </c>
      <c r="G4693" s="411" t="s">
        <v>613</v>
      </c>
      <c r="H4693" s="411" t="s">
        <v>730</v>
      </c>
      <c r="I4693" s="413" t="s">
        <v>668</v>
      </c>
      <c r="J4693" s="417">
        <v>223</v>
      </c>
      <c r="L4693" s="413" t="s">
        <v>18855</v>
      </c>
      <c r="M4693" s="413" t="s">
        <v>1427</v>
      </c>
      <c r="N4693" s="39" t="s">
        <v>1429</v>
      </c>
      <c r="O4693" s="413" t="s">
        <v>4297</v>
      </c>
      <c r="P4693" s="418" t="s">
        <v>30738</v>
      </c>
      <c r="Q4693" s="419" t="s">
        <v>9586</v>
      </c>
      <c r="R4693" s="420" t="s">
        <v>30739</v>
      </c>
      <c r="S4693" s="408">
        <v>45344</v>
      </c>
      <c r="T4693" s="413" t="s">
        <v>1415</v>
      </c>
      <c r="U4693" s="417" t="s">
        <v>1416</v>
      </c>
      <c r="V4693" s="421">
        <v>45428</v>
      </c>
      <c r="W4693" s="422" t="s">
        <v>30740</v>
      </c>
      <c r="X4693" s="417" t="s">
        <v>23286</v>
      </c>
      <c r="AB4693" s="414">
        <v>45105</v>
      </c>
    </row>
    <row r="4694" spans="1:29" s="527" customFormat="1" hidden="1" x14ac:dyDescent="0.25">
      <c r="A4694" s="56">
        <v>4678</v>
      </c>
      <c r="B4694" s="57">
        <v>45105</v>
      </c>
      <c r="C4694" s="412">
        <f t="shared" si="73"/>
        <v>2023</v>
      </c>
      <c r="D4694" s="58" t="s">
        <v>18874</v>
      </c>
      <c r="E4694" s="59">
        <v>100227617</v>
      </c>
      <c r="F4694" s="60" t="s">
        <v>8442</v>
      </c>
      <c r="G4694" s="58" t="s">
        <v>613</v>
      </c>
      <c r="H4694" s="58" t="s">
        <v>16193</v>
      </c>
      <c r="I4694" s="62" t="s">
        <v>666</v>
      </c>
      <c r="J4694" s="61">
        <v>61</v>
      </c>
      <c r="K4694" s="10"/>
      <c r="L4694" s="62" t="s">
        <v>18875</v>
      </c>
      <c r="M4694" s="62" t="s">
        <v>1427</v>
      </c>
      <c r="N4694" s="44" t="s">
        <v>1429</v>
      </c>
      <c r="O4694" s="62" t="s">
        <v>1578</v>
      </c>
      <c r="P4694" s="63" t="s">
        <v>18876</v>
      </c>
      <c r="Q4694" s="64" t="s">
        <v>863</v>
      </c>
      <c r="R4694" s="65" t="s">
        <v>25265</v>
      </c>
      <c r="S4694" s="66"/>
      <c r="T4694" s="62" t="s">
        <v>634</v>
      </c>
      <c r="U4694" s="61" t="s">
        <v>1416</v>
      </c>
      <c r="V4694" s="67">
        <v>45237</v>
      </c>
      <c r="W4694" s="101" t="s">
        <v>1419</v>
      </c>
      <c r="X4694" s="61" t="s">
        <v>1426</v>
      </c>
      <c r="Y4694" s="10"/>
      <c r="Z4694" s="10"/>
      <c r="AA4694" s="10"/>
      <c r="AB4694" s="57">
        <v>45105</v>
      </c>
      <c r="AC4694" s="10"/>
    </row>
    <row r="4695" spans="1:29" hidden="1" x14ac:dyDescent="0.25">
      <c r="A4695" s="409">
        <v>4679</v>
      </c>
      <c r="B4695" s="414">
        <v>45105</v>
      </c>
      <c r="C4695" s="412">
        <f t="shared" si="73"/>
        <v>2023</v>
      </c>
      <c r="D4695" s="411" t="s">
        <v>18881</v>
      </c>
      <c r="E4695" s="415">
        <v>100228166</v>
      </c>
      <c r="F4695" s="416" t="s">
        <v>8442</v>
      </c>
      <c r="G4695" s="411" t="s">
        <v>613</v>
      </c>
      <c r="H4695" s="411" t="s">
        <v>16950</v>
      </c>
      <c r="I4695" s="413" t="s">
        <v>668</v>
      </c>
      <c r="J4695" s="417">
        <v>105</v>
      </c>
      <c r="K4695" s="8"/>
      <c r="L4695" s="413" t="s">
        <v>18882</v>
      </c>
      <c r="M4695" s="413" t="s">
        <v>1427</v>
      </c>
      <c r="N4695" s="39" t="s">
        <v>1429</v>
      </c>
      <c r="O4695" s="413" t="s">
        <v>1672</v>
      </c>
      <c r="P4695" s="418" t="s">
        <v>29634</v>
      </c>
      <c r="Q4695" s="419" t="s">
        <v>9586</v>
      </c>
      <c r="R4695" s="420" t="s">
        <v>29635</v>
      </c>
      <c r="S4695" s="408">
        <v>45344</v>
      </c>
      <c r="T4695" s="413" t="s">
        <v>1415</v>
      </c>
      <c r="U4695" s="417" t="s">
        <v>1416</v>
      </c>
      <c r="V4695" s="421">
        <v>45409</v>
      </c>
      <c r="W4695" s="422" t="s">
        <v>29636</v>
      </c>
      <c r="X4695" s="417" t="s">
        <v>23286</v>
      </c>
      <c r="Y4695" s="8"/>
      <c r="Z4695" s="8"/>
      <c r="AA4695" s="8"/>
      <c r="AB4695" s="414">
        <v>45105</v>
      </c>
      <c r="AC4695" s="8"/>
    </row>
    <row r="4696" spans="1:29" x14ac:dyDescent="0.25">
      <c r="A4696" s="1428">
        <v>4680</v>
      </c>
      <c r="B4696" s="109">
        <v>45105</v>
      </c>
      <c r="C4696" s="412">
        <f t="shared" si="73"/>
        <v>2023</v>
      </c>
      <c r="D4696" s="772" t="s">
        <v>19479</v>
      </c>
      <c r="E4696" s="643">
        <v>100397911</v>
      </c>
      <c r="F4696" s="773" t="s">
        <v>8442</v>
      </c>
      <c r="G4696" s="772" t="s">
        <v>613</v>
      </c>
      <c r="H4696" s="772" t="s">
        <v>12635</v>
      </c>
      <c r="I4696" s="774" t="s">
        <v>616</v>
      </c>
      <c r="J4696" s="115">
        <v>35</v>
      </c>
      <c r="K4696" s="8" t="s">
        <v>14259</v>
      </c>
      <c r="L4696" s="774" t="s">
        <v>19480</v>
      </c>
      <c r="M4696" s="114" t="s">
        <v>1427</v>
      </c>
      <c r="N4696" s="138" t="s">
        <v>1429</v>
      </c>
      <c r="O4696" s="774" t="s">
        <v>1601</v>
      </c>
      <c r="P4696" s="775" t="s">
        <v>19481</v>
      </c>
      <c r="Q4696" s="118"/>
      <c r="R4696" s="119"/>
      <c r="S4696" s="120"/>
      <c r="T4696" s="114"/>
      <c r="U4696" s="115"/>
      <c r="V4696" s="121"/>
      <c r="W4696" s="135"/>
      <c r="X4696" s="115"/>
      <c r="Y4696" s="770" t="s">
        <v>19482</v>
      </c>
      <c r="Z4696" s="633"/>
      <c r="AB4696" s="109">
        <v>45105</v>
      </c>
    </row>
    <row r="4697" spans="1:29" s="10" customFormat="1" ht="15" hidden="1" customHeight="1" x14ac:dyDescent="0.25">
      <c r="A4697" s="409">
        <v>4681</v>
      </c>
      <c r="B4697" s="414">
        <v>45105</v>
      </c>
      <c r="C4697" s="412">
        <f t="shared" si="73"/>
        <v>2023</v>
      </c>
      <c r="D4697" s="411" t="s">
        <v>19484</v>
      </c>
      <c r="E4697" s="415">
        <v>100397909</v>
      </c>
      <c r="F4697" s="416" t="s">
        <v>8442</v>
      </c>
      <c r="G4697" s="411" t="s">
        <v>613</v>
      </c>
      <c r="H4697" s="411" t="s">
        <v>12635</v>
      </c>
      <c r="I4697" s="413" t="s">
        <v>616</v>
      </c>
      <c r="J4697" s="417">
        <v>33</v>
      </c>
      <c r="K4697" s="8"/>
      <c r="L4697" s="413" t="s">
        <v>19485</v>
      </c>
      <c r="M4697" s="413" t="s">
        <v>1427</v>
      </c>
      <c r="N4697" s="39" t="s">
        <v>1429</v>
      </c>
      <c r="O4697" s="413" t="s">
        <v>1433</v>
      </c>
      <c r="P4697" s="418" t="s">
        <v>30845</v>
      </c>
      <c r="Q4697" s="419" t="s">
        <v>9586</v>
      </c>
      <c r="R4697" s="420" t="s">
        <v>30846</v>
      </c>
      <c r="S4697" s="408">
        <v>45344</v>
      </c>
      <c r="T4697" s="413" t="s">
        <v>1415</v>
      </c>
      <c r="U4697" s="417" t="s">
        <v>1416</v>
      </c>
      <c r="V4697" s="421">
        <v>45430</v>
      </c>
      <c r="W4697" s="422" t="s">
        <v>30847</v>
      </c>
      <c r="X4697" s="417" t="s">
        <v>23286</v>
      </c>
      <c r="Y4697" s="8"/>
      <c r="Z4697" s="8" t="s">
        <v>19482</v>
      </c>
      <c r="AA4697" s="8"/>
      <c r="AB4697" s="414">
        <v>45105</v>
      </c>
      <c r="AC4697" s="8"/>
    </row>
    <row r="4698" spans="1:29" s="8" customFormat="1" x14ac:dyDescent="0.25">
      <c r="A4698" s="1428">
        <v>4682</v>
      </c>
      <c r="B4698" s="109">
        <v>45105</v>
      </c>
      <c r="C4698" s="412">
        <f t="shared" si="73"/>
        <v>2023</v>
      </c>
      <c r="D4698" s="772" t="s">
        <v>19487</v>
      </c>
      <c r="E4698" s="643">
        <v>100397894</v>
      </c>
      <c r="F4698" s="773" t="s">
        <v>8442</v>
      </c>
      <c r="G4698" s="772" t="s">
        <v>613</v>
      </c>
      <c r="H4698" s="772" t="s">
        <v>12635</v>
      </c>
      <c r="I4698" s="774" t="s">
        <v>616</v>
      </c>
      <c r="J4698" s="115">
        <v>18</v>
      </c>
      <c r="K4698" s="8" t="s">
        <v>14259</v>
      </c>
      <c r="L4698" s="774" t="s">
        <v>19488</v>
      </c>
      <c r="M4698" s="114" t="s">
        <v>1427</v>
      </c>
      <c r="N4698" s="138" t="s">
        <v>1429</v>
      </c>
      <c r="O4698" s="774" t="s">
        <v>1601</v>
      </c>
      <c r="P4698" s="775" t="s">
        <v>19489</v>
      </c>
      <c r="Q4698" s="118"/>
      <c r="R4698" s="119"/>
      <c r="S4698" s="120"/>
      <c r="T4698" s="114"/>
      <c r="U4698" s="115"/>
      <c r="V4698" s="121"/>
      <c r="W4698" s="135"/>
      <c r="X4698" s="115"/>
      <c r="Y4698" s="770" t="s">
        <v>19482</v>
      </c>
      <c r="Z4698" s="633"/>
      <c r="AA4698" s="1"/>
      <c r="AB4698" s="109">
        <v>45105</v>
      </c>
      <c r="AC4698" s="1"/>
    </row>
    <row r="4699" spans="1:29" x14ac:dyDescent="0.25">
      <c r="A4699" s="1428">
        <v>4683</v>
      </c>
      <c r="B4699" s="109">
        <v>45105</v>
      </c>
      <c r="C4699" s="412">
        <f t="shared" si="73"/>
        <v>2023</v>
      </c>
      <c r="D4699" s="772" t="s">
        <v>19490</v>
      </c>
      <c r="E4699" s="643">
        <v>100397886</v>
      </c>
      <c r="F4699" s="773" t="s">
        <v>8442</v>
      </c>
      <c r="G4699" s="772" t="s">
        <v>613</v>
      </c>
      <c r="H4699" s="772" t="s">
        <v>12635</v>
      </c>
      <c r="I4699" s="774" t="s">
        <v>616</v>
      </c>
      <c r="J4699" s="115">
        <v>10</v>
      </c>
      <c r="K4699" s="8" t="s">
        <v>14259</v>
      </c>
      <c r="L4699" s="774" t="s">
        <v>19491</v>
      </c>
      <c r="M4699" s="114" t="s">
        <v>1427</v>
      </c>
      <c r="N4699" s="138" t="s">
        <v>1429</v>
      </c>
      <c r="O4699" s="774" t="s">
        <v>1433</v>
      </c>
      <c r="P4699" s="775" t="s">
        <v>19492</v>
      </c>
      <c r="Q4699" s="118"/>
      <c r="R4699" s="119"/>
      <c r="S4699" s="120"/>
      <c r="T4699" s="114"/>
      <c r="U4699" s="115"/>
      <c r="V4699" s="121"/>
      <c r="W4699" s="135"/>
      <c r="X4699" s="115"/>
      <c r="Y4699" s="770" t="s">
        <v>19482</v>
      </c>
      <c r="Z4699" s="633"/>
      <c r="AB4699" s="109">
        <v>45105</v>
      </c>
    </row>
    <row r="4700" spans="1:29" hidden="1" x14ac:dyDescent="0.25">
      <c r="A4700" s="1428">
        <v>4684</v>
      </c>
      <c r="B4700" s="109">
        <v>45105</v>
      </c>
      <c r="C4700" s="412">
        <f t="shared" si="73"/>
        <v>2023</v>
      </c>
      <c r="D4700" s="772" t="s">
        <v>19493</v>
      </c>
      <c r="E4700" s="643">
        <v>100398120</v>
      </c>
      <c r="F4700" s="773" t="s">
        <v>8442</v>
      </c>
      <c r="G4700" s="772" t="s">
        <v>613</v>
      </c>
      <c r="H4700" s="772" t="s">
        <v>12635</v>
      </c>
      <c r="I4700" s="774" t="s">
        <v>713</v>
      </c>
      <c r="J4700" s="115">
        <v>82</v>
      </c>
      <c r="L4700" s="774" t="s">
        <v>19494</v>
      </c>
      <c r="M4700" s="114" t="s">
        <v>1427</v>
      </c>
      <c r="N4700" s="138" t="s">
        <v>1429</v>
      </c>
      <c r="O4700" s="774" t="s">
        <v>1601</v>
      </c>
      <c r="P4700" s="775" t="s">
        <v>19495</v>
      </c>
      <c r="Q4700" s="118"/>
      <c r="R4700" s="119"/>
      <c r="S4700" s="120"/>
      <c r="T4700" s="114"/>
      <c r="U4700" s="115"/>
      <c r="V4700" s="121"/>
      <c r="W4700" s="135"/>
      <c r="X4700" s="115"/>
      <c r="Z4700" s="770" t="s">
        <v>19482</v>
      </c>
      <c r="AB4700" s="109">
        <v>45105</v>
      </c>
    </row>
    <row r="4701" spans="1:29" x14ac:dyDescent="0.25">
      <c r="A4701" s="1428">
        <v>4685</v>
      </c>
      <c r="B4701" s="109">
        <v>45105</v>
      </c>
      <c r="C4701" s="412">
        <f t="shared" si="73"/>
        <v>2023</v>
      </c>
      <c r="D4701" s="772" t="s">
        <v>19496</v>
      </c>
      <c r="E4701" s="643">
        <v>100398191</v>
      </c>
      <c r="F4701" s="773" t="s">
        <v>8442</v>
      </c>
      <c r="G4701" s="772" t="s">
        <v>613</v>
      </c>
      <c r="H4701" s="772" t="s">
        <v>12635</v>
      </c>
      <c r="I4701" s="774" t="s">
        <v>713</v>
      </c>
      <c r="J4701" s="115">
        <v>153</v>
      </c>
      <c r="K4701" s="8" t="s">
        <v>14259</v>
      </c>
      <c r="L4701" s="774" t="s">
        <v>19497</v>
      </c>
      <c r="M4701" s="114" t="s">
        <v>1427</v>
      </c>
      <c r="N4701" s="138" t="s">
        <v>1429</v>
      </c>
      <c r="O4701" s="774" t="s">
        <v>1601</v>
      </c>
      <c r="P4701" s="775" t="s">
        <v>19498</v>
      </c>
      <c r="Q4701" s="118"/>
      <c r="R4701" s="119"/>
      <c r="S4701" s="120"/>
      <c r="T4701" s="114"/>
      <c r="U4701" s="115"/>
      <c r="V4701" s="121"/>
      <c r="W4701" s="135"/>
      <c r="X4701" s="115"/>
      <c r="Y4701" s="770" t="s">
        <v>19482</v>
      </c>
      <c r="Z4701" s="633"/>
      <c r="AB4701" s="109">
        <v>45105</v>
      </c>
    </row>
    <row r="4702" spans="1:29" hidden="1" x14ac:dyDescent="0.25">
      <c r="A4702" s="1428">
        <v>4686</v>
      </c>
      <c r="B4702" s="109">
        <v>45105</v>
      </c>
      <c r="C4702" s="412">
        <f t="shared" si="73"/>
        <v>2023</v>
      </c>
      <c r="D4702" s="2311" t="s">
        <v>26070</v>
      </c>
      <c r="E4702" s="643">
        <v>100408752</v>
      </c>
      <c r="F4702" s="2332" t="s">
        <v>8442</v>
      </c>
      <c r="G4702" s="2311" t="s">
        <v>613</v>
      </c>
      <c r="H4702" s="2311" t="s">
        <v>614</v>
      </c>
      <c r="I4702" s="2354" t="s">
        <v>19500</v>
      </c>
      <c r="J4702" s="115">
        <v>5</v>
      </c>
      <c r="K4702" s="770"/>
      <c r="L4702" s="2354" t="s">
        <v>26071</v>
      </c>
      <c r="M4702" s="114" t="s">
        <v>1427</v>
      </c>
      <c r="N4702" s="138" t="s">
        <v>1429</v>
      </c>
      <c r="O4702" s="2354" t="s">
        <v>1311</v>
      </c>
      <c r="P4702" s="2376" t="s">
        <v>26072</v>
      </c>
      <c r="Q4702" s="118"/>
      <c r="R4702" s="119"/>
      <c r="S4702" s="120"/>
      <c r="T4702" s="114"/>
      <c r="U4702" s="115"/>
      <c r="V4702" s="121"/>
      <c r="W4702" s="135"/>
      <c r="X4702" s="115"/>
      <c r="Y4702" s="770"/>
      <c r="Z4702" s="633">
        <v>431858</v>
      </c>
      <c r="AA4702" s="770" t="s">
        <v>19482</v>
      </c>
      <c r="AB4702" s="109">
        <v>45105</v>
      </c>
    </row>
    <row r="4703" spans="1:29" hidden="1" x14ac:dyDescent="0.25">
      <c r="A4703" s="1428">
        <v>4687</v>
      </c>
      <c r="B4703" s="109">
        <v>45105</v>
      </c>
      <c r="C4703" s="412">
        <f t="shared" si="73"/>
        <v>2023</v>
      </c>
      <c r="D4703" s="772" t="s">
        <v>19499</v>
      </c>
      <c r="E4703" s="643">
        <v>100408782</v>
      </c>
      <c r="F4703" s="773" t="s">
        <v>8442</v>
      </c>
      <c r="G4703" s="772" t="s">
        <v>613</v>
      </c>
      <c r="H4703" s="772" t="s">
        <v>614</v>
      </c>
      <c r="I4703" s="774" t="s">
        <v>19500</v>
      </c>
      <c r="J4703" s="115">
        <v>35</v>
      </c>
      <c r="K4703" s="770"/>
      <c r="L4703" s="774" t="s">
        <v>19501</v>
      </c>
      <c r="M4703" s="114" t="s">
        <v>1427</v>
      </c>
      <c r="N4703" s="138" t="s">
        <v>1429</v>
      </c>
      <c r="O4703" s="774" t="s">
        <v>1601</v>
      </c>
      <c r="P4703" s="775" t="s">
        <v>19502</v>
      </c>
      <c r="Q4703" s="118"/>
      <c r="R4703" s="119"/>
      <c r="S4703" s="120"/>
      <c r="T4703" s="114"/>
      <c r="U4703" s="115"/>
      <c r="V4703" s="121"/>
      <c r="W4703" s="135"/>
      <c r="X4703" s="115"/>
      <c r="Y4703" s="770"/>
      <c r="Z4703" s="770" t="s">
        <v>19482</v>
      </c>
      <c r="AA4703" s="770"/>
      <c r="AB4703" s="109">
        <v>45105</v>
      </c>
    </row>
    <row r="4704" spans="1:29" hidden="1" x14ac:dyDescent="0.25">
      <c r="A4704" s="1428">
        <v>4688</v>
      </c>
      <c r="B4704" s="109">
        <v>45105</v>
      </c>
      <c r="C4704" s="412">
        <f t="shared" si="73"/>
        <v>2023</v>
      </c>
      <c r="D4704" s="772" t="s">
        <v>19503</v>
      </c>
      <c r="E4704" s="643">
        <v>100408790</v>
      </c>
      <c r="F4704" s="773" t="s">
        <v>8442</v>
      </c>
      <c r="G4704" s="772" t="s">
        <v>613</v>
      </c>
      <c r="H4704" s="772" t="s">
        <v>614</v>
      </c>
      <c r="I4704" s="774" t="s">
        <v>19500</v>
      </c>
      <c r="J4704" s="115">
        <v>43</v>
      </c>
      <c r="K4704" s="770"/>
      <c r="L4704" s="774" t="s">
        <v>19504</v>
      </c>
      <c r="M4704" s="114" t="s">
        <v>1427</v>
      </c>
      <c r="N4704" s="138" t="s">
        <v>1429</v>
      </c>
      <c r="O4704" s="774" t="s">
        <v>1601</v>
      </c>
      <c r="P4704" s="775" t="s">
        <v>19505</v>
      </c>
      <c r="Q4704" s="118"/>
      <c r="R4704" s="119"/>
      <c r="S4704" s="120"/>
      <c r="T4704" s="114"/>
      <c r="U4704" s="115"/>
      <c r="V4704" s="121"/>
      <c r="W4704" s="135"/>
      <c r="X4704" s="115"/>
      <c r="Y4704" s="770"/>
      <c r="Z4704" s="770" t="s">
        <v>19482</v>
      </c>
      <c r="AB4704" s="109">
        <v>45105</v>
      </c>
    </row>
    <row r="4705" spans="1:29" hidden="1" x14ac:dyDescent="0.25">
      <c r="A4705" s="1428">
        <v>4689</v>
      </c>
      <c r="B4705" s="109">
        <v>45105</v>
      </c>
      <c r="C4705" s="412">
        <f t="shared" si="73"/>
        <v>2023</v>
      </c>
      <c r="D4705" s="772" t="s">
        <v>19506</v>
      </c>
      <c r="E4705" s="643">
        <v>100408792</v>
      </c>
      <c r="F4705" s="773" t="s">
        <v>8442</v>
      </c>
      <c r="G4705" s="772" t="s">
        <v>613</v>
      </c>
      <c r="H4705" s="772" t="s">
        <v>614</v>
      </c>
      <c r="I4705" s="774" t="s">
        <v>19500</v>
      </c>
      <c r="J4705" s="115">
        <v>45</v>
      </c>
      <c r="L4705" s="774" t="s">
        <v>19507</v>
      </c>
      <c r="M4705" s="114" t="s">
        <v>1427</v>
      </c>
      <c r="N4705" s="138" t="s">
        <v>1429</v>
      </c>
      <c r="O4705" s="774" t="s">
        <v>1601</v>
      </c>
      <c r="P4705" s="775" t="s">
        <v>19508</v>
      </c>
      <c r="Q4705" s="118"/>
      <c r="R4705" s="119"/>
      <c r="S4705" s="120"/>
      <c r="T4705" s="114"/>
      <c r="U4705" s="115"/>
      <c r="V4705" s="121"/>
      <c r="W4705" s="135"/>
      <c r="X4705" s="115"/>
      <c r="Z4705" s="770" t="s">
        <v>19482</v>
      </c>
      <c r="AB4705" s="109">
        <v>45105</v>
      </c>
    </row>
    <row r="4706" spans="1:29" s="8" customFormat="1" hidden="1" x14ac:dyDescent="0.25">
      <c r="A4706" s="409">
        <v>4690</v>
      </c>
      <c r="B4706" s="414">
        <v>45106</v>
      </c>
      <c r="C4706" s="412">
        <f t="shared" si="73"/>
        <v>2023</v>
      </c>
      <c r="D4706" s="411" t="s">
        <v>18782</v>
      </c>
      <c r="E4706" s="415">
        <v>100340522</v>
      </c>
      <c r="F4706" s="416" t="s">
        <v>8442</v>
      </c>
      <c r="G4706" s="411" t="s">
        <v>613</v>
      </c>
      <c r="H4706" s="411" t="s">
        <v>18783</v>
      </c>
      <c r="I4706" s="413" t="s">
        <v>640</v>
      </c>
      <c r="J4706" s="417">
        <v>90</v>
      </c>
      <c r="L4706" s="413" t="s">
        <v>18784</v>
      </c>
      <c r="M4706" s="413" t="s">
        <v>1427</v>
      </c>
      <c r="N4706" s="412" t="s">
        <v>1429</v>
      </c>
      <c r="O4706" s="413" t="s">
        <v>1464</v>
      </c>
      <c r="P4706" s="418" t="s">
        <v>31846</v>
      </c>
      <c r="Q4706" s="419" t="s">
        <v>9586</v>
      </c>
      <c r="R4706" s="420" t="s">
        <v>31847</v>
      </c>
      <c r="S4706" s="408">
        <v>45348</v>
      </c>
      <c r="T4706" s="413" t="s">
        <v>1415</v>
      </c>
      <c r="U4706" s="417" t="s">
        <v>1416</v>
      </c>
      <c r="V4706" s="421">
        <v>45450</v>
      </c>
      <c r="W4706" s="422" t="s">
        <v>12164</v>
      </c>
      <c r="X4706" s="417" t="s">
        <v>23286</v>
      </c>
      <c r="Z4706" s="8">
        <v>89877365327</v>
      </c>
      <c r="AA4706" s="8">
        <v>89876694928</v>
      </c>
      <c r="AB4706" s="414">
        <v>45106</v>
      </c>
    </row>
    <row r="4707" spans="1:29" hidden="1" x14ac:dyDescent="0.25">
      <c r="A4707" s="56">
        <v>4691</v>
      </c>
      <c r="B4707" s="57">
        <v>45106</v>
      </c>
      <c r="C4707" s="412">
        <f t="shared" si="73"/>
        <v>2023</v>
      </c>
      <c r="D4707" s="58" t="s">
        <v>18785</v>
      </c>
      <c r="E4707" s="59">
        <v>100346985</v>
      </c>
      <c r="F4707" s="60" t="s">
        <v>8442</v>
      </c>
      <c r="G4707" s="58" t="s">
        <v>613</v>
      </c>
      <c r="H4707" s="58" t="s">
        <v>665</v>
      </c>
      <c r="I4707" s="62" t="s">
        <v>632</v>
      </c>
      <c r="J4707" s="61">
        <v>173</v>
      </c>
      <c r="K4707" s="10"/>
      <c r="L4707" s="62" t="s">
        <v>18786</v>
      </c>
      <c r="M4707" s="62" t="s">
        <v>1427</v>
      </c>
      <c r="N4707" s="44" t="s">
        <v>1429</v>
      </c>
      <c r="O4707" s="62" t="s">
        <v>1851</v>
      </c>
      <c r="P4707" s="63" t="s">
        <v>18787</v>
      </c>
      <c r="Q4707" s="64"/>
      <c r="R4707" s="65"/>
      <c r="S4707" s="66"/>
      <c r="T4707" s="62"/>
      <c r="U4707" s="61"/>
      <c r="V4707" s="67"/>
      <c r="W4707" s="101" t="s">
        <v>1419</v>
      </c>
      <c r="X4707" s="61"/>
      <c r="Y4707" s="10"/>
      <c r="Z4707" s="10" t="s">
        <v>26820</v>
      </c>
      <c r="AA4707" s="10"/>
      <c r="AB4707" s="57">
        <v>45106</v>
      </c>
      <c r="AC4707" s="10"/>
    </row>
    <row r="4708" spans="1:29" hidden="1" x14ac:dyDescent="0.25">
      <c r="A4708" s="409">
        <v>4692</v>
      </c>
      <c r="B4708" s="414">
        <v>45106</v>
      </c>
      <c r="C4708" s="412">
        <f t="shared" si="73"/>
        <v>2023</v>
      </c>
      <c r="D4708" s="411" t="s">
        <v>18872</v>
      </c>
      <c r="E4708" s="415">
        <v>100416058</v>
      </c>
      <c r="F4708" s="416" t="s">
        <v>8442</v>
      </c>
      <c r="G4708" s="411" t="s">
        <v>613</v>
      </c>
      <c r="H4708" s="411" t="s">
        <v>796</v>
      </c>
      <c r="I4708" s="413" t="s">
        <v>792</v>
      </c>
      <c r="J4708" s="417">
        <v>141</v>
      </c>
      <c r="K4708" s="8"/>
      <c r="L4708" s="413" t="s">
        <v>18856</v>
      </c>
      <c r="M4708" s="413" t="s">
        <v>1427</v>
      </c>
      <c r="N4708" s="39" t="s">
        <v>1429</v>
      </c>
      <c r="O4708" s="413" t="s">
        <v>1433</v>
      </c>
      <c r="P4708" s="418" t="s">
        <v>28870</v>
      </c>
      <c r="Q4708" s="419" t="s">
        <v>9586</v>
      </c>
      <c r="R4708" s="420" t="s">
        <v>28871</v>
      </c>
      <c r="S4708" s="408">
        <v>45344</v>
      </c>
      <c r="T4708" s="413" t="s">
        <v>1415</v>
      </c>
      <c r="U4708" s="417" t="s">
        <v>1416</v>
      </c>
      <c r="V4708" s="421">
        <v>45397</v>
      </c>
      <c r="W4708" s="422" t="s">
        <v>28807</v>
      </c>
      <c r="X4708" s="417" t="s">
        <v>23286</v>
      </c>
      <c r="Y4708" s="8"/>
      <c r="Z4708" s="8"/>
      <c r="AA4708" s="8"/>
      <c r="AB4708" s="414">
        <v>45106</v>
      </c>
      <c r="AC4708" s="8"/>
    </row>
    <row r="4709" spans="1:29" hidden="1" x14ac:dyDescent="0.25">
      <c r="A4709" s="409">
        <v>4693</v>
      </c>
      <c r="B4709" s="414">
        <v>45106</v>
      </c>
      <c r="C4709" s="412">
        <f t="shared" si="73"/>
        <v>2023</v>
      </c>
      <c r="D4709" s="411" t="s">
        <v>18970</v>
      </c>
      <c r="E4709" s="415">
        <v>100351416</v>
      </c>
      <c r="F4709" s="416" t="s">
        <v>8442</v>
      </c>
      <c r="G4709" s="411" t="s">
        <v>613</v>
      </c>
      <c r="H4709" s="411" t="s">
        <v>7281</v>
      </c>
      <c r="I4709" s="413" t="s">
        <v>670</v>
      </c>
      <c r="J4709" s="417">
        <v>116</v>
      </c>
      <c r="K4709" s="8"/>
      <c r="L4709" s="413" t="s">
        <v>18971</v>
      </c>
      <c r="M4709" s="413" t="s">
        <v>1427</v>
      </c>
      <c r="N4709" s="39" t="s">
        <v>1429</v>
      </c>
      <c r="O4709" s="413" t="s">
        <v>1453</v>
      </c>
      <c r="P4709" s="418" t="s">
        <v>18972</v>
      </c>
      <c r="Q4709" s="419" t="s">
        <v>9586</v>
      </c>
      <c r="R4709" s="420" t="s">
        <v>28901</v>
      </c>
      <c r="S4709" s="408">
        <v>45344</v>
      </c>
      <c r="T4709" s="413" t="s">
        <v>1415</v>
      </c>
      <c r="U4709" s="417" t="s">
        <v>1416</v>
      </c>
      <c r="V4709" s="421">
        <v>45398</v>
      </c>
      <c r="W4709" s="422" t="s">
        <v>7115</v>
      </c>
      <c r="X4709" s="417" t="s">
        <v>23286</v>
      </c>
      <c r="Y4709" s="8"/>
      <c r="Z4709" s="8" t="s">
        <v>6281</v>
      </c>
      <c r="AA4709" s="8"/>
      <c r="AB4709" s="414">
        <v>45106</v>
      </c>
      <c r="AC4709" s="8"/>
    </row>
    <row r="4710" spans="1:29" s="10" customFormat="1" hidden="1" x14ac:dyDescent="0.25">
      <c r="A4710" s="409">
        <v>4694</v>
      </c>
      <c r="B4710" s="414">
        <v>45106</v>
      </c>
      <c r="C4710" s="412">
        <f t="shared" si="73"/>
        <v>2023</v>
      </c>
      <c r="D4710" s="411" t="s">
        <v>19509</v>
      </c>
      <c r="E4710" s="415">
        <v>100345689</v>
      </c>
      <c r="F4710" s="416" t="s">
        <v>8442</v>
      </c>
      <c r="G4710" s="411" t="s">
        <v>613</v>
      </c>
      <c r="H4710" s="411" t="s">
        <v>659</v>
      </c>
      <c r="I4710" s="413" t="s">
        <v>660</v>
      </c>
      <c r="J4710" s="417">
        <v>1</v>
      </c>
      <c r="K4710" s="8"/>
      <c r="L4710" s="413" t="s">
        <v>19510</v>
      </c>
      <c r="M4710" s="413" t="s">
        <v>1427</v>
      </c>
      <c r="N4710" s="39" t="s">
        <v>1429</v>
      </c>
      <c r="O4710" s="413" t="s">
        <v>1433</v>
      </c>
      <c r="P4710" s="418" t="s">
        <v>28500</v>
      </c>
      <c r="Q4710" s="419" t="s">
        <v>9586</v>
      </c>
      <c r="R4710" s="420" t="s">
        <v>28501</v>
      </c>
      <c r="S4710" s="408">
        <v>45348</v>
      </c>
      <c r="T4710" s="413" t="s">
        <v>1415</v>
      </c>
      <c r="U4710" s="360" t="s">
        <v>1416</v>
      </c>
      <c r="V4710" s="421">
        <v>45391</v>
      </c>
      <c r="W4710" s="422" t="s">
        <v>28502</v>
      </c>
      <c r="X4710" s="417" t="s">
        <v>23286</v>
      </c>
      <c r="Y4710" s="8"/>
      <c r="Z4710" s="8" t="s">
        <v>19511</v>
      </c>
      <c r="AA4710" s="8"/>
      <c r="AB4710" s="414">
        <v>45106</v>
      </c>
      <c r="AC4710" s="8"/>
    </row>
    <row r="4711" spans="1:29" s="8" customFormat="1" hidden="1" x14ac:dyDescent="0.25">
      <c r="A4711" s="409">
        <v>4695</v>
      </c>
      <c r="B4711" s="414">
        <v>45106</v>
      </c>
      <c r="C4711" s="412">
        <f t="shared" si="73"/>
        <v>2023</v>
      </c>
      <c r="D4711" s="411" t="s">
        <v>19512</v>
      </c>
      <c r="E4711" s="415">
        <v>100345731</v>
      </c>
      <c r="F4711" s="416" t="s">
        <v>8442</v>
      </c>
      <c r="G4711" s="411" t="s">
        <v>613</v>
      </c>
      <c r="H4711" s="411" t="s">
        <v>659</v>
      </c>
      <c r="I4711" s="413" t="s">
        <v>660</v>
      </c>
      <c r="J4711" s="417">
        <v>43</v>
      </c>
      <c r="L4711" s="413" t="s">
        <v>19513</v>
      </c>
      <c r="M4711" s="413" t="s">
        <v>1427</v>
      </c>
      <c r="N4711" s="39" t="s">
        <v>1429</v>
      </c>
      <c r="O4711" s="413" t="s">
        <v>1601</v>
      </c>
      <c r="P4711" s="418" t="s">
        <v>28496</v>
      </c>
      <c r="Q4711" s="419" t="s">
        <v>9586</v>
      </c>
      <c r="R4711" s="420" t="s">
        <v>28497</v>
      </c>
      <c r="S4711" s="408">
        <v>45348</v>
      </c>
      <c r="T4711" s="413" t="s">
        <v>1415</v>
      </c>
      <c r="U4711" s="417" t="s">
        <v>1416</v>
      </c>
      <c r="V4711" s="421">
        <v>45391</v>
      </c>
      <c r="W4711" s="422" t="s">
        <v>26848</v>
      </c>
      <c r="X4711" s="417" t="s">
        <v>23286</v>
      </c>
      <c r="Z4711" s="8" t="s">
        <v>19511</v>
      </c>
      <c r="AB4711" s="414">
        <v>45106</v>
      </c>
    </row>
    <row r="4712" spans="1:29" s="8" customFormat="1" hidden="1" x14ac:dyDescent="0.25">
      <c r="A4712" s="409">
        <v>4696</v>
      </c>
      <c r="B4712" s="414">
        <v>45106</v>
      </c>
      <c r="C4712" s="412">
        <f t="shared" si="73"/>
        <v>2023</v>
      </c>
      <c r="D4712" s="411" t="s">
        <v>19514</v>
      </c>
      <c r="E4712" s="415">
        <v>100345783</v>
      </c>
      <c r="F4712" s="416" t="s">
        <v>8442</v>
      </c>
      <c r="G4712" s="411" t="s">
        <v>613</v>
      </c>
      <c r="H4712" s="411" t="s">
        <v>659</v>
      </c>
      <c r="I4712" s="413" t="s">
        <v>660</v>
      </c>
      <c r="J4712" s="417">
        <v>95</v>
      </c>
      <c r="L4712" s="413" t="s">
        <v>3869</v>
      </c>
      <c r="M4712" s="413" t="s">
        <v>1427</v>
      </c>
      <c r="N4712" s="39" t="s">
        <v>1429</v>
      </c>
      <c r="O4712" s="413" t="s">
        <v>1601</v>
      </c>
      <c r="P4712" s="418" t="s">
        <v>3084</v>
      </c>
      <c r="Q4712" s="419" t="s">
        <v>9586</v>
      </c>
      <c r="R4712" s="420" t="s">
        <v>28498</v>
      </c>
      <c r="S4712" s="408">
        <v>45348</v>
      </c>
      <c r="T4712" s="413" t="s">
        <v>1415</v>
      </c>
      <c r="U4712" s="417" t="s">
        <v>1416</v>
      </c>
      <c r="V4712" s="421">
        <v>45391</v>
      </c>
      <c r="W4712" s="422" t="s">
        <v>28499</v>
      </c>
      <c r="X4712" s="417" t="s">
        <v>23286</v>
      </c>
      <c r="Z4712" s="8" t="s">
        <v>19511</v>
      </c>
      <c r="AB4712" s="414">
        <v>45106</v>
      </c>
    </row>
    <row r="4713" spans="1:29" s="8" customFormat="1" hidden="1" x14ac:dyDescent="0.25">
      <c r="A4713" s="409">
        <v>4697</v>
      </c>
      <c r="B4713" s="414">
        <v>45106</v>
      </c>
      <c r="C4713" s="412">
        <f t="shared" si="73"/>
        <v>2023</v>
      </c>
      <c r="D4713" s="411" t="s">
        <v>19515</v>
      </c>
      <c r="E4713" s="415">
        <v>100345785</v>
      </c>
      <c r="F4713" s="416" t="s">
        <v>8442</v>
      </c>
      <c r="G4713" s="411" t="s">
        <v>613</v>
      </c>
      <c r="H4713" s="411" t="s">
        <v>659</v>
      </c>
      <c r="I4713" s="413" t="s">
        <v>660</v>
      </c>
      <c r="J4713" s="417">
        <v>97</v>
      </c>
      <c r="L4713" s="413" t="s">
        <v>19516</v>
      </c>
      <c r="M4713" s="413" t="s">
        <v>1427</v>
      </c>
      <c r="N4713" s="39" t="s">
        <v>1429</v>
      </c>
      <c r="O4713" s="413" t="s">
        <v>1506</v>
      </c>
      <c r="P4713" s="418" t="s">
        <v>28493</v>
      </c>
      <c r="Q4713" s="419" t="s">
        <v>9586</v>
      </c>
      <c r="R4713" s="420" t="s">
        <v>28494</v>
      </c>
      <c r="S4713" s="408">
        <v>45348</v>
      </c>
      <c r="T4713" s="413" t="s">
        <v>1415</v>
      </c>
      <c r="U4713" s="417" t="s">
        <v>1416</v>
      </c>
      <c r="V4713" s="421">
        <v>45391</v>
      </c>
      <c r="W4713" s="422" t="s">
        <v>28495</v>
      </c>
      <c r="X4713" s="417" t="s">
        <v>23286</v>
      </c>
      <c r="Z4713" s="8" t="s">
        <v>19511</v>
      </c>
      <c r="AB4713" s="414">
        <v>45106</v>
      </c>
    </row>
    <row r="4714" spans="1:29" s="8" customFormat="1" hidden="1" x14ac:dyDescent="0.25">
      <c r="A4714" s="1428">
        <v>4698</v>
      </c>
      <c r="B4714" s="109">
        <v>45106</v>
      </c>
      <c r="C4714" s="412">
        <f t="shared" si="73"/>
        <v>2023</v>
      </c>
      <c r="D4714" s="856" t="s">
        <v>20111</v>
      </c>
      <c r="E4714" s="857" t="s">
        <v>606</v>
      </c>
      <c r="F4714" s="2135" t="s">
        <v>8442</v>
      </c>
      <c r="G4714" s="856" t="s">
        <v>684</v>
      </c>
      <c r="H4714" s="856" t="s">
        <v>685</v>
      </c>
      <c r="I4714" s="858" t="s">
        <v>634</v>
      </c>
      <c r="J4714" s="115">
        <v>32</v>
      </c>
      <c r="K4714" s="859"/>
      <c r="L4714" s="858" t="s">
        <v>20112</v>
      </c>
      <c r="M4714" s="114" t="s">
        <v>1427</v>
      </c>
      <c r="N4714" s="138" t="s">
        <v>1429</v>
      </c>
      <c r="O4714" s="858" t="s">
        <v>1967</v>
      </c>
      <c r="P4714" s="775"/>
      <c r="Q4714" s="118"/>
      <c r="R4714" s="119"/>
      <c r="S4714" s="120"/>
      <c r="T4714" s="114"/>
      <c r="U4714" s="115"/>
      <c r="V4714" s="121"/>
      <c r="W4714" s="135"/>
      <c r="X4714" s="115"/>
      <c r="Y4714" s="859"/>
      <c r="Z4714" s="770">
        <v>88352709609</v>
      </c>
      <c r="AA4714" s="1"/>
      <c r="AB4714" s="109">
        <v>45106</v>
      </c>
      <c r="AC4714" s="1"/>
    </row>
    <row r="4715" spans="1:29" s="8" customFormat="1" hidden="1" x14ac:dyDescent="0.25">
      <c r="A4715" s="1428">
        <v>4699</v>
      </c>
      <c r="B4715" s="109">
        <v>45106</v>
      </c>
      <c r="C4715" s="412">
        <f t="shared" si="73"/>
        <v>2023</v>
      </c>
      <c r="D4715" s="856" t="s">
        <v>19483</v>
      </c>
      <c r="E4715" s="857" t="s">
        <v>606</v>
      </c>
      <c r="F4715" s="2135" t="s">
        <v>8442</v>
      </c>
      <c r="G4715" s="856" t="s">
        <v>684</v>
      </c>
      <c r="H4715" s="856" t="s">
        <v>685</v>
      </c>
      <c r="I4715" s="858" t="s">
        <v>634</v>
      </c>
      <c r="J4715" s="115">
        <v>36</v>
      </c>
      <c r="K4715" s="859"/>
      <c r="L4715" s="774"/>
      <c r="M4715" s="114" t="s">
        <v>1427</v>
      </c>
      <c r="N4715" s="138" t="s">
        <v>1429</v>
      </c>
      <c r="O4715" s="858" t="s">
        <v>1967</v>
      </c>
      <c r="P4715" s="775"/>
      <c r="Q4715" s="118"/>
      <c r="R4715" s="119"/>
      <c r="S4715" s="120"/>
      <c r="T4715" s="114"/>
      <c r="U4715" s="115"/>
      <c r="V4715" s="121"/>
      <c r="W4715" s="135"/>
      <c r="X4715" s="115"/>
      <c r="Y4715" s="859"/>
      <c r="Z4715" s="770">
        <v>88352709609</v>
      </c>
      <c r="AA4715" s="1"/>
      <c r="AB4715" s="109">
        <v>45106</v>
      </c>
      <c r="AC4715" s="1"/>
    </row>
    <row r="4716" spans="1:29" s="8" customFormat="1" hidden="1" x14ac:dyDescent="0.25">
      <c r="A4716" s="1428">
        <v>4700</v>
      </c>
      <c r="B4716" s="109">
        <v>45106</v>
      </c>
      <c r="C4716" s="412">
        <f t="shared" si="73"/>
        <v>2023</v>
      </c>
      <c r="D4716" s="856" t="s">
        <v>20113</v>
      </c>
      <c r="E4716" s="857" t="s">
        <v>606</v>
      </c>
      <c r="F4716" s="2135" t="s">
        <v>8442</v>
      </c>
      <c r="G4716" s="856" t="s">
        <v>684</v>
      </c>
      <c r="H4716" s="856" t="s">
        <v>685</v>
      </c>
      <c r="I4716" s="858" t="s">
        <v>634</v>
      </c>
      <c r="J4716" s="115">
        <v>89</v>
      </c>
      <c r="K4716" s="859"/>
      <c r="L4716" s="858" t="s">
        <v>20114</v>
      </c>
      <c r="M4716" s="114" t="s">
        <v>1427</v>
      </c>
      <c r="N4716" s="138" t="s">
        <v>1429</v>
      </c>
      <c r="O4716" s="858" t="s">
        <v>1967</v>
      </c>
      <c r="P4716" s="775"/>
      <c r="Q4716" s="118"/>
      <c r="R4716" s="119"/>
      <c r="S4716" s="120"/>
      <c r="T4716" s="114"/>
      <c r="U4716" s="115"/>
      <c r="V4716" s="121"/>
      <c r="W4716" s="135"/>
      <c r="X4716" s="115"/>
      <c r="Y4716" s="859"/>
      <c r="Z4716" s="770">
        <v>88352709609</v>
      </c>
      <c r="AA4716" s="1"/>
      <c r="AB4716" s="109">
        <v>45106</v>
      </c>
      <c r="AC4716" s="1"/>
    </row>
    <row r="4717" spans="1:29" hidden="1" x14ac:dyDescent="0.25">
      <c r="A4717" s="1428">
        <v>4701</v>
      </c>
      <c r="B4717" s="109">
        <v>45106</v>
      </c>
      <c r="C4717" s="412">
        <f t="shared" si="73"/>
        <v>2023</v>
      </c>
      <c r="D4717" s="856" t="s">
        <v>20115</v>
      </c>
      <c r="E4717" s="857" t="s">
        <v>606</v>
      </c>
      <c r="F4717" s="2135" t="s">
        <v>8442</v>
      </c>
      <c r="G4717" s="856" t="s">
        <v>684</v>
      </c>
      <c r="H4717" s="856" t="s">
        <v>685</v>
      </c>
      <c r="I4717" s="858" t="s">
        <v>634</v>
      </c>
      <c r="J4717" s="115">
        <v>90</v>
      </c>
      <c r="K4717" s="859"/>
      <c r="L4717" s="858" t="s">
        <v>20116</v>
      </c>
      <c r="M4717" s="114" t="s">
        <v>1427</v>
      </c>
      <c r="N4717" s="138" t="s">
        <v>1429</v>
      </c>
      <c r="O4717" s="858" t="s">
        <v>1967</v>
      </c>
      <c r="P4717" s="775"/>
      <c r="Q4717" s="118"/>
      <c r="R4717" s="119"/>
      <c r="S4717" s="120"/>
      <c r="T4717" s="114"/>
      <c r="U4717" s="115"/>
      <c r="V4717" s="121"/>
      <c r="W4717" s="135"/>
      <c r="X4717" s="115"/>
      <c r="Y4717" s="859"/>
      <c r="Z4717" s="770">
        <v>88352709609</v>
      </c>
      <c r="AB4717" s="109">
        <v>45106</v>
      </c>
    </row>
    <row r="4718" spans="1:29" hidden="1" x14ac:dyDescent="0.25">
      <c r="A4718" s="1428">
        <v>4702</v>
      </c>
      <c r="B4718" s="109">
        <v>45106</v>
      </c>
      <c r="C4718" s="412">
        <f t="shared" si="73"/>
        <v>2023</v>
      </c>
      <c r="D4718" s="856" t="s">
        <v>20117</v>
      </c>
      <c r="E4718" s="857" t="s">
        <v>606</v>
      </c>
      <c r="F4718" s="2135" t="s">
        <v>8442</v>
      </c>
      <c r="G4718" s="856" t="s">
        <v>613</v>
      </c>
      <c r="H4718" s="856" t="s">
        <v>4892</v>
      </c>
      <c r="I4718" s="858" t="s">
        <v>636</v>
      </c>
      <c r="J4718" s="115">
        <v>2</v>
      </c>
      <c r="K4718" s="859"/>
      <c r="L4718" s="858" t="s">
        <v>20118</v>
      </c>
      <c r="M4718" s="114" t="s">
        <v>1427</v>
      </c>
      <c r="N4718" s="138" t="s">
        <v>1429</v>
      </c>
      <c r="O4718" s="858" t="s">
        <v>1506</v>
      </c>
      <c r="P4718" s="775"/>
      <c r="Q4718" s="118"/>
      <c r="R4718" s="119"/>
      <c r="S4718" s="120"/>
      <c r="T4718" s="114"/>
      <c r="U4718" s="115"/>
      <c r="V4718" s="121"/>
      <c r="W4718" s="135"/>
      <c r="X4718" s="115"/>
      <c r="Y4718" s="859"/>
      <c r="Z4718" s="770">
        <v>88352709609</v>
      </c>
      <c r="AB4718" s="109">
        <v>45106</v>
      </c>
    </row>
    <row r="4719" spans="1:29" hidden="1" x14ac:dyDescent="0.25">
      <c r="A4719" s="1428">
        <v>4703</v>
      </c>
      <c r="B4719" s="109">
        <v>45106</v>
      </c>
      <c r="C4719" s="412">
        <f t="shared" si="73"/>
        <v>2023</v>
      </c>
      <c r="D4719" s="856" t="s">
        <v>20119</v>
      </c>
      <c r="E4719" s="857" t="s">
        <v>606</v>
      </c>
      <c r="F4719" s="2135" t="s">
        <v>8442</v>
      </c>
      <c r="G4719" s="856" t="s">
        <v>613</v>
      </c>
      <c r="H4719" s="856" t="s">
        <v>4892</v>
      </c>
      <c r="I4719" s="858" t="s">
        <v>666</v>
      </c>
      <c r="J4719" s="115">
        <v>2</v>
      </c>
      <c r="K4719" s="859"/>
      <c r="L4719" s="858" t="s">
        <v>20120</v>
      </c>
      <c r="M4719" s="114" t="s">
        <v>1427</v>
      </c>
      <c r="N4719" s="138" t="s">
        <v>1429</v>
      </c>
      <c r="O4719" s="858" t="s">
        <v>1506</v>
      </c>
      <c r="P4719" s="775"/>
      <c r="Q4719" s="118"/>
      <c r="R4719" s="119"/>
      <c r="S4719" s="120"/>
      <c r="T4719" s="114"/>
      <c r="U4719" s="115"/>
      <c r="V4719" s="121"/>
      <c r="W4719" s="135"/>
      <c r="X4719" s="115"/>
      <c r="Y4719" s="859"/>
      <c r="Z4719" s="770">
        <v>88352709609</v>
      </c>
      <c r="AB4719" s="109">
        <v>45106</v>
      </c>
    </row>
    <row r="4720" spans="1:29" hidden="1" x14ac:dyDescent="0.25">
      <c r="A4720" s="1428">
        <v>4704</v>
      </c>
      <c r="B4720" s="109">
        <v>45106</v>
      </c>
      <c r="C4720" s="412">
        <f t="shared" si="73"/>
        <v>2023</v>
      </c>
      <c r="D4720" s="856" t="s">
        <v>20121</v>
      </c>
      <c r="E4720" s="857">
        <v>100389862</v>
      </c>
      <c r="F4720" s="2135" t="s">
        <v>8442</v>
      </c>
      <c r="G4720" s="856" t="s">
        <v>613</v>
      </c>
      <c r="H4720" s="856" t="s">
        <v>4892</v>
      </c>
      <c r="I4720" s="858" t="s">
        <v>45</v>
      </c>
      <c r="J4720" s="115">
        <v>36</v>
      </c>
      <c r="K4720" s="859"/>
      <c r="L4720" s="858" t="s">
        <v>20122</v>
      </c>
      <c r="M4720" s="114" t="s">
        <v>1427</v>
      </c>
      <c r="N4720" s="138" t="s">
        <v>1429</v>
      </c>
      <c r="O4720" s="858" t="s">
        <v>2122</v>
      </c>
      <c r="P4720" s="775"/>
      <c r="Q4720" s="118"/>
      <c r="R4720" s="119"/>
      <c r="S4720" s="120"/>
      <c r="T4720" s="114"/>
      <c r="U4720" s="115"/>
      <c r="V4720" s="121"/>
      <c r="W4720" s="135"/>
      <c r="X4720" s="115"/>
      <c r="Y4720" s="859"/>
      <c r="Z4720" s="770">
        <v>88352709609</v>
      </c>
      <c r="AB4720" s="109">
        <v>45106</v>
      </c>
    </row>
    <row r="4721" spans="1:29" hidden="1" x14ac:dyDescent="0.25">
      <c r="A4721" s="1428">
        <v>4705</v>
      </c>
      <c r="B4721" s="109">
        <v>45106</v>
      </c>
      <c r="C4721" s="412">
        <f t="shared" si="73"/>
        <v>2023</v>
      </c>
      <c r="D4721" s="856" t="s">
        <v>20123</v>
      </c>
      <c r="E4721" s="111">
        <v>100209139</v>
      </c>
      <c r="F4721" s="2135" t="s">
        <v>8442</v>
      </c>
      <c r="G4721" s="856" t="s">
        <v>613</v>
      </c>
      <c r="H4721" s="856" t="s">
        <v>4892</v>
      </c>
      <c r="I4721" s="858" t="s">
        <v>45</v>
      </c>
      <c r="J4721" s="115">
        <v>35</v>
      </c>
      <c r="K4721" s="859"/>
      <c r="L4721" s="774"/>
      <c r="M4721" s="114" t="s">
        <v>1427</v>
      </c>
      <c r="N4721" s="138" t="s">
        <v>1429</v>
      </c>
      <c r="O4721" s="774"/>
      <c r="P4721" s="775"/>
      <c r="Q4721" s="118"/>
      <c r="R4721" s="119"/>
      <c r="S4721" s="120"/>
      <c r="T4721" s="114"/>
      <c r="U4721" s="115"/>
      <c r="V4721" s="121"/>
      <c r="W4721" s="135"/>
      <c r="X4721" s="115"/>
      <c r="Y4721" s="859"/>
      <c r="Z4721" s="770">
        <v>88352709609</v>
      </c>
      <c r="AB4721" s="109">
        <v>45106</v>
      </c>
    </row>
    <row r="4722" spans="1:29" hidden="1" x14ac:dyDescent="0.25">
      <c r="A4722" s="409">
        <v>4706</v>
      </c>
      <c r="B4722" s="414">
        <v>45107</v>
      </c>
      <c r="C4722" s="412">
        <f t="shared" si="73"/>
        <v>2023</v>
      </c>
      <c r="D4722" s="411" t="s">
        <v>18846</v>
      </c>
      <c r="E4722" s="415">
        <v>100375804</v>
      </c>
      <c r="F4722" s="416" t="s">
        <v>8442</v>
      </c>
      <c r="G4722" s="411" t="s">
        <v>613</v>
      </c>
      <c r="H4722" s="411" t="s">
        <v>633</v>
      </c>
      <c r="I4722" s="413" t="s">
        <v>756</v>
      </c>
      <c r="J4722" s="417">
        <v>46</v>
      </c>
      <c r="K4722" s="8"/>
      <c r="L4722" s="413" t="s">
        <v>18847</v>
      </c>
      <c r="M4722" s="413" t="s">
        <v>1427</v>
      </c>
      <c r="N4722" s="39" t="s">
        <v>1429</v>
      </c>
      <c r="O4722" s="413" t="s">
        <v>1325</v>
      </c>
      <c r="P4722" s="418" t="s">
        <v>18848</v>
      </c>
      <c r="Q4722" s="419" t="s">
        <v>9586</v>
      </c>
      <c r="R4722" s="420" t="s">
        <v>29033</v>
      </c>
      <c r="S4722" s="408">
        <v>45344</v>
      </c>
      <c r="T4722" s="413" t="s">
        <v>1415</v>
      </c>
      <c r="U4722" s="417" t="s">
        <v>1416</v>
      </c>
      <c r="V4722" s="421">
        <v>45400</v>
      </c>
      <c r="W4722" s="422" t="s">
        <v>29034</v>
      </c>
      <c r="X4722" s="417" t="s">
        <v>23286</v>
      </c>
      <c r="Y4722" s="8"/>
      <c r="Z4722" s="8"/>
      <c r="AA4722" s="8"/>
      <c r="AB4722" s="414">
        <v>45107</v>
      </c>
      <c r="AC4722" s="8"/>
    </row>
    <row r="4723" spans="1:29" x14ac:dyDescent="0.25">
      <c r="A4723" s="1428">
        <v>4707</v>
      </c>
      <c r="B4723" s="109">
        <v>45107</v>
      </c>
      <c r="C4723" s="412">
        <f t="shared" si="73"/>
        <v>2023</v>
      </c>
      <c r="D4723" s="772" t="s">
        <v>19519</v>
      </c>
      <c r="E4723" s="111">
        <v>100391267</v>
      </c>
      <c r="F4723" s="773" t="s">
        <v>8442</v>
      </c>
      <c r="G4723" s="772" t="s">
        <v>613</v>
      </c>
      <c r="H4723" s="772" t="s">
        <v>1869</v>
      </c>
      <c r="I4723" s="774" t="s">
        <v>708</v>
      </c>
      <c r="J4723" s="115">
        <v>23</v>
      </c>
      <c r="K4723" s="8" t="s">
        <v>14259</v>
      </c>
      <c r="L4723" s="774" t="s">
        <v>19520</v>
      </c>
      <c r="M4723" s="114" t="s">
        <v>1427</v>
      </c>
      <c r="N4723" s="138" t="s">
        <v>1429</v>
      </c>
      <c r="O4723" s="774" t="s">
        <v>1601</v>
      </c>
      <c r="P4723" s="775" t="s">
        <v>19521</v>
      </c>
      <c r="Q4723" s="118"/>
      <c r="R4723" s="119"/>
      <c r="S4723" s="120"/>
      <c r="T4723" s="114"/>
      <c r="U4723" s="115"/>
      <c r="V4723" s="121"/>
      <c r="W4723" s="135"/>
      <c r="X4723" s="115"/>
      <c r="Y4723" s="770" t="s">
        <v>19517</v>
      </c>
      <c r="Z4723" s="636"/>
      <c r="AB4723" s="109">
        <v>45107</v>
      </c>
    </row>
    <row r="4724" spans="1:29" x14ac:dyDescent="0.25">
      <c r="A4724" s="1428">
        <v>4708</v>
      </c>
      <c r="B4724" s="109">
        <v>45107</v>
      </c>
      <c r="C4724" s="412">
        <f t="shared" si="73"/>
        <v>2023</v>
      </c>
      <c r="D4724" s="772" t="s">
        <v>19522</v>
      </c>
      <c r="E4724" s="111">
        <v>100391295</v>
      </c>
      <c r="F4724" s="773" t="s">
        <v>8442</v>
      </c>
      <c r="G4724" s="772" t="s">
        <v>613</v>
      </c>
      <c r="H4724" s="772" t="s">
        <v>1869</v>
      </c>
      <c r="I4724" s="774" t="s">
        <v>708</v>
      </c>
      <c r="J4724" s="115">
        <v>50</v>
      </c>
      <c r="K4724" s="8" t="s">
        <v>14259</v>
      </c>
      <c r="L4724" s="774" t="s">
        <v>19523</v>
      </c>
      <c r="M4724" s="114" t="s">
        <v>1427</v>
      </c>
      <c r="N4724" s="138" t="s">
        <v>1429</v>
      </c>
      <c r="O4724" s="774" t="s">
        <v>1433</v>
      </c>
      <c r="P4724" s="775" t="s">
        <v>19524</v>
      </c>
      <c r="Q4724" s="118"/>
      <c r="R4724" s="119"/>
      <c r="S4724" s="120"/>
      <c r="T4724" s="114"/>
      <c r="U4724" s="115"/>
      <c r="V4724" s="121"/>
      <c r="W4724" s="135"/>
      <c r="X4724" s="115"/>
      <c r="Y4724" s="770" t="s">
        <v>19517</v>
      </c>
      <c r="Z4724" s="636"/>
      <c r="AB4724" s="109">
        <v>45107</v>
      </c>
    </row>
    <row r="4725" spans="1:29" s="8" customFormat="1" hidden="1" x14ac:dyDescent="0.25">
      <c r="A4725" s="1428">
        <v>4709</v>
      </c>
      <c r="B4725" s="109">
        <v>45107</v>
      </c>
      <c r="C4725" s="412">
        <f t="shared" si="73"/>
        <v>2023</v>
      </c>
      <c r="D4725" s="772" t="s">
        <v>19525</v>
      </c>
      <c r="E4725" s="111">
        <v>100391300</v>
      </c>
      <c r="F4725" s="773" t="s">
        <v>8442</v>
      </c>
      <c r="G4725" s="772" t="s">
        <v>613</v>
      </c>
      <c r="H4725" s="772" t="s">
        <v>1869</v>
      </c>
      <c r="I4725" s="774" t="s">
        <v>708</v>
      </c>
      <c r="J4725" s="115">
        <v>55</v>
      </c>
      <c r="K4725" s="1"/>
      <c r="L4725" s="774" t="s">
        <v>19526</v>
      </c>
      <c r="M4725" s="114" t="s">
        <v>1427</v>
      </c>
      <c r="N4725" s="138" t="s">
        <v>1429</v>
      </c>
      <c r="O4725" s="774" t="s">
        <v>1433</v>
      </c>
      <c r="P4725" s="775" t="s">
        <v>7787</v>
      </c>
      <c r="Q4725" s="118"/>
      <c r="R4725" s="119"/>
      <c r="S4725" s="120"/>
      <c r="T4725" s="114"/>
      <c r="U4725" s="115"/>
      <c r="V4725" s="121"/>
      <c r="W4725" s="135"/>
      <c r="X4725" s="115"/>
      <c r="Y4725" s="1"/>
      <c r="Z4725" s="770" t="s">
        <v>19517</v>
      </c>
      <c r="AA4725" s="1"/>
      <c r="AB4725" s="109">
        <v>45107</v>
      </c>
      <c r="AC4725" s="1"/>
    </row>
    <row r="4726" spans="1:29" hidden="1" x14ac:dyDescent="0.25">
      <c r="A4726" s="56">
        <v>4710</v>
      </c>
      <c r="B4726" s="57">
        <v>45107</v>
      </c>
      <c r="C4726" s="412">
        <f t="shared" si="73"/>
        <v>2023</v>
      </c>
      <c r="D4726" s="58" t="s">
        <v>19527</v>
      </c>
      <c r="E4726" s="59">
        <v>100391305</v>
      </c>
      <c r="F4726" s="60" t="s">
        <v>8442</v>
      </c>
      <c r="G4726" s="58" t="s">
        <v>613</v>
      </c>
      <c r="H4726" s="58" t="s">
        <v>1869</v>
      </c>
      <c r="I4726" s="62" t="s">
        <v>708</v>
      </c>
      <c r="J4726" s="61">
        <v>60</v>
      </c>
      <c r="K4726" s="10"/>
      <c r="L4726" s="62" t="s">
        <v>19528</v>
      </c>
      <c r="M4726" s="62" t="s">
        <v>1427</v>
      </c>
      <c r="N4726" s="44" t="s">
        <v>1429</v>
      </c>
      <c r="O4726" s="62" t="s">
        <v>1433</v>
      </c>
      <c r="P4726" s="63" t="s">
        <v>19529</v>
      </c>
      <c r="Q4726" s="64"/>
      <c r="R4726" s="65"/>
      <c r="S4726" s="66"/>
      <c r="T4726" s="62"/>
      <c r="U4726" s="61"/>
      <c r="V4726" s="67">
        <v>45156</v>
      </c>
      <c r="W4726" s="101" t="s">
        <v>1419</v>
      </c>
      <c r="X4726" s="61" t="s">
        <v>1426</v>
      </c>
      <c r="Y4726" s="10"/>
      <c r="Z4726" s="10" t="s">
        <v>19517</v>
      </c>
      <c r="AA4726" s="10"/>
      <c r="AB4726" s="57">
        <v>45107</v>
      </c>
      <c r="AC4726" s="10"/>
    </row>
    <row r="4727" spans="1:29" x14ac:dyDescent="0.25">
      <c r="A4727" s="56">
        <v>4711</v>
      </c>
      <c r="B4727" s="57">
        <v>45107</v>
      </c>
      <c r="C4727" s="412">
        <f t="shared" si="73"/>
        <v>2023</v>
      </c>
      <c r="D4727" s="58" t="s">
        <v>19530</v>
      </c>
      <c r="E4727" s="59">
        <v>100391335</v>
      </c>
      <c r="F4727" s="60" t="s">
        <v>8442</v>
      </c>
      <c r="G4727" s="58" t="s">
        <v>613</v>
      </c>
      <c r="H4727" s="58" t="s">
        <v>1869</v>
      </c>
      <c r="I4727" s="62" t="s">
        <v>708</v>
      </c>
      <c r="J4727" s="61">
        <v>90</v>
      </c>
      <c r="K4727" s="8" t="s">
        <v>14259</v>
      </c>
      <c r="L4727" s="62" t="s">
        <v>19531</v>
      </c>
      <c r="M4727" s="62" t="s">
        <v>1427</v>
      </c>
      <c r="N4727" s="44" t="s">
        <v>1429</v>
      </c>
      <c r="O4727" s="62" t="s">
        <v>1601</v>
      </c>
      <c r="P4727" s="63" t="s">
        <v>19532</v>
      </c>
      <c r="Q4727" s="64"/>
      <c r="R4727" s="65"/>
      <c r="S4727" s="66"/>
      <c r="T4727" s="62"/>
      <c r="U4727" s="61"/>
      <c r="V4727" s="67">
        <v>45182</v>
      </c>
      <c r="W4727" s="101" t="s">
        <v>1419</v>
      </c>
      <c r="X4727" s="61" t="s">
        <v>1426</v>
      </c>
      <c r="Y4727" s="10" t="s">
        <v>19517</v>
      </c>
      <c r="Z4727" s="10"/>
      <c r="AA4727" s="10"/>
      <c r="AB4727" s="57">
        <v>45107</v>
      </c>
      <c r="AC4727" s="10"/>
    </row>
    <row r="4728" spans="1:29" hidden="1" x14ac:dyDescent="0.25">
      <c r="A4728" s="56">
        <v>4712</v>
      </c>
      <c r="B4728" s="57">
        <v>45107</v>
      </c>
      <c r="C4728" s="412">
        <f t="shared" si="73"/>
        <v>2023</v>
      </c>
      <c r="D4728" s="58" t="s">
        <v>19533</v>
      </c>
      <c r="E4728" s="59">
        <v>100391342</v>
      </c>
      <c r="F4728" s="60" t="s">
        <v>8442</v>
      </c>
      <c r="G4728" s="58" t="s">
        <v>613</v>
      </c>
      <c r="H4728" s="58" t="s">
        <v>1869</v>
      </c>
      <c r="I4728" s="62" t="s">
        <v>708</v>
      </c>
      <c r="J4728" s="61">
        <v>97</v>
      </c>
      <c r="K4728" s="10"/>
      <c r="L4728" s="62" t="s">
        <v>19534</v>
      </c>
      <c r="M4728" s="62" t="s">
        <v>1427</v>
      </c>
      <c r="N4728" s="44" t="s">
        <v>1429</v>
      </c>
      <c r="O4728" s="62" t="s">
        <v>1601</v>
      </c>
      <c r="P4728" s="63" t="s">
        <v>19535</v>
      </c>
      <c r="Q4728" s="64"/>
      <c r="R4728" s="65"/>
      <c r="S4728" s="66"/>
      <c r="T4728" s="62"/>
      <c r="U4728" s="61"/>
      <c r="V4728" s="67">
        <v>45191</v>
      </c>
      <c r="W4728" s="101" t="s">
        <v>1419</v>
      </c>
      <c r="X4728" s="61" t="s">
        <v>1426</v>
      </c>
      <c r="Y4728" s="10"/>
      <c r="Z4728" s="10" t="s">
        <v>19517</v>
      </c>
      <c r="AA4728" s="10"/>
      <c r="AB4728" s="57">
        <v>45107</v>
      </c>
      <c r="AC4728" s="10"/>
    </row>
    <row r="4729" spans="1:29" s="10" customFormat="1" ht="15" customHeight="1" x14ac:dyDescent="0.25">
      <c r="A4729" s="1428">
        <v>4713</v>
      </c>
      <c r="B4729" s="109">
        <v>45107</v>
      </c>
      <c r="C4729" s="412">
        <f t="shared" si="73"/>
        <v>2023</v>
      </c>
      <c r="D4729" s="772" t="s">
        <v>19536</v>
      </c>
      <c r="E4729" s="111">
        <v>100391343</v>
      </c>
      <c r="F4729" s="773" t="s">
        <v>8442</v>
      </c>
      <c r="G4729" s="772" t="s">
        <v>613</v>
      </c>
      <c r="H4729" s="772" t="s">
        <v>1869</v>
      </c>
      <c r="I4729" s="774" t="s">
        <v>708</v>
      </c>
      <c r="J4729" s="115">
        <v>98</v>
      </c>
      <c r="K4729" s="8" t="s">
        <v>14259</v>
      </c>
      <c r="L4729" s="774" t="s">
        <v>19537</v>
      </c>
      <c r="M4729" s="114" t="s">
        <v>1427</v>
      </c>
      <c r="N4729" s="138" t="s">
        <v>1429</v>
      </c>
      <c r="O4729" s="774" t="s">
        <v>1601</v>
      </c>
      <c r="P4729" s="775" t="s">
        <v>19538</v>
      </c>
      <c r="Q4729" s="118"/>
      <c r="R4729" s="119"/>
      <c r="S4729" s="120"/>
      <c r="T4729" s="114"/>
      <c r="U4729" s="115"/>
      <c r="V4729" s="121"/>
      <c r="W4729" s="135"/>
      <c r="X4729" s="115"/>
      <c r="Y4729" s="770" t="s">
        <v>19517</v>
      </c>
      <c r="Z4729" s="770"/>
      <c r="AA4729" s="1"/>
      <c r="AB4729" s="109">
        <v>45107</v>
      </c>
      <c r="AC4729" s="1"/>
    </row>
    <row r="4730" spans="1:29" s="10" customFormat="1" ht="15" hidden="1" customHeight="1" x14ac:dyDescent="0.25">
      <c r="A4730" s="1428">
        <v>4714</v>
      </c>
      <c r="B4730" s="109">
        <v>45107</v>
      </c>
      <c r="C4730" s="412">
        <f t="shared" si="73"/>
        <v>2023</v>
      </c>
      <c r="D4730" s="772" t="s">
        <v>19539</v>
      </c>
      <c r="E4730" s="111">
        <v>100347991</v>
      </c>
      <c r="F4730" s="773" t="s">
        <v>8442</v>
      </c>
      <c r="G4730" s="772" t="s">
        <v>613</v>
      </c>
      <c r="H4730" s="772" t="s">
        <v>647</v>
      </c>
      <c r="I4730" s="774" t="s">
        <v>649</v>
      </c>
      <c r="J4730" s="115">
        <v>70</v>
      </c>
      <c r="K4730" s="1"/>
      <c r="L4730" s="774" t="s">
        <v>19540</v>
      </c>
      <c r="M4730" s="114" t="s">
        <v>1427</v>
      </c>
      <c r="N4730" s="138" t="s">
        <v>1429</v>
      </c>
      <c r="O4730" s="774" t="s">
        <v>1433</v>
      </c>
      <c r="P4730" s="775" t="s">
        <v>19541</v>
      </c>
      <c r="Q4730" s="118"/>
      <c r="R4730" s="119"/>
      <c r="S4730" s="120"/>
      <c r="T4730" s="114"/>
      <c r="U4730" s="115"/>
      <c r="V4730" s="121"/>
      <c r="W4730" s="135"/>
      <c r="X4730" s="115"/>
      <c r="Y4730" s="1"/>
      <c r="Z4730" s="770" t="s">
        <v>19517</v>
      </c>
      <c r="AA4730" s="1"/>
      <c r="AB4730" s="109">
        <v>45107</v>
      </c>
      <c r="AC4730" s="1"/>
    </row>
    <row r="4731" spans="1:29" s="10" customFormat="1" ht="15" hidden="1" customHeight="1" x14ac:dyDescent="0.25">
      <c r="A4731" s="409">
        <v>4715</v>
      </c>
      <c r="B4731" s="414">
        <v>45107</v>
      </c>
      <c r="C4731" s="412">
        <f t="shared" si="73"/>
        <v>2023</v>
      </c>
      <c r="D4731" s="411" t="s">
        <v>19542</v>
      </c>
      <c r="E4731" s="415">
        <v>100347986</v>
      </c>
      <c r="F4731" s="416" t="s">
        <v>8442</v>
      </c>
      <c r="G4731" s="411" t="s">
        <v>613</v>
      </c>
      <c r="H4731" s="411" t="s">
        <v>647</v>
      </c>
      <c r="I4731" s="413" t="s">
        <v>649</v>
      </c>
      <c r="J4731" s="417">
        <v>66</v>
      </c>
      <c r="K4731" s="8"/>
      <c r="L4731" s="413" t="s">
        <v>19543</v>
      </c>
      <c r="M4731" s="413" t="s">
        <v>1427</v>
      </c>
      <c r="N4731" s="39" t="s">
        <v>1429</v>
      </c>
      <c r="O4731" s="413" t="s">
        <v>1601</v>
      </c>
      <c r="P4731" s="418" t="s">
        <v>19544</v>
      </c>
      <c r="Q4731" s="419" t="s">
        <v>9586</v>
      </c>
      <c r="R4731" s="420" t="s">
        <v>29174</v>
      </c>
      <c r="S4731" s="408">
        <v>45344</v>
      </c>
      <c r="T4731" s="413" t="s">
        <v>1415</v>
      </c>
      <c r="U4731" s="417" t="s">
        <v>1416</v>
      </c>
      <c r="V4731" s="421">
        <v>45402</v>
      </c>
      <c r="W4731" s="422" t="s">
        <v>29175</v>
      </c>
      <c r="X4731" s="417" t="s">
        <v>23286</v>
      </c>
      <c r="Y4731" s="8"/>
      <c r="Z4731" s="8"/>
      <c r="AA4731" s="8"/>
      <c r="AB4731" s="414">
        <v>45107</v>
      </c>
      <c r="AC4731" s="4393">
        <v>45132</v>
      </c>
    </row>
    <row r="4732" spans="1:29" x14ac:dyDescent="0.25">
      <c r="A4732" s="1428">
        <v>4716</v>
      </c>
      <c r="B4732" s="109">
        <v>45108</v>
      </c>
      <c r="C4732" s="412">
        <f t="shared" si="73"/>
        <v>2023</v>
      </c>
      <c r="D4732" s="797" t="s">
        <v>19705</v>
      </c>
      <c r="E4732" s="776">
        <v>100294007</v>
      </c>
      <c r="F4732" s="773" t="s">
        <v>8442</v>
      </c>
      <c r="G4732" s="772" t="s">
        <v>613</v>
      </c>
      <c r="H4732" s="772" t="s">
        <v>646</v>
      </c>
      <c r="I4732" s="483" t="s">
        <v>751</v>
      </c>
      <c r="J4732" s="115">
        <v>218</v>
      </c>
      <c r="K4732" s="8" t="s">
        <v>14259</v>
      </c>
      <c r="L4732" s="774" t="s">
        <v>19545</v>
      </c>
      <c r="M4732" s="114" t="s">
        <v>1427</v>
      </c>
      <c r="N4732" s="138" t="s">
        <v>1429</v>
      </c>
      <c r="O4732" s="774" t="s">
        <v>1433</v>
      </c>
      <c r="P4732" s="775" t="s">
        <v>19546</v>
      </c>
      <c r="Q4732" s="118"/>
      <c r="R4732" s="119"/>
      <c r="S4732" s="120"/>
      <c r="T4732" s="114"/>
      <c r="U4732" s="115"/>
      <c r="V4732" s="121"/>
      <c r="W4732" s="135"/>
      <c r="X4732" s="115"/>
      <c r="Y4732" s="770" t="s">
        <v>19547</v>
      </c>
      <c r="Z4732" s="770"/>
      <c r="AB4732" s="109">
        <v>45108</v>
      </c>
    </row>
    <row r="4733" spans="1:29" hidden="1" x14ac:dyDescent="0.25">
      <c r="A4733" s="1428">
        <v>4717</v>
      </c>
      <c r="B4733" s="109">
        <v>45108</v>
      </c>
      <c r="C4733" s="412">
        <f t="shared" si="73"/>
        <v>2023</v>
      </c>
      <c r="D4733" s="797" t="s">
        <v>19706</v>
      </c>
      <c r="E4733" s="776">
        <v>100293975</v>
      </c>
      <c r="F4733" s="773" t="s">
        <v>8442</v>
      </c>
      <c r="G4733" s="772" t="s">
        <v>613</v>
      </c>
      <c r="H4733" s="772" t="s">
        <v>646</v>
      </c>
      <c r="I4733" s="483" t="s">
        <v>751</v>
      </c>
      <c r="J4733" s="2200">
        <v>186</v>
      </c>
      <c r="K4733" s="770"/>
      <c r="L4733" s="774" t="s">
        <v>19548</v>
      </c>
      <c r="M4733" s="114" t="s">
        <v>1427</v>
      </c>
      <c r="N4733" s="138" t="s">
        <v>1429</v>
      </c>
      <c r="O4733" s="774" t="s">
        <v>1433</v>
      </c>
      <c r="P4733" s="2203">
        <v>34644</v>
      </c>
      <c r="Q4733" s="118"/>
      <c r="R4733" s="119"/>
      <c r="S4733" s="120"/>
      <c r="T4733" s="114"/>
      <c r="U4733" s="115"/>
      <c r="V4733" s="121"/>
      <c r="W4733" s="135"/>
      <c r="X4733" s="115"/>
      <c r="Y4733" s="770"/>
      <c r="Z4733" s="770" t="s">
        <v>19547</v>
      </c>
      <c r="AB4733" s="109">
        <v>45108</v>
      </c>
    </row>
    <row r="4734" spans="1:29" s="8" customFormat="1" hidden="1" x14ac:dyDescent="0.25">
      <c r="A4734" s="1428">
        <v>4718</v>
      </c>
      <c r="B4734" s="109">
        <v>45108</v>
      </c>
      <c r="C4734" s="412">
        <f t="shared" si="73"/>
        <v>2023</v>
      </c>
      <c r="D4734" s="797" t="s">
        <v>19707</v>
      </c>
      <c r="E4734" s="776">
        <v>100293959</v>
      </c>
      <c r="F4734" s="773" t="s">
        <v>8442</v>
      </c>
      <c r="G4734" s="772" t="s">
        <v>613</v>
      </c>
      <c r="H4734" s="772" t="s">
        <v>646</v>
      </c>
      <c r="I4734" s="483" t="s">
        <v>751</v>
      </c>
      <c r="J4734" s="2200">
        <v>170</v>
      </c>
      <c r="K4734" s="770"/>
      <c r="L4734" s="774" t="s">
        <v>19549</v>
      </c>
      <c r="M4734" s="114" t="s">
        <v>1427</v>
      </c>
      <c r="N4734" s="138" t="s">
        <v>1429</v>
      </c>
      <c r="O4734" s="774" t="s">
        <v>1433</v>
      </c>
      <c r="P4734" s="2203">
        <v>45042</v>
      </c>
      <c r="Q4734" s="118"/>
      <c r="R4734" s="119"/>
      <c r="S4734" s="120"/>
      <c r="T4734" s="114"/>
      <c r="U4734" s="115"/>
      <c r="V4734" s="121"/>
      <c r="W4734" s="135"/>
      <c r="X4734" s="115"/>
      <c r="Y4734" s="770"/>
      <c r="Z4734" s="770" t="s">
        <v>19547</v>
      </c>
      <c r="AA4734" s="1"/>
      <c r="AB4734" s="109">
        <v>45108</v>
      </c>
      <c r="AC4734" s="1"/>
    </row>
    <row r="4735" spans="1:29" hidden="1" x14ac:dyDescent="0.25">
      <c r="A4735" s="2091">
        <v>4719</v>
      </c>
      <c r="B4735" s="2093">
        <v>45108</v>
      </c>
      <c r="C4735" s="412">
        <f t="shared" si="73"/>
        <v>2023</v>
      </c>
      <c r="D4735" s="2094" t="s">
        <v>19708</v>
      </c>
      <c r="E4735" s="2095">
        <v>100293924</v>
      </c>
      <c r="F4735" s="2096" t="s">
        <v>8442</v>
      </c>
      <c r="G4735" s="2094" t="s">
        <v>613</v>
      </c>
      <c r="H4735" s="2094" t="s">
        <v>646</v>
      </c>
      <c r="I4735" s="2097" t="s">
        <v>751</v>
      </c>
      <c r="J4735" s="2269">
        <v>135</v>
      </c>
      <c r="K4735" s="2105"/>
      <c r="L4735" s="2097" t="s">
        <v>19550</v>
      </c>
      <c r="M4735" s="2097" t="s">
        <v>1427</v>
      </c>
      <c r="N4735" s="2100" t="s">
        <v>1429</v>
      </c>
      <c r="O4735" s="2097" t="s">
        <v>1433</v>
      </c>
      <c r="P4735" s="2207">
        <v>17097</v>
      </c>
      <c r="Q4735" s="2125" t="s">
        <v>28529</v>
      </c>
      <c r="R4735" s="2101" t="s">
        <v>28965</v>
      </c>
      <c r="S4735" s="2102">
        <v>45344</v>
      </c>
      <c r="T4735" s="2097" t="s">
        <v>1415</v>
      </c>
      <c r="U4735" s="2098" t="s">
        <v>1416</v>
      </c>
      <c r="V4735" s="2103">
        <v>45399</v>
      </c>
      <c r="W4735" s="2104" t="s">
        <v>28966</v>
      </c>
      <c r="X4735" s="2098" t="s">
        <v>23286</v>
      </c>
      <c r="Y4735" s="2105"/>
      <c r="Z4735" s="2105" t="s">
        <v>19547</v>
      </c>
      <c r="AA4735" s="2105"/>
      <c r="AB4735" s="2093">
        <v>45108</v>
      </c>
      <c r="AC4735" s="2105"/>
    </row>
    <row r="4736" spans="1:29" hidden="1" x14ac:dyDescent="0.25">
      <c r="A4736" s="1428">
        <v>4720</v>
      </c>
      <c r="B4736" s="109">
        <v>45108</v>
      </c>
      <c r="C4736" s="412">
        <f t="shared" si="73"/>
        <v>2023</v>
      </c>
      <c r="D4736" s="797" t="s">
        <v>19709</v>
      </c>
      <c r="E4736" s="776">
        <v>100293917</v>
      </c>
      <c r="F4736" s="773" t="s">
        <v>8442</v>
      </c>
      <c r="G4736" s="772" t="s">
        <v>613</v>
      </c>
      <c r="H4736" s="772" t="s">
        <v>646</v>
      </c>
      <c r="I4736" s="483" t="s">
        <v>751</v>
      </c>
      <c r="J4736" s="535">
        <v>128</v>
      </c>
      <c r="K4736" s="770"/>
      <c r="L4736" s="774" t="s">
        <v>19551</v>
      </c>
      <c r="M4736" s="114" t="s">
        <v>1427</v>
      </c>
      <c r="N4736" s="138" t="s">
        <v>1429</v>
      </c>
      <c r="O4736" s="774" t="s">
        <v>1433</v>
      </c>
      <c r="P4736" s="580">
        <v>26837</v>
      </c>
      <c r="Q4736" s="118"/>
      <c r="R4736" s="119"/>
      <c r="S4736" s="120"/>
      <c r="T4736" s="114"/>
      <c r="U4736" s="115"/>
      <c r="V4736" s="121"/>
      <c r="W4736" s="135"/>
      <c r="X4736" s="115"/>
      <c r="Y4736" s="770"/>
      <c r="Z4736" s="770">
        <v>89613478329</v>
      </c>
      <c r="AA4736" s="1">
        <v>311482</v>
      </c>
      <c r="AB4736" s="109">
        <v>45108</v>
      </c>
    </row>
    <row r="4737" spans="1:29" hidden="1" x14ac:dyDescent="0.25">
      <c r="A4737" s="1428">
        <v>4721</v>
      </c>
      <c r="B4737" s="109">
        <v>45110</v>
      </c>
      <c r="C4737" s="412">
        <f t="shared" si="73"/>
        <v>2023</v>
      </c>
      <c r="D4737" s="4219" t="s">
        <v>33117</v>
      </c>
      <c r="E4737" s="111">
        <v>100393009</v>
      </c>
      <c r="F4737" s="2134" t="s">
        <v>8442</v>
      </c>
      <c r="G4737" s="3291" t="s">
        <v>613</v>
      </c>
      <c r="H4737" s="3291" t="s">
        <v>17456</v>
      </c>
      <c r="I4737" s="3437" t="s">
        <v>710</v>
      </c>
      <c r="J4737" s="3472" t="s">
        <v>18869</v>
      </c>
      <c r="K4737" s="719"/>
      <c r="L4737" s="3437" t="s">
        <v>18845</v>
      </c>
      <c r="M4737" s="114" t="s">
        <v>1427</v>
      </c>
      <c r="N4737" s="138" t="s">
        <v>1429</v>
      </c>
      <c r="O4737" s="3437" t="s">
        <v>1815</v>
      </c>
      <c r="P4737" s="114"/>
      <c r="Q4737" s="118"/>
      <c r="R4737" s="119"/>
      <c r="S4737" s="120"/>
      <c r="T4737" s="114"/>
      <c r="U4737" s="115"/>
      <c r="V4737" s="121"/>
      <c r="W4737" s="135"/>
      <c r="X4737" s="115"/>
      <c r="Y4737" s="719"/>
      <c r="Z4737" s="719"/>
      <c r="AB4737" s="109">
        <v>45110</v>
      </c>
    </row>
    <row r="4738" spans="1:29" s="2105" customFormat="1" hidden="1" x14ac:dyDescent="0.25">
      <c r="A4738" s="1428">
        <v>4722</v>
      </c>
      <c r="B4738" s="109">
        <v>45110</v>
      </c>
      <c r="C4738" s="412">
        <f t="shared" si="73"/>
        <v>2023</v>
      </c>
      <c r="D4738" s="642" t="s">
        <v>18857</v>
      </c>
      <c r="E4738" s="111">
        <v>100332559</v>
      </c>
      <c r="F4738" s="644" t="s">
        <v>8442</v>
      </c>
      <c r="G4738" s="642" t="s">
        <v>613</v>
      </c>
      <c r="H4738" s="832" t="s">
        <v>3315</v>
      </c>
      <c r="I4738" s="645" t="s">
        <v>687</v>
      </c>
      <c r="J4738" s="134">
        <v>3</v>
      </c>
      <c r="K4738" s="719"/>
      <c r="L4738" s="645" t="s">
        <v>18858</v>
      </c>
      <c r="M4738" s="114" t="s">
        <v>1427</v>
      </c>
      <c r="N4738" s="138" t="s">
        <v>1429</v>
      </c>
      <c r="O4738" s="645" t="s">
        <v>1446</v>
      </c>
      <c r="P4738" s="645" t="s">
        <v>18859</v>
      </c>
      <c r="Q4738" s="118"/>
      <c r="R4738" s="119"/>
      <c r="S4738" s="120"/>
      <c r="T4738" s="114"/>
      <c r="U4738" s="115"/>
      <c r="V4738" s="121"/>
      <c r="W4738" s="135"/>
      <c r="X4738" s="115"/>
      <c r="Y4738" s="719"/>
      <c r="Z4738" s="719" t="s">
        <v>19136</v>
      </c>
      <c r="AA4738" s="1"/>
      <c r="AB4738" s="109">
        <v>45110</v>
      </c>
      <c r="AC4738" s="1"/>
    </row>
    <row r="4739" spans="1:29" hidden="1" x14ac:dyDescent="0.25">
      <c r="A4739" s="409">
        <v>4723</v>
      </c>
      <c r="B4739" s="414">
        <v>45110</v>
      </c>
      <c r="C4739" s="412">
        <f t="shared" si="73"/>
        <v>2023</v>
      </c>
      <c r="D4739" s="411" t="s">
        <v>18873</v>
      </c>
      <c r="E4739" s="415">
        <v>100355661</v>
      </c>
      <c r="F4739" s="416" t="s">
        <v>8442</v>
      </c>
      <c r="G4739" s="411" t="s">
        <v>613</v>
      </c>
      <c r="H4739" s="411" t="s">
        <v>702</v>
      </c>
      <c r="I4739" s="413" t="s">
        <v>742</v>
      </c>
      <c r="J4739" s="409">
        <v>52</v>
      </c>
      <c r="K4739" s="8"/>
      <c r="L4739" s="409">
        <v>16966</v>
      </c>
      <c r="M4739" s="413" t="s">
        <v>1427</v>
      </c>
      <c r="N4739" s="39" t="s">
        <v>1429</v>
      </c>
      <c r="O4739" s="413" t="s">
        <v>1433</v>
      </c>
      <c r="P4739" s="413" t="s">
        <v>1555</v>
      </c>
      <c r="Q4739" s="419" t="s">
        <v>9586</v>
      </c>
      <c r="R4739" s="420" t="s">
        <v>29212</v>
      </c>
      <c r="S4739" s="408">
        <v>45344</v>
      </c>
      <c r="T4739" s="413" t="s">
        <v>1415</v>
      </c>
      <c r="U4739" s="417" t="s">
        <v>1416</v>
      </c>
      <c r="V4739" s="421">
        <v>45402</v>
      </c>
      <c r="W4739" s="422" t="s">
        <v>29213</v>
      </c>
      <c r="X4739" s="417" t="s">
        <v>23286</v>
      </c>
      <c r="Y4739" s="8"/>
      <c r="Z4739" s="8" t="s">
        <v>19136</v>
      </c>
      <c r="AA4739" s="8"/>
      <c r="AB4739" s="414">
        <v>45110</v>
      </c>
      <c r="AC4739" s="8"/>
    </row>
    <row r="4740" spans="1:29" hidden="1" x14ac:dyDescent="0.25">
      <c r="A4740" s="56">
        <v>4724</v>
      </c>
      <c r="B4740" s="57">
        <v>45110</v>
      </c>
      <c r="C4740" s="412">
        <f t="shared" si="73"/>
        <v>2023</v>
      </c>
      <c r="D4740" s="58" t="s">
        <v>18936</v>
      </c>
      <c r="E4740" s="59">
        <v>100336372</v>
      </c>
      <c r="F4740" s="60" t="s">
        <v>8442</v>
      </c>
      <c r="G4740" s="58" t="s">
        <v>613</v>
      </c>
      <c r="H4740" s="58" t="s">
        <v>691</v>
      </c>
      <c r="I4740" s="62" t="s">
        <v>792</v>
      </c>
      <c r="J4740" s="61">
        <v>31</v>
      </c>
      <c r="K4740" s="10"/>
      <c r="L4740" s="56">
        <v>22317408</v>
      </c>
      <c r="M4740" s="62" t="s">
        <v>1427</v>
      </c>
      <c r="N4740" s="44" t="s">
        <v>1429</v>
      </c>
      <c r="O4740" s="62" t="s">
        <v>1521</v>
      </c>
      <c r="P4740" s="63" t="s">
        <v>18937</v>
      </c>
      <c r="Q4740" s="64"/>
      <c r="R4740" s="65"/>
      <c r="S4740" s="66"/>
      <c r="T4740" s="62"/>
      <c r="U4740" s="61"/>
      <c r="V4740" s="67">
        <v>45197</v>
      </c>
      <c r="W4740" s="101" t="s">
        <v>1419</v>
      </c>
      <c r="X4740" s="61" t="s">
        <v>1426</v>
      </c>
      <c r="Y4740" s="10"/>
      <c r="Z4740" s="10" t="s">
        <v>19136</v>
      </c>
      <c r="AA4740" s="10"/>
      <c r="AB4740" s="57">
        <v>45110</v>
      </c>
      <c r="AC4740" s="10"/>
    </row>
    <row r="4741" spans="1:29" hidden="1" x14ac:dyDescent="0.25">
      <c r="A4741" s="1428">
        <v>4725</v>
      </c>
      <c r="B4741" s="109">
        <v>45110</v>
      </c>
      <c r="C4741" s="412">
        <f t="shared" si="73"/>
        <v>2023</v>
      </c>
      <c r="D4741" s="772" t="s">
        <v>19552</v>
      </c>
      <c r="E4741" s="111">
        <v>100347969</v>
      </c>
      <c r="F4741" s="773" t="s">
        <v>8442</v>
      </c>
      <c r="G4741" s="772" t="s">
        <v>613</v>
      </c>
      <c r="H4741" s="772" t="s">
        <v>647</v>
      </c>
      <c r="I4741" s="774" t="s">
        <v>649</v>
      </c>
      <c r="J4741" s="115">
        <v>49</v>
      </c>
      <c r="K4741" s="651"/>
      <c r="L4741" s="134">
        <v>16406</v>
      </c>
      <c r="M4741" s="720" t="s">
        <v>1427</v>
      </c>
      <c r="N4741" s="138" t="s">
        <v>1429</v>
      </c>
      <c r="O4741" s="774" t="s">
        <v>1601</v>
      </c>
      <c r="P4741" s="775" t="s">
        <v>2195</v>
      </c>
      <c r="Q4741" s="118"/>
      <c r="R4741" s="119"/>
      <c r="S4741" s="120"/>
      <c r="T4741" s="114"/>
      <c r="U4741" s="115"/>
      <c r="V4741" s="121"/>
      <c r="W4741" s="135"/>
      <c r="X4741" s="115"/>
      <c r="Y4741" s="651"/>
      <c r="Z4741" s="731" t="s">
        <v>19226</v>
      </c>
      <c r="AB4741" s="109">
        <v>45110</v>
      </c>
    </row>
    <row r="4742" spans="1:29" s="8" customFormat="1" hidden="1" x14ac:dyDescent="0.25">
      <c r="A4742" s="1428">
        <v>4726</v>
      </c>
      <c r="B4742" s="109">
        <v>45110</v>
      </c>
      <c r="C4742" s="412">
        <f t="shared" si="73"/>
        <v>2023</v>
      </c>
      <c r="D4742" s="766" t="s">
        <v>17071</v>
      </c>
      <c r="E4742" s="141">
        <v>100348021</v>
      </c>
      <c r="F4742" s="767" t="s">
        <v>8442</v>
      </c>
      <c r="G4742" s="766" t="s">
        <v>613</v>
      </c>
      <c r="H4742" s="766" t="s">
        <v>647</v>
      </c>
      <c r="I4742" s="768" t="s">
        <v>649</v>
      </c>
      <c r="J4742" s="124">
        <v>100</v>
      </c>
      <c r="K4742" s="651"/>
      <c r="L4742" s="125">
        <v>4786</v>
      </c>
      <c r="M4742" s="720" t="s">
        <v>1427</v>
      </c>
      <c r="N4742" s="138" t="s">
        <v>1429</v>
      </c>
      <c r="O4742" s="768" t="s">
        <v>1433</v>
      </c>
      <c r="P4742" s="769" t="s">
        <v>19553</v>
      </c>
      <c r="Q4742" s="128"/>
      <c r="R4742" s="129"/>
      <c r="S4742" s="130"/>
      <c r="T4742" s="126"/>
      <c r="U4742" s="124"/>
      <c r="V4742" s="131"/>
      <c r="W4742" s="122"/>
      <c r="X4742" s="124"/>
      <c r="Y4742" s="651"/>
      <c r="Z4742" s="731" t="s">
        <v>19226</v>
      </c>
      <c r="AA4742" s="770" t="s">
        <v>19518</v>
      </c>
      <c r="AB4742" s="109">
        <v>45110</v>
      </c>
      <c r="AC4742" s="1"/>
    </row>
    <row r="4743" spans="1:29" s="10" customFormat="1" ht="15" hidden="1" customHeight="1" x14ac:dyDescent="0.25">
      <c r="A4743" s="1428">
        <v>4727</v>
      </c>
      <c r="B4743" s="109">
        <v>45110</v>
      </c>
      <c r="C4743" s="412">
        <f t="shared" si="73"/>
        <v>2023</v>
      </c>
      <c r="D4743" s="3268" t="s">
        <v>19554</v>
      </c>
      <c r="E4743" s="141">
        <v>100359209</v>
      </c>
      <c r="F4743" s="3343" t="s">
        <v>8442</v>
      </c>
      <c r="G4743" s="3268" t="s">
        <v>613</v>
      </c>
      <c r="H4743" s="3268" t="s">
        <v>802</v>
      </c>
      <c r="I4743" s="3412" t="s">
        <v>657</v>
      </c>
      <c r="J4743" s="124">
        <v>71</v>
      </c>
      <c r="K4743" s="651"/>
      <c r="L4743" s="125">
        <v>20643</v>
      </c>
      <c r="M4743" s="720" t="s">
        <v>1427</v>
      </c>
      <c r="N4743" s="138" t="s">
        <v>1429</v>
      </c>
      <c r="O4743" s="3412" t="s">
        <v>1433</v>
      </c>
      <c r="P4743" s="3540" t="s">
        <v>19555</v>
      </c>
      <c r="Q4743" s="128"/>
      <c r="R4743" s="129"/>
      <c r="S4743" s="130"/>
      <c r="T4743" s="126"/>
      <c r="U4743" s="124"/>
      <c r="V4743" s="131"/>
      <c r="W4743" s="122"/>
      <c r="X4743" s="124"/>
      <c r="Y4743" s="651"/>
      <c r="Z4743" s="731" t="s">
        <v>19226</v>
      </c>
      <c r="AA4743" s="770"/>
      <c r="AB4743" s="109">
        <v>45110</v>
      </c>
      <c r="AC4743" s="1"/>
    </row>
    <row r="4744" spans="1:29" hidden="1" x14ac:dyDescent="0.25">
      <c r="A4744" s="1428">
        <v>4728</v>
      </c>
      <c r="B4744" s="109">
        <v>45110</v>
      </c>
      <c r="C4744" s="412">
        <f t="shared" si="73"/>
        <v>2023</v>
      </c>
      <c r="D4744" s="3268" t="s">
        <v>19556</v>
      </c>
      <c r="E4744" s="141">
        <v>100359212</v>
      </c>
      <c r="F4744" s="3343" t="s">
        <v>8442</v>
      </c>
      <c r="G4744" s="3268" t="s">
        <v>613</v>
      </c>
      <c r="H4744" s="3268" t="s">
        <v>802</v>
      </c>
      <c r="I4744" s="3412" t="s">
        <v>657</v>
      </c>
      <c r="J4744" s="124">
        <v>74</v>
      </c>
      <c r="K4744" s="651"/>
      <c r="L4744" s="125">
        <v>16628</v>
      </c>
      <c r="M4744" s="720" t="s">
        <v>1427</v>
      </c>
      <c r="N4744" s="138" t="s">
        <v>1429</v>
      </c>
      <c r="O4744" s="3412" t="s">
        <v>1601</v>
      </c>
      <c r="P4744" s="3013" t="s">
        <v>19557</v>
      </c>
      <c r="Q4744" s="128"/>
      <c r="R4744" s="129"/>
      <c r="S4744" s="130"/>
      <c r="T4744" s="126"/>
      <c r="U4744" s="124"/>
      <c r="V4744" s="131"/>
      <c r="W4744" s="122"/>
      <c r="X4744" s="124"/>
      <c r="Y4744" s="651"/>
      <c r="Z4744" s="731" t="s">
        <v>19226</v>
      </c>
      <c r="AA4744" s="770"/>
      <c r="AB4744" s="109">
        <v>45110</v>
      </c>
    </row>
    <row r="4745" spans="1:29" hidden="1" x14ac:dyDescent="0.25">
      <c r="A4745" s="1428">
        <v>4729</v>
      </c>
      <c r="B4745" s="109">
        <v>45110</v>
      </c>
      <c r="C4745" s="412">
        <f t="shared" si="73"/>
        <v>2023</v>
      </c>
      <c r="D4745" s="3268" t="s">
        <v>19558</v>
      </c>
      <c r="E4745" s="141">
        <v>100359176</v>
      </c>
      <c r="F4745" s="3343" t="s">
        <v>8442</v>
      </c>
      <c r="G4745" s="3268" t="s">
        <v>613</v>
      </c>
      <c r="H4745" s="3268" t="s">
        <v>802</v>
      </c>
      <c r="I4745" s="3412" t="s">
        <v>657</v>
      </c>
      <c r="J4745" s="124">
        <v>38</v>
      </c>
      <c r="K4745" s="651"/>
      <c r="L4745" s="125">
        <v>19147</v>
      </c>
      <c r="M4745" s="720" t="s">
        <v>1427</v>
      </c>
      <c r="N4745" s="138" t="s">
        <v>1429</v>
      </c>
      <c r="O4745" s="3412" t="s">
        <v>1601</v>
      </c>
      <c r="P4745" s="3412" t="s">
        <v>19559</v>
      </c>
      <c r="Q4745" s="128"/>
      <c r="R4745" s="129"/>
      <c r="S4745" s="130"/>
      <c r="T4745" s="126"/>
      <c r="U4745" s="124"/>
      <c r="V4745" s="131"/>
      <c r="W4745" s="122"/>
      <c r="X4745" s="124"/>
      <c r="Y4745" s="651"/>
      <c r="Z4745" s="731" t="s">
        <v>19226</v>
      </c>
      <c r="AA4745" s="770"/>
      <c r="AB4745" s="109">
        <v>45110</v>
      </c>
    </row>
    <row r="4746" spans="1:29" hidden="1" x14ac:dyDescent="0.25">
      <c r="A4746" s="1428">
        <v>4730</v>
      </c>
      <c r="B4746" s="109">
        <v>45110</v>
      </c>
      <c r="C4746" s="412">
        <f t="shared" si="73"/>
        <v>2023</v>
      </c>
      <c r="D4746" s="3268" t="s">
        <v>19560</v>
      </c>
      <c r="E4746" s="141">
        <v>100359155</v>
      </c>
      <c r="F4746" s="3343" t="s">
        <v>8442</v>
      </c>
      <c r="G4746" s="3268" t="s">
        <v>613</v>
      </c>
      <c r="H4746" s="3268" t="s">
        <v>802</v>
      </c>
      <c r="I4746" s="3412" t="s">
        <v>657</v>
      </c>
      <c r="J4746" s="124">
        <v>17</v>
      </c>
      <c r="K4746" s="651"/>
      <c r="L4746" s="125">
        <v>19262</v>
      </c>
      <c r="M4746" s="720" t="s">
        <v>1427</v>
      </c>
      <c r="N4746" s="138" t="s">
        <v>1429</v>
      </c>
      <c r="O4746" s="3412" t="s">
        <v>1433</v>
      </c>
      <c r="P4746" s="3412" t="s">
        <v>19561</v>
      </c>
      <c r="Q4746" s="128"/>
      <c r="R4746" s="129"/>
      <c r="S4746" s="130"/>
      <c r="T4746" s="126"/>
      <c r="U4746" s="124"/>
      <c r="V4746" s="131"/>
      <c r="W4746" s="122"/>
      <c r="X4746" s="124"/>
      <c r="Y4746" s="651"/>
      <c r="Z4746" s="731" t="s">
        <v>19226</v>
      </c>
      <c r="AA4746" s="3701" t="s">
        <v>31640</v>
      </c>
      <c r="AB4746" s="109">
        <v>45110</v>
      </c>
    </row>
    <row r="4747" spans="1:29" s="8" customFormat="1" hidden="1" x14ac:dyDescent="0.25">
      <c r="A4747" s="409">
        <v>4731</v>
      </c>
      <c r="B4747" s="414">
        <v>45110</v>
      </c>
      <c r="C4747" s="412">
        <f t="shared" si="73"/>
        <v>2023</v>
      </c>
      <c r="D4747" s="22" t="s">
        <v>19562</v>
      </c>
      <c r="E4747" s="23">
        <v>100359322</v>
      </c>
      <c r="F4747" s="24" t="s">
        <v>8442</v>
      </c>
      <c r="G4747" s="22" t="s">
        <v>613</v>
      </c>
      <c r="H4747" s="22" t="s">
        <v>802</v>
      </c>
      <c r="I4747" s="26" t="s">
        <v>656</v>
      </c>
      <c r="J4747" s="25">
        <v>43</v>
      </c>
      <c r="L4747" s="412">
        <v>48197718</v>
      </c>
      <c r="M4747" s="413" t="s">
        <v>1427</v>
      </c>
      <c r="N4747" s="39" t="s">
        <v>1429</v>
      </c>
      <c r="O4747" s="26" t="s">
        <v>25500</v>
      </c>
      <c r="P4747" s="26" t="s">
        <v>32355</v>
      </c>
      <c r="Q4747" s="419" t="s">
        <v>9586</v>
      </c>
      <c r="R4747" s="29" t="s">
        <v>32356</v>
      </c>
      <c r="S4747" s="30">
        <v>45343</v>
      </c>
      <c r="T4747" s="26" t="s">
        <v>1415</v>
      </c>
      <c r="U4747" s="25" t="s">
        <v>1416</v>
      </c>
      <c r="V4747" s="31">
        <v>45468</v>
      </c>
      <c r="W4747" s="99" t="s">
        <v>32357</v>
      </c>
      <c r="X4747" s="25" t="s">
        <v>23286</v>
      </c>
      <c r="Z4747" s="8" t="s">
        <v>19226</v>
      </c>
      <c r="AB4747" s="414">
        <v>45110</v>
      </c>
    </row>
    <row r="4748" spans="1:29" s="8" customFormat="1" hidden="1" x14ac:dyDescent="0.25">
      <c r="A4748" s="409">
        <v>4732</v>
      </c>
      <c r="B4748" s="414">
        <v>45110</v>
      </c>
      <c r="C4748" s="412">
        <f t="shared" si="73"/>
        <v>2023</v>
      </c>
      <c r="D4748" s="22" t="s">
        <v>19396</v>
      </c>
      <c r="E4748" s="23">
        <v>100359290</v>
      </c>
      <c r="F4748" s="24" t="s">
        <v>8442</v>
      </c>
      <c r="G4748" s="22" t="s">
        <v>613</v>
      </c>
      <c r="H4748" s="22" t="s">
        <v>802</v>
      </c>
      <c r="I4748" s="26" t="s">
        <v>656</v>
      </c>
      <c r="J4748" s="25">
        <v>11</v>
      </c>
      <c r="L4748" s="412">
        <v>19163</v>
      </c>
      <c r="M4748" s="413" t="s">
        <v>1427</v>
      </c>
      <c r="N4748" s="39" t="s">
        <v>1429</v>
      </c>
      <c r="O4748" s="26" t="s">
        <v>1433</v>
      </c>
      <c r="P4748" s="26" t="s">
        <v>14807</v>
      </c>
      <c r="Q4748" s="28" t="s">
        <v>28529</v>
      </c>
      <c r="R4748" s="29" t="s">
        <v>32358</v>
      </c>
      <c r="S4748" s="30">
        <v>45343</v>
      </c>
      <c r="T4748" s="26" t="s">
        <v>1415</v>
      </c>
      <c r="U4748" s="25" t="s">
        <v>1416</v>
      </c>
      <c r="V4748" s="31">
        <v>45468</v>
      </c>
      <c r="W4748" s="99" t="s">
        <v>32359</v>
      </c>
      <c r="X4748" s="25" t="s">
        <v>23286</v>
      </c>
      <c r="Z4748" s="8" t="s">
        <v>19269</v>
      </c>
      <c r="AB4748" s="414">
        <v>45110</v>
      </c>
    </row>
    <row r="4749" spans="1:29" hidden="1" x14ac:dyDescent="0.25">
      <c r="A4749" s="1428">
        <v>4733</v>
      </c>
      <c r="B4749" s="109">
        <v>45110</v>
      </c>
      <c r="C4749" s="412">
        <f t="shared" si="73"/>
        <v>2023</v>
      </c>
      <c r="D4749" s="777" t="s">
        <v>19563</v>
      </c>
      <c r="E4749" s="141">
        <v>100318641</v>
      </c>
      <c r="F4749" s="778" t="s">
        <v>8442</v>
      </c>
      <c r="G4749" s="777" t="s">
        <v>613</v>
      </c>
      <c r="H4749" s="777" t="s">
        <v>707</v>
      </c>
      <c r="I4749" s="779" t="s">
        <v>690</v>
      </c>
      <c r="J4749" s="124">
        <v>38</v>
      </c>
      <c r="K4749" s="744"/>
      <c r="L4749" s="125">
        <v>22415</v>
      </c>
      <c r="M4749" s="720" t="s">
        <v>1427</v>
      </c>
      <c r="N4749" s="138" t="s">
        <v>1429</v>
      </c>
      <c r="O4749" s="779" t="s">
        <v>1601</v>
      </c>
      <c r="P4749" s="779" t="s">
        <v>13038</v>
      </c>
      <c r="Q4749" s="128"/>
      <c r="R4749" s="129"/>
      <c r="S4749" s="130"/>
      <c r="T4749" s="126"/>
      <c r="U4749" s="124"/>
      <c r="V4749" s="131"/>
      <c r="W4749" s="122"/>
      <c r="X4749" s="124"/>
      <c r="Y4749" s="744"/>
      <c r="Z4749" s="760" t="s">
        <v>19269</v>
      </c>
      <c r="AA4749" s="770"/>
      <c r="AB4749" s="109">
        <v>45110</v>
      </c>
    </row>
    <row r="4750" spans="1:29" hidden="1" x14ac:dyDescent="0.25">
      <c r="A4750" s="1428">
        <v>4734</v>
      </c>
      <c r="B4750" s="109">
        <v>45110</v>
      </c>
      <c r="C4750" s="412">
        <f t="shared" si="73"/>
        <v>2023</v>
      </c>
      <c r="D4750" s="777" t="s">
        <v>19564</v>
      </c>
      <c r="E4750" s="141">
        <v>100318636</v>
      </c>
      <c r="F4750" s="778" t="s">
        <v>8442</v>
      </c>
      <c r="G4750" s="777" t="s">
        <v>613</v>
      </c>
      <c r="H4750" s="777" t="s">
        <v>707</v>
      </c>
      <c r="I4750" s="779" t="s">
        <v>690</v>
      </c>
      <c r="J4750" s="124">
        <v>33</v>
      </c>
      <c r="K4750" s="770"/>
      <c r="L4750" s="780" t="s">
        <v>19565</v>
      </c>
      <c r="M4750" s="720" t="s">
        <v>1427</v>
      </c>
      <c r="N4750" s="138" t="s">
        <v>1429</v>
      </c>
      <c r="O4750" s="779" t="s">
        <v>1601</v>
      </c>
      <c r="P4750" s="779" t="s">
        <v>19566</v>
      </c>
      <c r="Q4750" s="128"/>
      <c r="R4750" s="129"/>
      <c r="S4750" s="130"/>
      <c r="T4750" s="126"/>
      <c r="U4750" s="124"/>
      <c r="V4750" s="131"/>
      <c r="W4750" s="122"/>
      <c r="X4750" s="124"/>
      <c r="Y4750" s="770"/>
      <c r="Z4750" s="760" t="s">
        <v>19269</v>
      </c>
      <c r="AA4750" s="770"/>
      <c r="AB4750" s="109">
        <v>45110</v>
      </c>
    </row>
    <row r="4751" spans="1:29" hidden="1" x14ac:dyDescent="0.25">
      <c r="A4751" s="1428">
        <v>4735</v>
      </c>
      <c r="B4751" s="109">
        <v>45110</v>
      </c>
      <c r="C4751" s="412">
        <f t="shared" si="73"/>
        <v>2023</v>
      </c>
      <c r="D4751" s="777" t="s">
        <v>19567</v>
      </c>
      <c r="E4751" s="141">
        <v>100318634</v>
      </c>
      <c r="F4751" s="778" t="s">
        <v>8442</v>
      </c>
      <c r="G4751" s="777" t="s">
        <v>613</v>
      </c>
      <c r="H4751" s="777" t="s">
        <v>707</v>
      </c>
      <c r="I4751" s="779" t="s">
        <v>690</v>
      </c>
      <c r="J4751" s="124">
        <v>31</v>
      </c>
      <c r="K4751" s="770"/>
      <c r="L4751" s="125">
        <v>15919</v>
      </c>
      <c r="M4751" s="720" t="s">
        <v>1427</v>
      </c>
      <c r="N4751" s="138" t="s">
        <v>1429</v>
      </c>
      <c r="O4751" s="779" t="s">
        <v>1601</v>
      </c>
      <c r="P4751" s="779" t="s">
        <v>19568</v>
      </c>
      <c r="Q4751" s="128"/>
      <c r="R4751" s="129"/>
      <c r="S4751" s="130"/>
      <c r="T4751" s="126"/>
      <c r="U4751" s="124"/>
      <c r="V4751" s="131"/>
      <c r="W4751" s="122"/>
      <c r="X4751" s="124"/>
      <c r="Y4751" s="770"/>
      <c r="Z4751" s="770" t="s">
        <v>19518</v>
      </c>
      <c r="AA4751" s="770"/>
      <c r="AB4751" s="109">
        <v>45110</v>
      </c>
    </row>
    <row r="4752" spans="1:29" s="8" customFormat="1" hidden="1" x14ac:dyDescent="0.25">
      <c r="A4752" s="409">
        <v>4736</v>
      </c>
      <c r="B4752" s="414">
        <v>45110</v>
      </c>
      <c r="C4752" s="412">
        <f t="shared" si="73"/>
        <v>2023</v>
      </c>
      <c r="D4752" s="22" t="s">
        <v>19569</v>
      </c>
      <c r="E4752" s="23">
        <v>100318728</v>
      </c>
      <c r="F4752" s="24" t="s">
        <v>8442</v>
      </c>
      <c r="G4752" s="22" t="s">
        <v>613</v>
      </c>
      <c r="H4752" s="22" t="s">
        <v>707</v>
      </c>
      <c r="I4752" s="26" t="s">
        <v>690</v>
      </c>
      <c r="J4752" s="25">
        <v>122</v>
      </c>
      <c r="L4752" s="412" t="s">
        <v>19570</v>
      </c>
      <c r="M4752" s="413" t="s">
        <v>1427</v>
      </c>
      <c r="N4752" s="39" t="s">
        <v>1429</v>
      </c>
      <c r="O4752" s="26" t="s">
        <v>1433</v>
      </c>
      <c r="P4752" s="26" t="s">
        <v>32004</v>
      </c>
      <c r="Q4752" s="28" t="s">
        <v>9586</v>
      </c>
      <c r="R4752" s="29" t="s">
        <v>32005</v>
      </c>
      <c r="S4752" s="30">
        <v>45343</v>
      </c>
      <c r="T4752" s="26" t="s">
        <v>1415</v>
      </c>
      <c r="U4752" s="25" t="s">
        <v>1416</v>
      </c>
      <c r="V4752" s="31">
        <v>45456</v>
      </c>
      <c r="W4752" s="99" t="s">
        <v>32006</v>
      </c>
      <c r="X4752" s="25" t="s">
        <v>23286</v>
      </c>
      <c r="Z4752" s="8" t="s">
        <v>19518</v>
      </c>
      <c r="AB4752" s="414">
        <v>45110</v>
      </c>
    </row>
    <row r="4753" spans="1:29" hidden="1" x14ac:dyDescent="0.25">
      <c r="A4753" s="1428">
        <v>4737</v>
      </c>
      <c r="B4753" s="109">
        <v>45111</v>
      </c>
      <c r="C4753" s="412">
        <f t="shared" ref="C4753:C4816" si="74">YEAR(B4753)</f>
        <v>2023</v>
      </c>
      <c r="D4753" s="716" t="s">
        <v>19135</v>
      </c>
      <c r="E4753" s="141">
        <v>100318712</v>
      </c>
      <c r="F4753" s="717" t="s">
        <v>8442</v>
      </c>
      <c r="G4753" s="716" t="s">
        <v>613</v>
      </c>
      <c r="H4753" s="716" t="s">
        <v>707</v>
      </c>
      <c r="I4753" s="718" t="s">
        <v>690</v>
      </c>
      <c r="J4753" s="124">
        <v>107</v>
      </c>
      <c r="K4753" s="719"/>
      <c r="L4753" s="718" t="s">
        <v>19139</v>
      </c>
      <c r="M4753" s="720" t="s">
        <v>1427</v>
      </c>
      <c r="N4753" s="138" t="s">
        <v>1429</v>
      </c>
      <c r="O4753" s="718" t="s">
        <v>1433</v>
      </c>
      <c r="P4753" s="3505">
        <v>23874</v>
      </c>
      <c r="Q4753" s="128"/>
      <c r="R4753" s="129"/>
      <c r="S4753" s="130"/>
      <c r="T4753" s="126"/>
      <c r="U4753" s="124"/>
      <c r="V4753" s="131"/>
      <c r="W4753" s="122"/>
      <c r="X4753" s="124"/>
      <c r="Y4753" s="719"/>
      <c r="Z4753" s="719" t="s">
        <v>19136</v>
      </c>
      <c r="AB4753" s="109">
        <v>45111</v>
      </c>
    </row>
    <row r="4754" spans="1:29" x14ac:dyDescent="0.25">
      <c r="A4754" s="1428">
        <v>4738</v>
      </c>
      <c r="B4754" s="109">
        <v>45111</v>
      </c>
      <c r="C4754" s="412">
        <f t="shared" si="74"/>
        <v>2023</v>
      </c>
      <c r="D4754" s="716" t="s">
        <v>19137</v>
      </c>
      <c r="E4754" s="141">
        <v>100318827</v>
      </c>
      <c r="F4754" s="717" t="s">
        <v>8442</v>
      </c>
      <c r="G4754" s="716" t="s">
        <v>613</v>
      </c>
      <c r="H4754" s="716" t="s">
        <v>707</v>
      </c>
      <c r="I4754" s="718" t="s">
        <v>690</v>
      </c>
      <c r="J4754" s="124">
        <v>223</v>
      </c>
      <c r="K4754" s="8" t="s">
        <v>14259</v>
      </c>
      <c r="L4754" s="718" t="s">
        <v>19138</v>
      </c>
      <c r="M4754" s="720" t="s">
        <v>1427</v>
      </c>
      <c r="N4754" s="138" t="s">
        <v>1429</v>
      </c>
      <c r="O4754" s="718" t="s">
        <v>1433</v>
      </c>
      <c r="P4754" s="718" t="s">
        <v>19140</v>
      </c>
      <c r="Q4754" s="128"/>
      <c r="R4754" s="129"/>
      <c r="S4754" s="130"/>
      <c r="T4754" s="126"/>
      <c r="U4754" s="124"/>
      <c r="V4754" s="131"/>
      <c r="W4754" s="122"/>
      <c r="X4754" s="124"/>
      <c r="Y4754" s="719" t="s">
        <v>19136</v>
      </c>
      <c r="AB4754" s="109">
        <v>45111</v>
      </c>
    </row>
    <row r="4755" spans="1:29" hidden="1" x14ac:dyDescent="0.25">
      <c r="A4755" s="409">
        <v>4739</v>
      </c>
      <c r="B4755" s="414">
        <v>45111</v>
      </c>
      <c r="C4755" s="412">
        <f t="shared" si="74"/>
        <v>2023</v>
      </c>
      <c r="D4755" s="22" t="s">
        <v>19141</v>
      </c>
      <c r="E4755" s="23">
        <v>100318780</v>
      </c>
      <c r="F4755" s="24" t="s">
        <v>8442</v>
      </c>
      <c r="G4755" s="22" t="s">
        <v>613</v>
      </c>
      <c r="H4755" s="22" t="s">
        <v>707</v>
      </c>
      <c r="I4755" s="26" t="s">
        <v>690</v>
      </c>
      <c r="J4755" s="25">
        <v>176</v>
      </c>
      <c r="K4755" s="8"/>
      <c r="L4755" s="26" t="s">
        <v>19142</v>
      </c>
      <c r="M4755" s="413" t="s">
        <v>1427</v>
      </c>
      <c r="N4755" s="39" t="s">
        <v>1429</v>
      </c>
      <c r="O4755" s="26" t="s">
        <v>1433</v>
      </c>
      <c r="P4755" s="26" t="s">
        <v>29196</v>
      </c>
      <c r="Q4755" s="28" t="s">
        <v>9586</v>
      </c>
      <c r="R4755" s="29" t="s">
        <v>29197</v>
      </c>
      <c r="S4755" s="30">
        <v>45344</v>
      </c>
      <c r="T4755" s="26" t="s">
        <v>1415</v>
      </c>
      <c r="U4755" s="25" t="s">
        <v>1416</v>
      </c>
      <c r="V4755" s="31">
        <v>45401</v>
      </c>
      <c r="W4755" s="99" t="s">
        <v>4471</v>
      </c>
      <c r="X4755" s="25" t="s">
        <v>23286</v>
      </c>
      <c r="Y4755" s="8"/>
      <c r="Z4755" s="8"/>
      <c r="AA4755" s="8"/>
      <c r="AB4755" s="414">
        <v>45111</v>
      </c>
      <c r="AC4755" s="4393">
        <v>45224</v>
      </c>
    </row>
    <row r="4756" spans="1:29" hidden="1" x14ac:dyDescent="0.25">
      <c r="A4756" s="1428">
        <v>4740</v>
      </c>
      <c r="B4756" s="109">
        <v>45111</v>
      </c>
      <c r="C4756" s="412">
        <f t="shared" si="74"/>
        <v>2023</v>
      </c>
      <c r="D4756" s="716" t="s">
        <v>19143</v>
      </c>
      <c r="E4756" s="141">
        <v>100318903</v>
      </c>
      <c r="F4756" s="717" t="s">
        <v>8442</v>
      </c>
      <c r="G4756" s="716" t="s">
        <v>613</v>
      </c>
      <c r="H4756" s="716" t="s">
        <v>707</v>
      </c>
      <c r="I4756" s="718" t="s">
        <v>690</v>
      </c>
      <c r="J4756" s="124">
        <v>299</v>
      </c>
      <c r="K4756" s="719"/>
      <c r="L4756" s="718" t="s">
        <v>19144</v>
      </c>
      <c r="M4756" s="720" t="s">
        <v>1427</v>
      </c>
      <c r="N4756" s="138" t="s">
        <v>1429</v>
      </c>
      <c r="O4756" s="718" t="s">
        <v>1433</v>
      </c>
      <c r="P4756" s="720" t="s">
        <v>19145</v>
      </c>
      <c r="Q4756" s="128"/>
      <c r="R4756" s="129"/>
      <c r="S4756" s="130"/>
      <c r="T4756" s="126"/>
      <c r="U4756" s="124"/>
      <c r="V4756" s="131"/>
      <c r="W4756" s="122"/>
      <c r="X4756" s="124"/>
      <c r="Y4756" s="719"/>
      <c r="Z4756" s="719" t="s">
        <v>19136</v>
      </c>
      <c r="AB4756" s="109">
        <v>45111</v>
      </c>
    </row>
    <row r="4757" spans="1:29" x14ac:dyDescent="0.25">
      <c r="A4757" s="1428">
        <v>4741</v>
      </c>
      <c r="B4757" s="109">
        <v>45111</v>
      </c>
      <c r="C4757" s="412">
        <f t="shared" si="74"/>
        <v>2023</v>
      </c>
      <c r="D4757" s="716" t="s">
        <v>19146</v>
      </c>
      <c r="E4757" s="141">
        <v>100318943</v>
      </c>
      <c r="F4757" s="717" t="s">
        <v>8442</v>
      </c>
      <c r="G4757" s="716" t="s">
        <v>613</v>
      </c>
      <c r="H4757" s="716" t="s">
        <v>707</v>
      </c>
      <c r="I4757" s="718" t="s">
        <v>690</v>
      </c>
      <c r="J4757" s="124">
        <v>338</v>
      </c>
      <c r="K4757" s="8" t="s">
        <v>14259</v>
      </c>
      <c r="L4757" s="718" t="s">
        <v>19147</v>
      </c>
      <c r="M4757" s="720" t="s">
        <v>1427</v>
      </c>
      <c r="N4757" s="138" t="s">
        <v>1429</v>
      </c>
      <c r="O4757" s="718" t="s">
        <v>1433</v>
      </c>
      <c r="P4757" s="721" t="s">
        <v>19148</v>
      </c>
      <c r="Q4757" s="128"/>
      <c r="R4757" s="129"/>
      <c r="S4757" s="130"/>
      <c r="T4757" s="126"/>
      <c r="U4757" s="124"/>
      <c r="V4757" s="131"/>
      <c r="W4757" s="122"/>
      <c r="X4757" s="124"/>
      <c r="Y4757" s="719" t="s">
        <v>19136</v>
      </c>
      <c r="Z4757" s="719"/>
      <c r="AB4757" s="109">
        <v>45111</v>
      </c>
    </row>
    <row r="4758" spans="1:29" s="8" customFormat="1" hidden="1" x14ac:dyDescent="0.25">
      <c r="A4758" s="409">
        <v>4742</v>
      </c>
      <c r="B4758" s="414">
        <v>45111</v>
      </c>
      <c r="C4758" s="412">
        <f t="shared" si="74"/>
        <v>2023</v>
      </c>
      <c r="D4758" s="22" t="s">
        <v>19149</v>
      </c>
      <c r="E4758" s="23">
        <v>100318922</v>
      </c>
      <c r="F4758" s="24" t="s">
        <v>8442</v>
      </c>
      <c r="G4758" s="22" t="s">
        <v>613</v>
      </c>
      <c r="H4758" s="22" t="s">
        <v>707</v>
      </c>
      <c r="I4758" s="26" t="s">
        <v>690</v>
      </c>
      <c r="J4758" s="25">
        <v>317</v>
      </c>
      <c r="L4758" s="26" t="s">
        <v>19150</v>
      </c>
      <c r="M4758" s="413" t="s">
        <v>1427</v>
      </c>
      <c r="N4758" s="39" t="s">
        <v>1429</v>
      </c>
      <c r="O4758" s="26" t="s">
        <v>1433</v>
      </c>
      <c r="P4758" s="27" t="s">
        <v>28079</v>
      </c>
      <c r="Q4758" s="28" t="s">
        <v>9586</v>
      </c>
      <c r="R4758" s="29" t="s">
        <v>29198</v>
      </c>
      <c r="S4758" s="30">
        <v>45344</v>
      </c>
      <c r="T4758" s="26" t="s">
        <v>1415</v>
      </c>
      <c r="U4758" s="25" t="s">
        <v>1416</v>
      </c>
      <c r="V4758" s="31">
        <v>45401</v>
      </c>
      <c r="W4758" s="99" t="s">
        <v>29199</v>
      </c>
      <c r="X4758" s="25" t="s">
        <v>23286</v>
      </c>
      <c r="Z4758" s="8" t="s">
        <v>16858</v>
      </c>
      <c r="AB4758" s="414">
        <v>45111</v>
      </c>
      <c r="AC4758" s="4393">
        <v>45245</v>
      </c>
    </row>
    <row r="4759" spans="1:29" x14ac:dyDescent="0.25">
      <c r="A4759" s="1428">
        <v>4743</v>
      </c>
      <c r="B4759" s="109">
        <v>45111</v>
      </c>
      <c r="C4759" s="412">
        <f t="shared" si="74"/>
        <v>2023</v>
      </c>
      <c r="D4759" s="3275" t="s">
        <v>19710</v>
      </c>
      <c r="E4759" s="722">
        <v>100293876</v>
      </c>
      <c r="F4759" s="3350" t="s">
        <v>8442</v>
      </c>
      <c r="G4759" s="3292" t="s">
        <v>613</v>
      </c>
      <c r="H4759" s="3292" t="s">
        <v>646</v>
      </c>
      <c r="I4759" s="3423" t="s">
        <v>751</v>
      </c>
      <c r="J4759" s="124">
        <v>87</v>
      </c>
      <c r="K4759" s="8" t="s">
        <v>14259</v>
      </c>
      <c r="L4759" s="3482" t="s">
        <v>19153</v>
      </c>
      <c r="M4759" s="720" t="s">
        <v>1427</v>
      </c>
      <c r="N4759" s="138" t="s">
        <v>1429</v>
      </c>
      <c r="O4759" s="3482" t="s">
        <v>1433</v>
      </c>
      <c r="P4759" s="3517" t="s">
        <v>18652</v>
      </c>
      <c r="Q4759" s="128"/>
      <c r="R4759" s="129"/>
      <c r="S4759" s="130"/>
      <c r="T4759" s="126"/>
      <c r="U4759" s="124"/>
      <c r="V4759" s="131"/>
      <c r="W4759" s="122"/>
      <c r="X4759" s="124"/>
      <c r="Y4759" s="770" t="s">
        <v>19547</v>
      </c>
      <c r="Z4759" s="770"/>
      <c r="AB4759" s="109">
        <v>45111</v>
      </c>
    </row>
    <row r="4760" spans="1:29" hidden="1" x14ac:dyDescent="0.25">
      <c r="A4760" s="1428">
        <v>4744</v>
      </c>
      <c r="B4760" s="109">
        <v>45111</v>
      </c>
      <c r="C4760" s="412">
        <f t="shared" si="74"/>
        <v>2023</v>
      </c>
      <c r="D4760" s="3275" t="s">
        <v>19711</v>
      </c>
      <c r="E4760" s="722">
        <v>100293870</v>
      </c>
      <c r="F4760" s="3350" t="s">
        <v>8442</v>
      </c>
      <c r="G4760" s="3292" t="s">
        <v>613</v>
      </c>
      <c r="H4760" s="3292" t="s">
        <v>646</v>
      </c>
      <c r="I4760" s="3423" t="s">
        <v>751</v>
      </c>
      <c r="J4760" s="124">
        <v>81</v>
      </c>
      <c r="K4760" s="719"/>
      <c r="L4760" s="3482" t="s">
        <v>19154</v>
      </c>
      <c r="M4760" s="720" t="s">
        <v>1427</v>
      </c>
      <c r="N4760" s="138" t="s">
        <v>1429</v>
      </c>
      <c r="O4760" s="3482" t="s">
        <v>1433</v>
      </c>
      <c r="P4760" s="3517" t="s">
        <v>19155</v>
      </c>
      <c r="Q4760" s="128"/>
      <c r="R4760" s="129"/>
      <c r="S4760" s="130"/>
      <c r="T4760" s="126"/>
      <c r="U4760" s="124"/>
      <c r="V4760" s="131"/>
      <c r="W4760" s="122"/>
      <c r="X4760" s="124"/>
      <c r="Y4760" s="719"/>
      <c r="Z4760" s="770" t="s">
        <v>19547</v>
      </c>
      <c r="AB4760" s="109">
        <v>45111</v>
      </c>
    </row>
    <row r="4761" spans="1:29" s="8" customFormat="1" x14ac:dyDescent="0.25">
      <c r="A4761" s="56">
        <v>4745</v>
      </c>
      <c r="B4761" s="57">
        <v>45111</v>
      </c>
      <c r="C4761" s="412">
        <f t="shared" si="74"/>
        <v>2023</v>
      </c>
      <c r="D4761" s="46" t="s">
        <v>19712</v>
      </c>
      <c r="E4761" s="47">
        <v>100293871</v>
      </c>
      <c r="F4761" s="48" t="s">
        <v>8442</v>
      </c>
      <c r="G4761" s="46" t="s">
        <v>613</v>
      </c>
      <c r="H4761" s="46" t="s">
        <v>646</v>
      </c>
      <c r="I4761" s="50" t="s">
        <v>751</v>
      </c>
      <c r="J4761" s="49">
        <v>82</v>
      </c>
      <c r="K4761" s="8" t="s">
        <v>14259</v>
      </c>
      <c r="L4761" s="50" t="s">
        <v>19156</v>
      </c>
      <c r="M4761" s="62" t="s">
        <v>1427</v>
      </c>
      <c r="N4761" s="44" t="s">
        <v>1429</v>
      </c>
      <c r="O4761" s="50" t="s">
        <v>1433</v>
      </c>
      <c r="P4761" s="51" t="s">
        <v>19157</v>
      </c>
      <c r="Q4761" s="52" t="s">
        <v>834</v>
      </c>
      <c r="R4761" s="53" t="s">
        <v>22586</v>
      </c>
      <c r="S4761" s="54"/>
      <c r="T4761" s="50" t="s">
        <v>1415</v>
      </c>
      <c r="U4761" s="49" t="s">
        <v>1416</v>
      </c>
      <c r="V4761" s="55">
        <v>45170</v>
      </c>
      <c r="W4761" s="107" t="s">
        <v>1419</v>
      </c>
      <c r="X4761" s="49" t="s">
        <v>1426</v>
      </c>
      <c r="Y4761" s="10" t="s">
        <v>19136</v>
      </c>
      <c r="Z4761" s="1067"/>
      <c r="AA4761" s="10"/>
      <c r="AB4761" s="57">
        <v>45111</v>
      </c>
      <c r="AC4761" s="10"/>
    </row>
    <row r="4762" spans="1:29" hidden="1" x14ac:dyDescent="0.25">
      <c r="A4762" s="1428">
        <v>4746</v>
      </c>
      <c r="B4762" s="109">
        <v>45111</v>
      </c>
      <c r="C4762" s="412">
        <f t="shared" si="74"/>
        <v>2023</v>
      </c>
      <c r="D4762" s="3275" t="s">
        <v>19713</v>
      </c>
      <c r="E4762" s="722">
        <v>100293869</v>
      </c>
      <c r="F4762" s="3350" t="s">
        <v>8442</v>
      </c>
      <c r="G4762" s="3292" t="s">
        <v>613</v>
      </c>
      <c r="H4762" s="3292" t="s">
        <v>646</v>
      </c>
      <c r="I4762" s="483" t="s">
        <v>751</v>
      </c>
      <c r="J4762" s="124">
        <v>80</v>
      </c>
      <c r="K4762" s="719"/>
      <c r="L4762" s="3482" t="s">
        <v>19158</v>
      </c>
      <c r="M4762" s="720" t="s">
        <v>1427</v>
      </c>
      <c r="N4762" s="138" t="s">
        <v>1429</v>
      </c>
      <c r="O4762" s="3482" t="s">
        <v>1601</v>
      </c>
      <c r="P4762" s="3517" t="s">
        <v>19159</v>
      </c>
      <c r="Q4762" s="128"/>
      <c r="R4762" s="129"/>
      <c r="S4762" s="130"/>
      <c r="T4762" s="126"/>
      <c r="U4762" s="124"/>
      <c r="V4762" s="131"/>
      <c r="W4762" s="122"/>
      <c r="X4762" s="124"/>
      <c r="Y4762" s="719"/>
      <c r="Z4762" s="770" t="s">
        <v>19547</v>
      </c>
      <c r="AB4762" s="109">
        <v>45111</v>
      </c>
    </row>
    <row r="4763" spans="1:29" hidden="1" x14ac:dyDescent="0.25">
      <c r="A4763" s="1428">
        <v>4747</v>
      </c>
      <c r="B4763" s="109">
        <v>45111</v>
      </c>
      <c r="C4763" s="412">
        <f t="shared" si="74"/>
        <v>2023</v>
      </c>
      <c r="D4763" s="3292" t="s">
        <v>19160</v>
      </c>
      <c r="E4763" s="722">
        <v>100398222</v>
      </c>
      <c r="F4763" s="3350" t="s">
        <v>8442</v>
      </c>
      <c r="G4763" s="3292" t="s">
        <v>613</v>
      </c>
      <c r="H4763" s="3292" t="s">
        <v>12635</v>
      </c>
      <c r="I4763" s="2265" t="s">
        <v>636</v>
      </c>
      <c r="J4763" s="124">
        <v>23</v>
      </c>
      <c r="K4763" s="719"/>
      <c r="L4763" s="3482" t="s">
        <v>19161</v>
      </c>
      <c r="M4763" s="720" t="s">
        <v>1427</v>
      </c>
      <c r="N4763" s="138" t="s">
        <v>1429</v>
      </c>
      <c r="O4763" s="3482" t="s">
        <v>1601</v>
      </c>
      <c r="P4763" s="3517" t="s">
        <v>19162</v>
      </c>
      <c r="Q4763" s="128"/>
      <c r="R4763" s="129"/>
      <c r="S4763" s="130"/>
      <c r="T4763" s="126"/>
      <c r="U4763" s="124"/>
      <c r="V4763" s="131"/>
      <c r="W4763" s="122"/>
      <c r="X4763" s="124"/>
      <c r="Y4763" s="719"/>
      <c r="Z4763" s="770" t="s">
        <v>19547</v>
      </c>
      <c r="AB4763" s="109">
        <v>45111</v>
      </c>
    </row>
    <row r="4764" spans="1:29" s="10" customFormat="1" ht="15" hidden="1" customHeight="1" x14ac:dyDescent="0.25">
      <c r="A4764" s="1428">
        <v>4748</v>
      </c>
      <c r="B4764" s="109">
        <v>45111</v>
      </c>
      <c r="C4764" s="412">
        <f t="shared" si="74"/>
        <v>2023</v>
      </c>
      <c r="D4764" s="723" t="s">
        <v>19179</v>
      </c>
      <c r="E4764" s="722">
        <v>100348052</v>
      </c>
      <c r="F4764" s="724" t="s">
        <v>8442</v>
      </c>
      <c r="G4764" s="723" t="s">
        <v>613</v>
      </c>
      <c r="H4764" s="723" t="s">
        <v>647</v>
      </c>
      <c r="I4764" s="2996" t="s">
        <v>649</v>
      </c>
      <c r="J4764" s="124">
        <v>129</v>
      </c>
      <c r="K4764" s="2303"/>
      <c r="L4764" s="725" t="s">
        <v>19180</v>
      </c>
      <c r="M4764" s="720" t="s">
        <v>1427</v>
      </c>
      <c r="N4764" s="138" t="s">
        <v>1429</v>
      </c>
      <c r="O4764" s="725" t="s">
        <v>1601</v>
      </c>
      <c r="P4764" s="726" t="s">
        <v>19181</v>
      </c>
      <c r="Q4764" s="128"/>
      <c r="R4764" s="129"/>
      <c r="S4764" s="130"/>
      <c r="T4764" s="126"/>
      <c r="U4764" s="124"/>
      <c r="V4764" s="131"/>
      <c r="W4764" s="122"/>
      <c r="X4764" s="124"/>
      <c r="Y4764" s="2303"/>
      <c r="Z4764" s="719" t="s">
        <v>19136</v>
      </c>
      <c r="AA4764" s="1"/>
      <c r="AB4764" s="109">
        <v>45111</v>
      </c>
      <c r="AC4764" s="1"/>
    </row>
    <row r="4765" spans="1:29" hidden="1" x14ac:dyDescent="0.25">
      <c r="A4765" s="1428">
        <v>4749</v>
      </c>
      <c r="B4765" s="109">
        <v>45111</v>
      </c>
      <c r="C4765" s="412">
        <f t="shared" si="74"/>
        <v>2023</v>
      </c>
      <c r="D4765" s="723" t="s">
        <v>19182</v>
      </c>
      <c r="E4765" s="722">
        <v>100348054</v>
      </c>
      <c r="F4765" s="724" t="s">
        <v>8442</v>
      </c>
      <c r="G4765" s="723" t="s">
        <v>613</v>
      </c>
      <c r="H4765" s="723" t="s">
        <v>647</v>
      </c>
      <c r="I4765" s="2996" t="s">
        <v>649</v>
      </c>
      <c r="J4765" s="124">
        <v>131</v>
      </c>
      <c r="K4765" s="719"/>
      <c r="L4765" s="725" t="s">
        <v>19183</v>
      </c>
      <c r="M4765" s="720" t="s">
        <v>1427</v>
      </c>
      <c r="N4765" s="138" t="s">
        <v>1429</v>
      </c>
      <c r="O4765" s="725" t="s">
        <v>1601</v>
      </c>
      <c r="P4765" s="726" t="s">
        <v>19184</v>
      </c>
      <c r="Q4765" s="128"/>
      <c r="R4765" s="129"/>
      <c r="S4765" s="130"/>
      <c r="T4765" s="126"/>
      <c r="U4765" s="124"/>
      <c r="V4765" s="131"/>
      <c r="W4765" s="122"/>
      <c r="X4765" s="124"/>
      <c r="Y4765" s="719"/>
      <c r="Z4765" s="719" t="s">
        <v>19136</v>
      </c>
      <c r="AA4765" s="719" t="s">
        <v>19136</v>
      </c>
      <c r="AB4765" s="109">
        <v>45111</v>
      </c>
    </row>
    <row r="4766" spans="1:29" x14ac:dyDescent="0.25">
      <c r="A4766" s="1428">
        <v>4750</v>
      </c>
      <c r="B4766" s="109">
        <v>45111</v>
      </c>
      <c r="C4766" s="412">
        <f t="shared" si="74"/>
        <v>2023</v>
      </c>
      <c r="D4766" s="723" t="s">
        <v>19185</v>
      </c>
      <c r="E4766" s="722">
        <v>100348048</v>
      </c>
      <c r="F4766" s="724" t="s">
        <v>8442</v>
      </c>
      <c r="G4766" s="723" t="s">
        <v>613</v>
      </c>
      <c r="H4766" s="723" t="s">
        <v>647</v>
      </c>
      <c r="I4766" s="725" t="s">
        <v>649</v>
      </c>
      <c r="J4766" s="124">
        <v>126</v>
      </c>
      <c r="K4766" s="8" t="s">
        <v>14259</v>
      </c>
      <c r="L4766" s="725" t="s">
        <v>19186</v>
      </c>
      <c r="M4766" s="720" t="s">
        <v>1427</v>
      </c>
      <c r="N4766" s="138" t="s">
        <v>1429</v>
      </c>
      <c r="O4766" s="725" t="s">
        <v>1601</v>
      </c>
      <c r="P4766" s="726" t="s">
        <v>19187</v>
      </c>
      <c r="Q4766" s="128"/>
      <c r="R4766" s="129"/>
      <c r="S4766" s="130"/>
      <c r="T4766" s="126"/>
      <c r="U4766" s="124"/>
      <c r="V4766" s="131"/>
      <c r="W4766" s="122"/>
      <c r="X4766" s="124"/>
      <c r="Y4766" s="719" t="s">
        <v>19136</v>
      </c>
      <c r="Z4766" s="660" t="s">
        <v>19136</v>
      </c>
      <c r="AA4766" s="719"/>
      <c r="AB4766" s="109">
        <v>45111</v>
      </c>
    </row>
    <row r="4767" spans="1:29" hidden="1" x14ac:dyDescent="0.25">
      <c r="A4767" s="1428">
        <v>4751</v>
      </c>
      <c r="B4767" s="109">
        <v>45111</v>
      </c>
      <c r="C4767" s="412">
        <f t="shared" si="74"/>
        <v>2023</v>
      </c>
      <c r="D4767" s="723" t="s">
        <v>19188</v>
      </c>
      <c r="E4767" s="722">
        <v>100348050</v>
      </c>
      <c r="F4767" s="724" t="s">
        <v>8442</v>
      </c>
      <c r="G4767" s="723" t="s">
        <v>613</v>
      </c>
      <c r="H4767" s="723" t="s">
        <v>647</v>
      </c>
      <c r="I4767" s="725" t="s">
        <v>649</v>
      </c>
      <c r="J4767" s="124">
        <v>127</v>
      </c>
      <c r="K4767" s="3591"/>
      <c r="L4767" s="725" t="s">
        <v>19189</v>
      </c>
      <c r="M4767" s="720" t="s">
        <v>1427</v>
      </c>
      <c r="N4767" s="138" t="s">
        <v>1429</v>
      </c>
      <c r="O4767" s="725" t="s">
        <v>1601</v>
      </c>
      <c r="P4767" s="726" t="s">
        <v>19190</v>
      </c>
      <c r="Q4767" s="128"/>
      <c r="R4767" s="129"/>
      <c r="S4767" s="130"/>
      <c r="T4767" s="126"/>
      <c r="U4767" s="124"/>
      <c r="V4767" s="131"/>
      <c r="W4767" s="122"/>
      <c r="X4767" s="124"/>
      <c r="Y4767" s="3591"/>
      <c r="Z4767" s="719" t="s">
        <v>19136</v>
      </c>
      <c r="AA4767" s="719"/>
      <c r="AB4767" s="109">
        <v>45111</v>
      </c>
    </row>
    <row r="4768" spans="1:29" hidden="1" x14ac:dyDescent="0.25">
      <c r="A4768" s="56">
        <v>4752</v>
      </c>
      <c r="B4768" s="57">
        <v>45111</v>
      </c>
      <c r="C4768" s="412">
        <f t="shared" si="74"/>
        <v>2023</v>
      </c>
      <c r="D4768" s="46" t="s">
        <v>19191</v>
      </c>
      <c r="E4768" s="47">
        <v>100348044</v>
      </c>
      <c r="F4768" s="48" t="s">
        <v>8442</v>
      </c>
      <c r="G4768" s="46" t="s">
        <v>613</v>
      </c>
      <c r="H4768" s="46" t="s">
        <v>647</v>
      </c>
      <c r="I4768" s="50" t="s">
        <v>649</v>
      </c>
      <c r="J4768" s="49">
        <v>122</v>
      </c>
      <c r="K4768" s="10"/>
      <c r="L4768" s="50" t="s">
        <v>19192</v>
      </c>
      <c r="M4768" s="62" t="s">
        <v>1427</v>
      </c>
      <c r="N4768" s="44" t="s">
        <v>1429</v>
      </c>
      <c r="O4768" s="50" t="s">
        <v>1433</v>
      </c>
      <c r="P4768" s="51" t="s">
        <v>19193</v>
      </c>
      <c r="Q4768" s="52" t="s">
        <v>834</v>
      </c>
      <c r="R4768" s="53" t="s">
        <v>23071</v>
      </c>
      <c r="S4768" s="54"/>
      <c r="T4768" s="50" t="s">
        <v>624</v>
      </c>
      <c r="U4768" s="49" t="s">
        <v>1416</v>
      </c>
      <c r="V4768" s="55">
        <v>45183</v>
      </c>
      <c r="W4768" s="107" t="s">
        <v>1419</v>
      </c>
      <c r="X4768" s="49" t="s">
        <v>1426</v>
      </c>
      <c r="Y4768" s="10"/>
      <c r="Z4768" s="10" t="s">
        <v>19226</v>
      </c>
      <c r="AA4768" s="10"/>
      <c r="AB4768" s="57">
        <v>45111</v>
      </c>
      <c r="AC4768" s="10"/>
    </row>
    <row r="4769" spans="1:29" hidden="1" x14ac:dyDescent="0.25">
      <c r="A4769" s="56">
        <v>4753</v>
      </c>
      <c r="B4769" s="57">
        <v>45111</v>
      </c>
      <c r="C4769" s="412">
        <f t="shared" si="74"/>
        <v>2023</v>
      </c>
      <c r="D4769" s="46" t="s">
        <v>19194</v>
      </c>
      <c r="E4769" s="47">
        <v>100348046</v>
      </c>
      <c r="F4769" s="48" t="s">
        <v>8442</v>
      </c>
      <c r="G4769" s="46" t="s">
        <v>613</v>
      </c>
      <c r="H4769" s="46" t="s">
        <v>647</v>
      </c>
      <c r="I4769" s="50" t="s">
        <v>649</v>
      </c>
      <c r="J4769" s="49">
        <v>124</v>
      </c>
      <c r="K4769" s="10"/>
      <c r="L4769" s="50" t="s">
        <v>19195</v>
      </c>
      <c r="M4769" s="62" t="s">
        <v>1427</v>
      </c>
      <c r="N4769" s="44" t="s">
        <v>1429</v>
      </c>
      <c r="O4769" s="50" t="s">
        <v>1433</v>
      </c>
      <c r="P4769" s="51" t="s">
        <v>19196</v>
      </c>
      <c r="Q4769" s="52"/>
      <c r="R4769" s="53"/>
      <c r="S4769" s="54"/>
      <c r="T4769" s="50"/>
      <c r="U4769" s="49"/>
      <c r="V4769" s="55">
        <v>45154</v>
      </c>
      <c r="W4769" s="107" t="s">
        <v>1419</v>
      </c>
      <c r="X4769" s="49" t="s">
        <v>1426</v>
      </c>
      <c r="Y4769" s="10"/>
      <c r="Z4769" s="10" t="s">
        <v>19226</v>
      </c>
      <c r="AA4769" s="10" t="s">
        <v>19136</v>
      </c>
      <c r="AB4769" s="57">
        <v>45111</v>
      </c>
      <c r="AC4769" s="10"/>
    </row>
    <row r="4770" spans="1:29" hidden="1" x14ac:dyDescent="0.25">
      <c r="A4770" s="1428">
        <v>4754</v>
      </c>
      <c r="B4770" s="109">
        <v>45111</v>
      </c>
      <c r="C4770" s="412">
        <f t="shared" si="74"/>
        <v>2023</v>
      </c>
      <c r="D4770" s="723" t="s">
        <v>19197</v>
      </c>
      <c r="E4770" s="722">
        <v>100348039</v>
      </c>
      <c r="F4770" s="724" t="s">
        <v>8442</v>
      </c>
      <c r="G4770" s="723" t="s">
        <v>613</v>
      </c>
      <c r="H4770" s="723" t="s">
        <v>647</v>
      </c>
      <c r="I4770" s="725" t="s">
        <v>649</v>
      </c>
      <c r="J4770" s="124">
        <v>118</v>
      </c>
      <c r="K4770" s="719"/>
      <c r="L4770" s="725" t="s">
        <v>19198</v>
      </c>
      <c r="M4770" s="720" t="s">
        <v>1427</v>
      </c>
      <c r="N4770" s="138" t="s">
        <v>1429</v>
      </c>
      <c r="O4770" s="725" t="s">
        <v>1601</v>
      </c>
      <c r="P4770" s="726" t="s">
        <v>19199</v>
      </c>
      <c r="Q4770" s="128"/>
      <c r="R4770" s="129"/>
      <c r="S4770" s="130"/>
      <c r="T4770" s="126"/>
      <c r="U4770" s="124"/>
      <c r="V4770" s="131"/>
      <c r="W4770" s="122"/>
      <c r="X4770" s="124"/>
      <c r="Y4770" s="719"/>
      <c r="Z4770" s="731" t="s">
        <v>19226</v>
      </c>
      <c r="AA4770" s="719" t="s">
        <v>19136</v>
      </c>
      <c r="AB4770" s="109">
        <v>45111</v>
      </c>
    </row>
    <row r="4771" spans="1:29" s="10" customFormat="1" ht="15" hidden="1" customHeight="1" x14ac:dyDescent="0.25">
      <c r="A4771" s="1428">
        <v>4755</v>
      </c>
      <c r="B4771" s="109">
        <v>45112</v>
      </c>
      <c r="C4771" s="412">
        <f t="shared" si="74"/>
        <v>2023</v>
      </c>
      <c r="D4771" s="652" t="s">
        <v>18883</v>
      </c>
      <c r="E4771" s="141">
        <v>100210947</v>
      </c>
      <c r="F4771" s="653" t="s">
        <v>8442</v>
      </c>
      <c r="G4771" s="652" t="s">
        <v>613</v>
      </c>
      <c r="H4771" s="652" t="s">
        <v>18884</v>
      </c>
      <c r="I4771" s="654" t="s">
        <v>634</v>
      </c>
      <c r="J4771" s="124">
        <v>2</v>
      </c>
      <c r="K4771" s="1"/>
      <c r="L4771" s="654" t="s">
        <v>18885</v>
      </c>
      <c r="M4771" s="114" t="s">
        <v>1427</v>
      </c>
      <c r="N4771" s="138" t="s">
        <v>1429</v>
      </c>
      <c r="O4771" s="654" t="s">
        <v>1433</v>
      </c>
      <c r="P4771" s="3564" t="s">
        <v>18886</v>
      </c>
      <c r="Q4771" s="128"/>
      <c r="R4771" s="129"/>
      <c r="S4771" s="130"/>
      <c r="T4771" s="126"/>
      <c r="U4771" s="124"/>
      <c r="V4771" s="131"/>
      <c r="W4771" s="122"/>
      <c r="X4771" s="124"/>
      <c r="Y4771" s="1"/>
      <c r="Z4771" s="731" t="s">
        <v>19226</v>
      </c>
      <c r="AA4771" s="1"/>
      <c r="AB4771" s="109">
        <v>45112</v>
      </c>
      <c r="AC4771" s="1"/>
    </row>
    <row r="4772" spans="1:29" s="10" customFormat="1" ht="15" hidden="1" customHeight="1" x14ac:dyDescent="0.25">
      <c r="A4772" s="56">
        <v>4756</v>
      </c>
      <c r="B4772" s="57">
        <v>45112</v>
      </c>
      <c r="C4772" s="412">
        <f t="shared" si="74"/>
        <v>2023</v>
      </c>
      <c r="D4772" s="46" t="s">
        <v>18888</v>
      </c>
      <c r="E4772" s="47">
        <v>100347165</v>
      </c>
      <c r="F4772" s="48" t="s">
        <v>8442</v>
      </c>
      <c r="G4772" s="46" t="s">
        <v>613</v>
      </c>
      <c r="H4772" s="46" t="s">
        <v>7281</v>
      </c>
      <c r="I4772" s="50" t="s">
        <v>616</v>
      </c>
      <c r="J4772" s="49">
        <v>74</v>
      </c>
      <c r="L4772" s="50" t="s">
        <v>18889</v>
      </c>
      <c r="M4772" s="62" t="s">
        <v>1427</v>
      </c>
      <c r="N4772" s="44" t="s">
        <v>1429</v>
      </c>
      <c r="O4772" s="50" t="s">
        <v>1325</v>
      </c>
      <c r="P4772" s="51" t="s">
        <v>18890</v>
      </c>
      <c r="Q4772" s="52" t="s">
        <v>18164</v>
      </c>
      <c r="R4772" s="53" t="s">
        <v>25569</v>
      </c>
      <c r="S4772" s="54">
        <v>44881</v>
      </c>
      <c r="T4772" s="50" t="s">
        <v>624</v>
      </c>
      <c r="U4772" s="49" t="s">
        <v>1416</v>
      </c>
      <c r="V4772" s="55">
        <v>45246</v>
      </c>
      <c r="W4772" s="107" t="s">
        <v>1419</v>
      </c>
      <c r="X4772" s="49" t="s">
        <v>1426</v>
      </c>
      <c r="Z4772" s="10" t="s">
        <v>19226</v>
      </c>
      <c r="AB4772" s="57">
        <v>45112</v>
      </c>
    </row>
    <row r="4773" spans="1:29" hidden="1" x14ac:dyDescent="0.25">
      <c r="A4773" s="409">
        <v>4757</v>
      </c>
      <c r="B4773" s="414">
        <v>45112</v>
      </c>
      <c r="C4773" s="412">
        <f t="shared" si="74"/>
        <v>2023</v>
      </c>
      <c r="D4773" s="22" t="s">
        <v>18905</v>
      </c>
      <c r="E4773" s="23">
        <v>100424317</v>
      </c>
      <c r="F4773" s="24" t="s">
        <v>8442</v>
      </c>
      <c r="G4773" s="22" t="s">
        <v>613</v>
      </c>
      <c r="H4773" s="22" t="s">
        <v>8643</v>
      </c>
      <c r="I4773" s="26" t="s">
        <v>651</v>
      </c>
      <c r="J4773" s="25">
        <v>43</v>
      </c>
      <c r="K4773" s="8"/>
      <c r="L4773" s="26" t="s">
        <v>18906</v>
      </c>
      <c r="M4773" s="413" t="s">
        <v>1427</v>
      </c>
      <c r="N4773" s="39" t="s">
        <v>1429</v>
      </c>
      <c r="O4773" s="26" t="s">
        <v>2320</v>
      </c>
      <c r="P4773" s="27" t="s">
        <v>28813</v>
      </c>
      <c r="Q4773" s="28" t="s">
        <v>9586</v>
      </c>
      <c r="R4773" s="29" t="s">
        <v>30099</v>
      </c>
      <c r="S4773" s="30">
        <v>45365</v>
      </c>
      <c r="T4773" s="26" t="s">
        <v>1415</v>
      </c>
      <c r="U4773" s="25" t="s">
        <v>1416</v>
      </c>
      <c r="V4773" s="31">
        <v>45418</v>
      </c>
      <c r="W4773" s="99" t="s">
        <v>30100</v>
      </c>
      <c r="X4773" s="25" t="s">
        <v>23286</v>
      </c>
      <c r="Y4773" s="8"/>
      <c r="Z4773" s="8" t="s">
        <v>19226</v>
      </c>
      <c r="AA4773" s="8"/>
      <c r="AB4773" s="414">
        <v>45112</v>
      </c>
      <c r="AC4773" s="8"/>
    </row>
    <row r="4774" spans="1:29" s="8" customFormat="1" hidden="1" x14ac:dyDescent="0.25">
      <c r="A4774" s="409">
        <v>4758</v>
      </c>
      <c r="B4774" s="414">
        <v>45112</v>
      </c>
      <c r="C4774" s="412">
        <f t="shared" si="74"/>
        <v>2023</v>
      </c>
      <c r="D4774" s="411" t="s">
        <v>18998</v>
      </c>
      <c r="E4774" s="415">
        <v>100234719</v>
      </c>
      <c r="F4774" s="416" t="s">
        <v>8442</v>
      </c>
      <c r="G4774" s="411" t="s">
        <v>613</v>
      </c>
      <c r="H4774" s="411" t="s">
        <v>618</v>
      </c>
      <c r="I4774" s="413" t="s">
        <v>619</v>
      </c>
      <c r="J4774" s="417">
        <v>256</v>
      </c>
      <c r="L4774" s="413" t="s">
        <v>18999</v>
      </c>
      <c r="M4774" s="413" t="s">
        <v>1427</v>
      </c>
      <c r="N4774" s="39" t="s">
        <v>1429</v>
      </c>
      <c r="O4774" s="413" t="s">
        <v>1527</v>
      </c>
      <c r="P4774" s="418" t="s">
        <v>31596</v>
      </c>
      <c r="Q4774" s="419" t="s">
        <v>9586</v>
      </c>
      <c r="R4774" s="420" t="s">
        <v>31597</v>
      </c>
      <c r="S4774" s="408">
        <v>45348</v>
      </c>
      <c r="T4774" s="413" t="s">
        <v>1415</v>
      </c>
      <c r="U4774" s="417" t="s">
        <v>1416</v>
      </c>
      <c r="V4774" s="421">
        <v>45447</v>
      </c>
      <c r="W4774" s="422" t="s">
        <v>12153</v>
      </c>
      <c r="X4774" s="417" t="s">
        <v>23286</v>
      </c>
      <c r="Z4774" s="8" t="s">
        <v>19226</v>
      </c>
      <c r="AB4774" s="414">
        <v>45112</v>
      </c>
    </row>
    <row r="4775" spans="1:29" s="10" customFormat="1" ht="15" hidden="1" customHeight="1" x14ac:dyDescent="0.25">
      <c r="A4775" s="1428">
        <v>4759</v>
      </c>
      <c r="B4775" s="109">
        <v>45112</v>
      </c>
      <c r="C4775" s="412">
        <f t="shared" si="74"/>
        <v>2023</v>
      </c>
      <c r="D4775" s="728" t="s">
        <v>19223</v>
      </c>
      <c r="E4775" s="658">
        <v>100348034</v>
      </c>
      <c r="F4775" s="729" t="s">
        <v>8442</v>
      </c>
      <c r="G4775" s="728" t="s">
        <v>613</v>
      </c>
      <c r="H4775" s="728" t="s">
        <v>647</v>
      </c>
      <c r="I4775" s="730" t="s">
        <v>649</v>
      </c>
      <c r="J4775" s="115">
        <v>113</v>
      </c>
      <c r="K4775" s="1"/>
      <c r="L4775" s="730" t="s">
        <v>19224</v>
      </c>
      <c r="M4775" s="114" t="s">
        <v>1427</v>
      </c>
      <c r="N4775" s="138" t="s">
        <v>1429</v>
      </c>
      <c r="O4775" s="730" t="s">
        <v>1601</v>
      </c>
      <c r="P4775" s="2365" t="s">
        <v>19225</v>
      </c>
      <c r="Q4775" s="118"/>
      <c r="R4775" s="119"/>
      <c r="S4775" s="120"/>
      <c r="T4775" s="114"/>
      <c r="U4775" s="115"/>
      <c r="V4775" s="121"/>
      <c r="W4775" s="135"/>
      <c r="X4775" s="115"/>
      <c r="Y4775" s="1"/>
      <c r="Z4775" s="760" t="s">
        <v>19269</v>
      </c>
      <c r="AA4775" s="1"/>
      <c r="AB4775" s="109">
        <v>45112</v>
      </c>
      <c r="AC4775" s="1"/>
    </row>
    <row r="4776" spans="1:29" hidden="1" x14ac:dyDescent="0.25">
      <c r="A4776" s="1428">
        <v>4760</v>
      </c>
      <c r="B4776" s="109">
        <v>45112</v>
      </c>
      <c r="C4776" s="412">
        <f t="shared" si="74"/>
        <v>2023</v>
      </c>
      <c r="D4776" s="728" t="s">
        <v>19227</v>
      </c>
      <c r="E4776" s="658">
        <v>100348037</v>
      </c>
      <c r="F4776" s="729" t="s">
        <v>8442</v>
      </c>
      <c r="G4776" s="728" t="s">
        <v>613</v>
      </c>
      <c r="H4776" s="728" t="s">
        <v>647</v>
      </c>
      <c r="I4776" s="730" t="s">
        <v>649</v>
      </c>
      <c r="J4776" s="115">
        <v>116</v>
      </c>
      <c r="L4776" s="730" t="s">
        <v>19228</v>
      </c>
      <c r="M4776" s="114" t="s">
        <v>1427</v>
      </c>
      <c r="N4776" s="138" t="s">
        <v>1429</v>
      </c>
      <c r="O4776" s="730" t="s">
        <v>1601</v>
      </c>
      <c r="P4776" s="2365" t="s">
        <v>19229</v>
      </c>
      <c r="Q4776" s="118"/>
      <c r="R4776" s="119"/>
      <c r="S4776" s="120"/>
      <c r="T4776" s="114"/>
      <c r="U4776" s="115"/>
      <c r="V4776" s="121"/>
      <c r="W4776" s="135"/>
      <c r="X4776" s="115"/>
      <c r="Z4776" s="760" t="s">
        <v>19269</v>
      </c>
      <c r="AA4776" s="731" t="s">
        <v>19226</v>
      </c>
      <c r="AB4776" s="109">
        <v>45112</v>
      </c>
    </row>
    <row r="4777" spans="1:29" hidden="1" x14ac:dyDescent="0.25">
      <c r="A4777" s="1428">
        <v>4761</v>
      </c>
      <c r="B4777" s="109">
        <v>45112</v>
      </c>
      <c r="C4777" s="412">
        <f t="shared" si="74"/>
        <v>2023</v>
      </c>
      <c r="D4777" s="728" t="s">
        <v>19230</v>
      </c>
      <c r="E4777" s="658">
        <v>100348028</v>
      </c>
      <c r="F4777" s="729" t="s">
        <v>8442</v>
      </c>
      <c r="G4777" s="728" t="s">
        <v>613</v>
      </c>
      <c r="H4777" s="728" t="s">
        <v>647</v>
      </c>
      <c r="I4777" s="730" t="s">
        <v>649</v>
      </c>
      <c r="J4777" s="115">
        <v>107</v>
      </c>
      <c r="L4777" s="730" t="s">
        <v>19231</v>
      </c>
      <c r="M4777" s="114" t="s">
        <v>1427</v>
      </c>
      <c r="N4777" s="138" t="s">
        <v>1429</v>
      </c>
      <c r="O4777" s="730" t="s">
        <v>1601</v>
      </c>
      <c r="P4777" s="2365" t="s">
        <v>19232</v>
      </c>
      <c r="Q4777" s="118"/>
      <c r="R4777" s="119"/>
      <c r="S4777" s="120"/>
      <c r="T4777" s="114"/>
      <c r="U4777" s="115"/>
      <c r="V4777" s="121"/>
      <c r="W4777" s="135"/>
      <c r="X4777" s="115"/>
      <c r="Z4777" s="760" t="s">
        <v>19269</v>
      </c>
      <c r="AB4777" s="109">
        <v>45112</v>
      </c>
    </row>
    <row r="4778" spans="1:29" hidden="1" x14ac:dyDescent="0.25">
      <c r="A4778" s="1428">
        <v>4762</v>
      </c>
      <c r="B4778" s="109">
        <v>45112</v>
      </c>
      <c r="C4778" s="412">
        <f t="shared" si="74"/>
        <v>2023</v>
      </c>
      <c r="D4778" s="728" t="s">
        <v>19233</v>
      </c>
      <c r="E4778" s="658">
        <v>100348089</v>
      </c>
      <c r="F4778" s="729" t="s">
        <v>8442</v>
      </c>
      <c r="G4778" s="728" t="s">
        <v>613</v>
      </c>
      <c r="H4778" s="728" t="s">
        <v>647</v>
      </c>
      <c r="I4778" s="730" t="s">
        <v>649</v>
      </c>
      <c r="J4778" s="115">
        <v>166</v>
      </c>
      <c r="L4778" s="730" t="s">
        <v>19234</v>
      </c>
      <c r="M4778" s="114" t="s">
        <v>1427</v>
      </c>
      <c r="N4778" s="138" t="s">
        <v>1429</v>
      </c>
      <c r="O4778" s="730" t="s">
        <v>1601</v>
      </c>
      <c r="P4778" s="2365" t="s">
        <v>19235</v>
      </c>
      <c r="Q4778" s="118"/>
      <c r="R4778" s="119"/>
      <c r="S4778" s="120"/>
      <c r="T4778" s="114"/>
      <c r="U4778" s="115"/>
      <c r="V4778" s="121"/>
      <c r="W4778" s="135"/>
      <c r="X4778" s="115"/>
      <c r="Z4778" s="731" t="s">
        <v>19226</v>
      </c>
      <c r="AB4778" s="109">
        <v>45112</v>
      </c>
    </row>
    <row r="4779" spans="1:29" hidden="1" x14ac:dyDescent="0.25">
      <c r="A4779" s="1428">
        <v>4763</v>
      </c>
      <c r="B4779" s="109">
        <v>45112</v>
      </c>
      <c r="C4779" s="412">
        <f t="shared" si="74"/>
        <v>2023</v>
      </c>
      <c r="D4779" s="832" t="s">
        <v>19979</v>
      </c>
      <c r="E4779" s="658">
        <v>100348091</v>
      </c>
      <c r="F4779" s="729" t="s">
        <v>8442</v>
      </c>
      <c r="G4779" s="728" t="s">
        <v>613</v>
      </c>
      <c r="H4779" s="728" t="s">
        <v>647</v>
      </c>
      <c r="I4779" s="730" t="s">
        <v>649</v>
      </c>
      <c r="J4779" s="115">
        <v>168</v>
      </c>
      <c r="L4779" s="730" t="s">
        <v>19236</v>
      </c>
      <c r="M4779" s="114" t="s">
        <v>1427</v>
      </c>
      <c r="N4779" s="138" t="s">
        <v>1429</v>
      </c>
      <c r="O4779" s="730" t="s">
        <v>1601</v>
      </c>
      <c r="P4779" s="2365" t="s">
        <v>19237</v>
      </c>
      <c r="Q4779" s="118"/>
      <c r="R4779" s="119"/>
      <c r="S4779" s="120"/>
      <c r="T4779" s="114"/>
      <c r="U4779" s="115"/>
      <c r="V4779" s="121"/>
      <c r="W4779" s="135"/>
      <c r="X4779" s="115"/>
      <c r="Z4779" s="651">
        <v>345818</v>
      </c>
      <c r="AA4779" s="731" t="s">
        <v>19226</v>
      </c>
      <c r="AB4779" s="109">
        <v>45112</v>
      </c>
    </row>
    <row r="4780" spans="1:29" hidden="1" x14ac:dyDescent="0.25">
      <c r="A4780" s="1428">
        <v>4764</v>
      </c>
      <c r="B4780" s="109">
        <v>45112</v>
      </c>
      <c r="C4780" s="412">
        <f t="shared" si="74"/>
        <v>2023</v>
      </c>
      <c r="D4780" s="832" t="s">
        <v>19980</v>
      </c>
      <c r="E4780" s="658">
        <v>100348082</v>
      </c>
      <c r="F4780" s="2334" t="s">
        <v>8442</v>
      </c>
      <c r="G4780" s="832" t="s">
        <v>613</v>
      </c>
      <c r="H4780" s="832" t="s">
        <v>647</v>
      </c>
      <c r="I4780" s="833" t="s">
        <v>649</v>
      </c>
      <c r="J4780" s="115">
        <v>159</v>
      </c>
      <c r="L4780" s="833" t="s">
        <v>19981</v>
      </c>
      <c r="M4780" s="114" t="s">
        <v>1427</v>
      </c>
      <c r="N4780" s="138" t="s">
        <v>1429</v>
      </c>
      <c r="O4780" s="833" t="s">
        <v>1601</v>
      </c>
      <c r="P4780" s="2379" t="s">
        <v>19982</v>
      </c>
      <c r="Q4780" s="118"/>
      <c r="R4780" s="119"/>
      <c r="S4780" s="120"/>
      <c r="T4780" s="114"/>
      <c r="U4780" s="115"/>
      <c r="V4780" s="121"/>
      <c r="W4780" s="135"/>
      <c r="X4780" s="115"/>
      <c r="Z4780" s="651">
        <v>668269</v>
      </c>
      <c r="AA4780" s="731" t="s">
        <v>19226</v>
      </c>
      <c r="AB4780" s="109">
        <v>45112</v>
      </c>
    </row>
    <row r="4781" spans="1:29" hidden="1" x14ac:dyDescent="0.25">
      <c r="A4781" s="1428">
        <v>4765</v>
      </c>
      <c r="B4781" s="109">
        <v>45112</v>
      </c>
      <c r="C4781" s="412">
        <f t="shared" si="74"/>
        <v>2023</v>
      </c>
      <c r="D4781" s="797" t="s">
        <v>19714</v>
      </c>
      <c r="E4781" s="732">
        <v>100293962</v>
      </c>
      <c r="F4781" s="729" t="s">
        <v>8442</v>
      </c>
      <c r="G4781" s="728" t="s">
        <v>613</v>
      </c>
      <c r="H4781" s="733" t="s">
        <v>646</v>
      </c>
      <c r="I4781" s="483" t="s">
        <v>751</v>
      </c>
      <c r="J4781" s="2200">
        <v>173</v>
      </c>
      <c r="K4781" s="651"/>
      <c r="L4781" s="535" t="s">
        <v>19238</v>
      </c>
      <c r="M4781" s="114" t="s">
        <v>1427</v>
      </c>
      <c r="N4781" s="138" t="s">
        <v>1429</v>
      </c>
      <c r="O4781" s="730" t="s">
        <v>1601</v>
      </c>
      <c r="P4781" s="2203">
        <v>39999</v>
      </c>
      <c r="Q4781" s="118"/>
      <c r="R4781" s="119"/>
      <c r="S4781" s="120"/>
      <c r="T4781" s="114"/>
      <c r="U4781" s="115"/>
      <c r="V4781" s="121"/>
      <c r="W4781" s="135"/>
      <c r="X4781" s="115"/>
      <c r="Y4781" s="651"/>
      <c r="Z4781" s="770" t="s">
        <v>19547</v>
      </c>
      <c r="AB4781" s="109">
        <v>45112</v>
      </c>
    </row>
    <row r="4782" spans="1:29" x14ac:dyDescent="0.25">
      <c r="A4782" s="1428">
        <v>4766</v>
      </c>
      <c r="B4782" s="109">
        <v>45112</v>
      </c>
      <c r="C4782" s="412">
        <f t="shared" si="74"/>
        <v>2023</v>
      </c>
      <c r="D4782" s="797" t="s">
        <v>19715</v>
      </c>
      <c r="E4782" s="732">
        <v>100293905</v>
      </c>
      <c r="F4782" s="729" t="s">
        <v>8442</v>
      </c>
      <c r="G4782" s="728" t="s">
        <v>613</v>
      </c>
      <c r="H4782" s="733" t="s">
        <v>646</v>
      </c>
      <c r="I4782" s="483" t="s">
        <v>751</v>
      </c>
      <c r="J4782" s="2200">
        <v>116</v>
      </c>
      <c r="K4782" s="8" t="s">
        <v>14259</v>
      </c>
      <c r="L4782" s="535" t="s">
        <v>19239</v>
      </c>
      <c r="M4782" s="114" t="s">
        <v>1427</v>
      </c>
      <c r="N4782" s="138" t="s">
        <v>1429</v>
      </c>
      <c r="O4782" s="730" t="s">
        <v>1601</v>
      </c>
      <c r="P4782" s="2203">
        <v>37896</v>
      </c>
      <c r="Q4782" s="118"/>
      <c r="R4782" s="119"/>
      <c r="S4782" s="120"/>
      <c r="T4782" s="114"/>
      <c r="U4782" s="115"/>
      <c r="V4782" s="121"/>
      <c r="W4782" s="135"/>
      <c r="X4782" s="115"/>
      <c r="Y4782" s="770" t="s">
        <v>19547</v>
      </c>
      <c r="Z4782" s="770"/>
      <c r="AB4782" s="109">
        <v>45112</v>
      </c>
    </row>
    <row r="4783" spans="1:29" hidden="1" x14ac:dyDescent="0.25">
      <c r="A4783" s="1428">
        <v>4767</v>
      </c>
      <c r="B4783" s="109">
        <v>45112</v>
      </c>
      <c r="C4783" s="412">
        <f t="shared" si="74"/>
        <v>2023</v>
      </c>
      <c r="D4783" s="797" t="s">
        <v>19716</v>
      </c>
      <c r="E4783" s="732">
        <v>100293943</v>
      </c>
      <c r="F4783" s="729" t="s">
        <v>8442</v>
      </c>
      <c r="G4783" s="728" t="s">
        <v>613</v>
      </c>
      <c r="H4783" s="733" t="s">
        <v>646</v>
      </c>
      <c r="I4783" s="483" t="s">
        <v>751</v>
      </c>
      <c r="J4783" s="3463">
        <v>154</v>
      </c>
      <c r="K4783" s="651"/>
      <c r="L4783" s="535" t="s">
        <v>19240</v>
      </c>
      <c r="M4783" s="114" t="s">
        <v>1427</v>
      </c>
      <c r="N4783" s="138" t="s">
        <v>1429</v>
      </c>
      <c r="O4783" s="730" t="s">
        <v>1601</v>
      </c>
      <c r="P4783" s="580">
        <v>30032</v>
      </c>
      <c r="Q4783" s="118"/>
      <c r="R4783" s="119"/>
      <c r="S4783" s="120"/>
      <c r="T4783" s="114"/>
      <c r="U4783" s="115"/>
      <c r="V4783" s="121"/>
      <c r="W4783" s="135"/>
      <c r="X4783" s="115"/>
      <c r="Y4783" s="651"/>
      <c r="Z4783" s="770" t="s">
        <v>19547</v>
      </c>
      <c r="AB4783" s="109">
        <v>45112</v>
      </c>
    </row>
    <row r="4784" spans="1:29" hidden="1" x14ac:dyDescent="0.25">
      <c r="A4784" s="1428">
        <v>4768</v>
      </c>
      <c r="B4784" s="109">
        <v>45112</v>
      </c>
      <c r="C4784" s="412">
        <f t="shared" si="74"/>
        <v>2023</v>
      </c>
      <c r="D4784" s="797" t="s">
        <v>19717</v>
      </c>
      <c r="E4784" s="732">
        <v>100293881</v>
      </c>
      <c r="F4784" s="729" t="s">
        <v>8442</v>
      </c>
      <c r="G4784" s="728" t="s">
        <v>613</v>
      </c>
      <c r="H4784" s="733" t="s">
        <v>646</v>
      </c>
      <c r="I4784" s="483" t="s">
        <v>751</v>
      </c>
      <c r="J4784" s="535">
        <v>92</v>
      </c>
      <c r="K4784" s="651"/>
      <c r="L4784" s="535" t="s">
        <v>19241</v>
      </c>
      <c r="M4784" s="114" t="s">
        <v>1427</v>
      </c>
      <c r="N4784" s="138" t="s">
        <v>1429</v>
      </c>
      <c r="O4784" s="730" t="s">
        <v>1601</v>
      </c>
      <c r="P4784" s="580">
        <v>1647</v>
      </c>
      <c r="Q4784" s="118"/>
      <c r="R4784" s="119"/>
      <c r="S4784" s="120"/>
      <c r="T4784" s="114"/>
      <c r="U4784" s="115"/>
      <c r="V4784" s="121"/>
      <c r="W4784" s="135"/>
      <c r="X4784" s="115"/>
      <c r="Y4784" s="651"/>
      <c r="Z4784" s="770" t="s">
        <v>19547</v>
      </c>
      <c r="AB4784" s="109">
        <v>45112</v>
      </c>
    </row>
    <row r="4785" spans="1:29" hidden="1" x14ac:dyDescent="0.25">
      <c r="A4785" s="56">
        <v>4769</v>
      </c>
      <c r="B4785" s="57">
        <v>45112</v>
      </c>
      <c r="C4785" s="412">
        <f t="shared" si="74"/>
        <v>2023</v>
      </c>
      <c r="D4785" s="58" t="s">
        <v>19718</v>
      </c>
      <c r="E4785" s="59">
        <v>100293817</v>
      </c>
      <c r="F4785" s="60" t="s">
        <v>8442</v>
      </c>
      <c r="G4785" s="58" t="s">
        <v>613</v>
      </c>
      <c r="H4785" s="58" t="s">
        <v>646</v>
      </c>
      <c r="I4785" s="62" t="s">
        <v>751</v>
      </c>
      <c r="J4785" s="1330">
        <v>28</v>
      </c>
      <c r="K4785" s="10"/>
      <c r="L4785" s="1330" t="s">
        <v>19242</v>
      </c>
      <c r="M4785" s="62" t="s">
        <v>1427</v>
      </c>
      <c r="N4785" s="44" t="s">
        <v>1429</v>
      </c>
      <c r="O4785" s="62" t="s">
        <v>1601</v>
      </c>
      <c r="P4785" s="3513">
        <v>27003</v>
      </c>
      <c r="Q4785" s="64"/>
      <c r="R4785" s="65"/>
      <c r="S4785" s="66"/>
      <c r="T4785" s="62"/>
      <c r="U4785" s="61"/>
      <c r="V4785" s="67">
        <v>45183</v>
      </c>
      <c r="W4785" s="101" t="s">
        <v>1419</v>
      </c>
      <c r="X4785" s="61" t="s">
        <v>1426</v>
      </c>
      <c r="Y4785" s="10"/>
      <c r="Z4785" s="10" t="s">
        <v>19547</v>
      </c>
      <c r="AA4785" s="10"/>
      <c r="AB4785" s="57">
        <v>45112</v>
      </c>
      <c r="AC4785" s="10"/>
    </row>
    <row r="4786" spans="1:29" hidden="1" x14ac:dyDescent="0.25">
      <c r="A4786" s="1428">
        <v>4770</v>
      </c>
      <c r="B4786" s="109">
        <v>45112</v>
      </c>
      <c r="C4786" s="412">
        <f t="shared" si="74"/>
        <v>2023</v>
      </c>
      <c r="D4786" s="797" t="s">
        <v>19719</v>
      </c>
      <c r="E4786" s="732">
        <v>100293795</v>
      </c>
      <c r="F4786" s="729" t="s">
        <v>8442</v>
      </c>
      <c r="G4786" s="728" t="s">
        <v>613</v>
      </c>
      <c r="H4786" s="733" t="s">
        <v>646</v>
      </c>
      <c r="I4786" s="483" t="s">
        <v>751</v>
      </c>
      <c r="J4786" s="535">
        <v>6</v>
      </c>
      <c r="K4786" s="651"/>
      <c r="L4786" s="535" t="s">
        <v>19243</v>
      </c>
      <c r="M4786" s="114" t="s">
        <v>1427</v>
      </c>
      <c r="N4786" s="138" t="s">
        <v>1429</v>
      </c>
      <c r="O4786" s="730" t="s">
        <v>1601</v>
      </c>
      <c r="P4786" s="580">
        <v>57892</v>
      </c>
      <c r="Q4786" s="118"/>
      <c r="R4786" s="119"/>
      <c r="S4786" s="120"/>
      <c r="T4786" s="114"/>
      <c r="U4786" s="115"/>
      <c r="V4786" s="121"/>
      <c r="W4786" s="135"/>
      <c r="X4786" s="115"/>
      <c r="Y4786" s="651"/>
      <c r="Z4786" s="719" t="s">
        <v>19136</v>
      </c>
      <c r="AB4786" s="109">
        <v>45112</v>
      </c>
    </row>
    <row r="4787" spans="1:29" x14ac:dyDescent="0.25">
      <c r="A4787" s="1428">
        <v>4771</v>
      </c>
      <c r="B4787" s="109">
        <v>45112</v>
      </c>
      <c r="C4787" s="412">
        <f t="shared" si="74"/>
        <v>2023</v>
      </c>
      <c r="D4787" s="797" t="s">
        <v>19720</v>
      </c>
      <c r="E4787" s="732">
        <v>100293970</v>
      </c>
      <c r="F4787" s="729" t="s">
        <v>8442</v>
      </c>
      <c r="G4787" s="728" t="s">
        <v>613</v>
      </c>
      <c r="H4787" s="733" t="s">
        <v>646</v>
      </c>
      <c r="I4787" s="483" t="s">
        <v>751</v>
      </c>
      <c r="J4787" s="134">
        <v>181</v>
      </c>
      <c r="K4787" s="8" t="s">
        <v>14259</v>
      </c>
      <c r="L4787" s="672" t="s">
        <v>19244</v>
      </c>
      <c r="M4787" s="114" t="s">
        <v>1427</v>
      </c>
      <c r="N4787" s="138" t="s">
        <v>1429</v>
      </c>
      <c r="O4787" s="734" t="s">
        <v>1601</v>
      </c>
      <c r="P4787" s="734" t="s">
        <v>19245</v>
      </c>
      <c r="Q4787" s="118"/>
      <c r="R4787" s="119"/>
      <c r="S4787" s="120"/>
      <c r="T4787" s="114"/>
      <c r="U4787" s="115"/>
      <c r="V4787" s="121"/>
      <c r="W4787" s="135"/>
      <c r="X4787" s="115"/>
      <c r="Y4787" s="719" t="s">
        <v>19136</v>
      </c>
      <c r="Z4787" s="719"/>
      <c r="AB4787" s="109">
        <v>45112</v>
      </c>
    </row>
    <row r="4788" spans="1:29" s="10" customFormat="1" ht="14.25" hidden="1" customHeight="1" x14ac:dyDescent="0.25">
      <c r="A4788" s="1428">
        <v>4772</v>
      </c>
      <c r="B4788" s="109">
        <v>45112</v>
      </c>
      <c r="C4788" s="412">
        <f t="shared" si="74"/>
        <v>2023</v>
      </c>
      <c r="D4788" s="735" t="s">
        <v>19246</v>
      </c>
      <c r="E4788" s="732">
        <v>100318962</v>
      </c>
      <c r="F4788" s="736" t="s">
        <v>8442</v>
      </c>
      <c r="G4788" s="735" t="s">
        <v>613</v>
      </c>
      <c r="H4788" s="735" t="s">
        <v>707</v>
      </c>
      <c r="I4788" s="737" t="s">
        <v>690</v>
      </c>
      <c r="J4788" s="134">
        <v>357</v>
      </c>
      <c r="K4788" s="744"/>
      <c r="L4788" s="672" t="s">
        <v>19247</v>
      </c>
      <c r="M4788" s="114" t="s">
        <v>1427</v>
      </c>
      <c r="N4788" s="138" t="s">
        <v>1429</v>
      </c>
      <c r="O4788" s="737" t="s">
        <v>1601</v>
      </c>
      <c r="P4788" s="737" t="s">
        <v>19248</v>
      </c>
      <c r="Q4788" s="118"/>
      <c r="R4788" s="119"/>
      <c r="S4788" s="120"/>
      <c r="T4788" s="114"/>
      <c r="U4788" s="115"/>
      <c r="V4788" s="121"/>
      <c r="W4788" s="135"/>
      <c r="X4788" s="115"/>
      <c r="Y4788" s="744"/>
      <c r="Z4788" s="660" t="s">
        <v>19136</v>
      </c>
      <c r="AA4788" s="1"/>
      <c r="AB4788" s="109">
        <v>45112</v>
      </c>
      <c r="AC4788" s="1"/>
    </row>
    <row r="4789" spans="1:29" hidden="1" x14ac:dyDescent="0.25">
      <c r="A4789" s="1428">
        <v>4773</v>
      </c>
      <c r="B4789" s="109">
        <v>45112</v>
      </c>
      <c r="C4789" s="412">
        <f t="shared" si="74"/>
        <v>2023</v>
      </c>
      <c r="D4789" s="735" t="s">
        <v>19249</v>
      </c>
      <c r="E4789" s="732">
        <v>100319007</v>
      </c>
      <c r="F4789" s="736" t="s">
        <v>8442</v>
      </c>
      <c r="G4789" s="735" t="s">
        <v>613</v>
      </c>
      <c r="H4789" s="735" t="s">
        <v>707</v>
      </c>
      <c r="I4789" s="737" t="s">
        <v>690</v>
      </c>
      <c r="J4789" s="134">
        <v>402</v>
      </c>
      <c r="K4789" s="744"/>
      <c r="L4789" s="672" t="s">
        <v>19250</v>
      </c>
      <c r="M4789" s="114" t="s">
        <v>1427</v>
      </c>
      <c r="N4789" s="138" t="s">
        <v>1429</v>
      </c>
      <c r="O4789" s="737" t="s">
        <v>1601</v>
      </c>
      <c r="P4789" s="737" t="s">
        <v>19251</v>
      </c>
      <c r="Q4789" s="118"/>
      <c r="R4789" s="119"/>
      <c r="S4789" s="120"/>
      <c r="T4789" s="114"/>
      <c r="U4789" s="115"/>
      <c r="V4789" s="121"/>
      <c r="W4789" s="135"/>
      <c r="X4789" s="115"/>
      <c r="Y4789" s="744"/>
      <c r="Z4789" s="719" t="s">
        <v>19136</v>
      </c>
      <c r="AB4789" s="109">
        <v>45112</v>
      </c>
    </row>
    <row r="4790" spans="1:29" x14ac:dyDescent="0.25">
      <c r="A4790" s="1428">
        <v>4774</v>
      </c>
      <c r="B4790" s="109">
        <v>45112</v>
      </c>
      <c r="C4790" s="412">
        <f t="shared" si="74"/>
        <v>2023</v>
      </c>
      <c r="D4790" s="735" t="s">
        <v>19252</v>
      </c>
      <c r="E4790" s="732">
        <v>100318994</v>
      </c>
      <c r="F4790" s="736" t="s">
        <v>8442</v>
      </c>
      <c r="G4790" s="735" t="s">
        <v>613</v>
      </c>
      <c r="H4790" s="735" t="s">
        <v>707</v>
      </c>
      <c r="I4790" s="737" t="s">
        <v>690</v>
      </c>
      <c r="J4790" s="115">
        <v>389</v>
      </c>
      <c r="K4790" s="8" t="s">
        <v>14259</v>
      </c>
      <c r="L4790" s="672" t="s">
        <v>19253</v>
      </c>
      <c r="M4790" s="114" t="s">
        <v>1427</v>
      </c>
      <c r="N4790" s="138" t="s">
        <v>1429</v>
      </c>
      <c r="O4790" s="737" t="s">
        <v>1601</v>
      </c>
      <c r="P4790" s="738" t="s">
        <v>19254</v>
      </c>
      <c r="Q4790" s="118"/>
      <c r="R4790" s="119"/>
      <c r="S4790" s="120"/>
      <c r="T4790" s="114"/>
      <c r="U4790" s="115"/>
      <c r="V4790" s="121"/>
      <c r="W4790" s="135"/>
      <c r="X4790" s="115"/>
      <c r="Y4790" s="739" t="s">
        <v>19226</v>
      </c>
      <c r="Z4790" s="731" t="s">
        <v>19226</v>
      </c>
      <c r="AB4790" s="109">
        <v>45112</v>
      </c>
    </row>
    <row r="4791" spans="1:29" x14ac:dyDescent="0.25">
      <c r="A4791" s="56">
        <v>4775</v>
      </c>
      <c r="B4791" s="57">
        <v>45112</v>
      </c>
      <c r="C4791" s="412">
        <f t="shared" si="74"/>
        <v>2023</v>
      </c>
      <c r="D4791" s="58" t="s">
        <v>19261</v>
      </c>
      <c r="E4791" s="59">
        <v>100396460</v>
      </c>
      <c r="F4791" s="60" t="s">
        <v>8442</v>
      </c>
      <c r="G4791" s="58" t="s">
        <v>613</v>
      </c>
      <c r="H4791" s="58" t="s">
        <v>749</v>
      </c>
      <c r="I4791" s="62" t="s">
        <v>713</v>
      </c>
      <c r="J4791" s="2270">
        <v>10</v>
      </c>
      <c r="K4791" s="8" t="s">
        <v>14259</v>
      </c>
      <c r="L4791" s="62" t="s">
        <v>19255</v>
      </c>
      <c r="M4791" s="62" t="s">
        <v>1427</v>
      </c>
      <c r="N4791" s="44" t="s">
        <v>1429</v>
      </c>
      <c r="O4791" s="62" t="s">
        <v>1601</v>
      </c>
      <c r="P4791" s="2283">
        <v>12364</v>
      </c>
      <c r="Q4791" s="64" t="s">
        <v>1335</v>
      </c>
      <c r="R4791" s="65" t="s">
        <v>26217</v>
      </c>
      <c r="S4791" s="66">
        <v>45189</v>
      </c>
      <c r="T4791" s="62" t="s">
        <v>634</v>
      </c>
      <c r="U4791" s="61"/>
      <c r="V4791" s="67">
        <v>45258</v>
      </c>
      <c r="W4791" s="101" t="s">
        <v>1419</v>
      </c>
      <c r="X4791" s="61" t="s">
        <v>1426</v>
      </c>
      <c r="Y4791" s="10" t="s">
        <v>19226</v>
      </c>
      <c r="Z4791" s="10" t="s">
        <v>19226</v>
      </c>
      <c r="AA4791" s="10"/>
      <c r="AB4791" s="57">
        <v>45112</v>
      </c>
      <c r="AC4791" s="10"/>
    </row>
    <row r="4792" spans="1:29" hidden="1" x14ac:dyDescent="0.25">
      <c r="A4792" s="1428">
        <v>4776</v>
      </c>
      <c r="B4792" s="109">
        <v>45112</v>
      </c>
      <c r="C4792" s="412">
        <f t="shared" si="74"/>
        <v>2023</v>
      </c>
      <c r="D4792" s="735" t="s">
        <v>19262</v>
      </c>
      <c r="E4792" s="732">
        <v>100396474</v>
      </c>
      <c r="F4792" s="736" t="s">
        <v>8442</v>
      </c>
      <c r="G4792" s="735" t="s">
        <v>613</v>
      </c>
      <c r="H4792" s="735" t="s">
        <v>749</v>
      </c>
      <c r="I4792" s="737" t="s">
        <v>713</v>
      </c>
      <c r="J4792" s="2200">
        <v>24</v>
      </c>
      <c r="K4792" s="739"/>
      <c r="L4792" s="672" t="s">
        <v>19256</v>
      </c>
      <c r="M4792" s="114" t="s">
        <v>1427</v>
      </c>
      <c r="N4792" s="138" t="s">
        <v>1429</v>
      </c>
      <c r="O4792" s="737" t="s">
        <v>1601</v>
      </c>
      <c r="P4792" s="2203">
        <v>14143</v>
      </c>
      <c r="Q4792" s="118"/>
      <c r="R4792" s="119"/>
      <c r="S4792" s="120"/>
      <c r="T4792" s="114"/>
      <c r="U4792" s="115"/>
      <c r="V4792" s="121"/>
      <c r="W4792" s="135"/>
      <c r="X4792" s="115"/>
      <c r="Y4792" s="739"/>
      <c r="Z4792" s="731" t="s">
        <v>19226</v>
      </c>
      <c r="AB4792" s="109">
        <v>45112</v>
      </c>
    </row>
    <row r="4793" spans="1:29" hidden="1" x14ac:dyDescent="0.25">
      <c r="A4793" s="1428">
        <v>4777</v>
      </c>
      <c r="B4793" s="109">
        <v>45112</v>
      </c>
      <c r="C4793" s="412">
        <f t="shared" si="74"/>
        <v>2023</v>
      </c>
      <c r="D4793" s="735" t="s">
        <v>19263</v>
      </c>
      <c r="E4793" s="732">
        <v>100396465</v>
      </c>
      <c r="F4793" s="736" t="s">
        <v>8442</v>
      </c>
      <c r="G4793" s="735" t="s">
        <v>613</v>
      </c>
      <c r="H4793" s="735" t="s">
        <v>749</v>
      </c>
      <c r="I4793" s="737" t="s">
        <v>713</v>
      </c>
      <c r="J4793" s="2200">
        <v>15</v>
      </c>
      <c r="K4793" s="739"/>
      <c r="L4793" s="672" t="s">
        <v>19257</v>
      </c>
      <c r="M4793" s="114" t="s">
        <v>1427</v>
      </c>
      <c r="N4793" s="138" t="s">
        <v>1429</v>
      </c>
      <c r="O4793" s="737" t="s">
        <v>1601</v>
      </c>
      <c r="P4793" s="2203">
        <v>11488</v>
      </c>
      <c r="Q4793" s="118"/>
      <c r="R4793" s="119"/>
      <c r="S4793" s="120"/>
      <c r="T4793" s="114"/>
      <c r="U4793" s="115"/>
      <c r="V4793" s="121"/>
      <c r="W4793" s="135"/>
      <c r="X4793" s="115"/>
      <c r="Y4793" s="739"/>
      <c r="Z4793" s="731" t="s">
        <v>19226</v>
      </c>
      <c r="AB4793" s="109">
        <v>45112</v>
      </c>
    </row>
    <row r="4794" spans="1:29" s="10" customFormat="1" ht="15" hidden="1" customHeight="1" x14ac:dyDescent="0.25">
      <c r="A4794" s="2091">
        <v>4778</v>
      </c>
      <c r="B4794" s="2093">
        <v>45112</v>
      </c>
      <c r="C4794" s="412">
        <f t="shared" si="74"/>
        <v>2023</v>
      </c>
      <c r="D4794" s="2094" t="s">
        <v>19264</v>
      </c>
      <c r="E4794" s="2095">
        <v>100396493</v>
      </c>
      <c r="F4794" s="2096" t="s">
        <v>8442</v>
      </c>
      <c r="G4794" s="2094" t="s">
        <v>613</v>
      </c>
      <c r="H4794" s="2094" t="s">
        <v>749</v>
      </c>
      <c r="I4794" s="2097" t="s">
        <v>713</v>
      </c>
      <c r="J4794" s="2099">
        <v>41</v>
      </c>
      <c r="K4794" s="2105"/>
      <c r="L4794" s="2097" t="s">
        <v>19258</v>
      </c>
      <c r="M4794" s="2097" t="s">
        <v>1427</v>
      </c>
      <c r="N4794" s="2100" t="s">
        <v>1429</v>
      </c>
      <c r="O4794" s="2097" t="s">
        <v>1601</v>
      </c>
      <c r="P4794" s="2364">
        <v>14510</v>
      </c>
      <c r="Q4794" s="419" t="s">
        <v>9586</v>
      </c>
      <c r="R4794" s="2101" t="s">
        <v>29279</v>
      </c>
      <c r="S4794" s="2102">
        <v>45344</v>
      </c>
      <c r="T4794" s="2097" t="s">
        <v>1415</v>
      </c>
      <c r="U4794" s="2098" t="s">
        <v>1416</v>
      </c>
      <c r="V4794" s="2103">
        <v>45405</v>
      </c>
      <c r="W4794" s="2104" t="s">
        <v>29280</v>
      </c>
      <c r="X4794" s="2098" t="s">
        <v>23286</v>
      </c>
      <c r="Y4794" s="2105"/>
      <c r="Z4794" s="2105"/>
      <c r="AA4794" s="2105"/>
      <c r="AB4794" s="2093">
        <v>45112</v>
      </c>
      <c r="AC4794" s="4396">
        <v>45248</v>
      </c>
    </row>
    <row r="4795" spans="1:29" x14ac:dyDescent="0.25">
      <c r="A4795" s="1428">
        <v>4779</v>
      </c>
      <c r="B4795" s="109">
        <v>45112</v>
      </c>
      <c r="C4795" s="412">
        <f t="shared" si="74"/>
        <v>2023</v>
      </c>
      <c r="D4795" s="735" t="s">
        <v>19265</v>
      </c>
      <c r="E4795" s="732">
        <v>100396500</v>
      </c>
      <c r="F4795" s="736" t="s">
        <v>8442</v>
      </c>
      <c r="G4795" s="735" t="s">
        <v>613</v>
      </c>
      <c r="H4795" s="735" t="s">
        <v>749</v>
      </c>
      <c r="I4795" s="737" t="s">
        <v>713</v>
      </c>
      <c r="J4795" s="535">
        <v>48</v>
      </c>
      <c r="K4795" s="8" t="s">
        <v>14259</v>
      </c>
      <c r="L4795" s="672" t="s">
        <v>19259</v>
      </c>
      <c r="M4795" s="114" t="s">
        <v>1427</v>
      </c>
      <c r="N4795" s="138" t="s">
        <v>1429</v>
      </c>
      <c r="O4795" s="737" t="s">
        <v>1601</v>
      </c>
      <c r="P4795" s="580">
        <v>19894</v>
      </c>
      <c r="Q4795" s="118"/>
      <c r="R4795" s="119"/>
      <c r="S4795" s="120"/>
      <c r="T4795" s="114"/>
      <c r="U4795" s="115"/>
      <c r="V4795" s="121"/>
      <c r="W4795" s="135"/>
      <c r="X4795" s="115"/>
      <c r="Y4795" s="739" t="s">
        <v>19226</v>
      </c>
      <c r="Z4795" s="731" t="s">
        <v>19226</v>
      </c>
      <c r="AB4795" s="109">
        <v>45112</v>
      </c>
    </row>
    <row r="4796" spans="1:29" hidden="1" x14ac:dyDescent="0.25">
      <c r="A4796" s="56">
        <v>4780</v>
      </c>
      <c r="B4796" s="57">
        <v>45112</v>
      </c>
      <c r="C4796" s="412">
        <f t="shared" si="74"/>
        <v>2023</v>
      </c>
      <c r="D4796" s="58" t="s">
        <v>19266</v>
      </c>
      <c r="E4796" s="59">
        <v>100396513</v>
      </c>
      <c r="F4796" s="60" t="s">
        <v>8442</v>
      </c>
      <c r="G4796" s="58" t="s">
        <v>613</v>
      </c>
      <c r="H4796" s="58" t="s">
        <v>749</v>
      </c>
      <c r="I4796" s="62" t="s">
        <v>713</v>
      </c>
      <c r="J4796" s="1330">
        <v>61</v>
      </c>
      <c r="K4796" s="10"/>
      <c r="L4796" s="62" t="s">
        <v>19260</v>
      </c>
      <c r="M4796" s="62" t="s">
        <v>1427</v>
      </c>
      <c r="N4796" s="44" t="s">
        <v>1429</v>
      </c>
      <c r="O4796" s="62" t="s">
        <v>1601</v>
      </c>
      <c r="P4796" s="3513">
        <v>21153</v>
      </c>
      <c r="Q4796" s="64"/>
      <c r="R4796" s="65"/>
      <c r="S4796" s="66"/>
      <c r="T4796" s="62"/>
      <c r="U4796" s="61"/>
      <c r="V4796" s="67"/>
      <c r="W4796" s="101" t="s">
        <v>1419</v>
      </c>
      <c r="X4796" s="61" t="s">
        <v>1426</v>
      </c>
      <c r="Y4796" s="10"/>
      <c r="Z4796" s="10" t="s">
        <v>19226</v>
      </c>
      <c r="AA4796" s="10"/>
      <c r="AB4796" s="57">
        <v>45112</v>
      </c>
      <c r="AC4796" s="10"/>
    </row>
    <row r="4797" spans="1:29" hidden="1" x14ac:dyDescent="0.25">
      <c r="A4797" s="409">
        <v>4781</v>
      </c>
      <c r="B4797" s="414">
        <v>45113</v>
      </c>
      <c r="C4797" s="412">
        <f t="shared" si="74"/>
        <v>2023</v>
      </c>
      <c r="D4797" s="411" t="s">
        <v>15359</v>
      </c>
      <c r="E4797" s="415">
        <v>100410945</v>
      </c>
      <c r="F4797" s="416" t="s">
        <v>8442</v>
      </c>
      <c r="G4797" s="411" t="s">
        <v>613</v>
      </c>
      <c r="H4797" s="411" t="s">
        <v>696</v>
      </c>
      <c r="I4797" s="413" t="s">
        <v>7490</v>
      </c>
      <c r="J4797" s="409">
        <v>27</v>
      </c>
      <c r="K4797" s="8"/>
      <c r="L4797" s="413" t="s">
        <v>18887</v>
      </c>
      <c r="M4797" s="413" t="s">
        <v>1427</v>
      </c>
      <c r="N4797" s="39" t="s">
        <v>1429</v>
      </c>
      <c r="O4797" s="413" t="s">
        <v>1672</v>
      </c>
      <c r="P4797" s="413" t="s">
        <v>5181</v>
      </c>
      <c r="Q4797" s="419" t="s">
        <v>9586</v>
      </c>
      <c r="R4797" s="420" t="s">
        <v>28324</v>
      </c>
      <c r="S4797" s="408">
        <v>45344</v>
      </c>
      <c r="T4797" s="413" t="s">
        <v>1415</v>
      </c>
      <c r="U4797" s="417" t="s">
        <v>1416</v>
      </c>
      <c r="V4797" s="421">
        <v>45387</v>
      </c>
      <c r="W4797" s="422" t="s">
        <v>2593</v>
      </c>
      <c r="X4797" s="417" t="s">
        <v>23286</v>
      </c>
      <c r="Y4797" s="8"/>
      <c r="Z4797" s="8" t="s">
        <v>19269</v>
      </c>
      <c r="AA4797" s="8"/>
      <c r="AB4797" s="414">
        <v>45113</v>
      </c>
      <c r="AC4797" s="8"/>
    </row>
    <row r="4798" spans="1:29" hidden="1" x14ac:dyDescent="0.25">
      <c r="A4798" s="1428">
        <v>4782</v>
      </c>
      <c r="B4798" s="109">
        <v>45113</v>
      </c>
      <c r="C4798" s="412">
        <f t="shared" si="74"/>
        <v>2023</v>
      </c>
      <c r="D4798" s="648" t="s">
        <v>18891</v>
      </c>
      <c r="E4798" s="111">
        <v>100343599</v>
      </c>
      <c r="F4798" s="649" t="s">
        <v>8442</v>
      </c>
      <c r="G4798" s="648" t="s">
        <v>613</v>
      </c>
      <c r="H4798" s="648" t="s">
        <v>753</v>
      </c>
      <c r="I4798" s="650" t="s">
        <v>40</v>
      </c>
      <c r="J4798" s="3468" t="s">
        <v>18892</v>
      </c>
      <c r="L4798" s="650" t="s">
        <v>18893</v>
      </c>
      <c r="M4798" s="114" t="s">
        <v>1427</v>
      </c>
      <c r="N4798" s="138" t="s">
        <v>1429</v>
      </c>
      <c r="O4798" s="650" t="s">
        <v>1441</v>
      </c>
      <c r="P4798" s="650" t="s">
        <v>18894</v>
      </c>
      <c r="Q4798" s="118"/>
      <c r="R4798" s="119"/>
      <c r="S4798" s="120"/>
      <c r="T4798" s="114"/>
      <c r="U4798" s="115"/>
      <c r="V4798" s="121"/>
      <c r="W4798" s="135"/>
      <c r="X4798" s="115"/>
      <c r="Z4798" s="760" t="s">
        <v>19269</v>
      </c>
      <c r="AB4798" s="109">
        <v>45113</v>
      </c>
    </row>
    <row r="4799" spans="1:29" s="10" customFormat="1" ht="15" hidden="1" customHeight="1" x14ac:dyDescent="0.25">
      <c r="A4799" s="56">
        <v>4783</v>
      </c>
      <c r="B4799" s="57">
        <v>45113</v>
      </c>
      <c r="C4799" s="412">
        <f t="shared" si="74"/>
        <v>2023</v>
      </c>
      <c r="D4799" s="58" t="s">
        <v>18900</v>
      </c>
      <c r="E4799" s="59" t="s">
        <v>606</v>
      </c>
      <c r="F4799" s="60" t="s">
        <v>8442</v>
      </c>
      <c r="G4799" s="58" t="s">
        <v>613</v>
      </c>
      <c r="H4799" s="58" t="s">
        <v>1794</v>
      </c>
      <c r="I4799" s="62" t="s">
        <v>755</v>
      </c>
      <c r="J4799" s="56" t="s">
        <v>27369</v>
      </c>
      <c r="L4799" s="62" t="s">
        <v>18901</v>
      </c>
      <c r="M4799" s="62" t="s">
        <v>1427</v>
      </c>
      <c r="N4799" s="44" t="s">
        <v>1429</v>
      </c>
      <c r="O4799" s="62" t="s">
        <v>1578</v>
      </c>
      <c r="P4799" s="62" t="s">
        <v>18902</v>
      </c>
      <c r="Q4799" s="58" t="s">
        <v>1335</v>
      </c>
      <c r="R4799" s="65" t="s">
        <v>33130</v>
      </c>
      <c r="S4799" s="66">
        <v>45078</v>
      </c>
      <c r="T4799" s="62"/>
      <c r="U4799" s="61" t="s">
        <v>1416</v>
      </c>
      <c r="V4799" s="67"/>
      <c r="W4799" s="101" t="s">
        <v>1419</v>
      </c>
      <c r="X4799" s="61" t="s">
        <v>1426</v>
      </c>
      <c r="Z4799" s="10" t="s">
        <v>33131</v>
      </c>
      <c r="AB4799" s="57">
        <v>45113</v>
      </c>
    </row>
    <row r="4800" spans="1:29" s="2105" customFormat="1" hidden="1" x14ac:dyDescent="0.25">
      <c r="A4800" s="2091">
        <v>4784</v>
      </c>
      <c r="B4800" s="2093">
        <v>45113</v>
      </c>
      <c r="C4800" s="412">
        <f t="shared" si="74"/>
        <v>2023</v>
      </c>
      <c r="D4800" s="2136" t="s">
        <v>18938</v>
      </c>
      <c r="E4800" s="2095">
        <v>100417442</v>
      </c>
      <c r="F4800" s="2096" t="s">
        <v>8442</v>
      </c>
      <c r="G4800" s="2094" t="s">
        <v>613</v>
      </c>
      <c r="H4800" s="2094" t="s">
        <v>18945</v>
      </c>
      <c r="I4800" s="2097" t="s">
        <v>37</v>
      </c>
      <c r="J4800" s="2098">
        <v>1</v>
      </c>
      <c r="L4800" s="2097" t="s">
        <v>18946</v>
      </c>
      <c r="M4800" s="2097" t="s">
        <v>1427</v>
      </c>
      <c r="N4800" s="2839" t="s">
        <v>1429</v>
      </c>
      <c r="O4800" s="2097" t="s">
        <v>2930</v>
      </c>
      <c r="P4800" s="2124" t="s">
        <v>29001</v>
      </c>
      <c r="Q4800" s="2125" t="s">
        <v>9586</v>
      </c>
      <c r="R4800" s="2101" t="s">
        <v>32440</v>
      </c>
      <c r="S4800" s="2102">
        <v>45344</v>
      </c>
      <c r="T4800" s="2097" t="s">
        <v>1415</v>
      </c>
      <c r="U4800" s="2098" t="s">
        <v>1416</v>
      </c>
      <c r="V4800" s="2103">
        <v>45470</v>
      </c>
      <c r="W4800" s="2104" t="s">
        <v>32441</v>
      </c>
      <c r="X4800" s="2098" t="s">
        <v>23286</v>
      </c>
      <c r="AB4800" s="2093">
        <v>45113</v>
      </c>
    </row>
    <row r="4801" spans="1:29" s="2105" customFormat="1" hidden="1" x14ac:dyDescent="0.25">
      <c r="A4801" s="2091">
        <v>4785</v>
      </c>
      <c r="B4801" s="2093">
        <v>45113</v>
      </c>
      <c r="C4801" s="412">
        <f t="shared" si="74"/>
        <v>2023</v>
      </c>
      <c r="D4801" s="2136" t="s">
        <v>18939</v>
      </c>
      <c r="E4801" s="2095">
        <v>100417443</v>
      </c>
      <c r="F4801" s="2096" t="s">
        <v>8442</v>
      </c>
      <c r="G4801" s="2094" t="s">
        <v>613</v>
      </c>
      <c r="H4801" s="2094" t="s">
        <v>18945</v>
      </c>
      <c r="I4801" s="2097" t="s">
        <v>37</v>
      </c>
      <c r="J4801" s="2098">
        <v>2</v>
      </c>
      <c r="L4801" s="2097" t="s">
        <v>18947</v>
      </c>
      <c r="M4801" s="2097" t="s">
        <v>1427</v>
      </c>
      <c r="N4801" s="2839" t="s">
        <v>1429</v>
      </c>
      <c r="O4801" s="2097" t="s">
        <v>1620</v>
      </c>
      <c r="P4801" s="2124" t="s">
        <v>32445</v>
      </c>
      <c r="Q4801" s="2125" t="s">
        <v>9586</v>
      </c>
      <c r="R4801" s="2101" t="s">
        <v>32446</v>
      </c>
      <c r="S4801" s="2102">
        <v>45344</v>
      </c>
      <c r="T4801" s="2097" t="s">
        <v>1415</v>
      </c>
      <c r="U4801" s="2098" t="s">
        <v>1416</v>
      </c>
      <c r="V4801" s="2103">
        <v>45470</v>
      </c>
      <c r="W4801" s="2104" t="s">
        <v>27639</v>
      </c>
      <c r="X4801" s="2098" t="s">
        <v>23286</v>
      </c>
      <c r="AB4801" s="2093">
        <v>45113</v>
      </c>
    </row>
    <row r="4802" spans="1:29" s="2105" customFormat="1" hidden="1" x14ac:dyDescent="0.25">
      <c r="A4802" s="2091">
        <v>4786</v>
      </c>
      <c r="B4802" s="2093">
        <v>45113</v>
      </c>
      <c r="C4802" s="412">
        <f t="shared" si="74"/>
        <v>2023</v>
      </c>
      <c r="D4802" s="2136" t="s">
        <v>18940</v>
      </c>
      <c r="E4802" s="2095">
        <v>100417444</v>
      </c>
      <c r="F4802" s="2096" t="s">
        <v>8442</v>
      </c>
      <c r="G4802" s="2094" t="s">
        <v>613</v>
      </c>
      <c r="H4802" s="2094" t="s">
        <v>18945</v>
      </c>
      <c r="I4802" s="2097" t="s">
        <v>37</v>
      </c>
      <c r="J4802" s="2098">
        <v>3</v>
      </c>
      <c r="L4802" s="2097" t="s">
        <v>18948</v>
      </c>
      <c r="M4802" s="2097" t="s">
        <v>1427</v>
      </c>
      <c r="N4802" s="2839" t="s">
        <v>1429</v>
      </c>
      <c r="O4802" s="2097" t="s">
        <v>1823</v>
      </c>
      <c r="P4802" s="2124" t="s">
        <v>30646</v>
      </c>
      <c r="Q4802" s="2125" t="s">
        <v>9586</v>
      </c>
      <c r="R4802" s="2101" t="s">
        <v>32447</v>
      </c>
      <c r="S4802" s="2102">
        <v>45344</v>
      </c>
      <c r="T4802" s="2097" t="s">
        <v>1415</v>
      </c>
      <c r="U4802" s="2098" t="s">
        <v>1416</v>
      </c>
      <c r="V4802" s="2103">
        <v>45470</v>
      </c>
      <c r="W4802" s="2104" t="s">
        <v>32448</v>
      </c>
      <c r="X4802" s="2098" t="s">
        <v>23286</v>
      </c>
      <c r="AB4802" s="2093">
        <v>45113</v>
      </c>
    </row>
    <row r="4803" spans="1:29" s="2105" customFormat="1" hidden="1" x14ac:dyDescent="0.25">
      <c r="A4803" s="2091">
        <v>4787</v>
      </c>
      <c r="B4803" s="2093">
        <v>45113</v>
      </c>
      <c r="C4803" s="412">
        <f t="shared" si="74"/>
        <v>2023</v>
      </c>
      <c r="D4803" s="2136" t="s">
        <v>18941</v>
      </c>
      <c r="E4803" s="2095">
        <v>100417445</v>
      </c>
      <c r="F4803" s="2096" t="s">
        <v>8442</v>
      </c>
      <c r="G4803" s="2094" t="s">
        <v>613</v>
      </c>
      <c r="H4803" s="2094" t="s">
        <v>18945</v>
      </c>
      <c r="I4803" s="2097" t="s">
        <v>37</v>
      </c>
      <c r="J4803" s="2098">
        <v>4</v>
      </c>
      <c r="L4803" s="2097" t="s">
        <v>18949</v>
      </c>
      <c r="M4803" s="2097" t="s">
        <v>1427</v>
      </c>
      <c r="N4803" s="2839" t="s">
        <v>1429</v>
      </c>
      <c r="O4803" s="2097" t="s">
        <v>2463</v>
      </c>
      <c r="P4803" s="2124" t="s">
        <v>32689</v>
      </c>
      <c r="Q4803" s="2125" t="s">
        <v>9586</v>
      </c>
      <c r="R4803" s="2101" t="s">
        <v>32690</v>
      </c>
      <c r="S4803" s="2102">
        <v>45344</v>
      </c>
      <c r="T4803" s="2097" t="s">
        <v>1415</v>
      </c>
      <c r="U4803" s="2098" t="s">
        <v>1416</v>
      </c>
      <c r="V4803" s="2103">
        <v>45471</v>
      </c>
      <c r="W4803" s="2104" t="s">
        <v>15602</v>
      </c>
      <c r="X4803" s="2098" t="s">
        <v>23286</v>
      </c>
      <c r="AB4803" s="2093">
        <v>45113</v>
      </c>
    </row>
    <row r="4804" spans="1:29" s="2105" customFormat="1" hidden="1" x14ac:dyDescent="0.25">
      <c r="A4804" s="2091">
        <v>4788</v>
      </c>
      <c r="B4804" s="2093">
        <v>45113</v>
      </c>
      <c r="C4804" s="412">
        <f t="shared" si="74"/>
        <v>2023</v>
      </c>
      <c r="D4804" s="2136" t="s">
        <v>18942</v>
      </c>
      <c r="E4804" s="2095">
        <v>100417446</v>
      </c>
      <c r="F4804" s="2096" t="s">
        <v>8442</v>
      </c>
      <c r="G4804" s="2094" t="s">
        <v>613</v>
      </c>
      <c r="H4804" s="2094" t="s">
        <v>18945</v>
      </c>
      <c r="I4804" s="2097" t="s">
        <v>37</v>
      </c>
      <c r="J4804" s="2098">
        <v>5</v>
      </c>
      <c r="L4804" s="2097" t="s">
        <v>18950</v>
      </c>
      <c r="M4804" s="2097" t="s">
        <v>1427</v>
      </c>
      <c r="N4804" s="2839" t="s">
        <v>1429</v>
      </c>
      <c r="O4804" s="2097" t="s">
        <v>1811</v>
      </c>
      <c r="P4804" s="2124" t="s">
        <v>6958</v>
      </c>
      <c r="Q4804" s="2125" t="s">
        <v>9586</v>
      </c>
      <c r="R4804" s="2101" t="s">
        <v>32444</v>
      </c>
      <c r="S4804" s="2102">
        <v>45344</v>
      </c>
      <c r="T4804" s="2097" t="s">
        <v>1415</v>
      </c>
      <c r="U4804" s="2098" t="s">
        <v>1416</v>
      </c>
      <c r="V4804" s="2103">
        <v>45470</v>
      </c>
      <c r="W4804" s="2104" t="s">
        <v>6130</v>
      </c>
      <c r="X4804" s="2098" t="s">
        <v>23286</v>
      </c>
      <c r="AB4804" s="2093">
        <v>45113</v>
      </c>
    </row>
    <row r="4805" spans="1:29" s="2105" customFormat="1" hidden="1" x14ac:dyDescent="0.25">
      <c r="A4805" s="2091">
        <v>4789</v>
      </c>
      <c r="B4805" s="2093">
        <v>45113</v>
      </c>
      <c r="C4805" s="412">
        <f t="shared" si="74"/>
        <v>2023</v>
      </c>
      <c r="D4805" s="2136" t="s">
        <v>18943</v>
      </c>
      <c r="E4805" s="2095">
        <v>100417447</v>
      </c>
      <c r="F4805" s="2096" t="s">
        <v>8442</v>
      </c>
      <c r="G4805" s="2094" t="s">
        <v>613</v>
      </c>
      <c r="H4805" s="2094" t="s">
        <v>18945</v>
      </c>
      <c r="I4805" s="2097" t="s">
        <v>37</v>
      </c>
      <c r="J4805" s="2098">
        <v>6.8</v>
      </c>
      <c r="L4805" s="2097" t="s">
        <v>18951</v>
      </c>
      <c r="M4805" s="2097" t="s">
        <v>1427</v>
      </c>
      <c r="N4805" s="2839" t="s">
        <v>1429</v>
      </c>
      <c r="O4805" s="2097" t="s">
        <v>2232</v>
      </c>
      <c r="P4805" s="2124" t="s">
        <v>18957</v>
      </c>
      <c r="Q4805" s="2125" t="s">
        <v>9586</v>
      </c>
      <c r="R4805" s="2101" t="s">
        <v>32442</v>
      </c>
      <c r="S4805" s="2102">
        <v>45344</v>
      </c>
      <c r="T4805" s="2097" t="s">
        <v>1415</v>
      </c>
      <c r="U4805" s="2098" t="s">
        <v>1416</v>
      </c>
      <c r="V4805" s="2103">
        <v>45470</v>
      </c>
      <c r="W4805" s="2104" t="s">
        <v>32443</v>
      </c>
      <c r="X4805" s="2098" t="s">
        <v>23286</v>
      </c>
      <c r="AB4805" s="2093">
        <v>45113</v>
      </c>
    </row>
    <row r="4806" spans="1:29" s="8" customFormat="1" hidden="1" x14ac:dyDescent="0.25">
      <c r="A4806" s="409">
        <v>4790</v>
      </c>
      <c r="B4806" s="414">
        <v>45113</v>
      </c>
      <c r="C4806" s="412">
        <f t="shared" si="74"/>
        <v>2023</v>
      </c>
      <c r="D4806" s="411" t="s">
        <v>32686</v>
      </c>
      <c r="E4806" s="415" t="s">
        <v>606</v>
      </c>
      <c r="F4806" s="416" t="s">
        <v>8442</v>
      </c>
      <c r="G4806" s="411" t="s">
        <v>613</v>
      </c>
      <c r="H4806" s="411" t="s">
        <v>18945</v>
      </c>
      <c r="I4806" s="413" t="s">
        <v>37</v>
      </c>
      <c r="J4806" s="417">
        <v>7</v>
      </c>
      <c r="L4806" s="413" t="s">
        <v>18952</v>
      </c>
      <c r="M4806" s="413" t="s">
        <v>1427</v>
      </c>
      <c r="N4806" s="39" t="s">
        <v>1429</v>
      </c>
      <c r="O4806" s="413" t="s">
        <v>1454</v>
      </c>
      <c r="P4806" s="418" t="s">
        <v>10416</v>
      </c>
      <c r="Q4806" s="2125" t="s">
        <v>9586</v>
      </c>
      <c r="R4806" s="420" t="s">
        <v>32687</v>
      </c>
      <c r="S4806" s="408">
        <v>45344</v>
      </c>
      <c r="T4806" s="413" t="s">
        <v>1415</v>
      </c>
      <c r="U4806" s="417" t="s">
        <v>1416</v>
      </c>
      <c r="V4806" s="421">
        <v>45471</v>
      </c>
      <c r="W4806" s="422" t="s">
        <v>32688</v>
      </c>
      <c r="X4806" s="417" t="s">
        <v>23286</v>
      </c>
      <c r="AB4806" s="414">
        <v>45113</v>
      </c>
    </row>
    <row r="4807" spans="1:29" s="2105" customFormat="1" hidden="1" x14ac:dyDescent="0.25">
      <c r="A4807" s="2091">
        <v>4791</v>
      </c>
      <c r="B4807" s="2093">
        <v>45113</v>
      </c>
      <c r="C4807" s="412">
        <f t="shared" si="74"/>
        <v>2023</v>
      </c>
      <c r="D4807" s="2136" t="s">
        <v>18944</v>
      </c>
      <c r="E4807" s="2095">
        <v>100417448</v>
      </c>
      <c r="F4807" s="2096" t="s">
        <v>8442</v>
      </c>
      <c r="G4807" s="2094" t="s">
        <v>613</v>
      </c>
      <c r="H4807" s="2094" t="s">
        <v>18945</v>
      </c>
      <c r="I4807" s="2097" t="s">
        <v>37</v>
      </c>
      <c r="J4807" s="2098">
        <v>8.6</v>
      </c>
      <c r="L4807" s="2097" t="s">
        <v>18953</v>
      </c>
      <c r="M4807" s="2097" t="s">
        <v>1427</v>
      </c>
      <c r="N4807" s="2839" t="s">
        <v>1429</v>
      </c>
      <c r="O4807" s="2097" t="s">
        <v>1307</v>
      </c>
      <c r="P4807" s="2124" t="s">
        <v>18958</v>
      </c>
      <c r="Q4807" s="2125" t="s">
        <v>9586</v>
      </c>
      <c r="R4807" s="2101" t="s">
        <v>32684</v>
      </c>
      <c r="S4807" s="2102">
        <v>45344</v>
      </c>
      <c r="T4807" s="2097" t="s">
        <v>1415</v>
      </c>
      <c r="U4807" s="2098" t="s">
        <v>1416</v>
      </c>
      <c r="V4807" s="2103">
        <v>45471</v>
      </c>
      <c r="W4807" s="2104" t="s">
        <v>32685</v>
      </c>
      <c r="X4807" s="2098" t="s">
        <v>23286</v>
      </c>
      <c r="AB4807" s="2093">
        <v>45113</v>
      </c>
    </row>
    <row r="4808" spans="1:29" x14ac:dyDescent="0.25">
      <c r="A4808" s="1428">
        <v>4792</v>
      </c>
      <c r="B4808" s="109">
        <v>45113</v>
      </c>
      <c r="C4808" s="412">
        <f t="shared" si="74"/>
        <v>2023</v>
      </c>
      <c r="D4808" s="662" t="s">
        <v>19267</v>
      </c>
      <c r="E4808" s="658">
        <v>100370365</v>
      </c>
      <c r="F4808" s="2328" t="s">
        <v>8442</v>
      </c>
      <c r="G4808" s="741" t="s">
        <v>613</v>
      </c>
      <c r="H4808" s="741" t="s">
        <v>647</v>
      </c>
      <c r="I4808" s="742" t="s">
        <v>624</v>
      </c>
      <c r="J4808" s="657">
        <v>43</v>
      </c>
      <c r="K4808" s="8" t="s">
        <v>14259</v>
      </c>
      <c r="L4808" s="742" t="s">
        <v>19268</v>
      </c>
      <c r="M4808" s="114" t="s">
        <v>1427</v>
      </c>
      <c r="N4808" s="138" t="s">
        <v>1429</v>
      </c>
      <c r="O4808" s="742" t="s">
        <v>1601</v>
      </c>
      <c r="P4808" s="743" t="s">
        <v>5686</v>
      </c>
      <c r="Q4808" s="118"/>
      <c r="R4808" s="119"/>
      <c r="S4808" s="120"/>
      <c r="T4808" s="114"/>
      <c r="U4808" s="115"/>
      <c r="V4808" s="121"/>
      <c r="W4808" s="135"/>
      <c r="X4808" s="115"/>
      <c r="Y4808" s="744" t="s">
        <v>19269</v>
      </c>
      <c r="Z4808" s="651"/>
      <c r="AB4808" s="109">
        <v>45113</v>
      </c>
    </row>
    <row r="4809" spans="1:29" x14ac:dyDescent="0.25">
      <c r="A4809" s="1428">
        <v>4793</v>
      </c>
      <c r="B4809" s="109">
        <v>45113</v>
      </c>
      <c r="C4809" s="412">
        <f t="shared" si="74"/>
        <v>2023</v>
      </c>
      <c r="D4809" s="662" t="s">
        <v>19270</v>
      </c>
      <c r="E4809" s="658">
        <v>100371912</v>
      </c>
      <c r="F4809" s="740" t="s">
        <v>8442</v>
      </c>
      <c r="G4809" s="741" t="s">
        <v>613</v>
      </c>
      <c r="H4809" s="741" t="s">
        <v>647</v>
      </c>
      <c r="I4809" s="742" t="s">
        <v>687</v>
      </c>
      <c r="J4809" s="657">
        <v>7</v>
      </c>
      <c r="K4809" s="8" t="s">
        <v>14259</v>
      </c>
      <c r="L4809" s="742" t="s">
        <v>19271</v>
      </c>
      <c r="M4809" s="114" t="s">
        <v>1427</v>
      </c>
      <c r="N4809" s="138" t="s">
        <v>1429</v>
      </c>
      <c r="O4809" s="742" t="s">
        <v>1601</v>
      </c>
      <c r="P4809" s="743" t="s">
        <v>19272</v>
      </c>
      <c r="Q4809" s="118"/>
      <c r="R4809" s="119"/>
      <c r="S4809" s="120"/>
      <c r="T4809" s="114"/>
      <c r="U4809" s="115"/>
      <c r="V4809" s="121"/>
      <c r="W4809" s="135"/>
      <c r="X4809" s="115"/>
      <c r="Y4809" s="744" t="s">
        <v>19269</v>
      </c>
      <c r="Z4809" s="651"/>
      <c r="AB4809" s="109">
        <v>45113</v>
      </c>
    </row>
    <row r="4810" spans="1:29" hidden="1" x14ac:dyDescent="0.25">
      <c r="A4810" s="2091">
        <v>4794</v>
      </c>
      <c r="B4810" s="2093">
        <v>45113</v>
      </c>
      <c r="C4810" s="412">
        <f t="shared" si="74"/>
        <v>2023</v>
      </c>
      <c r="D4810" s="2136" t="s">
        <v>19273</v>
      </c>
      <c r="E4810" s="2095">
        <v>100371961</v>
      </c>
      <c r="F4810" s="2096" t="s">
        <v>8442</v>
      </c>
      <c r="G4810" s="2094" t="s">
        <v>613</v>
      </c>
      <c r="H4810" s="2094" t="s">
        <v>647</v>
      </c>
      <c r="I4810" s="2097" t="s">
        <v>687</v>
      </c>
      <c r="J4810" s="2098">
        <v>56</v>
      </c>
      <c r="K4810" s="2105"/>
      <c r="L4810" s="2097" t="s">
        <v>19274</v>
      </c>
      <c r="M4810" s="2097" t="s">
        <v>1427</v>
      </c>
      <c r="N4810" s="2100" t="s">
        <v>1429</v>
      </c>
      <c r="O4810" s="2097" t="s">
        <v>1433</v>
      </c>
      <c r="P4810" s="2124" t="s">
        <v>29021</v>
      </c>
      <c r="Q4810" s="2125" t="s">
        <v>9586</v>
      </c>
      <c r="R4810" s="2101" t="s">
        <v>29022</v>
      </c>
      <c r="S4810" s="2102">
        <v>45344</v>
      </c>
      <c r="T4810" s="2097" t="s">
        <v>1415</v>
      </c>
      <c r="U4810" s="2098" t="s">
        <v>1416</v>
      </c>
      <c r="V4810" s="2103">
        <v>45400</v>
      </c>
      <c r="W4810" s="2104" t="s">
        <v>29023</v>
      </c>
      <c r="X4810" s="2098" t="s">
        <v>23286</v>
      </c>
      <c r="Y4810" s="2105"/>
      <c r="Z4810" s="2105"/>
      <c r="AA4810" s="2105"/>
      <c r="AB4810" s="2093">
        <v>45113</v>
      </c>
      <c r="AC4810" s="4396">
        <v>45251</v>
      </c>
    </row>
    <row r="4811" spans="1:29" hidden="1" x14ac:dyDescent="0.25">
      <c r="A4811" s="1428">
        <v>4795</v>
      </c>
      <c r="B4811" s="109">
        <v>45113</v>
      </c>
      <c r="C4811" s="412">
        <f t="shared" si="74"/>
        <v>2023</v>
      </c>
      <c r="D4811" s="662" t="s">
        <v>19275</v>
      </c>
      <c r="E4811" s="658">
        <v>100371959</v>
      </c>
      <c r="F4811" s="740" t="s">
        <v>8442</v>
      </c>
      <c r="G4811" s="741" t="s">
        <v>613</v>
      </c>
      <c r="H4811" s="741" t="s">
        <v>647</v>
      </c>
      <c r="I4811" s="742" t="s">
        <v>687</v>
      </c>
      <c r="J4811" s="657">
        <v>54</v>
      </c>
      <c r="K4811" s="661"/>
      <c r="L4811" s="742" t="s">
        <v>19276</v>
      </c>
      <c r="M4811" s="114" t="s">
        <v>1427</v>
      </c>
      <c r="N4811" s="138" t="s">
        <v>1429</v>
      </c>
      <c r="O4811" s="742" t="s">
        <v>1601</v>
      </c>
      <c r="P4811" s="743" t="s">
        <v>8160</v>
      </c>
      <c r="Q4811" s="118"/>
      <c r="R4811" s="119"/>
      <c r="S4811" s="120"/>
      <c r="T4811" s="114"/>
      <c r="U4811" s="115"/>
      <c r="V4811" s="121"/>
      <c r="W4811" s="135"/>
      <c r="X4811" s="115"/>
      <c r="Y4811" s="661"/>
      <c r="Z4811" s="744" t="s">
        <v>19269</v>
      </c>
      <c r="AB4811" s="109">
        <v>45113</v>
      </c>
    </row>
    <row r="4812" spans="1:29" hidden="1" x14ac:dyDescent="0.25">
      <c r="A4812" s="1428">
        <v>4796</v>
      </c>
      <c r="B4812" s="109">
        <v>45113</v>
      </c>
      <c r="C4812" s="412">
        <f t="shared" si="74"/>
        <v>2023</v>
      </c>
      <c r="D4812" s="662" t="s">
        <v>19277</v>
      </c>
      <c r="E4812" s="658">
        <v>100371958</v>
      </c>
      <c r="F4812" s="740" t="s">
        <v>8442</v>
      </c>
      <c r="G4812" s="741" t="s">
        <v>613</v>
      </c>
      <c r="H4812" s="741" t="s">
        <v>647</v>
      </c>
      <c r="I4812" s="742" t="s">
        <v>687</v>
      </c>
      <c r="J4812" s="657">
        <v>53</v>
      </c>
      <c r="K4812" s="744"/>
      <c r="L4812" s="742" t="s">
        <v>19278</v>
      </c>
      <c r="M4812" s="114" t="s">
        <v>1427</v>
      </c>
      <c r="N4812" s="138" t="s">
        <v>1429</v>
      </c>
      <c r="O4812" s="742" t="s">
        <v>1601</v>
      </c>
      <c r="P4812" s="743" t="s">
        <v>19279</v>
      </c>
      <c r="Q4812" s="118"/>
      <c r="R4812" s="119"/>
      <c r="S4812" s="120"/>
      <c r="T4812" s="114"/>
      <c r="U4812" s="115"/>
      <c r="V4812" s="121"/>
      <c r="W4812" s="135"/>
      <c r="X4812" s="115"/>
      <c r="Y4812" s="744"/>
      <c r="Z4812" s="744" t="s">
        <v>19269</v>
      </c>
      <c r="AB4812" s="109">
        <v>45113</v>
      </c>
    </row>
    <row r="4813" spans="1:29" s="2105" customFormat="1" hidden="1" x14ac:dyDescent="0.25">
      <c r="A4813" s="1428">
        <v>4797</v>
      </c>
      <c r="B4813" s="109">
        <v>45113</v>
      </c>
      <c r="C4813" s="412">
        <f t="shared" si="74"/>
        <v>2023</v>
      </c>
      <c r="D4813" s="662" t="s">
        <v>19280</v>
      </c>
      <c r="E4813" s="658">
        <v>100371974</v>
      </c>
      <c r="F4813" s="740" t="s">
        <v>8442</v>
      </c>
      <c r="G4813" s="741" t="s">
        <v>613</v>
      </c>
      <c r="H4813" s="741" t="s">
        <v>647</v>
      </c>
      <c r="I4813" s="742" t="s">
        <v>687</v>
      </c>
      <c r="J4813" s="657">
        <v>69</v>
      </c>
      <c r="K4813" s="661"/>
      <c r="L4813" s="742" t="s">
        <v>19281</v>
      </c>
      <c r="M4813" s="114" t="s">
        <v>1427</v>
      </c>
      <c r="N4813" s="138" t="s">
        <v>1429</v>
      </c>
      <c r="O4813" s="742" t="s">
        <v>1601</v>
      </c>
      <c r="P4813" s="743" t="s">
        <v>19282</v>
      </c>
      <c r="Q4813" s="118"/>
      <c r="R4813" s="119"/>
      <c r="S4813" s="120"/>
      <c r="T4813" s="114"/>
      <c r="U4813" s="115"/>
      <c r="V4813" s="121"/>
      <c r="W4813" s="135"/>
      <c r="X4813" s="115"/>
      <c r="Y4813" s="661"/>
      <c r="Z4813" s="744" t="s">
        <v>19269</v>
      </c>
      <c r="AA4813" s="1"/>
      <c r="AB4813" s="109">
        <v>45113</v>
      </c>
      <c r="AC4813" s="1"/>
    </row>
    <row r="4814" spans="1:29" x14ac:dyDescent="0.25">
      <c r="A4814" s="1428">
        <v>4798</v>
      </c>
      <c r="B4814" s="109">
        <v>45113</v>
      </c>
      <c r="C4814" s="412">
        <f t="shared" si="74"/>
        <v>2023</v>
      </c>
      <c r="D4814" s="662" t="s">
        <v>19283</v>
      </c>
      <c r="E4814" s="658">
        <v>100371895</v>
      </c>
      <c r="F4814" s="740" t="s">
        <v>8442</v>
      </c>
      <c r="G4814" s="741" t="s">
        <v>613</v>
      </c>
      <c r="H4814" s="741" t="s">
        <v>647</v>
      </c>
      <c r="I4814" s="742" t="s">
        <v>1870</v>
      </c>
      <c r="J4814" s="657">
        <v>132</v>
      </c>
      <c r="K4814" s="8" t="s">
        <v>14259</v>
      </c>
      <c r="L4814" s="742" t="s">
        <v>19284</v>
      </c>
      <c r="M4814" s="114" t="s">
        <v>1427</v>
      </c>
      <c r="N4814" s="138" t="s">
        <v>1429</v>
      </c>
      <c r="O4814" s="742" t="s">
        <v>1601</v>
      </c>
      <c r="P4814" s="743" t="s">
        <v>19285</v>
      </c>
      <c r="Q4814" s="118"/>
      <c r="R4814" s="119"/>
      <c r="S4814" s="120"/>
      <c r="T4814" s="114"/>
      <c r="U4814" s="115"/>
      <c r="V4814" s="121"/>
      <c r="W4814" s="135"/>
      <c r="X4814" s="115"/>
      <c r="Y4814" s="744" t="s">
        <v>19269</v>
      </c>
      <c r="Z4814" s="651"/>
      <c r="AB4814" s="109">
        <v>45113</v>
      </c>
    </row>
    <row r="4815" spans="1:29" hidden="1" x14ac:dyDescent="0.25">
      <c r="A4815" s="1428">
        <v>4799</v>
      </c>
      <c r="B4815" s="109">
        <v>45113</v>
      </c>
      <c r="C4815" s="412">
        <f t="shared" si="74"/>
        <v>2023</v>
      </c>
      <c r="D4815" s="662" t="s">
        <v>19286</v>
      </c>
      <c r="E4815" s="658">
        <v>100370595</v>
      </c>
      <c r="F4815" s="740" t="s">
        <v>8442</v>
      </c>
      <c r="G4815" s="741" t="s">
        <v>613</v>
      </c>
      <c r="H4815" s="741" t="s">
        <v>647</v>
      </c>
      <c r="I4815" s="742" t="s">
        <v>8818</v>
      </c>
      <c r="J4815" s="657">
        <v>12</v>
      </c>
      <c r="K4815" s="661"/>
      <c r="L4815" s="742" t="s">
        <v>19287</v>
      </c>
      <c r="M4815" s="742" t="s">
        <v>1427</v>
      </c>
      <c r="N4815" s="138" t="s">
        <v>1429</v>
      </c>
      <c r="O4815" s="742" t="s">
        <v>1601</v>
      </c>
      <c r="P4815" s="743" t="s">
        <v>19288</v>
      </c>
      <c r="Q4815" s="118"/>
      <c r="R4815" s="119"/>
      <c r="S4815" s="120"/>
      <c r="T4815" s="114"/>
      <c r="U4815" s="115"/>
      <c r="V4815" s="121"/>
      <c r="W4815" s="135"/>
      <c r="X4815" s="115"/>
      <c r="Y4815" s="661"/>
      <c r="Z4815" s="744" t="s">
        <v>19269</v>
      </c>
      <c r="AB4815" s="109">
        <v>45113</v>
      </c>
    </row>
    <row r="4816" spans="1:29" hidden="1" x14ac:dyDescent="0.25">
      <c r="A4816" s="1428">
        <v>4800</v>
      </c>
      <c r="B4816" s="109">
        <v>45113</v>
      </c>
      <c r="C4816" s="412">
        <f t="shared" si="74"/>
        <v>2023</v>
      </c>
      <c r="D4816" s="662" t="s">
        <v>19289</v>
      </c>
      <c r="E4816" s="658">
        <v>100370612</v>
      </c>
      <c r="F4816" s="740" t="s">
        <v>8442</v>
      </c>
      <c r="G4816" s="741" t="s">
        <v>613</v>
      </c>
      <c r="H4816" s="741" t="s">
        <v>647</v>
      </c>
      <c r="I4816" s="742" t="s">
        <v>8818</v>
      </c>
      <c r="J4816" s="657">
        <v>29</v>
      </c>
      <c r="K4816" s="661"/>
      <c r="L4816" s="742" t="s">
        <v>19290</v>
      </c>
      <c r="M4816" s="742" t="s">
        <v>1427</v>
      </c>
      <c r="N4816" s="138" t="s">
        <v>1429</v>
      </c>
      <c r="O4816" s="742" t="s">
        <v>1601</v>
      </c>
      <c r="P4816" s="743" t="s">
        <v>19291</v>
      </c>
      <c r="Q4816" s="118"/>
      <c r="R4816" s="119"/>
      <c r="S4816" s="120"/>
      <c r="T4816" s="114"/>
      <c r="U4816" s="115"/>
      <c r="V4816" s="121"/>
      <c r="W4816" s="135"/>
      <c r="X4816" s="115"/>
      <c r="Y4816" s="661"/>
      <c r="Z4816" s="744" t="s">
        <v>19269</v>
      </c>
      <c r="AB4816" s="109">
        <v>45113</v>
      </c>
    </row>
    <row r="4817" spans="1:29" hidden="1" x14ac:dyDescent="0.25">
      <c r="A4817" s="56">
        <v>4801</v>
      </c>
      <c r="B4817" s="57">
        <v>45113</v>
      </c>
      <c r="C4817" s="412">
        <f t="shared" ref="C4817:C4880" si="75">YEAR(B4817)</f>
        <v>2023</v>
      </c>
      <c r="D4817" s="3280" t="s">
        <v>19292</v>
      </c>
      <c r="E4817" s="59">
        <v>100370620</v>
      </c>
      <c r="F4817" s="60" t="s">
        <v>8442</v>
      </c>
      <c r="G4817" s="58" t="s">
        <v>613</v>
      </c>
      <c r="H4817" s="58" t="s">
        <v>647</v>
      </c>
      <c r="I4817" s="62" t="s">
        <v>8818</v>
      </c>
      <c r="J4817" s="61">
        <v>36</v>
      </c>
      <c r="K4817" s="10"/>
      <c r="L4817" s="62" t="s">
        <v>19293</v>
      </c>
      <c r="M4817" s="62" t="s">
        <v>1427</v>
      </c>
      <c r="N4817" s="44" t="s">
        <v>1429</v>
      </c>
      <c r="O4817" s="62" t="s">
        <v>1601</v>
      </c>
      <c r="P4817" s="63" t="s">
        <v>19294</v>
      </c>
      <c r="Q4817" s="64" t="s">
        <v>834</v>
      </c>
      <c r="R4817" s="65" t="s">
        <v>23173</v>
      </c>
      <c r="S4817" s="66"/>
      <c r="T4817" s="62" t="s">
        <v>634</v>
      </c>
      <c r="U4817" s="61" t="s">
        <v>1416</v>
      </c>
      <c r="V4817" s="67">
        <v>45194</v>
      </c>
      <c r="W4817" s="101" t="s">
        <v>1419</v>
      </c>
      <c r="X4817" s="61" t="s">
        <v>1426</v>
      </c>
      <c r="Y4817" s="10"/>
      <c r="Z4817" s="10" t="s">
        <v>19269</v>
      </c>
      <c r="AA4817" s="10"/>
      <c r="AB4817" s="57">
        <v>45113</v>
      </c>
      <c r="AC4817" s="10"/>
    </row>
    <row r="4818" spans="1:29" hidden="1" x14ac:dyDescent="0.25">
      <c r="A4818" s="56">
        <v>4802</v>
      </c>
      <c r="B4818" s="57">
        <v>45113</v>
      </c>
      <c r="C4818" s="412">
        <f t="shared" si="75"/>
        <v>2023</v>
      </c>
      <c r="D4818" s="3280" t="s">
        <v>19295</v>
      </c>
      <c r="E4818" s="59">
        <v>100370635</v>
      </c>
      <c r="F4818" s="60" t="s">
        <v>8442</v>
      </c>
      <c r="G4818" s="58" t="s">
        <v>613</v>
      </c>
      <c r="H4818" s="58" t="s">
        <v>647</v>
      </c>
      <c r="I4818" s="62" t="s">
        <v>8818</v>
      </c>
      <c r="J4818" s="61">
        <v>51</v>
      </c>
      <c r="K4818" s="10"/>
      <c r="L4818" s="62" t="s">
        <v>19296</v>
      </c>
      <c r="M4818" s="62" t="s">
        <v>1427</v>
      </c>
      <c r="N4818" s="44" t="s">
        <v>1429</v>
      </c>
      <c r="O4818" s="62" t="s">
        <v>1601</v>
      </c>
      <c r="P4818" s="63" t="s">
        <v>19297</v>
      </c>
      <c r="Q4818" s="64"/>
      <c r="R4818" s="65"/>
      <c r="S4818" s="66"/>
      <c r="T4818" s="62"/>
      <c r="U4818" s="61"/>
      <c r="V4818" s="67">
        <v>45194</v>
      </c>
      <c r="W4818" s="101" t="s">
        <v>1419</v>
      </c>
      <c r="X4818" s="61" t="s">
        <v>1426</v>
      </c>
      <c r="Y4818" s="10"/>
      <c r="Z4818" s="10" t="s">
        <v>19269</v>
      </c>
      <c r="AA4818" s="10"/>
      <c r="AB4818" s="57">
        <v>45113</v>
      </c>
      <c r="AC4818" s="136">
        <v>45131</v>
      </c>
    </row>
    <row r="4819" spans="1:29" s="2105" customFormat="1" hidden="1" x14ac:dyDescent="0.25">
      <c r="A4819" s="2091">
        <v>4803</v>
      </c>
      <c r="B4819" s="2093">
        <v>45113</v>
      </c>
      <c r="C4819" s="412">
        <f t="shared" si="75"/>
        <v>2023</v>
      </c>
      <c r="D4819" s="2136" t="s">
        <v>19311</v>
      </c>
      <c r="E4819" s="2095">
        <v>100348073</v>
      </c>
      <c r="F4819" s="2096" t="s">
        <v>8442</v>
      </c>
      <c r="G4819" s="2094" t="s">
        <v>613</v>
      </c>
      <c r="H4819" s="2094" t="s">
        <v>647</v>
      </c>
      <c r="I4819" s="2097" t="s">
        <v>649</v>
      </c>
      <c r="J4819" s="2098">
        <v>150</v>
      </c>
      <c r="L4819" s="2097" t="s">
        <v>19312</v>
      </c>
      <c r="M4819" s="2097" t="s">
        <v>1427</v>
      </c>
      <c r="N4819" s="2100" t="s">
        <v>1429</v>
      </c>
      <c r="O4819" s="2097" t="s">
        <v>1601</v>
      </c>
      <c r="P4819" s="2124" t="s">
        <v>32143</v>
      </c>
      <c r="Q4819" s="2125" t="s">
        <v>9586</v>
      </c>
      <c r="R4819" s="2101" t="s">
        <v>32144</v>
      </c>
      <c r="S4819" s="2102">
        <v>45343</v>
      </c>
      <c r="T4819" s="2097" t="s">
        <v>1415</v>
      </c>
      <c r="U4819" s="2098" t="s">
        <v>1416</v>
      </c>
      <c r="V4819" s="2103">
        <v>45460</v>
      </c>
      <c r="W4819" s="2104" t="s">
        <v>32145</v>
      </c>
      <c r="X4819" s="2098" t="s">
        <v>23286</v>
      </c>
      <c r="Z4819" s="2105" t="s">
        <v>19269</v>
      </c>
      <c r="AB4819" s="2093">
        <v>45113</v>
      </c>
    </row>
    <row r="4820" spans="1:29" s="10" customFormat="1" ht="15" customHeight="1" x14ac:dyDescent="0.25">
      <c r="A4820" s="1428">
        <v>4804</v>
      </c>
      <c r="B4820" s="109">
        <v>45113</v>
      </c>
      <c r="C4820" s="412">
        <f t="shared" si="75"/>
        <v>2023</v>
      </c>
      <c r="D4820" s="662" t="s">
        <v>19313</v>
      </c>
      <c r="E4820" s="658">
        <v>100415727</v>
      </c>
      <c r="F4820" s="745" t="s">
        <v>8442</v>
      </c>
      <c r="G4820" s="746" t="s">
        <v>613</v>
      </c>
      <c r="H4820" s="746" t="s">
        <v>647</v>
      </c>
      <c r="I4820" s="747" t="s">
        <v>649</v>
      </c>
      <c r="J4820" s="657">
        <v>206</v>
      </c>
      <c r="K4820" s="8" t="s">
        <v>14259</v>
      </c>
      <c r="L4820" s="747" t="s">
        <v>19314</v>
      </c>
      <c r="M4820" s="742" t="s">
        <v>1427</v>
      </c>
      <c r="N4820" s="138" t="s">
        <v>1429</v>
      </c>
      <c r="O4820" s="747" t="s">
        <v>1601</v>
      </c>
      <c r="P4820" s="748" t="s">
        <v>19315</v>
      </c>
      <c r="Q4820" s="118"/>
      <c r="R4820" s="119"/>
      <c r="S4820" s="120"/>
      <c r="T4820" s="114"/>
      <c r="U4820" s="115"/>
      <c r="V4820" s="121"/>
      <c r="W4820" s="135"/>
      <c r="X4820" s="115"/>
      <c r="Y4820" s="744" t="s">
        <v>19269</v>
      </c>
      <c r="Z4820" s="744"/>
      <c r="AA4820" s="1"/>
      <c r="AB4820" s="109">
        <v>45113</v>
      </c>
      <c r="AC4820" s="1"/>
    </row>
    <row r="4821" spans="1:29" s="10" customFormat="1" ht="30" hidden="1" customHeight="1" x14ac:dyDescent="0.25">
      <c r="A4821" s="1428">
        <v>4805</v>
      </c>
      <c r="B4821" s="109">
        <v>45113</v>
      </c>
      <c r="C4821" s="412">
        <f t="shared" si="75"/>
        <v>2023</v>
      </c>
      <c r="D4821" s="662" t="s">
        <v>19316</v>
      </c>
      <c r="E4821" s="658">
        <v>100348130</v>
      </c>
      <c r="F4821" s="745" t="s">
        <v>8442</v>
      </c>
      <c r="G4821" s="746" t="s">
        <v>613</v>
      </c>
      <c r="H4821" s="746" t="s">
        <v>647</v>
      </c>
      <c r="I4821" s="747" t="s">
        <v>649</v>
      </c>
      <c r="J4821" s="657">
        <v>207</v>
      </c>
      <c r="K4821" s="744"/>
      <c r="L4821" s="747" t="s">
        <v>19317</v>
      </c>
      <c r="M4821" s="742" t="s">
        <v>1427</v>
      </c>
      <c r="N4821" s="138" t="s">
        <v>1429</v>
      </c>
      <c r="O4821" s="747" t="s">
        <v>1601</v>
      </c>
      <c r="P4821" s="748" t="s">
        <v>19318</v>
      </c>
      <c r="Q4821" s="118"/>
      <c r="R4821" s="119"/>
      <c r="S4821" s="120"/>
      <c r="T4821" s="114"/>
      <c r="U4821" s="115"/>
      <c r="V4821" s="121"/>
      <c r="W4821" s="135"/>
      <c r="X4821" s="115"/>
      <c r="Y4821" s="744"/>
      <c r="Z4821" s="744">
        <v>342660</v>
      </c>
      <c r="AA4821" s="744" t="s">
        <v>19269</v>
      </c>
      <c r="AB4821" s="109">
        <v>45113</v>
      </c>
      <c r="AC4821" s="1"/>
    </row>
    <row r="4822" spans="1:29" x14ac:dyDescent="0.25">
      <c r="A4822" s="1428">
        <v>4806</v>
      </c>
      <c r="B4822" s="109">
        <v>45113</v>
      </c>
      <c r="C4822" s="412">
        <f t="shared" si="75"/>
        <v>2023</v>
      </c>
      <c r="D4822" s="662" t="s">
        <v>19319</v>
      </c>
      <c r="E4822" s="658">
        <v>100348126</v>
      </c>
      <c r="F4822" s="745" t="s">
        <v>8442</v>
      </c>
      <c r="G4822" s="746" t="s">
        <v>613</v>
      </c>
      <c r="H4822" s="746" t="s">
        <v>647</v>
      </c>
      <c r="I4822" s="747" t="s">
        <v>649</v>
      </c>
      <c r="J4822" s="657">
        <v>203</v>
      </c>
      <c r="K4822" s="8" t="s">
        <v>14259</v>
      </c>
      <c r="L4822" s="747" t="s">
        <v>19320</v>
      </c>
      <c r="M4822" s="742" t="s">
        <v>1427</v>
      </c>
      <c r="N4822" s="138" t="s">
        <v>1429</v>
      </c>
      <c r="O4822" s="747" t="s">
        <v>1601</v>
      </c>
      <c r="P4822" s="748" t="s">
        <v>19321</v>
      </c>
      <c r="Q4822" s="118"/>
      <c r="R4822" s="119"/>
      <c r="S4822" s="120"/>
      <c r="T4822" s="114"/>
      <c r="U4822" s="115"/>
      <c r="V4822" s="121"/>
      <c r="W4822" s="135"/>
      <c r="X4822" s="115"/>
      <c r="Y4822" s="744" t="s">
        <v>19269</v>
      </c>
      <c r="Z4822" s="744"/>
      <c r="AB4822" s="109">
        <v>45113</v>
      </c>
    </row>
    <row r="4823" spans="1:29" hidden="1" x14ac:dyDescent="0.25">
      <c r="A4823" s="1428">
        <v>4807</v>
      </c>
      <c r="B4823" s="109">
        <v>45113</v>
      </c>
      <c r="C4823" s="412">
        <f t="shared" si="75"/>
        <v>2023</v>
      </c>
      <c r="D4823" s="662" t="s">
        <v>19322</v>
      </c>
      <c r="E4823" s="658">
        <v>100348116</v>
      </c>
      <c r="F4823" s="745" t="s">
        <v>8442</v>
      </c>
      <c r="G4823" s="746" t="s">
        <v>613</v>
      </c>
      <c r="H4823" s="746" t="s">
        <v>647</v>
      </c>
      <c r="I4823" s="747" t="s">
        <v>649</v>
      </c>
      <c r="J4823" s="657">
        <v>193</v>
      </c>
      <c r="K4823" s="744"/>
      <c r="L4823" s="747" t="s">
        <v>19323</v>
      </c>
      <c r="M4823" s="742" t="s">
        <v>1427</v>
      </c>
      <c r="N4823" s="138" t="s">
        <v>1429</v>
      </c>
      <c r="O4823" s="747" t="s">
        <v>1601</v>
      </c>
      <c r="P4823" s="748" t="s">
        <v>19324</v>
      </c>
      <c r="Q4823" s="118"/>
      <c r="R4823" s="119"/>
      <c r="S4823" s="120"/>
      <c r="T4823" s="114"/>
      <c r="U4823" s="115"/>
      <c r="V4823" s="121"/>
      <c r="W4823" s="135"/>
      <c r="X4823" s="115"/>
      <c r="Y4823" s="744"/>
      <c r="Z4823" s="744" t="s">
        <v>19269</v>
      </c>
      <c r="AB4823" s="109">
        <v>45113</v>
      </c>
    </row>
    <row r="4824" spans="1:29" hidden="1" x14ac:dyDescent="0.25">
      <c r="A4824" s="1428">
        <v>4808</v>
      </c>
      <c r="B4824" s="109">
        <v>45113</v>
      </c>
      <c r="C4824" s="412">
        <f t="shared" si="75"/>
        <v>2023</v>
      </c>
      <c r="D4824" s="662" t="s">
        <v>19325</v>
      </c>
      <c r="E4824" s="658">
        <v>100348110</v>
      </c>
      <c r="F4824" s="745" t="s">
        <v>8442</v>
      </c>
      <c r="G4824" s="746" t="s">
        <v>613</v>
      </c>
      <c r="H4824" s="746" t="s">
        <v>647</v>
      </c>
      <c r="I4824" s="747" t="s">
        <v>649</v>
      </c>
      <c r="J4824" s="657">
        <v>187</v>
      </c>
      <c r="K4824" s="744"/>
      <c r="L4824" s="747" t="s">
        <v>19326</v>
      </c>
      <c r="M4824" s="742" t="s">
        <v>1427</v>
      </c>
      <c r="N4824" s="138" t="s">
        <v>1429</v>
      </c>
      <c r="O4824" s="747" t="s">
        <v>1601</v>
      </c>
      <c r="P4824" s="748" t="s">
        <v>19327</v>
      </c>
      <c r="Q4824" s="118"/>
      <c r="R4824" s="119"/>
      <c r="S4824" s="120"/>
      <c r="T4824" s="114"/>
      <c r="U4824" s="115"/>
      <c r="V4824" s="121"/>
      <c r="W4824" s="135"/>
      <c r="X4824" s="115"/>
      <c r="Y4824" s="744"/>
      <c r="Z4824" s="744" t="s">
        <v>19269</v>
      </c>
      <c r="AB4824" s="109">
        <v>45113</v>
      </c>
    </row>
    <row r="4825" spans="1:29" hidden="1" x14ac:dyDescent="0.25">
      <c r="A4825" s="1428">
        <v>4809</v>
      </c>
      <c r="B4825" s="109">
        <v>45113</v>
      </c>
      <c r="C4825" s="412">
        <f t="shared" si="75"/>
        <v>2023</v>
      </c>
      <c r="D4825" s="662" t="s">
        <v>19328</v>
      </c>
      <c r="E4825" s="658">
        <v>100348104</v>
      </c>
      <c r="F4825" s="745" t="s">
        <v>8442</v>
      </c>
      <c r="G4825" s="746" t="s">
        <v>613</v>
      </c>
      <c r="H4825" s="746" t="s">
        <v>647</v>
      </c>
      <c r="I4825" s="747" t="s">
        <v>649</v>
      </c>
      <c r="J4825" s="657">
        <v>181</v>
      </c>
      <c r="K4825" s="744"/>
      <c r="L4825" s="747" t="s">
        <v>19329</v>
      </c>
      <c r="M4825" s="742" t="s">
        <v>1427</v>
      </c>
      <c r="N4825" s="138" t="s">
        <v>1429</v>
      </c>
      <c r="O4825" s="747" t="s">
        <v>1601</v>
      </c>
      <c r="P4825" s="748" t="s">
        <v>19330</v>
      </c>
      <c r="Q4825" s="118"/>
      <c r="R4825" s="119"/>
      <c r="S4825" s="120"/>
      <c r="T4825" s="114"/>
      <c r="U4825" s="115"/>
      <c r="V4825" s="121"/>
      <c r="W4825" s="135"/>
      <c r="X4825" s="115"/>
      <c r="Y4825" s="744"/>
      <c r="Z4825" s="744">
        <v>316188</v>
      </c>
      <c r="AA4825" s="744" t="s">
        <v>19269</v>
      </c>
      <c r="AB4825" s="109">
        <v>45113</v>
      </c>
    </row>
    <row r="4826" spans="1:29" hidden="1" x14ac:dyDescent="0.25">
      <c r="A4826" s="1428">
        <v>4810</v>
      </c>
      <c r="B4826" s="109">
        <v>45113</v>
      </c>
      <c r="C4826" s="412">
        <f t="shared" si="75"/>
        <v>2023</v>
      </c>
      <c r="D4826" s="662" t="s">
        <v>19331</v>
      </c>
      <c r="E4826" s="658">
        <v>100348105</v>
      </c>
      <c r="F4826" s="745" t="s">
        <v>8442</v>
      </c>
      <c r="G4826" s="746" t="s">
        <v>613</v>
      </c>
      <c r="H4826" s="746" t="s">
        <v>647</v>
      </c>
      <c r="I4826" s="747" t="s">
        <v>649</v>
      </c>
      <c r="J4826" s="657">
        <v>182</v>
      </c>
      <c r="K4826" s="744"/>
      <c r="L4826" s="747" t="s">
        <v>19332</v>
      </c>
      <c r="M4826" s="742" t="s">
        <v>1427</v>
      </c>
      <c r="N4826" s="138" t="s">
        <v>1429</v>
      </c>
      <c r="O4826" s="747" t="s">
        <v>1601</v>
      </c>
      <c r="P4826" s="748" t="s">
        <v>19333</v>
      </c>
      <c r="Q4826" s="118"/>
      <c r="R4826" s="119"/>
      <c r="S4826" s="120"/>
      <c r="T4826" s="114"/>
      <c r="U4826" s="115"/>
      <c r="V4826" s="121"/>
      <c r="W4826" s="135"/>
      <c r="X4826" s="115"/>
      <c r="Y4826" s="744"/>
      <c r="Z4826" s="744">
        <v>8278645018</v>
      </c>
      <c r="AA4826" s="744" t="s">
        <v>19269</v>
      </c>
      <c r="AB4826" s="109">
        <v>45113</v>
      </c>
    </row>
    <row r="4827" spans="1:29" hidden="1" x14ac:dyDescent="0.25">
      <c r="A4827" s="1428">
        <v>4811</v>
      </c>
      <c r="B4827" s="109">
        <v>45113</v>
      </c>
      <c r="C4827" s="412">
        <f t="shared" si="75"/>
        <v>2023</v>
      </c>
      <c r="D4827" s="662" t="s">
        <v>19334</v>
      </c>
      <c r="E4827" s="658">
        <v>100348106</v>
      </c>
      <c r="F4827" s="745" t="s">
        <v>8442</v>
      </c>
      <c r="G4827" s="746" t="s">
        <v>613</v>
      </c>
      <c r="H4827" s="746" t="s">
        <v>647</v>
      </c>
      <c r="I4827" s="747" t="s">
        <v>649</v>
      </c>
      <c r="J4827" s="657">
        <v>183</v>
      </c>
      <c r="K4827" s="744"/>
      <c r="L4827" s="747" t="s">
        <v>19335</v>
      </c>
      <c r="M4827" s="742" t="s">
        <v>1427</v>
      </c>
      <c r="N4827" s="138" t="s">
        <v>1429</v>
      </c>
      <c r="O4827" s="747" t="s">
        <v>1601</v>
      </c>
      <c r="P4827" s="748" t="s">
        <v>6657</v>
      </c>
      <c r="Q4827" s="118"/>
      <c r="R4827" s="119"/>
      <c r="S4827" s="120"/>
      <c r="T4827" s="114"/>
      <c r="U4827" s="115"/>
      <c r="V4827" s="121"/>
      <c r="W4827" s="135"/>
      <c r="X4827" s="115"/>
      <c r="Y4827" s="744"/>
      <c r="Z4827" s="744">
        <v>316713</v>
      </c>
      <c r="AA4827" s="744" t="s">
        <v>19269</v>
      </c>
      <c r="AB4827" s="109">
        <v>45113</v>
      </c>
    </row>
    <row r="4828" spans="1:29" hidden="1" x14ac:dyDescent="0.25">
      <c r="A4828" s="1428">
        <v>4812</v>
      </c>
      <c r="B4828" s="109">
        <v>45113</v>
      </c>
      <c r="C4828" s="412">
        <f t="shared" si="75"/>
        <v>2023</v>
      </c>
      <c r="D4828" s="662" t="s">
        <v>19721</v>
      </c>
      <c r="E4828" s="756">
        <v>100293984</v>
      </c>
      <c r="F4828" s="757" t="s">
        <v>8442</v>
      </c>
      <c r="G4828" s="758" t="s">
        <v>613</v>
      </c>
      <c r="H4828" s="758" t="s">
        <v>646</v>
      </c>
      <c r="I4828" s="483" t="s">
        <v>751</v>
      </c>
      <c r="J4828" s="657">
        <v>195</v>
      </c>
      <c r="K4828" s="744"/>
      <c r="L4828" s="535" t="s">
        <v>19375</v>
      </c>
      <c r="M4828" s="742" t="s">
        <v>1427</v>
      </c>
      <c r="N4828" s="138" t="s">
        <v>1429</v>
      </c>
      <c r="O4828" s="747" t="s">
        <v>1601</v>
      </c>
      <c r="P4828" s="759" t="s">
        <v>19378</v>
      </c>
      <c r="Q4828" s="118"/>
      <c r="R4828" s="119"/>
      <c r="S4828" s="120"/>
      <c r="T4828" s="114"/>
      <c r="U4828" s="115"/>
      <c r="V4828" s="121"/>
      <c r="W4828" s="135"/>
      <c r="X4828" s="115"/>
      <c r="Y4828" s="744"/>
      <c r="Z4828" s="770" t="s">
        <v>19547</v>
      </c>
      <c r="AA4828" s="744"/>
      <c r="AB4828" s="109">
        <v>45113</v>
      </c>
    </row>
    <row r="4829" spans="1:29" hidden="1" x14ac:dyDescent="0.25">
      <c r="A4829" s="1428">
        <v>4813</v>
      </c>
      <c r="B4829" s="109">
        <v>45113</v>
      </c>
      <c r="C4829" s="412">
        <f t="shared" si="75"/>
        <v>2023</v>
      </c>
      <c r="D4829" s="662" t="s">
        <v>19722</v>
      </c>
      <c r="E4829" s="756">
        <v>100293977</v>
      </c>
      <c r="F4829" s="757" t="s">
        <v>8442</v>
      </c>
      <c r="G4829" s="758" t="s">
        <v>613</v>
      </c>
      <c r="H4829" s="758" t="s">
        <v>646</v>
      </c>
      <c r="I4829" s="483" t="s">
        <v>751</v>
      </c>
      <c r="J4829" s="657">
        <v>188</v>
      </c>
      <c r="K4829" s="744"/>
      <c r="L4829" s="535" t="s">
        <v>19376</v>
      </c>
      <c r="M4829" s="742" t="s">
        <v>1427</v>
      </c>
      <c r="N4829" s="138" t="s">
        <v>1429</v>
      </c>
      <c r="O4829" s="747" t="s">
        <v>1601</v>
      </c>
      <c r="P4829" s="759" t="s">
        <v>19379</v>
      </c>
      <c r="Q4829" s="118"/>
      <c r="R4829" s="119"/>
      <c r="S4829" s="120"/>
      <c r="T4829" s="114"/>
      <c r="U4829" s="115"/>
      <c r="V4829" s="121"/>
      <c r="W4829" s="135"/>
      <c r="X4829" s="115"/>
      <c r="Y4829" s="744"/>
      <c r="Z4829" s="770" t="s">
        <v>19547</v>
      </c>
      <c r="AA4829" s="744"/>
      <c r="AB4829" s="109">
        <v>45113</v>
      </c>
    </row>
    <row r="4830" spans="1:29" hidden="1" x14ac:dyDescent="0.25">
      <c r="A4830" s="1428">
        <v>4814</v>
      </c>
      <c r="B4830" s="109">
        <v>45113</v>
      </c>
      <c r="C4830" s="412">
        <f t="shared" si="75"/>
        <v>2023</v>
      </c>
      <c r="D4830" s="662" t="s">
        <v>19723</v>
      </c>
      <c r="E4830" s="756">
        <v>100293990</v>
      </c>
      <c r="F4830" s="757" t="s">
        <v>8442</v>
      </c>
      <c r="G4830" s="758" t="s">
        <v>613</v>
      </c>
      <c r="H4830" s="758" t="s">
        <v>646</v>
      </c>
      <c r="I4830" s="483" t="s">
        <v>751</v>
      </c>
      <c r="J4830" s="657">
        <v>201</v>
      </c>
      <c r="K4830" s="760"/>
      <c r="L4830" s="535" t="s">
        <v>19377</v>
      </c>
      <c r="M4830" s="742" t="s">
        <v>1427</v>
      </c>
      <c r="N4830" s="138" t="s">
        <v>1429</v>
      </c>
      <c r="O4830" s="747" t="s">
        <v>1601</v>
      </c>
      <c r="P4830" s="759" t="s">
        <v>19380</v>
      </c>
      <c r="Q4830" s="118"/>
      <c r="R4830" s="119"/>
      <c r="S4830" s="120"/>
      <c r="T4830" s="114"/>
      <c r="U4830" s="115"/>
      <c r="V4830" s="121"/>
      <c r="W4830" s="135"/>
      <c r="X4830" s="115"/>
      <c r="Y4830" s="760"/>
      <c r="Z4830" s="760" t="s">
        <v>19269</v>
      </c>
      <c r="AA4830" s="744"/>
      <c r="AB4830" s="109">
        <v>45113</v>
      </c>
    </row>
    <row r="4831" spans="1:29" x14ac:dyDescent="0.25">
      <c r="A4831" s="1428">
        <v>4815</v>
      </c>
      <c r="B4831" s="109">
        <v>45113</v>
      </c>
      <c r="C4831" s="412">
        <f t="shared" si="75"/>
        <v>2023</v>
      </c>
      <c r="D4831" s="662" t="s">
        <v>19572</v>
      </c>
      <c r="E4831" s="756">
        <v>100359543</v>
      </c>
      <c r="F4831" s="781" t="s">
        <v>8442</v>
      </c>
      <c r="G4831" s="782" t="s">
        <v>613</v>
      </c>
      <c r="H4831" s="782" t="s">
        <v>802</v>
      </c>
      <c r="I4831" s="783" t="s">
        <v>645</v>
      </c>
      <c r="J4831" s="657">
        <v>125</v>
      </c>
      <c r="K4831" s="8" t="s">
        <v>14259</v>
      </c>
      <c r="L4831" s="535" t="s">
        <v>19573</v>
      </c>
      <c r="M4831" s="742" t="s">
        <v>1427</v>
      </c>
      <c r="N4831" s="138" t="s">
        <v>1429</v>
      </c>
      <c r="O4831" s="747" t="s">
        <v>1601</v>
      </c>
      <c r="P4831" s="784" t="s">
        <v>17081</v>
      </c>
      <c r="Q4831" s="118"/>
      <c r="R4831" s="119"/>
      <c r="S4831" s="120"/>
      <c r="T4831" s="114"/>
      <c r="U4831" s="115"/>
      <c r="V4831" s="121"/>
      <c r="W4831" s="135"/>
      <c r="X4831" s="115"/>
      <c r="Y4831" s="760" t="s">
        <v>19269</v>
      </c>
      <c r="Z4831" s="770" t="s">
        <v>19547</v>
      </c>
      <c r="AA4831" s="744"/>
      <c r="AB4831" s="109">
        <v>45113</v>
      </c>
    </row>
    <row r="4832" spans="1:29" hidden="1" x14ac:dyDescent="0.25">
      <c r="A4832" s="1428">
        <v>4816</v>
      </c>
      <c r="B4832" s="109">
        <v>45113</v>
      </c>
      <c r="C4832" s="412">
        <f t="shared" si="75"/>
        <v>2023</v>
      </c>
      <c r="D4832" s="662" t="s">
        <v>19574</v>
      </c>
      <c r="E4832" s="756">
        <v>100359527</v>
      </c>
      <c r="F4832" s="781" t="s">
        <v>8442</v>
      </c>
      <c r="G4832" s="782" t="s">
        <v>613</v>
      </c>
      <c r="H4832" s="782" t="s">
        <v>802</v>
      </c>
      <c r="I4832" s="783" t="s">
        <v>645</v>
      </c>
      <c r="J4832" s="657">
        <v>109</v>
      </c>
      <c r="K4832" s="760"/>
      <c r="L4832" s="535">
        <v>681536</v>
      </c>
      <c r="M4832" s="742" t="s">
        <v>1427</v>
      </c>
      <c r="N4832" s="138" t="s">
        <v>1429</v>
      </c>
      <c r="O4832" s="783" t="s">
        <v>1601</v>
      </c>
      <c r="P4832" s="784" t="s">
        <v>19575</v>
      </c>
      <c r="Q4832" s="118"/>
      <c r="R4832" s="119"/>
      <c r="S4832" s="120"/>
      <c r="T4832" s="114"/>
      <c r="U4832" s="115"/>
      <c r="V4832" s="121"/>
      <c r="W4832" s="135"/>
      <c r="X4832" s="115"/>
      <c r="Y4832" s="760"/>
      <c r="Z4832" s="770" t="s">
        <v>19547</v>
      </c>
      <c r="AA4832" s="744"/>
      <c r="AB4832" s="109">
        <v>45113</v>
      </c>
    </row>
    <row r="4833" spans="1:29" x14ac:dyDescent="0.25">
      <c r="A4833" s="1428">
        <v>4817</v>
      </c>
      <c r="B4833" s="109">
        <v>45113</v>
      </c>
      <c r="C4833" s="412">
        <f t="shared" si="75"/>
        <v>2023</v>
      </c>
      <c r="D4833" s="662" t="s">
        <v>19576</v>
      </c>
      <c r="E4833" s="756">
        <v>100359495</v>
      </c>
      <c r="F4833" s="781" t="s">
        <v>8442</v>
      </c>
      <c r="G4833" s="782" t="s">
        <v>613</v>
      </c>
      <c r="H4833" s="782" t="s">
        <v>802</v>
      </c>
      <c r="I4833" s="783" t="s">
        <v>645</v>
      </c>
      <c r="J4833" s="657">
        <v>77</v>
      </c>
      <c r="K4833" s="8" t="s">
        <v>14259</v>
      </c>
      <c r="L4833" s="535">
        <v>669832</v>
      </c>
      <c r="M4833" s="742" t="s">
        <v>1427</v>
      </c>
      <c r="N4833" s="138" t="s">
        <v>1429</v>
      </c>
      <c r="O4833" s="783" t="s">
        <v>1601</v>
      </c>
      <c r="P4833" s="784" t="s">
        <v>19577</v>
      </c>
      <c r="Q4833" s="118"/>
      <c r="R4833" s="119"/>
      <c r="S4833" s="120"/>
      <c r="T4833" s="114"/>
      <c r="U4833" s="115"/>
      <c r="V4833" s="121"/>
      <c r="W4833" s="135"/>
      <c r="X4833" s="115"/>
      <c r="Y4833" s="760" t="s">
        <v>19269</v>
      </c>
      <c r="Z4833" s="719" t="s">
        <v>19136</v>
      </c>
      <c r="AA4833" s="744"/>
      <c r="AB4833" s="109">
        <v>45113</v>
      </c>
    </row>
    <row r="4834" spans="1:29" hidden="1" x14ac:dyDescent="0.25">
      <c r="A4834" s="1428">
        <v>4818</v>
      </c>
      <c r="B4834" s="109">
        <v>45113</v>
      </c>
      <c r="C4834" s="412">
        <f t="shared" si="75"/>
        <v>2023</v>
      </c>
      <c r="D4834" s="662" t="s">
        <v>19578</v>
      </c>
      <c r="E4834" s="756">
        <v>100359427</v>
      </c>
      <c r="F4834" s="781" t="s">
        <v>8442</v>
      </c>
      <c r="G4834" s="782" t="s">
        <v>613</v>
      </c>
      <c r="H4834" s="782" t="s">
        <v>802</v>
      </c>
      <c r="I4834" s="783" t="s">
        <v>645</v>
      </c>
      <c r="J4834" s="657">
        <v>9</v>
      </c>
      <c r="K4834" s="760"/>
      <c r="L4834" s="535">
        <v>682113</v>
      </c>
      <c r="M4834" s="742" t="s">
        <v>1427</v>
      </c>
      <c r="N4834" s="138" t="s">
        <v>1429</v>
      </c>
      <c r="O4834" s="783" t="s">
        <v>1601</v>
      </c>
      <c r="P4834" s="784" t="s">
        <v>19579</v>
      </c>
      <c r="Q4834" s="118"/>
      <c r="R4834" s="119"/>
      <c r="S4834" s="120"/>
      <c r="T4834" s="114"/>
      <c r="U4834" s="115"/>
      <c r="V4834" s="121"/>
      <c r="W4834" s="135"/>
      <c r="X4834" s="115"/>
      <c r="Y4834" s="760"/>
      <c r="Z4834" s="719" t="s">
        <v>19136</v>
      </c>
      <c r="AA4834" s="744"/>
      <c r="AB4834" s="109">
        <v>45113</v>
      </c>
    </row>
    <row r="4835" spans="1:29" hidden="1" x14ac:dyDescent="0.25">
      <c r="A4835" s="1428">
        <v>4819</v>
      </c>
      <c r="B4835" s="109">
        <v>45114</v>
      </c>
      <c r="C4835" s="412">
        <f t="shared" si="75"/>
        <v>2023</v>
      </c>
      <c r="D4835" s="648" t="s">
        <v>18895</v>
      </c>
      <c r="E4835" s="658" t="s">
        <v>606</v>
      </c>
      <c r="F4835" s="649" t="s">
        <v>8442</v>
      </c>
      <c r="G4835" s="648" t="s">
        <v>825</v>
      </c>
      <c r="H4835" s="648" t="s">
        <v>826</v>
      </c>
      <c r="I4835" s="650" t="s">
        <v>690</v>
      </c>
      <c r="J4835" s="115">
        <v>17</v>
      </c>
      <c r="L4835" s="650" t="s">
        <v>18896</v>
      </c>
      <c r="M4835" s="114" t="s">
        <v>1427</v>
      </c>
      <c r="N4835" s="138" t="s">
        <v>1429</v>
      </c>
      <c r="O4835" s="114"/>
      <c r="P4835" s="655" t="s">
        <v>18897</v>
      </c>
      <c r="Q4835" s="118"/>
      <c r="R4835" s="119"/>
      <c r="S4835" s="120"/>
      <c r="T4835" s="114"/>
      <c r="U4835" s="115"/>
      <c r="V4835" s="121"/>
      <c r="W4835" s="135"/>
      <c r="X4835" s="115"/>
      <c r="Z4835" s="660" t="s">
        <v>19136</v>
      </c>
      <c r="AB4835" s="109">
        <v>45114</v>
      </c>
    </row>
    <row r="4836" spans="1:29" hidden="1" x14ac:dyDescent="0.25">
      <c r="A4836" s="516">
        <v>4820</v>
      </c>
      <c r="B4836" s="517">
        <v>45114</v>
      </c>
      <c r="C4836" s="412">
        <f t="shared" si="75"/>
        <v>2023</v>
      </c>
      <c r="D4836" s="518" t="s">
        <v>19000</v>
      </c>
      <c r="E4836" s="519" t="s">
        <v>606</v>
      </c>
      <c r="F4836" s="459" t="s">
        <v>8443</v>
      </c>
      <c r="G4836" s="518" t="s">
        <v>613</v>
      </c>
      <c r="H4836" s="518" t="s">
        <v>17099</v>
      </c>
      <c r="I4836" s="520" t="s">
        <v>45</v>
      </c>
      <c r="J4836" s="521">
        <v>20</v>
      </c>
      <c r="K4836" s="527"/>
      <c r="L4836" s="520" t="s">
        <v>19001</v>
      </c>
      <c r="M4836" s="520" t="s">
        <v>1427</v>
      </c>
      <c r="N4836" s="522" t="s">
        <v>1429</v>
      </c>
      <c r="O4836" s="520" t="s">
        <v>1433</v>
      </c>
      <c r="P4836" s="523" t="s">
        <v>9205</v>
      </c>
      <c r="Q4836" s="459" t="s">
        <v>1034</v>
      </c>
      <c r="R4836" s="520" t="s">
        <v>19001</v>
      </c>
      <c r="S4836" s="524">
        <v>45389</v>
      </c>
      <c r="T4836" s="520" t="s">
        <v>9205</v>
      </c>
      <c r="U4836" s="521" t="s">
        <v>1416</v>
      </c>
      <c r="V4836" s="525">
        <v>45389</v>
      </c>
      <c r="W4836" s="526" t="s">
        <v>1419</v>
      </c>
      <c r="X4836" s="521" t="s">
        <v>14259</v>
      </c>
      <c r="Y4836" s="527"/>
      <c r="Z4836" s="527"/>
      <c r="AA4836" s="527"/>
      <c r="AB4836" s="517">
        <v>45114</v>
      </c>
      <c r="AC4836" s="527"/>
    </row>
    <row r="4837" spans="1:29" hidden="1" x14ac:dyDescent="0.25">
      <c r="A4837" s="516">
        <v>4821</v>
      </c>
      <c r="B4837" s="517">
        <v>45114</v>
      </c>
      <c r="C4837" s="412">
        <f t="shared" si="75"/>
        <v>2023</v>
      </c>
      <c r="D4837" s="518" t="s">
        <v>19002</v>
      </c>
      <c r="E4837" s="519" t="s">
        <v>606</v>
      </c>
      <c r="F4837" s="459" t="s">
        <v>8443</v>
      </c>
      <c r="G4837" s="518" t="s">
        <v>613</v>
      </c>
      <c r="H4837" s="518" t="s">
        <v>2605</v>
      </c>
      <c r="I4837" s="520" t="s">
        <v>759</v>
      </c>
      <c r="J4837" s="521">
        <v>3</v>
      </c>
      <c r="K4837" s="527"/>
      <c r="L4837" s="520" t="s">
        <v>19003</v>
      </c>
      <c r="M4837" s="520" t="s">
        <v>1427</v>
      </c>
      <c r="N4837" s="522" t="s">
        <v>1429</v>
      </c>
      <c r="O4837" s="520" t="s">
        <v>1433</v>
      </c>
      <c r="P4837" s="523" t="s">
        <v>19004</v>
      </c>
      <c r="Q4837" s="536"/>
      <c r="R4837" s="821"/>
      <c r="S4837" s="524"/>
      <c r="T4837" s="520" t="s">
        <v>26116</v>
      </c>
      <c r="U4837" s="521"/>
      <c r="V4837" s="525">
        <v>45246</v>
      </c>
      <c r="W4837" s="526" t="s">
        <v>1419</v>
      </c>
      <c r="X4837" s="521" t="s">
        <v>14259</v>
      </c>
      <c r="Y4837" s="527"/>
      <c r="Z4837" s="527"/>
      <c r="AA4837" s="527"/>
      <c r="AB4837" s="517">
        <v>45114</v>
      </c>
      <c r="AC4837" s="527"/>
    </row>
    <row r="4838" spans="1:29" x14ac:dyDescent="0.25">
      <c r="A4838" s="1428">
        <v>4822</v>
      </c>
      <c r="B4838" s="109">
        <v>45114</v>
      </c>
      <c r="C4838" s="412">
        <f t="shared" si="75"/>
        <v>2023</v>
      </c>
      <c r="D4838" s="782" t="s">
        <v>19580</v>
      </c>
      <c r="E4838" s="673">
        <v>100380033</v>
      </c>
      <c r="F4838" s="781" t="s">
        <v>8442</v>
      </c>
      <c r="G4838" s="782" t="s">
        <v>613</v>
      </c>
      <c r="H4838" s="782" t="s">
        <v>647</v>
      </c>
      <c r="I4838" s="783" t="s">
        <v>792</v>
      </c>
      <c r="J4838" s="115">
        <v>30</v>
      </c>
      <c r="K4838" s="8" t="s">
        <v>14259</v>
      </c>
      <c r="L4838" s="783" t="s">
        <v>19581</v>
      </c>
      <c r="M4838" s="114" t="s">
        <v>1427</v>
      </c>
      <c r="N4838" s="138" t="s">
        <v>1429</v>
      </c>
      <c r="O4838" s="783" t="s">
        <v>1601</v>
      </c>
      <c r="P4838" s="784" t="s">
        <v>19582</v>
      </c>
      <c r="Q4838" s="118"/>
      <c r="R4838" s="119"/>
      <c r="S4838" s="120"/>
      <c r="T4838" s="114"/>
      <c r="U4838" s="115"/>
      <c r="V4838" s="121"/>
      <c r="W4838" s="135"/>
      <c r="X4838" s="115"/>
      <c r="Y4838" s="785" t="s">
        <v>19583</v>
      </c>
      <c r="Z4838" s="731" t="s">
        <v>19226</v>
      </c>
      <c r="AB4838" s="109">
        <v>45114</v>
      </c>
    </row>
    <row r="4839" spans="1:29" s="527" customFormat="1" hidden="1" x14ac:dyDescent="0.25">
      <c r="A4839" s="1428">
        <v>4823</v>
      </c>
      <c r="B4839" s="109">
        <v>45114</v>
      </c>
      <c r="C4839" s="412">
        <f t="shared" si="75"/>
        <v>2023</v>
      </c>
      <c r="D4839" s="782" t="s">
        <v>19584</v>
      </c>
      <c r="E4839" s="673">
        <v>100380034</v>
      </c>
      <c r="F4839" s="781" t="s">
        <v>8442</v>
      </c>
      <c r="G4839" s="782" t="s">
        <v>613</v>
      </c>
      <c r="H4839" s="782" t="s">
        <v>647</v>
      </c>
      <c r="I4839" s="783" t="s">
        <v>792</v>
      </c>
      <c r="J4839" s="115">
        <v>31</v>
      </c>
      <c r="K4839" s="785"/>
      <c r="L4839" s="783" t="s">
        <v>19585</v>
      </c>
      <c r="M4839" s="114" t="s">
        <v>1427</v>
      </c>
      <c r="N4839" s="138" t="s">
        <v>1429</v>
      </c>
      <c r="O4839" s="783" t="s">
        <v>1601</v>
      </c>
      <c r="P4839" s="784" t="s">
        <v>8586</v>
      </c>
      <c r="Q4839" s="118"/>
      <c r="R4839" s="119"/>
      <c r="S4839" s="120"/>
      <c r="T4839" s="114"/>
      <c r="U4839" s="115"/>
      <c r="V4839" s="121"/>
      <c r="W4839" s="135"/>
      <c r="X4839" s="115"/>
      <c r="Y4839" s="785"/>
      <c r="Z4839" s="731" t="s">
        <v>19226</v>
      </c>
      <c r="AA4839" s="785" t="s">
        <v>19583</v>
      </c>
      <c r="AB4839" s="109">
        <v>45114</v>
      </c>
      <c r="AC4839" s="1"/>
    </row>
    <row r="4840" spans="1:29" s="527" customFormat="1" ht="15" customHeight="1" x14ac:dyDescent="0.25">
      <c r="A4840" s="1428">
        <v>4824</v>
      </c>
      <c r="B4840" s="109">
        <v>45114</v>
      </c>
      <c r="C4840" s="412">
        <f t="shared" si="75"/>
        <v>2023</v>
      </c>
      <c r="D4840" s="782" t="s">
        <v>19586</v>
      </c>
      <c r="E4840" s="673">
        <v>100380024</v>
      </c>
      <c r="F4840" s="781" t="s">
        <v>8442</v>
      </c>
      <c r="G4840" s="782" t="s">
        <v>613</v>
      </c>
      <c r="H4840" s="782" t="s">
        <v>647</v>
      </c>
      <c r="I4840" s="783" t="s">
        <v>792</v>
      </c>
      <c r="J4840" s="115">
        <v>21</v>
      </c>
      <c r="K4840" s="8" t="s">
        <v>14259</v>
      </c>
      <c r="L4840" s="783" t="s">
        <v>19587</v>
      </c>
      <c r="M4840" s="114" t="s">
        <v>1427</v>
      </c>
      <c r="N4840" s="138" t="s">
        <v>1429</v>
      </c>
      <c r="O4840" s="783" t="s">
        <v>1601</v>
      </c>
      <c r="P4840" s="784" t="s">
        <v>19588</v>
      </c>
      <c r="Q4840" s="118"/>
      <c r="R4840" s="119"/>
      <c r="S4840" s="120"/>
      <c r="T4840" s="114"/>
      <c r="U4840" s="115"/>
      <c r="V4840" s="121"/>
      <c r="W4840" s="135"/>
      <c r="X4840" s="115"/>
      <c r="Y4840" s="785" t="s">
        <v>19583</v>
      </c>
      <c r="Z4840" s="731" t="s">
        <v>19226</v>
      </c>
      <c r="AA4840" s="1"/>
      <c r="AB4840" s="109">
        <v>45114</v>
      </c>
      <c r="AC4840" s="1"/>
    </row>
    <row r="4841" spans="1:29" hidden="1" x14ac:dyDescent="0.25">
      <c r="A4841" s="1428">
        <v>4825</v>
      </c>
      <c r="B4841" s="109">
        <v>45114</v>
      </c>
      <c r="C4841" s="412">
        <f t="shared" si="75"/>
        <v>2023</v>
      </c>
      <c r="D4841" s="782" t="s">
        <v>19589</v>
      </c>
      <c r="E4841" s="673">
        <v>100380025</v>
      </c>
      <c r="F4841" s="781" t="s">
        <v>8442</v>
      </c>
      <c r="G4841" s="782" t="s">
        <v>613</v>
      </c>
      <c r="H4841" s="782" t="s">
        <v>647</v>
      </c>
      <c r="I4841" s="783" t="s">
        <v>792</v>
      </c>
      <c r="J4841" s="115">
        <v>22</v>
      </c>
      <c r="K4841" s="785"/>
      <c r="L4841" s="783" t="s">
        <v>19590</v>
      </c>
      <c r="M4841" s="114" t="s">
        <v>1427</v>
      </c>
      <c r="N4841" s="138" t="s">
        <v>1429</v>
      </c>
      <c r="O4841" s="783" t="s">
        <v>1601</v>
      </c>
      <c r="P4841" s="784" t="s">
        <v>19591</v>
      </c>
      <c r="Q4841" s="118"/>
      <c r="R4841" s="119"/>
      <c r="S4841" s="120"/>
      <c r="T4841" s="114"/>
      <c r="U4841" s="115"/>
      <c r="V4841" s="121"/>
      <c r="W4841" s="135"/>
      <c r="X4841" s="115"/>
      <c r="Y4841" s="785"/>
      <c r="Z4841" s="731" t="s">
        <v>19226</v>
      </c>
      <c r="AA4841" s="785" t="s">
        <v>19583</v>
      </c>
      <c r="AB4841" s="109">
        <v>45114</v>
      </c>
    </row>
    <row r="4842" spans="1:29" x14ac:dyDescent="0.25">
      <c r="A4842" s="1428">
        <v>4826</v>
      </c>
      <c r="B4842" s="109">
        <v>45114</v>
      </c>
      <c r="C4842" s="412">
        <f t="shared" si="75"/>
        <v>2023</v>
      </c>
      <c r="D4842" s="782" t="s">
        <v>19592</v>
      </c>
      <c r="E4842" s="1331" t="s">
        <v>606</v>
      </c>
      <c r="F4842" s="781" t="s">
        <v>8442</v>
      </c>
      <c r="G4842" s="782" t="s">
        <v>613</v>
      </c>
      <c r="H4842" s="782" t="s">
        <v>647</v>
      </c>
      <c r="I4842" s="783" t="s">
        <v>792</v>
      </c>
      <c r="J4842" s="115">
        <v>5</v>
      </c>
      <c r="K4842" s="8" t="s">
        <v>14259</v>
      </c>
      <c r="L4842" s="783" t="s">
        <v>19593</v>
      </c>
      <c r="M4842" s="114" t="s">
        <v>1427</v>
      </c>
      <c r="N4842" s="138" t="s">
        <v>1429</v>
      </c>
      <c r="O4842" s="783" t="s">
        <v>1601</v>
      </c>
      <c r="P4842" s="784" t="s">
        <v>19594</v>
      </c>
      <c r="Q4842" s="118"/>
      <c r="R4842" s="119"/>
      <c r="S4842" s="120"/>
      <c r="T4842" s="114"/>
      <c r="U4842" s="115"/>
      <c r="V4842" s="121"/>
      <c r="W4842" s="135"/>
      <c r="X4842" s="115"/>
      <c r="Y4842" s="785" t="s">
        <v>19583</v>
      </c>
      <c r="Z4842" s="731" t="s">
        <v>19226</v>
      </c>
      <c r="AB4842" s="109">
        <v>45114</v>
      </c>
    </row>
    <row r="4843" spans="1:29" x14ac:dyDescent="0.25">
      <c r="A4843" s="1428">
        <v>4827</v>
      </c>
      <c r="B4843" s="109">
        <v>45114</v>
      </c>
      <c r="C4843" s="412">
        <f t="shared" si="75"/>
        <v>2023</v>
      </c>
      <c r="D4843" s="782" t="s">
        <v>19595</v>
      </c>
      <c r="E4843" s="673">
        <v>100380011</v>
      </c>
      <c r="F4843" s="781" t="s">
        <v>8442</v>
      </c>
      <c r="G4843" s="782" t="s">
        <v>613</v>
      </c>
      <c r="H4843" s="782" t="s">
        <v>647</v>
      </c>
      <c r="I4843" s="783" t="s">
        <v>792</v>
      </c>
      <c r="J4843" s="115">
        <v>8</v>
      </c>
      <c r="K4843" s="8" t="s">
        <v>14259</v>
      </c>
      <c r="L4843" s="783" t="s">
        <v>19596</v>
      </c>
      <c r="M4843" s="114" t="s">
        <v>1427</v>
      </c>
      <c r="N4843" s="138" t="s">
        <v>1429</v>
      </c>
      <c r="O4843" s="783" t="s">
        <v>1601</v>
      </c>
      <c r="P4843" s="784" t="s">
        <v>19597</v>
      </c>
      <c r="Q4843" s="118"/>
      <c r="R4843" s="119"/>
      <c r="S4843" s="120"/>
      <c r="T4843" s="114"/>
      <c r="U4843" s="115"/>
      <c r="V4843" s="121"/>
      <c r="W4843" s="135"/>
      <c r="X4843" s="115"/>
      <c r="Y4843" s="785" t="s">
        <v>19583</v>
      </c>
      <c r="Z4843" s="731" t="s">
        <v>19226</v>
      </c>
      <c r="AB4843" s="109">
        <v>45114</v>
      </c>
    </row>
    <row r="4844" spans="1:29" hidden="1" x14ac:dyDescent="0.25">
      <c r="A4844" s="1428">
        <v>4828</v>
      </c>
      <c r="B4844" s="109">
        <v>45114</v>
      </c>
      <c r="C4844" s="412">
        <f t="shared" si="75"/>
        <v>2023</v>
      </c>
      <c r="D4844" s="782" t="s">
        <v>19598</v>
      </c>
      <c r="E4844" s="673">
        <v>100380038</v>
      </c>
      <c r="F4844" s="781" t="s">
        <v>8442</v>
      </c>
      <c r="G4844" s="782" t="s">
        <v>613</v>
      </c>
      <c r="H4844" s="782" t="s">
        <v>647</v>
      </c>
      <c r="I4844" s="783" t="s">
        <v>792</v>
      </c>
      <c r="J4844" s="115">
        <v>35</v>
      </c>
      <c r="L4844" s="783" t="s">
        <v>19599</v>
      </c>
      <c r="M4844" s="114" t="s">
        <v>1427</v>
      </c>
      <c r="N4844" s="138" t="s">
        <v>1429</v>
      </c>
      <c r="O4844" s="783" t="s">
        <v>1601</v>
      </c>
      <c r="P4844" s="784" t="s">
        <v>17336</v>
      </c>
      <c r="Q4844" s="118"/>
      <c r="R4844" s="119"/>
      <c r="S4844" s="120"/>
      <c r="T4844" s="114"/>
      <c r="U4844" s="115"/>
      <c r="V4844" s="121"/>
      <c r="W4844" s="135"/>
      <c r="X4844" s="115"/>
      <c r="Z4844" s="760" t="s">
        <v>19269</v>
      </c>
      <c r="AB4844" s="109">
        <v>45114</v>
      </c>
    </row>
    <row r="4845" spans="1:29" hidden="1" x14ac:dyDescent="0.25">
      <c r="A4845" s="409">
        <v>4829</v>
      </c>
      <c r="B4845" s="414">
        <v>45115</v>
      </c>
      <c r="C4845" s="412">
        <f t="shared" si="75"/>
        <v>2023</v>
      </c>
      <c r="D4845" s="411" t="s">
        <v>18911</v>
      </c>
      <c r="E4845" s="415">
        <v>100229253</v>
      </c>
      <c r="F4845" s="416" t="s">
        <v>8442</v>
      </c>
      <c r="G4845" s="411" t="s">
        <v>613</v>
      </c>
      <c r="H4845" s="411" t="s">
        <v>818</v>
      </c>
      <c r="I4845" s="413" t="s">
        <v>739</v>
      </c>
      <c r="J4845" s="417">
        <v>4</v>
      </c>
      <c r="K4845" s="8"/>
      <c r="L4845" s="413" t="s">
        <v>18912</v>
      </c>
      <c r="M4845" s="413" t="s">
        <v>1427</v>
      </c>
      <c r="N4845" s="39" t="s">
        <v>1429</v>
      </c>
      <c r="O4845" s="413" t="s">
        <v>1446</v>
      </c>
      <c r="P4845" s="418" t="s">
        <v>18913</v>
      </c>
      <c r="Q4845" s="419" t="s">
        <v>9586</v>
      </c>
      <c r="R4845" s="420" t="s">
        <v>29441</v>
      </c>
      <c r="S4845" s="408">
        <v>45365</v>
      </c>
      <c r="T4845" s="413" t="s">
        <v>1415</v>
      </c>
      <c r="U4845" s="417" t="s">
        <v>1416</v>
      </c>
      <c r="V4845" s="421">
        <v>45407</v>
      </c>
      <c r="W4845" s="422" t="s">
        <v>29442</v>
      </c>
      <c r="X4845" s="417" t="s">
        <v>23286</v>
      </c>
      <c r="Y4845" s="8"/>
      <c r="Z4845" s="8" t="s">
        <v>19269</v>
      </c>
      <c r="AA4845" s="8"/>
      <c r="AB4845" s="414">
        <v>45115</v>
      </c>
      <c r="AC4845" s="8"/>
    </row>
    <row r="4846" spans="1:29" hidden="1" x14ac:dyDescent="0.25">
      <c r="A4846" s="409">
        <v>4830</v>
      </c>
      <c r="B4846" s="414">
        <v>45117</v>
      </c>
      <c r="C4846" s="412">
        <f t="shared" si="75"/>
        <v>2023</v>
      </c>
      <c r="D4846" s="411" t="s">
        <v>18917</v>
      </c>
      <c r="E4846" s="415" t="s">
        <v>606</v>
      </c>
      <c r="F4846" s="416" t="s">
        <v>8442</v>
      </c>
      <c r="G4846" s="411" t="s">
        <v>613</v>
      </c>
      <c r="H4846" s="411" t="s">
        <v>618</v>
      </c>
      <c r="I4846" s="413" t="s">
        <v>695</v>
      </c>
      <c r="J4846" s="417">
        <v>66</v>
      </c>
      <c r="K4846" s="8"/>
      <c r="L4846" s="413" t="s">
        <v>18918</v>
      </c>
      <c r="M4846" s="413" t="s">
        <v>1427</v>
      </c>
      <c r="N4846" s="39" t="s">
        <v>1429</v>
      </c>
      <c r="O4846" s="413" t="s">
        <v>1712</v>
      </c>
      <c r="P4846" s="418"/>
      <c r="Q4846" s="419" t="s">
        <v>9586</v>
      </c>
      <c r="R4846" s="420" t="s">
        <v>28581</v>
      </c>
      <c r="S4846" s="408">
        <v>45344</v>
      </c>
      <c r="T4846" s="413" t="s">
        <v>1415</v>
      </c>
      <c r="U4846" s="417" t="s">
        <v>1416</v>
      </c>
      <c r="V4846" s="421">
        <v>45394</v>
      </c>
      <c r="W4846" s="422" t="s">
        <v>28582</v>
      </c>
      <c r="X4846" s="417" t="s">
        <v>23286</v>
      </c>
      <c r="Y4846" s="8"/>
      <c r="Z4846" s="8" t="s">
        <v>19269</v>
      </c>
      <c r="AA4846" s="8"/>
      <c r="AB4846" s="414">
        <v>45117</v>
      </c>
      <c r="AC4846" s="8"/>
    </row>
    <row r="4847" spans="1:29" s="8" customFormat="1" x14ac:dyDescent="0.25">
      <c r="A4847" s="56">
        <v>4831</v>
      </c>
      <c r="B4847" s="57">
        <v>45117</v>
      </c>
      <c r="C4847" s="412">
        <f t="shared" si="75"/>
        <v>2023</v>
      </c>
      <c r="D4847" s="58" t="s">
        <v>22401</v>
      </c>
      <c r="E4847" s="59">
        <v>100380064</v>
      </c>
      <c r="F4847" s="60" t="s">
        <v>8442</v>
      </c>
      <c r="G4847" s="58" t="s">
        <v>613</v>
      </c>
      <c r="H4847" s="58" t="s">
        <v>647</v>
      </c>
      <c r="I4847" s="62" t="s">
        <v>792</v>
      </c>
      <c r="J4847" s="61">
        <v>61</v>
      </c>
      <c r="K4847" s="8" t="s">
        <v>14259</v>
      </c>
      <c r="L4847" s="62" t="s">
        <v>19797</v>
      </c>
      <c r="M4847" s="62" t="s">
        <v>1427</v>
      </c>
      <c r="N4847" s="44" t="s">
        <v>1429</v>
      </c>
      <c r="O4847" s="62" t="s">
        <v>1433</v>
      </c>
      <c r="P4847" s="63" t="s">
        <v>19798</v>
      </c>
      <c r="Q4847" s="64" t="s">
        <v>834</v>
      </c>
      <c r="R4847" s="65" t="s">
        <v>22402</v>
      </c>
      <c r="S4847" s="66"/>
      <c r="T4847" s="62" t="s">
        <v>1415</v>
      </c>
      <c r="U4847" s="61" t="s">
        <v>1416</v>
      </c>
      <c r="V4847" s="67">
        <v>45168</v>
      </c>
      <c r="W4847" s="101" t="s">
        <v>1419</v>
      </c>
      <c r="X4847" s="61" t="s">
        <v>1426</v>
      </c>
      <c r="Y4847" s="10" t="s">
        <v>19799</v>
      </c>
      <c r="Z4847" s="10"/>
      <c r="AA4847" s="10"/>
      <c r="AB4847" s="57">
        <v>45117</v>
      </c>
      <c r="AC4847" s="10"/>
    </row>
    <row r="4848" spans="1:29" hidden="1" x14ac:dyDescent="0.25">
      <c r="A4848" s="1428">
        <v>4832</v>
      </c>
      <c r="B4848" s="109">
        <v>45117</v>
      </c>
      <c r="C4848" s="412">
        <f t="shared" si="75"/>
        <v>2023</v>
      </c>
      <c r="D4848" s="814" t="s">
        <v>19800</v>
      </c>
      <c r="E4848" s="3310">
        <v>100380067</v>
      </c>
      <c r="F4848" s="781" t="s">
        <v>8442</v>
      </c>
      <c r="G4848" s="814" t="s">
        <v>613</v>
      </c>
      <c r="H4848" s="814" t="s">
        <v>647</v>
      </c>
      <c r="I4848" s="815" t="s">
        <v>792</v>
      </c>
      <c r="J4848" s="115">
        <v>64</v>
      </c>
      <c r="L4848" s="815" t="s">
        <v>19801</v>
      </c>
      <c r="M4848" s="114" t="s">
        <v>1427</v>
      </c>
      <c r="N4848" s="138" t="s">
        <v>1429</v>
      </c>
      <c r="O4848" s="815" t="s">
        <v>1433</v>
      </c>
      <c r="P4848" s="811" t="s">
        <v>19802</v>
      </c>
      <c r="Q4848" s="118"/>
      <c r="R4848" s="119"/>
      <c r="S4848" s="120"/>
      <c r="T4848" s="114"/>
      <c r="U4848" s="115"/>
      <c r="V4848" s="121"/>
      <c r="W4848" s="135"/>
      <c r="X4848" s="115"/>
      <c r="Z4848" s="809" t="s">
        <v>19799</v>
      </c>
      <c r="AB4848" s="109">
        <v>45117</v>
      </c>
    </row>
    <row r="4849" spans="1:29" s="8" customFormat="1" hidden="1" x14ac:dyDescent="0.25">
      <c r="A4849" s="1428">
        <v>4833</v>
      </c>
      <c r="B4849" s="123">
        <v>45117</v>
      </c>
      <c r="C4849" s="412">
        <f t="shared" si="75"/>
        <v>2023</v>
      </c>
      <c r="D4849" s="805" t="s">
        <v>19803</v>
      </c>
      <c r="E4849" s="2320">
        <v>100380087</v>
      </c>
      <c r="F4849" s="778" t="s">
        <v>8442</v>
      </c>
      <c r="G4849" s="805" t="s">
        <v>613</v>
      </c>
      <c r="H4849" s="814" t="s">
        <v>647</v>
      </c>
      <c r="I4849" s="807" t="s">
        <v>792</v>
      </c>
      <c r="J4849" s="124">
        <v>82</v>
      </c>
      <c r="K4849" s="1"/>
      <c r="L4849" s="807" t="s">
        <v>19804</v>
      </c>
      <c r="M4849" s="114" t="s">
        <v>1427</v>
      </c>
      <c r="N4849" s="138" t="s">
        <v>1429</v>
      </c>
      <c r="O4849" s="807" t="s">
        <v>1433</v>
      </c>
      <c r="P4849" s="808" t="s">
        <v>19805</v>
      </c>
      <c r="Q4849" s="128"/>
      <c r="R4849" s="129"/>
      <c r="S4849" s="130"/>
      <c r="T4849" s="126"/>
      <c r="U4849" s="124"/>
      <c r="V4849" s="131"/>
      <c r="W4849" s="122"/>
      <c r="X4849" s="124"/>
      <c r="Y4849" s="1"/>
      <c r="Z4849" s="809" t="s">
        <v>19799</v>
      </c>
      <c r="AA4849" s="1"/>
      <c r="AB4849" s="123">
        <v>45117</v>
      </c>
      <c r="AC4849" s="1"/>
    </row>
    <row r="4850" spans="1:29" s="10" customFormat="1" ht="29.25" hidden="1" customHeight="1" x14ac:dyDescent="0.25">
      <c r="A4850" s="409">
        <v>4834</v>
      </c>
      <c r="B4850" s="410">
        <v>45117</v>
      </c>
      <c r="C4850" s="412">
        <f t="shared" si="75"/>
        <v>2023</v>
      </c>
      <c r="D4850" s="22" t="s">
        <v>19806</v>
      </c>
      <c r="E4850" s="23">
        <v>100380085</v>
      </c>
      <c r="F4850" s="416" t="s">
        <v>8442</v>
      </c>
      <c r="G4850" s="22" t="s">
        <v>613</v>
      </c>
      <c r="H4850" s="22" t="s">
        <v>647</v>
      </c>
      <c r="I4850" s="26" t="s">
        <v>792</v>
      </c>
      <c r="J4850" s="25">
        <v>80</v>
      </c>
      <c r="K4850" s="8"/>
      <c r="L4850" s="26" t="s">
        <v>19807</v>
      </c>
      <c r="M4850" s="413" t="s">
        <v>1427</v>
      </c>
      <c r="N4850" s="39" t="s">
        <v>1429</v>
      </c>
      <c r="O4850" s="26" t="s">
        <v>1433</v>
      </c>
      <c r="P4850" s="27" t="s">
        <v>32675</v>
      </c>
      <c r="Q4850" s="419" t="s">
        <v>9586</v>
      </c>
      <c r="R4850" s="29" t="s">
        <v>32676</v>
      </c>
      <c r="S4850" s="30">
        <v>45343</v>
      </c>
      <c r="T4850" s="26" t="s">
        <v>1415</v>
      </c>
      <c r="U4850" s="25" t="s">
        <v>1416</v>
      </c>
      <c r="V4850" s="31">
        <v>45471</v>
      </c>
      <c r="W4850" s="99" t="s">
        <v>32677</v>
      </c>
      <c r="X4850" s="25" t="s">
        <v>23286</v>
      </c>
      <c r="Y4850" s="8"/>
      <c r="Z4850" s="8" t="s">
        <v>19799</v>
      </c>
      <c r="AA4850" s="8"/>
      <c r="AB4850" s="410">
        <v>45117</v>
      </c>
      <c r="AC4850" s="4393">
        <v>45461</v>
      </c>
    </row>
    <row r="4851" spans="1:29" x14ac:dyDescent="0.25">
      <c r="A4851" s="1428">
        <v>4835</v>
      </c>
      <c r="B4851" s="123">
        <v>45117</v>
      </c>
      <c r="C4851" s="412">
        <f t="shared" si="75"/>
        <v>2023</v>
      </c>
      <c r="D4851" s="805" t="s">
        <v>19808</v>
      </c>
      <c r="E4851" s="2320">
        <v>100380131</v>
      </c>
      <c r="F4851" s="781" t="s">
        <v>8442</v>
      </c>
      <c r="G4851" s="805" t="s">
        <v>613</v>
      </c>
      <c r="H4851" s="805" t="s">
        <v>647</v>
      </c>
      <c r="I4851" s="807" t="s">
        <v>792</v>
      </c>
      <c r="J4851" s="124">
        <v>123</v>
      </c>
      <c r="K4851" s="8" t="s">
        <v>14259</v>
      </c>
      <c r="L4851" s="807" t="s">
        <v>19809</v>
      </c>
      <c r="M4851" s="114" t="s">
        <v>1427</v>
      </c>
      <c r="N4851" s="138" t="s">
        <v>1429</v>
      </c>
      <c r="O4851" s="807" t="s">
        <v>1433</v>
      </c>
      <c r="P4851" s="808" t="s">
        <v>19649</v>
      </c>
      <c r="Q4851" s="128"/>
      <c r="R4851" s="129"/>
      <c r="S4851" s="130"/>
      <c r="T4851" s="126"/>
      <c r="U4851" s="124"/>
      <c r="V4851" s="131"/>
      <c r="W4851" s="122"/>
      <c r="X4851" s="124"/>
      <c r="Y4851" s="809" t="s">
        <v>19799</v>
      </c>
      <c r="AB4851" s="123">
        <v>45117</v>
      </c>
    </row>
    <row r="4852" spans="1:29" hidden="1" x14ac:dyDescent="0.25">
      <c r="A4852" s="1428">
        <v>4836</v>
      </c>
      <c r="B4852" s="123">
        <v>45117</v>
      </c>
      <c r="C4852" s="412">
        <f t="shared" si="75"/>
        <v>2023</v>
      </c>
      <c r="D4852" s="805" t="s">
        <v>19810</v>
      </c>
      <c r="E4852" s="2320">
        <v>100380124</v>
      </c>
      <c r="F4852" s="781" t="s">
        <v>8442</v>
      </c>
      <c r="G4852" s="805" t="s">
        <v>613</v>
      </c>
      <c r="H4852" s="805" t="s">
        <v>647</v>
      </c>
      <c r="I4852" s="807" t="s">
        <v>792</v>
      </c>
      <c r="J4852" s="124">
        <v>116</v>
      </c>
      <c r="K4852" s="809"/>
      <c r="L4852" s="807" t="s">
        <v>19811</v>
      </c>
      <c r="M4852" s="114" t="s">
        <v>1427</v>
      </c>
      <c r="N4852" s="138" t="s">
        <v>1429</v>
      </c>
      <c r="O4852" s="807" t="s">
        <v>1433</v>
      </c>
      <c r="P4852" s="808" t="s">
        <v>19812</v>
      </c>
      <c r="Q4852" s="128"/>
      <c r="R4852" s="129"/>
      <c r="S4852" s="130"/>
      <c r="T4852" s="126"/>
      <c r="U4852" s="124"/>
      <c r="V4852" s="131"/>
      <c r="W4852" s="122"/>
      <c r="X4852" s="124"/>
      <c r="Y4852" s="809"/>
      <c r="Z4852" s="809" t="s">
        <v>19799</v>
      </c>
      <c r="AB4852" s="123">
        <v>45117</v>
      </c>
    </row>
    <row r="4853" spans="1:29" x14ac:dyDescent="0.25">
      <c r="A4853" s="1428">
        <v>4837</v>
      </c>
      <c r="B4853" s="123">
        <v>45117</v>
      </c>
      <c r="C4853" s="412">
        <f t="shared" si="75"/>
        <v>2023</v>
      </c>
      <c r="D4853" s="805"/>
      <c r="E4853" s="810" t="s">
        <v>606</v>
      </c>
      <c r="F4853" s="813" t="s">
        <v>8442</v>
      </c>
      <c r="G4853" s="805" t="s">
        <v>613</v>
      </c>
      <c r="H4853" s="805" t="s">
        <v>696</v>
      </c>
      <c r="I4853" s="482" t="s">
        <v>651</v>
      </c>
      <c r="J4853" s="2201">
        <v>31</v>
      </c>
      <c r="K4853" s="8" t="s">
        <v>14259</v>
      </c>
      <c r="L4853" s="626" t="s">
        <v>19814</v>
      </c>
      <c r="M4853" s="114" t="s">
        <v>1427</v>
      </c>
      <c r="N4853" s="138" t="s">
        <v>1429</v>
      </c>
      <c r="O4853" s="807"/>
      <c r="P4853" s="2205">
        <v>33435</v>
      </c>
      <c r="Q4853" s="128"/>
      <c r="R4853" s="129"/>
      <c r="S4853" s="130"/>
      <c r="T4853" s="126"/>
      <c r="U4853" s="124"/>
      <c r="V4853" s="131"/>
      <c r="W4853" s="122"/>
      <c r="X4853" s="124"/>
      <c r="Y4853" s="809" t="s">
        <v>19799</v>
      </c>
      <c r="AB4853" s="123">
        <v>45117</v>
      </c>
    </row>
    <row r="4854" spans="1:29" x14ac:dyDescent="0.25">
      <c r="A4854" s="1428">
        <v>4838</v>
      </c>
      <c r="B4854" s="123">
        <v>45117</v>
      </c>
      <c r="C4854" s="412">
        <f t="shared" si="75"/>
        <v>2023</v>
      </c>
      <c r="D4854" s="805"/>
      <c r="E4854" s="810" t="s">
        <v>606</v>
      </c>
      <c r="F4854" s="813" t="s">
        <v>8442</v>
      </c>
      <c r="G4854" s="805" t="s">
        <v>613</v>
      </c>
      <c r="H4854" s="805" t="s">
        <v>696</v>
      </c>
      <c r="I4854" s="482" t="s">
        <v>651</v>
      </c>
      <c r="J4854" s="2201">
        <v>25</v>
      </c>
      <c r="K4854" s="8" t="s">
        <v>14259</v>
      </c>
      <c r="L4854" s="626" t="s">
        <v>19815</v>
      </c>
      <c r="M4854" s="114" t="s">
        <v>1427</v>
      </c>
      <c r="N4854" s="138" t="s">
        <v>1429</v>
      </c>
      <c r="O4854" s="807"/>
      <c r="P4854" s="2205">
        <v>29009</v>
      </c>
      <c r="Q4854" s="128"/>
      <c r="R4854" s="129"/>
      <c r="S4854" s="130"/>
      <c r="T4854" s="126"/>
      <c r="U4854" s="124"/>
      <c r="V4854" s="131"/>
      <c r="W4854" s="122"/>
      <c r="X4854" s="124"/>
      <c r="Y4854" s="809" t="s">
        <v>19799</v>
      </c>
      <c r="AB4854" s="123">
        <v>45117</v>
      </c>
    </row>
    <row r="4855" spans="1:29" x14ac:dyDescent="0.25">
      <c r="A4855" s="1428">
        <v>4839</v>
      </c>
      <c r="B4855" s="123">
        <v>45117</v>
      </c>
      <c r="C4855" s="412">
        <f t="shared" si="75"/>
        <v>2023</v>
      </c>
      <c r="D4855" s="805"/>
      <c r="E4855" s="810" t="s">
        <v>606</v>
      </c>
      <c r="F4855" s="813" t="s">
        <v>8442</v>
      </c>
      <c r="G4855" s="805" t="s">
        <v>613</v>
      </c>
      <c r="H4855" s="805" t="s">
        <v>696</v>
      </c>
      <c r="I4855" s="482" t="s">
        <v>651</v>
      </c>
      <c r="J4855" s="2201">
        <v>27</v>
      </c>
      <c r="K4855" s="8" t="s">
        <v>14259</v>
      </c>
      <c r="L4855" s="626" t="s">
        <v>19816</v>
      </c>
      <c r="M4855" s="114" t="s">
        <v>1427</v>
      </c>
      <c r="N4855" s="138" t="s">
        <v>1429</v>
      </c>
      <c r="O4855" s="807"/>
      <c r="P4855" s="2205">
        <v>26179</v>
      </c>
      <c r="Q4855" s="128"/>
      <c r="R4855" s="129"/>
      <c r="S4855" s="130"/>
      <c r="T4855" s="126"/>
      <c r="U4855" s="124"/>
      <c r="V4855" s="131"/>
      <c r="W4855" s="122"/>
      <c r="X4855" s="124"/>
      <c r="Y4855" s="809" t="s">
        <v>19799</v>
      </c>
      <c r="AB4855" s="123">
        <v>45117</v>
      </c>
    </row>
    <row r="4856" spans="1:29" x14ac:dyDescent="0.25">
      <c r="A4856" s="1428">
        <v>4840</v>
      </c>
      <c r="B4856" s="123">
        <v>45117</v>
      </c>
      <c r="C4856" s="412">
        <f t="shared" si="75"/>
        <v>2023</v>
      </c>
      <c r="D4856" s="805"/>
      <c r="E4856" s="810" t="s">
        <v>606</v>
      </c>
      <c r="F4856" s="806" t="s">
        <v>8442</v>
      </c>
      <c r="G4856" s="805" t="s">
        <v>613</v>
      </c>
      <c r="H4856" s="805" t="s">
        <v>696</v>
      </c>
      <c r="I4856" s="482" t="s">
        <v>651</v>
      </c>
      <c r="J4856" s="535">
        <v>26</v>
      </c>
      <c r="K4856" s="8" t="s">
        <v>14259</v>
      </c>
      <c r="L4856" s="535" t="s">
        <v>19817</v>
      </c>
      <c r="M4856" s="114" t="s">
        <v>1427</v>
      </c>
      <c r="N4856" s="138" t="s">
        <v>1429</v>
      </c>
      <c r="O4856" s="807"/>
      <c r="P4856" s="580">
        <v>20355</v>
      </c>
      <c r="Q4856" s="128"/>
      <c r="R4856" s="129"/>
      <c r="S4856" s="130"/>
      <c r="T4856" s="126"/>
      <c r="U4856" s="124"/>
      <c r="V4856" s="131"/>
      <c r="W4856" s="122"/>
      <c r="X4856" s="124"/>
      <c r="Y4856" s="809" t="s">
        <v>19799</v>
      </c>
      <c r="AB4856" s="123">
        <v>45117</v>
      </c>
    </row>
    <row r="4857" spans="1:29" x14ac:dyDescent="0.25">
      <c r="A4857" s="1428">
        <v>4841</v>
      </c>
      <c r="B4857" s="123">
        <v>45117</v>
      </c>
      <c r="C4857" s="412">
        <f t="shared" si="75"/>
        <v>2023</v>
      </c>
      <c r="D4857" s="805"/>
      <c r="E4857" s="810" t="s">
        <v>606</v>
      </c>
      <c r="F4857" s="806" t="s">
        <v>8442</v>
      </c>
      <c r="G4857" s="805" t="s">
        <v>613</v>
      </c>
      <c r="H4857" s="805" t="s">
        <v>696</v>
      </c>
      <c r="I4857" s="482" t="s">
        <v>651</v>
      </c>
      <c r="J4857" s="535">
        <v>20</v>
      </c>
      <c r="K4857" s="8" t="s">
        <v>14259</v>
      </c>
      <c r="L4857" s="535" t="s">
        <v>19818</v>
      </c>
      <c r="M4857" s="114" t="s">
        <v>1427</v>
      </c>
      <c r="N4857" s="138" t="s">
        <v>1429</v>
      </c>
      <c r="O4857" s="807"/>
      <c r="P4857" s="580">
        <v>33664</v>
      </c>
      <c r="Q4857" s="128"/>
      <c r="R4857" s="129"/>
      <c r="S4857" s="130"/>
      <c r="T4857" s="126"/>
      <c r="U4857" s="124"/>
      <c r="V4857" s="131"/>
      <c r="W4857" s="122"/>
      <c r="X4857" s="124"/>
      <c r="Y4857" s="809" t="s">
        <v>19799</v>
      </c>
      <c r="AB4857" s="123">
        <v>45117</v>
      </c>
    </row>
    <row r="4858" spans="1:29" x14ac:dyDescent="0.25">
      <c r="A4858" s="1428">
        <v>4842</v>
      </c>
      <c r="B4858" s="123">
        <v>45117</v>
      </c>
      <c r="C4858" s="412">
        <f t="shared" si="75"/>
        <v>2023</v>
      </c>
      <c r="D4858" s="805"/>
      <c r="E4858" s="810" t="s">
        <v>606</v>
      </c>
      <c r="F4858" s="806" t="s">
        <v>8442</v>
      </c>
      <c r="G4858" s="805" t="s">
        <v>613</v>
      </c>
      <c r="H4858" s="805" t="s">
        <v>696</v>
      </c>
      <c r="I4858" s="482" t="s">
        <v>651</v>
      </c>
      <c r="J4858" s="535">
        <v>17</v>
      </c>
      <c r="K4858" s="8" t="s">
        <v>14259</v>
      </c>
      <c r="L4858" s="535" t="s">
        <v>19819</v>
      </c>
      <c r="M4858" s="114" t="s">
        <v>1427</v>
      </c>
      <c r="N4858" s="138" t="s">
        <v>1429</v>
      </c>
      <c r="O4858" s="807"/>
      <c r="P4858" s="580">
        <v>11850</v>
      </c>
      <c r="Q4858" s="128"/>
      <c r="R4858" s="129"/>
      <c r="S4858" s="130"/>
      <c r="T4858" s="126"/>
      <c r="U4858" s="124"/>
      <c r="V4858" s="131"/>
      <c r="W4858" s="122"/>
      <c r="X4858" s="124"/>
      <c r="Y4858" s="809" t="s">
        <v>19799</v>
      </c>
      <c r="AB4858" s="123">
        <v>45117</v>
      </c>
    </row>
    <row r="4859" spans="1:29" x14ac:dyDescent="0.25">
      <c r="A4859" s="1428">
        <v>4843</v>
      </c>
      <c r="B4859" s="123">
        <v>45117</v>
      </c>
      <c r="C4859" s="412">
        <f t="shared" si="75"/>
        <v>2023</v>
      </c>
      <c r="D4859" s="805"/>
      <c r="E4859" s="810" t="s">
        <v>606</v>
      </c>
      <c r="F4859" s="806" t="s">
        <v>8442</v>
      </c>
      <c r="G4859" s="805" t="s">
        <v>613</v>
      </c>
      <c r="H4859" s="805" t="s">
        <v>696</v>
      </c>
      <c r="I4859" s="482" t="s">
        <v>651</v>
      </c>
      <c r="J4859" s="535">
        <v>16</v>
      </c>
      <c r="K4859" s="8" t="s">
        <v>14259</v>
      </c>
      <c r="L4859" s="535" t="s">
        <v>19820</v>
      </c>
      <c r="M4859" s="114" t="s">
        <v>1427</v>
      </c>
      <c r="N4859" s="138" t="s">
        <v>1429</v>
      </c>
      <c r="O4859" s="807"/>
      <c r="P4859" s="580">
        <v>36764</v>
      </c>
      <c r="Q4859" s="128"/>
      <c r="R4859" s="129"/>
      <c r="S4859" s="130"/>
      <c r="T4859" s="126"/>
      <c r="U4859" s="124"/>
      <c r="V4859" s="131"/>
      <c r="W4859" s="122"/>
      <c r="X4859" s="124"/>
      <c r="Y4859" s="809" t="s">
        <v>19799</v>
      </c>
      <c r="AB4859" s="123">
        <v>45117</v>
      </c>
    </row>
    <row r="4860" spans="1:29" x14ac:dyDescent="0.25">
      <c r="A4860" s="1428">
        <v>4844</v>
      </c>
      <c r="B4860" s="123">
        <v>45117</v>
      </c>
      <c r="C4860" s="412">
        <f t="shared" si="75"/>
        <v>2023</v>
      </c>
      <c r="D4860" s="805"/>
      <c r="E4860" s="810" t="s">
        <v>606</v>
      </c>
      <c r="F4860" s="806" t="s">
        <v>8442</v>
      </c>
      <c r="G4860" s="805" t="s">
        <v>613</v>
      </c>
      <c r="H4860" s="805" t="s">
        <v>696</v>
      </c>
      <c r="I4860" s="482" t="s">
        <v>651</v>
      </c>
      <c r="J4860" s="535">
        <v>15</v>
      </c>
      <c r="K4860" s="8" t="s">
        <v>14259</v>
      </c>
      <c r="L4860" s="535" t="s">
        <v>19821</v>
      </c>
      <c r="M4860" s="114" t="s">
        <v>1427</v>
      </c>
      <c r="N4860" s="138" t="s">
        <v>1429</v>
      </c>
      <c r="O4860" s="807"/>
      <c r="P4860" s="580">
        <v>16737</v>
      </c>
      <c r="Q4860" s="128"/>
      <c r="R4860" s="129"/>
      <c r="S4860" s="130"/>
      <c r="T4860" s="126"/>
      <c r="U4860" s="124"/>
      <c r="V4860" s="131"/>
      <c r="W4860" s="122"/>
      <c r="X4860" s="124"/>
      <c r="Y4860" s="809" t="s">
        <v>19799</v>
      </c>
      <c r="AB4860" s="123">
        <v>45117</v>
      </c>
    </row>
    <row r="4861" spans="1:29" x14ac:dyDescent="0.25">
      <c r="A4861" s="1428">
        <v>4845</v>
      </c>
      <c r="B4861" s="123">
        <v>45117</v>
      </c>
      <c r="C4861" s="412">
        <f t="shared" si="75"/>
        <v>2023</v>
      </c>
      <c r="D4861" s="805"/>
      <c r="E4861" s="810" t="s">
        <v>606</v>
      </c>
      <c r="F4861" s="806" t="s">
        <v>8442</v>
      </c>
      <c r="G4861" s="805" t="s">
        <v>613</v>
      </c>
      <c r="H4861" s="805" t="s">
        <v>696</v>
      </c>
      <c r="I4861" s="482" t="s">
        <v>651</v>
      </c>
      <c r="J4861" s="535">
        <v>14</v>
      </c>
      <c r="K4861" s="8" t="s">
        <v>14259</v>
      </c>
      <c r="L4861" s="535" t="s">
        <v>19822</v>
      </c>
      <c r="M4861" s="114" t="s">
        <v>1427</v>
      </c>
      <c r="N4861" s="138" t="s">
        <v>1429</v>
      </c>
      <c r="O4861" s="807"/>
      <c r="P4861" s="580">
        <v>15355</v>
      </c>
      <c r="Q4861" s="128"/>
      <c r="R4861" s="129"/>
      <c r="S4861" s="130"/>
      <c r="T4861" s="126"/>
      <c r="U4861" s="124"/>
      <c r="V4861" s="131"/>
      <c r="W4861" s="122"/>
      <c r="X4861" s="124"/>
      <c r="Y4861" s="809" t="s">
        <v>19799</v>
      </c>
      <c r="AB4861" s="123">
        <v>45117</v>
      </c>
    </row>
    <row r="4862" spans="1:29" x14ac:dyDescent="0.25">
      <c r="A4862" s="1428">
        <v>4846</v>
      </c>
      <c r="B4862" s="123">
        <v>45117</v>
      </c>
      <c r="C4862" s="412">
        <f t="shared" si="75"/>
        <v>2023</v>
      </c>
      <c r="D4862" s="805"/>
      <c r="E4862" s="810" t="s">
        <v>606</v>
      </c>
      <c r="F4862" s="806" t="s">
        <v>8442</v>
      </c>
      <c r="G4862" s="805" t="s">
        <v>613</v>
      </c>
      <c r="H4862" s="805" t="s">
        <v>696</v>
      </c>
      <c r="I4862" s="482" t="s">
        <v>651</v>
      </c>
      <c r="J4862" s="535">
        <v>3</v>
      </c>
      <c r="K4862" s="8" t="s">
        <v>14259</v>
      </c>
      <c r="L4862" s="535" t="s">
        <v>19823</v>
      </c>
      <c r="M4862" s="114" t="s">
        <v>1427</v>
      </c>
      <c r="N4862" s="138" t="s">
        <v>1429</v>
      </c>
      <c r="O4862" s="807"/>
      <c r="P4862" s="580">
        <v>21915</v>
      </c>
      <c r="Q4862" s="128"/>
      <c r="R4862" s="129"/>
      <c r="S4862" s="130"/>
      <c r="T4862" s="126"/>
      <c r="U4862" s="124"/>
      <c r="V4862" s="131"/>
      <c r="W4862" s="122"/>
      <c r="X4862" s="124"/>
      <c r="Y4862" s="809" t="s">
        <v>19799</v>
      </c>
      <c r="AB4862" s="123">
        <v>45117</v>
      </c>
    </row>
    <row r="4863" spans="1:29" x14ac:dyDescent="0.25">
      <c r="A4863" s="1428">
        <v>4847</v>
      </c>
      <c r="B4863" s="123">
        <v>45117</v>
      </c>
      <c r="C4863" s="412">
        <f t="shared" si="75"/>
        <v>2023</v>
      </c>
      <c r="D4863" s="805"/>
      <c r="E4863" s="810" t="s">
        <v>606</v>
      </c>
      <c r="F4863" s="806" t="s">
        <v>8442</v>
      </c>
      <c r="G4863" s="805" t="s">
        <v>613</v>
      </c>
      <c r="H4863" s="805" t="s">
        <v>696</v>
      </c>
      <c r="I4863" s="482" t="s">
        <v>651</v>
      </c>
      <c r="J4863" s="535" t="s">
        <v>19813</v>
      </c>
      <c r="K4863" s="8" t="s">
        <v>14259</v>
      </c>
      <c r="L4863" s="535" t="s">
        <v>19824</v>
      </c>
      <c r="M4863" s="114" t="s">
        <v>1427</v>
      </c>
      <c r="N4863" s="138" t="s">
        <v>1429</v>
      </c>
      <c r="O4863" s="807"/>
      <c r="P4863" s="580">
        <v>1836</v>
      </c>
      <c r="Q4863" s="128"/>
      <c r="R4863" s="129"/>
      <c r="S4863" s="130"/>
      <c r="T4863" s="126"/>
      <c r="U4863" s="124"/>
      <c r="V4863" s="131"/>
      <c r="W4863" s="122"/>
      <c r="X4863" s="124"/>
      <c r="Y4863" s="809" t="s">
        <v>19799</v>
      </c>
      <c r="AB4863" s="123">
        <v>45117</v>
      </c>
    </row>
    <row r="4864" spans="1:29" hidden="1" x14ac:dyDescent="0.25">
      <c r="A4864" s="56">
        <v>4848</v>
      </c>
      <c r="B4864" s="45">
        <v>45118</v>
      </c>
      <c r="C4864" s="412">
        <f t="shared" si="75"/>
        <v>2023</v>
      </c>
      <c r="D4864" s="46" t="s">
        <v>18914</v>
      </c>
      <c r="E4864" s="47">
        <v>100210986</v>
      </c>
      <c r="F4864" s="48" t="s">
        <v>8442</v>
      </c>
      <c r="G4864" s="46" t="s">
        <v>613</v>
      </c>
      <c r="H4864" s="46" t="s">
        <v>18884</v>
      </c>
      <c r="I4864" s="50" t="s">
        <v>653</v>
      </c>
      <c r="J4864" s="56">
        <v>22</v>
      </c>
      <c r="K4864" s="10"/>
      <c r="L4864" s="56" t="s">
        <v>18915</v>
      </c>
      <c r="M4864" s="62" t="s">
        <v>1427</v>
      </c>
      <c r="N4864" s="44" t="s">
        <v>1429</v>
      </c>
      <c r="O4864" s="50" t="s">
        <v>1433</v>
      </c>
      <c r="P4864" s="62" t="s">
        <v>18916</v>
      </c>
      <c r="Q4864" s="52" t="s">
        <v>834</v>
      </c>
      <c r="R4864" s="53" t="s">
        <v>22403</v>
      </c>
      <c r="S4864" s="54"/>
      <c r="T4864" s="50" t="s">
        <v>1415</v>
      </c>
      <c r="U4864" s="49" t="s">
        <v>1416</v>
      </c>
      <c r="V4864" s="55">
        <v>45119</v>
      </c>
      <c r="W4864" s="107" t="s">
        <v>1419</v>
      </c>
      <c r="X4864" s="49" t="s">
        <v>1426</v>
      </c>
      <c r="Y4864" s="10"/>
      <c r="Z4864" s="10" t="s">
        <v>1647</v>
      </c>
      <c r="AA4864" s="10"/>
      <c r="AB4864" s="45">
        <v>45118</v>
      </c>
      <c r="AC4864" s="10"/>
    </row>
    <row r="4865" spans="1:29" hidden="1" x14ac:dyDescent="0.25">
      <c r="A4865" s="409">
        <v>4849</v>
      </c>
      <c r="B4865" s="410">
        <v>45118</v>
      </c>
      <c r="C4865" s="412">
        <f t="shared" si="75"/>
        <v>2023</v>
      </c>
      <c r="D4865" s="22" t="s">
        <v>18929</v>
      </c>
      <c r="E4865" s="23" t="s">
        <v>606</v>
      </c>
      <c r="F4865" s="24" t="s">
        <v>8442</v>
      </c>
      <c r="G4865" s="22" t="s">
        <v>613</v>
      </c>
      <c r="H4865" s="22" t="s">
        <v>2334</v>
      </c>
      <c r="I4865" s="26" t="s">
        <v>668</v>
      </c>
      <c r="J4865" s="409">
        <v>273</v>
      </c>
      <c r="K4865" s="8"/>
      <c r="L4865" s="413" t="s">
        <v>18930</v>
      </c>
      <c r="M4865" s="413" t="s">
        <v>1427</v>
      </c>
      <c r="N4865" s="39" t="s">
        <v>1429</v>
      </c>
      <c r="O4865" s="26" t="s">
        <v>1325</v>
      </c>
      <c r="P4865" s="413" t="s">
        <v>18931</v>
      </c>
      <c r="Q4865" s="28" t="s">
        <v>9586</v>
      </c>
      <c r="R4865" s="29" t="s">
        <v>28380</v>
      </c>
      <c r="S4865" s="30">
        <v>45344</v>
      </c>
      <c r="T4865" s="26" t="s">
        <v>1415</v>
      </c>
      <c r="U4865" s="25" t="s">
        <v>1416</v>
      </c>
      <c r="V4865" s="31">
        <v>45390</v>
      </c>
      <c r="W4865" s="99" t="s">
        <v>28381</v>
      </c>
      <c r="X4865" s="25" t="s">
        <v>23286</v>
      </c>
      <c r="Y4865" s="8"/>
      <c r="Z4865" s="8"/>
      <c r="AA4865" s="8"/>
      <c r="AB4865" s="410">
        <v>45118</v>
      </c>
      <c r="AC4865" s="8"/>
    </row>
    <row r="4866" spans="1:29" s="8" customFormat="1" hidden="1" x14ac:dyDescent="0.25">
      <c r="A4866" s="409">
        <v>4850</v>
      </c>
      <c r="B4866" s="410">
        <v>45118</v>
      </c>
      <c r="C4866" s="412">
        <f t="shared" si="75"/>
        <v>2023</v>
      </c>
      <c r="D4866" s="22" t="s">
        <v>19005</v>
      </c>
      <c r="E4866" s="23" t="s">
        <v>606</v>
      </c>
      <c r="F4866" s="24" t="s">
        <v>8442</v>
      </c>
      <c r="G4866" s="22" t="s">
        <v>613</v>
      </c>
      <c r="H4866" s="22" t="s">
        <v>807</v>
      </c>
      <c r="I4866" s="26" t="s">
        <v>716</v>
      </c>
      <c r="J4866" s="409">
        <v>267</v>
      </c>
      <c r="L4866" s="413" t="s">
        <v>19006</v>
      </c>
      <c r="M4866" s="413" t="s">
        <v>1427</v>
      </c>
      <c r="N4866" s="39" t="s">
        <v>1429</v>
      </c>
      <c r="O4866" s="26" t="s">
        <v>1453</v>
      </c>
      <c r="P4866" s="413" t="s">
        <v>19007</v>
      </c>
      <c r="Q4866" s="28" t="s">
        <v>9586</v>
      </c>
      <c r="R4866" s="29" t="s">
        <v>32165</v>
      </c>
      <c r="S4866" s="30">
        <v>45344</v>
      </c>
      <c r="T4866" s="26" t="s">
        <v>1415</v>
      </c>
      <c r="U4866" s="25" t="s">
        <v>1416</v>
      </c>
      <c r="V4866" s="31">
        <v>45460</v>
      </c>
      <c r="W4866" s="99" t="s">
        <v>32146</v>
      </c>
      <c r="X4866" s="25" t="s">
        <v>23286</v>
      </c>
      <c r="AB4866" s="410">
        <v>45118</v>
      </c>
    </row>
    <row r="4867" spans="1:29" s="10" customFormat="1" ht="15" hidden="1" customHeight="1" x14ac:dyDescent="0.25">
      <c r="A4867" s="1428">
        <v>4851</v>
      </c>
      <c r="B4867" s="123">
        <v>45118</v>
      </c>
      <c r="C4867" s="412">
        <f t="shared" si="75"/>
        <v>2023</v>
      </c>
      <c r="D4867" s="777" t="s">
        <v>19600</v>
      </c>
      <c r="E4867" s="3330">
        <v>100259441</v>
      </c>
      <c r="F4867" s="778" t="s">
        <v>8442</v>
      </c>
      <c r="G4867" s="777" t="s">
        <v>613</v>
      </c>
      <c r="H4867" s="777" t="s">
        <v>693</v>
      </c>
      <c r="I4867" s="779" t="s">
        <v>713</v>
      </c>
      <c r="J4867" s="124">
        <v>148</v>
      </c>
      <c r="K4867" s="1"/>
      <c r="L4867" s="779" t="s">
        <v>19601</v>
      </c>
      <c r="M4867" s="114" t="s">
        <v>1427</v>
      </c>
      <c r="N4867" s="138" t="s">
        <v>1429</v>
      </c>
      <c r="O4867" s="779" t="s">
        <v>1601</v>
      </c>
      <c r="P4867" s="808" t="s">
        <v>5164</v>
      </c>
      <c r="Q4867" s="128"/>
      <c r="R4867" s="129"/>
      <c r="S4867" s="130"/>
      <c r="T4867" s="126"/>
      <c r="U4867" s="124"/>
      <c r="V4867" s="131"/>
      <c r="W4867" s="122"/>
      <c r="X4867" s="124"/>
      <c r="Y4867" s="1"/>
      <c r="Z4867" s="785" t="s">
        <v>19607</v>
      </c>
      <c r="AA4867" s="1"/>
      <c r="AB4867" s="123">
        <v>45118</v>
      </c>
      <c r="AC4867" s="1"/>
    </row>
    <row r="4868" spans="1:29" s="8" customFormat="1" x14ac:dyDescent="0.25">
      <c r="A4868" s="1428">
        <v>4852</v>
      </c>
      <c r="B4868" s="123">
        <v>45118</v>
      </c>
      <c r="C4868" s="412">
        <f t="shared" si="75"/>
        <v>2023</v>
      </c>
      <c r="D4868" s="782"/>
      <c r="E4868" s="812" t="s">
        <v>606</v>
      </c>
      <c r="F4868" s="813" t="s">
        <v>8442</v>
      </c>
      <c r="G4868" s="782" t="s">
        <v>613</v>
      </c>
      <c r="H4868" s="814" t="s">
        <v>696</v>
      </c>
      <c r="I4868" s="2197" t="s">
        <v>651</v>
      </c>
      <c r="J4868" s="2200">
        <v>59</v>
      </c>
      <c r="K4868" s="8" t="s">
        <v>14259</v>
      </c>
      <c r="L4868" s="535" t="s">
        <v>19825</v>
      </c>
      <c r="M4868" s="114" t="s">
        <v>1427</v>
      </c>
      <c r="N4868" s="138" t="s">
        <v>1429</v>
      </c>
      <c r="O4868" s="783"/>
      <c r="P4868" s="2203">
        <v>20700</v>
      </c>
      <c r="Q4868" s="118"/>
      <c r="R4868" s="119"/>
      <c r="S4868" s="120"/>
      <c r="T4868" s="114"/>
      <c r="U4868" s="115"/>
      <c r="V4868" s="121"/>
      <c r="W4868" s="135"/>
      <c r="X4868" s="115"/>
      <c r="Y4868" s="809" t="s">
        <v>19607</v>
      </c>
      <c r="Z4868" s="785"/>
      <c r="AA4868" s="1"/>
      <c r="AB4868" s="123">
        <v>45118</v>
      </c>
      <c r="AC4868" s="1"/>
    </row>
    <row r="4869" spans="1:29" x14ac:dyDescent="0.25">
      <c r="A4869" s="1428">
        <v>4853</v>
      </c>
      <c r="B4869" s="123">
        <v>45118</v>
      </c>
      <c r="C4869" s="412">
        <f t="shared" si="75"/>
        <v>2023</v>
      </c>
      <c r="D4869" s="782"/>
      <c r="E4869" s="812" t="s">
        <v>606</v>
      </c>
      <c r="F4869" s="813" t="s">
        <v>8442</v>
      </c>
      <c r="G4869" s="782" t="s">
        <v>613</v>
      </c>
      <c r="H4869" s="814" t="s">
        <v>696</v>
      </c>
      <c r="I4869" s="2197" t="s">
        <v>651</v>
      </c>
      <c r="J4869" s="2200">
        <v>58</v>
      </c>
      <c r="K4869" s="8" t="s">
        <v>14259</v>
      </c>
      <c r="L4869" s="535" t="s">
        <v>19826</v>
      </c>
      <c r="M4869" s="114" t="s">
        <v>1427</v>
      </c>
      <c r="N4869" s="138" t="s">
        <v>1429</v>
      </c>
      <c r="O4869" s="783"/>
      <c r="P4869" s="2203">
        <v>10392</v>
      </c>
      <c r="Q4869" s="118"/>
      <c r="R4869" s="119"/>
      <c r="S4869" s="120"/>
      <c r="T4869" s="114"/>
      <c r="U4869" s="115"/>
      <c r="V4869" s="121"/>
      <c r="W4869" s="135"/>
      <c r="X4869" s="115"/>
      <c r="Y4869" s="809" t="s">
        <v>19607</v>
      </c>
      <c r="Z4869" s="785"/>
      <c r="AB4869" s="123">
        <v>45118</v>
      </c>
    </row>
    <row r="4870" spans="1:29" x14ac:dyDescent="0.25">
      <c r="A4870" s="1428">
        <v>4854</v>
      </c>
      <c r="B4870" s="123">
        <v>45118</v>
      </c>
      <c r="C4870" s="412">
        <f t="shared" si="75"/>
        <v>2023</v>
      </c>
      <c r="D4870" s="782"/>
      <c r="E4870" s="812" t="s">
        <v>606</v>
      </c>
      <c r="F4870" s="813" t="s">
        <v>8442</v>
      </c>
      <c r="G4870" s="782" t="s">
        <v>613</v>
      </c>
      <c r="H4870" s="814" t="s">
        <v>696</v>
      </c>
      <c r="I4870" s="2197" t="s">
        <v>651</v>
      </c>
      <c r="J4870" s="2200">
        <v>97</v>
      </c>
      <c r="K4870" s="8" t="s">
        <v>14259</v>
      </c>
      <c r="L4870" s="535" t="s">
        <v>3585</v>
      </c>
      <c r="M4870" s="114" t="s">
        <v>1427</v>
      </c>
      <c r="N4870" s="138" t="s">
        <v>1429</v>
      </c>
      <c r="O4870" s="783"/>
      <c r="P4870" s="2203">
        <v>18296</v>
      </c>
      <c r="Q4870" s="118"/>
      <c r="R4870" s="119"/>
      <c r="S4870" s="120"/>
      <c r="T4870" s="114"/>
      <c r="U4870" s="115"/>
      <c r="V4870" s="121"/>
      <c r="W4870" s="135"/>
      <c r="X4870" s="115"/>
      <c r="Y4870" s="809" t="s">
        <v>19607</v>
      </c>
      <c r="Z4870" s="785"/>
      <c r="AB4870" s="123">
        <v>45118</v>
      </c>
    </row>
    <row r="4871" spans="1:29" x14ac:dyDescent="0.25">
      <c r="A4871" s="1428">
        <v>4855</v>
      </c>
      <c r="B4871" s="123">
        <v>45118</v>
      </c>
      <c r="C4871" s="412">
        <f t="shared" si="75"/>
        <v>2023</v>
      </c>
      <c r="D4871" s="782"/>
      <c r="E4871" s="812" t="s">
        <v>606</v>
      </c>
      <c r="F4871" s="813" t="s">
        <v>8442</v>
      </c>
      <c r="G4871" s="782" t="s">
        <v>613</v>
      </c>
      <c r="H4871" s="814" t="s">
        <v>696</v>
      </c>
      <c r="I4871" s="482" t="s">
        <v>651</v>
      </c>
      <c r="J4871" s="535">
        <v>98</v>
      </c>
      <c r="K4871" s="8" t="s">
        <v>14259</v>
      </c>
      <c r="L4871" s="535" t="s">
        <v>19827</v>
      </c>
      <c r="M4871" s="114" t="s">
        <v>1427</v>
      </c>
      <c r="N4871" s="138" t="s">
        <v>1429</v>
      </c>
      <c r="O4871" s="783"/>
      <c r="P4871" s="580">
        <v>21150</v>
      </c>
      <c r="Q4871" s="118"/>
      <c r="R4871" s="119"/>
      <c r="S4871" s="120"/>
      <c r="T4871" s="114"/>
      <c r="U4871" s="115"/>
      <c r="V4871" s="121"/>
      <c r="W4871" s="135"/>
      <c r="X4871" s="115"/>
      <c r="Y4871" s="809" t="s">
        <v>19607</v>
      </c>
      <c r="Z4871" s="785"/>
      <c r="AB4871" s="123">
        <v>45118</v>
      </c>
    </row>
    <row r="4872" spans="1:29" x14ac:dyDescent="0.25">
      <c r="A4872" s="1428">
        <v>4856</v>
      </c>
      <c r="B4872" s="123">
        <v>45118</v>
      </c>
      <c r="C4872" s="412">
        <f t="shared" si="75"/>
        <v>2023</v>
      </c>
      <c r="D4872" s="782"/>
      <c r="E4872" s="812" t="s">
        <v>606</v>
      </c>
      <c r="F4872" s="813" t="s">
        <v>8442</v>
      </c>
      <c r="G4872" s="782" t="s">
        <v>613</v>
      </c>
      <c r="H4872" s="814" t="s">
        <v>696</v>
      </c>
      <c r="I4872" s="482" t="s">
        <v>651</v>
      </c>
      <c r="J4872" s="535">
        <v>99</v>
      </c>
      <c r="K4872" s="8" t="s">
        <v>14259</v>
      </c>
      <c r="L4872" s="535" t="s">
        <v>19828</v>
      </c>
      <c r="M4872" s="114" t="s">
        <v>1427</v>
      </c>
      <c r="N4872" s="138" t="s">
        <v>1429</v>
      </c>
      <c r="O4872" s="783"/>
      <c r="P4872" s="580">
        <v>17069</v>
      </c>
      <c r="Q4872" s="118"/>
      <c r="R4872" s="119"/>
      <c r="S4872" s="120"/>
      <c r="T4872" s="114"/>
      <c r="U4872" s="115"/>
      <c r="V4872" s="121"/>
      <c r="W4872" s="135"/>
      <c r="X4872" s="115"/>
      <c r="Y4872" s="809" t="s">
        <v>19607</v>
      </c>
      <c r="Z4872" s="785"/>
      <c r="AB4872" s="123">
        <v>45118</v>
      </c>
    </row>
    <row r="4873" spans="1:29" x14ac:dyDescent="0.25">
      <c r="A4873" s="1428">
        <v>4857</v>
      </c>
      <c r="B4873" s="123">
        <v>45118</v>
      </c>
      <c r="C4873" s="412">
        <f t="shared" si="75"/>
        <v>2023</v>
      </c>
      <c r="D4873" s="782"/>
      <c r="E4873" s="812" t="s">
        <v>606</v>
      </c>
      <c r="F4873" s="813" t="s">
        <v>8442</v>
      </c>
      <c r="G4873" s="782" t="s">
        <v>613</v>
      </c>
      <c r="H4873" s="814" t="s">
        <v>696</v>
      </c>
      <c r="I4873" s="482" t="s">
        <v>651</v>
      </c>
      <c r="J4873" s="535">
        <v>96</v>
      </c>
      <c r="K4873" s="8" t="s">
        <v>14259</v>
      </c>
      <c r="L4873" s="535" t="s">
        <v>19829</v>
      </c>
      <c r="M4873" s="114" t="s">
        <v>1427</v>
      </c>
      <c r="N4873" s="138" t="s">
        <v>1429</v>
      </c>
      <c r="O4873" s="783"/>
      <c r="P4873" s="580">
        <v>35898</v>
      </c>
      <c r="Q4873" s="118"/>
      <c r="R4873" s="119"/>
      <c r="S4873" s="120"/>
      <c r="T4873" s="114"/>
      <c r="U4873" s="115"/>
      <c r="V4873" s="121"/>
      <c r="W4873" s="135"/>
      <c r="X4873" s="115"/>
      <c r="Y4873" s="809" t="s">
        <v>19607</v>
      </c>
      <c r="Z4873" s="785"/>
      <c r="AB4873" s="123">
        <v>45118</v>
      </c>
    </row>
    <row r="4874" spans="1:29" x14ac:dyDescent="0.25">
      <c r="A4874" s="1428">
        <v>4858</v>
      </c>
      <c r="B4874" s="123">
        <v>45118</v>
      </c>
      <c r="C4874" s="412">
        <f t="shared" si="75"/>
        <v>2023</v>
      </c>
      <c r="D4874" s="782"/>
      <c r="E4874" s="812" t="s">
        <v>606</v>
      </c>
      <c r="F4874" s="813" t="s">
        <v>8442</v>
      </c>
      <c r="G4874" s="782" t="s">
        <v>613</v>
      </c>
      <c r="H4874" s="814" t="s">
        <v>696</v>
      </c>
      <c r="I4874" s="482" t="s">
        <v>651</v>
      </c>
      <c r="J4874" s="535">
        <v>95</v>
      </c>
      <c r="K4874" s="8" t="s">
        <v>14259</v>
      </c>
      <c r="L4874" s="535" t="s">
        <v>19830</v>
      </c>
      <c r="M4874" s="114" t="s">
        <v>1427</v>
      </c>
      <c r="N4874" s="138" t="s">
        <v>1429</v>
      </c>
      <c r="O4874" s="783"/>
      <c r="P4874" s="580">
        <v>15736</v>
      </c>
      <c r="Q4874" s="118"/>
      <c r="R4874" s="119"/>
      <c r="S4874" s="120"/>
      <c r="T4874" s="114"/>
      <c r="U4874" s="115"/>
      <c r="V4874" s="121"/>
      <c r="W4874" s="135"/>
      <c r="X4874" s="115"/>
      <c r="Y4874" s="809" t="s">
        <v>19607</v>
      </c>
      <c r="Z4874" s="785"/>
      <c r="AB4874" s="123">
        <v>45118</v>
      </c>
    </row>
    <row r="4875" spans="1:29" x14ac:dyDescent="0.25">
      <c r="A4875" s="1428">
        <v>4859</v>
      </c>
      <c r="B4875" s="123">
        <v>45118</v>
      </c>
      <c r="C4875" s="412">
        <f t="shared" si="75"/>
        <v>2023</v>
      </c>
      <c r="D4875" s="782"/>
      <c r="E4875" s="812" t="s">
        <v>606</v>
      </c>
      <c r="F4875" s="813" t="s">
        <v>8442</v>
      </c>
      <c r="G4875" s="782" t="s">
        <v>613</v>
      </c>
      <c r="H4875" s="814" t="s">
        <v>696</v>
      </c>
      <c r="I4875" s="482" t="s">
        <v>651</v>
      </c>
      <c r="J4875" s="535">
        <v>90</v>
      </c>
      <c r="K4875" s="8" t="s">
        <v>14259</v>
      </c>
      <c r="L4875" s="535" t="s">
        <v>19831</v>
      </c>
      <c r="M4875" s="114" t="s">
        <v>1427</v>
      </c>
      <c r="N4875" s="138" t="s">
        <v>1429</v>
      </c>
      <c r="O4875" s="783"/>
      <c r="P4875" s="580">
        <v>10308</v>
      </c>
      <c r="Q4875" s="118"/>
      <c r="R4875" s="119"/>
      <c r="S4875" s="120"/>
      <c r="T4875" s="114"/>
      <c r="U4875" s="115"/>
      <c r="V4875" s="121"/>
      <c r="W4875" s="135"/>
      <c r="X4875" s="115"/>
      <c r="Y4875" s="809" t="s">
        <v>19607</v>
      </c>
      <c r="Z4875" s="785"/>
      <c r="AB4875" s="123">
        <v>45118</v>
      </c>
    </row>
    <row r="4876" spans="1:29" x14ac:dyDescent="0.25">
      <c r="A4876" s="1428">
        <v>4860</v>
      </c>
      <c r="B4876" s="123">
        <v>45118</v>
      </c>
      <c r="C4876" s="412">
        <f t="shared" si="75"/>
        <v>2023</v>
      </c>
      <c r="D4876" s="782"/>
      <c r="E4876" s="812" t="s">
        <v>606</v>
      </c>
      <c r="F4876" s="813" t="s">
        <v>8442</v>
      </c>
      <c r="G4876" s="782" t="s">
        <v>613</v>
      </c>
      <c r="H4876" s="814" t="s">
        <v>696</v>
      </c>
      <c r="I4876" s="482" t="s">
        <v>651</v>
      </c>
      <c r="J4876" s="535">
        <v>82</v>
      </c>
      <c r="K4876" s="8" t="s">
        <v>14259</v>
      </c>
      <c r="L4876" s="535" t="s">
        <v>19832</v>
      </c>
      <c r="M4876" s="114" t="s">
        <v>1427</v>
      </c>
      <c r="N4876" s="138" t="s">
        <v>1429</v>
      </c>
      <c r="O4876" s="783"/>
      <c r="P4876" s="580">
        <v>15126</v>
      </c>
      <c r="Q4876" s="118"/>
      <c r="R4876" s="119"/>
      <c r="S4876" s="120"/>
      <c r="T4876" s="114"/>
      <c r="U4876" s="115"/>
      <c r="V4876" s="121"/>
      <c r="W4876" s="135"/>
      <c r="X4876" s="115"/>
      <c r="Y4876" s="809" t="s">
        <v>19607</v>
      </c>
      <c r="Z4876" s="785"/>
      <c r="AB4876" s="123">
        <v>45118</v>
      </c>
    </row>
    <row r="4877" spans="1:29" x14ac:dyDescent="0.25">
      <c r="A4877" s="1428">
        <v>4861</v>
      </c>
      <c r="B4877" s="123">
        <v>45118</v>
      </c>
      <c r="C4877" s="412">
        <f t="shared" si="75"/>
        <v>2023</v>
      </c>
      <c r="D4877" s="782"/>
      <c r="E4877" s="812" t="s">
        <v>606</v>
      </c>
      <c r="F4877" s="813" t="s">
        <v>8442</v>
      </c>
      <c r="G4877" s="782" t="s">
        <v>613</v>
      </c>
      <c r="H4877" s="814" t="s">
        <v>696</v>
      </c>
      <c r="I4877" s="482" t="s">
        <v>651</v>
      </c>
      <c r="J4877" s="535">
        <v>83</v>
      </c>
      <c r="K4877" s="8" t="s">
        <v>14259</v>
      </c>
      <c r="L4877" s="535" t="s">
        <v>19833</v>
      </c>
      <c r="M4877" s="114" t="s">
        <v>1427</v>
      </c>
      <c r="N4877" s="138" t="s">
        <v>1429</v>
      </c>
      <c r="O4877" s="783"/>
      <c r="P4877" s="580">
        <v>19740</v>
      </c>
      <c r="Q4877" s="118"/>
      <c r="R4877" s="119"/>
      <c r="S4877" s="120"/>
      <c r="T4877" s="114"/>
      <c r="U4877" s="115"/>
      <c r="V4877" s="121"/>
      <c r="W4877" s="135"/>
      <c r="X4877" s="115"/>
      <c r="Y4877" s="809" t="s">
        <v>19607</v>
      </c>
      <c r="Z4877" s="785"/>
      <c r="AB4877" s="123">
        <v>45118</v>
      </c>
    </row>
    <row r="4878" spans="1:29" x14ac:dyDescent="0.25">
      <c r="A4878" s="1428">
        <v>4862</v>
      </c>
      <c r="B4878" s="123">
        <v>45118</v>
      </c>
      <c r="C4878" s="412">
        <f t="shared" si="75"/>
        <v>2023</v>
      </c>
      <c r="D4878" s="782"/>
      <c r="E4878" s="812" t="s">
        <v>606</v>
      </c>
      <c r="F4878" s="813" t="s">
        <v>8442</v>
      </c>
      <c r="G4878" s="782" t="s">
        <v>613</v>
      </c>
      <c r="H4878" s="814" t="s">
        <v>696</v>
      </c>
      <c r="I4878" s="482" t="s">
        <v>651</v>
      </c>
      <c r="J4878" s="535">
        <v>74</v>
      </c>
      <c r="K4878" s="8" t="s">
        <v>14259</v>
      </c>
      <c r="L4878" s="535" t="s">
        <v>19834</v>
      </c>
      <c r="M4878" s="114" t="s">
        <v>1427</v>
      </c>
      <c r="N4878" s="138" t="s">
        <v>1429</v>
      </c>
      <c r="O4878" s="783"/>
      <c r="P4878" s="580">
        <v>30980</v>
      </c>
      <c r="Q4878" s="118"/>
      <c r="R4878" s="119"/>
      <c r="S4878" s="120"/>
      <c r="T4878" s="114"/>
      <c r="U4878" s="115"/>
      <c r="V4878" s="121"/>
      <c r="W4878" s="135"/>
      <c r="X4878" s="115"/>
      <c r="Y4878" s="809" t="s">
        <v>19607</v>
      </c>
      <c r="Z4878" s="785"/>
      <c r="AB4878" s="123">
        <v>45118</v>
      </c>
    </row>
    <row r="4879" spans="1:29" hidden="1" x14ac:dyDescent="0.25">
      <c r="A4879" s="2091">
        <v>4863</v>
      </c>
      <c r="B4879" s="2092">
        <v>45118</v>
      </c>
      <c r="C4879" s="412">
        <f t="shared" si="75"/>
        <v>2023</v>
      </c>
      <c r="D4879" s="2094" t="s">
        <v>27454</v>
      </c>
      <c r="E4879" s="2095" t="s">
        <v>606</v>
      </c>
      <c r="F4879" s="2096" t="s">
        <v>8442</v>
      </c>
      <c r="G4879" s="2094" t="s">
        <v>613</v>
      </c>
      <c r="H4879" s="2094" t="s">
        <v>783</v>
      </c>
      <c r="I4879" s="2109" t="s">
        <v>29155</v>
      </c>
      <c r="J4879" s="2360">
        <v>56</v>
      </c>
      <c r="K4879" s="2105"/>
      <c r="L4879" s="2360" t="s">
        <v>19835</v>
      </c>
      <c r="M4879" s="2097" t="s">
        <v>1427</v>
      </c>
      <c r="N4879" s="2100" t="s">
        <v>1429</v>
      </c>
      <c r="O4879" s="2097" t="s">
        <v>1601</v>
      </c>
      <c r="P4879" s="3502">
        <v>3051</v>
      </c>
      <c r="Q4879" s="2125" t="s">
        <v>9586</v>
      </c>
      <c r="R4879" s="2101" t="s">
        <v>29156</v>
      </c>
      <c r="S4879" s="2102">
        <v>45344</v>
      </c>
      <c r="T4879" s="2097" t="s">
        <v>1415</v>
      </c>
      <c r="U4879" s="2098" t="s">
        <v>1416</v>
      </c>
      <c r="V4879" s="2103">
        <v>45403</v>
      </c>
      <c r="W4879" s="2104" t="s">
        <v>29157</v>
      </c>
      <c r="X4879" s="2098" t="s">
        <v>23286</v>
      </c>
      <c r="Y4879" s="2105"/>
      <c r="Z4879" s="2105"/>
      <c r="AA4879" s="2105"/>
      <c r="AB4879" s="2092">
        <v>45118</v>
      </c>
      <c r="AC4879" s="4396">
        <v>45344</v>
      </c>
    </row>
    <row r="4880" spans="1:29" hidden="1" x14ac:dyDescent="0.25">
      <c r="A4880" s="1428">
        <v>4864</v>
      </c>
      <c r="B4880" s="123">
        <v>45118</v>
      </c>
      <c r="C4880" s="412">
        <f t="shared" si="75"/>
        <v>2023</v>
      </c>
      <c r="D4880" s="814" t="s">
        <v>19836</v>
      </c>
      <c r="E4880" s="812">
        <v>100348095</v>
      </c>
      <c r="F4880" s="781" t="s">
        <v>8442</v>
      </c>
      <c r="G4880" s="782" t="s">
        <v>613</v>
      </c>
      <c r="H4880" s="814" t="s">
        <v>647</v>
      </c>
      <c r="I4880" s="807" t="s">
        <v>649</v>
      </c>
      <c r="J4880" s="535">
        <v>172</v>
      </c>
      <c r="K4880" s="809"/>
      <c r="L4880" s="535">
        <v>16347</v>
      </c>
      <c r="M4880" s="114" t="s">
        <v>1427</v>
      </c>
      <c r="N4880" s="138" t="s">
        <v>1429</v>
      </c>
      <c r="O4880" s="815" t="s">
        <v>1433</v>
      </c>
      <c r="P4880" s="580">
        <v>21477</v>
      </c>
      <c r="Q4880" s="118"/>
      <c r="R4880" s="119"/>
      <c r="S4880" s="120"/>
      <c r="T4880" s="114"/>
      <c r="U4880" s="115"/>
      <c r="V4880" s="121"/>
      <c r="W4880" s="135"/>
      <c r="X4880" s="115"/>
      <c r="Y4880" s="809"/>
      <c r="Z4880" s="809" t="s">
        <v>19607</v>
      </c>
      <c r="AB4880" s="123">
        <v>45118</v>
      </c>
    </row>
    <row r="4881" spans="1:29" hidden="1" x14ac:dyDescent="0.25">
      <c r="A4881" s="1428">
        <v>4865</v>
      </c>
      <c r="B4881" s="123">
        <v>45118</v>
      </c>
      <c r="C4881" s="412">
        <f t="shared" ref="C4881:C4944" si="76">YEAR(B4881)</f>
        <v>2023</v>
      </c>
      <c r="D4881" s="814" t="s">
        <v>19837</v>
      </c>
      <c r="E4881" s="812">
        <v>100348096</v>
      </c>
      <c r="F4881" s="781" t="s">
        <v>8442</v>
      </c>
      <c r="G4881" s="782" t="s">
        <v>613</v>
      </c>
      <c r="H4881" s="814" t="s">
        <v>647</v>
      </c>
      <c r="I4881" s="807" t="s">
        <v>649</v>
      </c>
      <c r="J4881" s="535">
        <v>173</v>
      </c>
      <c r="K4881" s="809"/>
      <c r="L4881" s="535">
        <v>16317</v>
      </c>
      <c r="M4881" s="114" t="s">
        <v>1427</v>
      </c>
      <c r="N4881" s="138" t="s">
        <v>1429</v>
      </c>
      <c r="O4881" s="815" t="s">
        <v>1433</v>
      </c>
      <c r="P4881" s="580">
        <v>23788</v>
      </c>
      <c r="Q4881" s="118"/>
      <c r="R4881" s="119"/>
      <c r="S4881" s="120"/>
      <c r="T4881" s="114"/>
      <c r="U4881" s="115"/>
      <c r="V4881" s="121"/>
      <c r="W4881" s="135"/>
      <c r="X4881" s="115"/>
      <c r="Y4881" s="809"/>
      <c r="Z4881" s="809" t="s">
        <v>19607</v>
      </c>
      <c r="AB4881" s="123">
        <v>45118</v>
      </c>
    </row>
    <row r="4882" spans="1:29" s="2105" customFormat="1" hidden="1" x14ac:dyDescent="0.25">
      <c r="A4882" s="1428">
        <v>4866</v>
      </c>
      <c r="B4882" s="123">
        <v>45118</v>
      </c>
      <c r="C4882" s="412">
        <f t="shared" si="76"/>
        <v>2023</v>
      </c>
      <c r="D4882" s="814" t="s">
        <v>19838</v>
      </c>
      <c r="E4882" s="812">
        <v>100380119</v>
      </c>
      <c r="F4882" s="813" t="s">
        <v>8442</v>
      </c>
      <c r="G4882" s="782" t="s">
        <v>613</v>
      </c>
      <c r="H4882" s="814" t="s">
        <v>647</v>
      </c>
      <c r="I4882" s="815" t="s">
        <v>792</v>
      </c>
      <c r="J4882" s="3463">
        <v>111</v>
      </c>
      <c r="K4882" s="809"/>
      <c r="L4882" s="535">
        <v>241163</v>
      </c>
      <c r="M4882" s="114" t="s">
        <v>1427</v>
      </c>
      <c r="N4882" s="138" t="s">
        <v>1429</v>
      </c>
      <c r="O4882" s="815" t="s">
        <v>1527</v>
      </c>
      <c r="P4882" s="580">
        <v>13407</v>
      </c>
      <c r="Q4882" s="118"/>
      <c r="R4882" s="119"/>
      <c r="S4882" s="120"/>
      <c r="T4882" s="114"/>
      <c r="U4882" s="115"/>
      <c r="V4882" s="121"/>
      <c r="W4882" s="135"/>
      <c r="X4882" s="115"/>
      <c r="Y4882" s="809"/>
      <c r="Z4882" s="809" t="s">
        <v>19607</v>
      </c>
      <c r="AA4882" s="1"/>
      <c r="AB4882" s="123">
        <v>45118</v>
      </c>
      <c r="AC4882" s="1"/>
    </row>
    <row r="4883" spans="1:29" x14ac:dyDescent="0.25">
      <c r="A4883" s="1428">
        <v>4867</v>
      </c>
      <c r="B4883" s="123">
        <v>45118</v>
      </c>
      <c r="C4883" s="412">
        <f t="shared" si="76"/>
        <v>2023</v>
      </c>
      <c r="D4883" s="814" t="s">
        <v>19839</v>
      </c>
      <c r="E4883" s="812">
        <v>100380113</v>
      </c>
      <c r="F4883" s="813" t="s">
        <v>8442</v>
      </c>
      <c r="G4883" s="782" t="s">
        <v>613</v>
      </c>
      <c r="H4883" s="814" t="s">
        <v>647</v>
      </c>
      <c r="I4883" s="815" t="s">
        <v>792</v>
      </c>
      <c r="J4883" s="535">
        <v>107</v>
      </c>
      <c r="K4883" s="8" t="s">
        <v>14259</v>
      </c>
      <c r="L4883" s="535">
        <v>21042</v>
      </c>
      <c r="M4883" s="114" t="s">
        <v>1427</v>
      </c>
      <c r="N4883" s="138" t="s">
        <v>1429</v>
      </c>
      <c r="O4883" s="815" t="s">
        <v>1433</v>
      </c>
      <c r="P4883" s="580">
        <v>16881</v>
      </c>
      <c r="Q4883" s="118"/>
      <c r="R4883" s="119"/>
      <c r="S4883" s="120"/>
      <c r="T4883" s="114"/>
      <c r="U4883" s="115"/>
      <c r="V4883" s="121"/>
      <c r="W4883" s="135"/>
      <c r="X4883" s="115"/>
      <c r="Y4883" s="809" t="s">
        <v>19607</v>
      </c>
      <c r="Z4883" s="785"/>
      <c r="AB4883" s="123">
        <v>45118</v>
      </c>
    </row>
    <row r="4884" spans="1:29" hidden="1" x14ac:dyDescent="0.25">
      <c r="A4884" s="1428">
        <v>4868</v>
      </c>
      <c r="B4884" s="123">
        <v>45118</v>
      </c>
      <c r="C4884" s="412">
        <f t="shared" si="76"/>
        <v>2023</v>
      </c>
      <c r="D4884" s="814" t="s">
        <v>19842</v>
      </c>
      <c r="E4884" s="812">
        <v>100380141</v>
      </c>
      <c r="F4884" s="781" t="s">
        <v>8442</v>
      </c>
      <c r="G4884" s="782" t="s">
        <v>613</v>
      </c>
      <c r="H4884" s="814" t="s">
        <v>647</v>
      </c>
      <c r="I4884" s="815" t="s">
        <v>792</v>
      </c>
      <c r="J4884" s="535">
        <v>133</v>
      </c>
      <c r="K4884" s="809"/>
      <c r="L4884" s="535">
        <v>20616</v>
      </c>
      <c r="M4884" s="114" t="s">
        <v>1427</v>
      </c>
      <c r="N4884" s="138" t="s">
        <v>1429</v>
      </c>
      <c r="O4884" s="815" t="s">
        <v>1433</v>
      </c>
      <c r="P4884" s="580">
        <v>22002</v>
      </c>
      <c r="Q4884" s="118"/>
      <c r="R4884" s="119"/>
      <c r="S4884" s="120"/>
      <c r="T4884" s="114"/>
      <c r="U4884" s="115"/>
      <c r="V4884" s="121"/>
      <c r="W4884" s="135"/>
      <c r="X4884" s="115"/>
      <c r="Y4884" s="809"/>
      <c r="Z4884" s="809" t="s">
        <v>19607</v>
      </c>
      <c r="AB4884" s="123">
        <v>45118</v>
      </c>
    </row>
    <row r="4885" spans="1:29" x14ac:dyDescent="0.25">
      <c r="A4885" s="56">
        <v>4869</v>
      </c>
      <c r="B4885" s="45">
        <v>45118</v>
      </c>
      <c r="C4885" s="412">
        <f t="shared" si="76"/>
        <v>2023</v>
      </c>
      <c r="D4885" s="58" t="s">
        <v>19840</v>
      </c>
      <c r="E4885" s="59">
        <v>100380145</v>
      </c>
      <c r="F4885" s="60" t="s">
        <v>8442</v>
      </c>
      <c r="G4885" s="58" t="s">
        <v>613</v>
      </c>
      <c r="H4885" s="58" t="s">
        <v>647</v>
      </c>
      <c r="I4885" s="62" t="s">
        <v>792</v>
      </c>
      <c r="J4885" s="1330">
        <v>137</v>
      </c>
      <c r="K4885" s="8" t="s">
        <v>14259</v>
      </c>
      <c r="L4885" s="1330">
        <v>2185</v>
      </c>
      <c r="M4885" s="62" t="s">
        <v>1427</v>
      </c>
      <c r="N4885" s="44" t="s">
        <v>1429</v>
      </c>
      <c r="O4885" s="62" t="s">
        <v>1433</v>
      </c>
      <c r="P4885" s="3513">
        <v>13830</v>
      </c>
      <c r="Q4885" s="64" t="s">
        <v>26271</v>
      </c>
      <c r="R4885" s="65" t="s">
        <v>26272</v>
      </c>
      <c r="S4885" s="66">
        <v>45230</v>
      </c>
      <c r="T4885" s="62" t="s">
        <v>1415</v>
      </c>
      <c r="U4885" s="61"/>
      <c r="V4885" s="67">
        <v>45260</v>
      </c>
      <c r="W4885" s="101" t="s">
        <v>1419</v>
      </c>
      <c r="X4885" s="61" t="s">
        <v>1426</v>
      </c>
      <c r="Y4885" s="10" t="s">
        <v>19607</v>
      </c>
      <c r="Z4885" s="10"/>
      <c r="AA4885" s="10"/>
      <c r="AB4885" s="45">
        <v>45118</v>
      </c>
      <c r="AC4885" s="10"/>
    </row>
    <row r="4886" spans="1:29" x14ac:dyDescent="0.25">
      <c r="A4886" s="56">
        <v>4870</v>
      </c>
      <c r="B4886" s="45">
        <v>45118</v>
      </c>
      <c r="C4886" s="412">
        <f t="shared" si="76"/>
        <v>2023</v>
      </c>
      <c r="D4886" s="58" t="s">
        <v>19841</v>
      </c>
      <c r="E4886" s="59">
        <v>100380153</v>
      </c>
      <c r="F4886" s="60" t="s">
        <v>8442</v>
      </c>
      <c r="G4886" s="58" t="s">
        <v>613</v>
      </c>
      <c r="H4886" s="58" t="s">
        <v>647</v>
      </c>
      <c r="I4886" s="62" t="s">
        <v>792</v>
      </c>
      <c r="J4886" s="1330">
        <v>145</v>
      </c>
      <c r="K4886" s="8" t="s">
        <v>14259</v>
      </c>
      <c r="L4886" s="1330">
        <v>20329</v>
      </c>
      <c r="M4886" s="62" t="s">
        <v>1427</v>
      </c>
      <c r="N4886" s="44" t="s">
        <v>1429</v>
      </c>
      <c r="O4886" s="62" t="s">
        <v>1433</v>
      </c>
      <c r="P4886" s="3513">
        <v>35766</v>
      </c>
      <c r="Q4886" s="64"/>
      <c r="R4886" s="65"/>
      <c r="S4886" s="66"/>
      <c r="T4886" s="62"/>
      <c r="U4886" s="61"/>
      <c r="V4886" s="67">
        <v>45197</v>
      </c>
      <c r="W4886" s="101" t="s">
        <v>1419</v>
      </c>
      <c r="X4886" s="61" t="s">
        <v>1426</v>
      </c>
      <c r="Y4886" s="10" t="s">
        <v>19607</v>
      </c>
      <c r="Z4886" s="10"/>
      <c r="AA4886" s="10"/>
      <c r="AB4886" s="45">
        <v>45118</v>
      </c>
      <c r="AC4886" s="10"/>
    </row>
    <row r="4887" spans="1:29" hidden="1" x14ac:dyDescent="0.25">
      <c r="A4887" s="56">
        <v>4871</v>
      </c>
      <c r="B4887" s="45">
        <v>45118</v>
      </c>
      <c r="C4887" s="412">
        <f t="shared" si="76"/>
        <v>2023</v>
      </c>
      <c r="D4887" s="58" t="s">
        <v>19843</v>
      </c>
      <c r="E4887" s="59">
        <v>100380154</v>
      </c>
      <c r="F4887" s="60" t="s">
        <v>8442</v>
      </c>
      <c r="G4887" s="58" t="s">
        <v>613</v>
      </c>
      <c r="H4887" s="58" t="s">
        <v>647</v>
      </c>
      <c r="I4887" s="62" t="s">
        <v>792</v>
      </c>
      <c r="J4887" s="1330">
        <v>146</v>
      </c>
      <c r="K4887" s="10"/>
      <c r="L4887" s="1330">
        <v>20736</v>
      </c>
      <c r="M4887" s="62" t="s">
        <v>1427</v>
      </c>
      <c r="N4887" s="44" t="s">
        <v>1429</v>
      </c>
      <c r="O4887" s="62" t="s">
        <v>1433</v>
      </c>
      <c r="P4887" s="3513">
        <v>27843</v>
      </c>
      <c r="Q4887" s="64"/>
      <c r="R4887" s="65"/>
      <c r="S4887" s="66"/>
      <c r="T4887" s="62"/>
      <c r="U4887" s="61"/>
      <c r="V4887" s="67">
        <v>45197</v>
      </c>
      <c r="W4887" s="101" t="s">
        <v>1419</v>
      </c>
      <c r="X4887" s="61" t="s">
        <v>1426</v>
      </c>
      <c r="Y4887" s="10"/>
      <c r="Z4887" s="10" t="s">
        <v>19607</v>
      </c>
      <c r="AA4887" s="10"/>
      <c r="AB4887" s="45">
        <v>45118</v>
      </c>
      <c r="AC4887" s="10"/>
    </row>
    <row r="4888" spans="1:29" s="10" customFormat="1" ht="15" hidden="1" customHeight="1" x14ac:dyDescent="0.25">
      <c r="A4888" s="409">
        <v>4872</v>
      </c>
      <c r="B4888" s="410">
        <v>45119</v>
      </c>
      <c r="C4888" s="412">
        <f t="shared" si="76"/>
        <v>2023</v>
      </c>
      <c r="D4888" s="411" t="s">
        <v>18962</v>
      </c>
      <c r="E4888" s="415" t="s">
        <v>606</v>
      </c>
      <c r="F4888" s="416" t="s">
        <v>8442</v>
      </c>
      <c r="G4888" s="411" t="s">
        <v>613</v>
      </c>
      <c r="H4888" s="411" t="s">
        <v>618</v>
      </c>
      <c r="I4888" s="413" t="s">
        <v>645</v>
      </c>
      <c r="J4888" s="409">
        <v>43</v>
      </c>
      <c r="K4888" s="8"/>
      <c r="L4888" s="413" t="s">
        <v>18963</v>
      </c>
      <c r="M4888" s="413" t="s">
        <v>1427</v>
      </c>
      <c r="N4888" s="39" t="s">
        <v>1429</v>
      </c>
      <c r="O4888" s="413" t="s">
        <v>1325</v>
      </c>
      <c r="P4888" s="413" t="s">
        <v>28943</v>
      </c>
      <c r="Q4888" s="419" t="s">
        <v>9586</v>
      </c>
      <c r="R4888" s="420" t="s">
        <v>28944</v>
      </c>
      <c r="S4888" s="408">
        <v>45344</v>
      </c>
      <c r="T4888" s="413" t="s">
        <v>1415</v>
      </c>
      <c r="U4888" s="417" t="s">
        <v>1416</v>
      </c>
      <c r="V4888" s="421">
        <v>45398</v>
      </c>
      <c r="W4888" s="422" t="s">
        <v>10147</v>
      </c>
      <c r="X4888" s="417" t="s">
        <v>23286</v>
      </c>
      <c r="Y4888" s="8"/>
      <c r="Z4888" s="8"/>
      <c r="AA4888" s="8"/>
      <c r="AB4888" s="410">
        <v>45119</v>
      </c>
      <c r="AC4888" s="8"/>
    </row>
    <row r="4889" spans="1:29" s="10" customFormat="1" ht="15" hidden="1" customHeight="1" x14ac:dyDescent="0.25">
      <c r="A4889" s="1428">
        <v>4873</v>
      </c>
      <c r="B4889" s="123">
        <v>45119</v>
      </c>
      <c r="C4889" s="412">
        <f t="shared" si="76"/>
        <v>2023</v>
      </c>
      <c r="D4889" s="782" t="s">
        <v>19602</v>
      </c>
      <c r="E4889" s="2317">
        <v>100372209</v>
      </c>
      <c r="F4889" s="781" t="s">
        <v>8442</v>
      </c>
      <c r="G4889" s="782" t="s">
        <v>613</v>
      </c>
      <c r="H4889" s="782" t="s">
        <v>647</v>
      </c>
      <c r="I4889" s="783" t="s">
        <v>700</v>
      </c>
      <c r="J4889" s="134">
        <v>16</v>
      </c>
      <c r="K4889" s="1"/>
      <c r="L4889" s="783" t="s">
        <v>19603</v>
      </c>
      <c r="M4889" s="114" t="s">
        <v>1427</v>
      </c>
      <c r="N4889" s="138" t="s">
        <v>1429</v>
      </c>
      <c r="O4889" s="783" t="s">
        <v>1601</v>
      </c>
      <c r="P4889" s="783" t="s">
        <v>18267</v>
      </c>
      <c r="Q4889" s="118"/>
      <c r="R4889" s="119"/>
      <c r="S4889" s="120"/>
      <c r="T4889" s="114"/>
      <c r="U4889" s="115"/>
      <c r="V4889" s="121"/>
      <c r="W4889" s="135"/>
      <c r="X4889" s="115"/>
      <c r="Y4889" s="1"/>
      <c r="Z4889" s="785" t="s">
        <v>19604</v>
      </c>
      <c r="AA4889" s="1"/>
      <c r="AB4889" s="123">
        <v>45119</v>
      </c>
      <c r="AC4889" s="1"/>
    </row>
    <row r="4890" spans="1:29" s="10" customFormat="1" ht="15" hidden="1" customHeight="1" x14ac:dyDescent="0.25">
      <c r="A4890" s="1428">
        <v>4874</v>
      </c>
      <c r="B4890" s="123">
        <v>45119</v>
      </c>
      <c r="C4890" s="412">
        <f t="shared" si="76"/>
        <v>2023</v>
      </c>
      <c r="D4890" s="782" t="s">
        <v>19608</v>
      </c>
      <c r="E4890" s="2317">
        <v>100372135</v>
      </c>
      <c r="F4890" s="781" t="s">
        <v>8442</v>
      </c>
      <c r="G4890" s="782" t="s">
        <v>613</v>
      </c>
      <c r="H4890" s="782" t="s">
        <v>647</v>
      </c>
      <c r="I4890" s="783" t="s">
        <v>40</v>
      </c>
      <c r="J4890" s="134">
        <v>22</v>
      </c>
      <c r="K4890" s="785"/>
      <c r="L4890" s="783" t="s">
        <v>19609</v>
      </c>
      <c r="M4890" s="114" t="s">
        <v>1427</v>
      </c>
      <c r="N4890" s="138" t="s">
        <v>1429</v>
      </c>
      <c r="O4890" s="783" t="s">
        <v>1433</v>
      </c>
      <c r="P4890" s="783" t="s">
        <v>19610</v>
      </c>
      <c r="Q4890" s="118"/>
      <c r="R4890" s="119"/>
      <c r="S4890" s="120"/>
      <c r="T4890" s="114"/>
      <c r="U4890" s="115"/>
      <c r="V4890" s="121"/>
      <c r="W4890" s="135"/>
      <c r="X4890" s="115"/>
      <c r="Y4890" s="785"/>
      <c r="Z4890" s="785" t="s">
        <v>19604</v>
      </c>
      <c r="AA4890" s="1"/>
      <c r="AB4890" s="123">
        <v>45119</v>
      </c>
      <c r="AC4890" s="1"/>
    </row>
    <row r="4891" spans="1:29" s="8" customFormat="1" x14ac:dyDescent="0.25">
      <c r="A4891" s="1428">
        <v>4875</v>
      </c>
      <c r="B4891" s="123">
        <v>45119</v>
      </c>
      <c r="C4891" s="412">
        <f t="shared" si="76"/>
        <v>2023</v>
      </c>
      <c r="D4891" s="782"/>
      <c r="E4891" s="812" t="s">
        <v>606</v>
      </c>
      <c r="F4891" s="781" t="s">
        <v>8442</v>
      </c>
      <c r="G4891" s="782" t="s">
        <v>613</v>
      </c>
      <c r="H4891" s="814" t="s">
        <v>696</v>
      </c>
      <c r="I4891" s="2197" t="s">
        <v>651</v>
      </c>
      <c r="J4891" s="2200">
        <v>123</v>
      </c>
      <c r="K4891" s="8" t="s">
        <v>14259</v>
      </c>
      <c r="L4891" s="535" t="s">
        <v>19844</v>
      </c>
      <c r="M4891" s="114" t="s">
        <v>1427</v>
      </c>
      <c r="N4891" s="138" t="s">
        <v>1429</v>
      </c>
      <c r="O4891" s="783"/>
      <c r="P4891" s="2203">
        <v>11474</v>
      </c>
      <c r="Q4891" s="118"/>
      <c r="R4891" s="119"/>
      <c r="S4891" s="120"/>
      <c r="T4891" s="114"/>
      <c r="U4891" s="115"/>
      <c r="V4891" s="121"/>
      <c r="W4891" s="135"/>
      <c r="X4891" s="115"/>
      <c r="Y4891" s="785" t="s">
        <v>19604</v>
      </c>
      <c r="Z4891" s="785"/>
      <c r="AA4891" s="1"/>
      <c r="AB4891" s="123">
        <v>45119</v>
      </c>
      <c r="AC4891" s="1"/>
    </row>
    <row r="4892" spans="1:29" x14ac:dyDescent="0.25">
      <c r="A4892" s="1428">
        <v>4876</v>
      </c>
      <c r="B4892" s="123">
        <v>45119</v>
      </c>
      <c r="C4892" s="412">
        <f t="shared" si="76"/>
        <v>2023</v>
      </c>
      <c r="D4892" s="782"/>
      <c r="E4892" s="812" t="s">
        <v>606</v>
      </c>
      <c r="F4892" s="781" t="s">
        <v>8442</v>
      </c>
      <c r="G4892" s="782" t="s">
        <v>613</v>
      </c>
      <c r="H4892" s="814" t="s">
        <v>696</v>
      </c>
      <c r="I4892" s="2197" t="s">
        <v>651</v>
      </c>
      <c r="J4892" s="2200">
        <v>119</v>
      </c>
      <c r="K4892" s="8" t="s">
        <v>14259</v>
      </c>
      <c r="L4892" s="535" t="s">
        <v>19845</v>
      </c>
      <c r="M4892" s="114" t="s">
        <v>1427</v>
      </c>
      <c r="N4892" s="138" t="s">
        <v>1429</v>
      </c>
      <c r="O4892" s="783"/>
      <c r="P4892" s="2203">
        <v>27093</v>
      </c>
      <c r="Q4892" s="118"/>
      <c r="R4892" s="119"/>
      <c r="S4892" s="120"/>
      <c r="T4892" s="114"/>
      <c r="U4892" s="115"/>
      <c r="V4892" s="121"/>
      <c r="W4892" s="135"/>
      <c r="X4892" s="115"/>
      <c r="Y4892" s="785" t="s">
        <v>19604</v>
      </c>
      <c r="Z4892" s="785"/>
      <c r="AB4892" s="123">
        <v>45119</v>
      </c>
    </row>
    <row r="4893" spans="1:29" hidden="1" x14ac:dyDescent="0.25">
      <c r="A4893" s="2091">
        <v>4877</v>
      </c>
      <c r="B4893" s="2092">
        <v>45119</v>
      </c>
      <c r="C4893" s="412">
        <f t="shared" si="76"/>
        <v>2023</v>
      </c>
      <c r="D4893" s="2094" t="s">
        <v>24990</v>
      </c>
      <c r="E4893" s="2095" t="s">
        <v>606</v>
      </c>
      <c r="F4893" s="2096" t="s">
        <v>8442</v>
      </c>
      <c r="G4893" s="2094" t="s">
        <v>613</v>
      </c>
      <c r="H4893" s="2094" t="s">
        <v>696</v>
      </c>
      <c r="I4893" s="2097" t="s">
        <v>651</v>
      </c>
      <c r="J4893" s="2269">
        <v>114</v>
      </c>
      <c r="K4893" s="2105"/>
      <c r="L4893" s="2099" t="s">
        <v>19846</v>
      </c>
      <c r="M4893" s="2097" t="s">
        <v>1427</v>
      </c>
      <c r="N4893" s="2100" t="s">
        <v>1429</v>
      </c>
      <c r="O4893" s="2097" t="s">
        <v>1433</v>
      </c>
      <c r="P4893" s="2207">
        <v>17378</v>
      </c>
      <c r="Q4893" s="2125" t="s">
        <v>9586</v>
      </c>
      <c r="R4893" s="2101" t="s">
        <v>28952</v>
      </c>
      <c r="S4893" s="2102">
        <v>45344</v>
      </c>
      <c r="T4893" s="2097" t="s">
        <v>1415</v>
      </c>
      <c r="U4893" s="2098" t="s">
        <v>1416</v>
      </c>
      <c r="V4893" s="2103">
        <v>45399</v>
      </c>
      <c r="W4893" s="2104" t="s">
        <v>28953</v>
      </c>
      <c r="X4893" s="2098" t="s">
        <v>23286</v>
      </c>
      <c r="Y4893" s="2105"/>
      <c r="Z4893" s="2105"/>
      <c r="AA4893" s="2105"/>
      <c r="AB4893" s="2092">
        <v>45119</v>
      </c>
      <c r="AC4893" s="4396">
        <v>45232</v>
      </c>
    </row>
    <row r="4894" spans="1:29" x14ac:dyDescent="0.25">
      <c r="A4894" s="1428">
        <v>4878</v>
      </c>
      <c r="B4894" s="123">
        <v>45119</v>
      </c>
      <c r="C4894" s="412">
        <f t="shared" si="76"/>
        <v>2023</v>
      </c>
      <c r="D4894" s="782"/>
      <c r="E4894" s="812" t="s">
        <v>606</v>
      </c>
      <c r="F4894" s="781" t="s">
        <v>8442</v>
      </c>
      <c r="G4894" s="782" t="s">
        <v>613</v>
      </c>
      <c r="H4894" s="814" t="s">
        <v>696</v>
      </c>
      <c r="I4894" s="482" t="s">
        <v>651</v>
      </c>
      <c r="J4894" s="535">
        <v>116</v>
      </c>
      <c r="K4894" s="8" t="s">
        <v>14259</v>
      </c>
      <c r="L4894" s="535" t="s">
        <v>19847</v>
      </c>
      <c r="M4894" s="114" t="s">
        <v>1427</v>
      </c>
      <c r="N4894" s="138" t="s">
        <v>1429</v>
      </c>
      <c r="O4894" s="783"/>
      <c r="P4894" s="580">
        <v>21052</v>
      </c>
      <c r="Q4894" s="118"/>
      <c r="R4894" s="119"/>
      <c r="S4894" s="120"/>
      <c r="T4894" s="114"/>
      <c r="U4894" s="115"/>
      <c r="V4894" s="121"/>
      <c r="W4894" s="135"/>
      <c r="X4894" s="115"/>
      <c r="Y4894" s="785" t="s">
        <v>19604</v>
      </c>
      <c r="Z4894" s="785"/>
      <c r="AB4894" s="123">
        <v>45119</v>
      </c>
    </row>
    <row r="4895" spans="1:29" s="8" customFormat="1" x14ac:dyDescent="0.25">
      <c r="A4895" s="1428">
        <v>4879</v>
      </c>
      <c r="B4895" s="123">
        <v>45119</v>
      </c>
      <c r="C4895" s="412">
        <f t="shared" si="76"/>
        <v>2023</v>
      </c>
      <c r="D4895" s="782"/>
      <c r="E4895" s="812" t="s">
        <v>606</v>
      </c>
      <c r="F4895" s="781" t="s">
        <v>8442</v>
      </c>
      <c r="G4895" s="782" t="s">
        <v>613</v>
      </c>
      <c r="H4895" s="814" t="s">
        <v>696</v>
      </c>
      <c r="I4895" s="482" t="s">
        <v>651</v>
      </c>
      <c r="J4895" s="535">
        <v>111</v>
      </c>
      <c r="K4895" s="8" t="s">
        <v>14259</v>
      </c>
      <c r="L4895" s="535" t="s">
        <v>19848</v>
      </c>
      <c r="M4895" s="114" t="s">
        <v>1427</v>
      </c>
      <c r="N4895" s="138" t="s">
        <v>1429</v>
      </c>
      <c r="O4895" s="783"/>
      <c r="P4895" s="580">
        <v>18398</v>
      </c>
      <c r="Q4895" s="118"/>
      <c r="R4895" s="119"/>
      <c r="S4895" s="120"/>
      <c r="T4895" s="114"/>
      <c r="U4895" s="115"/>
      <c r="V4895" s="121"/>
      <c r="W4895" s="135"/>
      <c r="X4895" s="115"/>
      <c r="Y4895" s="785" t="s">
        <v>19604</v>
      </c>
      <c r="Z4895" s="785"/>
      <c r="AA4895" s="1"/>
      <c r="AB4895" s="123">
        <v>45119</v>
      </c>
      <c r="AC4895" s="1"/>
    </row>
    <row r="4896" spans="1:29" s="2105" customFormat="1" x14ac:dyDescent="0.25">
      <c r="A4896" s="1428">
        <v>4880</v>
      </c>
      <c r="B4896" s="123">
        <v>45119</v>
      </c>
      <c r="C4896" s="412">
        <f t="shared" si="76"/>
        <v>2023</v>
      </c>
      <c r="D4896" s="782"/>
      <c r="E4896" s="812" t="s">
        <v>606</v>
      </c>
      <c r="F4896" s="781" t="s">
        <v>8442</v>
      </c>
      <c r="G4896" s="782" t="s">
        <v>613</v>
      </c>
      <c r="H4896" s="814" t="s">
        <v>696</v>
      </c>
      <c r="I4896" s="482" t="s">
        <v>651</v>
      </c>
      <c r="J4896" s="535">
        <v>110</v>
      </c>
      <c r="K4896" s="8" t="s">
        <v>14259</v>
      </c>
      <c r="L4896" s="535" t="s">
        <v>19849</v>
      </c>
      <c r="M4896" s="114" t="s">
        <v>1427</v>
      </c>
      <c r="N4896" s="138" t="s">
        <v>1429</v>
      </c>
      <c r="O4896" s="783"/>
      <c r="P4896" s="580">
        <v>29804</v>
      </c>
      <c r="Q4896" s="118"/>
      <c r="R4896" s="119"/>
      <c r="S4896" s="120"/>
      <c r="T4896" s="114"/>
      <c r="U4896" s="115"/>
      <c r="V4896" s="121"/>
      <c r="W4896" s="135"/>
      <c r="X4896" s="115"/>
      <c r="Y4896" s="785" t="s">
        <v>19604</v>
      </c>
      <c r="Z4896" s="785"/>
      <c r="AA4896" s="1"/>
      <c r="AB4896" s="123">
        <v>45119</v>
      </c>
      <c r="AC4896" s="1"/>
    </row>
    <row r="4897" spans="1:29" x14ac:dyDescent="0.25">
      <c r="A4897" s="1428">
        <v>4881</v>
      </c>
      <c r="B4897" s="123">
        <v>45119</v>
      </c>
      <c r="C4897" s="412">
        <f t="shared" si="76"/>
        <v>2023</v>
      </c>
      <c r="D4897" s="782"/>
      <c r="E4897" s="812" t="s">
        <v>606</v>
      </c>
      <c r="F4897" s="781" t="s">
        <v>8442</v>
      </c>
      <c r="G4897" s="782" t="s">
        <v>613</v>
      </c>
      <c r="H4897" s="814" t="s">
        <v>696</v>
      </c>
      <c r="I4897" s="482" t="s">
        <v>651</v>
      </c>
      <c r="J4897" s="535">
        <v>109</v>
      </c>
      <c r="K4897" s="8" t="s">
        <v>14259</v>
      </c>
      <c r="L4897" s="535" t="s">
        <v>19850</v>
      </c>
      <c r="M4897" s="114" t="s">
        <v>1427</v>
      </c>
      <c r="N4897" s="138" t="s">
        <v>1429</v>
      </c>
      <c r="O4897" s="783"/>
      <c r="P4897" s="580">
        <v>52651</v>
      </c>
      <c r="Q4897" s="118"/>
      <c r="R4897" s="119"/>
      <c r="S4897" s="120"/>
      <c r="T4897" s="114"/>
      <c r="U4897" s="115"/>
      <c r="V4897" s="121"/>
      <c r="W4897" s="135"/>
      <c r="X4897" s="115"/>
      <c r="Y4897" s="785" t="s">
        <v>19604</v>
      </c>
      <c r="Z4897" s="785"/>
      <c r="AB4897" s="123">
        <v>45119</v>
      </c>
    </row>
    <row r="4898" spans="1:29" x14ac:dyDescent="0.25">
      <c r="A4898" s="1428">
        <v>4882</v>
      </c>
      <c r="B4898" s="123">
        <v>45119</v>
      </c>
      <c r="C4898" s="412">
        <f t="shared" si="76"/>
        <v>2023</v>
      </c>
      <c r="D4898" s="782"/>
      <c r="E4898" s="812" t="s">
        <v>606</v>
      </c>
      <c r="F4898" s="781" t="s">
        <v>8442</v>
      </c>
      <c r="G4898" s="782" t="s">
        <v>613</v>
      </c>
      <c r="H4898" s="814" t="s">
        <v>696</v>
      </c>
      <c r="I4898" s="482" t="s">
        <v>651</v>
      </c>
      <c r="J4898" s="535">
        <v>112</v>
      </c>
      <c r="K4898" s="8" t="s">
        <v>14259</v>
      </c>
      <c r="L4898" s="535" t="s">
        <v>19851</v>
      </c>
      <c r="M4898" s="114" t="s">
        <v>1427</v>
      </c>
      <c r="N4898" s="138" t="s">
        <v>1429</v>
      </c>
      <c r="O4898" s="783"/>
      <c r="P4898" s="580">
        <v>39426</v>
      </c>
      <c r="Q4898" s="118"/>
      <c r="R4898" s="119"/>
      <c r="S4898" s="120"/>
      <c r="T4898" s="114"/>
      <c r="U4898" s="115"/>
      <c r="V4898" s="121"/>
      <c r="W4898" s="135"/>
      <c r="X4898" s="115"/>
      <c r="Y4898" s="785" t="s">
        <v>19604</v>
      </c>
      <c r="Z4898" s="785"/>
      <c r="AB4898" s="123">
        <v>45119</v>
      </c>
    </row>
    <row r="4899" spans="1:29" x14ac:dyDescent="0.25">
      <c r="A4899" s="1428">
        <v>4883</v>
      </c>
      <c r="B4899" s="123">
        <v>45119</v>
      </c>
      <c r="C4899" s="412">
        <f t="shared" si="76"/>
        <v>2023</v>
      </c>
      <c r="D4899" s="782"/>
      <c r="E4899" s="812" t="s">
        <v>606</v>
      </c>
      <c r="F4899" s="781" t="s">
        <v>8442</v>
      </c>
      <c r="G4899" s="782" t="s">
        <v>613</v>
      </c>
      <c r="H4899" s="814" t="s">
        <v>696</v>
      </c>
      <c r="I4899" s="482" t="s">
        <v>651</v>
      </c>
      <c r="J4899" s="134">
        <v>136</v>
      </c>
      <c r="K4899" s="8" t="s">
        <v>14259</v>
      </c>
      <c r="L4899" s="815" t="s">
        <v>19852</v>
      </c>
      <c r="M4899" s="114" t="s">
        <v>1427</v>
      </c>
      <c r="N4899" s="138" t="s">
        <v>1429</v>
      </c>
      <c r="O4899" s="783"/>
      <c r="P4899" s="815" t="s">
        <v>19853</v>
      </c>
      <c r="Q4899" s="118"/>
      <c r="R4899" s="119"/>
      <c r="S4899" s="120"/>
      <c r="T4899" s="114"/>
      <c r="U4899" s="115"/>
      <c r="V4899" s="121"/>
      <c r="W4899" s="135"/>
      <c r="X4899" s="115"/>
      <c r="Y4899" s="785" t="s">
        <v>19604</v>
      </c>
      <c r="Z4899" s="785"/>
      <c r="AB4899" s="123">
        <v>45119</v>
      </c>
    </row>
    <row r="4900" spans="1:29" x14ac:dyDescent="0.25">
      <c r="A4900" s="2091">
        <v>4884</v>
      </c>
      <c r="B4900" s="2092">
        <v>45119</v>
      </c>
      <c r="C4900" s="412">
        <f t="shared" si="76"/>
        <v>2023</v>
      </c>
      <c r="D4900" s="2094" t="s">
        <v>19854</v>
      </c>
      <c r="E4900" s="2095">
        <v>100255173</v>
      </c>
      <c r="F4900" s="2096" t="s">
        <v>8442</v>
      </c>
      <c r="G4900" s="2094" t="s">
        <v>613</v>
      </c>
      <c r="H4900" s="2094" t="s">
        <v>2275</v>
      </c>
      <c r="I4900" s="2109" t="s">
        <v>37</v>
      </c>
      <c r="J4900" s="2091">
        <v>66</v>
      </c>
      <c r="K4900" s="8" t="s">
        <v>14259</v>
      </c>
      <c r="L4900" s="2097" t="s">
        <v>19855</v>
      </c>
      <c r="M4900" s="2097" t="s">
        <v>1427</v>
      </c>
      <c r="N4900" s="2100" t="s">
        <v>1429</v>
      </c>
      <c r="O4900" s="2097" t="s">
        <v>1433</v>
      </c>
      <c r="P4900" s="2097" t="s">
        <v>31192</v>
      </c>
      <c r="Q4900" s="2125" t="s">
        <v>9586</v>
      </c>
      <c r="R4900" s="2101" t="s">
        <v>31193</v>
      </c>
      <c r="S4900" s="2102">
        <v>45344</v>
      </c>
      <c r="T4900" s="2097" t="s">
        <v>1415</v>
      </c>
      <c r="U4900" s="2098" t="s">
        <v>1416</v>
      </c>
      <c r="V4900" s="2103">
        <v>45439</v>
      </c>
      <c r="W4900" s="2104" t="s">
        <v>31194</v>
      </c>
      <c r="X4900" s="2098" t="s">
        <v>23286</v>
      </c>
      <c r="Y4900" s="2105" t="s">
        <v>19604</v>
      </c>
      <c r="Z4900" s="2105"/>
      <c r="AA4900" s="2105"/>
      <c r="AB4900" s="2092">
        <v>45119</v>
      </c>
      <c r="AC4900" s="2105"/>
    </row>
    <row r="4901" spans="1:29" s="2105" customFormat="1" x14ac:dyDescent="0.25">
      <c r="A4901" s="2091">
        <v>4885</v>
      </c>
      <c r="B4901" s="2092">
        <v>45119</v>
      </c>
      <c r="C4901" s="412">
        <f t="shared" si="76"/>
        <v>2023</v>
      </c>
      <c r="D4901" s="2094" t="s">
        <v>19857</v>
      </c>
      <c r="E4901" s="2095">
        <v>100255222</v>
      </c>
      <c r="F4901" s="2096" t="s">
        <v>8442</v>
      </c>
      <c r="G4901" s="2094" t="s">
        <v>613</v>
      </c>
      <c r="H4901" s="2094" t="s">
        <v>2275</v>
      </c>
      <c r="I4901" s="2109" t="s">
        <v>37</v>
      </c>
      <c r="J4901" s="2091">
        <v>117</v>
      </c>
      <c r="K4901" s="8" t="s">
        <v>14259</v>
      </c>
      <c r="L4901" s="2097" t="s">
        <v>19858</v>
      </c>
      <c r="M4901" s="2097" t="s">
        <v>1427</v>
      </c>
      <c r="N4901" s="2100" t="s">
        <v>1429</v>
      </c>
      <c r="O4901" s="2097" t="s">
        <v>1433</v>
      </c>
      <c r="P4901" s="2097" t="s">
        <v>31315</v>
      </c>
      <c r="Q4901" s="2125" t="s">
        <v>9586</v>
      </c>
      <c r="R4901" s="2101" t="s">
        <v>31316</v>
      </c>
      <c r="S4901" s="2102">
        <v>45348</v>
      </c>
      <c r="T4901" s="2097" t="s">
        <v>1415</v>
      </c>
      <c r="U4901" s="2098" t="s">
        <v>1416</v>
      </c>
      <c r="V4901" s="2103">
        <v>45441</v>
      </c>
      <c r="W4901" s="2104" t="s">
        <v>31317</v>
      </c>
      <c r="X4901" s="2098" t="s">
        <v>23286</v>
      </c>
      <c r="Y4901" s="2105" t="s">
        <v>19604</v>
      </c>
      <c r="AB4901" s="2092">
        <v>45119</v>
      </c>
    </row>
    <row r="4902" spans="1:29" s="2105" customFormat="1" hidden="1" x14ac:dyDescent="0.25">
      <c r="A4902" s="2091">
        <v>4886</v>
      </c>
      <c r="B4902" s="2092">
        <v>45119</v>
      </c>
      <c r="C4902" s="412">
        <f t="shared" si="76"/>
        <v>2023</v>
      </c>
      <c r="D4902" s="2094" t="s">
        <v>19859</v>
      </c>
      <c r="E4902" s="2095">
        <v>100255238</v>
      </c>
      <c r="F4902" s="2096" t="s">
        <v>8442</v>
      </c>
      <c r="G4902" s="2094" t="s">
        <v>613</v>
      </c>
      <c r="H4902" s="2094" t="s">
        <v>2275</v>
      </c>
      <c r="I4902" s="2109" t="s">
        <v>37</v>
      </c>
      <c r="J4902" s="2098">
        <v>133</v>
      </c>
      <c r="L4902" s="2097" t="s">
        <v>19860</v>
      </c>
      <c r="M4902" s="2097" t="s">
        <v>1427</v>
      </c>
      <c r="N4902" s="2100" t="s">
        <v>1429</v>
      </c>
      <c r="O4902" s="2097" t="s">
        <v>1433</v>
      </c>
      <c r="P4902" s="2124" t="s">
        <v>27898</v>
      </c>
      <c r="Q4902" s="2125" t="s">
        <v>9586</v>
      </c>
      <c r="R4902" s="2101" t="s">
        <v>30238</v>
      </c>
      <c r="S4902" s="2102">
        <v>45344</v>
      </c>
      <c r="T4902" s="2097" t="s">
        <v>1415</v>
      </c>
      <c r="U4902" s="2098" t="s">
        <v>1416</v>
      </c>
      <c r="V4902" s="2103">
        <v>45420</v>
      </c>
      <c r="W4902" s="2104" t="s">
        <v>30239</v>
      </c>
      <c r="X4902" s="2098" t="s">
        <v>23286</v>
      </c>
      <c r="Z4902" s="2105" t="s">
        <v>19604</v>
      </c>
      <c r="AB4902" s="2092">
        <v>45119</v>
      </c>
    </row>
    <row r="4903" spans="1:29" hidden="1" x14ac:dyDescent="0.25">
      <c r="A4903" s="409">
        <v>4887</v>
      </c>
      <c r="B4903" s="410">
        <v>45120</v>
      </c>
      <c r="C4903" s="412">
        <f t="shared" si="76"/>
        <v>2023</v>
      </c>
      <c r="D4903" s="411" t="s">
        <v>18932</v>
      </c>
      <c r="E4903" s="415">
        <v>100255160</v>
      </c>
      <c r="F4903" s="416" t="s">
        <v>8442</v>
      </c>
      <c r="G4903" s="411" t="s">
        <v>613</v>
      </c>
      <c r="H4903" s="411" t="s">
        <v>2275</v>
      </c>
      <c r="I4903" s="413" t="s">
        <v>37</v>
      </c>
      <c r="J4903" s="417">
        <v>53</v>
      </c>
      <c r="K4903" s="8"/>
      <c r="L4903" s="413" t="s">
        <v>18933</v>
      </c>
      <c r="M4903" s="413" t="s">
        <v>1427</v>
      </c>
      <c r="N4903" s="39" t="s">
        <v>1429</v>
      </c>
      <c r="O4903" s="413" t="s">
        <v>1433</v>
      </c>
      <c r="P4903" s="418" t="s">
        <v>30240</v>
      </c>
      <c r="Q4903" s="419" t="s">
        <v>9586</v>
      </c>
      <c r="R4903" s="420" t="s">
        <v>30241</v>
      </c>
      <c r="S4903" s="408">
        <v>45344</v>
      </c>
      <c r="T4903" s="413" t="s">
        <v>1415</v>
      </c>
      <c r="U4903" s="417" t="s">
        <v>1416</v>
      </c>
      <c r="V4903" s="421">
        <v>45420</v>
      </c>
      <c r="W4903" s="422" t="s">
        <v>30242</v>
      </c>
      <c r="X4903" s="417" t="s">
        <v>23286</v>
      </c>
      <c r="Y4903" s="8"/>
      <c r="Z4903" s="8"/>
      <c r="AA4903" s="8"/>
      <c r="AB4903" s="410">
        <v>45120</v>
      </c>
      <c r="AC4903" s="4393">
        <v>45121</v>
      </c>
    </row>
    <row r="4904" spans="1:29" s="2105" customFormat="1" hidden="1" x14ac:dyDescent="0.25">
      <c r="A4904" s="409">
        <v>4888</v>
      </c>
      <c r="B4904" s="410">
        <v>45120</v>
      </c>
      <c r="C4904" s="412">
        <f t="shared" si="76"/>
        <v>2023</v>
      </c>
      <c r="D4904" s="411" t="s">
        <v>18934</v>
      </c>
      <c r="E4904" s="415">
        <v>100255161</v>
      </c>
      <c r="F4904" s="416" t="s">
        <v>8442</v>
      </c>
      <c r="G4904" s="411" t="s">
        <v>613</v>
      </c>
      <c r="H4904" s="411" t="s">
        <v>2275</v>
      </c>
      <c r="I4904" s="413" t="s">
        <v>37</v>
      </c>
      <c r="J4904" s="417">
        <v>54</v>
      </c>
      <c r="K4904" s="8"/>
      <c r="L4904" s="413" t="s">
        <v>18935</v>
      </c>
      <c r="M4904" s="413" t="s">
        <v>1427</v>
      </c>
      <c r="N4904" s="39" t="s">
        <v>1429</v>
      </c>
      <c r="O4904" s="413" t="s">
        <v>1601</v>
      </c>
      <c r="P4904" s="418" t="s">
        <v>30243</v>
      </c>
      <c r="Q4904" s="419" t="s">
        <v>9586</v>
      </c>
      <c r="R4904" s="420" t="s">
        <v>30244</v>
      </c>
      <c r="S4904" s="408">
        <v>45344</v>
      </c>
      <c r="T4904" s="413" t="s">
        <v>1415</v>
      </c>
      <c r="U4904" s="417" t="s">
        <v>1416</v>
      </c>
      <c r="V4904" s="421">
        <v>45420</v>
      </c>
      <c r="W4904" s="422" t="s">
        <v>22319</v>
      </c>
      <c r="X4904" s="417" t="s">
        <v>23286</v>
      </c>
      <c r="Y4904" s="8"/>
      <c r="Z4904" s="8"/>
      <c r="AA4904" s="8"/>
      <c r="AB4904" s="410">
        <v>45120</v>
      </c>
      <c r="AC4904" s="4393">
        <v>45121</v>
      </c>
    </row>
    <row r="4905" spans="1:29" s="8" customFormat="1" hidden="1" x14ac:dyDescent="0.25">
      <c r="A4905" s="409">
        <v>4889</v>
      </c>
      <c r="B4905" s="410">
        <v>45120</v>
      </c>
      <c r="C4905" s="412">
        <f t="shared" si="76"/>
        <v>2023</v>
      </c>
      <c r="D4905" s="411" t="s">
        <v>18973</v>
      </c>
      <c r="E4905" s="415">
        <v>100321940</v>
      </c>
      <c r="F4905" s="416" t="s">
        <v>8442</v>
      </c>
      <c r="G4905" s="411" t="s">
        <v>613</v>
      </c>
      <c r="H4905" s="411" t="s">
        <v>626</v>
      </c>
      <c r="I4905" s="413" t="s">
        <v>648</v>
      </c>
      <c r="J4905" s="417">
        <v>15</v>
      </c>
      <c r="L4905" s="413" t="s">
        <v>18974</v>
      </c>
      <c r="M4905" s="413" t="s">
        <v>1427</v>
      </c>
      <c r="N4905" s="412" t="s">
        <v>1429</v>
      </c>
      <c r="O4905" s="413" t="s">
        <v>1872</v>
      </c>
      <c r="P4905" s="418" t="s">
        <v>29236</v>
      </c>
      <c r="Q4905" s="419" t="s">
        <v>9586</v>
      </c>
      <c r="R4905" s="420" t="s">
        <v>29237</v>
      </c>
      <c r="S4905" s="408">
        <v>45348</v>
      </c>
      <c r="T4905" s="413" t="s">
        <v>1415</v>
      </c>
      <c r="U4905" s="417" t="s">
        <v>1416</v>
      </c>
      <c r="V4905" s="421">
        <v>45404</v>
      </c>
      <c r="W4905" s="422" t="s">
        <v>29238</v>
      </c>
      <c r="X4905" s="417" t="s">
        <v>23286</v>
      </c>
      <c r="AB4905" s="410">
        <v>45120</v>
      </c>
    </row>
    <row r="4906" spans="1:29" s="8" customFormat="1" hidden="1" x14ac:dyDescent="0.25">
      <c r="A4906" s="409">
        <v>4890</v>
      </c>
      <c r="B4906" s="410">
        <v>45120</v>
      </c>
      <c r="C4906" s="412">
        <f t="shared" si="76"/>
        <v>2023</v>
      </c>
      <c r="D4906" s="411" t="s">
        <v>19611</v>
      </c>
      <c r="E4906" s="415">
        <v>100228650</v>
      </c>
      <c r="F4906" s="416" t="s">
        <v>8442</v>
      </c>
      <c r="G4906" s="411" t="s">
        <v>613</v>
      </c>
      <c r="H4906" s="411" t="s">
        <v>818</v>
      </c>
      <c r="I4906" s="413" t="s">
        <v>624</v>
      </c>
      <c r="J4906" s="417">
        <v>1</v>
      </c>
      <c r="L4906" s="413" t="s">
        <v>19612</v>
      </c>
      <c r="M4906" s="413" t="s">
        <v>1427</v>
      </c>
      <c r="N4906" s="39" t="s">
        <v>1429</v>
      </c>
      <c r="O4906" s="413" t="s">
        <v>1527</v>
      </c>
      <c r="P4906" s="418" t="s">
        <v>29436</v>
      </c>
      <c r="Q4906" s="419" t="s">
        <v>9586</v>
      </c>
      <c r="R4906" s="420" t="s">
        <v>29437</v>
      </c>
      <c r="S4906" s="408">
        <v>45344</v>
      </c>
      <c r="T4906" s="413" t="s">
        <v>1415</v>
      </c>
      <c r="U4906" s="417" t="s">
        <v>1416</v>
      </c>
      <c r="V4906" s="421">
        <v>45407</v>
      </c>
      <c r="W4906" s="422" t="s">
        <v>26569</v>
      </c>
      <c r="X4906" s="417" t="s">
        <v>23286</v>
      </c>
      <c r="Z4906" s="8" t="s">
        <v>19605</v>
      </c>
      <c r="AB4906" s="410">
        <v>45120</v>
      </c>
    </row>
    <row r="4907" spans="1:29" hidden="1" x14ac:dyDescent="0.25">
      <c r="A4907" s="409">
        <v>4891</v>
      </c>
      <c r="B4907" s="410">
        <v>45120</v>
      </c>
      <c r="C4907" s="412">
        <f t="shared" si="76"/>
        <v>2023</v>
      </c>
      <c r="D4907" s="411" t="s">
        <v>19613</v>
      </c>
      <c r="E4907" s="415">
        <v>100228367</v>
      </c>
      <c r="F4907" s="416" t="s">
        <v>8442</v>
      </c>
      <c r="G4907" s="411" t="s">
        <v>613</v>
      </c>
      <c r="H4907" s="411" t="s">
        <v>10150</v>
      </c>
      <c r="I4907" s="413" t="s">
        <v>624</v>
      </c>
      <c r="J4907" s="417">
        <v>55</v>
      </c>
      <c r="K4907" s="8"/>
      <c r="L4907" s="413" t="s">
        <v>19614</v>
      </c>
      <c r="M4907" s="413" t="s">
        <v>1427</v>
      </c>
      <c r="N4907" s="39" t="s">
        <v>1429</v>
      </c>
      <c r="O4907" s="413" t="s">
        <v>1527</v>
      </c>
      <c r="P4907" s="418" t="s">
        <v>29438</v>
      </c>
      <c r="Q4907" s="419" t="s">
        <v>9586</v>
      </c>
      <c r="R4907" s="420" t="s">
        <v>29439</v>
      </c>
      <c r="S4907" s="408">
        <v>45344</v>
      </c>
      <c r="T4907" s="413" t="s">
        <v>1415</v>
      </c>
      <c r="U4907" s="417" t="s">
        <v>1416</v>
      </c>
      <c r="V4907" s="421">
        <v>45407</v>
      </c>
      <c r="W4907" s="422" t="s">
        <v>29440</v>
      </c>
      <c r="X4907" s="417" t="s">
        <v>23286</v>
      </c>
      <c r="Y4907" s="8"/>
      <c r="Z4907" s="8">
        <v>89196763909</v>
      </c>
      <c r="AA4907" s="8" t="s">
        <v>19605</v>
      </c>
      <c r="AB4907" s="410">
        <v>45120</v>
      </c>
      <c r="AC4907" s="8"/>
    </row>
    <row r="4908" spans="1:29" s="8" customFormat="1" hidden="1" x14ac:dyDescent="0.25">
      <c r="A4908" s="56">
        <v>4892</v>
      </c>
      <c r="B4908" s="45">
        <v>45120</v>
      </c>
      <c r="C4908" s="412">
        <f t="shared" si="76"/>
        <v>2023</v>
      </c>
      <c r="D4908" s="58" t="s">
        <v>19615</v>
      </c>
      <c r="E4908" s="59">
        <v>100228362</v>
      </c>
      <c r="F4908" s="60" t="s">
        <v>8442</v>
      </c>
      <c r="G4908" s="58" t="s">
        <v>613</v>
      </c>
      <c r="H4908" s="58" t="s">
        <v>10150</v>
      </c>
      <c r="I4908" s="62" t="s">
        <v>624</v>
      </c>
      <c r="J4908" s="61">
        <v>50</v>
      </c>
      <c r="K4908" s="10"/>
      <c r="L4908" s="62" t="s">
        <v>19616</v>
      </c>
      <c r="M4908" s="62" t="s">
        <v>1427</v>
      </c>
      <c r="N4908" s="44" t="s">
        <v>1429</v>
      </c>
      <c r="O4908" s="62" t="s">
        <v>1527</v>
      </c>
      <c r="P4908" s="63" t="s">
        <v>19617</v>
      </c>
      <c r="Q4908" s="64" t="s">
        <v>834</v>
      </c>
      <c r="R4908" s="65" t="s">
        <v>26214</v>
      </c>
      <c r="S4908" s="66"/>
      <c r="T4908" s="62" t="s">
        <v>653</v>
      </c>
      <c r="U4908" s="61"/>
      <c r="V4908" s="67">
        <v>45259</v>
      </c>
      <c r="W4908" s="101" t="s">
        <v>1419</v>
      </c>
      <c r="X4908" s="61" t="s">
        <v>1426</v>
      </c>
      <c r="Y4908" s="10"/>
      <c r="Z4908" s="10">
        <v>89997907633</v>
      </c>
      <c r="AA4908" s="10" t="s">
        <v>19605</v>
      </c>
      <c r="AB4908" s="45">
        <v>45120</v>
      </c>
      <c r="AC4908" s="10"/>
    </row>
    <row r="4909" spans="1:29" s="8" customFormat="1" x14ac:dyDescent="0.25">
      <c r="A4909" s="409">
        <v>4893</v>
      </c>
      <c r="B4909" s="410">
        <v>45120</v>
      </c>
      <c r="C4909" s="412">
        <f t="shared" si="76"/>
        <v>2023</v>
      </c>
      <c r="D4909" s="411" t="s">
        <v>19618</v>
      </c>
      <c r="E4909" s="415">
        <v>100228559</v>
      </c>
      <c r="F4909" s="416" t="s">
        <v>8442</v>
      </c>
      <c r="G4909" s="411" t="s">
        <v>613</v>
      </c>
      <c r="H4909" s="411" t="s">
        <v>10150</v>
      </c>
      <c r="I4909" s="413" t="s">
        <v>653</v>
      </c>
      <c r="J4909" s="417">
        <v>94</v>
      </c>
      <c r="K4909" s="8" t="s">
        <v>14259</v>
      </c>
      <c r="L4909" s="413" t="s">
        <v>19619</v>
      </c>
      <c r="M4909" s="413" t="s">
        <v>1427</v>
      </c>
      <c r="N4909" s="39" t="s">
        <v>1429</v>
      </c>
      <c r="O4909" s="413" t="s">
        <v>1601</v>
      </c>
      <c r="P4909" s="418" t="s">
        <v>6284</v>
      </c>
      <c r="Q4909" s="419" t="s">
        <v>9586</v>
      </c>
      <c r="R4909" s="420" t="s">
        <v>32032</v>
      </c>
      <c r="S4909" s="408">
        <v>45348</v>
      </c>
      <c r="T4909" s="413" t="s">
        <v>1415</v>
      </c>
      <c r="U4909" s="417" t="s">
        <v>1416</v>
      </c>
      <c r="V4909" s="421">
        <v>45456</v>
      </c>
      <c r="W4909" s="422" t="s">
        <v>32033</v>
      </c>
      <c r="X4909" s="417" t="s">
        <v>23286</v>
      </c>
      <c r="Y4909" s="8" t="s">
        <v>19605</v>
      </c>
      <c r="AB4909" s="410">
        <v>45120</v>
      </c>
    </row>
    <row r="4910" spans="1:29" hidden="1" x14ac:dyDescent="0.25">
      <c r="A4910" s="409">
        <v>4894</v>
      </c>
      <c r="B4910" s="410">
        <v>45120</v>
      </c>
      <c r="C4910" s="412">
        <f t="shared" si="76"/>
        <v>2023</v>
      </c>
      <c r="D4910" s="411" t="s">
        <v>19861</v>
      </c>
      <c r="E4910" s="415">
        <v>100311920</v>
      </c>
      <c r="F4910" s="416" t="s">
        <v>8442</v>
      </c>
      <c r="G4910" s="411" t="s">
        <v>613</v>
      </c>
      <c r="H4910" s="411" t="s">
        <v>654</v>
      </c>
      <c r="I4910" s="413" t="s">
        <v>655</v>
      </c>
      <c r="J4910" s="417">
        <v>5</v>
      </c>
      <c r="K4910" s="8"/>
      <c r="L4910" s="413" t="s">
        <v>19862</v>
      </c>
      <c r="M4910" s="413" t="s">
        <v>1427</v>
      </c>
      <c r="N4910" s="39" t="s">
        <v>1429</v>
      </c>
      <c r="O4910" s="413" t="s">
        <v>1433</v>
      </c>
      <c r="P4910" s="418" t="s">
        <v>20104</v>
      </c>
      <c r="Q4910" s="419" t="s">
        <v>9586</v>
      </c>
      <c r="R4910" s="420" t="s">
        <v>29192</v>
      </c>
      <c r="S4910" s="408">
        <v>45344</v>
      </c>
      <c r="T4910" s="413" t="s">
        <v>1415</v>
      </c>
      <c r="U4910" s="417" t="s">
        <v>1416</v>
      </c>
      <c r="V4910" s="421">
        <v>45401</v>
      </c>
      <c r="W4910" s="422" t="s">
        <v>29193</v>
      </c>
      <c r="X4910" s="417" t="s">
        <v>23286</v>
      </c>
      <c r="Y4910" s="8"/>
      <c r="Z4910" s="8"/>
      <c r="AA4910" s="8"/>
      <c r="AB4910" s="410">
        <v>45120</v>
      </c>
      <c r="AC4910" s="4393">
        <v>45223</v>
      </c>
    </row>
    <row r="4911" spans="1:29" s="10" customFormat="1" ht="15" hidden="1" customHeight="1" x14ac:dyDescent="0.25">
      <c r="A4911" s="1428">
        <v>4895</v>
      </c>
      <c r="B4911" s="123">
        <v>45120</v>
      </c>
      <c r="C4911" s="412">
        <f t="shared" si="76"/>
        <v>2023</v>
      </c>
      <c r="D4911" s="814" t="s">
        <v>19863</v>
      </c>
      <c r="E4911" s="111">
        <v>100311972</v>
      </c>
      <c r="F4911" s="781" t="s">
        <v>8442</v>
      </c>
      <c r="G4911" s="814" t="s">
        <v>613</v>
      </c>
      <c r="H4911" s="814" t="s">
        <v>654</v>
      </c>
      <c r="I4911" s="815" t="s">
        <v>655</v>
      </c>
      <c r="J4911" s="115">
        <v>58</v>
      </c>
      <c r="K4911" s="785"/>
      <c r="L4911" s="815" t="s">
        <v>19864</v>
      </c>
      <c r="M4911" s="114" t="s">
        <v>1427</v>
      </c>
      <c r="N4911" s="138" t="s">
        <v>1429</v>
      </c>
      <c r="O4911" s="815" t="s">
        <v>1433</v>
      </c>
      <c r="P4911" s="811" t="s">
        <v>19865</v>
      </c>
      <c r="Q4911" s="118"/>
      <c r="R4911" s="119"/>
      <c r="S4911" s="120"/>
      <c r="T4911" s="114"/>
      <c r="U4911" s="115"/>
      <c r="V4911" s="121"/>
      <c r="W4911" s="135"/>
      <c r="X4911" s="115"/>
      <c r="Y4911" s="785"/>
      <c r="Z4911" s="809" t="s">
        <v>19605</v>
      </c>
      <c r="AA4911" s="1"/>
      <c r="AB4911" s="123">
        <v>45120</v>
      </c>
      <c r="AC4911" s="1"/>
    </row>
    <row r="4912" spans="1:29" hidden="1" x14ac:dyDescent="0.25">
      <c r="A4912" s="1428">
        <v>4896</v>
      </c>
      <c r="B4912" s="123">
        <v>45120</v>
      </c>
      <c r="C4912" s="412">
        <f t="shared" si="76"/>
        <v>2023</v>
      </c>
      <c r="D4912" s="814" t="s">
        <v>19866</v>
      </c>
      <c r="E4912" s="111">
        <v>100311987</v>
      </c>
      <c r="F4912" s="813" t="s">
        <v>8442</v>
      </c>
      <c r="G4912" s="814" t="s">
        <v>613</v>
      </c>
      <c r="H4912" s="814" t="s">
        <v>654</v>
      </c>
      <c r="I4912" s="815" t="s">
        <v>655</v>
      </c>
      <c r="J4912" s="115">
        <v>73</v>
      </c>
      <c r="K4912" s="809"/>
      <c r="L4912" s="815" t="s">
        <v>19867</v>
      </c>
      <c r="M4912" s="114" t="s">
        <v>1427</v>
      </c>
      <c r="N4912" s="138" t="s">
        <v>1429</v>
      </c>
      <c r="O4912" s="815" t="s">
        <v>1433</v>
      </c>
      <c r="P4912" s="811" t="s">
        <v>19868</v>
      </c>
      <c r="Q4912" s="118"/>
      <c r="R4912" s="119"/>
      <c r="S4912" s="120"/>
      <c r="T4912" s="114"/>
      <c r="U4912" s="115"/>
      <c r="V4912" s="121"/>
      <c r="W4912" s="135"/>
      <c r="X4912" s="115"/>
      <c r="Y4912" s="809"/>
      <c r="Z4912" s="809" t="s">
        <v>19605</v>
      </c>
      <c r="AB4912" s="123">
        <v>45120</v>
      </c>
    </row>
    <row r="4913" spans="1:29" s="8" customFormat="1" x14ac:dyDescent="0.25">
      <c r="A4913" s="1428">
        <v>4897</v>
      </c>
      <c r="B4913" s="123">
        <v>45120</v>
      </c>
      <c r="C4913" s="412">
        <f t="shared" si="76"/>
        <v>2023</v>
      </c>
      <c r="D4913" s="814" t="s">
        <v>19869</v>
      </c>
      <c r="E4913" s="111">
        <v>100312009</v>
      </c>
      <c r="F4913" s="813" t="s">
        <v>8442</v>
      </c>
      <c r="G4913" s="814" t="s">
        <v>613</v>
      </c>
      <c r="H4913" s="814" t="s">
        <v>654</v>
      </c>
      <c r="I4913" s="815" t="s">
        <v>655</v>
      </c>
      <c r="J4913" s="115">
        <v>95</v>
      </c>
      <c r="K4913" s="8" t="s">
        <v>14259</v>
      </c>
      <c r="L4913" s="815" t="s">
        <v>19870</v>
      </c>
      <c r="M4913" s="114" t="s">
        <v>1427</v>
      </c>
      <c r="N4913" s="138" t="s">
        <v>1429</v>
      </c>
      <c r="O4913" s="815" t="s">
        <v>1433</v>
      </c>
      <c r="P4913" s="811" t="s">
        <v>19871</v>
      </c>
      <c r="Q4913" s="118"/>
      <c r="R4913" s="119"/>
      <c r="S4913" s="120"/>
      <c r="T4913" s="114"/>
      <c r="U4913" s="115"/>
      <c r="V4913" s="121"/>
      <c r="W4913" s="135"/>
      <c r="X4913" s="115"/>
      <c r="Y4913" s="809" t="s">
        <v>19605</v>
      </c>
      <c r="Z4913" s="661"/>
      <c r="AA4913" s="1"/>
      <c r="AB4913" s="123">
        <v>45120</v>
      </c>
      <c r="AC4913" s="1"/>
    </row>
    <row r="4914" spans="1:29" hidden="1" x14ac:dyDescent="0.25">
      <c r="A4914" s="1428">
        <v>4898</v>
      </c>
      <c r="B4914" s="123">
        <v>45120</v>
      </c>
      <c r="C4914" s="412">
        <f t="shared" si="76"/>
        <v>2023</v>
      </c>
      <c r="D4914" s="814" t="s">
        <v>19872</v>
      </c>
      <c r="E4914" s="111">
        <v>100312026</v>
      </c>
      <c r="F4914" s="781" t="s">
        <v>8442</v>
      </c>
      <c r="G4914" s="814" t="s">
        <v>613</v>
      </c>
      <c r="H4914" s="814" t="s">
        <v>654</v>
      </c>
      <c r="I4914" s="815" t="s">
        <v>655</v>
      </c>
      <c r="J4914" s="115">
        <v>111</v>
      </c>
      <c r="K4914" s="785"/>
      <c r="L4914" s="815" t="s">
        <v>19873</v>
      </c>
      <c r="M4914" s="114" t="s">
        <v>1427</v>
      </c>
      <c r="N4914" s="138" t="s">
        <v>1429</v>
      </c>
      <c r="O4914" s="815" t="s">
        <v>1433</v>
      </c>
      <c r="P4914" s="811" t="s">
        <v>19874</v>
      </c>
      <c r="Q4914" s="118"/>
      <c r="R4914" s="119"/>
      <c r="S4914" s="120"/>
      <c r="T4914" s="114"/>
      <c r="U4914" s="115"/>
      <c r="V4914" s="121"/>
      <c r="W4914" s="135"/>
      <c r="X4914" s="115"/>
      <c r="Y4914" s="785"/>
      <c r="Z4914" s="809" t="s">
        <v>19605</v>
      </c>
      <c r="AB4914" s="123">
        <v>45120</v>
      </c>
    </row>
    <row r="4915" spans="1:29" hidden="1" x14ac:dyDescent="0.25">
      <c r="A4915" s="1428">
        <v>4899</v>
      </c>
      <c r="B4915" s="123">
        <v>45120</v>
      </c>
      <c r="C4915" s="412">
        <f t="shared" si="76"/>
        <v>2023</v>
      </c>
      <c r="D4915" s="814" t="s">
        <v>19875</v>
      </c>
      <c r="E4915" s="111">
        <v>100312031</v>
      </c>
      <c r="F4915" s="781" t="s">
        <v>8442</v>
      </c>
      <c r="G4915" s="814" t="s">
        <v>613</v>
      </c>
      <c r="H4915" s="814" t="s">
        <v>654</v>
      </c>
      <c r="I4915" s="815" t="s">
        <v>655</v>
      </c>
      <c r="J4915" s="115">
        <v>116</v>
      </c>
      <c r="K4915" s="785"/>
      <c r="L4915" s="815" t="s">
        <v>19876</v>
      </c>
      <c r="M4915" s="114" t="s">
        <v>1427</v>
      </c>
      <c r="N4915" s="138" t="s">
        <v>1429</v>
      </c>
      <c r="O4915" s="815" t="s">
        <v>1433</v>
      </c>
      <c r="P4915" s="811" t="s">
        <v>19877</v>
      </c>
      <c r="Q4915" s="118"/>
      <c r="R4915" s="119"/>
      <c r="S4915" s="120"/>
      <c r="T4915" s="114"/>
      <c r="U4915" s="115"/>
      <c r="V4915" s="121"/>
      <c r="W4915" s="135"/>
      <c r="X4915" s="115"/>
      <c r="Y4915" s="785"/>
      <c r="Z4915" s="809" t="s">
        <v>19605</v>
      </c>
      <c r="AB4915" s="123">
        <v>45120</v>
      </c>
    </row>
    <row r="4916" spans="1:29" hidden="1" x14ac:dyDescent="0.25">
      <c r="A4916" s="1428">
        <v>4900</v>
      </c>
      <c r="B4916" s="123">
        <v>45120</v>
      </c>
      <c r="C4916" s="412">
        <f t="shared" si="76"/>
        <v>2023</v>
      </c>
      <c r="D4916" s="814" t="s">
        <v>19878</v>
      </c>
      <c r="E4916" s="111">
        <v>100312032</v>
      </c>
      <c r="F4916" s="813" t="s">
        <v>8442</v>
      </c>
      <c r="G4916" s="814" t="s">
        <v>613</v>
      </c>
      <c r="H4916" s="814" t="s">
        <v>654</v>
      </c>
      <c r="I4916" s="815" t="s">
        <v>655</v>
      </c>
      <c r="J4916" s="115">
        <v>117</v>
      </c>
      <c r="K4916" s="809"/>
      <c r="L4916" s="815" t="s">
        <v>19879</v>
      </c>
      <c r="M4916" s="114" t="s">
        <v>1427</v>
      </c>
      <c r="N4916" s="138" t="s">
        <v>1429</v>
      </c>
      <c r="O4916" s="815" t="s">
        <v>1433</v>
      </c>
      <c r="P4916" s="811" t="s">
        <v>19880</v>
      </c>
      <c r="Q4916" s="118"/>
      <c r="R4916" s="119"/>
      <c r="S4916" s="120"/>
      <c r="T4916" s="114"/>
      <c r="U4916" s="115"/>
      <c r="V4916" s="121"/>
      <c r="W4916" s="135"/>
      <c r="X4916" s="115"/>
      <c r="Y4916" s="809"/>
      <c r="Z4916" s="809" t="s">
        <v>19605</v>
      </c>
      <c r="AB4916" s="123">
        <v>45120</v>
      </c>
    </row>
    <row r="4917" spans="1:29" x14ac:dyDescent="0.25">
      <c r="A4917" s="1428">
        <v>4901</v>
      </c>
      <c r="B4917" s="123">
        <v>45120</v>
      </c>
      <c r="C4917" s="412">
        <f t="shared" si="76"/>
        <v>2023</v>
      </c>
      <c r="D4917" s="814" t="s">
        <v>19881</v>
      </c>
      <c r="E4917" s="111">
        <v>100312041</v>
      </c>
      <c r="F4917" s="813" t="s">
        <v>8442</v>
      </c>
      <c r="G4917" s="814" t="s">
        <v>613</v>
      </c>
      <c r="H4917" s="814" t="s">
        <v>654</v>
      </c>
      <c r="I4917" s="815" t="s">
        <v>655</v>
      </c>
      <c r="J4917" s="115">
        <v>126</v>
      </c>
      <c r="K4917" s="8" t="s">
        <v>14259</v>
      </c>
      <c r="L4917" s="815" t="s">
        <v>19882</v>
      </c>
      <c r="M4917" s="114" t="s">
        <v>1427</v>
      </c>
      <c r="N4917" s="138" t="s">
        <v>1429</v>
      </c>
      <c r="O4917" s="815" t="s">
        <v>1433</v>
      </c>
      <c r="P4917" s="811" t="s">
        <v>19883</v>
      </c>
      <c r="Q4917" s="118"/>
      <c r="R4917" s="119"/>
      <c r="S4917" s="120"/>
      <c r="T4917" s="114"/>
      <c r="U4917" s="115"/>
      <c r="V4917" s="121"/>
      <c r="W4917" s="135"/>
      <c r="X4917" s="115"/>
      <c r="Y4917" s="809" t="s">
        <v>19605</v>
      </c>
      <c r="Z4917" s="661"/>
      <c r="AB4917" s="123">
        <v>45120</v>
      </c>
    </row>
    <row r="4918" spans="1:29" x14ac:dyDescent="0.25">
      <c r="A4918" s="1428">
        <v>4902</v>
      </c>
      <c r="B4918" s="123">
        <v>45120</v>
      </c>
      <c r="C4918" s="412">
        <f t="shared" si="76"/>
        <v>2023</v>
      </c>
      <c r="D4918" s="814" t="s">
        <v>19884</v>
      </c>
      <c r="E4918" s="111">
        <v>100311875</v>
      </c>
      <c r="F4918" s="813" t="s">
        <v>8442</v>
      </c>
      <c r="G4918" s="814" t="s">
        <v>613</v>
      </c>
      <c r="H4918" s="814" t="s">
        <v>654</v>
      </c>
      <c r="I4918" s="815" t="s">
        <v>713</v>
      </c>
      <c r="J4918" s="115">
        <v>65</v>
      </c>
      <c r="K4918" s="8" t="s">
        <v>14259</v>
      </c>
      <c r="L4918" s="815" t="s">
        <v>19885</v>
      </c>
      <c r="M4918" s="114" t="s">
        <v>1427</v>
      </c>
      <c r="N4918" s="138" t="s">
        <v>1429</v>
      </c>
      <c r="O4918" s="815" t="s">
        <v>1433</v>
      </c>
      <c r="P4918" s="811" t="s">
        <v>6848</v>
      </c>
      <c r="Q4918" s="118"/>
      <c r="R4918" s="119"/>
      <c r="S4918" s="120"/>
      <c r="T4918" s="114"/>
      <c r="U4918" s="115"/>
      <c r="V4918" s="121"/>
      <c r="W4918" s="135"/>
      <c r="X4918" s="115"/>
      <c r="Y4918" s="809" t="s">
        <v>19605</v>
      </c>
      <c r="Z4918" s="661"/>
      <c r="AB4918" s="123">
        <v>45120</v>
      </c>
    </row>
    <row r="4919" spans="1:29" hidden="1" x14ac:dyDescent="0.25">
      <c r="A4919" s="409">
        <v>4903</v>
      </c>
      <c r="B4919" s="410">
        <v>45120</v>
      </c>
      <c r="C4919" s="412">
        <f t="shared" si="76"/>
        <v>2023</v>
      </c>
      <c r="D4919" s="411" t="s">
        <v>28325</v>
      </c>
      <c r="E4919" s="415" t="s">
        <v>606</v>
      </c>
      <c r="F4919" s="416" t="s">
        <v>8442</v>
      </c>
      <c r="G4919" s="411" t="s">
        <v>613</v>
      </c>
      <c r="H4919" s="411" t="s">
        <v>696</v>
      </c>
      <c r="I4919" s="413" t="s">
        <v>743</v>
      </c>
      <c r="J4919" s="417">
        <v>130</v>
      </c>
      <c r="K4919" s="8"/>
      <c r="L4919" s="86" t="s">
        <v>19886</v>
      </c>
      <c r="M4919" s="413" t="s">
        <v>1427</v>
      </c>
      <c r="N4919" s="39" t="s">
        <v>1429</v>
      </c>
      <c r="O4919" s="413" t="s">
        <v>1433</v>
      </c>
      <c r="P4919" s="2206">
        <v>47858</v>
      </c>
      <c r="Q4919" s="419" t="s">
        <v>9586</v>
      </c>
      <c r="R4919" s="420" t="s">
        <v>28326</v>
      </c>
      <c r="S4919" s="408">
        <v>45348</v>
      </c>
      <c r="T4919" s="413" t="s">
        <v>1415</v>
      </c>
      <c r="U4919" s="417" t="s">
        <v>1416</v>
      </c>
      <c r="V4919" s="421">
        <v>45387</v>
      </c>
      <c r="W4919" s="422" t="s">
        <v>28327</v>
      </c>
      <c r="X4919" s="417" t="s">
        <v>23286</v>
      </c>
      <c r="Y4919" s="8"/>
      <c r="Z4919" s="8" t="s">
        <v>19605</v>
      </c>
      <c r="AA4919" s="8"/>
      <c r="AB4919" s="410">
        <v>45120</v>
      </c>
      <c r="AC4919" s="8"/>
    </row>
    <row r="4920" spans="1:29" x14ac:dyDescent="0.25">
      <c r="A4920" s="1428">
        <v>4904</v>
      </c>
      <c r="B4920" s="123">
        <v>45120</v>
      </c>
      <c r="C4920" s="412">
        <f t="shared" si="76"/>
        <v>2023</v>
      </c>
      <c r="D4920" s="782"/>
      <c r="E4920" s="812" t="s">
        <v>606</v>
      </c>
      <c r="F4920" s="813" t="s">
        <v>8442</v>
      </c>
      <c r="G4920" s="814" t="s">
        <v>613</v>
      </c>
      <c r="H4920" s="814" t="s">
        <v>696</v>
      </c>
      <c r="I4920" s="1747" t="s">
        <v>743</v>
      </c>
      <c r="J4920" s="115">
        <v>157</v>
      </c>
      <c r="K4920" s="8" t="s">
        <v>14259</v>
      </c>
      <c r="L4920" s="535" t="s">
        <v>19887</v>
      </c>
      <c r="M4920" s="114" t="s">
        <v>1427</v>
      </c>
      <c r="N4920" s="138" t="s">
        <v>1429</v>
      </c>
      <c r="O4920" s="815"/>
      <c r="P4920" s="2203">
        <v>89519</v>
      </c>
      <c r="Q4920" s="118"/>
      <c r="R4920" s="119"/>
      <c r="S4920" s="120"/>
      <c r="T4920" s="114"/>
      <c r="U4920" s="115"/>
      <c r="V4920" s="121"/>
      <c r="W4920" s="135"/>
      <c r="X4920" s="115"/>
      <c r="Y4920" s="809" t="s">
        <v>19605</v>
      </c>
      <c r="Z4920" s="661"/>
      <c r="AB4920" s="123">
        <v>45120</v>
      </c>
    </row>
    <row r="4921" spans="1:29" hidden="1" x14ac:dyDescent="0.25">
      <c r="A4921" s="2091">
        <v>4905</v>
      </c>
      <c r="B4921" s="2092">
        <v>45120</v>
      </c>
      <c r="C4921" s="412">
        <f t="shared" si="76"/>
        <v>2023</v>
      </c>
      <c r="D4921" s="2094" t="s">
        <v>20367</v>
      </c>
      <c r="E4921" s="2095" t="s">
        <v>606</v>
      </c>
      <c r="F4921" s="2096" t="s">
        <v>8442</v>
      </c>
      <c r="G4921" s="2094" t="s">
        <v>613</v>
      </c>
      <c r="H4921" s="2094" t="s">
        <v>618</v>
      </c>
      <c r="I4921" s="2097" t="s">
        <v>695</v>
      </c>
      <c r="J4921" s="2098">
        <v>15</v>
      </c>
      <c r="K4921" s="2105"/>
      <c r="L4921" s="2099">
        <v>43972668</v>
      </c>
      <c r="M4921" s="2097" t="s">
        <v>1427</v>
      </c>
      <c r="N4921" s="2100" t="s">
        <v>1429</v>
      </c>
      <c r="O4921" s="2097" t="s">
        <v>1712</v>
      </c>
      <c r="P4921" s="2207"/>
      <c r="Q4921" s="419" t="s">
        <v>9586</v>
      </c>
      <c r="R4921" s="2101" t="s">
        <v>28469</v>
      </c>
      <c r="S4921" s="2102">
        <v>45348</v>
      </c>
      <c r="T4921" s="2097" t="s">
        <v>1415</v>
      </c>
      <c r="U4921" s="2098" t="s">
        <v>1416</v>
      </c>
      <c r="V4921" s="2103">
        <v>45391</v>
      </c>
      <c r="W4921" s="2104" t="s">
        <v>28470</v>
      </c>
      <c r="X4921" s="2098" t="s">
        <v>23286</v>
      </c>
      <c r="Y4921" s="2105"/>
      <c r="Z4921" s="2105"/>
      <c r="AA4921" s="2105"/>
      <c r="AB4921" s="2092">
        <v>45120</v>
      </c>
      <c r="AC4921" s="2105"/>
    </row>
    <row r="4922" spans="1:29" s="8" customFormat="1" hidden="1" x14ac:dyDescent="0.25">
      <c r="A4922" s="2091">
        <v>4906</v>
      </c>
      <c r="B4922" s="2092">
        <v>45120</v>
      </c>
      <c r="C4922" s="412">
        <f t="shared" si="76"/>
        <v>2023</v>
      </c>
      <c r="D4922" s="2094" t="s">
        <v>20368</v>
      </c>
      <c r="E4922" s="2095" t="s">
        <v>606</v>
      </c>
      <c r="F4922" s="2096" t="s">
        <v>8442</v>
      </c>
      <c r="G4922" s="2094" t="s">
        <v>613</v>
      </c>
      <c r="H4922" s="2094" t="s">
        <v>618</v>
      </c>
      <c r="I4922" s="2097" t="s">
        <v>695</v>
      </c>
      <c r="J4922" s="2098">
        <v>29</v>
      </c>
      <c r="K4922" s="2105"/>
      <c r="L4922" s="2099">
        <v>43972402</v>
      </c>
      <c r="M4922" s="2097" t="s">
        <v>1427</v>
      </c>
      <c r="N4922" s="2100" t="s">
        <v>1429</v>
      </c>
      <c r="O4922" s="2097" t="s">
        <v>1712</v>
      </c>
      <c r="P4922" s="2364"/>
      <c r="Q4922" s="419" t="s">
        <v>9586</v>
      </c>
      <c r="R4922" s="2101" t="s">
        <v>28573</v>
      </c>
      <c r="S4922" s="2102">
        <v>45348</v>
      </c>
      <c r="T4922" s="2097" t="s">
        <v>1415</v>
      </c>
      <c r="U4922" s="2098" t="s">
        <v>1416</v>
      </c>
      <c r="V4922" s="2103">
        <v>45394</v>
      </c>
      <c r="W4922" s="2104" t="s">
        <v>28574</v>
      </c>
      <c r="X4922" s="2098" t="s">
        <v>23286</v>
      </c>
      <c r="Y4922" s="2105"/>
      <c r="Z4922" s="2105"/>
      <c r="AA4922" s="2105"/>
      <c r="AB4922" s="2092">
        <v>45120</v>
      </c>
      <c r="AC4922" s="2105"/>
    </row>
    <row r="4923" spans="1:29" hidden="1" x14ac:dyDescent="0.25">
      <c r="A4923" s="2091">
        <v>4907</v>
      </c>
      <c r="B4923" s="2092">
        <v>45120</v>
      </c>
      <c r="C4923" s="412">
        <f t="shared" si="76"/>
        <v>2023</v>
      </c>
      <c r="D4923" s="2094" t="s">
        <v>20369</v>
      </c>
      <c r="E4923" s="2095" t="s">
        <v>606</v>
      </c>
      <c r="F4923" s="2096" t="s">
        <v>8442</v>
      </c>
      <c r="G4923" s="2094" t="s">
        <v>613</v>
      </c>
      <c r="H4923" s="2094" t="s">
        <v>618</v>
      </c>
      <c r="I4923" s="2097" t="s">
        <v>695</v>
      </c>
      <c r="J4923" s="2098">
        <v>32</v>
      </c>
      <c r="K4923" s="2105"/>
      <c r="L4923" s="2099">
        <v>43973130</v>
      </c>
      <c r="M4923" s="2097" t="s">
        <v>1427</v>
      </c>
      <c r="N4923" s="2100" t="s">
        <v>1429</v>
      </c>
      <c r="O4923" s="2097" t="s">
        <v>1712</v>
      </c>
      <c r="P4923" s="2364"/>
      <c r="Q4923" s="419" t="s">
        <v>9586</v>
      </c>
      <c r="R4923" s="2101" t="s">
        <v>28467</v>
      </c>
      <c r="S4923" s="2102">
        <v>45348</v>
      </c>
      <c r="T4923" s="2097" t="s">
        <v>1415</v>
      </c>
      <c r="U4923" s="417" t="s">
        <v>1416</v>
      </c>
      <c r="V4923" s="2103">
        <v>45391</v>
      </c>
      <c r="W4923" s="2104" t="s">
        <v>28468</v>
      </c>
      <c r="X4923" s="2098" t="s">
        <v>23286</v>
      </c>
      <c r="Y4923" s="2105"/>
      <c r="Z4923" s="2105"/>
      <c r="AA4923" s="2105"/>
      <c r="AB4923" s="2092">
        <v>45120</v>
      </c>
      <c r="AC4923" s="2105"/>
    </row>
    <row r="4924" spans="1:29" s="2105" customFormat="1" hidden="1" x14ac:dyDescent="0.25">
      <c r="A4924" s="2091">
        <v>4908</v>
      </c>
      <c r="B4924" s="2092">
        <v>45120</v>
      </c>
      <c r="C4924" s="412">
        <f t="shared" si="76"/>
        <v>2023</v>
      </c>
      <c r="D4924" s="2094" t="s">
        <v>20370</v>
      </c>
      <c r="E4924" s="2095" t="s">
        <v>606</v>
      </c>
      <c r="F4924" s="2096" t="s">
        <v>8442</v>
      </c>
      <c r="G4924" s="2094" t="s">
        <v>613</v>
      </c>
      <c r="H4924" s="2094" t="s">
        <v>618</v>
      </c>
      <c r="I4924" s="2097" t="s">
        <v>695</v>
      </c>
      <c r="J4924" s="2098">
        <v>38</v>
      </c>
      <c r="L4924" s="2099">
        <v>43974840</v>
      </c>
      <c r="M4924" s="2097" t="s">
        <v>1427</v>
      </c>
      <c r="N4924" s="2100" t="s">
        <v>1429</v>
      </c>
      <c r="O4924" s="2097" t="s">
        <v>1712</v>
      </c>
      <c r="P4924" s="2364"/>
      <c r="Q4924" s="2125" t="s">
        <v>9586</v>
      </c>
      <c r="R4924" s="2101" t="s">
        <v>28591</v>
      </c>
      <c r="S4924" s="2102">
        <v>45348</v>
      </c>
      <c r="T4924" s="2097" t="s">
        <v>1415</v>
      </c>
      <c r="U4924" s="2098" t="s">
        <v>1416</v>
      </c>
      <c r="V4924" s="2103">
        <v>45394</v>
      </c>
      <c r="W4924" s="2104" t="s">
        <v>28592</v>
      </c>
      <c r="X4924" s="2098" t="s">
        <v>23286</v>
      </c>
      <c r="AB4924" s="2092">
        <v>45120</v>
      </c>
    </row>
    <row r="4925" spans="1:29" s="2105" customFormat="1" hidden="1" x14ac:dyDescent="0.25">
      <c r="A4925" s="2091">
        <v>4909</v>
      </c>
      <c r="B4925" s="2092">
        <v>45120</v>
      </c>
      <c r="C4925" s="412">
        <f t="shared" si="76"/>
        <v>2023</v>
      </c>
      <c r="D4925" s="2094" t="s">
        <v>20371</v>
      </c>
      <c r="E4925" s="2095" t="s">
        <v>606</v>
      </c>
      <c r="F4925" s="2096" t="s">
        <v>8442</v>
      </c>
      <c r="G4925" s="2094" t="s">
        <v>613</v>
      </c>
      <c r="H4925" s="2094" t="s">
        <v>618</v>
      </c>
      <c r="I4925" s="2097" t="s">
        <v>695</v>
      </c>
      <c r="J4925" s="2098">
        <v>42</v>
      </c>
      <c r="L4925" s="2099">
        <v>43972413</v>
      </c>
      <c r="M4925" s="2097" t="s">
        <v>1427</v>
      </c>
      <c r="N4925" s="2100" t="s">
        <v>1429</v>
      </c>
      <c r="O4925" s="2097" t="s">
        <v>1712</v>
      </c>
      <c r="P4925" s="2364"/>
      <c r="Q4925" s="419" t="s">
        <v>9586</v>
      </c>
      <c r="R4925" s="2101" t="s">
        <v>28575</v>
      </c>
      <c r="S4925" s="2102">
        <v>45348</v>
      </c>
      <c r="T4925" s="2097" t="s">
        <v>1415</v>
      </c>
      <c r="U4925" s="417" t="s">
        <v>1416</v>
      </c>
      <c r="V4925" s="2103">
        <v>45394</v>
      </c>
      <c r="W4925" s="2104" t="s">
        <v>28576</v>
      </c>
      <c r="X4925" s="2098" t="s">
        <v>23286</v>
      </c>
      <c r="AB4925" s="2092">
        <v>45120</v>
      </c>
    </row>
    <row r="4926" spans="1:29" s="2105" customFormat="1" hidden="1" x14ac:dyDescent="0.25">
      <c r="A4926" s="2091">
        <v>4910</v>
      </c>
      <c r="B4926" s="2092">
        <v>45120</v>
      </c>
      <c r="C4926" s="412">
        <f t="shared" si="76"/>
        <v>2023</v>
      </c>
      <c r="D4926" s="2094" t="s">
        <v>20372</v>
      </c>
      <c r="E4926" s="2095" t="s">
        <v>606</v>
      </c>
      <c r="F4926" s="2096" t="s">
        <v>8442</v>
      </c>
      <c r="G4926" s="2094" t="s">
        <v>613</v>
      </c>
      <c r="H4926" s="2094" t="s">
        <v>618</v>
      </c>
      <c r="I4926" s="2097" t="s">
        <v>695</v>
      </c>
      <c r="J4926" s="2098">
        <v>44</v>
      </c>
      <c r="L4926" s="2099">
        <v>43973531</v>
      </c>
      <c r="M4926" s="2097" t="s">
        <v>1427</v>
      </c>
      <c r="N4926" s="2100" t="s">
        <v>1429</v>
      </c>
      <c r="O4926" s="2097" t="s">
        <v>1712</v>
      </c>
      <c r="P4926" s="2364"/>
      <c r="Q4926" s="2125" t="s">
        <v>9586</v>
      </c>
      <c r="R4926" s="2101" t="s">
        <v>28941</v>
      </c>
      <c r="S4926" s="2102">
        <v>45344</v>
      </c>
      <c r="T4926" s="2097" t="s">
        <v>1415</v>
      </c>
      <c r="U4926" s="2098" t="s">
        <v>1416</v>
      </c>
      <c r="V4926" s="2103">
        <v>45398</v>
      </c>
      <c r="W4926" s="2104" t="s">
        <v>28942</v>
      </c>
      <c r="X4926" s="2098" t="s">
        <v>23286</v>
      </c>
      <c r="AB4926" s="2092">
        <v>45120</v>
      </c>
    </row>
    <row r="4927" spans="1:29" s="2105" customFormat="1" hidden="1" x14ac:dyDescent="0.25">
      <c r="A4927" s="2091">
        <v>4911</v>
      </c>
      <c r="B4927" s="2092">
        <v>45120</v>
      </c>
      <c r="C4927" s="412">
        <f t="shared" si="76"/>
        <v>2023</v>
      </c>
      <c r="D4927" s="2094" t="s">
        <v>17604</v>
      </c>
      <c r="E4927" s="2095" t="s">
        <v>606</v>
      </c>
      <c r="F4927" s="2096" t="s">
        <v>8442</v>
      </c>
      <c r="G4927" s="2094" t="s">
        <v>613</v>
      </c>
      <c r="H4927" s="2094" t="s">
        <v>618</v>
      </c>
      <c r="I4927" s="2097" t="s">
        <v>695</v>
      </c>
      <c r="J4927" s="2098">
        <v>47</v>
      </c>
      <c r="L4927" s="2099">
        <v>43972068</v>
      </c>
      <c r="M4927" s="2097" t="s">
        <v>1427</v>
      </c>
      <c r="N4927" s="2100" t="s">
        <v>1429</v>
      </c>
      <c r="O4927" s="2097" t="s">
        <v>1712</v>
      </c>
      <c r="P4927" s="2364"/>
      <c r="Q4927" s="419" t="s">
        <v>9586</v>
      </c>
      <c r="R4927" s="2101" t="s">
        <v>28465</v>
      </c>
      <c r="S4927" s="2102">
        <v>45348</v>
      </c>
      <c r="T4927" s="2097" t="s">
        <v>1415</v>
      </c>
      <c r="U4927" s="2098" t="s">
        <v>1416</v>
      </c>
      <c r="V4927" s="2103">
        <v>45391</v>
      </c>
      <c r="W4927" s="2104" t="s">
        <v>28466</v>
      </c>
      <c r="X4927" s="2098" t="s">
        <v>23286</v>
      </c>
      <c r="AB4927" s="2092">
        <v>45120</v>
      </c>
    </row>
    <row r="4928" spans="1:29" s="2105" customFormat="1" hidden="1" x14ac:dyDescent="0.25">
      <c r="A4928" s="2091">
        <v>4912</v>
      </c>
      <c r="B4928" s="2092">
        <v>45120</v>
      </c>
      <c r="C4928" s="412">
        <f t="shared" si="76"/>
        <v>2023</v>
      </c>
      <c r="D4928" s="2094" t="s">
        <v>20373</v>
      </c>
      <c r="E4928" s="2095" t="s">
        <v>606</v>
      </c>
      <c r="F4928" s="2096" t="s">
        <v>8442</v>
      </c>
      <c r="G4928" s="2094" t="s">
        <v>613</v>
      </c>
      <c r="H4928" s="2094" t="s">
        <v>618</v>
      </c>
      <c r="I4928" s="2097" t="s">
        <v>695</v>
      </c>
      <c r="J4928" s="2098">
        <v>48</v>
      </c>
      <c r="L4928" s="2099">
        <v>43972082</v>
      </c>
      <c r="M4928" s="2097" t="s">
        <v>1427</v>
      </c>
      <c r="N4928" s="2100" t="s">
        <v>1429</v>
      </c>
      <c r="O4928" s="2097" t="s">
        <v>1712</v>
      </c>
      <c r="P4928" s="2364"/>
      <c r="Q4928" s="419" t="s">
        <v>9586</v>
      </c>
      <c r="R4928" s="2101" t="s">
        <v>28461</v>
      </c>
      <c r="S4928" s="2102">
        <v>45348</v>
      </c>
      <c r="T4928" s="2097" t="s">
        <v>1415</v>
      </c>
      <c r="U4928" s="2386" t="s">
        <v>1416</v>
      </c>
      <c r="V4928" s="2103">
        <v>45391</v>
      </c>
      <c r="W4928" s="2104" t="s">
        <v>28462</v>
      </c>
      <c r="X4928" s="2098" t="s">
        <v>23286</v>
      </c>
      <c r="AB4928" s="2092">
        <v>45120</v>
      </c>
    </row>
    <row r="4929" spans="1:29" s="2105" customFormat="1" hidden="1" x14ac:dyDescent="0.25">
      <c r="A4929" s="2091">
        <v>4913</v>
      </c>
      <c r="B4929" s="2092">
        <v>45120</v>
      </c>
      <c r="C4929" s="412">
        <f t="shared" si="76"/>
        <v>2023</v>
      </c>
      <c r="D4929" s="2094" t="s">
        <v>20374</v>
      </c>
      <c r="E4929" s="2095" t="s">
        <v>606</v>
      </c>
      <c r="F4929" s="2096" t="s">
        <v>8442</v>
      </c>
      <c r="G4929" s="2094" t="s">
        <v>613</v>
      </c>
      <c r="H4929" s="2094" t="s">
        <v>618</v>
      </c>
      <c r="I4929" s="2097" t="s">
        <v>695</v>
      </c>
      <c r="J4929" s="2098">
        <v>51</v>
      </c>
      <c r="L4929" s="2099">
        <v>6919917</v>
      </c>
      <c r="M4929" s="2097" t="s">
        <v>1427</v>
      </c>
      <c r="N4929" s="2100" t="s">
        <v>1429</v>
      </c>
      <c r="O4929" s="2097" t="s">
        <v>1672</v>
      </c>
      <c r="P4929" s="2364">
        <v>4752</v>
      </c>
      <c r="Q4929" s="2125" t="s">
        <v>9586</v>
      </c>
      <c r="R4929" s="2101" t="s">
        <v>28577</v>
      </c>
      <c r="S4929" s="2102">
        <v>45348</v>
      </c>
      <c r="T4929" s="2097" t="s">
        <v>1415</v>
      </c>
      <c r="U4929" s="2098" t="s">
        <v>1416</v>
      </c>
      <c r="V4929" s="2103">
        <v>45394</v>
      </c>
      <c r="W4929" s="2104" t="s">
        <v>28578</v>
      </c>
      <c r="X4929" s="2098" t="s">
        <v>23286</v>
      </c>
      <c r="AB4929" s="2092">
        <v>45120</v>
      </c>
    </row>
    <row r="4930" spans="1:29" s="2105" customFormat="1" hidden="1" x14ac:dyDescent="0.25">
      <c r="A4930" s="2091">
        <v>4914</v>
      </c>
      <c r="B4930" s="2092">
        <v>45120</v>
      </c>
      <c r="C4930" s="412">
        <f t="shared" si="76"/>
        <v>2023</v>
      </c>
      <c r="D4930" s="2094" t="s">
        <v>20375</v>
      </c>
      <c r="E4930" s="2095" t="s">
        <v>606</v>
      </c>
      <c r="F4930" s="2096" t="s">
        <v>8442</v>
      </c>
      <c r="G4930" s="2094" t="s">
        <v>613</v>
      </c>
      <c r="H4930" s="2094" t="s">
        <v>618</v>
      </c>
      <c r="I4930" s="2097" t="s">
        <v>695</v>
      </c>
      <c r="J4930" s="2098">
        <v>62</v>
      </c>
      <c r="L4930" s="2099">
        <v>43972121</v>
      </c>
      <c r="M4930" s="2097" t="s">
        <v>1427</v>
      </c>
      <c r="N4930" s="2100" t="s">
        <v>1429</v>
      </c>
      <c r="O4930" s="2097" t="s">
        <v>1712</v>
      </c>
      <c r="P4930" s="2364"/>
      <c r="Q4930" s="2125" t="s">
        <v>9586</v>
      </c>
      <c r="R4930" s="2101" t="s">
        <v>28579</v>
      </c>
      <c r="S4930" s="2102">
        <v>45348</v>
      </c>
      <c r="T4930" s="2097" t="s">
        <v>1415</v>
      </c>
      <c r="U4930" s="2098" t="s">
        <v>1416</v>
      </c>
      <c r="V4930" s="2103">
        <v>45394</v>
      </c>
      <c r="W4930" s="2104" t="s">
        <v>28580</v>
      </c>
      <c r="X4930" s="2098" t="s">
        <v>23286</v>
      </c>
      <c r="AB4930" s="2092">
        <v>45120</v>
      </c>
    </row>
    <row r="4931" spans="1:29" s="2105" customFormat="1" hidden="1" x14ac:dyDescent="0.25">
      <c r="A4931" s="2091">
        <v>4915</v>
      </c>
      <c r="B4931" s="2092">
        <v>45120</v>
      </c>
      <c r="C4931" s="412">
        <f t="shared" si="76"/>
        <v>2023</v>
      </c>
      <c r="D4931" s="2094" t="s">
        <v>20376</v>
      </c>
      <c r="E4931" s="2095" t="s">
        <v>606</v>
      </c>
      <c r="F4931" s="2096" t="s">
        <v>8442</v>
      </c>
      <c r="G4931" s="2094" t="s">
        <v>613</v>
      </c>
      <c r="H4931" s="2094" t="s">
        <v>618</v>
      </c>
      <c r="I4931" s="2097" t="s">
        <v>695</v>
      </c>
      <c r="J4931" s="2098">
        <v>78</v>
      </c>
      <c r="L4931" s="2099">
        <v>43972290</v>
      </c>
      <c r="M4931" s="2097" t="s">
        <v>1427</v>
      </c>
      <c r="N4931" s="2100" t="s">
        <v>1429</v>
      </c>
      <c r="O4931" s="2097" t="s">
        <v>1712</v>
      </c>
      <c r="P4931" s="2364"/>
      <c r="Q4931" s="419" t="s">
        <v>9586</v>
      </c>
      <c r="R4931" s="2101" t="s">
        <v>28463</v>
      </c>
      <c r="S4931" s="2102">
        <v>45348</v>
      </c>
      <c r="T4931" s="2097" t="s">
        <v>1415</v>
      </c>
      <c r="U4931" s="2091" t="s">
        <v>1416</v>
      </c>
      <c r="V4931" s="2103">
        <v>45391</v>
      </c>
      <c r="W4931" s="2104" t="s">
        <v>28464</v>
      </c>
      <c r="X4931" s="2098" t="s">
        <v>23286</v>
      </c>
      <c r="AB4931" s="2092">
        <v>45120</v>
      </c>
    </row>
    <row r="4932" spans="1:29" s="2105" customFormat="1" hidden="1" x14ac:dyDescent="0.25">
      <c r="A4932" s="2091">
        <v>4916</v>
      </c>
      <c r="B4932" s="2092">
        <v>45120</v>
      </c>
      <c r="C4932" s="412">
        <f t="shared" si="76"/>
        <v>2023</v>
      </c>
      <c r="D4932" s="2094" t="s">
        <v>20377</v>
      </c>
      <c r="E4932" s="2095" t="s">
        <v>606</v>
      </c>
      <c r="F4932" s="2096" t="s">
        <v>8442</v>
      </c>
      <c r="G4932" s="2094" t="s">
        <v>613</v>
      </c>
      <c r="H4932" s="2094" t="s">
        <v>618</v>
      </c>
      <c r="I4932" s="2097" t="s">
        <v>695</v>
      </c>
      <c r="J4932" s="2098">
        <v>81</v>
      </c>
      <c r="L4932" s="2099">
        <v>43972406</v>
      </c>
      <c r="M4932" s="2097" t="s">
        <v>1427</v>
      </c>
      <c r="N4932" s="2100" t="s">
        <v>1429</v>
      </c>
      <c r="O4932" s="2097" t="s">
        <v>1712</v>
      </c>
      <c r="P4932" s="2364"/>
      <c r="Q4932" s="419" t="s">
        <v>9586</v>
      </c>
      <c r="R4932" s="2101" t="s">
        <v>28458</v>
      </c>
      <c r="S4932" s="2102">
        <v>45348</v>
      </c>
      <c r="T4932" s="2097" t="s">
        <v>1415</v>
      </c>
      <c r="U4932" s="417" t="s">
        <v>1416</v>
      </c>
      <c r="V4932" s="2103">
        <v>45391</v>
      </c>
      <c r="W4932" s="2104" t="s">
        <v>28459</v>
      </c>
      <c r="X4932" s="2098" t="s">
        <v>23286</v>
      </c>
      <c r="Z4932" s="2105" t="s">
        <v>1647</v>
      </c>
      <c r="AB4932" s="2092">
        <v>45120</v>
      </c>
    </row>
    <row r="4933" spans="1:29" s="2105" customFormat="1" hidden="1" x14ac:dyDescent="0.25">
      <c r="A4933" s="2091">
        <v>4917</v>
      </c>
      <c r="B4933" s="2092">
        <v>45120</v>
      </c>
      <c r="C4933" s="412">
        <f t="shared" si="76"/>
        <v>2023</v>
      </c>
      <c r="D4933" s="2094" t="s">
        <v>20378</v>
      </c>
      <c r="E4933" s="2095" t="s">
        <v>606</v>
      </c>
      <c r="F4933" s="2096" t="s">
        <v>8442</v>
      </c>
      <c r="G4933" s="2094" t="s">
        <v>613</v>
      </c>
      <c r="H4933" s="2094" t="s">
        <v>618</v>
      </c>
      <c r="I4933" s="2097" t="s">
        <v>695</v>
      </c>
      <c r="J4933" s="2098">
        <v>93</v>
      </c>
      <c r="L4933" s="2099">
        <v>43974815</v>
      </c>
      <c r="M4933" s="2097" t="s">
        <v>1427</v>
      </c>
      <c r="N4933" s="2100" t="s">
        <v>1429</v>
      </c>
      <c r="O4933" s="2097" t="s">
        <v>1712</v>
      </c>
      <c r="P4933" s="2364"/>
      <c r="Q4933" s="2125" t="s">
        <v>9586</v>
      </c>
      <c r="R4933" s="2101" t="s">
        <v>28587</v>
      </c>
      <c r="S4933" s="2102">
        <v>45348</v>
      </c>
      <c r="T4933" s="2097" t="s">
        <v>1415</v>
      </c>
      <c r="U4933" s="2098" t="s">
        <v>1416</v>
      </c>
      <c r="V4933" s="2103">
        <v>45394</v>
      </c>
      <c r="W4933" s="2104" t="s">
        <v>28588</v>
      </c>
      <c r="X4933" s="2098" t="s">
        <v>23286</v>
      </c>
      <c r="AB4933" s="2092">
        <v>45120</v>
      </c>
    </row>
    <row r="4934" spans="1:29" s="2105" customFormat="1" hidden="1" x14ac:dyDescent="0.25">
      <c r="A4934" s="2091">
        <v>4918</v>
      </c>
      <c r="B4934" s="2092">
        <v>45120</v>
      </c>
      <c r="C4934" s="412">
        <f t="shared" si="76"/>
        <v>2023</v>
      </c>
      <c r="D4934" s="2094" t="s">
        <v>20379</v>
      </c>
      <c r="E4934" s="2095" t="s">
        <v>606</v>
      </c>
      <c r="F4934" s="2096" t="s">
        <v>8442</v>
      </c>
      <c r="G4934" s="2094" t="s">
        <v>613</v>
      </c>
      <c r="H4934" s="2094" t="s">
        <v>618</v>
      </c>
      <c r="I4934" s="2097" t="s">
        <v>695</v>
      </c>
      <c r="J4934" s="2098">
        <v>94</v>
      </c>
      <c r="L4934" s="2099">
        <v>43972146</v>
      </c>
      <c r="M4934" s="2097" t="s">
        <v>1427</v>
      </c>
      <c r="N4934" s="2100" t="s">
        <v>1429</v>
      </c>
      <c r="O4934" s="2097" t="s">
        <v>1712</v>
      </c>
      <c r="P4934" s="2364"/>
      <c r="Q4934" s="2125" t="s">
        <v>9586</v>
      </c>
      <c r="R4934" s="2101" t="s">
        <v>28585</v>
      </c>
      <c r="S4934" s="2102">
        <v>45348</v>
      </c>
      <c r="T4934" s="2097" t="s">
        <v>1415</v>
      </c>
      <c r="U4934" s="2098" t="s">
        <v>1416</v>
      </c>
      <c r="V4934" s="2103">
        <v>45394</v>
      </c>
      <c r="W4934" s="2104" t="s">
        <v>28586</v>
      </c>
      <c r="X4934" s="2098" t="s">
        <v>23286</v>
      </c>
      <c r="AB4934" s="2092">
        <v>45120</v>
      </c>
    </row>
    <row r="4935" spans="1:29" s="2105" customFormat="1" hidden="1" x14ac:dyDescent="0.25">
      <c r="A4935" s="2091">
        <v>4919</v>
      </c>
      <c r="B4935" s="2092">
        <v>45120</v>
      </c>
      <c r="C4935" s="412">
        <f t="shared" si="76"/>
        <v>2023</v>
      </c>
      <c r="D4935" s="2094" t="s">
        <v>20380</v>
      </c>
      <c r="E4935" s="2095" t="s">
        <v>606</v>
      </c>
      <c r="F4935" s="2096" t="s">
        <v>8442</v>
      </c>
      <c r="G4935" s="2094" t="s">
        <v>613</v>
      </c>
      <c r="H4935" s="2094" t="s">
        <v>618</v>
      </c>
      <c r="I4935" s="2097" t="s">
        <v>695</v>
      </c>
      <c r="J4935" s="2098">
        <v>118</v>
      </c>
      <c r="L4935" s="2099">
        <v>43972382</v>
      </c>
      <c r="M4935" s="2097" t="s">
        <v>1427</v>
      </c>
      <c r="N4935" s="2100" t="s">
        <v>1429</v>
      </c>
      <c r="O4935" s="2097" t="s">
        <v>1712</v>
      </c>
      <c r="P4935" s="2364"/>
      <c r="Q4935" s="419" t="s">
        <v>9586</v>
      </c>
      <c r="R4935" s="2101" t="s">
        <v>28460</v>
      </c>
      <c r="S4935" s="2102">
        <v>45348</v>
      </c>
      <c r="T4935" s="2097" t="s">
        <v>1415</v>
      </c>
      <c r="U4935" s="417" t="s">
        <v>1416</v>
      </c>
      <c r="V4935" s="2103">
        <v>45391</v>
      </c>
      <c r="W4935" s="2104" t="s">
        <v>5080</v>
      </c>
      <c r="X4935" s="2098" t="s">
        <v>23286</v>
      </c>
      <c r="AB4935" s="2092">
        <v>45120</v>
      </c>
    </row>
    <row r="4936" spans="1:29" s="2105" customFormat="1" hidden="1" x14ac:dyDescent="0.25">
      <c r="A4936" s="2091">
        <v>4920</v>
      </c>
      <c r="B4936" s="2092">
        <v>45120</v>
      </c>
      <c r="C4936" s="412">
        <f t="shared" si="76"/>
        <v>2023</v>
      </c>
      <c r="D4936" s="2094" t="s">
        <v>20381</v>
      </c>
      <c r="E4936" s="2095" t="s">
        <v>606</v>
      </c>
      <c r="F4936" s="2096" t="s">
        <v>8442</v>
      </c>
      <c r="G4936" s="2094" t="s">
        <v>613</v>
      </c>
      <c r="H4936" s="2094" t="s">
        <v>618</v>
      </c>
      <c r="I4936" s="2097" t="s">
        <v>695</v>
      </c>
      <c r="J4936" s="2098">
        <v>125</v>
      </c>
      <c r="L4936" s="2099">
        <v>43972168</v>
      </c>
      <c r="M4936" s="2097" t="s">
        <v>1427</v>
      </c>
      <c r="N4936" s="2100" t="s">
        <v>1429</v>
      </c>
      <c r="O4936" s="2097" t="s">
        <v>1712</v>
      </c>
      <c r="P4936" s="2364"/>
      <c r="Q4936" s="2125" t="s">
        <v>9586</v>
      </c>
      <c r="R4936" s="2101" t="s">
        <v>28583</v>
      </c>
      <c r="S4936" s="2102">
        <v>45348</v>
      </c>
      <c r="T4936" s="2097" t="s">
        <v>1415</v>
      </c>
      <c r="U4936" s="2098" t="s">
        <v>1416</v>
      </c>
      <c r="V4936" s="2103">
        <v>45394</v>
      </c>
      <c r="W4936" s="2104" t="s">
        <v>28584</v>
      </c>
      <c r="X4936" s="2098" t="s">
        <v>23286</v>
      </c>
      <c r="AB4936" s="2092">
        <v>45120</v>
      </c>
    </row>
    <row r="4937" spans="1:29" s="2105" customFormat="1" hidden="1" x14ac:dyDescent="0.25">
      <c r="A4937" s="1428">
        <v>4921</v>
      </c>
      <c r="B4937" s="123">
        <v>45121</v>
      </c>
      <c r="C4937" s="412">
        <f t="shared" si="76"/>
        <v>2023</v>
      </c>
      <c r="D4937" s="663" t="s">
        <v>18964</v>
      </c>
      <c r="E4937" s="111">
        <v>100341000</v>
      </c>
      <c r="F4937" s="664" t="s">
        <v>8442</v>
      </c>
      <c r="G4937" s="663" t="s">
        <v>613</v>
      </c>
      <c r="H4937" s="663" t="s">
        <v>18783</v>
      </c>
      <c r="I4937" s="2343" t="s">
        <v>37</v>
      </c>
      <c r="J4937" s="115">
        <v>106</v>
      </c>
      <c r="K4937" s="1"/>
      <c r="L4937" s="2343" t="s">
        <v>18965</v>
      </c>
      <c r="M4937" s="114" t="s">
        <v>1427</v>
      </c>
      <c r="N4937" s="138" t="s">
        <v>1429</v>
      </c>
      <c r="O4937" s="2343" t="s">
        <v>1464</v>
      </c>
      <c r="P4937" s="2343" t="s">
        <v>18966</v>
      </c>
      <c r="Q4937" s="118"/>
      <c r="R4937" s="119"/>
      <c r="S4937" s="120"/>
      <c r="T4937" s="114"/>
      <c r="U4937" s="115"/>
      <c r="V4937" s="121"/>
      <c r="W4937" s="135"/>
      <c r="X4937" s="115"/>
      <c r="Y4937" s="1"/>
      <c r="Z4937" s="665" t="s">
        <v>6281</v>
      </c>
      <c r="AA4937" s="1"/>
      <c r="AB4937" s="123">
        <v>45121</v>
      </c>
      <c r="AC4937" s="1"/>
    </row>
    <row r="4938" spans="1:29" s="2105" customFormat="1" hidden="1" x14ac:dyDescent="0.25">
      <c r="A4938" s="409">
        <v>4922</v>
      </c>
      <c r="B4938" s="410">
        <v>45121</v>
      </c>
      <c r="C4938" s="412">
        <f t="shared" si="76"/>
        <v>2023</v>
      </c>
      <c r="D4938" s="411" t="s">
        <v>18967</v>
      </c>
      <c r="E4938" s="415">
        <v>100344475</v>
      </c>
      <c r="F4938" s="416" t="s">
        <v>8442</v>
      </c>
      <c r="G4938" s="411" t="s">
        <v>613</v>
      </c>
      <c r="H4938" s="411" t="s">
        <v>18783</v>
      </c>
      <c r="I4938" s="413" t="s">
        <v>616</v>
      </c>
      <c r="J4938" s="417">
        <v>208</v>
      </c>
      <c r="K4938" s="8"/>
      <c r="L4938" s="413" t="s">
        <v>18968</v>
      </c>
      <c r="M4938" s="413" t="s">
        <v>1427</v>
      </c>
      <c r="N4938" s="39" t="s">
        <v>1429</v>
      </c>
      <c r="O4938" s="413" t="s">
        <v>1441</v>
      </c>
      <c r="P4938" s="413" t="s">
        <v>18969</v>
      </c>
      <c r="Q4938" s="419" t="s">
        <v>9586</v>
      </c>
      <c r="R4938" s="420" t="s">
        <v>28863</v>
      </c>
      <c r="S4938" s="408">
        <v>45344</v>
      </c>
      <c r="T4938" s="413" t="s">
        <v>1415</v>
      </c>
      <c r="U4938" s="417" t="s">
        <v>1416</v>
      </c>
      <c r="V4938" s="421">
        <v>45394</v>
      </c>
      <c r="W4938" s="422" t="s">
        <v>28864</v>
      </c>
      <c r="X4938" s="417" t="s">
        <v>23286</v>
      </c>
      <c r="Y4938" s="8"/>
      <c r="Z4938" s="8" t="s">
        <v>6281</v>
      </c>
      <c r="AA4938" s="8"/>
      <c r="AB4938" s="410">
        <v>45121</v>
      </c>
      <c r="AC4938" s="8"/>
    </row>
    <row r="4939" spans="1:29" s="2105" customFormat="1" hidden="1" x14ac:dyDescent="0.25">
      <c r="A4939" s="409">
        <v>4923</v>
      </c>
      <c r="B4939" s="410">
        <v>45121</v>
      </c>
      <c r="C4939" s="412">
        <f t="shared" si="76"/>
        <v>2023</v>
      </c>
      <c r="D4939" s="411" t="s">
        <v>18975</v>
      </c>
      <c r="E4939" s="415" t="s">
        <v>606</v>
      </c>
      <c r="F4939" s="416" t="s">
        <v>8442</v>
      </c>
      <c r="G4939" s="411" t="s">
        <v>613</v>
      </c>
      <c r="H4939" s="411" t="s">
        <v>801</v>
      </c>
      <c r="I4939" s="413" t="s">
        <v>4743</v>
      </c>
      <c r="J4939" s="417">
        <v>180</v>
      </c>
      <c r="K4939" s="8"/>
      <c r="L4939" s="409">
        <v>15381232</v>
      </c>
      <c r="M4939" s="413" t="s">
        <v>1427</v>
      </c>
      <c r="N4939" s="39" t="s">
        <v>1429</v>
      </c>
      <c r="O4939" s="413" t="s">
        <v>1578</v>
      </c>
      <c r="P4939" s="413" t="s">
        <v>18976</v>
      </c>
      <c r="Q4939" s="419" t="s">
        <v>9586</v>
      </c>
      <c r="R4939" s="420" t="s">
        <v>28923</v>
      </c>
      <c r="S4939" s="408">
        <v>45344</v>
      </c>
      <c r="T4939" s="413" t="s">
        <v>1415</v>
      </c>
      <c r="U4939" s="417" t="s">
        <v>1416</v>
      </c>
      <c r="V4939" s="421">
        <v>45398</v>
      </c>
      <c r="W4939" s="422" t="s">
        <v>28924</v>
      </c>
      <c r="X4939" s="417" t="s">
        <v>23286</v>
      </c>
      <c r="Y4939" s="8"/>
      <c r="Z4939" s="8"/>
      <c r="AA4939" s="8"/>
      <c r="AB4939" s="410">
        <v>45121</v>
      </c>
      <c r="AC4939" s="8"/>
    </row>
    <row r="4940" spans="1:29" hidden="1" x14ac:dyDescent="0.25">
      <c r="A4940" s="409">
        <v>4924</v>
      </c>
      <c r="B4940" s="410">
        <v>45121</v>
      </c>
      <c r="C4940" s="412">
        <f t="shared" si="76"/>
        <v>2023</v>
      </c>
      <c r="D4940" s="411" t="s">
        <v>19008</v>
      </c>
      <c r="E4940" s="415">
        <v>100333970</v>
      </c>
      <c r="F4940" s="416" t="s">
        <v>8442</v>
      </c>
      <c r="G4940" s="411" t="s">
        <v>613</v>
      </c>
      <c r="H4940" s="411" t="s">
        <v>709</v>
      </c>
      <c r="I4940" s="413" t="s">
        <v>5028</v>
      </c>
      <c r="J4940" s="417">
        <v>25</v>
      </c>
      <c r="K4940" s="8"/>
      <c r="L4940" s="413" t="s">
        <v>19009</v>
      </c>
      <c r="M4940" s="413" t="s">
        <v>1427</v>
      </c>
      <c r="N4940" s="39" t="s">
        <v>1429</v>
      </c>
      <c r="O4940" s="413" t="s">
        <v>1441</v>
      </c>
      <c r="P4940" s="418" t="s">
        <v>29402</v>
      </c>
      <c r="Q4940" s="419" t="s">
        <v>9586</v>
      </c>
      <c r="R4940" s="420" t="s">
        <v>29403</v>
      </c>
      <c r="S4940" s="408">
        <v>45348</v>
      </c>
      <c r="T4940" s="413" t="s">
        <v>1415</v>
      </c>
      <c r="U4940" s="417" t="s">
        <v>1416</v>
      </c>
      <c r="V4940" s="421">
        <v>45406</v>
      </c>
      <c r="W4940" s="422" t="s">
        <v>8043</v>
      </c>
      <c r="X4940" s="417" t="s">
        <v>23286</v>
      </c>
      <c r="Y4940" s="8"/>
      <c r="Z4940" s="8"/>
      <c r="AA4940" s="8"/>
      <c r="AB4940" s="410">
        <v>45121</v>
      </c>
      <c r="AC4940" s="8"/>
    </row>
    <row r="4941" spans="1:29" s="8" customFormat="1" hidden="1" x14ac:dyDescent="0.25">
      <c r="A4941" s="516">
        <v>4925</v>
      </c>
      <c r="B4941" s="590">
        <v>45121</v>
      </c>
      <c r="C4941" s="412">
        <f t="shared" si="76"/>
        <v>2023</v>
      </c>
      <c r="D4941" s="518" t="s">
        <v>19620</v>
      </c>
      <c r="E4941" s="519">
        <v>100228769</v>
      </c>
      <c r="F4941" s="459" t="s">
        <v>8442</v>
      </c>
      <c r="G4941" s="518" t="s">
        <v>613</v>
      </c>
      <c r="H4941" s="518" t="s">
        <v>818</v>
      </c>
      <c r="I4941" s="520" t="s">
        <v>666</v>
      </c>
      <c r="J4941" s="521">
        <v>27</v>
      </c>
      <c r="K4941" s="527"/>
      <c r="L4941" s="520" t="s">
        <v>19621</v>
      </c>
      <c r="M4941" s="520" t="s">
        <v>1427</v>
      </c>
      <c r="N4941" s="522" t="s">
        <v>1429</v>
      </c>
      <c r="O4941" s="520" t="s">
        <v>1601</v>
      </c>
      <c r="P4941" s="523" t="s">
        <v>5133</v>
      </c>
      <c r="Q4941" s="536" t="s">
        <v>1110</v>
      </c>
      <c r="R4941" s="821" t="s">
        <v>19621</v>
      </c>
      <c r="S4941" s="524">
        <v>45433</v>
      </c>
      <c r="T4941" s="520" t="s">
        <v>31295</v>
      </c>
      <c r="U4941" s="521" t="s">
        <v>1416</v>
      </c>
      <c r="V4941" s="525">
        <v>45433</v>
      </c>
      <c r="W4941" s="526" t="s">
        <v>1419</v>
      </c>
      <c r="X4941" s="521" t="s">
        <v>14259</v>
      </c>
      <c r="Y4941" s="527"/>
      <c r="Z4941" s="527" t="s">
        <v>19606</v>
      </c>
      <c r="AA4941" s="527"/>
      <c r="AB4941" s="590">
        <v>45121</v>
      </c>
      <c r="AC4941" s="527"/>
    </row>
    <row r="4942" spans="1:29" s="527" customFormat="1" x14ac:dyDescent="0.25">
      <c r="A4942" s="409">
        <v>4926</v>
      </c>
      <c r="B4942" s="410">
        <v>45121</v>
      </c>
      <c r="C4942" s="412">
        <f t="shared" si="76"/>
        <v>2023</v>
      </c>
      <c r="D4942" s="22" t="s">
        <v>19622</v>
      </c>
      <c r="E4942" s="23">
        <v>100228779</v>
      </c>
      <c r="F4942" s="24" t="s">
        <v>8442</v>
      </c>
      <c r="G4942" s="22" t="s">
        <v>613</v>
      </c>
      <c r="H4942" s="22" t="s">
        <v>818</v>
      </c>
      <c r="I4942" s="26" t="s">
        <v>666</v>
      </c>
      <c r="J4942" s="25">
        <v>37</v>
      </c>
      <c r="K4942" s="8" t="s">
        <v>14259</v>
      </c>
      <c r="L4942" s="26" t="s">
        <v>19623</v>
      </c>
      <c r="M4942" s="413" t="s">
        <v>1427</v>
      </c>
      <c r="N4942" s="39" t="s">
        <v>1429</v>
      </c>
      <c r="O4942" s="26" t="s">
        <v>1527</v>
      </c>
      <c r="P4942" s="27" t="s">
        <v>29217</v>
      </c>
      <c r="Q4942" s="28" t="s">
        <v>9586</v>
      </c>
      <c r="R4942" s="29" t="s">
        <v>29218</v>
      </c>
      <c r="S4942" s="30">
        <v>45344</v>
      </c>
      <c r="T4942" s="26" t="s">
        <v>1415</v>
      </c>
      <c r="U4942" s="25" t="s">
        <v>1416</v>
      </c>
      <c r="V4942" s="31">
        <v>45402</v>
      </c>
      <c r="W4942" s="99" t="s">
        <v>29219</v>
      </c>
      <c r="X4942" s="25" t="s">
        <v>23286</v>
      </c>
      <c r="Y4942" s="8" t="s">
        <v>19606</v>
      </c>
      <c r="Z4942" s="8"/>
      <c r="AA4942" s="8"/>
      <c r="AB4942" s="410">
        <v>45121</v>
      </c>
      <c r="AC4942" s="8"/>
    </row>
    <row r="4943" spans="1:29" x14ac:dyDescent="0.25">
      <c r="A4943" s="516">
        <v>4927</v>
      </c>
      <c r="B4943" s="590">
        <v>45121</v>
      </c>
      <c r="C4943" s="412">
        <f t="shared" si="76"/>
        <v>2023</v>
      </c>
      <c r="D4943" s="591" t="s">
        <v>19624</v>
      </c>
      <c r="E4943" s="592">
        <v>100228831</v>
      </c>
      <c r="F4943" s="593" t="s">
        <v>8442</v>
      </c>
      <c r="G4943" s="591" t="s">
        <v>613</v>
      </c>
      <c r="H4943" s="518" t="s">
        <v>818</v>
      </c>
      <c r="I4943" s="594" t="s">
        <v>754</v>
      </c>
      <c r="J4943" s="528">
        <v>27</v>
      </c>
      <c r="K4943" s="8" t="s">
        <v>14259</v>
      </c>
      <c r="L4943" s="594" t="s">
        <v>19625</v>
      </c>
      <c r="M4943" s="520" t="s">
        <v>1427</v>
      </c>
      <c r="N4943" s="522" t="s">
        <v>1429</v>
      </c>
      <c r="O4943" s="594" t="s">
        <v>1527</v>
      </c>
      <c r="P4943" s="595" t="s">
        <v>19626</v>
      </c>
      <c r="Q4943" s="593" t="s">
        <v>1110</v>
      </c>
      <c r="R4943" s="594" t="s">
        <v>19625</v>
      </c>
      <c r="S4943" s="596">
        <v>45433</v>
      </c>
      <c r="T4943" s="594" t="s">
        <v>31294</v>
      </c>
      <c r="U4943" s="528" t="s">
        <v>1416</v>
      </c>
      <c r="V4943" s="597">
        <v>45433</v>
      </c>
      <c r="W4943" s="598" t="s">
        <v>1419</v>
      </c>
      <c r="X4943" s="528" t="s">
        <v>14259</v>
      </c>
      <c r="Y4943" s="527" t="s">
        <v>19606</v>
      </c>
      <c r="Z4943" s="527"/>
      <c r="AA4943" s="527"/>
      <c r="AB4943" s="590">
        <v>45121</v>
      </c>
      <c r="AC4943" s="527"/>
    </row>
    <row r="4944" spans="1:29" s="527" customFormat="1" hidden="1" x14ac:dyDescent="0.25">
      <c r="A4944" s="409">
        <v>4928</v>
      </c>
      <c r="B4944" s="410">
        <v>45121</v>
      </c>
      <c r="C4944" s="412">
        <f t="shared" si="76"/>
        <v>2023</v>
      </c>
      <c r="D4944" s="22" t="s">
        <v>19627</v>
      </c>
      <c r="E4944" s="23">
        <v>100228927</v>
      </c>
      <c r="F4944" s="24" t="s">
        <v>8442</v>
      </c>
      <c r="G4944" s="22" t="s">
        <v>613</v>
      </c>
      <c r="H4944" s="22" t="s">
        <v>818</v>
      </c>
      <c r="I4944" s="26" t="s">
        <v>687</v>
      </c>
      <c r="J4944" s="25">
        <v>76</v>
      </c>
      <c r="K4944" s="8"/>
      <c r="L4944" s="26" t="s">
        <v>19628</v>
      </c>
      <c r="M4944" s="413" t="s">
        <v>1427</v>
      </c>
      <c r="N4944" s="39" t="s">
        <v>1429</v>
      </c>
      <c r="O4944" s="26" t="s">
        <v>1601</v>
      </c>
      <c r="P4944" s="27" t="s">
        <v>29934</v>
      </c>
      <c r="Q4944" s="419" t="s">
        <v>9586</v>
      </c>
      <c r="R4944" s="29" t="s">
        <v>29935</v>
      </c>
      <c r="S4944" s="30">
        <v>45344</v>
      </c>
      <c r="T4944" s="26" t="s">
        <v>1415</v>
      </c>
      <c r="U4944" s="25" t="s">
        <v>1416</v>
      </c>
      <c r="V4944" s="31">
        <v>45415</v>
      </c>
      <c r="W4944" s="99" t="s">
        <v>29936</v>
      </c>
      <c r="X4944" s="25" t="s">
        <v>23286</v>
      </c>
      <c r="Y4944" s="8"/>
      <c r="Z4944" s="8" t="s">
        <v>19606</v>
      </c>
      <c r="AA4944" s="8"/>
      <c r="AB4944" s="410">
        <v>45121</v>
      </c>
      <c r="AC4944" s="8"/>
    </row>
    <row r="4945" spans="1:29" s="8" customFormat="1" hidden="1" x14ac:dyDescent="0.25">
      <c r="A4945" s="409">
        <v>4929</v>
      </c>
      <c r="B4945" s="410">
        <v>45121</v>
      </c>
      <c r="C4945" s="412">
        <f t="shared" ref="C4945:C5008" si="77">YEAR(B4945)</f>
        <v>2023</v>
      </c>
      <c r="D4945" s="22" t="s">
        <v>19629</v>
      </c>
      <c r="E4945" s="23">
        <v>100228889</v>
      </c>
      <c r="F4945" s="24" t="s">
        <v>8442</v>
      </c>
      <c r="G4945" s="22" t="s">
        <v>613</v>
      </c>
      <c r="H4945" s="22" t="s">
        <v>818</v>
      </c>
      <c r="I4945" s="26" t="s">
        <v>687</v>
      </c>
      <c r="J4945" s="25">
        <v>39</v>
      </c>
      <c r="L4945" s="26" t="s">
        <v>19630</v>
      </c>
      <c r="M4945" s="413" t="s">
        <v>1427</v>
      </c>
      <c r="N4945" s="39" t="s">
        <v>1429</v>
      </c>
      <c r="O4945" s="26" t="s">
        <v>1527</v>
      </c>
      <c r="P4945" s="27" t="s">
        <v>29646</v>
      </c>
      <c r="Q4945" s="28" t="s">
        <v>9586</v>
      </c>
      <c r="R4945" s="29" t="s">
        <v>29647</v>
      </c>
      <c r="S4945" s="30">
        <v>45344</v>
      </c>
      <c r="T4945" s="26" t="s">
        <v>1415</v>
      </c>
      <c r="U4945" s="25" t="s">
        <v>1416</v>
      </c>
      <c r="V4945" s="31">
        <v>45409</v>
      </c>
      <c r="W4945" s="99" t="s">
        <v>29648</v>
      </c>
      <c r="X4945" s="25" t="s">
        <v>23286</v>
      </c>
      <c r="Z4945" s="8" t="s">
        <v>19606</v>
      </c>
      <c r="AB4945" s="410">
        <v>45121</v>
      </c>
    </row>
    <row r="4946" spans="1:29" s="8" customFormat="1" hidden="1" x14ac:dyDescent="0.25">
      <c r="A4946" s="409">
        <v>4930</v>
      </c>
      <c r="B4946" s="410">
        <v>45121</v>
      </c>
      <c r="C4946" s="412">
        <f t="shared" si="77"/>
        <v>2023</v>
      </c>
      <c r="D4946" s="22" t="s">
        <v>19631</v>
      </c>
      <c r="E4946" s="23">
        <v>100228878</v>
      </c>
      <c r="F4946" s="24" t="s">
        <v>8442</v>
      </c>
      <c r="G4946" s="22" t="s">
        <v>613</v>
      </c>
      <c r="H4946" s="22" t="s">
        <v>818</v>
      </c>
      <c r="I4946" s="26" t="s">
        <v>687</v>
      </c>
      <c r="J4946" s="25">
        <v>28</v>
      </c>
      <c r="L4946" s="26" t="s">
        <v>19632</v>
      </c>
      <c r="M4946" s="413" t="s">
        <v>1427</v>
      </c>
      <c r="N4946" s="39" t="s">
        <v>1429</v>
      </c>
      <c r="O4946" s="26" t="s">
        <v>1601</v>
      </c>
      <c r="P4946" s="27" t="s">
        <v>29637</v>
      </c>
      <c r="Q4946" s="28" t="s">
        <v>9586</v>
      </c>
      <c r="R4946" s="29" t="s">
        <v>29638</v>
      </c>
      <c r="S4946" s="30">
        <v>45344</v>
      </c>
      <c r="T4946" s="26" t="s">
        <v>1415</v>
      </c>
      <c r="U4946" s="25" t="s">
        <v>1416</v>
      </c>
      <c r="V4946" s="31">
        <v>45409</v>
      </c>
      <c r="W4946" s="99" t="s">
        <v>29639</v>
      </c>
      <c r="X4946" s="25" t="s">
        <v>23286</v>
      </c>
      <c r="Z4946" s="8" t="s">
        <v>19606</v>
      </c>
      <c r="AB4946" s="410">
        <v>45121</v>
      </c>
    </row>
    <row r="4947" spans="1:29" s="8" customFormat="1" x14ac:dyDescent="0.25">
      <c r="A4947" s="409">
        <v>4931</v>
      </c>
      <c r="B4947" s="410">
        <v>45121</v>
      </c>
      <c r="C4947" s="412">
        <f t="shared" si="77"/>
        <v>2023</v>
      </c>
      <c r="D4947" s="22" t="s">
        <v>19633</v>
      </c>
      <c r="E4947" s="23">
        <v>100228879</v>
      </c>
      <c r="F4947" s="24" t="s">
        <v>8442</v>
      </c>
      <c r="G4947" s="22" t="s">
        <v>613</v>
      </c>
      <c r="H4947" s="22" t="s">
        <v>818</v>
      </c>
      <c r="I4947" s="26" t="s">
        <v>687</v>
      </c>
      <c r="J4947" s="25">
        <v>29</v>
      </c>
      <c r="K4947" s="8" t="s">
        <v>14259</v>
      </c>
      <c r="L4947" s="26" t="s">
        <v>19634</v>
      </c>
      <c r="M4947" s="413" t="s">
        <v>1427</v>
      </c>
      <c r="N4947" s="39" t="s">
        <v>1429</v>
      </c>
      <c r="O4947" s="26" t="s">
        <v>1527</v>
      </c>
      <c r="P4947" s="27" t="s">
        <v>29643</v>
      </c>
      <c r="Q4947" s="28" t="s">
        <v>9586</v>
      </c>
      <c r="R4947" s="29" t="s">
        <v>29644</v>
      </c>
      <c r="S4947" s="30">
        <v>45344</v>
      </c>
      <c r="T4947" s="26" t="s">
        <v>1415</v>
      </c>
      <c r="U4947" s="25" t="s">
        <v>1416</v>
      </c>
      <c r="V4947" s="31">
        <v>45409</v>
      </c>
      <c r="W4947" s="99" t="s">
        <v>29645</v>
      </c>
      <c r="X4947" s="25" t="s">
        <v>23286</v>
      </c>
      <c r="Y4947" s="8" t="s">
        <v>19606</v>
      </c>
      <c r="AB4947" s="410">
        <v>45121</v>
      </c>
    </row>
    <row r="4948" spans="1:29" s="8" customFormat="1" hidden="1" x14ac:dyDescent="0.25">
      <c r="A4948" s="1428">
        <v>4932</v>
      </c>
      <c r="B4948" s="123">
        <v>45121</v>
      </c>
      <c r="C4948" s="412">
        <f t="shared" si="77"/>
        <v>2023</v>
      </c>
      <c r="D4948" s="3307" t="s">
        <v>26951</v>
      </c>
      <c r="E4948" s="810">
        <v>100366789</v>
      </c>
      <c r="F4948" s="806" t="s">
        <v>8442</v>
      </c>
      <c r="G4948" s="805" t="s">
        <v>613</v>
      </c>
      <c r="H4948" s="805" t="s">
        <v>696</v>
      </c>
      <c r="I4948" s="2198" t="s">
        <v>1870</v>
      </c>
      <c r="J4948" s="124">
        <v>15</v>
      </c>
      <c r="K4948" s="809"/>
      <c r="L4948" s="626" t="s">
        <v>19888</v>
      </c>
      <c r="M4948" s="114" t="s">
        <v>1427</v>
      </c>
      <c r="N4948" s="138" t="s">
        <v>1429</v>
      </c>
      <c r="O4948" s="779"/>
      <c r="P4948" s="808" t="s">
        <v>19889</v>
      </c>
      <c r="Q4948" s="128"/>
      <c r="R4948" s="129"/>
      <c r="S4948" s="130"/>
      <c r="T4948" s="126"/>
      <c r="U4948" s="124"/>
      <c r="V4948" s="131"/>
      <c r="W4948" s="122"/>
      <c r="X4948" s="124"/>
      <c r="Y4948" s="809"/>
      <c r="Z4948" s="809">
        <v>430444</v>
      </c>
      <c r="AA4948" s="809" t="s">
        <v>19606</v>
      </c>
      <c r="AB4948" s="123">
        <v>45121</v>
      </c>
      <c r="AC4948" s="1"/>
    </row>
    <row r="4949" spans="1:29" s="8" customFormat="1" hidden="1" x14ac:dyDescent="0.25">
      <c r="A4949" s="1428">
        <v>4933</v>
      </c>
      <c r="B4949" s="4341">
        <v>45121</v>
      </c>
      <c r="C4949" s="412">
        <f t="shared" si="77"/>
        <v>2023</v>
      </c>
      <c r="D4949" s="805" t="s">
        <v>19890</v>
      </c>
      <c r="E4949" s="810">
        <v>100311754</v>
      </c>
      <c r="F4949" s="806" t="s">
        <v>8442</v>
      </c>
      <c r="G4949" s="805" t="s">
        <v>613</v>
      </c>
      <c r="H4949" s="805" t="s">
        <v>654</v>
      </c>
      <c r="I4949" s="807" t="s">
        <v>33</v>
      </c>
      <c r="J4949" s="124">
        <v>82</v>
      </c>
      <c r="K4949" s="809"/>
      <c r="L4949" s="626">
        <v>224334</v>
      </c>
      <c r="M4949" s="114" t="s">
        <v>1427</v>
      </c>
      <c r="N4949" s="138" t="s">
        <v>1429</v>
      </c>
      <c r="O4949" s="807" t="s">
        <v>1527</v>
      </c>
      <c r="P4949" s="808" t="s">
        <v>19891</v>
      </c>
      <c r="Q4949" s="128"/>
      <c r="R4949" s="129"/>
      <c r="S4949" s="130"/>
      <c r="T4949" s="126"/>
      <c r="U4949" s="124"/>
      <c r="V4949" s="131"/>
      <c r="W4949" s="122"/>
      <c r="X4949" s="124"/>
      <c r="Y4949" s="809"/>
      <c r="Z4949" s="809" t="s">
        <v>19606</v>
      </c>
      <c r="AA4949" s="1"/>
      <c r="AB4949" s="4341">
        <v>45121</v>
      </c>
      <c r="AC4949" s="4394">
        <v>45489</v>
      </c>
    </row>
    <row r="4950" spans="1:29" hidden="1" x14ac:dyDescent="0.25">
      <c r="A4950" s="1428">
        <v>4934</v>
      </c>
      <c r="B4950" s="123">
        <v>45121</v>
      </c>
      <c r="C4950" s="412">
        <f t="shared" si="77"/>
        <v>2023</v>
      </c>
      <c r="D4950" s="805" t="s">
        <v>19892</v>
      </c>
      <c r="E4950" s="810">
        <v>100311749</v>
      </c>
      <c r="F4950" s="778" t="s">
        <v>8442</v>
      </c>
      <c r="G4950" s="805" t="s">
        <v>613</v>
      </c>
      <c r="H4950" s="805" t="s">
        <v>654</v>
      </c>
      <c r="I4950" s="807" t="s">
        <v>33</v>
      </c>
      <c r="J4950" s="124">
        <v>77</v>
      </c>
      <c r="K4950" s="785"/>
      <c r="L4950" s="626">
        <v>216740</v>
      </c>
      <c r="M4950" s="114" t="s">
        <v>1427</v>
      </c>
      <c r="N4950" s="138" t="s">
        <v>1429</v>
      </c>
      <c r="O4950" s="807" t="s">
        <v>1527</v>
      </c>
      <c r="P4950" s="808" t="s">
        <v>19877</v>
      </c>
      <c r="Q4950" s="128"/>
      <c r="R4950" s="129"/>
      <c r="S4950" s="130"/>
      <c r="T4950" s="126"/>
      <c r="U4950" s="124"/>
      <c r="V4950" s="131"/>
      <c r="W4950" s="122"/>
      <c r="X4950" s="124"/>
      <c r="Y4950" s="785"/>
      <c r="Z4950" s="809" t="s">
        <v>19606</v>
      </c>
      <c r="AB4950" s="123">
        <v>45121</v>
      </c>
    </row>
    <row r="4951" spans="1:29" hidden="1" x14ac:dyDescent="0.25">
      <c r="A4951" s="1428">
        <v>4935</v>
      </c>
      <c r="B4951" s="123">
        <v>45121</v>
      </c>
      <c r="C4951" s="412">
        <f t="shared" si="77"/>
        <v>2023</v>
      </c>
      <c r="D4951" s="805" t="s">
        <v>19893</v>
      </c>
      <c r="E4951" s="810">
        <v>100311770</v>
      </c>
      <c r="F4951" s="806" t="s">
        <v>8442</v>
      </c>
      <c r="G4951" s="805" t="s">
        <v>613</v>
      </c>
      <c r="H4951" s="805" t="s">
        <v>654</v>
      </c>
      <c r="I4951" s="815" t="s">
        <v>33</v>
      </c>
      <c r="J4951" s="124">
        <v>97</v>
      </c>
      <c r="K4951" s="809"/>
      <c r="L4951" s="535">
        <v>10043</v>
      </c>
      <c r="M4951" s="114" t="s">
        <v>1427</v>
      </c>
      <c r="N4951" s="138" t="s">
        <v>1429</v>
      </c>
      <c r="O4951" s="807" t="s">
        <v>1601</v>
      </c>
      <c r="P4951" s="808" t="s">
        <v>19894</v>
      </c>
      <c r="Q4951" s="128"/>
      <c r="R4951" s="129"/>
      <c r="S4951" s="130"/>
      <c r="T4951" s="126"/>
      <c r="U4951" s="124"/>
      <c r="V4951" s="131"/>
      <c r="W4951" s="122"/>
      <c r="X4951" s="124"/>
      <c r="Y4951" s="809"/>
      <c r="Z4951" s="809" t="s">
        <v>19606</v>
      </c>
      <c r="AB4951" s="123">
        <v>45121</v>
      </c>
    </row>
    <row r="4952" spans="1:29" x14ac:dyDescent="0.25">
      <c r="A4952" s="1428">
        <v>4936</v>
      </c>
      <c r="B4952" s="123">
        <v>45121</v>
      </c>
      <c r="C4952" s="412">
        <f t="shared" si="77"/>
        <v>2023</v>
      </c>
      <c r="D4952" s="2310" t="s">
        <v>19895</v>
      </c>
      <c r="E4952" s="810">
        <v>100398417</v>
      </c>
      <c r="F4952" s="806" t="s">
        <v>8442</v>
      </c>
      <c r="G4952" s="2310" t="s">
        <v>613</v>
      </c>
      <c r="H4952" s="2310" t="s">
        <v>665</v>
      </c>
      <c r="I4952" s="816" t="s">
        <v>653</v>
      </c>
      <c r="J4952" s="124">
        <v>111</v>
      </c>
      <c r="K4952" s="8" t="s">
        <v>14259</v>
      </c>
      <c r="L4952" s="626">
        <v>6649</v>
      </c>
      <c r="M4952" s="114" t="s">
        <v>1427</v>
      </c>
      <c r="N4952" s="138" t="s">
        <v>1429</v>
      </c>
      <c r="O4952" s="816" t="s">
        <v>1433</v>
      </c>
      <c r="P4952" s="2375" t="s">
        <v>19896</v>
      </c>
      <c r="Q4952" s="128"/>
      <c r="R4952" s="129"/>
      <c r="S4952" s="130"/>
      <c r="T4952" s="126"/>
      <c r="U4952" s="124"/>
      <c r="V4952" s="131"/>
      <c r="W4952" s="122"/>
      <c r="X4952" s="124"/>
      <c r="Y4952" s="809" t="s">
        <v>19606</v>
      </c>
      <c r="Z4952" s="785"/>
      <c r="AB4952" s="123">
        <v>45121</v>
      </c>
    </row>
    <row r="4953" spans="1:29" x14ac:dyDescent="0.25">
      <c r="A4953" s="1428">
        <v>4937</v>
      </c>
      <c r="B4953" s="123">
        <v>45121</v>
      </c>
      <c r="C4953" s="412">
        <f t="shared" si="77"/>
        <v>2023</v>
      </c>
      <c r="D4953" s="2310" t="s">
        <v>19897</v>
      </c>
      <c r="E4953" s="810">
        <v>100398379</v>
      </c>
      <c r="F4953" s="817" t="s">
        <v>8442</v>
      </c>
      <c r="G4953" s="2310" t="s">
        <v>613</v>
      </c>
      <c r="H4953" s="2310" t="s">
        <v>665</v>
      </c>
      <c r="I4953" s="816" t="s">
        <v>653</v>
      </c>
      <c r="J4953" s="124">
        <v>74</v>
      </c>
      <c r="K4953" s="8" t="s">
        <v>14259</v>
      </c>
      <c r="L4953" s="626">
        <v>4750</v>
      </c>
      <c r="M4953" s="114" t="s">
        <v>1427</v>
      </c>
      <c r="N4953" s="138" t="s">
        <v>1429</v>
      </c>
      <c r="O4953" s="816" t="s">
        <v>1433</v>
      </c>
      <c r="P4953" s="2375" t="s">
        <v>16999</v>
      </c>
      <c r="Q4953" s="128"/>
      <c r="R4953" s="129"/>
      <c r="S4953" s="130"/>
      <c r="T4953" s="126"/>
      <c r="U4953" s="124"/>
      <c r="V4953" s="131"/>
      <c r="W4953" s="122"/>
      <c r="X4953" s="124"/>
      <c r="Y4953" s="809" t="s">
        <v>19606</v>
      </c>
      <c r="Z4953" s="785"/>
      <c r="AB4953" s="123">
        <v>45121</v>
      </c>
    </row>
    <row r="4954" spans="1:29" x14ac:dyDescent="0.25">
      <c r="A4954" s="1428">
        <v>4938</v>
      </c>
      <c r="B4954" s="123">
        <v>45121</v>
      </c>
      <c r="C4954" s="412">
        <f t="shared" si="77"/>
        <v>2023</v>
      </c>
      <c r="D4954" s="2310" t="s">
        <v>19898</v>
      </c>
      <c r="E4954" s="810">
        <v>100398308</v>
      </c>
      <c r="F4954" s="2331" t="s">
        <v>8442</v>
      </c>
      <c r="G4954" s="2310" t="s">
        <v>613</v>
      </c>
      <c r="H4954" s="2310" t="s">
        <v>665</v>
      </c>
      <c r="I4954" s="816" t="s">
        <v>653</v>
      </c>
      <c r="J4954" s="124">
        <v>3</v>
      </c>
      <c r="K4954" s="8" t="s">
        <v>14259</v>
      </c>
      <c r="L4954" s="626">
        <v>5875</v>
      </c>
      <c r="M4954" s="114" t="s">
        <v>1427</v>
      </c>
      <c r="N4954" s="138" t="s">
        <v>1429</v>
      </c>
      <c r="O4954" s="816" t="s">
        <v>1433</v>
      </c>
      <c r="P4954" s="2375" t="s">
        <v>6720</v>
      </c>
      <c r="Q4954" s="128"/>
      <c r="R4954" s="129"/>
      <c r="S4954" s="130"/>
      <c r="T4954" s="126"/>
      <c r="U4954" s="124"/>
      <c r="V4954" s="131"/>
      <c r="W4954" s="122"/>
      <c r="X4954" s="124"/>
      <c r="Y4954" s="818" t="s">
        <v>19606</v>
      </c>
      <c r="Z4954" s="785"/>
      <c r="AB4954" s="123">
        <v>45121</v>
      </c>
    </row>
    <row r="4955" spans="1:29" x14ac:dyDescent="0.25">
      <c r="A4955" s="409">
        <v>4939</v>
      </c>
      <c r="B4955" s="410">
        <v>45122</v>
      </c>
      <c r="C4955" s="412">
        <f t="shared" si="77"/>
        <v>2023</v>
      </c>
      <c r="D4955" s="22" t="s">
        <v>19635</v>
      </c>
      <c r="E4955" s="23">
        <v>100229053</v>
      </c>
      <c r="F4955" s="24" t="s">
        <v>8442</v>
      </c>
      <c r="G4955" s="22" t="s">
        <v>613</v>
      </c>
      <c r="H4955" s="22" t="s">
        <v>818</v>
      </c>
      <c r="I4955" s="26" t="s">
        <v>636</v>
      </c>
      <c r="J4955" s="25">
        <v>15</v>
      </c>
      <c r="K4955" s="8" t="s">
        <v>14259</v>
      </c>
      <c r="L4955" s="26" t="s">
        <v>19636</v>
      </c>
      <c r="M4955" s="413" t="s">
        <v>1427</v>
      </c>
      <c r="N4955" s="39" t="s">
        <v>1429</v>
      </c>
      <c r="O4955" s="26" t="s">
        <v>1506</v>
      </c>
      <c r="P4955" s="27" t="s">
        <v>29937</v>
      </c>
      <c r="Q4955" s="28" t="s">
        <v>9586</v>
      </c>
      <c r="R4955" s="29" t="s">
        <v>29938</v>
      </c>
      <c r="S4955" s="30">
        <v>45344</v>
      </c>
      <c r="T4955" s="26" t="s">
        <v>1415</v>
      </c>
      <c r="U4955" s="25" t="s">
        <v>1416</v>
      </c>
      <c r="V4955" s="31">
        <v>45415</v>
      </c>
      <c r="W4955" s="99" t="s">
        <v>29939</v>
      </c>
      <c r="X4955" s="25" t="s">
        <v>23286</v>
      </c>
      <c r="Y4955" s="8" t="s">
        <v>19637</v>
      </c>
      <c r="Z4955" s="8"/>
      <c r="AA4955" s="8"/>
      <c r="AB4955" s="410">
        <v>45122</v>
      </c>
      <c r="AC4955" s="8"/>
    </row>
    <row r="4956" spans="1:29" hidden="1" x14ac:dyDescent="0.25">
      <c r="A4956" s="409">
        <v>4940</v>
      </c>
      <c r="B4956" s="410">
        <v>45122</v>
      </c>
      <c r="C4956" s="412">
        <f t="shared" si="77"/>
        <v>2023</v>
      </c>
      <c r="D4956" s="22" t="s">
        <v>19638</v>
      </c>
      <c r="E4956" s="23">
        <v>100229075</v>
      </c>
      <c r="F4956" s="24" t="s">
        <v>8442</v>
      </c>
      <c r="G4956" s="22" t="s">
        <v>613</v>
      </c>
      <c r="H4956" s="22" t="s">
        <v>818</v>
      </c>
      <c r="I4956" s="26" t="s">
        <v>636</v>
      </c>
      <c r="J4956" s="25">
        <v>36</v>
      </c>
      <c r="K4956" s="8"/>
      <c r="L4956" s="26" t="s">
        <v>19639</v>
      </c>
      <c r="M4956" s="413" t="s">
        <v>1427</v>
      </c>
      <c r="N4956" s="39" t="s">
        <v>1429</v>
      </c>
      <c r="O4956" s="26" t="s">
        <v>1527</v>
      </c>
      <c r="P4956" s="27" t="s">
        <v>29640</v>
      </c>
      <c r="Q4956" s="28" t="s">
        <v>9586</v>
      </c>
      <c r="R4956" s="29" t="s">
        <v>29641</v>
      </c>
      <c r="S4956" s="30">
        <v>45344</v>
      </c>
      <c r="T4956" s="26" t="s">
        <v>1415</v>
      </c>
      <c r="U4956" s="25" t="s">
        <v>1416</v>
      </c>
      <c r="V4956" s="31">
        <v>45409</v>
      </c>
      <c r="W4956" s="99" t="s">
        <v>29642</v>
      </c>
      <c r="X4956" s="25" t="s">
        <v>23286</v>
      </c>
      <c r="Y4956" s="8"/>
      <c r="Z4956" s="8" t="s">
        <v>19637</v>
      </c>
      <c r="AA4956" s="8"/>
      <c r="AB4956" s="410">
        <v>45122</v>
      </c>
      <c r="AC4956" s="8"/>
    </row>
    <row r="4957" spans="1:29" s="8" customFormat="1" hidden="1" x14ac:dyDescent="0.25">
      <c r="A4957" s="409">
        <v>4941</v>
      </c>
      <c r="B4957" s="410">
        <v>45122</v>
      </c>
      <c r="C4957" s="412">
        <f t="shared" si="77"/>
        <v>2023</v>
      </c>
      <c r="D4957" s="22" t="s">
        <v>19640</v>
      </c>
      <c r="E4957" s="23">
        <v>100229077</v>
      </c>
      <c r="F4957" s="24" t="s">
        <v>8442</v>
      </c>
      <c r="G4957" s="22" t="s">
        <v>613</v>
      </c>
      <c r="H4957" s="22" t="s">
        <v>818</v>
      </c>
      <c r="I4957" s="26" t="s">
        <v>636</v>
      </c>
      <c r="J4957" s="25">
        <v>38</v>
      </c>
      <c r="L4957" s="26" t="s">
        <v>19641</v>
      </c>
      <c r="M4957" s="413" t="s">
        <v>1427</v>
      </c>
      <c r="N4957" s="39" t="s">
        <v>1429</v>
      </c>
      <c r="O4957" s="26" t="s">
        <v>1601</v>
      </c>
      <c r="P4957" s="27" t="s">
        <v>19642</v>
      </c>
      <c r="Q4957" s="28" t="s">
        <v>9586</v>
      </c>
      <c r="R4957" s="29" t="s">
        <v>30952</v>
      </c>
      <c r="S4957" s="30">
        <v>45344</v>
      </c>
      <c r="T4957" s="26" t="s">
        <v>1415</v>
      </c>
      <c r="U4957" s="25" t="s">
        <v>1416</v>
      </c>
      <c r="V4957" s="31">
        <v>45433</v>
      </c>
      <c r="W4957" s="99" t="s">
        <v>30953</v>
      </c>
      <c r="X4957" s="25" t="s">
        <v>23286</v>
      </c>
      <c r="Z4957" s="8" t="s">
        <v>19637</v>
      </c>
      <c r="AB4957" s="410">
        <v>45122</v>
      </c>
    </row>
    <row r="4958" spans="1:29" s="8" customFormat="1" x14ac:dyDescent="0.25">
      <c r="A4958" s="409">
        <v>4942</v>
      </c>
      <c r="B4958" s="410">
        <v>45122</v>
      </c>
      <c r="C4958" s="412">
        <f t="shared" si="77"/>
        <v>2023</v>
      </c>
      <c r="D4958" s="22" t="s">
        <v>19643</v>
      </c>
      <c r="E4958" s="23">
        <v>100229091</v>
      </c>
      <c r="F4958" s="24" t="s">
        <v>8442</v>
      </c>
      <c r="G4958" s="22" t="s">
        <v>613</v>
      </c>
      <c r="H4958" s="22" t="s">
        <v>818</v>
      </c>
      <c r="I4958" s="26" t="s">
        <v>636</v>
      </c>
      <c r="J4958" s="25">
        <v>52</v>
      </c>
      <c r="K4958" s="8" t="s">
        <v>14259</v>
      </c>
      <c r="L4958" s="26" t="s">
        <v>19644</v>
      </c>
      <c r="M4958" s="413" t="s">
        <v>1427</v>
      </c>
      <c r="N4958" s="39" t="s">
        <v>1429</v>
      </c>
      <c r="O4958" s="26" t="s">
        <v>1527</v>
      </c>
      <c r="P4958" s="27" t="s">
        <v>29940</v>
      </c>
      <c r="Q4958" s="28" t="s">
        <v>9586</v>
      </c>
      <c r="R4958" s="29" t="s">
        <v>29941</v>
      </c>
      <c r="S4958" s="30">
        <v>45344</v>
      </c>
      <c r="T4958" s="26" t="s">
        <v>1415</v>
      </c>
      <c r="U4958" s="25" t="s">
        <v>1416</v>
      </c>
      <c r="V4958" s="31">
        <v>45415</v>
      </c>
      <c r="W4958" s="99" t="s">
        <v>29942</v>
      </c>
      <c r="X4958" s="25" t="s">
        <v>23286</v>
      </c>
      <c r="Y4958" s="8" t="s">
        <v>19637</v>
      </c>
      <c r="AB4958" s="410">
        <v>45122</v>
      </c>
    </row>
    <row r="4959" spans="1:29" hidden="1" x14ac:dyDescent="0.25">
      <c r="A4959" s="516">
        <v>4943</v>
      </c>
      <c r="B4959" s="590">
        <v>45122</v>
      </c>
      <c r="C4959" s="412">
        <f t="shared" si="77"/>
        <v>2023</v>
      </c>
      <c r="D4959" s="591" t="s">
        <v>19652</v>
      </c>
      <c r="E4959" s="592">
        <v>100258018</v>
      </c>
      <c r="F4959" s="593" t="s">
        <v>8443</v>
      </c>
      <c r="G4959" s="591" t="s">
        <v>613</v>
      </c>
      <c r="H4959" s="591" t="s">
        <v>1794</v>
      </c>
      <c r="I4959" s="594" t="s">
        <v>706</v>
      </c>
      <c r="J4959" s="528">
        <v>247</v>
      </c>
      <c r="K4959" s="527"/>
      <c r="L4959" s="594" t="s">
        <v>19653</v>
      </c>
      <c r="M4959" s="520" t="s">
        <v>1427</v>
      </c>
      <c r="N4959" s="522" t="s">
        <v>1429</v>
      </c>
      <c r="O4959" s="594" t="s">
        <v>1433</v>
      </c>
      <c r="P4959" s="595" t="s">
        <v>17219</v>
      </c>
      <c r="Q4959" s="834"/>
      <c r="R4959" s="835"/>
      <c r="S4959" s="596">
        <v>45126</v>
      </c>
      <c r="T4959" s="594" t="s">
        <v>19985</v>
      </c>
      <c r="U4959" s="528" t="s">
        <v>1416</v>
      </c>
      <c r="V4959" s="597">
        <v>45126</v>
      </c>
      <c r="W4959" s="598" t="s">
        <v>1419</v>
      </c>
      <c r="X4959" s="528" t="s">
        <v>14259</v>
      </c>
      <c r="Y4959" s="527"/>
      <c r="Z4959" s="527" t="s">
        <v>22485</v>
      </c>
      <c r="AA4959" s="527"/>
      <c r="AB4959" s="590">
        <v>45122</v>
      </c>
      <c r="AC4959" s="527"/>
    </row>
    <row r="4960" spans="1:29" s="527" customFormat="1" hidden="1" x14ac:dyDescent="0.25">
      <c r="A4960" s="516">
        <v>4944</v>
      </c>
      <c r="B4960" s="590">
        <v>45122</v>
      </c>
      <c r="C4960" s="412">
        <f t="shared" si="77"/>
        <v>2023</v>
      </c>
      <c r="D4960" s="591" t="s">
        <v>19654</v>
      </c>
      <c r="E4960" s="592">
        <v>100399633</v>
      </c>
      <c r="F4960" s="593" t="s">
        <v>8442</v>
      </c>
      <c r="G4960" s="591" t="s">
        <v>613</v>
      </c>
      <c r="H4960" s="591" t="s">
        <v>2275</v>
      </c>
      <c r="I4960" s="594" t="s">
        <v>752</v>
      </c>
      <c r="J4960" s="528">
        <v>41</v>
      </c>
      <c r="L4960" s="594" t="s">
        <v>19655</v>
      </c>
      <c r="M4960" s="520" t="s">
        <v>1427</v>
      </c>
      <c r="N4960" s="522" t="s">
        <v>1429</v>
      </c>
      <c r="O4960" s="594"/>
      <c r="P4960" s="595" t="s">
        <v>19656</v>
      </c>
      <c r="Q4960" s="834" t="s">
        <v>1034</v>
      </c>
      <c r="R4960" s="835" t="s">
        <v>19655</v>
      </c>
      <c r="S4960" s="596">
        <v>45437</v>
      </c>
      <c r="T4960" s="594" t="s">
        <v>31536</v>
      </c>
      <c r="U4960" s="528" t="s">
        <v>1416</v>
      </c>
      <c r="V4960" s="597">
        <v>45437</v>
      </c>
      <c r="W4960" s="598" t="s">
        <v>1419</v>
      </c>
      <c r="X4960" s="528" t="s">
        <v>14259</v>
      </c>
      <c r="AB4960" s="590">
        <v>45122</v>
      </c>
    </row>
    <row r="4961" spans="1:29" x14ac:dyDescent="0.25">
      <c r="A4961" s="1428">
        <v>4945</v>
      </c>
      <c r="B4961" s="123">
        <v>45122</v>
      </c>
      <c r="C4961" s="412">
        <f t="shared" si="77"/>
        <v>2023</v>
      </c>
      <c r="D4961" s="786"/>
      <c r="E4961" s="836" t="s">
        <v>606</v>
      </c>
      <c r="F4961" s="842" t="s">
        <v>8442</v>
      </c>
      <c r="G4961" s="786" t="s">
        <v>613</v>
      </c>
      <c r="H4961" s="838" t="s">
        <v>696</v>
      </c>
      <c r="I4961" s="2198" t="s">
        <v>743</v>
      </c>
      <c r="J4961" s="2201">
        <v>102</v>
      </c>
      <c r="K4961" s="8" t="s">
        <v>14259</v>
      </c>
      <c r="L4961" s="626" t="s">
        <v>19993</v>
      </c>
      <c r="M4961" s="114" t="s">
        <v>1427</v>
      </c>
      <c r="N4961" s="138" t="s">
        <v>1429</v>
      </c>
      <c r="O4961" s="779"/>
      <c r="P4961" s="2205">
        <v>15291</v>
      </c>
      <c r="Q4961" s="128"/>
      <c r="R4961" s="129"/>
      <c r="S4961" s="130"/>
      <c r="T4961" s="126"/>
      <c r="U4961" s="124"/>
      <c r="V4961" s="131"/>
      <c r="W4961" s="122"/>
      <c r="X4961" s="124"/>
      <c r="Y4961" s="840" t="s">
        <v>19637</v>
      </c>
      <c r="AB4961" s="123">
        <v>45122</v>
      </c>
    </row>
    <row r="4962" spans="1:29" s="527" customFormat="1" ht="15" customHeight="1" x14ac:dyDescent="0.25">
      <c r="A4962" s="1428">
        <v>4946</v>
      </c>
      <c r="B4962" s="123">
        <v>45122</v>
      </c>
      <c r="C4962" s="412">
        <f t="shared" si="77"/>
        <v>2023</v>
      </c>
      <c r="D4962" s="786"/>
      <c r="E4962" s="836" t="s">
        <v>606</v>
      </c>
      <c r="F4962" s="837" t="s">
        <v>8442</v>
      </c>
      <c r="G4962" s="786" t="s">
        <v>613</v>
      </c>
      <c r="H4962" s="838" t="s">
        <v>696</v>
      </c>
      <c r="I4962" s="2198" t="s">
        <v>743</v>
      </c>
      <c r="J4962" s="2201">
        <v>87</v>
      </c>
      <c r="K4962" s="8" t="s">
        <v>14259</v>
      </c>
      <c r="L4962" s="626" t="s">
        <v>19994</v>
      </c>
      <c r="M4962" s="114" t="s">
        <v>1427</v>
      </c>
      <c r="N4962" s="138" t="s">
        <v>1429</v>
      </c>
      <c r="O4962" s="779"/>
      <c r="P4962" s="2205">
        <v>16500</v>
      </c>
      <c r="Q4962" s="128"/>
      <c r="R4962" s="129"/>
      <c r="S4962" s="130"/>
      <c r="T4962" s="126"/>
      <c r="U4962" s="124"/>
      <c r="V4962" s="131"/>
      <c r="W4962" s="122"/>
      <c r="X4962" s="124"/>
      <c r="Y4962" s="840" t="s">
        <v>19637</v>
      </c>
      <c r="Z4962" s="1"/>
      <c r="AA4962" s="1"/>
      <c r="AB4962" s="123">
        <v>45122</v>
      </c>
      <c r="AC4962" s="1"/>
    </row>
    <row r="4963" spans="1:29" x14ac:dyDescent="0.25">
      <c r="A4963" s="1428">
        <v>4947</v>
      </c>
      <c r="B4963" s="123">
        <v>45122</v>
      </c>
      <c r="C4963" s="412">
        <f t="shared" si="77"/>
        <v>2023</v>
      </c>
      <c r="D4963" s="786"/>
      <c r="E4963" s="836" t="s">
        <v>606</v>
      </c>
      <c r="F4963" s="837" t="s">
        <v>8442</v>
      </c>
      <c r="G4963" s="786" t="s">
        <v>613</v>
      </c>
      <c r="H4963" s="838" t="s">
        <v>696</v>
      </c>
      <c r="I4963" s="2198" t="s">
        <v>743</v>
      </c>
      <c r="J4963" s="2201">
        <v>65</v>
      </c>
      <c r="K4963" s="8" t="s">
        <v>14259</v>
      </c>
      <c r="L4963" s="626" t="s">
        <v>19995</v>
      </c>
      <c r="M4963" s="114" t="s">
        <v>1427</v>
      </c>
      <c r="N4963" s="138" t="s">
        <v>1429</v>
      </c>
      <c r="O4963" s="779"/>
      <c r="P4963" s="2205">
        <v>33173</v>
      </c>
      <c r="Q4963" s="128"/>
      <c r="R4963" s="129"/>
      <c r="S4963" s="130"/>
      <c r="T4963" s="126"/>
      <c r="U4963" s="124"/>
      <c r="V4963" s="131"/>
      <c r="W4963" s="122"/>
      <c r="X4963" s="124"/>
      <c r="Y4963" s="840" t="s">
        <v>19637</v>
      </c>
      <c r="AB4963" s="123">
        <v>45122</v>
      </c>
    </row>
    <row r="4964" spans="1:29" x14ac:dyDescent="0.25">
      <c r="A4964" s="1428">
        <v>4948</v>
      </c>
      <c r="B4964" s="123">
        <v>45122</v>
      </c>
      <c r="C4964" s="412">
        <f t="shared" si="77"/>
        <v>2023</v>
      </c>
      <c r="D4964" s="786"/>
      <c r="E4964" s="836" t="s">
        <v>606</v>
      </c>
      <c r="F4964" s="837" t="s">
        <v>8442</v>
      </c>
      <c r="G4964" s="786" t="s">
        <v>613</v>
      </c>
      <c r="H4964" s="838" t="s">
        <v>696</v>
      </c>
      <c r="I4964" s="1747" t="s">
        <v>743</v>
      </c>
      <c r="J4964" s="535">
        <v>68</v>
      </c>
      <c r="K4964" s="8" t="s">
        <v>14259</v>
      </c>
      <c r="L4964" s="535" t="s">
        <v>3736</v>
      </c>
      <c r="M4964" s="114" t="s">
        <v>1427</v>
      </c>
      <c r="N4964" s="138" t="s">
        <v>1429</v>
      </c>
      <c r="O4964" s="779"/>
      <c r="P4964" s="580">
        <v>17348</v>
      </c>
      <c r="Q4964" s="128"/>
      <c r="R4964" s="129"/>
      <c r="S4964" s="130"/>
      <c r="T4964" s="126"/>
      <c r="U4964" s="124"/>
      <c r="V4964" s="131"/>
      <c r="W4964" s="122"/>
      <c r="X4964" s="124"/>
      <c r="Y4964" s="840" t="s">
        <v>19637</v>
      </c>
      <c r="AB4964" s="123">
        <v>45122</v>
      </c>
    </row>
    <row r="4965" spans="1:29" x14ac:dyDescent="0.25">
      <c r="A4965" s="1428">
        <v>4949</v>
      </c>
      <c r="B4965" s="123">
        <v>45122</v>
      </c>
      <c r="C4965" s="412">
        <f t="shared" si="77"/>
        <v>2023</v>
      </c>
      <c r="D4965" s="786"/>
      <c r="E4965" s="836" t="s">
        <v>606</v>
      </c>
      <c r="F4965" s="837" t="s">
        <v>8442</v>
      </c>
      <c r="G4965" s="786" t="s">
        <v>613</v>
      </c>
      <c r="H4965" s="838" t="s">
        <v>696</v>
      </c>
      <c r="I4965" s="1747" t="s">
        <v>743</v>
      </c>
      <c r="J4965" s="535">
        <v>57</v>
      </c>
      <c r="K4965" s="8" t="s">
        <v>14259</v>
      </c>
      <c r="L4965" s="535" t="s">
        <v>19996</v>
      </c>
      <c r="M4965" s="114" t="s">
        <v>1427</v>
      </c>
      <c r="N4965" s="138" t="s">
        <v>1429</v>
      </c>
      <c r="O4965" s="779"/>
      <c r="P4965" s="580">
        <v>30221</v>
      </c>
      <c r="Q4965" s="128"/>
      <c r="R4965" s="129"/>
      <c r="S4965" s="130"/>
      <c r="T4965" s="126"/>
      <c r="U4965" s="124"/>
      <c r="V4965" s="131"/>
      <c r="W4965" s="122"/>
      <c r="X4965" s="124"/>
      <c r="Y4965" s="840" t="s">
        <v>19637</v>
      </c>
      <c r="AB4965" s="123">
        <v>45122</v>
      </c>
    </row>
    <row r="4966" spans="1:29" x14ac:dyDescent="0.25">
      <c r="A4966" s="1428">
        <v>4950</v>
      </c>
      <c r="B4966" s="123">
        <v>45122</v>
      </c>
      <c r="C4966" s="412">
        <f t="shared" si="77"/>
        <v>2023</v>
      </c>
      <c r="D4966" s="786"/>
      <c r="E4966" s="836" t="s">
        <v>606</v>
      </c>
      <c r="F4966" s="837" t="s">
        <v>8442</v>
      </c>
      <c r="G4966" s="786" t="s">
        <v>613</v>
      </c>
      <c r="H4966" s="838" t="s">
        <v>696</v>
      </c>
      <c r="I4966" s="1747" t="s">
        <v>743</v>
      </c>
      <c r="J4966" s="535">
        <v>53</v>
      </c>
      <c r="K4966" s="8" t="s">
        <v>14259</v>
      </c>
      <c r="L4966" s="535" t="s">
        <v>19997</v>
      </c>
      <c r="M4966" s="114" t="s">
        <v>1427</v>
      </c>
      <c r="N4966" s="138" t="s">
        <v>1429</v>
      </c>
      <c r="O4966" s="779"/>
      <c r="P4966" s="580">
        <v>21281</v>
      </c>
      <c r="Q4966" s="128"/>
      <c r="R4966" s="129"/>
      <c r="S4966" s="130"/>
      <c r="T4966" s="126"/>
      <c r="U4966" s="124"/>
      <c r="V4966" s="131"/>
      <c r="W4966" s="122"/>
      <c r="X4966" s="124"/>
      <c r="Y4966" s="840" t="s">
        <v>19637</v>
      </c>
      <c r="AB4966" s="123">
        <v>45122</v>
      </c>
    </row>
    <row r="4967" spans="1:29" x14ac:dyDescent="0.25">
      <c r="A4967" s="1428">
        <v>4951</v>
      </c>
      <c r="B4967" s="123">
        <v>45122</v>
      </c>
      <c r="C4967" s="412">
        <f t="shared" si="77"/>
        <v>2023</v>
      </c>
      <c r="D4967" s="786"/>
      <c r="E4967" s="836" t="s">
        <v>606</v>
      </c>
      <c r="F4967" s="837" t="s">
        <v>8442</v>
      </c>
      <c r="G4967" s="786" t="s">
        <v>613</v>
      </c>
      <c r="H4967" s="838" t="s">
        <v>696</v>
      </c>
      <c r="I4967" s="1747" t="s">
        <v>743</v>
      </c>
      <c r="J4967" s="535">
        <v>48</v>
      </c>
      <c r="K4967" s="8" t="s">
        <v>14259</v>
      </c>
      <c r="L4967" s="535" t="s">
        <v>19998</v>
      </c>
      <c r="M4967" s="114" t="s">
        <v>1427</v>
      </c>
      <c r="N4967" s="138" t="s">
        <v>1429</v>
      </c>
      <c r="O4967" s="779"/>
      <c r="P4967" s="580">
        <v>37304</v>
      </c>
      <c r="Q4967" s="128"/>
      <c r="R4967" s="129"/>
      <c r="S4967" s="130"/>
      <c r="T4967" s="126"/>
      <c r="U4967" s="124"/>
      <c r="V4967" s="131"/>
      <c r="W4967" s="122"/>
      <c r="X4967" s="124"/>
      <c r="Y4967" s="840" t="s">
        <v>19637</v>
      </c>
      <c r="AB4967" s="123">
        <v>45122</v>
      </c>
    </row>
    <row r="4968" spans="1:29" x14ac:dyDescent="0.25">
      <c r="A4968" s="1428">
        <v>4952</v>
      </c>
      <c r="B4968" s="123">
        <v>45122</v>
      </c>
      <c r="C4968" s="412">
        <f t="shared" si="77"/>
        <v>2023</v>
      </c>
      <c r="D4968" s="786"/>
      <c r="E4968" s="836" t="s">
        <v>606</v>
      </c>
      <c r="F4968" s="837" t="s">
        <v>8442</v>
      </c>
      <c r="G4968" s="786" t="s">
        <v>613</v>
      </c>
      <c r="H4968" s="838" t="s">
        <v>696</v>
      </c>
      <c r="I4968" s="1747" t="s">
        <v>743</v>
      </c>
      <c r="J4968" s="535">
        <v>46</v>
      </c>
      <c r="K4968" s="8" t="s">
        <v>14259</v>
      </c>
      <c r="L4968" s="535" t="s">
        <v>19999</v>
      </c>
      <c r="M4968" s="114" t="s">
        <v>1427</v>
      </c>
      <c r="N4968" s="138" t="s">
        <v>1429</v>
      </c>
      <c r="O4968" s="779"/>
      <c r="P4968" s="580">
        <v>25276</v>
      </c>
      <c r="Q4968" s="128"/>
      <c r="R4968" s="129"/>
      <c r="S4968" s="130"/>
      <c r="T4968" s="126"/>
      <c r="U4968" s="124"/>
      <c r="V4968" s="131"/>
      <c r="W4968" s="122"/>
      <c r="X4968" s="124"/>
      <c r="Y4968" s="840" t="s">
        <v>19637</v>
      </c>
      <c r="AB4968" s="123">
        <v>45122</v>
      </c>
    </row>
    <row r="4969" spans="1:29" x14ac:dyDescent="0.25">
      <c r="A4969" s="1428">
        <v>4953</v>
      </c>
      <c r="B4969" s="123">
        <v>45122</v>
      </c>
      <c r="C4969" s="412">
        <f t="shared" si="77"/>
        <v>2023</v>
      </c>
      <c r="D4969" s="786"/>
      <c r="E4969" s="836" t="s">
        <v>606</v>
      </c>
      <c r="F4969" s="837" t="s">
        <v>8442</v>
      </c>
      <c r="G4969" s="786" t="s">
        <v>613</v>
      </c>
      <c r="H4969" s="838" t="s">
        <v>696</v>
      </c>
      <c r="I4969" s="1747" t="s">
        <v>743</v>
      </c>
      <c r="J4969" s="535">
        <v>39</v>
      </c>
      <c r="K4969" s="8" t="s">
        <v>14259</v>
      </c>
      <c r="L4969" s="535" t="s">
        <v>20000</v>
      </c>
      <c r="M4969" s="114" t="s">
        <v>1427</v>
      </c>
      <c r="N4969" s="138" t="s">
        <v>1429</v>
      </c>
      <c r="O4969" s="779"/>
      <c r="P4969" s="580">
        <v>17549</v>
      </c>
      <c r="Q4969" s="128"/>
      <c r="R4969" s="129"/>
      <c r="S4969" s="130"/>
      <c r="T4969" s="126"/>
      <c r="U4969" s="124"/>
      <c r="V4969" s="131"/>
      <c r="W4969" s="122"/>
      <c r="X4969" s="124"/>
      <c r="Y4969" s="840" t="s">
        <v>19637</v>
      </c>
      <c r="AB4969" s="123">
        <v>45122</v>
      </c>
    </row>
    <row r="4970" spans="1:29" hidden="1" x14ac:dyDescent="0.25">
      <c r="A4970" s="2091">
        <v>4954</v>
      </c>
      <c r="B4970" s="2092">
        <v>45123</v>
      </c>
      <c r="C4970" s="412">
        <f t="shared" si="77"/>
        <v>2023</v>
      </c>
      <c r="D4970" s="2106" t="s">
        <v>20129</v>
      </c>
      <c r="E4970" s="2107">
        <v>100229235</v>
      </c>
      <c r="F4970" s="2108" t="s">
        <v>8442</v>
      </c>
      <c r="G4970" s="2106" t="s">
        <v>613</v>
      </c>
      <c r="H4970" s="2106" t="s">
        <v>818</v>
      </c>
      <c r="I4970" s="2097" t="s">
        <v>40</v>
      </c>
      <c r="J4970" s="2099">
        <v>62</v>
      </c>
      <c r="K4970" s="2105"/>
      <c r="L4970" s="2099">
        <v>6289</v>
      </c>
      <c r="M4970" s="2097" t="s">
        <v>1427</v>
      </c>
      <c r="N4970" s="2100" t="s">
        <v>1429</v>
      </c>
      <c r="O4970" s="2109" t="s">
        <v>1527</v>
      </c>
      <c r="P4970" s="2364">
        <v>25825</v>
      </c>
      <c r="Q4970" s="2123" t="s">
        <v>9586</v>
      </c>
      <c r="R4970" s="2110" t="s">
        <v>29649</v>
      </c>
      <c r="S4970" s="2111">
        <v>45344</v>
      </c>
      <c r="T4970" s="2109" t="s">
        <v>1415</v>
      </c>
      <c r="U4970" s="2112" t="s">
        <v>1416</v>
      </c>
      <c r="V4970" s="2113">
        <v>45409</v>
      </c>
      <c r="W4970" s="2114" t="s">
        <v>29650</v>
      </c>
      <c r="X4970" s="2112" t="s">
        <v>23286</v>
      </c>
      <c r="Y4970" s="2105"/>
      <c r="Z4970" s="2105" t="s">
        <v>20130</v>
      </c>
      <c r="AA4970" s="2105"/>
      <c r="AB4970" s="2092">
        <v>45123</v>
      </c>
      <c r="AC4970" s="2105"/>
    </row>
    <row r="4971" spans="1:29" hidden="1" x14ac:dyDescent="0.25">
      <c r="A4971" s="2091">
        <v>4955</v>
      </c>
      <c r="B4971" s="2092">
        <v>45123</v>
      </c>
      <c r="C4971" s="412">
        <f t="shared" si="77"/>
        <v>2023</v>
      </c>
      <c r="D4971" s="2106" t="s">
        <v>20131</v>
      </c>
      <c r="E4971" s="2107">
        <v>100229234</v>
      </c>
      <c r="F4971" s="2108" t="s">
        <v>8442</v>
      </c>
      <c r="G4971" s="2106" t="s">
        <v>613</v>
      </c>
      <c r="H4971" s="2106" t="s">
        <v>818</v>
      </c>
      <c r="I4971" s="2097" t="s">
        <v>40</v>
      </c>
      <c r="J4971" s="2099">
        <v>61</v>
      </c>
      <c r="K4971" s="2105"/>
      <c r="L4971" s="2099">
        <v>5869</v>
      </c>
      <c r="M4971" s="2097" t="s">
        <v>1427</v>
      </c>
      <c r="N4971" s="2100" t="s">
        <v>1429</v>
      </c>
      <c r="O4971" s="2109" t="s">
        <v>1527</v>
      </c>
      <c r="P4971" s="2364">
        <v>17411</v>
      </c>
      <c r="Q4971" s="2123" t="s">
        <v>9586</v>
      </c>
      <c r="R4971" s="2110" t="s">
        <v>29932</v>
      </c>
      <c r="S4971" s="2111">
        <v>45344</v>
      </c>
      <c r="T4971" s="2109" t="s">
        <v>1415</v>
      </c>
      <c r="U4971" s="2112" t="s">
        <v>1416</v>
      </c>
      <c r="V4971" s="2113">
        <v>45415</v>
      </c>
      <c r="W4971" s="2114" t="s">
        <v>29933</v>
      </c>
      <c r="X4971" s="2112" t="s">
        <v>23286</v>
      </c>
      <c r="Y4971" s="2105"/>
      <c r="Z4971" s="2105" t="s">
        <v>20130</v>
      </c>
      <c r="AA4971" s="2105"/>
      <c r="AB4971" s="2092">
        <v>45123</v>
      </c>
      <c r="AC4971" s="2105"/>
    </row>
    <row r="4972" spans="1:29" s="2105" customFormat="1" hidden="1" x14ac:dyDescent="0.25">
      <c r="A4972" s="2091">
        <v>4956</v>
      </c>
      <c r="B4972" s="2092">
        <v>45123</v>
      </c>
      <c r="C4972" s="412">
        <f t="shared" si="77"/>
        <v>2023</v>
      </c>
      <c r="D4972" s="2106" t="s">
        <v>20132</v>
      </c>
      <c r="E4972" s="2107">
        <v>100229197</v>
      </c>
      <c r="F4972" s="2108" t="s">
        <v>8442</v>
      </c>
      <c r="G4972" s="2106" t="s">
        <v>613</v>
      </c>
      <c r="H4972" s="2106" t="s">
        <v>818</v>
      </c>
      <c r="I4972" s="2097" t="s">
        <v>40</v>
      </c>
      <c r="J4972" s="2099">
        <v>24</v>
      </c>
      <c r="L4972" s="2099">
        <v>5868</v>
      </c>
      <c r="M4972" s="2097" t="s">
        <v>1427</v>
      </c>
      <c r="N4972" s="2100" t="s">
        <v>1429</v>
      </c>
      <c r="O4972" s="2109" t="s">
        <v>1527</v>
      </c>
      <c r="P4972" s="2364">
        <v>16578</v>
      </c>
      <c r="Q4972" s="2123" t="s">
        <v>9586</v>
      </c>
      <c r="R4972" s="2110" t="s">
        <v>30949</v>
      </c>
      <c r="S4972" s="2111">
        <v>45344</v>
      </c>
      <c r="T4972" s="2109" t="s">
        <v>1415</v>
      </c>
      <c r="U4972" s="2112" t="s">
        <v>1416</v>
      </c>
      <c r="V4972" s="2113">
        <v>45433</v>
      </c>
      <c r="W4972" s="2114" t="s">
        <v>30950</v>
      </c>
      <c r="X4972" s="2112" t="s">
        <v>23286</v>
      </c>
      <c r="Z4972" s="2105" t="s">
        <v>20130</v>
      </c>
      <c r="AB4972" s="2092">
        <v>45123</v>
      </c>
    </row>
    <row r="4973" spans="1:29" s="2105" customFormat="1" x14ac:dyDescent="0.25">
      <c r="A4973" s="2091">
        <v>4957</v>
      </c>
      <c r="B4973" s="2092">
        <v>45123</v>
      </c>
      <c r="C4973" s="412">
        <f t="shared" si="77"/>
        <v>2023</v>
      </c>
      <c r="D4973" s="2106" t="s">
        <v>20133</v>
      </c>
      <c r="E4973" s="2107">
        <v>100229204</v>
      </c>
      <c r="F4973" s="2108" t="s">
        <v>8442</v>
      </c>
      <c r="G4973" s="2106" t="s">
        <v>613</v>
      </c>
      <c r="H4973" s="2106" t="s">
        <v>818</v>
      </c>
      <c r="I4973" s="2097" t="s">
        <v>40</v>
      </c>
      <c r="J4973" s="2099">
        <v>31</v>
      </c>
      <c r="K4973" s="8" t="s">
        <v>14259</v>
      </c>
      <c r="L4973" s="2099">
        <v>5777</v>
      </c>
      <c r="M4973" s="2097" t="s">
        <v>1427</v>
      </c>
      <c r="N4973" s="2100" t="s">
        <v>1429</v>
      </c>
      <c r="O4973" s="2109" t="s">
        <v>1527</v>
      </c>
      <c r="P4973" s="2364">
        <v>24001</v>
      </c>
      <c r="Q4973" s="2123" t="s">
        <v>9586</v>
      </c>
      <c r="R4973" s="2110" t="s">
        <v>30951</v>
      </c>
      <c r="S4973" s="2111">
        <v>45344</v>
      </c>
      <c r="T4973" s="2109" t="s">
        <v>1415</v>
      </c>
      <c r="U4973" s="2112" t="s">
        <v>1416</v>
      </c>
      <c r="V4973" s="2113">
        <v>45433</v>
      </c>
      <c r="W4973" s="2114" t="s">
        <v>15577</v>
      </c>
      <c r="X4973" s="2112" t="s">
        <v>23286</v>
      </c>
      <c r="Y4973" s="2105" t="s">
        <v>20130</v>
      </c>
      <c r="AB4973" s="2092">
        <v>45123</v>
      </c>
    </row>
    <row r="4974" spans="1:29" s="2105" customFormat="1" hidden="1" x14ac:dyDescent="0.25">
      <c r="A4974" s="409">
        <v>4958</v>
      </c>
      <c r="B4974" s="410">
        <v>45124</v>
      </c>
      <c r="C4974" s="412">
        <f t="shared" si="77"/>
        <v>2023</v>
      </c>
      <c r="D4974" s="22" t="s">
        <v>18977</v>
      </c>
      <c r="E4974" s="23">
        <v>100354085</v>
      </c>
      <c r="F4974" s="24" t="s">
        <v>8442</v>
      </c>
      <c r="G4974" s="22" t="s">
        <v>613</v>
      </c>
      <c r="H4974" s="22" t="s">
        <v>679</v>
      </c>
      <c r="I4974" s="413" t="s">
        <v>655</v>
      </c>
      <c r="J4974" s="409">
        <v>26</v>
      </c>
      <c r="K4974" s="8"/>
      <c r="L4974" s="413" t="s">
        <v>18978</v>
      </c>
      <c r="M4974" s="413" t="s">
        <v>1427</v>
      </c>
      <c r="N4974" s="39" t="s">
        <v>1429</v>
      </c>
      <c r="O4974" s="26" t="s">
        <v>1521</v>
      </c>
      <c r="P4974" s="413" t="s">
        <v>18979</v>
      </c>
      <c r="Q4974" s="28" t="s">
        <v>9586</v>
      </c>
      <c r="R4974" s="29" t="s">
        <v>28328</v>
      </c>
      <c r="S4974" s="30">
        <v>45348</v>
      </c>
      <c r="T4974" s="26" t="s">
        <v>1415</v>
      </c>
      <c r="U4974" s="25" t="s">
        <v>1416</v>
      </c>
      <c r="V4974" s="31">
        <v>45387</v>
      </c>
      <c r="W4974" s="99" t="s">
        <v>28329</v>
      </c>
      <c r="X4974" s="25" t="s">
        <v>23286</v>
      </c>
      <c r="Y4974" s="8"/>
      <c r="Z4974" s="8"/>
      <c r="AA4974" s="8"/>
      <c r="AB4974" s="410">
        <v>45124</v>
      </c>
      <c r="AC4974" s="8"/>
    </row>
    <row r="4975" spans="1:29" hidden="1" x14ac:dyDescent="0.25">
      <c r="A4975" s="409">
        <v>4959</v>
      </c>
      <c r="B4975" s="410">
        <v>45124</v>
      </c>
      <c r="C4975" s="412">
        <f t="shared" si="77"/>
        <v>2023</v>
      </c>
      <c r="D4975" s="22" t="s">
        <v>18980</v>
      </c>
      <c r="E4975" s="23">
        <v>100371432</v>
      </c>
      <c r="F4975" s="24" t="s">
        <v>8442</v>
      </c>
      <c r="G4975" s="22" t="s">
        <v>613</v>
      </c>
      <c r="H4975" s="22" t="s">
        <v>639</v>
      </c>
      <c r="I4975" s="413" t="s">
        <v>638</v>
      </c>
      <c r="J4975" s="409">
        <v>29</v>
      </c>
      <c r="K4975" s="8"/>
      <c r="L4975" s="413" t="s">
        <v>18981</v>
      </c>
      <c r="M4975" s="413" t="s">
        <v>1427</v>
      </c>
      <c r="N4975" s="39" t="s">
        <v>1429</v>
      </c>
      <c r="O4975" s="26" t="s">
        <v>1441</v>
      </c>
      <c r="P4975" s="413" t="s">
        <v>29379</v>
      </c>
      <c r="Q4975" s="28" t="s">
        <v>9586</v>
      </c>
      <c r="R4975" s="29" t="s">
        <v>29380</v>
      </c>
      <c r="S4975" s="30">
        <v>45344</v>
      </c>
      <c r="T4975" s="26" t="s">
        <v>1415</v>
      </c>
      <c r="U4975" s="25" t="s">
        <v>1416</v>
      </c>
      <c r="V4975" s="31">
        <v>45406</v>
      </c>
      <c r="W4975" s="99" t="s">
        <v>8011</v>
      </c>
      <c r="X4975" s="25" t="s">
        <v>23286</v>
      </c>
      <c r="Y4975" s="8"/>
      <c r="Z4975" s="8"/>
      <c r="AA4975" s="8"/>
      <c r="AB4975" s="410">
        <v>45124</v>
      </c>
      <c r="AC4975" s="8"/>
    </row>
    <row r="4976" spans="1:29" hidden="1" x14ac:dyDescent="0.25">
      <c r="A4976" s="409">
        <v>4960</v>
      </c>
      <c r="B4976" s="410">
        <v>45124</v>
      </c>
      <c r="C4976" s="412">
        <f t="shared" si="77"/>
        <v>2023</v>
      </c>
      <c r="D4976" s="22" t="s">
        <v>19372</v>
      </c>
      <c r="E4976" s="23">
        <v>100348168</v>
      </c>
      <c r="F4976" s="24" t="s">
        <v>8442</v>
      </c>
      <c r="G4976" s="22" t="s">
        <v>613</v>
      </c>
      <c r="H4976" s="22" t="s">
        <v>647</v>
      </c>
      <c r="I4976" s="413" t="s">
        <v>737</v>
      </c>
      <c r="J4976" s="409">
        <v>37</v>
      </c>
      <c r="K4976" s="8"/>
      <c r="L4976" s="413" t="s">
        <v>19373</v>
      </c>
      <c r="M4976" s="413" t="s">
        <v>1427</v>
      </c>
      <c r="N4976" s="39" t="s">
        <v>1429</v>
      </c>
      <c r="O4976" s="26" t="s">
        <v>1851</v>
      </c>
      <c r="P4976" s="413" t="s">
        <v>19374</v>
      </c>
      <c r="Q4976" s="28" t="s">
        <v>9586</v>
      </c>
      <c r="R4976" s="29" t="s">
        <v>28908</v>
      </c>
      <c r="S4976" s="30">
        <v>45363</v>
      </c>
      <c r="T4976" s="26" t="s">
        <v>1415</v>
      </c>
      <c r="U4976" s="25" t="s">
        <v>1416</v>
      </c>
      <c r="V4976" s="31">
        <v>45398</v>
      </c>
      <c r="W4976" s="99" t="s">
        <v>28909</v>
      </c>
      <c r="X4976" s="25" t="s">
        <v>23286</v>
      </c>
      <c r="Y4976" s="8"/>
      <c r="Z4976" s="8" t="s">
        <v>6281</v>
      </c>
      <c r="AA4976" s="8"/>
      <c r="AB4976" s="410">
        <v>45124</v>
      </c>
      <c r="AC4976" s="8"/>
    </row>
    <row r="4977" spans="1:29" s="8" customFormat="1" x14ac:dyDescent="0.25">
      <c r="A4977" s="1428">
        <v>4961</v>
      </c>
      <c r="B4977" s="123">
        <v>45124</v>
      </c>
      <c r="C4977" s="412">
        <f t="shared" si="77"/>
        <v>2023</v>
      </c>
      <c r="D4977" s="841" t="s">
        <v>20001</v>
      </c>
      <c r="E4977" s="111">
        <v>100350485</v>
      </c>
      <c r="F4977" s="842" t="s">
        <v>8442</v>
      </c>
      <c r="G4977" s="841" t="s">
        <v>613</v>
      </c>
      <c r="H4977" s="841" t="s">
        <v>620</v>
      </c>
      <c r="I4977" s="843" t="s">
        <v>797</v>
      </c>
      <c r="J4977" s="115">
        <v>15</v>
      </c>
      <c r="K4977" s="8" t="s">
        <v>14259</v>
      </c>
      <c r="L4977" s="843" t="s">
        <v>20002</v>
      </c>
      <c r="M4977" s="114" t="s">
        <v>1427</v>
      </c>
      <c r="N4977" s="138" t="s">
        <v>1429</v>
      </c>
      <c r="O4977" s="843" t="s">
        <v>1433</v>
      </c>
      <c r="P4977" s="844" t="s">
        <v>20003</v>
      </c>
      <c r="Q4977" s="118"/>
      <c r="R4977" s="119"/>
      <c r="S4977" s="120"/>
      <c r="T4977" s="114"/>
      <c r="U4977" s="115"/>
      <c r="V4977" s="121"/>
      <c r="W4977" s="135"/>
      <c r="X4977" s="115"/>
      <c r="Y4977" s="840" t="s">
        <v>20008</v>
      </c>
      <c r="Z4977" s="755"/>
      <c r="AA4977" s="1"/>
      <c r="AB4977" s="123">
        <v>45124</v>
      </c>
      <c r="AC4977" s="1"/>
    </row>
    <row r="4978" spans="1:29" hidden="1" x14ac:dyDescent="0.25">
      <c r="A4978" s="1428">
        <v>4962</v>
      </c>
      <c r="B4978" s="123">
        <v>45124</v>
      </c>
      <c r="C4978" s="412">
        <f t="shared" si="77"/>
        <v>2023</v>
      </c>
      <c r="D4978" s="841" t="s">
        <v>20004</v>
      </c>
      <c r="E4978" s="111">
        <v>100404763</v>
      </c>
      <c r="F4978" s="842" t="s">
        <v>8442</v>
      </c>
      <c r="G4978" s="841" t="s">
        <v>613</v>
      </c>
      <c r="H4978" s="841" t="s">
        <v>20005</v>
      </c>
      <c r="I4978" s="843" t="s">
        <v>636</v>
      </c>
      <c r="J4978" s="115">
        <v>5</v>
      </c>
      <c r="K4978" s="840"/>
      <c r="L4978" s="843" t="s">
        <v>20006</v>
      </c>
      <c r="M4978" s="114" t="s">
        <v>1427</v>
      </c>
      <c r="N4978" s="138" t="s">
        <v>1429</v>
      </c>
      <c r="O4978" s="843" t="s">
        <v>1601</v>
      </c>
      <c r="P4978" s="844" t="s">
        <v>20007</v>
      </c>
      <c r="Q4978" s="118"/>
      <c r="R4978" s="119"/>
      <c r="S4978" s="120"/>
      <c r="T4978" s="114"/>
      <c r="U4978" s="115"/>
      <c r="V4978" s="121"/>
      <c r="W4978" s="135"/>
      <c r="X4978" s="115"/>
      <c r="Y4978" s="840"/>
      <c r="Z4978" s="840" t="s">
        <v>20008</v>
      </c>
      <c r="AB4978" s="123">
        <v>45124</v>
      </c>
    </row>
    <row r="4979" spans="1:29" s="8" customFormat="1" hidden="1" x14ac:dyDescent="0.25">
      <c r="A4979" s="1428">
        <v>4963</v>
      </c>
      <c r="B4979" s="123">
        <v>45124</v>
      </c>
      <c r="C4979" s="412">
        <f t="shared" si="77"/>
        <v>2023</v>
      </c>
      <c r="D4979" s="841" t="s">
        <v>20009</v>
      </c>
      <c r="E4979" s="111">
        <v>100404783</v>
      </c>
      <c r="F4979" s="842" t="s">
        <v>8442</v>
      </c>
      <c r="G4979" s="841" t="s">
        <v>613</v>
      </c>
      <c r="H4979" s="841" t="s">
        <v>20005</v>
      </c>
      <c r="I4979" s="843" t="s">
        <v>636</v>
      </c>
      <c r="J4979" s="115">
        <v>25</v>
      </c>
      <c r="K4979" s="840"/>
      <c r="L4979" s="843" t="s">
        <v>20010</v>
      </c>
      <c r="M4979" s="114" t="s">
        <v>1427</v>
      </c>
      <c r="N4979" s="138" t="s">
        <v>1429</v>
      </c>
      <c r="O4979" s="843" t="s">
        <v>1601</v>
      </c>
      <c r="P4979" s="844" t="s">
        <v>20011</v>
      </c>
      <c r="Q4979" s="118"/>
      <c r="R4979" s="119"/>
      <c r="S4979" s="120"/>
      <c r="T4979" s="114"/>
      <c r="U4979" s="115"/>
      <c r="V4979" s="121"/>
      <c r="W4979" s="135"/>
      <c r="X4979" s="115"/>
      <c r="Y4979" s="840"/>
      <c r="Z4979" s="840" t="s">
        <v>20008</v>
      </c>
      <c r="AA4979" s="1"/>
      <c r="AB4979" s="123">
        <v>45124</v>
      </c>
      <c r="AC4979" s="1"/>
    </row>
    <row r="4980" spans="1:29" x14ac:dyDescent="0.25">
      <c r="A4980" s="1428">
        <v>4964</v>
      </c>
      <c r="B4980" s="123">
        <v>45124</v>
      </c>
      <c r="C4980" s="412">
        <f t="shared" si="77"/>
        <v>2023</v>
      </c>
      <c r="D4980" s="841"/>
      <c r="E4980" s="845" t="s">
        <v>606</v>
      </c>
      <c r="F4980" s="842" t="s">
        <v>8442</v>
      </c>
      <c r="G4980" s="841" t="s">
        <v>613</v>
      </c>
      <c r="H4980" s="841" t="s">
        <v>696</v>
      </c>
      <c r="I4980" s="1747" t="s">
        <v>743</v>
      </c>
      <c r="J4980" s="115">
        <v>24</v>
      </c>
      <c r="K4980" s="8" t="s">
        <v>14259</v>
      </c>
      <c r="L4980" s="535" t="s">
        <v>20012</v>
      </c>
      <c r="M4980" s="114" t="s">
        <v>1427</v>
      </c>
      <c r="N4980" s="138" t="s">
        <v>1429</v>
      </c>
      <c r="O4980" s="843"/>
      <c r="P4980" s="2203">
        <v>20520</v>
      </c>
      <c r="Q4980" s="118"/>
      <c r="R4980" s="119"/>
      <c r="S4980" s="120"/>
      <c r="T4980" s="114"/>
      <c r="U4980" s="115"/>
      <c r="V4980" s="121"/>
      <c r="W4980" s="135"/>
      <c r="X4980" s="115"/>
      <c r="Y4980" s="840" t="s">
        <v>20008</v>
      </c>
      <c r="Z4980" s="840"/>
      <c r="AB4980" s="123">
        <v>45124</v>
      </c>
    </row>
    <row r="4981" spans="1:29" x14ac:dyDescent="0.25">
      <c r="A4981" s="1428">
        <v>4965</v>
      </c>
      <c r="B4981" s="123">
        <v>45124</v>
      </c>
      <c r="C4981" s="412">
        <f t="shared" si="77"/>
        <v>2023</v>
      </c>
      <c r="D4981" s="841"/>
      <c r="E4981" s="845" t="s">
        <v>606</v>
      </c>
      <c r="F4981" s="842" t="s">
        <v>8442</v>
      </c>
      <c r="G4981" s="841" t="s">
        <v>613</v>
      </c>
      <c r="H4981" s="841" t="s">
        <v>696</v>
      </c>
      <c r="I4981" s="1747" t="s">
        <v>743</v>
      </c>
      <c r="J4981" s="115">
        <v>21</v>
      </c>
      <c r="K4981" s="8" t="s">
        <v>14259</v>
      </c>
      <c r="L4981" s="535">
        <v>105</v>
      </c>
      <c r="M4981" s="114" t="s">
        <v>1427</v>
      </c>
      <c r="N4981" s="138" t="s">
        <v>1429</v>
      </c>
      <c r="O4981" s="843"/>
      <c r="P4981" s="2203">
        <v>36287</v>
      </c>
      <c r="Q4981" s="118"/>
      <c r="R4981" s="119"/>
      <c r="S4981" s="120"/>
      <c r="T4981" s="114"/>
      <c r="U4981" s="115"/>
      <c r="V4981" s="121"/>
      <c r="W4981" s="135"/>
      <c r="X4981" s="115"/>
      <c r="Y4981" s="840" t="s">
        <v>20008</v>
      </c>
      <c r="Z4981" s="840"/>
      <c r="AB4981" s="123">
        <v>45124</v>
      </c>
    </row>
    <row r="4982" spans="1:29" x14ac:dyDescent="0.25">
      <c r="A4982" s="1428">
        <v>4966</v>
      </c>
      <c r="B4982" s="123">
        <v>45124</v>
      </c>
      <c r="C4982" s="412">
        <f t="shared" si="77"/>
        <v>2023</v>
      </c>
      <c r="D4982" s="841"/>
      <c r="E4982" s="845" t="s">
        <v>606</v>
      </c>
      <c r="F4982" s="842" t="s">
        <v>8442</v>
      </c>
      <c r="G4982" s="841" t="s">
        <v>613</v>
      </c>
      <c r="H4982" s="841" t="s">
        <v>696</v>
      </c>
      <c r="I4982" s="1747" t="s">
        <v>743</v>
      </c>
      <c r="J4982" s="115">
        <v>20</v>
      </c>
      <c r="K4982" s="8" t="s">
        <v>14259</v>
      </c>
      <c r="L4982" s="535" t="s">
        <v>20013</v>
      </c>
      <c r="M4982" s="114" t="s">
        <v>1427</v>
      </c>
      <c r="N4982" s="138" t="s">
        <v>1429</v>
      </c>
      <c r="O4982" s="843"/>
      <c r="P4982" s="2203">
        <v>27917</v>
      </c>
      <c r="Q4982" s="118"/>
      <c r="R4982" s="119"/>
      <c r="S4982" s="120"/>
      <c r="T4982" s="114"/>
      <c r="U4982" s="115"/>
      <c r="V4982" s="121"/>
      <c r="W4982" s="135"/>
      <c r="X4982" s="115"/>
      <c r="Y4982" s="840" t="s">
        <v>20008</v>
      </c>
      <c r="Z4982" s="840"/>
      <c r="AB4982" s="123">
        <v>45124</v>
      </c>
    </row>
    <row r="4983" spans="1:29" hidden="1" x14ac:dyDescent="0.25">
      <c r="A4983" s="409">
        <v>4967</v>
      </c>
      <c r="B4983" s="410">
        <v>45124</v>
      </c>
      <c r="C4983" s="412">
        <f t="shared" si="77"/>
        <v>2023</v>
      </c>
      <c r="D4983" s="411" t="s">
        <v>26620</v>
      </c>
      <c r="E4983" s="415">
        <v>100370371</v>
      </c>
      <c r="F4983" s="416" t="s">
        <v>8442</v>
      </c>
      <c r="G4983" s="411" t="s">
        <v>613</v>
      </c>
      <c r="H4983" s="411" t="s">
        <v>647</v>
      </c>
      <c r="I4983" s="413" t="s">
        <v>624</v>
      </c>
      <c r="J4983" s="417">
        <v>49</v>
      </c>
      <c r="K4983" s="8"/>
      <c r="L4983" s="413" t="s">
        <v>20014</v>
      </c>
      <c r="M4983" s="413" t="s">
        <v>1427</v>
      </c>
      <c r="N4983" s="39" t="s">
        <v>1429</v>
      </c>
      <c r="O4983" s="413" t="s">
        <v>1433</v>
      </c>
      <c r="P4983" s="413" t="s">
        <v>29007</v>
      </c>
      <c r="Q4983" s="419" t="s">
        <v>9586</v>
      </c>
      <c r="R4983" s="420" t="s">
        <v>29008</v>
      </c>
      <c r="S4983" s="408">
        <v>45344</v>
      </c>
      <c r="T4983" s="413" t="s">
        <v>1415</v>
      </c>
      <c r="U4983" s="417" t="s">
        <v>1416</v>
      </c>
      <c r="V4983" s="421">
        <v>45400</v>
      </c>
      <c r="W4983" s="422" t="s">
        <v>29009</v>
      </c>
      <c r="X4983" s="417" t="s">
        <v>23286</v>
      </c>
      <c r="Y4983" s="8"/>
      <c r="Z4983" s="8"/>
      <c r="AA4983" s="8"/>
      <c r="AB4983" s="410">
        <v>45124</v>
      </c>
      <c r="AC4983" s="4393">
        <v>45283</v>
      </c>
    </row>
    <row r="4984" spans="1:29" hidden="1" x14ac:dyDescent="0.25">
      <c r="A4984" s="1428">
        <v>4968</v>
      </c>
      <c r="B4984" s="123">
        <v>45124</v>
      </c>
      <c r="C4984" s="412">
        <f t="shared" si="77"/>
        <v>2023</v>
      </c>
      <c r="D4984" s="841" t="s">
        <v>20015</v>
      </c>
      <c r="E4984" s="111">
        <v>100370381</v>
      </c>
      <c r="F4984" s="842" t="s">
        <v>8442</v>
      </c>
      <c r="G4984" s="841" t="s">
        <v>613</v>
      </c>
      <c r="H4984" s="841" t="s">
        <v>647</v>
      </c>
      <c r="I4984" s="843" t="s">
        <v>624</v>
      </c>
      <c r="J4984" s="115">
        <v>59</v>
      </c>
      <c r="K4984" s="840"/>
      <c r="L4984" s="843" t="s">
        <v>20016</v>
      </c>
      <c r="M4984" s="114" t="s">
        <v>1427</v>
      </c>
      <c r="N4984" s="138" t="s">
        <v>1429</v>
      </c>
      <c r="O4984" s="843" t="s">
        <v>1433</v>
      </c>
      <c r="P4984" s="843" t="s">
        <v>20017</v>
      </c>
      <c r="Q4984" s="118"/>
      <c r="R4984" s="119"/>
      <c r="S4984" s="120"/>
      <c r="T4984" s="114"/>
      <c r="U4984" s="115"/>
      <c r="V4984" s="121"/>
      <c r="W4984" s="135"/>
      <c r="X4984" s="115"/>
      <c r="Y4984" s="840"/>
      <c r="Z4984" s="840" t="s">
        <v>20008</v>
      </c>
      <c r="AB4984" s="123">
        <v>45124</v>
      </c>
    </row>
    <row r="4985" spans="1:29" x14ac:dyDescent="0.25">
      <c r="A4985" s="1428">
        <v>4969</v>
      </c>
      <c r="B4985" s="123">
        <v>45124</v>
      </c>
      <c r="C4985" s="412">
        <f t="shared" si="77"/>
        <v>2023</v>
      </c>
      <c r="D4985" s="841"/>
      <c r="E4985" s="900" t="s">
        <v>606</v>
      </c>
      <c r="F4985" s="901" t="s">
        <v>8442</v>
      </c>
      <c r="G4985" s="902" t="s">
        <v>613</v>
      </c>
      <c r="H4985" s="841" t="s">
        <v>16280</v>
      </c>
      <c r="I4985" s="899" t="s">
        <v>655</v>
      </c>
      <c r="J4985" s="115">
        <v>42</v>
      </c>
      <c r="K4985" s="8" t="s">
        <v>14259</v>
      </c>
      <c r="L4985" s="843" t="s">
        <v>20437</v>
      </c>
      <c r="M4985" s="114" t="s">
        <v>1427</v>
      </c>
      <c r="N4985" s="138" t="s">
        <v>1429</v>
      </c>
      <c r="O4985" s="843"/>
      <c r="P4985" s="843"/>
      <c r="Q4985" s="118"/>
      <c r="R4985" s="119"/>
      <c r="S4985" s="120"/>
      <c r="T4985" s="114"/>
      <c r="U4985" s="115"/>
      <c r="V4985" s="121"/>
      <c r="W4985" s="135"/>
      <c r="X4985" s="115"/>
      <c r="Y4985" s="840" t="s">
        <v>20008</v>
      </c>
      <c r="Z4985" s="840"/>
      <c r="AB4985" s="123">
        <v>45124</v>
      </c>
    </row>
    <row r="4986" spans="1:29" s="8" customFormat="1" hidden="1" x14ac:dyDescent="0.25">
      <c r="A4986" s="409">
        <v>4970</v>
      </c>
      <c r="B4986" s="410">
        <v>45125</v>
      </c>
      <c r="C4986" s="412">
        <f t="shared" si="77"/>
        <v>2023</v>
      </c>
      <c r="D4986" s="411" t="s">
        <v>18982</v>
      </c>
      <c r="E4986" s="415">
        <v>100342942</v>
      </c>
      <c r="F4986" s="416" t="s">
        <v>8442</v>
      </c>
      <c r="G4986" s="411" t="s">
        <v>613</v>
      </c>
      <c r="H4986" s="411" t="s">
        <v>665</v>
      </c>
      <c r="I4986" s="413" t="s">
        <v>636</v>
      </c>
      <c r="J4986" s="417">
        <v>78</v>
      </c>
      <c r="L4986" s="413" t="s">
        <v>18983</v>
      </c>
      <c r="M4986" s="413" t="s">
        <v>1427</v>
      </c>
      <c r="N4986" s="39" t="s">
        <v>1429</v>
      </c>
      <c r="O4986" s="413" t="s">
        <v>1441</v>
      </c>
      <c r="P4986" s="418" t="s">
        <v>28850</v>
      </c>
      <c r="Q4986" s="419" t="s">
        <v>9586</v>
      </c>
      <c r="R4986" s="420" t="s">
        <v>28851</v>
      </c>
      <c r="S4986" s="408">
        <v>45344</v>
      </c>
      <c r="T4986" s="413" t="s">
        <v>1415</v>
      </c>
      <c r="U4986" s="417" t="s">
        <v>1416</v>
      </c>
      <c r="V4986" s="421">
        <v>45395</v>
      </c>
      <c r="W4986" s="422" t="s">
        <v>28852</v>
      </c>
      <c r="X4986" s="417" t="s">
        <v>23286</v>
      </c>
      <c r="AB4986" s="410">
        <v>45125</v>
      </c>
    </row>
    <row r="4987" spans="1:29" hidden="1" x14ac:dyDescent="0.25">
      <c r="A4987" s="409">
        <v>4971</v>
      </c>
      <c r="B4987" s="410">
        <v>45125</v>
      </c>
      <c r="C4987" s="412">
        <f t="shared" si="77"/>
        <v>2023</v>
      </c>
      <c r="D4987" s="411" t="s">
        <v>18984</v>
      </c>
      <c r="E4987" s="415">
        <v>100359370</v>
      </c>
      <c r="F4987" s="416" t="s">
        <v>8442</v>
      </c>
      <c r="G4987" s="411" t="s">
        <v>613</v>
      </c>
      <c r="H4987" s="411" t="s">
        <v>802</v>
      </c>
      <c r="I4987" s="413" t="s">
        <v>656</v>
      </c>
      <c r="J4987" s="417">
        <v>91</v>
      </c>
      <c r="K4987" s="8"/>
      <c r="L4987" s="413" t="s">
        <v>18985</v>
      </c>
      <c r="M4987" s="413" t="s">
        <v>1427</v>
      </c>
      <c r="N4987" s="39" t="s">
        <v>1429</v>
      </c>
      <c r="O4987" s="413" t="s">
        <v>1578</v>
      </c>
      <c r="P4987" s="418" t="s">
        <v>31071</v>
      </c>
      <c r="Q4987" s="419" t="s">
        <v>9586</v>
      </c>
      <c r="R4987" s="420" t="s">
        <v>31072</v>
      </c>
      <c r="S4987" s="408">
        <v>45344</v>
      </c>
      <c r="T4987" s="413" t="s">
        <v>1415</v>
      </c>
      <c r="U4987" s="417" t="s">
        <v>1416</v>
      </c>
      <c r="V4987" s="421">
        <v>45435</v>
      </c>
      <c r="W4987" s="422" t="s">
        <v>31073</v>
      </c>
      <c r="X4987" s="417" t="s">
        <v>23286</v>
      </c>
      <c r="Y4987" s="8"/>
      <c r="Z4987" s="8"/>
      <c r="AA4987" s="8"/>
      <c r="AB4987" s="410">
        <v>45125</v>
      </c>
      <c r="AC4987" s="8"/>
    </row>
    <row r="4988" spans="1:29" s="8" customFormat="1" hidden="1" x14ac:dyDescent="0.25">
      <c r="A4988" s="409">
        <v>4972</v>
      </c>
      <c r="B4988" s="410">
        <v>45125</v>
      </c>
      <c r="C4988" s="412">
        <f t="shared" si="77"/>
        <v>2023</v>
      </c>
      <c r="D4988" s="411" t="s">
        <v>19010</v>
      </c>
      <c r="E4988" s="415" t="s">
        <v>606</v>
      </c>
      <c r="F4988" s="416" t="s">
        <v>8442</v>
      </c>
      <c r="G4988" s="411" t="s">
        <v>613</v>
      </c>
      <c r="H4988" s="22" t="s">
        <v>2275</v>
      </c>
      <c r="I4988" s="413" t="s">
        <v>40</v>
      </c>
      <c r="J4988" s="417">
        <v>113</v>
      </c>
      <c r="L4988" s="413" t="s">
        <v>19011</v>
      </c>
      <c r="M4988" s="413" t="s">
        <v>1427</v>
      </c>
      <c r="N4988" s="412" t="s">
        <v>1429</v>
      </c>
      <c r="O4988" s="413" t="s">
        <v>1433</v>
      </c>
      <c r="P4988" s="418" t="s">
        <v>32886</v>
      </c>
      <c r="Q4988" s="419" t="s">
        <v>9586</v>
      </c>
      <c r="R4988" s="420" t="s">
        <v>32887</v>
      </c>
      <c r="S4988" s="408">
        <v>45344</v>
      </c>
      <c r="T4988" s="413" t="s">
        <v>1415</v>
      </c>
      <c r="U4988" s="417" t="s">
        <v>1416</v>
      </c>
      <c r="V4988" s="421">
        <v>45476</v>
      </c>
      <c r="W4988" s="422" t="s">
        <v>32888</v>
      </c>
      <c r="X4988" s="417" t="s">
        <v>23286</v>
      </c>
      <c r="AB4988" s="410">
        <v>45125</v>
      </c>
      <c r="AC4988" s="4393">
        <v>45469</v>
      </c>
    </row>
    <row r="4989" spans="1:29" s="8" customFormat="1" hidden="1" x14ac:dyDescent="0.25">
      <c r="A4989" s="409">
        <v>4973</v>
      </c>
      <c r="B4989" s="410">
        <v>45125</v>
      </c>
      <c r="C4989" s="412">
        <f t="shared" si="77"/>
        <v>2023</v>
      </c>
      <c r="D4989" s="411" t="s">
        <v>19016</v>
      </c>
      <c r="E4989" s="415" t="s">
        <v>606</v>
      </c>
      <c r="F4989" s="416" t="s">
        <v>8442</v>
      </c>
      <c r="G4989" s="411" t="s">
        <v>613</v>
      </c>
      <c r="H4989" s="411" t="s">
        <v>618</v>
      </c>
      <c r="I4989" s="413" t="s">
        <v>771</v>
      </c>
      <c r="J4989" s="417">
        <v>35</v>
      </c>
      <c r="K4989" s="354"/>
      <c r="L4989" s="413" t="s">
        <v>19017</v>
      </c>
      <c r="M4989" s="413" t="s">
        <v>1427</v>
      </c>
      <c r="N4989" s="39" t="s">
        <v>1429</v>
      </c>
      <c r="O4989" s="413" t="s">
        <v>1441</v>
      </c>
      <c r="P4989" s="418" t="s">
        <v>32166</v>
      </c>
      <c r="Q4989" s="419" t="s">
        <v>9586</v>
      </c>
      <c r="R4989" s="420" t="s">
        <v>32167</v>
      </c>
      <c r="S4989" s="408">
        <v>45344</v>
      </c>
      <c r="T4989" s="413" t="s">
        <v>1415</v>
      </c>
      <c r="U4989" s="417" t="s">
        <v>1416</v>
      </c>
      <c r="V4989" s="421">
        <v>45460</v>
      </c>
      <c r="W4989" s="422" t="s">
        <v>32168</v>
      </c>
      <c r="X4989" s="417" t="s">
        <v>23286</v>
      </c>
      <c r="Y4989" s="354"/>
      <c r="Z4989" s="8" t="s">
        <v>19018</v>
      </c>
      <c r="AB4989" s="410">
        <v>45125</v>
      </c>
    </row>
    <row r="4990" spans="1:29" hidden="1" x14ac:dyDescent="0.25">
      <c r="A4990" s="409">
        <v>4974</v>
      </c>
      <c r="B4990" s="410">
        <v>45125</v>
      </c>
      <c r="C4990" s="412">
        <f t="shared" si="77"/>
        <v>2023</v>
      </c>
      <c r="D4990" s="411" t="s">
        <v>19019</v>
      </c>
      <c r="E4990" s="415" t="s">
        <v>606</v>
      </c>
      <c r="F4990" s="416" t="s">
        <v>8442</v>
      </c>
      <c r="G4990" s="411" t="s">
        <v>613</v>
      </c>
      <c r="H4990" s="411" t="s">
        <v>1714</v>
      </c>
      <c r="I4990" s="413" t="s">
        <v>41</v>
      </c>
      <c r="J4990" s="417">
        <v>90</v>
      </c>
      <c r="K4990" s="354"/>
      <c r="L4990" s="413" t="s">
        <v>19020</v>
      </c>
      <c r="M4990" s="413" t="s">
        <v>1427</v>
      </c>
      <c r="N4990" s="39" t="s">
        <v>1429</v>
      </c>
      <c r="O4990" s="413" t="s">
        <v>1453</v>
      </c>
      <c r="P4990" s="418" t="s">
        <v>29263</v>
      </c>
      <c r="Q4990" s="419" t="s">
        <v>9586</v>
      </c>
      <c r="R4990" s="420" t="s">
        <v>29264</v>
      </c>
      <c r="S4990" s="408">
        <v>45344</v>
      </c>
      <c r="T4990" s="413" t="s">
        <v>1415</v>
      </c>
      <c r="U4990" s="417" t="s">
        <v>1416</v>
      </c>
      <c r="V4990" s="421">
        <v>45405</v>
      </c>
      <c r="W4990" s="422" t="s">
        <v>3591</v>
      </c>
      <c r="X4990" s="417" t="s">
        <v>23286</v>
      </c>
      <c r="Y4990" s="354"/>
      <c r="Z4990" s="8" t="s">
        <v>19018</v>
      </c>
      <c r="AA4990" s="8"/>
      <c r="AB4990" s="410">
        <v>45125</v>
      </c>
      <c r="AC4990" s="8"/>
    </row>
    <row r="4991" spans="1:29" s="527" customFormat="1" ht="15" hidden="1" customHeight="1" x14ac:dyDescent="0.25">
      <c r="A4991" s="409">
        <v>4975</v>
      </c>
      <c r="B4991" s="410">
        <v>45125</v>
      </c>
      <c r="C4991" s="412">
        <f t="shared" si="77"/>
        <v>2023</v>
      </c>
      <c r="D4991" s="411" t="s">
        <v>19021</v>
      </c>
      <c r="E4991" s="415" t="s">
        <v>606</v>
      </c>
      <c r="F4991" s="416" t="s">
        <v>8442</v>
      </c>
      <c r="G4991" s="411" t="s">
        <v>613</v>
      </c>
      <c r="H4991" s="411" t="s">
        <v>1714</v>
      </c>
      <c r="I4991" s="413" t="s">
        <v>739</v>
      </c>
      <c r="J4991" s="417">
        <v>27</v>
      </c>
      <c r="K4991" s="354"/>
      <c r="L4991" s="413" t="s">
        <v>10205</v>
      </c>
      <c r="M4991" s="413" t="s">
        <v>1427</v>
      </c>
      <c r="N4991" s="39" t="s">
        <v>1429</v>
      </c>
      <c r="O4991" s="413" t="s">
        <v>1811</v>
      </c>
      <c r="P4991" s="418"/>
      <c r="Q4991" s="419" t="s">
        <v>9586</v>
      </c>
      <c r="R4991" s="420" t="s">
        <v>16386</v>
      </c>
      <c r="S4991" s="408">
        <v>44897</v>
      </c>
      <c r="T4991" s="413" t="s">
        <v>1415</v>
      </c>
      <c r="U4991" s="417" t="s">
        <v>1416</v>
      </c>
      <c r="V4991" s="421">
        <v>44985</v>
      </c>
      <c r="W4991" s="422" t="s">
        <v>16387</v>
      </c>
      <c r="X4991" s="417" t="s">
        <v>1436</v>
      </c>
      <c r="Y4991" s="354"/>
      <c r="Z4991" s="8" t="s">
        <v>19018</v>
      </c>
      <c r="AA4991" s="8"/>
      <c r="AB4991" s="410">
        <v>45125</v>
      </c>
      <c r="AC4991" s="8"/>
    </row>
    <row r="4992" spans="1:29" s="8" customFormat="1" hidden="1" x14ac:dyDescent="0.25">
      <c r="A4992" s="409">
        <v>4976</v>
      </c>
      <c r="B4992" s="410">
        <v>45125</v>
      </c>
      <c r="C4992" s="412">
        <f t="shared" si="77"/>
        <v>2023</v>
      </c>
      <c r="D4992" s="22" t="s">
        <v>19022</v>
      </c>
      <c r="E4992" s="23" t="s">
        <v>606</v>
      </c>
      <c r="F4992" s="24" t="s">
        <v>8442</v>
      </c>
      <c r="G4992" s="22" t="s">
        <v>613</v>
      </c>
      <c r="H4992" s="22" t="s">
        <v>618</v>
      </c>
      <c r="I4992" s="26" t="s">
        <v>4630</v>
      </c>
      <c r="J4992" s="25">
        <v>10</v>
      </c>
      <c r="K4992" s="354"/>
      <c r="L4992" s="26" t="s">
        <v>32339</v>
      </c>
      <c r="M4992" s="413" t="s">
        <v>1427</v>
      </c>
      <c r="N4992" s="39" t="s">
        <v>1429</v>
      </c>
      <c r="O4992" s="26" t="s">
        <v>1446</v>
      </c>
      <c r="P4992" s="27" t="s">
        <v>31473</v>
      </c>
      <c r="Q4992" s="28" t="s">
        <v>9586</v>
      </c>
      <c r="R4992" s="29" t="s">
        <v>32340</v>
      </c>
      <c r="S4992" s="30">
        <v>45365</v>
      </c>
      <c r="T4992" s="26" t="s">
        <v>1415</v>
      </c>
      <c r="U4992" s="25" t="s">
        <v>1416</v>
      </c>
      <c r="V4992" s="31">
        <v>45463</v>
      </c>
      <c r="W4992" s="99" t="s">
        <v>32341</v>
      </c>
      <c r="X4992" s="25" t="s">
        <v>23286</v>
      </c>
      <c r="Y4992" s="354"/>
      <c r="Z4992" s="8" t="s">
        <v>19018</v>
      </c>
      <c r="AB4992" s="410">
        <v>45125</v>
      </c>
    </row>
    <row r="4993" spans="1:29" hidden="1" x14ac:dyDescent="0.25">
      <c r="A4993" s="516">
        <v>4977</v>
      </c>
      <c r="B4993" s="590">
        <v>45125</v>
      </c>
      <c r="C4993" s="412">
        <f t="shared" si="77"/>
        <v>2023</v>
      </c>
      <c r="D4993" s="591" t="s">
        <v>19657</v>
      </c>
      <c r="E4993" s="592" t="s">
        <v>606</v>
      </c>
      <c r="F4993" s="593" t="s">
        <v>8443</v>
      </c>
      <c r="G4993" s="591" t="s">
        <v>613</v>
      </c>
      <c r="H4993" s="591" t="s">
        <v>2605</v>
      </c>
      <c r="I4993" s="594" t="s">
        <v>759</v>
      </c>
      <c r="J4993" s="528">
        <v>35</v>
      </c>
      <c r="K4993" s="1540"/>
      <c r="L4993" s="594" t="s">
        <v>19658</v>
      </c>
      <c r="M4993" s="520" t="s">
        <v>1427</v>
      </c>
      <c r="N4993" s="522" t="s">
        <v>1429</v>
      </c>
      <c r="O4993" s="594" t="s">
        <v>1433</v>
      </c>
      <c r="P4993" s="595" t="s">
        <v>19659</v>
      </c>
      <c r="Q4993" s="834"/>
      <c r="R4993" s="835"/>
      <c r="S4993" s="596"/>
      <c r="T4993" s="594" t="s">
        <v>11868</v>
      </c>
      <c r="U4993" s="528"/>
      <c r="V4993" s="597">
        <v>45246</v>
      </c>
      <c r="W4993" s="598" t="s">
        <v>1419</v>
      </c>
      <c r="X4993" s="528" t="s">
        <v>14259</v>
      </c>
      <c r="Y4993" s="1540"/>
      <c r="Z4993" s="527"/>
      <c r="AA4993" s="527"/>
      <c r="AB4993" s="590">
        <v>45125</v>
      </c>
      <c r="AC4993" s="527"/>
    </row>
    <row r="4994" spans="1:29" s="8" customFormat="1" ht="15" customHeight="1" x14ac:dyDescent="0.25">
      <c r="A4994" s="1428">
        <v>4978</v>
      </c>
      <c r="B4994" s="123">
        <v>45125</v>
      </c>
      <c r="C4994" s="412">
        <f t="shared" si="77"/>
        <v>2023</v>
      </c>
      <c r="D4994" s="786"/>
      <c r="E4994" s="836" t="s">
        <v>606</v>
      </c>
      <c r="F4994" s="837" t="s">
        <v>8442</v>
      </c>
      <c r="G4994" s="786" t="s">
        <v>613</v>
      </c>
      <c r="H4994" s="838" t="s">
        <v>646</v>
      </c>
      <c r="I4994" s="3438" t="s">
        <v>8667</v>
      </c>
      <c r="J4994" s="2201">
        <v>13</v>
      </c>
      <c r="K4994" s="8" t="s">
        <v>14259</v>
      </c>
      <c r="L4994" s="626" t="s">
        <v>20018</v>
      </c>
      <c r="M4994" s="114" t="s">
        <v>1427</v>
      </c>
      <c r="N4994" s="138" t="s">
        <v>1429</v>
      </c>
      <c r="O4994" s="788"/>
      <c r="P4994" s="2205">
        <v>7654</v>
      </c>
      <c r="Q4994" s="118"/>
      <c r="R4994" s="119"/>
      <c r="S4994" s="120"/>
      <c r="T4994" s="114"/>
      <c r="U4994" s="115"/>
      <c r="V4994" s="121"/>
      <c r="W4994" s="135"/>
      <c r="X4994" s="115"/>
      <c r="Y4994" s="1057" t="s">
        <v>19983</v>
      </c>
      <c r="Z4994" s="679"/>
      <c r="AA4994" s="1"/>
      <c r="AB4994" s="123">
        <v>45125</v>
      </c>
      <c r="AC4994" s="1"/>
    </row>
    <row r="4995" spans="1:29" x14ac:dyDescent="0.25">
      <c r="A4995" s="1428">
        <v>4979</v>
      </c>
      <c r="B4995" s="123">
        <v>45125</v>
      </c>
      <c r="C4995" s="412">
        <f t="shared" si="77"/>
        <v>2023</v>
      </c>
      <c r="D4995" s="786"/>
      <c r="E4995" s="836" t="s">
        <v>606</v>
      </c>
      <c r="F4995" s="837" t="s">
        <v>8442</v>
      </c>
      <c r="G4995" s="786" t="s">
        <v>613</v>
      </c>
      <c r="H4995" s="838" t="s">
        <v>646</v>
      </c>
      <c r="I4995" s="3438" t="s">
        <v>8667</v>
      </c>
      <c r="J4995" s="2201">
        <v>16</v>
      </c>
      <c r="K4995" s="8" t="s">
        <v>14259</v>
      </c>
      <c r="L4995" s="626" t="s">
        <v>20019</v>
      </c>
      <c r="M4995" s="114" t="s">
        <v>1427</v>
      </c>
      <c r="N4995" s="138" t="s">
        <v>1429</v>
      </c>
      <c r="O4995" s="788"/>
      <c r="P4995" s="2205">
        <v>13157</v>
      </c>
      <c r="Q4995" s="128"/>
      <c r="R4995" s="129"/>
      <c r="S4995" s="130"/>
      <c r="T4995" s="126"/>
      <c r="U4995" s="124"/>
      <c r="V4995" s="131"/>
      <c r="W4995" s="122"/>
      <c r="X4995" s="124"/>
      <c r="Y4995" s="1057" t="s">
        <v>19983</v>
      </c>
      <c r="Z4995" s="679"/>
      <c r="AB4995" s="123">
        <v>45125</v>
      </c>
    </row>
    <row r="4996" spans="1:29" s="527" customFormat="1" ht="15" customHeight="1" x14ac:dyDescent="0.25">
      <c r="A4996" s="1428">
        <v>4980</v>
      </c>
      <c r="B4996" s="123">
        <v>45125</v>
      </c>
      <c r="C4996" s="412">
        <f t="shared" si="77"/>
        <v>2023</v>
      </c>
      <c r="D4996" s="786"/>
      <c r="E4996" s="836" t="s">
        <v>606</v>
      </c>
      <c r="F4996" s="837" t="s">
        <v>8442</v>
      </c>
      <c r="G4996" s="786" t="s">
        <v>613</v>
      </c>
      <c r="H4996" s="838" t="s">
        <v>646</v>
      </c>
      <c r="I4996" s="3438" t="s">
        <v>8667</v>
      </c>
      <c r="J4996" s="2201">
        <v>20</v>
      </c>
      <c r="K4996" s="8" t="s">
        <v>14259</v>
      </c>
      <c r="L4996" s="626" t="s">
        <v>20020</v>
      </c>
      <c r="M4996" s="114" t="s">
        <v>1427</v>
      </c>
      <c r="N4996" s="138" t="s">
        <v>1429</v>
      </c>
      <c r="O4996" s="788"/>
      <c r="P4996" s="2205">
        <v>12986</v>
      </c>
      <c r="Q4996" s="128"/>
      <c r="R4996" s="129"/>
      <c r="S4996" s="130"/>
      <c r="T4996" s="126"/>
      <c r="U4996" s="124"/>
      <c r="V4996" s="131"/>
      <c r="W4996" s="122"/>
      <c r="X4996" s="124"/>
      <c r="Y4996" s="1057" t="s">
        <v>19983</v>
      </c>
      <c r="Z4996" s="679"/>
      <c r="AA4996" s="1"/>
      <c r="AB4996" s="123">
        <v>45125</v>
      </c>
      <c r="AC4996" s="1"/>
    </row>
    <row r="4997" spans="1:29" x14ac:dyDescent="0.25">
      <c r="A4997" s="1428">
        <v>4981</v>
      </c>
      <c r="B4997" s="123">
        <v>45125</v>
      </c>
      <c r="C4997" s="412">
        <f t="shared" si="77"/>
        <v>2023</v>
      </c>
      <c r="D4997" s="786"/>
      <c r="E4997" s="836" t="s">
        <v>606</v>
      </c>
      <c r="F4997" s="837" t="s">
        <v>8442</v>
      </c>
      <c r="G4997" s="786" t="s">
        <v>613</v>
      </c>
      <c r="H4997" s="838" t="s">
        <v>646</v>
      </c>
      <c r="I4997" s="833" t="s">
        <v>8667</v>
      </c>
      <c r="J4997" s="535">
        <v>38</v>
      </c>
      <c r="K4997" s="8" t="s">
        <v>14259</v>
      </c>
      <c r="L4997" s="535" t="s">
        <v>20021</v>
      </c>
      <c r="M4997" s="114" t="s">
        <v>1427</v>
      </c>
      <c r="N4997" s="138" t="s">
        <v>1429</v>
      </c>
      <c r="O4997" s="788"/>
      <c r="P4997" s="580">
        <v>16667</v>
      </c>
      <c r="Q4997" s="128"/>
      <c r="R4997" s="129"/>
      <c r="S4997" s="130"/>
      <c r="T4997" s="126"/>
      <c r="U4997" s="124"/>
      <c r="V4997" s="131"/>
      <c r="W4997" s="122"/>
      <c r="X4997" s="124"/>
      <c r="Y4997" s="1057" t="s">
        <v>19983</v>
      </c>
      <c r="Z4997" s="679"/>
      <c r="AB4997" s="123">
        <v>45125</v>
      </c>
    </row>
    <row r="4998" spans="1:29" x14ac:dyDescent="0.25">
      <c r="A4998" s="1428">
        <v>4982</v>
      </c>
      <c r="B4998" s="123">
        <v>45125</v>
      </c>
      <c r="C4998" s="412">
        <f t="shared" si="77"/>
        <v>2023</v>
      </c>
      <c r="D4998" s="786"/>
      <c r="E4998" s="836" t="s">
        <v>606</v>
      </c>
      <c r="F4998" s="837" t="s">
        <v>8442</v>
      </c>
      <c r="G4998" s="786" t="s">
        <v>613</v>
      </c>
      <c r="H4998" s="838" t="s">
        <v>646</v>
      </c>
      <c r="I4998" s="833" t="s">
        <v>8667</v>
      </c>
      <c r="J4998" s="535">
        <v>86</v>
      </c>
      <c r="K4998" s="8" t="s">
        <v>14259</v>
      </c>
      <c r="L4998" s="535" t="s">
        <v>20022</v>
      </c>
      <c r="M4998" s="114" t="s">
        <v>1427</v>
      </c>
      <c r="N4998" s="138" t="s">
        <v>1429</v>
      </c>
      <c r="O4998" s="788"/>
      <c r="P4998" s="580">
        <v>11923</v>
      </c>
      <c r="Q4998" s="128"/>
      <c r="R4998" s="129"/>
      <c r="S4998" s="130"/>
      <c r="T4998" s="126"/>
      <c r="U4998" s="124"/>
      <c r="V4998" s="131"/>
      <c r="W4998" s="122"/>
      <c r="X4998" s="124"/>
      <c r="Y4998" s="1057" t="s">
        <v>19983</v>
      </c>
      <c r="Z4998" s="679"/>
      <c r="AB4998" s="123">
        <v>45125</v>
      </c>
    </row>
    <row r="4999" spans="1:29" hidden="1" x14ac:dyDescent="0.25">
      <c r="A4999" s="1428">
        <v>4983</v>
      </c>
      <c r="B4999" s="123">
        <v>45125</v>
      </c>
      <c r="C4999" s="412">
        <f t="shared" si="77"/>
        <v>2023</v>
      </c>
      <c r="D4999" s="838" t="s">
        <v>20023</v>
      </c>
      <c r="E4999" s="836">
        <v>100350581</v>
      </c>
      <c r="F4999" s="837" t="s">
        <v>8442</v>
      </c>
      <c r="G4999" s="838" t="s">
        <v>613</v>
      </c>
      <c r="H4999" s="838" t="s">
        <v>620</v>
      </c>
      <c r="I4999" s="843" t="s">
        <v>797</v>
      </c>
      <c r="J4999" s="535">
        <v>107</v>
      </c>
      <c r="K4999" s="846"/>
      <c r="L4999" s="535">
        <v>5679</v>
      </c>
      <c r="M4999" s="114" t="s">
        <v>1427</v>
      </c>
      <c r="N4999" s="138" t="s">
        <v>1429</v>
      </c>
      <c r="O4999" s="839" t="s">
        <v>1433</v>
      </c>
      <c r="P4999" s="580">
        <v>14584</v>
      </c>
      <c r="Q4999" s="128"/>
      <c r="R4999" s="129"/>
      <c r="S4999" s="130"/>
      <c r="T4999" s="126"/>
      <c r="U4999" s="124"/>
      <c r="V4999" s="131"/>
      <c r="W4999" s="122"/>
      <c r="X4999" s="124"/>
      <c r="Y4999" s="846"/>
      <c r="Z4999" s="679">
        <v>89196663988</v>
      </c>
      <c r="AA4999" s="840" t="s">
        <v>19983</v>
      </c>
      <c r="AB4999" s="123">
        <v>45125</v>
      </c>
    </row>
    <row r="5000" spans="1:29" hidden="1" x14ac:dyDescent="0.25">
      <c r="A5000" s="1428">
        <v>4984</v>
      </c>
      <c r="B5000" s="123">
        <v>45125</v>
      </c>
      <c r="C5000" s="412">
        <f t="shared" si="77"/>
        <v>2023</v>
      </c>
      <c r="D5000" s="838" t="s">
        <v>20024</v>
      </c>
      <c r="E5000" s="836">
        <v>100350583</v>
      </c>
      <c r="F5000" s="837" t="s">
        <v>8442</v>
      </c>
      <c r="G5000" s="838" t="s">
        <v>613</v>
      </c>
      <c r="H5000" s="838" t="s">
        <v>620</v>
      </c>
      <c r="I5000" s="843" t="s">
        <v>797</v>
      </c>
      <c r="J5000" s="535">
        <v>109</v>
      </c>
      <c r="K5000" s="846"/>
      <c r="L5000" s="535">
        <v>45681</v>
      </c>
      <c r="M5000" s="114" t="s">
        <v>1427</v>
      </c>
      <c r="N5000" s="138" t="s">
        <v>1429</v>
      </c>
      <c r="O5000" s="839" t="s">
        <v>1433</v>
      </c>
      <c r="P5000" s="580">
        <v>56172</v>
      </c>
      <c r="Q5000" s="128"/>
      <c r="R5000" s="129"/>
      <c r="S5000" s="130"/>
      <c r="T5000" s="126"/>
      <c r="U5000" s="124"/>
      <c r="V5000" s="131"/>
      <c r="W5000" s="122"/>
      <c r="X5000" s="124"/>
      <c r="Y5000" s="846"/>
      <c r="Z5000" s="840" t="s">
        <v>19983</v>
      </c>
      <c r="AB5000" s="123">
        <v>45125</v>
      </c>
    </row>
    <row r="5001" spans="1:29" hidden="1" x14ac:dyDescent="0.25">
      <c r="A5001" s="1428">
        <v>4985</v>
      </c>
      <c r="B5001" s="123">
        <v>45125</v>
      </c>
      <c r="C5001" s="412">
        <f t="shared" si="77"/>
        <v>2023</v>
      </c>
      <c r="D5001" s="838" t="s">
        <v>20025</v>
      </c>
      <c r="E5001" s="836">
        <v>100350816</v>
      </c>
      <c r="F5001" s="837" t="s">
        <v>8442</v>
      </c>
      <c r="G5001" s="838" t="s">
        <v>613</v>
      </c>
      <c r="H5001" s="838" t="s">
        <v>620</v>
      </c>
      <c r="I5001" s="843" t="s">
        <v>5051</v>
      </c>
      <c r="J5001" s="535">
        <v>82</v>
      </c>
      <c r="K5001" s="846"/>
      <c r="L5001" s="535">
        <v>63495208</v>
      </c>
      <c r="M5001" s="114" t="s">
        <v>1427</v>
      </c>
      <c r="N5001" s="138" t="s">
        <v>1429</v>
      </c>
      <c r="O5001" s="839" t="s">
        <v>1506</v>
      </c>
      <c r="P5001" s="580">
        <v>12366</v>
      </c>
      <c r="Q5001" s="128"/>
      <c r="R5001" s="129"/>
      <c r="S5001" s="130"/>
      <c r="T5001" s="126"/>
      <c r="U5001" s="124"/>
      <c r="V5001" s="131"/>
      <c r="W5001" s="122"/>
      <c r="X5001" s="124"/>
      <c r="Y5001" s="846"/>
      <c r="Z5001" s="840" t="s">
        <v>19983</v>
      </c>
      <c r="AB5001" s="123">
        <v>45125</v>
      </c>
    </row>
    <row r="5002" spans="1:29" hidden="1" x14ac:dyDescent="0.25">
      <c r="A5002" s="1428">
        <v>4986</v>
      </c>
      <c r="B5002" s="123">
        <v>45125</v>
      </c>
      <c r="C5002" s="412">
        <f t="shared" si="77"/>
        <v>2023</v>
      </c>
      <c r="D5002" s="838" t="s">
        <v>26979</v>
      </c>
      <c r="E5002" s="836">
        <v>100418228</v>
      </c>
      <c r="F5002" s="837" t="s">
        <v>8442</v>
      </c>
      <c r="G5002" s="838" t="s">
        <v>613</v>
      </c>
      <c r="H5002" s="838" t="s">
        <v>620</v>
      </c>
      <c r="I5002" s="839" t="s">
        <v>7944</v>
      </c>
      <c r="J5002" s="535">
        <v>25</v>
      </c>
      <c r="K5002" s="1057"/>
      <c r="L5002" s="626">
        <v>2108</v>
      </c>
      <c r="M5002" s="114" t="s">
        <v>1427</v>
      </c>
      <c r="N5002" s="138" t="s">
        <v>1429</v>
      </c>
      <c r="O5002" s="839" t="s">
        <v>1433</v>
      </c>
      <c r="P5002" s="580">
        <v>8141</v>
      </c>
      <c r="Q5002" s="128"/>
      <c r="R5002" s="129"/>
      <c r="S5002" s="130"/>
      <c r="T5002" s="126"/>
      <c r="U5002" s="124"/>
      <c r="V5002" s="131"/>
      <c r="W5002" s="122"/>
      <c r="X5002" s="124"/>
      <c r="Y5002" s="1057"/>
      <c r="Z5002" s="1">
        <v>89997907661</v>
      </c>
      <c r="AA5002" s="1057" t="s">
        <v>19983</v>
      </c>
      <c r="AB5002" s="123">
        <v>45125</v>
      </c>
    </row>
    <row r="5003" spans="1:29" x14ac:dyDescent="0.25">
      <c r="A5003" s="1428">
        <v>4987</v>
      </c>
      <c r="B5003" s="123">
        <v>45125</v>
      </c>
      <c r="C5003" s="412">
        <f t="shared" si="77"/>
        <v>2023</v>
      </c>
      <c r="D5003" s="838" t="s">
        <v>20026</v>
      </c>
      <c r="E5003" s="836">
        <v>100394885</v>
      </c>
      <c r="F5003" s="837" t="s">
        <v>8442</v>
      </c>
      <c r="G5003" s="838" t="s">
        <v>613</v>
      </c>
      <c r="H5003" s="838" t="s">
        <v>620</v>
      </c>
      <c r="I5003" s="839" t="s">
        <v>7944</v>
      </c>
      <c r="J5003" s="626">
        <v>26</v>
      </c>
      <c r="K5003" s="8" t="s">
        <v>14259</v>
      </c>
      <c r="L5003" s="626">
        <v>4814</v>
      </c>
      <c r="M5003" s="114" t="s">
        <v>1427</v>
      </c>
      <c r="N5003" s="138" t="s">
        <v>1429</v>
      </c>
      <c r="O5003" s="839" t="s">
        <v>1433</v>
      </c>
      <c r="P5003" s="3505">
        <v>17640</v>
      </c>
      <c r="Q5003" s="128"/>
      <c r="R5003" s="129"/>
      <c r="S5003" s="130"/>
      <c r="T5003" s="126"/>
      <c r="U5003" s="124"/>
      <c r="V5003" s="131"/>
      <c r="W5003" s="122"/>
      <c r="X5003" s="124"/>
      <c r="Y5003" s="1057" t="s">
        <v>19983</v>
      </c>
      <c r="Z5003" s="679"/>
      <c r="AB5003" s="123">
        <v>45125</v>
      </c>
    </row>
    <row r="5004" spans="1:29" x14ac:dyDescent="0.25">
      <c r="A5004" s="1428">
        <v>4988</v>
      </c>
      <c r="B5004" s="123">
        <v>45125</v>
      </c>
      <c r="C5004" s="412">
        <f t="shared" si="77"/>
        <v>2023</v>
      </c>
      <c r="D5004" s="838" t="s">
        <v>20027</v>
      </c>
      <c r="E5004" s="836">
        <v>100394982</v>
      </c>
      <c r="F5004" s="837" t="s">
        <v>8442</v>
      </c>
      <c r="G5004" s="838" t="s">
        <v>613</v>
      </c>
      <c r="H5004" s="838" t="s">
        <v>620</v>
      </c>
      <c r="I5004" s="839" t="s">
        <v>7944</v>
      </c>
      <c r="J5004" s="626">
        <v>122</v>
      </c>
      <c r="K5004" s="8" t="s">
        <v>14259</v>
      </c>
      <c r="L5004" s="626">
        <v>5560</v>
      </c>
      <c r="M5004" s="114" t="s">
        <v>1427</v>
      </c>
      <c r="N5004" s="138" t="s">
        <v>1429</v>
      </c>
      <c r="O5004" s="839" t="s">
        <v>1433</v>
      </c>
      <c r="P5004" s="3505">
        <v>7510</v>
      </c>
      <c r="Q5004" s="128"/>
      <c r="R5004" s="129"/>
      <c r="S5004" s="130"/>
      <c r="T5004" s="126"/>
      <c r="U5004" s="124"/>
      <c r="V5004" s="131"/>
      <c r="W5004" s="122"/>
      <c r="X5004" s="124"/>
      <c r="Y5004" s="1057" t="s">
        <v>19983</v>
      </c>
      <c r="Z5004" s="679"/>
      <c r="AB5004" s="123">
        <v>45125</v>
      </c>
    </row>
    <row r="5005" spans="1:29" x14ac:dyDescent="0.25">
      <c r="A5005" s="2091">
        <v>4989</v>
      </c>
      <c r="B5005" s="2092">
        <v>45125</v>
      </c>
      <c r="C5005" s="412">
        <f t="shared" si="77"/>
        <v>2023</v>
      </c>
      <c r="D5005" s="2106" t="s">
        <v>8022</v>
      </c>
      <c r="E5005" s="2107" t="s">
        <v>606</v>
      </c>
      <c r="F5005" s="2108" t="s">
        <v>8442</v>
      </c>
      <c r="G5005" s="2106" t="s">
        <v>613</v>
      </c>
      <c r="H5005" s="2106" t="s">
        <v>16280</v>
      </c>
      <c r="I5005" s="2109" t="s">
        <v>655</v>
      </c>
      <c r="J5005" s="2099">
        <v>12</v>
      </c>
      <c r="K5005" s="8" t="s">
        <v>14259</v>
      </c>
      <c r="L5005" s="2223" t="s">
        <v>20028</v>
      </c>
      <c r="M5005" s="2097" t="s">
        <v>1427</v>
      </c>
      <c r="N5005" s="2100" t="s">
        <v>1429</v>
      </c>
      <c r="O5005" s="2109" t="s">
        <v>1601</v>
      </c>
      <c r="P5005" s="3533">
        <v>40439</v>
      </c>
      <c r="Q5005" s="2123" t="s">
        <v>9586</v>
      </c>
      <c r="R5005" s="2110" t="s">
        <v>29201</v>
      </c>
      <c r="S5005" s="2111">
        <v>45344</v>
      </c>
      <c r="T5005" s="2109" t="s">
        <v>1415</v>
      </c>
      <c r="U5005" s="2112" t="s">
        <v>1416</v>
      </c>
      <c r="V5005" s="2113">
        <v>45402</v>
      </c>
      <c r="W5005" s="2114" t="s">
        <v>29202</v>
      </c>
      <c r="X5005" s="2112" t="s">
        <v>23286</v>
      </c>
      <c r="Y5005" s="2225" t="s">
        <v>19983</v>
      </c>
      <c r="Z5005" s="2105"/>
      <c r="AA5005" s="2105"/>
      <c r="AB5005" s="2092">
        <v>45125</v>
      </c>
      <c r="AC5005" s="2105"/>
    </row>
    <row r="5006" spans="1:29" hidden="1" x14ac:dyDescent="0.25">
      <c r="A5006" s="2091">
        <v>4990</v>
      </c>
      <c r="B5006" s="2092">
        <v>45125</v>
      </c>
      <c r="C5006" s="412">
        <f t="shared" si="77"/>
        <v>2023</v>
      </c>
      <c r="D5006" s="2106" t="s">
        <v>20134</v>
      </c>
      <c r="E5006" s="2107">
        <v>100229426</v>
      </c>
      <c r="F5006" s="2108" t="s">
        <v>8442</v>
      </c>
      <c r="G5006" s="2106" t="s">
        <v>613</v>
      </c>
      <c r="H5006" s="2106" t="s">
        <v>818</v>
      </c>
      <c r="I5006" s="2109" t="s">
        <v>681</v>
      </c>
      <c r="J5006" s="2223">
        <v>37</v>
      </c>
      <c r="K5006" s="2105"/>
      <c r="L5006" s="2223">
        <v>6739</v>
      </c>
      <c r="M5006" s="2097" t="s">
        <v>1427</v>
      </c>
      <c r="N5006" s="2100" t="s">
        <v>1429</v>
      </c>
      <c r="O5006" s="2109" t="s">
        <v>1527</v>
      </c>
      <c r="P5006" s="3533">
        <v>16289</v>
      </c>
      <c r="Q5006" s="2123" t="s">
        <v>9586</v>
      </c>
      <c r="R5006" s="2110" t="s">
        <v>29943</v>
      </c>
      <c r="S5006" s="2111">
        <v>45344</v>
      </c>
      <c r="T5006" s="2109" t="s">
        <v>1415</v>
      </c>
      <c r="U5006" s="2112" t="s">
        <v>1416</v>
      </c>
      <c r="V5006" s="2113">
        <v>45415</v>
      </c>
      <c r="W5006" s="2114" t="s">
        <v>29944</v>
      </c>
      <c r="X5006" s="2112" t="s">
        <v>23286</v>
      </c>
      <c r="Y5006" s="2105"/>
      <c r="Z5006" s="2105" t="s">
        <v>19983</v>
      </c>
      <c r="AA5006" s="2105"/>
      <c r="AB5006" s="2092">
        <v>45125</v>
      </c>
      <c r="AC5006" s="2105"/>
    </row>
    <row r="5007" spans="1:29" hidden="1" x14ac:dyDescent="0.25">
      <c r="A5007" s="2091">
        <v>4991</v>
      </c>
      <c r="B5007" s="2092">
        <v>45125</v>
      </c>
      <c r="C5007" s="412">
        <f t="shared" si="77"/>
        <v>2023</v>
      </c>
      <c r="D5007" s="2106" t="s">
        <v>20135</v>
      </c>
      <c r="E5007" s="2107">
        <v>100225622</v>
      </c>
      <c r="F5007" s="2108" t="s">
        <v>8442</v>
      </c>
      <c r="G5007" s="2106" t="s">
        <v>613</v>
      </c>
      <c r="H5007" s="2106" t="s">
        <v>1593</v>
      </c>
      <c r="I5007" s="2109" t="s">
        <v>625</v>
      </c>
      <c r="J5007" s="2223">
        <v>87</v>
      </c>
      <c r="K5007" s="2105"/>
      <c r="L5007" s="2223">
        <v>7540</v>
      </c>
      <c r="M5007" s="2097" t="s">
        <v>1427</v>
      </c>
      <c r="N5007" s="2100" t="s">
        <v>1429</v>
      </c>
      <c r="O5007" s="2109" t="s">
        <v>1527</v>
      </c>
      <c r="P5007" s="3533">
        <v>21638</v>
      </c>
      <c r="Q5007" s="2123" t="s">
        <v>9586</v>
      </c>
      <c r="R5007" s="2110" t="s">
        <v>30836</v>
      </c>
      <c r="S5007" s="2111">
        <v>45344</v>
      </c>
      <c r="T5007" s="2109" t="s">
        <v>1415</v>
      </c>
      <c r="U5007" s="2112" t="s">
        <v>1416</v>
      </c>
      <c r="V5007" s="2113">
        <v>45429</v>
      </c>
      <c r="W5007" s="2114" t="s">
        <v>30837</v>
      </c>
      <c r="X5007" s="2112" t="s">
        <v>23286</v>
      </c>
      <c r="Y5007" s="2105"/>
      <c r="Z5007" s="2105" t="s">
        <v>19983</v>
      </c>
      <c r="AA5007" s="2105"/>
      <c r="AB5007" s="2092">
        <v>45125</v>
      </c>
      <c r="AC5007" s="2105"/>
    </row>
    <row r="5008" spans="1:29" s="2105" customFormat="1" hidden="1" x14ac:dyDescent="0.25">
      <c r="A5008" s="2091">
        <v>4992</v>
      </c>
      <c r="B5008" s="2092">
        <v>45125</v>
      </c>
      <c r="C5008" s="412">
        <f t="shared" si="77"/>
        <v>2023</v>
      </c>
      <c r="D5008" s="2106" t="s">
        <v>20136</v>
      </c>
      <c r="E5008" s="2107">
        <v>100226198</v>
      </c>
      <c r="F5008" s="2108" t="s">
        <v>8442</v>
      </c>
      <c r="G5008" s="2106" t="s">
        <v>613</v>
      </c>
      <c r="H5008" s="2106" t="s">
        <v>1593</v>
      </c>
      <c r="I5008" s="2109" t="s">
        <v>793</v>
      </c>
      <c r="J5008" s="3478">
        <v>23</v>
      </c>
      <c r="L5008" s="2099">
        <v>9485</v>
      </c>
      <c r="M5008" s="2097" t="s">
        <v>1427</v>
      </c>
      <c r="N5008" s="2100" t="s">
        <v>1429</v>
      </c>
      <c r="O5008" s="2109" t="s">
        <v>1433</v>
      </c>
      <c r="P5008" s="3533">
        <v>17345</v>
      </c>
      <c r="Q5008" s="2123" t="s">
        <v>9586</v>
      </c>
      <c r="R5008" s="2110" t="s">
        <v>30843</v>
      </c>
      <c r="S5008" s="2111">
        <v>45344</v>
      </c>
      <c r="T5008" s="2109" t="s">
        <v>1415</v>
      </c>
      <c r="U5008" s="2112" t="s">
        <v>1416</v>
      </c>
      <c r="V5008" s="2113">
        <v>45429</v>
      </c>
      <c r="W5008" s="2114" t="s">
        <v>30844</v>
      </c>
      <c r="X5008" s="2112" t="s">
        <v>23286</v>
      </c>
      <c r="Z5008" s="2105">
        <v>89030636832</v>
      </c>
      <c r="AA5008" s="2105" t="s">
        <v>19983</v>
      </c>
      <c r="AB5008" s="2092">
        <v>45125</v>
      </c>
    </row>
    <row r="5009" spans="1:29" s="2105" customFormat="1" hidden="1" x14ac:dyDescent="0.25">
      <c r="A5009" s="56">
        <v>4993</v>
      </c>
      <c r="B5009" s="45">
        <v>45125</v>
      </c>
      <c r="C5009" s="412">
        <f t="shared" ref="C5009:C5072" si="78">YEAR(B5009)</f>
        <v>2023</v>
      </c>
      <c r="D5009" s="46" t="s">
        <v>16233</v>
      </c>
      <c r="E5009" s="47">
        <v>100226204</v>
      </c>
      <c r="F5009" s="48" t="s">
        <v>8442</v>
      </c>
      <c r="G5009" s="46" t="s">
        <v>613</v>
      </c>
      <c r="H5009" s="46" t="s">
        <v>1593</v>
      </c>
      <c r="I5009" s="62" t="s">
        <v>793</v>
      </c>
      <c r="J5009" s="1330">
        <v>29</v>
      </c>
      <c r="K5009" s="10"/>
      <c r="L5009" s="1330" t="s">
        <v>20137</v>
      </c>
      <c r="M5009" s="62" t="s">
        <v>1427</v>
      </c>
      <c r="N5009" s="44" t="s">
        <v>1429</v>
      </c>
      <c r="O5009" s="50" t="s">
        <v>1527</v>
      </c>
      <c r="P5009" s="3513">
        <v>24239</v>
      </c>
      <c r="Q5009" s="52" t="s">
        <v>834</v>
      </c>
      <c r="R5009" s="53" t="s">
        <v>26980</v>
      </c>
      <c r="S5009" s="54"/>
      <c r="T5009" s="50" t="s">
        <v>792</v>
      </c>
      <c r="U5009" s="49" t="s">
        <v>1416</v>
      </c>
      <c r="V5009" s="55">
        <v>45275</v>
      </c>
      <c r="W5009" s="107" t="s">
        <v>1419</v>
      </c>
      <c r="X5009" s="49" t="s">
        <v>1426</v>
      </c>
      <c r="Y5009" s="10"/>
      <c r="Z5009" s="10" t="s">
        <v>19983</v>
      </c>
      <c r="AA5009" s="10"/>
      <c r="AB5009" s="45">
        <v>45125</v>
      </c>
      <c r="AC5009" s="10"/>
    </row>
    <row r="5010" spans="1:29" x14ac:dyDescent="0.25">
      <c r="A5010" s="2091">
        <v>4994</v>
      </c>
      <c r="B5010" s="2092">
        <v>45125</v>
      </c>
      <c r="C5010" s="412">
        <f t="shared" si="78"/>
        <v>2023</v>
      </c>
      <c r="D5010" s="2106" t="s">
        <v>20138</v>
      </c>
      <c r="E5010" s="2107">
        <v>100226231</v>
      </c>
      <c r="F5010" s="2108" t="s">
        <v>8442</v>
      </c>
      <c r="G5010" s="2106" t="s">
        <v>613</v>
      </c>
      <c r="H5010" s="2106" t="s">
        <v>1593</v>
      </c>
      <c r="I5010" s="2097" t="s">
        <v>793</v>
      </c>
      <c r="J5010" s="2099">
        <v>54</v>
      </c>
      <c r="K5010" s="8" t="s">
        <v>14259</v>
      </c>
      <c r="L5010" s="2099">
        <v>827681</v>
      </c>
      <c r="M5010" s="2097" t="s">
        <v>1427</v>
      </c>
      <c r="N5010" s="2100" t="s">
        <v>1429</v>
      </c>
      <c r="O5010" s="2109" t="s">
        <v>1527</v>
      </c>
      <c r="P5010" s="2364">
        <v>9439</v>
      </c>
      <c r="Q5010" s="2123" t="s">
        <v>9586</v>
      </c>
      <c r="R5010" s="2110" t="s">
        <v>30833</v>
      </c>
      <c r="S5010" s="2111">
        <v>45344</v>
      </c>
      <c r="T5010" s="2109" t="s">
        <v>1415</v>
      </c>
      <c r="U5010" s="2112" t="s">
        <v>1416</v>
      </c>
      <c r="V5010" s="2113">
        <v>45429</v>
      </c>
      <c r="W5010" s="2114" t="s">
        <v>6453</v>
      </c>
      <c r="X5010" s="2112" t="s">
        <v>23286</v>
      </c>
      <c r="Y5010" s="2105" t="s">
        <v>19983</v>
      </c>
      <c r="Z5010" s="2105"/>
      <c r="AA5010" s="2105"/>
      <c r="AB5010" s="2092">
        <v>45125</v>
      </c>
      <c r="AC5010" s="2105"/>
    </row>
    <row r="5011" spans="1:29" s="2105" customFormat="1" hidden="1" x14ac:dyDescent="0.25">
      <c r="A5011" s="1428">
        <v>4995</v>
      </c>
      <c r="B5011" s="123">
        <v>45126</v>
      </c>
      <c r="C5011" s="412">
        <f t="shared" si="78"/>
        <v>2023</v>
      </c>
      <c r="D5011" s="675" t="s">
        <v>19012</v>
      </c>
      <c r="E5011" s="141">
        <v>100307940</v>
      </c>
      <c r="F5011" s="676" t="s">
        <v>8442</v>
      </c>
      <c r="G5011" s="675" t="s">
        <v>613</v>
      </c>
      <c r="H5011" s="675" t="s">
        <v>1603</v>
      </c>
      <c r="I5011" s="674" t="s">
        <v>723</v>
      </c>
      <c r="J5011" s="134">
        <v>14</v>
      </c>
      <c r="K5011" s="1"/>
      <c r="L5011" s="674" t="s">
        <v>19013</v>
      </c>
      <c r="M5011" s="114" t="s">
        <v>1427</v>
      </c>
      <c r="N5011" s="138" t="s">
        <v>1429</v>
      </c>
      <c r="O5011" s="677" t="s">
        <v>1464</v>
      </c>
      <c r="P5011" s="674" t="s">
        <v>19014</v>
      </c>
      <c r="Q5011" s="128"/>
      <c r="R5011" s="129"/>
      <c r="S5011" s="130"/>
      <c r="T5011" s="126"/>
      <c r="U5011" s="124"/>
      <c r="V5011" s="131"/>
      <c r="W5011" s="122"/>
      <c r="X5011" s="124"/>
      <c r="Y5011" s="1"/>
      <c r="Z5011" s="678" t="s">
        <v>6281</v>
      </c>
      <c r="AA5011" s="1"/>
      <c r="AB5011" s="123">
        <v>45126</v>
      </c>
      <c r="AC5011" s="1"/>
    </row>
    <row r="5012" spans="1:29" s="10" customFormat="1" hidden="1" x14ac:dyDescent="0.25">
      <c r="A5012" s="1428">
        <v>4996</v>
      </c>
      <c r="B5012" s="123">
        <v>45126</v>
      </c>
      <c r="C5012" s="412">
        <f t="shared" si="78"/>
        <v>2023</v>
      </c>
      <c r="D5012" s="786" t="s">
        <v>19660</v>
      </c>
      <c r="E5012" s="141">
        <v>100244030</v>
      </c>
      <c r="F5012" s="787" t="s">
        <v>8442</v>
      </c>
      <c r="G5012" s="786" t="s">
        <v>613</v>
      </c>
      <c r="H5012" s="786" t="s">
        <v>828</v>
      </c>
      <c r="I5012" s="789" t="s">
        <v>636</v>
      </c>
      <c r="J5012" s="3464" t="s">
        <v>19661</v>
      </c>
      <c r="K5012" s="1"/>
      <c r="L5012" s="789" t="s">
        <v>19662</v>
      </c>
      <c r="M5012" s="791" t="s">
        <v>1428</v>
      </c>
      <c r="N5012" s="138" t="s">
        <v>1429</v>
      </c>
      <c r="O5012" s="788" t="s">
        <v>1672</v>
      </c>
      <c r="P5012" s="674"/>
      <c r="Q5012" s="128"/>
      <c r="R5012" s="129"/>
      <c r="S5012" s="130"/>
      <c r="T5012" s="126"/>
      <c r="U5012" s="124"/>
      <c r="V5012" s="131"/>
      <c r="W5012" s="122"/>
      <c r="X5012" s="124"/>
      <c r="Y5012" s="1"/>
      <c r="Z5012" s="678"/>
      <c r="AA5012" s="1"/>
      <c r="AB5012" s="123">
        <v>45126</v>
      </c>
      <c r="AC5012" s="1"/>
    </row>
    <row r="5013" spans="1:29" hidden="1" x14ac:dyDescent="0.25">
      <c r="A5013" s="409">
        <v>4997</v>
      </c>
      <c r="B5013" s="410">
        <v>45126</v>
      </c>
      <c r="C5013" s="412">
        <f t="shared" si="78"/>
        <v>2023</v>
      </c>
      <c r="D5013" s="22" t="s">
        <v>19663</v>
      </c>
      <c r="E5013" s="23">
        <v>100339684</v>
      </c>
      <c r="F5013" s="24" t="s">
        <v>8442</v>
      </c>
      <c r="G5013" s="22" t="s">
        <v>613</v>
      </c>
      <c r="H5013" s="22" t="s">
        <v>679</v>
      </c>
      <c r="I5013" s="413" t="s">
        <v>703</v>
      </c>
      <c r="J5013" s="409">
        <v>75</v>
      </c>
      <c r="K5013" s="8"/>
      <c r="L5013" s="413" t="s">
        <v>19664</v>
      </c>
      <c r="M5013" s="413" t="s">
        <v>1427</v>
      </c>
      <c r="N5013" s="39" t="s">
        <v>1429</v>
      </c>
      <c r="O5013" s="26" t="s">
        <v>1851</v>
      </c>
      <c r="P5013" s="413" t="s">
        <v>19665</v>
      </c>
      <c r="Q5013" s="28" t="s">
        <v>9586</v>
      </c>
      <c r="R5013" s="29" t="s">
        <v>29431</v>
      </c>
      <c r="S5013" s="30">
        <v>45344</v>
      </c>
      <c r="T5013" s="26" t="s">
        <v>1415</v>
      </c>
      <c r="U5013" s="25" t="s">
        <v>1416</v>
      </c>
      <c r="V5013" s="31">
        <v>45407</v>
      </c>
      <c r="W5013" s="99" t="s">
        <v>29432</v>
      </c>
      <c r="X5013" s="25" t="s">
        <v>23286</v>
      </c>
      <c r="Y5013" s="8"/>
      <c r="Z5013" s="8">
        <v>89278545130</v>
      </c>
      <c r="AA5013" s="8"/>
      <c r="AB5013" s="410">
        <v>45126</v>
      </c>
      <c r="AC5013" s="8"/>
    </row>
    <row r="5014" spans="1:29" hidden="1" x14ac:dyDescent="0.25">
      <c r="A5014" s="56">
        <v>4998</v>
      </c>
      <c r="B5014" s="45">
        <v>45126</v>
      </c>
      <c r="C5014" s="412">
        <f t="shared" si="78"/>
        <v>2023</v>
      </c>
      <c r="D5014" s="58" t="s">
        <v>19666</v>
      </c>
      <c r="E5014" s="59" t="s">
        <v>606</v>
      </c>
      <c r="F5014" s="60" t="s">
        <v>8443</v>
      </c>
      <c r="G5014" s="58" t="s">
        <v>613</v>
      </c>
      <c r="H5014" s="58" t="s">
        <v>10526</v>
      </c>
      <c r="I5014" s="62" t="s">
        <v>634</v>
      </c>
      <c r="J5014" s="61">
        <v>94</v>
      </c>
      <c r="K5014" s="10"/>
      <c r="L5014" s="62" t="s">
        <v>19667</v>
      </c>
      <c r="M5014" s="62" t="s">
        <v>1427</v>
      </c>
      <c r="N5014" s="44" t="s">
        <v>1429</v>
      </c>
      <c r="O5014" s="62" t="s">
        <v>1433</v>
      </c>
      <c r="P5014" s="63" t="s">
        <v>19668</v>
      </c>
      <c r="Q5014" s="64" t="s">
        <v>834</v>
      </c>
      <c r="R5014" s="65" t="s">
        <v>20310</v>
      </c>
      <c r="S5014" s="66">
        <v>45078</v>
      </c>
      <c r="T5014" s="62" t="s">
        <v>1415</v>
      </c>
      <c r="U5014" s="61" t="s">
        <v>1416</v>
      </c>
      <c r="V5014" s="67">
        <v>45128</v>
      </c>
      <c r="W5014" s="101" t="s">
        <v>1419</v>
      </c>
      <c r="X5014" s="61" t="s">
        <v>1426</v>
      </c>
      <c r="Y5014" s="10"/>
      <c r="Z5014" s="10">
        <v>414755</v>
      </c>
      <c r="AA5014" s="10"/>
      <c r="AB5014" s="45">
        <v>45126</v>
      </c>
      <c r="AC5014" s="10"/>
    </row>
    <row r="5015" spans="1:29" s="8" customFormat="1" x14ac:dyDescent="0.25">
      <c r="A5015" s="1428">
        <v>4999</v>
      </c>
      <c r="B5015" s="123">
        <v>45126</v>
      </c>
      <c r="C5015" s="412">
        <f t="shared" si="78"/>
        <v>2023</v>
      </c>
      <c r="D5015" s="850" t="s">
        <v>20047</v>
      </c>
      <c r="E5015" s="792">
        <v>100394984</v>
      </c>
      <c r="F5015" s="851" t="s">
        <v>8442</v>
      </c>
      <c r="G5015" s="850" t="s">
        <v>613</v>
      </c>
      <c r="H5015" s="850" t="s">
        <v>620</v>
      </c>
      <c r="I5015" s="3418" t="s">
        <v>7944</v>
      </c>
      <c r="J5015" s="790">
        <v>124</v>
      </c>
      <c r="K5015" s="8" t="s">
        <v>14259</v>
      </c>
      <c r="L5015" s="852" t="s">
        <v>20048</v>
      </c>
      <c r="M5015" s="114" t="s">
        <v>1427</v>
      </c>
      <c r="N5015" s="138" t="s">
        <v>1429</v>
      </c>
      <c r="O5015" s="852" t="s">
        <v>1433</v>
      </c>
      <c r="P5015" s="853" t="s">
        <v>20049</v>
      </c>
      <c r="Q5015" s="118"/>
      <c r="R5015" s="119"/>
      <c r="S5015" s="120"/>
      <c r="T5015" s="114"/>
      <c r="U5015" s="115"/>
      <c r="V5015" s="121"/>
      <c r="W5015" s="135"/>
      <c r="X5015" s="115"/>
      <c r="Y5015" s="854" t="s">
        <v>20050</v>
      </c>
      <c r="Z5015" s="678"/>
      <c r="AA5015" s="1"/>
      <c r="AB5015" s="123">
        <v>45126</v>
      </c>
      <c r="AC5015" s="1"/>
    </row>
    <row r="5016" spans="1:29" hidden="1" x14ac:dyDescent="0.25">
      <c r="A5016" s="1428">
        <v>5000</v>
      </c>
      <c r="B5016" s="2393">
        <v>45126</v>
      </c>
      <c r="C5016" s="412">
        <f t="shared" si="78"/>
        <v>2023</v>
      </c>
      <c r="D5016" s="2388" t="s">
        <v>29346</v>
      </c>
      <c r="E5016" s="792">
        <v>100394999</v>
      </c>
      <c r="F5016" s="851" t="s">
        <v>8442</v>
      </c>
      <c r="G5016" s="850" t="s">
        <v>613</v>
      </c>
      <c r="H5016" s="850" t="s">
        <v>620</v>
      </c>
      <c r="I5016" s="3418" t="s">
        <v>7944</v>
      </c>
      <c r="J5016" s="790">
        <v>138</v>
      </c>
      <c r="K5016" s="854"/>
      <c r="L5016" s="852" t="s">
        <v>20051</v>
      </c>
      <c r="M5016" s="114" t="s">
        <v>1427</v>
      </c>
      <c r="N5016" s="138" t="s">
        <v>1429</v>
      </c>
      <c r="O5016" s="852" t="s">
        <v>1433</v>
      </c>
      <c r="P5016" s="853" t="s">
        <v>20052</v>
      </c>
      <c r="Q5016" s="118"/>
      <c r="R5016" s="119"/>
      <c r="S5016" s="120"/>
      <c r="T5016" s="114"/>
      <c r="U5016" s="115"/>
      <c r="V5016" s="121"/>
      <c r="W5016" s="135"/>
      <c r="X5016" s="115"/>
      <c r="Y5016" s="854"/>
      <c r="Z5016" s="854"/>
      <c r="AB5016" s="2393">
        <v>45126</v>
      </c>
      <c r="AC5016" s="4394">
        <v>45399</v>
      </c>
    </row>
    <row r="5017" spans="1:29" s="10" customFormat="1" ht="15" hidden="1" customHeight="1" x14ac:dyDescent="0.25">
      <c r="A5017" s="1428">
        <v>5001</v>
      </c>
      <c r="B5017" s="123">
        <v>45126</v>
      </c>
      <c r="C5017" s="412">
        <f t="shared" si="78"/>
        <v>2023</v>
      </c>
      <c r="D5017" s="850" t="s">
        <v>20053</v>
      </c>
      <c r="E5017" s="792">
        <v>100395002</v>
      </c>
      <c r="F5017" s="851" t="s">
        <v>8442</v>
      </c>
      <c r="G5017" s="850" t="s">
        <v>613</v>
      </c>
      <c r="H5017" s="850" t="s">
        <v>620</v>
      </c>
      <c r="I5017" s="3418" t="s">
        <v>7944</v>
      </c>
      <c r="J5017" s="790">
        <v>141</v>
      </c>
      <c r="K5017" s="1"/>
      <c r="L5017" s="852" t="s">
        <v>20054</v>
      </c>
      <c r="M5017" s="114" t="s">
        <v>1427</v>
      </c>
      <c r="N5017" s="138" t="s">
        <v>1429</v>
      </c>
      <c r="O5017" s="852" t="s">
        <v>1433</v>
      </c>
      <c r="P5017" s="853" t="s">
        <v>20055</v>
      </c>
      <c r="Q5017" s="118"/>
      <c r="R5017" s="119"/>
      <c r="S5017" s="120"/>
      <c r="T5017" s="114"/>
      <c r="U5017" s="115"/>
      <c r="V5017" s="121"/>
      <c r="W5017" s="135"/>
      <c r="X5017" s="115"/>
      <c r="Y5017" s="1"/>
      <c r="Z5017" s="854" t="s">
        <v>20050</v>
      </c>
      <c r="AA5017" s="1"/>
      <c r="AB5017" s="123">
        <v>45126</v>
      </c>
      <c r="AC5017" s="1"/>
    </row>
    <row r="5018" spans="1:29" x14ac:dyDescent="0.25">
      <c r="A5018" s="1428">
        <v>5002</v>
      </c>
      <c r="B5018" s="123">
        <v>45126</v>
      </c>
      <c r="C5018" s="412">
        <f t="shared" si="78"/>
        <v>2023</v>
      </c>
      <c r="D5018" s="850" t="s">
        <v>20056</v>
      </c>
      <c r="E5018" s="792">
        <v>100395015</v>
      </c>
      <c r="F5018" s="851" t="s">
        <v>8442</v>
      </c>
      <c r="G5018" s="850" t="s">
        <v>613</v>
      </c>
      <c r="H5018" s="850" t="s">
        <v>620</v>
      </c>
      <c r="I5018" s="3418" t="s">
        <v>7944</v>
      </c>
      <c r="J5018" s="790">
        <v>154</v>
      </c>
      <c r="K5018" s="8" t="s">
        <v>14259</v>
      </c>
      <c r="L5018" s="852" t="s">
        <v>20057</v>
      </c>
      <c r="M5018" s="114" t="s">
        <v>1427</v>
      </c>
      <c r="N5018" s="138" t="s">
        <v>1429</v>
      </c>
      <c r="O5018" s="852" t="s">
        <v>1433</v>
      </c>
      <c r="P5018" s="853" t="s">
        <v>20058</v>
      </c>
      <c r="Q5018" s="118"/>
      <c r="R5018" s="119"/>
      <c r="S5018" s="120"/>
      <c r="T5018" s="114"/>
      <c r="U5018" s="115"/>
      <c r="V5018" s="121"/>
      <c r="W5018" s="135"/>
      <c r="X5018" s="115"/>
      <c r="Y5018" s="854" t="s">
        <v>20050</v>
      </c>
      <c r="Z5018" s="678"/>
      <c r="AB5018" s="123">
        <v>45126</v>
      </c>
    </row>
    <row r="5019" spans="1:29" hidden="1" x14ac:dyDescent="0.25">
      <c r="A5019" s="1428">
        <v>5003</v>
      </c>
      <c r="B5019" s="123">
        <v>45126</v>
      </c>
      <c r="C5019" s="412">
        <f t="shared" si="78"/>
        <v>2023</v>
      </c>
      <c r="D5019" s="850" t="s">
        <v>20059</v>
      </c>
      <c r="E5019" s="792">
        <v>100395072</v>
      </c>
      <c r="F5019" s="851" t="s">
        <v>8442</v>
      </c>
      <c r="G5019" s="850" t="s">
        <v>613</v>
      </c>
      <c r="H5019" s="850" t="s">
        <v>620</v>
      </c>
      <c r="I5019" s="3418" t="s">
        <v>7944</v>
      </c>
      <c r="J5019" s="790">
        <v>209</v>
      </c>
      <c r="L5019" s="852" t="s">
        <v>20060</v>
      </c>
      <c r="M5019" s="114" t="s">
        <v>1427</v>
      </c>
      <c r="N5019" s="138" t="s">
        <v>1429</v>
      </c>
      <c r="O5019" s="852" t="s">
        <v>1433</v>
      </c>
      <c r="P5019" s="853" t="s">
        <v>20061</v>
      </c>
      <c r="Q5019" s="118"/>
      <c r="R5019" s="119"/>
      <c r="S5019" s="120"/>
      <c r="T5019" s="114"/>
      <c r="U5019" s="115"/>
      <c r="V5019" s="121"/>
      <c r="W5019" s="135"/>
      <c r="X5019" s="115"/>
      <c r="Z5019" s="854" t="s">
        <v>20050</v>
      </c>
      <c r="AB5019" s="123">
        <v>45126</v>
      </c>
    </row>
    <row r="5020" spans="1:29" s="8" customFormat="1" hidden="1" x14ac:dyDescent="0.25">
      <c r="A5020" s="409">
        <v>5004</v>
      </c>
      <c r="B5020" s="410">
        <v>45126</v>
      </c>
      <c r="C5020" s="412">
        <f t="shared" si="78"/>
        <v>2023</v>
      </c>
      <c r="D5020" s="411" t="s">
        <v>16821</v>
      </c>
      <c r="E5020" s="415">
        <v>100395100</v>
      </c>
      <c r="F5020" s="416" t="s">
        <v>8442</v>
      </c>
      <c r="G5020" s="411" t="s">
        <v>613</v>
      </c>
      <c r="H5020" s="411" t="s">
        <v>620</v>
      </c>
      <c r="I5020" s="413" t="s">
        <v>7944</v>
      </c>
      <c r="J5020" s="417">
        <v>237</v>
      </c>
      <c r="L5020" s="413" t="s">
        <v>20062</v>
      </c>
      <c r="M5020" s="413" t="s">
        <v>1427</v>
      </c>
      <c r="N5020" s="39" t="s">
        <v>1429</v>
      </c>
      <c r="O5020" s="413" t="s">
        <v>1433</v>
      </c>
      <c r="P5020" s="418" t="s">
        <v>20063</v>
      </c>
      <c r="Q5020" s="419" t="s">
        <v>9586</v>
      </c>
      <c r="R5020" s="420" t="s">
        <v>31859</v>
      </c>
      <c r="S5020" s="408">
        <v>45344</v>
      </c>
      <c r="T5020" s="413" t="s">
        <v>1415</v>
      </c>
      <c r="U5020" s="417" t="s">
        <v>1416</v>
      </c>
      <c r="V5020" s="421">
        <v>45450</v>
      </c>
      <c r="W5020" s="422" t="s">
        <v>31860</v>
      </c>
      <c r="X5020" s="417" t="s">
        <v>23286</v>
      </c>
      <c r="Z5020" s="8">
        <v>89176790131</v>
      </c>
      <c r="AA5020" s="8" t="s">
        <v>20050</v>
      </c>
      <c r="AB5020" s="410">
        <v>45126</v>
      </c>
    </row>
    <row r="5021" spans="1:29" x14ac:dyDescent="0.25">
      <c r="A5021" s="1428">
        <v>5005</v>
      </c>
      <c r="B5021" s="123">
        <v>45126</v>
      </c>
      <c r="C5021" s="412">
        <f t="shared" si="78"/>
        <v>2023</v>
      </c>
      <c r="D5021" s="850" t="s">
        <v>20064</v>
      </c>
      <c r="E5021" s="792">
        <v>100395114</v>
      </c>
      <c r="F5021" s="851" t="s">
        <v>8442</v>
      </c>
      <c r="G5021" s="850" t="s">
        <v>613</v>
      </c>
      <c r="H5021" s="850" t="s">
        <v>620</v>
      </c>
      <c r="I5021" s="3418" t="s">
        <v>7944</v>
      </c>
      <c r="J5021" s="790">
        <v>250</v>
      </c>
      <c r="K5021" s="8" t="s">
        <v>14259</v>
      </c>
      <c r="L5021" s="852" t="s">
        <v>20065</v>
      </c>
      <c r="M5021" s="114" t="s">
        <v>1427</v>
      </c>
      <c r="N5021" s="138" t="s">
        <v>1429</v>
      </c>
      <c r="O5021" s="852" t="s">
        <v>1433</v>
      </c>
      <c r="P5021" s="853" t="s">
        <v>20066</v>
      </c>
      <c r="Q5021" s="118"/>
      <c r="R5021" s="119"/>
      <c r="S5021" s="120"/>
      <c r="T5021" s="114"/>
      <c r="U5021" s="115"/>
      <c r="V5021" s="121"/>
      <c r="W5021" s="135"/>
      <c r="X5021" s="115"/>
      <c r="Y5021" s="854" t="s">
        <v>20050</v>
      </c>
      <c r="Z5021" s="678"/>
      <c r="AB5021" s="123">
        <v>45126</v>
      </c>
    </row>
    <row r="5022" spans="1:29" hidden="1" x14ac:dyDescent="0.25">
      <c r="A5022" s="1428">
        <v>5006</v>
      </c>
      <c r="B5022" s="123">
        <v>45126</v>
      </c>
      <c r="C5022" s="412">
        <f t="shared" si="78"/>
        <v>2023</v>
      </c>
      <c r="D5022" s="850" t="s">
        <v>20067</v>
      </c>
      <c r="E5022" s="792">
        <v>100395116</v>
      </c>
      <c r="F5022" s="851" t="s">
        <v>8442</v>
      </c>
      <c r="G5022" s="850" t="s">
        <v>613</v>
      </c>
      <c r="H5022" s="850" t="s">
        <v>620</v>
      </c>
      <c r="I5022" s="3418" t="s">
        <v>7944</v>
      </c>
      <c r="J5022" s="790">
        <v>252</v>
      </c>
      <c r="L5022" s="852" t="s">
        <v>20068</v>
      </c>
      <c r="M5022" s="114" t="s">
        <v>1427</v>
      </c>
      <c r="N5022" s="138" t="s">
        <v>1429</v>
      </c>
      <c r="O5022" s="852" t="s">
        <v>1433</v>
      </c>
      <c r="P5022" s="853" t="s">
        <v>20069</v>
      </c>
      <c r="Q5022" s="118"/>
      <c r="R5022" s="119"/>
      <c r="S5022" s="120"/>
      <c r="T5022" s="114"/>
      <c r="U5022" s="115"/>
      <c r="V5022" s="121"/>
      <c r="W5022" s="135"/>
      <c r="X5022" s="115"/>
      <c r="Z5022" s="854" t="s">
        <v>20050</v>
      </c>
      <c r="AB5022" s="123">
        <v>45126</v>
      </c>
    </row>
    <row r="5023" spans="1:29" hidden="1" x14ac:dyDescent="0.25">
      <c r="A5023" s="1428">
        <v>5007</v>
      </c>
      <c r="B5023" s="123">
        <v>45126</v>
      </c>
      <c r="C5023" s="412">
        <f t="shared" si="78"/>
        <v>2023</v>
      </c>
      <c r="D5023" s="850" t="s">
        <v>20070</v>
      </c>
      <c r="E5023" s="792">
        <v>100395130</v>
      </c>
      <c r="F5023" s="851" t="s">
        <v>8442</v>
      </c>
      <c r="G5023" s="850" t="s">
        <v>613</v>
      </c>
      <c r="H5023" s="850" t="s">
        <v>620</v>
      </c>
      <c r="I5023" s="3418" t="s">
        <v>7944</v>
      </c>
      <c r="J5023" s="790">
        <v>264</v>
      </c>
      <c r="L5023" s="852" t="s">
        <v>20071</v>
      </c>
      <c r="M5023" s="114" t="s">
        <v>1427</v>
      </c>
      <c r="N5023" s="138" t="s">
        <v>1429</v>
      </c>
      <c r="O5023" s="852" t="s">
        <v>1433</v>
      </c>
      <c r="P5023" s="853" t="s">
        <v>20072</v>
      </c>
      <c r="Q5023" s="118"/>
      <c r="R5023" s="119"/>
      <c r="S5023" s="120"/>
      <c r="T5023" s="114"/>
      <c r="U5023" s="115"/>
      <c r="V5023" s="121"/>
      <c r="W5023" s="135"/>
      <c r="X5023" s="115"/>
      <c r="Z5023" s="854" t="s">
        <v>20050</v>
      </c>
      <c r="AB5023" s="123">
        <v>45126</v>
      </c>
    </row>
    <row r="5024" spans="1:29" hidden="1" x14ac:dyDescent="0.25">
      <c r="A5024" s="1428">
        <v>5008</v>
      </c>
      <c r="B5024" s="3078">
        <v>45126</v>
      </c>
      <c r="C5024" s="412">
        <f t="shared" si="78"/>
        <v>2023</v>
      </c>
      <c r="D5024" s="850" t="s">
        <v>20073</v>
      </c>
      <c r="E5024" s="792">
        <v>100395164</v>
      </c>
      <c r="F5024" s="851" t="s">
        <v>8442</v>
      </c>
      <c r="G5024" s="850" t="s">
        <v>613</v>
      </c>
      <c r="H5024" s="850" t="s">
        <v>620</v>
      </c>
      <c r="I5024" s="3418" t="s">
        <v>7944</v>
      </c>
      <c r="J5024" s="790">
        <v>297</v>
      </c>
      <c r="K5024" s="854"/>
      <c r="L5024" s="852" t="s">
        <v>20074</v>
      </c>
      <c r="M5024" s="114" t="s">
        <v>1427</v>
      </c>
      <c r="N5024" s="138" t="s">
        <v>1429</v>
      </c>
      <c r="O5024" s="852" t="s">
        <v>1433</v>
      </c>
      <c r="P5024" s="853" t="s">
        <v>20075</v>
      </c>
      <c r="Q5024" s="118"/>
      <c r="R5024" s="119"/>
      <c r="S5024" s="120"/>
      <c r="T5024" s="114"/>
      <c r="U5024" s="115"/>
      <c r="V5024" s="121"/>
      <c r="W5024" s="135"/>
      <c r="X5024" s="115"/>
      <c r="Y5024" s="854"/>
      <c r="Z5024" s="854" t="s">
        <v>20050</v>
      </c>
      <c r="AA5024" s="3077" t="s">
        <v>30884</v>
      </c>
      <c r="AB5024" s="3078">
        <v>45126</v>
      </c>
      <c r="AC5024" s="4394">
        <v>45415</v>
      </c>
    </row>
    <row r="5025" spans="1:29" hidden="1" x14ac:dyDescent="0.25">
      <c r="A5025" s="409">
        <v>5009</v>
      </c>
      <c r="B5025" s="410">
        <v>45126</v>
      </c>
      <c r="C5025" s="412">
        <f t="shared" si="78"/>
        <v>2023</v>
      </c>
      <c r="D5025" s="411" t="s">
        <v>20076</v>
      </c>
      <c r="E5025" s="415">
        <v>100395181</v>
      </c>
      <c r="F5025" s="416" t="s">
        <v>8442</v>
      </c>
      <c r="G5025" s="411" t="s">
        <v>613</v>
      </c>
      <c r="H5025" s="411" t="s">
        <v>620</v>
      </c>
      <c r="I5025" s="413" t="s">
        <v>7944</v>
      </c>
      <c r="J5025" s="417">
        <v>312</v>
      </c>
      <c r="K5025" s="8"/>
      <c r="L5025" s="413" t="s">
        <v>20077</v>
      </c>
      <c r="M5025" s="413" t="s">
        <v>1427</v>
      </c>
      <c r="N5025" s="39" t="s">
        <v>1429</v>
      </c>
      <c r="O5025" s="413" t="s">
        <v>1433</v>
      </c>
      <c r="P5025" s="418" t="s">
        <v>19760</v>
      </c>
      <c r="Q5025" s="419" t="s">
        <v>9586</v>
      </c>
      <c r="R5025" s="420" t="s">
        <v>29210</v>
      </c>
      <c r="S5025" s="408">
        <v>45344</v>
      </c>
      <c r="T5025" s="413" t="s">
        <v>1415</v>
      </c>
      <c r="U5025" s="417" t="s">
        <v>1416</v>
      </c>
      <c r="V5025" s="421">
        <v>45402</v>
      </c>
      <c r="W5025" s="422" t="s">
        <v>29211</v>
      </c>
      <c r="X5025" s="417" t="s">
        <v>23286</v>
      </c>
      <c r="Y5025" s="8"/>
      <c r="Z5025" s="8">
        <v>89088441263</v>
      </c>
      <c r="AA5025" s="8" t="s">
        <v>20050</v>
      </c>
      <c r="AB5025" s="410">
        <v>45126</v>
      </c>
      <c r="AC5025" s="8"/>
    </row>
    <row r="5026" spans="1:29" x14ac:dyDescent="0.25">
      <c r="A5026" s="1428">
        <v>5010</v>
      </c>
      <c r="B5026" s="123">
        <v>45126</v>
      </c>
      <c r="C5026" s="412">
        <f t="shared" si="78"/>
        <v>2023</v>
      </c>
      <c r="D5026" s="850" t="s">
        <v>20078</v>
      </c>
      <c r="E5026" s="792">
        <v>100395252</v>
      </c>
      <c r="F5026" s="851" t="s">
        <v>8442</v>
      </c>
      <c r="G5026" s="850" t="s">
        <v>613</v>
      </c>
      <c r="H5026" s="850" t="s">
        <v>620</v>
      </c>
      <c r="I5026" s="3418" t="s">
        <v>7944</v>
      </c>
      <c r="J5026" s="790">
        <v>379</v>
      </c>
      <c r="K5026" s="8" t="s">
        <v>14259</v>
      </c>
      <c r="L5026" s="852" t="s">
        <v>20079</v>
      </c>
      <c r="M5026" s="114" t="s">
        <v>1427</v>
      </c>
      <c r="N5026" s="138" t="s">
        <v>1429</v>
      </c>
      <c r="O5026" s="852" t="s">
        <v>1433</v>
      </c>
      <c r="P5026" s="853" t="s">
        <v>20080</v>
      </c>
      <c r="Q5026" s="118"/>
      <c r="R5026" s="119"/>
      <c r="S5026" s="120"/>
      <c r="T5026" s="114"/>
      <c r="U5026" s="115"/>
      <c r="V5026" s="121"/>
      <c r="W5026" s="135"/>
      <c r="X5026" s="115"/>
      <c r="Y5026" s="854" t="s">
        <v>20050</v>
      </c>
      <c r="Z5026" s="678"/>
      <c r="AB5026" s="123">
        <v>45126</v>
      </c>
    </row>
    <row r="5027" spans="1:29" x14ac:dyDescent="0.25">
      <c r="A5027" s="1428">
        <v>5011</v>
      </c>
      <c r="B5027" s="123">
        <v>45126</v>
      </c>
      <c r="C5027" s="412">
        <f t="shared" si="78"/>
        <v>2023</v>
      </c>
      <c r="D5027" s="850"/>
      <c r="E5027" s="855" t="s">
        <v>606</v>
      </c>
      <c r="F5027" s="851" t="s">
        <v>8442</v>
      </c>
      <c r="G5027" s="850" t="s">
        <v>613</v>
      </c>
      <c r="H5027" s="850" t="s">
        <v>646</v>
      </c>
      <c r="I5027" s="852" t="s">
        <v>666</v>
      </c>
      <c r="J5027" s="2200">
        <v>16</v>
      </c>
      <c r="K5027" s="8" t="s">
        <v>14259</v>
      </c>
      <c r="L5027" s="535" t="s">
        <v>20081</v>
      </c>
      <c r="M5027" s="114" t="s">
        <v>1427</v>
      </c>
      <c r="N5027" s="138" t="s">
        <v>1429</v>
      </c>
      <c r="O5027" s="852"/>
      <c r="P5027" s="2203">
        <v>12296</v>
      </c>
      <c r="Q5027" s="118"/>
      <c r="R5027" s="119"/>
      <c r="S5027" s="120"/>
      <c r="T5027" s="114"/>
      <c r="U5027" s="115"/>
      <c r="V5027" s="121"/>
      <c r="W5027" s="135"/>
      <c r="X5027" s="115"/>
      <c r="Y5027" s="854" t="s">
        <v>20050</v>
      </c>
      <c r="Z5027" s="678"/>
      <c r="AB5027" s="123">
        <v>45126</v>
      </c>
    </row>
    <row r="5028" spans="1:29" s="8" customFormat="1" x14ac:dyDescent="0.25">
      <c r="A5028" s="1428">
        <v>5012</v>
      </c>
      <c r="B5028" s="123">
        <v>45126</v>
      </c>
      <c r="C5028" s="412">
        <f t="shared" si="78"/>
        <v>2023</v>
      </c>
      <c r="D5028" s="850"/>
      <c r="E5028" s="855" t="s">
        <v>606</v>
      </c>
      <c r="F5028" s="851" t="s">
        <v>8442</v>
      </c>
      <c r="G5028" s="850" t="s">
        <v>613</v>
      </c>
      <c r="H5028" s="850" t="s">
        <v>646</v>
      </c>
      <c r="I5028" s="852" t="s">
        <v>666</v>
      </c>
      <c r="J5028" s="2200">
        <v>12</v>
      </c>
      <c r="K5028" s="8" t="s">
        <v>14259</v>
      </c>
      <c r="L5028" s="535" t="s">
        <v>20082</v>
      </c>
      <c r="M5028" s="114" t="s">
        <v>1427</v>
      </c>
      <c r="N5028" s="138" t="s">
        <v>1429</v>
      </c>
      <c r="O5028" s="852"/>
      <c r="P5028" s="2203">
        <v>11816</v>
      </c>
      <c r="Q5028" s="118"/>
      <c r="R5028" s="119"/>
      <c r="S5028" s="120"/>
      <c r="T5028" s="114"/>
      <c r="U5028" s="115"/>
      <c r="V5028" s="121"/>
      <c r="W5028" s="135"/>
      <c r="X5028" s="115"/>
      <c r="Y5028" s="854" t="s">
        <v>20050</v>
      </c>
      <c r="Z5028" s="678"/>
      <c r="AA5028" s="1"/>
      <c r="AB5028" s="123">
        <v>45126</v>
      </c>
      <c r="AC5028" s="1"/>
    </row>
    <row r="5029" spans="1:29" x14ac:dyDescent="0.25">
      <c r="A5029" s="1428">
        <v>5013</v>
      </c>
      <c r="B5029" s="123">
        <v>45126</v>
      </c>
      <c r="C5029" s="412">
        <f t="shared" si="78"/>
        <v>2023</v>
      </c>
      <c r="D5029" s="850"/>
      <c r="E5029" s="855" t="s">
        <v>606</v>
      </c>
      <c r="F5029" s="851" t="s">
        <v>8442</v>
      </c>
      <c r="G5029" s="850" t="s">
        <v>613</v>
      </c>
      <c r="H5029" s="850" t="s">
        <v>646</v>
      </c>
      <c r="I5029" s="852" t="s">
        <v>666</v>
      </c>
      <c r="J5029" s="2200">
        <v>27</v>
      </c>
      <c r="K5029" s="8" t="s">
        <v>14259</v>
      </c>
      <c r="L5029" s="535" t="s">
        <v>20083</v>
      </c>
      <c r="M5029" s="114" t="s">
        <v>1427</v>
      </c>
      <c r="N5029" s="138" t="s">
        <v>1429</v>
      </c>
      <c r="O5029" s="852"/>
      <c r="P5029" s="2203">
        <v>9343</v>
      </c>
      <c r="Q5029" s="118"/>
      <c r="R5029" s="119"/>
      <c r="S5029" s="120"/>
      <c r="T5029" s="114"/>
      <c r="U5029" s="115"/>
      <c r="V5029" s="121"/>
      <c r="W5029" s="135"/>
      <c r="X5029" s="115"/>
      <c r="Y5029" s="854" t="s">
        <v>20050</v>
      </c>
      <c r="Z5029" s="678"/>
      <c r="AB5029" s="123">
        <v>45126</v>
      </c>
    </row>
    <row r="5030" spans="1:29" hidden="1" x14ac:dyDescent="0.25">
      <c r="A5030" s="2091">
        <v>5014</v>
      </c>
      <c r="B5030" s="2092">
        <v>45126</v>
      </c>
      <c r="C5030" s="412">
        <f t="shared" si="78"/>
        <v>2023</v>
      </c>
      <c r="D5030" s="2094" t="s">
        <v>20139</v>
      </c>
      <c r="E5030" s="2095">
        <v>100257494</v>
      </c>
      <c r="F5030" s="2096" t="s">
        <v>8442</v>
      </c>
      <c r="G5030" s="2094" t="s">
        <v>613</v>
      </c>
      <c r="H5030" s="2094" t="s">
        <v>1794</v>
      </c>
      <c r="I5030" s="2097" t="s">
        <v>617</v>
      </c>
      <c r="J5030" s="3480">
        <v>64</v>
      </c>
      <c r="K5030" s="2105"/>
      <c r="L5030" s="2099">
        <v>5763</v>
      </c>
      <c r="M5030" s="2097" t="s">
        <v>1427</v>
      </c>
      <c r="N5030" s="2100" t="s">
        <v>1429</v>
      </c>
      <c r="O5030" s="2097" t="s">
        <v>1433</v>
      </c>
      <c r="P5030" s="2364">
        <v>20611</v>
      </c>
      <c r="Q5030" s="2125" t="s">
        <v>9586</v>
      </c>
      <c r="R5030" s="2101" t="s">
        <v>31092</v>
      </c>
      <c r="S5030" s="2102">
        <v>45344</v>
      </c>
      <c r="T5030" s="2097" t="s">
        <v>1415</v>
      </c>
      <c r="U5030" s="2098" t="s">
        <v>1416</v>
      </c>
      <c r="V5030" s="2103">
        <v>45436</v>
      </c>
      <c r="W5030" s="2104" t="s">
        <v>31093</v>
      </c>
      <c r="X5030" s="2098" t="s">
        <v>23286</v>
      </c>
      <c r="Y5030" s="2105"/>
      <c r="Z5030" s="2105"/>
      <c r="AA5030" s="2105"/>
      <c r="AB5030" s="2092">
        <v>45126</v>
      </c>
      <c r="AC5030" s="4396">
        <v>45138</v>
      </c>
    </row>
    <row r="5031" spans="1:29" s="2105" customFormat="1" hidden="1" x14ac:dyDescent="0.25">
      <c r="A5031" s="2091">
        <v>5015</v>
      </c>
      <c r="B5031" s="2092">
        <v>45126</v>
      </c>
      <c r="C5031" s="412">
        <f t="shared" si="78"/>
        <v>2023</v>
      </c>
      <c r="D5031" s="2094" t="s">
        <v>20140</v>
      </c>
      <c r="E5031" s="2095">
        <v>100227905</v>
      </c>
      <c r="F5031" s="2096" t="s">
        <v>8442</v>
      </c>
      <c r="G5031" s="2094" t="s">
        <v>613</v>
      </c>
      <c r="H5031" s="2094" t="s">
        <v>714</v>
      </c>
      <c r="I5031" s="2097" t="s">
        <v>616</v>
      </c>
      <c r="J5031" s="2099">
        <v>46</v>
      </c>
      <c r="L5031" s="2099">
        <v>18420</v>
      </c>
      <c r="M5031" s="2097" t="s">
        <v>1427</v>
      </c>
      <c r="N5031" s="2100" t="s">
        <v>1429</v>
      </c>
      <c r="O5031" s="2097" t="s">
        <v>1433</v>
      </c>
      <c r="P5031" s="2364">
        <v>15693</v>
      </c>
      <c r="Q5031" s="2125" t="s">
        <v>9586</v>
      </c>
      <c r="R5031" s="2101" t="s">
        <v>30841</v>
      </c>
      <c r="S5031" s="2102">
        <v>45344</v>
      </c>
      <c r="T5031" s="2097" t="s">
        <v>1415</v>
      </c>
      <c r="U5031" s="2098" t="s">
        <v>1416</v>
      </c>
      <c r="V5031" s="2103">
        <v>45429</v>
      </c>
      <c r="W5031" s="2104" t="s">
        <v>10625</v>
      </c>
      <c r="X5031" s="2098" t="s">
        <v>23286</v>
      </c>
      <c r="Z5031" s="2105" t="s">
        <v>20050</v>
      </c>
      <c r="AB5031" s="2092">
        <v>45126</v>
      </c>
    </row>
    <row r="5032" spans="1:29" s="2105" customFormat="1" hidden="1" x14ac:dyDescent="0.25">
      <c r="A5032" s="2091">
        <v>5016</v>
      </c>
      <c r="B5032" s="2092">
        <v>45126</v>
      </c>
      <c r="C5032" s="412">
        <f t="shared" si="78"/>
        <v>2023</v>
      </c>
      <c r="D5032" s="2094" t="s">
        <v>20141</v>
      </c>
      <c r="E5032" s="2095">
        <v>100227908</v>
      </c>
      <c r="F5032" s="2096" t="s">
        <v>8442</v>
      </c>
      <c r="G5032" s="2094" t="s">
        <v>613</v>
      </c>
      <c r="H5032" s="2094" t="s">
        <v>714</v>
      </c>
      <c r="I5032" s="2097" t="s">
        <v>616</v>
      </c>
      <c r="J5032" s="2099">
        <v>49</v>
      </c>
      <c r="L5032" s="2099">
        <v>18136</v>
      </c>
      <c r="M5032" s="2097" t="s">
        <v>1427</v>
      </c>
      <c r="N5032" s="2100" t="s">
        <v>1429</v>
      </c>
      <c r="O5032" s="2097" t="s">
        <v>1433</v>
      </c>
      <c r="P5032" s="2364">
        <v>32988</v>
      </c>
      <c r="Q5032" s="2125" t="s">
        <v>9586</v>
      </c>
      <c r="R5032" s="2101" t="s">
        <v>30839</v>
      </c>
      <c r="S5032" s="2102">
        <v>45344</v>
      </c>
      <c r="T5032" s="2097" t="s">
        <v>1415</v>
      </c>
      <c r="U5032" s="2098" t="s">
        <v>1416</v>
      </c>
      <c r="V5032" s="2103">
        <v>45429</v>
      </c>
      <c r="W5032" s="2104" t="s">
        <v>4989</v>
      </c>
      <c r="X5032" s="2098" t="s">
        <v>23286</v>
      </c>
      <c r="Z5032" s="2105" t="s">
        <v>20050</v>
      </c>
      <c r="AB5032" s="2092">
        <v>45126</v>
      </c>
    </row>
    <row r="5033" spans="1:29" s="2105" customFormat="1" hidden="1" x14ac:dyDescent="0.25">
      <c r="A5033" s="2091">
        <v>5017</v>
      </c>
      <c r="B5033" s="2092">
        <v>45126</v>
      </c>
      <c r="C5033" s="412">
        <f t="shared" si="78"/>
        <v>2023</v>
      </c>
      <c r="D5033" s="2094" t="s">
        <v>20277</v>
      </c>
      <c r="E5033" s="2095">
        <v>100415429</v>
      </c>
      <c r="F5033" s="2096" t="s">
        <v>8442</v>
      </c>
      <c r="G5033" s="2094" t="s">
        <v>613</v>
      </c>
      <c r="H5033" s="2094" t="s">
        <v>18777</v>
      </c>
      <c r="I5033" s="2097" t="s">
        <v>756</v>
      </c>
      <c r="J5033" s="2099">
        <v>212</v>
      </c>
      <c r="L5033" s="2099">
        <v>47267409</v>
      </c>
      <c r="M5033" s="2097" t="s">
        <v>1427</v>
      </c>
      <c r="N5033" s="2100" t="s">
        <v>1429</v>
      </c>
      <c r="O5033" s="2097" t="s">
        <v>8679</v>
      </c>
      <c r="P5033" s="2364">
        <v>61</v>
      </c>
      <c r="Q5033" s="2125" t="s">
        <v>9586</v>
      </c>
      <c r="R5033" s="2101" t="s">
        <v>30729</v>
      </c>
      <c r="S5033" s="2102">
        <v>45343</v>
      </c>
      <c r="T5033" s="2097" t="s">
        <v>1415</v>
      </c>
      <c r="U5033" s="2098" t="s">
        <v>1416</v>
      </c>
      <c r="V5033" s="2103">
        <v>45427</v>
      </c>
      <c r="W5033" s="2104" t="s">
        <v>30730</v>
      </c>
      <c r="X5033" s="2098" t="s">
        <v>23286</v>
      </c>
      <c r="Z5033" s="2105">
        <v>89176722938</v>
      </c>
      <c r="AB5033" s="2092">
        <v>45126</v>
      </c>
    </row>
    <row r="5034" spans="1:29" s="2105" customFormat="1" hidden="1" x14ac:dyDescent="0.25">
      <c r="A5034" s="516">
        <v>5018</v>
      </c>
      <c r="B5034" s="590">
        <v>45127</v>
      </c>
      <c r="C5034" s="412">
        <f t="shared" si="78"/>
        <v>2023</v>
      </c>
      <c r="D5034" s="518" t="s">
        <v>19669</v>
      </c>
      <c r="E5034" s="519" t="s">
        <v>606</v>
      </c>
      <c r="F5034" s="459" t="s">
        <v>8443</v>
      </c>
      <c r="G5034" s="518" t="s">
        <v>613</v>
      </c>
      <c r="H5034" s="518" t="s">
        <v>2275</v>
      </c>
      <c r="I5034" s="520" t="s">
        <v>40</v>
      </c>
      <c r="J5034" s="516">
        <v>11</v>
      </c>
      <c r="K5034" s="527"/>
      <c r="L5034" s="520" t="s">
        <v>19670</v>
      </c>
      <c r="M5034" s="520" t="s">
        <v>1427</v>
      </c>
      <c r="N5034" s="522" t="s">
        <v>1429</v>
      </c>
      <c r="O5034" s="520" t="s">
        <v>1433</v>
      </c>
      <c r="P5034" s="520" t="s">
        <v>19671</v>
      </c>
      <c r="Q5034" s="536"/>
      <c r="R5034" s="821"/>
      <c r="S5034" s="524"/>
      <c r="T5034" s="520"/>
      <c r="U5034" s="521"/>
      <c r="V5034" s="525">
        <v>45227</v>
      </c>
      <c r="W5034" s="526" t="s">
        <v>1419</v>
      </c>
      <c r="X5034" s="521" t="s">
        <v>14259</v>
      </c>
      <c r="Y5034" s="527"/>
      <c r="Z5034" s="527"/>
      <c r="AA5034" s="527"/>
      <c r="AB5034" s="590">
        <v>45127</v>
      </c>
      <c r="AC5034" s="527"/>
    </row>
    <row r="5035" spans="1:29" s="8" customFormat="1" hidden="1" x14ac:dyDescent="0.25">
      <c r="A5035" s="409">
        <v>5019</v>
      </c>
      <c r="B5035" s="410">
        <v>45127</v>
      </c>
      <c r="C5035" s="412">
        <f t="shared" si="78"/>
        <v>2023</v>
      </c>
      <c r="D5035" s="411" t="s">
        <v>19672</v>
      </c>
      <c r="E5035" s="415">
        <v>100372819</v>
      </c>
      <c r="F5035" s="416" t="s">
        <v>8442</v>
      </c>
      <c r="G5035" s="411" t="s">
        <v>613</v>
      </c>
      <c r="H5035" s="411" t="s">
        <v>1794</v>
      </c>
      <c r="I5035" s="413" t="s">
        <v>756</v>
      </c>
      <c r="J5035" s="409">
        <v>54</v>
      </c>
      <c r="L5035" s="413" t="s">
        <v>19673</v>
      </c>
      <c r="M5035" s="413" t="s">
        <v>1427</v>
      </c>
      <c r="N5035" s="39" t="s">
        <v>1429</v>
      </c>
      <c r="O5035" s="413" t="s">
        <v>1578</v>
      </c>
      <c r="P5035" s="413"/>
      <c r="Q5035" s="419" t="s">
        <v>9586</v>
      </c>
      <c r="R5035" s="420" t="s">
        <v>31499</v>
      </c>
      <c r="S5035" s="408">
        <v>45348</v>
      </c>
      <c r="T5035" s="413" t="s">
        <v>1415</v>
      </c>
      <c r="U5035" s="417" t="s">
        <v>1416</v>
      </c>
      <c r="V5035" s="421">
        <v>45443</v>
      </c>
      <c r="W5035" s="422" t="s">
        <v>31500</v>
      </c>
      <c r="X5035" s="417" t="s">
        <v>23286</v>
      </c>
      <c r="AB5035" s="410">
        <v>45127</v>
      </c>
    </row>
    <row r="5036" spans="1:29" hidden="1" x14ac:dyDescent="0.25">
      <c r="A5036" s="409">
        <v>5020</v>
      </c>
      <c r="B5036" s="410">
        <v>45127</v>
      </c>
      <c r="C5036" s="412">
        <f t="shared" si="78"/>
        <v>2023</v>
      </c>
      <c r="D5036" s="411" t="s">
        <v>19674</v>
      </c>
      <c r="E5036" s="415">
        <v>100244665</v>
      </c>
      <c r="F5036" s="416" t="s">
        <v>8442</v>
      </c>
      <c r="G5036" s="411" t="s">
        <v>613</v>
      </c>
      <c r="H5036" s="411" t="s">
        <v>790</v>
      </c>
      <c r="I5036" s="413" t="s">
        <v>7840</v>
      </c>
      <c r="J5036" s="409">
        <v>25</v>
      </c>
      <c r="K5036" s="8"/>
      <c r="L5036" s="413" t="s">
        <v>19675</v>
      </c>
      <c r="M5036" s="413" t="s">
        <v>1427</v>
      </c>
      <c r="N5036" s="39" t="s">
        <v>1429</v>
      </c>
      <c r="O5036" s="413" t="s">
        <v>1834</v>
      </c>
      <c r="P5036" s="413" t="s">
        <v>30679</v>
      </c>
      <c r="Q5036" s="419" t="s">
        <v>9586</v>
      </c>
      <c r="R5036" s="420" t="s">
        <v>30680</v>
      </c>
      <c r="S5036" s="408">
        <v>45344</v>
      </c>
      <c r="T5036" s="413" t="s">
        <v>1415</v>
      </c>
      <c r="U5036" s="417" t="s">
        <v>1416</v>
      </c>
      <c r="V5036" s="421">
        <v>45427</v>
      </c>
      <c r="W5036" s="422" t="s">
        <v>4033</v>
      </c>
      <c r="X5036" s="417" t="s">
        <v>23286</v>
      </c>
      <c r="Y5036" s="8"/>
      <c r="Z5036" s="8"/>
      <c r="AA5036" s="8"/>
      <c r="AB5036" s="410">
        <v>45127</v>
      </c>
      <c r="AC5036" s="8"/>
    </row>
    <row r="5037" spans="1:29" s="527" customFormat="1" ht="15" hidden="1" customHeight="1" x14ac:dyDescent="0.25">
      <c r="A5037" s="409">
        <v>5021</v>
      </c>
      <c r="B5037" s="410">
        <v>45127</v>
      </c>
      <c r="C5037" s="412">
        <f t="shared" si="78"/>
        <v>2023</v>
      </c>
      <c r="D5037" s="411" t="s">
        <v>19676</v>
      </c>
      <c r="E5037" s="415" t="s">
        <v>606</v>
      </c>
      <c r="F5037" s="416" t="s">
        <v>8442</v>
      </c>
      <c r="G5037" s="411" t="s">
        <v>613</v>
      </c>
      <c r="H5037" s="411" t="s">
        <v>15335</v>
      </c>
      <c r="I5037" s="413" t="s">
        <v>41</v>
      </c>
      <c r="J5037" s="417">
        <v>61</v>
      </c>
      <c r="K5037" s="8"/>
      <c r="L5037" s="413" t="s">
        <v>19677</v>
      </c>
      <c r="M5037" s="413" t="s">
        <v>1427</v>
      </c>
      <c r="N5037" s="39" t="s">
        <v>1429</v>
      </c>
      <c r="O5037" s="413" t="s">
        <v>1750</v>
      </c>
      <c r="P5037" s="418" t="s">
        <v>19678</v>
      </c>
      <c r="Q5037" s="419" t="s">
        <v>9586</v>
      </c>
      <c r="R5037" s="420" t="s">
        <v>31469</v>
      </c>
      <c r="S5037" s="408">
        <v>45344</v>
      </c>
      <c r="T5037" s="413" t="s">
        <v>1415</v>
      </c>
      <c r="U5037" s="417" t="s">
        <v>1416</v>
      </c>
      <c r="V5037" s="421">
        <v>45442</v>
      </c>
      <c r="W5037" s="422" t="s">
        <v>31470</v>
      </c>
      <c r="X5037" s="417" t="s">
        <v>23286</v>
      </c>
      <c r="Y5037" s="8"/>
      <c r="Z5037" s="8"/>
      <c r="AA5037" s="8"/>
      <c r="AB5037" s="410">
        <v>45127</v>
      </c>
      <c r="AC5037" s="8"/>
    </row>
    <row r="5038" spans="1:29" x14ac:dyDescent="0.25">
      <c r="A5038" s="1428">
        <v>5022</v>
      </c>
      <c r="B5038" s="123">
        <v>45127</v>
      </c>
      <c r="C5038" s="412">
        <f t="shared" si="78"/>
        <v>2023</v>
      </c>
      <c r="D5038" s="793"/>
      <c r="E5038" s="855" t="s">
        <v>606</v>
      </c>
      <c r="F5038" s="851" t="s">
        <v>8442</v>
      </c>
      <c r="G5038" s="850" t="s">
        <v>613</v>
      </c>
      <c r="H5038" s="850" t="s">
        <v>783</v>
      </c>
      <c r="I5038" s="852" t="s">
        <v>784</v>
      </c>
      <c r="J5038" s="790">
        <v>32</v>
      </c>
      <c r="K5038" s="8" t="s">
        <v>14259</v>
      </c>
      <c r="L5038" s="535" t="s">
        <v>20084</v>
      </c>
      <c r="M5038" s="114" t="s">
        <v>1427</v>
      </c>
      <c r="N5038" s="138" t="s">
        <v>1429</v>
      </c>
      <c r="O5038" s="789"/>
      <c r="P5038" s="853" t="s">
        <v>20085</v>
      </c>
      <c r="Q5038" s="118"/>
      <c r="R5038" s="119"/>
      <c r="S5038" s="120"/>
      <c r="T5038" s="114"/>
      <c r="U5038" s="115"/>
      <c r="V5038" s="121"/>
      <c r="W5038" s="135"/>
      <c r="X5038" s="115"/>
      <c r="Y5038" s="854" t="s">
        <v>20086</v>
      </c>
      <c r="Z5038" s="678"/>
      <c r="AB5038" s="123">
        <v>45127</v>
      </c>
    </row>
    <row r="5039" spans="1:29" hidden="1" x14ac:dyDescent="0.25">
      <c r="A5039" s="1428">
        <v>5023</v>
      </c>
      <c r="B5039" s="123">
        <v>45127</v>
      </c>
      <c r="C5039" s="412">
        <f t="shared" si="78"/>
        <v>2023</v>
      </c>
      <c r="D5039" s="850" t="s">
        <v>20087</v>
      </c>
      <c r="E5039" s="855">
        <v>100394738</v>
      </c>
      <c r="F5039" s="851" t="s">
        <v>8442</v>
      </c>
      <c r="G5039" s="850" t="s">
        <v>613</v>
      </c>
      <c r="H5039" s="850" t="s">
        <v>620</v>
      </c>
      <c r="I5039" s="3408" t="s">
        <v>10142</v>
      </c>
      <c r="J5039" s="790">
        <v>7</v>
      </c>
      <c r="K5039" s="854"/>
      <c r="L5039" s="535">
        <v>1638</v>
      </c>
      <c r="M5039" s="114" t="s">
        <v>1427</v>
      </c>
      <c r="N5039" s="138" t="s">
        <v>1429</v>
      </c>
      <c r="O5039" s="852" t="s">
        <v>1433</v>
      </c>
      <c r="P5039" s="853" t="s">
        <v>20088</v>
      </c>
      <c r="Q5039" s="118"/>
      <c r="R5039" s="119"/>
      <c r="S5039" s="120"/>
      <c r="T5039" s="114"/>
      <c r="U5039" s="115"/>
      <c r="V5039" s="121"/>
      <c r="W5039" s="135"/>
      <c r="X5039" s="115"/>
      <c r="Y5039" s="854"/>
      <c r="Z5039" s="854" t="s">
        <v>20086</v>
      </c>
      <c r="AB5039" s="123">
        <v>45127</v>
      </c>
    </row>
    <row r="5040" spans="1:29" x14ac:dyDescent="0.25">
      <c r="A5040" s="56">
        <v>5024</v>
      </c>
      <c r="B5040" s="45">
        <v>45127</v>
      </c>
      <c r="C5040" s="412">
        <f t="shared" si="78"/>
        <v>2023</v>
      </c>
      <c r="D5040" s="58" t="s">
        <v>20089</v>
      </c>
      <c r="E5040" s="59">
        <v>100394741</v>
      </c>
      <c r="F5040" s="60" t="s">
        <v>8442</v>
      </c>
      <c r="G5040" s="58" t="s">
        <v>613</v>
      </c>
      <c r="H5040" s="58" t="s">
        <v>620</v>
      </c>
      <c r="I5040" s="62" t="s">
        <v>10142</v>
      </c>
      <c r="J5040" s="61">
        <v>10</v>
      </c>
      <c r="K5040" s="8" t="s">
        <v>14259</v>
      </c>
      <c r="L5040" s="1330">
        <v>1731</v>
      </c>
      <c r="M5040" s="62" t="s">
        <v>1427</v>
      </c>
      <c r="N5040" s="44" t="s">
        <v>1429</v>
      </c>
      <c r="O5040" s="62" t="s">
        <v>1433</v>
      </c>
      <c r="P5040" s="63" t="s">
        <v>20090</v>
      </c>
      <c r="Q5040" s="64"/>
      <c r="R5040" s="65"/>
      <c r="S5040" s="66"/>
      <c r="T5040" s="62"/>
      <c r="U5040" s="61"/>
      <c r="V5040" s="67">
        <v>45170</v>
      </c>
      <c r="W5040" s="101" t="s">
        <v>1419</v>
      </c>
      <c r="X5040" s="61" t="s">
        <v>1426</v>
      </c>
      <c r="Y5040" s="10" t="s">
        <v>20086</v>
      </c>
      <c r="Z5040" s="10"/>
      <c r="AA5040" s="10"/>
      <c r="AB5040" s="45">
        <v>45127</v>
      </c>
      <c r="AC5040" s="10"/>
    </row>
    <row r="5041" spans="1:29" hidden="1" x14ac:dyDescent="0.25">
      <c r="A5041" s="2091">
        <v>5025</v>
      </c>
      <c r="B5041" s="2092">
        <v>45127</v>
      </c>
      <c r="C5041" s="412">
        <f t="shared" si="78"/>
        <v>2023</v>
      </c>
      <c r="D5041" s="2094" t="s">
        <v>20091</v>
      </c>
      <c r="E5041" s="2095">
        <v>100394786</v>
      </c>
      <c r="F5041" s="2096" t="s">
        <v>8442</v>
      </c>
      <c r="G5041" s="2094" t="s">
        <v>613</v>
      </c>
      <c r="H5041" s="2094" t="s">
        <v>620</v>
      </c>
      <c r="I5041" s="2097" t="s">
        <v>10142</v>
      </c>
      <c r="J5041" s="2098">
        <v>53</v>
      </c>
      <c r="K5041" s="2105"/>
      <c r="L5041" s="2099">
        <v>22447</v>
      </c>
      <c r="M5041" s="2097" t="s">
        <v>1427</v>
      </c>
      <c r="N5041" s="2100" t="s">
        <v>1429</v>
      </c>
      <c r="O5041" s="2097" t="s">
        <v>1433</v>
      </c>
      <c r="P5041" s="2124" t="s">
        <v>31099</v>
      </c>
      <c r="Q5041" s="2125" t="s">
        <v>9586</v>
      </c>
      <c r="R5041" s="2101" t="s">
        <v>31100</v>
      </c>
      <c r="S5041" s="2102">
        <v>45343</v>
      </c>
      <c r="T5041" s="2097" t="s">
        <v>1415</v>
      </c>
      <c r="U5041" s="2098" t="s">
        <v>1416</v>
      </c>
      <c r="V5041" s="2103">
        <v>45435</v>
      </c>
      <c r="W5041" s="2104" t="s">
        <v>31101</v>
      </c>
      <c r="X5041" s="2098" t="s">
        <v>23286</v>
      </c>
      <c r="Y5041" s="2105"/>
      <c r="Z5041" s="2105" t="s">
        <v>20086</v>
      </c>
      <c r="AA5041" s="2105"/>
      <c r="AB5041" s="2092">
        <v>45127</v>
      </c>
      <c r="AC5041" s="2105"/>
    </row>
    <row r="5042" spans="1:29" s="2105" customFormat="1" x14ac:dyDescent="0.25">
      <c r="A5042" s="1428">
        <v>5026</v>
      </c>
      <c r="B5042" s="123">
        <v>45127</v>
      </c>
      <c r="C5042" s="412">
        <f t="shared" si="78"/>
        <v>2023</v>
      </c>
      <c r="D5042" s="850" t="s">
        <v>20092</v>
      </c>
      <c r="E5042" s="855">
        <v>100394806</v>
      </c>
      <c r="F5042" s="851" t="s">
        <v>8442</v>
      </c>
      <c r="G5042" s="850" t="s">
        <v>613</v>
      </c>
      <c r="H5042" s="850" t="s">
        <v>620</v>
      </c>
      <c r="I5042" s="3408" t="s">
        <v>10142</v>
      </c>
      <c r="J5042" s="790">
        <v>71</v>
      </c>
      <c r="K5042" s="8" t="s">
        <v>14259</v>
      </c>
      <c r="L5042" s="535">
        <v>2198</v>
      </c>
      <c r="M5042" s="114" t="s">
        <v>1427</v>
      </c>
      <c r="N5042" s="138" t="s">
        <v>1429</v>
      </c>
      <c r="O5042" s="852" t="s">
        <v>1433</v>
      </c>
      <c r="P5042" s="853" t="s">
        <v>20093</v>
      </c>
      <c r="Q5042" s="118"/>
      <c r="R5042" s="119"/>
      <c r="S5042" s="120"/>
      <c r="T5042" s="114"/>
      <c r="U5042" s="115"/>
      <c r="V5042" s="121"/>
      <c r="W5042" s="135"/>
      <c r="X5042" s="115"/>
      <c r="Y5042" s="854" t="s">
        <v>20086</v>
      </c>
      <c r="Z5042" s="678"/>
      <c r="AA5042" s="1"/>
      <c r="AB5042" s="123">
        <v>45127</v>
      </c>
      <c r="AC5042" s="1"/>
    </row>
    <row r="5043" spans="1:29" s="10" customFormat="1" ht="15" hidden="1" customHeight="1" x14ac:dyDescent="0.25">
      <c r="A5043" s="2091">
        <v>5027</v>
      </c>
      <c r="B5043" s="2092">
        <v>45127</v>
      </c>
      <c r="C5043" s="412">
        <f t="shared" si="78"/>
        <v>2023</v>
      </c>
      <c r="D5043" s="2094" t="s">
        <v>29385</v>
      </c>
      <c r="E5043" s="2095">
        <v>100394807</v>
      </c>
      <c r="F5043" s="2096" t="s">
        <v>8442</v>
      </c>
      <c r="G5043" s="2094" t="s">
        <v>613</v>
      </c>
      <c r="H5043" s="2094" t="s">
        <v>620</v>
      </c>
      <c r="I5043" s="2097" t="s">
        <v>10142</v>
      </c>
      <c r="J5043" s="2098">
        <v>72</v>
      </c>
      <c r="K5043" s="2105"/>
      <c r="L5043" s="2099">
        <v>1562</v>
      </c>
      <c r="M5043" s="2097" t="s">
        <v>1427</v>
      </c>
      <c r="N5043" s="2100" t="s">
        <v>1429</v>
      </c>
      <c r="O5043" s="2097" t="s">
        <v>1433</v>
      </c>
      <c r="P5043" s="2124" t="s">
        <v>29382</v>
      </c>
      <c r="Q5043" s="2125" t="s">
        <v>9586</v>
      </c>
      <c r="R5043" s="2101" t="s">
        <v>29383</v>
      </c>
      <c r="S5043" s="2102">
        <v>45344</v>
      </c>
      <c r="T5043" s="2097" t="s">
        <v>1415</v>
      </c>
      <c r="U5043" s="2098" t="s">
        <v>1416</v>
      </c>
      <c r="V5043" s="2103">
        <v>45406</v>
      </c>
      <c r="W5043" s="2104" t="s">
        <v>29384</v>
      </c>
      <c r="X5043" s="2098" t="s">
        <v>23286</v>
      </c>
      <c r="Y5043" s="2105"/>
      <c r="Z5043" s="2105"/>
      <c r="AA5043" s="2105"/>
      <c r="AB5043" s="2092">
        <v>45127</v>
      </c>
      <c r="AC5043" s="4396">
        <v>45156</v>
      </c>
    </row>
    <row r="5044" spans="1:29" hidden="1" x14ac:dyDescent="0.25">
      <c r="A5044" s="1428">
        <v>5028</v>
      </c>
      <c r="B5044" s="123">
        <v>45127</v>
      </c>
      <c r="C5044" s="412">
        <f t="shared" si="78"/>
        <v>2023</v>
      </c>
      <c r="D5044" s="850" t="s">
        <v>20094</v>
      </c>
      <c r="E5044" s="855">
        <v>100394803</v>
      </c>
      <c r="F5044" s="851" t="s">
        <v>8442</v>
      </c>
      <c r="G5044" s="850" t="s">
        <v>613</v>
      </c>
      <c r="H5044" s="850" t="s">
        <v>620</v>
      </c>
      <c r="I5044" s="3408" t="s">
        <v>10142</v>
      </c>
      <c r="J5044" s="790">
        <v>68</v>
      </c>
      <c r="K5044" s="854"/>
      <c r="L5044" s="535">
        <v>4657</v>
      </c>
      <c r="M5044" s="114" t="s">
        <v>1427</v>
      </c>
      <c r="N5044" s="138" t="s">
        <v>1429</v>
      </c>
      <c r="O5044" s="852" t="s">
        <v>1433</v>
      </c>
      <c r="P5044" s="853" t="s">
        <v>20095</v>
      </c>
      <c r="Q5044" s="118"/>
      <c r="R5044" s="119"/>
      <c r="S5044" s="120"/>
      <c r="T5044" s="114"/>
      <c r="U5044" s="115"/>
      <c r="V5044" s="121"/>
      <c r="W5044" s="135"/>
      <c r="X5044" s="115"/>
      <c r="Y5044" s="854"/>
      <c r="Z5044" s="678">
        <v>89676958648</v>
      </c>
      <c r="AA5044" s="854" t="s">
        <v>20086</v>
      </c>
      <c r="AB5044" s="123">
        <v>45127</v>
      </c>
    </row>
    <row r="5045" spans="1:29" s="2105" customFormat="1" hidden="1" x14ac:dyDescent="0.25">
      <c r="A5045" s="1428">
        <v>5029</v>
      </c>
      <c r="B5045" s="123">
        <v>45127</v>
      </c>
      <c r="C5045" s="412">
        <f t="shared" si="78"/>
        <v>2023</v>
      </c>
      <c r="D5045" s="850" t="s">
        <v>20096</v>
      </c>
      <c r="E5045" s="855">
        <v>100394853</v>
      </c>
      <c r="F5045" s="851" t="s">
        <v>8442</v>
      </c>
      <c r="G5045" s="850" t="s">
        <v>613</v>
      </c>
      <c r="H5045" s="850" t="s">
        <v>620</v>
      </c>
      <c r="I5045" s="3408" t="s">
        <v>10142</v>
      </c>
      <c r="J5045" s="790">
        <v>116</v>
      </c>
      <c r="K5045" s="854"/>
      <c r="L5045" s="535">
        <v>16108</v>
      </c>
      <c r="M5045" s="114" t="s">
        <v>1427</v>
      </c>
      <c r="N5045" s="138" t="s">
        <v>1429</v>
      </c>
      <c r="O5045" s="852" t="s">
        <v>1433</v>
      </c>
      <c r="P5045" s="853" t="s">
        <v>20097</v>
      </c>
      <c r="Q5045" s="118"/>
      <c r="R5045" s="119"/>
      <c r="S5045" s="120"/>
      <c r="T5045" s="114"/>
      <c r="U5045" s="115"/>
      <c r="V5045" s="121"/>
      <c r="W5045" s="135"/>
      <c r="X5045" s="115"/>
      <c r="Y5045" s="854"/>
      <c r="Z5045" s="854" t="s">
        <v>20086</v>
      </c>
      <c r="AA5045" s="1"/>
      <c r="AB5045" s="123">
        <v>45127</v>
      </c>
      <c r="AC5045" s="1"/>
    </row>
    <row r="5046" spans="1:29" hidden="1" x14ac:dyDescent="0.25">
      <c r="A5046" s="2091">
        <v>5030</v>
      </c>
      <c r="B5046" s="2092">
        <v>45127</v>
      </c>
      <c r="C5046" s="412">
        <f t="shared" si="78"/>
        <v>2023</v>
      </c>
      <c r="D5046" s="2094" t="s">
        <v>20098</v>
      </c>
      <c r="E5046" s="2095">
        <v>100394836</v>
      </c>
      <c r="F5046" s="2096" t="s">
        <v>8442</v>
      </c>
      <c r="G5046" s="2094" t="s">
        <v>613</v>
      </c>
      <c r="H5046" s="2094" t="s">
        <v>620</v>
      </c>
      <c r="I5046" s="2097" t="s">
        <v>10142</v>
      </c>
      <c r="J5046" s="2098">
        <v>99</v>
      </c>
      <c r="K5046" s="2105"/>
      <c r="L5046" s="2099">
        <v>1700</v>
      </c>
      <c r="M5046" s="2097" t="s">
        <v>1427</v>
      </c>
      <c r="N5046" s="2100" t="s">
        <v>1429</v>
      </c>
      <c r="O5046" s="2097" t="s">
        <v>1433</v>
      </c>
      <c r="P5046" s="2124" t="s">
        <v>28855</v>
      </c>
      <c r="Q5046" s="2125" t="s">
        <v>9586</v>
      </c>
      <c r="R5046" s="2101" t="s">
        <v>28856</v>
      </c>
      <c r="S5046" s="2102">
        <v>45344</v>
      </c>
      <c r="T5046" s="2097" t="s">
        <v>1415</v>
      </c>
      <c r="U5046" s="2098" t="s">
        <v>1416</v>
      </c>
      <c r="V5046" s="2103">
        <v>45394</v>
      </c>
      <c r="W5046" s="2104" t="s">
        <v>28857</v>
      </c>
      <c r="X5046" s="2098" t="s">
        <v>23286</v>
      </c>
      <c r="Y5046" s="2105"/>
      <c r="Z5046" s="2105" t="s">
        <v>20086</v>
      </c>
      <c r="AA5046" s="2105"/>
      <c r="AB5046" s="2092">
        <v>45127</v>
      </c>
      <c r="AC5046" s="2105"/>
    </row>
    <row r="5047" spans="1:29" x14ac:dyDescent="0.25">
      <c r="A5047" s="1428">
        <v>5031</v>
      </c>
      <c r="B5047" s="123">
        <v>45127</v>
      </c>
      <c r="C5047" s="412">
        <f t="shared" si="78"/>
        <v>2023</v>
      </c>
      <c r="D5047" s="850" t="s">
        <v>20099</v>
      </c>
      <c r="E5047" s="855">
        <v>100369952</v>
      </c>
      <c r="F5047" s="851" t="s">
        <v>8442</v>
      </c>
      <c r="G5047" s="850" t="s">
        <v>613</v>
      </c>
      <c r="H5047" s="850" t="s">
        <v>639</v>
      </c>
      <c r="I5047" s="852" t="s">
        <v>640</v>
      </c>
      <c r="J5047" s="790">
        <v>18</v>
      </c>
      <c r="K5047" s="8" t="s">
        <v>14259</v>
      </c>
      <c r="L5047" s="535">
        <v>25074</v>
      </c>
      <c r="M5047" s="114" t="s">
        <v>1427</v>
      </c>
      <c r="N5047" s="138" t="s">
        <v>1429</v>
      </c>
      <c r="O5047" s="852" t="s">
        <v>1433</v>
      </c>
      <c r="P5047" s="853" t="s">
        <v>20100</v>
      </c>
      <c r="Q5047" s="118"/>
      <c r="R5047" s="119"/>
      <c r="S5047" s="120"/>
      <c r="T5047" s="114"/>
      <c r="U5047" s="115"/>
      <c r="V5047" s="121"/>
      <c r="W5047" s="135"/>
      <c r="X5047" s="115"/>
      <c r="Y5047" s="854" t="s">
        <v>20086</v>
      </c>
      <c r="Z5047" s="854"/>
      <c r="AB5047" s="123">
        <v>45127</v>
      </c>
    </row>
    <row r="5048" spans="1:29" hidden="1" x14ac:dyDescent="0.25">
      <c r="A5048" s="1428">
        <v>5032</v>
      </c>
      <c r="B5048" s="123">
        <v>45127</v>
      </c>
      <c r="C5048" s="412">
        <f t="shared" si="78"/>
        <v>2023</v>
      </c>
      <c r="D5048" s="850" t="s">
        <v>20101</v>
      </c>
      <c r="E5048" s="855">
        <v>100369968</v>
      </c>
      <c r="F5048" s="851" t="s">
        <v>8442</v>
      </c>
      <c r="G5048" s="850" t="s">
        <v>613</v>
      </c>
      <c r="H5048" s="850" t="s">
        <v>639</v>
      </c>
      <c r="I5048" s="852" t="s">
        <v>640</v>
      </c>
      <c r="J5048" s="790">
        <v>33</v>
      </c>
      <c r="K5048" s="854"/>
      <c r="L5048" s="535">
        <v>14226</v>
      </c>
      <c r="M5048" s="114" t="s">
        <v>1427</v>
      </c>
      <c r="N5048" s="138" t="s">
        <v>1429</v>
      </c>
      <c r="O5048" s="852" t="s">
        <v>1433</v>
      </c>
      <c r="P5048" s="853" t="s">
        <v>20102</v>
      </c>
      <c r="Q5048" s="118"/>
      <c r="R5048" s="119"/>
      <c r="S5048" s="120"/>
      <c r="T5048" s="114"/>
      <c r="U5048" s="115"/>
      <c r="V5048" s="121"/>
      <c r="W5048" s="135"/>
      <c r="X5048" s="115"/>
      <c r="Y5048" s="854"/>
      <c r="Z5048" s="854" t="s">
        <v>20086</v>
      </c>
      <c r="AB5048" s="123">
        <v>45127</v>
      </c>
    </row>
    <row r="5049" spans="1:29" s="2105" customFormat="1" hidden="1" x14ac:dyDescent="0.25">
      <c r="A5049" s="56">
        <v>5033</v>
      </c>
      <c r="B5049" s="45">
        <v>45127</v>
      </c>
      <c r="C5049" s="412">
        <f t="shared" si="78"/>
        <v>2023</v>
      </c>
      <c r="D5049" s="58" t="s">
        <v>20103</v>
      </c>
      <c r="E5049" s="59">
        <v>100369980</v>
      </c>
      <c r="F5049" s="60" t="s">
        <v>8442</v>
      </c>
      <c r="G5049" s="58" t="s">
        <v>613</v>
      </c>
      <c r="H5049" s="58" t="s">
        <v>639</v>
      </c>
      <c r="I5049" s="62" t="s">
        <v>640</v>
      </c>
      <c r="J5049" s="61">
        <v>44</v>
      </c>
      <c r="K5049" s="10"/>
      <c r="L5049" s="1330">
        <v>23746</v>
      </c>
      <c r="M5049" s="62" t="s">
        <v>1427</v>
      </c>
      <c r="N5049" s="44" t="s">
        <v>1429</v>
      </c>
      <c r="O5049" s="62" t="s">
        <v>1433</v>
      </c>
      <c r="P5049" s="63" t="s">
        <v>20104</v>
      </c>
      <c r="Q5049" s="64"/>
      <c r="R5049" s="65"/>
      <c r="S5049" s="66"/>
      <c r="T5049" s="62"/>
      <c r="U5049" s="61"/>
      <c r="V5049" s="67">
        <v>45163</v>
      </c>
      <c r="W5049" s="101" t="s">
        <v>1419</v>
      </c>
      <c r="X5049" s="61" t="s">
        <v>1426</v>
      </c>
      <c r="Y5049" s="10"/>
      <c r="Z5049" s="10" t="s">
        <v>20086</v>
      </c>
      <c r="AA5049" s="10"/>
      <c r="AB5049" s="45">
        <v>45127</v>
      </c>
      <c r="AC5049" s="10"/>
    </row>
    <row r="5050" spans="1:29" x14ac:dyDescent="0.25">
      <c r="A5050" s="1428">
        <v>5034</v>
      </c>
      <c r="B5050" s="123">
        <v>45127</v>
      </c>
      <c r="C5050" s="412">
        <f t="shared" si="78"/>
        <v>2023</v>
      </c>
      <c r="D5050" s="850" t="s">
        <v>20105</v>
      </c>
      <c r="E5050" s="855">
        <v>100369981</v>
      </c>
      <c r="F5050" s="851" t="s">
        <v>8442</v>
      </c>
      <c r="G5050" s="850" t="s">
        <v>613</v>
      </c>
      <c r="H5050" s="850" t="s">
        <v>639</v>
      </c>
      <c r="I5050" s="852" t="s">
        <v>640</v>
      </c>
      <c r="J5050" s="790">
        <v>45</v>
      </c>
      <c r="K5050" s="8" t="s">
        <v>14259</v>
      </c>
      <c r="L5050" s="535">
        <v>23768</v>
      </c>
      <c r="M5050" s="114" t="s">
        <v>1427</v>
      </c>
      <c r="N5050" s="138" t="s">
        <v>1429</v>
      </c>
      <c r="O5050" s="852" t="s">
        <v>1433</v>
      </c>
      <c r="P5050" s="853" t="s">
        <v>20106</v>
      </c>
      <c r="Q5050" s="118"/>
      <c r="R5050" s="119"/>
      <c r="S5050" s="120"/>
      <c r="T5050" s="114"/>
      <c r="U5050" s="115"/>
      <c r="V5050" s="121"/>
      <c r="W5050" s="135"/>
      <c r="X5050" s="115"/>
      <c r="Y5050" s="854" t="s">
        <v>20086</v>
      </c>
      <c r="Z5050" s="854"/>
      <c r="AB5050" s="123">
        <v>45127</v>
      </c>
    </row>
    <row r="5051" spans="1:29" hidden="1" x14ac:dyDescent="0.25">
      <c r="A5051" s="1428">
        <v>5035</v>
      </c>
      <c r="B5051" s="123">
        <v>45127</v>
      </c>
      <c r="C5051" s="412">
        <f t="shared" si="78"/>
        <v>2023</v>
      </c>
      <c r="D5051" s="850" t="s">
        <v>20107</v>
      </c>
      <c r="E5051" s="855">
        <v>100369983</v>
      </c>
      <c r="F5051" s="851" t="s">
        <v>8442</v>
      </c>
      <c r="G5051" s="850" t="s">
        <v>613</v>
      </c>
      <c r="H5051" s="850" t="s">
        <v>639</v>
      </c>
      <c r="I5051" s="852" t="s">
        <v>640</v>
      </c>
      <c r="J5051" s="790">
        <v>47</v>
      </c>
      <c r="K5051" s="854"/>
      <c r="L5051" s="535">
        <v>23711</v>
      </c>
      <c r="M5051" s="114" t="s">
        <v>1427</v>
      </c>
      <c r="N5051" s="138" t="s">
        <v>1429</v>
      </c>
      <c r="O5051" s="852" t="s">
        <v>1433</v>
      </c>
      <c r="P5051" s="853" t="s">
        <v>20108</v>
      </c>
      <c r="Q5051" s="118"/>
      <c r="R5051" s="119"/>
      <c r="S5051" s="120"/>
      <c r="T5051" s="114"/>
      <c r="U5051" s="115"/>
      <c r="V5051" s="121"/>
      <c r="W5051" s="135"/>
      <c r="X5051" s="115"/>
      <c r="Y5051" s="854"/>
      <c r="Z5051" s="854" t="s">
        <v>20086</v>
      </c>
      <c r="AB5051" s="123">
        <v>45127</v>
      </c>
    </row>
    <row r="5052" spans="1:29" s="10" customFormat="1" ht="15" customHeight="1" x14ac:dyDescent="0.25">
      <c r="A5052" s="1428">
        <v>5036</v>
      </c>
      <c r="B5052" s="123">
        <v>45127</v>
      </c>
      <c r="C5052" s="412">
        <f t="shared" si="78"/>
        <v>2023</v>
      </c>
      <c r="D5052" s="850" t="s">
        <v>20109</v>
      </c>
      <c r="E5052" s="855">
        <v>100369992</v>
      </c>
      <c r="F5052" s="851" t="s">
        <v>8442</v>
      </c>
      <c r="G5052" s="850" t="s">
        <v>613</v>
      </c>
      <c r="H5052" s="850" t="s">
        <v>639</v>
      </c>
      <c r="I5052" s="852" t="s">
        <v>640</v>
      </c>
      <c r="J5052" s="790">
        <v>56</v>
      </c>
      <c r="K5052" s="8" t="s">
        <v>14259</v>
      </c>
      <c r="L5052" s="535">
        <v>23702</v>
      </c>
      <c r="M5052" s="114" t="s">
        <v>1427</v>
      </c>
      <c r="N5052" s="138" t="s">
        <v>1429</v>
      </c>
      <c r="O5052" s="852" t="s">
        <v>1433</v>
      </c>
      <c r="P5052" s="853" t="s">
        <v>20110</v>
      </c>
      <c r="Q5052" s="118"/>
      <c r="R5052" s="119"/>
      <c r="S5052" s="120"/>
      <c r="T5052" s="114"/>
      <c r="U5052" s="115"/>
      <c r="V5052" s="121"/>
      <c r="W5052" s="135"/>
      <c r="X5052" s="115"/>
      <c r="Y5052" s="854" t="s">
        <v>20086</v>
      </c>
      <c r="Z5052" s="854"/>
      <c r="AA5052" s="1"/>
      <c r="AB5052" s="123">
        <v>45127</v>
      </c>
      <c r="AC5052" s="1"/>
    </row>
    <row r="5053" spans="1:29" hidden="1" x14ac:dyDescent="0.25">
      <c r="A5053" s="2091">
        <v>5037</v>
      </c>
      <c r="B5053" s="2092">
        <v>45127</v>
      </c>
      <c r="C5053" s="412">
        <f t="shared" si="78"/>
        <v>2023</v>
      </c>
      <c r="D5053" s="2094" t="s">
        <v>20142</v>
      </c>
      <c r="E5053" s="2095">
        <v>100257995</v>
      </c>
      <c r="F5053" s="2096" t="s">
        <v>8442</v>
      </c>
      <c r="G5053" s="2094" t="s">
        <v>613</v>
      </c>
      <c r="H5053" s="2094" t="s">
        <v>1794</v>
      </c>
      <c r="I5053" s="2097" t="s">
        <v>706</v>
      </c>
      <c r="J5053" s="2098">
        <v>223</v>
      </c>
      <c r="K5053" s="2105"/>
      <c r="L5053" s="2099">
        <v>197057</v>
      </c>
      <c r="M5053" s="2097" t="s">
        <v>1427</v>
      </c>
      <c r="N5053" s="2100" t="s">
        <v>1429</v>
      </c>
      <c r="O5053" s="2097" t="s">
        <v>1433</v>
      </c>
      <c r="P5053" s="2124" t="s">
        <v>31079</v>
      </c>
      <c r="Q5053" s="2125" t="s">
        <v>9586</v>
      </c>
      <c r="R5053" s="2101" t="s">
        <v>31080</v>
      </c>
      <c r="S5053" s="2102">
        <v>45344</v>
      </c>
      <c r="T5053" s="2097" t="s">
        <v>1415</v>
      </c>
      <c r="U5053" s="2098" t="s">
        <v>1416</v>
      </c>
      <c r="V5053" s="2103">
        <v>45375</v>
      </c>
      <c r="W5053" s="2104" t="s">
        <v>23639</v>
      </c>
      <c r="X5053" s="2098" t="s">
        <v>23286</v>
      </c>
      <c r="Y5053" s="2105"/>
      <c r="Z5053" s="2105" t="s">
        <v>20086</v>
      </c>
      <c r="AA5053" s="2105"/>
      <c r="AB5053" s="2092">
        <v>45127</v>
      </c>
      <c r="AC5053" s="2105"/>
    </row>
    <row r="5054" spans="1:29" s="2105" customFormat="1" hidden="1" x14ac:dyDescent="0.25">
      <c r="A5054" s="516">
        <v>5038</v>
      </c>
      <c r="B5054" s="590">
        <v>45128</v>
      </c>
      <c r="C5054" s="412">
        <f t="shared" si="78"/>
        <v>2023</v>
      </c>
      <c r="D5054" s="518" t="s">
        <v>19679</v>
      </c>
      <c r="E5054" s="519">
        <v>100227749</v>
      </c>
      <c r="F5054" s="459" t="s">
        <v>8443</v>
      </c>
      <c r="G5054" s="518" t="s">
        <v>613</v>
      </c>
      <c r="H5054" s="518" t="s">
        <v>7277</v>
      </c>
      <c r="I5054" s="520" t="s">
        <v>636</v>
      </c>
      <c r="J5054" s="521">
        <v>18</v>
      </c>
      <c r="K5054" s="527"/>
      <c r="L5054" s="520" t="s">
        <v>19680</v>
      </c>
      <c r="M5054" s="520" t="s">
        <v>1427</v>
      </c>
      <c r="N5054" s="522" t="s">
        <v>1429</v>
      </c>
      <c r="O5054" s="520" t="s">
        <v>1433</v>
      </c>
      <c r="P5054" s="523"/>
      <c r="Q5054" s="536"/>
      <c r="R5054" s="821"/>
      <c r="S5054" s="524">
        <v>45123</v>
      </c>
      <c r="T5054" s="520" t="s">
        <v>19984</v>
      </c>
      <c r="U5054" s="521" t="s">
        <v>1416</v>
      </c>
      <c r="V5054" s="525">
        <v>45123</v>
      </c>
      <c r="W5054" s="526" t="s">
        <v>1419</v>
      </c>
      <c r="X5054" s="521" t="s">
        <v>14259</v>
      </c>
      <c r="Y5054" s="527"/>
      <c r="Z5054" s="527">
        <v>545388</v>
      </c>
      <c r="AA5054" s="527" t="s">
        <v>20130</v>
      </c>
      <c r="AB5054" s="590">
        <v>45128</v>
      </c>
      <c r="AC5054" s="527"/>
    </row>
    <row r="5055" spans="1:29" hidden="1" x14ac:dyDescent="0.25">
      <c r="A5055" s="1428">
        <v>5039</v>
      </c>
      <c r="B5055" s="865">
        <v>45128</v>
      </c>
      <c r="C5055" s="412">
        <f t="shared" si="78"/>
        <v>2023</v>
      </c>
      <c r="D5055" s="867" t="s">
        <v>20143</v>
      </c>
      <c r="E5055" s="872">
        <v>100329526</v>
      </c>
      <c r="F5055" s="869" t="s">
        <v>8442</v>
      </c>
      <c r="G5055" s="867" t="s">
        <v>613</v>
      </c>
      <c r="H5055" s="867" t="s">
        <v>14327</v>
      </c>
      <c r="I5055" s="862" t="s">
        <v>45</v>
      </c>
      <c r="J5055" s="871">
        <v>39</v>
      </c>
      <c r="K5055" s="864"/>
      <c r="L5055" s="862" t="s">
        <v>20144</v>
      </c>
      <c r="M5055" s="862" t="s">
        <v>1427</v>
      </c>
      <c r="N5055" s="870" t="s">
        <v>1429</v>
      </c>
      <c r="O5055" s="862" t="s">
        <v>1601</v>
      </c>
      <c r="P5055" s="868" t="s">
        <v>20145</v>
      </c>
      <c r="Q5055" s="419"/>
      <c r="R5055" s="420"/>
      <c r="S5055" s="408"/>
      <c r="T5055" s="413"/>
      <c r="U5055" s="417"/>
      <c r="V5055" s="421"/>
      <c r="W5055" s="422"/>
      <c r="X5055" s="417"/>
      <c r="Y5055" s="864"/>
      <c r="Z5055" s="864" t="s">
        <v>20155</v>
      </c>
      <c r="AA5055" s="8"/>
      <c r="AB5055" s="865">
        <v>45128</v>
      </c>
      <c r="AC5055" s="8"/>
    </row>
    <row r="5056" spans="1:29" hidden="1" x14ac:dyDescent="0.25">
      <c r="A5056" s="1428">
        <v>5040</v>
      </c>
      <c r="B5056" s="865">
        <v>45128</v>
      </c>
      <c r="C5056" s="412">
        <f t="shared" si="78"/>
        <v>2023</v>
      </c>
      <c r="D5056" s="867" t="s">
        <v>20146</v>
      </c>
      <c r="E5056" s="872">
        <v>100329528</v>
      </c>
      <c r="F5056" s="869" t="s">
        <v>8442</v>
      </c>
      <c r="G5056" s="867" t="s">
        <v>613</v>
      </c>
      <c r="H5056" s="867" t="s">
        <v>14327</v>
      </c>
      <c r="I5056" s="862" t="s">
        <v>45</v>
      </c>
      <c r="J5056" s="871">
        <v>41</v>
      </c>
      <c r="K5056" s="864"/>
      <c r="L5056" s="862" t="s">
        <v>20147</v>
      </c>
      <c r="M5056" s="862" t="s">
        <v>1427</v>
      </c>
      <c r="N5056" s="870" t="s">
        <v>1429</v>
      </c>
      <c r="O5056" s="862" t="s">
        <v>1433</v>
      </c>
      <c r="P5056" s="868" t="s">
        <v>20148</v>
      </c>
      <c r="Q5056" s="419"/>
      <c r="R5056" s="420"/>
      <c r="S5056" s="408"/>
      <c r="T5056" s="413"/>
      <c r="U5056" s="417"/>
      <c r="V5056" s="421"/>
      <c r="W5056" s="422"/>
      <c r="X5056" s="417"/>
      <c r="Y5056" s="864"/>
      <c r="Z5056" s="864" t="s">
        <v>20155</v>
      </c>
      <c r="AA5056" s="8"/>
      <c r="AB5056" s="865">
        <v>45128</v>
      </c>
      <c r="AC5056" s="8"/>
    </row>
    <row r="5057" spans="1:29" s="527" customFormat="1" ht="15" customHeight="1" x14ac:dyDescent="0.25">
      <c r="A5057" s="1428">
        <v>5041</v>
      </c>
      <c r="B5057" s="865">
        <v>45128</v>
      </c>
      <c r="C5057" s="412">
        <f t="shared" si="78"/>
        <v>2023</v>
      </c>
      <c r="D5057" s="867" t="s">
        <v>20149</v>
      </c>
      <c r="E5057" s="872">
        <v>100329547</v>
      </c>
      <c r="F5057" s="869" t="s">
        <v>8442</v>
      </c>
      <c r="G5057" s="867" t="s">
        <v>613</v>
      </c>
      <c r="H5057" s="867" t="s">
        <v>14327</v>
      </c>
      <c r="I5057" s="862" t="s">
        <v>45</v>
      </c>
      <c r="J5057" s="871">
        <v>60</v>
      </c>
      <c r="K5057" s="8" t="s">
        <v>14259</v>
      </c>
      <c r="L5057" s="862" t="s">
        <v>20150</v>
      </c>
      <c r="M5057" s="862" t="s">
        <v>1427</v>
      </c>
      <c r="N5057" s="870" t="s">
        <v>1429</v>
      </c>
      <c r="O5057" s="862" t="s">
        <v>1433</v>
      </c>
      <c r="P5057" s="868" t="s">
        <v>20151</v>
      </c>
      <c r="Q5057" s="419"/>
      <c r="R5057" s="420"/>
      <c r="S5057" s="408"/>
      <c r="T5057" s="413"/>
      <c r="U5057" s="417"/>
      <c r="V5057" s="421"/>
      <c r="W5057" s="422"/>
      <c r="X5057" s="417"/>
      <c r="Y5057" s="864" t="s">
        <v>20155</v>
      </c>
      <c r="Z5057" s="8"/>
      <c r="AA5057" s="8"/>
      <c r="AB5057" s="865">
        <v>45128</v>
      </c>
      <c r="AC5057" s="8"/>
    </row>
    <row r="5058" spans="1:29" s="8" customFormat="1" x14ac:dyDescent="0.25">
      <c r="A5058" s="1428">
        <v>5042</v>
      </c>
      <c r="B5058" s="865">
        <v>45128</v>
      </c>
      <c r="C5058" s="412">
        <f t="shared" si="78"/>
        <v>2023</v>
      </c>
      <c r="D5058" s="867" t="s">
        <v>20152</v>
      </c>
      <c r="E5058" s="872">
        <v>100329557</v>
      </c>
      <c r="F5058" s="869" t="s">
        <v>8442</v>
      </c>
      <c r="G5058" s="867" t="s">
        <v>613</v>
      </c>
      <c r="H5058" s="867" t="s">
        <v>14327</v>
      </c>
      <c r="I5058" s="862" t="s">
        <v>45</v>
      </c>
      <c r="J5058" s="871">
        <v>70</v>
      </c>
      <c r="K5058" s="8" t="s">
        <v>14259</v>
      </c>
      <c r="L5058" s="862" t="s">
        <v>20153</v>
      </c>
      <c r="M5058" s="862" t="s">
        <v>1427</v>
      </c>
      <c r="N5058" s="870" t="s">
        <v>1429</v>
      </c>
      <c r="O5058" s="862" t="s">
        <v>1433</v>
      </c>
      <c r="P5058" s="868" t="s">
        <v>20154</v>
      </c>
      <c r="Q5058" s="419"/>
      <c r="R5058" s="420"/>
      <c r="S5058" s="408"/>
      <c r="T5058" s="413"/>
      <c r="U5058" s="417"/>
      <c r="V5058" s="421"/>
      <c r="W5058" s="422"/>
      <c r="X5058" s="417"/>
      <c r="Y5058" s="864" t="s">
        <v>20155</v>
      </c>
      <c r="AB5058" s="865">
        <v>45128</v>
      </c>
    </row>
    <row r="5059" spans="1:29" s="8" customFormat="1" hidden="1" x14ac:dyDescent="0.25">
      <c r="A5059" s="409">
        <v>5043</v>
      </c>
      <c r="B5059" s="410">
        <v>45128</v>
      </c>
      <c r="C5059" s="412">
        <f t="shared" si="78"/>
        <v>2023</v>
      </c>
      <c r="D5059" s="411" t="s">
        <v>19694</v>
      </c>
      <c r="E5059" s="415">
        <v>100329559</v>
      </c>
      <c r="F5059" s="416" t="s">
        <v>8442</v>
      </c>
      <c r="G5059" s="411" t="s">
        <v>613</v>
      </c>
      <c r="H5059" s="411" t="s">
        <v>14327</v>
      </c>
      <c r="I5059" s="413" t="s">
        <v>45</v>
      </c>
      <c r="J5059" s="417">
        <v>72</v>
      </c>
      <c r="L5059" s="413" t="s">
        <v>19695</v>
      </c>
      <c r="M5059" s="413" t="s">
        <v>1427</v>
      </c>
      <c r="N5059" s="39" t="s">
        <v>1429</v>
      </c>
      <c r="O5059" s="413" t="s">
        <v>1433</v>
      </c>
      <c r="P5059" s="418" t="s">
        <v>28949</v>
      </c>
      <c r="Q5059" s="419" t="s">
        <v>9586</v>
      </c>
      <c r="R5059" s="420" t="s">
        <v>28950</v>
      </c>
      <c r="S5059" s="408">
        <v>45344</v>
      </c>
      <c r="T5059" s="413" t="s">
        <v>1415</v>
      </c>
      <c r="U5059" s="417" t="s">
        <v>1416</v>
      </c>
      <c r="V5059" s="421">
        <v>45399</v>
      </c>
      <c r="W5059" s="422" t="s">
        <v>28951</v>
      </c>
      <c r="X5059" s="417" t="s">
        <v>23286</v>
      </c>
      <c r="AB5059" s="410">
        <v>45128</v>
      </c>
      <c r="AC5059" s="4393">
        <v>45133</v>
      </c>
    </row>
    <row r="5060" spans="1:29" s="8" customFormat="1" x14ac:dyDescent="0.25">
      <c r="A5060" s="1428">
        <v>5044</v>
      </c>
      <c r="B5060" s="865">
        <v>45128</v>
      </c>
      <c r="C5060" s="412">
        <f t="shared" si="78"/>
        <v>2023</v>
      </c>
      <c r="D5060" s="793"/>
      <c r="E5060" s="872" t="s">
        <v>606</v>
      </c>
      <c r="F5060" s="795" t="s">
        <v>8442</v>
      </c>
      <c r="G5060" s="793" t="s">
        <v>613</v>
      </c>
      <c r="H5060" s="867" t="s">
        <v>20005</v>
      </c>
      <c r="I5060" s="862" t="s">
        <v>713</v>
      </c>
      <c r="J5060" s="115">
        <v>15</v>
      </c>
      <c r="K5060" s="8" t="s">
        <v>14259</v>
      </c>
      <c r="L5060" s="535" t="s">
        <v>20156</v>
      </c>
      <c r="M5060" s="114" t="s">
        <v>1427</v>
      </c>
      <c r="N5060" s="138" t="s">
        <v>1429</v>
      </c>
      <c r="O5060" s="796"/>
      <c r="P5060" s="2203" t="s">
        <v>20158</v>
      </c>
      <c r="Q5060" s="118"/>
      <c r="R5060" s="119"/>
      <c r="S5060" s="120"/>
      <c r="T5060" s="114"/>
      <c r="U5060" s="115"/>
      <c r="V5060" s="121"/>
      <c r="W5060" s="135"/>
      <c r="X5060" s="115"/>
      <c r="Y5060" s="864" t="s">
        <v>20155</v>
      </c>
      <c r="Z5060" s="864"/>
      <c r="AA5060" s="1"/>
      <c r="AB5060" s="865">
        <v>45128</v>
      </c>
      <c r="AC5060" s="1"/>
    </row>
    <row r="5061" spans="1:29" s="8" customFormat="1" x14ac:dyDescent="0.25">
      <c r="A5061" s="1428">
        <v>5045</v>
      </c>
      <c r="B5061" s="865">
        <v>45128</v>
      </c>
      <c r="C5061" s="412">
        <f t="shared" si="78"/>
        <v>2023</v>
      </c>
      <c r="D5061" s="793"/>
      <c r="E5061" s="872" t="s">
        <v>606</v>
      </c>
      <c r="F5061" s="795" t="s">
        <v>8442</v>
      </c>
      <c r="G5061" s="793" t="s">
        <v>613</v>
      </c>
      <c r="H5061" s="867" t="s">
        <v>20005</v>
      </c>
      <c r="I5061" s="862" t="s">
        <v>713</v>
      </c>
      <c r="J5061" s="115">
        <v>6</v>
      </c>
      <c r="K5061" s="8" t="s">
        <v>14259</v>
      </c>
      <c r="L5061" s="535" t="s">
        <v>20157</v>
      </c>
      <c r="M5061" s="114" t="s">
        <v>1427</v>
      </c>
      <c r="N5061" s="138" t="s">
        <v>1429</v>
      </c>
      <c r="O5061" s="796"/>
      <c r="P5061" s="2203" t="s">
        <v>20159</v>
      </c>
      <c r="Q5061" s="118"/>
      <c r="R5061" s="119"/>
      <c r="S5061" s="120"/>
      <c r="T5061" s="114"/>
      <c r="U5061" s="115"/>
      <c r="V5061" s="121"/>
      <c r="W5061" s="135"/>
      <c r="X5061" s="115"/>
      <c r="Y5061" s="864" t="s">
        <v>20155</v>
      </c>
      <c r="Z5061" s="864"/>
      <c r="AA5061" s="1"/>
      <c r="AB5061" s="865">
        <v>45128</v>
      </c>
      <c r="AC5061" s="1"/>
    </row>
    <row r="5062" spans="1:29" s="8" customFormat="1" x14ac:dyDescent="0.25">
      <c r="A5062" s="1428">
        <v>5046</v>
      </c>
      <c r="B5062" s="2226">
        <v>45128</v>
      </c>
      <c r="C5062" s="412">
        <f t="shared" si="78"/>
        <v>2023</v>
      </c>
      <c r="D5062" s="793"/>
      <c r="E5062" s="872" t="s">
        <v>606</v>
      </c>
      <c r="F5062" s="795" t="s">
        <v>8442</v>
      </c>
      <c r="G5062" s="793" t="s">
        <v>613</v>
      </c>
      <c r="H5062" s="867" t="s">
        <v>16280</v>
      </c>
      <c r="I5062" s="862" t="s">
        <v>20160</v>
      </c>
      <c r="J5062" s="115">
        <v>26</v>
      </c>
      <c r="K5062" s="8" t="s">
        <v>14259</v>
      </c>
      <c r="L5062" s="535" t="s">
        <v>20161</v>
      </c>
      <c r="M5062" s="114" t="s">
        <v>1427</v>
      </c>
      <c r="N5062" s="138" t="s">
        <v>1429</v>
      </c>
      <c r="O5062" s="796"/>
      <c r="P5062" s="2203">
        <v>7180</v>
      </c>
      <c r="Q5062" s="118"/>
      <c r="R5062" s="119"/>
      <c r="S5062" s="120"/>
      <c r="T5062" s="114"/>
      <c r="U5062" s="115"/>
      <c r="V5062" s="121"/>
      <c r="W5062" s="135"/>
      <c r="X5062" s="115"/>
      <c r="Y5062" s="864" t="s">
        <v>20155</v>
      </c>
      <c r="Z5062" s="864"/>
      <c r="AA5062" s="1"/>
      <c r="AB5062" s="2226">
        <v>45128</v>
      </c>
      <c r="AC5062" s="1"/>
    </row>
    <row r="5063" spans="1:29" x14ac:dyDescent="0.25">
      <c r="A5063" s="1428">
        <v>5047</v>
      </c>
      <c r="B5063" s="865">
        <v>45128</v>
      </c>
      <c r="C5063" s="412">
        <f t="shared" si="78"/>
        <v>2023</v>
      </c>
      <c r="D5063" s="793"/>
      <c r="E5063" s="872" t="s">
        <v>606</v>
      </c>
      <c r="F5063" s="795" t="s">
        <v>8442</v>
      </c>
      <c r="G5063" s="793" t="s">
        <v>613</v>
      </c>
      <c r="H5063" s="867" t="s">
        <v>16280</v>
      </c>
      <c r="I5063" s="862" t="s">
        <v>20160</v>
      </c>
      <c r="J5063" s="115">
        <v>18</v>
      </c>
      <c r="K5063" s="8" t="s">
        <v>14259</v>
      </c>
      <c r="L5063" s="535" t="s">
        <v>20162</v>
      </c>
      <c r="M5063" s="114" t="s">
        <v>1427</v>
      </c>
      <c r="N5063" s="138" t="s">
        <v>1429</v>
      </c>
      <c r="O5063" s="796"/>
      <c r="P5063" s="580">
        <v>71190</v>
      </c>
      <c r="Q5063" s="118"/>
      <c r="R5063" s="119"/>
      <c r="S5063" s="120"/>
      <c r="T5063" s="114"/>
      <c r="U5063" s="115"/>
      <c r="V5063" s="121"/>
      <c r="W5063" s="135"/>
      <c r="X5063" s="115"/>
      <c r="Y5063" s="864" t="s">
        <v>20155</v>
      </c>
      <c r="Z5063" s="864"/>
      <c r="AB5063" s="865">
        <v>45128</v>
      </c>
    </row>
    <row r="5064" spans="1:29" hidden="1" x14ac:dyDescent="0.25">
      <c r="A5064" s="2091">
        <v>5048</v>
      </c>
      <c r="B5064" s="2092">
        <v>45128</v>
      </c>
      <c r="C5064" s="412">
        <f t="shared" si="78"/>
        <v>2023</v>
      </c>
      <c r="D5064" s="2094" t="s">
        <v>20163</v>
      </c>
      <c r="E5064" s="2095">
        <v>100229891</v>
      </c>
      <c r="F5064" s="2096" t="s">
        <v>8442</v>
      </c>
      <c r="G5064" s="2094" t="s">
        <v>613</v>
      </c>
      <c r="H5064" s="2094" t="s">
        <v>1593</v>
      </c>
      <c r="I5064" s="2097" t="s">
        <v>4630</v>
      </c>
      <c r="J5064" s="2098">
        <v>33</v>
      </c>
      <c r="K5064" s="2105"/>
      <c r="L5064" s="2099">
        <v>7120</v>
      </c>
      <c r="M5064" s="2097" t="s">
        <v>1427</v>
      </c>
      <c r="N5064" s="2100" t="s">
        <v>1429</v>
      </c>
      <c r="O5064" s="2097" t="s">
        <v>1527</v>
      </c>
      <c r="P5064" s="2364">
        <v>20077</v>
      </c>
      <c r="Q5064" s="2125" t="s">
        <v>9586</v>
      </c>
      <c r="R5064" s="2101" t="s">
        <v>30835</v>
      </c>
      <c r="S5064" s="2102">
        <v>45344</v>
      </c>
      <c r="T5064" s="2097" t="s">
        <v>1415</v>
      </c>
      <c r="U5064" s="2098" t="s">
        <v>1416</v>
      </c>
      <c r="V5064" s="2103">
        <v>45429</v>
      </c>
      <c r="W5064" s="2104" t="s">
        <v>30834</v>
      </c>
      <c r="X5064" s="2098" t="s">
        <v>23286</v>
      </c>
      <c r="Y5064" s="2105"/>
      <c r="Z5064" s="2105" t="s">
        <v>20155</v>
      </c>
      <c r="AA5064" s="2105"/>
      <c r="AB5064" s="2092">
        <v>45128</v>
      </c>
      <c r="AC5064" s="2105"/>
    </row>
    <row r="5065" spans="1:29" s="2105" customFormat="1" hidden="1" x14ac:dyDescent="0.25">
      <c r="A5065" s="409">
        <v>5049</v>
      </c>
      <c r="B5065" s="410">
        <v>45131</v>
      </c>
      <c r="C5065" s="412">
        <f t="shared" si="78"/>
        <v>2023</v>
      </c>
      <c r="D5065" s="411" t="s">
        <v>19683</v>
      </c>
      <c r="E5065" s="415">
        <v>100229232</v>
      </c>
      <c r="F5065" s="416" t="s">
        <v>8442</v>
      </c>
      <c r="G5065" s="411" t="s">
        <v>613</v>
      </c>
      <c r="H5065" s="411" t="s">
        <v>818</v>
      </c>
      <c r="I5065" s="413" t="s">
        <v>40</v>
      </c>
      <c r="J5065" s="417">
        <v>59</v>
      </c>
      <c r="K5065" s="8"/>
      <c r="L5065" s="413" t="s">
        <v>19684</v>
      </c>
      <c r="M5065" s="413" t="s">
        <v>1427</v>
      </c>
      <c r="N5065" s="412" t="s">
        <v>1429</v>
      </c>
      <c r="O5065" s="413" t="s">
        <v>1620</v>
      </c>
      <c r="P5065" s="413" t="s">
        <v>13692</v>
      </c>
      <c r="Q5065" s="419" t="s">
        <v>9586</v>
      </c>
      <c r="R5065" s="420" t="s">
        <v>29651</v>
      </c>
      <c r="S5065" s="408">
        <v>45344</v>
      </c>
      <c r="T5065" s="413" t="s">
        <v>1415</v>
      </c>
      <c r="U5065" s="417" t="s">
        <v>1416</v>
      </c>
      <c r="V5065" s="421">
        <v>45409</v>
      </c>
      <c r="W5065" s="422" t="s">
        <v>29652</v>
      </c>
      <c r="X5065" s="417" t="s">
        <v>23286</v>
      </c>
      <c r="Y5065" s="8"/>
      <c r="Z5065" s="8"/>
      <c r="AA5065" s="8"/>
      <c r="AB5065" s="410">
        <v>45131</v>
      </c>
      <c r="AC5065" s="8"/>
    </row>
    <row r="5066" spans="1:29" hidden="1" x14ac:dyDescent="0.25">
      <c r="A5066" s="409">
        <v>5050</v>
      </c>
      <c r="B5066" s="410">
        <v>45131</v>
      </c>
      <c r="C5066" s="412">
        <f t="shared" si="78"/>
        <v>2023</v>
      </c>
      <c r="D5066" s="411" t="s">
        <v>19685</v>
      </c>
      <c r="E5066" s="415">
        <v>100318840</v>
      </c>
      <c r="F5066" s="416" t="s">
        <v>8442</v>
      </c>
      <c r="G5066" s="411" t="s">
        <v>613</v>
      </c>
      <c r="H5066" s="411" t="s">
        <v>707</v>
      </c>
      <c r="I5066" s="413" t="s">
        <v>690</v>
      </c>
      <c r="J5066" s="417">
        <v>236</v>
      </c>
      <c r="K5066" s="8"/>
      <c r="L5066" s="413" t="s">
        <v>19686</v>
      </c>
      <c r="M5066" s="413" t="s">
        <v>1427</v>
      </c>
      <c r="N5066" s="39" t="s">
        <v>1429</v>
      </c>
      <c r="O5066" s="413" t="s">
        <v>1325</v>
      </c>
      <c r="P5066" s="413" t="s">
        <v>19687</v>
      </c>
      <c r="Q5066" s="419" t="s">
        <v>9586</v>
      </c>
      <c r="R5066" s="420" t="s">
        <v>28762</v>
      </c>
      <c r="S5066" s="408">
        <v>45344</v>
      </c>
      <c r="T5066" s="413" t="s">
        <v>1415</v>
      </c>
      <c r="U5066" s="417" t="s">
        <v>1416</v>
      </c>
      <c r="V5066" s="421">
        <v>45394</v>
      </c>
      <c r="W5066" s="422" t="s">
        <v>28763</v>
      </c>
      <c r="X5066" s="417" t="s">
        <v>23286</v>
      </c>
      <c r="Y5066" s="8"/>
      <c r="Z5066" s="8"/>
      <c r="AA5066" s="8"/>
      <c r="AB5066" s="410">
        <v>45131</v>
      </c>
      <c r="AC5066" s="8"/>
    </row>
    <row r="5067" spans="1:29" s="8" customFormat="1" x14ac:dyDescent="0.25">
      <c r="A5067" s="1428">
        <v>5051</v>
      </c>
      <c r="B5067" s="123">
        <v>45131</v>
      </c>
      <c r="C5067" s="412">
        <f t="shared" si="78"/>
        <v>2023</v>
      </c>
      <c r="D5067" s="867" t="s">
        <v>20164</v>
      </c>
      <c r="E5067" s="794">
        <v>100391542</v>
      </c>
      <c r="F5067" s="795" t="s">
        <v>8442</v>
      </c>
      <c r="G5067" s="793" t="s">
        <v>613</v>
      </c>
      <c r="H5067" s="867" t="s">
        <v>753</v>
      </c>
      <c r="I5067" s="862" t="s">
        <v>710</v>
      </c>
      <c r="J5067" s="790">
        <v>56</v>
      </c>
      <c r="K5067" s="8" t="s">
        <v>14259</v>
      </c>
      <c r="L5067" s="862" t="s">
        <v>20165</v>
      </c>
      <c r="M5067" s="114" t="s">
        <v>1427</v>
      </c>
      <c r="N5067" s="138" t="s">
        <v>1429</v>
      </c>
      <c r="O5067" s="862" t="s">
        <v>1433</v>
      </c>
      <c r="P5067" s="862" t="s">
        <v>20166</v>
      </c>
      <c r="Q5067" s="118"/>
      <c r="R5067" s="119"/>
      <c r="S5067" s="120"/>
      <c r="T5067" s="114"/>
      <c r="U5067" s="115"/>
      <c r="V5067" s="121"/>
      <c r="W5067" s="135"/>
      <c r="X5067" s="115"/>
      <c r="Y5067" s="864" t="s">
        <v>20167</v>
      </c>
      <c r="Z5067" s="678"/>
      <c r="AA5067" s="1"/>
      <c r="AB5067" s="123">
        <v>45131</v>
      </c>
      <c r="AC5067" s="1"/>
    </row>
    <row r="5068" spans="1:29" hidden="1" x14ac:dyDescent="0.25">
      <c r="A5068" s="1428">
        <v>5052</v>
      </c>
      <c r="B5068" s="123">
        <v>45131</v>
      </c>
      <c r="C5068" s="412">
        <f t="shared" si="78"/>
        <v>2023</v>
      </c>
      <c r="D5068" s="867" t="s">
        <v>20168</v>
      </c>
      <c r="E5068" s="794">
        <v>100391574</v>
      </c>
      <c r="F5068" s="795" t="s">
        <v>8442</v>
      </c>
      <c r="G5068" s="793" t="s">
        <v>613</v>
      </c>
      <c r="H5068" s="867" t="s">
        <v>753</v>
      </c>
      <c r="I5068" s="862" t="s">
        <v>710</v>
      </c>
      <c r="J5068" s="790">
        <v>89</v>
      </c>
      <c r="L5068" s="862" t="s">
        <v>20169</v>
      </c>
      <c r="M5068" s="114" t="s">
        <v>1427</v>
      </c>
      <c r="N5068" s="138" t="s">
        <v>1429</v>
      </c>
      <c r="O5068" s="862" t="s">
        <v>1433</v>
      </c>
      <c r="P5068" s="868" t="s">
        <v>20170</v>
      </c>
      <c r="Q5068" s="118"/>
      <c r="R5068" s="119"/>
      <c r="S5068" s="120"/>
      <c r="T5068" s="114"/>
      <c r="U5068" s="115"/>
      <c r="V5068" s="121"/>
      <c r="W5068" s="135"/>
      <c r="X5068" s="115"/>
      <c r="Z5068" s="864" t="s">
        <v>20167</v>
      </c>
      <c r="AB5068" s="123">
        <v>45131</v>
      </c>
    </row>
    <row r="5069" spans="1:29" s="8" customFormat="1" hidden="1" x14ac:dyDescent="0.25">
      <c r="A5069" s="1428">
        <v>5053</v>
      </c>
      <c r="B5069" s="123">
        <v>45131</v>
      </c>
      <c r="C5069" s="412">
        <f t="shared" si="78"/>
        <v>2023</v>
      </c>
      <c r="D5069" s="867" t="s">
        <v>20171</v>
      </c>
      <c r="E5069" s="794">
        <v>100391571</v>
      </c>
      <c r="F5069" s="795" t="s">
        <v>8442</v>
      </c>
      <c r="G5069" s="793" t="s">
        <v>613</v>
      </c>
      <c r="H5069" s="867" t="s">
        <v>753</v>
      </c>
      <c r="I5069" s="862" t="s">
        <v>710</v>
      </c>
      <c r="J5069" s="790">
        <v>86</v>
      </c>
      <c r="K5069" s="1"/>
      <c r="L5069" s="862" t="s">
        <v>20172</v>
      </c>
      <c r="M5069" s="114" t="s">
        <v>1427</v>
      </c>
      <c r="N5069" s="138" t="s">
        <v>1429</v>
      </c>
      <c r="O5069" s="862" t="s">
        <v>1601</v>
      </c>
      <c r="P5069" s="868" t="s">
        <v>20173</v>
      </c>
      <c r="Q5069" s="118"/>
      <c r="R5069" s="119"/>
      <c r="S5069" s="120"/>
      <c r="T5069" s="114"/>
      <c r="U5069" s="115"/>
      <c r="V5069" s="121"/>
      <c r="W5069" s="135"/>
      <c r="X5069" s="115"/>
      <c r="Y5069" s="1"/>
      <c r="Z5069" s="864" t="s">
        <v>20167</v>
      </c>
      <c r="AA5069" s="1"/>
      <c r="AB5069" s="123">
        <v>45131</v>
      </c>
      <c r="AC5069" s="1"/>
    </row>
    <row r="5070" spans="1:29" ht="15" hidden="1" customHeight="1" x14ac:dyDescent="0.25">
      <c r="A5070" s="56">
        <v>5054</v>
      </c>
      <c r="B5070" s="45">
        <v>45131</v>
      </c>
      <c r="C5070" s="412">
        <f t="shared" si="78"/>
        <v>2023</v>
      </c>
      <c r="D5070" s="58" t="s">
        <v>20174</v>
      </c>
      <c r="E5070" s="59">
        <v>100372012</v>
      </c>
      <c r="F5070" s="60" t="s">
        <v>8442</v>
      </c>
      <c r="G5070" s="58" t="s">
        <v>613</v>
      </c>
      <c r="H5070" s="58" t="s">
        <v>647</v>
      </c>
      <c r="I5070" s="62" t="s">
        <v>635</v>
      </c>
      <c r="J5070" s="61">
        <v>26</v>
      </c>
      <c r="K5070" s="10"/>
      <c r="L5070" s="62" t="s">
        <v>20175</v>
      </c>
      <c r="M5070" s="62" t="s">
        <v>1427</v>
      </c>
      <c r="N5070" s="44" t="s">
        <v>1429</v>
      </c>
      <c r="O5070" s="62" t="s">
        <v>1601</v>
      </c>
      <c r="P5070" s="63" t="s">
        <v>20176</v>
      </c>
      <c r="Q5070" s="64" t="s">
        <v>834</v>
      </c>
      <c r="R5070" s="65" t="s">
        <v>23177</v>
      </c>
      <c r="S5070" s="66"/>
      <c r="T5070" s="62" t="s">
        <v>1415</v>
      </c>
      <c r="U5070" s="61" t="s">
        <v>1416</v>
      </c>
      <c r="V5070" s="67">
        <v>45190</v>
      </c>
      <c r="W5070" s="101" t="s">
        <v>1419</v>
      </c>
      <c r="X5070" s="61" t="s">
        <v>1426</v>
      </c>
      <c r="Y5070" s="10"/>
      <c r="Z5070" s="10" t="s">
        <v>20167</v>
      </c>
      <c r="AA5070" s="10"/>
      <c r="AB5070" s="45">
        <v>45131</v>
      </c>
      <c r="AC5070" s="10"/>
    </row>
    <row r="5071" spans="1:29" ht="15" hidden="1" customHeight="1" x14ac:dyDescent="0.25">
      <c r="A5071" s="1428">
        <v>5055</v>
      </c>
      <c r="B5071" s="123">
        <v>45131</v>
      </c>
      <c r="C5071" s="412">
        <f t="shared" si="78"/>
        <v>2023</v>
      </c>
      <c r="D5071" s="867" t="s">
        <v>20177</v>
      </c>
      <c r="E5071" s="794">
        <v>100329163</v>
      </c>
      <c r="F5071" s="795" t="s">
        <v>8442</v>
      </c>
      <c r="G5071" s="793" t="s">
        <v>613</v>
      </c>
      <c r="H5071" s="867" t="s">
        <v>14327</v>
      </c>
      <c r="I5071" s="862" t="s">
        <v>33</v>
      </c>
      <c r="J5071" s="790">
        <v>12</v>
      </c>
      <c r="L5071" s="862" t="s">
        <v>20178</v>
      </c>
      <c r="M5071" s="114" t="s">
        <v>1427</v>
      </c>
      <c r="N5071" s="138" t="s">
        <v>1429</v>
      </c>
      <c r="O5071" s="862" t="s">
        <v>1433</v>
      </c>
      <c r="P5071" s="868" t="s">
        <v>20179</v>
      </c>
      <c r="Q5071" s="118"/>
      <c r="R5071" s="119"/>
      <c r="S5071" s="120"/>
      <c r="T5071" s="114"/>
      <c r="U5071" s="115"/>
      <c r="V5071" s="121"/>
      <c r="W5071" s="135"/>
      <c r="X5071" s="115"/>
      <c r="Z5071" s="864" t="s">
        <v>20167</v>
      </c>
      <c r="AB5071" s="123">
        <v>45131</v>
      </c>
    </row>
    <row r="5072" spans="1:29" ht="15" customHeight="1" x14ac:dyDescent="0.25">
      <c r="A5072" s="1428">
        <v>5056</v>
      </c>
      <c r="B5072" s="123">
        <v>45131</v>
      </c>
      <c r="C5072" s="412">
        <f t="shared" si="78"/>
        <v>2023</v>
      </c>
      <c r="D5072" s="867" t="s">
        <v>20180</v>
      </c>
      <c r="E5072" s="794">
        <v>100329576</v>
      </c>
      <c r="F5072" s="795" t="s">
        <v>8442</v>
      </c>
      <c r="G5072" s="793" t="s">
        <v>613</v>
      </c>
      <c r="H5072" s="867" t="s">
        <v>14327</v>
      </c>
      <c r="I5072" s="862" t="s">
        <v>45</v>
      </c>
      <c r="J5072" s="790">
        <v>89</v>
      </c>
      <c r="K5072" s="8" t="s">
        <v>14259</v>
      </c>
      <c r="L5072" s="862" t="s">
        <v>20181</v>
      </c>
      <c r="M5072" s="114" t="s">
        <v>1427</v>
      </c>
      <c r="N5072" s="138" t="s">
        <v>1429</v>
      </c>
      <c r="O5072" s="862" t="s">
        <v>1601</v>
      </c>
      <c r="P5072" s="868" t="s">
        <v>20182</v>
      </c>
      <c r="Q5072" s="118"/>
      <c r="R5072" s="119"/>
      <c r="S5072" s="120"/>
      <c r="T5072" s="114"/>
      <c r="U5072" s="115"/>
      <c r="V5072" s="121"/>
      <c r="W5072" s="135"/>
      <c r="X5072" s="115"/>
      <c r="Y5072" s="864" t="s">
        <v>20167</v>
      </c>
      <c r="Z5072" s="678"/>
      <c r="AB5072" s="123">
        <v>45131</v>
      </c>
    </row>
    <row r="5073" spans="1:29" s="10" customFormat="1" ht="15" hidden="1" customHeight="1" x14ac:dyDescent="0.25">
      <c r="A5073" s="1428">
        <v>5057</v>
      </c>
      <c r="B5073" s="123">
        <v>45131</v>
      </c>
      <c r="C5073" s="412">
        <f t="shared" ref="C5073:C5136" si="79">YEAR(B5073)</f>
        <v>2023</v>
      </c>
      <c r="D5073" s="867" t="s">
        <v>20183</v>
      </c>
      <c r="E5073" s="794">
        <v>100329580</v>
      </c>
      <c r="F5073" s="795" t="s">
        <v>8442</v>
      </c>
      <c r="G5073" s="793" t="s">
        <v>613</v>
      </c>
      <c r="H5073" s="867" t="s">
        <v>14327</v>
      </c>
      <c r="I5073" s="862" t="s">
        <v>45</v>
      </c>
      <c r="J5073" s="790">
        <v>93</v>
      </c>
      <c r="K5073" s="864"/>
      <c r="L5073" s="862" t="s">
        <v>20184</v>
      </c>
      <c r="M5073" s="114" t="s">
        <v>1427</v>
      </c>
      <c r="N5073" s="138" t="s">
        <v>1429</v>
      </c>
      <c r="O5073" s="862" t="s">
        <v>1433</v>
      </c>
      <c r="P5073" s="868" t="s">
        <v>20185</v>
      </c>
      <c r="Q5073" s="118"/>
      <c r="R5073" s="119"/>
      <c r="S5073" s="120"/>
      <c r="T5073" s="114"/>
      <c r="U5073" s="115"/>
      <c r="V5073" s="121"/>
      <c r="W5073" s="135"/>
      <c r="X5073" s="115"/>
      <c r="Y5073" s="864"/>
      <c r="Z5073" s="864" t="s">
        <v>20167</v>
      </c>
      <c r="AA5073" s="1"/>
      <c r="AB5073" s="123">
        <v>45131</v>
      </c>
      <c r="AC5073" s="1"/>
    </row>
    <row r="5074" spans="1:29" hidden="1" x14ac:dyDescent="0.25">
      <c r="A5074" s="1428">
        <v>5058</v>
      </c>
      <c r="B5074" s="123">
        <v>45131</v>
      </c>
      <c r="C5074" s="412">
        <f t="shared" si="79"/>
        <v>2023</v>
      </c>
      <c r="D5074" s="867" t="s">
        <v>20186</v>
      </c>
      <c r="E5074" s="794">
        <v>100329591</v>
      </c>
      <c r="F5074" s="795" t="s">
        <v>8442</v>
      </c>
      <c r="G5074" s="793" t="s">
        <v>613</v>
      </c>
      <c r="H5074" s="867" t="s">
        <v>14327</v>
      </c>
      <c r="I5074" s="862" t="s">
        <v>45</v>
      </c>
      <c r="J5074" s="790">
        <v>104</v>
      </c>
      <c r="L5074" s="862" t="s">
        <v>20187</v>
      </c>
      <c r="M5074" s="114" t="s">
        <v>1427</v>
      </c>
      <c r="N5074" s="138" t="s">
        <v>1429</v>
      </c>
      <c r="O5074" s="862" t="s">
        <v>1601</v>
      </c>
      <c r="P5074" s="868" t="s">
        <v>20188</v>
      </c>
      <c r="Q5074" s="118"/>
      <c r="R5074" s="119"/>
      <c r="S5074" s="120"/>
      <c r="T5074" s="114"/>
      <c r="U5074" s="115"/>
      <c r="V5074" s="121"/>
      <c r="W5074" s="135"/>
      <c r="X5074" s="115"/>
      <c r="Z5074" s="864" t="s">
        <v>20167</v>
      </c>
      <c r="AB5074" s="123">
        <v>45131</v>
      </c>
    </row>
    <row r="5075" spans="1:29" hidden="1" x14ac:dyDescent="0.25">
      <c r="A5075" s="1428">
        <v>5059</v>
      </c>
      <c r="B5075" s="123">
        <v>45131</v>
      </c>
      <c r="C5075" s="412">
        <f t="shared" si="79"/>
        <v>2023</v>
      </c>
      <c r="D5075" s="867" t="s">
        <v>20189</v>
      </c>
      <c r="E5075" s="794">
        <v>100329592</v>
      </c>
      <c r="F5075" s="795" t="s">
        <v>8442</v>
      </c>
      <c r="G5075" s="793" t="s">
        <v>613</v>
      </c>
      <c r="H5075" s="867" t="s">
        <v>14327</v>
      </c>
      <c r="I5075" s="862" t="s">
        <v>45</v>
      </c>
      <c r="J5075" s="790">
        <v>105</v>
      </c>
      <c r="L5075" s="862" t="s">
        <v>20190</v>
      </c>
      <c r="M5075" s="114" t="s">
        <v>1427</v>
      </c>
      <c r="N5075" s="138" t="s">
        <v>1429</v>
      </c>
      <c r="O5075" s="862" t="s">
        <v>1601</v>
      </c>
      <c r="P5075" s="868" t="s">
        <v>20191</v>
      </c>
      <c r="Q5075" s="118"/>
      <c r="R5075" s="119"/>
      <c r="S5075" s="120"/>
      <c r="T5075" s="114"/>
      <c r="U5075" s="115"/>
      <c r="V5075" s="121"/>
      <c r="W5075" s="135"/>
      <c r="X5075" s="115"/>
      <c r="Z5075" s="864" t="s">
        <v>20167</v>
      </c>
      <c r="AB5075" s="123">
        <v>45131</v>
      </c>
    </row>
    <row r="5076" spans="1:29" hidden="1" x14ac:dyDescent="0.25">
      <c r="A5076" s="1428">
        <v>5060</v>
      </c>
      <c r="B5076" s="123">
        <v>45131</v>
      </c>
      <c r="C5076" s="412">
        <f t="shared" si="79"/>
        <v>2023</v>
      </c>
      <c r="D5076" s="867" t="s">
        <v>20192</v>
      </c>
      <c r="E5076" s="794">
        <v>100329607</v>
      </c>
      <c r="F5076" s="795" t="s">
        <v>8442</v>
      </c>
      <c r="G5076" s="793" t="s">
        <v>613</v>
      </c>
      <c r="H5076" s="867" t="s">
        <v>14327</v>
      </c>
      <c r="I5076" s="862" t="s">
        <v>45</v>
      </c>
      <c r="J5076" s="790">
        <v>119</v>
      </c>
      <c r="L5076" s="862" t="s">
        <v>20193</v>
      </c>
      <c r="M5076" s="114" t="s">
        <v>1427</v>
      </c>
      <c r="N5076" s="138" t="s">
        <v>1429</v>
      </c>
      <c r="O5076" s="862" t="s">
        <v>1433</v>
      </c>
      <c r="P5076" s="868" t="s">
        <v>17920</v>
      </c>
      <c r="Q5076" s="118"/>
      <c r="R5076" s="119"/>
      <c r="S5076" s="120"/>
      <c r="T5076" s="114"/>
      <c r="U5076" s="115"/>
      <c r="V5076" s="121"/>
      <c r="W5076" s="135"/>
      <c r="X5076" s="115"/>
      <c r="Z5076" s="864" t="s">
        <v>20167</v>
      </c>
      <c r="AB5076" s="123">
        <v>45131</v>
      </c>
    </row>
    <row r="5077" spans="1:29" hidden="1" x14ac:dyDescent="0.25">
      <c r="A5077" s="1428">
        <v>5061</v>
      </c>
      <c r="B5077" s="123">
        <v>45131</v>
      </c>
      <c r="C5077" s="412">
        <f t="shared" si="79"/>
        <v>2023</v>
      </c>
      <c r="D5077" s="867" t="s">
        <v>20194</v>
      </c>
      <c r="E5077" s="794">
        <v>100329611</v>
      </c>
      <c r="F5077" s="795" t="s">
        <v>8442</v>
      </c>
      <c r="G5077" s="793" t="s">
        <v>613</v>
      </c>
      <c r="H5077" s="867" t="s">
        <v>14327</v>
      </c>
      <c r="I5077" s="862" t="s">
        <v>45</v>
      </c>
      <c r="J5077" s="790">
        <v>123</v>
      </c>
      <c r="L5077" s="862" t="s">
        <v>20195</v>
      </c>
      <c r="M5077" s="114" t="s">
        <v>1427</v>
      </c>
      <c r="N5077" s="138" t="s">
        <v>1429</v>
      </c>
      <c r="O5077" s="862" t="s">
        <v>1433</v>
      </c>
      <c r="P5077" s="868" t="s">
        <v>1563</v>
      </c>
      <c r="Q5077" s="118"/>
      <c r="R5077" s="119"/>
      <c r="S5077" s="120"/>
      <c r="T5077" s="114"/>
      <c r="U5077" s="115"/>
      <c r="V5077" s="121"/>
      <c r="W5077" s="135"/>
      <c r="X5077" s="115"/>
      <c r="Z5077" s="864" t="s">
        <v>20167</v>
      </c>
      <c r="AB5077" s="123">
        <v>45131</v>
      </c>
    </row>
    <row r="5078" spans="1:29" hidden="1" x14ac:dyDescent="0.25">
      <c r="A5078" s="1428">
        <v>5062</v>
      </c>
      <c r="B5078" s="123">
        <v>45131</v>
      </c>
      <c r="C5078" s="412">
        <f t="shared" si="79"/>
        <v>2023</v>
      </c>
      <c r="D5078" s="867" t="s">
        <v>5563</v>
      </c>
      <c r="E5078" s="794">
        <v>100329612</v>
      </c>
      <c r="F5078" s="795" t="s">
        <v>8442</v>
      </c>
      <c r="G5078" s="793" t="s">
        <v>613</v>
      </c>
      <c r="H5078" s="867" t="s">
        <v>14327</v>
      </c>
      <c r="I5078" s="862" t="s">
        <v>45</v>
      </c>
      <c r="J5078" s="790">
        <v>124</v>
      </c>
      <c r="L5078" s="862" t="s">
        <v>20199</v>
      </c>
      <c r="M5078" s="114" t="s">
        <v>1427</v>
      </c>
      <c r="N5078" s="138" t="s">
        <v>1429</v>
      </c>
      <c r="O5078" s="862" t="s">
        <v>1433</v>
      </c>
      <c r="P5078" s="868" t="s">
        <v>20197</v>
      </c>
      <c r="Q5078" s="118"/>
      <c r="R5078" s="119"/>
      <c r="S5078" s="120"/>
      <c r="T5078" s="114"/>
      <c r="U5078" s="115"/>
      <c r="V5078" s="121"/>
      <c r="W5078" s="135"/>
      <c r="X5078" s="115"/>
      <c r="Z5078" s="864" t="s">
        <v>20167</v>
      </c>
      <c r="AB5078" s="123">
        <v>45131</v>
      </c>
    </row>
    <row r="5079" spans="1:29" x14ac:dyDescent="0.25">
      <c r="A5079" s="1428">
        <v>5063</v>
      </c>
      <c r="B5079" s="123">
        <v>45131</v>
      </c>
      <c r="C5079" s="412">
        <f t="shared" si="79"/>
        <v>2023</v>
      </c>
      <c r="D5079" s="867" t="s">
        <v>20198</v>
      </c>
      <c r="E5079" s="794">
        <v>100329613</v>
      </c>
      <c r="F5079" s="795" t="s">
        <v>8442</v>
      </c>
      <c r="G5079" s="793" t="s">
        <v>613</v>
      </c>
      <c r="H5079" s="867" t="s">
        <v>14327</v>
      </c>
      <c r="I5079" s="862" t="s">
        <v>45</v>
      </c>
      <c r="J5079" s="790">
        <v>125</v>
      </c>
      <c r="K5079" s="8" t="s">
        <v>14259</v>
      </c>
      <c r="L5079" s="862" t="s">
        <v>20196</v>
      </c>
      <c r="M5079" s="114" t="s">
        <v>1427</v>
      </c>
      <c r="N5079" s="138" t="s">
        <v>1429</v>
      </c>
      <c r="O5079" s="862" t="s">
        <v>1433</v>
      </c>
      <c r="P5079" s="868" t="s">
        <v>20200</v>
      </c>
      <c r="Q5079" s="118"/>
      <c r="R5079" s="119"/>
      <c r="S5079" s="120"/>
      <c r="T5079" s="114"/>
      <c r="U5079" s="115"/>
      <c r="V5079" s="121"/>
      <c r="W5079" s="135"/>
      <c r="X5079" s="115"/>
      <c r="Y5079" s="864" t="s">
        <v>20167</v>
      </c>
      <c r="Z5079" s="678"/>
      <c r="AB5079" s="123">
        <v>45131</v>
      </c>
    </row>
    <row r="5080" spans="1:29" s="8" customFormat="1" hidden="1" x14ac:dyDescent="0.25">
      <c r="A5080" s="409">
        <v>5064</v>
      </c>
      <c r="B5080" s="410">
        <v>45132</v>
      </c>
      <c r="C5080" s="412">
        <f t="shared" si="79"/>
        <v>2023</v>
      </c>
      <c r="D5080" s="411" t="s">
        <v>19647</v>
      </c>
      <c r="E5080" s="415">
        <v>100409821</v>
      </c>
      <c r="F5080" s="416" t="s">
        <v>8442</v>
      </c>
      <c r="G5080" s="411" t="s">
        <v>613</v>
      </c>
      <c r="H5080" s="411" t="s">
        <v>10521</v>
      </c>
      <c r="I5080" s="413" t="s">
        <v>713</v>
      </c>
      <c r="J5080" s="417">
        <v>33</v>
      </c>
      <c r="L5080" s="413" t="s">
        <v>19648</v>
      </c>
      <c r="M5080" s="413" t="s">
        <v>1427</v>
      </c>
      <c r="N5080" s="39" t="s">
        <v>1429</v>
      </c>
      <c r="O5080" s="413"/>
      <c r="P5080" s="418" t="s">
        <v>19649</v>
      </c>
      <c r="Q5080" s="419" t="s">
        <v>9586</v>
      </c>
      <c r="R5080" s="420" t="s">
        <v>31843</v>
      </c>
      <c r="S5080" s="408">
        <v>45343</v>
      </c>
      <c r="T5080" s="413" t="s">
        <v>1415</v>
      </c>
      <c r="U5080" s="417" t="s">
        <v>1416</v>
      </c>
      <c r="V5080" s="421">
        <v>45451</v>
      </c>
      <c r="W5080" s="422" t="s">
        <v>31844</v>
      </c>
      <c r="X5080" s="417" t="s">
        <v>23286</v>
      </c>
      <c r="Z5080" s="8" t="s">
        <v>1647</v>
      </c>
      <c r="AB5080" s="410">
        <v>45132</v>
      </c>
      <c r="AC5080" s="4393">
        <v>45133</v>
      </c>
    </row>
    <row r="5081" spans="1:29" hidden="1" x14ac:dyDescent="0.25">
      <c r="A5081" s="409">
        <v>5065</v>
      </c>
      <c r="B5081" s="410">
        <v>45132</v>
      </c>
      <c r="C5081" s="412">
        <f t="shared" si="79"/>
        <v>2023</v>
      </c>
      <c r="D5081" s="411" t="s">
        <v>19650</v>
      </c>
      <c r="E5081" s="415">
        <v>100362934</v>
      </c>
      <c r="F5081" s="416" t="s">
        <v>8442</v>
      </c>
      <c r="G5081" s="411" t="s">
        <v>613</v>
      </c>
      <c r="H5081" s="411" t="s">
        <v>13355</v>
      </c>
      <c r="I5081" s="413" t="s">
        <v>40</v>
      </c>
      <c r="J5081" s="417">
        <v>56</v>
      </c>
      <c r="K5081" s="8"/>
      <c r="L5081" s="413" t="s">
        <v>19651</v>
      </c>
      <c r="M5081" s="413" t="s">
        <v>1427</v>
      </c>
      <c r="N5081" s="39" t="s">
        <v>1429</v>
      </c>
      <c r="O5081" s="413" t="s">
        <v>1521</v>
      </c>
      <c r="P5081" s="418" t="s">
        <v>11532</v>
      </c>
      <c r="Q5081" s="419" t="s">
        <v>9586</v>
      </c>
      <c r="R5081" s="420" t="s">
        <v>29216</v>
      </c>
      <c r="S5081" s="408">
        <v>45344</v>
      </c>
      <c r="T5081" s="413" t="s">
        <v>1415</v>
      </c>
      <c r="U5081" s="417" t="s">
        <v>1416</v>
      </c>
      <c r="V5081" s="421">
        <v>45402</v>
      </c>
      <c r="W5081" s="422" t="s">
        <v>9676</v>
      </c>
      <c r="X5081" s="417" t="s">
        <v>23286</v>
      </c>
      <c r="Y5081" s="8"/>
      <c r="Z5081" s="8" t="s">
        <v>1647</v>
      </c>
      <c r="AA5081" s="8"/>
      <c r="AB5081" s="410">
        <v>45132</v>
      </c>
      <c r="AC5081" s="4393">
        <v>45146</v>
      </c>
    </row>
    <row r="5082" spans="1:29" hidden="1" x14ac:dyDescent="0.25">
      <c r="A5082" s="409">
        <v>5066</v>
      </c>
      <c r="B5082" s="410">
        <v>45132</v>
      </c>
      <c r="C5082" s="412">
        <f t="shared" si="79"/>
        <v>2023</v>
      </c>
      <c r="D5082" s="411" t="s">
        <v>19688</v>
      </c>
      <c r="E5082" s="415">
        <v>100350989</v>
      </c>
      <c r="F5082" s="416" t="s">
        <v>8442</v>
      </c>
      <c r="G5082" s="411" t="s">
        <v>613</v>
      </c>
      <c r="H5082" s="411" t="s">
        <v>798</v>
      </c>
      <c r="I5082" s="413" t="s">
        <v>653</v>
      </c>
      <c r="J5082" s="417">
        <v>56</v>
      </c>
      <c r="K5082" s="8"/>
      <c r="L5082" s="413" t="s">
        <v>19689</v>
      </c>
      <c r="M5082" s="413" t="s">
        <v>1427</v>
      </c>
      <c r="N5082" s="39" t="s">
        <v>1429</v>
      </c>
      <c r="O5082" s="413" t="s">
        <v>1464</v>
      </c>
      <c r="P5082" s="418" t="s">
        <v>19690</v>
      </c>
      <c r="Q5082" s="419" t="s">
        <v>9586</v>
      </c>
      <c r="R5082" s="420" t="s">
        <v>29275</v>
      </c>
      <c r="S5082" s="408">
        <v>45344</v>
      </c>
      <c r="T5082" s="413" t="s">
        <v>1415</v>
      </c>
      <c r="U5082" s="417" t="s">
        <v>1416</v>
      </c>
      <c r="V5082" s="421">
        <v>45405</v>
      </c>
      <c r="W5082" s="422" t="s">
        <v>29276</v>
      </c>
      <c r="X5082" s="417" t="s">
        <v>23286</v>
      </c>
      <c r="Y5082" s="8"/>
      <c r="Z5082" s="8"/>
      <c r="AA5082" s="8"/>
      <c r="AB5082" s="410">
        <v>45132</v>
      </c>
      <c r="AC5082" s="8"/>
    </row>
    <row r="5083" spans="1:29" hidden="1" x14ac:dyDescent="0.25">
      <c r="A5083" s="409">
        <v>5067</v>
      </c>
      <c r="B5083" s="410">
        <v>45132</v>
      </c>
      <c r="C5083" s="412">
        <f t="shared" si="79"/>
        <v>2023</v>
      </c>
      <c r="D5083" s="411" t="s">
        <v>19691</v>
      </c>
      <c r="E5083" s="415">
        <v>100410959</v>
      </c>
      <c r="F5083" s="416" t="s">
        <v>8442</v>
      </c>
      <c r="G5083" s="411" t="s">
        <v>613</v>
      </c>
      <c r="H5083" s="411" t="s">
        <v>696</v>
      </c>
      <c r="I5083" s="413" t="s">
        <v>7490</v>
      </c>
      <c r="J5083" s="417">
        <v>41</v>
      </c>
      <c r="K5083" s="8"/>
      <c r="L5083" s="413" t="s">
        <v>19692</v>
      </c>
      <c r="M5083" s="413" t="s">
        <v>1427</v>
      </c>
      <c r="N5083" s="39" t="s">
        <v>1429</v>
      </c>
      <c r="O5083" s="413" t="s">
        <v>1446</v>
      </c>
      <c r="P5083" s="418" t="s">
        <v>19693</v>
      </c>
      <c r="Q5083" s="419" t="s">
        <v>9586</v>
      </c>
      <c r="R5083" s="420" t="s">
        <v>28891</v>
      </c>
      <c r="S5083" s="408">
        <v>45344</v>
      </c>
      <c r="T5083" s="413" t="s">
        <v>1415</v>
      </c>
      <c r="U5083" s="417" t="s">
        <v>1416</v>
      </c>
      <c r="V5083" s="421">
        <v>45397</v>
      </c>
      <c r="W5083" s="422" t="s">
        <v>28892</v>
      </c>
      <c r="X5083" s="417" t="s">
        <v>23286</v>
      </c>
      <c r="Y5083" s="8"/>
      <c r="Z5083" s="8"/>
      <c r="AA5083" s="8"/>
      <c r="AB5083" s="410">
        <v>45132</v>
      </c>
      <c r="AC5083" s="8"/>
    </row>
    <row r="5084" spans="1:29" s="8" customFormat="1" hidden="1" x14ac:dyDescent="0.25">
      <c r="A5084" s="56">
        <v>5068</v>
      </c>
      <c r="B5084" s="45">
        <v>45132</v>
      </c>
      <c r="C5084" s="412">
        <f t="shared" si="79"/>
        <v>2023</v>
      </c>
      <c r="D5084" s="58" t="s">
        <v>19724</v>
      </c>
      <c r="E5084" s="59">
        <v>100411144</v>
      </c>
      <c r="F5084" s="60" t="s">
        <v>8443</v>
      </c>
      <c r="G5084" s="58" t="s">
        <v>613</v>
      </c>
      <c r="H5084" s="58" t="s">
        <v>633</v>
      </c>
      <c r="I5084" s="62" t="s">
        <v>743</v>
      </c>
      <c r="J5084" s="61">
        <v>82</v>
      </c>
      <c r="K5084" s="10"/>
      <c r="L5084" s="62" t="s">
        <v>19725</v>
      </c>
      <c r="M5084" s="62" t="s">
        <v>1427</v>
      </c>
      <c r="N5084" s="44" t="s">
        <v>1429</v>
      </c>
      <c r="O5084" s="62" t="s">
        <v>1973</v>
      </c>
      <c r="P5084" s="63" t="s">
        <v>19726</v>
      </c>
      <c r="Q5084" s="64" t="s">
        <v>834</v>
      </c>
      <c r="R5084" s="65" t="s">
        <v>24144</v>
      </c>
      <c r="S5084" s="66"/>
      <c r="T5084" s="62"/>
      <c r="U5084" s="61"/>
      <c r="V5084" s="67">
        <v>45216</v>
      </c>
      <c r="W5084" s="101" t="s">
        <v>1419</v>
      </c>
      <c r="X5084" s="61" t="s">
        <v>1426</v>
      </c>
      <c r="Y5084" s="10"/>
      <c r="Z5084" s="10"/>
      <c r="AA5084" s="10"/>
      <c r="AB5084" s="45">
        <v>45132</v>
      </c>
      <c r="AC5084" s="10"/>
    </row>
    <row r="5085" spans="1:29" hidden="1" x14ac:dyDescent="0.25">
      <c r="A5085" s="409">
        <v>5069</v>
      </c>
      <c r="B5085" s="410">
        <v>45132</v>
      </c>
      <c r="C5085" s="412">
        <f t="shared" si="79"/>
        <v>2023</v>
      </c>
      <c r="D5085" s="411" t="s">
        <v>19737</v>
      </c>
      <c r="E5085" s="415">
        <v>100221722</v>
      </c>
      <c r="F5085" s="416" t="s">
        <v>8442</v>
      </c>
      <c r="G5085" s="411" t="s">
        <v>613</v>
      </c>
      <c r="H5085" s="411" t="s">
        <v>8185</v>
      </c>
      <c r="I5085" s="413" t="s">
        <v>750</v>
      </c>
      <c r="J5085" s="417">
        <v>30</v>
      </c>
      <c r="K5085" s="8"/>
      <c r="L5085" s="413" t="s">
        <v>19738</v>
      </c>
      <c r="M5085" s="413" t="s">
        <v>1427</v>
      </c>
      <c r="N5085" s="39" t="s">
        <v>1429</v>
      </c>
      <c r="O5085" s="413" t="s">
        <v>1433</v>
      </c>
      <c r="P5085" s="418" t="s">
        <v>19739</v>
      </c>
      <c r="Q5085" s="419" t="s">
        <v>9586</v>
      </c>
      <c r="R5085" s="420" t="s">
        <v>30944</v>
      </c>
      <c r="S5085" s="408">
        <v>45344</v>
      </c>
      <c r="T5085" s="413" t="s">
        <v>1415</v>
      </c>
      <c r="U5085" s="417" t="s">
        <v>1416</v>
      </c>
      <c r="V5085" s="421">
        <v>45433</v>
      </c>
      <c r="W5085" s="422" t="s">
        <v>30945</v>
      </c>
      <c r="X5085" s="417" t="s">
        <v>23286</v>
      </c>
      <c r="Y5085" s="8"/>
      <c r="Z5085" s="8"/>
      <c r="AA5085" s="8"/>
      <c r="AB5085" s="410">
        <v>45132</v>
      </c>
      <c r="AC5085" s="4393">
        <v>45217</v>
      </c>
    </row>
    <row r="5086" spans="1:29" s="8" customFormat="1" hidden="1" x14ac:dyDescent="0.25">
      <c r="A5086" s="409">
        <v>5070</v>
      </c>
      <c r="B5086" s="410">
        <v>45132</v>
      </c>
      <c r="C5086" s="412">
        <f t="shared" si="79"/>
        <v>2023</v>
      </c>
      <c r="D5086" s="411" t="s">
        <v>19740</v>
      </c>
      <c r="E5086" s="415">
        <v>100312121</v>
      </c>
      <c r="F5086" s="416" t="s">
        <v>8443</v>
      </c>
      <c r="G5086" s="411" t="s">
        <v>613</v>
      </c>
      <c r="H5086" s="411" t="s">
        <v>8185</v>
      </c>
      <c r="I5086" s="413" t="s">
        <v>756</v>
      </c>
      <c r="J5086" s="417">
        <v>5</v>
      </c>
      <c r="L5086" s="413" t="s">
        <v>19741</v>
      </c>
      <c r="M5086" s="413" t="s">
        <v>1427</v>
      </c>
      <c r="N5086" s="39" t="s">
        <v>1429</v>
      </c>
      <c r="O5086" s="413" t="s">
        <v>1433</v>
      </c>
      <c r="P5086" s="418" t="s">
        <v>19742</v>
      </c>
      <c r="Q5086" s="419" t="s">
        <v>9586</v>
      </c>
      <c r="R5086" s="420" t="s">
        <v>32897</v>
      </c>
      <c r="S5086" s="408">
        <v>45343</v>
      </c>
      <c r="T5086" s="413" t="s">
        <v>1415</v>
      </c>
      <c r="U5086" s="417" t="s">
        <v>1416</v>
      </c>
      <c r="V5086" s="421">
        <v>45476</v>
      </c>
      <c r="W5086" s="422" t="s">
        <v>32898</v>
      </c>
      <c r="X5086" s="417" t="s">
        <v>23286</v>
      </c>
      <c r="AB5086" s="410">
        <v>45132</v>
      </c>
    </row>
    <row r="5087" spans="1:29" s="10" customFormat="1" ht="15" hidden="1" customHeight="1" x14ac:dyDescent="0.25">
      <c r="A5087" s="409">
        <v>5071</v>
      </c>
      <c r="B5087" s="410">
        <v>45132</v>
      </c>
      <c r="C5087" s="412">
        <f t="shared" si="79"/>
        <v>2023</v>
      </c>
      <c r="D5087" s="411" t="s">
        <v>19967</v>
      </c>
      <c r="E5087" s="415">
        <v>100294994</v>
      </c>
      <c r="F5087" s="416" t="s">
        <v>8442</v>
      </c>
      <c r="G5087" s="411" t="s">
        <v>613</v>
      </c>
      <c r="H5087" s="411" t="s">
        <v>2449</v>
      </c>
      <c r="I5087" s="413" t="s">
        <v>704</v>
      </c>
      <c r="J5087" s="417">
        <v>35</v>
      </c>
      <c r="K5087" s="8"/>
      <c r="L5087" s="413" t="s">
        <v>19968</v>
      </c>
      <c r="M5087" s="413" t="s">
        <v>1427</v>
      </c>
      <c r="N5087" s="39" t="s">
        <v>1429</v>
      </c>
      <c r="O5087" s="413" t="s">
        <v>1325</v>
      </c>
      <c r="P5087" s="418" t="s">
        <v>4303</v>
      </c>
      <c r="Q5087" s="419" t="s">
        <v>9586</v>
      </c>
      <c r="R5087" s="420" t="s">
        <v>29147</v>
      </c>
      <c r="S5087" s="408">
        <v>45344</v>
      </c>
      <c r="T5087" s="413" t="s">
        <v>1415</v>
      </c>
      <c r="U5087" s="417" t="s">
        <v>1416</v>
      </c>
      <c r="V5087" s="421">
        <v>45401</v>
      </c>
      <c r="W5087" s="422" t="s">
        <v>29148</v>
      </c>
      <c r="X5087" s="417" t="s">
        <v>23286</v>
      </c>
      <c r="Y5087" s="8"/>
      <c r="Z5087" s="8"/>
      <c r="AA5087" s="8"/>
      <c r="AB5087" s="410">
        <v>45132</v>
      </c>
      <c r="AC5087" s="4393">
        <v>45148</v>
      </c>
    </row>
    <row r="5088" spans="1:29" hidden="1" x14ac:dyDescent="0.25">
      <c r="A5088" s="409">
        <v>5072</v>
      </c>
      <c r="B5088" s="410">
        <v>45132</v>
      </c>
      <c r="C5088" s="412">
        <f t="shared" si="79"/>
        <v>2023</v>
      </c>
      <c r="D5088" s="411" t="s">
        <v>19969</v>
      </c>
      <c r="E5088" s="415">
        <v>100336415</v>
      </c>
      <c r="F5088" s="416" t="s">
        <v>8442</v>
      </c>
      <c r="G5088" s="411" t="s">
        <v>613</v>
      </c>
      <c r="H5088" s="22" t="s">
        <v>691</v>
      </c>
      <c r="I5088" s="413" t="s">
        <v>792</v>
      </c>
      <c r="J5088" s="417">
        <v>74</v>
      </c>
      <c r="K5088" s="8"/>
      <c r="L5088" s="413" t="s">
        <v>19970</v>
      </c>
      <c r="M5088" s="413" t="s">
        <v>1427</v>
      </c>
      <c r="N5088" s="39" t="s">
        <v>1429</v>
      </c>
      <c r="O5088" s="413" t="s">
        <v>1464</v>
      </c>
      <c r="P5088" s="418" t="s">
        <v>19971</v>
      </c>
      <c r="Q5088" s="419" t="s">
        <v>9586</v>
      </c>
      <c r="R5088" s="420" t="s">
        <v>30120</v>
      </c>
      <c r="S5088" s="408">
        <v>45343</v>
      </c>
      <c r="T5088" s="413" t="s">
        <v>1415</v>
      </c>
      <c r="U5088" s="417" t="s">
        <v>1416</v>
      </c>
      <c r="V5088" s="421">
        <v>45420</v>
      </c>
      <c r="W5088" s="422" t="s">
        <v>30121</v>
      </c>
      <c r="X5088" s="417" t="s">
        <v>23286</v>
      </c>
      <c r="Y5088" s="8"/>
      <c r="Z5088" s="8"/>
      <c r="AA5088" s="8"/>
      <c r="AB5088" s="410">
        <v>45132</v>
      </c>
      <c r="AC5088" s="4393">
        <v>45149</v>
      </c>
    </row>
    <row r="5089" spans="1:29" hidden="1" x14ac:dyDescent="0.25">
      <c r="A5089" s="1428">
        <v>5073</v>
      </c>
      <c r="B5089" s="3676">
        <v>45132</v>
      </c>
      <c r="C5089" s="412">
        <f t="shared" si="79"/>
        <v>2023</v>
      </c>
      <c r="D5089" s="3305" t="s">
        <v>20126</v>
      </c>
      <c r="E5089" s="111">
        <v>100350997</v>
      </c>
      <c r="F5089" s="3379" t="s">
        <v>8442</v>
      </c>
      <c r="G5089" s="3305" t="s">
        <v>613</v>
      </c>
      <c r="H5089" s="3180" t="s">
        <v>798</v>
      </c>
      <c r="I5089" s="3457" t="s">
        <v>40</v>
      </c>
      <c r="J5089" s="115">
        <v>4</v>
      </c>
      <c r="K5089" s="830"/>
      <c r="L5089" s="3457" t="s">
        <v>20127</v>
      </c>
      <c r="M5089" s="114" t="s">
        <v>1427</v>
      </c>
      <c r="N5089" s="138" t="s">
        <v>1429</v>
      </c>
      <c r="O5089" s="3457" t="s">
        <v>1433</v>
      </c>
      <c r="P5089" s="886" t="s">
        <v>20319</v>
      </c>
      <c r="Q5089" s="118"/>
      <c r="R5089" s="119"/>
      <c r="S5089" s="120"/>
      <c r="T5089" s="114"/>
      <c r="U5089" s="115"/>
      <c r="V5089" s="121"/>
      <c r="W5089" s="135"/>
      <c r="X5089" s="115"/>
      <c r="Y5089" s="830"/>
      <c r="Z5089" s="860" t="s">
        <v>20128</v>
      </c>
      <c r="AA5089" s="3675" t="s">
        <v>30547</v>
      </c>
      <c r="AB5089" s="3676">
        <v>45132</v>
      </c>
      <c r="AC5089" s="4394">
        <v>45439</v>
      </c>
    </row>
    <row r="5090" spans="1:29" s="8" customFormat="1" hidden="1" x14ac:dyDescent="0.25">
      <c r="A5090" s="1428">
        <v>5074</v>
      </c>
      <c r="B5090" s="3260">
        <v>45132</v>
      </c>
      <c r="C5090" s="412">
        <f t="shared" si="79"/>
        <v>2023</v>
      </c>
      <c r="D5090" s="867" t="s">
        <v>20201</v>
      </c>
      <c r="E5090" s="111">
        <v>100329321</v>
      </c>
      <c r="F5090" s="869" t="s">
        <v>8442</v>
      </c>
      <c r="G5090" s="867" t="s">
        <v>613</v>
      </c>
      <c r="H5090" s="867" t="s">
        <v>14327</v>
      </c>
      <c r="I5090" s="862" t="s">
        <v>33</v>
      </c>
      <c r="J5090" s="115">
        <v>166</v>
      </c>
      <c r="K5090" s="830"/>
      <c r="L5090" s="862" t="s">
        <v>20202</v>
      </c>
      <c r="M5090" s="114" t="s">
        <v>1427</v>
      </c>
      <c r="N5090" s="138" t="s">
        <v>1429</v>
      </c>
      <c r="O5090" s="862" t="s">
        <v>1433</v>
      </c>
      <c r="P5090" s="868" t="s">
        <v>20203</v>
      </c>
      <c r="Q5090" s="118"/>
      <c r="R5090" s="119"/>
      <c r="S5090" s="120"/>
      <c r="T5090" s="114"/>
      <c r="U5090" s="115"/>
      <c r="V5090" s="121"/>
      <c r="W5090" s="135"/>
      <c r="X5090" s="115"/>
      <c r="Y5090" s="830"/>
      <c r="Z5090" s="860" t="s">
        <v>20128</v>
      </c>
      <c r="AA5090" s="1"/>
      <c r="AB5090" s="3260">
        <v>45132</v>
      </c>
      <c r="AC5090" s="1"/>
    </row>
    <row r="5091" spans="1:29" x14ac:dyDescent="0.25">
      <c r="A5091" s="56">
        <v>5075</v>
      </c>
      <c r="B5091" s="45">
        <v>45132</v>
      </c>
      <c r="C5091" s="412">
        <f t="shared" si="79"/>
        <v>2023</v>
      </c>
      <c r="D5091" s="58" t="s">
        <v>20204</v>
      </c>
      <c r="E5091" s="59">
        <v>100398894</v>
      </c>
      <c r="F5091" s="60" t="s">
        <v>8442</v>
      </c>
      <c r="G5091" s="58" t="s">
        <v>613</v>
      </c>
      <c r="H5091" s="58" t="s">
        <v>665</v>
      </c>
      <c r="I5091" s="62" t="s">
        <v>627</v>
      </c>
      <c r="J5091" s="61">
        <v>12</v>
      </c>
      <c r="K5091" s="8" t="s">
        <v>14259</v>
      </c>
      <c r="L5091" s="62" t="s">
        <v>20205</v>
      </c>
      <c r="M5091" s="62" t="s">
        <v>1427</v>
      </c>
      <c r="N5091" s="44" t="s">
        <v>1429</v>
      </c>
      <c r="O5091" s="62" t="s">
        <v>1433</v>
      </c>
      <c r="P5091" s="63" t="s">
        <v>20206</v>
      </c>
      <c r="Q5091" s="64" t="s">
        <v>834</v>
      </c>
      <c r="R5091" s="65" t="s">
        <v>26273</v>
      </c>
      <c r="S5091" s="66">
        <v>45244</v>
      </c>
      <c r="T5091" s="62" t="s">
        <v>1415</v>
      </c>
      <c r="U5091" s="61"/>
      <c r="V5091" s="67">
        <v>45225</v>
      </c>
      <c r="W5091" s="101" t="s">
        <v>1419</v>
      </c>
      <c r="X5091" s="61" t="s">
        <v>1426</v>
      </c>
      <c r="Y5091" s="10" t="s">
        <v>20128</v>
      </c>
      <c r="Z5091" s="10"/>
      <c r="AA5091" s="10"/>
      <c r="AB5091" s="45">
        <v>45132</v>
      </c>
      <c r="AC5091" s="10"/>
    </row>
    <row r="5092" spans="1:29" x14ac:dyDescent="0.25">
      <c r="A5092" s="56">
        <v>5076</v>
      </c>
      <c r="B5092" s="45">
        <v>45132</v>
      </c>
      <c r="C5092" s="412">
        <f t="shared" si="79"/>
        <v>2023</v>
      </c>
      <c r="D5092" s="58" t="s">
        <v>20207</v>
      </c>
      <c r="E5092" s="59">
        <v>100398898</v>
      </c>
      <c r="F5092" s="60" t="s">
        <v>8442</v>
      </c>
      <c r="G5092" s="58" t="s">
        <v>613</v>
      </c>
      <c r="H5092" s="58" t="s">
        <v>665</v>
      </c>
      <c r="I5092" s="62" t="s">
        <v>627</v>
      </c>
      <c r="J5092" s="61">
        <v>16</v>
      </c>
      <c r="K5092" s="8" t="s">
        <v>14259</v>
      </c>
      <c r="L5092" s="62" t="s">
        <v>20208</v>
      </c>
      <c r="M5092" s="62" t="s">
        <v>1427</v>
      </c>
      <c r="N5092" s="44" t="s">
        <v>1429</v>
      </c>
      <c r="O5092" s="62" t="s">
        <v>1433</v>
      </c>
      <c r="P5092" s="63" t="s">
        <v>20209</v>
      </c>
      <c r="Q5092" s="64" t="s">
        <v>834</v>
      </c>
      <c r="R5092" s="65" t="s">
        <v>24887</v>
      </c>
      <c r="S5092" s="66"/>
      <c r="T5092" s="62" t="s">
        <v>1415</v>
      </c>
      <c r="U5092" s="61" t="s">
        <v>1416</v>
      </c>
      <c r="V5092" s="67">
        <v>45230</v>
      </c>
      <c r="W5092" s="101" t="s">
        <v>1419</v>
      </c>
      <c r="X5092" s="61" t="s">
        <v>1426</v>
      </c>
      <c r="Y5092" s="10" t="s">
        <v>20128</v>
      </c>
      <c r="Z5092" s="10"/>
      <c r="AA5092" s="10"/>
      <c r="AB5092" s="45">
        <v>45132</v>
      </c>
      <c r="AC5092" s="10"/>
    </row>
    <row r="5093" spans="1:29" x14ac:dyDescent="0.25">
      <c r="A5093" s="1428">
        <v>5077</v>
      </c>
      <c r="B5093" s="123">
        <v>45132</v>
      </c>
      <c r="C5093" s="412">
        <f t="shared" si="79"/>
        <v>2023</v>
      </c>
      <c r="D5093" s="867" t="s">
        <v>20210</v>
      </c>
      <c r="E5093" s="111">
        <v>100398968</v>
      </c>
      <c r="F5093" s="869" t="s">
        <v>8442</v>
      </c>
      <c r="G5093" s="867" t="s">
        <v>613</v>
      </c>
      <c r="H5093" s="867" t="s">
        <v>665</v>
      </c>
      <c r="I5093" s="862" t="s">
        <v>625</v>
      </c>
      <c r="J5093" s="115">
        <v>6</v>
      </c>
      <c r="K5093" s="8" t="s">
        <v>14259</v>
      </c>
      <c r="L5093" s="862" t="s">
        <v>20211</v>
      </c>
      <c r="M5093" s="114" t="s">
        <v>1427</v>
      </c>
      <c r="N5093" s="138" t="s">
        <v>1429</v>
      </c>
      <c r="O5093" s="862" t="s">
        <v>1433</v>
      </c>
      <c r="P5093" s="868" t="s">
        <v>16776</v>
      </c>
      <c r="Q5093" s="118"/>
      <c r="R5093" s="119"/>
      <c r="S5093" s="120"/>
      <c r="T5093" s="114"/>
      <c r="U5093" s="115"/>
      <c r="V5093" s="121"/>
      <c r="W5093" s="135"/>
      <c r="X5093" s="115"/>
      <c r="Y5093" s="864" t="s">
        <v>20128</v>
      </c>
      <c r="Z5093" s="860"/>
      <c r="AB5093" s="123">
        <v>45132</v>
      </c>
    </row>
    <row r="5094" spans="1:29" s="10" customFormat="1" ht="15" hidden="1" customHeight="1" x14ac:dyDescent="0.25">
      <c r="A5094" s="1428">
        <v>5078</v>
      </c>
      <c r="B5094" s="123">
        <v>45132</v>
      </c>
      <c r="C5094" s="412">
        <f t="shared" si="79"/>
        <v>2023</v>
      </c>
      <c r="D5094" s="867" t="s">
        <v>20212</v>
      </c>
      <c r="E5094" s="111">
        <v>100398975</v>
      </c>
      <c r="F5094" s="869" t="s">
        <v>8442</v>
      </c>
      <c r="G5094" s="867" t="s">
        <v>613</v>
      </c>
      <c r="H5094" s="867" t="s">
        <v>665</v>
      </c>
      <c r="I5094" s="862" t="s">
        <v>625</v>
      </c>
      <c r="J5094" s="115">
        <v>13</v>
      </c>
      <c r="K5094" s="864"/>
      <c r="L5094" s="862" t="s">
        <v>20213</v>
      </c>
      <c r="M5094" s="114" t="s">
        <v>1427</v>
      </c>
      <c r="N5094" s="138" t="s">
        <v>1429</v>
      </c>
      <c r="O5094" s="862" t="s">
        <v>1433</v>
      </c>
      <c r="P5094" s="868" t="s">
        <v>20214</v>
      </c>
      <c r="Q5094" s="118"/>
      <c r="R5094" s="119"/>
      <c r="S5094" s="120"/>
      <c r="T5094" s="114"/>
      <c r="U5094" s="115"/>
      <c r="V5094" s="121"/>
      <c r="W5094" s="135"/>
      <c r="X5094" s="115"/>
      <c r="Y5094" s="864"/>
      <c r="Z5094" s="864" t="s">
        <v>20128</v>
      </c>
      <c r="AA5094" s="1"/>
      <c r="AB5094" s="123">
        <v>45132</v>
      </c>
      <c r="AC5094" s="1"/>
    </row>
    <row r="5095" spans="1:29" s="10" customFormat="1" ht="15" customHeight="1" x14ac:dyDescent="0.25">
      <c r="A5095" s="1428">
        <v>5079</v>
      </c>
      <c r="B5095" s="659">
        <v>45132</v>
      </c>
      <c r="C5095" s="412">
        <f t="shared" si="79"/>
        <v>2023</v>
      </c>
      <c r="D5095" s="867" t="s">
        <v>20215</v>
      </c>
      <c r="E5095" s="111">
        <v>100399023</v>
      </c>
      <c r="F5095" s="869" t="s">
        <v>8442</v>
      </c>
      <c r="G5095" s="867" t="s">
        <v>613</v>
      </c>
      <c r="H5095" s="867" t="s">
        <v>665</v>
      </c>
      <c r="I5095" s="862" t="s">
        <v>625</v>
      </c>
      <c r="J5095" s="115">
        <v>61</v>
      </c>
      <c r="K5095" s="8" t="s">
        <v>14259</v>
      </c>
      <c r="L5095" s="862" t="s">
        <v>20216</v>
      </c>
      <c r="M5095" s="114" t="s">
        <v>1427</v>
      </c>
      <c r="N5095" s="138" t="s">
        <v>1429</v>
      </c>
      <c r="O5095" s="862" t="s">
        <v>1433</v>
      </c>
      <c r="P5095" s="868" t="s">
        <v>20217</v>
      </c>
      <c r="Q5095" s="118"/>
      <c r="R5095" s="119"/>
      <c r="S5095" s="120"/>
      <c r="T5095" s="114"/>
      <c r="U5095" s="115"/>
      <c r="V5095" s="121"/>
      <c r="W5095" s="135"/>
      <c r="X5095" s="115"/>
      <c r="Y5095" s="864" t="s">
        <v>20128</v>
      </c>
      <c r="Z5095" s="860"/>
      <c r="AA5095" s="1"/>
      <c r="AB5095" s="659">
        <v>45132</v>
      </c>
      <c r="AC5095" s="1"/>
    </row>
    <row r="5096" spans="1:29" x14ac:dyDescent="0.25">
      <c r="A5096" s="1428">
        <v>5080</v>
      </c>
      <c r="B5096" s="123">
        <v>45132</v>
      </c>
      <c r="C5096" s="412">
        <f t="shared" si="79"/>
        <v>2023</v>
      </c>
      <c r="D5096" s="867" t="s">
        <v>20218</v>
      </c>
      <c r="E5096" s="111">
        <v>100379857</v>
      </c>
      <c r="F5096" s="869" t="s">
        <v>8442</v>
      </c>
      <c r="G5096" s="867" t="s">
        <v>613</v>
      </c>
      <c r="H5096" s="867" t="s">
        <v>647</v>
      </c>
      <c r="I5096" s="862" t="s">
        <v>690</v>
      </c>
      <c r="J5096" s="115">
        <v>82</v>
      </c>
      <c r="K5096" s="8" t="s">
        <v>14259</v>
      </c>
      <c r="L5096" s="862" t="s">
        <v>20219</v>
      </c>
      <c r="M5096" s="114" t="s">
        <v>1427</v>
      </c>
      <c r="N5096" s="138" t="s">
        <v>1429</v>
      </c>
      <c r="O5096" s="862" t="s">
        <v>1433</v>
      </c>
      <c r="P5096" s="868" t="s">
        <v>4662</v>
      </c>
      <c r="Q5096" s="118"/>
      <c r="R5096" s="119"/>
      <c r="S5096" s="120"/>
      <c r="T5096" s="114"/>
      <c r="U5096" s="115"/>
      <c r="V5096" s="121"/>
      <c r="W5096" s="135"/>
      <c r="X5096" s="115"/>
      <c r="Y5096" s="864" t="s">
        <v>20128</v>
      </c>
      <c r="Z5096" s="860"/>
      <c r="AB5096" s="123">
        <v>45132</v>
      </c>
    </row>
    <row r="5097" spans="1:29" x14ac:dyDescent="0.25">
      <c r="A5097" s="1428">
        <v>5081</v>
      </c>
      <c r="B5097" s="123">
        <v>45132</v>
      </c>
      <c r="C5097" s="412">
        <f t="shared" si="79"/>
        <v>2023</v>
      </c>
      <c r="D5097" s="867" t="s">
        <v>20220</v>
      </c>
      <c r="E5097" s="111">
        <v>100379862</v>
      </c>
      <c r="F5097" s="869" t="s">
        <v>8442</v>
      </c>
      <c r="G5097" s="867" t="s">
        <v>613</v>
      </c>
      <c r="H5097" s="867" t="s">
        <v>647</v>
      </c>
      <c r="I5097" s="862" t="s">
        <v>690</v>
      </c>
      <c r="J5097" s="115">
        <v>87</v>
      </c>
      <c r="K5097" s="8" t="s">
        <v>14259</v>
      </c>
      <c r="L5097" s="862" t="s">
        <v>20221</v>
      </c>
      <c r="M5097" s="114" t="s">
        <v>1427</v>
      </c>
      <c r="N5097" s="138" t="s">
        <v>1429</v>
      </c>
      <c r="O5097" s="862" t="s">
        <v>1433</v>
      </c>
      <c r="P5097" s="868" t="s">
        <v>20222</v>
      </c>
      <c r="Q5097" s="118"/>
      <c r="R5097" s="119"/>
      <c r="S5097" s="120"/>
      <c r="T5097" s="114"/>
      <c r="U5097" s="115"/>
      <c r="V5097" s="121"/>
      <c r="W5097" s="135"/>
      <c r="X5097" s="115"/>
      <c r="Y5097" s="864" t="s">
        <v>20128</v>
      </c>
      <c r="Z5097" s="860"/>
      <c r="AB5097" s="123">
        <v>45132</v>
      </c>
    </row>
    <row r="5098" spans="1:29" s="8" customFormat="1" hidden="1" x14ac:dyDescent="0.25">
      <c r="A5098" s="409">
        <v>5082</v>
      </c>
      <c r="B5098" s="410">
        <v>45132</v>
      </c>
      <c r="C5098" s="412">
        <f t="shared" si="79"/>
        <v>2023</v>
      </c>
      <c r="D5098" s="411" t="s">
        <v>1444</v>
      </c>
      <c r="E5098" s="415">
        <v>100372040</v>
      </c>
      <c r="F5098" s="416" t="s">
        <v>8442</v>
      </c>
      <c r="G5098" s="411" t="s">
        <v>613</v>
      </c>
      <c r="H5098" s="411" t="s">
        <v>647</v>
      </c>
      <c r="I5098" s="413" t="s">
        <v>635</v>
      </c>
      <c r="J5098" s="417">
        <v>53</v>
      </c>
      <c r="L5098" s="413" t="s">
        <v>20223</v>
      </c>
      <c r="M5098" s="413" t="s">
        <v>1427</v>
      </c>
      <c r="N5098" s="39" t="s">
        <v>1429</v>
      </c>
      <c r="O5098" s="413" t="s">
        <v>1433</v>
      </c>
      <c r="P5098" s="418" t="s">
        <v>32672</v>
      </c>
      <c r="Q5098" s="419" t="s">
        <v>9586</v>
      </c>
      <c r="R5098" s="420" t="s">
        <v>32673</v>
      </c>
      <c r="S5098" s="408">
        <v>45343</v>
      </c>
      <c r="T5098" s="413" t="s">
        <v>1415</v>
      </c>
      <c r="U5098" s="417" t="s">
        <v>1416</v>
      </c>
      <c r="V5098" s="421">
        <v>45471</v>
      </c>
      <c r="W5098" s="422" t="s">
        <v>32674</v>
      </c>
      <c r="X5098" s="417" t="s">
        <v>23286</v>
      </c>
      <c r="Z5098" s="8" t="s">
        <v>20128</v>
      </c>
      <c r="AB5098" s="410">
        <v>45132</v>
      </c>
    </row>
    <row r="5099" spans="1:29" hidden="1" x14ac:dyDescent="0.25">
      <c r="A5099" s="1428">
        <v>5083</v>
      </c>
      <c r="B5099" s="123">
        <v>45132</v>
      </c>
      <c r="C5099" s="412">
        <f t="shared" si="79"/>
        <v>2023</v>
      </c>
      <c r="D5099" s="1569" t="s">
        <v>16971</v>
      </c>
      <c r="E5099" s="111">
        <v>100372005</v>
      </c>
      <c r="F5099" s="869" t="s">
        <v>8442</v>
      </c>
      <c r="G5099" s="867" t="s">
        <v>613</v>
      </c>
      <c r="H5099" s="867" t="s">
        <v>647</v>
      </c>
      <c r="I5099" s="862" t="s">
        <v>635</v>
      </c>
      <c r="J5099" s="115">
        <v>19</v>
      </c>
      <c r="K5099" s="864"/>
      <c r="L5099" s="862" t="s">
        <v>20224</v>
      </c>
      <c r="M5099" s="114" t="s">
        <v>1427</v>
      </c>
      <c r="N5099" s="138" t="s">
        <v>1429</v>
      </c>
      <c r="O5099" s="862" t="s">
        <v>1433</v>
      </c>
      <c r="P5099" s="868" t="s">
        <v>20225</v>
      </c>
      <c r="Q5099" s="118"/>
      <c r="R5099" s="119"/>
      <c r="S5099" s="120"/>
      <c r="T5099" s="114"/>
      <c r="U5099" s="115"/>
      <c r="V5099" s="121"/>
      <c r="W5099" s="135"/>
      <c r="X5099" s="115"/>
      <c r="Y5099" s="864"/>
      <c r="Z5099" s="864" t="s">
        <v>20128</v>
      </c>
      <c r="AB5099" s="123">
        <v>45132</v>
      </c>
    </row>
    <row r="5100" spans="1:29" hidden="1" x14ac:dyDescent="0.25">
      <c r="A5100" s="1428">
        <v>5084</v>
      </c>
      <c r="B5100" s="123">
        <v>45132</v>
      </c>
      <c r="C5100" s="412">
        <f t="shared" si="79"/>
        <v>2023</v>
      </c>
      <c r="D5100" s="883" t="s">
        <v>20311</v>
      </c>
      <c r="E5100" s="111">
        <v>100348816</v>
      </c>
      <c r="F5100" s="884" t="s">
        <v>8442</v>
      </c>
      <c r="G5100" s="883" t="s">
        <v>613</v>
      </c>
      <c r="H5100" s="883" t="s">
        <v>798</v>
      </c>
      <c r="I5100" s="885" t="s">
        <v>3107</v>
      </c>
      <c r="J5100" s="115">
        <v>26</v>
      </c>
      <c r="K5100" s="887"/>
      <c r="L5100" s="885" t="s">
        <v>3451</v>
      </c>
      <c r="M5100" s="114" t="s">
        <v>1427</v>
      </c>
      <c r="N5100" s="138" t="s">
        <v>1429</v>
      </c>
      <c r="O5100" s="885" t="s">
        <v>1433</v>
      </c>
      <c r="P5100" s="886" t="s">
        <v>20312</v>
      </c>
      <c r="Q5100" s="118"/>
      <c r="R5100" s="119"/>
      <c r="S5100" s="120"/>
      <c r="T5100" s="114"/>
      <c r="U5100" s="115"/>
      <c r="V5100" s="121"/>
      <c r="W5100" s="135"/>
      <c r="X5100" s="115"/>
      <c r="Y5100" s="887"/>
      <c r="Z5100" s="887" t="s">
        <v>20128</v>
      </c>
      <c r="AB5100" s="123">
        <v>45132</v>
      </c>
    </row>
    <row r="5101" spans="1:29" x14ac:dyDescent="0.25">
      <c r="A5101" s="1428">
        <v>5085</v>
      </c>
      <c r="B5101" s="123">
        <v>45132</v>
      </c>
      <c r="C5101" s="412">
        <f t="shared" si="79"/>
        <v>2023</v>
      </c>
      <c r="D5101" s="883" t="s">
        <v>20313</v>
      </c>
      <c r="E5101" s="111">
        <v>100348856</v>
      </c>
      <c r="F5101" s="884" t="s">
        <v>8442</v>
      </c>
      <c r="G5101" s="883" t="s">
        <v>613</v>
      </c>
      <c r="H5101" s="883" t="s">
        <v>798</v>
      </c>
      <c r="I5101" s="885" t="s">
        <v>3107</v>
      </c>
      <c r="J5101" s="115">
        <v>63</v>
      </c>
      <c r="K5101" s="8" t="s">
        <v>14259</v>
      </c>
      <c r="L5101" s="885" t="s">
        <v>20314</v>
      </c>
      <c r="M5101" s="114" t="s">
        <v>1427</v>
      </c>
      <c r="N5101" s="138" t="s">
        <v>1429</v>
      </c>
      <c r="O5101" s="885" t="s">
        <v>1433</v>
      </c>
      <c r="P5101" s="886" t="s">
        <v>20315</v>
      </c>
      <c r="Q5101" s="118"/>
      <c r="R5101" s="119"/>
      <c r="S5101" s="120"/>
      <c r="T5101" s="114"/>
      <c r="U5101" s="115"/>
      <c r="V5101" s="121"/>
      <c r="W5101" s="135"/>
      <c r="X5101" s="115"/>
      <c r="Y5101" s="887" t="s">
        <v>20128</v>
      </c>
      <c r="Z5101" s="860"/>
      <c r="AB5101" s="123">
        <v>45132</v>
      </c>
    </row>
    <row r="5102" spans="1:29" hidden="1" x14ac:dyDescent="0.25">
      <c r="A5102" s="1428">
        <v>5086</v>
      </c>
      <c r="B5102" s="123">
        <v>45132</v>
      </c>
      <c r="C5102" s="412">
        <f t="shared" si="79"/>
        <v>2023</v>
      </c>
      <c r="D5102" s="883" t="s">
        <v>20316</v>
      </c>
      <c r="E5102" s="111">
        <v>100350995</v>
      </c>
      <c r="F5102" s="884" t="s">
        <v>8442</v>
      </c>
      <c r="G5102" s="883" t="s">
        <v>613</v>
      </c>
      <c r="H5102" s="883" t="s">
        <v>798</v>
      </c>
      <c r="I5102" s="885" t="s">
        <v>40</v>
      </c>
      <c r="J5102" s="115">
        <v>2</v>
      </c>
      <c r="K5102" s="864"/>
      <c r="L5102" s="885" t="s">
        <v>20317</v>
      </c>
      <c r="M5102" s="114" t="s">
        <v>1427</v>
      </c>
      <c r="N5102" s="138" t="s">
        <v>1429</v>
      </c>
      <c r="O5102" s="885" t="s">
        <v>1433</v>
      </c>
      <c r="P5102" s="886" t="s">
        <v>20318</v>
      </c>
      <c r="Q5102" s="118"/>
      <c r="R5102" s="119"/>
      <c r="S5102" s="120"/>
      <c r="T5102" s="114"/>
      <c r="U5102" s="115"/>
      <c r="V5102" s="121"/>
      <c r="W5102" s="135"/>
      <c r="X5102" s="115"/>
      <c r="Y5102" s="864"/>
      <c r="Z5102" s="887" t="s">
        <v>20128</v>
      </c>
      <c r="AB5102" s="123">
        <v>45132</v>
      </c>
    </row>
    <row r="5103" spans="1:29" x14ac:dyDescent="0.25">
      <c r="A5103" s="1428">
        <v>5087</v>
      </c>
      <c r="B5103" s="123">
        <v>45132</v>
      </c>
      <c r="C5103" s="412">
        <f t="shared" si="79"/>
        <v>2023</v>
      </c>
      <c r="D5103" s="883" t="s">
        <v>20320</v>
      </c>
      <c r="E5103" s="111">
        <v>100351121</v>
      </c>
      <c r="F5103" s="884" t="s">
        <v>8442</v>
      </c>
      <c r="G5103" s="883" t="s">
        <v>613</v>
      </c>
      <c r="H5103" s="883" t="s">
        <v>798</v>
      </c>
      <c r="I5103" s="885" t="s">
        <v>40</v>
      </c>
      <c r="J5103" s="115">
        <v>115</v>
      </c>
      <c r="K5103" s="8" t="s">
        <v>14259</v>
      </c>
      <c r="L5103" s="885" t="s">
        <v>20321</v>
      </c>
      <c r="M5103" s="114" t="s">
        <v>1427</v>
      </c>
      <c r="N5103" s="138" t="s">
        <v>1429</v>
      </c>
      <c r="O5103" s="885" t="s">
        <v>1433</v>
      </c>
      <c r="P5103" s="886" t="s">
        <v>20322</v>
      </c>
      <c r="Q5103" s="118"/>
      <c r="R5103" s="119"/>
      <c r="S5103" s="120"/>
      <c r="T5103" s="114"/>
      <c r="U5103" s="115"/>
      <c r="V5103" s="121"/>
      <c r="W5103" s="135"/>
      <c r="X5103" s="115"/>
      <c r="Y5103" s="887" t="s">
        <v>20128</v>
      </c>
      <c r="Z5103" s="860"/>
      <c r="AB5103" s="123">
        <v>45132</v>
      </c>
    </row>
    <row r="5104" spans="1:29" hidden="1" x14ac:dyDescent="0.25">
      <c r="A5104" s="56">
        <v>5088</v>
      </c>
      <c r="B5104" s="45">
        <v>45132</v>
      </c>
      <c r="C5104" s="412">
        <f t="shared" si="79"/>
        <v>2023</v>
      </c>
      <c r="D5104" s="58" t="s">
        <v>22302</v>
      </c>
      <c r="E5104" s="59">
        <v>100212202</v>
      </c>
      <c r="F5104" s="60" t="s">
        <v>8442</v>
      </c>
      <c r="G5104" s="58" t="s">
        <v>613</v>
      </c>
      <c r="H5104" s="58" t="s">
        <v>17099</v>
      </c>
      <c r="I5104" s="62" t="s">
        <v>789</v>
      </c>
      <c r="J5104" s="61">
        <v>12</v>
      </c>
      <c r="K5104" s="10"/>
      <c r="L5104" s="62" t="s">
        <v>22303</v>
      </c>
      <c r="M5104" s="62" t="s">
        <v>1427</v>
      </c>
      <c r="N5104" s="44" t="s">
        <v>1429</v>
      </c>
      <c r="O5104" s="62" t="s">
        <v>1453</v>
      </c>
      <c r="P5104" s="63" t="s">
        <v>22304</v>
      </c>
      <c r="Q5104" s="64"/>
      <c r="R5104" s="65"/>
      <c r="S5104" s="66"/>
      <c r="T5104" s="62"/>
      <c r="U5104" s="61"/>
      <c r="V5104" s="67">
        <v>45185</v>
      </c>
      <c r="W5104" s="101" t="s">
        <v>1419</v>
      </c>
      <c r="X5104" s="61" t="s">
        <v>1426</v>
      </c>
      <c r="Y5104" s="10"/>
      <c r="Z5104" s="10"/>
      <c r="AA5104" s="10"/>
      <c r="AB5104" s="45">
        <v>45132</v>
      </c>
      <c r="AC5104" s="136">
        <v>45163</v>
      </c>
    </row>
    <row r="5105" spans="1:29" hidden="1" x14ac:dyDescent="0.25">
      <c r="A5105" s="409">
        <v>5089</v>
      </c>
      <c r="B5105" s="410">
        <v>45133</v>
      </c>
      <c r="C5105" s="412">
        <f t="shared" si="79"/>
        <v>2023</v>
      </c>
      <c r="D5105" s="411" t="s">
        <v>19681</v>
      </c>
      <c r="E5105" s="415">
        <v>100311646</v>
      </c>
      <c r="F5105" s="416" t="s">
        <v>8442</v>
      </c>
      <c r="G5105" s="411" t="s">
        <v>613</v>
      </c>
      <c r="H5105" s="411" t="s">
        <v>709</v>
      </c>
      <c r="I5105" s="413" t="s">
        <v>17909</v>
      </c>
      <c r="J5105" s="417">
        <v>38</v>
      </c>
      <c r="K5105" s="8"/>
      <c r="L5105" s="413" t="s">
        <v>19682</v>
      </c>
      <c r="M5105" s="413" t="s">
        <v>1427</v>
      </c>
      <c r="N5105" s="39" t="s">
        <v>1429</v>
      </c>
      <c r="O5105" s="413" t="s">
        <v>1446</v>
      </c>
      <c r="P5105" s="418" t="s">
        <v>16976</v>
      </c>
      <c r="Q5105" s="419" t="s">
        <v>9586</v>
      </c>
      <c r="R5105" s="420" t="s">
        <v>29400</v>
      </c>
      <c r="S5105" s="408">
        <v>45348</v>
      </c>
      <c r="T5105" s="413" t="s">
        <v>1415</v>
      </c>
      <c r="U5105" s="417" t="s">
        <v>1416</v>
      </c>
      <c r="V5105" s="421">
        <v>45406</v>
      </c>
      <c r="W5105" s="422" t="s">
        <v>29401</v>
      </c>
      <c r="X5105" s="417" t="s">
        <v>23286</v>
      </c>
      <c r="Y5105" s="8"/>
      <c r="Z5105" s="8"/>
      <c r="AA5105" s="8"/>
      <c r="AB5105" s="410">
        <v>45133</v>
      </c>
      <c r="AC5105" s="8"/>
    </row>
    <row r="5106" spans="1:29" hidden="1" x14ac:dyDescent="0.25">
      <c r="A5106" s="409">
        <v>5090</v>
      </c>
      <c r="B5106" s="410">
        <v>45133</v>
      </c>
      <c r="C5106" s="412">
        <f t="shared" si="79"/>
        <v>2023</v>
      </c>
      <c r="D5106" s="411" t="s">
        <v>19696</v>
      </c>
      <c r="E5106" s="415">
        <v>100339417</v>
      </c>
      <c r="F5106" s="416" t="s">
        <v>8442</v>
      </c>
      <c r="G5106" s="411" t="s">
        <v>613</v>
      </c>
      <c r="H5106" s="411" t="s">
        <v>679</v>
      </c>
      <c r="I5106" s="413" t="s">
        <v>690</v>
      </c>
      <c r="J5106" s="417">
        <v>80</v>
      </c>
      <c r="K5106" s="8"/>
      <c r="L5106" s="413" t="s">
        <v>19697</v>
      </c>
      <c r="M5106" s="413" t="s">
        <v>1427</v>
      </c>
      <c r="N5106" s="39" t="s">
        <v>1429</v>
      </c>
      <c r="O5106" s="413" t="s">
        <v>1446</v>
      </c>
      <c r="P5106" s="418" t="s">
        <v>19698</v>
      </c>
      <c r="Q5106" s="419" t="s">
        <v>9586</v>
      </c>
      <c r="R5106" s="420" t="s">
        <v>29433</v>
      </c>
      <c r="S5106" s="408">
        <v>45344</v>
      </c>
      <c r="T5106" s="413" t="s">
        <v>1415</v>
      </c>
      <c r="U5106" s="417" t="s">
        <v>1416</v>
      </c>
      <c r="V5106" s="421">
        <v>45347</v>
      </c>
      <c r="W5106" s="422" t="s">
        <v>29434</v>
      </c>
      <c r="X5106" s="417" t="s">
        <v>23286</v>
      </c>
      <c r="Y5106" s="8"/>
      <c r="Z5106" s="8"/>
      <c r="AA5106" s="8"/>
      <c r="AB5106" s="410">
        <v>45133</v>
      </c>
      <c r="AC5106" s="8"/>
    </row>
    <row r="5107" spans="1:29" s="10" customFormat="1" ht="30" hidden="1" customHeight="1" x14ac:dyDescent="0.25">
      <c r="A5107" s="409">
        <v>5091</v>
      </c>
      <c r="B5107" s="410">
        <v>45133</v>
      </c>
      <c r="C5107" s="412">
        <f t="shared" si="79"/>
        <v>2023</v>
      </c>
      <c r="D5107" s="411" t="s">
        <v>19699</v>
      </c>
      <c r="E5107" s="415">
        <v>100381872</v>
      </c>
      <c r="F5107" s="416" t="s">
        <v>8442</v>
      </c>
      <c r="G5107" s="411" t="s">
        <v>613</v>
      </c>
      <c r="H5107" s="411" t="s">
        <v>740</v>
      </c>
      <c r="I5107" s="413" t="s">
        <v>8750</v>
      </c>
      <c r="J5107" s="417">
        <v>14</v>
      </c>
      <c r="K5107" s="8"/>
      <c r="L5107" s="409">
        <v>17710</v>
      </c>
      <c r="M5107" s="413" t="s">
        <v>1427</v>
      </c>
      <c r="N5107" s="39" t="s">
        <v>1429</v>
      </c>
      <c r="O5107" s="413" t="s">
        <v>1433</v>
      </c>
      <c r="P5107" s="418" t="s">
        <v>29233</v>
      </c>
      <c r="Q5107" s="419" t="s">
        <v>9586</v>
      </c>
      <c r="R5107" s="420" t="s">
        <v>29234</v>
      </c>
      <c r="S5107" s="408">
        <v>45348</v>
      </c>
      <c r="T5107" s="413" t="s">
        <v>1415</v>
      </c>
      <c r="U5107" s="417" t="s">
        <v>1416</v>
      </c>
      <c r="V5107" s="421">
        <v>45404</v>
      </c>
      <c r="W5107" s="422" t="s">
        <v>29235</v>
      </c>
      <c r="X5107" s="417" t="s">
        <v>23286</v>
      </c>
      <c r="Y5107" s="8"/>
      <c r="Z5107" s="8"/>
      <c r="AA5107" s="8"/>
      <c r="AB5107" s="410">
        <v>45133</v>
      </c>
      <c r="AC5107" s="8"/>
    </row>
    <row r="5108" spans="1:29" s="8" customFormat="1" hidden="1" x14ac:dyDescent="0.25">
      <c r="A5108" s="409">
        <v>5092</v>
      </c>
      <c r="B5108" s="414">
        <v>45133</v>
      </c>
      <c r="C5108" s="412">
        <f t="shared" si="79"/>
        <v>2023</v>
      </c>
      <c r="D5108" s="411" t="s">
        <v>19743</v>
      </c>
      <c r="E5108" s="415">
        <v>100327073</v>
      </c>
      <c r="F5108" s="416" t="s">
        <v>8442</v>
      </c>
      <c r="G5108" s="411" t="s">
        <v>613</v>
      </c>
      <c r="H5108" s="411" t="s">
        <v>712</v>
      </c>
      <c r="I5108" s="413" t="s">
        <v>687</v>
      </c>
      <c r="J5108" s="417">
        <v>97</v>
      </c>
      <c r="L5108" s="409">
        <v>15040440</v>
      </c>
      <c r="M5108" s="413" t="s">
        <v>1427</v>
      </c>
      <c r="N5108" s="39" t="s">
        <v>1429</v>
      </c>
      <c r="O5108" s="413" t="s">
        <v>1578</v>
      </c>
      <c r="P5108" s="418" t="s">
        <v>19744</v>
      </c>
      <c r="Q5108" s="419" t="s">
        <v>9586</v>
      </c>
      <c r="R5108" s="420" t="s">
        <v>30924</v>
      </c>
      <c r="S5108" s="408">
        <v>45343</v>
      </c>
      <c r="T5108" s="413" t="s">
        <v>1415</v>
      </c>
      <c r="U5108" s="417" t="s">
        <v>1416</v>
      </c>
      <c r="V5108" s="421">
        <v>45432</v>
      </c>
      <c r="W5108" s="422" t="s">
        <v>30925</v>
      </c>
      <c r="X5108" s="417" t="s">
        <v>23286</v>
      </c>
      <c r="AB5108" s="414">
        <v>45133</v>
      </c>
    </row>
    <row r="5109" spans="1:29" s="10" customFormat="1" hidden="1" x14ac:dyDescent="0.25">
      <c r="A5109" s="56">
        <v>5093</v>
      </c>
      <c r="B5109" s="57">
        <v>45133</v>
      </c>
      <c r="C5109" s="412">
        <f t="shared" si="79"/>
        <v>2023</v>
      </c>
      <c r="D5109" s="58" t="s">
        <v>19972</v>
      </c>
      <c r="E5109" s="59">
        <v>100295289</v>
      </c>
      <c r="F5109" s="60" t="s">
        <v>8442</v>
      </c>
      <c r="G5109" s="58" t="s">
        <v>613</v>
      </c>
      <c r="H5109" s="58" t="s">
        <v>2449</v>
      </c>
      <c r="I5109" s="62" t="s">
        <v>624</v>
      </c>
      <c r="J5109" s="61">
        <v>26</v>
      </c>
      <c r="L5109" s="56">
        <v>20518204</v>
      </c>
      <c r="M5109" s="62" t="s">
        <v>1427</v>
      </c>
      <c r="N5109" s="44" t="s">
        <v>1429</v>
      </c>
      <c r="O5109" s="62" t="s">
        <v>1325</v>
      </c>
      <c r="P5109" s="63" t="s">
        <v>19973</v>
      </c>
      <c r="Q5109" s="60" t="s">
        <v>1335</v>
      </c>
      <c r="R5109" s="56">
        <v>20518204</v>
      </c>
      <c r="S5109" s="66"/>
      <c r="T5109" s="62" t="s">
        <v>15759</v>
      </c>
      <c r="U5109" s="61" t="s">
        <v>1416</v>
      </c>
      <c r="V5109" s="67"/>
      <c r="W5109" s="101" t="s">
        <v>1419</v>
      </c>
      <c r="X5109" s="61"/>
      <c r="Z5109" s="10" t="s">
        <v>1647</v>
      </c>
      <c r="AA5109" s="10" t="s">
        <v>33115</v>
      </c>
      <c r="AB5109" s="57">
        <v>45133</v>
      </c>
    </row>
    <row r="5110" spans="1:29" s="8" customFormat="1" hidden="1" x14ac:dyDescent="0.25">
      <c r="A5110" s="409">
        <v>5094</v>
      </c>
      <c r="B5110" s="414">
        <v>45133</v>
      </c>
      <c r="C5110" s="412">
        <f t="shared" si="79"/>
        <v>2023</v>
      </c>
      <c r="D5110" s="22" t="s">
        <v>19974</v>
      </c>
      <c r="E5110" s="23">
        <v>100295167</v>
      </c>
      <c r="F5110" s="24" t="s">
        <v>8442</v>
      </c>
      <c r="G5110" s="22" t="s">
        <v>613</v>
      </c>
      <c r="H5110" s="22" t="s">
        <v>2449</v>
      </c>
      <c r="I5110" s="26" t="s">
        <v>774</v>
      </c>
      <c r="J5110" s="25">
        <v>80</v>
      </c>
      <c r="L5110" s="412">
        <v>22911020</v>
      </c>
      <c r="M5110" s="413" t="s">
        <v>1427</v>
      </c>
      <c r="N5110" s="39" t="s">
        <v>1429</v>
      </c>
      <c r="O5110" s="26" t="s">
        <v>1446</v>
      </c>
      <c r="P5110" s="27" t="s">
        <v>19975</v>
      </c>
      <c r="Q5110" s="28" t="s">
        <v>9586</v>
      </c>
      <c r="R5110" s="29" t="s">
        <v>29945</v>
      </c>
      <c r="S5110" s="30">
        <v>45365</v>
      </c>
      <c r="T5110" s="26" t="s">
        <v>1415</v>
      </c>
      <c r="U5110" s="25" t="s">
        <v>1416</v>
      </c>
      <c r="V5110" s="31">
        <v>45415</v>
      </c>
      <c r="W5110" s="99" t="s">
        <v>29946</v>
      </c>
      <c r="X5110" s="25" t="s">
        <v>23286</v>
      </c>
      <c r="AB5110" s="414">
        <v>45133</v>
      </c>
      <c r="AC5110" s="4393">
        <v>45182</v>
      </c>
    </row>
    <row r="5111" spans="1:29" s="2906" customFormat="1" hidden="1" x14ac:dyDescent="0.25">
      <c r="A5111" s="1428">
        <v>5095</v>
      </c>
      <c r="B5111" s="109">
        <v>45133</v>
      </c>
      <c r="C5111" s="412">
        <f t="shared" si="79"/>
        <v>2023</v>
      </c>
      <c r="D5111" s="861" t="s">
        <v>20226</v>
      </c>
      <c r="E5111" s="141">
        <v>100379735</v>
      </c>
      <c r="F5111" s="866" t="s">
        <v>8442</v>
      </c>
      <c r="G5111" s="861" t="s">
        <v>613</v>
      </c>
      <c r="H5111" s="861" t="s">
        <v>647</v>
      </c>
      <c r="I5111" s="863" t="s">
        <v>782</v>
      </c>
      <c r="J5111" s="124">
        <v>47</v>
      </c>
      <c r="K5111" s="1"/>
      <c r="L5111" s="125">
        <v>42161</v>
      </c>
      <c r="M5111" s="114" t="s">
        <v>1427</v>
      </c>
      <c r="N5111" s="138" t="s">
        <v>1429</v>
      </c>
      <c r="O5111" s="863" t="s">
        <v>1433</v>
      </c>
      <c r="P5111" s="873" t="s">
        <v>20227</v>
      </c>
      <c r="Q5111" s="128"/>
      <c r="R5111" s="129"/>
      <c r="S5111" s="130"/>
      <c r="T5111" s="126"/>
      <c r="U5111" s="124"/>
      <c r="V5111" s="131"/>
      <c r="W5111" s="122"/>
      <c r="X5111" s="124"/>
      <c r="Y5111" s="1"/>
      <c r="Z5111" s="864" t="s">
        <v>20228</v>
      </c>
      <c r="AA5111" s="1"/>
      <c r="AB5111" s="109">
        <v>45133</v>
      </c>
      <c r="AC5111" s="1"/>
    </row>
    <row r="5112" spans="1:29" s="8" customFormat="1" hidden="1" x14ac:dyDescent="0.25">
      <c r="A5112" s="409">
        <v>5096</v>
      </c>
      <c r="B5112" s="414">
        <v>45133</v>
      </c>
      <c r="C5112" s="412">
        <f t="shared" si="79"/>
        <v>2023</v>
      </c>
      <c r="D5112" s="22" t="s">
        <v>20229</v>
      </c>
      <c r="E5112" s="23">
        <v>100323288</v>
      </c>
      <c r="F5112" s="24" t="s">
        <v>8442</v>
      </c>
      <c r="G5112" s="22" t="s">
        <v>613</v>
      </c>
      <c r="H5112" s="22" t="s">
        <v>802</v>
      </c>
      <c r="I5112" s="26" t="s">
        <v>625</v>
      </c>
      <c r="J5112" s="25">
        <v>7</v>
      </c>
      <c r="L5112" s="412">
        <v>52875</v>
      </c>
      <c r="M5112" s="413" t="s">
        <v>1427</v>
      </c>
      <c r="N5112" s="39" t="s">
        <v>1429</v>
      </c>
      <c r="O5112" s="26" t="s">
        <v>1433</v>
      </c>
      <c r="P5112" s="27" t="s">
        <v>32352</v>
      </c>
      <c r="Q5112" s="28" t="s">
        <v>9586</v>
      </c>
      <c r="R5112" s="29" t="s">
        <v>32353</v>
      </c>
      <c r="S5112" s="30">
        <v>45343</v>
      </c>
      <c r="T5112" s="26" t="s">
        <v>1415</v>
      </c>
      <c r="U5112" s="25" t="s">
        <v>1416</v>
      </c>
      <c r="V5112" s="31">
        <v>45468</v>
      </c>
      <c r="W5112" s="99" t="s">
        <v>32354</v>
      </c>
      <c r="X5112" s="25" t="s">
        <v>23286</v>
      </c>
      <c r="Z5112" s="8" t="s">
        <v>20228</v>
      </c>
      <c r="AB5112" s="414">
        <v>45133</v>
      </c>
    </row>
    <row r="5113" spans="1:29" s="8" customFormat="1" x14ac:dyDescent="0.25">
      <c r="A5113" s="409">
        <v>5097</v>
      </c>
      <c r="B5113" s="414">
        <v>45133</v>
      </c>
      <c r="C5113" s="412">
        <f t="shared" si="79"/>
        <v>2023</v>
      </c>
      <c r="D5113" s="22" t="s">
        <v>20230</v>
      </c>
      <c r="E5113" s="23">
        <v>100323307</v>
      </c>
      <c r="F5113" s="24" t="s">
        <v>8442</v>
      </c>
      <c r="G5113" s="22" t="s">
        <v>613</v>
      </c>
      <c r="H5113" s="22" t="s">
        <v>802</v>
      </c>
      <c r="I5113" s="26" t="s">
        <v>625</v>
      </c>
      <c r="J5113" s="25">
        <v>26</v>
      </c>
      <c r="K5113" s="8" t="s">
        <v>14259</v>
      </c>
      <c r="L5113" s="412">
        <v>96674</v>
      </c>
      <c r="M5113" s="413" t="s">
        <v>1427</v>
      </c>
      <c r="N5113" s="39" t="s">
        <v>1429</v>
      </c>
      <c r="O5113" s="26" t="s">
        <v>1433</v>
      </c>
      <c r="P5113" s="27" t="s">
        <v>19321</v>
      </c>
      <c r="Q5113" s="28" t="s">
        <v>9586</v>
      </c>
      <c r="R5113" s="29" t="s">
        <v>32350</v>
      </c>
      <c r="S5113" s="30">
        <v>45343</v>
      </c>
      <c r="T5113" s="26" t="s">
        <v>1415</v>
      </c>
      <c r="U5113" s="25" t="s">
        <v>1416</v>
      </c>
      <c r="V5113" s="31">
        <v>45468</v>
      </c>
      <c r="W5113" s="99" t="s">
        <v>32351</v>
      </c>
      <c r="X5113" s="25" t="s">
        <v>23286</v>
      </c>
      <c r="Y5113" s="8" t="s">
        <v>20228</v>
      </c>
      <c r="AB5113" s="414">
        <v>45133</v>
      </c>
    </row>
    <row r="5114" spans="1:29" hidden="1" x14ac:dyDescent="0.25">
      <c r="A5114" s="56">
        <v>5098</v>
      </c>
      <c r="B5114" s="57">
        <v>45133</v>
      </c>
      <c r="C5114" s="412">
        <f t="shared" si="79"/>
        <v>2023</v>
      </c>
      <c r="D5114" s="46" t="s">
        <v>20323</v>
      </c>
      <c r="E5114" s="47">
        <v>100343893</v>
      </c>
      <c r="F5114" s="48" t="s">
        <v>8442</v>
      </c>
      <c r="G5114" s="46" t="s">
        <v>613</v>
      </c>
      <c r="H5114" s="46" t="s">
        <v>753</v>
      </c>
      <c r="I5114" s="50" t="s">
        <v>41</v>
      </c>
      <c r="J5114" s="49">
        <v>40</v>
      </c>
      <c r="K5114" s="10"/>
      <c r="L5114" s="44">
        <v>32569</v>
      </c>
      <c r="M5114" s="62" t="s">
        <v>1427</v>
      </c>
      <c r="N5114" s="44" t="s">
        <v>1429</v>
      </c>
      <c r="O5114" s="50" t="s">
        <v>1453</v>
      </c>
      <c r="P5114" s="51" t="s">
        <v>7334</v>
      </c>
      <c r="Q5114" s="52"/>
      <c r="R5114" s="53"/>
      <c r="S5114" s="54"/>
      <c r="T5114" s="50"/>
      <c r="U5114" s="49"/>
      <c r="V5114" s="55">
        <v>45147</v>
      </c>
      <c r="W5114" s="107" t="s">
        <v>1419</v>
      </c>
      <c r="X5114" s="49" t="s">
        <v>1426</v>
      </c>
      <c r="Y5114" s="10"/>
      <c r="Z5114" s="10" t="s">
        <v>20228</v>
      </c>
      <c r="AA5114" s="10"/>
      <c r="AB5114" s="57">
        <v>45133</v>
      </c>
      <c r="AC5114" s="10"/>
    </row>
    <row r="5115" spans="1:29" hidden="1" x14ac:dyDescent="0.25">
      <c r="A5115" s="409">
        <v>5099</v>
      </c>
      <c r="B5115" s="414">
        <v>45134</v>
      </c>
      <c r="C5115" s="412">
        <f t="shared" si="79"/>
        <v>2023</v>
      </c>
      <c r="D5115" s="22" t="s">
        <v>19700</v>
      </c>
      <c r="E5115" s="23" t="s">
        <v>606</v>
      </c>
      <c r="F5115" s="24" t="s">
        <v>8442</v>
      </c>
      <c r="G5115" s="22" t="s">
        <v>613</v>
      </c>
      <c r="H5115" s="411" t="s">
        <v>8185</v>
      </c>
      <c r="I5115" s="26" t="s">
        <v>622</v>
      </c>
      <c r="J5115" s="25">
        <v>62</v>
      </c>
      <c r="K5115" s="8"/>
      <c r="L5115" s="26" t="s">
        <v>19701</v>
      </c>
      <c r="M5115" s="413" t="s">
        <v>1427</v>
      </c>
      <c r="N5115" s="39" t="s">
        <v>1429</v>
      </c>
      <c r="O5115" s="26" t="s">
        <v>1433</v>
      </c>
      <c r="P5115" s="27" t="s">
        <v>5743</v>
      </c>
      <c r="Q5115" s="28" t="s">
        <v>9586</v>
      </c>
      <c r="R5115" s="29" t="s">
        <v>29574</v>
      </c>
      <c r="S5115" s="30">
        <v>45344</v>
      </c>
      <c r="T5115" s="26" t="s">
        <v>1415</v>
      </c>
      <c r="U5115" s="25" t="s">
        <v>1416</v>
      </c>
      <c r="V5115" s="31">
        <v>45409</v>
      </c>
      <c r="W5115" s="99" t="s">
        <v>29575</v>
      </c>
      <c r="X5115" s="25" t="s">
        <v>23286</v>
      </c>
      <c r="Y5115" s="8"/>
      <c r="Z5115" s="8"/>
      <c r="AA5115" s="8"/>
      <c r="AB5115" s="414">
        <v>45134</v>
      </c>
      <c r="AC5115" s="4393">
        <v>45153</v>
      </c>
    </row>
    <row r="5116" spans="1:29" hidden="1" x14ac:dyDescent="0.25">
      <c r="A5116" s="409">
        <v>5100</v>
      </c>
      <c r="B5116" s="414">
        <v>45134</v>
      </c>
      <c r="C5116" s="412">
        <f t="shared" si="79"/>
        <v>2023</v>
      </c>
      <c r="D5116" s="22" t="s">
        <v>19702</v>
      </c>
      <c r="E5116" s="23" t="s">
        <v>606</v>
      </c>
      <c r="F5116" s="24" t="s">
        <v>8442</v>
      </c>
      <c r="G5116" s="22" t="s">
        <v>613</v>
      </c>
      <c r="H5116" s="411" t="s">
        <v>659</v>
      </c>
      <c r="I5116" s="26" t="s">
        <v>747</v>
      </c>
      <c r="J5116" s="25">
        <v>35</v>
      </c>
      <c r="K5116" s="8"/>
      <c r="L5116" s="26" t="s">
        <v>19703</v>
      </c>
      <c r="M5116" s="413" t="s">
        <v>1427</v>
      </c>
      <c r="N5116" s="39" t="s">
        <v>1429</v>
      </c>
      <c r="O5116" s="26" t="s">
        <v>1601</v>
      </c>
      <c r="P5116" s="27" t="s">
        <v>19704</v>
      </c>
      <c r="Q5116" s="28" t="s">
        <v>9586</v>
      </c>
      <c r="R5116" s="29" t="s">
        <v>28289</v>
      </c>
      <c r="S5116" s="30">
        <v>45344</v>
      </c>
      <c r="T5116" s="26" t="s">
        <v>1415</v>
      </c>
      <c r="U5116" s="25" t="s">
        <v>1416</v>
      </c>
      <c r="V5116" s="31">
        <v>45388</v>
      </c>
      <c r="W5116" s="99" t="s">
        <v>28290</v>
      </c>
      <c r="X5116" s="25" t="s">
        <v>23286</v>
      </c>
      <c r="Y5116" s="8"/>
      <c r="Z5116" s="8"/>
      <c r="AA5116" s="8"/>
      <c r="AB5116" s="414">
        <v>45134</v>
      </c>
      <c r="AC5116" s="8"/>
    </row>
    <row r="5117" spans="1:29" s="10" customFormat="1" ht="15" hidden="1" customHeight="1" x14ac:dyDescent="0.25">
      <c r="A5117" s="409">
        <v>5101</v>
      </c>
      <c r="B5117" s="414">
        <v>45134</v>
      </c>
      <c r="C5117" s="412">
        <f t="shared" si="79"/>
        <v>2023</v>
      </c>
      <c r="D5117" s="22" t="s">
        <v>19727</v>
      </c>
      <c r="E5117" s="23">
        <v>100320923</v>
      </c>
      <c r="F5117" s="24" t="s">
        <v>8442</v>
      </c>
      <c r="G5117" s="22" t="s">
        <v>613</v>
      </c>
      <c r="H5117" s="22" t="s">
        <v>823</v>
      </c>
      <c r="I5117" s="26" t="s">
        <v>731</v>
      </c>
      <c r="J5117" s="25">
        <v>128</v>
      </c>
      <c r="K5117" s="8"/>
      <c r="L5117" s="26" t="s">
        <v>19728</v>
      </c>
      <c r="M5117" s="413" t="s">
        <v>1427</v>
      </c>
      <c r="N5117" s="39" t="s">
        <v>1429</v>
      </c>
      <c r="O5117" s="26" t="s">
        <v>1325</v>
      </c>
      <c r="P5117" s="27" t="s">
        <v>16390</v>
      </c>
      <c r="Q5117" s="28" t="s">
        <v>9586</v>
      </c>
      <c r="R5117" s="29" t="s">
        <v>29228</v>
      </c>
      <c r="S5117" s="30">
        <v>45348</v>
      </c>
      <c r="T5117" s="26" t="s">
        <v>1415</v>
      </c>
      <c r="U5117" s="25" t="s">
        <v>1416</v>
      </c>
      <c r="V5117" s="31">
        <v>45404</v>
      </c>
      <c r="W5117" s="99" t="s">
        <v>24167</v>
      </c>
      <c r="X5117" s="25" t="s">
        <v>23286</v>
      </c>
      <c r="Y5117" s="8"/>
      <c r="Z5117" s="8"/>
      <c r="AA5117" s="8"/>
      <c r="AB5117" s="414">
        <v>45134</v>
      </c>
      <c r="AC5117" s="8"/>
    </row>
    <row r="5118" spans="1:29" hidden="1" x14ac:dyDescent="0.25">
      <c r="A5118" s="409">
        <v>5102</v>
      </c>
      <c r="B5118" s="414">
        <v>45134</v>
      </c>
      <c r="C5118" s="412">
        <f t="shared" si="79"/>
        <v>2023</v>
      </c>
      <c r="D5118" s="411" t="s">
        <v>19729</v>
      </c>
      <c r="E5118" s="415">
        <v>100326377</v>
      </c>
      <c r="F5118" s="416" t="s">
        <v>8442</v>
      </c>
      <c r="G5118" s="411" t="s">
        <v>613</v>
      </c>
      <c r="H5118" s="411" t="s">
        <v>659</v>
      </c>
      <c r="I5118" s="413" t="s">
        <v>793</v>
      </c>
      <c r="J5118" s="417">
        <v>11</v>
      </c>
      <c r="K5118" s="8"/>
      <c r="L5118" s="413" t="s">
        <v>19730</v>
      </c>
      <c r="M5118" s="413" t="s">
        <v>1427</v>
      </c>
      <c r="N5118" s="39" t="s">
        <v>1429</v>
      </c>
      <c r="O5118" s="413" t="s">
        <v>1441</v>
      </c>
      <c r="P5118" s="418" t="s">
        <v>19731</v>
      </c>
      <c r="Q5118" s="419" t="s">
        <v>9586</v>
      </c>
      <c r="R5118" s="420" t="s">
        <v>29229</v>
      </c>
      <c r="S5118" s="408">
        <v>45348</v>
      </c>
      <c r="T5118" s="413" t="s">
        <v>1415</v>
      </c>
      <c r="U5118" s="417" t="s">
        <v>1416</v>
      </c>
      <c r="V5118" s="421">
        <v>45404</v>
      </c>
      <c r="W5118" s="422" t="s">
        <v>29230</v>
      </c>
      <c r="X5118" s="417" t="s">
        <v>23286</v>
      </c>
      <c r="Y5118" s="8"/>
      <c r="Z5118" s="8"/>
      <c r="AA5118" s="8"/>
      <c r="AB5118" s="414">
        <v>45134</v>
      </c>
      <c r="AC5118" s="8"/>
    </row>
    <row r="5119" spans="1:29" s="8" customFormat="1" hidden="1" x14ac:dyDescent="0.25">
      <c r="A5119" s="516">
        <v>5103</v>
      </c>
      <c r="B5119" s="517">
        <v>45134</v>
      </c>
      <c r="C5119" s="412">
        <f t="shared" si="79"/>
        <v>2023</v>
      </c>
      <c r="D5119" s="518" t="s">
        <v>19751</v>
      </c>
      <c r="E5119" s="519" t="s">
        <v>606</v>
      </c>
      <c r="F5119" s="459" t="s">
        <v>8443</v>
      </c>
      <c r="G5119" s="518" t="s">
        <v>613</v>
      </c>
      <c r="H5119" s="518" t="s">
        <v>693</v>
      </c>
      <c r="I5119" s="520" t="s">
        <v>46</v>
      </c>
      <c r="J5119" s="521">
        <v>24</v>
      </c>
      <c r="K5119" s="527"/>
      <c r="L5119" s="520" t="s">
        <v>19752</v>
      </c>
      <c r="M5119" s="520" t="s">
        <v>1427</v>
      </c>
      <c r="N5119" s="522" t="s">
        <v>1429</v>
      </c>
      <c r="O5119" s="520" t="s">
        <v>1433</v>
      </c>
      <c r="P5119" s="523" t="s">
        <v>11993</v>
      </c>
      <c r="Q5119" s="459" t="s">
        <v>2172</v>
      </c>
      <c r="R5119" s="520" t="s">
        <v>19752</v>
      </c>
      <c r="S5119" s="524">
        <v>45372</v>
      </c>
      <c r="T5119" s="520" t="s">
        <v>26970</v>
      </c>
      <c r="U5119" s="521" t="s">
        <v>1416</v>
      </c>
      <c r="V5119" s="525">
        <v>45372</v>
      </c>
      <c r="W5119" s="526" t="s">
        <v>1419</v>
      </c>
      <c r="X5119" s="521" t="s">
        <v>14259</v>
      </c>
      <c r="Y5119" s="527"/>
      <c r="Z5119" s="527"/>
      <c r="AA5119" s="527"/>
      <c r="AB5119" s="517">
        <v>45134</v>
      </c>
      <c r="AC5119" s="527"/>
    </row>
    <row r="5120" spans="1:29" s="8" customFormat="1" hidden="1" x14ac:dyDescent="0.25">
      <c r="A5120" s="56">
        <v>5104</v>
      </c>
      <c r="B5120" s="57">
        <v>45134</v>
      </c>
      <c r="C5120" s="412">
        <f t="shared" si="79"/>
        <v>2023</v>
      </c>
      <c r="D5120" s="58" t="s">
        <v>19976</v>
      </c>
      <c r="E5120" s="59">
        <v>100295111</v>
      </c>
      <c r="F5120" s="60" t="s">
        <v>8442</v>
      </c>
      <c r="G5120" s="58" t="s">
        <v>613</v>
      </c>
      <c r="H5120" s="58" t="s">
        <v>2449</v>
      </c>
      <c r="I5120" s="62" t="s">
        <v>774</v>
      </c>
      <c r="J5120" s="61">
        <v>24</v>
      </c>
      <c r="K5120" s="10"/>
      <c r="L5120" s="62" t="s">
        <v>19977</v>
      </c>
      <c r="M5120" s="62" t="s">
        <v>1427</v>
      </c>
      <c r="N5120" s="44" t="s">
        <v>1429</v>
      </c>
      <c r="O5120" s="62" t="s">
        <v>1446</v>
      </c>
      <c r="P5120" s="63" t="s">
        <v>19978</v>
      </c>
      <c r="Q5120" s="64" t="s">
        <v>834</v>
      </c>
      <c r="R5120" s="65" t="s">
        <v>22404</v>
      </c>
      <c r="S5120" s="66"/>
      <c r="T5120" s="62" t="s">
        <v>1415</v>
      </c>
      <c r="U5120" s="61" t="s">
        <v>1416</v>
      </c>
      <c r="V5120" s="67">
        <v>45157</v>
      </c>
      <c r="W5120" s="101" t="s">
        <v>1419</v>
      </c>
      <c r="X5120" s="61" t="s">
        <v>1426</v>
      </c>
      <c r="Y5120" s="10"/>
      <c r="Z5120" s="10">
        <v>89278682985</v>
      </c>
      <c r="AA5120" s="10" t="s">
        <v>1647</v>
      </c>
      <c r="AB5120" s="57">
        <v>45134</v>
      </c>
      <c r="AC5120" s="10"/>
    </row>
    <row r="5121" spans="1:29" s="8" customFormat="1" hidden="1" x14ac:dyDescent="0.25">
      <c r="A5121" s="2091">
        <v>5105</v>
      </c>
      <c r="B5121" s="2093">
        <v>45134</v>
      </c>
      <c r="C5121" s="412">
        <f t="shared" si="79"/>
        <v>2023</v>
      </c>
      <c r="D5121" s="2094" t="s">
        <v>26427</v>
      </c>
      <c r="E5121" s="2095" t="s">
        <v>606</v>
      </c>
      <c r="F5121" s="2096" t="s">
        <v>8442</v>
      </c>
      <c r="G5121" s="2094" t="s">
        <v>613</v>
      </c>
      <c r="H5121" s="2094" t="s">
        <v>693</v>
      </c>
      <c r="I5121" s="2097" t="s">
        <v>638</v>
      </c>
      <c r="J5121" s="2098">
        <v>41</v>
      </c>
      <c r="K5121" s="2105"/>
      <c r="L5121" s="2099" t="s">
        <v>20231</v>
      </c>
      <c r="M5121" s="2097" t="s">
        <v>1427</v>
      </c>
      <c r="N5121" s="2100" t="s">
        <v>1429</v>
      </c>
      <c r="O5121" s="2097" t="s">
        <v>1433</v>
      </c>
      <c r="P5121" s="2207">
        <v>14678</v>
      </c>
      <c r="Q5121" s="2125" t="s">
        <v>9586</v>
      </c>
      <c r="R5121" s="2101" t="s">
        <v>29281</v>
      </c>
      <c r="S5121" s="2102">
        <v>45344</v>
      </c>
      <c r="T5121" s="2097" t="s">
        <v>1415</v>
      </c>
      <c r="U5121" s="2098" t="s">
        <v>1416</v>
      </c>
      <c r="V5121" s="2103">
        <v>45405</v>
      </c>
      <c r="W5121" s="2104" t="s">
        <v>29282</v>
      </c>
      <c r="X5121" s="2098" t="s">
        <v>23286</v>
      </c>
      <c r="Y5121" s="2105"/>
      <c r="Z5121" s="2105"/>
      <c r="AA5121" s="2105"/>
      <c r="AB5121" s="2093">
        <v>45134</v>
      </c>
      <c r="AC5121" s="4396">
        <v>45266</v>
      </c>
    </row>
    <row r="5122" spans="1:29" s="527" customFormat="1" x14ac:dyDescent="0.25">
      <c r="A5122" s="1428">
        <v>5106</v>
      </c>
      <c r="B5122" s="109">
        <v>45134</v>
      </c>
      <c r="C5122" s="412">
        <f t="shared" si="79"/>
        <v>2023</v>
      </c>
      <c r="D5122" s="826"/>
      <c r="E5122" s="872" t="s">
        <v>606</v>
      </c>
      <c r="F5122" s="827" t="s">
        <v>8442</v>
      </c>
      <c r="G5122" s="826" t="s">
        <v>613</v>
      </c>
      <c r="H5122" s="867" t="s">
        <v>693</v>
      </c>
      <c r="I5122" s="862" t="s">
        <v>638</v>
      </c>
      <c r="J5122" s="115">
        <v>32</v>
      </c>
      <c r="K5122" s="8" t="s">
        <v>14259</v>
      </c>
      <c r="L5122" s="535" t="s">
        <v>3648</v>
      </c>
      <c r="M5122" s="114" t="s">
        <v>1427</v>
      </c>
      <c r="N5122" s="138" t="s">
        <v>1429</v>
      </c>
      <c r="O5122" s="828"/>
      <c r="P5122" s="2203">
        <v>27210</v>
      </c>
      <c r="Q5122" s="118"/>
      <c r="R5122" s="119"/>
      <c r="S5122" s="120"/>
      <c r="T5122" s="114"/>
      <c r="U5122" s="115"/>
      <c r="V5122" s="121"/>
      <c r="W5122" s="135"/>
      <c r="X5122" s="115"/>
      <c r="Y5122" s="864" t="s">
        <v>20232</v>
      </c>
      <c r="Z5122" s="1"/>
      <c r="AA5122" s="830"/>
      <c r="AB5122" s="109">
        <v>45134</v>
      </c>
      <c r="AC5122" s="1"/>
    </row>
    <row r="5123" spans="1:29" s="10" customFormat="1" ht="15" hidden="1" customHeight="1" x14ac:dyDescent="0.25">
      <c r="A5123" s="2888">
        <v>5107</v>
      </c>
      <c r="B5123" s="2889">
        <v>45134</v>
      </c>
      <c r="C5123" s="412">
        <f t="shared" si="79"/>
        <v>2023</v>
      </c>
      <c r="D5123" s="2890" t="s">
        <v>25022</v>
      </c>
      <c r="E5123" s="2891" t="s">
        <v>606</v>
      </c>
      <c r="F5123" s="2892" t="s">
        <v>8442</v>
      </c>
      <c r="G5123" s="2890" t="s">
        <v>613</v>
      </c>
      <c r="H5123" s="2890" t="s">
        <v>693</v>
      </c>
      <c r="I5123" s="2893" t="s">
        <v>20382</v>
      </c>
      <c r="J5123" s="2894">
        <v>17</v>
      </c>
      <c r="K5123" s="2902"/>
      <c r="L5123" s="2895" t="s">
        <v>20233</v>
      </c>
      <c r="M5123" s="2893" t="s">
        <v>1427</v>
      </c>
      <c r="N5123" s="2896" t="s">
        <v>1429</v>
      </c>
      <c r="O5123" s="2893" t="s">
        <v>1433</v>
      </c>
      <c r="P5123" s="3250" t="s">
        <v>20234</v>
      </c>
      <c r="Q5123" s="2897"/>
      <c r="R5123" s="2898"/>
      <c r="S5123" s="2899"/>
      <c r="T5123" s="2893"/>
      <c r="U5123" s="2894"/>
      <c r="V5123" s="2900"/>
      <c r="W5123" s="2901" t="s">
        <v>1419</v>
      </c>
      <c r="X5123" s="2894" t="s">
        <v>1426</v>
      </c>
      <c r="Y5123" s="2902"/>
      <c r="Z5123" s="2902" t="s">
        <v>29769</v>
      </c>
      <c r="AA5123" s="2902"/>
      <c r="AB5123" s="2889">
        <v>45134</v>
      </c>
      <c r="AC5123" s="4397">
        <v>45232</v>
      </c>
    </row>
    <row r="5124" spans="1:29" x14ac:dyDescent="0.25">
      <c r="A5124" s="1428">
        <v>5108</v>
      </c>
      <c r="B5124" s="109">
        <v>45134</v>
      </c>
      <c r="C5124" s="412">
        <f t="shared" si="79"/>
        <v>2023</v>
      </c>
      <c r="D5124" s="861" t="s">
        <v>20235</v>
      </c>
      <c r="E5124" s="802">
        <v>100379749</v>
      </c>
      <c r="F5124" s="827" t="s">
        <v>8442</v>
      </c>
      <c r="G5124" s="826" t="s">
        <v>613</v>
      </c>
      <c r="H5124" s="867" t="s">
        <v>647</v>
      </c>
      <c r="I5124" s="862" t="s">
        <v>782</v>
      </c>
      <c r="J5124" s="115">
        <v>60</v>
      </c>
      <c r="K5124" s="8" t="s">
        <v>14259</v>
      </c>
      <c r="L5124" s="862" t="s">
        <v>20236</v>
      </c>
      <c r="M5124" s="114" t="s">
        <v>1427</v>
      </c>
      <c r="N5124" s="138" t="s">
        <v>1429</v>
      </c>
      <c r="O5124" s="828"/>
      <c r="P5124" s="862" t="s">
        <v>20237</v>
      </c>
      <c r="Q5124" s="118"/>
      <c r="R5124" s="119"/>
      <c r="S5124" s="120"/>
      <c r="T5124" s="114"/>
      <c r="U5124" s="115"/>
      <c r="V5124" s="121"/>
      <c r="W5124" s="135"/>
      <c r="X5124" s="115"/>
      <c r="Y5124" s="864" t="s">
        <v>20232</v>
      </c>
      <c r="AA5124" s="830"/>
      <c r="AB5124" s="109">
        <v>45134</v>
      </c>
    </row>
    <row r="5125" spans="1:29" s="2902" customFormat="1" hidden="1" x14ac:dyDescent="0.25">
      <c r="A5125" s="1428">
        <v>5109</v>
      </c>
      <c r="B5125" s="109">
        <v>45134</v>
      </c>
      <c r="C5125" s="412">
        <f t="shared" si="79"/>
        <v>2023</v>
      </c>
      <c r="D5125" s="867" t="s">
        <v>20238</v>
      </c>
      <c r="E5125" s="802">
        <v>100379770</v>
      </c>
      <c r="F5125" s="827" t="s">
        <v>8442</v>
      </c>
      <c r="G5125" s="826" t="s">
        <v>613</v>
      </c>
      <c r="H5125" s="867" t="s">
        <v>647</v>
      </c>
      <c r="I5125" s="862" t="s">
        <v>782</v>
      </c>
      <c r="J5125" s="115">
        <v>81</v>
      </c>
      <c r="K5125" s="1"/>
      <c r="L5125" s="862" t="s">
        <v>20239</v>
      </c>
      <c r="M5125" s="114" t="s">
        <v>1427</v>
      </c>
      <c r="N5125" s="138" t="s">
        <v>1429</v>
      </c>
      <c r="O5125" s="862" t="s">
        <v>1433</v>
      </c>
      <c r="P5125" s="862" t="s">
        <v>20240</v>
      </c>
      <c r="Q5125" s="118"/>
      <c r="R5125" s="119"/>
      <c r="S5125" s="120"/>
      <c r="T5125" s="114"/>
      <c r="U5125" s="115"/>
      <c r="V5125" s="121"/>
      <c r="W5125" s="135"/>
      <c r="X5125" s="115"/>
      <c r="Y5125" s="1"/>
      <c r="Z5125" s="864" t="s">
        <v>20232</v>
      </c>
      <c r="AA5125" s="830"/>
      <c r="AB5125" s="109">
        <v>45134</v>
      </c>
      <c r="AC5125" s="1"/>
    </row>
    <row r="5126" spans="1:29" hidden="1" x14ac:dyDescent="0.25">
      <c r="A5126" s="409">
        <v>5110</v>
      </c>
      <c r="B5126" s="414">
        <v>45134</v>
      </c>
      <c r="C5126" s="412">
        <f t="shared" si="79"/>
        <v>2023</v>
      </c>
      <c r="D5126" s="411" t="s">
        <v>20402</v>
      </c>
      <c r="E5126" s="415">
        <v>100307544</v>
      </c>
      <c r="F5126" s="416" t="s">
        <v>8442</v>
      </c>
      <c r="G5126" s="411" t="s">
        <v>629</v>
      </c>
      <c r="H5126" s="411" t="s">
        <v>2632</v>
      </c>
      <c r="I5126" s="413" t="s">
        <v>773</v>
      </c>
      <c r="J5126" s="417">
        <v>105</v>
      </c>
      <c r="K5126" s="8"/>
      <c r="L5126" s="413" t="s">
        <v>20403</v>
      </c>
      <c r="M5126" s="413" t="s">
        <v>1427</v>
      </c>
      <c r="N5126" s="39" t="s">
        <v>1429</v>
      </c>
      <c r="O5126" s="413" t="s">
        <v>1446</v>
      </c>
      <c r="P5126" s="418" t="s">
        <v>20404</v>
      </c>
      <c r="Q5126" s="419" t="s">
        <v>9586</v>
      </c>
      <c r="R5126" s="420" t="s">
        <v>29628</v>
      </c>
      <c r="S5126" s="408">
        <v>45365</v>
      </c>
      <c r="T5126" s="413" t="s">
        <v>1415</v>
      </c>
      <c r="U5126" s="417" t="s">
        <v>1416</v>
      </c>
      <c r="V5126" s="421">
        <v>45411</v>
      </c>
      <c r="W5126" s="422" t="s">
        <v>4043</v>
      </c>
      <c r="X5126" s="417" t="s">
        <v>23286</v>
      </c>
      <c r="Y5126" s="8"/>
      <c r="Z5126" s="8"/>
      <c r="AA5126" s="8"/>
      <c r="AB5126" s="414">
        <v>45134</v>
      </c>
      <c r="AC5126" s="8"/>
    </row>
    <row r="5127" spans="1:29" hidden="1" x14ac:dyDescent="0.25">
      <c r="A5127" s="409">
        <v>5111</v>
      </c>
      <c r="B5127" s="414">
        <v>45134</v>
      </c>
      <c r="C5127" s="412">
        <f t="shared" si="79"/>
        <v>2023</v>
      </c>
      <c r="D5127" s="411" t="s">
        <v>20405</v>
      </c>
      <c r="E5127" s="415" t="s">
        <v>606</v>
      </c>
      <c r="F5127" s="416" t="s">
        <v>8442</v>
      </c>
      <c r="G5127" s="411" t="s">
        <v>613</v>
      </c>
      <c r="H5127" s="411" t="s">
        <v>801</v>
      </c>
      <c r="I5127" s="413" t="s">
        <v>4743</v>
      </c>
      <c r="J5127" s="417">
        <v>33</v>
      </c>
      <c r="K5127" s="8"/>
      <c r="L5127" s="413" t="s">
        <v>20406</v>
      </c>
      <c r="M5127" s="413" t="s">
        <v>1427</v>
      </c>
      <c r="N5127" s="39" t="s">
        <v>1429</v>
      </c>
      <c r="O5127" s="413" t="s">
        <v>1578</v>
      </c>
      <c r="P5127" s="418" t="s">
        <v>20407</v>
      </c>
      <c r="Q5127" s="419" t="s">
        <v>9586</v>
      </c>
      <c r="R5127" s="420" t="s">
        <v>28918</v>
      </c>
      <c r="S5127" s="408">
        <v>45344</v>
      </c>
      <c r="T5127" s="413" t="s">
        <v>1415</v>
      </c>
      <c r="U5127" s="417" t="s">
        <v>1416</v>
      </c>
      <c r="V5127" s="421">
        <v>45398</v>
      </c>
      <c r="W5127" s="422" t="s">
        <v>28919</v>
      </c>
      <c r="X5127" s="417" t="s">
        <v>23286</v>
      </c>
      <c r="Y5127" s="8"/>
      <c r="Z5127" s="8"/>
      <c r="AA5127" s="8"/>
      <c r="AB5127" s="414">
        <v>45134</v>
      </c>
      <c r="AC5127" s="8"/>
    </row>
    <row r="5128" spans="1:29" s="8" customFormat="1" hidden="1" x14ac:dyDescent="0.25">
      <c r="A5128" s="409">
        <v>5112</v>
      </c>
      <c r="B5128" s="414">
        <v>45135</v>
      </c>
      <c r="C5128" s="412">
        <f t="shared" si="79"/>
        <v>2023</v>
      </c>
      <c r="D5128" s="411" t="s">
        <v>19732</v>
      </c>
      <c r="E5128" s="415">
        <v>100416721</v>
      </c>
      <c r="F5128" s="416" t="s">
        <v>8443</v>
      </c>
      <c r="G5128" s="411" t="s">
        <v>613</v>
      </c>
      <c r="H5128" s="411" t="s">
        <v>796</v>
      </c>
      <c r="I5128" s="413" t="s">
        <v>625</v>
      </c>
      <c r="J5128" s="417">
        <v>34</v>
      </c>
      <c r="L5128" s="413" t="s">
        <v>19733</v>
      </c>
      <c r="M5128" s="413" t="s">
        <v>1427</v>
      </c>
      <c r="N5128" s="39" t="s">
        <v>1429</v>
      </c>
      <c r="O5128" s="413" t="s">
        <v>1454</v>
      </c>
      <c r="P5128" s="418" t="s">
        <v>28867</v>
      </c>
      <c r="Q5128" s="419" t="s">
        <v>9586</v>
      </c>
      <c r="R5128" s="420" t="s">
        <v>28868</v>
      </c>
      <c r="S5128" s="408">
        <v>45344</v>
      </c>
      <c r="T5128" s="413" t="s">
        <v>1415</v>
      </c>
      <c r="U5128" s="417" t="s">
        <v>1416</v>
      </c>
      <c r="V5128" s="421">
        <v>45397</v>
      </c>
      <c r="W5128" s="422" t="s">
        <v>28869</v>
      </c>
      <c r="X5128" s="417" t="s">
        <v>23286</v>
      </c>
      <c r="AB5128" s="414">
        <v>45135</v>
      </c>
    </row>
    <row r="5129" spans="1:29" hidden="1" x14ac:dyDescent="0.25">
      <c r="A5129" s="1428">
        <v>5113</v>
      </c>
      <c r="B5129" s="109">
        <v>45135</v>
      </c>
      <c r="C5129" s="412">
        <f t="shared" si="79"/>
        <v>2023</v>
      </c>
      <c r="D5129" s="867" t="s">
        <v>20241</v>
      </c>
      <c r="E5129" s="111">
        <v>101129953</v>
      </c>
      <c r="F5129" s="869" t="s">
        <v>8442</v>
      </c>
      <c r="G5129" s="867" t="s">
        <v>629</v>
      </c>
      <c r="H5129" s="867" t="s">
        <v>765</v>
      </c>
      <c r="I5129" s="862" t="s">
        <v>766</v>
      </c>
      <c r="J5129" s="115">
        <v>11</v>
      </c>
      <c r="L5129" s="862" t="s">
        <v>20242</v>
      </c>
      <c r="M5129" s="114" t="s">
        <v>1427</v>
      </c>
      <c r="N5129" s="138" t="s">
        <v>1429</v>
      </c>
      <c r="O5129" s="862" t="s">
        <v>1601</v>
      </c>
      <c r="P5129" s="868" t="s">
        <v>20243</v>
      </c>
      <c r="Q5129" s="118"/>
      <c r="R5129" s="119"/>
      <c r="S5129" s="120"/>
      <c r="T5129" s="114"/>
      <c r="U5129" s="115"/>
      <c r="V5129" s="121"/>
      <c r="W5129" s="135"/>
      <c r="X5129" s="115"/>
      <c r="Z5129" s="864" t="s">
        <v>20244</v>
      </c>
      <c r="AB5129" s="109">
        <v>45135</v>
      </c>
    </row>
    <row r="5130" spans="1:29" s="8" customFormat="1" x14ac:dyDescent="0.25">
      <c r="A5130" s="1428">
        <v>5114</v>
      </c>
      <c r="B5130" s="109">
        <v>45135</v>
      </c>
      <c r="C5130" s="412">
        <f t="shared" si="79"/>
        <v>2023</v>
      </c>
      <c r="D5130" s="867" t="s">
        <v>20245</v>
      </c>
      <c r="E5130" s="111">
        <v>101131688</v>
      </c>
      <c r="F5130" s="869" t="s">
        <v>8442</v>
      </c>
      <c r="G5130" s="867" t="s">
        <v>629</v>
      </c>
      <c r="H5130" s="867" t="s">
        <v>630</v>
      </c>
      <c r="I5130" s="862" t="s">
        <v>775</v>
      </c>
      <c r="J5130" s="115">
        <v>11</v>
      </c>
      <c r="K5130" s="8" t="s">
        <v>14259</v>
      </c>
      <c r="L5130" s="862" t="s">
        <v>20246</v>
      </c>
      <c r="M5130" s="114" t="s">
        <v>1427</v>
      </c>
      <c r="N5130" s="138" t="s">
        <v>1429</v>
      </c>
      <c r="O5130" s="862" t="s">
        <v>2837</v>
      </c>
      <c r="P5130" s="868" t="s">
        <v>20247</v>
      </c>
      <c r="Q5130" s="118"/>
      <c r="R5130" s="119"/>
      <c r="S5130" s="120"/>
      <c r="T5130" s="114"/>
      <c r="U5130" s="115"/>
      <c r="V5130" s="121"/>
      <c r="W5130" s="122"/>
      <c r="X5130" s="115"/>
      <c r="Y5130" s="864" t="s">
        <v>20244</v>
      </c>
      <c r="Z5130" s="1"/>
      <c r="AA5130" s="1"/>
      <c r="AB5130" s="109">
        <v>45135</v>
      </c>
      <c r="AC5130" s="1"/>
    </row>
    <row r="5131" spans="1:29" s="8" customFormat="1" x14ac:dyDescent="0.25">
      <c r="A5131" s="1428">
        <v>5115</v>
      </c>
      <c r="B5131" s="109">
        <v>45135</v>
      </c>
      <c r="C5131" s="412">
        <f t="shared" si="79"/>
        <v>2023</v>
      </c>
      <c r="D5131" s="867" t="s">
        <v>20248</v>
      </c>
      <c r="E5131" s="111">
        <v>101131828</v>
      </c>
      <c r="F5131" s="869" t="s">
        <v>8442</v>
      </c>
      <c r="G5131" s="867" t="s">
        <v>629</v>
      </c>
      <c r="H5131" s="867" t="s">
        <v>630</v>
      </c>
      <c r="I5131" s="862" t="s">
        <v>677</v>
      </c>
      <c r="J5131" s="115">
        <v>78</v>
      </c>
      <c r="K5131" s="8" t="s">
        <v>14259</v>
      </c>
      <c r="L5131" s="862" t="s">
        <v>20249</v>
      </c>
      <c r="M5131" s="114" t="s">
        <v>1427</v>
      </c>
      <c r="N5131" s="138" t="s">
        <v>1429</v>
      </c>
      <c r="O5131" s="862" t="s">
        <v>1601</v>
      </c>
      <c r="P5131" s="868" t="s">
        <v>20250</v>
      </c>
      <c r="Q5131" s="118"/>
      <c r="R5131" s="119"/>
      <c r="S5131" s="120"/>
      <c r="T5131" s="114"/>
      <c r="U5131" s="115"/>
      <c r="V5131" s="121"/>
      <c r="W5131" s="135"/>
      <c r="X5131" s="115"/>
      <c r="Y5131" s="864" t="s">
        <v>20244</v>
      </c>
      <c r="Z5131" s="1"/>
      <c r="AA5131" s="1"/>
      <c r="AB5131" s="109">
        <v>45135</v>
      </c>
      <c r="AC5131" s="1"/>
    </row>
    <row r="5132" spans="1:29" hidden="1" x14ac:dyDescent="0.25">
      <c r="A5132" s="409">
        <v>5116</v>
      </c>
      <c r="B5132" s="414">
        <v>45135</v>
      </c>
      <c r="C5132" s="412">
        <f t="shared" si="79"/>
        <v>2023</v>
      </c>
      <c r="D5132" s="22" t="s">
        <v>29603</v>
      </c>
      <c r="E5132" s="23">
        <v>101131829</v>
      </c>
      <c r="F5132" s="24" t="s">
        <v>8442</v>
      </c>
      <c r="G5132" s="22" t="s">
        <v>629</v>
      </c>
      <c r="H5132" s="22" t="s">
        <v>630</v>
      </c>
      <c r="I5132" s="26" t="s">
        <v>677</v>
      </c>
      <c r="J5132" s="25">
        <v>79</v>
      </c>
      <c r="K5132" s="8"/>
      <c r="L5132" s="26" t="s">
        <v>20251</v>
      </c>
      <c r="M5132" s="413" t="s">
        <v>1427</v>
      </c>
      <c r="N5132" s="39" t="s">
        <v>1429</v>
      </c>
      <c r="O5132" s="26" t="s">
        <v>1601</v>
      </c>
      <c r="P5132" s="27" t="s">
        <v>20252</v>
      </c>
      <c r="Q5132" s="28" t="s">
        <v>9586</v>
      </c>
      <c r="R5132" s="29" t="s">
        <v>28773</v>
      </c>
      <c r="S5132" s="30">
        <v>45404</v>
      </c>
      <c r="T5132" s="26" t="s">
        <v>1415</v>
      </c>
      <c r="U5132" s="25" t="s">
        <v>1416</v>
      </c>
      <c r="V5132" s="31">
        <v>45410</v>
      </c>
      <c r="W5132" s="99" t="s">
        <v>29602</v>
      </c>
      <c r="X5132" s="25" t="s">
        <v>23286</v>
      </c>
      <c r="Y5132" s="8"/>
      <c r="Z5132" s="8"/>
      <c r="AA5132" s="8"/>
      <c r="AB5132" s="414">
        <v>45135</v>
      </c>
      <c r="AC5132" s="4393">
        <v>45243</v>
      </c>
    </row>
    <row r="5133" spans="1:29" x14ac:dyDescent="0.25">
      <c r="A5133" s="1428">
        <v>5117</v>
      </c>
      <c r="B5133" s="109">
        <v>45135</v>
      </c>
      <c r="C5133" s="412">
        <f t="shared" si="79"/>
        <v>2023</v>
      </c>
      <c r="D5133" s="861" t="s">
        <v>20253</v>
      </c>
      <c r="E5133" s="141">
        <v>101131830</v>
      </c>
      <c r="F5133" s="866" t="s">
        <v>8442</v>
      </c>
      <c r="G5133" s="861" t="s">
        <v>629</v>
      </c>
      <c r="H5133" s="861" t="s">
        <v>630</v>
      </c>
      <c r="I5133" s="863" t="s">
        <v>677</v>
      </c>
      <c r="J5133" s="124">
        <v>80</v>
      </c>
      <c r="K5133" s="8" t="s">
        <v>14259</v>
      </c>
      <c r="L5133" s="863" t="s">
        <v>20254</v>
      </c>
      <c r="M5133" s="114" t="s">
        <v>1427</v>
      </c>
      <c r="N5133" s="138" t="s">
        <v>1429</v>
      </c>
      <c r="O5133" s="863" t="s">
        <v>1601</v>
      </c>
      <c r="P5133" s="873" t="s">
        <v>20255</v>
      </c>
      <c r="Q5133" s="128"/>
      <c r="R5133" s="129"/>
      <c r="S5133" s="130"/>
      <c r="T5133" s="126"/>
      <c r="U5133" s="124"/>
      <c r="V5133" s="131"/>
      <c r="W5133" s="122"/>
      <c r="X5133" s="124"/>
      <c r="Y5133" s="864" t="s">
        <v>20244</v>
      </c>
      <c r="AB5133" s="109">
        <v>45135</v>
      </c>
    </row>
    <row r="5134" spans="1:29" s="8" customFormat="1" hidden="1" x14ac:dyDescent="0.25">
      <c r="A5134" s="1428">
        <v>5118</v>
      </c>
      <c r="B5134" s="109">
        <v>45135</v>
      </c>
      <c r="C5134" s="412">
        <f t="shared" si="79"/>
        <v>2023</v>
      </c>
      <c r="D5134" s="861" t="s">
        <v>20256</v>
      </c>
      <c r="E5134" s="141">
        <v>101133068</v>
      </c>
      <c r="F5134" s="866" t="s">
        <v>8442</v>
      </c>
      <c r="G5134" s="861" t="s">
        <v>629</v>
      </c>
      <c r="H5134" s="861" t="s">
        <v>795</v>
      </c>
      <c r="I5134" s="863" t="s">
        <v>794</v>
      </c>
      <c r="J5134" s="124">
        <v>18</v>
      </c>
      <c r="K5134" s="1"/>
      <c r="L5134" s="863" t="s">
        <v>20257</v>
      </c>
      <c r="M5134" s="114" t="s">
        <v>1427</v>
      </c>
      <c r="N5134" s="138" t="s">
        <v>1429</v>
      </c>
      <c r="O5134" s="863" t="s">
        <v>1601</v>
      </c>
      <c r="P5134" s="873" t="s">
        <v>20258</v>
      </c>
      <c r="Q5134" s="128"/>
      <c r="R5134" s="129"/>
      <c r="S5134" s="130"/>
      <c r="T5134" s="126"/>
      <c r="U5134" s="124"/>
      <c r="V5134" s="131"/>
      <c r="W5134" s="122"/>
      <c r="X5134" s="124"/>
      <c r="Y5134" s="1"/>
      <c r="Z5134" s="1">
        <v>89278639879</v>
      </c>
      <c r="AA5134" s="864" t="s">
        <v>20244</v>
      </c>
      <c r="AB5134" s="109">
        <v>45135</v>
      </c>
      <c r="AC5134" s="1"/>
    </row>
    <row r="5135" spans="1:29" x14ac:dyDescent="0.25">
      <c r="A5135" s="56">
        <v>5119</v>
      </c>
      <c r="B5135" s="57">
        <v>45135</v>
      </c>
      <c r="C5135" s="412">
        <f t="shared" si="79"/>
        <v>2023</v>
      </c>
      <c r="D5135" s="46" t="s">
        <v>20268</v>
      </c>
      <c r="E5135" s="47">
        <v>100371482</v>
      </c>
      <c r="F5135" s="48" t="s">
        <v>8442</v>
      </c>
      <c r="G5135" s="46" t="s">
        <v>613</v>
      </c>
      <c r="H5135" s="46" t="s">
        <v>1869</v>
      </c>
      <c r="I5135" s="50" t="s">
        <v>1870</v>
      </c>
      <c r="J5135" s="49">
        <v>14</v>
      </c>
      <c r="K5135" s="8" t="s">
        <v>14259</v>
      </c>
      <c r="L5135" s="50" t="s">
        <v>20269</v>
      </c>
      <c r="M5135" s="62" t="s">
        <v>1427</v>
      </c>
      <c r="N5135" s="44" t="s">
        <v>1429</v>
      </c>
      <c r="O5135" s="50" t="s">
        <v>1433</v>
      </c>
      <c r="P5135" s="51" t="s">
        <v>20270</v>
      </c>
      <c r="Q5135" s="52"/>
      <c r="R5135" s="53"/>
      <c r="S5135" s="54"/>
      <c r="T5135" s="50"/>
      <c r="U5135" s="49"/>
      <c r="V5135" s="55">
        <v>45200</v>
      </c>
      <c r="W5135" s="107" t="s">
        <v>1419</v>
      </c>
      <c r="X5135" s="49" t="s">
        <v>1426</v>
      </c>
      <c r="Y5135" s="10" t="s">
        <v>20244</v>
      </c>
      <c r="Z5135" s="10"/>
      <c r="AA5135" s="10"/>
      <c r="AB5135" s="57">
        <v>45135</v>
      </c>
      <c r="AC5135" s="10"/>
    </row>
    <row r="5136" spans="1:29" s="8" customFormat="1" hidden="1" x14ac:dyDescent="0.25">
      <c r="A5136" s="409">
        <v>5120</v>
      </c>
      <c r="B5136" s="414">
        <v>45135</v>
      </c>
      <c r="C5136" s="412">
        <f t="shared" si="79"/>
        <v>2023</v>
      </c>
      <c r="D5136" s="22" t="s">
        <v>20271</v>
      </c>
      <c r="E5136" s="23">
        <v>100397141</v>
      </c>
      <c r="F5136" s="24" t="s">
        <v>8442</v>
      </c>
      <c r="G5136" s="22" t="s">
        <v>613</v>
      </c>
      <c r="H5136" s="22" t="s">
        <v>4899</v>
      </c>
      <c r="I5136" s="26" t="s">
        <v>6882</v>
      </c>
      <c r="J5136" s="25">
        <v>3</v>
      </c>
      <c r="L5136" s="26" t="s">
        <v>20272</v>
      </c>
      <c r="M5136" s="413" t="s">
        <v>1427</v>
      </c>
      <c r="N5136" s="39" t="s">
        <v>1429</v>
      </c>
      <c r="O5136" s="26" t="s">
        <v>1527</v>
      </c>
      <c r="P5136" s="27" t="s">
        <v>20273</v>
      </c>
      <c r="Q5136" s="28" t="s">
        <v>9586</v>
      </c>
      <c r="R5136" s="29" t="s">
        <v>32210</v>
      </c>
      <c r="S5136" s="30">
        <v>45344</v>
      </c>
      <c r="T5136" s="26" t="s">
        <v>1415</v>
      </c>
      <c r="U5136" s="25" t="s">
        <v>1416</v>
      </c>
      <c r="V5136" s="31">
        <v>45462</v>
      </c>
      <c r="W5136" s="99" t="s">
        <v>32211</v>
      </c>
      <c r="X5136" s="25" t="s">
        <v>23286</v>
      </c>
      <c r="Z5136" s="8" t="s">
        <v>20244</v>
      </c>
      <c r="AB5136" s="414">
        <v>45135</v>
      </c>
    </row>
    <row r="5137" spans="1:29" hidden="1" x14ac:dyDescent="0.25">
      <c r="A5137" s="1428">
        <v>5121</v>
      </c>
      <c r="B5137" s="109">
        <v>45135</v>
      </c>
      <c r="C5137" s="412">
        <f t="shared" ref="C5137:C5200" si="80">YEAR(B5137)</f>
        <v>2023</v>
      </c>
      <c r="D5137" s="874" t="s">
        <v>20278</v>
      </c>
      <c r="E5137" s="141">
        <v>100397683</v>
      </c>
      <c r="F5137" s="875" t="s">
        <v>8442</v>
      </c>
      <c r="G5137" s="874" t="s">
        <v>613</v>
      </c>
      <c r="H5137" s="874" t="s">
        <v>4899</v>
      </c>
      <c r="I5137" s="876" t="s">
        <v>46</v>
      </c>
      <c r="J5137" s="124">
        <v>38</v>
      </c>
      <c r="L5137" s="876" t="s">
        <v>20279</v>
      </c>
      <c r="M5137" s="114" t="s">
        <v>1427</v>
      </c>
      <c r="N5137" s="138" t="s">
        <v>1429</v>
      </c>
      <c r="O5137" s="876" t="s">
        <v>1433</v>
      </c>
      <c r="P5137" s="877" t="s">
        <v>20280</v>
      </c>
      <c r="Q5137" s="128"/>
      <c r="R5137" s="129"/>
      <c r="S5137" s="130"/>
      <c r="T5137" s="126"/>
      <c r="U5137" s="124"/>
      <c r="V5137" s="131"/>
      <c r="W5137" s="122"/>
      <c r="X5137" s="124"/>
      <c r="Z5137" s="878" t="s">
        <v>20244</v>
      </c>
      <c r="AA5137" s="864"/>
      <c r="AB5137" s="109">
        <v>45135</v>
      </c>
    </row>
    <row r="5138" spans="1:29" s="10" customFormat="1" ht="15" customHeight="1" x14ac:dyDescent="0.25">
      <c r="A5138" s="1428">
        <v>5122</v>
      </c>
      <c r="B5138" s="109">
        <v>45135</v>
      </c>
      <c r="C5138" s="412">
        <f t="shared" si="80"/>
        <v>2023</v>
      </c>
      <c r="D5138" s="874" t="s">
        <v>20281</v>
      </c>
      <c r="E5138" s="141">
        <v>100397710</v>
      </c>
      <c r="F5138" s="875" t="s">
        <v>8442</v>
      </c>
      <c r="G5138" s="874" t="s">
        <v>613</v>
      </c>
      <c r="H5138" s="874" t="s">
        <v>4899</v>
      </c>
      <c r="I5138" s="876" t="s">
        <v>46</v>
      </c>
      <c r="J5138" s="124">
        <v>63</v>
      </c>
      <c r="K5138" s="8" t="s">
        <v>14259</v>
      </c>
      <c r="L5138" s="876" t="s">
        <v>20282</v>
      </c>
      <c r="M5138" s="114" t="s">
        <v>1427</v>
      </c>
      <c r="N5138" s="138" t="s">
        <v>1429</v>
      </c>
      <c r="O5138" s="876" t="s">
        <v>1433</v>
      </c>
      <c r="P5138" s="877" t="s">
        <v>20283</v>
      </c>
      <c r="Q5138" s="128"/>
      <c r="R5138" s="129"/>
      <c r="S5138" s="130"/>
      <c r="T5138" s="126"/>
      <c r="U5138" s="124"/>
      <c r="V5138" s="131"/>
      <c r="W5138" s="122"/>
      <c r="X5138" s="124"/>
      <c r="Y5138" s="878" t="s">
        <v>20244</v>
      </c>
      <c r="Z5138" s="1"/>
      <c r="AA5138" s="864"/>
      <c r="AB5138" s="109">
        <v>45135</v>
      </c>
      <c r="AC5138" s="1"/>
    </row>
    <row r="5139" spans="1:29" hidden="1" x14ac:dyDescent="0.25">
      <c r="A5139" s="1428">
        <v>5123</v>
      </c>
      <c r="B5139" s="109">
        <v>45135</v>
      </c>
      <c r="C5139" s="412">
        <f t="shared" si="80"/>
        <v>2023</v>
      </c>
      <c r="D5139" s="874" t="s">
        <v>20284</v>
      </c>
      <c r="E5139" s="141">
        <v>100397711</v>
      </c>
      <c r="F5139" s="875" t="s">
        <v>8442</v>
      </c>
      <c r="G5139" s="874" t="s">
        <v>613</v>
      </c>
      <c r="H5139" s="874" t="s">
        <v>4899</v>
      </c>
      <c r="I5139" s="876" t="s">
        <v>46</v>
      </c>
      <c r="J5139" s="124">
        <v>64</v>
      </c>
      <c r="K5139" s="878"/>
      <c r="L5139" s="876" t="s">
        <v>20285</v>
      </c>
      <c r="M5139" s="114" t="s">
        <v>1427</v>
      </c>
      <c r="N5139" s="138" t="s">
        <v>1429</v>
      </c>
      <c r="O5139" s="876" t="s">
        <v>1433</v>
      </c>
      <c r="P5139" s="877" t="s">
        <v>20286</v>
      </c>
      <c r="Q5139" s="128"/>
      <c r="R5139" s="129"/>
      <c r="S5139" s="130"/>
      <c r="T5139" s="126"/>
      <c r="U5139" s="124"/>
      <c r="V5139" s="131"/>
      <c r="W5139" s="122"/>
      <c r="X5139" s="124"/>
      <c r="Y5139" s="878"/>
      <c r="Z5139" s="878" t="s">
        <v>20244</v>
      </c>
      <c r="AA5139" s="864"/>
      <c r="AB5139" s="109">
        <v>45135</v>
      </c>
    </row>
    <row r="5140" spans="1:29" hidden="1" x14ac:dyDescent="0.25">
      <c r="A5140" s="1428">
        <v>5124</v>
      </c>
      <c r="B5140" s="109">
        <v>45135</v>
      </c>
      <c r="C5140" s="412">
        <f t="shared" si="80"/>
        <v>2023</v>
      </c>
      <c r="D5140" s="874" t="s">
        <v>20274</v>
      </c>
      <c r="E5140" s="141">
        <v>100397679</v>
      </c>
      <c r="F5140" s="875" t="s">
        <v>8442</v>
      </c>
      <c r="G5140" s="874" t="s">
        <v>613</v>
      </c>
      <c r="H5140" s="874" t="s">
        <v>4899</v>
      </c>
      <c r="I5140" s="876" t="s">
        <v>46</v>
      </c>
      <c r="J5140" s="124">
        <v>34</v>
      </c>
      <c r="L5140" s="876" t="s">
        <v>20275</v>
      </c>
      <c r="M5140" s="114" t="s">
        <v>1427</v>
      </c>
      <c r="N5140" s="138" t="s">
        <v>1429</v>
      </c>
      <c r="O5140" s="876" t="s">
        <v>1433</v>
      </c>
      <c r="P5140" s="877" t="s">
        <v>20276</v>
      </c>
      <c r="Q5140" s="128"/>
      <c r="R5140" s="129"/>
      <c r="S5140" s="130"/>
      <c r="T5140" s="126"/>
      <c r="U5140" s="124"/>
      <c r="V5140" s="131"/>
      <c r="W5140" s="122"/>
      <c r="X5140" s="124"/>
      <c r="Z5140" s="878" t="s">
        <v>20244</v>
      </c>
      <c r="AA5140" s="864"/>
      <c r="AB5140" s="109">
        <v>45135</v>
      </c>
    </row>
    <row r="5141" spans="1:29" hidden="1" x14ac:dyDescent="0.25">
      <c r="A5141" s="409">
        <v>5125</v>
      </c>
      <c r="B5141" s="414">
        <v>45135</v>
      </c>
      <c r="C5141" s="412">
        <f t="shared" si="80"/>
        <v>2023</v>
      </c>
      <c r="D5141" s="22" t="s">
        <v>20324</v>
      </c>
      <c r="E5141" s="23">
        <v>100224997</v>
      </c>
      <c r="F5141" s="24" t="s">
        <v>8442</v>
      </c>
      <c r="G5141" s="22" t="s">
        <v>613</v>
      </c>
      <c r="H5141" s="22" t="s">
        <v>787</v>
      </c>
      <c r="I5141" s="26" t="s">
        <v>653</v>
      </c>
      <c r="J5141" s="25">
        <v>48</v>
      </c>
      <c r="K5141" s="8"/>
      <c r="L5141" s="26" t="s">
        <v>20325</v>
      </c>
      <c r="M5141" s="413" t="s">
        <v>1427</v>
      </c>
      <c r="N5141" s="39" t="s">
        <v>1429</v>
      </c>
      <c r="O5141" s="26" t="s">
        <v>1453</v>
      </c>
      <c r="P5141" s="27" t="s">
        <v>15480</v>
      </c>
      <c r="Q5141" s="28" t="s">
        <v>9586</v>
      </c>
      <c r="R5141" s="29" t="s">
        <v>30838</v>
      </c>
      <c r="S5141" s="30">
        <v>45344</v>
      </c>
      <c r="T5141" s="26" t="s">
        <v>1415</v>
      </c>
      <c r="U5141" s="25" t="s">
        <v>1416</v>
      </c>
      <c r="V5141" s="31">
        <v>45429</v>
      </c>
      <c r="W5141" s="99" t="s">
        <v>14207</v>
      </c>
      <c r="X5141" s="25" t="s">
        <v>23286</v>
      </c>
      <c r="Y5141" s="8"/>
      <c r="Z5141" s="8" t="s">
        <v>20244</v>
      </c>
      <c r="AA5141" s="8"/>
      <c r="AB5141" s="414">
        <v>45135</v>
      </c>
      <c r="AC5141" s="8"/>
    </row>
    <row r="5142" spans="1:29" s="8" customFormat="1" hidden="1" x14ac:dyDescent="0.25">
      <c r="A5142" s="409">
        <v>5126</v>
      </c>
      <c r="B5142" s="414">
        <v>45135</v>
      </c>
      <c r="C5142" s="412">
        <f t="shared" si="80"/>
        <v>2023</v>
      </c>
      <c r="D5142" s="22" t="s">
        <v>20395</v>
      </c>
      <c r="E5142" s="23">
        <v>100380562</v>
      </c>
      <c r="F5142" s="24" t="s">
        <v>8442</v>
      </c>
      <c r="G5142" s="22" t="s">
        <v>613</v>
      </c>
      <c r="H5142" s="22" t="s">
        <v>1519</v>
      </c>
      <c r="I5142" s="26" t="s">
        <v>635</v>
      </c>
      <c r="J5142" s="25">
        <v>70</v>
      </c>
      <c r="L5142" s="26" t="s">
        <v>20396</v>
      </c>
      <c r="M5142" s="413" t="s">
        <v>1427</v>
      </c>
      <c r="N5142" s="39" t="s">
        <v>1429</v>
      </c>
      <c r="O5142" s="26" t="s">
        <v>1712</v>
      </c>
      <c r="P5142" s="27" t="s">
        <v>20397</v>
      </c>
      <c r="Q5142" s="28" t="s">
        <v>9586</v>
      </c>
      <c r="R5142" s="29" t="s">
        <v>29622</v>
      </c>
      <c r="S5142" s="30">
        <v>45348</v>
      </c>
      <c r="T5142" s="26" t="s">
        <v>1415</v>
      </c>
      <c r="U5142" s="25" t="s">
        <v>1416</v>
      </c>
      <c r="V5142" s="31">
        <v>45410</v>
      </c>
      <c r="W5142" s="99" t="s">
        <v>29623</v>
      </c>
      <c r="X5142" s="25" t="s">
        <v>23286</v>
      </c>
      <c r="AB5142" s="414">
        <v>45135</v>
      </c>
    </row>
    <row r="5143" spans="1:29" hidden="1" x14ac:dyDescent="0.25">
      <c r="A5143" s="409">
        <v>5127</v>
      </c>
      <c r="B5143" s="414">
        <v>45135</v>
      </c>
      <c r="C5143" s="412">
        <f t="shared" si="80"/>
        <v>2023</v>
      </c>
      <c r="D5143" s="22" t="s">
        <v>20398</v>
      </c>
      <c r="E5143" s="23">
        <v>100360762</v>
      </c>
      <c r="F5143" s="24" t="s">
        <v>8442</v>
      </c>
      <c r="G5143" s="22" t="s">
        <v>613</v>
      </c>
      <c r="H5143" s="22" t="s">
        <v>20399</v>
      </c>
      <c r="I5143" s="26" t="s">
        <v>669</v>
      </c>
      <c r="J5143" s="25">
        <v>63</v>
      </c>
      <c r="K5143" s="8"/>
      <c r="L5143" s="26" t="s">
        <v>20400</v>
      </c>
      <c r="M5143" s="413" t="s">
        <v>1427</v>
      </c>
      <c r="N5143" s="39" t="s">
        <v>1429</v>
      </c>
      <c r="O5143" s="26" t="s">
        <v>1446</v>
      </c>
      <c r="P5143" s="27" t="s">
        <v>20401</v>
      </c>
      <c r="Q5143" s="28" t="s">
        <v>9586</v>
      </c>
      <c r="R5143" s="29" t="s">
        <v>30724</v>
      </c>
      <c r="S5143" s="30">
        <v>45344</v>
      </c>
      <c r="T5143" s="26" t="s">
        <v>1415</v>
      </c>
      <c r="U5143" s="25" t="s">
        <v>1416</v>
      </c>
      <c r="V5143" s="31">
        <v>45426</v>
      </c>
      <c r="W5143" s="99" t="s">
        <v>30681</v>
      </c>
      <c r="X5143" s="25" t="s">
        <v>23286</v>
      </c>
      <c r="Y5143" s="8"/>
      <c r="Z5143" s="8"/>
      <c r="AA5143" s="8"/>
      <c r="AB5143" s="414">
        <v>45135</v>
      </c>
      <c r="AC5143" s="8"/>
    </row>
    <row r="5144" spans="1:29" s="8" customFormat="1" hidden="1" x14ac:dyDescent="0.25">
      <c r="A5144" s="409">
        <v>5128</v>
      </c>
      <c r="B5144" s="414">
        <v>45136</v>
      </c>
      <c r="C5144" s="412">
        <f t="shared" si="80"/>
        <v>2023</v>
      </c>
      <c r="D5144" s="22" t="s">
        <v>19734</v>
      </c>
      <c r="E5144" s="23">
        <v>100320739</v>
      </c>
      <c r="F5144" s="24" t="s">
        <v>8442</v>
      </c>
      <c r="G5144" s="22" t="s">
        <v>613</v>
      </c>
      <c r="H5144" s="22" t="s">
        <v>647</v>
      </c>
      <c r="I5144" s="26" t="s">
        <v>809</v>
      </c>
      <c r="J5144" s="25">
        <v>137</v>
      </c>
      <c r="L5144" s="412">
        <v>70582</v>
      </c>
      <c r="M5144" s="413" t="s">
        <v>1427</v>
      </c>
      <c r="N5144" s="39" t="s">
        <v>1429</v>
      </c>
      <c r="O5144" s="26" t="s">
        <v>1464</v>
      </c>
      <c r="P5144" s="27" t="s">
        <v>19735</v>
      </c>
      <c r="Q5144" s="28" t="s">
        <v>9586</v>
      </c>
      <c r="R5144" s="29" t="s">
        <v>29173</v>
      </c>
      <c r="S5144" s="30">
        <v>45344</v>
      </c>
      <c r="T5144" s="26" t="s">
        <v>1415</v>
      </c>
      <c r="U5144" s="25" t="s">
        <v>1416</v>
      </c>
      <c r="V5144" s="31">
        <v>45402</v>
      </c>
      <c r="W5144" s="99" t="s">
        <v>29170</v>
      </c>
      <c r="X5144" s="25" t="s">
        <v>23286</v>
      </c>
      <c r="AB5144" s="414">
        <v>45136</v>
      </c>
    </row>
    <row r="5145" spans="1:29" ht="45" hidden="1" x14ac:dyDescent="0.25">
      <c r="A5145" s="409">
        <v>5129</v>
      </c>
      <c r="B5145" s="414">
        <v>45136</v>
      </c>
      <c r="C5145" s="412">
        <f t="shared" si="80"/>
        <v>2023</v>
      </c>
      <c r="D5145" s="22" t="s">
        <v>26545</v>
      </c>
      <c r="E5145" s="23">
        <v>100372095</v>
      </c>
      <c r="F5145" s="24" t="s">
        <v>8442</v>
      </c>
      <c r="G5145" s="22" t="s">
        <v>613</v>
      </c>
      <c r="H5145" s="22" t="s">
        <v>647</v>
      </c>
      <c r="I5145" s="26" t="s">
        <v>636</v>
      </c>
      <c r="J5145" s="25">
        <v>27</v>
      </c>
      <c r="K5145" s="8"/>
      <c r="L5145" s="26" t="s">
        <v>19736</v>
      </c>
      <c r="M5145" s="413" t="s">
        <v>1427</v>
      </c>
      <c r="N5145" s="39" t="s">
        <v>1429</v>
      </c>
      <c r="O5145" s="26" t="s">
        <v>1446</v>
      </c>
      <c r="P5145" s="27" t="s">
        <v>5158</v>
      </c>
      <c r="Q5145" s="28" t="s">
        <v>9586</v>
      </c>
      <c r="R5145" s="29" t="s">
        <v>29176</v>
      </c>
      <c r="S5145" s="30">
        <v>45344</v>
      </c>
      <c r="T5145" s="26" t="s">
        <v>1415</v>
      </c>
      <c r="U5145" s="25" t="s">
        <v>1416</v>
      </c>
      <c r="V5145" s="31">
        <v>45402</v>
      </c>
      <c r="W5145" s="99" t="s">
        <v>29177</v>
      </c>
      <c r="X5145" s="25" t="s">
        <v>23286</v>
      </c>
      <c r="Y5145" s="8"/>
      <c r="Z5145" s="8"/>
      <c r="AA5145" s="8"/>
      <c r="AB5145" s="414">
        <v>45136</v>
      </c>
      <c r="AC5145" s="8"/>
    </row>
    <row r="5146" spans="1:29" hidden="1" x14ac:dyDescent="0.25">
      <c r="A5146" s="409">
        <v>5130</v>
      </c>
      <c r="B5146" s="414">
        <v>45136</v>
      </c>
      <c r="C5146" s="412">
        <f t="shared" si="80"/>
        <v>2023</v>
      </c>
      <c r="D5146" s="22" t="s">
        <v>20259</v>
      </c>
      <c r="E5146" s="23">
        <v>100257377</v>
      </c>
      <c r="F5146" s="24" t="s">
        <v>8442</v>
      </c>
      <c r="G5146" s="22" t="s">
        <v>613</v>
      </c>
      <c r="H5146" s="22" t="s">
        <v>1794</v>
      </c>
      <c r="I5146" s="26" t="s">
        <v>8295</v>
      </c>
      <c r="J5146" s="25">
        <v>23</v>
      </c>
      <c r="K5146" s="8"/>
      <c r="L5146" s="26" t="s">
        <v>20260</v>
      </c>
      <c r="M5146" s="413" t="s">
        <v>1427</v>
      </c>
      <c r="N5146" s="39" t="s">
        <v>1429</v>
      </c>
      <c r="O5146" s="26" t="s">
        <v>1433</v>
      </c>
      <c r="P5146" s="27" t="s">
        <v>31081</v>
      </c>
      <c r="Q5146" s="28" t="s">
        <v>9586</v>
      </c>
      <c r="R5146" s="29" t="s">
        <v>31082</v>
      </c>
      <c r="S5146" s="30">
        <v>45344</v>
      </c>
      <c r="T5146" s="26" t="s">
        <v>1415</v>
      </c>
      <c r="U5146" s="25" t="s">
        <v>1416</v>
      </c>
      <c r="V5146" s="31">
        <v>45436</v>
      </c>
      <c r="W5146" s="99" t="s">
        <v>31083</v>
      </c>
      <c r="X5146" s="25" t="s">
        <v>23286</v>
      </c>
      <c r="Y5146" s="8"/>
      <c r="Z5146" s="8" t="s">
        <v>20261</v>
      </c>
      <c r="AA5146" s="8"/>
      <c r="AB5146" s="414">
        <v>45136</v>
      </c>
      <c r="AC5146" s="8"/>
    </row>
    <row r="5147" spans="1:29" s="8" customFormat="1" hidden="1" x14ac:dyDescent="0.25">
      <c r="A5147" s="409">
        <v>5131</v>
      </c>
      <c r="B5147" s="414">
        <v>45136</v>
      </c>
      <c r="C5147" s="412">
        <f t="shared" si="80"/>
        <v>2023</v>
      </c>
      <c r="D5147" s="22" t="s">
        <v>20262</v>
      </c>
      <c r="E5147" s="23">
        <v>100257381</v>
      </c>
      <c r="F5147" s="24" t="s">
        <v>8442</v>
      </c>
      <c r="G5147" s="22" t="s">
        <v>613</v>
      </c>
      <c r="H5147" s="22" t="s">
        <v>1794</v>
      </c>
      <c r="I5147" s="26" t="s">
        <v>8295</v>
      </c>
      <c r="J5147" s="25">
        <v>27</v>
      </c>
      <c r="L5147" s="26" t="s">
        <v>20263</v>
      </c>
      <c r="M5147" s="413" t="s">
        <v>1427</v>
      </c>
      <c r="N5147" s="39" t="s">
        <v>1429</v>
      </c>
      <c r="O5147" s="26" t="s">
        <v>1433</v>
      </c>
      <c r="P5147" s="27" t="s">
        <v>31087</v>
      </c>
      <c r="Q5147" s="28" t="s">
        <v>9586</v>
      </c>
      <c r="R5147" s="29" t="s">
        <v>31088</v>
      </c>
      <c r="S5147" s="30">
        <v>45344</v>
      </c>
      <c r="T5147" s="26" t="s">
        <v>1415</v>
      </c>
      <c r="U5147" s="25" t="s">
        <v>1416</v>
      </c>
      <c r="V5147" s="31">
        <v>45436</v>
      </c>
      <c r="W5147" s="99" t="s">
        <v>15974</v>
      </c>
      <c r="X5147" s="25" t="s">
        <v>23286</v>
      </c>
      <c r="Z5147" s="8" t="s">
        <v>20261</v>
      </c>
      <c r="AB5147" s="414">
        <v>45136</v>
      </c>
    </row>
    <row r="5148" spans="1:29" s="8" customFormat="1" ht="34.5" hidden="1" customHeight="1" x14ac:dyDescent="0.25">
      <c r="A5148" s="409">
        <v>5132</v>
      </c>
      <c r="B5148" s="414">
        <v>45136</v>
      </c>
      <c r="C5148" s="412">
        <f t="shared" si="80"/>
        <v>2023</v>
      </c>
      <c r="D5148" s="411" t="s">
        <v>20264</v>
      </c>
      <c r="E5148" s="415">
        <v>100257388</v>
      </c>
      <c r="F5148" s="416" t="s">
        <v>8442</v>
      </c>
      <c r="G5148" s="411" t="s">
        <v>613</v>
      </c>
      <c r="H5148" s="411" t="s">
        <v>1794</v>
      </c>
      <c r="I5148" s="413" t="s">
        <v>8295</v>
      </c>
      <c r="J5148" s="417">
        <v>34</v>
      </c>
      <c r="L5148" s="413" t="s">
        <v>20265</v>
      </c>
      <c r="M5148" s="413" t="s">
        <v>1427</v>
      </c>
      <c r="N5148" s="39" t="s">
        <v>1429</v>
      </c>
      <c r="O5148" s="413" t="s">
        <v>1433</v>
      </c>
      <c r="P5148" s="418" t="s">
        <v>23876</v>
      </c>
      <c r="Q5148" s="419" t="s">
        <v>9586</v>
      </c>
      <c r="R5148" s="420" t="s">
        <v>31084</v>
      </c>
      <c r="S5148" s="408">
        <v>45344</v>
      </c>
      <c r="T5148" s="413" t="s">
        <v>1415</v>
      </c>
      <c r="U5148" s="417" t="s">
        <v>1416</v>
      </c>
      <c r="V5148" s="421">
        <v>45436</v>
      </c>
      <c r="W5148" s="422" t="s">
        <v>31056</v>
      </c>
      <c r="X5148" s="417" t="s">
        <v>23286</v>
      </c>
      <c r="Z5148" s="8" t="s">
        <v>20261</v>
      </c>
      <c r="AB5148" s="414">
        <v>45136</v>
      </c>
    </row>
    <row r="5149" spans="1:29" s="8" customFormat="1" hidden="1" x14ac:dyDescent="0.25">
      <c r="A5149" s="409">
        <v>5133</v>
      </c>
      <c r="B5149" s="414">
        <v>45136</v>
      </c>
      <c r="C5149" s="412">
        <f t="shared" si="80"/>
        <v>2023</v>
      </c>
      <c r="D5149" s="411" t="s">
        <v>20266</v>
      </c>
      <c r="E5149" s="415">
        <v>100257418</v>
      </c>
      <c r="F5149" s="416" t="s">
        <v>8442</v>
      </c>
      <c r="G5149" s="411" t="s">
        <v>613</v>
      </c>
      <c r="H5149" s="411" t="s">
        <v>1794</v>
      </c>
      <c r="I5149" s="413" t="s">
        <v>8295</v>
      </c>
      <c r="J5149" s="417">
        <v>64</v>
      </c>
      <c r="L5149" s="413" t="s">
        <v>20267</v>
      </c>
      <c r="M5149" s="413" t="s">
        <v>1427</v>
      </c>
      <c r="N5149" s="39" t="s">
        <v>1429</v>
      </c>
      <c r="O5149" s="413" t="s">
        <v>1433</v>
      </c>
      <c r="P5149" s="418" t="s">
        <v>31089</v>
      </c>
      <c r="Q5149" s="419" t="s">
        <v>9586</v>
      </c>
      <c r="R5149" s="420" t="s">
        <v>31090</v>
      </c>
      <c r="S5149" s="408">
        <v>45344</v>
      </c>
      <c r="T5149" s="413" t="s">
        <v>1415</v>
      </c>
      <c r="U5149" s="417" t="s">
        <v>1416</v>
      </c>
      <c r="V5149" s="421">
        <v>45436</v>
      </c>
      <c r="W5149" s="422" t="s">
        <v>31091</v>
      </c>
      <c r="X5149" s="417" t="s">
        <v>23286</v>
      </c>
      <c r="Z5149" s="8">
        <v>518443</v>
      </c>
      <c r="AA5149" s="8" t="s">
        <v>20261</v>
      </c>
      <c r="AB5149" s="414">
        <v>45136</v>
      </c>
    </row>
    <row r="5150" spans="1:29" s="8" customFormat="1" x14ac:dyDescent="0.25">
      <c r="A5150" s="1428">
        <v>5134</v>
      </c>
      <c r="B5150" s="109">
        <v>45136</v>
      </c>
      <c r="C5150" s="412">
        <f t="shared" si="80"/>
        <v>2023</v>
      </c>
      <c r="D5150" s="879" t="s">
        <v>556</v>
      </c>
      <c r="E5150" s="111">
        <v>100371495</v>
      </c>
      <c r="F5150" s="880" t="s">
        <v>8442</v>
      </c>
      <c r="G5150" s="879" t="s">
        <v>613</v>
      </c>
      <c r="H5150" s="879" t="s">
        <v>1869</v>
      </c>
      <c r="I5150" s="1158" t="s">
        <v>1870</v>
      </c>
      <c r="J5150" s="115">
        <v>27</v>
      </c>
      <c r="K5150" s="8" t="s">
        <v>14259</v>
      </c>
      <c r="L5150" s="881" t="s">
        <v>20287</v>
      </c>
      <c r="M5150" s="114" t="s">
        <v>1427</v>
      </c>
      <c r="N5150" s="138" t="s">
        <v>1429</v>
      </c>
      <c r="O5150" s="881" t="s">
        <v>1433</v>
      </c>
      <c r="P5150" s="882" t="s">
        <v>14398</v>
      </c>
      <c r="Q5150" s="118"/>
      <c r="R5150" s="119"/>
      <c r="S5150" s="120"/>
      <c r="T5150" s="114"/>
      <c r="U5150" s="115"/>
      <c r="V5150" s="121"/>
      <c r="W5150" s="135"/>
      <c r="X5150" s="115"/>
      <c r="Y5150" s="878" t="s">
        <v>20261</v>
      </c>
      <c r="Z5150" s="1"/>
      <c r="AA5150" s="864"/>
      <c r="AB5150" s="109">
        <v>45136</v>
      </c>
      <c r="AC5150" s="1"/>
    </row>
    <row r="5151" spans="1:29" hidden="1" x14ac:dyDescent="0.25">
      <c r="A5151" s="1428">
        <v>5135</v>
      </c>
      <c r="B5151" s="109">
        <v>45136</v>
      </c>
      <c r="C5151" s="412">
        <f t="shared" si="80"/>
        <v>2023</v>
      </c>
      <c r="D5151" s="879" t="s">
        <v>20288</v>
      </c>
      <c r="E5151" s="111">
        <v>100371499</v>
      </c>
      <c r="F5151" s="880" t="s">
        <v>8442</v>
      </c>
      <c r="G5151" s="879" t="s">
        <v>613</v>
      </c>
      <c r="H5151" s="879" t="s">
        <v>1869</v>
      </c>
      <c r="I5151" s="1158" t="s">
        <v>1870</v>
      </c>
      <c r="J5151" s="115">
        <v>31</v>
      </c>
      <c r="K5151" s="878"/>
      <c r="L5151" s="881" t="s">
        <v>20289</v>
      </c>
      <c r="M5151" s="114" t="s">
        <v>1427</v>
      </c>
      <c r="N5151" s="138" t="s">
        <v>1429</v>
      </c>
      <c r="O5151" s="881" t="s">
        <v>1433</v>
      </c>
      <c r="P5151" s="882" t="s">
        <v>12784</v>
      </c>
      <c r="Q5151" s="118"/>
      <c r="R5151" s="119"/>
      <c r="S5151" s="120"/>
      <c r="T5151" s="114"/>
      <c r="U5151" s="115"/>
      <c r="V5151" s="121"/>
      <c r="W5151" s="135"/>
      <c r="X5151" s="115"/>
      <c r="Y5151" s="878"/>
      <c r="Z5151" s="878" t="s">
        <v>20261</v>
      </c>
      <c r="AA5151" s="864"/>
      <c r="AB5151" s="109">
        <v>45136</v>
      </c>
    </row>
    <row r="5152" spans="1:29" s="8" customFormat="1" hidden="1" x14ac:dyDescent="0.25">
      <c r="A5152" s="409">
        <v>5136</v>
      </c>
      <c r="B5152" s="414">
        <v>45136</v>
      </c>
      <c r="C5152" s="412">
        <f t="shared" si="80"/>
        <v>2023</v>
      </c>
      <c r="D5152" s="411" t="s">
        <v>20290</v>
      </c>
      <c r="E5152" s="415">
        <v>100371501</v>
      </c>
      <c r="F5152" s="416" t="s">
        <v>8442</v>
      </c>
      <c r="G5152" s="411" t="s">
        <v>613</v>
      </c>
      <c r="H5152" s="411" t="s">
        <v>1869</v>
      </c>
      <c r="I5152" s="413" t="s">
        <v>1870</v>
      </c>
      <c r="J5152" s="417">
        <v>33</v>
      </c>
      <c r="L5152" s="413" t="s">
        <v>20291</v>
      </c>
      <c r="M5152" s="413" t="s">
        <v>1427</v>
      </c>
      <c r="N5152" s="39" t="s">
        <v>1429</v>
      </c>
      <c r="O5152" s="413" t="s">
        <v>1433</v>
      </c>
      <c r="P5152" s="418" t="s">
        <v>20292</v>
      </c>
      <c r="Q5152" s="419" t="s">
        <v>9586</v>
      </c>
      <c r="R5152" s="420" t="s">
        <v>33194</v>
      </c>
      <c r="S5152" s="408">
        <v>45344</v>
      </c>
      <c r="T5152" s="413" t="s">
        <v>1415</v>
      </c>
      <c r="U5152" s="417" t="s">
        <v>1416</v>
      </c>
      <c r="V5152" s="421">
        <v>45489</v>
      </c>
      <c r="W5152" s="422" t="s">
        <v>33195</v>
      </c>
      <c r="X5152" s="417" t="s">
        <v>23286</v>
      </c>
      <c r="Z5152" s="8" t="s">
        <v>20261</v>
      </c>
      <c r="AB5152" s="414">
        <v>45136</v>
      </c>
    </row>
    <row r="5153" spans="1:29" x14ac:dyDescent="0.25">
      <c r="A5153" s="1428">
        <v>5137</v>
      </c>
      <c r="B5153" s="109">
        <v>45136</v>
      </c>
      <c r="C5153" s="412">
        <f t="shared" si="80"/>
        <v>2023</v>
      </c>
      <c r="D5153" s="879" t="s">
        <v>20293</v>
      </c>
      <c r="E5153" s="111">
        <v>100371504</v>
      </c>
      <c r="F5153" s="880" t="s">
        <v>8442</v>
      </c>
      <c r="G5153" s="879" t="s">
        <v>613</v>
      </c>
      <c r="H5153" s="879" t="s">
        <v>1869</v>
      </c>
      <c r="I5153" s="1158" t="s">
        <v>1870</v>
      </c>
      <c r="J5153" s="115">
        <v>36</v>
      </c>
      <c r="K5153" s="8" t="s">
        <v>14259</v>
      </c>
      <c r="L5153" s="881" t="s">
        <v>20294</v>
      </c>
      <c r="M5153" s="114" t="s">
        <v>1427</v>
      </c>
      <c r="N5153" s="138" t="s">
        <v>1429</v>
      </c>
      <c r="O5153" s="881" t="s">
        <v>1433</v>
      </c>
      <c r="P5153" s="882" t="s">
        <v>20295</v>
      </c>
      <c r="Q5153" s="118"/>
      <c r="R5153" s="119"/>
      <c r="S5153" s="120"/>
      <c r="T5153" s="114"/>
      <c r="U5153" s="115"/>
      <c r="V5153" s="121"/>
      <c r="W5153" s="135"/>
      <c r="X5153" s="115"/>
      <c r="Y5153" s="878" t="s">
        <v>20261</v>
      </c>
      <c r="AA5153" s="864"/>
      <c r="AB5153" s="109">
        <v>45136</v>
      </c>
    </row>
    <row r="5154" spans="1:29" x14ac:dyDescent="0.25">
      <c r="A5154" s="1428">
        <v>5138</v>
      </c>
      <c r="B5154" s="109">
        <v>45136</v>
      </c>
      <c r="C5154" s="412">
        <f t="shared" si="80"/>
        <v>2023</v>
      </c>
      <c r="D5154" s="879" t="s">
        <v>20296</v>
      </c>
      <c r="E5154" s="111">
        <v>100371503</v>
      </c>
      <c r="F5154" s="880" t="s">
        <v>8442</v>
      </c>
      <c r="G5154" s="879" t="s">
        <v>613</v>
      </c>
      <c r="H5154" s="879" t="s">
        <v>1869</v>
      </c>
      <c r="I5154" s="1158" t="s">
        <v>1870</v>
      </c>
      <c r="J5154" s="115">
        <v>35</v>
      </c>
      <c r="K5154" s="8" t="s">
        <v>14259</v>
      </c>
      <c r="L5154" s="881" t="s">
        <v>20297</v>
      </c>
      <c r="M5154" s="114" t="s">
        <v>1427</v>
      </c>
      <c r="N5154" s="138" t="s">
        <v>1429</v>
      </c>
      <c r="O5154" s="881" t="s">
        <v>1433</v>
      </c>
      <c r="P5154" s="882" t="s">
        <v>20298</v>
      </c>
      <c r="Q5154" s="118"/>
      <c r="R5154" s="119"/>
      <c r="S5154" s="120"/>
      <c r="T5154" s="114"/>
      <c r="U5154" s="115"/>
      <c r="V5154" s="121"/>
      <c r="W5154" s="135"/>
      <c r="X5154" s="115"/>
      <c r="Y5154" s="878" t="s">
        <v>20261</v>
      </c>
      <c r="AA5154" s="864"/>
      <c r="AB5154" s="109">
        <v>45136</v>
      </c>
    </row>
    <row r="5155" spans="1:29" x14ac:dyDescent="0.25">
      <c r="A5155" s="1428">
        <v>5139</v>
      </c>
      <c r="B5155" s="109">
        <v>45136</v>
      </c>
      <c r="C5155" s="412">
        <f t="shared" si="80"/>
        <v>2023</v>
      </c>
      <c r="D5155" s="879" t="s">
        <v>20299</v>
      </c>
      <c r="E5155" s="111">
        <v>100370505</v>
      </c>
      <c r="F5155" s="880" t="s">
        <v>8442</v>
      </c>
      <c r="G5155" s="879" t="s">
        <v>613</v>
      </c>
      <c r="H5155" s="879" t="s">
        <v>647</v>
      </c>
      <c r="I5155" s="881" t="s">
        <v>653</v>
      </c>
      <c r="J5155" s="115">
        <v>46</v>
      </c>
      <c r="K5155" s="8" t="s">
        <v>14259</v>
      </c>
      <c r="L5155" s="881" t="s">
        <v>20300</v>
      </c>
      <c r="M5155" s="114" t="s">
        <v>1427</v>
      </c>
      <c r="N5155" s="138" t="s">
        <v>1429</v>
      </c>
      <c r="O5155" s="881" t="s">
        <v>1433</v>
      </c>
      <c r="P5155" s="882" t="s">
        <v>16084</v>
      </c>
      <c r="Q5155" s="118"/>
      <c r="R5155" s="119"/>
      <c r="S5155" s="120"/>
      <c r="T5155" s="114"/>
      <c r="U5155" s="115"/>
      <c r="V5155" s="121"/>
      <c r="W5155" s="135"/>
      <c r="X5155" s="115"/>
      <c r="Y5155" s="878" t="s">
        <v>20261</v>
      </c>
      <c r="AA5155" s="864"/>
      <c r="AB5155" s="109">
        <v>45136</v>
      </c>
    </row>
    <row r="5156" spans="1:29" hidden="1" x14ac:dyDescent="0.25">
      <c r="A5156" s="409">
        <v>5140</v>
      </c>
      <c r="B5156" s="414">
        <v>45138</v>
      </c>
      <c r="C5156" s="412">
        <f t="shared" si="80"/>
        <v>2023</v>
      </c>
      <c r="D5156" s="411" t="s">
        <v>19745</v>
      </c>
      <c r="E5156" s="415">
        <v>100375781</v>
      </c>
      <c r="F5156" s="416" t="s">
        <v>8442</v>
      </c>
      <c r="G5156" s="411" t="s">
        <v>613</v>
      </c>
      <c r="H5156" s="411" t="s">
        <v>633</v>
      </c>
      <c r="I5156" s="413" t="s">
        <v>756</v>
      </c>
      <c r="J5156" s="417">
        <v>23</v>
      </c>
      <c r="K5156" s="8"/>
      <c r="L5156" s="413" t="s">
        <v>19746</v>
      </c>
      <c r="M5156" s="413" t="s">
        <v>1427</v>
      </c>
      <c r="N5156" s="39" t="s">
        <v>1429</v>
      </c>
      <c r="O5156" s="413" t="s">
        <v>1506</v>
      </c>
      <c r="P5156" s="418" t="s">
        <v>19747</v>
      </c>
      <c r="Q5156" s="419" t="s">
        <v>9586</v>
      </c>
      <c r="R5156" s="420" t="s">
        <v>29031</v>
      </c>
      <c r="S5156" s="408">
        <v>45344</v>
      </c>
      <c r="T5156" s="413" t="s">
        <v>1415</v>
      </c>
      <c r="U5156" s="417" t="s">
        <v>1416</v>
      </c>
      <c r="V5156" s="421">
        <v>45400</v>
      </c>
      <c r="W5156" s="422" t="s">
        <v>29032</v>
      </c>
      <c r="X5156" s="417" t="s">
        <v>23286</v>
      </c>
      <c r="Y5156" s="8"/>
      <c r="Z5156" s="8"/>
      <c r="AA5156" s="8"/>
      <c r="AB5156" s="414">
        <v>45138</v>
      </c>
      <c r="AC5156" s="8"/>
    </row>
    <row r="5157" spans="1:29" hidden="1" x14ac:dyDescent="0.25">
      <c r="A5157" s="409">
        <v>5141</v>
      </c>
      <c r="B5157" s="414">
        <v>45138</v>
      </c>
      <c r="C5157" s="412">
        <f t="shared" si="80"/>
        <v>2023</v>
      </c>
      <c r="D5157" s="411" t="s">
        <v>19748</v>
      </c>
      <c r="E5157" s="415">
        <v>100318885</v>
      </c>
      <c r="F5157" s="416" t="s">
        <v>8442</v>
      </c>
      <c r="G5157" s="411" t="s">
        <v>613</v>
      </c>
      <c r="H5157" s="411" t="s">
        <v>707</v>
      </c>
      <c r="I5157" s="413" t="s">
        <v>690</v>
      </c>
      <c r="J5157" s="417">
        <v>281</v>
      </c>
      <c r="K5157" s="8"/>
      <c r="L5157" s="413" t="s">
        <v>19749</v>
      </c>
      <c r="M5157" s="413" t="s">
        <v>1427</v>
      </c>
      <c r="N5157" s="39" t="s">
        <v>1429</v>
      </c>
      <c r="O5157" s="413" t="s">
        <v>1441</v>
      </c>
      <c r="P5157" s="418" t="s">
        <v>8261</v>
      </c>
      <c r="Q5157" s="419" t="s">
        <v>9586</v>
      </c>
      <c r="R5157" s="420" t="s">
        <v>28771</v>
      </c>
      <c r="S5157" s="408">
        <v>45344</v>
      </c>
      <c r="T5157" s="413" t="s">
        <v>1415</v>
      </c>
      <c r="U5157" s="417" t="s">
        <v>1416</v>
      </c>
      <c r="V5157" s="421">
        <v>45394</v>
      </c>
      <c r="W5157" s="422" t="s">
        <v>28772</v>
      </c>
      <c r="X5157" s="417" t="s">
        <v>23286</v>
      </c>
      <c r="Y5157" s="8"/>
      <c r="Z5157" s="8"/>
      <c r="AA5157" s="8"/>
      <c r="AB5157" s="414">
        <v>45138</v>
      </c>
      <c r="AC5157" s="8"/>
    </row>
    <row r="5158" spans="1:29" hidden="1" x14ac:dyDescent="0.25">
      <c r="A5158" s="2091">
        <v>5142</v>
      </c>
      <c r="B5158" s="2093">
        <v>45138</v>
      </c>
      <c r="C5158" s="412">
        <f t="shared" si="80"/>
        <v>2023</v>
      </c>
      <c r="D5158" s="2136" t="s">
        <v>19764</v>
      </c>
      <c r="E5158" s="2237">
        <v>100418020</v>
      </c>
      <c r="F5158" s="2096" t="s">
        <v>8443</v>
      </c>
      <c r="G5158" s="2094" t="s">
        <v>613</v>
      </c>
      <c r="H5158" s="2094" t="s">
        <v>738</v>
      </c>
      <c r="I5158" s="2097" t="s">
        <v>690</v>
      </c>
      <c r="J5158" s="2269">
        <v>1</v>
      </c>
      <c r="K5158" s="2138"/>
      <c r="L5158" s="2137" t="s">
        <v>23146</v>
      </c>
      <c r="M5158" s="2097" t="s">
        <v>1427</v>
      </c>
      <c r="N5158" s="2100" t="s">
        <v>1429</v>
      </c>
      <c r="O5158" s="2099">
        <v>2001</v>
      </c>
      <c r="P5158" s="2288">
        <v>5337</v>
      </c>
      <c r="Q5158" s="2125" t="s">
        <v>9586</v>
      </c>
      <c r="R5158" s="2101" t="s">
        <v>28639</v>
      </c>
      <c r="S5158" s="2102">
        <v>45348</v>
      </c>
      <c r="T5158" s="2097" t="s">
        <v>1415</v>
      </c>
      <c r="U5158" s="2098" t="s">
        <v>1416</v>
      </c>
      <c r="V5158" s="2103">
        <v>45396</v>
      </c>
      <c r="W5158" s="2104" t="s">
        <v>28640</v>
      </c>
      <c r="X5158" s="2098" t="s">
        <v>23286</v>
      </c>
      <c r="Y5158" s="2138"/>
      <c r="Z5158" s="2138">
        <v>610369</v>
      </c>
      <c r="AA5158" s="2105"/>
      <c r="AB5158" s="2093">
        <v>45138</v>
      </c>
      <c r="AC5158" s="4396">
        <v>45187</v>
      </c>
    </row>
    <row r="5159" spans="1:29" s="8" customFormat="1" hidden="1" x14ac:dyDescent="0.25">
      <c r="A5159" s="2091">
        <v>5143</v>
      </c>
      <c r="B5159" s="2093">
        <v>45138</v>
      </c>
      <c r="C5159" s="412">
        <f t="shared" si="80"/>
        <v>2023</v>
      </c>
      <c r="D5159" s="2136" t="s">
        <v>19765</v>
      </c>
      <c r="E5159" s="2237">
        <v>100418021</v>
      </c>
      <c r="F5159" s="2096" t="s">
        <v>8443</v>
      </c>
      <c r="G5159" s="2094" t="s">
        <v>613</v>
      </c>
      <c r="H5159" s="2094" t="s">
        <v>738</v>
      </c>
      <c r="I5159" s="2097" t="s">
        <v>690</v>
      </c>
      <c r="J5159" s="2269">
        <v>2</v>
      </c>
      <c r="K5159" s="2138"/>
      <c r="L5159" s="2137" t="s">
        <v>28637</v>
      </c>
      <c r="M5159" s="2097" t="s">
        <v>1427</v>
      </c>
      <c r="N5159" s="2100" t="s">
        <v>1429</v>
      </c>
      <c r="O5159" s="2099">
        <v>2001</v>
      </c>
      <c r="P5159" s="2269">
        <v>8830</v>
      </c>
      <c r="Q5159" s="2125" t="s">
        <v>9586</v>
      </c>
      <c r="R5159" s="2101" t="s">
        <v>28638</v>
      </c>
      <c r="S5159" s="2102">
        <v>45348</v>
      </c>
      <c r="T5159" s="2097" t="s">
        <v>1415</v>
      </c>
      <c r="U5159" s="2098" t="s">
        <v>1416</v>
      </c>
      <c r="V5159" s="2103">
        <v>45396</v>
      </c>
      <c r="W5159" s="2104" t="s">
        <v>11072</v>
      </c>
      <c r="X5159" s="2098" t="s">
        <v>23286</v>
      </c>
      <c r="Y5159" s="2138"/>
      <c r="Z5159" s="2105" t="s">
        <v>1647</v>
      </c>
      <c r="AA5159" s="2105"/>
      <c r="AB5159" s="2093">
        <v>45138</v>
      </c>
      <c r="AC5159" s="2105"/>
    </row>
    <row r="5160" spans="1:29" s="8" customFormat="1" hidden="1" x14ac:dyDescent="0.25">
      <c r="A5160" s="2091">
        <v>5144</v>
      </c>
      <c r="B5160" s="2093">
        <v>45138</v>
      </c>
      <c r="C5160" s="412">
        <f t="shared" si="80"/>
        <v>2023</v>
      </c>
      <c r="D5160" s="2136" t="s">
        <v>19766</v>
      </c>
      <c r="E5160" s="2237">
        <v>100418022</v>
      </c>
      <c r="F5160" s="2096" t="s">
        <v>8443</v>
      </c>
      <c r="G5160" s="2094" t="s">
        <v>613</v>
      </c>
      <c r="H5160" s="2094" t="s">
        <v>738</v>
      </c>
      <c r="I5160" s="2097" t="s">
        <v>690</v>
      </c>
      <c r="J5160" s="2269">
        <v>3</v>
      </c>
      <c r="K5160" s="2138"/>
      <c r="L5160" s="2137" t="s">
        <v>19786</v>
      </c>
      <c r="M5160" s="2097" t="s">
        <v>1427</v>
      </c>
      <c r="N5160" s="2100" t="s">
        <v>1429</v>
      </c>
      <c r="O5160" s="2099">
        <v>2001</v>
      </c>
      <c r="P5160" s="2269">
        <v>6151</v>
      </c>
      <c r="Q5160" s="2125" t="s">
        <v>9586</v>
      </c>
      <c r="R5160" s="2101" t="s">
        <v>28603</v>
      </c>
      <c r="S5160" s="2102">
        <v>45348</v>
      </c>
      <c r="T5160" s="2097" t="s">
        <v>1415</v>
      </c>
      <c r="U5160" s="2098" t="s">
        <v>1416</v>
      </c>
      <c r="V5160" s="2103">
        <v>45396</v>
      </c>
      <c r="W5160" s="2104" t="s">
        <v>28604</v>
      </c>
      <c r="X5160" s="2098" t="s">
        <v>23286</v>
      </c>
      <c r="Y5160" s="2138"/>
      <c r="Z5160" s="2105" t="s">
        <v>1647</v>
      </c>
      <c r="AA5160" s="2105"/>
      <c r="AB5160" s="2093">
        <v>45138</v>
      </c>
      <c r="AC5160" s="2105"/>
    </row>
    <row r="5161" spans="1:29" s="2105" customFormat="1" hidden="1" x14ac:dyDescent="0.25">
      <c r="A5161" s="2091">
        <v>5145</v>
      </c>
      <c r="B5161" s="2093">
        <v>45138</v>
      </c>
      <c r="C5161" s="412">
        <f t="shared" si="80"/>
        <v>2023</v>
      </c>
      <c r="D5161" s="2136" t="s">
        <v>19767</v>
      </c>
      <c r="E5161" s="3311">
        <v>100418024</v>
      </c>
      <c r="F5161" s="2096" t="s">
        <v>8443</v>
      </c>
      <c r="G5161" s="2094" t="s">
        <v>613</v>
      </c>
      <c r="H5161" s="2094" t="s">
        <v>738</v>
      </c>
      <c r="I5161" s="2097" t="s">
        <v>690</v>
      </c>
      <c r="J5161" s="2099">
        <v>5</v>
      </c>
      <c r="K5161" s="2138"/>
      <c r="L5161" s="2137" t="s">
        <v>19787</v>
      </c>
      <c r="M5161" s="2097" t="s">
        <v>1427</v>
      </c>
      <c r="N5161" s="2100" t="s">
        <v>1429</v>
      </c>
      <c r="O5161" s="2099">
        <v>2001</v>
      </c>
      <c r="P5161" s="2099">
        <v>628</v>
      </c>
      <c r="Q5161" s="2125" t="s">
        <v>9586</v>
      </c>
      <c r="R5161" s="2101" t="s">
        <v>28614</v>
      </c>
      <c r="S5161" s="2102">
        <v>45348</v>
      </c>
      <c r="T5161" s="2097" t="s">
        <v>1415</v>
      </c>
      <c r="U5161" s="2098" t="s">
        <v>1416</v>
      </c>
      <c r="V5161" s="2103">
        <v>45396</v>
      </c>
      <c r="W5161" s="2104" t="s">
        <v>28615</v>
      </c>
      <c r="X5161" s="2098" t="s">
        <v>23286</v>
      </c>
      <c r="Y5161" s="2138"/>
      <c r="Z5161" s="2105" t="s">
        <v>1647</v>
      </c>
      <c r="AB5161" s="2093">
        <v>45138</v>
      </c>
    </row>
    <row r="5162" spans="1:29" s="2105" customFormat="1" hidden="1" x14ac:dyDescent="0.25">
      <c r="A5162" s="2091">
        <v>5146</v>
      </c>
      <c r="B5162" s="2093">
        <v>45138</v>
      </c>
      <c r="C5162" s="412">
        <f t="shared" si="80"/>
        <v>2023</v>
      </c>
      <c r="D5162" s="2136" t="s">
        <v>19768</v>
      </c>
      <c r="E5162" s="3311">
        <v>100418025</v>
      </c>
      <c r="F5162" s="2096" t="s">
        <v>8443</v>
      </c>
      <c r="G5162" s="2094" t="s">
        <v>613</v>
      </c>
      <c r="H5162" s="2094" t="s">
        <v>738</v>
      </c>
      <c r="I5162" s="2097" t="s">
        <v>690</v>
      </c>
      <c r="J5162" s="2099">
        <v>6</v>
      </c>
      <c r="K5162" s="2138"/>
      <c r="L5162" s="2137" t="s">
        <v>19788</v>
      </c>
      <c r="M5162" s="2097" t="s">
        <v>1427</v>
      </c>
      <c r="N5162" s="2100" t="s">
        <v>1429</v>
      </c>
      <c r="O5162" s="2099">
        <v>2001</v>
      </c>
      <c r="P5162" s="2099">
        <v>970</v>
      </c>
      <c r="Q5162" s="2125" t="s">
        <v>9586</v>
      </c>
      <c r="R5162" s="2101" t="s">
        <v>28618</v>
      </c>
      <c r="S5162" s="2102">
        <v>45348</v>
      </c>
      <c r="T5162" s="2097" t="s">
        <v>1415</v>
      </c>
      <c r="U5162" s="2098" t="s">
        <v>1416</v>
      </c>
      <c r="V5162" s="2103">
        <v>45396</v>
      </c>
      <c r="W5162" s="2104" t="s">
        <v>28619</v>
      </c>
      <c r="X5162" s="2098" t="s">
        <v>23286</v>
      </c>
      <c r="Y5162" s="2138"/>
      <c r="Z5162" s="2105" t="s">
        <v>1647</v>
      </c>
      <c r="AB5162" s="2093">
        <v>45138</v>
      </c>
    </row>
    <row r="5163" spans="1:29" s="2105" customFormat="1" hidden="1" x14ac:dyDescent="0.25">
      <c r="A5163" s="2091">
        <v>5147</v>
      </c>
      <c r="B5163" s="2093">
        <v>45138</v>
      </c>
      <c r="C5163" s="412">
        <f t="shared" si="80"/>
        <v>2023</v>
      </c>
      <c r="D5163" s="2136" t="s">
        <v>19769</v>
      </c>
      <c r="E5163" s="3311">
        <v>100418027</v>
      </c>
      <c r="F5163" s="2096" t="s">
        <v>8443</v>
      </c>
      <c r="G5163" s="2094" t="s">
        <v>613</v>
      </c>
      <c r="H5163" s="2094" t="s">
        <v>738</v>
      </c>
      <c r="I5163" s="2097" t="s">
        <v>690</v>
      </c>
      <c r="J5163" s="2099">
        <v>8</v>
      </c>
      <c r="K5163" s="2138"/>
      <c r="L5163" s="2137" t="s">
        <v>19789</v>
      </c>
      <c r="M5163" s="2097" t="s">
        <v>1427</v>
      </c>
      <c r="N5163" s="2100" t="s">
        <v>1429</v>
      </c>
      <c r="O5163" s="2099">
        <v>2001</v>
      </c>
      <c r="P5163" s="2099">
        <v>9285</v>
      </c>
      <c r="Q5163" s="2125" t="s">
        <v>9586</v>
      </c>
      <c r="R5163" s="2101" t="s">
        <v>28616</v>
      </c>
      <c r="S5163" s="2102">
        <v>45348</v>
      </c>
      <c r="T5163" s="2097" t="s">
        <v>1415</v>
      </c>
      <c r="U5163" s="2098" t="s">
        <v>1416</v>
      </c>
      <c r="V5163" s="2103">
        <v>45396</v>
      </c>
      <c r="W5163" s="2104" t="s">
        <v>28617</v>
      </c>
      <c r="X5163" s="2098" t="s">
        <v>23286</v>
      </c>
      <c r="Y5163" s="2138"/>
      <c r="Z5163" s="2105" t="s">
        <v>1647</v>
      </c>
      <c r="AB5163" s="2093">
        <v>45138</v>
      </c>
      <c r="AC5163" s="4396">
        <v>45216</v>
      </c>
    </row>
    <row r="5164" spans="1:29" s="2105" customFormat="1" hidden="1" x14ac:dyDescent="0.25">
      <c r="A5164" s="2091">
        <v>5148</v>
      </c>
      <c r="B5164" s="2093">
        <v>45138</v>
      </c>
      <c r="C5164" s="412">
        <f t="shared" si="80"/>
        <v>2023</v>
      </c>
      <c r="D5164" s="2136" t="s">
        <v>19770</v>
      </c>
      <c r="E5164" s="3311">
        <v>100418029</v>
      </c>
      <c r="F5164" s="2096" t="s">
        <v>8443</v>
      </c>
      <c r="G5164" s="2094" t="s">
        <v>613</v>
      </c>
      <c r="H5164" s="2094" t="s">
        <v>738</v>
      </c>
      <c r="I5164" s="2097" t="s">
        <v>690</v>
      </c>
      <c r="J5164" s="2099">
        <v>10</v>
      </c>
      <c r="K5164" s="2138"/>
      <c r="L5164" s="2137" t="s">
        <v>19790</v>
      </c>
      <c r="M5164" s="2097" t="s">
        <v>1427</v>
      </c>
      <c r="N5164" s="2100" t="s">
        <v>1429</v>
      </c>
      <c r="O5164" s="2099">
        <v>2001</v>
      </c>
      <c r="P5164" s="2099">
        <v>392</v>
      </c>
      <c r="Q5164" s="2125" t="s">
        <v>9586</v>
      </c>
      <c r="R5164" s="2101" t="s">
        <v>28635</v>
      </c>
      <c r="S5164" s="2102">
        <v>45348</v>
      </c>
      <c r="T5164" s="2097" t="s">
        <v>1415</v>
      </c>
      <c r="U5164" s="2098" t="s">
        <v>1416</v>
      </c>
      <c r="V5164" s="2103">
        <v>45396</v>
      </c>
      <c r="W5164" s="2104" t="s">
        <v>28636</v>
      </c>
      <c r="X5164" s="2098" t="s">
        <v>23286</v>
      </c>
      <c r="Y5164" s="2138"/>
      <c r="Z5164" s="2138">
        <v>571032</v>
      </c>
      <c r="AA5164" s="2105" t="s">
        <v>1647</v>
      </c>
      <c r="AB5164" s="2093">
        <v>45138</v>
      </c>
      <c r="AC5164" s="4396">
        <v>45163</v>
      </c>
    </row>
    <row r="5165" spans="1:29" s="2105" customFormat="1" hidden="1" x14ac:dyDescent="0.25">
      <c r="A5165" s="2091">
        <v>5149</v>
      </c>
      <c r="B5165" s="2093">
        <v>45138</v>
      </c>
      <c r="C5165" s="412">
        <f t="shared" si="80"/>
        <v>2023</v>
      </c>
      <c r="D5165" s="2136" t="s">
        <v>19771</v>
      </c>
      <c r="E5165" s="3311">
        <v>100418030</v>
      </c>
      <c r="F5165" s="2096" t="s">
        <v>8443</v>
      </c>
      <c r="G5165" s="2094" t="s">
        <v>613</v>
      </c>
      <c r="H5165" s="2094" t="s">
        <v>738</v>
      </c>
      <c r="I5165" s="2097" t="s">
        <v>690</v>
      </c>
      <c r="J5165" s="2099">
        <v>11</v>
      </c>
      <c r="K5165" s="2138"/>
      <c r="L5165" s="2137" t="s">
        <v>19791</v>
      </c>
      <c r="M5165" s="2097" t="s">
        <v>1427</v>
      </c>
      <c r="N5165" s="2100" t="s">
        <v>1429</v>
      </c>
      <c r="O5165" s="2099">
        <v>2001</v>
      </c>
      <c r="P5165" s="2099">
        <v>7890</v>
      </c>
      <c r="Q5165" s="2125" t="s">
        <v>9586</v>
      </c>
      <c r="R5165" s="2101" t="s">
        <v>28633</v>
      </c>
      <c r="S5165" s="2102">
        <v>45348</v>
      </c>
      <c r="T5165" s="2097" t="s">
        <v>1415</v>
      </c>
      <c r="U5165" s="2098" t="s">
        <v>1416</v>
      </c>
      <c r="V5165" s="2103">
        <v>45396</v>
      </c>
      <c r="W5165" s="2104" t="s">
        <v>28634</v>
      </c>
      <c r="X5165" s="2098" t="s">
        <v>23286</v>
      </c>
      <c r="Y5165" s="2138"/>
      <c r="Z5165" s="2105">
        <v>89276680232</v>
      </c>
      <c r="AB5165" s="2093">
        <v>45138</v>
      </c>
      <c r="AC5165" s="4396">
        <v>45194</v>
      </c>
    </row>
    <row r="5166" spans="1:29" s="2105" customFormat="1" hidden="1" x14ac:dyDescent="0.25">
      <c r="A5166" s="2091">
        <v>5150</v>
      </c>
      <c r="B5166" s="2093">
        <v>45138</v>
      </c>
      <c r="C5166" s="412">
        <f t="shared" si="80"/>
        <v>2023</v>
      </c>
      <c r="D5166" s="2136" t="s">
        <v>19772</v>
      </c>
      <c r="E5166" s="3311">
        <v>100418031</v>
      </c>
      <c r="F5166" s="2096" t="s">
        <v>8443</v>
      </c>
      <c r="G5166" s="2094" t="s">
        <v>613</v>
      </c>
      <c r="H5166" s="2094" t="s">
        <v>738</v>
      </c>
      <c r="I5166" s="2097" t="s">
        <v>690</v>
      </c>
      <c r="J5166" s="2099">
        <v>12</v>
      </c>
      <c r="K5166" s="2138"/>
      <c r="L5166" s="2137" t="s">
        <v>19792</v>
      </c>
      <c r="M5166" s="2097" t="s">
        <v>1427</v>
      </c>
      <c r="N5166" s="2100" t="s">
        <v>1429</v>
      </c>
      <c r="O5166" s="2099">
        <v>1991</v>
      </c>
      <c r="P5166" s="2099">
        <v>30797</v>
      </c>
      <c r="Q5166" s="419" t="s">
        <v>9586</v>
      </c>
      <c r="R5166" s="2101" t="s">
        <v>28597</v>
      </c>
      <c r="S5166" s="2102">
        <v>45348</v>
      </c>
      <c r="T5166" s="2097" t="s">
        <v>1415</v>
      </c>
      <c r="U5166" s="2098" t="s">
        <v>1416</v>
      </c>
      <c r="V5166" s="2103">
        <v>45396</v>
      </c>
      <c r="W5166" s="2104" t="s">
        <v>7037</v>
      </c>
      <c r="X5166" s="2098" t="s">
        <v>23286</v>
      </c>
      <c r="Y5166" s="2138"/>
      <c r="Z5166" s="2105" t="s">
        <v>1647</v>
      </c>
      <c r="AB5166" s="2093">
        <v>45138</v>
      </c>
      <c r="AC5166" s="4396">
        <v>45212</v>
      </c>
    </row>
    <row r="5167" spans="1:29" s="2105" customFormat="1" hidden="1" x14ac:dyDescent="0.25">
      <c r="A5167" s="409">
        <v>5151</v>
      </c>
      <c r="B5167" s="414">
        <v>45138</v>
      </c>
      <c r="C5167" s="412">
        <f t="shared" si="80"/>
        <v>2023</v>
      </c>
      <c r="D5167" s="2068" t="s">
        <v>19773</v>
      </c>
      <c r="E5167" s="2068">
        <v>100418032</v>
      </c>
      <c r="F5167" s="416" t="s">
        <v>8443</v>
      </c>
      <c r="G5167" s="411" t="s">
        <v>613</v>
      </c>
      <c r="H5167" s="411" t="s">
        <v>738</v>
      </c>
      <c r="I5167" s="413" t="s">
        <v>690</v>
      </c>
      <c r="J5167" s="3467">
        <v>13</v>
      </c>
      <c r="K5167" s="357"/>
      <c r="L5167" s="96" t="s">
        <v>22298</v>
      </c>
      <c r="M5167" s="413" t="s">
        <v>1427</v>
      </c>
      <c r="N5167" s="412" t="s">
        <v>1429</v>
      </c>
      <c r="O5167" s="86">
        <v>2001</v>
      </c>
      <c r="P5167" s="86">
        <v>3771</v>
      </c>
      <c r="Q5167" s="419" t="s">
        <v>9586</v>
      </c>
      <c r="R5167" s="420" t="s">
        <v>28281</v>
      </c>
      <c r="S5167" s="408">
        <v>45348</v>
      </c>
      <c r="T5167" s="413" t="s">
        <v>1415</v>
      </c>
      <c r="U5167" s="417" t="s">
        <v>1416</v>
      </c>
      <c r="V5167" s="421">
        <v>45386</v>
      </c>
      <c r="W5167" s="422" t="s">
        <v>28282</v>
      </c>
      <c r="X5167" s="417" t="s">
        <v>23286</v>
      </c>
      <c r="Y5167" s="357"/>
      <c r="Z5167" s="8"/>
      <c r="AA5167" s="8"/>
      <c r="AB5167" s="414">
        <v>45138</v>
      </c>
      <c r="AC5167" s="4393">
        <v>45163</v>
      </c>
    </row>
    <row r="5168" spans="1:29" s="2105" customFormat="1" hidden="1" x14ac:dyDescent="0.25">
      <c r="A5168" s="2091">
        <v>5152</v>
      </c>
      <c r="B5168" s="2093">
        <v>45138</v>
      </c>
      <c r="C5168" s="412">
        <f t="shared" si="80"/>
        <v>2023</v>
      </c>
      <c r="D5168" s="2136" t="s">
        <v>19774</v>
      </c>
      <c r="E5168" s="3311">
        <v>100418033</v>
      </c>
      <c r="F5168" s="2096" t="s">
        <v>8443</v>
      </c>
      <c r="G5168" s="2094" t="s">
        <v>613</v>
      </c>
      <c r="H5168" s="2094" t="s">
        <v>738</v>
      </c>
      <c r="I5168" s="2097" t="s">
        <v>690</v>
      </c>
      <c r="J5168" s="2099">
        <v>14</v>
      </c>
      <c r="K5168" s="2138"/>
      <c r="L5168" s="2137" t="s">
        <v>19793</v>
      </c>
      <c r="M5168" s="2097" t="s">
        <v>1427</v>
      </c>
      <c r="N5168" s="2100" t="s">
        <v>1429</v>
      </c>
      <c r="O5168" s="2099">
        <v>2001</v>
      </c>
      <c r="P5168" s="2099">
        <v>24365</v>
      </c>
      <c r="Q5168" s="2125" t="s">
        <v>9586</v>
      </c>
      <c r="R5168" s="2101" t="s">
        <v>28627</v>
      </c>
      <c r="S5168" s="2102">
        <v>45348</v>
      </c>
      <c r="T5168" s="2097" t="s">
        <v>1415</v>
      </c>
      <c r="U5168" s="2098" t="s">
        <v>1416</v>
      </c>
      <c r="V5168" s="2103">
        <v>45396</v>
      </c>
      <c r="W5168" s="2104" t="s">
        <v>9091</v>
      </c>
      <c r="X5168" s="2098" t="s">
        <v>23286</v>
      </c>
      <c r="Y5168" s="2138"/>
      <c r="AB5168" s="2093">
        <v>45138</v>
      </c>
      <c r="AC5168" s="4396">
        <v>45194</v>
      </c>
    </row>
    <row r="5169" spans="1:29" s="2105" customFormat="1" hidden="1" x14ac:dyDescent="0.25">
      <c r="A5169" s="2091">
        <v>5153</v>
      </c>
      <c r="B5169" s="2093">
        <v>45138</v>
      </c>
      <c r="C5169" s="412">
        <f t="shared" si="80"/>
        <v>2023</v>
      </c>
      <c r="D5169" s="2136" t="s">
        <v>19775</v>
      </c>
      <c r="E5169" s="3311">
        <v>100418034</v>
      </c>
      <c r="F5169" s="2096" t="s">
        <v>8443</v>
      </c>
      <c r="G5169" s="2094" t="s">
        <v>613</v>
      </c>
      <c r="H5169" s="2094" t="s">
        <v>738</v>
      </c>
      <c r="I5169" s="2097" t="s">
        <v>690</v>
      </c>
      <c r="J5169" s="2099">
        <v>15</v>
      </c>
      <c r="K5169" s="2138"/>
      <c r="L5169" s="2137" t="s">
        <v>28628</v>
      </c>
      <c r="M5169" s="2097" t="s">
        <v>1427</v>
      </c>
      <c r="N5169" s="2100" t="s">
        <v>1429</v>
      </c>
      <c r="O5169" s="2099">
        <v>2001</v>
      </c>
      <c r="P5169" s="2099">
        <v>7263</v>
      </c>
      <c r="Q5169" s="2125" t="s">
        <v>9586</v>
      </c>
      <c r="R5169" s="2101" t="s">
        <v>28629</v>
      </c>
      <c r="S5169" s="2102">
        <v>45348</v>
      </c>
      <c r="T5169" s="2097" t="s">
        <v>1415</v>
      </c>
      <c r="U5169" s="2098" t="s">
        <v>1416</v>
      </c>
      <c r="V5169" s="2103">
        <v>45396</v>
      </c>
      <c r="W5169" s="2104" t="s">
        <v>28630</v>
      </c>
      <c r="X5169" s="2098" t="s">
        <v>23286</v>
      </c>
      <c r="Y5169" s="2138"/>
      <c r="Z5169" s="2105" t="s">
        <v>1647</v>
      </c>
      <c r="AB5169" s="2093">
        <v>45138</v>
      </c>
      <c r="AC5169" s="4396">
        <v>45329</v>
      </c>
    </row>
    <row r="5170" spans="1:29" s="8" customFormat="1" hidden="1" x14ac:dyDescent="0.25">
      <c r="A5170" s="2091">
        <v>5154</v>
      </c>
      <c r="B5170" s="2093">
        <v>45138</v>
      </c>
      <c r="C5170" s="412">
        <f t="shared" si="80"/>
        <v>2023</v>
      </c>
      <c r="D5170" s="2136" t="s">
        <v>19776</v>
      </c>
      <c r="E5170" s="3311">
        <v>100418035</v>
      </c>
      <c r="F5170" s="2096" t="s">
        <v>8443</v>
      </c>
      <c r="G5170" s="2094" t="s">
        <v>613</v>
      </c>
      <c r="H5170" s="2094" t="s">
        <v>738</v>
      </c>
      <c r="I5170" s="2097" t="s">
        <v>690</v>
      </c>
      <c r="J5170" s="2099">
        <v>16</v>
      </c>
      <c r="K5170" s="2138"/>
      <c r="L5170" s="2137" t="s">
        <v>28644</v>
      </c>
      <c r="M5170" s="2097" t="s">
        <v>1427</v>
      </c>
      <c r="N5170" s="2100" t="s">
        <v>1429</v>
      </c>
      <c r="O5170" s="2099">
        <v>2001</v>
      </c>
      <c r="P5170" s="2099">
        <v>6349</v>
      </c>
      <c r="Q5170" s="2125" t="s">
        <v>9586</v>
      </c>
      <c r="R5170" s="2101" t="s">
        <v>28645</v>
      </c>
      <c r="S5170" s="2102">
        <v>45348</v>
      </c>
      <c r="T5170" s="2097" t="s">
        <v>1415</v>
      </c>
      <c r="U5170" s="2098" t="s">
        <v>1416</v>
      </c>
      <c r="V5170" s="2103">
        <v>45396</v>
      </c>
      <c r="W5170" s="2104" t="s">
        <v>28646</v>
      </c>
      <c r="X5170" s="2098" t="s">
        <v>23286</v>
      </c>
      <c r="Y5170" s="2138"/>
      <c r="Z5170" s="2105" t="s">
        <v>1647</v>
      </c>
      <c r="AA5170" s="2105"/>
      <c r="AB5170" s="2093">
        <v>45138</v>
      </c>
      <c r="AC5170" s="2105"/>
    </row>
    <row r="5171" spans="1:29" s="2105" customFormat="1" hidden="1" x14ac:dyDescent="0.25">
      <c r="A5171" s="2091">
        <v>5155</v>
      </c>
      <c r="B5171" s="2093">
        <v>45138</v>
      </c>
      <c r="C5171" s="412">
        <f t="shared" si="80"/>
        <v>2023</v>
      </c>
      <c r="D5171" s="2136" t="s">
        <v>19777</v>
      </c>
      <c r="E5171" s="3311">
        <v>100418036</v>
      </c>
      <c r="F5171" s="2096" t="s">
        <v>8443</v>
      </c>
      <c r="G5171" s="2094" t="s">
        <v>613</v>
      </c>
      <c r="H5171" s="2094" t="s">
        <v>738</v>
      </c>
      <c r="I5171" s="2097" t="s">
        <v>690</v>
      </c>
      <c r="J5171" s="2099">
        <v>17</v>
      </c>
      <c r="K5171" s="2138"/>
      <c r="L5171" s="2137" t="s">
        <v>28641</v>
      </c>
      <c r="M5171" s="2097" t="s">
        <v>1427</v>
      </c>
      <c r="N5171" s="2100" t="s">
        <v>1429</v>
      </c>
      <c r="O5171" s="2099">
        <v>2001</v>
      </c>
      <c r="P5171" s="2099">
        <v>34907</v>
      </c>
      <c r="Q5171" s="2125" t="s">
        <v>9586</v>
      </c>
      <c r="R5171" s="2101" t="s">
        <v>28642</v>
      </c>
      <c r="S5171" s="2102">
        <v>45348</v>
      </c>
      <c r="T5171" s="2097" t="s">
        <v>1415</v>
      </c>
      <c r="U5171" s="2098" t="s">
        <v>1416</v>
      </c>
      <c r="V5171" s="2103">
        <v>45396</v>
      </c>
      <c r="W5171" s="2104" t="s">
        <v>28643</v>
      </c>
      <c r="X5171" s="2098" t="s">
        <v>23286</v>
      </c>
      <c r="Y5171" s="2138"/>
      <c r="Z5171" s="2105" t="s">
        <v>1647</v>
      </c>
      <c r="AB5171" s="2093">
        <v>45138</v>
      </c>
    </row>
    <row r="5172" spans="1:29" s="2105" customFormat="1" hidden="1" x14ac:dyDescent="0.25">
      <c r="A5172" s="2091">
        <v>5156</v>
      </c>
      <c r="B5172" s="2093">
        <v>45138</v>
      </c>
      <c r="C5172" s="412">
        <f t="shared" si="80"/>
        <v>2023</v>
      </c>
      <c r="D5172" s="2136" t="s">
        <v>19778</v>
      </c>
      <c r="E5172" s="3311">
        <v>100418037</v>
      </c>
      <c r="F5172" s="2096" t="s">
        <v>8443</v>
      </c>
      <c r="G5172" s="2094" t="s">
        <v>613</v>
      </c>
      <c r="H5172" s="2094" t="s">
        <v>738</v>
      </c>
      <c r="I5172" s="2097" t="s">
        <v>690</v>
      </c>
      <c r="J5172" s="2099">
        <v>18</v>
      </c>
      <c r="K5172" s="2138"/>
      <c r="L5172" s="2137" t="s">
        <v>25460</v>
      </c>
      <c r="M5172" s="2097" t="s">
        <v>1427</v>
      </c>
      <c r="N5172" s="2100" t="s">
        <v>1429</v>
      </c>
      <c r="O5172" s="2099">
        <v>2001</v>
      </c>
      <c r="P5172" s="2099">
        <v>2052</v>
      </c>
      <c r="Q5172" s="2125" t="s">
        <v>9586</v>
      </c>
      <c r="R5172" s="2101" t="s">
        <v>28607</v>
      </c>
      <c r="S5172" s="2102">
        <v>45348</v>
      </c>
      <c r="T5172" s="2097" t="s">
        <v>1415</v>
      </c>
      <c r="U5172" s="2098" t="s">
        <v>1416</v>
      </c>
      <c r="V5172" s="2103">
        <v>45396</v>
      </c>
      <c r="W5172" s="2104" t="s">
        <v>28608</v>
      </c>
      <c r="X5172" s="2098" t="s">
        <v>23286</v>
      </c>
      <c r="Y5172" s="2138"/>
      <c r="Z5172" s="2105">
        <v>89603050062</v>
      </c>
      <c r="AA5172" s="2105" t="s">
        <v>1647</v>
      </c>
      <c r="AB5172" s="2093">
        <v>45138</v>
      </c>
      <c r="AC5172" s="4396">
        <v>45240</v>
      </c>
    </row>
    <row r="5173" spans="1:29" s="2105" customFormat="1" hidden="1" x14ac:dyDescent="0.25">
      <c r="A5173" s="2091">
        <v>5157</v>
      </c>
      <c r="B5173" s="2093">
        <v>45138</v>
      </c>
      <c r="C5173" s="412">
        <f t="shared" si="80"/>
        <v>2023</v>
      </c>
      <c r="D5173" s="2136" t="s">
        <v>19779</v>
      </c>
      <c r="E5173" s="3311">
        <v>100418040</v>
      </c>
      <c r="F5173" s="2096" t="s">
        <v>8443</v>
      </c>
      <c r="G5173" s="2094" t="s">
        <v>613</v>
      </c>
      <c r="H5173" s="2094" t="s">
        <v>738</v>
      </c>
      <c r="I5173" s="2097" t="s">
        <v>690</v>
      </c>
      <c r="J5173" s="2099">
        <v>22</v>
      </c>
      <c r="K5173" s="2138"/>
      <c r="L5173" s="2137" t="s">
        <v>28624</v>
      </c>
      <c r="M5173" s="2097" t="s">
        <v>1427</v>
      </c>
      <c r="N5173" s="2100" t="s">
        <v>1429</v>
      </c>
      <c r="O5173" s="2099">
        <v>2001</v>
      </c>
      <c r="P5173" s="2099">
        <v>15993</v>
      </c>
      <c r="Q5173" s="2125" t="s">
        <v>9586</v>
      </c>
      <c r="R5173" s="2101" t="s">
        <v>28625</v>
      </c>
      <c r="S5173" s="2102">
        <v>45348</v>
      </c>
      <c r="T5173" s="2097" t="s">
        <v>1415</v>
      </c>
      <c r="U5173" s="2098" t="s">
        <v>1416</v>
      </c>
      <c r="V5173" s="2103">
        <v>45396</v>
      </c>
      <c r="W5173" s="2104" t="s">
        <v>28626</v>
      </c>
      <c r="X5173" s="2098" t="s">
        <v>23286</v>
      </c>
      <c r="Y5173" s="2138"/>
      <c r="Z5173" s="2105" t="s">
        <v>1647</v>
      </c>
      <c r="AB5173" s="2093">
        <v>45138</v>
      </c>
    </row>
    <row r="5174" spans="1:29" s="2105" customFormat="1" hidden="1" x14ac:dyDescent="0.25">
      <c r="A5174" s="2091">
        <v>5158</v>
      </c>
      <c r="B5174" s="2093">
        <v>45138</v>
      </c>
      <c r="C5174" s="412">
        <f t="shared" si="80"/>
        <v>2023</v>
      </c>
      <c r="D5174" s="2136" t="s">
        <v>19780</v>
      </c>
      <c r="E5174" s="3311">
        <v>100418041</v>
      </c>
      <c r="F5174" s="2096" t="s">
        <v>8443</v>
      </c>
      <c r="G5174" s="2094" t="s">
        <v>613</v>
      </c>
      <c r="H5174" s="2094" t="s">
        <v>738</v>
      </c>
      <c r="I5174" s="2097" t="s">
        <v>690</v>
      </c>
      <c r="J5174" s="2099">
        <v>23</v>
      </c>
      <c r="K5174" s="2138"/>
      <c r="L5174" s="2137" t="s">
        <v>28620</v>
      </c>
      <c r="M5174" s="2097" t="s">
        <v>1427</v>
      </c>
      <c r="N5174" s="2100" t="s">
        <v>1429</v>
      </c>
      <c r="O5174" s="2099">
        <v>2001</v>
      </c>
      <c r="P5174" s="2099">
        <v>23207</v>
      </c>
      <c r="Q5174" s="2125" t="s">
        <v>9586</v>
      </c>
      <c r="R5174" s="2101" t="s">
        <v>28621</v>
      </c>
      <c r="S5174" s="2102">
        <v>45348</v>
      </c>
      <c r="T5174" s="2097" t="s">
        <v>1415</v>
      </c>
      <c r="U5174" s="2098" t="s">
        <v>1416</v>
      </c>
      <c r="V5174" s="2103" t="s">
        <v>28622</v>
      </c>
      <c r="W5174" s="2104" t="s">
        <v>28623</v>
      </c>
      <c r="X5174" s="2098" t="s">
        <v>23286</v>
      </c>
      <c r="Y5174" s="2138"/>
      <c r="AB5174" s="2093">
        <v>45138</v>
      </c>
      <c r="AC5174" s="4396">
        <v>45168</v>
      </c>
    </row>
    <row r="5175" spans="1:29" s="2105" customFormat="1" hidden="1" x14ac:dyDescent="0.25">
      <c r="A5175" s="2091">
        <v>5159</v>
      </c>
      <c r="B5175" s="2093">
        <v>45138</v>
      </c>
      <c r="C5175" s="412">
        <f t="shared" si="80"/>
        <v>2023</v>
      </c>
      <c r="D5175" s="2136" t="s">
        <v>19781</v>
      </c>
      <c r="E5175" s="3311">
        <v>100418042</v>
      </c>
      <c r="F5175" s="2096" t="s">
        <v>8443</v>
      </c>
      <c r="G5175" s="2094" t="s">
        <v>613</v>
      </c>
      <c r="H5175" s="2094" t="s">
        <v>738</v>
      </c>
      <c r="I5175" s="2097" t="s">
        <v>690</v>
      </c>
      <c r="J5175" s="2099">
        <v>24</v>
      </c>
      <c r="K5175" s="2138"/>
      <c r="L5175" s="2137" t="s">
        <v>19794</v>
      </c>
      <c r="M5175" s="2097" t="s">
        <v>1427</v>
      </c>
      <c r="N5175" s="2100" t="s">
        <v>1429</v>
      </c>
      <c r="O5175" s="2099">
        <v>2001</v>
      </c>
      <c r="P5175" s="2099">
        <v>9121</v>
      </c>
      <c r="Q5175" s="2125" t="s">
        <v>9586</v>
      </c>
      <c r="R5175" s="2101" t="s">
        <v>28609</v>
      </c>
      <c r="S5175" s="2102">
        <v>45348</v>
      </c>
      <c r="T5175" s="2097" t="s">
        <v>1415</v>
      </c>
      <c r="U5175" s="2098" t="s">
        <v>1416</v>
      </c>
      <c r="V5175" s="2103">
        <v>45396</v>
      </c>
      <c r="W5175" s="2104" t="s">
        <v>28610</v>
      </c>
      <c r="X5175" s="2098" t="s">
        <v>23286</v>
      </c>
      <c r="Y5175" s="2138"/>
      <c r="Z5175" s="2105" t="s">
        <v>1647</v>
      </c>
      <c r="AB5175" s="2093">
        <v>45138</v>
      </c>
    </row>
    <row r="5176" spans="1:29" s="2105" customFormat="1" hidden="1" x14ac:dyDescent="0.25">
      <c r="A5176" s="2091">
        <v>5160</v>
      </c>
      <c r="B5176" s="2093">
        <v>45138</v>
      </c>
      <c r="C5176" s="412">
        <f t="shared" si="80"/>
        <v>2023</v>
      </c>
      <c r="D5176" s="2136" t="s">
        <v>19775</v>
      </c>
      <c r="E5176" s="3311">
        <v>100418044</v>
      </c>
      <c r="F5176" s="2096" t="s">
        <v>8443</v>
      </c>
      <c r="G5176" s="2094" t="s">
        <v>613</v>
      </c>
      <c r="H5176" s="2094" t="s">
        <v>738</v>
      </c>
      <c r="I5176" s="2097" t="s">
        <v>690</v>
      </c>
      <c r="J5176" s="2099">
        <v>26</v>
      </c>
      <c r="K5176" s="2138"/>
      <c r="L5176" s="2137" t="s">
        <v>27325</v>
      </c>
      <c r="M5176" s="2097" t="s">
        <v>1427</v>
      </c>
      <c r="N5176" s="2100" t="s">
        <v>1429</v>
      </c>
      <c r="O5176" s="2099">
        <v>2001</v>
      </c>
      <c r="P5176" s="2099">
        <v>19123</v>
      </c>
      <c r="Q5176" s="2125" t="s">
        <v>9586</v>
      </c>
      <c r="R5176" s="2101" t="s">
        <v>28611</v>
      </c>
      <c r="S5176" s="2102">
        <v>45348</v>
      </c>
      <c r="T5176" s="2097" t="s">
        <v>1415</v>
      </c>
      <c r="U5176" s="2098" t="s">
        <v>28612</v>
      </c>
      <c r="V5176" s="2103">
        <v>45396</v>
      </c>
      <c r="W5176" s="2104" t="s">
        <v>28613</v>
      </c>
      <c r="X5176" s="2098" t="s">
        <v>23286</v>
      </c>
      <c r="Y5176" s="2138"/>
      <c r="Z5176" s="2105" t="s">
        <v>1647</v>
      </c>
      <c r="AB5176" s="2093">
        <v>45138</v>
      </c>
      <c r="AC5176" s="4396">
        <v>45329</v>
      </c>
    </row>
    <row r="5177" spans="1:29" s="2105" customFormat="1" hidden="1" x14ac:dyDescent="0.25">
      <c r="A5177" s="2091">
        <v>5161</v>
      </c>
      <c r="B5177" s="2093">
        <v>45138</v>
      </c>
      <c r="C5177" s="412">
        <f t="shared" si="80"/>
        <v>2023</v>
      </c>
      <c r="D5177" s="2136" t="s">
        <v>19782</v>
      </c>
      <c r="E5177" s="3311">
        <v>100418046</v>
      </c>
      <c r="F5177" s="2096" t="s">
        <v>8443</v>
      </c>
      <c r="G5177" s="2094" t="s">
        <v>613</v>
      </c>
      <c r="H5177" s="2094" t="s">
        <v>738</v>
      </c>
      <c r="I5177" s="2097" t="s">
        <v>690</v>
      </c>
      <c r="J5177" s="2099">
        <v>28</v>
      </c>
      <c r="K5177" s="2138"/>
      <c r="L5177" s="2137" t="s">
        <v>19795</v>
      </c>
      <c r="M5177" s="2097" t="s">
        <v>1427</v>
      </c>
      <c r="N5177" s="2100" t="s">
        <v>1429</v>
      </c>
      <c r="O5177" s="2099">
        <v>2001</v>
      </c>
      <c r="P5177" s="2099">
        <v>7335</v>
      </c>
      <c r="Q5177" s="2125" t="s">
        <v>9586</v>
      </c>
      <c r="R5177" s="2101" t="s">
        <v>28601</v>
      </c>
      <c r="S5177" s="2102">
        <v>45348</v>
      </c>
      <c r="T5177" s="2097" t="s">
        <v>1415</v>
      </c>
      <c r="U5177" s="2098" t="s">
        <v>1416</v>
      </c>
      <c r="V5177" s="2103">
        <v>45396</v>
      </c>
      <c r="W5177" s="2104" t="s">
        <v>28602</v>
      </c>
      <c r="X5177" s="2098" t="s">
        <v>23286</v>
      </c>
      <c r="Y5177" s="2138"/>
      <c r="Z5177" s="2105" t="s">
        <v>1647</v>
      </c>
      <c r="AB5177" s="2093">
        <v>45138</v>
      </c>
    </row>
    <row r="5178" spans="1:29" s="2105" customFormat="1" hidden="1" x14ac:dyDescent="0.25">
      <c r="A5178" s="2091">
        <v>5162</v>
      </c>
      <c r="B5178" s="2093">
        <v>45138</v>
      </c>
      <c r="C5178" s="412">
        <f t="shared" si="80"/>
        <v>2023</v>
      </c>
      <c r="D5178" s="2136" t="s">
        <v>19783</v>
      </c>
      <c r="E5178" s="3311">
        <v>100418047</v>
      </c>
      <c r="F5178" s="2096" t="s">
        <v>8443</v>
      </c>
      <c r="G5178" s="2094" t="s">
        <v>613</v>
      </c>
      <c r="H5178" s="2094" t="s">
        <v>738</v>
      </c>
      <c r="I5178" s="2097" t="s">
        <v>690</v>
      </c>
      <c r="J5178" s="2099">
        <v>29</v>
      </c>
      <c r="K5178" s="2138"/>
      <c r="L5178" s="2137" t="s">
        <v>28631</v>
      </c>
      <c r="M5178" s="2097" t="s">
        <v>1427</v>
      </c>
      <c r="N5178" s="2100" t="s">
        <v>1429</v>
      </c>
      <c r="O5178" s="2099">
        <v>2001</v>
      </c>
      <c r="P5178" s="2099">
        <v>2240</v>
      </c>
      <c r="Q5178" s="2125" t="s">
        <v>9586</v>
      </c>
      <c r="R5178" s="2101" t="s">
        <v>28632</v>
      </c>
      <c r="S5178" s="2102">
        <v>45348</v>
      </c>
      <c r="T5178" s="2097" t="s">
        <v>1415</v>
      </c>
      <c r="U5178" s="2098" t="s">
        <v>1416</v>
      </c>
      <c r="V5178" s="2103">
        <v>45396</v>
      </c>
      <c r="W5178" s="2104" t="s">
        <v>11559</v>
      </c>
      <c r="X5178" s="2098" t="s">
        <v>23286</v>
      </c>
      <c r="Y5178" s="2138"/>
      <c r="Z5178" s="2105" t="s">
        <v>1647</v>
      </c>
      <c r="AB5178" s="2093">
        <v>45138</v>
      </c>
    </row>
    <row r="5179" spans="1:29" s="2105" customFormat="1" hidden="1" x14ac:dyDescent="0.25">
      <c r="A5179" s="2091">
        <v>5163</v>
      </c>
      <c r="B5179" s="2093">
        <v>45138</v>
      </c>
      <c r="C5179" s="412">
        <f t="shared" si="80"/>
        <v>2023</v>
      </c>
      <c r="D5179" s="2136" t="s">
        <v>19784</v>
      </c>
      <c r="E5179" s="3311">
        <v>100418048</v>
      </c>
      <c r="F5179" s="2096" t="s">
        <v>8443</v>
      </c>
      <c r="G5179" s="2094" t="s">
        <v>613</v>
      </c>
      <c r="H5179" s="2094" t="s">
        <v>738</v>
      </c>
      <c r="I5179" s="2097" t="s">
        <v>690</v>
      </c>
      <c r="J5179" s="2099">
        <v>30</v>
      </c>
      <c r="K5179" s="2138"/>
      <c r="L5179" s="2137" t="s">
        <v>28598</v>
      </c>
      <c r="M5179" s="2097" t="s">
        <v>1427</v>
      </c>
      <c r="N5179" s="2100" t="s">
        <v>1429</v>
      </c>
      <c r="O5179" s="2099">
        <v>2001</v>
      </c>
      <c r="P5179" s="2099">
        <v>5648</v>
      </c>
      <c r="Q5179" s="2125" t="s">
        <v>9586</v>
      </c>
      <c r="R5179" s="2101" t="s">
        <v>28599</v>
      </c>
      <c r="S5179" s="2102">
        <v>45344</v>
      </c>
      <c r="T5179" s="2097" t="s">
        <v>1415</v>
      </c>
      <c r="U5179" s="2098" t="s">
        <v>1416</v>
      </c>
      <c r="V5179" s="2103">
        <v>45396</v>
      </c>
      <c r="W5179" s="2104" t="s">
        <v>28600</v>
      </c>
      <c r="X5179" s="2098" t="s">
        <v>23286</v>
      </c>
      <c r="Y5179" s="2138"/>
      <c r="Z5179" s="2105" t="s">
        <v>1647</v>
      </c>
      <c r="AB5179" s="2093">
        <v>45138</v>
      </c>
    </row>
    <row r="5180" spans="1:29" s="2105" customFormat="1" hidden="1" x14ac:dyDescent="0.25">
      <c r="A5180" s="2091">
        <v>5164</v>
      </c>
      <c r="B5180" s="2093">
        <v>45138</v>
      </c>
      <c r="C5180" s="412">
        <f t="shared" si="80"/>
        <v>2023</v>
      </c>
      <c r="D5180" s="2136" t="s">
        <v>19785</v>
      </c>
      <c r="E5180" s="3311">
        <v>100418049</v>
      </c>
      <c r="F5180" s="2096" t="s">
        <v>8443</v>
      </c>
      <c r="G5180" s="2094" t="s">
        <v>613</v>
      </c>
      <c r="H5180" s="2094" t="s">
        <v>738</v>
      </c>
      <c r="I5180" s="2097" t="s">
        <v>690</v>
      </c>
      <c r="J5180" s="2099">
        <v>31</v>
      </c>
      <c r="K5180" s="2138"/>
      <c r="L5180" s="2137" t="s">
        <v>19796</v>
      </c>
      <c r="M5180" s="2097" t="s">
        <v>1427</v>
      </c>
      <c r="N5180" s="2100" t="s">
        <v>1429</v>
      </c>
      <c r="O5180" s="2099">
        <v>1984</v>
      </c>
      <c r="P5180" s="2099">
        <v>53661</v>
      </c>
      <c r="Q5180" s="2125" t="s">
        <v>9586</v>
      </c>
      <c r="R5180" s="2101" t="s">
        <v>28605</v>
      </c>
      <c r="S5180" s="2102">
        <v>45344</v>
      </c>
      <c r="T5180" s="2097" t="s">
        <v>1415</v>
      </c>
      <c r="U5180" s="2098" t="s">
        <v>1416</v>
      </c>
      <c r="V5180" s="2103">
        <v>45396</v>
      </c>
      <c r="W5180" s="2104" t="s">
        <v>28606</v>
      </c>
      <c r="X5180" s="2098" t="s">
        <v>23286</v>
      </c>
      <c r="Y5180" s="2138"/>
      <c r="Z5180" s="2105" t="s">
        <v>1647</v>
      </c>
      <c r="AB5180" s="2093">
        <v>45138</v>
      </c>
    </row>
    <row r="5181" spans="1:29" s="2105" customFormat="1" hidden="1" x14ac:dyDescent="0.25">
      <c r="A5181" s="2091">
        <v>5165</v>
      </c>
      <c r="B5181" s="2093">
        <v>45138</v>
      </c>
      <c r="C5181" s="412">
        <f t="shared" si="80"/>
        <v>2023</v>
      </c>
      <c r="D5181" s="2136" t="s">
        <v>20301</v>
      </c>
      <c r="E5181" s="3311">
        <v>100257439</v>
      </c>
      <c r="F5181" s="2096" t="s">
        <v>8442</v>
      </c>
      <c r="G5181" s="2094" t="s">
        <v>613</v>
      </c>
      <c r="H5181" s="2094" t="s">
        <v>1794</v>
      </c>
      <c r="I5181" s="2097" t="s">
        <v>617</v>
      </c>
      <c r="J5181" s="2099">
        <v>9</v>
      </c>
      <c r="K5181" s="2138"/>
      <c r="L5181" s="2137" t="s">
        <v>20302</v>
      </c>
      <c r="M5181" s="2097" t="s">
        <v>1427</v>
      </c>
      <c r="N5181" s="2100" t="s">
        <v>1429</v>
      </c>
      <c r="O5181" s="2099">
        <v>2007</v>
      </c>
      <c r="P5181" s="2099">
        <v>7666</v>
      </c>
      <c r="Q5181" s="2125" t="s">
        <v>9586</v>
      </c>
      <c r="R5181" s="2101" t="s">
        <v>29259</v>
      </c>
      <c r="S5181" s="2102">
        <v>45344</v>
      </c>
      <c r="T5181" s="2097" t="s">
        <v>1415</v>
      </c>
      <c r="U5181" s="2098" t="s">
        <v>1416</v>
      </c>
      <c r="V5181" s="2103">
        <v>45405</v>
      </c>
      <c r="W5181" s="2104" t="s">
        <v>29260</v>
      </c>
      <c r="X5181" s="2098" t="s">
        <v>23286</v>
      </c>
      <c r="Y5181" s="2138"/>
      <c r="Z5181" s="2105" t="s">
        <v>20303</v>
      </c>
      <c r="AB5181" s="2093">
        <v>45138</v>
      </c>
    </row>
    <row r="5182" spans="1:29" s="2105" customFormat="1" hidden="1" x14ac:dyDescent="0.25">
      <c r="A5182" s="2091">
        <v>5166</v>
      </c>
      <c r="B5182" s="2093">
        <v>45138</v>
      </c>
      <c r="C5182" s="412">
        <f t="shared" si="80"/>
        <v>2023</v>
      </c>
      <c r="D5182" s="2136" t="s">
        <v>20304</v>
      </c>
      <c r="E5182" s="3311">
        <v>100371650</v>
      </c>
      <c r="F5182" s="2096" t="s">
        <v>8442</v>
      </c>
      <c r="G5182" s="2094" t="s">
        <v>613</v>
      </c>
      <c r="H5182" s="2094" t="s">
        <v>647</v>
      </c>
      <c r="I5182" s="2097" t="s">
        <v>806</v>
      </c>
      <c r="J5182" s="2099">
        <v>11</v>
      </c>
      <c r="K5182" s="2138"/>
      <c r="L5182" s="2137" t="s">
        <v>20305</v>
      </c>
      <c r="M5182" s="2097" t="s">
        <v>1427</v>
      </c>
      <c r="N5182" s="2100" t="s">
        <v>1429</v>
      </c>
      <c r="O5182" s="2099">
        <v>2006</v>
      </c>
      <c r="P5182" s="2099">
        <v>14716</v>
      </c>
      <c r="Q5182" s="2125" t="s">
        <v>9586</v>
      </c>
      <c r="R5182" s="2101" t="s">
        <v>29002</v>
      </c>
      <c r="S5182" s="2102">
        <v>45344</v>
      </c>
      <c r="T5182" s="2097" t="s">
        <v>1415</v>
      </c>
      <c r="U5182" s="2098" t="s">
        <v>1416</v>
      </c>
      <c r="V5182" s="2103">
        <v>45400</v>
      </c>
      <c r="W5182" s="2104" t="s">
        <v>29003</v>
      </c>
      <c r="X5182" s="2098" t="s">
        <v>23286</v>
      </c>
      <c r="Y5182" s="2138"/>
      <c r="Z5182" s="2138"/>
      <c r="AB5182" s="2093">
        <v>45138</v>
      </c>
      <c r="AC5182" s="4396">
        <v>45306</v>
      </c>
    </row>
    <row r="5183" spans="1:29" s="2105" customFormat="1" hidden="1" x14ac:dyDescent="0.25">
      <c r="A5183" s="1428">
        <v>5167</v>
      </c>
      <c r="B5183" s="109">
        <v>45138</v>
      </c>
      <c r="C5183" s="412">
        <f t="shared" si="80"/>
        <v>2023</v>
      </c>
      <c r="D5183" s="662" t="s">
        <v>20306</v>
      </c>
      <c r="E5183" s="3320">
        <v>100371710</v>
      </c>
      <c r="F5183" s="880" t="s">
        <v>8442</v>
      </c>
      <c r="G5183" s="879" t="s">
        <v>613</v>
      </c>
      <c r="H5183" s="879" t="s">
        <v>647</v>
      </c>
      <c r="I5183" s="881" t="s">
        <v>806</v>
      </c>
      <c r="J5183" s="535">
        <v>71</v>
      </c>
      <c r="K5183"/>
      <c r="L5183" s="803" t="s">
        <v>20307</v>
      </c>
      <c r="M5183" s="114" t="s">
        <v>1427</v>
      </c>
      <c r="N5183" s="138" t="s">
        <v>1429</v>
      </c>
      <c r="O5183" s="535">
        <v>2006</v>
      </c>
      <c r="P5183" s="535">
        <v>13609</v>
      </c>
      <c r="Q5183" s="118"/>
      <c r="R5183" s="119"/>
      <c r="S5183" s="120"/>
      <c r="T5183" s="114"/>
      <c r="U5183" s="115"/>
      <c r="V5183" s="121"/>
      <c r="W5183" s="135"/>
      <c r="X5183" s="115"/>
      <c r="Y5183"/>
      <c r="Z5183" s="878" t="s">
        <v>20303</v>
      </c>
      <c r="AA5183" s="1"/>
      <c r="AB5183" s="109">
        <v>45138</v>
      </c>
      <c r="AC5183" s="1"/>
    </row>
    <row r="5184" spans="1:29" x14ac:dyDescent="0.25">
      <c r="A5184" s="1428">
        <v>5168</v>
      </c>
      <c r="B5184" s="109">
        <v>45138</v>
      </c>
      <c r="C5184" s="412">
        <f t="shared" si="80"/>
        <v>2023</v>
      </c>
      <c r="D5184" s="662" t="s">
        <v>20308</v>
      </c>
      <c r="E5184" s="3320">
        <v>100371711</v>
      </c>
      <c r="F5184" s="880" t="s">
        <v>8442</v>
      </c>
      <c r="G5184" s="879" t="s">
        <v>613</v>
      </c>
      <c r="H5184" s="879" t="s">
        <v>647</v>
      </c>
      <c r="I5184" s="881" t="s">
        <v>806</v>
      </c>
      <c r="J5184" s="3463">
        <v>72</v>
      </c>
      <c r="K5184" s="8" t="s">
        <v>14259</v>
      </c>
      <c r="L5184" s="803" t="s">
        <v>20309</v>
      </c>
      <c r="M5184" s="114" t="s">
        <v>1427</v>
      </c>
      <c r="N5184" s="138" t="s">
        <v>1429</v>
      </c>
      <c r="O5184" s="535">
        <v>2006</v>
      </c>
      <c r="P5184" s="535">
        <v>19921</v>
      </c>
      <c r="Q5184" s="118"/>
      <c r="R5184" s="119"/>
      <c r="S5184" s="120"/>
      <c r="T5184" s="114"/>
      <c r="U5184" s="115"/>
      <c r="V5184" s="121"/>
      <c r="W5184" s="135"/>
      <c r="X5184" s="115"/>
      <c r="Y5184" t="s">
        <v>20303</v>
      </c>
      <c r="Z5184" s="804"/>
      <c r="AB5184" s="109">
        <v>45138</v>
      </c>
    </row>
    <row r="5185" spans="1:29" s="2105" customFormat="1" x14ac:dyDescent="0.25">
      <c r="A5185" s="1428">
        <v>5169</v>
      </c>
      <c r="B5185" s="109">
        <v>45138</v>
      </c>
      <c r="C5185" s="412">
        <f t="shared" si="80"/>
        <v>2023</v>
      </c>
      <c r="D5185" s="662"/>
      <c r="E5185" s="3320" t="s">
        <v>606</v>
      </c>
      <c r="F5185" s="880" t="s">
        <v>8442</v>
      </c>
      <c r="G5185" s="879" t="s">
        <v>613</v>
      </c>
      <c r="H5185" s="883" t="s">
        <v>696</v>
      </c>
      <c r="I5185" s="885" t="s">
        <v>616</v>
      </c>
      <c r="J5185" s="3471">
        <v>25</v>
      </c>
      <c r="K5185" s="8" t="s">
        <v>14259</v>
      </c>
      <c r="L5185" s="888" t="s">
        <v>20326</v>
      </c>
      <c r="M5185" s="114" t="s">
        <v>1427</v>
      </c>
      <c r="N5185" s="138" t="s">
        <v>1429</v>
      </c>
      <c r="O5185" s="535"/>
      <c r="P5185" s="3499">
        <v>20250</v>
      </c>
      <c r="Q5185" s="118"/>
      <c r="R5185" s="119"/>
      <c r="S5185" s="120"/>
      <c r="T5185" s="114"/>
      <c r="U5185" s="115"/>
      <c r="V5185" s="121"/>
      <c r="W5185" s="135"/>
      <c r="X5185" s="115"/>
      <c r="Y5185" t="s">
        <v>20303</v>
      </c>
      <c r="Z5185" s="804"/>
      <c r="AA5185" s="1"/>
      <c r="AB5185" s="109">
        <v>45138</v>
      </c>
      <c r="AC5185" s="1"/>
    </row>
    <row r="5186" spans="1:29" x14ac:dyDescent="0.25">
      <c r="A5186" s="1428">
        <v>5170</v>
      </c>
      <c r="B5186" s="109">
        <v>45138</v>
      </c>
      <c r="C5186" s="412">
        <f t="shared" si="80"/>
        <v>2023</v>
      </c>
      <c r="D5186" s="662"/>
      <c r="E5186" s="3320" t="s">
        <v>606</v>
      </c>
      <c r="F5186" s="880" t="s">
        <v>8442</v>
      </c>
      <c r="G5186" s="879" t="s">
        <v>613</v>
      </c>
      <c r="H5186" s="883" t="s">
        <v>696</v>
      </c>
      <c r="I5186" s="885" t="s">
        <v>616</v>
      </c>
      <c r="J5186" s="3471">
        <v>22</v>
      </c>
      <c r="K5186" s="8" t="s">
        <v>14259</v>
      </c>
      <c r="L5186" s="888" t="s">
        <v>20327</v>
      </c>
      <c r="M5186" s="114" t="s">
        <v>1427</v>
      </c>
      <c r="N5186" s="138" t="s">
        <v>1429</v>
      </c>
      <c r="O5186" s="535"/>
      <c r="P5186" s="3499">
        <v>26307</v>
      </c>
      <c r="Q5186" s="118"/>
      <c r="R5186" s="119"/>
      <c r="S5186" s="120"/>
      <c r="T5186" s="114"/>
      <c r="U5186" s="115"/>
      <c r="V5186" s="121"/>
      <c r="W5186" s="135"/>
      <c r="X5186" s="115"/>
      <c r="Y5186" t="s">
        <v>20303</v>
      </c>
      <c r="Z5186" s="804"/>
      <c r="AB5186" s="109">
        <v>45138</v>
      </c>
    </row>
    <row r="5187" spans="1:29" x14ac:dyDescent="0.25">
      <c r="A5187" s="1428">
        <v>5171</v>
      </c>
      <c r="B5187" s="109">
        <v>45138</v>
      </c>
      <c r="C5187" s="412">
        <f t="shared" si="80"/>
        <v>2023</v>
      </c>
      <c r="D5187" s="662"/>
      <c r="E5187" s="3320" t="s">
        <v>606</v>
      </c>
      <c r="F5187" s="880" t="s">
        <v>8442</v>
      </c>
      <c r="G5187" s="879" t="s">
        <v>613</v>
      </c>
      <c r="H5187" s="883" t="s">
        <v>696</v>
      </c>
      <c r="I5187" s="885" t="s">
        <v>616</v>
      </c>
      <c r="J5187" s="3471">
        <v>11</v>
      </c>
      <c r="K5187" s="8" t="s">
        <v>14259</v>
      </c>
      <c r="L5187" s="888" t="s">
        <v>20328</v>
      </c>
      <c r="M5187" s="114" t="s">
        <v>1427</v>
      </c>
      <c r="N5187" s="138" t="s">
        <v>1429</v>
      </c>
      <c r="O5187" s="535"/>
      <c r="P5187" s="3499">
        <v>19809</v>
      </c>
      <c r="Q5187" s="118"/>
      <c r="R5187" s="119"/>
      <c r="S5187" s="120"/>
      <c r="T5187" s="114"/>
      <c r="U5187" s="115"/>
      <c r="V5187" s="121"/>
      <c r="W5187" s="135"/>
      <c r="X5187" s="115"/>
      <c r="Y5187" t="s">
        <v>20303</v>
      </c>
      <c r="Z5187" s="804"/>
      <c r="AB5187" s="109">
        <v>45138</v>
      </c>
    </row>
    <row r="5188" spans="1:29" x14ac:dyDescent="0.25">
      <c r="A5188" s="1428">
        <v>5172</v>
      </c>
      <c r="B5188" s="109">
        <v>45138</v>
      </c>
      <c r="C5188" s="412">
        <f t="shared" si="80"/>
        <v>2023</v>
      </c>
      <c r="D5188" s="662"/>
      <c r="E5188" s="3320" t="s">
        <v>606</v>
      </c>
      <c r="F5188" s="880" t="s">
        <v>8442</v>
      </c>
      <c r="G5188" s="879" t="s">
        <v>613</v>
      </c>
      <c r="H5188" s="883" t="s">
        <v>696</v>
      </c>
      <c r="I5188" s="885" t="s">
        <v>616</v>
      </c>
      <c r="J5188" s="888">
        <v>96</v>
      </c>
      <c r="K5188" s="8" t="s">
        <v>14259</v>
      </c>
      <c r="L5188" s="888" t="s">
        <v>20329</v>
      </c>
      <c r="M5188" s="114" t="s">
        <v>1427</v>
      </c>
      <c r="N5188" s="138" t="s">
        <v>1429</v>
      </c>
      <c r="O5188" s="535"/>
      <c r="P5188" s="3499">
        <v>33420</v>
      </c>
      <c r="Q5188" s="118"/>
      <c r="R5188" s="119"/>
      <c r="S5188" s="120"/>
      <c r="T5188" s="114"/>
      <c r="U5188" s="115"/>
      <c r="V5188" s="121"/>
      <c r="W5188" s="135"/>
      <c r="X5188" s="115"/>
      <c r="Y5188" t="s">
        <v>20303</v>
      </c>
      <c r="Z5188" s="804"/>
      <c r="AB5188" s="109">
        <v>45138</v>
      </c>
    </row>
    <row r="5189" spans="1:29" x14ac:dyDescent="0.25">
      <c r="A5189" s="1428">
        <v>5173</v>
      </c>
      <c r="B5189" s="109">
        <v>45138</v>
      </c>
      <c r="C5189" s="412">
        <f t="shared" si="80"/>
        <v>2023</v>
      </c>
      <c r="D5189" s="662"/>
      <c r="E5189" s="3320" t="s">
        <v>606</v>
      </c>
      <c r="F5189" s="880" t="s">
        <v>8442</v>
      </c>
      <c r="G5189" s="879" t="s">
        <v>613</v>
      </c>
      <c r="H5189" s="883" t="s">
        <v>696</v>
      </c>
      <c r="I5189" s="885" t="s">
        <v>616</v>
      </c>
      <c r="J5189" s="888">
        <v>81</v>
      </c>
      <c r="K5189" s="8" t="s">
        <v>14259</v>
      </c>
      <c r="L5189" s="888" t="s">
        <v>20330</v>
      </c>
      <c r="M5189" s="114" t="s">
        <v>1427</v>
      </c>
      <c r="N5189" s="138" t="s">
        <v>1429</v>
      </c>
      <c r="O5189" s="535"/>
      <c r="P5189" s="3499">
        <v>30560</v>
      </c>
      <c r="Q5189" s="118"/>
      <c r="R5189" s="119"/>
      <c r="S5189" s="120"/>
      <c r="T5189" s="114"/>
      <c r="U5189" s="115"/>
      <c r="V5189" s="121"/>
      <c r="W5189" s="135"/>
      <c r="X5189" s="115"/>
      <c r="Y5189" t="s">
        <v>20303</v>
      </c>
      <c r="Z5189" s="804"/>
      <c r="AB5189" s="109">
        <v>45138</v>
      </c>
    </row>
    <row r="5190" spans="1:29" s="2105" customFormat="1" x14ac:dyDescent="0.25">
      <c r="A5190" s="2091">
        <v>5174</v>
      </c>
      <c r="B5190" s="2093">
        <v>45138</v>
      </c>
      <c r="C5190" s="412">
        <f t="shared" si="80"/>
        <v>2023</v>
      </c>
      <c r="D5190" s="2136" t="s">
        <v>20510</v>
      </c>
      <c r="E5190" s="3311">
        <v>100255102</v>
      </c>
      <c r="F5190" s="2096" t="s">
        <v>8442</v>
      </c>
      <c r="G5190" s="2094" t="s">
        <v>613</v>
      </c>
      <c r="H5190" s="2094" t="s">
        <v>2275</v>
      </c>
      <c r="I5190" s="2097" t="s">
        <v>636</v>
      </c>
      <c r="J5190" s="2887">
        <v>105</v>
      </c>
      <c r="K5190" s="8" t="s">
        <v>14259</v>
      </c>
      <c r="L5190" s="2887" t="s">
        <v>20511</v>
      </c>
      <c r="M5190" s="2097" t="s">
        <v>1427</v>
      </c>
      <c r="N5190" s="2100" t="s">
        <v>1429</v>
      </c>
      <c r="O5190" s="2099">
        <v>2005</v>
      </c>
      <c r="P5190" s="3511">
        <v>13568</v>
      </c>
      <c r="Q5190" s="2125" t="s">
        <v>9586</v>
      </c>
      <c r="R5190" s="2101" t="s">
        <v>31556</v>
      </c>
      <c r="S5190" s="2102">
        <v>45348</v>
      </c>
      <c r="T5190" s="2097" t="s">
        <v>1415</v>
      </c>
      <c r="U5190" s="2098" t="s">
        <v>1416</v>
      </c>
      <c r="V5190" s="2103">
        <v>45446</v>
      </c>
      <c r="W5190" s="2104" t="s">
        <v>31557</v>
      </c>
      <c r="X5190" s="2098" t="s">
        <v>23286</v>
      </c>
      <c r="Y5190" s="2138" t="s">
        <v>20303</v>
      </c>
      <c r="AB5190" s="2093">
        <v>45138</v>
      </c>
    </row>
    <row r="5191" spans="1:29" hidden="1" x14ac:dyDescent="0.25">
      <c r="A5191" s="2091">
        <v>5175</v>
      </c>
      <c r="B5191" s="2093">
        <v>45138</v>
      </c>
      <c r="C5191" s="412">
        <f t="shared" si="80"/>
        <v>2023</v>
      </c>
      <c r="D5191" s="2136" t="s">
        <v>20512</v>
      </c>
      <c r="E5191" s="3311">
        <v>100233540</v>
      </c>
      <c r="F5191" s="2096" t="s">
        <v>8442</v>
      </c>
      <c r="G5191" s="2094" t="s">
        <v>613</v>
      </c>
      <c r="H5191" s="2094" t="s">
        <v>2275</v>
      </c>
      <c r="I5191" s="2097" t="s">
        <v>754</v>
      </c>
      <c r="J5191" s="2887">
        <v>41</v>
      </c>
      <c r="K5191" s="2138"/>
      <c r="L5191" s="2887" t="s">
        <v>20513</v>
      </c>
      <c r="M5191" s="2097" t="s">
        <v>1427</v>
      </c>
      <c r="N5191" s="2100" t="s">
        <v>1429</v>
      </c>
      <c r="O5191" s="2099">
        <v>2005</v>
      </c>
      <c r="P5191" s="3511">
        <v>43923</v>
      </c>
      <c r="Q5191" s="2125" t="s">
        <v>9586</v>
      </c>
      <c r="R5191" s="2101" t="s">
        <v>29767</v>
      </c>
      <c r="S5191" s="2102">
        <v>45344</v>
      </c>
      <c r="T5191" s="2097" t="s">
        <v>1415</v>
      </c>
      <c r="U5191" s="2098" t="s">
        <v>1416</v>
      </c>
      <c r="V5191" s="2103">
        <v>45414</v>
      </c>
      <c r="W5191" s="2104" t="s">
        <v>29768</v>
      </c>
      <c r="X5191" s="2098" t="s">
        <v>23286</v>
      </c>
      <c r="Y5191" s="2138"/>
      <c r="Z5191" s="2138" t="s">
        <v>20303</v>
      </c>
      <c r="AA5191" s="2105"/>
      <c r="AB5191" s="2093">
        <v>45138</v>
      </c>
      <c r="AC5191" s="2105"/>
    </row>
    <row r="5192" spans="1:29" hidden="1" x14ac:dyDescent="0.25">
      <c r="A5192" s="2091">
        <v>5176</v>
      </c>
      <c r="B5192" s="2093">
        <v>45138</v>
      </c>
      <c r="C5192" s="412">
        <f t="shared" si="80"/>
        <v>2023</v>
      </c>
      <c r="D5192" s="2136" t="s">
        <v>20514</v>
      </c>
      <c r="E5192" s="3311">
        <v>100233541</v>
      </c>
      <c r="F5192" s="2096" t="s">
        <v>8442</v>
      </c>
      <c r="G5192" s="2094" t="s">
        <v>613</v>
      </c>
      <c r="H5192" s="2094" t="s">
        <v>2275</v>
      </c>
      <c r="I5192" s="2097" t="s">
        <v>754</v>
      </c>
      <c r="J5192" s="2887">
        <v>42</v>
      </c>
      <c r="K5192" s="2138"/>
      <c r="L5192" s="2887" t="s">
        <v>20515</v>
      </c>
      <c r="M5192" s="2097" t="s">
        <v>1427</v>
      </c>
      <c r="N5192" s="2100" t="s">
        <v>1429</v>
      </c>
      <c r="O5192" s="2099">
        <v>2005</v>
      </c>
      <c r="P5192" s="3511">
        <v>27041</v>
      </c>
      <c r="Q5192" s="2125" t="s">
        <v>9586</v>
      </c>
      <c r="R5192" s="2101" t="s">
        <v>29765</v>
      </c>
      <c r="S5192" s="2102">
        <v>45344</v>
      </c>
      <c r="T5192" s="2097" t="s">
        <v>1415</v>
      </c>
      <c r="U5192" s="2098" t="s">
        <v>1416</v>
      </c>
      <c r="V5192" s="2103">
        <v>45414</v>
      </c>
      <c r="W5192" s="2104" t="s">
        <v>29766</v>
      </c>
      <c r="X5192" s="2098" t="s">
        <v>23286</v>
      </c>
      <c r="Y5192" s="2138"/>
      <c r="Z5192" s="2138" t="s">
        <v>20516</v>
      </c>
      <c r="AA5192" s="2105"/>
      <c r="AB5192" s="2093">
        <v>45138</v>
      </c>
      <c r="AC5192" s="2105"/>
    </row>
    <row r="5193" spans="1:29" s="2105" customFormat="1" hidden="1" x14ac:dyDescent="0.25">
      <c r="A5193" s="409">
        <v>5177</v>
      </c>
      <c r="B5193" s="414">
        <v>45139</v>
      </c>
      <c r="C5193" s="412">
        <f t="shared" si="80"/>
        <v>2023</v>
      </c>
      <c r="D5193" s="411" t="s">
        <v>19753</v>
      </c>
      <c r="E5193" s="411">
        <v>100375445</v>
      </c>
      <c r="F5193" s="416" t="s">
        <v>8442</v>
      </c>
      <c r="G5193" s="411" t="s">
        <v>613</v>
      </c>
      <c r="H5193" s="411" t="s">
        <v>796</v>
      </c>
      <c r="I5193" s="413" t="s">
        <v>638</v>
      </c>
      <c r="J5193" s="409">
        <v>8</v>
      </c>
      <c r="K5193" s="8"/>
      <c r="L5193" s="413" t="s">
        <v>19754</v>
      </c>
      <c r="M5193" s="413" t="s">
        <v>1427</v>
      </c>
      <c r="N5193" s="39" t="s">
        <v>1429</v>
      </c>
      <c r="O5193" s="413" t="s">
        <v>1433</v>
      </c>
      <c r="P5193" s="413" t="s">
        <v>19755</v>
      </c>
      <c r="Q5193" s="419" t="s">
        <v>9586</v>
      </c>
      <c r="R5193" s="420" t="s">
        <v>28706</v>
      </c>
      <c r="S5193" s="408">
        <v>45344</v>
      </c>
      <c r="T5193" s="413" t="s">
        <v>1415</v>
      </c>
      <c r="U5193" s="417" t="s">
        <v>1416</v>
      </c>
      <c r="V5193" s="421">
        <v>45396</v>
      </c>
      <c r="W5193" s="422" t="s">
        <v>28707</v>
      </c>
      <c r="X5193" s="417" t="s">
        <v>23286</v>
      </c>
      <c r="Y5193" s="8"/>
      <c r="Z5193" s="8"/>
      <c r="AA5193" s="8"/>
      <c r="AB5193" s="414">
        <v>45139</v>
      </c>
      <c r="AC5193" s="8"/>
    </row>
    <row r="5194" spans="1:29" s="2105" customFormat="1" hidden="1" x14ac:dyDescent="0.25">
      <c r="A5194" s="409">
        <v>5178</v>
      </c>
      <c r="B5194" s="414">
        <v>45139</v>
      </c>
      <c r="C5194" s="412">
        <f t="shared" si="80"/>
        <v>2023</v>
      </c>
      <c r="D5194" s="411" t="s">
        <v>19756</v>
      </c>
      <c r="E5194" s="411">
        <v>100370543</v>
      </c>
      <c r="F5194" s="416" t="s">
        <v>8442</v>
      </c>
      <c r="G5194" s="411" t="s">
        <v>613</v>
      </c>
      <c r="H5194" s="411" t="s">
        <v>647</v>
      </c>
      <c r="I5194" s="413" t="s">
        <v>653</v>
      </c>
      <c r="J5194" s="409">
        <v>84</v>
      </c>
      <c r="K5194" s="8"/>
      <c r="L5194" s="409">
        <v>55383</v>
      </c>
      <c r="M5194" s="413" t="s">
        <v>1427</v>
      </c>
      <c r="N5194" s="39" t="s">
        <v>1429</v>
      </c>
      <c r="O5194" s="413" t="s">
        <v>1601</v>
      </c>
      <c r="P5194" s="413" t="s">
        <v>28999</v>
      </c>
      <c r="Q5194" s="419" t="s">
        <v>9586</v>
      </c>
      <c r="R5194" s="420" t="s">
        <v>29000</v>
      </c>
      <c r="S5194" s="408">
        <v>45324</v>
      </c>
      <c r="T5194" s="413" t="s">
        <v>1415</v>
      </c>
      <c r="U5194" s="417" t="s">
        <v>1416</v>
      </c>
      <c r="V5194" s="421">
        <v>45400</v>
      </c>
      <c r="W5194" s="422" t="s">
        <v>29001</v>
      </c>
      <c r="X5194" s="417" t="s">
        <v>23286</v>
      </c>
      <c r="Y5194" s="8"/>
      <c r="Z5194" s="8"/>
      <c r="AA5194" s="8"/>
      <c r="AB5194" s="414">
        <v>45139</v>
      </c>
      <c r="AC5194" s="4393">
        <v>45138</v>
      </c>
    </row>
    <row r="5195" spans="1:29" hidden="1" x14ac:dyDescent="0.25">
      <c r="A5195" s="1428">
        <v>5179</v>
      </c>
      <c r="B5195" s="109">
        <v>45139</v>
      </c>
      <c r="C5195" s="412">
        <f t="shared" si="80"/>
        <v>2023</v>
      </c>
      <c r="D5195" s="798" t="s">
        <v>19757</v>
      </c>
      <c r="E5195" s="113">
        <v>100363444</v>
      </c>
      <c r="F5195" s="799" t="s">
        <v>8443</v>
      </c>
      <c r="G5195" s="798" t="s">
        <v>613</v>
      </c>
      <c r="H5195" s="798" t="s">
        <v>647</v>
      </c>
      <c r="I5195" s="800" t="s">
        <v>19758</v>
      </c>
      <c r="J5195" s="134">
        <v>70</v>
      </c>
      <c r="L5195" s="800" t="s">
        <v>19759</v>
      </c>
      <c r="M5195" s="114" t="s">
        <v>1427</v>
      </c>
      <c r="N5195" s="138" t="s">
        <v>1429</v>
      </c>
      <c r="O5195" s="800" t="s">
        <v>1433</v>
      </c>
      <c r="P5195" s="800" t="s">
        <v>19760</v>
      </c>
      <c r="Q5195" s="118"/>
      <c r="R5195" s="119"/>
      <c r="S5195" s="120"/>
      <c r="T5195" s="114"/>
      <c r="U5195" s="115"/>
      <c r="V5195" s="121"/>
      <c r="W5195" s="135"/>
      <c r="X5195" s="115"/>
      <c r="AB5195" s="109">
        <v>45139</v>
      </c>
    </row>
    <row r="5196" spans="1:29" s="8" customFormat="1" hidden="1" x14ac:dyDescent="0.25">
      <c r="A5196" s="409">
        <v>5180</v>
      </c>
      <c r="B5196" s="414">
        <v>45139</v>
      </c>
      <c r="C5196" s="412">
        <f t="shared" si="80"/>
        <v>2023</v>
      </c>
      <c r="D5196" s="411" t="s">
        <v>19761</v>
      </c>
      <c r="E5196" s="415">
        <v>100371607</v>
      </c>
      <c r="F5196" s="416" t="s">
        <v>8442</v>
      </c>
      <c r="G5196" s="411" t="s">
        <v>613</v>
      </c>
      <c r="H5196" s="411" t="s">
        <v>1869</v>
      </c>
      <c r="I5196" s="413" t="s">
        <v>635</v>
      </c>
      <c r="J5196" s="417">
        <v>87</v>
      </c>
      <c r="L5196" s="413" t="s">
        <v>19762</v>
      </c>
      <c r="M5196" s="413" t="s">
        <v>1427</v>
      </c>
      <c r="N5196" s="39" t="s">
        <v>1429</v>
      </c>
      <c r="O5196" s="413" t="s">
        <v>1464</v>
      </c>
      <c r="P5196" s="418" t="s">
        <v>19763</v>
      </c>
      <c r="Q5196" s="419" t="s">
        <v>9586</v>
      </c>
      <c r="R5196" s="420" t="s">
        <v>29419</v>
      </c>
      <c r="S5196" s="408">
        <v>45344</v>
      </c>
      <c r="T5196" s="413" t="s">
        <v>1415</v>
      </c>
      <c r="U5196" s="417" t="s">
        <v>1416</v>
      </c>
      <c r="V5196" s="421">
        <v>45407</v>
      </c>
      <c r="W5196" s="422" t="s">
        <v>29420</v>
      </c>
      <c r="X5196" s="417" t="s">
        <v>23286</v>
      </c>
      <c r="AB5196" s="414">
        <v>45139</v>
      </c>
    </row>
    <row r="5197" spans="1:29" s="8" customFormat="1" x14ac:dyDescent="0.25">
      <c r="A5197" s="1428">
        <v>5181</v>
      </c>
      <c r="B5197" s="109">
        <v>45139</v>
      </c>
      <c r="C5197" s="412">
        <f t="shared" si="80"/>
        <v>2023</v>
      </c>
      <c r="D5197" s="3284"/>
      <c r="E5197" s="3322" t="s">
        <v>606</v>
      </c>
      <c r="F5197" s="801" t="s">
        <v>8442</v>
      </c>
      <c r="G5197" s="3284" t="s">
        <v>613</v>
      </c>
      <c r="H5197" s="3179" t="s">
        <v>696</v>
      </c>
      <c r="I5197" s="3225" t="s">
        <v>710</v>
      </c>
      <c r="J5197" s="3470">
        <v>28</v>
      </c>
      <c r="K5197" s="8" t="s">
        <v>14259</v>
      </c>
      <c r="L5197" s="3483" t="s">
        <v>20331</v>
      </c>
      <c r="M5197" s="114" t="s">
        <v>1427</v>
      </c>
      <c r="N5197" s="138" t="s">
        <v>1429</v>
      </c>
      <c r="O5197" s="3491"/>
      <c r="P5197" s="3529">
        <v>54957</v>
      </c>
      <c r="Q5197" s="128"/>
      <c r="R5197" s="129"/>
      <c r="S5197" s="130"/>
      <c r="T5197" s="126"/>
      <c r="U5197" s="124"/>
      <c r="V5197" s="131"/>
      <c r="W5197" s="122"/>
      <c r="X5197" s="124"/>
      <c r="Y5197" s="887" t="s">
        <v>20348</v>
      </c>
      <c r="Z5197" s="1"/>
      <c r="AA5197" s="1"/>
      <c r="AB5197" s="109">
        <v>45139</v>
      </c>
      <c r="AC5197" s="1"/>
    </row>
    <row r="5198" spans="1:29" s="8" customFormat="1" x14ac:dyDescent="0.25">
      <c r="A5198" s="1428">
        <v>5182</v>
      </c>
      <c r="B5198" s="109">
        <v>45139</v>
      </c>
      <c r="C5198" s="412">
        <f t="shared" si="80"/>
        <v>2023</v>
      </c>
      <c r="D5198" s="798"/>
      <c r="E5198" s="889" t="s">
        <v>606</v>
      </c>
      <c r="F5198" s="799" t="s">
        <v>8442</v>
      </c>
      <c r="G5198" s="798" t="s">
        <v>613</v>
      </c>
      <c r="H5198" s="883" t="s">
        <v>696</v>
      </c>
      <c r="I5198" s="885" t="s">
        <v>710</v>
      </c>
      <c r="J5198" s="2199">
        <v>19</v>
      </c>
      <c r="K5198" s="8" t="s">
        <v>14259</v>
      </c>
      <c r="L5198" s="888" t="s">
        <v>20332</v>
      </c>
      <c r="M5198" s="114" t="s">
        <v>1427</v>
      </c>
      <c r="N5198" s="138" t="s">
        <v>1429</v>
      </c>
      <c r="O5198" s="800"/>
      <c r="P5198" s="2202">
        <v>8111</v>
      </c>
      <c r="Q5198" s="118"/>
      <c r="R5198" s="119"/>
      <c r="S5198" s="120"/>
      <c r="T5198" s="114"/>
      <c r="U5198" s="115"/>
      <c r="V5198" s="121"/>
      <c r="W5198" s="135"/>
      <c r="X5198" s="115"/>
      <c r="Y5198" s="887" t="s">
        <v>20348</v>
      </c>
      <c r="Z5198" s="1"/>
      <c r="AA5198" s="1"/>
      <c r="AB5198" s="109">
        <v>45139</v>
      </c>
      <c r="AC5198" s="1"/>
    </row>
    <row r="5199" spans="1:29" x14ac:dyDescent="0.25">
      <c r="A5199" s="1428">
        <v>5183</v>
      </c>
      <c r="B5199" s="109">
        <v>45139</v>
      </c>
      <c r="C5199" s="412">
        <f t="shared" si="80"/>
        <v>2023</v>
      </c>
      <c r="D5199" s="798"/>
      <c r="E5199" s="889" t="s">
        <v>606</v>
      </c>
      <c r="F5199" s="799" t="s">
        <v>8442</v>
      </c>
      <c r="G5199" s="798" t="s">
        <v>613</v>
      </c>
      <c r="H5199" s="883" t="s">
        <v>696</v>
      </c>
      <c r="I5199" s="885" t="s">
        <v>710</v>
      </c>
      <c r="J5199" s="2199">
        <v>20</v>
      </c>
      <c r="K5199" s="8" t="s">
        <v>14259</v>
      </c>
      <c r="L5199" s="888" t="s">
        <v>20333</v>
      </c>
      <c r="M5199" s="114" t="s">
        <v>1427</v>
      </c>
      <c r="N5199" s="138" t="s">
        <v>1429</v>
      </c>
      <c r="O5199" s="800"/>
      <c r="P5199" s="2202">
        <v>33703</v>
      </c>
      <c r="Q5199" s="118"/>
      <c r="R5199" s="119"/>
      <c r="S5199" s="120"/>
      <c r="T5199" s="114"/>
      <c r="U5199" s="115"/>
      <c r="V5199" s="121"/>
      <c r="W5199" s="135"/>
      <c r="X5199" s="115"/>
      <c r="Y5199" s="887" t="s">
        <v>20348</v>
      </c>
      <c r="AB5199" s="109">
        <v>45139</v>
      </c>
    </row>
    <row r="5200" spans="1:29" x14ac:dyDescent="0.25">
      <c r="A5200" s="1428">
        <v>5184</v>
      </c>
      <c r="B5200" s="109">
        <v>45139</v>
      </c>
      <c r="C5200" s="412">
        <f t="shared" si="80"/>
        <v>2023</v>
      </c>
      <c r="D5200" s="798"/>
      <c r="E5200" s="889" t="s">
        <v>606</v>
      </c>
      <c r="F5200" s="799" t="s">
        <v>8442</v>
      </c>
      <c r="G5200" s="798" t="s">
        <v>613</v>
      </c>
      <c r="H5200" s="883" t="s">
        <v>696</v>
      </c>
      <c r="I5200" s="885" t="s">
        <v>710</v>
      </c>
      <c r="J5200" s="888">
        <v>7</v>
      </c>
      <c r="K5200" s="8" t="s">
        <v>14259</v>
      </c>
      <c r="L5200" s="888" t="s">
        <v>20334</v>
      </c>
      <c r="M5200" s="114" t="s">
        <v>1427</v>
      </c>
      <c r="N5200" s="138" t="s">
        <v>1429</v>
      </c>
      <c r="O5200" s="800"/>
      <c r="P5200" s="3499">
        <v>17340</v>
      </c>
      <c r="Q5200" s="118"/>
      <c r="R5200" s="119"/>
      <c r="S5200" s="120"/>
      <c r="T5200" s="114"/>
      <c r="U5200" s="115"/>
      <c r="V5200" s="121"/>
      <c r="W5200" s="135"/>
      <c r="X5200" s="115"/>
      <c r="Y5200" s="887" t="s">
        <v>20348</v>
      </c>
      <c r="AB5200" s="109">
        <v>45139</v>
      </c>
    </row>
    <row r="5201" spans="1:28" x14ac:dyDescent="0.25">
      <c r="A5201" s="1428">
        <v>5185</v>
      </c>
      <c r="B5201" s="109">
        <v>45139</v>
      </c>
      <c r="C5201" s="412">
        <f t="shared" ref="C5201:C5264" si="81">YEAR(B5201)</f>
        <v>2023</v>
      </c>
      <c r="D5201" s="798"/>
      <c r="E5201" s="889" t="s">
        <v>606</v>
      </c>
      <c r="F5201" s="799" t="s">
        <v>8442</v>
      </c>
      <c r="G5201" s="798" t="s">
        <v>613</v>
      </c>
      <c r="H5201" s="883" t="s">
        <v>696</v>
      </c>
      <c r="I5201" s="885" t="s">
        <v>710</v>
      </c>
      <c r="J5201" s="888">
        <v>3</v>
      </c>
      <c r="K5201" s="8" t="s">
        <v>14259</v>
      </c>
      <c r="L5201" s="888" t="s">
        <v>20335</v>
      </c>
      <c r="M5201" s="114" t="s">
        <v>1427</v>
      </c>
      <c r="N5201" s="138" t="s">
        <v>1429</v>
      </c>
      <c r="O5201" s="800"/>
      <c r="P5201" s="3499">
        <v>33985</v>
      </c>
      <c r="Q5201" s="118"/>
      <c r="R5201" s="119"/>
      <c r="S5201" s="120"/>
      <c r="T5201" s="114"/>
      <c r="U5201" s="115"/>
      <c r="V5201" s="121"/>
      <c r="W5201" s="135"/>
      <c r="X5201" s="115"/>
      <c r="Y5201" s="887" t="s">
        <v>20348</v>
      </c>
      <c r="AB5201" s="109">
        <v>45139</v>
      </c>
    </row>
    <row r="5202" spans="1:28" x14ac:dyDescent="0.25">
      <c r="A5202" s="1428">
        <v>5186</v>
      </c>
      <c r="B5202" s="109">
        <v>45139</v>
      </c>
      <c r="C5202" s="412">
        <f t="shared" si="81"/>
        <v>2023</v>
      </c>
      <c r="D5202" s="798"/>
      <c r="E5202" s="889" t="s">
        <v>606</v>
      </c>
      <c r="F5202" s="799" t="s">
        <v>8442</v>
      </c>
      <c r="G5202" s="798" t="s">
        <v>613</v>
      </c>
      <c r="H5202" s="883" t="s">
        <v>696</v>
      </c>
      <c r="I5202" s="885" t="s">
        <v>710</v>
      </c>
      <c r="J5202" s="888">
        <v>55</v>
      </c>
      <c r="K5202" s="8" t="s">
        <v>14259</v>
      </c>
      <c r="L5202" s="888" t="s">
        <v>20336</v>
      </c>
      <c r="M5202" s="114" t="s">
        <v>1427</v>
      </c>
      <c r="N5202" s="138" t="s">
        <v>1429</v>
      </c>
      <c r="O5202" s="800"/>
      <c r="P5202" s="3499">
        <v>24854</v>
      </c>
      <c r="Q5202" s="118"/>
      <c r="R5202" s="119"/>
      <c r="S5202" s="120"/>
      <c r="T5202" s="114"/>
      <c r="U5202" s="115"/>
      <c r="V5202" s="121"/>
      <c r="W5202" s="135"/>
      <c r="X5202" s="115"/>
      <c r="Y5202" s="887" t="s">
        <v>20348</v>
      </c>
      <c r="AB5202" s="109">
        <v>45139</v>
      </c>
    </row>
    <row r="5203" spans="1:28" x14ac:dyDescent="0.25">
      <c r="A5203" s="1428">
        <v>5187</v>
      </c>
      <c r="B5203" s="109">
        <v>45139</v>
      </c>
      <c r="C5203" s="412">
        <f t="shared" si="81"/>
        <v>2023</v>
      </c>
      <c r="D5203" s="798"/>
      <c r="E5203" s="889" t="s">
        <v>606</v>
      </c>
      <c r="F5203" s="799" t="s">
        <v>8442</v>
      </c>
      <c r="G5203" s="798" t="s">
        <v>613</v>
      </c>
      <c r="H5203" s="883" t="s">
        <v>696</v>
      </c>
      <c r="I5203" s="885" t="s">
        <v>710</v>
      </c>
      <c r="J5203" s="888">
        <v>56</v>
      </c>
      <c r="K5203" s="8" t="s">
        <v>14259</v>
      </c>
      <c r="L5203" s="888" t="s">
        <v>20337</v>
      </c>
      <c r="M5203" s="114" t="s">
        <v>1427</v>
      </c>
      <c r="N5203" s="138" t="s">
        <v>1429</v>
      </c>
      <c r="O5203" s="800"/>
      <c r="P5203" s="3499">
        <v>45281</v>
      </c>
      <c r="Q5203" s="118"/>
      <c r="R5203" s="119"/>
      <c r="S5203" s="120"/>
      <c r="T5203" s="114"/>
      <c r="U5203" s="115"/>
      <c r="V5203" s="121"/>
      <c r="W5203" s="135"/>
      <c r="X5203" s="115"/>
      <c r="Y5203" s="887" t="s">
        <v>20348</v>
      </c>
      <c r="AB5203" s="109">
        <v>45139</v>
      </c>
    </row>
    <row r="5204" spans="1:28" x14ac:dyDescent="0.25">
      <c r="A5204" s="1428">
        <v>5188</v>
      </c>
      <c r="B5204" s="109">
        <v>45139</v>
      </c>
      <c r="C5204" s="412">
        <f t="shared" si="81"/>
        <v>2023</v>
      </c>
      <c r="D5204" s="798"/>
      <c r="E5204" s="889" t="s">
        <v>606</v>
      </c>
      <c r="F5204" s="799" t="s">
        <v>8442</v>
      </c>
      <c r="G5204" s="798" t="s">
        <v>613</v>
      </c>
      <c r="H5204" s="883" t="s">
        <v>696</v>
      </c>
      <c r="I5204" s="885" t="s">
        <v>710</v>
      </c>
      <c r="J5204" s="888">
        <v>42</v>
      </c>
      <c r="K5204" s="8" t="s">
        <v>14259</v>
      </c>
      <c r="L5204" s="888" t="s">
        <v>20338</v>
      </c>
      <c r="M5204" s="114" t="s">
        <v>1427</v>
      </c>
      <c r="N5204" s="138" t="s">
        <v>1429</v>
      </c>
      <c r="O5204" s="800"/>
      <c r="P5204" s="3499">
        <v>15671</v>
      </c>
      <c r="Q5204" s="118"/>
      <c r="R5204" s="119"/>
      <c r="S5204" s="120"/>
      <c r="T5204" s="114"/>
      <c r="U5204" s="115"/>
      <c r="V5204" s="121"/>
      <c r="W5204" s="135"/>
      <c r="X5204" s="115"/>
      <c r="Y5204" s="887" t="s">
        <v>20348</v>
      </c>
      <c r="AB5204" s="109">
        <v>45139</v>
      </c>
    </row>
    <row r="5205" spans="1:28" x14ac:dyDescent="0.25">
      <c r="A5205" s="1428">
        <v>5189</v>
      </c>
      <c r="B5205" s="109">
        <v>45139</v>
      </c>
      <c r="C5205" s="412">
        <f t="shared" si="81"/>
        <v>2023</v>
      </c>
      <c r="D5205" s="798"/>
      <c r="E5205" s="889" t="s">
        <v>606</v>
      </c>
      <c r="F5205" s="799" t="s">
        <v>8442</v>
      </c>
      <c r="G5205" s="798" t="s">
        <v>613</v>
      </c>
      <c r="H5205" s="883" t="s">
        <v>696</v>
      </c>
      <c r="I5205" s="885" t="s">
        <v>710</v>
      </c>
      <c r="J5205" s="888">
        <v>36</v>
      </c>
      <c r="K5205" s="8" t="s">
        <v>14259</v>
      </c>
      <c r="L5205" s="888" t="s">
        <v>20339</v>
      </c>
      <c r="M5205" s="114" t="s">
        <v>1427</v>
      </c>
      <c r="N5205" s="138" t="s">
        <v>1429</v>
      </c>
      <c r="O5205" s="800"/>
      <c r="P5205" s="3499">
        <v>29992</v>
      </c>
      <c r="Q5205" s="118"/>
      <c r="R5205" s="119"/>
      <c r="S5205" s="120"/>
      <c r="T5205" s="114"/>
      <c r="U5205" s="115"/>
      <c r="V5205" s="121"/>
      <c r="W5205" s="135"/>
      <c r="X5205" s="115"/>
      <c r="Y5205" s="887" t="s">
        <v>20348</v>
      </c>
      <c r="AB5205" s="109">
        <v>45139</v>
      </c>
    </row>
    <row r="5206" spans="1:28" x14ac:dyDescent="0.25">
      <c r="A5206" s="1428">
        <v>5190</v>
      </c>
      <c r="B5206" s="109">
        <v>45139</v>
      </c>
      <c r="C5206" s="412">
        <f t="shared" si="81"/>
        <v>2023</v>
      </c>
      <c r="D5206" s="798"/>
      <c r="E5206" s="889" t="s">
        <v>606</v>
      </c>
      <c r="F5206" s="799" t="s">
        <v>8442</v>
      </c>
      <c r="G5206" s="798" t="s">
        <v>613</v>
      </c>
      <c r="H5206" s="883" t="s">
        <v>696</v>
      </c>
      <c r="I5206" s="885" t="s">
        <v>710</v>
      </c>
      <c r="J5206" s="888">
        <v>91</v>
      </c>
      <c r="K5206" s="8" t="s">
        <v>14259</v>
      </c>
      <c r="L5206" s="888" t="s">
        <v>20340</v>
      </c>
      <c r="M5206" s="114" t="s">
        <v>1427</v>
      </c>
      <c r="N5206" s="138" t="s">
        <v>1429</v>
      </c>
      <c r="O5206" s="800"/>
      <c r="P5206" s="3499">
        <v>34617</v>
      </c>
      <c r="Q5206" s="118"/>
      <c r="R5206" s="119"/>
      <c r="S5206" s="120"/>
      <c r="T5206" s="114"/>
      <c r="U5206" s="115"/>
      <c r="V5206" s="121"/>
      <c r="W5206" s="135"/>
      <c r="X5206" s="115"/>
      <c r="Y5206" s="887" t="s">
        <v>20348</v>
      </c>
      <c r="AB5206" s="109">
        <v>45139</v>
      </c>
    </row>
    <row r="5207" spans="1:28" x14ac:dyDescent="0.25">
      <c r="A5207" s="1428">
        <v>5191</v>
      </c>
      <c r="B5207" s="109">
        <v>45139</v>
      </c>
      <c r="C5207" s="412">
        <f t="shared" si="81"/>
        <v>2023</v>
      </c>
      <c r="D5207" s="798"/>
      <c r="E5207" s="889" t="s">
        <v>606</v>
      </c>
      <c r="F5207" s="799" t="s">
        <v>8442</v>
      </c>
      <c r="G5207" s="798" t="s">
        <v>613</v>
      </c>
      <c r="H5207" s="883" t="s">
        <v>696</v>
      </c>
      <c r="I5207" s="885" t="s">
        <v>710</v>
      </c>
      <c r="J5207" s="888">
        <v>92</v>
      </c>
      <c r="K5207" s="8" t="s">
        <v>14259</v>
      </c>
      <c r="L5207" s="888" t="s">
        <v>20341</v>
      </c>
      <c r="M5207" s="114" t="s">
        <v>1427</v>
      </c>
      <c r="N5207" s="138" t="s">
        <v>1429</v>
      </c>
      <c r="O5207" s="800"/>
      <c r="P5207" s="3499">
        <v>5104</v>
      </c>
      <c r="Q5207" s="118"/>
      <c r="R5207" s="119"/>
      <c r="S5207" s="120"/>
      <c r="T5207" s="114"/>
      <c r="U5207" s="115"/>
      <c r="V5207" s="121"/>
      <c r="W5207" s="135"/>
      <c r="X5207" s="115"/>
      <c r="Y5207" s="887" t="s">
        <v>20348</v>
      </c>
      <c r="AB5207" s="109">
        <v>45139</v>
      </c>
    </row>
    <row r="5208" spans="1:28" hidden="1" x14ac:dyDescent="0.25">
      <c r="A5208" s="1428">
        <v>5192</v>
      </c>
      <c r="B5208" s="109">
        <v>45139</v>
      </c>
      <c r="C5208" s="412">
        <f t="shared" si="81"/>
        <v>2023</v>
      </c>
      <c r="D5208" s="798"/>
      <c r="E5208" s="889" t="s">
        <v>606</v>
      </c>
      <c r="F5208" s="799" t="s">
        <v>8442</v>
      </c>
      <c r="G5208" s="798" t="s">
        <v>613</v>
      </c>
      <c r="H5208" s="883" t="s">
        <v>696</v>
      </c>
      <c r="I5208" s="885" t="s">
        <v>710</v>
      </c>
      <c r="J5208" s="888">
        <v>88</v>
      </c>
      <c r="K5208" s="887"/>
      <c r="L5208" s="888" t="s">
        <v>20342</v>
      </c>
      <c r="M5208" s="114" t="s">
        <v>1427</v>
      </c>
      <c r="N5208" s="138" t="s">
        <v>1429</v>
      </c>
      <c r="O5208" s="800"/>
      <c r="P5208" s="3499">
        <v>6546</v>
      </c>
      <c r="Q5208" s="118"/>
      <c r="R5208" s="119"/>
      <c r="S5208" s="120"/>
      <c r="T5208" s="114"/>
      <c r="U5208" s="115"/>
      <c r="V5208" s="121"/>
      <c r="W5208" s="135"/>
      <c r="X5208" s="115"/>
      <c r="Y5208" s="887"/>
      <c r="Z5208" s="887" t="s">
        <v>20348</v>
      </c>
      <c r="AB5208" s="109">
        <v>45139</v>
      </c>
    </row>
    <row r="5209" spans="1:28" x14ac:dyDescent="0.25">
      <c r="A5209" s="1428">
        <v>5193</v>
      </c>
      <c r="B5209" s="109">
        <v>45139</v>
      </c>
      <c r="C5209" s="412">
        <f t="shared" si="81"/>
        <v>2023</v>
      </c>
      <c r="D5209" s="798"/>
      <c r="E5209" s="889" t="s">
        <v>606</v>
      </c>
      <c r="F5209" s="799" t="s">
        <v>8442</v>
      </c>
      <c r="G5209" s="798" t="s">
        <v>613</v>
      </c>
      <c r="H5209" s="883" t="s">
        <v>696</v>
      </c>
      <c r="I5209" s="885" t="s">
        <v>710</v>
      </c>
      <c r="J5209" s="888">
        <v>62</v>
      </c>
      <c r="K5209" s="8" t="s">
        <v>14259</v>
      </c>
      <c r="L5209" s="888" t="s">
        <v>20343</v>
      </c>
      <c r="M5209" s="114" t="s">
        <v>1427</v>
      </c>
      <c r="N5209" s="138" t="s">
        <v>1429</v>
      </c>
      <c r="O5209" s="800"/>
      <c r="P5209" s="3499">
        <v>32364</v>
      </c>
      <c r="Q5209" s="118"/>
      <c r="R5209" s="119"/>
      <c r="S5209" s="120"/>
      <c r="T5209" s="114"/>
      <c r="U5209" s="115"/>
      <c r="V5209" s="121"/>
      <c r="W5209" s="135"/>
      <c r="X5209" s="115"/>
      <c r="Y5209" s="887" t="s">
        <v>20348</v>
      </c>
      <c r="AB5209" s="109">
        <v>45139</v>
      </c>
    </row>
    <row r="5210" spans="1:28" x14ac:dyDescent="0.25">
      <c r="A5210" s="1428">
        <v>5194</v>
      </c>
      <c r="B5210" s="109">
        <v>45139</v>
      </c>
      <c r="C5210" s="412">
        <f t="shared" si="81"/>
        <v>2023</v>
      </c>
      <c r="D5210" s="798"/>
      <c r="E5210" s="889" t="s">
        <v>606</v>
      </c>
      <c r="F5210" s="799" t="s">
        <v>8442</v>
      </c>
      <c r="G5210" s="798" t="s">
        <v>613</v>
      </c>
      <c r="H5210" s="883" t="s">
        <v>696</v>
      </c>
      <c r="I5210" s="885" t="s">
        <v>710</v>
      </c>
      <c r="J5210" s="888">
        <v>124</v>
      </c>
      <c r="K5210" s="8" t="s">
        <v>14259</v>
      </c>
      <c r="L5210" s="888" t="s">
        <v>20344</v>
      </c>
      <c r="M5210" s="114" t="s">
        <v>1427</v>
      </c>
      <c r="N5210" s="138" t="s">
        <v>1429</v>
      </c>
      <c r="O5210" s="800"/>
      <c r="P5210" s="3499">
        <v>15483</v>
      </c>
      <c r="Q5210" s="118"/>
      <c r="R5210" s="119"/>
      <c r="S5210" s="120"/>
      <c r="T5210" s="114"/>
      <c r="U5210" s="115"/>
      <c r="V5210" s="121"/>
      <c r="W5210" s="135"/>
      <c r="X5210" s="115"/>
      <c r="Y5210" s="887" t="s">
        <v>20348</v>
      </c>
      <c r="AB5210" s="109">
        <v>45139</v>
      </c>
    </row>
    <row r="5211" spans="1:28" x14ac:dyDescent="0.25">
      <c r="A5211" s="1428">
        <v>5195</v>
      </c>
      <c r="B5211" s="109">
        <v>45139</v>
      </c>
      <c r="C5211" s="412">
        <f t="shared" si="81"/>
        <v>2023</v>
      </c>
      <c r="D5211" s="798"/>
      <c r="E5211" s="889" t="s">
        <v>606</v>
      </c>
      <c r="F5211" s="799" t="s">
        <v>8442</v>
      </c>
      <c r="G5211" s="798" t="s">
        <v>613</v>
      </c>
      <c r="H5211" s="883" t="s">
        <v>696</v>
      </c>
      <c r="I5211" s="885" t="s">
        <v>710</v>
      </c>
      <c r="J5211" s="888">
        <v>119</v>
      </c>
      <c r="K5211" s="8" t="s">
        <v>14259</v>
      </c>
      <c r="L5211" s="888" t="s">
        <v>20345</v>
      </c>
      <c r="M5211" s="114" t="s">
        <v>1427</v>
      </c>
      <c r="N5211" s="138" t="s">
        <v>1429</v>
      </c>
      <c r="O5211" s="800"/>
      <c r="P5211" s="3499">
        <v>32385</v>
      </c>
      <c r="Q5211" s="118"/>
      <c r="R5211" s="119"/>
      <c r="S5211" s="120"/>
      <c r="T5211" s="114"/>
      <c r="U5211" s="115"/>
      <c r="V5211" s="121"/>
      <c r="W5211" s="135"/>
      <c r="X5211" s="115"/>
      <c r="Y5211" s="887" t="s">
        <v>20348</v>
      </c>
      <c r="AB5211" s="109">
        <v>45139</v>
      </c>
    </row>
    <row r="5212" spans="1:28" x14ac:dyDescent="0.25">
      <c r="A5212" s="1428">
        <v>5196</v>
      </c>
      <c r="B5212" s="109">
        <v>45139</v>
      </c>
      <c r="C5212" s="412">
        <f t="shared" si="81"/>
        <v>2023</v>
      </c>
      <c r="D5212" s="798"/>
      <c r="E5212" s="889" t="s">
        <v>606</v>
      </c>
      <c r="F5212" s="799" t="s">
        <v>8442</v>
      </c>
      <c r="G5212" s="798" t="s">
        <v>613</v>
      </c>
      <c r="H5212" s="883" t="s">
        <v>696</v>
      </c>
      <c r="I5212" s="885" t="s">
        <v>710</v>
      </c>
      <c r="J5212" s="888">
        <v>114</v>
      </c>
      <c r="K5212" s="8" t="s">
        <v>14259</v>
      </c>
      <c r="L5212" s="888" t="s">
        <v>20346</v>
      </c>
      <c r="M5212" s="114" t="s">
        <v>1427</v>
      </c>
      <c r="N5212" s="138" t="s">
        <v>1429</v>
      </c>
      <c r="O5212" s="800"/>
      <c r="P5212" s="3499">
        <v>30647</v>
      </c>
      <c r="Q5212" s="118"/>
      <c r="R5212" s="119"/>
      <c r="S5212" s="120"/>
      <c r="T5212" s="114"/>
      <c r="U5212" s="115"/>
      <c r="V5212" s="121"/>
      <c r="W5212" s="135"/>
      <c r="X5212" s="115"/>
      <c r="Y5212" s="887" t="s">
        <v>20348</v>
      </c>
      <c r="AB5212" s="109">
        <v>45139</v>
      </c>
    </row>
    <row r="5213" spans="1:28" x14ac:dyDescent="0.25">
      <c r="A5213" s="1428">
        <v>5197</v>
      </c>
      <c r="B5213" s="109">
        <v>45139</v>
      </c>
      <c r="C5213" s="412">
        <f t="shared" si="81"/>
        <v>2023</v>
      </c>
      <c r="D5213" s="798"/>
      <c r="E5213" s="889" t="s">
        <v>606</v>
      </c>
      <c r="F5213" s="799" t="s">
        <v>8442</v>
      </c>
      <c r="G5213" s="798" t="s">
        <v>613</v>
      </c>
      <c r="H5213" s="883" t="s">
        <v>696</v>
      </c>
      <c r="I5213" s="885" t="s">
        <v>710</v>
      </c>
      <c r="J5213" s="888">
        <v>103</v>
      </c>
      <c r="K5213" s="8" t="s">
        <v>14259</v>
      </c>
      <c r="L5213" s="888" t="s">
        <v>20347</v>
      </c>
      <c r="M5213" s="114" t="s">
        <v>1427</v>
      </c>
      <c r="N5213" s="138" t="s">
        <v>1429</v>
      </c>
      <c r="O5213" s="800"/>
      <c r="P5213" s="3499">
        <v>1030</v>
      </c>
      <c r="Q5213" s="118"/>
      <c r="R5213" s="119"/>
      <c r="S5213" s="120"/>
      <c r="T5213" s="114"/>
      <c r="U5213" s="115"/>
      <c r="V5213" s="121"/>
      <c r="W5213" s="135"/>
      <c r="X5213" s="115"/>
      <c r="Y5213" s="887" t="s">
        <v>20348</v>
      </c>
      <c r="AB5213" s="109">
        <v>45139</v>
      </c>
    </row>
    <row r="5214" spans="1:28" x14ac:dyDescent="0.25">
      <c r="A5214" s="1428">
        <v>5198</v>
      </c>
      <c r="B5214" s="109">
        <v>45139</v>
      </c>
      <c r="C5214" s="412">
        <f t="shared" si="81"/>
        <v>2023</v>
      </c>
      <c r="D5214" s="798"/>
      <c r="E5214" s="889" t="s">
        <v>606</v>
      </c>
      <c r="F5214" s="799" t="s">
        <v>8442</v>
      </c>
      <c r="G5214" s="798" t="s">
        <v>613</v>
      </c>
      <c r="H5214" s="883" t="s">
        <v>696</v>
      </c>
      <c r="I5214" s="885" t="s">
        <v>616</v>
      </c>
      <c r="J5214" s="888">
        <v>45</v>
      </c>
      <c r="K5214" s="8" t="s">
        <v>14259</v>
      </c>
      <c r="L5214" s="888" t="s">
        <v>20349</v>
      </c>
      <c r="M5214" s="114" t="s">
        <v>1427</v>
      </c>
      <c r="N5214" s="138" t="s">
        <v>1429</v>
      </c>
      <c r="O5214" s="800"/>
      <c r="P5214" s="3499">
        <v>35889</v>
      </c>
      <c r="Q5214" s="118"/>
      <c r="R5214" s="119"/>
      <c r="S5214" s="120"/>
      <c r="T5214" s="114"/>
      <c r="U5214" s="115"/>
      <c r="V5214" s="121"/>
      <c r="W5214" s="135"/>
      <c r="X5214" s="115"/>
      <c r="Y5214" s="887" t="s">
        <v>20348</v>
      </c>
      <c r="AB5214" s="109">
        <v>45139</v>
      </c>
    </row>
    <row r="5215" spans="1:28" x14ac:dyDescent="0.25">
      <c r="A5215" s="1428">
        <v>5199</v>
      </c>
      <c r="B5215" s="109">
        <v>45139</v>
      </c>
      <c r="C5215" s="412">
        <f t="shared" si="81"/>
        <v>2023</v>
      </c>
      <c r="D5215" s="798"/>
      <c r="E5215" s="889" t="s">
        <v>606</v>
      </c>
      <c r="F5215" s="799" t="s">
        <v>8442</v>
      </c>
      <c r="G5215" s="798" t="s">
        <v>613</v>
      </c>
      <c r="H5215" s="883" t="s">
        <v>696</v>
      </c>
      <c r="I5215" s="885" t="s">
        <v>616</v>
      </c>
      <c r="J5215" s="888">
        <v>46</v>
      </c>
      <c r="K5215" s="8" t="s">
        <v>14259</v>
      </c>
      <c r="L5215" s="888" t="s">
        <v>20350</v>
      </c>
      <c r="M5215" s="114" t="s">
        <v>1427</v>
      </c>
      <c r="N5215" s="138" t="s">
        <v>1429</v>
      </c>
      <c r="O5215" s="800"/>
      <c r="P5215" s="3499">
        <v>15639</v>
      </c>
      <c r="Q5215" s="118"/>
      <c r="R5215" s="119"/>
      <c r="S5215" s="120"/>
      <c r="T5215" s="114"/>
      <c r="U5215" s="115"/>
      <c r="V5215" s="121"/>
      <c r="W5215" s="135"/>
      <c r="X5215" s="115"/>
      <c r="Y5215" s="887" t="s">
        <v>20348</v>
      </c>
      <c r="AB5215" s="109">
        <v>45139</v>
      </c>
    </row>
    <row r="5216" spans="1:28" x14ac:dyDescent="0.25">
      <c r="A5216" s="1428">
        <v>5200</v>
      </c>
      <c r="B5216" s="109">
        <v>45139</v>
      </c>
      <c r="C5216" s="412">
        <f t="shared" si="81"/>
        <v>2023</v>
      </c>
      <c r="D5216" s="798"/>
      <c r="E5216" s="889" t="s">
        <v>606</v>
      </c>
      <c r="F5216" s="799" t="s">
        <v>8442</v>
      </c>
      <c r="G5216" s="798" t="s">
        <v>613</v>
      </c>
      <c r="H5216" s="883" t="s">
        <v>696</v>
      </c>
      <c r="I5216" s="885" t="s">
        <v>616</v>
      </c>
      <c r="J5216" s="888">
        <v>48</v>
      </c>
      <c r="K5216" s="8" t="s">
        <v>14259</v>
      </c>
      <c r="L5216" s="888" t="s">
        <v>20351</v>
      </c>
      <c r="M5216" s="114" t="s">
        <v>1427</v>
      </c>
      <c r="N5216" s="138" t="s">
        <v>1429</v>
      </c>
      <c r="O5216" s="800"/>
      <c r="P5216" s="3499">
        <v>35384</v>
      </c>
      <c r="Q5216" s="118"/>
      <c r="R5216" s="119"/>
      <c r="S5216" s="120"/>
      <c r="T5216" s="114"/>
      <c r="U5216" s="115"/>
      <c r="V5216" s="121"/>
      <c r="W5216" s="135"/>
      <c r="X5216" s="115"/>
      <c r="Y5216" s="887" t="s">
        <v>20348</v>
      </c>
      <c r="AB5216" s="109">
        <v>45139</v>
      </c>
    </row>
    <row r="5217" spans="1:29" x14ac:dyDescent="0.25">
      <c r="A5217" s="1428">
        <v>5201</v>
      </c>
      <c r="B5217" s="109">
        <v>45139</v>
      </c>
      <c r="C5217" s="412">
        <f t="shared" si="81"/>
        <v>2023</v>
      </c>
      <c r="D5217" s="798"/>
      <c r="E5217" s="889" t="s">
        <v>606</v>
      </c>
      <c r="F5217" s="799" t="s">
        <v>8442</v>
      </c>
      <c r="G5217" s="798" t="s">
        <v>613</v>
      </c>
      <c r="H5217" s="883" t="s">
        <v>696</v>
      </c>
      <c r="I5217" s="885" t="s">
        <v>616</v>
      </c>
      <c r="J5217" s="888">
        <v>35</v>
      </c>
      <c r="K5217" s="8" t="s">
        <v>14259</v>
      </c>
      <c r="L5217" s="888" t="s">
        <v>14111</v>
      </c>
      <c r="M5217" s="114" t="s">
        <v>1427</v>
      </c>
      <c r="N5217" s="138" t="s">
        <v>1429</v>
      </c>
      <c r="O5217" s="800"/>
      <c r="P5217" s="3499">
        <v>6664</v>
      </c>
      <c r="Q5217" s="118"/>
      <c r="R5217" s="119"/>
      <c r="S5217" s="120"/>
      <c r="T5217" s="114"/>
      <c r="U5217" s="115"/>
      <c r="V5217" s="121"/>
      <c r="W5217" s="135"/>
      <c r="X5217" s="115"/>
      <c r="Y5217" s="887" t="s">
        <v>20348</v>
      </c>
      <c r="AB5217" s="109">
        <v>45139</v>
      </c>
    </row>
    <row r="5218" spans="1:29" x14ac:dyDescent="0.25">
      <c r="A5218" s="1428">
        <v>5202</v>
      </c>
      <c r="B5218" s="109">
        <v>45139</v>
      </c>
      <c r="C5218" s="412">
        <f t="shared" si="81"/>
        <v>2023</v>
      </c>
      <c r="D5218" s="798"/>
      <c r="E5218" s="889" t="s">
        <v>606</v>
      </c>
      <c r="F5218" s="799" t="s">
        <v>8442</v>
      </c>
      <c r="G5218" s="798" t="s">
        <v>613</v>
      </c>
      <c r="H5218" s="883" t="s">
        <v>696</v>
      </c>
      <c r="I5218" s="885" t="s">
        <v>616</v>
      </c>
      <c r="J5218" s="888">
        <v>122</v>
      </c>
      <c r="K5218" s="8" t="s">
        <v>14259</v>
      </c>
      <c r="L5218" s="888" t="s">
        <v>20352</v>
      </c>
      <c r="M5218" s="114" t="s">
        <v>1427</v>
      </c>
      <c r="N5218" s="138" t="s">
        <v>1429</v>
      </c>
      <c r="O5218" s="800"/>
      <c r="P5218" s="3499">
        <v>32185</v>
      </c>
      <c r="Q5218" s="118"/>
      <c r="R5218" s="119"/>
      <c r="S5218" s="120"/>
      <c r="T5218" s="114"/>
      <c r="U5218" s="115"/>
      <c r="V5218" s="121"/>
      <c r="W5218" s="135"/>
      <c r="X5218" s="115"/>
      <c r="Y5218" s="887" t="s">
        <v>20348</v>
      </c>
      <c r="AB5218" s="109">
        <v>45139</v>
      </c>
    </row>
    <row r="5219" spans="1:29" hidden="1" x14ac:dyDescent="0.25">
      <c r="A5219" s="2091">
        <v>5203</v>
      </c>
      <c r="B5219" s="2093">
        <v>45139</v>
      </c>
      <c r="C5219" s="412">
        <f t="shared" si="81"/>
        <v>2023</v>
      </c>
      <c r="D5219" s="2094" t="s">
        <v>20517</v>
      </c>
      <c r="E5219" s="2095">
        <v>100233665</v>
      </c>
      <c r="F5219" s="2096" t="s">
        <v>8442</v>
      </c>
      <c r="G5219" s="2094" t="s">
        <v>613</v>
      </c>
      <c r="H5219" s="2094" t="s">
        <v>2275</v>
      </c>
      <c r="I5219" s="2097" t="s">
        <v>754</v>
      </c>
      <c r="J5219" s="2887">
        <v>166</v>
      </c>
      <c r="K5219" s="2105"/>
      <c r="L5219" s="2887" t="s">
        <v>20518</v>
      </c>
      <c r="M5219" s="2097" t="s">
        <v>1427</v>
      </c>
      <c r="N5219" s="2100" t="s">
        <v>1429</v>
      </c>
      <c r="O5219" s="2097" t="s">
        <v>1453</v>
      </c>
      <c r="P5219" s="3511">
        <v>23927</v>
      </c>
      <c r="Q5219" s="2125" t="s">
        <v>9586</v>
      </c>
      <c r="R5219" s="2101" t="s">
        <v>30237</v>
      </c>
      <c r="S5219" s="2102">
        <v>45344</v>
      </c>
      <c r="T5219" s="2097" t="s">
        <v>1415</v>
      </c>
      <c r="U5219" s="2098" t="s">
        <v>1416</v>
      </c>
      <c r="V5219" s="2103">
        <v>45420</v>
      </c>
      <c r="W5219" s="2104" t="s">
        <v>29533</v>
      </c>
      <c r="X5219" s="2098" t="s">
        <v>23286</v>
      </c>
      <c r="Y5219" s="2105"/>
      <c r="Z5219" s="2105">
        <v>89176656115</v>
      </c>
      <c r="AA5219" s="2105" t="s">
        <v>20348</v>
      </c>
      <c r="AB5219" s="2093">
        <v>45139</v>
      </c>
      <c r="AC5219" s="2105"/>
    </row>
    <row r="5220" spans="1:29" x14ac:dyDescent="0.25">
      <c r="A5220" s="2091">
        <v>5204</v>
      </c>
      <c r="B5220" s="2093">
        <v>45139</v>
      </c>
      <c r="C5220" s="412">
        <f t="shared" si="81"/>
        <v>2023</v>
      </c>
      <c r="D5220" s="2094" t="s">
        <v>20519</v>
      </c>
      <c r="E5220" s="2095">
        <v>100233644</v>
      </c>
      <c r="F5220" s="2096" t="s">
        <v>8442</v>
      </c>
      <c r="G5220" s="2094" t="s">
        <v>613</v>
      </c>
      <c r="H5220" s="2094" t="s">
        <v>2275</v>
      </c>
      <c r="I5220" s="2097" t="s">
        <v>754</v>
      </c>
      <c r="J5220" s="2887">
        <v>145</v>
      </c>
      <c r="K5220" s="8" t="s">
        <v>14259</v>
      </c>
      <c r="L5220" s="2887" t="s">
        <v>20520</v>
      </c>
      <c r="M5220" s="2097" t="s">
        <v>1427</v>
      </c>
      <c r="N5220" s="2100" t="s">
        <v>1429</v>
      </c>
      <c r="O5220" s="2097" t="s">
        <v>1527</v>
      </c>
      <c r="P5220" s="3511">
        <v>23988</v>
      </c>
      <c r="Q5220" s="2125" t="s">
        <v>9586</v>
      </c>
      <c r="R5220" s="2101" t="s">
        <v>30832</v>
      </c>
      <c r="S5220" s="2102">
        <v>45344</v>
      </c>
      <c r="T5220" s="2097" t="s">
        <v>1415</v>
      </c>
      <c r="U5220" s="2098" t="s">
        <v>1416</v>
      </c>
      <c r="V5220" s="2103">
        <v>45432</v>
      </c>
      <c r="W5220" s="2104" t="s">
        <v>30809</v>
      </c>
      <c r="X5220" s="2098" t="s">
        <v>23286</v>
      </c>
      <c r="Y5220" s="2105" t="s">
        <v>20348</v>
      </c>
      <c r="Z5220" s="2105"/>
      <c r="AA5220" s="2105"/>
      <c r="AB5220" s="2093">
        <v>45139</v>
      </c>
      <c r="AC5220" s="2105"/>
    </row>
    <row r="5221" spans="1:29" s="2105" customFormat="1" hidden="1" x14ac:dyDescent="0.25">
      <c r="A5221" s="2091">
        <v>5205</v>
      </c>
      <c r="B5221" s="2093">
        <v>45139</v>
      </c>
      <c r="C5221" s="412">
        <f t="shared" si="81"/>
        <v>2023</v>
      </c>
      <c r="D5221" s="2094" t="s">
        <v>20521</v>
      </c>
      <c r="E5221" s="2095">
        <v>100233703</v>
      </c>
      <c r="F5221" s="2096" t="s">
        <v>8442</v>
      </c>
      <c r="G5221" s="2094" t="s">
        <v>613</v>
      </c>
      <c r="H5221" s="2094" t="s">
        <v>2275</v>
      </c>
      <c r="I5221" s="2097" t="s">
        <v>754</v>
      </c>
      <c r="J5221" s="2887">
        <v>204</v>
      </c>
      <c r="L5221" s="2887" t="s">
        <v>20522</v>
      </c>
      <c r="M5221" s="2097" t="s">
        <v>1427</v>
      </c>
      <c r="N5221" s="2100" t="s">
        <v>1429</v>
      </c>
      <c r="O5221" s="2097" t="s">
        <v>1527</v>
      </c>
      <c r="P5221" s="3511">
        <v>34695</v>
      </c>
      <c r="Q5221" s="2125" t="s">
        <v>9586</v>
      </c>
      <c r="R5221" s="2101" t="s">
        <v>30830</v>
      </c>
      <c r="S5221" s="2102">
        <v>45344</v>
      </c>
      <c r="T5221" s="2097" t="s">
        <v>1415</v>
      </c>
      <c r="U5221" s="2098" t="s">
        <v>1416</v>
      </c>
      <c r="V5221" s="2103">
        <v>45432</v>
      </c>
      <c r="W5221" s="2104" t="s">
        <v>30831</v>
      </c>
      <c r="X5221" s="2098" t="s">
        <v>23286</v>
      </c>
      <c r="Z5221" s="2105" t="s">
        <v>20348</v>
      </c>
      <c r="AB5221" s="2093">
        <v>45139</v>
      </c>
    </row>
    <row r="5222" spans="1:29" s="2105" customFormat="1" x14ac:dyDescent="0.25">
      <c r="A5222" s="56">
        <v>5206</v>
      </c>
      <c r="B5222" s="57">
        <v>45139</v>
      </c>
      <c r="C5222" s="412">
        <f t="shared" si="81"/>
        <v>2023</v>
      </c>
      <c r="D5222" s="58" t="s">
        <v>20523</v>
      </c>
      <c r="E5222" s="59">
        <v>100418193</v>
      </c>
      <c r="F5222" s="60" t="s">
        <v>8442</v>
      </c>
      <c r="G5222" s="58" t="s">
        <v>613</v>
      </c>
      <c r="H5222" s="58" t="s">
        <v>2275</v>
      </c>
      <c r="I5222" s="62" t="s">
        <v>754</v>
      </c>
      <c r="J5222" s="1330">
        <v>203</v>
      </c>
      <c r="K5222" s="8" t="s">
        <v>14259</v>
      </c>
      <c r="L5222" s="1330" t="s">
        <v>20524</v>
      </c>
      <c r="M5222" s="62" t="s">
        <v>1427</v>
      </c>
      <c r="N5222" s="44" t="s">
        <v>1429</v>
      </c>
      <c r="O5222" s="62"/>
      <c r="P5222" s="3513">
        <v>7938</v>
      </c>
      <c r="Q5222" s="64" t="s">
        <v>834</v>
      </c>
      <c r="R5222" s="65" t="s">
        <v>26274</v>
      </c>
      <c r="S5222" s="66"/>
      <c r="T5222" s="62" t="s">
        <v>634</v>
      </c>
      <c r="U5222" s="61"/>
      <c r="V5222" s="67">
        <v>45192</v>
      </c>
      <c r="W5222" s="101" t="s">
        <v>1419</v>
      </c>
      <c r="X5222" s="61" t="s">
        <v>1426</v>
      </c>
      <c r="Y5222" s="10" t="s">
        <v>20348</v>
      </c>
      <c r="Z5222" s="10"/>
      <c r="AA5222" s="10"/>
      <c r="AB5222" s="57">
        <v>45139</v>
      </c>
      <c r="AC5222" s="10"/>
    </row>
    <row r="5223" spans="1:29" hidden="1" x14ac:dyDescent="0.25">
      <c r="A5223" s="1428">
        <v>5207</v>
      </c>
      <c r="B5223" s="109">
        <v>45140</v>
      </c>
      <c r="C5223" s="412">
        <f t="shared" si="81"/>
        <v>2023</v>
      </c>
      <c r="D5223" s="822" t="s">
        <v>19954</v>
      </c>
      <c r="E5223" s="823" t="s">
        <v>606</v>
      </c>
      <c r="F5223" s="824" t="s">
        <v>8443</v>
      </c>
      <c r="G5223" s="822" t="s">
        <v>613</v>
      </c>
      <c r="H5223" s="822" t="s">
        <v>646</v>
      </c>
      <c r="I5223" s="833" t="s">
        <v>8667</v>
      </c>
      <c r="J5223" s="134">
        <v>30</v>
      </c>
      <c r="L5223" s="825" t="s">
        <v>19955</v>
      </c>
      <c r="M5223" s="114" t="s">
        <v>1427</v>
      </c>
      <c r="N5223" s="138" t="s">
        <v>1429</v>
      </c>
      <c r="O5223" s="825" t="s">
        <v>1433</v>
      </c>
      <c r="P5223" s="800"/>
      <c r="Q5223" s="118"/>
      <c r="R5223" s="119"/>
      <c r="S5223" s="120"/>
      <c r="T5223" s="114"/>
      <c r="U5223" s="115"/>
      <c r="V5223" s="121"/>
      <c r="W5223" s="135"/>
      <c r="X5223" s="115"/>
      <c r="AB5223" s="109">
        <v>45140</v>
      </c>
    </row>
    <row r="5224" spans="1:29" hidden="1" x14ac:dyDescent="0.25">
      <c r="A5224" s="409">
        <v>5208</v>
      </c>
      <c r="B5224" s="414">
        <v>45140</v>
      </c>
      <c r="C5224" s="412">
        <f t="shared" si="81"/>
        <v>2023</v>
      </c>
      <c r="D5224" s="411" t="s">
        <v>19956</v>
      </c>
      <c r="E5224" s="415">
        <v>100318050</v>
      </c>
      <c r="F5224" s="416" t="s">
        <v>8442</v>
      </c>
      <c r="G5224" s="411" t="s">
        <v>613</v>
      </c>
      <c r="H5224" s="411" t="s">
        <v>796</v>
      </c>
      <c r="I5224" s="413" t="s">
        <v>742</v>
      </c>
      <c r="J5224" s="409">
        <v>3</v>
      </c>
      <c r="K5224" s="8"/>
      <c r="L5224" s="413" t="s">
        <v>19957</v>
      </c>
      <c r="M5224" s="413" t="s">
        <v>1427</v>
      </c>
      <c r="N5224" s="39" t="s">
        <v>1429</v>
      </c>
      <c r="O5224" s="413" t="s">
        <v>1527</v>
      </c>
      <c r="P5224" s="413" t="s">
        <v>19958</v>
      </c>
      <c r="Q5224" s="419" t="s">
        <v>9586</v>
      </c>
      <c r="R5224" s="420" t="s">
        <v>28872</v>
      </c>
      <c r="S5224" s="408">
        <v>45344</v>
      </c>
      <c r="T5224" s="413" t="s">
        <v>1415</v>
      </c>
      <c r="U5224" s="417" t="s">
        <v>1416</v>
      </c>
      <c r="V5224" s="421">
        <v>45397</v>
      </c>
      <c r="W5224" s="422" t="s">
        <v>28873</v>
      </c>
      <c r="X5224" s="417" t="s">
        <v>23286</v>
      </c>
      <c r="Y5224" s="8"/>
      <c r="Z5224" s="8"/>
      <c r="AA5224" s="8"/>
      <c r="AB5224" s="414">
        <v>45140</v>
      </c>
      <c r="AC5224" s="8"/>
    </row>
    <row r="5225" spans="1:29" s="10" customFormat="1" ht="15" hidden="1" customHeight="1" x14ac:dyDescent="0.25">
      <c r="A5225" s="409">
        <v>5209</v>
      </c>
      <c r="B5225" s="414">
        <v>45140</v>
      </c>
      <c r="C5225" s="412">
        <f t="shared" si="81"/>
        <v>2023</v>
      </c>
      <c r="D5225" s="411" t="s">
        <v>19959</v>
      </c>
      <c r="E5225" s="415" t="s">
        <v>606</v>
      </c>
      <c r="F5225" s="416" t="s">
        <v>8442</v>
      </c>
      <c r="G5225" s="411" t="s">
        <v>613</v>
      </c>
      <c r="H5225" s="411" t="s">
        <v>665</v>
      </c>
      <c r="I5225" s="413" t="s">
        <v>14347</v>
      </c>
      <c r="J5225" s="409">
        <v>19</v>
      </c>
      <c r="K5225" s="8"/>
      <c r="L5225" s="413" t="s">
        <v>19960</v>
      </c>
      <c r="M5225" s="413" t="s">
        <v>1427</v>
      </c>
      <c r="N5225" s="39" t="s">
        <v>1429</v>
      </c>
      <c r="O5225" s="413" t="s">
        <v>1446</v>
      </c>
      <c r="P5225" s="413" t="s">
        <v>19961</v>
      </c>
      <c r="Q5225" s="419" t="s">
        <v>9586</v>
      </c>
      <c r="R5225" s="420" t="s">
        <v>28973</v>
      </c>
      <c r="S5225" s="408">
        <v>45344</v>
      </c>
      <c r="T5225" s="413" t="s">
        <v>1415</v>
      </c>
      <c r="U5225" s="417" t="s">
        <v>1416</v>
      </c>
      <c r="V5225" s="421">
        <v>45399</v>
      </c>
      <c r="W5225" s="422" t="s">
        <v>13380</v>
      </c>
      <c r="X5225" s="417" t="s">
        <v>23286</v>
      </c>
      <c r="Y5225" s="8"/>
      <c r="Z5225" s="8"/>
      <c r="AA5225" s="8"/>
      <c r="AB5225" s="414">
        <v>45140</v>
      </c>
      <c r="AC5225" s="8"/>
    </row>
    <row r="5226" spans="1:29" x14ac:dyDescent="0.25">
      <c r="A5226" s="1428">
        <v>5210</v>
      </c>
      <c r="B5226" s="109">
        <v>45140</v>
      </c>
      <c r="C5226" s="412">
        <f t="shared" si="81"/>
        <v>2023</v>
      </c>
      <c r="D5226" s="822"/>
      <c r="E5226" s="823" t="s">
        <v>606</v>
      </c>
      <c r="F5226" s="824" t="s">
        <v>8442</v>
      </c>
      <c r="G5226" s="822" t="s">
        <v>613</v>
      </c>
      <c r="H5226" s="883" t="s">
        <v>14327</v>
      </c>
      <c r="I5226" s="885" t="s">
        <v>638</v>
      </c>
      <c r="J5226" s="2200">
        <v>5</v>
      </c>
      <c r="K5226" s="8" t="s">
        <v>14259</v>
      </c>
      <c r="L5226" s="535" t="s">
        <v>20353</v>
      </c>
      <c r="M5226" s="114" t="s">
        <v>1427</v>
      </c>
      <c r="N5226" s="138" t="s">
        <v>1429</v>
      </c>
      <c r="O5226" s="825"/>
      <c r="P5226" s="2203">
        <v>18862</v>
      </c>
      <c r="Q5226" s="118"/>
      <c r="R5226" s="119"/>
      <c r="S5226" s="120"/>
      <c r="T5226" s="114"/>
      <c r="U5226" s="115"/>
      <c r="V5226" s="121"/>
      <c r="W5226" s="135"/>
      <c r="X5226" s="115"/>
      <c r="Y5226" s="887" t="s">
        <v>20358</v>
      </c>
      <c r="AB5226" s="109">
        <v>45140</v>
      </c>
    </row>
    <row r="5227" spans="1:29" s="8" customFormat="1" ht="14.25" customHeight="1" x14ac:dyDescent="0.25">
      <c r="A5227" s="1428">
        <v>5211</v>
      </c>
      <c r="B5227" s="109">
        <v>45140</v>
      </c>
      <c r="C5227" s="412">
        <f t="shared" si="81"/>
        <v>2023</v>
      </c>
      <c r="D5227" s="822"/>
      <c r="E5227" s="823" t="s">
        <v>606</v>
      </c>
      <c r="F5227" s="824" t="s">
        <v>8442</v>
      </c>
      <c r="G5227" s="822" t="s">
        <v>613</v>
      </c>
      <c r="H5227" s="883" t="s">
        <v>14327</v>
      </c>
      <c r="I5227" s="885" t="s">
        <v>638</v>
      </c>
      <c r="J5227" s="2200">
        <v>10</v>
      </c>
      <c r="K5227" s="8" t="s">
        <v>14259</v>
      </c>
      <c r="L5227" s="535" t="s">
        <v>20354</v>
      </c>
      <c r="M5227" s="114" t="s">
        <v>1427</v>
      </c>
      <c r="N5227" s="138" t="s">
        <v>1429</v>
      </c>
      <c r="O5227" s="825"/>
      <c r="P5227" s="2203">
        <v>55412</v>
      </c>
      <c r="Q5227" s="118"/>
      <c r="R5227" s="119"/>
      <c r="S5227" s="120"/>
      <c r="T5227" s="114"/>
      <c r="U5227" s="115"/>
      <c r="V5227" s="121"/>
      <c r="W5227" s="135"/>
      <c r="X5227" s="115"/>
      <c r="Y5227" s="887" t="s">
        <v>20358</v>
      </c>
      <c r="Z5227" s="1"/>
      <c r="AA5227" s="1"/>
      <c r="AB5227" s="109">
        <v>45140</v>
      </c>
      <c r="AC5227" s="1"/>
    </row>
    <row r="5228" spans="1:29" s="8" customFormat="1" x14ac:dyDescent="0.25">
      <c r="A5228" s="1428">
        <v>5212</v>
      </c>
      <c r="B5228" s="109">
        <v>45140</v>
      </c>
      <c r="C5228" s="412">
        <f t="shared" si="81"/>
        <v>2023</v>
      </c>
      <c r="D5228" s="822"/>
      <c r="E5228" s="823" t="s">
        <v>606</v>
      </c>
      <c r="F5228" s="824" t="s">
        <v>8442</v>
      </c>
      <c r="G5228" s="822" t="s">
        <v>613</v>
      </c>
      <c r="H5228" s="883" t="s">
        <v>14327</v>
      </c>
      <c r="I5228" s="885" t="s">
        <v>638</v>
      </c>
      <c r="J5228" s="2200">
        <v>9</v>
      </c>
      <c r="K5228" s="8" t="s">
        <v>14259</v>
      </c>
      <c r="L5228" s="535" t="s">
        <v>20355</v>
      </c>
      <c r="M5228" s="114" t="s">
        <v>1427</v>
      </c>
      <c r="N5228" s="138" t="s">
        <v>1429</v>
      </c>
      <c r="O5228" s="825"/>
      <c r="P5228" s="2203">
        <v>146</v>
      </c>
      <c r="Q5228" s="118"/>
      <c r="R5228" s="119"/>
      <c r="S5228" s="120"/>
      <c r="T5228" s="114"/>
      <c r="U5228" s="115"/>
      <c r="V5228" s="121"/>
      <c r="W5228" s="135"/>
      <c r="X5228" s="115"/>
      <c r="Y5228" s="887" t="s">
        <v>20358</v>
      </c>
      <c r="Z5228" s="1"/>
      <c r="AA5228" s="1"/>
      <c r="AB5228" s="109">
        <v>45140</v>
      </c>
      <c r="AC5228" s="1"/>
    </row>
    <row r="5229" spans="1:29" x14ac:dyDescent="0.25">
      <c r="A5229" s="1428">
        <v>5213</v>
      </c>
      <c r="B5229" s="109">
        <v>45140</v>
      </c>
      <c r="C5229" s="412">
        <f t="shared" si="81"/>
        <v>2023</v>
      </c>
      <c r="D5229" s="822"/>
      <c r="E5229" s="823" t="s">
        <v>606</v>
      </c>
      <c r="F5229" s="824" t="s">
        <v>8442</v>
      </c>
      <c r="G5229" s="822" t="s">
        <v>613</v>
      </c>
      <c r="H5229" s="883" t="s">
        <v>14327</v>
      </c>
      <c r="I5229" s="885" t="s">
        <v>638</v>
      </c>
      <c r="J5229" s="535">
        <v>8</v>
      </c>
      <c r="K5229" s="8" t="s">
        <v>14259</v>
      </c>
      <c r="L5229" s="535" t="s">
        <v>20356</v>
      </c>
      <c r="M5229" s="114" t="s">
        <v>1427</v>
      </c>
      <c r="N5229" s="138" t="s">
        <v>1429</v>
      </c>
      <c r="O5229" s="825"/>
      <c r="P5229" s="580">
        <v>39621</v>
      </c>
      <c r="Q5229" s="118"/>
      <c r="R5229" s="119"/>
      <c r="S5229" s="120"/>
      <c r="T5229" s="114"/>
      <c r="U5229" s="115"/>
      <c r="V5229" s="121"/>
      <c r="W5229" s="135"/>
      <c r="X5229" s="115"/>
      <c r="Y5229" s="887" t="s">
        <v>20358</v>
      </c>
      <c r="AB5229" s="109">
        <v>45140</v>
      </c>
    </row>
    <row r="5230" spans="1:29" x14ac:dyDescent="0.25">
      <c r="A5230" s="1428">
        <v>5214</v>
      </c>
      <c r="B5230" s="109">
        <v>45140</v>
      </c>
      <c r="C5230" s="412">
        <f t="shared" si="81"/>
        <v>2023</v>
      </c>
      <c r="D5230" s="822"/>
      <c r="E5230" s="823" t="s">
        <v>606</v>
      </c>
      <c r="F5230" s="824" t="s">
        <v>8442</v>
      </c>
      <c r="G5230" s="822" t="s">
        <v>613</v>
      </c>
      <c r="H5230" s="883" t="s">
        <v>14327</v>
      </c>
      <c r="I5230" s="885" t="s">
        <v>638</v>
      </c>
      <c r="J5230" s="535">
        <v>15</v>
      </c>
      <c r="K5230" s="8" t="s">
        <v>14259</v>
      </c>
      <c r="L5230" s="535" t="s">
        <v>20357</v>
      </c>
      <c r="M5230" s="114" t="s">
        <v>1427</v>
      </c>
      <c r="N5230" s="138" t="s">
        <v>1429</v>
      </c>
      <c r="O5230" s="825"/>
      <c r="P5230" s="580">
        <v>59899</v>
      </c>
      <c r="Q5230" s="118"/>
      <c r="R5230" s="119"/>
      <c r="S5230" s="120"/>
      <c r="T5230" s="114"/>
      <c r="U5230" s="115"/>
      <c r="V5230" s="121"/>
      <c r="W5230" s="135"/>
      <c r="X5230" s="115"/>
      <c r="Y5230" s="887" t="s">
        <v>20358</v>
      </c>
      <c r="AB5230" s="109">
        <v>45140</v>
      </c>
    </row>
    <row r="5231" spans="1:29" x14ac:dyDescent="0.25">
      <c r="A5231" s="1428">
        <v>5215</v>
      </c>
      <c r="B5231" s="109">
        <v>45140</v>
      </c>
      <c r="C5231" s="412">
        <f t="shared" si="81"/>
        <v>2023</v>
      </c>
      <c r="D5231" s="822"/>
      <c r="E5231" s="823" t="s">
        <v>606</v>
      </c>
      <c r="F5231" s="824" t="s">
        <v>8442</v>
      </c>
      <c r="G5231" s="822" t="s">
        <v>613</v>
      </c>
      <c r="H5231" s="883" t="s">
        <v>696</v>
      </c>
      <c r="I5231" s="885" t="s">
        <v>710</v>
      </c>
      <c r="J5231" s="535">
        <v>101</v>
      </c>
      <c r="K5231" s="8" t="s">
        <v>14259</v>
      </c>
      <c r="L5231" s="535" t="s">
        <v>20359</v>
      </c>
      <c r="M5231" s="114" t="s">
        <v>1427</v>
      </c>
      <c r="N5231" s="138" t="s">
        <v>1429</v>
      </c>
      <c r="O5231" s="825"/>
      <c r="P5231" s="580">
        <v>22391</v>
      </c>
      <c r="Q5231" s="118"/>
      <c r="R5231" s="119"/>
      <c r="S5231" s="120"/>
      <c r="T5231" s="114"/>
      <c r="U5231" s="115"/>
      <c r="V5231" s="121"/>
      <c r="W5231" s="135"/>
      <c r="X5231" s="115"/>
      <c r="Y5231" s="887" t="s">
        <v>20358</v>
      </c>
      <c r="AB5231" s="109">
        <v>45140</v>
      </c>
    </row>
    <row r="5232" spans="1:29" x14ac:dyDescent="0.25">
      <c r="A5232" s="1428">
        <v>5216</v>
      </c>
      <c r="B5232" s="109">
        <v>45140</v>
      </c>
      <c r="C5232" s="412">
        <f t="shared" si="81"/>
        <v>2023</v>
      </c>
      <c r="D5232" s="822"/>
      <c r="E5232" s="823" t="s">
        <v>606</v>
      </c>
      <c r="F5232" s="824" t="s">
        <v>8442</v>
      </c>
      <c r="G5232" s="822" t="s">
        <v>613</v>
      </c>
      <c r="H5232" s="883" t="s">
        <v>696</v>
      </c>
      <c r="I5232" s="885" t="s">
        <v>710</v>
      </c>
      <c r="J5232" s="535">
        <v>96</v>
      </c>
      <c r="K5232" s="8" t="s">
        <v>14259</v>
      </c>
      <c r="L5232" s="535" t="s">
        <v>20360</v>
      </c>
      <c r="M5232" s="114" t="s">
        <v>1427</v>
      </c>
      <c r="N5232" s="138" t="s">
        <v>1429</v>
      </c>
      <c r="O5232" s="825"/>
      <c r="P5232" s="580">
        <v>17622</v>
      </c>
      <c r="Q5232" s="118"/>
      <c r="R5232" s="119"/>
      <c r="S5232" s="120"/>
      <c r="T5232" s="114"/>
      <c r="U5232" s="115"/>
      <c r="V5232" s="121"/>
      <c r="W5232" s="135"/>
      <c r="X5232" s="115"/>
      <c r="Y5232" s="887" t="s">
        <v>20358</v>
      </c>
      <c r="AB5232" s="109">
        <v>45140</v>
      </c>
    </row>
    <row r="5233" spans="1:29" x14ac:dyDescent="0.25">
      <c r="A5233" s="1428">
        <v>5217</v>
      </c>
      <c r="B5233" s="109">
        <v>45140</v>
      </c>
      <c r="C5233" s="412">
        <f t="shared" si="81"/>
        <v>2023</v>
      </c>
      <c r="D5233" s="822"/>
      <c r="E5233" s="823" t="s">
        <v>606</v>
      </c>
      <c r="F5233" s="824" t="s">
        <v>8442</v>
      </c>
      <c r="G5233" s="822" t="s">
        <v>613</v>
      </c>
      <c r="H5233" s="883" t="s">
        <v>696</v>
      </c>
      <c r="I5233" s="885" t="s">
        <v>710</v>
      </c>
      <c r="J5233" s="535">
        <v>152</v>
      </c>
      <c r="K5233" s="8" t="s">
        <v>14259</v>
      </c>
      <c r="L5233" s="535" t="s">
        <v>20361</v>
      </c>
      <c r="M5233" s="114" t="s">
        <v>1427</v>
      </c>
      <c r="N5233" s="138" t="s">
        <v>1429</v>
      </c>
      <c r="O5233" s="825"/>
      <c r="P5233" s="580">
        <v>18628</v>
      </c>
      <c r="Q5233" s="118"/>
      <c r="R5233" s="119"/>
      <c r="S5233" s="120"/>
      <c r="T5233" s="114"/>
      <c r="U5233" s="115"/>
      <c r="V5233" s="121"/>
      <c r="W5233" s="135"/>
      <c r="X5233" s="115"/>
      <c r="Y5233" s="887" t="s">
        <v>20358</v>
      </c>
      <c r="AB5233" s="109">
        <v>45140</v>
      </c>
    </row>
    <row r="5234" spans="1:29" x14ac:dyDescent="0.25">
      <c r="A5234" s="1428">
        <v>5218</v>
      </c>
      <c r="B5234" s="109">
        <v>45140</v>
      </c>
      <c r="C5234" s="412">
        <f t="shared" si="81"/>
        <v>2023</v>
      </c>
      <c r="D5234" s="822"/>
      <c r="E5234" s="823" t="s">
        <v>606</v>
      </c>
      <c r="F5234" s="824" t="s">
        <v>8442</v>
      </c>
      <c r="G5234" s="822" t="s">
        <v>613</v>
      </c>
      <c r="H5234" s="883" t="s">
        <v>696</v>
      </c>
      <c r="I5234" s="885" t="s">
        <v>710</v>
      </c>
      <c r="J5234" s="535">
        <v>183</v>
      </c>
      <c r="K5234" s="8" t="s">
        <v>14259</v>
      </c>
      <c r="L5234" s="535" t="s">
        <v>20362</v>
      </c>
      <c r="M5234" s="114" t="s">
        <v>1427</v>
      </c>
      <c r="N5234" s="138" t="s">
        <v>1429</v>
      </c>
      <c r="O5234" s="825"/>
      <c r="P5234" s="580">
        <v>27990</v>
      </c>
      <c r="Q5234" s="118"/>
      <c r="R5234" s="119"/>
      <c r="S5234" s="120"/>
      <c r="T5234" s="114"/>
      <c r="U5234" s="115"/>
      <c r="V5234" s="121"/>
      <c r="W5234" s="135"/>
      <c r="X5234" s="115"/>
      <c r="Y5234" s="887" t="s">
        <v>20358</v>
      </c>
      <c r="AB5234" s="109">
        <v>45140</v>
      </c>
    </row>
    <row r="5235" spans="1:29" x14ac:dyDescent="0.25">
      <c r="A5235" s="1428">
        <v>5219</v>
      </c>
      <c r="B5235" s="109">
        <v>45140</v>
      </c>
      <c r="C5235" s="412">
        <f t="shared" si="81"/>
        <v>2023</v>
      </c>
      <c r="D5235" s="822"/>
      <c r="E5235" s="823" t="s">
        <v>606</v>
      </c>
      <c r="F5235" s="824" t="s">
        <v>8442</v>
      </c>
      <c r="G5235" s="822" t="s">
        <v>613</v>
      </c>
      <c r="H5235" s="883" t="s">
        <v>696</v>
      </c>
      <c r="I5235" s="885" t="s">
        <v>710</v>
      </c>
      <c r="J5235" s="535">
        <v>185</v>
      </c>
      <c r="K5235" s="8" t="s">
        <v>14259</v>
      </c>
      <c r="L5235" s="535" t="s">
        <v>20363</v>
      </c>
      <c r="M5235" s="114" t="s">
        <v>1427</v>
      </c>
      <c r="N5235" s="138" t="s">
        <v>1429</v>
      </c>
      <c r="O5235" s="825"/>
      <c r="P5235" s="580">
        <v>20494</v>
      </c>
      <c r="Q5235" s="118"/>
      <c r="R5235" s="119"/>
      <c r="S5235" s="120"/>
      <c r="T5235" s="114"/>
      <c r="U5235" s="115"/>
      <c r="V5235" s="121"/>
      <c r="W5235" s="135"/>
      <c r="X5235" s="115"/>
      <c r="Y5235" s="887" t="s">
        <v>20358</v>
      </c>
      <c r="AB5235" s="109">
        <v>45140</v>
      </c>
    </row>
    <row r="5236" spans="1:29" x14ac:dyDescent="0.25">
      <c r="A5236" s="1428">
        <v>5220</v>
      </c>
      <c r="B5236" s="109">
        <v>45140</v>
      </c>
      <c r="C5236" s="412">
        <f t="shared" si="81"/>
        <v>2023</v>
      </c>
      <c r="D5236" s="822"/>
      <c r="E5236" s="823" t="s">
        <v>606</v>
      </c>
      <c r="F5236" s="824" t="s">
        <v>8442</v>
      </c>
      <c r="G5236" s="822" t="s">
        <v>613</v>
      </c>
      <c r="H5236" s="883" t="s">
        <v>696</v>
      </c>
      <c r="I5236" s="885" t="s">
        <v>710</v>
      </c>
      <c r="J5236" s="535">
        <v>166</v>
      </c>
      <c r="K5236" s="8" t="s">
        <v>14259</v>
      </c>
      <c r="L5236" s="535" t="s">
        <v>20364</v>
      </c>
      <c r="M5236" s="114" t="s">
        <v>1427</v>
      </c>
      <c r="N5236" s="138" t="s">
        <v>1429</v>
      </c>
      <c r="O5236" s="825"/>
      <c r="P5236" s="580">
        <v>27158</v>
      </c>
      <c r="Q5236" s="118"/>
      <c r="R5236" s="119"/>
      <c r="S5236" s="120"/>
      <c r="T5236" s="114"/>
      <c r="U5236" s="115"/>
      <c r="V5236" s="121"/>
      <c r="W5236" s="135"/>
      <c r="X5236" s="115"/>
      <c r="Y5236" s="887" t="s">
        <v>20358</v>
      </c>
      <c r="AB5236" s="109">
        <v>45140</v>
      </c>
    </row>
    <row r="5237" spans="1:29" x14ac:dyDescent="0.25">
      <c r="A5237" s="1428">
        <v>5221</v>
      </c>
      <c r="B5237" s="109">
        <v>45140</v>
      </c>
      <c r="C5237" s="412">
        <f t="shared" si="81"/>
        <v>2023</v>
      </c>
      <c r="D5237" s="822"/>
      <c r="E5237" s="823" t="s">
        <v>606</v>
      </c>
      <c r="F5237" s="824" t="s">
        <v>8442</v>
      </c>
      <c r="G5237" s="822" t="s">
        <v>613</v>
      </c>
      <c r="H5237" s="883" t="s">
        <v>696</v>
      </c>
      <c r="I5237" s="885" t="s">
        <v>710</v>
      </c>
      <c r="J5237" s="535">
        <v>156</v>
      </c>
      <c r="K5237" s="8" t="s">
        <v>14259</v>
      </c>
      <c r="L5237" s="535" t="s">
        <v>20365</v>
      </c>
      <c r="M5237" s="114" t="s">
        <v>1427</v>
      </c>
      <c r="N5237" s="138" t="s">
        <v>1429</v>
      </c>
      <c r="O5237" s="825"/>
      <c r="P5237" s="580">
        <v>33505</v>
      </c>
      <c r="Q5237" s="118"/>
      <c r="R5237" s="119"/>
      <c r="S5237" s="120"/>
      <c r="T5237" s="114"/>
      <c r="U5237" s="115"/>
      <c r="V5237" s="121"/>
      <c r="W5237" s="135"/>
      <c r="X5237" s="115"/>
      <c r="Y5237" s="887" t="s">
        <v>20358</v>
      </c>
      <c r="AB5237" s="109">
        <v>45140</v>
      </c>
    </row>
    <row r="5238" spans="1:29" x14ac:dyDescent="0.25">
      <c r="A5238" s="1428">
        <v>5222</v>
      </c>
      <c r="B5238" s="109">
        <v>45140</v>
      </c>
      <c r="C5238" s="412">
        <f t="shared" si="81"/>
        <v>2023</v>
      </c>
      <c r="D5238" s="822"/>
      <c r="E5238" s="823" t="s">
        <v>606</v>
      </c>
      <c r="F5238" s="824" t="s">
        <v>8442</v>
      </c>
      <c r="G5238" s="822" t="s">
        <v>613</v>
      </c>
      <c r="H5238" s="883" t="s">
        <v>696</v>
      </c>
      <c r="I5238" s="885" t="s">
        <v>710</v>
      </c>
      <c r="J5238" s="535">
        <v>158</v>
      </c>
      <c r="K5238" s="8" t="s">
        <v>14259</v>
      </c>
      <c r="L5238" s="535" t="s">
        <v>20366</v>
      </c>
      <c r="M5238" s="114" t="s">
        <v>1427</v>
      </c>
      <c r="N5238" s="138" t="s">
        <v>1429</v>
      </c>
      <c r="O5238" s="825"/>
      <c r="P5238" s="580">
        <v>33928</v>
      </c>
      <c r="Q5238" s="118"/>
      <c r="R5238" s="119"/>
      <c r="S5238" s="120"/>
      <c r="T5238" s="114"/>
      <c r="U5238" s="115"/>
      <c r="V5238" s="121"/>
      <c r="W5238" s="135"/>
      <c r="X5238" s="115"/>
      <c r="Y5238" s="887" t="s">
        <v>20358</v>
      </c>
      <c r="AB5238" s="109">
        <v>45140</v>
      </c>
    </row>
    <row r="5239" spans="1:29" hidden="1" x14ac:dyDescent="0.25">
      <c r="A5239" s="2091">
        <v>5223</v>
      </c>
      <c r="B5239" s="2093">
        <v>45140</v>
      </c>
      <c r="C5239" s="412">
        <f t="shared" si="81"/>
        <v>2023</v>
      </c>
      <c r="D5239" s="2094" t="s">
        <v>20394</v>
      </c>
      <c r="E5239" s="2095">
        <v>100325465</v>
      </c>
      <c r="F5239" s="2096" t="s">
        <v>8442</v>
      </c>
      <c r="G5239" s="2094" t="s">
        <v>613</v>
      </c>
      <c r="H5239" s="2094" t="s">
        <v>729</v>
      </c>
      <c r="I5239" s="2097" t="s">
        <v>746</v>
      </c>
      <c r="J5239" s="2099">
        <v>60</v>
      </c>
      <c r="K5239" s="2105"/>
      <c r="L5239" s="2099">
        <v>20506</v>
      </c>
      <c r="M5239" s="2097" t="s">
        <v>1427</v>
      </c>
      <c r="N5239" s="2100" t="s">
        <v>1429</v>
      </c>
      <c r="O5239" s="2097" t="s">
        <v>1433</v>
      </c>
      <c r="P5239" s="2364">
        <v>24210</v>
      </c>
      <c r="Q5239" s="2125" t="s">
        <v>9586</v>
      </c>
      <c r="R5239" s="2101" t="s">
        <v>30002</v>
      </c>
      <c r="S5239" s="2102">
        <v>45343</v>
      </c>
      <c r="T5239" s="2097" t="s">
        <v>1415</v>
      </c>
      <c r="U5239" s="2098" t="s">
        <v>1416</v>
      </c>
      <c r="V5239" s="2103">
        <v>45419</v>
      </c>
      <c r="W5239" s="2104" t="s">
        <v>30003</v>
      </c>
      <c r="X5239" s="2098" t="s">
        <v>23286</v>
      </c>
      <c r="Y5239" s="2105"/>
      <c r="Z5239" s="2105"/>
      <c r="AA5239" s="2105"/>
      <c r="AB5239" s="2093">
        <v>45140</v>
      </c>
      <c r="AC5239" s="2105"/>
    </row>
    <row r="5240" spans="1:29" s="2105" customFormat="1" x14ac:dyDescent="0.25">
      <c r="A5240" s="2091">
        <v>5224</v>
      </c>
      <c r="B5240" s="2093">
        <v>45140</v>
      </c>
      <c r="C5240" s="412">
        <f t="shared" si="81"/>
        <v>2023</v>
      </c>
      <c r="D5240" s="2094" t="s">
        <v>20525</v>
      </c>
      <c r="E5240" s="2095">
        <v>100372478</v>
      </c>
      <c r="F5240" s="2096" t="s">
        <v>8442</v>
      </c>
      <c r="G5240" s="2094" t="s">
        <v>613</v>
      </c>
      <c r="H5240" s="2094" t="s">
        <v>17099</v>
      </c>
      <c r="I5240" s="2097" t="s">
        <v>40</v>
      </c>
      <c r="J5240" s="2099">
        <v>72</v>
      </c>
      <c r="K5240" s="8" t="s">
        <v>14259</v>
      </c>
      <c r="L5240" s="2099" t="s">
        <v>20526</v>
      </c>
      <c r="M5240" s="2097" t="s">
        <v>1427</v>
      </c>
      <c r="N5240" s="2100" t="s">
        <v>1429</v>
      </c>
      <c r="O5240" s="2097"/>
      <c r="P5240" s="2364">
        <v>15429</v>
      </c>
      <c r="Q5240" s="2125" t="s">
        <v>9586</v>
      </c>
      <c r="R5240" s="2101" t="s">
        <v>32059</v>
      </c>
      <c r="S5240" s="2102">
        <v>45348</v>
      </c>
      <c r="T5240" s="2097" t="s">
        <v>1415</v>
      </c>
      <c r="U5240" s="2098" t="s">
        <v>1416</v>
      </c>
      <c r="V5240" s="2103">
        <v>45457</v>
      </c>
      <c r="W5240" s="2104" t="s">
        <v>32060</v>
      </c>
      <c r="X5240" s="2098" t="s">
        <v>23286</v>
      </c>
      <c r="Y5240" s="2105" t="s">
        <v>20358</v>
      </c>
      <c r="AB5240" s="2093">
        <v>45140</v>
      </c>
    </row>
    <row r="5241" spans="1:29" s="2105" customFormat="1" hidden="1" x14ac:dyDescent="0.25">
      <c r="A5241" s="2091">
        <v>5225</v>
      </c>
      <c r="B5241" s="2093">
        <v>45140</v>
      </c>
      <c r="C5241" s="412">
        <f t="shared" si="81"/>
        <v>2023</v>
      </c>
      <c r="D5241" s="2094" t="s">
        <v>20527</v>
      </c>
      <c r="E5241" s="2095">
        <v>100219862</v>
      </c>
      <c r="F5241" s="2096" t="s">
        <v>8442</v>
      </c>
      <c r="G5241" s="2094" t="s">
        <v>613</v>
      </c>
      <c r="H5241" s="2094" t="s">
        <v>17099</v>
      </c>
      <c r="I5241" s="2097" t="s">
        <v>2654</v>
      </c>
      <c r="J5241" s="2099">
        <v>37</v>
      </c>
      <c r="L5241" s="2099" t="s">
        <v>20528</v>
      </c>
      <c r="M5241" s="2097" t="s">
        <v>1427</v>
      </c>
      <c r="N5241" s="2100" t="s">
        <v>1429</v>
      </c>
      <c r="O5241" s="2097" t="s">
        <v>1815</v>
      </c>
      <c r="P5241" s="2364">
        <v>50594</v>
      </c>
      <c r="Q5241" s="2125" t="s">
        <v>9586</v>
      </c>
      <c r="R5241" s="2101" t="s">
        <v>31313</v>
      </c>
      <c r="S5241" s="2102">
        <v>45348</v>
      </c>
      <c r="T5241" s="2097" t="s">
        <v>1415</v>
      </c>
      <c r="U5241" s="2098" t="s">
        <v>1416</v>
      </c>
      <c r="V5241" s="2103">
        <v>45440</v>
      </c>
      <c r="W5241" s="2104" t="s">
        <v>31314</v>
      </c>
      <c r="X5241" s="2098" t="s">
        <v>23286</v>
      </c>
      <c r="Z5241" s="2105" t="s">
        <v>20358</v>
      </c>
      <c r="AB5241" s="2093">
        <v>45140</v>
      </c>
    </row>
    <row r="5242" spans="1:29" s="2105" customFormat="1" x14ac:dyDescent="0.25">
      <c r="A5242" s="2091">
        <v>5226</v>
      </c>
      <c r="B5242" s="2093">
        <v>45140</v>
      </c>
      <c r="C5242" s="412">
        <f t="shared" si="81"/>
        <v>2023</v>
      </c>
      <c r="D5242" s="2094" t="s">
        <v>32058</v>
      </c>
      <c r="E5242" s="2095">
        <v>100219923</v>
      </c>
      <c r="F5242" s="2096" t="s">
        <v>8442</v>
      </c>
      <c r="G5242" s="2094" t="s">
        <v>613</v>
      </c>
      <c r="H5242" s="2094" t="s">
        <v>17099</v>
      </c>
      <c r="I5242" s="2097" t="s">
        <v>37</v>
      </c>
      <c r="J5242" s="2099">
        <v>12</v>
      </c>
      <c r="K5242" s="8" t="s">
        <v>14259</v>
      </c>
      <c r="L5242" s="2099" t="s">
        <v>20529</v>
      </c>
      <c r="M5242" s="2097" t="s">
        <v>1427</v>
      </c>
      <c r="N5242" s="2100" t="s">
        <v>1429</v>
      </c>
      <c r="O5242" s="2097" t="s">
        <v>1433</v>
      </c>
      <c r="P5242" s="2364">
        <v>23025</v>
      </c>
      <c r="Q5242" s="2125" t="s">
        <v>9586</v>
      </c>
      <c r="R5242" s="2101" t="s">
        <v>32056</v>
      </c>
      <c r="S5242" s="2102">
        <v>45348</v>
      </c>
      <c r="T5242" s="2097" t="s">
        <v>1415</v>
      </c>
      <c r="U5242" s="2098" t="s">
        <v>1416</v>
      </c>
      <c r="V5242" s="2103">
        <v>45457</v>
      </c>
      <c r="W5242" s="2104" t="s">
        <v>32057</v>
      </c>
      <c r="X5242" s="2098" t="s">
        <v>23286</v>
      </c>
      <c r="Y5242" s="2105" t="s">
        <v>20358</v>
      </c>
      <c r="AB5242" s="2093">
        <v>45140</v>
      </c>
    </row>
    <row r="5243" spans="1:29" x14ac:dyDescent="0.25">
      <c r="A5243" s="56">
        <v>5227</v>
      </c>
      <c r="B5243" s="57">
        <v>45140</v>
      </c>
      <c r="C5243" s="412">
        <f t="shared" si="81"/>
        <v>2023</v>
      </c>
      <c r="D5243" s="58" t="s">
        <v>20530</v>
      </c>
      <c r="E5243" s="59">
        <v>100360781</v>
      </c>
      <c r="F5243" s="60" t="s">
        <v>8442</v>
      </c>
      <c r="G5243" s="58" t="s">
        <v>613</v>
      </c>
      <c r="H5243" s="58" t="s">
        <v>20399</v>
      </c>
      <c r="I5243" s="62" t="s">
        <v>718</v>
      </c>
      <c r="J5243" s="1330">
        <v>7</v>
      </c>
      <c r="K5243" s="8" t="s">
        <v>14259</v>
      </c>
      <c r="L5243" s="1330" t="s">
        <v>20531</v>
      </c>
      <c r="M5243" s="62" t="s">
        <v>1427</v>
      </c>
      <c r="N5243" s="44" t="s">
        <v>1429</v>
      </c>
      <c r="O5243" s="62"/>
      <c r="P5243" s="3513">
        <v>19904</v>
      </c>
      <c r="Q5243" s="64"/>
      <c r="R5243" s="65"/>
      <c r="S5243" s="66"/>
      <c r="T5243" s="62"/>
      <c r="U5243" s="61"/>
      <c r="V5243" s="67">
        <v>45224</v>
      </c>
      <c r="W5243" s="101" t="s">
        <v>1419</v>
      </c>
      <c r="X5243" s="61" t="s">
        <v>1426</v>
      </c>
      <c r="Y5243" s="10" t="s">
        <v>20358</v>
      </c>
      <c r="Z5243" s="10"/>
      <c r="AA5243" s="10"/>
      <c r="AB5243" s="57">
        <v>45140</v>
      </c>
      <c r="AC5243" s="10"/>
    </row>
    <row r="5244" spans="1:29" s="2105" customFormat="1" x14ac:dyDescent="0.25">
      <c r="A5244" s="2091">
        <v>5228</v>
      </c>
      <c r="B5244" s="2093">
        <v>45140</v>
      </c>
      <c r="C5244" s="412">
        <f t="shared" si="81"/>
        <v>2023</v>
      </c>
      <c r="D5244" s="2094" t="s">
        <v>20532</v>
      </c>
      <c r="E5244" s="2095">
        <v>100360450</v>
      </c>
      <c r="F5244" s="2096" t="s">
        <v>8442</v>
      </c>
      <c r="G5244" s="2094" t="s">
        <v>613</v>
      </c>
      <c r="H5244" s="2094" t="s">
        <v>20399</v>
      </c>
      <c r="I5244" s="2097" t="s">
        <v>7875</v>
      </c>
      <c r="J5244" s="2099">
        <v>42</v>
      </c>
      <c r="K5244" s="8" t="s">
        <v>14259</v>
      </c>
      <c r="L5244" s="2099" t="s">
        <v>20533</v>
      </c>
      <c r="M5244" s="2097" t="s">
        <v>1427</v>
      </c>
      <c r="N5244" s="2100" t="s">
        <v>1429</v>
      </c>
      <c r="O5244" s="2097" t="s">
        <v>1433</v>
      </c>
      <c r="P5244" s="2364">
        <v>19730</v>
      </c>
      <c r="Q5244" s="2125" t="s">
        <v>9586</v>
      </c>
      <c r="R5244" s="2101" t="s">
        <v>32051</v>
      </c>
      <c r="S5244" s="2102">
        <v>45344</v>
      </c>
      <c r="T5244" s="2097" t="s">
        <v>1415</v>
      </c>
      <c r="U5244" s="2098" t="s">
        <v>1416</v>
      </c>
      <c r="V5244" s="2103">
        <v>45457</v>
      </c>
      <c r="W5244" s="2104" t="s">
        <v>32052</v>
      </c>
      <c r="X5244" s="2098" t="s">
        <v>23286</v>
      </c>
      <c r="Y5244" s="2105" t="s">
        <v>20358</v>
      </c>
      <c r="AB5244" s="2093">
        <v>45140</v>
      </c>
    </row>
    <row r="5245" spans="1:29" hidden="1" x14ac:dyDescent="0.25">
      <c r="A5245" s="56">
        <v>5229</v>
      </c>
      <c r="B5245" s="57">
        <v>45141</v>
      </c>
      <c r="C5245" s="412">
        <f t="shared" si="81"/>
        <v>2023</v>
      </c>
      <c r="D5245" s="58" t="s">
        <v>19951</v>
      </c>
      <c r="E5245" s="59">
        <v>100226957</v>
      </c>
      <c r="F5245" s="60" t="s">
        <v>8442</v>
      </c>
      <c r="G5245" s="58" t="s">
        <v>613</v>
      </c>
      <c r="H5245" s="58" t="s">
        <v>1797</v>
      </c>
      <c r="I5245" s="62" t="s">
        <v>690</v>
      </c>
      <c r="J5245" s="56">
        <v>3</v>
      </c>
      <c r="K5245" s="10"/>
      <c r="L5245" s="62" t="s">
        <v>19953</v>
      </c>
      <c r="M5245" s="62" t="s">
        <v>1427</v>
      </c>
      <c r="N5245" s="44" t="s">
        <v>1429</v>
      </c>
      <c r="O5245" s="62" t="s">
        <v>1672</v>
      </c>
      <c r="P5245" s="62" t="s">
        <v>19952</v>
      </c>
      <c r="Q5245" s="64" t="s">
        <v>834</v>
      </c>
      <c r="R5245" s="65" t="s">
        <v>26275</v>
      </c>
      <c r="S5245" s="66"/>
      <c r="T5245" s="62" t="s">
        <v>634</v>
      </c>
      <c r="U5245" s="61"/>
      <c r="V5245" s="67">
        <v>45239</v>
      </c>
      <c r="W5245" s="101" t="s">
        <v>1419</v>
      </c>
      <c r="X5245" s="61" t="s">
        <v>1426</v>
      </c>
      <c r="Y5245" s="10"/>
      <c r="Z5245" s="10"/>
      <c r="AA5245" s="10"/>
      <c r="AB5245" s="57">
        <v>45141</v>
      </c>
      <c r="AC5245" s="10"/>
    </row>
    <row r="5246" spans="1:29" s="10" customFormat="1" ht="15" hidden="1" customHeight="1" x14ac:dyDescent="0.25">
      <c r="A5246" s="409">
        <v>5230</v>
      </c>
      <c r="B5246" s="414">
        <v>45141</v>
      </c>
      <c r="C5246" s="412">
        <f t="shared" si="81"/>
        <v>2023</v>
      </c>
      <c r="D5246" s="411" t="s">
        <v>20044</v>
      </c>
      <c r="E5246" s="415">
        <v>100322387</v>
      </c>
      <c r="F5246" s="416" t="s">
        <v>8442</v>
      </c>
      <c r="G5246" s="411" t="s">
        <v>613</v>
      </c>
      <c r="H5246" s="411" t="s">
        <v>682</v>
      </c>
      <c r="I5246" s="413" t="s">
        <v>624</v>
      </c>
      <c r="J5246" s="409">
        <v>120</v>
      </c>
      <c r="K5246" s="8"/>
      <c r="L5246" s="413" t="s">
        <v>20045</v>
      </c>
      <c r="M5246" s="413" t="s">
        <v>1427</v>
      </c>
      <c r="N5246" s="39" t="s">
        <v>1429</v>
      </c>
      <c r="O5246" s="413" t="s">
        <v>1441</v>
      </c>
      <c r="P5246" s="413" t="s">
        <v>20046</v>
      </c>
      <c r="Q5246" s="419" t="s">
        <v>9586</v>
      </c>
      <c r="R5246" s="420" t="s">
        <v>28403</v>
      </c>
      <c r="S5246" s="408">
        <v>45348</v>
      </c>
      <c r="T5246" s="413" t="s">
        <v>1415</v>
      </c>
      <c r="U5246" s="417" t="s">
        <v>1416</v>
      </c>
      <c r="V5246" s="421">
        <v>45391</v>
      </c>
      <c r="W5246" s="422" t="s">
        <v>28404</v>
      </c>
      <c r="X5246" s="417" t="s">
        <v>23286</v>
      </c>
      <c r="Y5246" s="8"/>
      <c r="Z5246" s="8">
        <v>560342</v>
      </c>
      <c r="AA5246" s="8"/>
      <c r="AB5246" s="414">
        <v>45141</v>
      </c>
      <c r="AC5246" s="8"/>
    </row>
    <row r="5247" spans="1:29" s="8" customFormat="1" x14ac:dyDescent="0.25">
      <c r="A5247" s="409">
        <v>5231</v>
      </c>
      <c r="B5247" s="414">
        <v>45141</v>
      </c>
      <c r="C5247" s="412">
        <f t="shared" si="81"/>
        <v>2023</v>
      </c>
      <c r="D5247" s="411" t="s">
        <v>20534</v>
      </c>
      <c r="E5247" s="415">
        <v>100236565</v>
      </c>
      <c r="F5247" s="416" t="s">
        <v>8442</v>
      </c>
      <c r="G5247" s="411" t="s">
        <v>613</v>
      </c>
      <c r="H5247" s="411" t="s">
        <v>2100</v>
      </c>
      <c r="I5247" s="413" t="s">
        <v>40</v>
      </c>
      <c r="J5247" s="409">
        <v>25</v>
      </c>
      <c r="K5247" s="8" t="s">
        <v>14259</v>
      </c>
      <c r="L5247" s="413" t="s">
        <v>20535</v>
      </c>
      <c r="M5247" s="413" t="s">
        <v>1427</v>
      </c>
      <c r="N5247" s="39" t="s">
        <v>1429</v>
      </c>
      <c r="O5247" s="413" t="s">
        <v>1433</v>
      </c>
      <c r="P5247" s="413" t="s">
        <v>20536</v>
      </c>
      <c r="Q5247" s="419" t="s">
        <v>9586</v>
      </c>
      <c r="R5247" s="420" t="s">
        <v>32037</v>
      </c>
      <c r="S5247" s="408">
        <v>45344</v>
      </c>
      <c r="T5247" s="413" t="s">
        <v>1415</v>
      </c>
      <c r="U5247" s="417" t="s">
        <v>1416</v>
      </c>
      <c r="V5247" s="421">
        <v>45456</v>
      </c>
      <c r="W5247" s="422" t="s">
        <v>32038</v>
      </c>
      <c r="X5247" s="417" t="s">
        <v>23286</v>
      </c>
      <c r="Y5247" s="8" t="s">
        <v>20458</v>
      </c>
      <c r="AB5247" s="414">
        <v>45141</v>
      </c>
    </row>
    <row r="5248" spans="1:29" s="10" customFormat="1" ht="15" customHeight="1" x14ac:dyDescent="0.25">
      <c r="A5248" s="409">
        <v>5232</v>
      </c>
      <c r="B5248" s="414">
        <v>45141</v>
      </c>
      <c r="C5248" s="412">
        <f t="shared" si="81"/>
        <v>2023</v>
      </c>
      <c r="D5248" s="411" t="s">
        <v>20537</v>
      </c>
      <c r="E5248" s="415">
        <v>100236617</v>
      </c>
      <c r="F5248" s="416" t="s">
        <v>8442</v>
      </c>
      <c r="G5248" s="411" t="s">
        <v>613</v>
      </c>
      <c r="H5248" s="411" t="s">
        <v>2100</v>
      </c>
      <c r="I5248" s="413" t="s">
        <v>40</v>
      </c>
      <c r="J5248" s="417">
        <v>76</v>
      </c>
      <c r="K5248" s="8" t="s">
        <v>14259</v>
      </c>
      <c r="L5248" s="413" t="s">
        <v>20538</v>
      </c>
      <c r="M5248" s="413" t="s">
        <v>1427</v>
      </c>
      <c r="N5248" s="39" t="s">
        <v>1429</v>
      </c>
      <c r="O5248" s="413" t="s">
        <v>1601</v>
      </c>
      <c r="P5248" s="418" t="s">
        <v>31318</v>
      </c>
      <c r="Q5248" s="419" t="s">
        <v>9586</v>
      </c>
      <c r="R5248" s="420" t="s">
        <v>31319</v>
      </c>
      <c r="S5248" s="408">
        <v>45348</v>
      </c>
      <c r="T5248" s="413" t="s">
        <v>1415</v>
      </c>
      <c r="U5248" s="417" t="s">
        <v>1416</v>
      </c>
      <c r="V5248" s="421">
        <v>45441</v>
      </c>
      <c r="W5248" s="422" t="s">
        <v>31320</v>
      </c>
      <c r="X5248" s="417" t="s">
        <v>23286</v>
      </c>
      <c r="Y5248" s="8" t="s">
        <v>20458</v>
      </c>
      <c r="Z5248" s="8"/>
      <c r="AA5248" s="8"/>
      <c r="AB5248" s="414">
        <v>45141</v>
      </c>
      <c r="AC5248" s="8"/>
    </row>
    <row r="5249" spans="1:29" s="8" customFormat="1" x14ac:dyDescent="0.25">
      <c r="A5249" s="1428">
        <v>5233</v>
      </c>
      <c r="B5249" s="109">
        <v>45141</v>
      </c>
      <c r="C5249" s="412">
        <f t="shared" si="81"/>
        <v>2023</v>
      </c>
      <c r="D5249" s="929"/>
      <c r="E5249" s="931" t="s">
        <v>606</v>
      </c>
      <c r="F5249" s="928" t="s">
        <v>8442</v>
      </c>
      <c r="G5249" s="929" t="s">
        <v>613</v>
      </c>
      <c r="H5249" s="929" t="s">
        <v>696</v>
      </c>
      <c r="I5249" s="930" t="s">
        <v>710</v>
      </c>
      <c r="J5249" s="115">
        <v>212</v>
      </c>
      <c r="K5249" s="8" t="s">
        <v>14259</v>
      </c>
      <c r="L5249" s="849" t="s">
        <v>20539</v>
      </c>
      <c r="M5249" s="114" t="s">
        <v>1427</v>
      </c>
      <c r="N5249" s="138" t="s">
        <v>1429</v>
      </c>
      <c r="O5249" s="849"/>
      <c r="P5249" s="932" t="s">
        <v>20554</v>
      </c>
      <c r="Q5249" s="118"/>
      <c r="R5249" s="119"/>
      <c r="S5249" s="120"/>
      <c r="T5249" s="114"/>
      <c r="U5249" s="115"/>
      <c r="V5249" s="121"/>
      <c r="W5249" s="135"/>
      <c r="X5249" s="115"/>
      <c r="Y5249" s="933" t="s">
        <v>20458</v>
      </c>
      <c r="Z5249" s="1"/>
      <c r="AA5249" s="1"/>
      <c r="AB5249" s="109">
        <v>45141</v>
      </c>
      <c r="AC5249" s="1"/>
    </row>
    <row r="5250" spans="1:29" x14ac:dyDescent="0.25">
      <c r="A5250" s="1428">
        <v>5234</v>
      </c>
      <c r="B5250" s="109">
        <v>45141</v>
      </c>
      <c r="C5250" s="412">
        <f t="shared" si="81"/>
        <v>2023</v>
      </c>
      <c r="D5250" s="929"/>
      <c r="E5250" s="931" t="s">
        <v>606</v>
      </c>
      <c r="F5250" s="928" t="s">
        <v>8442</v>
      </c>
      <c r="G5250" s="929" t="s">
        <v>613</v>
      </c>
      <c r="H5250" s="929" t="s">
        <v>696</v>
      </c>
      <c r="I5250" s="930" t="s">
        <v>710</v>
      </c>
      <c r="J5250" s="115">
        <v>204</v>
      </c>
      <c r="K5250" s="8" t="s">
        <v>14259</v>
      </c>
      <c r="L5250" s="849" t="s">
        <v>20540</v>
      </c>
      <c r="M5250" s="114" t="s">
        <v>1427</v>
      </c>
      <c r="N5250" s="138" t="s">
        <v>1429</v>
      </c>
      <c r="O5250" s="849"/>
      <c r="P5250" s="932" t="s">
        <v>20555</v>
      </c>
      <c r="Q5250" s="118"/>
      <c r="R5250" s="119"/>
      <c r="S5250" s="120"/>
      <c r="T5250" s="114"/>
      <c r="U5250" s="115"/>
      <c r="V5250" s="121"/>
      <c r="W5250" s="135"/>
      <c r="X5250" s="115"/>
      <c r="Y5250" s="933" t="s">
        <v>20458</v>
      </c>
      <c r="AB5250" s="109">
        <v>45141</v>
      </c>
    </row>
    <row r="5251" spans="1:29" hidden="1" x14ac:dyDescent="0.25">
      <c r="A5251" s="409">
        <v>5235</v>
      </c>
      <c r="B5251" s="414">
        <v>45141</v>
      </c>
      <c r="C5251" s="412">
        <f t="shared" si="81"/>
        <v>2023</v>
      </c>
      <c r="D5251" s="411" t="s">
        <v>28955</v>
      </c>
      <c r="E5251" s="415" t="s">
        <v>606</v>
      </c>
      <c r="F5251" s="416" t="s">
        <v>8442</v>
      </c>
      <c r="G5251" s="411" t="s">
        <v>613</v>
      </c>
      <c r="H5251" s="411" t="s">
        <v>696</v>
      </c>
      <c r="I5251" s="413" t="s">
        <v>710</v>
      </c>
      <c r="J5251" s="417">
        <v>196</v>
      </c>
      <c r="K5251" s="8"/>
      <c r="L5251" s="413" t="s">
        <v>20541</v>
      </c>
      <c r="M5251" s="413" t="s">
        <v>1427</v>
      </c>
      <c r="N5251" s="39" t="s">
        <v>1429</v>
      </c>
      <c r="O5251" s="413" t="s">
        <v>1433</v>
      </c>
      <c r="P5251" s="418" t="s">
        <v>18719</v>
      </c>
      <c r="Q5251" s="419" t="s">
        <v>9586</v>
      </c>
      <c r="R5251" s="420" t="s">
        <v>28956</v>
      </c>
      <c r="S5251" s="408">
        <v>45344</v>
      </c>
      <c r="T5251" s="413" t="s">
        <v>1415</v>
      </c>
      <c r="U5251" s="417" t="s">
        <v>1416</v>
      </c>
      <c r="V5251" s="421">
        <v>45399</v>
      </c>
      <c r="W5251" s="422" t="s">
        <v>28957</v>
      </c>
      <c r="X5251" s="417" t="s">
        <v>23286</v>
      </c>
      <c r="Y5251" s="8"/>
      <c r="Z5251" s="8"/>
      <c r="AA5251" s="8"/>
      <c r="AB5251" s="414">
        <v>45141</v>
      </c>
      <c r="AC5251" s="4393">
        <v>45258</v>
      </c>
    </row>
    <row r="5252" spans="1:29" x14ac:dyDescent="0.25">
      <c r="A5252" s="1428">
        <v>5236</v>
      </c>
      <c r="B5252" s="109">
        <v>45141</v>
      </c>
      <c r="C5252" s="412">
        <f t="shared" si="81"/>
        <v>2023</v>
      </c>
      <c r="D5252" s="929"/>
      <c r="E5252" s="931" t="s">
        <v>606</v>
      </c>
      <c r="F5252" s="928" t="s">
        <v>8442</v>
      </c>
      <c r="G5252" s="929" t="s">
        <v>613</v>
      </c>
      <c r="H5252" s="929" t="s">
        <v>696</v>
      </c>
      <c r="I5252" s="930" t="s">
        <v>710</v>
      </c>
      <c r="J5252" s="115">
        <v>197</v>
      </c>
      <c r="K5252" s="8" t="s">
        <v>14259</v>
      </c>
      <c r="L5252" s="849" t="s">
        <v>20542</v>
      </c>
      <c r="M5252" s="114" t="s">
        <v>1427</v>
      </c>
      <c r="N5252" s="138" t="s">
        <v>1429</v>
      </c>
      <c r="O5252" s="849"/>
      <c r="P5252" s="932" t="s">
        <v>4765</v>
      </c>
      <c r="Q5252" s="118"/>
      <c r="R5252" s="119"/>
      <c r="S5252" s="120"/>
      <c r="T5252" s="114"/>
      <c r="U5252" s="115"/>
      <c r="V5252" s="121"/>
      <c r="W5252" s="135"/>
      <c r="X5252" s="115"/>
      <c r="Y5252" s="933" t="s">
        <v>20458</v>
      </c>
      <c r="AB5252" s="109">
        <v>45141</v>
      </c>
    </row>
    <row r="5253" spans="1:29" x14ac:dyDescent="0.25">
      <c r="A5253" s="1428">
        <v>5237</v>
      </c>
      <c r="B5253" s="109">
        <v>45141</v>
      </c>
      <c r="C5253" s="412">
        <f t="shared" si="81"/>
        <v>2023</v>
      </c>
      <c r="D5253" s="929"/>
      <c r="E5253" s="931" t="s">
        <v>606</v>
      </c>
      <c r="F5253" s="928" t="s">
        <v>8442</v>
      </c>
      <c r="G5253" s="929" t="s">
        <v>613</v>
      </c>
      <c r="H5253" s="929" t="s">
        <v>696</v>
      </c>
      <c r="I5253" s="930" t="s">
        <v>710</v>
      </c>
      <c r="J5253" s="115">
        <v>192</v>
      </c>
      <c r="K5253" s="8" t="s">
        <v>14259</v>
      </c>
      <c r="L5253" s="849" t="s">
        <v>20543</v>
      </c>
      <c r="M5253" s="114" t="s">
        <v>1427</v>
      </c>
      <c r="N5253" s="138" t="s">
        <v>1429</v>
      </c>
      <c r="O5253" s="849"/>
      <c r="P5253" s="932" t="s">
        <v>20556</v>
      </c>
      <c r="Q5253" s="118"/>
      <c r="R5253" s="119"/>
      <c r="S5253" s="120"/>
      <c r="T5253" s="114"/>
      <c r="U5253" s="115"/>
      <c r="V5253" s="121"/>
      <c r="W5253" s="135"/>
      <c r="X5253" s="115"/>
      <c r="Y5253" s="933" t="s">
        <v>20458</v>
      </c>
      <c r="AB5253" s="109">
        <v>45141</v>
      </c>
    </row>
    <row r="5254" spans="1:29" s="8" customFormat="1" x14ac:dyDescent="0.25">
      <c r="A5254" s="1428">
        <v>5238</v>
      </c>
      <c r="B5254" s="109">
        <v>45141</v>
      </c>
      <c r="C5254" s="412">
        <f t="shared" si="81"/>
        <v>2023</v>
      </c>
      <c r="D5254" s="929"/>
      <c r="E5254" s="931" t="s">
        <v>606</v>
      </c>
      <c r="F5254" s="928" t="s">
        <v>8442</v>
      </c>
      <c r="G5254" s="929" t="s">
        <v>613</v>
      </c>
      <c r="H5254" s="929" t="s">
        <v>696</v>
      </c>
      <c r="I5254" s="930" t="s">
        <v>710</v>
      </c>
      <c r="J5254" s="115">
        <v>245</v>
      </c>
      <c r="K5254" s="8" t="s">
        <v>14259</v>
      </c>
      <c r="L5254" s="849" t="s">
        <v>20544</v>
      </c>
      <c r="M5254" s="114" t="s">
        <v>1427</v>
      </c>
      <c r="N5254" s="138" t="s">
        <v>1429</v>
      </c>
      <c r="O5254" s="849"/>
      <c r="P5254" s="932" t="s">
        <v>20557</v>
      </c>
      <c r="Q5254" s="118"/>
      <c r="R5254" s="119"/>
      <c r="S5254" s="120"/>
      <c r="T5254" s="114"/>
      <c r="U5254" s="115"/>
      <c r="V5254" s="121"/>
      <c r="W5254" s="135"/>
      <c r="X5254" s="115"/>
      <c r="Y5254" s="933" t="s">
        <v>20458</v>
      </c>
      <c r="Z5254" s="1"/>
      <c r="AA5254" s="1"/>
      <c r="AB5254" s="109">
        <v>45141</v>
      </c>
      <c r="AC5254" s="1"/>
    </row>
    <row r="5255" spans="1:29" x14ac:dyDescent="0.25">
      <c r="A5255" s="1428">
        <v>5239</v>
      </c>
      <c r="B5255" s="109">
        <v>45141</v>
      </c>
      <c r="C5255" s="412">
        <f t="shared" si="81"/>
        <v>2023</v>
      </c>
      <c r="D5255" s="929"/>
      <c r="E5255" s="931" t="s">
        <v>606</v>
      </c>
      <c r="F5255" s="928" t="s">
        <v>8442</v>
      </c>
      <c r="G5255" s="929" t="s">
        <v>613</v>
      </c>
      <c r="H5255" s="929" t="s">
        <v>696</v>
      </c>
      <c r="I5255" s="930" t="s">
        <v>710</v>
      </c>
      <c r="J5255" s="115">
        <v>246</v>
      </c>
      <c r="K5255" s="8" t="s">
        <v>14259</v>
      </c>
      <c r="L5255" s="849" t="s">
        <v>20545</v>
      </c>
      <c r="M5255" s="114" t="s">
        <v>1427</v>
      </c>
      <c r="N5255" s="138" t="s">
        <v>1429</v>
      </c>
      <c r="O5255" s="849"/>
      <c r="P5255" s="932" t="s">
        <v>20558</v>
      </c>
      <c r="Q5255" s="118"/>
      <c r="R5255" s="119"/>
      <c r="S5255" s="120"/>
      <c r="T5255" s="114"/>
      <c r="U5255" s="115"/>
      <c r="V5255" s="121"/>
      <c r="W5255" s="135"/>
      <c r="X5255" s="115"/>
      <c r="Y5255" s="933" t="s">
        <v>20458</v>
      </c>
      <c r="AB5255" s="109">
        <v>45141</v>
      </c>
    </row>
    <row r="5256" spans="1:29" x14ac:dyDescent="0.25">
      <c r="A5256" s="1428">
        <v>5240</v>
      </c>
      <c r="B5256" s="109">
        <v>45141</v>
      </c>
      <c r="C5256" s="412">
        <f t="shared" si="81"/>
        <v>2023</v>
      </c>
      <c r="D5256" s="929"/>
      <c r="E5256" s="931" t="s">
        <v>606</v>
      </c>
      <c r="F5256" s="928" t="s">
        <v>8442</v>
      </c>
      <c r="G5256" s="929" t="s">
        <v>613</v>
      </c>
      <c r="H5256" s="929" t="s">
        <v>696</v>
      </c>
      <c r="I5256" s="930" t="s">
        <v>710</v>
      </c>
      <c r="J5256" s="115">
        <v>235</v>
      </c>
      <c r="K5256" s="8" t="s">
        <v>14259</v>
      </c>
      <c r="L5256" s="849" t="s">
        <v>20546</v>
      </c>
      <c r="M5256" s="114" t="s">
        <v>1427</v>
      </c>
      <c r="N5256" s="138" t="s">
        <v>1429</v>
      </c>
      <c r="O5256" s="849"/>
      <c r="P5256" s="932" t="s">
        <v>20559</v>
      </c>
      <c r="Q5256" s="118"/>
      <c r="R5256" s="119"/>
      <c r="S5256" s="120"/>
      <c r="T5256" s="114"/>
      <c r="U5256" s="115"/>
      <c r="V5256" s="121"/>
      <c r="W5256" s="135"/>
      <c r="X5256" s="115"/>
      <c r="Y5256" s="933" t="s">
        <v>20458</v>
      </c>
      <c r="AB5256" s="109">
        <v>45141</v>
      </c>
    </row>
    <row r="5257" spans="1:29" x14ac:dyDescent="0.25">
      <c r="A5257" s="1428">
        <v>5241</v>
      </c>
      <c r="B5257" s="109">
        <v>45141</v>
      </c>
      <c r="C5257" s="412">
        <f t="shared" si="81"/>
        <v>2023</v>
      </c>
      <c r="D5257" s="929"/>
      <c r="E5257" s="931" t="s">
        <v>606</v>
      </c>
      <c r="F5257" s="928" t="s">
        <v>8442</v>
      </c>
      <c r="G5257" s="929" t="s">
        <v>613</v>
      </c>
      <c r="H5257" s="929" t="s">
        <v>696</v>
      </c>
      <c r="I5257" s="930" t="s">
        <v>710</v>
      </c>
      <c r="J5257" s="115">
        <v>237</v>
      </c>
      <c r="K5257" s="8" t="s">
        <v>14259</v>
      </c>
      <c r="L5257" s="849" t="s">
        <v>20547</v>
      </c>
      <c r="M5257" s="114" t="s">
        <v>1427</v>
      </c>
      <c r="N5257" s="138" t="s">
        <v>1429</v>
      </c>
      <c r="O5257" s="849"/>
      <c r="P5257" s="932" t="s">
        <v>20560</v>
      </c>
      <c r="Q5257" s="118"/>
      <c r="R5257" s="119"/>
      <c r="S5257" s="120"/>
      <c r="T5257" s="114"/>
      <c r="U5257" s="115"/>
      <c r="V5257" s="121"/>
      <c r="W5257" s="135"/>
      <c r="X5257" s="115"/>
      <c r="Y5257" s="933" t="s">
        <v>20458</v>
      </c>
      <c r="AB5257" s="109">
        <v>45141</v>
      </c>
    </row>
    <row r="5258" spans="1:29" x14ac:dyDescent="0.25">
      <c r="A5258" s="1428">
        <v>5242</v>
      </c>
      <c r="B5258" s="109">
        <v>45141</v>
      </c>
      <c r="C5258" s="412">
        <f t="shared" si="81"/>
        <v>2023</v>
      </c>
      <c r="D5258" s="929"/>
      <c r="E5258" s="931" t="s">
        <v>606</v>
      </c>
      <c r="F5258" s="928" t="s">
        <v>8442</v>
      </c>
      <c r="G5258" s="929" t="s">
        <v>613</v>
      </c>
      <c r="H5258" s="929" t="s">
        <v>696</v>
      </c>
      <c r="I5258" s="930" t="s">
        <v>710</v>
      </c>
      <c r="J5258" s="115">
        <v>278</v>
      </c>
      <c r="K5258" s="8" t="s">
        <v>14259</v>
      </c>
      <c r="L5258" s="849" t="s">
        <v>20548</v>
      </c>
      <c r="M5258" s="114" t="s">
        <v>1427</v>
      </c>
      <c r="N5258" s="138" t="s">
        <v>1429</v>
      </c>
      <c r="O5258" s="849"/>
      <c r="P5258" s="932" t="s">
        <v>20561</v>
      </c>
      <c r="Q5258" s="118"/>
      <c r="R5258" s="119"/>
      <c r="S5258" s="120"/>
      <c r="T5258" s="114"/>
      <c r="U5258" s="115"/>
      <c r="V5258" s="121"/>
      <c r="W5258" s="135"/>
      <c r="X5258" s="115"/>
      <c r="Y5258" s="933" t="s">
        <v>20458</v>
      </c>
      <c r="AB5258" s="109">
        <v>45141</v>
      </c>
    </row>
    <row r="5259" spans="1:29" x14ac:dyDescent="0.25">
      <c r="A5259" s="1428">
        <v>5243</v>
      </c>
      <c r="B5259" s="109">
        <v>45141</v>
      </c>
      <c r="C5259" s="412">
        <f t="shared" si="81"/>
        <v>2023</v>
      </c>
      <c r="D5259" s="848"/>
      <c r="E5259" s="931" t="s">
        <v>606</v>
      </c>
      <c r="F5259" s="928" t="s">
        <v>8442</v>
      </c>
      <c r="G5259" s="929" t="s">
        <v>613</v>
      </c>
      <c r="H5259" s="929" t="s">
        <v>696</v>
      </c>
      <c r="I5259" s="930" t="s">
        <v>710</v>
      </c>
      <c r="J5259" s="115">
        <v>275</v>
      </c>
      <c r="K5259" s="8" t="s">
        <v>14259</v>
      </c>
      <c r="L5259" s="849" t="s">
        <v>20549</v>
      </c>
      <c r="M5259" s="114" t="s">
        <v>1427</v>
      </c>
      <c r="N5259" s="138" t="s">
        <v>1429</v>
      </c>
      <c r="O5259" s="849"/>
      <c r="P5259" s="932" t="s">
        <v>20562</v>
      </c>
      <c r="Q5259" s="118"/>
      <c r="R5259" s="119"/>
      <c r="S5259" s="120"/>
      <c r="T5259" s="114"/>
      <c r="U5259" s="115"/>
      <c r="V5259" s="121"/>
      <c r="W5259" s="135"/>
      <c r="X5259" s="115"/>
      <c r="Y5259" s="933" t="s">
        <v>20458</v>
      </c>
      <c r="AB5259" s="109">
        <v>45141</v>
      </c>
    </row>
    <row r="5260" spans="1:29" x14ac:dyDescent="0.25">
      <c r="A5260" s="1428">
        <v>5244</v>
      </c>
      <c r="B5260" s="109">
        <v>45141</v>
      </c>
      <c r="C5260" s="412">
        <f t="shared" si="81"/>
        <v>2023</v>
      </c>
      <c r="D5260" s="848"/>
      <c r="E5260" s="931" t="s">
        <v>606</v>
      </c>
      <c r="F5260" s="928" t="s">
        <v>8442</v>
      </c>
      <c r="G5260" s="929" t="s">
        <v>613</v>
      </c>
      <c r="H5260" s="929" t="s">
        <v>696</v>
      </c>
      <c r="I5260" s="930" t="s">
        <v>710</v>
      </c>
      <c r="J5260" s="115">
        <v>276</v>
      </c>
      <c r="K5260" s="8" t="s">
        <v>14259</v>
      </c>
      <c r="L5260" s="849" t="s">
        <v>20550</v>
      </c>
      <c r="M5260" s="114" t="s">
        <v>1427</v>
      </c>
      <c r="N5260" s="138" t="s">
        <v>1429</v>
      </c>
      <c r="O5260" s="849"/>
      <c r="P5260" s="932" t="s">
        <v>20563</v>
      </c>
      <c r="Q5260" s="118"/>
      <c r="R5260" s="119"/>
      <c r="S5260" s="120"/>
      <c r="T5260" s="114"/>
      <c r="U5260" s="115"/>
      <c r="V5260" s="121"/>
      <c r="W5260" s="135"/>
      <c r="X5260" s="115"/>
      <c r="Y5260" s="933" t="s">
        <v>20458</v>
      </c>
      <c r="AB5260" s="109">
        <v>45141</v>
      </c>
    </row>
    <row r="5261" spans="1:29" x14ac:dyDescent="0.25">
      <c r="A5261" s="1428">
        <v>5245</v>
      </c>
      <c r="B5261" s="109">
        <v>45141</v>
      </c>
      <c r="C5261" s="412">
        <f t="shared" si="81"/>
        <v>2023</v>
      </c>
      <c r="D5261" s="848"/>
      <c r="E5261" s="931" t="s">
        <v>606</v>
      </c>
      <c r="F5261" s="928" t="s">
        <v>8442</v>
      </c>
      <c r="G5261" s="929" t="s">
        <v>613</v>
      </c>
      <c r="H5261" s="929" t="s">
        <v>696</v>
      </c>
      <c r="I5261" s="930" t="s">
        <v>710</v>
      </c>
      <c r="J5261" s="115">
        <v>270</v>
      </c>
      <c r="K5261" s="8" t="s">
        <v>14259</v>
      </c>
      <c r="L5261" s="849" t="s">
        <v>20551</v>
      </c>
      <c r="M5261" s="114" t="s">
        <v>1427</v>
      </c>
      <c r="N5261" s="138" t="s">
        <v>1429</v>
      </c>
      <c r="O5261" s="849"/>
      <c r="P5261" s="932" t="s">
        <v>20564</v>
      </c>
      <c r="Q5261" s="118"/>
      <c r="R5261" s="119"/>
      <c r="S5261" s="120"/>
      <c r="T5261" s="114"/>
      <c r="U5261" s="115"/>
      <c r="V5261" s="121"/>
      <c r="W5261" s="135"/>
      <c r="X5261" s="115"/>
      <c r="Y5261" s="933" t="s">
        <v>20458</v>
      </c>
      <c r="AB5261" s="109">
        <v>45141</v>
      </c>
    </row>
    <row r="5262" spans="1:29" x14ac:dyDescent="0.25">
      <c r="A5262" s="1428">
        <v>5246</v>
      </c>
      <c r="B5262" s="109">
        <v>45141</v>
      </c>
      <c r="C5262" s="412">
        <f t="shared" si="81"/>
        <v>2023</v>
      </c>
      <c r="D5262" s="848"/>
      <c r="E5262" s="931" t="s">
        <v>606</v>
      </c>
      <c r="F5262" s="928" t="s">
        <v>8442</v>
      </c>
      <c r="G5262" s="929" t="s">
        <v>613</v>
      </c>
      <c r="H5262" s="929" t="s">
        <v>696</v>
      </c>
      <c r="I5262" s="930" t="s">
        <v>710</v>
      </c>
      <c r="J5262" s="115">
        <v>269</v>
      </c>
      <c r="K5262" s="8" t="s">
        <v>14259</v>
      </c>
      <c r="L5262" s="849" t="s">
        <v>20552</v>
      </c>
      <c r="M5262" s="114" t="s">
        <v>1427</v>
      </c>
      <c r="N5262" s="138" t="s">
        <v>1429</v>
      </c>
      <c r="O5262" s="849"/>
      <c r="P5262" s="932" t="s">
        <v>20565</v>
      </c>
      <c r="Q5262" s="118"/>
      <c r="R5262" s="119"/>
      <c r="S5262" s="120"/>
      <c r="T5262" s="114"/>
      <c r="U5262" s="115"/>
      <c r="V5262" s="121"/>
      <c r="W5262" s="135"/>
      <c r="X5262" s="115"/>
      <c r="Y5262" s="933" t="s">
        <v>20458</v>
      </c>
      <c r="AB5262" s="109">
        <v>45141</v>
      </c>
    </row>
    <row r="5263" spans="1:29" x14ac:dyDescent="0.25">
      <c r="A5263" s="1428">
        <v>5247</v>
      </c>
      <c r="B5263" s="109">
        <v>45141</v>
      </c>
      <c r="C5263" s="412">
        <f t="shared" si="81"/>
        <v>2023</v>
      </c>
      <c r="D5263" s="848"/>
      <c r="E5263" s="931" t="s">
        <v>606</v>
      </c>
      <c r="F5263" s="928" t="s">
        <v>8442</v>
      </c>
      <c r="G5263" s="929" t="s">
        <v>613</v>
      </c>
      <c r="H5263" s="929" t="s">
        <v>696</v>
      </c>
      <c r="I5263" s="930" t="s">
        <v>710</v>
      </c>
      <c r="J5263" s="115">
        <v>265</v>
      </c>
      <c r="K5263" s="8" t="s">
        <v>14259</v>
      </c>
      <c r="L5263" s="849" t="s">
        <v>20553</v>
      </c>
      <c r="M5263" s="114" t="s">
        <v>1427</v>
      </c>
      <c r="N5263" s="138" t="s">
        <v>1429</v>
      </c>
      <c r="O5263" s="849"/>
      <c r="P5263" s="932" t="s">
        <v>18499</v>
      </c>
      <c r="Q5263" s="118"/>
      <c r="R5263" s="119"/>
      <c r="S5263" s="120"/>
      <c r="T5263" s="114"/>
      <c r="U5263" s="115"/>
      <c r="V5263" s="121"/>
      <c r="W5263" s="135"/>
      <c r="X5263" s="115"/>
      <c r="Y5263" s="933" t="s">
        <v>20458</v>
      </c>
      <c r="AB5263" s="109">
        <v>45141</v>
      </c>
    </row>
    <row r="5264" spans="1:29" s="8" customFormat="1" x14ac:dyDescent="0.25">
      <c r="A5264" s="409">
        <v>5248</v>
      </c>
      <c r="B5264" s="414">
        <v>45141</v>
      </c>
      <c r="C5264" s="412">
        <f t="shared" si="81"/>
        <v>2023</v>
      </c>
      <c r="D5264" s="411"/>
      <c r="E5264" s="415" t="s">
        <v>606</v>
      </c>
      <c r="F5264" s="416" t="s">
        <v>8442</v>
      </c>
      <c r="G5264" s="411" t="s">
        <v>613</v>
      </c>
      <c r="H5264" s="411" t="s">
        <v>2275</v>
      </c>
      <c r="I5264" s="413" t="s">
        <v>2276</v>
      </c>
      <c r="J5264" s="417">
        <v>126</v>
      </c>
      <c r="K5264" s="8" t="s">
        <v>14259</v>
      </c>
      <c r="L5264" s="413" t="s">
        <v>20670</v>
      </c>
      <c r="M5264" s="413" t="s">
        <v>1427</v>
      </c>
      <c r="N5264" s="39" t="s">
        <v>1429</v>
      </c>
      <c r="O5264" s="413" t="s">
        <v>1433</v>
      </c>
      <c r="P5264" s="418" t="s">
        <v>31911</v>
      </c>
      <c r="Q5264" s="419" t="s">
        <v>9586</v>
      </c>
      <c r="R5264" s="420" t="s">
        <v>31912</v>
      </c>
      <c r="S5264" s="408">
        <v>45348</v>
      </c>
      <c r="T5264" s="413" t="s">
        <v>1415</v>
      </c>
      <c r="U5264" s="417" t="s">
        <v>1416</v>
      </c>
      <c r="V5264" s="421">
        <v>45453</v>
      </c>
      <c r="W5264" s="422" t="s">
        <v>31913</v>
      </c>
      <c r="X5264" s="417" t="s">
        <v>23286</v>
      </c>
      <c r="Y5264" s="8" t="s">
        <v>20458</v>
      </c>
      <c r="AB5264" s="414">
        <v>45141</v>
      </c>
    </row>
    <row r="5265" spans="1:29" x14ac:dyDescent="0.25">
      <c r="A5265" s="1428">
        <v>5249</v>
      </c>
      <c r="B5265" s="109">
        <v>45141</v>
      </c>
      <c r="C5265" s="412">
        <f t="shared" ref="C5265:C5328" si="82">YEAR(B5265)</f>
        <v>2023</v>
      </c>
      <c r="D5265" s="848"/>
      <c r="E5265" s="931" t="s">
        <v>606</v>
      </c>
      <c r="F5265" s="928" t="s">
        <v>8442</v>
      </c>
      <c r="G5265" s="929" t="s">
        <v>613</v>
      </c>
      <c r="H5265" s="929" t="s">
        <v>2275</v>
      </c>
      <c r="I5265" s="930" t="s">
        <v>2276</v>
      </c>
      <c r="J5265" s="115">
        <v>170</v>
      </c>
      <c r="K5265" s="8" t="s">
        <v>14259</v>
      </c>
      <c r="L5265" s="849" t="s">
        <v>20671</v>
      </c>
      <c r="M5265" s="114" t="s">
        <v>1427</v>
      </c>
      <c r="N5265" s="138" t="s">
        <v>1429</v>
      </c>
      <c r="O5265" s="849"/>
      <c r="P5265" s="932" t="s">
        <v>20673</v>
      </c>
      <c r="Q5265" s="118"/>
      <c r="R5265" s="119"/>
      <c r="S5265" s="120"/>
      <c r="T5265" s="114"/>
      <c r="U5265" s="115"/>
      <c r="V5265" s="121"/>
      <c r="W5265" s="135"/>
      <c r="X5265" s="115"/>
      <c r="Y5265" s="933" t="s">
        <v>20458</v>
      </c>
      <c r="AB5265" s="109">
        <v>45141</v>
      </c>
    </row>
    <row r="5266" spans="1:29" x14ac:dyDescent="0.25">
      <c r="A5266" s="1428">
        <v>5250</v>
      </c>
      <c r="B5266" s="109">
        <v>45141</v>
      </c>
      <c r="C5266" s="412">
        <f t="shared" si="82"/>
        <v>2023</v>
      </c>
      <c r="D5266" s="848"/>
      <c r="E5266" s="931" t="s">
        <v>606</v>
      </c>
      <c r="F5266" s="928" t="s">
        <v>8442</v>
      </c>
      <c r="G5266" s="929" t="s">
        <v>613</v>
      </c>
      <c r="H5266" s="929" t="s">
        <v>2275</v>
      </c>
      <c r="I5266" s="930" t="s">
        <v>2276</v>
      </c>
      <c r="J5266" s="115">
        <v>219</v>
      </c>
      <c r="K5266" s="8" t="s">
        <v>14259</v>
      </c>
      <c r="L5266" s="849" t="s">
        <v>20672</v>
      </c>
      <c r="M5266" s="114" t="s">
        <v>1427</v>
      </c>
      <c r="N5266" s="138" t="s">
        <v>1429</v>
      </c>
      <c r="O5266" s="849"/>
      <c r="P5266" s="932" t="s">
        <v>20674</v>
      </c>
      <c r="Q5266" s="118"/>
      <c r="R5266" s="119"/>
      <c r="S5266" s="120"/>
      <c r="T5266" s="114"/>
      <c r="U5266" s="115"/>
      <c r="V5266" s="121"/>
      <c r="W5266" s="135"/>
      <c r="X5266" s="115"/>
      <c r="Y5266" s="933" t="s">
        <v>20458</v>
      </c>
      <c r="AB5266" s="109">
        <v>45141</v>
      </c>
    </row>
    <row r="5267" spans="1:29" x14ac:dyDescent="0.25">
      <c r="A5267" s="1428">
        <v>5251</v>
      </c>
      <c r="B5267" s="109">
        <v>45141</v>
      </c>
      <c r="C5267" s="412">
        <f t="shared" si="82"/>
        <v>2023</v>
      </c>
      <c r="D5267" s="848"/>
      <c r="E5267" s="931" t="s">
        <v>606</v>
      </c>
      <c r="F5267" s="928" t="s">
        <v>8442</v>
      </c>
      <c r="G5267" s="929" t="s">
        <v>613</v>
      </c>
      <c r="H5267" s="929" t="s">
        <v>696</v>
      </c>
      <c r="I5267" s="930" t="s">
        <v>651</v>
      </c>
      <c r="J5267" s="115">
        <v>189</v>
      </c>
      <c r="K5267" s="8" t="s">
        <v>14259</v>
      </c>
      <c r="L5267" s="849" t="s">
        <v>20675</v>
      </c>
      <c r="M5267" s="114" t="s">
        <v>1427</v>
      </c>
      <c r="N5267" s="138" t="s">
        <v>1429</v>
      </c>
      <c r="O5267" s="849"/>
      <c r="P5267" s="932" t="s">
        <v>20680</v>
      </c>
      <c r="Q5267" s="118"/>
      <c r="R5267" s="119"/>
      <c r="S5267" s="120"/>
      <c r="T5267" s="114"/>
      <c r="U5267" s="115"/>
      <c r="V5267" s="121"/>
      <c r="W5267" s="135"/>
      <c r="X5267" s="115"/>
      <c r="Y5267" s="933" t="s">
        <v>20458</v>
      </c>
      <c r="AB5267" s="109">
        <v>45141</v>
      </c>
    </row>
    <row r="5268" spans="1:29" x14ac:dyDescent="0.25">
      <c r="A5268" s="1428">
        <v>5252</v>
      </c>
      <c r="B5268" s="109">
        <v>45141</v>
      </c>
      <c r="C5268" s="412">
        <f t="shared" si="82"/>
        <v>2023</v>
      </c>
      <c r="D5268" s="848"/>
      <c r="E5268" s="931" t="s">
        <v>606</v>
      </c>
      <c r="F5268" s="928" t="s">
        <v>8442</v>
      </c>
      <c r="G5268" s="929" t="s">
        <v>613</v>
      </c>
      <c r="H5268" s="929" t="s">
        <v>696</v>
      </c>
      <c r="I5268" s="930" t="s">
        <v>651</v>
      </c>
      <c r="J5268" s="115">
        <v>174</v>
      </c>
      <c r="K5268" s="8" t="s">
        <v>14259</v>
      </c>
      <c r="L5268" s="849" t="s">
        <v>20676</v>
      </c>
      <c r="M5268" s="114" t="s">
        <v>1427</v>
      </c>
      <c r="N5268" s="138" t="s">
        <v>1429</v>
      </c>
      <c r="O5268" s="849"/>
      <c r="P5268" s="932" t="s">
        <v>20681</v>
      </c>
      <c r="Q5268" s="118"/>
      <c r="R5268" s="119"/>
      <c r="S5268" s="120"/>
      <c r="T5268" s="114"/>
      <c r="U5268" s="115"/>
      <c r="V5268" s="121"/>
      <c r="W5268" s="135"/>
      <c r="X5268" s="115"/>
      <c r="Y5268" s="933" t="s">
        <v>20458</v>
      </c>
      <c r="AB5268" s="109">
        <v>45141</v>
      </c>
    </row>
    <row r="5269" spans="1:29" x14ac:dyDescent="0.25">
      <c r="A5269" s="1428">
        <v>5253</v>
      </c>
      <c r="B5269" s="109">
        <v>45141</v>
      </c>
      <c r="C5269" s="412">
        <f t="shared" si="82"/>
        <v>2023</v>
      </c>
      <c r="D5269" s="848"/>
      <c r="E5269" s="931" t="s">
        <v>606</v>
      </c>
      <c r="F5269" s="928" t="s">
        <v>8442</v>
      </c>
      <c r="G5269" s="929" t="s">
        <v>613</v>
      </c>
      <c r="H5269" s="929" t="s">
        <v>696</v>
      </c>
      <c r="I5269" s="930" t="s">
        <v>651</v>
      </c>
      <c r="J5269" s="115">
        <v>167</v>
      </c>
      <c r="K5269" s="8" t="s">
        <v>14259</v>
      </c>
      <c r="L5269" s="849" t="s">
        <v>20677</v>
      </c>
      <c r="M5269" s="114" t="s">
        <v>1427</v>
      </c>
      <c r="N5269" s="138" t="s">
        <v>1429</v>
      </c>
      <c r="O5269" s="849"/>
      <c r="P5269" s="932" t="s">
        <v>20682</v>
      </c>
      <c r="Q5269" s="118"/>
      <c r="R5269" s="119"/>
      <c r="S5269" s="120"/>
      <c r="T5269" s="114"/>
      <c r="U5269" s="115"/>
      <c r="V5269" s="121"/>
      <c r="W5269" s="135"/>
      <c r="X5269" s="115"/>
      <c r="Y5269" s="933" t="s">
        <v>20458</v>
      </c>
      <c r="AB5269" s="109">
        <v>45141</v>
      </c>
    </row>
    <row r="5270" spans="1:29" x14ac:dyDescent="0.25">
      <c r="A5270" s="1428">
        <v>5254</v>
      </c>
      <c r="B5270" s="109">
        <v>45141</v>
      </c>
      <c r="C5270" s="412">
        <f t="shared" si="82"/>
        <v>2023</v>
      </c>
      <c r="D5270" s="848"/>
      <c r="E5270" s="931" t="s">
        <v>606</v>
      </c>
      <c r="F5270" s="928" t="s">
        <v>8442</v>
      </c>
      <c r="G5270" s="929" t="s">
        <v>613</v>
      </c>
      <c r="H5270" s="929" t="s">
        <v>696</v>
      </c>
      <c r="I5270" s="930" t="s">
        <v>651</v>
      </c>
      <c r="J5270" s="115">
        <v>168</v>
      </c>
      <c r="K5270" s="8" t="s">
        <v>14259</v>
      </c>
      <c r="L5270" s="849" t="s">
        <v>20678</v>
      </c>
      <c r="M5270" s="114" t="s">
        <v>1427</v>
      </c>
      <c r="N5270" s="138" t="s">
        <v>1429</v>
      </c>
      <c r="O5270" s="849"/>
      <c r="P5270" s="932" t="s">
        <v>20683</v>
      </c>
      <c r="Q5270" s="118"/>
      <c r="R5270" s="119"/>
      <c r="S5270" s="120"/>
      <c r="T5270" s="114"/>
      <c r="U5270" s="115"/>
      <c r="V5270" s="121"/>
      <c r="W5270" s="135"/>
      <c r="X5270" s="115"/>
      <c r="Y5270" s="933" t="s">
        <v>20458</v>
      </c>
      <c r="AB5270" s="109">
        <v>45141</v>
      </c>
    </row>
    <row r="5271" spans="1:29" x14ac:dyDescent="0.25">
      <c r="A5271" s="1428">
        <v>5255</v>
      </c>
      <c r="B5271" s="109">
        <v>45141</v>
      </c>
      <c r="C5271" s="412">
        <f t="shared" si="82"/>
        <v>2023</v>
      </c>
      <c r="D5271" s="848"/>
      <c r="E5271" s="931" t="s">
        <v>606</v>
      </c>
      <c r="F5271" s="928" t="s">
        <v>8442</v>
      </c>
      <c r="G5271" s="929" t="s">
        <v>613</v>
      </c>
      <c r="H5271" s="929" t="s">
        <v>696</v>
      </c>
      <c r="I5271" s="930" t="s">
        <v>651</v>
      </c>
      <c r="J5271" s="115">
        <v>176</v>
      </c>
      <c r="K5271" s="8" t="s">
        <v>14259</v>
      </c>
      <c r="L5271" s="849" t="s">
        <v>20679</v>
      </c>
      <c r="M5271" s="114" t="s">
        <v>1427</v>
      </c>
      <c r="N5271" s="138" t="s">
        <v>1429</v>
      </c>
      <c r="O5271" s="849"/>
      <c r="P5271" s="932" t="s">
        <v>20684</v>
      </c>
      <c r="Q5271" s="118"/>
      <c r="R5271" s="119"/>
      <c r="S5271" s="120"/>
      <c r="T5271" s="114"/>
      <c r="U5271" s="115"/>
      <c r="V5271" s="121"/>
      <c r="W5271" s="135"/>
      <c r="X5271" s="115"/>
      <c r="Y5271" s="933" t="s">
        <v>20458</v>
      </c>
      <c r="AB5271" s="109">
        <v>45141</v>
      </c>
    </row>
    <row r="5272" spans="1:29" hidden="1" x14ac:dyDescent="0.25">
      <c r="A5272" s="409">
        <v>5256</v>
      </c>
      <c r="B5272" s="414">
        <v>45142</v>
      </c>
      <c r="C5272" s="412">
        <f t="shared" si="82"/>
        <v>2023</v>
      </c>
      <c r="D5272" s="411" t="s">
        <v>19948</v>
      </c>
      <c r="E5272" s="415">
        <v>100419134</v>
      </c>
      <c r="F5272" s="416" t="s">
        <v>8442</v>
      </c>
      <c r="G5272" s="411" t="s">
        <v>613</v>
      </c>
      <c r="H5272" s="411" t="s">
        <v>740</v>
      </c>
      <c r="I5272" s="413" t="s">
        <v>668</v>
      </c>
      <c r="J5272" s="417">
        <v>34</v>
      </c>
      <c r="K5272" s="8"/>
      <c r="L5272" s="413" t="s">
        <v>19949</v>
      </c>
      <c r="M5272" s="413" t="s">
        <v>1427</v>
      </c>
      <c r="N5272" s="39" t="s">
        <v>1429</v>
      </c>
      <c r="O5272" s="413" t="s">
        <v>1446</v>
      </c>
      <c r="P5272" s="418" t="s">
        <v>19950</v>
      </c>
      <c r="Q5272" s="419" t="s">
        <v>9586</v>
      </c>
      <c r="R5272" s="420" t="s">
        <v>29290</v>
      </c>
      <c r="S5272" s="408">
        <v>45344</v>
      </c>
      <c r="T5272" s="413" t="s">
        <v>1415</v>
      </c>
      <c r="U5272" s="417" t="s">
        <v>1416</v>
      </c>
      <c r="V5272" s="421">
        <v>45405</v>
      </c>
      <c r="W5272" s="422" t="s">
        <v>28898</v>
      </c>
      <c r="X5272" s="417" t="s">
        <v>23286</v>
      </c>
      <c r="Y5272" s="8"/>
      <c r="Z5272" s="8"/>
      <c r="AA5272" s="8"/>
      <c r="AB5272" s="414">
        <v>45142</v>
      </c>
      <c r="AC5272" s="8"/>
    </row>
    <row r="5273" spans="1:29" hidden="1" x14ac:dyDescent="0.25">
      <c r="A5273" s="1428">
        <v>5257</v>
      </c>
      <c r="B5273" s="109">
        <v>45142</v>
      </c>
      <c r="C5273" s="412">
        <f t="shared" si="82"/>
        <v>2023</v>
      </c>
      <c r="D5273" s="826" t="s">
        <v>19962</v>
      </c>
      <c r="E5273" s="111">
        <v>100238259</v>
      </c>
      <c r="F5273" s="827" t="s">
        <v>8442</v>
      </c>
      <c r="G5273" s="826" t="s">
        <v>613</v>
      </c>
      <c r="H5273" s="826" t="s">
        <v>802</v>
      </c>
      <c r="I5273" s="828" t="s">
        <v>616</v>
      </c>
      <c r="J5273" s="115">
        <v>26</v>
      </c>
      <c r="K5273" s="830"/>
      <c r="L5273" s="828" t="s">
        <v>19963</v>
      </c>
      <c r="M5273" s="114" t="s">
        <v>1427</v>
      </c>
      <c r="N5273" s="138" t="s">
        <v>1429</v>
      </c>
      <c r="O5273" s="828" t="s">
        <v>1578</v>
      </c>
      <c r="P5273" s="829" t="s">
        <v>2276</v>
      </c>
      <c r="Q5273" s="118"/>
      <c r="R5273" s="119"/>
      <c r="S5273" s="120"/>
      <c r="T5273" s="114"/>
      <c r="U5273" s="115"/>
      <c r="V5273" s="121"/>
      <c r="W5273" s="135"/>
      <c r="X5273" s="115"/>
      <c r="Y5273" s="830"/>
      <c r="AB5273" s="109">
        <v>45142</v>
      </c>
    </row>
    <row r="5274" spans="1:29" hidden="1" x14ac:dyDescent="0.25">
      <c r="A5274" s="1428">
        <v>5258</v>
      </c>
      <c r="B5274" s="109">
        <v>45142</v>
      </c>
      <c r="C5274" s="412">
        <f t="shared" si="82"/>
        <v>2023</v>
      </c>
      <c r="D5274" s="826" t="s">
        <v>19964</v>
      </c>
      <c r="E5274" s="111">
        <v>100238317</v>
      </c>
      <c r="F5274" s="827" t="s">
        <v>8442</v>
      </c>
      <c r="G5274" s="826" t="s">
        <v>613</v>
      </c>
      <c r="H5274" s="826" t="s">
        <v>802</v>
      </c>
      <c r="I5274" s="828" t="s">
        <v>616</v>
      </c>
      <c r="J5274" s="115">
        <v>82</v>
      </c>
      <c r="K5274" s="830"/>
      <c r="L5274" s="828" t="s">
        <v>19965</v>
      </c>
      <c r="M5274" s="114" t="s">
        <v>1427</v>
      </c>
      <c r="N5274" s="138" t="s">
        <v>1429</v>
      </c>
      <c r="O5274" s="828" t="s">
        <v>1578</v>
      </c>
      <c r="P5274" s="829" t="s">
        <v>19966</v>
      </c>
      <c r="Q5274" s="118"/>
      <c r="R5274" s="119"/>
      <c r="S5274" s="120"/>
      <c r="T5274" s="114"/>
      <c r="U5274" s="115"/>
      <c r="V5274" s="121"/>
      <c r="W5274" s="135"/>
      <c r="X5274" s="115"/>
      <c r="Y5274" s="830"/>
      <c r="AB5274" s="109">
        <v>45142</v>
      </c>
    </row>
    <row r="5275" spans="1:29" hidden="1" x14ac:dyDescent="0.25">
      <c r="A5275" s="409">
        <v>5259</v>
      </c>
      <c r="B5275" s="414">
        <v>45142</v>
      </c>
      <c r="C5275" s="412">
        <f t="shared" si="82"/>
        <v>2023</v>
      </c>
      <c r="D5275" s="411" t="s">
        <v>29621</v>
      </c>
      <c r="E5275" s="415" t="s">
        <v>606</v>
      </c>
      <c r="F5275" s="416" t="s">
        <v>8442</v>
      </c>
      <c r="G5275" s="411" t="s">
        <v>613</v>
      </c>
      <c r="H5275" s="411" t="s">
        <v>696</v>
      </c>
      <c r="I5275" s="413" t="s">
        <v>697</v>
      </c>
      <c r="J5275" s="417">
        <v>13</v>
      </c>
      <c r="K5275" s="8"/>
      <c r="L5275" s="413" t="s">
        <v>29617</v>
      </c>
      <c r="M5275" s="413" t="s">
        <v>1427</v>
      </c>
      <c r="N5275" s="39" t="s">
        <v>1429</v>
      </c>
      <c r="O5275" s="413" t="s">
        <v>25500</v>
      </c>
      <c r="P5275" s="418" t="s">
        <v>8312</v>
      </c>
      <c r="Q5275" s="419" t="s">
        <v>9586</v>
      </c>
      <c r="R5275" s="420" t="s">
        <v>29618</v>
      </c>
      <c r="S5275" s="408">
        <v>45328</v>
      </c>
      <c r="T5275" s="413" t="s">
        <v>1415</v>
      </c>
      <c r="U5275" s="417" t="s">
        <v>1416</v>
      </c>
      <c r="V5275" s="421">
        <v>45410</v>
      </c>
      <c r="W5275" s="422" t="s">
        <v>29619</v>
      </c>
      <c r="X5275" s="417" t="s">
        <v>23286</v>
      </c>
      <c r="Y5275" s="8"/>
      <c r="Z5275" s="8"/>
      <c r="AA5275" s="8"/>
      <c r="AB5275" s="414">
        <v>45142</v>
      </c>
      <c r="AC5275" s="8"/>
    </row>
    <row r="5276" spans="1:29" hidden="1" x14ac:dyDescent="0.25">
      <c r="A5276" s="409">
        <v>5260</v>
      </c>
      <c r="B5276" s="414">
        <v>45142</v>
      </c>
      <c r="C5276" s="412">
        <f t="shared" si="82"/>
        <v>2023</v>
      </c>
      <c r="D5276" s="411" t="s">
        <v>29620</v>
      </c>
      <c r="E5276" s="415" t="s">
        <v>606</v>
      </c>
      <c r="F5276" s="416" t="s">
        <v>8442</v>
      </c>
      <c r="G5276" s="411" t="s">
        <v>613</v>
      </c>
      <c r="H5276" s="411" t="s">
        <v>696</v>
      </c>
      <c r="I5276" s="413" t="s">
        <v>697</v>
      </c>
      <c r="J5276" s="417">
        <v>434</v>
      </c>
      <c r="K5276" s="8"/>
      <c r="L5276" s="413" t="s">
        <v>20410</v>
      </c>
      <c r="M5276" s="413" t="s">
        <v>1427</v>
      </c>
      <c r="N5276" s="39" t="s">
        <v>1429</v>
      </c>
      <c r="O5276" s="413" t="s">
        <v>1446</v>
      </c>
      <c r="P5276" s="418" t="s">
        <v>29614</v>
      </c>
      <c r="Q5276" s="419" t="s">
        <v>9586</v>
      </c>
      <c r="R5276" s="420" t="s">
        <v>29615</v>
      </c>
      <c r="S5276" s="408">
        <v>45348</v>
      </c>
      <c r="T5276" s="413" t="s">
        <v>1415</v>
      </c>
      <c r="U5276" s="417" t="s">
        <v>1416</v>
      </c>
      <c r="V5276" s="421">
        <v>45410</v>
      </c>
      <c r="W5276" s="422" t="s">
        <v>29616</v>
      </c>
      <c r="X5276" s="417" t="s">
        <v>23286</v>
      </c>
      <c r="Y5276" s="8"/>
      <c r="Z5276" s="8"/>
      <c r="AA5276" s="8"/>
      <c r="AB5276" s="414">
        <v>45142</v>
      </c>
      <c r="AC5276" s="8"/>
    </row>
    <row r="5277" spans="1:29" s="8" customFormat="1" hidden="1" x14ac:dyDescent="0.25">
      <c r="A5277" s="409">
        <v>5261</v>
      </c>
      <c r="B5277" s="414">
        <v>45142</v>
      </c>
      <c r="C5277" s="412">
        <f t="shared" si="82"/>
        <v>2023</v>
      </c>
      <c r="D5277" s="411" t="s">
        <v>20391</v>
      </c>
      <c r="E5277" s="415" t="s">
        <v>606</v>
      </c>
      <c r="F5277" s="416" t="s">
        <v>8442</v>
      </c>
      <c r="G5277" s="411" t="s">
        <v>613</v>
      </c>
      <c r="H5277" s="411" t="s">
        <v>2334</v>
      </c>
      <c r="I5277" s="413" t="s">
        <v>668</v>
      </c>
      <c r="J5277" s="417">
        <v>9</v>
      </c>
      <c r="L5277" s="413" t="s">
        <v>20411</v>
      </c>
      <c r="M5277" s="413" t="s">
        <v>1427</v>
      </c>
      <c r="N5277" s="39" t="s">
        <v>1429</v>
      </c>
      <c r="O5277" s="413" t="s">
        <v>1325</v>
      </c>
      <c r="P5277" s="418" t="s">
        <v>18050</v>
      </c>
      <c r="Q5277" s="419" t="s">
        <v>9586</v>
      </c>
      <c r="R5277" s="420" t="s">
        <v>28724</v>
      </c>
      <c r="S5277" s="408">
        <v>45344</v>
      </c>
      <c r="T5277" s="413" t="s">
        <v>1415</v>
      </c>
      <c r="U5277" s="417" t="s">
        <v>1416</v>
      </c>
      <c r="V5277" s="421">
        <v>45395</v>
      </c>
      <c r="W5277" s="422" t="s">
        <v>13140</v>
      </c>
      <c r="X5277" s="417" t="s">
        <v>23286</v>
      </c>
      <c r="Z5277" s="8" t="s">
        <v>1647</v>
      </c>
      <c r="AB5277" s="414">
        <v>45142</v>
      </c>
      <c r="AC5277" s="4393">
        <v>45145</v>
      </c>
    </row>
    <row r="5278" spans="1:29" s="8" customFormat="1" hidden="1" x14ac:dyDescent="0.25">
      <c r="A5278" s="409">
        <v>5262</v>
      </c>
      <c r="B5278" s="414">
        <v>45142</v>
      </c>
      <c r="C5278" s="412">
        <f t="shared" si="82"/>
        <v>2023</v>
      </c>
      <c r="D5278" s="22"/>
      <c r="E5278" s="23" t="s">
        <v>606</v>
      </c>
      <c r="F5278" s="416" t="s">
        <v>8442</v>
      </c>
      <c r="G5278" s="411" t="s">
        <v>613</v>
      </c>
      <c r="H5278" s="22" t="s">
        <v>2334</v>
      </c>
      <c r="I5278" s="26" t="s">
        <v>668</v>
      </c>
      <c r="J5278" s="25">
        <v>58</v>
      </c>
      <c r="L5278" s="26" t="s">
        <v>20412</v>
      </c>
      <c r="M5278" s="413" t="s">
        <v>1427</v>
      </c>
      <c r="N5278" s="39" t="s">
        <v>1429</v>
      </c>
      <c r="O5278" s="26" t="s">
        <v>1325</v>
      </c>
      <c r="P5278" s="27" t="s">
        <v>4144</v>
      </c>
      <c r="Q5278" s="28" t="s">
        <v>9586</v>
      </c>
      <c r="R5278" s="29" t="s">
        <v>28727</v>
      </c>
      <c r="S5278" s="30">
        <v>45344</v>
      </c>
      <c r="T5278" s="26" t="s">
        <v>1415</v>
      </c>
      <c r="U5278" s="25" t="s">
        <v>1416</v>
      </c>
      <c r="V5278" s="31">
        <v>45395</v>
      </c>
      <c r="W5278" s="99" t="s">
        <v>28728</v>
      </c>
      <c r="X5278" s="25" t="s">
        <v>23286</v>
      </c>
      <c r="AB5278" s="414">
        <v>45142</v>
      </c>
    </row>
    <row r="5279" spans="1:29" hidden="1" x14ac:dyDescent="0.25">
      <c r="A5279" s="409">
        <v>5263</v>
      </c>
      <c r="B5279" s="414">
        <v>45142</v>
      </c>
      <c r="C5279" s="412">
        <f t="shared" si="82"/>
        <v>2023</v>
      </c>
      <c r="D5279" s="22"/>
      <c r="E5279" s="23" t="s">
        <v>606</v>
      </c>
      <c r="F5279" s="416" t="s">
        <v>8442</v>
      </c>
      <c r="G5279" s="411" t="s">
        <v>613</v>
      </c>
      <c r="H5279" s="22" t="s">
        <v>2334</v>
      </c>
      <c r="I5279" s="26" t="s">
        <v>668</v>
      </c>
      <c r="J5279" s="25">
        <v>66</v>
      </c>
      <c r="K5279" s="8"/>
      <c r="L5279" s="26" t="s">
        <v>20413</v>
      </c>
      <c r="M5279" s="413" t="s">
        <v>1427</v>
      </c>
      <c r="N5279" s="39" t="s">
        <v>1429</v>
      </c>
      <c r="O5279" s="26" t="s">
        <v>1325</v>
      </c>
      <c r="P5279" s="27" t="s">
        <v>6692</v>
      </c>
      <c r="Q5279" s="28" t="s">
        <v>9586</v>
      </c>
      <c r="R5279" s="29" t="s">
        <v>28729</v>
      </c>
      <c r="S5279" s="30">
        <v>45344</v>
      </c>
      <c r="T5279" s="26" t="s">
        <v>1415</v>
      </c>
      <c r="U5279" s="25" t="s">
        <v>1416</v>
      </c>
      <c r="V5279" s="31">
        <v>45395</v>
      </c>
      <c r="W5279" s="99" t="s">
        <v>28730</v>
      </c>
      <c r="X5279" s="25" t="s">
        <v>23286</v>
      </c>
      <c r="Y5279" s="8"/>
      <c r="Z5279" s="8"/>
      <c r="AA5279" s="8"/>
      <c r="AB5279" s="414">
        <v>45142</v>
      </c>
      <c r="AC5279" s="8"/>
    </row>
    <row r="5280" spans="1:29" s="8" customFormat="1" hidden="1" x14ac:dyDescent="0.25">
      <c r="A5280" s="409">
        <v>5264</v>
      </c>
      <c r="B5280" s="414">
        <v>45142</v>
      </c>
      <c r="C5280" s="412">
        <f t="shared" si="82"/>
        <v>2023</v>
      </c>
      <c r="D5280" s="411"/>
      <c r="E5280" s="23" t="s">
        <v>606</v>
      </c>
      <c r="F5280" s="416" t="s">
        <v>8442</v>
      </c>
      <c r="G5280" s="411" t="s">
        <v>613</v>
      </c>
      <c r="H5280" s="22" t="s">
        <v>2334</v>
      </c>
      <c r="I5280" s="26" t="s">
        <v>668</v>
      </c>
      <c r="J5280" s="25">
        <v>95</v>
      </c>
      <c r="L5280" s="26" t="s">
        <v>20414</v>
      </c>
      <c r="M5280" s="413" t="s">
        <v>1427</v>
      </c>
      <c r="N5280" s="39" t="s">
        <v>1429</v>
      </c>
      <c r="O5280" s="26" t="s">
        <v>1325</v>
      </c>
      <c r="P5280" s="27" t="s">
        <v>10712</v>
      </c>
      <c r="Q5280" s="28" t="s">
        <v>9586</v>
      </c>
      <c r="R5280" s="29" t="s">
        <v>28725</v>
      </c>
      <c r="S5280" s="30">
        <v>45344</v>
      </c>
      <c r="T5280" s="26" t="s">
        <v>1415</v>
      </c>
      <c r="U5280" s="25" t="s">
        <v>1416</v>
      </c>
      <c r="V5280" s="31">
        <v>45395</v>
      </c>
      <c r="W5280" s="99" t="s">
        <v>28726</v>
      </c>
      <c r="X5280" s="25" t="s">
        <v>23286</v>
      </c>
      <c r="AB5280" s="414">
        <v>45142</v>
      </c>
    </row>
    <row r="5281" spans="1:29" s="8" customFormat="1" ht="18" hidden="1" customHeight="1" x14ac:dyDescent="0.25">
      <c r="A5281" s="409">
        <v>5265</v>
      </c>
      <c r="B5281" s="414">
        <v>45142</v>
      </c>
      <c r="C5281" s="412">
        <f t="shared" si="82"/>
        <v>2023</v>
      </c>
      <c r="D5281" s="22"/>
      <c r="E5281" s="23" t="s">
        <v>606</v>
      </c>
      <c r="F5281" s="416" t="s">
        <v>8442</v>
      </c>
      <c r="G5281" s="411" t="s">
        <v>613</v>
      </c>
      <c r="H5281" s="22" t="s">
        <v>2334</v>
      </c>
      <c r="I5281" s="26" t="s">
        <v>668</v>
      </c>
      <c r="J5281" s="25">
        <v>172</v>
      </c>
      <c r="L5281" s="26" t="s">
        <v>28743</v>
      </c>
      <c r="M5281" s="413" t="s">
        <v>1427</v>
      </c>
      <c r="N5281" s="39" t="s">
        <v>1429</v>
      </c>
      <c r="O5281" s="26" t="s">
        <v>25500</v>
      </c>
      <c r="P5281" s="27" t="s">
        <v>28744</v>
      </c>
      <c r="Q5281" s="28" t="s">
        <v>9586</v>
      </c>
      <c r="R5281" s="29" t="s">
        <v>28745</v>
      </c>
      <c r="S5281" s="30">
        <v>45344</v>
      </c>
      <c r="T5281" s="26" t="s">
        <v>1415</v>
      </c>
      <c r="U5281" s="25" t="s">
        <v>1416</v>
      </c>
      <c r="V5281" s="31">
        <v>45396</v>
      </c>
      <c r="W5281" s="99" t="s">
        <v>28746</v>
      </c>
      <c r="X5281" s="25" t="s">
        <v>23286</v>
      </c>
      <c r="AB5281" s="414">
        <v>45142</v>
      </c>
    </row>
    <row r="5282" spans="1:29" s="8" customFormat="1" hidden="1" x14ac:dyDescent="0.25">
      <c r="A5282" s="409">
        <v>5266</v>
      </c>
      <c r="B5282" s="414">
        <v>45142</v>
      </c>
      <c r="C5282" s="412">
        <f t="shared" si="82"/>
        <v>2023</v>
      </c>
      <c r="D5282" s="22"/>
      <c r="E5282" s="23" t="s">
        <v>606</v>
      </c>
      <c r="F5282" s="416" t="s">
        <v>8442</v>
      </c>
      <c r="G5282" s="411" t="s">
        <v>613</v>
      </c>
      <c r="H5282" s="22" t="s">
        <v>2334</v>
      </c>
      <c r="I5282" s="26" t="s">
        <v>668</v>
      </c>
      <c r="J5282" s="25">
        <v>185</v>
      </c>
      <c r="L5282" s="26" t="s">
        <v>20415</v>
      </c>
      <c r="M5282" s="413" t="s">
        <v>1427</v>
      </c>
      <c r="N5282" s="39" t="s">
        <v>1429</v>
      </c>
      <c r="O5282" s="26" t="s">
        <v>1325</v>
      </c>
      <c r="P5282" s="27" t="s">
        <v>11164</v>
      </c>
      <c r="Q5282" s="28" t="s">
        <v>9586</v>
      </c>
      <c r="R5282" s="29" t="s">
        <v>28735</v>
      </c>
      <c r="S5282" s="30">
        <v>45344</v>
      </c>
      <c r="T5282" s="26" t="s">
        <v>1415</v>
      </c>
      <c r="U5282" s="25" t="s">
        <v>1416</v>
      </c>
      <c r="V5282" s="31">
        <v>45395</v>
      </c>
      <c r="W5282" s="99" t="s">
        <v>28736</v>
      </c>
      <c r="X5282" s="25" t="s">
        <v>23286</v>
      </c>
      <c r="AB5282" s="414">
        <v>45142</v>
      </c>
    </row>
    <row r="5283" spans="1:29" s="8" customFormat="1" hidden="1" x14ac:dyDescent="0.25">
      <c r="A5283" s="409">
        <v>5267</v>
      </c>
      <c r="B5283" s="414">
        <v>45142</v>
      </c>
      <c r="C5283" s="412">
        <f t="shared" si="82"/>
        <v>2023</v>
      </c>
      <c r="D5283" s="22"/>
      <c r="E5283" s="23" t="s">
        <v>606</v>
      </c>
      <c r="F5283" s="416" t="s">
        <v>8442</v>
      </c>
      <c r="G5283" s="411" t="s">
        <v>613</v>
      </c>
      <c r="H5283" s="22" t="s">
        <v>2334</v>
      </c>
      <c r="I5283" s="26" t="s">
        <v>668</v>
      </c>
      <c r="J5283" s="25">
        <v>196</v>
      </c>
      <c r="L5283" s="26" t="s">
        <v>28731</v>
      </c>
      <c r="M5283" s="413" t="s">
        <v>1427</v>
      </c>
      <c r="N5283" s="39" t="s">
        <v>1429</v>
      </c>
      <c r="O5283" s="26" t="s">
        <v>25500</v>
      </c>
      <c r="P5283" s="27" t="s">
        <v>28732</v>
      </c>
      <c r="Q5283" s="28" t="s">
        <v>9586</v>
      </c>
      <c r="R5283" s="29" t="s">
        <v>28733</v>
      </c>
      <c r="S5283" s="30">
        <v>45344</v>
      </c>
      <c r="T5283" s="26" t="s">
        <v>1415</v>
      </c>
      <c r="U5283" s="25" t="s">
        <v>1416</v>
      </c>
      <c r="V5283" s="31">
        <v>45395</v>
      </c>
      <c r="W5283" s="99" t="s">
        <v>28734</v>
      </c>
      <c r="X5283" s="25" t="s">
        <v>23286</v>
      </c>
      <c r="AB5283" s="414">
        <v>45142</v>
      </c>
    </row>
    <row r="5284" spans="1:29" s="8" customFormat="1" hidden="1" x14ac:dyDescent="0.25">
      <c r="A5284" s="409">
        <v>5268</v>
      </c>
      <c r="B5284" s="414">
        <v>45142</v>
      </c>
      <c r="C5284" s="412">
        <f t="shared" si="82"/>
        <v>2023</v>
      </c>
      <c r="D5284" s="22"/>
      <c r="E5284" s="23" t="s">
        <v>606</v>
      </c>
      <c r="F5284" s="416" t="s">
        <v>8442</v>
      </c>
      <c r="G5284" s="411" t="s">
        <v>613</v>
      </c>
      <c r="H5284" s="22" t="s">
        <v>2334</v>
      </c>
      <c r="I5284" s="26" t="s">
        <v>668</v>
      </c>
      <c r="J5284" s="25">
        <v>202</v>
      </c>
      <c r="L5284" s="26" t="s">
        <v>20416</v>
      </c>
      <c r="M5284" s="413" t="s">
        <v>1427</v>
      </c>
      <c r="N5284" s="39" t="s">
        <v>1429</v>
      </c>
      <c r="O5284" s="26" t="s">
        <v>1325</v>
      </c>
      <c r="P5284" s="27" t="s">
        <v>20429</v>
      </c>
      <c r="Q5284" s="28" t="s">
        <v>9586</v>
      </c>
      <c r="R5284" s="29" t="s">
        <v>28737</v>
      </c>
      <c r="S5284" s="30">
        <v>45404</v>
      </c>
      <c r="T5284" s="26" t="s">
        <v>1415</v>
      </c>
      <c r="U5284" s="25" t="s">
        <v>1416</v>
      </c>
      <c r="V5284" s="31">
        <v>45395</v>
      </c>
      <c r="W5284" s="99" t="s">
        <v>28738</v>
      </c>
      <c r="X5284" s="25" t="s">
        <v>23286</v>
      </c>
      <c r="AB5284" s="414">
        <v>45142</v>
      </c>
    </row>
    <row r="5285" spans="1:29" s="8" customFormat="1" hidden="1" x14ac:dyDescent="0.25">
      <c r="A5285" s="409">
        <v>5269</v>
      </c>
      <c r="B5285" s="414">
        <v>45142</v>
      </c>
      <c r="C5285" s="412">
        <f t="shared" si="82"/>
        <v>2023</v>
      </c>
      <c r="D5285" s="22"/>
      <c r="E5285" s="23" t="s">
        <v>606</v>
      </c>
      <c r="F5285" s="416" t="s">
        <v>8442</v>
      </c>
      <c r="G5285" s="411" t="s">
        <v>613</v>
      </c>
      <c r="H5285" s="22" t="s">
        <v>2334</v>
      </c>
      <c r="I5285" s="26" t="s">
        <v>668</v>
      </c>
      <c r="J5285" s="25">
        <v>206</v>
      </c>
      <c r="L5285" s="26" t="s">
        <v>20417</v>
      </c>
      <c r="M5285" s="413" t="s">
        <v>1427</v>
      </c>
      <c r="N5285" s="39" t="s">
        <v>1429</v>
      </c>
      <c r="O5285" s="26" t="s">
        <v>1325</v>
      </c>
      <c r="P5285" s="27" t="s">
        <v>19871</v>
      </c>
      <c r="Q5285" s="28" t="s">
        <v>9586</v>
      </c>
      <c r="R5285" s="29" t="s">
        <v>28741</v>
      </c>
      <c r="S5285" s="30">
        <v>45344</v>
      </c>
      <c r="T5285" s="26" t="s">
        <v>1415</v>
      </c>
      <c r="U5285" s="25" t="s">
        <v>1416</v>
      </c>
      <c r="V5285" s="31">
        <v>45396</v>
      </c>
      <c r="W5285" s="99" t="s">
        <v>28742</v>
      </c>
      <c r="X5285" s="25" t="s">
        <v>23286</v>
      </c>
      <c r="AB5285" s="414">
        <v>45142</v>
      </c>
    </row>
    <row r="5286" spans="1:29" s="8" customFormat="1" hidden="1" x14ac:dyDescent="0.25">
      <c r="A5286" s="409">
        <v>5270</v>
      </c>
      <c r="B5286" s="414">
        <v>45142</v>
      </c>
      <c r="C5286" s="412">
        <f t="shared" si="82"/>
        <v>2023</v>
      </c>
      <c r="D5286" s="22" t="s">
        <v>20738</v>
      </c>
      <c r="E5286" s="23" t="s">
        <v>606</v>
      </c>
      <c r="F5286" s="416" t="s">
        <v>8442</v>
      </c>
      <c r="G5286" s="411" t="s">
        <v>613</v>
      </c>
      <c r="H5286" s="22" t="s">
        <v>2334</v>
      </c>
      <c r="I5286" s="26" t="s">
        <v>668</v>
      </c>
      <c r="J5286" s="25">
        <v>225</v>
      </c>
      <c r="L5286" s="26" t="s">
        <v>20418</v>
      </c>
      <c r="M5286" s="413" t="s">
        <v>1427</v>
      </c>
      <c r="N5286" s="39" t="s">
        <v>1429</v>
      </c>
      <c r="O5286" s="26" t="s">
        <v>1325</v>
      </c>
      <c r="P5286" s="27" t="s">
        <v>20430</v>
      </c>
      <c r="Q5286" s="28" t="s">
        <v>9586</v>
      </c>
      <c r="R5286" s="29" t="s">
        <v>28722</v>
      </c>
      <c r="S5286" s="30">
        <v>45344</v>
      </c>
      <c r="T5286" s="26" t="s">
        <v>1415</v>
      </c>
      <c r="U5286" s="25" t="s">
        <v>1416</v>
      </c>
      <c r="V5286" s="31">
        <v>45395</v>
      </c>
      <c r="W5286" s="99" t="s">
        <v>28723</v>
      </c>
      <c r="X5286" s="25" t="s">
        <v>23286</v>
      </c>
      <c r="Z5286" s="8" t="s">
        <v>1647</v>
      </c>
      <c r="AB5286" s="414">
        <v>45142</v>
      </c>
      <c r="AC5286" s="4393">
        <v>45160</v>
      </c>
    </row>
    <row r="5287" spans="1:29" s="8" customFormat="1" hidden="1" x14ac:dyDescent="0.25">
      <c r="A5287" s="409">
        <v>5271</v>
      </c>
      <c r="B5287" s="414">
        <v>45142</v>
      </c>
      <c r="C5287" s="412">
        <f t="shared" si="82"/>
        <v>2023</v>
      </c>
      <c r="D5287" s="22"/>
      <c r="E5287" s="23" t="s">
        <v>606</v>
      </c>
      <c r="F5287" s="416" t="s">
        <v>8442</v>
      </c>
      <c r="G5287" s="411" t="s">
        <v>613</v>
      </c>
      <c r="H5287" s="22" t="s">
        <v>2334</v>
      </c>
      <c r="I5287" s="26" t="s">
        <v>668</v>
      </c>
      <c r="J5287" s="25">
        <v>296</v>
      </c>
      <c r="L5287" s="26" t="s">
        <v>20419</v>
      </c>
      <c r="M5287" s="413" t="s">
        <v>1427</v>
      </c>
      <c r="N5287" s="39" t="s">
        <v>1429</v>
      </c>
      <c r="O5287" s="26" t="s">
        <v>1325</v>
      </c>
      <c r="P5287" s="27" t="s">
        <v>20431</v>
      </c>
      <c r="Q5287" s="28" t="s">
        <v>9586</v>
      </c>
      <c r="R5287" s="29" t="s">
        <v>28739</v>
      </c>
      <c r="S5287" s="30">
        <v>45344</v>
      </c>
      <c r="T5287" s="26" t="s">
        <v>1415</v>
      </c>
      <c r="U5287" s="25" t="s">
        <v>1416</v>
      </c>
      <c r="V5287" s="31">
        <v>45395</v>
      </c>
      <c r="W5287" s="99" t="s">
        <v>28740</v>
      </c>
      <c r="X5287" s="25" t="s">
        <v>23286</v>
      </c>
      <c r="AB5287" s="414">
        <v>45142</v>
      </c>
    </row>
    <row r="5288" spans="1:29" s="8" customFormat="1" hidden="1" x14ac:dyDescent="0.25">
      <c r="A5288" s="409">
        <v>5272</v>
      </c>
      <c r="B5288" s="414">
        <v>45142</v>
      </c>
      <c r="C5288" s="412">
        <f t="shared" si="82"/>
        <v>2023</v>
      </c>
      <c r="D5288" s="22"/>
      <c r="E5288" s="23" t="s">
        <v>606</v>
      </c>
      <c r="F5288" s="416" t="s">
        <v>8442</v>
      </c>
      <c r="G5288" s="411" t="s">
        <v>613</v>
      </c>
      <c r="H5288" s="22" t="s">
        <v>2334</v>
      </c>
      <c r="I5288" s="26" t="s">
        <v>668</v>
      </c>
      <c r="J5288" s="25">
        <v>322</v>
      </c>
      <c r="L5288" s="26" t="s">
        <v>28751</v>
      </c>
      <c r="M5288" s="413" t="s">
        <v>1427</v>
      </c>
      <c r="N5288" s="39" t="s">
        <v>1429</v>
      </c>
      <c r="O5288" s="26" t="s">
        <v>25500</v>
      </c>
      <c r="P5288" s="27" t="s">
        <v>28752</v>
      </c>
      <c r="Q5288" s="28" t="s">
        <v>9586</v>
      </c>
      <c r="R5288" s="29" t="s">
        <v>28753</v>
      </c>
      <c r="S5288" s="30">
        <v>45344</v>
      </c>
      <c r="T5288" s="26" t="s">
        <v>1415</v>
      </c>
      <c r="U5288" s="25" t="s">
        <v>1416</v>
      </c>
      <c r="V5288" s="31">
        <v>45396</v>
      </c>
      <c r="W5288" s="99" t="s">
        <v>28754</v>
      </c>
      <c r="X5288" s="25" t="s">
        <v>23286</v>
      </c>
      <c r="AB5288" s="414">
        <v>45142</v>
      </c>
    </row>
    <row r="5289" spans="1:29" s="8" customFormat="1" hidden="1" x14ac:dyDescent="0.25">
      <c r="A5289" s="409">
        <v>5273</v>
      </c>
      <c r="B5289" s="414">
        <v>45142</v>
      </c>
      <c r="C5289" s="412">
        <f t="shared" si="82"/>
        <v>2023</v>
      </c>
      <c r="D5289" s="411"/>
      <c r="E5289" s="23" t="s">
        <v>606</v>
      </c>
      <c r="F5289" s="416" t="s">
        <v>8442</v>
      </c>
      <c r="G5289" s="411" t="s">
        <v>613</v>
      </c>
      <c r="H5289" s="22" t="s">
        <v>2334</v>
      </c>
      <c r="I5289" s="26" t="s">
        <v>668</v>
      </c>
      <c r="J5289" s="25">
        <v>346</v>
      </c>
      <c r="L5289" s="26" t="s">
        <v>20420</v>
      </c>
      <c r="M5289" s="413" t="s">
        <v>1427</v>
      </c>
      <c r="N5289" s="39" t="s">
        <v>1429</v>
      </c>
      <c r="O5289" s="26" t="s">
        <v>1325</v>
      </c>
      <c r="P5289" s="27" t="s">
        <v>11395</v>
      </c>
      <c r="Q5289" s="28" t="s">
        <v>9586</v>
      </c>
      <c r="R5289" s="29" t="s">
        <v>28749</v>
      </c>
      <c r="S5289" s="30">
        <v>45344</v>
      </c>
      <c r="T5289" s="26" t="s">
        <v>1415</v>
      </c>
      <c r="U5289" s="25" t="s">
        <v>1416</v>
      </c>
      <c r="V5289" s="31">
        <v>45396</v>
      </c>
      <c r="W5289" s="99" t="s">
        <v>28750</v>
      </c>
      <c r="X5289" s="25" t="s">
        <v>23286</v>
      </c>
      <c r="AB5289" s="414">
        <v>45142</v>
      </c>
    </row>
    <row r="5290" spans="1:29" s="8" customFormat="1" hidden="1" x14ac:dyDescent="0.25">
      <c r="A5290" s="409">
        <v>5274</v>
      </c>
      <c r="B5290" s="414">
        <v>45142</v>
      </c>
      <c r="C5290" s="412">
        <f t="shared" si="82"/>
        <v>2023</v>
      </c>
      <c r="D5290" s="22"/>
      <c r="E5290" s="23" t="s">
        <v>606</v>
      </c>
      <c r="F5290" s="416" t="s">
        <v>8442</v>
      </c>
      <c r="G5290" s="411" t="s">
        <v>613</v>
      </c>
      <c r="H5290" s="22" t="s">
        <v>2334</v>
      </c>
      <c r="I5290" s="26" t="s">
        <v>668</v>
      </c>
      <c r="J5290" s="25">
        <v>350</v>
      </c>
      <c r="L5290" s="26" t="s">
        <v>20421</v>
      </c>
      <c r="M5290" s="413" t="s">
        <v>1427</v>
      </c>
      <c r="N5290" s="39" t="s">
        <v>1429</v>
      </c>
      <c r="O5290" s="26" t="s">
        <v>1325</v>
      </c>
      <c r="P5290" s="27" t="s">
        <v>20432</v>
      </c>
      <c r="Q5290" s="28" t="s">
        <v>9586</v>
      </c>
      <c r="R5290" s="29" t="s">
        <v>28747</v>
      </c>
      <c r="S5290" s="30">
        <v>45344</v>
      </c>
      <c r="T5290" s="26" t="s">
        <v>1415</v>
      </c>
      <c r="U5290" s="25" t="s">
        <v>1416</v>
      </c>
      <c r="V5290" s="31">
        <v>45396</v>
      </c>
      <c r="W5290" s="99" t="s">
        <v>28748</v>
      </c>
      <c r="X5290" s="25" t="s">
        <v>23286</v>
      </c>
      <c r="AB5290" s="414">
        <v>45142</v>
      </c>
    </row>
    <row r="5291" spans="1:29" s="8" customFormat="1" hidden="1" x14ac:dyDescent="0.25">
      <c r="A5291" s="409">
        <v>5275</v>
      </c>
      <c r="B5291" s="414">
        <v>45142</v>
      </c>
      <c r="C5291" s="412">
        <f t="shared" si="82"/>
        <v>2023</v>
      </c>
      <c r="D5291" s="22"/>
      <c r="E5291" s="23" t="s">
        <v>606</v>
      </c>
      <c r="F5291" s="416" t="s">
        <v>8442</v>
      </c>
      <c r="G5291" s="411" t="s">
        <v>613</v>
      </c>
      <c r="H5291" s="22" t="s">
        <v>2334</v>
      </c>
      <c r="I5291" s="26" t="s">
        <v>668</v>
      </c>
      <c r="J5291" s="25">
        <v>373</v>
      </c>
      <c r="L5291" s="26" t="s">
        <v>20422</v>
      </c>
      <c r="M5291" s="413" t="s">
        <v>1427</v>
      </c>
      <c r="N5291" s="39" t="s">
        <v>1429</v>
      </c>
      <c r="O5291" s="26" t="s">
        <v>1325</v>
      </c>
      <c r="P5291" s="27" t="s">
        <v>20433</v>
      </c>
      <c r="Q5291" s="28" t="s">
        <v>9586</v>
      </c>
      <c r="R5291" s="29" t="s">
        <v>28755</v>
      </c>
      <c r="S5291" s="30">
        <v>45344</v>
      </c>
      <c r="T5291" s="26" t="s">
        <v>1415</v>
      </c>
      <c r="U5291" s="25" t="s">
        <v>1416</v>
      </c>
      <c r="V5291" s="31">
        <v>45396</v>
      </c>
      <c r="W5291" s="99" t="s">
        <v>28756</v>
      </c>
      <c r="X5291" s="25" t="s">
        <v>23286</v>
      </c>
      <c r="AB5291" s="414">
        <v>45142</v>
      </c>
    </row>
    <row r="5292" spans="1:29" s="8" customFormat="1" hidden="1" x14ac:dyDescent="0.25">
      <c r="A5292" s="409">
        <v>5276</v>
      </c>
      <c r="B5292" s="414">
        <v>45142</v>
      </c>
      <c r="C5292" s="412">
        <f t="shared" si="82"/>
        <v>2023</v>
      </c>
      <c r="D5292" s="22"/>
      <c r="E5292" s="23" t="s">
        <v>606</v>
      </c>
      <c r="F5292" s="416" t="s">
        <v>8442</v>
      </c>
      <c r="G5292" s="411" t="s">
        <v>613</v>
      </c>
      <c r="H5292" s="22" t="s">
        <v>2334</v>
      </c>
      <c r="I5292" s="26" t="s">
        <v>668</v>
      </c>
      <c r="J5292" s="25">
        <v>398</v>
      </c>
      <c r="L5292" s="26" t="s">
        <v>28708</v>
      </c>
      <c r="M5292" s="413" t="s">
        <v>1427</v>
      </c>
      <c r="N5292" s="39" t="s">
        <v>1429</v>
      </c>
      <c r="O5292" s="26" t="s">
        <v>25500</v>
      </c>
      <c r="P5292" s="27" t="s">
        <v>5041</v>
      </c>
      <c r="Q5292" s="28" t="s">
        <v>9586</v>
      </c>
      <c r="R5292" s="29" t="s">
        <v>28709</v>
      </c>
      <c r="S5292" s="30">
        <v>45344</v>
      </c>
      <c r="T5292" s="26" t="s">
        <v>1415</v>
      </c>
      <c r="U5292" s="25" t="s">
        <v>1416</v>
      </c>
      <c r="V5292" s="31">
        <v>45396</v>
      </c>
      <c r="W5292" s="99" t="s">
        <v>28710</v>
      </c>
      <c r="X5292" s="25" t="s">
        <v>23286</v>
      </c>
      <c r="AB5292" s="414">
        <v>45142</v>
      </c>
    </row>
    <row r="5293" spans="1:29" s="8" customFormat="1" hidden="1" x14ac:dyDescent="0.25">
      <c r="A5293" s="409">
        <v>5277</v>
      </c>
      <c r="B5293" s="414">
        <v>45142</v>
      </c>
      <c r="C5293" s="412">
        <f t="shared" si="82"/>
        <v>2023</v>
      </c>
      <c r="D5293" s="22"/>
      <c r="E5293" s="23" t="s">
        <v>606</v>
      </c>
      <c r="F5293" s="416" t="s">
        <v>8442</v>
      </c>
      <c r="G5293" s="411" t="s">
        <v>613</v>
      </c>
      <c r="H5293" s="22" t="s">
        <v>2334</v>
      </c>
      <c r="I5293" s="26" t="s">
        <v>668</v>
      </c>
      <c r="J5293" s="25">
        <v>410</v>
      </c>
      <c r="L5293" s="26" t="s">
        <v>20423</v>
      </c>
      <c r="M5293" s="413" t="s">
        <v>1427</v>
      </c>
      <c r="N5293" s="39" t="s">
        <v>1429</v>
      </c>
      <c r="O5293" s="26" t="s">
        <v>1325</v>
      </c>
      <c r="P5293" s="27" t="s">
        <v>20434</v>
      </c>
      <c r="Q5293" s="28" t="s">
        <v>9586</v>
      </c>
      <c r="R5293" s="29" t="s">
        <v>28711</v>
      </c>
      <c r="S5293" s="30">
        <v>45344</v>
      </c>
      <c r="T5293" s="26" t="s">
        <v>1415</v>
      </c>
      <c r="U5293" s="25" t="s">
        <v>1416</v>
      </c>
      <c r="V5293" s="31">
        <v>45396</v>
      </c>
      <c r="W5293" s="99" t="s">
        <v>26310</v>
      </c>
      <c r="X5293" s="25" t="s">
        <v>23286</v>
      </c>
      <c r="AB5293" s="414">
        <v>45142</v>
      </c>
    </row>
    <row r="5294" spans="1:29" s="8" customFormat="1" hidden="1" x14ac:dyDescent="0.25">
      <c r="A5294" s="409">
        <v>5278</v>
      </c>
      <c r="B5294" s="414">
        <v>45142</v>
      </c>
      <c r="C5294" s="412">
        <f t="shared" si="82"/>
        <v>2023</v>
      </c>
      <c r="D5294" s="22"/>
      <c r="E5294" s="23" t="s">
        <v>606</v>
      </c>
      <c r="F5294" s="416" t="s">
        <v>8442</v>
      </c>
      <c r="G5294" s="411" t="s">
        <v>613</v>
      </c>
      <c r="H5294" s="22" t="s">
        <v>2334</v>
      </c>
      <c r="I5294" s="26" t="s">
        <v>668</v>
      </c>
      <c r="J5294" s="25">
        <v>424</v>
      </c>
      <c r="L5294" s="26" t="s">
        <v>20424</v>
      </c>
      <c r="M5294" s="413" t="s">
        <v>1427</v>
      </c>
      <c r="N5294" s="39" t="s">
        <v>1429</v>
      </c>
      <c r="O5294" s="26" t="s">
        <v>1325</v>
      </c>
      <c r="P5294" s="27" t="s">
        <v>11712</v>
      </c>
      <c r="Q5294" s="28" t="s">
        <v>9586</v>
      </c>
      <c r="R5294" s="29" t="s">
        <v>28714</v>
      </c>
      <c r="S5294" s="30">
        <v>45344</v>
      </c>
      <c r="T5294" s="26" t="s">
        <v>1415</v>
      </c>
      <c r="U5294" s="25" t="s">
        <v>1416</v>
      </c>
      <c r="V5294" s="31">
        <v>45396</v>
      </c>
      <c r="W5294" s="99" t="s">
        <v>28715</v>
      </c>
      <c r="X5294" s="25" t="s">
        <v>23286</v>
      </c>
      <c r="AB5294" s="414">
        <v>45142</v>
      </c>
    </row>
    <row r="5295" spans="1:29" s="8" customFormat="1" hidden="1" x14ac:dyDescent="0.25">
      <c r="A5295" s="409">
        <v>5279</v>
      </c>
      <c r="B5295" s="414">
        <v>45142</v>
      </c>
      <c r="C5295" s="412">
        <f t="shared" si="82"/>
        <v>2023</v>
      </c>
      <c r="D5295" s="22"/>
      <c r="E5295" s="23" t="s">
        <v>606</v>
      </c>
      <c r="F5295" s="416" t="s">
        <v>8442</v>
      </c>
      <c r="G5295" s="411" t="s">
        <v>613</v>
      </c>
      <c r="H5295" s="22" t="s">
        <v>2334</v>
      </c>
      <c r="I5295" s="26" t="s">
        <v>668</v>
      </c>
      <c r="J5295" s="25">
        <v>425</v>
      </c>
      <c r="L5295" s="26" t="s">
        <v>20425</v>
      </c>
      <c r="M5295" s="413" t="s">
        <v>1427</v>
      </c>
      <c r="N5295" s="39" t="s">
        <v>1429</v>
      </c>
      <c r="O5295" s="26" t="s">
        <v>1325</v>
      </c>
      <c r="P5295" s="27" t="s">
        <v>20435</v>
      </c>
      <c r="Q5295" s="28" t="s">
        <v>9586</v>
      </c>
      <c r="R5295" s="29" t="s">
        <v>28716</v>
      </c>
      <c r="S5295" s="30">
        <v>45344</v>
      </c>
      <c r="T5295" s="26" t="s">
        <v>1415</v>
      </c>
      <c r="U5295" s="25" t="s">
        <v>1416</v>
      </c>
      <c r="V5295" s="31">
        <v>45396</v>
      </c>
      <c r="W5295" s="99" t="s">
        <v>28717</v>
      </c>
      <c r="X5295" s="25" t="s">
        <v>23286</v>
      </c>
      <c r="AB5295" s="414">
        <v>45142</v>
      </c>
    </row>
    <row r="5296" spans="1:29" s="8" customFormat="1" hidden="1" x14ac:dyDescent="0.25">
      <c r="A5296" s="409">
        <v>5280</v>
      </c>
      <c r="B5296" s="414">
        <v>45142</v>
      </c>
      <c r="C5296" s="412">
        <f t="shared" si="82"/>
        <v>2023</v>
      </c>
      <c r="D5296" s="22"/>
      <c r="E5296" s="23" t="s">
        <v>606</v>
      </c>
      <c r="F5296" s="416" t="s">
        <v>8442</v>
      </c>
      <c r="G5296" s="411" t="s">
        <v>613</v>
      </c>
      <c r="H5296" s="22" t="s">
        <v>2334</v>
      </c>
      <c r="I5296" s="26" t="s">
        <v>668</v>
      </c>
      <c r="J5296" s="25">
        <v>427</v>
      </c>
      <c r="L5296" s="26" t="s">
        <v>20426</v>
      </c>
      <c r="M5296" s="413" t="s">
        <v>1427</v>
      </c>
      <c r="N5296" s="39" t="s">
        <v>1429</v>
      </c>
      <c r="O5296" s="26" t="s">
        <v>1325</v>
      </c>
      <c r="P5296" s="27" t="s">
        <v>6938</v>
      </c>
      <c r="Q5296" s="28" t="s">
        <v>9586</v>
      </c>
      <c r="R5296" s="29" t="s">
        <v>28712</v>
      </c>
      <c r="S5296" s="30">
        <v>45344</v>
      </c>
      <c r="T5296" s="26" t="s">
        <v>1415</v>
      </c>
      <c r="U5296" s="25" t="s">
        <v>1416</v>
      </c>
      <c r="V5296" s="31">
        <v>45396</v>
      </c>
      <c r="W5296" s="99" t="s">
        <v>28713</v>
      </c>
      <c r="X5296" s="25" t="s">
        <v>23286</v>
      </c>
      <c r="AB5296" s="414">
        <v>45142</v>
      </c>
    </row>
    <row r="5297" spans="1:29" s="8" customFormat="1" hidden="1" x14ac:dyDescent="0.25">
      <c r="A5297" s="409">
        <v>5281</v>
      </c>
      <c r="B5297" s="414">
        <v>45142</v>
      </c>
      <c r="C5297" s="412">
        <f t="shared" si="82"/>
        <v>2023</v>
      </c>
      <c r="D5297" s="22"/>
      <c r="E5297" s="23" t="s">
        <v>606</v>
      </c>
      <c r="F5297" s="416" t="s">
        <v>8442</v>
      </c>
      <c r="G5297" s="411" t="s">
        <v>613</v>
      </c>
      <c r="H5297" s="22" t="s">
        <v>2334</v>
      </c>
      <c r="I5297" s="26" t="s">
        <v>668</v>
      </c>
      <c r="J5297" s="25">
        <v>433</v>
      </c>
      <c r="L5297" s="26" t="s">
        <v>20427</v>
      </c>
      <c r="M5297" s="413" t="s">
        <v>1427</v>
      </c>
      <c r="N5297" s="412" t="s">
        <v>1429</v>
      </c>
      <c r="O5297" s="26" t="s">
        <v>1325</v>
      </c>
      <c r="P5297" s="27" t="s">
        <v>20436</v>
      </c>
      <c r="Q5297" s="28" t="s">
        <v>9586</v>
      </c>
      <c r="R5297" s="29" t="s">
        <v>28718</v>
      </c>
      <c r="S5297" s="30">
        <v>45344</v>
      </c>
      <c r="T5297" s="26" t="s">
        <v>1415</v>
      </c>
      <c r="U5297" s="25" t="s">
        <v>1416</v>
      </c>
      <c r="V5297" s="31">
        <v>45396</v>
      </c>
      <c r="W5297" s="99" t="s">
        <v>28719</v>
      </c>
      <c r="X5297" s="25" t="s">
        <v>23286</v>
      </c>
      <c r="AB5297" s="414">
        <v>45142</v>
      </c>
    </row>
    <row r="5298" spans="1:29" s="8" customFormat="1" hidden="1" x14ac:dyDescent="0.25">
      <c r="A5298" s="409">
        <v>5282</v>
      </c>
      <c r="B5298" s="414">
        <v>45142</v>
      </c>
      <c r="C5298" s="412">
        <f t="shared" si="82"/>
        <v>2023</v>
      </c>
      <c r="D5298" s="22"/>
      <c r="E5298" s="23" t="s">
        <v>606</v>
      </c>
      <c r="F5298" s="416" t="s">
        <v>8442</v>
      </c>
      <c r="G5298" s="411" t="s">
        <v>613</v>
      </c>
      <c r="H5298" s="22" t="s">
        <v>2334</v>
      </c>
      <c r="I5298" s="26" t="s">
        <v>668</v>
      </c>
      <c r="J5298" s="25">
        <v>449</v>
      </c>
      <c r="L5298" s="26" t="s">
        <v>20428</v>
      </c>
      <c r="M5298" s="413" t="s">
        <v>1427</v>
      </c>
      <c r="N5298" s="39" t="s">
        <v>1429</v>
      </c>
      <c r="O5298" s="26" t="s">
        <v>1325</v>
      </c>
      <c r="P5298" s="27" t="s">
        <v>10308</v>
      </c>
      <c r="Q5298" s="28" t="s">
        <v>9586</v>
      </c>
      <c r="R5298" s="29" t="s">
        <v>28720</v>
      </c>
      <c r="S5298" s="30">
        <v>45344</v>
      </c>
      <c r="T5298" s="26" t="s">
        <v>1415</v>
      </c>
      <c r="U5298" s="25" t="s">
        <v>1416</v>
      </c>
      <c r="V5298" s="31">
        <v>45396</v>
      </c>
      <c r="W5298" s="99" t="s">
        <v>28721</v>
      </c>
      <c r="X5298" s="25" t="s">
        <v>23286</v>
      </c>
      <c r="AB5298" s="414">
        <v>45142</v>
      </c>
    </row>
    <row r="5299" spans="1:29" s="8" customFormat="1" x14ac:dyDescent="0.25">
      <c r="A5299" s="1428">
        <v>5283</v>
      </c>
      <c r="B5299" s="109">
        <v>45142</v>
      </c>
      <c r="C5299" s="412">
        <f t="shared" si="82"/>
        <v>2023</v>
      </c>
      <c r="D5299" s="3264"/>
      <c r="E5299" s="898" t="s">
        <v>606</v>
      </c>
      <c r="F5299" s="827" t="s">
        <v>8442</v>
      </c>
      <c r="G5299" s="826" t="s">
        <v>613</v>
      </c>
      <c r="H5299" s="934" t="s">
        <v>652</v>
      </c>
      <c r="I5299" s="935" t="s">
        <v>634</v>
      </c>
      <c r="J5299" s="124">
        <v>40</v>
      </c>
      <c r="K5299" s="8" t="s">
        <v>14259</v>
      </c>
      <c r="L5299" s="896" t="s">
        <v>20566</v>
      </c>
      <c r="M5299" s="114" t="s">
        <v>1427</v>
      </c>
      <c r="N5299" s="138" t="s">
        <v>1429</v>
      </c>
      <c r="O5299" s="896"/>
      <c r="P5299" s="936" t="s">
        <v>20579</v>
      </c>
      <c r="Q5299" s="128"/>
      <c r="R5299" s="129"/>
      <c r="S5299" s="130"/>
      <c r="T5299" s="126"/>
      <c r="U5299" s="124"/>
      <c r="V5299" s="131"/>
      <c r="W5299" s="122"/>
      <c r="X5299" s="124"/>
      <c r="Y5299" s="933" t="s">
        <v>20591</v>
      </c>
      <c r="Z5299" s="1"/>
      <c r="AA5299" s="1"/>
      <c r="AB5299" s="109">
        <v>45142</v>
      </c>
      <c r="AC5299" s="1"/>
    </row>
    <row r="5300" spans="1:29" s="8" customFormat="1" x14ac:dyDescent="0.25">
      <c r="A5300" s="1428">
        <v>5284</v>
      </c>
      <c r="B5300" s="109">
        <v>45142</v>
      </c>
      <c r="C5300" s="412">
        <f t="shared" si="82"/>
        <v>2023</v>
      </c>
      <c r="D5300" s="3264"/>
      <c r="E5300" s="898" t="s">
        <v>606</v>
      </c>
      <c r="F5300" s="827" t="s">
        <v>8442</v>
      </c>
      <c r="G5300" s="826" t="s">
        <v>613</v>
      </c>
      <c r="H5300" s="934" t="s">
        <v>652</v>
      </c>
      <c r="I5300" s="935" t="s">
        <v>634</v>
      </c>
      <c r="J5300" s="124">
        <v>41</v>
      </c>
      <c r="K5300" s="8" t="s">
        <v>14259</v>
      </c>
      <c r="L5300" s="896" t="s">
        <v>20567</v>
      </c>
      <c r="M5300" s="114" t="s">
        <v>1427</v>
      </c>
      <c r="N5300" s="138" t="s">
        <v>1429</v>
      </c>
      <c r="O5300" s="896"/>
      <c r="P5300" s="936" t="s">
        <v>20580</v>
      </c>
      <c r="Q5300" s="128"/>
      <c r="R5300" s="129"/>
      <c r="S5300" s="130"/>
      <c r="T5300" s="126"/>
      <c r="U5300" s="124"/>
      <c r="V5300" s="131"/>
      <c r="W5300" s="122"/>
      <c r="X5300" s="124"/>
      <c r="Y5300" s="933" t="s">
        <v>20591</v>
      </c>
      <c r="Z5300" s="1"/>
      <c r="AA5300" s="1"/>
      <c r="AB5300" s="109">
        <v>45142</v>
      </c>
      <c r="AC5300" s="1"/>
    </row>
    <row r="5301" spans="1:29" s="8" customFormat="1" x14ac:dyDescent="0.25">
      <c r="A5301" s="1428">
        <v>5285</v>
      </c>
      <c r="B5301" s="109">
        <v>45142</v>
      </c>
      <c r="C5301" s="412">
        <f t="shared" si="82"/>
        <v>2023</v>
      </c>
      <c r="D5301" s="3264"/>
      <c r="E5301" s="898" t="s">
        <v>606</v>
      </c>
      <c r="F5301" s="827" t="s">
        <v>8442</v>
      </c>
      <c r="G5301" s="826" t="s">
        <v>613</v>
      </c>
      <c r="H5301" s="934" t="s">
        <v>652</v>
      </c>
      <c r="I5301" s="935" t="s">
        <v>634</v>
      </c>
      <c r="J5301" s="124">
        <v>33</v>
      </c>
      <c r="K5301" s="8" t="s">
        <v>14259</v>
      </c>
      <c r="L5301" s="896" t="s">
        <v>20568</v>
      </c>
      <c r="M5301" s="114" t="s">
        <v>1427</v>
      </c>
      <c r="N5301" s="138" t="s">
        <v>1429</v>
      </c>
      <c r="O5301" s="896"/>
      <c r="P5301" s="936" t="s">
        <v>20581</v>
      </c>
      <c r="Q5301" s="128"/>
      <c r="R5301" s="129"/>
      <c r="S5301" s="130"/>
      <c r="T5301" s="126"/>
      <c r="U5301" s="124"/>
      <c r="V5301" s="131"/>
      <c r="W5301" s="122"/>
      <c r="X5301" s="124"/>
      <c r="Y5301" s="933" t="s">
        <v>20591</v>
      </c>
      <c r="Z5301" s="1"/>
      <c r="AA5301" s="1"/>
      <c r="AB5301" s="109">
        <v>45142</v>
      </c>
      <c r="AC5301" s="1"/>
    </row>
    <row r="5302" spans="1:29" x14ac:dyDescent="0.25">
      <c r="A5302" s="1428">
        <v>5286</v>
      </c>
      <c r="B5302" s="109">
        <v>45142</v>
      </c>
      <c r="C5302" s="412">
        <f t="shared" si="82"/>
        <v>2023</v>
      </c>
      <c r="D5302" s="3264"/>
      <c r="E5302" s="898" t="s">
        <v>606</v>
      </c>
      <c r="F5302" s="827" t="s">
        <v>8442</v>
      </c>
      <c r="G5302" s="826" t="s">
        <v>613</v>
      </c>
      <c r="H5302" s="934" t="s">
        <v>652</v>
      </c>
      <c r="I5302" s="935" t="s">
        <v>634</v>
      </c>
      <c r="J5302" s="124">
        <v>34</v>
      </c>
      <c r="K5302" s="8" t="s">
        <v>14259</v>
      </c>
      <c r="L5302" s="896" t="s">
        <v>20569</v>
      </c>
      <c r="M5302" s="114" t="s">
        <v>1427</v>
      </c>
      <c r="N5302" s="138" t="s">
        <v>1429</v>
      </c>
      <c r="O5302" s="896"/>
      <c r="P5302" s="936" t="s">
        <v>20582</v>
      </c>
      <c r="Q5302" s="128"/>
      <c r="R5302" s="129"/>
      <c r="S5302" s="130"/>
      <c r="T5302" s="126"/>
      <c r="U5302" s="124"/>
      <c r="V5302" s="131"/>
      <c r="W5302" s="122"/>
      <c r="X5302" s="124"/>
      <c r="Y5302" s="933" t="s">
        <v>20591</v>
      </c>
      <c r="AB5302" s="109">
        <v>45142</v>
      </c>
    </row>
    <row r="5303" spans="1:29" x14ac:dyDescent="0.25">
      <c r="A5303" s="1428">
        <v>5287</v>
      </c>
      <c r="B5303" s="109">
        <v>45142</v>
      </c>
      <c r="C5303" s="412">
        <f t="shared" si="82"/>
        <v>2023</v>
      </c>
      <c r="D5303" s="3264"/>
      <c r="E5303" s="898" t="s">
        <v>606</v>
      </c>
      <c r="F5303" s="827" t="s">
        <v>8442</v>
      </c>
      <c r="G5303" s="826" t="s">
        <v>613</v>
      </c>
      <c r="H5303" s="934" t="s">
        <v>652</v>
      </c>
      <c r="I5303" s="935" t="s">
        <v>634</v>
      </c>
      <c r="J5303" s="124">
        <v>30</v>
      </c>
      <c r="K5303" s="8" t="s">
        <v>14259</v>
      </c>
      <c r="L5303" s="896" t="s">
        <v>20570</v>
      </c>
      <c r="M5303" s="114" t="s">
        <v>1427</v>
      </c>
      <c r="N5303" s="138" t="s">
        <v>1429</v>
      </c>
      <c r="O5303" s="896"/>
      <c r="P5303" s="936" t="s">
        <v>20583</v>
      </c>
      <c r="Q5303" s="128"/>
      <c r="R5303" s="129"/>
      <c r="S5303" s="130"/>
      <c r="T5303" s="126"/>
      <c r="U5303" s="124"/>
      <c r="V5303" s="131"/>
      <c r="W5303" s="122"/>
      <c r="X5303" s="124"/>
      <c r="Y5303" s="933" t="s">
        <v>20591</v>
      </c>
      <c r="AB5303" s="109">
        <v>45142</v>
      </c>
    </row>
    <row r="5304" spans="1:29" hidden="1" x14ac:dyDescent="0.25">
      <c r="A5304" s="409">
        <v>5288</v>
      </c>
      <c r="B5304" s="414">
        <v>45142</v>
      </c>
      <c r="C5304" s="412">
        <f t="shared" si="82"/>
        <v>2023</v>
      </c>
      <c r="D5304" s="22" t="s">
        <v>26962</v>
      </c>
      <c r="E5304" s="23" t="s">
        <v>606</v>
      </c>
      <c r="F5304" s="416" t="s">
        <v>8442</v>
      </c>
      <c r="G5304" s="411" t="s">
        <v>613</v>
      </c>
      <c r="H5304" s="22" t="s">
        <v>652</v>
      </c>
      <c r="I5304" s="26" t="s">
        <v>634</v>
      </c>
      <c r="J5304" s="25">
        <v>31</v>
      </c>
      <c r="K5304" s="8"/>
      <c r="L5304" s="26" t="s">
        <v>20571</v>
      </c>
      <c r="M5304" s="413" t="s">
        <v>1427</v>
      </c>
      <c r="N5304" s="39" t="s">
        <v>1429</v>
      </c>
      <c r="O5304" s="26" t="s">
        <v>2253</v>
      </c>
      <c r="P5304" s="27" t="s">
        <v>28958</v>
      </c>
      <c r="Q5304" s="28" t="s">
        <v>9586</v>
      </c>
      <c r="R5304" s="29" t="s">
        <v>28959</v>
      </c>
      <c r="S5304" s="30">
        <v>45344</v>
      </c>
      <c r="T5304" s="26" t="s">
        <v>1415</v>
      </c>
      <c r="U5304" s="25" t="s">
        <v>1416</v>
      </c>
      <c r="V5304" s="31">
        <v>45399</v>
      </c>
      <c r="W5304" s="99" t="s">
        <v>28954</v>
      </c>
      <c r="X5304" s="25" t="s">
        <v>23286</v>
      </c>
      <c r="Y5304" s="8"/>
      <c r="Z5304" s="8"/>
      <c r="AA5304" s="8"/>
      <c r="AB5304" s="414">
        <v>45142</v>
      </c>
      <c r="AC5304" s="4393">
        <v>45314</v>
      </c>
    </row>
    <row r="5305" spans="1:29" x14ac:dyDescent="0.25">
      <c r="A5305" s="1428">
        <v>5289</v>
      </c>
      <c r="B5305" s="109">
        <v>45142</v>
      </c>
      <c r="C5305" s="412">
        <f t="shared" si="82"/>
        <v>2023</v>
      </c>
      <c r="D5305" s="3264"/>
      <c r="E5305" s="898" t="s">
        <v>606</v>
      </c>
      <c r="F5305" s="827" t="s">
        <v>8442</v>
      </c>
      <c r="G5305" s="826" t="s">
        <v>613</v>
      </c>
      <c r="H5305" s="934" t="s">
        <v>652</v>
      </c>
      <c r="I5305" s="935" t="s">
        <v>634</v>
      </c>
      <c r="J5305" s="124">
        <v>32</v>
      </c>
      <c r="K5305" s="8" t="s">
        <v>14259</v>
      </c>
      <c r="L5305" s="896" t="s">
        <v>20572</v>
      </c>
      <c r="M5305" s="114" t="s">
        <v>1427</v>
      </c>
      <c r="N5305" s="138" t="s">
        <v>1429</v>
      </c>
      <c r="O5305" s="896"/>
      <c r="P5305" s="936" t="s">
        <v>20584</v>
      </c>
      <c r="Q5305" s="128"/>
      <c r="R5305" s="129"/>
      <c r="S5305" s="130"/>
      <c r="T5305" s="126"/>
      <c r="U5305" s="124"/>
      <c r="V5305" s="131"/>
      <c r="W5305" s="122"/>
      <c r="X5305" s="124"/>
      <c r="Y5305" s="933" t="s">
        <v>20591</v>
      </c>
      <c r="AB5305" s="109">
        <v>45142</v>
      </c>
    </row>
    <row r="5306" spans="1:29" x14ac:dyDescent="0.25">
      <c r="A5306" s="1428">
        <v>5290</v>
      </c>
      <c r="B5306" s="109">
        <v>45142</v>
      </c>
      <c r="C5306" s="412">
        <f t="shared" si="82"/>
        <v>2023</v>
      </c>
      <c r="D5306" s="3264"/>
      <c r="E5306" s="898" t="s">
        <v>606</v>
      </c>
      <c r="F5306" s="827" t="s">
        <v>8442</v>
      </c>
      <c r="G5306" s="826" t="s">
        <v>613</v>
      </c>
      <c r="H5306" s="934" t="s">
        <v>652</v>
      </c>
      <c r="I5306" s="935" t="s">
        <v>634</v>
      </c>
      <c r="J5306" s="124">
        <v>26</v>
      </c>
      <c r="K5306" s="8" t="s">
        <v>14259</v>
      </c>
      <c r="L5306" s="896" t="s">
        <v>20573</v>
      </c>
      <c r="M5306" s="114" t="s">
        <v>1427</v>
      </c>
      <c r="N5306" s="138" t="s">
        <v>1429</v>
      </c>
      <c r="O5306" s="896"/>
      <c r="P5306" s="936" t="s">
        <v>20585</v>
      </c>
      <c r="Q5306" s="128"/>
      <c r="R5306" s="129"/>
      <c r="S5306" s="130"/>
      <c r="T5306" s="126"/>
      <c r="U5306" s="124"/>
      <c r="V5306" s="131"/>
      <c r="W5306" s="122"/>
      <c r="X5306" s="124"/>
      <c r="Y5306" s="933" t="s">
        <v>20591</v>
      </c>
      <c r="AB5306" s="109">
        <v>45142</v>
      </c>
    </row>
    <row r="5307" spans="1:29" s="8" customFormat="1" x14ac:dyDescent="0.25">
      <c r="A5307" s="1428">
        <v>5291</v>
      </c>
      <c r="B5307" s="109">
        <v>45142</v>
      </c>
      <c r="C5307" s="412">
        <f t="shared" si="82"/>
        <v>2023</v>
      </c>
      <c r="D5307" s="3264"/>
      <c r="E5307" s="898" t="s">
        <v>606</v>
      </c>
      <c r="F5307" s="827" t="s">
        <v>8442</v>
      </c>
      <c r="G5307" s="826" t="s">
        <v>613</v>
      </c>
      <c r="H5307" s="934" t="s">
        <v>652</v>
      </c>
      <c r="I5307" s="935" t="s">
        <v>634</v>
      </c>
      <c r="J5307" s="124">
        <v>27</v>
      </c>
      <c r="K5307" s="8" t="s">
        <v>14259</v>
      </c>
      <c r="L5307" s="896" t="s">
        <v>20574</v>
      </c>
      <c r="M5307" s="114" t="s">
        <v>1427</v>
      </c>
      <c r="N5307" s="138" t="s">
        <v>1429</v>
      </c>
      <c r="O5307" s="896"/>
      <c r="P5307" s="936" t="s">
        <v>20586</v>
      </c>
      <c r="Q5307" s="128"/>
      <c r="R5307" s="129"/>
      <c r="S5307" s="130"/>
      <c r="T5307" s="126"/>
      <c r="U5307" s="124"/>
      <c r="V5307" s="131"/>
      <c r="W5307" s="122"/>
      <c r="X5307" s="124"/>
      <c r="Y5307" s="933" t="s">
        <v>20591</v>
      </c>
      <c r="Z5307" s="1"/>
      <c r="AA5307" s="1"/>
      <c r="AB5307" s="109">
        <v>45142</v>
      </c>
      <c r="AC5307" s="1"/>
    </row>
    <row r="5308" spans="1:29" x14ac:dyDescent="0.25">
      <c r="A5308" s="1428">
        <v>5292</v>
      </c>
      <c r="B5308" s="109">
        <v>45142</v>
      </c>
      <c r="C5308" s="412">
        <f t="shared" si="82"/>
        <v>2023</v>
      </c>
      <c r="D5308" s="3264"/>
      <c r="E5308" s="898" t="s">
        <v>606</v>
      </c>
      <c r="F5308" s="827" t="s">
        <v>8442</v>
      </c>
      <c r="G5308" s="826" t="s">
        <v>613</v>
      </c>
      <c r="H5308" s="934" t="s">
        <v>652</v>
      </c>
      <c r="I5308" s="935" t="s">
        <v>634</v>
      </c>
      <c r="J5308" s="124">
        <v>20</v>
      </c>
      <c r="K5308" s="8" t="s">
        <v>14259</v>
      </c>
      <c r="L5308" s="896" t="s">
        <v>20575</v>
      </c>
      <c r="M5308" s="114" t="s">
        <v>1427</v>
      </c>
      <c r="N5308" s="138" t="s">
        <v>1429</v>
      </c>
      <c r="O5308" s="896"/>
      <c r="P5308" s="936" t="s">
        <v>20587</v>
      </c>
      <c r="Q5308" s="128"/>
      <c r="R5308" s="129"/>
      <c r="S5308" s="130"/>
      <c r="T5308" s="126"/>
      <c r="U5308" s="124"/>
      <c r="V5308" s="131"/>
      <c r="W5308" s="122"/>
      <c r="X5308" s="124"/>
      <c r="Y5308" s="933" t="s">
        <v>20591</v>
      </c>
      <c r="AB5308" s="109">
        <v>45142</v>
      </c>
    </row>
    <row r="5309" spans="1:29" x14ac:dyDescent="0.25">
      <c r="A5309" s="1428">
        <v>5293</v>
      </c>
      <c r="B5309" s="109">
        <v>45142</v>
      </c>
      <c r="C5309" s="412">
        <f t="shared" si="82"/>
        <v>2023</v>
      </c>
      <c r="D5309" s="3264"/>
      <c r="E5309" s="898" t="s">
        <v>606</v>
      </c>
      <c r="F5309" s="827" t="s">
        <v>8442</v>
      </c>
      <c r="G5309" s="826" t="s">
        <v>613</v>
      </c>
      <c r="H5309" s="934" t="s">
        <v>652</v>
      </c>
      <c r="I5309" s="935" t="s">
        <v>634</v>
      </c>
      <c r="J5309" s="124">
        <v>21</v>
      </c>
      <c r="K5309" s="8" t="s">
        <v>14259</v>
      </c>
      <c r="L5309" s="896" t="s">
        <v>20576</v>
      </c>
      <c r="M5309" s="114" t="s">
        <v>1427</v>
      </c>
      <c r="N5309" s="138" t="s">
        <v>1429</v>
      </c>
      <c r="O5309" s="896"/>
      <c r="P5309" s="936" t="s">
        <v>20588</v>
      </c>
      <c r="Q5309" s="128"/>
      <c r="R5309" s="129"/>
      <c r="S5309" s="130"/>
      <c r="T5309" s="126"/>
      <c r="U5309" s="124"/>
      <c r="V5309" s="131"/>
      <c r="W5309" s="122"/>
      <c r="X5309" s="124"/>
      <c r="Y5309" s="933" t="s">
        <v>20591</v>
      </c>
      <c r="AB5309" s="109">
        <v>45142</v>
      </c>
    </row>
    <row r="5310" spans="1:29" x14ac:dyDescent="0.25">
      <c r="A5310" s="1428">
        <v>5294</v>
      </c>
      <c r="B5310" s="109">
        <v>45142</v>
      </c>
      <c r="C5310" s="412">
        <f t="shared" si="82"/>
        <v>2023</v>
      </c>
      <c r="D5310" s="3264"/>
      <c r="E5310" s="898" t="s">
        <v>606</v>
      </c>
      <c r="F5310" s="827" t="s">
        <v>8442</v>
      </c>
      <c r="G5310" s="826" t="s">
        <v>613</v>
      </c>
      <c r="H5310" s="934" t="s">
        <v>652</v>
      </c>
      <c r="I5310" s="935" t="s">
        <v>634</v>
      </c>
      <c r="J5310" s="124">
        <v>22</v>
      </c>
      <c r="K5310" s="8" t="s">
        <v>14259</v>
      </c>
      <c r="L5310" s="896" t="s">
        <v>20577</v>
      </c>
      <c r="M5310" s="114" t="s">
        <v>1427</v>
      </c>
      <c r="N5310" s="138" t="s">
        <v>1429</v>
      </c>
      <c r="O5310" s="896"/>
      <c r="P5310" s="936" t="s">
        <v>20589</v>
      </c>
      <c r="Q5310" s="128"/>
      <c r="R5310" s="129"/>
      <c r="S5310" s="130"/>
      <c r="T5310" s="126"/>
      <c r="U5310" s="124"/>
      <c r="V5310" s="131"/>
      <c r="W5310" s="122"/>
      <c r="X5310" s="124"/>
      <c r="Y5310" s="933" t="s">
        <v>20591</v>
      </c>
      <c r="AB5310" s="109">
        <v>45142</v>
      </c>
    </row>
    <row r="5311" spans="1:29" x14ac:dyDescent="0.25">
      <c r="A5311" s="1428">
        <v>5295</v>
      </c>
      <c r="B5311" s="109">
        <v>45142</v>
      </c>
      <c r="C5311" s="412">
        <f t="shared" si="82"/>
        <v>2023</v>
      </c>
      <c r="D5311" s="3264"/>
      <c r="E5311" s="898" t="s">
        <v>606</v>
      </c>
      <c r="F5311" s="827" t="s">
        <v>8442</v>
      </c>
      <c r="G5311" s="826" t="s">
        <v>613</v>
      </c>
      <c r="H5311" s="934" t="s">
        <v>652</v>
      </c>
      <c r="I5311" s="935" t="s">
        <v>634</v>
      </c>
      <c r="J5311" s="124">
        <v>16</v>
      </c>
      <c r="K5311" s="8" t="s">
        <v>14259</v>
      </c>
      <c r="L5311" s="896" t="s">
        <v>20578</v>
      </c>
      <c r="M5311" s="114" t="s">
        <v>1427</v>
      </c>
      <c r="N5311" s="138" t="s">
        <v>1429</v>
      </c>
      <c r="O5311" s="896"/>
      <c r="P5311" s="936" t="s">
        <v>20590</v>
      </c>
      <c r="Q5311" s="128"/>
      <c r="R5311" s="129"/>
      <c r="S5311" s="130"/>
      <c r="T5311" s="126"/>
      <c r="U5311" s="124"/>
      <c r="V5311" s="131"/>
      <c r="W5311" s="122"/>
      <c r="X5311" s="124"/>
      <c r="Y5311" s="933" t="s">
        <v>20591</v>
      </c>
      <c r="AB5311" s="109">
        <v>45142</v>
      </c>
    </row>
    <row r="5312" spans="1:29" x14ac:dyDescent="0.25">
      <c r="A5312" s="516">
        <v>5296</v>
      </c>
      <c r="B5312" s="517">
        <v>45142</v>
      </c>
      <c r="C5312" s="412">
        <f t="shared" si="82"/>
        <v>2023</v>
      </c>
      <c r="D5312" s="591"/>
      <c r="E5312" s="592" t="s">
        <v>606</v>
      </c>
      <c r="F5312" s="459" t="s">
        <v>8442</v>
      </c>
      <c r="G5312" s="518" t="s">
        <v>613</v>
      </c>
      <c r="H5312" s="591" t="s">
        <v>633</v>
      </c>
      <c r="I5312" s="594" t="s">
        <v>1741</v>
      </c>
      <c r="J5312" s="528">
        <v>59</v>
      </c>
      <c r="K5312" s="8" t="s">
        <v>14259</v>
      </c>
      <c r="L5312" s="594" t="s">
        <v>20592</v>
      </c>
      <c r="M5312" s="520" t="s">
        <v>1427</v>
      </c>
      <c r="N5312" s="522" t="s">
        <v>1429</v>
      </c>
      <c r="O5312" s="594"/>
      <c r="P5312" s="595" t="s">
        <v>20598</v>
      </c>
      <c r="Q5312" s="834"/>
      <c r="R5312" s="835"/>
      <c r="S5312" s="596"/>
      <c r="T5312" s="594"/>
      <c r="U5312" s="528"/>
      <c r="V5312" s="597"/>
      <c r="W5312" s="598" t="s">
        <v>1419</v>
      </c>
      <c r="X5312" s="528" t="s">
        <v>14259</v>
      </c>
      <c r="Y5312" s="527" t="s">
        <v>20591</v>
      </c>
      <c r="Z5312" s="527" t="s">
        <v>25027</v>
      </c>
      <c r="AA5312" s="527"/>
      <c r="AB5312" s="517">
        <v>45142</v>
      </c>
      <c r="AC5312" s="527"/>
    </row>
    <row r="5313" spans="1:29" x14ac:dyDescent="0.25">
      <c r="A5313" s="516">
        <v>5297</v>
      </c>
      <c r="B5313" s="517">
        <v>45142</v>
      </c>
      <c r="C5313" s="412">
        <f t="shared" si="82"/>
        <v>2023</v>
      </c>
      <c r="D5313" s="591"/>
      <c r="E5313" s="592" t="s">
        <v>606</v>
      </c>
      <c r="F5313" s="459" t="s">
        <v>8442</v>
      </c>
      <c r="G5313" s="518" t="s">
        <v>613</v>
      </c>
      <c r="H5313" s="591" t="s">
        <v>633</v>
      </c>
      <c r="I5313" s="594" t="s">
        <v>1741</v>
      </c>
      <c r="J5313" s="528">
        <v>60</v>
      </c>
      <c r="K5313" s="8" t="s">
        <v>14259</v>
      </c>
      <c r="L5313" s="594" t="s">
        <v>20593</v>
      </c>
      <c r="M5313" s="520" t="s">
        <v>1427</v>
      </c>
      <c r="N5313" s="522" t="s">
        <v>1429</v>
      </c>
      <c r="O5313" s="594"/>
      <c r="P5313" s="595" t="s">
        <v>20599</v>
      </c>
      <c r="Q5313" s="834"/>
      <c r="R5313" s="835"/>
      <c r="S5313" s="596"/>
      <c r="T5313" s="594"/>
      <c r="U5313" s="528"/>
      <c r="V5313" s="597"/>
      <c r="W5313" s="598" t="s">
        <v>1419</v>
      </c>
      <c r="X5313" s="528" t="s">
        <v>14259</v>
      </c>
      <c r="Y5313" s="527" t="s">
        <v>20591</v>
      </c>
      <c r="Z5313" s="527" t="s">
        <v>25027</v>
      </c>
      <c r="AA5313" s="527"/>
      <c r="AB5313" s="517">
        <v>45142</v>
      </c>
      <c r="AC5313" s="527"/>
    </row>
    <row r="5314" spans="1:29" hidden="1" x14ac:dyDescent="0.25">
      <c r="A5314" s="409">
        <v>5298</v>
      </c>
      <c r="B5314" s="414">
        <v>45142</v>
      </c>
      <c r="C5314" s="412">
        <f t="shared" si="82"/>
        <v>2023</v>
      </c>
      <c r="D5314" s="22" t="s">
        <v>29428</v>
      </c>
      <c r="E5314" s="23" t="s">
        <v>606</v>
      </c>
      <c r="F5314" s="416" t="s">
        <v>8442</v>
      </c>
      <c r="G5314" s="411" t="s">
        <v>613</v>
      </c>
      <c r="H5314" s="22" t="s">
        <v>633</v>
      </c>
      <c r="I5314" s="26" t="s">
        <v>1741</v>
      </c>
      <c r="J5314" s="25">
        <v>61</v>
      </c>
      <c r="K5314" s="8"/>
      <c r="L5314" s="26" t="s">
        <v>20594</v>
      </c>
      <c r="M5314" s="413" t="s">
        <v>1427</v>
      </c>
      <c r="N5314" s="39" t="s">
        <v>1429</v>
      </c>
      <c r="O5314" s="26" t="s">
        <v>2856</v>
      </c>
      <c r="P5314" s="27" t="s">
        <v>29429</v>
      </c>
      <c r="Q5314" s="28" t="s">
        <v>9586</v>
      </c>
      <c r="R5314" s="29" t="s">
        <v>29430</v>
      </c>
      <c r="S5314" s="30">
        <v>45344</v>
      </c>
      <c r="T5314" s="26" t="s">
        <v>1415</v>
      </c>
      <c r="U5314" s="25" t="s">
        <v>1416</v>
      </c>
      <c r="V5314" s="31">
        <v>45407</v>
      </c>
      <c r="W5314" s="99" t="s">
        <v>6434</v>
      </c>
      <c r="X5314" s="25" t="s">
        <v>23286</v>
      </c>
      <c r="Y5314" s="8"/>
      <c r="Z5314" s="8"/>
      <c r="AA5314" s="8"/>
      <c r="AB5314" s="414">
        <v>45142</v>
      </c>
      <c r="AC5314" s="4393">
        <v>45226</v>
      </c>
    </row>
    <row r="5315" spans="1:29" s="527" customFormat="1" ht="15" customHeight="1" x14ac:dyDescent="0.25">
      <c r="A5315" s="1428">
        <v>5299</v>
      </c>
      <c r="B5315" s="109">
        <v>45142</v>
      </c>
      <c r="C5315" s="412">
        <f t="shared" si="82"/>
        <v>2023</v>
      </c>
      <c r="D5315" s="3264"/>
      <c r="E5315" s="898" t="s">
        <v>606</v>
      </c>
      <c r="F5315" s="827" t="s">
        <v>8442</v>
      </c>
      <c r="G5315" s="826" t="s">
        <v>613</v>
      </c>
      <c r="H5315" s="934" t="s">
        <v>633</v>
      </c>
      <c r="I5315" s="935" t="s">
        <v>2104</v>
      </c>
      <c r="J5315" s="124">
        <v>14</v>
      </c>
      <c r="K5315" s="8" t="s">
        <v>14259</v>
      </c>
      <c r="L5315" s="896" t="s">
        <v>20595</v>
      </c>
      <c r="M5315" s="114" t="s">
        <v>1427</v>
      </c>
      <c r="N5315" s="138" t="s">
        <v>1429</v>
      </c>
      <c r="O5315" s="896"/>
      <c r="P5315" s="936" t="s">
        <v>20600</v>
      </c>
      <c r="Q5315" s="128"/>
      <c r="R5315" s="129"/>
      <c r="S5315" s="130"/>
      <c r="T5315" s="126"/>
      <c r="U5315" s="124"/>
      <c r="V5315" s="131"/>
      <c r="W5315" s="122"/>
      <c r="X5315" s="124"/>
      <c r="Y5315" s="933" t="s">
        <v>20591</v>
      </c>
      <c r="Z5315" s="1"/>
      <c r="AA5315" s="1"/>
      <c r="AB5315" s="109">
        <v>45142</v>
      </c>
      <c r="AC5315" s="1"/>
    </row>
    <row r="5316" spans="1:29" s="527" customFormat="1" ht="15" customHeight="1" x14ac:dyDescent="0.25">
      <c r="A5316" s="1428">
        <v>5300</v>
      </c>
      <c r="B5316" s="109">
        <v>45142</v>
      </c>
      <c r="C5316" s="412">
        <f t="shared" si="82"/>
        <v>2023</v>
      </c>
      <c r="D5316" s="3264"/>
      <c r="E5316" s="898" t="s">
        <v>606</v>
      </c>
      <c r="F5316" s="827" t="s">
        <v>8442</v>
      </c>
      <c r="G5316" s="826" t="s">
        <v>613</v>
      </c>
      <c r="H5316" s="934" t="s">
        <v>633</v>
      </c>
      <c r="I5316" s="935" t="s">
        <v>2104</v>
      </c>
      <c r="J5316" s="124">
        <v>7</v>
      </c>
      <c r="K5316" s="8" t="s">
        <v>14259</v>
      </c>
      <c r="L5316" s="896" t="s">
        <v>20596</v>
      </c>
      <c r="M5316" s="114" t="s">
        <v>1427</v>
      </c>
      <c r="N5316" s="138" t="s">
        <v>1429</v>
      </c>
      <c r="O5316" s="896"/>
      <c r="P5316" s="936" t="s">
        <v>20601</v>
      </c>
      <c r="Q5316" s="128"/>
      <c r="R5316" s="129"/>
      <c r="S5316" s="130"/>
      <c r="T5316" s="126"/>
      <c r="U5316" s="124"/>
      <c r="V5316" s="131"/>
      <c r="W5316" s="122"/>
      <c r="X5316" s="124"/>
      <c r="Y5316" s="933" t="s">
        <v>20591</v>
      </c>
      <c r="Z5316" s="1"/>
      <c r="AA5316" s="1"/>
      <c r="AB5316" s="109">
        <v>45142</v>
      </c>
      <c r="AC5316" s="1"/>
    </row>
    <row r="5317" spans="1:29" x14ac:dyDescent="0.25">
      <c r="A5317" s="1428">
        <v>5301</v>
      </c>
      <c r="B5317" s="109">
        <v>45142</v>
      </c>
      <c r="C5317" s="412">
        <f t="shared" si="82"/>
        <v>2023</v>
      </c>
      <c r="D5317" s="3264"/>
      <c r="E5317" s="898" t="s">
        <v>606</v>
      </c>
      <c r="F5317" s="827" t="s">
        <v>8442</v>
      </c>
      <c r="G5317" s="826" t="s">
        <v>613</v>
      </c>
      <c r="H5317" s="934" t="s">
        <v>633</v>
      </c>
      <c r="I5317" s="935" t="s">
        <v>2104</v>
      </c>
      <c r="J5317" s="124">
        <v>73</v>
      </c>
      <c r="K5317" s="8" t="s">
        <v>14259</v>
      </c>
      <c r="L5317" s="896" t="s">
        <v>20597</v>
      </c>
      <c r="M5317" s="114" t="s">
        <v>1427</v>
      </c>
      <c r="N5317" s="138" t="s">
        <v>1429</v>
      </c>
      <c r="O5317" s="896"/>
      <c r="P5317" s="936" t="s">
        <v>20602</v>
      </c>
      <c r="Q5317" s="128"/>
      <c r="R5317" s="129"/>
      <c r="S5317" s="130"/>
      <c r="T5317" s="126"/>
      <c r="U5317" s="124"/>
      <c r="V5317" s="131"/>
      <c r="W5317" s="122"/>
      <c r="X5317" s="124"/>
      <c r="Y5317" s="933" t="s">
        <v>20591</v>
      </c>
      <c r="AB5317" s="109">
        <v>45142</v>
      </c>
    </row>
    <row r="5318" spans="1:29" s="8" customFormat="1" hidden="1" x14ac:dyDescent="0.25">
      <c r="A5318" s="409">
        <v>5302</v>
      </c>
      <c r="B5318" s="414">
        <v>45143</v>
      </c>
      <c r="C5318" s="412">
        <f t="shared" si="82"/>
        <v>2023</v>
      </c>
      <c r="D5318" s="22" t="s">
        <v>20392</v>
      </c>
      <c r="E5318" s="23">
        <v>100229519</v>
      </c>
      <c r="F5318" s="416" t="s">
        <v>8442</v>
      </c>
      <c r="G5318" s="411" t="s">
        <v>613</v>
      </c>
      <c r="H5318" s="22" t="s">
        <v>1593</v>
      </c>
      <c r="I5318" s="26" t="s">
        <v>9901</v>
      </c>
      <c r="J5318" s="25">
        <v>19</v>
      </c>
      <c r="L5318" s="26" t="s">
        <v>20393</v>
      </c>
      <c r="M5318" s="413" t="s">
        <v>1427</v>
      </c>
      <c r="N5318" s="39" t="s">
        <v>1429</v>
      </c>
      <c r="O5318" s="26" t="s">
        <v>1521</v>
      </c>
      <c r="P5318" s="27" t="s">
        <v>32123</v>
      </c>
      <c r="Q5318" s="28" t="s">
        <v>23962</v>
      </c>
      <c r="R5318" s="29" t="s">
        <v>32124</v>
      </c>
      <c r="S5318" s="30">
        <v>45363</v>
      </c>
      <c r="T5318" s="26" t="s">
        <v>1415</v>
      </c>
      <c r="U5318" s="25" t="s">
        <v>1416</v>
      </c>
      <c r="V5318" s="31">
        <v>45453</v>
      </c>
      <c r="W5318" s="99" t="s">
        <v>30185</v>
      </c>
      <c r="X5318" s="25" t="s">
        <v>23286</v>
      </c>
      <c r="AB5318" s="414">
        <v>45143</v>
      </c>
    </row>
    <row r="5319" spans="1:29" x14ac:dyDescent="0.25">
      <c r="A5319" s="1428">
        <v>5303</v>
      </c>
      <c r="B5319" s="109">
        <v>45143</v>
      </c>
      <c r="C5319" s="412">
        <f t="shared" si="82"/>
        <v>2023</v>
      </c>
      <c r="D5319" s="895"/>
      <c r="E5319" s="937" t="s">
        <v>606</v>
      </c>
      <c r="F5319" s="928" t="s">
        <v>8442</v>
      </c>
      <c r="G5319" s="929" t="s">
        <v>613</v>
      </c>
      <c r="H5319" s="934" t="s">
        <v>2275</v>
      </c>
      <c r="I5319" s="935" t="s">
        <v>722</v>
      </c>
      <c r="J5319" s="124">
        <v>206</v>
      </c>
      <c r="K5319" s="8" t="s">
        <v>14259</v>
      </c>
      <c r="L5319" s="896" t="s">
        <v>20603</v>
      </c>
      <c r="M5319" s="114" t="s">
        <v>1427</v>
      </c>
      <c r="N5319" s="138" t="s">
        <v>1429</v>
      </c>
      <c r="O5319" s="896"/>
      <c r="P5319" s="936" t="s">
        <v>20606</v>
      </c>
      <c r="Q5319" s="128"/>
      <c r="R5319" s="129"/>
      <c r="S5319" s="130"/>
      <c r="T5319" s="126"/>
      <c r="U5319" s="124"/>
      <c r="V5319" s="131"/>
      <c r="W5319" s="122"/>
      <c r="X5319" s="124"/>
      <c r="Y5319" s="933" t="s">
        <v>20456</v>
      </c>
      <c r="AB5319" s="109">
        <v>45143</v>
      </c>
    </row>
    <row r="5320" spans="1:29" x14ac:dyDescent="0.25">
      <c r="A5320" s="1428">
        <v>5304</v>
      </c>
      <c r="B5320" s="109">
        <v>45143</v>
      </c>
      <c r="C5320" s="412">
        <f t="shared" si="82"/>
        <v>2023</v>
      </c>
      <c r="D5320" s="895"/>
      <c r="E5320" s="937" t="s">
        <v>606</v>
      </c>
      <c r="F5320" s="928" t="s">
        <v>8442</v>
      </c>
      <c r="G5320" s="929" t="s">
        <v>613</v>
      </c>
      <c r="H5320" s="934" t="s">
        <v>2275</v>
      </c>
      <c r="I5320" s="935" t="s">
        <v>722</v>
      </c>
      <c r="J5320" s="124">
        <v>82</v>
      </c>
      <c r="K5320" s="8" t="s">
        <v>14259</v>
      </c>
      <c r="L5320" s="896" t="s">
        <v>20604</v>
      </c>
      <c r="M5320" s="114" t="s">
        <v>1427</v>
      </c>
      <c r="N5320" s="138" t="s">
        <v>1429</v>
      </c>
      <c r="O5320" s="896"/>
      <c r="P5320" s="936" t="s">
        <v>20607</v>
      </c>
      <c r="Q5320" s="128"/>
      <c r="R5320" s="129"/>
      <c r="S5320" s="130"/>
      <c r="T5320" s="126"/>
      <c r="U5320" s="124"/>
      <c r="V5320" s="131"/>
      <c r="W5320" s="122"/>
      <c r="X5320" s="124"/>
      <c r="Y5320" s="933" t="s">
        <v>20456</v>
      </c>
      <c r="AB5320" s="109">
        <v>45143</v>
      </c>
    </row>
    <row r="5321" spans="1:29" x14ac:dyDescent="0.25">
      <c r="A5321" s="1428">
        <v>5305</v>
      </c>
      <c r="B5321" s="109">
        <v>45143</v>
      </c>
      <c r="C5321" s="412">
        <f t="shared" si="82"/>
        <v>2023</v>
      </c>
      <c r="D5321" s="895"/>
      <c r="E5321" s="937" t="s">
        <v>606</v>
      </c>
      <c r="F5321" s="938" t="s">
        <v>8442</v>
      </c>
      <c r="G5321" s="929" t="s">
        <v>613</v>
      </c>
      <c r="H5321" s="934" t="s">
        <v>2275</v>
      </c>
      <c r="I5321" s="935" t="s">
        <v>722</v>
      </c>
      <c r="J5321" s="124">
        <v>66</v>
      </c>
      <c r="K5321" s="8" t="s">
        <v>14259</v>
      </c>
      <c r="L5321" s="896" t="s">
        <v>20605</v>
      </c>
      <c r="M5321" s="114" t="s">
        <v>1427</v>
      </c>
      <c r="N5321" s="138" t="s">
        <v>1429</v>
      </c>
      <c r="O5321" s="896"/>
      <c r="P5321" s="936" t="s">
        <v>20608</v>
      </c>
      <c r="Q5321" s="128"/>
      <c r="R5321" s="129"/>
      <c r="S5321" s="130"/>
      <c r="T5321" s="126"/>
      <c r="U5321" s="124"/>
      <c r="V5321" s="131"/>
      <c r="W5321" s="122"/>
      <c r="X5321" s="124"/>
      <c r="Y5321" s="933" t="s">
        <v>20456</v>
      </c>
      <c r="AB5321" s="109">
        <v>45143</v>
      </c>
    </row>
    <row r="5322" spans="1:29" x14ac:dyDescent="0.25">
      <c r="A5322" s="1428">
        <v>5306</v>
      </c>
      <c r="B5322" s="109">
        <v>45144</v>
      </c>
      <c r="C5322" s="412">
        <f t="shared" si="82"/>
        <v>2023</v>
      </c>
      <c r="D5322" s="895"/>
      <c r="E5322" s="937" t="s">
        <v>606</v>
      </c>
      <c r="F5322" s="938" t="s">
        <v>8442</v>
      </c>
      <c r="G5322" s="934" t="s">
        <v>613</v>
      </c>
      <c r="H5322" s="934" t="s">
        <v>652</v>
      </c>
      <c r="I5322" s="935" t="s">
        <v>634</v>
      </c>
      <c r="J5322" s="124">
        <v>93</v>
      </c>
      <c r="K5322" s="8" t="s">
        <v>14259</v>
      </c>
      <c r="L5322" s="896" t="s">
        <v>20713</v>
      </c>
      <c r="M5322" s="114" t="s">
        <v>1427</v>
      </c>
      <c r="N5322" s="138" t="s">
        <v>1429</v>
      </c>
      <c r="O5322" s="896"/>
      <c r="P5322" s="936" t="s">
        <v>20718</v>
      </c>
      <c r="Q5322" s="128"/>
      <c r="R5322" s="129"/>
      <c r="S5322" s="130"/>
      <c r="T5322" s="126"/>
      <c r="U5322" s="124"/>
      <c r="V5322" s="131"/>
      <c r="W5322" s="122"/>
      <c r="X5322" s="124"/>
      <c r="Y5322" s="933" t="s">
        <v>20724</v>
      </c>
      <c r="AB5322" s="109">
        <v>45144</v>
      </c>
    </row>
    <row r="5323" spans="1:29" x14ac:dyDescent="0.25">
      <c r="A5323" s="1428">
        <v>5307</v>
      </c>
      <c r="B5323" s="109">
        <v>45144</v>
      </c>
      <c r="C5323" s="412">
        <f t="shared" si="82"/>
        <v>2023</v>
      </c>
      <c r="D5323" s="895"/>
      <c r="E5323" s="937" t="s">
        <v>606</v>
      </c>
      <c r="F5323" s="938" t="s">
        <v>8442</v>
      </c>
      <c r="G5323" s="934" t="s">
        <v>613</v>
      </c>
      <c r="H5323" s="934" t="s">
        <v>652</v>
      </c>
      <c r="I5323" s="935" t="s">
        <v>634</v>
      </c>
      <c r="J5323" s="124">
        <v>94</v>
      </c>
      <c r="K5323" s="8" t="s">
        <v>14259</v>
      </c>
      <c r="L5323" s="896" t="s">
        <v>20714</v>
      </c>
      <c r="M5323" s="114" t="s">
        <v>1427</v>
      </c>
      <c r="N5323" s="138" t="s">
        <v>1429</v>
      </c>
      <c r="O5323" s="896"/>
      <c r="P5323" s="936" t="s">
        <v>20719</v>
      </c>
      <c r="Q5323" s="128"/>
      <c r="R5323" s="129"/>
      <c r="S5323" s="130"/>
      <c r="T5323" s="126"/>
      <c r="U5323" s="124"/>
      <c r="V5323" s="131"/>
      <c r="W5323" s="122"/>
      <c r="X5323" s="124"/>
      <c r="Y5323" s="933" t="s">
        <v>20724</v>
      </c>
      <c r="AB5323" s="109">
        <v>45144</v>
      </c>
    </row>
    <row r="5324" spans="1:29" x14ac:dyDescent="0.25">
      <c r="A5324" s="1428">
        <v>5308</v>
      </c>
      <c r="B5324" s="109">
        <v>45144</v>
      </c>
      <c r="C5324" s="412">
        <f t="shared" si="82"/>
        <v>2023</v>
      </c>
      <c r="D5324" s="895"/>
      <c r="E5324" s="937" t="s">
        <v>606</v>
      </c>
      <c r="F5324" s="938" t="s">
        <v>8442</v>
      </c>
      <c r="G5324" s="934" t="s">
        <v>613</v>
      </c>
      <c r="H5324" s="934" t="s">
        <v>652</v>
      </c>
      <c r="I5324" s="935" t="s">
        <v>634</v>
      </c>
      <c r="J5324" s="124">
        <v>91</v>
      </c>
      <c r="K5324" s="8" t="s">
        <v>14259</v>
      </c>
      <c r="L5324" s="896" t="s">
        <v>20715</v>
      </c>
      <c r="M5324" s="114" t="s">
        <v>1427</v>
      </c>
      <c r="N5324" s="138" t="s">
        <v>1429</v>
      </c>
      <c r="O5324" s="896"/>
      <c r="P5324" s="936" t="s">
        <v>16208</v>
      </c>
      <c r="Q5324" s="128"/>
      <c r="R5324" s="129"/>
      <c r="S5324" s="130"/>
      <c r="T5324" s="126"/>
      <c r="U5324" s="124"/>
      <c r="V5324" s="131"/>
      <c r="W5324" s="122"/>
      <c r="X5324" s="124"/>
      <c r="Y5324" s="933" t="s">
        <v>20724</v>
      </c>
      <c r="AB5324" s="109">
        <v>45144</v>
      </c>
    </row>
    <row r="5325" spans="1:29" x14ac:dyDescent="0.25">
      <c r="A5325" s="1428">
        <v>5309</v>
      </c>
      <c r="B5325" s="109">
        <v>45144</v>
      </c>
      <c r="C5325" s="412">
        <f t="shared" si="82"/>
        <v>2023</v>
      </c>
      <c r="D5325" s="895"/>
      <c r="E5325" s="937" t="s">
        <v>606</v>
      </c>
      <c r="F5325" s="938" t="s">
        <v>8442</v>
      </c>
      <c r="G5325" s="934" t="s">
        <v>613</v>
      </c>
      <c r="H5325" s="934" t="s">
        <v>652</v>
      </c>
      <c r="I5325" s="935" t="s">
        <v>634</v>
      </c>
      <c r="J5325" s="124">
        <v>87</v>
      </c>
      <c r="K5325" s="8" t="s">
        <v>14259</v>
      </c>
      <c r="L5325" s="896" t="s">
        <v>20716</v>
      </c>
      <c r="M5325" s="114" t="s">
        <v>1427</v>
      </c>
      <c r="N5325" s="138" t="s">
        <v>1429</v>
      </c>
      <c r="O5325" s="896"/>
      <c r="P5325" s="936" t="s">
        <v>20720</v>
      </c>
      <c r="Q5325" s="128"/>
      <c r="R5325" s="129"/>
      <c r="S5325" s="130"/>
      <c r="T5325" s="126"/>
      <c r="U5325" s="124"/>
      <c r="V5325" s="131"/>
      <c r="W5325" s="122"/>
      <c r="X5325" s="124"/>
      <c r="Y5325" s="933" t="s">
        <v>20724</v>
      </c>
      <c r="AB5325" s="109">
        <v>45144</v>
      </c>
    </row>
    <row r="5326" spans="1:29" x14ac:dyDescent="0.25">
      <c r="A5326" s="1428">
        <v>5310</v>
      </c>
      <c r="B5326" s="109">
        <v>45144</v>
      </c>
      <c r="C5326" s="412">
        <f t="shared" si="82"/>
        <v>2023</v>
      </c>
      <c r="D5326" s="895"/>
      <c r="E5326" s="937" t="s">
        <v>606</v>
      </c>
      <c r="F5326" s="938" t="s">
        <v>8442</v>
      </c>
      <c r="G5326" s="934" t="s">
        <v>613</v>
      </c>
      <c r="H5326" s="934" t="s">
        <v>652</v>
      </c>
      <c r="I5326" s="935" t="s">
        <v>634</v>
      </c>
      <c r="J5326" s="124">
        <v>88</v>
      </c>
      <c r="K5326" s="8" t="s">
        <v>14259</v>
      </c>
      <c r="L5326" s="896" t="s">
        <v>1206</v>
      </c>
      <c r="M5326" s="114" t="s">
        <v>1427</v>
      </c>
      <c r="N5326" s="138" t="s">
        <v>1429</v>
      </c>
      <c r="O5326" s="896"/>
      <c r="P5326" s="936" t="s">
        <v>20721</v>
      </c>
      <c r="Q5326" s="128"/>
      <c r="R5326" s="129"/>
      <c r="S5326" s="130"/>
      <c r="T5326" s="126"/>
      <c r="U5326" s="124"/>
      <c r="V5326" s="131"/>
      <c r="W5326" s="122"/>
      <c r="X5326" s="124"/>
      <c r="Y5326" s="933" t="s">
        <v>20724</v>
      </c>
      <c r="AB5326" s="109">
        <v>45144</v>
      </c>
    </row>
    <row r="5327" spans="1:29" x14ac:dyDescent="0.25">
      <c r="A5327" s="1428">
        <v>5311</v>
      </c>
      <c r="B5327" s="109">
        <v>45144</v>
      </c>
      <c r="C5327" s="412">
        <f t="shared" si="82"/>
        <v>2023</v>
      </c>
      <c r="D5327" s="895"/>
      <c r="E5327" s="937" t="s">
        <v>606</v>
      </c>
      <c r="F5327" s="938" t="s">
        <v>8442</v>
      </c>
      <c r="G5327" s="934" t="s">
        <v>613</v>
      </c>
      <c r="H5327" s="934" t="s">
        <v>652</v>
      </c>
      <c r="I5327" s="935" t="s">
        <v>634</v>
      </c>
      <c r="J5327" s="124">
        <v>89</v>
      </c>
      <c r="K5327" s="8" t="s">
        <v>14259</v>
      </c>
      <c r="L5327" s="896" t="s">
        <v>20717</v>
      </c>
      <c r="M5327" s="114" t="s">
        <v>1427</v>
      </c>
      <c r="N5327" s="138" t="s">
        <v>1429</v>
      </c>
      <c r="O5327" s="896"/>
      <c r="P5327" s="936" t="s">
        <v>20722</v>
      </c>
      <c r="Q5327" s="128"/>
      <c r="R5327" s="129"/>
      <c r="S5327" s="130"/>
      <c r="T5327" s="126"/>
      <c r="U5327" s="124"/>
      <c r="V5327" s="131"/>
      <c r="W5327" s="122"/>
      <c r="X5327" s="124"/>
      <c r="Y5327" s="933" t="s">
        <v>20724</v>
      </c>
      <c r="AB5327" s="109">
        <v>45144</v>
      </c>
    </row>
    <row r="5328" spans="1:29" x14ac:dyDescent="0.25">
      <c r="A5328" s="1428">
        <v>5312</v>
      </c>
      <c r="B5328" s="109">
        <v>45144</v>
      </c>
      <c r="C5328" s="412">
        <f t="shared" si="82"/>
        <v>2023</v>
      </c>
      <c r="D5328" s="895"/>
      <c r="E5328" s="937" t="s">
        <v>606</v>
      </c>
      <c r="F5328" s="938" t="s">
        <v>8442</v>
      </c>
      <c r="G5328" s="934" t="s">
        <v>613</v>
      </c>
      <c r="H5328" s="934" t="s">
        <v>652</v>
      </c>
      <c r="I5328" s="935" t="s">
        <v>634</v>
      </c>
      <c r="J5328" s="124">
        <v>86</v>
      </c>
      <c r="K5328" s="8" t="s">
        <v>14259</v>
      </c>
      <c r="L5328" s="896">
        <v>51421</v>
      </c>
      <c r="M5328" s="114" t="s">
        <v>1427</v>
      </c>
      <c r="N5328" s="138" t="s">
        <v>1429</v>
      </c>
      <c r="O5328" s="896"/>
      <c r="P5328" s="936" t="s">
        <v>20723</v>
      </c>
      <c r="Q5328" s="128"/>
      <c r="R5328" s="129"/>
      <c r="S5328" s="130"/>
      <c r="T5328" s="126"/>
      <c r="U5328" s="124"/>
      <c r="V5328" s="131"/>
      <c r="W5328" s="122"/>
      <c r="X5328" s="124"/>
      <c r="Y5328" s="933" t="s">
        <v>20724</v>
      </c>
      <c r="AB5328" s="109">
        <v>45144</v>
      </c>
    </row>
    <row r="5329" spans="1:29" x14ac:dyDescent="0.25">
      <c r="A5329" s="1428">
        <v>5313</v>
      </c>
      <c r="B5329" s="109">
        <v>45144</v>
      </c>
      <c r="C5329" s="412">
        <f t="shared" ref="C5329:C5392" si="83">YEAR(B5329)</f>
        <v>2023</v>
      </c>
      <c r="D5329" s="895"/>
      <c r="E5329" s="937" t="s">
        <v>606</v>
      </c>
      <c r="F5329" s="938" t="s">
        <v>8442</v>
      </c>
      <c r="G5329" s="934" t="s">
        <v>613</v>
      </c>
      <c r="H5329" s="934" t="s">
        <v>652</v>
      </c>
      <c r="I5329" s="935" t="s">
        <v>634</v>
      </c>
      <c r="J5329" s="124">
        <v>82</v>
      </c>
      <c r="K5329" s="8" t="s">
        <v>14259</v>
      </c>
      <c r="L5329" s="896" t="s">
        <v>20740</v>
      </c>
      <c r="M5329" s="114" t="s">
        <v>1427</v>
      </c>
      <c r="N5329" s="138" t="s">
        <v>1429</v>
      </c>
      <c r="O5329" s="896"/>
      <c r="P5329" s="949" t="s">
        <v>20752</v>
      </c>
      <c r="Q5329" s="128"/>
      <c r="R5329" s="129"/>
      <c r="S5329" s="130"/>
      <c r="T5329" s="126"/>
      <c r="U5329" s="124"/>
      <c r="V5329" s="131"/>
      <c r="W5329" s="122"/>
      <c r="X5329" s="124"/>
      <c r="Y5329" s="933" t="s">
        <v>20724</v>
      </c>
      <c r="AB5329" s="109">
        <v>45144</v>
      </c>
    </row>
    <row r="5330" spans="1:29" x14ac:dyDescent="0.25">
      <c r="A5330" s="1428">
        <v>5314</v>
      </c>
      <c r="B5330" s="109">
        <v>45144</v>
      </c>
      <c r="C5330" s="412">
        <f t="shared" si="83"/>
        <v>2023</v>
      </c>
      <c r="D5330" s="895"/>
      <c r="E5330" s="937" t="s">
        <v>606</v>
      </c>
      <c r="F5330" s="938" t="s">
        <v>8442</v>
      </c>
      <c r="G5330" s="934" t="s">
        <v>613</v>
      </c>
      <c r="H5330" s="934" t="s">
        <v>652</v>
      </c>
      <c r="I5330" s="935" t="s">
        <v>634</v>
      </c>
      <c r="J5330" s="124">
        <v>83</v>
      </c>
      <c r="K5330" s="8" t="s">
        <v>14259</v>
      </c>
      <c r="L5330" s="896" t="s">
        <v>20741</v>
      </c>
      <c r="M5330" s="114" t="s">
        <v>1427</v>
      </c>
      <c r="N5330" s="138" t="s">
        <v>1429</v>
      </c>
      <c r="O5330" s="896"/>
      <c r="P5330" s="949" t="s">
        <v>20753</v>
      </c>
      <c r="Q5330" s="128"/>
      <c r="R5330" s="129"/>
      <c r="S5330" s="130"/>
      <c r="T5330" s="126"/>
      <c r="U5330" s="124"/>
      <c r="V5330" s="131"/>
      <c r="W5330" s="122"/>
      <c r="X5330" s="124"/>
      <c r="Y5330" s="933" t="s">
        <v>20724</v>
      </c>
      <c r="AB5330" s="109">
        <v>45144</v>
      </c>
    </row>
    <row r="5331" spans="1:29" x14ac:dyDescent="0.25">
      <c r="A5331" s="1428">
        <v>5315</v>
      </c>
      <c r="B5331" s="109">
        <v>45144</v>
      </c>
      <c r="C5331" s="412">
        <f t="shared" si="83"/>
        <v>2023</v>
      </c>
      <c r="D5331" s="895"/>
      <c r="E5331" s="937" t="s">
        <v>606</v>
      </c>
      <c r="F5331" s="938" t="s">
        <v>8442</v>
      </c>
      <c r="G5331" s="934" t="s">
        <v>613</v>
      </c>
      <c r="H5331" s="934" t="s">
        <v>652</v>
      </c>
      <c r="I5331" s="935" t="s">
        <v>634</v>
      </c>
      <c r="J5331" s="124">
        <v>80</v>
      </c>
      <c r="K5331" s="8" t="s">
        <v>14259</v>
      </c>
      <c r="L5331" s="896" t="s">
        <v>20742</v>
      </c>
      <c r="M5331" s="114" t="s">
        <v>1427</v>
      </c>
      <c r="N5331" s="138" t="s">
        <v>1429</v>
      </c>
      <c r="O5331" s="896"/>
      <c r="P5331" s="949" t="s">
        <v>20754</v>
      </c>
      <c r="Q5331" s="128"/>
      <c r="R5331" s="129"/>
      <c r="S5331" s="130"/>
      <c r="T5331" s="126"/>
      <c r="U5331" s="124"/>
      <c r="V5331" s="131"/>
      <c r="W5331" s="122"/>
      <c r="X5331" s="124"/>
      <c r="Y5331" s="933" t="s">
        <v>20724</v>
      </c>
      <c r="AB5331" s="109">
        <v>45144</v>
      </c>
    </row>
    <row r="5332" spans="1:29" x14ac:dyDescent="0.25">
      <c r="A5332" s="1428">
        <v>5316</v>
      </c>
      <c r="B5332" s="109">
        <v>45144</v>
      </c>
      <c r="C5332" s="412">
        <f t="shared" si="83"/>
        <v>2023</v>
      </c>
      <c r="D5332" s="895"/>
      <c r="E5332" s="937" t="s">
        <v>606</v>
      </c>
      <c r="F5332" s="938" t="s">
        <v>8442</v>
      </c>
      <c r="G5332" s="934" t="s">
        <v>613</v>
      </c>
      <c r="H5332" s="934" t="s">
        <v>652</v>
      </c>
      <c r="I5332" s="935" t="s">
        <v>634</v>
      </c>
      <c r="J5332" s="124">
        <v>81</v>
      </c>
      <c r="K5332" s="8" t="s">
        <v>14259</v>
      </c>
      <c r="L5332" s="896" t="s">
        <v>20743</v>
      </c>
      <c r="M5332" s="114" t="s">
        <v>1427</v>
      </c>
      <c r="N5332" s="138" t="s">
        <v>1429</v>
      </c>
      <c r="O5332" s="896"/>
      <c r="P5332" s="949" t="s">
        <v>20755</v>
      </c>
      <c r="Q5332" s="128"/>
      <c r="R5332" s="129"/>
      <c r="S5332" s="130"/>
      <c r="T5332" s="126"/>
      <c r="U5332" s="124"/>
      <c r="V5332" s="131"/>
      <c r="W5332" s="122"/>
      <c r="X5332" s="124"/>
      <c r="Y5332" s="933" t="s">
        <v>20724</v>
      </c>
      <c r="AB5332" s="109">
        <v>45144</v>
      </c>
    </row>
    <row r="5333" spans="1:29" x14ac:dyDescent="0.25">
      <c r="A5333" s="1428">
        <v>5317</v>
      </c>
      <c r="B5333" s="109">
        <v>45144</v>
      </c>
      <c r="C5333" s="412">
        <f t="shared" si="83"/>
        <v>2023</v>
      </c>
      <c r="D5333" s="895"/>
      <c r="E5333" s="937" t="s">
        <v>606</v>
      </c>
      <c r="F5333" s="938" t="s">
        <v>8442</v>
      </c>
      <c r="G5333" s="934" t="s">
        <v>613</v>
      </c>
      <c r="H5333" s="934" t="s">
        <v>652</v>
      </c>
      <c r="I5333" s="935" t="s">
        <v>634</v>
      </c>
      <c r="J5333" s="124">
        <v>77</v>
      </c>
      <c r="K5333" s="8" t="s">
        <v>14259</v>
      </c>
      <c r="L5333" s="896" t="s">
        <v>20744</v>
      </c>
      <c r="M5333" s="114" t="s">
        <v>1427</v>
      </c>
      <c r="N5333" s="138" t="s">
        <v>1429</v>
      </c>
      <c r="O5333" s="896"/>
      <c r="P5333" s="949" t="s">
        <v>20756</v>
      </c>
      <c r="Q5333" s="128"/>
      <c r="R5333" s="129"/>
      <c r="S5333" s="130"/>
      <c r="T5333" s="126"/>
      <c r="U5333" s="124"/>
      <c r="V5333" s="131"/>
      <c r="W5333" s="122"/>
      <c r="X5333" s="124"/>
      <c r="Y5333" s="933" t="s">
        <v>20724</v>
      </c>
      <c r="AB5333" s="109">
        <v>45144</v>
      </c>
    </row>
    <row r="5334" spans="1:29" x14ac:dyDescent="0.25">
      <c r="A5334" s="1428">
        <v>5318</v>
      </c>
      <c r="B5334" s="109">
        <v>45144</v>
      </c>
      <c r="C5334" s="412">
        <f t="shared" si="83"/>
        <v>2023</v>
      </c>
      <c r="D5334" s="895"/>
      <c r="E5334" s="937" t="s">
        <v>606</v>
      </c>
      <c r="F5334" s="938" t="s">
        <v>8442</v>
      </c>
      <c r="G5334" s="934" t="s">
        <v>613</v>
      </c>
      <c r="H5334" s="934" t="s">
        <v>652</v>
      </c>
      <c r="I5334" s="935" t="s">
        <v>634</v>
      </c>
      <c r="J5334" s="124">
        <v>78</v>
      </c>
      <c r="K5334" s="8" t="s">
        <v>14259</v>
      </c>
      <c r="L5334" s="896" t="s">
        <v>20745</v>
      </c>
      <c r="M5334" s="114" t="s">
        <v>1427</v>
      </c>
      <c r="N5334" s="138" t="s">
        <v>1429</v>
      </c>
      <c r="O5334" s="896"/>
      <c r="P5334" s="949" t="s">
        <v>20757</v>
      </c>
      <c r="Q5334" s="128"/>
      <c r="R5334" s="129"/>
      <c r="S5334" s="130"/>
      <c r="T5334" s="126"/>
      <c r="U5334" s="124"/>
      <c r="V5334" s="131"/>
      <c r="W5334" s="122"/>
      <c r="X5334" s="124"/>
      <c r="Y5334" s="933" t="s">
        <v>20724</v>
      </c>
      <c r="AB5334" s="109">
        <v>45144</v>
      </c>
    </row>
    <row r="5335" spans="1:29" x14ac:dyDescent="0.25">
      <c r="A5335" s="1428">
        <v>5319</v>
      </c>
      <c r="B5335" s="109">
        <v>45144</v>
      </c>
      <c r="C5335" s="412">
        <f t="shared" si="83"/>
        <v>2023</v>
      </c>
      <c r="D5335" s="895"/>
      <c r="E5335" s="937" t="s">
        <v>606</v>
      </c>
      <c r="F5335" s="938" t="s">
        <v>8442</v>
      </c>
      <c r="G5335" s="934" t="s">
        <v>613</v>
      </c>
      <c r="H5335" s="934" t="s">
        <v>652</v>
      </c>
      <c r="I5335" s="935" t="s">
        <v>634</v>
      </c>
      <c r="J5335" s="124">
        <v>79</v>
      </c>
      <c r="K5335" s="8" t="s">
        <v>14259</v>
      </c>
      <c r="L5335" s="896" t="s">
        <v>20746</v>
      </c>
      <c r="M5335" s="114" t="s">
        <v>1427</v>
      </c>
      <c r="N5335" s="138" t="s">
        <v>1429</v>
      </c>
      <c r="O5335" s="896"/>
      <c r="P5335" s="949" t="s">
        <v>20758</v>
      </c>
      <c r="Q5335" s="128"/>
      <c r="R5335" s="129"/>
      <c r="S5335" s="130"/>
      <c r="T5335" s="126"/>
      <c r="U5335" s="124"/>
      <c r="V5335" s="131"/>
      <c r="W5335" s="122"/>
      <c r="X5335" s="124"/>
      <c r="Y5335" s="933" t="s">
        <v>20724</v>
      </c>
      <c r="AB5335" s="109">
        <v>45144</v>
      </c>
    </row>
    <row r="5336" spans="1:29" x14ac:dyDescent="0.25">
      <c r="A5336" s="1428">
        <v>5320</v>
      </c>
      <c r="B5336" s="109">
        <v>45144</v>
      </c>
      <c r="C5336" s="412">
        <f t="shared" si="83"/>
        <v>2023</v>
      </c>
      <c r="D5336" s="895"/>
      <c r="E5336" s="937" t="s">
        <v>606</v>
      </c>
      <c r="F5336" s="938" t="s">
        <v>8442</v>
      </c>
      <c r="G5336" s="934" t="s">
        <v>613</v>
      </c>
      <c r="H5336" s="934" t="s">
        <v>652</v>
      </c>
      <c r="I5336" s="935" t="s">
        <v>634</v>
      </c>
      <c r="J5336" s="124">
        <v>72</v>
      </c>
      <c r="K5336" s="8" t="s">
        <v>14259</v>
      </c>
      <c r="L5336" s="896" t="s">
        <v>20747</v>
      </c>
      <c r="M5336" s="114" t="s">
        <v>1427</v>
      </c>
      <c r="N5336" s="138" t="s">
        <v>1429</v>
      </c>
      <c r="O5336" s="896"/>
      <c r="P5336" s="949" t="s">
        <v>20759</v>
      </c>
      <c r="Q5336" s="128"/>
      <c r="R5336" s="129"/>
      <c r="S5336" s="130"/>
      <c r="T5336" s="126"/>
      <c r="U5336" s="124"/>
      <c r="V5336" s="131"/>
      <c r="W5336" s="122"/>
      <c r="X5336" s="124"/>
      <c r="Y5336" s="933" t="s">
        <v>20724</v>
      </c>
      <c r="AB5336" s="109">
        <v>45144</v>
      </c>
    </row>
    <row r="5337" spans="1:29" hidden="1" x14ac:dyDescent="0.25">
      <c r="A5337" s="409">
        <v>5321</v>
      </c>
      <c r="B5337" s="414">
        <v>45144</v>
      </c>
      <c r="C5337" s="412">
        <f t="shared" si="83"/>
        <v>2023</v>
      </c>
      <c r="D5337" s="22" t="s">
        <v>23169</v>
      </c>
      <c r="E5337" s="23" t="s">
        <v>606</v>
      </c>
      <c r="F5337" s="24" t="s">
        <v>8442</v>
      </c>
      <c r="G5337" s="22" t="s">
        <v>613</v>
      </c>
      <c r="H5337" s="22" t="s">
        <v>652</v>
      </c>
      <c r="I5337" s="26" t="s">
        <v>634</v>
      </c>
      <c r="J5337" s="25">
        <v>73</v>
      </c>
      <c r="K5337" s="8"/>
      <c r="L5337" s="26" t="s">
        <v>20748</v>
      </c>
      <c r="M5337" s="413" t="s">
        <v>1427</v>
      </c>
      <c r="N5337" s="39" t="s">
        <v>1429</v>
      </c>
      <c r="O5337" s="26" t="s">
        <v>2253</v>
      </c>
      <c r="P5337" s="27" t="s">
        <v>28960</v>
      </c>
      <c r="Q5337" s="28" t="s">
        <v>9586</v>
      </c>
      <c r="R5337" s="29" t="s">
        <v>28961</v>
      </c>
      <c r="S5337" s="30">
        <v>45344</v>
      </c>
      <c r="T5337" s="26" t="s">
        <v>1415</v>
      </c>
      <c r="U5337" s="25" t="s">
        <v>1416</v>
      </c>
      <c r="V5337" s="31">
        <v>45399</v>
      </c>
      <c r="W5337" s="99" t="s">
        <v>28962</v>
      </c>
      <c r="X5337" s="25" t="s">
        <v>23286</v>
      </c>
      <c r="Y5337" s="8"/>
      <c r="Z5337" s="8"/>
      <c r="AA5337" s="8"/>
      <c r="AB5337" s="414">
        <v>45144</v>
      </c>
      <c r="AC5337" s="4393">
        <v>45190</v>
      </c>
    </row>
    <row r="5338" spans="1:29" x14ac:dyDescent="0.25">
      <c r="A5338" s="1428">
        <v>5322</v>
      </c>
      <c r="B5338" s="109">
        <v>45144</v>
      </c>
      <c r="C5338" s="412">
        <f t="shared" si="83"/>
        <v>2023</v>
      </c>
      <c r="D5338" s="895"/>
      <c r="E5338" s="937" t="s">
        <v>606</v>
      </c>
      <c r="F5338" s="938" t="s">
        <v>8442</v>
      </c>
      <c r="G5338" s="934" t="s">
        <v>613</v>
      </c>
      <c r="H5338" s="934" t="s">
        <v>652</v>
      </c>
      <c r="I5338" s="935" t="s">
        <v>634</v>
      </c>
      <c r="J5338" s="124">
        <v>74</v>
      </c>
      <c r="K5338" s="8" t="s">
        <v>14259</v>
      </c>
      <c r="L5338" s="896" t="s">
        <v>20749</v>
      </c>
      <c r="M5338" s="114" t="s">
        <v>1427</v>
      </c>
      <c r="N5338" s="138" t="s">
        <v>1429</v>
      </c>
      <c r="O5338" s="896"/>
      <c r="P5338" s="949" t="s">
        <v>20760</v>
      </c>
      <c r="Q5338" s="128"/>
      <c r="R5338" s="129"/>
      <c r="S5338" s="130"/>
      <c r="T5338" s="126"/>
      <c r="U5338" s="124"/>
      <c r="V5338" s="131"/>
      <c r="W5338" s="122"/>
      <c r="X5338" s="124"/>
      <c r="Y5338" s="933" t="s">
        <v>20724</v>
      </c>
      <c r="AB5338" s="109">
        <v>45144</v>
      </c>
    </row>
    <row r="5339" spans="1:29" x14ac:dyDescent="0.25">
      <c r="A5339" s="1428">
        <v>5323</v>
      </c>
      <c r="B5339" s="109">
        <v>45144</v>
      </c>
      <c r="C5339" s="412">
        <f t="shared" si="83"/>
        <v>2023</v>
      </c>
      <c r="D5339" s="895"/>
      <c r="E5339" s="937" t="s">
        <v>606</v>
      </c>
      <c r="F5339" s="938" t="s">
        <v>8442</v>
      </c>
      <c r="G5339" s="934" t="s">
        <v>613</v>
      </c>
      <c r="H5339" s="934" t="s">
        <v>652</v>
      </c>
      <c r="I5339" s="935" t="s">
        <v>634</v>
      </c>
      <c r="J5339" s="124">
        <v>68</v>
      </c>
      <c r="K5339" s="8" t="s">
        <v>14259</v>
      </c>
      <c r="L5339" s="896" t="s">
        <v>20750</v>
      </c>
      <c r="M5339" s="114" t="s">
        <v>1427</v>
      </c>
      <c r="N5339" s="138" t="s">
        <v>1429</v>
      </c>
      <c r="O5339" s="896"/>
      <c r="P5339" s="949" t="s">
        <v>20761</v>
      </c>
      <c r="Q5339" s="128"/>
      <c r="R5339" s="129"/>
      <c r="S5339" s="130"/>
      <c r="T5339" s="126"/>
      <c r="U5339" s="124"/>
      <c r="V5339" s="131"/>
      <c r="W5339" s="122"/>
      <c r="X5339" s="124"/>
      <c r="Y5339" s="933" t="s">
        <v>20724</v>
      </c>
      <c r="AB5339" s="109">
        <v>45144</v>
      </c>
    </row>
    <row r="5340" spans="1:29" s="8" customFormat="1" x14ac:dyDescent="0.25">
      <c r="A5340" s="1428">
        <v>5324</v>
      </c>
      <c r="B5340" s="109">
        <v>45144</v>
      </c>
      <c r="C5340" s="412">
        <f t="shared" si="83"/>
        <v>2023</v>
      </c>
      <c r="D5340" s="895"/>
      <c r="E5340" s="937" t="s">
        <v>606</v>
      </c>
      <c r="F5340" s="938" t="s">
        <v>8442</v>
      </c>
      <c r="G5340" s="934" t="s">
        <v>613</v>
      </c>
      <c r="H5340" s="934" t="s">
        <v>652</v>
      </c>
      <c r="I5340" s="935" t="s">
        <v>634</v>
      </c>
      <c r="J5340" s="124">
        <v>69</v>
      </c>
      <c r="K5340" s="8" t="s">
        <v>14259</v>
      </c>
      <c r="L5340" s="896" t="s">
        <v>20751</v>
      </c>
      <c r="M5340" s="114" t="s">
        <v>1427</v>
      </c>
      <c r="N5340" s="138" t="s">
        <v>1429</v>
      </c>
      <c r="O5340" s="896"/>
      <c r="P5340" s="949" t="s">
        <v>2190</v>
      </c>
      <c r="Q5340" s="128"/>
      <c r="R5340" s="129"/>
      <c r="S5340" s="130"/>
      <c r="T5340" s="126"/>
      <c r="U5340" s="124"/>
      <c r="V5340" s="131"/>
      <c r="W5340" s="122"/>
      <c r="X5340" s="124"/>
      <c r="Y5340" s="933" t="s">
        <v>20724</v>
      </c>
      <c r="Z5340" s="1"/>
      <c r="AA5340" s="1"/>
      <c r="AB5340" s="109">
        <v>45144</v>
      </c>
      <c r="AC5340" s="1"/>
    </row>
    <row r="5341" spans="1:29" hidden="1" x14ac:dyDescent="0.25">
      <c r="A5341" s="1428">
        <v>5325</v>
      </c>
      <c r="B5341" s="109">
        <v>45145</v>
      </c>
      <c r="C5341" s="412">
        <f t="shared" si="83"/>
        <v>2023</v>
      </c>
      <c r="D5341" s="3279" t="s">
        <v>20036</v>
      </c>
      <c r="E5341" s="141">
        <v>100313879</v>
      </c>
      <c r="F5341" s="3354" t="s">
        <v>8442</v>
      </c>
      <c r="G5341" s="3279" t="s">
        <v>613</v>
      </c>
      <c r="H5341" s="3279" t="s">
        <v>672</v>
      </c>
      <c r="I5341" s="3427" t="s">
        <v>655</v>
      </c>
      <c r="J5341" s="124">
        <v>239</v>
      </c>
      <c r="K5341" s="847"/>
      <c r="L5341" s="125">
        <v>36954</v>
      </c>
      <c r="M5341" s="114" t="s">
        <v>1427</v>
      </c>
      <c r="N5341" s="138" t="s">
        <v>1429</v>
      </c>
      <c r="O5341" s="3427" t="s">
        <v>1441</v>
      </c>
      <c r="P5341" s="3523" t="s">
        <v>20037</v>
      </c>
      <c r="Q5341" s="128"/>
      <c r="R5341" s="129"/>
      <c r="S5341" s="130"/>
      <c r="T5341" s="126"/>
      <c r="U5341" s="124"/>
      <c r="V5341" s="131"/>
      <c r="W5341" s="122"/>
      <c r="X5341" s="124"/>
      <c r="Y5341" s="847"/>
      <c r="AB5341" s="109">
        <v>45145</v>
      </c>
    </row>
    <row r="5342" spans="1:29" hidden="1" x14ac:dyDescent="0.25">
      <c r="A5342" s="56">
        <v>5326</v>
      </c>
      <c r="B5342" s="57">
        <v>45145</v>
      </c>
      <c r="C5342" s="412">
        <f t="shared" si="83"/>
        <v>2023</v>
      </c>
      <c r="D5342" s="46" t="s">
        <v>20038</v>
      </c>
      <c r="E5342" s="47">
        <v>100313857</v>
      </c>
      <c r="F5342" s="48" t="s">
        <v>8442</v>
      </c>
      <c r="G5342" s="46" t="s">
        <v>613</v>
      </c>
      <c r="H5342" s="46" t="s">
        <v>672</v>
      </c>
      <c r="I5342" s="50" t="s">
        <v>655</v>
      </c>
      <c r="J5342" s="49">
        <v>217</v>
      </c>
      <c r="K5342" s="10"/>
      <c r="L5342" s="50" t="s">
        <v>20039</v>
      </c>
      <c r="M5342" s="62" t="s">
        <v>1427</v>
      </c>
      <c r="N5342" s="44" t="s">
        <v>1429</v>
      </c>
      <c r="O5342" s="50" t="s">
        <v>1441</v>
      </c>
      <c r="P5342" s="51" t="s">
        <v>20040</v>
      </c>
      <c r="Q5342" s="52" t="s">
        <v>834</v>
      </c>
      <c r="R5342" s="53" t="s">
        <v>26981</v>
      </c>
      <c r="S5342" s="54"/>
      <c r="T5342" s="50" t="s">
        <v>655</v>
      </c>
      <c r="U5342" s="49" t="s">
        <v>1416</v>
      </c>
      <c r="V5342" s="55">
        <v>45256</v>
      </c>
      <c r="W5342" s="107" t="s">
        <v>1419</v>
      </c>
      <c r="X5342" s="49" t="s">
        <v>1426</v>
      </c>
      <c r="Y5342" s="10"/>
      <c r="Z5342" s="10" t="s">
        <v>6281</v>
      </c>
      <c r="AA5342" s="10"/>
      <c r="AB5342" s="57">
        <v>45145</v>
      </c>
      <c r="AC5342" s="10"/>
    </row>
    <row r="5343" spans="1:29" hidden="1" x14ac:dyDescent="0.25">
      <c r="A5343" s="1428">
        <v>5327</v>
      </c>
      <c r="B5343" s="109">
        <v>45145</v>
      </c>
      <c r="C5343" s="412">
        <f t="shared" si="83"/>
        <v>2023</v>
      </c>
      <c r="D5343" s="3279" t="s">
        <v>20041</v>
      </c>
      <c r="E5343" s="141">
        <v>100238397</v>
      </c>
      <c r="F5343" s="3354" t="s">
        <v>8442</v>
      </c>
      <c r="G5343" s="3279" t="s">
        <v>613</v>
      </c>
      <c r="H5343" s="3398" t="s">
        <v>802</v>
      </c>
      <c r="I5343" s="3427" t="s">
        <v>616</v>
      </c>
      <c r="J5343" s="124">
        <v>152</v>
      </c>
      <c r="K5343" s="847"/>
      <c r="L5343" s="3427" t="s">
        <v>20042</v>
      </c>
      <c r="M5343" s="114" t="s">
        <v>1427</v>
      </c>
      <c r="N5343" s="138" t="s">
        <v>1429</v>
      </c>
      <c r="O5343" s="3427" t="s">
        <v>1578</v>
      </c>
      <c r="P5343" s="3523" t="s">
        <v>20043</v>
      </c>
      <c r="Q5343" s="128"/>
      <c r="R5343" s="129"/>
      <c r="S5343" s="130"/>
      <c r="T5343" s="126"/>
      <c r="U5343" s="124"/>
      <c r="V5343" s="131"/>
      <c r="W5343" s="122"/>
      <c r="X5343" s="124"/>
      <c r="Y5343" s="847"/>
      <c r="AB5343" s="109">
        <v>45145</v>
      </c>
    </row>
    <row r="5344" spans="1:29" s="10" customFormat="1" x14ac:dyDescent="0.25">
      <c r="A5344" s="56">
        <v>5328</v>
      </c>
      <c r="B5344" s="45">
        <v>45145</v>
      </c>
      <c r="C5344" s="412">
        <f t="shared" si="83"/>
        <v>2023</v>
      </c>
      <c r="D5344" s="46"/>
      <c r="E5344" s="47" t="s">
        <v>606</v>
      </c>
      <c r="F5344" s="48" t="s">
        <v>8442</v>
      </c>
      <c r="G5344" s="46" t="s">
        <v>613</v>
      </c>
      <c r="H5344" s="46" t="s">
        <v>2275</v>
      </c>
      <c r="I5344" s="50" t="s">
        <v>6079</v>
      </c>
      <c r="J5344" s="49">
        <v>51</v>
      </c>
      <c r="K5344" s="8" t="s">
        <v>14259</v>
      </c>
      <c r="L5344" s="50" t="s">
        <v>20609</v>
      </c>
      <c r="M5344" s="62" t="s">
        <v>1427</v>
      </c>
      <c r="N5344" s="44" t="s">
        <v>1429</v>
      </c>
      <c r="O5344" s="50"/>
      <c r="P5344" s="51" t="s">
        <v>20610</v>
      </c>
      <c r="Q5344" s="52" t="s">
        <v>863</v>
      </c>
      <c r="R5344" s="53" t="s">
        <v>31955</v>
      </c>
      <c r="S5344" s="54"/>
      <c r="T5344" s="50"/>
      <c r="U5344" s="49"/>
      <c r="V5344" s="55"/>
      <c r="W5344" s="107" t="s">
        <v>1419</v>
      </c>
      <c r="X5344" s="49" t="s">
        <v>1426</v>
      </c>
      <c r="Y5344" s="10" t="s">
        <v>20611</v>
      </c>
      <c r="Z5344" s="10" t="s">
        <v>31956</v>
      </c>
      <c r="AB5344" s="45">
        <v>45145</v>
      </c>
    </row>
    <row r="5345" spans="1:29" s="10" customFormat="1" x14ac:dyDescent="0.25">
      <c r="A5345" s="1428">
        <v>5329</v>
      </c>
      <c r="B5345" s="123">
        <v>45145</v>
      </c>
      <c r="C5345" s="412">
        <f t="shared" si="83"/>
        <v>2023</v>
      </c>
      <c r="D5345" s="890"/>
      <c r="E5345" s="931" t="s">
        <v>606</v>
      </c>
      <c r="F5345" s="928" t="s">
        <v>8442</v>
      </c>
      <c r="G5345" s="929" t="s">
        <v>613</v>
      </c>
      <c r="H5345" s="929" t="s">
        <v>8276</v>
      </c>
      <c r="I5345" s="930" t="s">
        <v>638</v>
      </c>
      <c r="J5345" s="115">
        <v>18</v>
      </c>
      <c r="K5345" s="8" t="s">
        <v>14259</v>
      </c>
      <c r="L5345" s="892" t="s">
        <v>20612</v>
      </c>
      <c r="M5345" s="114" t="s">
        <v>1427</v>
      </c>
      <c r="N5345" s="138" t="s">
        <v>1429</v>
      </c>
      <c r="O5345" s="892"/>
      <c r="P5345" s="932" t="s">
        <v>20622</v>
      </c>
      <c r="Q5345" s="118"/>
      <c r="R5345" s="119"/>
      <c r="S5345" s="120"/>
      <c r="T5345" s="114"/>
      <c r="U5345" s="115"/>
      <c r="V5345" s="121"/>
      <c r="W5345" s="135"/>
      <c r="X5345" s="115"/>
      <c r="Y5345" s="933" t="s">
        <v>20611</v>
      </c>
      <c r="Z5345" s="1"/>
      <c r="AA5345" s="1"/>
      <c r="AB5345" s="123">
        <v>45145</v>
      </c>
      <c r="AC5345" s="1"/>
    </row>
    <row r="5346" spans="1:29" x14ac:dyDescent="0.25">
      <c r="A5346" s="1428">
        <v>5330</v>
      </c>
      <c r="B5346" s="123">
        <v>45145</v>
      </c>
      <c r="C5346" s="412">
        <f t="shared" si="83"/>
        <v>2023</v>
      </c>
      <c r="D5346" s="890"/>
      <c r="E5346" s="931" t="s">
        <v>606</v>
      </c>
      <c r="F5346" s="928" t="s">
        <v>8442</v>
      </c>
      <c r="G5346" s="929" t="s">
        <v>613</v>
      </c>
      <c r="H5346" s="929" t="s">
        <v>8276</v>
      </c>
      <c r="I5346" s="930" t="s">
        <v>638</v>
      </c>
      <c r="J5346" s="115">
        <v>20</v>
      </c>
      <c r="K5346" s="8" t="s">
        <v>14259</v>
      </c>
      <c r="L5346" s="892" t="s">
        <v>20613</v>
      </c>
      <c r="M5346" s="114" t="s">
        <v>1427</v>
      </c>
      <c r="N5346" s="138" t="s">
        <v>1429</v>
      </c>
      <c r="O5346" s="892"/>
      <c r="P5346" s="932" t="s">
        <v>20623</v>
      </c>
      <c r="Q5346" s="118"/>
      <c r="R5346" s="119"/>
      <c r="S5346" s="120"/>
      <c r="T5346" s="114"/>
      <c r="U5346" s="115"/>
      <c r="V5346" s="121"/>
      <c r="W5346" s="135"/>
      <c r="X5346" s="115"/>
      <c r="Y5346" s="933" t="s">
        <v>20611</v>
      </c>
      <c r="AB5346" s="123">
        <v>45145</v>
      </c>
    </row>
    <row r="5347" spans="1:29" x14ac:dyDescent="0.25">
      <c r="A5347" s="1428">
        <v>5331</v>
      </c>
      <c r="B5347" s="123">
        <v>45145</v>
      </c>
      <c r="C5347" s="412">
        <f t="shared" si="83"/>
        <v>2023</v>
      </c>
      <c r="D5347" s="890"/>
      <c r="E5347" s="931" t="s">
        <v>606</v>
      </c>
      <c r="F5347" s="928" t="s">
        <v>8442</v>
      </c>
      <c r="G5347" s="929" t="s">
        <v>613</v>
      </c>
      <c r="H5347" s="929" t="s">
        <v>8276</v>
      </c>
      <c r="I5347" s="930" t="s">
        <v>638</v>
      </c>
      <c r="J5347" s="115">
        <v>22</v>
      </c>
      <c r="K5347" s="8" t="s">
        <v>14259</v>
      </c>
      <c r="L5347" s="892" t="s">
        <v>20614</v>
      </c>
      <c r="M5347" s="114" t="s">
        <v>1427</v>
      </c>
      <c r="N5347" s="138" t="s">
        <v>1429</v>
      </c>
      <c r="O5347" s="892"/>
      <c r="P5347" s="932" t="s">
        <v>20624</v>
      </c>
      <c r="Q5347" s="118"/>
      <c r="R5347" s="119"/>
      <c r="S5347" s="120"/>
      <c r="T5347" s="114"/>
      <c r="U5347" s="115"/>
      <c r="V5347" s="121"/>
      <c r="W5347" s="135"/>
      <c r="X5347" s="115"/>
      <c r="Y5347" s="933" t="s">
        <v>20611</v>
      </c>
      <c r="AB5347" s="123">
        <v>45145</v>
      </c>
    </row>
    <row r="5348" spans="1:29" x14ac:dyDescent="0.25">
      <c r="A5348" s="1428">
        <v>5332</v>
      </c>
      <c r="B5348" s="123">
        <v>45145</v>
      </c>
      <c r="C5348" s="412">
        <f t="shared" si="83"/>
        <v>2023</v>
      </c>
      <c r="D5348" s="890"/>
      <c r="E5348" s="931" t="s">
        <v>606</v>
      </c>
      <c r="F5348" s="928" t="s">
        <v>8442</v>
      </c>
      <c r="G5348" s="929" t="s">
        <v>613</v>
      </c>
      <c r="H5348" s="929" t="s">
        <v>8276</v>
      </c>
      <c r="I5348" s="930" t="s">
        <v>638</v>
      </c>
      <c r="J5348" s="115">
        <v>78</v>
      </c>
      <c r="K5348" s="8" t="s">
        <v>14259</v>
      </c>
      <c r="L5348" s="892" t="s">
        <v>20615</v>
      </c>
      <c r="M5348" s="114" t="s">
        <v>1427</v>
      </c>
      <c r="N5348" s="138" t="s">
        <v>1429</v>
      </c>
      <c r="O5348" s="892"/>
      <c r="P5348" s="932" t="s">
        <v>20625</v>
      </c>
      <c r="Q5348" s="118"/>
      <c r="R5348" s="119"/>
      <c r="S5348" s="120"/>
      <c r="T5348" s="114"/>
      <c r="U5348" s="115"/>
      <c r="V5348" s="121"/>
      <c r="W5348" s="135"/>
      <c r="X5348" s="115"/>
      <c r="Y5348" s="933" t="s">
        <v>20611</v>
      </c>
      <c r="AB5348" s="123">
        <v>45145</v>
      </c>
    </row>
    <row r="5349" spans="1:29" x14ac:dyDescent="0.25">
      <c r="A5349" s="1428">
        <v>5333</v>
      </c>
      <c r="B5349" s="123">
        <v>45145</v>
      </c>
      <c r="C5349" s="412">
        <f t="shared" si="83"/>
        <v>2023</v>
      </c>
      <c r="D5349" s="890"/>
      <c r="E5349" s="931" t="s">
        <v>606</v>
      </c>
      <c r="F5349" s="928" t="s">
        <v>8442</v>
      </c>
      <c r="G5349" s="929" t="s">
        <v>613</v>
      </c>
      <c r="H5349" s="929" t="s">
        <v>8276</v>
      </c>
      <c r="I5349" s="930" t="s">
        <v>638</v>
      </c>
      <c r="J5349" s="115">
        <v>79</v>
      </c>
      <c r="K5349" s="8" t="s">
        <v>14259</v>
      </c>
      <c r="L5349" s="892" t="s">
        <v>20616</v>
      </c>
      <c r="M5349" s="114" t="s">
        <v>1427</v>
      </c>
      <c r="N5349" s="138" t="s">
        <v>1429</v>
      </c>
      <c r="O5349" s="892"/>
      <c r="P5349" s="932" t="s">
        <v>20626</v>
      </c>
      <c r="Q5349" s="118"/>
      <c r="R5349" s="119"/>
      <c r="S5349" s="120"/>
      <c r="T5349" s="114"/>
      <c r="U5349" s="115"/>
      <c r="V5349" s="121"/>
      <c r="W5349" s="135"/>
      <c r="X5349" s="115"/>
      <c r="Y5349" s="933" t="s">
        <v>20611</v>
      </c>
      <c r="AB5349" s="123">
        <v>45145</v>
      </c>
    </row>
    <row r="5350" spans="1:29" x14ac:dyDescent="0.25">
      <c r="A5350" s="1428">
        <v>5334</v>
      </c>
      <c r="B5350" s="123">
        <v>45145</v>
      </c>
      <c r="C5350" s="412">
        <f t="shared" si="83"/>
        <v>2023</v>
      </c>
      <c r="D5350" s="890"/>
      <c r="E5350" s="931" t="s">
        <v>606</v>
      </c>
      <c r="F5350" s="928" t="s">
        <v>8442</v>
      </c>
      <c r="G5350" s="929" t="s">
        <v>613</v>
      </c>
      <c r="H5350" s="929" t="s">
        <v>8276</v>
      </c>
      <c r="I5350" s="930" t="s">
        <v>638</v>
      </c>
      <c r="J5350" s="115">
        <v>80</v>
      </c>
      <c r="K5350" s="8" t="s">
        <v>14259</v>
      </c>
      <c r="L5350" s="892" t="s">
        <v>18161</v>
      </c>
      <c r="M5350" s="114" t="s">
        <v>1427</v>
      </c>
      <c r="N5350" s="138" t="s">
        <v>1429</v>
      </c>
      <c r="O5350" s="892"/>
      <c r="P5350" s="932"/>
      <c r="Q5350" s="118"/>
      <c r="R5350" s="119"/>
      <c r="S5350" s="120"/>
      <c r="T5350" s="114"/>
      <c r="U5350" s="115"/>
      <c r="V5350" s="121"/>
      <c r="W5350" s="135"/>
      <c r="X5350" s="115"/>
      <c r="Y5350" s="933" t="s">
        <v>20611</v>
      </c>
      <c r="AB5350" s="123">
        <v>45145</v>
      </c>
    </row>
    <row r="5351" spans="1:29" x14ac:dyDescent="0.25">
      <c r="A5351" s="1428">
        <v>5335</v>
      </c>
      <c r="B5351" s="123">
        <v>45145</v>
      </c>
      <c r="C5351" s="412">
        <f t="shared" si="83"/>
        <v>2023</v>
      </c>
      <c r="D5351" s="890"/>
      <c r="E5351" s="931" t="s">
        <v>606</v>
      </c>
      <c r="F5351" s="928" t="s">
        <v>8442</v>
      </c>
      <c r="G5351" s="929" t="s">
        <v>613</v>
      </c>
      <c r="H5351" s="929" t="s">
        <v>8276</v>
      </c>
      <c r="I5351" s="930" t="s">
        <v>638</v>
      </c>
      <c r="J5351" s="115">
        <v>38</v>
      </c>
      <c r="K5351" s="8" t="s">
        <v>14259</v>
      </c>
      <c r="L5351" s="892" t="s">
        <v>20617</v>
      </c>
      <c r="M5351" s="114" t="s">
        <v>1427</v>
      </c>
      <c r="N5351" s="138" t="s">
        <v>1429</v>
      </c>
      <c r="O5351" s="892"/>
      <c r="P5351" s="932" t="s">
        <v>20627</v>
      </c>
      <c r="Q5351" s="118"/>
      <c r="R5351" s="119"/>
      <c r="S5351" s="120"/>
      <c r="T5351" s="114"/>
      <c r="U5351" s="115"/>
      <c r="V5351" s="121"/>
      <c r="W5351" s="135"/>
      <c r="X5351" s="115"/>
      <c r="Y5351" s="933" t="s">
        <v>20611</v>
      </c>
      <c r="AB5351" s="123">
        <v>45145</v>
      </c>
    </row>
    <row r="5352" spans="1:29" x14ac:dyDescent="0.25">
      <c r="A5352" s="1428">
        <v>5336</v>
      </c>
      <c r="B5352" s="123">
        <v>45145</v>
      </c>
      <c r="C5352" s="412">
        <f t="shared" si="83"/>
        <v>2023</v>
      </c>
      <c r="D5352" s="890"/>
      <c r="E5352" s="931" t="s">
        <v>606</v>
      </c>
      <c r="F5352" s="928" t="s">
        <v>8442</v>
      </c>
      <c r="G5352" s="929" t="s">
        <v>613</v>
      </c>
      <c r="H5352" s="929" t="s">
        <v>8276</v>
      </c>
      <c r="I5352" s="930" t="s">
        <v>638</v>
      </c>
      <c r="J5352" s="115">
        <v>37</v>
      </c>
      <c r="K5352" s="8" t="s">
        <v>14259</v>
      </c>
      <c r="L5352" s="892" t="s">
        <v>20618</v>
      </c>
      <c r="M5352" s="114" t="s">
        <v>1427</v>
      </c>
      <c r="N5352" s="138" t="s">
        <v>1429</v>
      </c>
      <c r="O5352" s="892"/>
      <c r="P5352" s="932" t="s">
        <v>20628</v>
      </c>
      <c r="Q5352" s="118"/>
      <c r="R5352" s="119"/>
      <c r="S5352" s="120"/>
      <c r="T5352" s="114"/>
      <c r="U5352" s="115"/>
      <c r="V5352" s="121"/>
      <c r="W5352" s="135"/>
      <c r="X5352" s="115"/>
      <c r="Y5352" s="933" t="s">
        <v>20611</v>
      </c>
      <c r="AB5352" s="123">
        <v>45145</v>
      </c>
    </row>
    <row r="5353" spans="1:29" x14ac:dyDescent="0.25">
      <c r="A5353" s="1428">
        <v>5337</v>
      </c>
      <c r="B5353" s="123">
        <v>45145</v>
      </c>
      <c r="C5353" s="412">
        <f t="shared" si="83"/>
        <v>2023</v>
      </c>
      <c r="D5353" s="890"/>
      <c r="E5353" s="931" t="s">
        <v>606</v>
      </c>
      <c r="F5353" s="928" t="s">
        <v>8442</v>
      </c>
      <c r="G5353" s="929" t="s">
        <v>613</v>
      </c>
      <c r="H5353" s="929" t="s">
        <v>8276</v>
      </c>
      <c r="I5353" s="930" t="s">
        <v>638</v>
      </c>
      <c r="J5353" s="115">
        <v>34</v>
      </c>
      <c r="K5353" s="8" t="s">
        <v>14259</v>
      </c>
      <c r="L5353" s="892" t="s">
        <v>20619</v>
      </c>
      <c r="M5353" s="114" t="s">
        <v>1427</v>
      </c>
      <c r="N5353" s="138" t="s">
        <v>1429</v>
      </c>
      <c r="O5353" s="892"/>
      <c r="P5353" s="932" t="s">
        <v>20629</v>
      </c>
      <c r="Q5353" s="118"/>
      <c r="R5353" s="119"/>
      <c r="S5353" s="120"/>
      <c r="T5353" s="114"/>
      <c r="U5353" s="115"/>
      <c r="V5353" s="121"/>
      <c r="W5353" s="135"/>
      <c r="X5353" s="115"/>
      <c r="Y5353" s="933" t="s">
        <v>20611</v>
      </c>
      <c r="AB5353" s="123">
        <v>45145</v>
      </c>
    </row>
    <row r="5354" spans="1:29" x14ac:dyDescent="0.25">
      <c r="A5354" s="1428">
        <v>5338</v>
      </c>
      <c r="B5354" s="123">
        <v>45145</v>
      </c>
      <c r="C5354" s="412">
        <f t="shared" si="83"/>
        <v>2023</v>
      </c>
      <c r="D5354" s="890"/>
      <c r="E5354" s="931" t="s">
        <v>606</v>
      </c>
      <c r="F5354" s="928" t="s">
        <v>8442</v>
      </c>
      <c r="G5354" s="929" t="s">
        <v>613</v>
      </c>
      <c r="H5354" s="929" t="s">
        <v>8276</v>
      </c>
      <c r="I5354" s="930" t="s">
        <v>638</v>
      </c>
      <c r="J5354" s="115">
        <v>21</v>
      </c>
      <c r="K5354" s="8" t="s">
        <v>14259</v>
      </c>
      <c r="L5354" s="892" t="s">
        <v>20620</v>
      </c>
      <c r="M5354" s="114" t="s">
        <v>1427</v>
      </c>
      <c r="N5354" s="138" t="s">
        <v>1429</v>
      </c>
      <c r="O5354" s="892"/>
      <c r="P5354" s="932" t="s">
        <v>6642</v>
      </c>
      <c r="Q5354" s="118"/>
      <c r="R5354" s="119"/>
      <c r="S5354" s="120"/>
      <c r="T5354" s="114"/>
      <c r="U5354" s="115"/>
      <c r="V5354" s="121"/>
      <c r="W5354" s="135"/>
      <c r="X5354" s="115"/>
      <c r="Y5354" s="933" t="s">
        <v>20611</v>
      </c>
      <c r="AB5354" s="123">
        <v>45145</v>
      </c>
    </row>
    <row r="5355" spans="1:29" x14ac:dyDescent="0.25">
      <c r="A5355" s="1428">
        <v>5339</v>
      </c>
      <c r="B5355" s="123">
        <v>45145</v>
      </c>
      <c r="C5355" s="412">
        <f t="shared" si="83"/>
        <v>2023</v>
      </c>
      <c r="D5355" s="890"/>
      <c r="E5355" s="931" t="s">
        <v>606</v>
      </c>
      <c r="F5355" s="928" t="s">
        <v>8442</v>
      </c>
      <c r="G5355" s="929" t="s">
        <v>613</v>
      </c>
      <c r="H5355" s="929" t="s">
        <v>8276</v>
      </c>
      <c r="I5355" s="930" t="s">
        <v>638</v>
      </c>
      <c r="J5355" s="115">
        <v>19</v>
      </c>
      <c r="K5355" s="8" t="s">
        <v>14259</v>
      </c>
      <c r="L5355" s="892" t="s">
        <v>20621</v>
      </c>
      <c r="M5355" s="114" t="s">
        <v>1427</v>
      </c>
      <c r="N5355" s="138" t="s">
        <v>1429</v>
      </c>
      <c r="O5355" s="892"/>
      <c r="P5355" s="932" t="s">
        <v>20630</v>
      </c>
      <c r="Q5355" s="118"/>
      <c r="R5355" s="119"/>
      <c r="S5355" s="120"/>
      <c r="T5355" s="114"/>
      <c r="U5355" s="115"/>
      <c r="V5355" s="121"/>
      <c r="W5355" s="135"/>
      <c r="X5355" s="115"/>
      <c r="Y5355" s="933" t="s">
        <v>20611</v>
      </c>
      <c r="AB5355" s="123">
        <v>45145</v>
      </c>
    </row>
    <row r="5356" spans="1:29" x14ac:dyDescent="0.25">
      <c r="A5356" s="1428">
        <v>5340</v>
      </c>
      <c r="B5356" s="123">
        <v>45145</v>
      </c>
      <c r="C5356" s="412">
        <f t="shared" si="83"/>
        <v>2023</v>
      </c>
      <c r="D5356" s="890"/>
      <c r="E5356" s="931" t="s">
        <v>606</v>
      </c>
      <c r="F5356" s="928" t="s">
        <v>8442</v>
      </c>
      <c r="G5356" s="929" t="s">
        <v>613</v>
      </c>
      <c r="H5356" s="929" t="s">
        <v>652</v>
      </c>
      <c r="I5356" s="930" t="s">
        <v>634</v>
      </c>
      <c r="J5356" s="115">
        <v>14</v>
      </c>
      <c r="K5356" s="8" t="s">
        <v>14259</v>
      </c>
      <c r="L5356" s="892" t="s">
        <v>20631</v>
      </c>
      <c r="M5356" s="114" t="s">
        <v>1427</v>
      </c>
      <c r="N5356" s="138" t="s">
        <v>1429</v>
      </c>
      <c r="O5356" s="892"/>
      <c r="P5356" s="932" t="s">
        <v>20651</v>
      </c>
      <c r="Q5356" s="118"/>
      <c r="R5356" s="119"/>
      <c r="S5356" s="120"/>
      <c r="T5356" s="114"/>
      <c r="U5356" s="115"/>
      <c r="V5356" s="121"/>
      <c r="W5356" s="135"/>
      <c r="X5356" s="115"/>
      <c r="Y5356" s="933" t="s">
        <v>20611</v>
      </c>
      <c r="AB5356" s="123">
        <v>45145</v>
      </c>
    </row>
    <row r="5357" spans="1:29" x14ac:dyDescent="0.25">
      <c r="A5357" s="1428">
        <v>5341</v>
      </c>
      <c r="B5357" s="123">
        <v>45145</v>
      </c>
      <c r="C5357" s="412">
        <f t="shared" si="83"/>
        <v>2023</v>
      </c>
      <c r="D5357" s="890"/>
      <c r="E5357" s="931" t="s">
        <v>606</v>
      </c>
      <c r="F5357" s="928" t="s">
        <v>8442</v>
      </c>
      <c r="G5357" s="929" t="s">
        <v>613</v>
      </c>
      <c r="H5357" s="929" t="s">
        <v>652</v>
      </c>
      <c r="I5357" s="930" t="s">
        <v>634</v>
      </c>
      <c r="J5357" s="115">
        <v>15</v>
      </c>
      <c r="K5357" s="8" t="s">
        <v>14259</v>
      </c>
      <c r="L5357" s="892" t="s">
        <v>20632</v>
      </c>
      <c r="M5357" s="114" t="s">
        <v>1427</v>
      </c>
      <c r="N5357" s="138" t="s">
        <v>1429</v>
      </c>
      <c r="O5357" s="892"/>
      <c r="P5357" s="932" t="s">
        <v>20652</v>
      </c>
      <c r="Q5357" s="118"/>
      <c r="R5357" s="119"/>
      <c r="S5357" s="120"/>
      <c r="T5357" s="114"/>
      <c r="U5357" s="115"/>
      <c r="V5357" s="121"/>
      <c r="W5357" s="135"/>
      <c r="X5357" s="115"/>
      <c r="Y5357" s="933" t="s">
        <v>20611</v>
      </c>
      <c r="AB5357" s="123">
        <v>45145</v>
      </c>
    </row>
    <row r="5358" spans="1:29" x14ac:dyDescent="0.25">
      <c r="A5358" s="1428">
        <v>5342</v>
      </c>
      <c r="B5358" s="123">
        <v>45145</v>
      </c>
      <c r="C5358" s="412">
        <f t="shared" si="83"/>
        <v>2023</v>
      </c>
      <c r="D5358" s="890"/>
      <c r="E5358" s="931" t="s">
        <v>606</v>
      </c>
      <c r="F5358" s="928" t="s">
        <v>8442</v>
      </c>
      <c r="G5358" s="929" t="s">
        <v>613</v>
      </c>
      <c r="H5358" s="929" t="s">
        <v>652</v>
      </c>
      <c r="I5358" s="930" t="s">
        <v>634</v>
      </c>
      <c r="J5358" s="115">
        <v>12</v>
      </c>
      <c r="K5358" s="8" t="s">
        <v>14259</v>
      </c>
      <c r="L5358" s="892" t="s">
        <v>20633</v>
      </c>
      <c r="M5358" s="114" t="s">
        <v>1427</v>
      </c>
      <c r="N5358" s="138" t="s">
        <v>1429</v>
      </c>
      <c r="O5358" s="892"/>
      <c r="P5358" s="932" t="s">
        <v>20653</v>
      </c>
      <c r="Q5358" s="118"/>
      <c r="R5358" s="119"/>
      <c r="S5358" s="120"/>
      <c r="T5358" s="114"/>
      <c r="U5358" s="115"/>
      <c r="V5358" s="121"/>
      <c r="W5358" s="135"/>
      <c r="X5358" s="115"/>
      <c r="Y5358" s="933" t="s">
        <v>20611</v>
      </c>
      <c r="AB5358" s="123">
        <v>45145</v>
      </c>
    </row>
    <row r="5359" spans="1:29" x14ac:dyDescent="0.25">
      <c r="A5359" s="1428">
        <v>5343</v>
      </c>
      <c r="B5359" s="123">
        <v>45145</v>
      </c>
      <c r="C5359" s="412">
        <f t="shared" si="83"/>
        <v>2023</v>
      </c>
      <c r="D5359" s="890"/>
      <c r="E5359" s="931" t="s">
        <v>606</v>
      </c>
      <c r="F5359" s="928" t="s">
        <v>8442</v>
      </c>
      <c r="G5359" s="929" t="s">
        <v>613</v>
      </c>
      <c r="H5359" s="929" t="s">
        <v>652</v>
      </c>
      <c r="I5359" s="930" t="s">
        <v>634</v>
      </c>
      <c r="J5359" s="115">
        <v>11</v>
      </c>
      <c r="K5359" s="8" t="s">
        <v>14259</v>
      </c>
      <c r="L5359" s="892" t="s">
        <v>20634</v>
      </c>
      <c r="M5359" s="114" t="s">
        <v>1427</v>
      </c>
      <c r="N5359" s="138" t="s">
        <v>1429</v>
      </c>
      <c r="O5359" s="892"/>
      <c r="P5359" s="932" t="s">
        <v>20654</v>
      </c>
      <c r="Q5359" s="118"/>
      <c r="R5359" s="119"/>
      <c r="S5359" s="120"/>
      <c r="T5359" s="114"/>
      <c r="U5359" s="115"/>
      <c r="V5359" s="121"/>
      <c r="W5359" s="135"/>
      <c r="X5359" s="115"/>
      <c r="Y5359" s="933" t="s">
        <v>20611</v>
      </c>
      <c r="AB5359" s="123">
        <v>45145</v>
      </c>
    </row>
    <row r="5360" spans="1:29" x14ac:dyDescent="0.25">
      <c r="A5360" s="1428">
        <v>5344</v>
      </c>
      <c r="B5360" s="123">
        <v>45145</v>
      </c>
      <c r="C5360" s="412">
        <f t="shared" si="83"/>
        <v>2023</v>
      </c>
      <c r="D5360" s="890"/>
      <c r="E5360" s="931" t="s">
        <v>606</v>
      </c>
      <c r="F5360" s="928" t="s">
        <v>8442</v>
      </c>
      <c r="G5360" s="929" t="s">
        <v>613</v>
      </c>
      <c r="H5360" s="929" t="s">
        <v>652</v>
      </c>
      <c r="I5360" s="930" t="s">
        <v>634</v>
      </c>
      <c r="J5360" s="115">
        <v>6</v>
      </c>
      <c r="K5360" s="8" t="s">
        <v>14259</v>
      </c>
      <c r="L5360" s="892" t="s">
        <v>20635</v>
      </c>
      <c r="M5360" s="114" t="s">
        <v>1427</v>
      </c>
      <c r="N5360" s="138" t="s">
        <v>1429</v>
      </c>
      <c r="O5360" s="892"/>
      <c r="P5360" s="932" t="s">
        <v>20655</v>
      </c>
      <c r="Q5360" s="118"/>
      <c r="R5360" s="119"/>
      <c r="S5360" s="120"/>
      <c r="T5360" s="114"/>
      <c r="U5360" s="115"/>
      <c r="V5360" s="121"/>
      <c r="W5360" s="135"/>
      <c r="X5360" s="115"/>
      <c r="Y5360" s="933" t="s">
        <v>20611</v>
      </c>
      <c r="AB5360" s="123">
        <v>45145</v>
      </c>
    </row>
    <row r="5361" spans="1:29" x14ac:dyDescent="0.25">
      <c r="A5361" s="1428">
        <v>5345</v>
      </c>
      <c r="B5361" s="123">
        <v>45145</v>
      </c>
      <c r="C5361" s="412">
        <f t="shared" si="83"/>
        <v>2023</v>
      </c>
      <c r="D5361" s="890"/>
      <c r="E5361" s="931" t="s">
        <v>606</v>
      </c>
      <c r="F5361" s="928" t="s">
        <v>8442</v>
      </c>
      <c r="G5361" s="929" t="s">
        <v>613</v>
      </c>
      <c r="H5361" s="929" t="s">
        <v>652</v>
      </c>
      <c r="I5361" s="930" t="s">
        <v>634</v>
      </c>
      <c r="J5361" s="115">
        <v>8</v>
      </c>
      <c r="K5361" s="8" t="s">
        <v>14259</v>
      </c>
      <c r="L5361" s="892" t="s">
        <v>20636</v>
      </c>
      <c r="M5361" s="114" t="s">
        <v>1427</v>
      </c>
      <c r="N5361" s="138" t="s">
        <v>1429</v>
      </c>
      <c r="O5361" s="892"/>
      <c r="P5361" s="932" t="s">
        <v>20656</v>
      </c>
      <c r="Q5361" s="118"/>
      <c r="R5361" s="119"/>
      <c r="S5361" s="120"/>
      <c r="T5361" s="114"/>
      <c r="U5361" s="115"/>
      <c r="V5361" s="121"/>
      <c r="W5361" s="135"/>
      <c r="X5361" s="115"/>
      <c r="Y5361" s="933" t="s">
        <v>20611</v>
      </c>
      <c r="AB5361" s="123">
        <v>45145</v>
      </c>
    </row>
    <row r="5362" spans="1:29" x14ac:dyDescent="0.25">
      <c r="A5362" s="1428">
        <v>5346</v>
      </c>
      <c r="B5362" s="123">
        <v>45145</v>
      </c>
      <c r="C5362" s="412">
        <f t="shared" si="83"/>
        <v>2023</v>
      </c>
      <c r="D5362" s="890"/>
      <c r="E5362" s="931" t="s">
        <v>606</v>
      </c>
      <c r="F5362" s="928" t="s">
        <v>8442</v>
      </c>
      <c r="G5362" s="929" t="s">
        <v>613</v>
      </c>
      <c r="H5362" s="929" t="s">
        <v>652</v>
      </c>
      <c r="I5362" s="930" t="s">
        <v>634</v>
      </c>
      <c r="J5362" s="115">
        <v>4</v>
      </c>
      <c r="K5362" s="8" t="s">
        <v>14259</v>
      </c>
      <c r="L5362" s="892" t="s">
        <v>20637</v>
      </c>
      <c r="M5362" s="114" t="s">
        <v>1427</v>
      </c>
      <c r="N5362" s="138" t="s">
        <v>1429</v>
      </c>
      <c r="O5362" s="892"/>
      <c r="P5362" s="932" t="s">
        <v>20657</v>
      </c>
      <c r="Q5362" s="118"/>
      <c r="R5362" s="119"/>
      <c r="S5362" s="120"/>
      <c r="T5362" s="114"/>
      <c r="U5362" s="115"/>
      <c r="V5362" s="121"/>
      <c r="W5362" s="135"/>
      <c r="X5362" s="115"/>
      <c r="Y5362" s="933" t="s">
        <v>20611</v>
      </c>
      <c r="AB5362" s="123">
        <v>45145</v>
      </c>
    </row>
    <row r="5363" spans="1:29" x14ac:dyDescent="0.25">
      <c r="A5363" s="1428">
        <v>5347</v>
      </c>
      <c r="B5363" s="123">
        <v>45145</v>
      </c>
      <c r="C5363" s="412">
        <f t="shared" si="83"/>
        <v>2023</v>
      </c>
      <c r="D5363" s="890"/>
      <c r="E5363" s="931" t="s">
        <v>606</v>
      </c>
      <c r="F5363" s="928" t="s">
        <v>8442</v>
      </c>
      <c r="G5363" s="929" t="s">
        <v>613</v>
      </c>
      <c r="H5363" s="929" t="s">
        <v>652</v>
      </c>
      <c r="I5363" s="930" t="s">
        <v>634</v>
      </c>
      <c r="J5363" s="115">
        <v>5</v>
      </c>
      <c r="K5363" s="8" t="s">
        <v>14259</v>
      </c>
      <c r="L5363" s="892" t="s">
        <v>20638</v>
      </c>
      <c r="M5363" s="114" t="s">
        <v>1427</v>
      </c>
      <c r="N5363" s="138" t="s">
        <v>1429</v>
      </c>
      <c r="O5363" s="892"/>
      <c r="P5363" s="932" t="s">
        <v>10297</v>
      </c>
      <c r="Q5363" s="118"/>
      <c r="R5363" s="119"/>
      <c r="S5363" s="120"/>
      <c r="T5363" s="114"/>
      <c r="U5363" s="115"/>
      <c r="V5363" s="121"/>
      <c r="W5363" s="135"/>
      <c r="X5363" s="115"/>
      <c r="Y5363" s="933" t="s">
        <v>20611</v>
      </c>
      <c r="AB5363" s="123">
        <v>45145</v>
      </c>
    </row>
    <row r="5364" spans="1:29" x14ac:dyDescent="0.25">
      <c r="A5364" s="1428">
        <v>5348</v>
      </c>
      <c r="B5364" s="123">
        <v>45145</v>
      </c>
      <c r="C5364" s="412">
        <f t="shared" si="83"/>
        <v>2023</v>
      </c>
      <c r="D5364" s="890"/>
      <c r="E5364" s="931" t="s">
        <v>606</v>
      </c>
      <c r="F5364" s="928" t="s">
        <v>8442</v>
      </c>
      <c r="G5364" s="929" t="s">
        <v>613</v>
      </c>
      <c r="H5364" s="929" t="s">
        <v>652</v>
      </c>
      <c r="I5364" s="930" t="s">
        <v>634</v>
      </c>
      <c r="J5364" s="115">
        <v>59</v>
      </c>
      <c r="K5364" s="8" t="s">
        <v>14259</v>
      </c>
      <c r="L5364" s="892" t="s">
        <v>20639</v>
      </c>
      <c r="M5364" s="114" t="s">
        <v>1427</v>
      </c>
      <c r="N5364" s="138" t="s">
        <v>1429</v>
      </c>
      <c r="O5364" s="892"/>
      <c r="P5364" s="932" t="s">
        <v>20658</v>
      </c>
      <c r="Q5364" s="118"/>
      <c r="R5364" s="119"/>
      <c r="S5364" s="120"/>
      <c r="T5364" s="114"/>
      <c r="U5364" s="115"/>
      <c r="V5364" s="121"/>
      <c r="W5364" s="135"/>
      <c r="X5364" s="115"/>
      <c r="Y5364" s="933" t="s">
        <v>20611</v>
      </c>
      <c r="AB5364" s="123">
        <v>45145</v>
      </c>
    </row>
    <row r="5365" spans="1:29" x14ac:dyDescent="0.25">
      <c r="A5365" s="1428">
        <v>5349</v>
      </c>
      <c r="B5365" s="123">
        <v>45145</v>
      </c>
      <c r="C5365" s="412">
        <f t="shared" si="83"/>
        <v>2023</v>
      </c>
      <c r="D5365" s="890"/>
      <c r="E5365" s="931" t="s">
        <v>606</v>
      </c>
      <c r="F5365" s="928" t="s">
        <v>8442</v>
      </c>
      <c r="G5365" s="929" t="s">
        <v>613</v>
      </c>
      <c r="H5365" s="929" t="s">
        <v>652</v>
      </c>
      <c r="I5365" s="930" t="s">
        <v>634</v>
      </c>
      <c r="J5365" s="115">
        <v>57</v>
      </c>
      <c r="K5365" s="8" t="s">
        <v>14259</v>
      </c>
      <c r="L5365" s="892" t="s">
        <v>20640</v>
      </c>
      <c r="M5365" s="114" t="s">
        <v>1427</v>
      </c>
      <c r="N5365" s="138" t="s">
        <v>1429</v>
      </c>
      <c r="O5365" s="892"/>
      <c r="P5365" s="932" t="s">
        <v>20659</v>
      </c>
      <c r="Q5365" s="118"/>
      <c r="R5365" s="119"/>
      <c r="S5365" s="120"/>
      <c r="T5365" s="114"/>
      <c r="U5365" s="115"/>
      <c r="V5365" s="121"/>
      <c r="W5365" s="135"/>
      <c r="X5365" s="115"/>
      <c r="Y5365" s="933" t="s">
        <v>20611</v>
      </c>
      <c r="AB5365" s="123">
        <v>45145</v>
      </c>
    </row>
    <row r="5366" spans="1:29" x14ac:dyDescent="0.25">
      <c r="A5366" s="1428">
        <v>5350</v>
      </c>
      <c r="B5366" s="123">
        <v>45145</v>
      </c>
      <c r="C5366" s="412">
        <f t="shared" si="83"/>
        <v>2023</v>
      </c>
      <c r="D5366" s="890"/>
      <c r="E5366" s="931" t="s">
        <v>606</v>
      </c>
      <c r="F5366" s="928" t="s">
        <v>8442</v>
      </c>
      <c r="G5366" s="929" t="s">
        <v>613</v>
      </c>
      <c r="H5366" s="929" t="s">
        <v>652</v>
      </c>
      <c r="I5366" s="930" t="s">
        <v>634</v>
      </c>
      <c r="J5366" s="115">
        <v>53</v>
      </c>
      <c r="K5366" s="8" t="s">
        <v>14259</v>
      </c>
      <c r="L5366" s="892" t="s">
        <v>20641</v>
      </c>
      <c r="M5366" s="114" t="s">
        <v>1427</v>
      </c>
      <c r="N5366" s="138" t="s">
        <v>1429</v>
      </c>
      <c r="O5366" s="892"/>
      <c r="P5366" s="932" t="s">
        <v>20660</v>
      </c>
      <c r="Q5366" s="118"/>
      <c r="R5366" s="119"/>
      <c r="S5366" s="120"/>
      <c r="T5366" s="114"/>
      <c r="U5366" s="115"/>
      <c r="V5366" s="121"/>
      <c r="W5366" s="135"/>
      <c r="X5366" s="115"/>
      <c r="Y5366" s="933" t="s">
        <v>20611</v>
      </c>
      <c r="AB5366" s="123">
        <v>45145</v>
      </c>
    </row>
    <row r="5367" spans="1:29" x14ac:dyDescent="0.25">
      <c r="A5367" s="1428">
        <v>5351</v>
      </c>
      <c r="B5367" s="123">
        <v>45145</v>
      </c>
      <c r="C5367" s="412">
        <f t="shared" si="83"/>
        <v>2023</v>
      </c>
      <c r="D5367" s="890"/>
      <c r="E5367" s="931" t="s">
        <v>606</v>
      </c>
      <c r="F5367" s="928" t="s">
        <v>8442</v>
      </c>
      <c r="G5367" s="929" t="s">
        <v>613</v>
      </c>
      <c r="H5367" s="929" t="s">
        <v>652</v>
      </c>
      <c r="I5367" s="930" t="s">
        <v>634</v>
      </c>
      <c r="J5367" s="115">
        <v>49</v>
      </c>
      <c r="K5367" s="8" t="s">
        <v>14259</v>
      </c>
      <c r="L5367" s="892" t="s">
        <v>20642</v>
      </c>
      <c r="M5367" s="114" t="s">
        <v>1427</v>
      </c>
      <c r="N5367" s="138" t="s">
        <v>1429</v>
      </c>
      <c r="O5367" s="892"/>
      <c r="P5367" s="932" t="s">
        <v>20661</v>
      </c>
      <c r="Q5367" s="118"/>
      <c r="R5367" s="119"/>
      <c r="S5367" s="120"/>
      <c r="T5367" s="114"/>
      <c r="U5367" s="115"/>
      <c r="V5367" s="121"/>
      <c r="W5367" s="135"/>
      <c r="X5367" s="115"/>
      <c r="Y5367" s="933" t="s">
        <v>20611</v>
      </c>
      <c r="AB5367" s="123">
        <v>45145</v>
      </c>
    </row>
    <row r="5368" spans="1:29" x14ac:dyDescent="0.25">
      <c r="A5368" s="1428">
        <v>5352</v>
      </c>
      <c r="B5368" s="123">
        <v>45145</v>
      </c>
      <c r="C5368" s="412">
        <f t="shared" si="83"/>
        <v>2023</v>
      </c>
      <c r="D5368" s="890"/>
      <c r="E5368" s="931" t="s">
        <v>606</v>
      </c>
      <c r="F5368" s="928" t="s">
        <v>8442</v>
      </c>
      <c r="G5368" s="929" t="s">
        <v>613</v>
      </c>
      <c r="H5368" s="929" t="s">
        <v>652</v>
      </c>
      <c r="I5368" s="930" t="s">
        <v>634</v>
      </c>
      <c r="J5368" s="115">
        <v>47</v>
      </c>
      <c r="K5368" s="8" t="s">
        <v>14259</v>
      </c>
      <c r="L5368" s="892" t="s">
        <v>20643</v>
      </c>
      <c r="M5368" s="114" t="s">
        <v>1427</v>
      </c>
      <c r="N5368" s="138" t="s">
        <v>1429</v>
      </c>
      <c r="O5368" s="892"/>
      <c r="P5368" s="932" t="s">
        <v>20662</v>
      </c>
      <c r="Q5368" s="118"/>
      <c r="R5368" s="119"/>
      <c r="S5368" s="120"/>
      <c r="T5368" s="114"/>
      <c r="U5368" s="115"/>
      <c r="V5368" s="121"/>
      <c r="W5368" s="135"/>
      <c r="X5368" s="115"/>
      <c r="Y5368" s="933" t="s">
        <v>20611</v>
      </c>
      <c r="AB5368" s="123">
        <v>45145</v>
      </c>
    </row>
    <row r="5369" spans="1:29" x14ac:dyDescent="0.25">
      <c r="A5369" s="1428">
        <v>5353</v>
      </c>
      <c r="B5369" s="123">
        <v>45145</v>
      </c>
      <c r="C5369" s="412">
        <f t="shared" si="83"/>
        <v>2023</v>
      </c>
      <c r="D5369" s="890"/>
      <c r="E5369" s="931" t="s">
        <v>606</v>
      </c>
      <c r="F5369" s="928" t="s">
        <v>8442</v>
      </c>
      <c r="G5369" s="929" t="s">
        <v>613</v>
      </c>
      <c r="H5369" s="929" t="s">
        <v>652</v>
      </c>
      <c r="I5369" s="930" t="s">
        <v>634</v>
      </c>
      <c r="J5369" s="115">
        <v>48</v>
      </c>
      <c r="K5369" s="8" t="s">
        <v>14259</v>
      </c>
      <c r="L5369" s="892" t="s">
        <v>20644</v>
      </c>
      <c r="M5369" s="114" t="s">
        <v>1427</v>
      </c>
      <c r="N5369" s="138" t="s">
        <v>1429</v>
      </c>
      <c r="O5369" s="892"/>
      <c r="P5369" s="932" t="s">
        <v>20663</v>
      </c>
      <c r="Q5369" s="118"/>
      <c r="R5369" s="119"/>
      <c r="S5369" s="120"/>
      <c r="T5369" s="114"/>
      <c r="U5369" s="115"/>
      <c r="V5369" s="121"/>
      <c r="W5369" s="135"/>
      <c r="X5369" s="115"/>
      <c r="Y5369" s="933" t="s">
        <v>20611</v>
      </c>
      <c r="AB5369" s="123">
        <v>45145</v>
      </c>
    </row>
    <row r="5370" spans="1:29" x14ac:dyDescent="0.25">
      <c r="A5370" s="1428">
        <v>5354</v>
      </c>
      <c r="B5370" s="123">
        <v>45145</v>
      </c>
      <c r="C5370" s="412">
        <f t="shared" si="83"/>
        <v>2023</v>
      </c>
      <c r="D5370" s="890"/>
      <c r="E5370" s="931" t="s">
        <v>606</v>
      </c>
      <c r="F5370" s="928" t="s">
        <v>8442</v>
      </c>
      <c r="G5370" s="929" t="s">
        <v>613</v>
      </c>
      <c r="H5370" s="929" t="s">
        <v>652</v>
      </c>
      <c r="I5370" s="930" t="s">
        <v>634</v>
      </c>
      <c r="J5370" s="115">
        <v>101</v>
      </c>
      <c r="K5370" s="8" t="s">
        <v>14259</v>
      </c>
      <c r="L5370" s="892" t="s">
        <v>20645</v>
      </c>
      <c r="M5370" s="114" t="s">
        <v>1427</v>
      </c>
      <c r="N5370" s="138" t="s">
        <v>1429</v>
      </c>
      <c r="O5370" s="892"/>
      <c r="P5370" s="932" t="s">
        <v>20664</v>
      </c>
      <c r="Q5370" s="118"/>
      <c r="R5370" s="119"/>
      <c r="S5370" s="120"/>
      <c r="T5370" s="114"/>
      <c r="U5370" s="115"/>
      <c r="V5370" s="121"/>
      <c r="W5370" s="135"/>
      <c r="X5370" s="115"/>
      <c r="Y5370" s="933" t="s">
        <v>20611</v>
      </c>
      <c r="AB5370" s="123">
        <v>45145</v>
      </c>
    </row>
    <row r="5371" spans="1:29" ht="16.5" hidden="1" customHeight="1" x14ac:dyDescent="0.25">
      <c r="A5371" s="1428">
        <v>5355</v>
      </c>
      <c r="B5371" s="123">
        <v>45145</v>
      </c>
      <c r="C5371" s="412">
        <f t="shared" si="83"/>
        <v>2023</v>
      </c>
      <c r="D5371" s="890"/>
      <c r="E5371" s="931" t="s">
        <v>606</v>
      </c>
      <c r="F5371" s="928" t="s">
        <v>8442</v>
      </c>
      <c r="G5371" s="929" t="s">
        <v>613</v>
      </c>
      <c r="H5371" s="929" t="s">
        <v>652</v>
      </c>
      <c r="I5371" s="930" t="s">
        <v>634</v>
      </c>
      <c r="J5371" s="115">
        <v>100</v>
      </c>
      <c r="K5371" s="933"/>
      <c r="L5371" s="892" t="s">
        <v>20646</v>
      </c>
      <c r="M5371" s="114" t="s">
        <v>1427</v>
      </c>
      <c r="N5371" s="138" t="s">
        <v>1429</v>
      </c>
      <c r="O5371" s="892"/>
      <c r="P5371" s="932" t="s">
        <v>20665</v>
      </c>
      <c r="Q5371" s="118"/>
      <c r="R5371" s="119"/>
      <c r="S5371" s="120"/>
      <c r="T5371" s="114"/>
      <c r="U5371" s="115"/>
      <c r="V5371" s="121"/>
      <c r="W5371" s="135"/>
      <c r="X5371" s="115"/>
      <c r="Y5371" s="933"/>
      <c r="Z5371" s="933" t="s">
        <v>20611</v>
      </c>
      <c r="AB5371" s="123">
        <v>45145</v>
      </c>
    </row>
    <row r="5372" spans="1:29" x14ac:dyDescent="0.25">
      <c r="A5372" s="1428">
        <v>5356</v>
      </c>
      <c r="B5372" s="123">
        <v>45145</v>
      </c>
      <c r="C5372" s="412">
        <f t="shared" si="83"/>
        <v>2023</v>
      </c>
      <c r="D5372" s="890"/>
      <c r="E5372" s="931" t="s">
        <v>606</v>
      </c>
      <c r="F5372" s="928" t="s">
        <v>8442</v>
      </c>
      <c r="G5372" s="929" t="s">
        <v>613</v>
      </c>
      <c r="H5372" s="929" t="s">
        <v>652</v>
      </c>
      <c r="I5372" s="930" t="s">
        <v>634</v>
      </c>
      <c r="J5372" s="115">
        <v>97</v>
      </c>
      <c r="K5372" s="8" t="s">
        <v>14259</v>
      </c>
      <c r="L5372" s="892" t="s">
        <v>20647</v>
      </c>
      <c r="M5372" s="114" t="s">
        <v>1427</v>
      </c>
      <c r="N5372" s="138" t="s">
        <v>1429</v>
      </c>
      <c r="O5372" s="892"/>
      <c r="P5372" s="932" t="s">
        <v>20666</v>
      </c>
      <c r="Q5372" s="118"/>
      <c r="R5372" s="119"/>
      <c r="S5372" s="120"/>
      <c r="T5372" s="114"/>
      <c r="U5372" s="115"/>
      <c r="V5372" s="121"/>
      <c r="W5372" s="135"/>
      <c r="X5372" s="115"/>
      <c r="Y5372" s="933" t="s">
        <v>20611</v>
      </c>
      <c r="AB5372" s="123">
        <v>45145</v>
      </c>
    </row>
    <row r="5373" spans="1:29" x14ac:dyDescent="0.25">
      <c r="A5373" s="1428">
        <v>5357</v>
      </c>
      <c r="B5373" s="123">
        <v>45145</v>
      </c>
      <c r="C5373" s="412">
        <f t="shared" si="83"/>
        <v>2023</v>
      </c>
      <c r="D5373" s="890"/>
      <c r="E5373" s="931" t="s">
        <v>606</v>
      </c>
      <c r="F5373" s="928" t="s">
        <v>8442</v>
      </c>
      <c r="G5373" s="929" t="s">
        <v>613</v>
      </c>
      <c r="H5373" s="929" t="s">
        <v>652</v>
      </c>
      <c r="I5373" s="930" t="s">
        <v>634</v>
      </c>
      <c r="J5373" s="115">
        <v>98</v>
      </c>
      <c r="K5373" s="8" t="s">
        <v>14259</v>
      </c>
      <c r="L5373" s="892" t="s">
        <v>20648</v>
      </c>
      <c r="M5373" s="114" t="s">
        <v>1427</v>
      </c>
      <c r="N5373" s="138" t="s">
        <v>1429</v>
      </c>
      <c r="O5373" s="892"/>
      <c r="P5373" s="932" t="s">
        <v>20667</v>
      </c>
      <c r="Q5373" s="118"/>
      <c r="R5373" s="119"/>
      <c r="S5373" s="120"/>
      <c r="T5373" s="114"/>
      <c r="U5373" s="115"/>
      <c r="V5373" s="121"/>
      <c r="W5373" s="135"/>
      <c r="X5373" s="115"/>
      <c r="Y5373" s="933" t="s">
        <v>20611</v>
      </c>
      <c r="AB5373" s="123">
        <v>45145</v>
      </c>
    </row>
    <row r="5374" spans="1:29" x14ac:dyDescent="0.25">
      <c r="A5374" s="1428">
        <v>5358</v>
      </c>
      <c r="B5374" s="123">
        <v>45145</v>
      </c>
      <c r="C5374" s="412">
        <f t="shared" si="83"/>
        <v>2023</v>
      </c>
      <c r="D5374" s="890"/>
      <c r="E5374" s="931" t="s">
        <v>606</v>
      </c>
      <c r="F5374" s="928" t="s">
        <v>8442</v>
      </c>
      <c r="G5374" s="929" t="s">
        <v>613</v>
      </c>
      <c r="H5374" s="929" t="s">
        <v>652</v>
      </c>
      <c r="I5374" s="930" t="s">
        <v>634</v>
      </c>
      <c r="J5374" s="115">
        <v>99</v>
      </c>
      <c r="K5374" s="8" t="s">
        <v>14259</v>
      </c>
      <c r="L5374" s="892" t="s">
        <v>20649</v>
      </c>
      <c r="M5374" s="114" t="s">
        <v>1427</v>
      </c>
      <c r="N5374" s="138" t="s">
        <v>1429</v>
      </c>
      <c r="O5374" s="892"/>
      <c r="P5374" s="932" t="s">
        <v>20668</v>
      </c>
      <c r="Q5374" s="118"/>
      <c r="R5374" s="119"/>
      <c r="S5374" s="120"/>
      <c r="T5374" s="114"/>
      <c r="U5374" s="115"/>
      <c r="V5374" s="121"/>
      <c r="W5374" s="135"/>
      <c r="X5374" s="115"/>
      <c r="Y5374" s="933" t="s">
        <v>20611</v>
      </c>
      <c r="AB5374" s="123">
        <v>45145</v>
      </c>
    </row>
    <row r="5375" spans="1:29" x14ac:dyDescent="0.25">
      <c r="A5375" s="1428">
        <v>5359</v>
      </c>
      <c r="B5375" s="123">
        <v>45145</v>
      </c>
      <c r="C5375" s="412">
        <f t="shared" si="83"/>
        <v>2023</v>
      </c>
      <c r="D5375" s="890"/>
      <c r="E5375" s="931" t="s">
        <v>606</v>
      </c>
      <c r="F5375" s="928" t="s">
        <v>8442</v>
      </c>
      <c r="G5375" s="929" t="s">
        <v>613</v>
      </c>
      <c r="H5375" s="929" t="s">
        <v>652</v>
      </c>
      <c r="I5375" s="930" t="s">
        <v>634</v>
      </c>
      <c r="J5375" s="115">
        <v>95</v>
      </c>
      <c r="K5375" s="8" t="s">
        <v>14259</v>
      </c>
      <c r="L5375" s="892" t="s">
        <v>20650</v>
      </c>
      <c r="M5375" s="114" t="s">
        <v>1427</v>
      </c>
      <c r="N5375" s="138" t="s">
        <v>1429</v>
      </c>
      <c r="O5375" s="892"/>
      <c r="P5375" s="932" t="s">
        <v>20669</v>
      </c>
      <c r="Q5375" s="118"/>
      <c r="R5375" s="119"/>
      <c r="S5375" s="120"/>
      <c r="T5375" s="114"/>
      <c r="U5375" s="115"/>
      <c r="V5375" s="121"/>
      <c r="W5375" s="135"/>
      <c r="X5375" s="115"/>
      <c r="Y5375" s="933" t="s">
        <v>20611</v>
      </c>
      <c r="AB5375" s="123">
        <v>45145</v>
      </c>
    </row>
    <row r="5376" spans="1:29" hidden="1" x14ac:dyDescent="0.25">
      <c r="A5376" s="516">
        <v>5360</v>
      </c>
      <c r="B5376" s="590">
        <v>45146</v>
      </c>
      <c r="C5376" s="412">
        <f t="shared" si="83"/>
        <v>2023</v>
      </c>
      <c r="D5376" s="518" t="s">
        <v>20386</v>
      </c>
      <c r="E5376" s="519" t="s">
        <v>606</v>
      </c>
      <c r="F5376" s="459" t="s">
        <v>8442</v>
      </c>
      <c r="G5376" s="518" t="s">
        <v>613</v>
      </c>
      <c r="H5376" s="518" t="s">
        <v>801</v>
      </c>
      <c r="I5376" s="520" t="s">
        <v>670</v>
      </c>
      <c r="J5376" s="521">
        <v>203</v>
      </c>
      <c r="K5376" s="527"/>
      <c r="L5376" s="520" t="s">
        <v>20387</v>
      </c>
      <c r="M5376" s="520" t="s">
        <v>1427</v>
      </c>
      <c r="N5376" s="522" t="s">
        <v>1429</v>
      </c>
      <c r="O5376" s="520"/>
      <c r="P5376" s="523" t="s">
        <v>20388</v>
      </c>
      <c r="Q5376" s="536"/>
      <c r="R5376" s="821"/>
      <c r="S5376" s="524">
        <v>45151</v>
      </c>
      <c r="T5376" s="520" t="s">
        <v>20739</v>
      </c>
      <c r="U5376" s="521" t="s">
        <v>1416</v>
      </c>
      <c r="V5376" s="525">
        <v>45151</v>
      </c>
      <c r="W5376" s="526" t="s">
        <v>1419</v>
      </c>
      <c r="X5376" s="521" t="s">
        <v>14259</v>
      </c>
      <c r="Y5376" s="527"/>
      <c r="Z5376" s="527"/>
      <c r="AA5376" s="527"/>
      <c r="AB5376" s="590">
        <v>45146</v>
      </c>
      <c r="AC5376" s="527"/>
    </row>
    <row r="5377" spans="1:29" x14ac:dyDescent="0.25">
      <c r="A5377" s="56">
        <v>5361</v>
      </c>
      <c r="B5377" s="45">
        <v>45146</v>
      </c>
      <c r="C5377" s="412">
        <f t="shared" si="83"/>
        <v>2023</v>
      </c>
      <c r="D5377" s="58"/>
      <c r="E5377" s="59" t="s">
        <v>606</v>
      </c>
      <c r="F5377" s="60" t="s">
        <v>8442</v>
      </c>
      <c r="G5377" s="58" t="s">
        <v>613</v>
      </c>
      <c r="H5377" s="58" t="s">
        <v>2275</v>
      </c>
      <c r="I5377" s="62" t="s">
        <v>2276</v>
      </c>
      <c r="J5377" s="61">
        <v>31</v>
      </c>
      <c r="K5377" s="8" t="s">
        <v>14259</v>
      </c>
      <c r="L5377" s="62" t="s">
        <v>20685</v>
      </c>
      <c r="M5377" s="62" t="s">
        <v>1427</v>
      </c>
      <c r="N5377" s="44" t="s">
        <v>1429</v>
      </c>
      <c r="O5377" s="62"/>
      <c r="P5377" s="63" t="s">
        <v>20689</v>
      </c>
      <c r="Q5377" s="64"/>
      <c r="R5377" s="65"/>
      <c r="S5377" s="66"/>
      <c r="T5377" s="62"/>
      <c r="U5377" s="61"/>
      <c r="V5377" s="67"/>
      <c r="W5377" s="101" t="s">
        <v>1419</v>
      </c>
      <c r="X5377" s="61" t="s">
        <v>1426</v>
      </c>
      <c r="Y5377" s="10" t="s">
        <v>20461</v>
      </c>
      <c r="Z5377" s="10"/>
      <c r="AA5377" s="10"/>
      <c r="AB5377" s="45">
        <v>45146</v>
      </c>
      <c r="AC5377" s="10"/>
    </row>
    <row r="5378" spans="1:29" x14ac:dyDescent="0.25">
      <c r="A5378" s="1428">
        <v>5362</v>
      </c>
      <c r="B5378" s="123">
        <v>45146</v>
      </c>
      <c r="C5378" s="412">
        <f t="shared" si="83"/>
        <v>2023</v>
      </c>
      <c r="D5378" s="890"/>
      <c r="E5378" s="894" t="s">
        <v>606</v>
      </c>
      <c r="F5378" s="891" t="s">
        <v>8442</v>
      </c>
      <c r="G5378" s="890" t="s">
        <v>613</v>
      </c>
      <c r="H5378" s="929" t="s">
        <v>2275</v>
      </c>
      <c r="I5378" s="930" t="s">
        <v>2276</v>
      </c>
      <c r="J5378" s="115">
        <v>37</v>
      </c>
      <c r="K5378" s="8" t="s">
        <v>14259</v>
      </c>
      <c r="L5378" s="892" t="s">
        <v>20686</v>
      </c>
      <c r="M5378" s="114" t="s">
        <v>1427</v>
      </c>
      <c r="N5378" s="138" t="s">
        <v>1429</v>
      </c>
      <c r="O5378" s="892"/>
      <c r="P5378" s="932" t="s">
        <v>20690</v>
      </c>
      <c r="Q5378" s="118"/>
      <c r="R5378" s="119"/>
      <c r="S5378" s="120"/>
      <c r="T5378" s="114"/>
      <c r="U5378" s="115"/>
      <c r="V5378" s="121"/>
      <c r="W5378" s="135"/>
      <c r="X5378" s="115"/>
      <c r="Y5378" s="933" t="s">
        <v>20461</v>
      </c>
      <c r="AB5378" s="123">
        <v>45146</v>
      </c>
    </row>
    <row r="5379" spans="1:29" s="527" customFormat="1" ht="15" customHeight="1" x14ac:dyDescent="0.25">
      <c r="A5379" s="1428">
        <v>5363</v>
      </c>
      <c r="B5379" s="123">
        <v>45146</v>
      </c>
      <c r="C5379" s="412">
        <f t="shared" si="83"/>
        <v>2023</v>
      </c>
      <c r="D5379" s="890"/>
      <c r="E5379" s="894" t="s">
        <v>606</v>
      </c>
      <c r="F5379" s="891" t="s">
        <v>8442</v>
      </c>
      <c r="G5379" s="890" t="s">
        <v>613</v>
      </c>
      <c r="H5379" s="929" t="s">
        <v>2275</v>
      </c>
      <c r="I5379" s="930" t="s">
        <v>2276</v>
      </c>
      <c r="J5379" s="115">
        <v>130</v>
      </c>
      <c r="K5379" s="8" t="s">
        <v>14259</v>
      </c>
      <c r="L5379" s="892" t="s">
        <v>20687</v>
      </c>
      <c r="M5379" s="114" t="s">
        <v>1427</v>
      </c>
      <c r="N5379" s="138" t="s">
        <v>1429</v>
      </c>
      <c r="O5379" s="892"/>
      <c r="P5379" s="932" t="s">
        <v>20691</v>
      </c>
      <c r="Q5379" s="118"/>
      <c r="R5379" s="119"/>
      <c r="S5379" s="120"/>
      <c r="T5379" s="114"/>
      <c r="U5379" s="115"/>
      <c r="V5379" s="121"/>
      <c r="W5379" s="135"/>
      <c r="X5379" s="115"/>
      <c r="Y5379" s="933" t="s">
        <v>20461</v>
      </c>
      <c r="Z5379" s="1"/>
      <c r="AA5379" s="1"/>
      <c r="AB5379" s="123">
        <v>45146</v>
      </c>
      <c r="AC5379" s="1"/>
    </row>
    <row r="5380" spans="1:29" s="10" customFormat="1" ht="15" customHeight="1" x14ac:dyDescent="0.25">
      <c r="A5380" s="1428">
        <v>5364</v>
      </c>
      <c r="B5380" s="123">
        <v>45146</v>
      </c>
      <c r="C5380" s="412">
        <f t="shared" si="83"/>
        <v>2023</v>
      </c>
      <c r="D5380" s="890"/>
      <c r="E5380" s="894" t="s">
        <v>606</v>
      </c>
      <c r="F5380" s="891" t="s">
        <v>8442</v>
      </c>
      <c r="G5380" s="890" t="s">
        <v>613</v>
      </c>
      <c r="H5380" s="929" t="s">
        <v>2275</v>
      </c>
      <c r="I5380" s="930" t="s">
        <v>2276</v>
      </c>
      <c r="J5380" s="115">
        <v>135</v>
      </c>
      <c r="K5380" s="8" t="s">
        <v>14259</v>
      </c>
      <c r="L5380" s="892" t="s">
        <v>20688</v>
      </c>
      <c r="M5380" s="114" t="s">
        <v>1427</v>
      </c>
      <c r="N5380" s="138" t="s">
        <v>1429</v>
      </c>
      <c r="O5380" s="892"/>
      <c r="P5380" s="932" t="s">
        <v>20692</v>
      </c>
      <c r="Q5380" s="118"/>
      <c r="R5380" s="119"/>
      <c r="S5380" s="120"/>
      <c r="T5380" s="114"/>
      <c r="U5380" s="115"/>
      <c r="V5380" s="121"/>
      <c r="W5380" s="135"/>
      <c r="X5380" s="115"/>
      <c r="Y5380" s="933" t="s">
        <v>20461</v>
      </c>
      <c r="Z5380" s="1"/>
      <c r="AA5380" s="1"/>
      <c r="AB5380" s="123">
        <v>45146</v>
      </c>
      <c r="AC5380" s="1"/>
    </row>
    <row r="5381" spans="1:29" x14ac:dyDescent="0.25">
      <c r="A5381" s="1428">
        <v>5365</v>
      </c>
      <c r="B5381" s="123">
        <v>45146</v>
      </c>
      <c r="C5381" s="412">
        <f t="shared" si="83"/>
        <v>2023</v>
      </c>
      <c r="D5381" s="890"/>
      <c r="E5381" s="894" t="s">
        <v>606</v>
      </c>
      <c r="F5381" s="891" t="s">
        <v>8442</v>
      </c>
      <c r="G5381" s="890" t="s">
        <v>613</v>
      </c>
      <c r="H5381" s="929" t="s">
        <v>801</v>
      </c>
      <c r="I5381" s="930" t="s">
        <v>670</v>
      </c>
      <c r="J5381" s="115">
        <v>21</v>
      </c>
      <c r="K5381" s="8" t="s">
        <v>14259</v>
      </c>
      <c r="L5381" s="892" t="s">
        <v>20693</v>
      </c>
      <c r="M5381" s="114" t="s">
        <v>1427</v>
      </c>
      <c r="N5381" s="138" t="s">
        <v>1429</v>
      </c>
      <c r="O5381" s="892"/>
      <c r="P5381" s="932" t="s">
        <v>20703</v>
      </c>
      <c r="Q5381" s="118"/>
      <c r="R5381" s="119"/>
      <c r="S5381" s="120"/>
      <c r="T5381" s="114"/>
      <c r="U5381" s="115"/>
      <c r="V5381" s="121"/>
      <c r="W5381" s="135"/>
      <c r="X5381" s="115"/>
      <c r="Y5381" s="933" t="s">
        <v>20461</v>
      </c>
      <c r="AB5381" s="123">
        <v>45146</v>
      </c>
    </row>
    <row r="5382" spans="1:29" x14ac:dyDescent="0.25">
      <c r="A5382" s="1428">
        <v>5366</v>
      </c>
      <c r="B5382" s="123">
        <v>45146</v>
      </c>
      <c r="C5382" s="412">
        <f t="shared" si="83"/>
        <v>2023</v>
      </c>
      <c r="D5382" s="890"/>
      <c r="E5382" s="894" t="s">
        <v>606</v>
      </c>
      <c r="F5382" s="891" t="s">
        <v>8442</v>
      </c>
      <c r="G5382" s="890" t="s">
        <v>613</v>
      </c>
      <c r="H5382" s="929" t="s">
        <v>801</v>
      </c>
      <c r="I5382" s="930" t="s">
        <v>670</v>
      </c>
      <c r="J5382" s="115">
        <v>22</v>
      </c>
      <c r="K5382" s="8" t="s">
        <v>14259</v>
      </c>
      <c r="L5382" s="892" t="s">
        <v>20694</v>
      </c>
      <c r="M5382" s="114" t="s">
        <v>1427</v>
      </c>
      <c r="N5382" s="138" t="s">
        <v>1429</v>
      </c>
      <c r="O5382" s="892"/>
      <c r="P5382" s="932" t="s">
        <v>20704</v>
      </c>
      <c r="Q5382" s="118"/>
      <c r="R5382" s="119"/>
      <c r="S5382" s="120"/>
      <c r="T5382" s="114"/>
      <c r="U5382" s="115"/>
      <c r="V5382" s="121"/>
      <c r="W5382" s="135"/>
      <c r="X5382" s="115"/>
      <c r="Y5382" s="933" t="s">
        <v>20461</v>
      </c>
      <c r="AB5382" s="123">
        <v>45146</v>
      </c>
    </row>
    <row r="5383" spans="1:29" x14ac:dyDescent="0.25">
      <c r="A5383" s="1428">
        <v>5367</v>
      </c>
      <c r="B5383" s="123">
        <v>45146</v>
      </c>
      <c r="C5383" s="412">
        <f t="shared" si="83"/>
        <v>2023</v>
      </c>
      <c r="D5383" s="890"/>
      <c r="E5383" s="894" t="s">
        <v>606</v>
      </c>
      <c r="F5383" s="891" t="s">
        <v>8442</v>
      </c>
      <c r="G5383" s="890" t="s">
        <v>613</v>
      </c>
      <c r="H5383" s="929" t="s">
        <v>801</v>
      </c>
      <c r="I5383" s="930" t="s">
        <v>670</v>
      </c>
      <c r="J5383" s="115">
        <v>15</v>
      </c>
      <c r="K5383" s="8" t="s">
        <v>14259</v>
      </c>
      <c r="L5383" s="892" t="s">
        <v>20695</v>
      </c>
      <c r="M5383" s="114" t="s">
        <v>1427</v>
      </c>
      <c r="N5383" s="138" t="s">
        <v>1429</v>
      </c>
      <c r="O5383" s="892"/>
      <c r="P5383" s="932" t="s">
        <v>20705</v>
      </c>
      <c r="Q5383" s="118"/>
      <c r="R5383" s="119"/>
      <c r="S5383" s="120"/>
      <c r="T5383" s="114"/>
      <c r="U5383" s="115"/>
      <c r="V5383" s="121"/>
      <c r="W5383" s="135"/>
      <c r="X5383" s="115"/>
      <c r="Y5383" s="933" t="s">
        <v>20461</v>
      </c>
      <c r="AB5383" s="123">
        <v>45146</v>
      </c>
    </row>
    <row r="5384" spans="1:29" x14ac:dyDescent="0.25">
      <c r="A5384" s="1428">
        <v>5368</v>
      </c>
      <c r="B5384" s="123">
        <v>45146</v>
      </c>
      <c r="C5384" s="412">
        <f t="shared" si="83"/>
        <v>2023</v>
      </c>
      <c r="D5384" s="890"/>
      <c r="E5384" s="894" t="s">
        <v>606</v>
      </c>
      <c r="F5384" s="891" t="s">
        <v>8442</v>
      </c>
      <c r="G5384" s="890" t="s">
        <v>613</v>
      </c>
      <c r="H5384" s="929" t="s">
        <v>801</v>
      </c>
      <c r="I5384" s="930" t="s">
        <v>670</v>
      </c>
      <c r="J5384" s="115">
        <v>5</v>
      </c>
      <c r="K5384" s="8" t="s">
        <v>14259</v>
      </c>
      <c r="L5384" s="892" t="s">
        <v>20696</v>
      </c>
      <c r="M5384" s="114" t="s">
        <v>1427</v>
      </c>
      <c r="N5384" s="138" t="s">
        <v>1429</v>
      </c>
      <c r="O5384" s="892"/>
      <c r="P5384" s="932" t="s">
        <v>20706</v>
      </c>
      <c r="Q5384" s="118"/>
      <c r="R5384" s="119"/>
      <c r="S5384" s="120"/>
      <c r="T5384" s="114"/>
      <c r="U5384" s="115"/>
      <c r="V5384" s="121"/>
      <c r="W5384" s="135"/>
      <c r="X5384" s="115"/>
      <c r="Y5384" s="933" t="s">
        <v>20461</v>
      </c>
      <c r="AB5384" s="123">
        <v>45146</v>
      </c>
    </row>
    <row r="5385" spans="1:29" x14ac:dyDescent="0.25">
      <c r="A5385" s="1428">
        <v>5369</v>
      </c>
      <c r="B5385" s="123">
        <v>45146</v>
      </c>
      <c r="C5385" s="412">
        <f t="shared" si="83"/>
        <v>2023</v>
      </c>
      <c r="D5385" s="890"/>
      <c r="E5385" s="894" t="s">
        <v>606</v>
      </c>
      <c r="F5385" s="891" t="s">
        <v>8442</v>
      </c>
      <c r="G5385" s="890" t="s">
        <v>613</v>
      </c>
      <c r="H5385" s="929" t="s">
        <v>801</v>
      </c>
      <c r="I5385" s="930" t="s">
        <v>670</v>
      </c>
      <c r="J5385" s="115">
        <v>7</v>
      </c>
      <c r="K5385" s="8" t="s">
        <v>14259</v>
      </c>
      <c r="L5385" s="892" t="s">
        <v>20697</v>
      </c>
      <c r="M5385" s="114" t="s">
        <v>1427</v>
      </c>
      <c r="N5385" s="138" t="s">
        <v>1429</v>
      </c>
      <c r="O5385" s="892"/>
      <c r="P5385" s="932" t="s">
        <v>20707</v>
      </c>
      <c r="Q5385" s="118"/>
      <c r="R5385" s="119"/>
      <c r="S5385" s="120"/>
      <c r="T5385" s="114"/>
      <c r="U5385" s="115"/>
      <c r="V5385" s="121"/>
      <c r="W5385" s="135"/>
      <c r="X5385" s="115"/>
      <c r="Y5385" s="933" t="s">
        <v>20461</v>
      </c>
      <c r="AB5385" s="123">
        <v>45146</v>
      </c>
    </row>
    <row r="5386" spans="1:29" x14ac:dyDescent="0.25">
      <c r="A5386" s="1428">
        <v>5370</v>
      </c>
      <c r="B5386" s="123">
        <v>45146</v>
      </c>
      <c r="C5386" s="412">
        <f t="shared" si="83"/>
        <v>2023</v>
      </c>
      <c r="D5386" s="890"/>
      <c r="E5386" s="894" t="s">
        <v>606</v>
      </c>
      <c r="F5386" s="891" t="s">
        <v>8442</v>
      </c>
      <c r="G5386" s="890" t="s">
        <v>613</v>
      </c>
      <c r="H5386" s="929" t="s">
        <v>801</v>
      </c>
      <c r="I5386" s="930" t="s">
        <v>670</v>
      </c>
      <c r="J5386" s="115">
        <v>26</v>
      </c>
      <c r="K5386" s="8" t="s">
        <v>14259</v>
      </c>
      <c r="L5386" s="892" t="s">
        <v>20698</v>
      </c>
      <c r="M5386" s="114" t="s">
        <v>1427</v>
      </c>
      <c r="N5386" s="138" t="s">
        <v>1429</v>
      </c>
      <c r="O5386" s="892"/>
      <c r="P5386" s="932" t="s">
        <v>20708</v>
      </c>
      <c r="Q5386" s="118"/>
      <c r="R5386" s="119"/>
      <c r="S5386" s="120"/>
      <c r="T5386" s="114"/>
      <c r="U5386" s="115"/>
      <c r="V5386" s="121"/>
      <c r="W5386" s="135"/>
      <c r="X5386" s="115"/>
      <c r="Y5386" s="933" t="s">
        <v>20461</v>
      </c>
      <c r="AB5386" s="123">
        <v>45146</v>
      </c>
    </row>
    <row r="5387" spans="1:29" x14ac:dyDescent="0.25">
      <c r="A5387" s="1428">
        <v>5371</v>
      </c>
      <c r="B5387" s="123">
        <v>45146</v>
      </c>
      <c r="C5387" s="412">
        <f t="shared" si="83"/>
        <v>2023</v>
      </c>
      <c r="D5387" s="890"/>
      <c r="E5387" s="894" t="s">
        <v>606</v>
      </c>
      <c r="F5387" s="891" t="s">
        <v>8442</v>
      </c>
      <c r="G5387" s="890" t="s">
        <v>613</v>
      </c>
      <c r="H5387" s="929" t="s">
        <v>801</v>
      </c>
      <c r="I5387" s="930" t="s">
        <v>670</v>
      </c>
      <c r="J5387" s="115">
        <v>27</v>
      </c>
      <c r="K5387" s="8" t="s">
        <v>14259</v>
      </c>
      <c r="L5387" s="892" t="s">
        <v>20699</v>
      </c>
      <c r="M5387" s="114" t="s">
        <v>1427</v>
      </c>
      <c r="N5387" s="138" t="s">
        <v>1429</v>
      </c>
      <c r="O5387" s="892"/>
      <c r="P5387" s="932" t="s">
        <v>20709</v>
      </c>
      <c r="Q5387" s="118"/>
      <c r="R5387" s="119"/>
      <c r="S5387" s="120"/>
      <c r="T5387" s="114"/>
      <c r="U5387" s="115"/>
      <c r="V5387" s="121"/>
      <c r="W5387" s="135"/>
      <c r="X5387" s="115"/>
      <c r="Y5387" s="933" t="s">
        <v>20461</v>
      </c>
      <c r="AB5387" s="123">
        <v>45146</v>
      </c>
    </row>
    <row r="5388" spans="1:29" x14ac:dyDescent="0.25">
      <c r="A5388" s="1428">
        <v>5372</v>
      </c>
      <c r="B5388" s="123">
        <v>45146</v>
      </c>
      <c r="C5388" s="412">
        <f t="shared" si="83"/>
        <v>2023</v>
      </c>
      <c r="D5388" s="890"/>
      <c r="E5388" s="894" t="s">
        <v>606</v>
      </c>
      <c r="F5388" s="891" t="s">
        <v>8442</v>
      </c>
      <c r="G5388" s="890" t="s">
        <v>613</v>
      </c>
      <c r="H5388" s="929" t="s">
        <v>801</v>
      </c>
      <c r="I5388" s="930" t="s">
        <v>670</v>
      </c>
      <c r="J5388" s="939" t="s">
        <v>7968</v>
      </c>
      <c r="K5388" s="8" t="s">
        <v>14259</v>
      </c>
      <c r="L5388" s="892" t="s">
        <v>20700</v>
      </c>
      <c r="M5388" s="114" t="s">
        <v>1427</v>
      </c>
      <c r="N5388" s="138" t="s">
        <v>1429</v>
      </c>
      <c r="O5388" s="892"/>
      <c r="P5388" s="932" t="s">
        <v>20710</v>
      </c>
      <c r="Q5388" s="118"/>
      <c r="R5388" s="119"/>
      <c r="S5388" s="120"/>
      <c r="T5388" s="114"/>
      <c r="U5388" s="115"/>
      <c r="V5388" s="121"/>
      <c r="W5388" s="135"/>
      <c r="X5388" s="115"/>
      <c r="Y5388" s="933" t="s">
        <v>20461</v>
      </c>
      <c r="AB5388" s="123">
        <v>45146</v>
      </c>
    </row>
    <row r="5389" spans="1:29" x14ac:dyDescent="0.25">
      <c r="A5389" s="1428">
        <v>5373</v>
      </c>
      <c r="B5389" s="123">
        <v>45146</v>
      </c>
      <c r="C5389" s="412">
        <f t="shared" si="83"/>
        <v>2023</v>
      </c>
      <c r="D5389" s="890"/>
      <c r="E5389" s="894" t="s">
        <v>606</v>
      </c>
      <c r="F5389" s="891" t="s">
        <v>8442</v>
      </c>
      <c r="G5389" s="890" t="s">
        <v>613</v>
      </c>
      <c r="H5389" s="929" t="s">
        <v>801</v>
      </c>
      <c r="I5389" s="930" t="s">
        <v>670</v>
      </c>
      <c r="J5389" s="115">
        <v>53</v>
      </c>
      <c r="K5389" s="8" t="s">
        <v>14259</v>
      </c>
      <c r="L5389" s="892" t="s">
        <v>20701</v>
      </c>
      <c r="M5389" s="114" t="s">
        <v>1427</v>
      </c>
      <c r="N5389" s="138" t="s">
        <v>1429</v>
      </c>
      <c r="O5389" s="892"/>
      <c r="P5389" s="932" t="s">
        <v>20711</v>
      </c>
      <c r="Q5389" s="118"/>
      <c r="R5389" s="119"/>
      <c r="S5389" s="120"/>
      <c r="T5389" s="114"/>
      <c r="U5389" s="115"/>
      <c r="V5389" s="121"/>
      <c r="W5389" s="135"/>
      <c r="X5389" s="115"/>
      <c r="Y5389" s="933" t="s">
        <v>20461</v>
      </c>
      <c r="AB5389" s="123">
        <v>45146</v>
      </c>
    </row>
    <row r="5390" spans="1:29" hidden="1" x14ac:dyDescent="0.25">
      <c r="A5390" s="1428">
        <v>5374</v>
      </c>
      <c r="B5390" s="123">
        <v>45146</v>
      </c>
      <c r="C5390" s="412">
        <f t="shared" si="83"/>
        <v>2023</v>
      </c>
      <c r="D5390" s="890"/>
      <c r="E5390" s="894" t="s">
        <v>606</v>
      </c>
      <c r="F5390" s="891" t="s">
        <v>8442</v>
      </c>
      <c r="G5390" s="890" t="s">
        <v>613</v>
      </c>
      <c r="H5390" s="929" t="s">
        <v>801</v>
      </c>
      <c r="I5390" s="930" t="s">
        <v>670</v>
      </c>
      <c r="J5390" s="115">
        <v>164</v>
      </c>
      <c r="K5390" s="933"/>
      <c r="L5390" s="892" t="s">
        <v>20702</v>
      </c>
      <c r="M5390" s="114" t="s">
        <v>1427</v>
      </c>
      <c r="N5390" s="138" t="s">
        <v>1429</v>
      </c>
      <c r="O5390" s="892"/>
      <c r="P5390" s="932" t="s">
        <v>20712</v>
      </c>
      <c r="Q5390" s="118"/>
      <c r="R5390" s="119"/>
      <c r="S5390" s="120"/>
      <c r="T5390" s="114"/>
      <c r="U5390" s="115"/>
      <c r="V5390" s="121"/>
      <c r="W5390" s="135"/>
      <c r="X5390" s="115"/>
      <c r="Y5390" s="933"/>
      <c r="Z5390" s="933" t="s">
        <v>20461</v>
      </c>
      <c r="AB5390" s="123">
        <v>45146</v>
      </c>
    </row>
    <row r="5391" spans="1:29" hidden="1" x14ac:dyDescent="0.25">
      <c r="A5391" s="409">
        <v>5375</v>
      </c>
      <c r="B5391" s="410">
        <v>45147</v>
      </c>
      <c r="C5391" s="412">
        <f t="shared" si="83"/>
        <v>2023</v>
      </c>
      <c r="D5391" s="411" t="s">
        <v>20383</v>
      </c>
      <c r="E5391" s="415">
        <v>100416509</v>
      </c>
      <c r="F5391" s="416" t="s">
        <v>8442</v>
      </c>
      <c r="G5391" s="411" t="s">
        <v>613</v>
      </c>
      <c r="H5391" s="411" t="s">
        <v>740</v>
      </c>
      <c r="I5391" s="413" t="s">
        <v>616</v>
      </c>
      <c r="J5391" s="417">
        <v>17</v>
      </c>
      <c r="K5391" s="8"/>
      <c r="L5391" s="413" t="s">
        <v>20384</v>
      </c>
      <c r="M5391" s="413" t="s">
        <v>1427</v>
      </c>
      <c r="N5391" s="39" t="s">
        <v>1429</v>
      </c>
      <c r="O5391" s="413" t="s">
        <v>1441</v>
      </c>
      <c r="P5391" s="418" t="s">
        <v>20385</v>
      </c>
      <c r="Q5391" s="419" t="s">
        <v>9586</v>
      </c>
      <c r="R5391" s="420" t="s">
        <v>29288</v>
      </c>
      <c r="S5391" s="408">
        <v>45344</v>
      </c>
      <c r="T5391" s="413" t="s">
        <v>1415</v>
      </c>
      <c r="U5391" s="417" t="s">
        <v>1416</v>
      </c>
      <c r="V5391" s="421">
        <v>45405</v>
      </c>
      <c r="W5391" s="422" t="s">
        <v>29289</v>
      </c>
      <c r="X5391" s="417" t="s">
        <v>23286</v>
      </c>
      <c r="Y5391" s="8"/>
      <c r="Z5391" s="8"/>
      <c r="AA5391" s="8"/>
      <c r="AB5391" s="410">
        <v>45147</v>
      </c>
      <c r="AC5391" s="8"/>
    </row>
    <row r="5392" spans="1:29" hidden="1" x14ac:dyDescent="0.25">
      <c r="A5392" s="409">
        <v>5376</v>
      </c>
      <c r="B5392" s="410">
        <v>45147</v>
      </c>
      <c r="C5392" s="412">
        <f t="shared" si="83"/>
        <v>2023</v>
      </c>
      <c r="D5392" s="411" t="s">
        <v>20450</v>
      </c>
      <c r="E5392" s="415">
        <v>100307542</v>
      </c>
      <c r="F5392" s="416" t="s">
        <v>8442</v>
      </c>
      <c r="G5392" s="411" t="s">
        <v>629</v>
      </c>
      <c r="H5392" s="411" t="s">
        <v>2632</v>
      </c>
      <c r="I5392" s="413" t="s">
        <v>773</v>
      </c>
      <c r="J5392" s="417">
        <v>103</v>
      </c>
      <c r="K5392" s="8"/>
      <c r="L5392" s="413" t="s">
        <v>20451</v>
      </c>
      <c r="M5392" s="413" t="s">
        <v>1427</v>
      </c>
      <c r="N5392" s="39" t="s">
        <v>1429</v>
      </c>
      <c r="O5392" s="413" t="s">
        <v>1446</v>
      </c>
      <c r="P5392" s="418" t="s">
        <v>20452</v>
      </c>
      <c r="Q5392" s="419" t="s">
        <v>9586</v>
      </c>
      <c r="R5392" s="420" t="s">
        <v>29626</v>
      </c>
      <c r="S5392" s="408">
        <v>45365</v>
      </c>
      <c r="T5392" s="413" t="s">
        <v>1415</v>
      </c>
      <c r="U5392" s="417" t="s">
        <v>1416</v>
      </c>
      <c r="V5392" s="421">
        <v>45411</v>
      </c>
      <c r="W5392" s="422" t="s">
        <v>29627</v>
      </c>
      <c r="X5392" s="417" t="s">
        <v>23286</v>
      </c>
      <c r="Y5392" s="8"/>
      <c r="Z5392" s="8"/>
      <c r="AA5392" s="8"/>
      <c r="AB5392" s="410">
        <v>45147</v>
      </c>
      <c r="AC5392" s="4393">
        <v>45153</v>
      </c>
    </row>
    <row r="5393" spans="1:29" x14ac:dyDescent="0.25">
      <c r="A5393" s="1428">
        <v>5377</v>
      </c>
      <c r="B5393" s="123">
        <v>45147</v>
      </c>
      <c r="C5393" s="412">
        <f t="shared" ref="C5393:C5456" si="84">YEAR(B5393)</f>
        <v>2023</v>
      </c>
      <c r="D5393" s="911"/>
      <c r="E5393" s="894" t="s">
        <v>606</v>
      </c>
      <c r="F5393" s="912" t="s">
        <v>8442</v>
      </c>
      <c r="G5393" s="950" t="s">
        <v>613</v>
      </c>
      <c r="H5393" s="950" t="s">
        <v>811</v>
      </c>
      <c r="I5393" s="951" t="s">
        <v>632</v>
      </c>
      <c r="J5393" s="115">
        <v>21</v>
      </c>
      <c r="K5393" s="8" t="s">
        <v>14259</v>
      </c>
      <c r="L5393" s="913" t="s">
        <v>20762</v>
      </c>
      <c r="M5393" s="114" t="s">
        <v>1427</v>
      </c>
      <c r="N5393" s="138" t="s">
        <v>1429</v>
      </c>
      <c r="O5393" s="913"/>
      <c r="P5393" s="953" t="s">
        <v>20775</v>
      </c>
      <c r="Q5393" s="118"/>
      <c r="R5393" s="119"/>
      <c r="S5393" s="120"/>
      <c r="T5393" s="114"/>
      <c r="U5393" s="115"/>
      <c r="V5393" s="121"/>
      <c r="W5393" s="135"/>
      <c r="X5393" s="115"/>
      <c r="Y5393" s="954" t="s">
        <v>20785</v>
      </c>
      <c r="AA5393" s="914"/>
      <c r="AB5393" s="123">
        <v>45147</v>
      </c>
    </row>
    <row r="5394" spans="1:29" s="8" customFormat="1" x14ac:dyDescent="0.25">
      <c r="A5394" s="1428">
        <v>5378</v>
      </c>
      <c r="B5394" s="109">
        <v>45147</v>
      </c>
      <c r="C5394" s="412">
        <f t="shared" si="84"/>
        <v>2023</v>
      </c>
      <c r="D5394" s="911"/>
      <c r="E5394" s="894" t="s">
        <v>606</v>
      </c>
      <c r="F5394" s="912" t="s">
        <v>8442</v>
      </c>
      <c r="G5394" s="950" t="s">
        <v>613</v>
      </c>
      <c r="H5394" s="950" t="s">
        <v>811</v>
      </c>
      <c r="I5394" s="951" t="s">
        <v>632</v>
      </c>
      <c r="J5394" s="115">
        <v>26</v>
      </c>
      <c r="K5394" s="8" t="s">
        <v>14259</v>
      </c>
      <c r="L5394" s="913" t="s">
        <v>20763</v>
      </c>
      <c r="M5394" s="114" t="s">
        <v>1427</v>
      </c>
      <c r="N5394" s="138" t="s">
        <v>1429</v>
      </c>
      <c r="O5394" s="913"/>
      <c r="P5394" s="953" t="s">
        <v>20776</v>
      </c>
      <c r="Q5394" s="118"/>
      <c r="R5394" s="119"/>
      <c r="S5394" s="120"/>
      <c r="T5394" s="114"/>
      <c r="U5394" s="115"/>
      <c r="V5394" s="121"/>
      <c r="W5394" s="135"/>
      <c r="X5394" s="115"/>
      <c r="Y5394" s="954" t="s">
        <v>20785</v>
      </c>
      <c r="Z5394" s="1"/>
      <c r="AA5394" s="914"/>
      <c r="AB5394" s="109">
        <v>45147</v>
      </c>
      <c r="AC5394" s="1"/>
    </row>
    <row r="5395" spans="1:29" x14ac:dyDescent="0.25">
      <c r="A5395" s="1428">
        <v>5379</v>
      </c>
      <c r="B5395" s="109">
        <v>45147</v>
      </c>
      <c r="C5395" s="412">
        <f t="shared" si="84"/>
        <v>2023</v>
      </c>
      <c r="D5395" s="911"/>
      <c r="E5395" s="894" t="s">
        <v>606</v>
      </c>
      <c r="F5395" s="912" t="s">
        <v>8442</v>
      </c>
      <c r="G5395" s="950" t="s">
        <v>613</v>
      </c>
      <c r="H5395" s="950" t="s">
        <v>811</v>
      </c>
      <c r="I5395" s="951" t="s">
        <v>632</v>
      </c>
      <c r="J5395" s="115">
        <v>33</v>
      </c>
      <c r="K5395" s="8" t="s">
        <v>14259</v>
      </c>
      <c r="L5395" s="913" t="s">
        <v>20764</v>
      </c>
      <c r="M5395" s="114" t="s">
        <v>1427</v>
      </c>
      <c r="N5395" s="138" t="s">
        <v>1429</v>
      </c>
      <c r="O5395" s="913"/>
      <c r="P5395" s="953" t="s">
        <v>20777</v>
      </c>
      <c r="Q5395" s="118"/>
      <c r="R5395" s="119"/>
      <c r="S5395" s="120"/>
      <c r="T5395" s="114"/>
      <c r="U5395" s="115"/>
      <c r="V5395" s="121"/>
      <c r="W5395" s="135"/>
      <c r="X5395" s="115"/>
      <c r="Y5395" s="954" t="s">
        <v>20785</v>
      </c>
      <c r="AA5395" s="914"/>
      <c r="AB5395" s="109">
        <v>45147</v>
      </c>
    </row>
    <row r="5396" spans="1:29" x14ac:dyDescent="0.25">
      <c r="A5396" s="1428">
        <v>5380</v>
      </c>
      <c r="B5396" s="109">
        <v>45147</v>
      </c>
      <c r="C5396" s="412">
        <f t="shared" si="84"/>
        <v>2023</v>
      </c>
      <c r="D5396" s="911"/>
      <c r="E5396" s="894" t="s">
        <v>606</v>
      </c>
      <c r="F5396" s="912" t="s">
        <v>8442</v>
      </c>
      <c r="G5396" s="950" t="s">
        <v>613</v>
      </c>
      <c r="H5396" s="950" t="s">
        <v>811</v>
      </c>
      <c r="I5396" s="951" t="s">
        <v>632</v>
      </c>
      <c r="J5396" s="115">
        <v>41</v>
      </c>
      <c r="K5396" s="8" t="s">
        <v>14259</v>
      </c>
      <c r="L5396" s="913" t="s">
        <v>20765</v>
      </c>
      <c r="M5396" s="114" t="s">
        <v>1427</v>
      </c>
      <c r="N5396" s="138" t="s">
        <v>1429</v>
      </c>
      <c r="O5396" s="913"/>
      <c r="P5396" s="953" t="s">
        <v>16195</v>
      </c>
      <c r="Q5396" s="118"/>
      <c r="R5396" s="119"/>
      <c r="S5396" s="120"/>
      <c r="T5396" s="114"/>
      <c r="U5396" s="115"/>
      <c r="V5396" s="121"/>
      <c r="W5396" s="135"/>
      <c r="X5396" s="115"/>
      <c r="Y5396" s="954" t="s">
        <v>20785</v>
      </c>
      <c r="AA5396" s="914"/>
      <c r="AB5396" s="109">
        <v>45147</v>
      </c>
    </row>
    <row r="5397" spans="1:29" x14ac:dyDescent="0.25">
      <c r="A5397" s="1428">
        <v>5381</v>
      </c>
      <c r="B5397" s="109">
        <v>45147</v>
      </c>
      <c r="C5397" s="412">
        <f t="shared" si="84"/>
        <v>2023</v>
      </c>
      <c r="D5397" s="911"/>
      <c r="E5397" s="894" t="s">
        <v>606</v>
      </c>
      <c r="F5397" s="912" t="s">
        <v>8442</v>
      </c>
      <c r="G5397" s="950" t="s">
        <v>613</v>
      </c>
      <c r="H5397" s="950" t="s">
        <v>811</v>
      </c>
      <c r="I5397" s="951" t="s">
        <v>632</v>
      </c>
      <c r="J5397" s="115">
        <v>54</v>
      </c>
      <c r="K5397" s="8" t="s">
        <v>14259</v>
      </c>
      <c r="L5397" s="913" t="s">
        <v>20766</v>
      </c>
      <c r="M5397" s="114" t="s">
        <v>1427</v>
      </c>
      <c r="N5397" s="138" t="s">
        <v>1429</v>
      </c>
      <c r="O5397" s="913"/>
      <c r="P5397" s="953" t="s">
        <v>20778</v>
      </c>
      <c r="Q5397" s="118"/>
      <c r="R5397" s="119"/>
      <c r="S5397" s="120"/>
      <c r="T5397" s="114"/>
      <c r="U5397" s="115"/>
      <c r="V5397" s="121"/>
      <c r="W5397" s="135"/>
      <c r="X5397" s="115"/>
      <c r="Y5397" s="954" t="s">
        <v>20785</v>
      </c>
      <c r="AA5397" s="914"/>
      <c r="AB5397" s="109">
        <v>45147</v>
      </c>
    </row>
    <row r="5398" spans="1:29" x14ac:dyDescent="0.25">
      <c r="A5398" s="1428">
        <v>5382</v>
      </c>
      <c r="B5398" s="109">
        <v>45147</v>
      </c>
      <c r="C5398" s="412">
        <f t="shared" si="84"/>
        <v>2023</v>
      </c>
      <c r="D5398" s="911"/>
      <c r="E5398" s="894" t="s">
        <v>606</v>
      </c>
      <c r="F5398" s="912" t="s">
        <v>8442</v>
      </c>
      <c r="G5398" s="950" t="s">
        <v>613</v>
      </c>
      <c r="H5398" s="950" t="s">
        <v>811</v>
      </c>
      <c r="I5398" s="951" t="s">
        <v>632</v>
      </c>
      <c r="J5398" s="115">
        <v>64</v>
      </c>
      <c r="K5398" s="8" t="s">
        <v>14259</v>
      </c>
      <c r="L5398" s="913" t="s">
        <v>20767</v>
      </c>
      <c r="M5398" s="114" t="s">
        <v>1427</v>
      </c>
      <c r="N5398" s="138" t="s">
        <v>1429</v>
      </c>
      <c r="O5398" s="913"/>
      <c r="P5398" s="953" t="s">
        <v>20779</v>
      </c>
      <c r="Q5398" s="118"/>
      <c r="R5398" s="119"/>
      <c r="S5398" s="120"/>
      <c r="T5398" s="114"/>
      <c r="U5398" s="115"/>
      <c r="V5398" s="121"/>
      <c r="W5398" s="135"/>
      <c r="X5398" s="115"/>
      <c r="Y5398" s="954" t="s">
        <v>20785</v>
      </c>
      <c r="AA5398" s="914"/>
      <c r="AB5398" s="109">
        <v>45147</v>
      </c>
    </row>
    <row r="5399" spans="1:29" x14ac:dyDescent="0.25">
      <c r="A5399" s="1428">
        <v>5383</v>
      </c>
      <c r="B5399" s="109">
        <v>45147</v>
      </c>
      <c r="C5399" s="412">
        <f t="shared" si="84"/>
        <v>2023</v>
      </c>
      <c r="D5399" s="911"/>
      <c r="E5399" s="894" t="s">
        <v>606</v>
      </c>
      <c r="F5399" s="912" t="s">
        <v>8442</v>
      </c>
      <c r="G5399" s="950" t="s">
        <v>613</v>
      </c>
      <c r="H5399" s="950" t="s">
        <v>811</v>
      </c>
      <c r="I5399" s="951" t="s">
        <v>632</v>
      </c>
      <c r="J5399" s="115">
        <v>65</v>
      </c>
      <c r="K5399" s="8" t="s">
        <v>14259</v>
      </c>
      <c r="L5399" s="913" t="s">
        <v>20768</v>
      </c>
      <c r="M5399" s="114" t="s">
        <v>1427</v>
      </c>
      <c r="N5399" s="138" t="s">
        <v>1429</v>
      </c>
      <c r="O5399" s="913"/>
      <c r="P5399" s="953" t="s">
        <v>20780</v>
      </c>
      <c r="Q5399" s="118"/>
      <c r="R5399" s="119"/>
      <c r="S5399" s="120"/>
      <c r="T5399" s="114"/>
      <c r="U5399" s="115"/>
      <c r="V5399" s="121"/>
      <c r="W5399" s="135"/>
      <c r="X5399" s="115"/>
      <c r="Y5399" s="954" t="s">
        <v>20785</v>
      </c>
      <c r="AA5399" s="914"/>
      <c r="AB5399" s="109">
        <v>45147</v>
      </c>
    </row>
    <row r="5400" spans="1:29" x14ac:dyDescent="0.25">
      <c r="A5400" s="1428">
        <v>5384</v>
      </c>
      <c r="B5400" s="109">
        <v>45147</v>
      </c>
      <c r="C5400" s="412">
        <f t="shared" si="84"/>
        <v>2023</v>
      </c>
      <c r="D5400" s="911"/>
      <c r="E5400" s="894" t="s">
        <v>606</v>
      </c>
      <c r="F5400" s="912" t="s">
        <v>8442</v>
      </c>
      <c r="G5400" s="950" t="s">
        <v>613</v>
      </c>
      <c r="H5400" s="950" t="s">
        <v>811</v>
      </c>
      <c r="I5400" s="951" t="s">
        <v>632</v>
      </c>
      <c r="J5400" s="115">
        <v>81</v>
      </c>
      <c r="K5400" s="8" t="s">
        <v>14259</v>
      </c>
      <c r="L5400" s="913" t="s">
        <v>20769</v>
      </c>
      <c r="M5400" s="114" t="s">
        <v>1427</v>
      </c>
      <c r="N5400" s="138" t="s">
        <v>1429</v>
      </c>
      <c r="O5400" s="913"/>
      <c r="P5400" s="953" t="s">
        <v>20781</v>
      </c>
      <c r="Q5400" s="118"/>
      <c r="R5400" s="119"/>
      <c r="S5400" s="120"/>
      <c r="T5400" s="114"/>
      <c r="U5400" s="115"/>
      <c r="V5400" s="121"/>
      <c r="W5400" s="135"/>
      <c r="X5400" s="115"/>
      <c r="Y5400" s="954" t="s">
        <v>20785</v>
      </c>
      <c r="AA5400" s="914"/>
      <c r="AB5400" s="109">
        <v>45147</v>
      </c>
    </row>
    <row r="5401" spans="1:29" x14ac:dyDescent="0.25">
      <c r="A5401" s="1428">
        <v>5385</v>
      </c>
      <c r="B5401" s="109">
        <v>45147</v>
      </c>
      <c r="C5401" s="412">
        <f t="shared" si="84"/>
        <v>2023</v>
      </c>
      <c r="D5401" s="911"/>
      <c r="E5401" s="894" t="s">
        <v>606</v>
      </c>
      <c r="F5401" s="912" t="s">
        <v>8442</v>
      </c>
      <c r="G5401" s="950" t="s">
        <v>613</v>
      </c>
      <c r="H5401" s="950" t="s">
        <v>811</v>
      </c>
      <c r="I5401" s="951" t="s">
        <v>632</v>
      </c>
      <c r="J5401" s="115">
        <v>96</v>
      </c>
      <c r="K5401" s="8" t="s">
        <v>14259</v>
      </c>
      <c r="L5401" s="913" t="s">
        <v>20770</v>
      </c>
      <c r="M5401" s="114" t="s">
        <v>1427</v>
      </c>
      <c r="N5401" s="138" t="s">
        <v>1429</v>
      </c>
      <c r="O5401" s="913"/>
      <c r="P5401" s="953" t="s">
        <v>20782</v>
      </c>
      <c r="Q5401" s="118"/>
      <c r="R5401" s="119"/>
      <c r="S5401" s="120"/>
      <c r="T5401" s="114"/>
      <c r="U5401" s="115"/>
      <c r="V5401" s="121"/>
      <c r="W5401" s="135"/>
      <c r="X5401" s="115"/>
      <c r="Y5401" s="954" t="s">
        <v>20785</v>
      </c>
      <c r="AA5401" s="914"/>
      <c r="AB5401" s="109">
        <v>45147</v>
      </c>
    </row>
    <row r="5402" spans="1:29" x14ac:dyDescent="0.25">
      <c r="A5402" s="1428">
        <v>5386</v>
      </c>
      <c r="B5402" s="109">
        <v>45147</v>
      </c>
      <c r="C5402" s="412">
        <f t="shared" si="84"/>
        <v>2023</v>
      </c>
      <c r="D5402" s="911"/>
      <c r="E5402" s="894" t="s">
        <v>606</v>
      </c>
      <c r="F5402" s="912" t="s">
        <v>8442</v>
      </c>
      <c r="G5402" s="950" t="s">
        <v>613</v>
      </c>
      <c r="H5402" s="950" t="s">
        <v>811</v>
      </c>
      <c r="I5402" s="951" t="s">
        <v>632</v>
      </c>
      <c r="J5402" s="115">
        <v>110</v>
      </c>
      <c r="K5402" s="8" t="s">
        <v>14259</v>
      </c>
      <c r="L5402" s="913" t="s">
        <v>20771</v>
      </c>
      <c r="M5402" s="114" t="s">
        <v>1427</v>
      </c>
      <c r="N5402" s="138" t="s">
        <v>1429</v>
      </c>
      <c r="O5402" s="913"/>
      <c r="P5402" s="953" t="s">
        <v>5705</v>
      </c>
      <c r="Q5402" s="118"/>
      <c r="R5402" s="119"/>
      <c r="S5402" s="120"/>
      <c r="T5402" s="114"/>
      <c r="U5402" s="115"/>
      <c r="V5402" s="121"/>
      <c r="W5402" s="135"/>
      <c r="X5402" s="115"/>
      <c r="Y5402" s="954" t="s">
        <v>20785</v>
      </c>
      <c r="AA5402" s="914"/>
      <c r="AB5402" s="109">
        <v>45147</v>
      </c>
    </row>
    <row r="5403" spans="1:29" x14ac:dyDescent="0.25">
      <c r="A5403" s="1428">
        <v>5387</v>
      </c>
      <c r="B5403" s="109">
        <v>45147</v>
      </c>
      <c r="C5403" s="412">
        <f t="shared" si="84"/>
        <v>2023</v>
      </c>
      <c r="D5403" s="911"/>
      <c r="E5403" s="894" t="s">
        <v>606</v>
      </c>
      <c r="F5403" s="912" t="s">
        <v>8442</v>
      </c>
      <c r="G5403" s="950" t="s">
        <v>613</v>
      </c>
      <c r="H5403" s="950" t="s">
        <v>811</v>
      </c>
      <c r="I5403" s="951" t="s">
        <v>632</v>
      </c>
      <c r="J5403" s="115">
        <v>127</v>
      </c>
      <c r="K5403" s="8" t="s">
        <v>14259</v>
      </c>
      <c r="L5403" s="913" t="s">
        <v>20772</v>
      </c>
      <c r="M5403" s="114" t="s">
        <v>1427</v>
      </c>
      <c r="N5403" s="138" t="s">
        <v>1429</v>
      </c>
      <c r="O5403" s="913"/>
      <c r="P5403" s="953" t="s">
        <v>20783</v>
      </c>
      <c r="Q5403" s="118"/>
      <c r="R5403" s="119"/>
      <c r="S5403" s="120"/>
      <c r="T5403" s="114"/>
      <c r="U5403" s="115"/>
      <c r="V5403" s="121"/>
      <c r="W5403" s="135"/>
      <c r="X5403" s="115"/>
      <c r="Y5403" s="954" t="s">
        <v>20785</v>
      </c>
      <c r="AA5403" s="914"/>
      <c r="AB5403" s="109">
        <v>45147</v>
      </c>
    </row>
    <row r="5404" spans="1:29" x14ac:dyDescent="0.25">
      <c r="A5404" s="1428">
        <v>5388</v>
      </c>
      <c r="B5404" s="109">
        <v>45147</v>
      </c>
      <c r="C5404" s="412">
        <f t="shared" si="84"/>
        <v>2023</v>
      </c>
      <c r="D5404" s="911"/>
      <c r="E5404" s="894" t="s">
        <v>606</v>
      </c>
      <c r="F5404" s="912" t="s">
        <v>8442</v>
      </c>
      <c r="G5404" s="950" t="s">
        <v>613</v>
      </c>
      <c r="H5404" s="950" t="s">
        <v>811</v>
      </c>
      <c r="I5404" s="951" t="s">
        <v>632</v>
      </c>
      <c r="J5404" s="115">
        <v>124</v>
      </c>
      <c r="K5404" s="8" t="s">
        <v>14259</v>
      </c>
      <c r="L5404" s="913" t="s">
        <v>20773</v>
      </c>
      <c r="M5404" s="114" t="s">
        <v>1427</v>
      </c>
      <c r="N5404" s="138" t="s">
        <v>1429</v>
      </c>
      <c r="O5404" s="913"/>
      <c r="P5404" s="953" t="s">
        <v>20784</v>
      </c>
      <c r="Q5404" s="118"/>
      <c r="R5404" s="119"/>
      <c r="S5404" s="120"/>
      <c r="T5404" s="114"/>
      <c r="U5404" s="115"/>
      <c r="V5404" s="121"/>
      <c r="W5404" s="135"/>
      <c r="X5404" s="115"/>
      <c r="Y5404" s="954" t="s">
        <v>20785</v>
      </c>
      <c r="AA5404" s="914"/>
      <c r="AB5404" s="109">
        <v>45147</v>
      </c>
    </row>
    <row r="5405" spans="1:29" x14ac:dyDescent="0.25">
      <c r="A5405" s="1428">
        <v>5389</v>
      </c>
      <c r="B5405" s="109">
        <v>45147</v>
      </c>
      <c r="C5405" s="412">
        <f t="shared" si="84"/>
        <v>2023</v>
      </c>
      <c r="D5405" s="911"/>
      <c r="E5405" s="894" t="s">
        <v>606</v>
      </c>
      <c r="F5405" s="912" t="s">
        <v>8442</v>
      </c>
      <c r="G5405" s="950" t="s">
        <v>613</v>
      </c>
      <c r="H5405" s="950" t="s">
        <v>811</v>
      </c>
      <c r="I5405" s="951" t="s">
        <v>632</v>
      </c>
      <c r="J5405" s="115">
        <v>135</v>
      </c>
      <c r="K5405" s="8" t="s">
        <v>14259</v>
      </c>
      <c r="L5405" s="913" t="s">
        <v>20774</v>
      </c>
      <c r="M5405" s="114" t="s">
        <v>1427</v>
      </c>
      <c r="N5405" s="138" t="s">
        <v>1429</v>
      </c>
      <c r="O5405" s="913"/>
      <c r="P5405" s="953" t="s">
        <v>17664</v>
      </c>
      <c r="Q5405" s="118"/>
      <c r="R5405" s="119"/>
      <c r="S5405" s="120"/>
      <c r="T5405" s="114"/>
      <c r="U5405" s="115"/>
      <c r="V5405" s="121"/>
      <c r="W5405" s="135"/>
      <c r="X5405" s="115"/>
      <c r="Y5405" s="954" t="s">
        <v>20785</v>
      </c>
      <c r="AA5405" s="914"/>
      <c r="AB5405" s="109">
        <v>45147</v>
      </c>
    </row>
    <row r="5406" spans="1:29" x14ac:dyDescent="0.25">
      <c r="A5406" s="1428">
        <v>5390</v>
      </c>
      <c r="B5406" s="109">
        <v>45147</v>
      </c>
      <c r="C5406" s="412">
        <f t="shared" si="84"/>
        <v>2023</v>
      </c>
      <c r="D5406" s="911"/>
      <c r="E5406" s="894" t="s">
        <v>606</v>
      </c>
      <c r="F5406" s="912" t="s">
        <v>8442</v>
      </c>
      <c r="G5406" s="950" t="s">
        <v>613</v>
      </c>
      <c r="H5406" s="950" t="s">
        <v>16280</v>
      </c>
      <c r="I5406" s="951" t="s">
        <v>624</v>
      </c>
      <c r="J5406" s="115">
        <v>11</v>
      </c>
      <c r="K5406" s="8" t="s">
        <v>14259</v>
      </c>
      <c r="L5406" s="913" t="s">
        <v>20786</v>
      </c>
      <c r="M5406" s="114" t="s">
        <v>1427</v>
      </c>
      <c r="N5406" s="138" t="s">
        <v>1429</v>
      </c>
      <c r="O5406" s="913"/>
      <c r="P5406" s="953" t="s">
        <v>20788</v>
      </c>
      <c r="Q5406" s="118"/>
      <c r="R5406" s="119"/>
      <c r="S5406" s="120"/>
      <c r="T5406" s="114"/>
      <c r="U5406" s="115"/>
      <c r="V5406" s="121"/>
      <c r="W5406" s="135"/>
      <c r="X5406" s="115"/>
      <c r="Y5406" s="954" t="s">
        <v>20785</v>
      </c>
      <c r="AA5406" s="914"/>
      <c r="AB5406" s="109">
        <v>45147</v>
      </c>
    </row>
    <row r="5407" spans="1:29" x14ac:dyDescent="0.25">
      <c r="A5407" s="1428">
        <v>5391</v>
      </c>
      <c r="B5407" s="109">
        <v>45147</v>
      </c>
      <c r="C5407" s="412">
        <f t="shared" si="84"/>
        <v>2023</v>
      </c>
      <c r="D5407" s="911"/>
      <c r="E5407" s="894" t="s">
        <v>606</v>
      </c>
      <c r="F5407" s="912" t="s">
        <v>8442</v>
      </c>
      <c r="G5407" s="950" t="s">
        <v>613</v>
      </c>
      <c r="H5407" s="950" t="s">
        <v>16280</v>
      </c>
      <c r="I5407" s="951" t="s">
        <v>624</v>
      </c>
      <c r="J5407" s="115">
        <v>9</v>
      </c>
      <c r="K5407" s="8" t="s">
        <v>14259</v>
      </c>
      <c r="L5407" s="913" t="s">
        <v>20787</v>
      </c>
      <c r="M5407" s="114" t="s">
        <v>1427</v>
      </c>
      <c r="N5407" s="138" t="s">
        <v>1429</v>
      </c>
      <c r="O5407" s="913"/>
      <c r="P5407" s="953" t="s">
        <v>20789</v>
      </c>
      <c r="Q5407" s="118"/>
      <c r="R5407" s="119"/>
      <c r="S5407" s="120"/>
      <c r="T5407" s="114"/>
      <c r="U5407" s="115"/>
      <c r="V5407" s="121"/>
      <c r="W5407" s="135"/>
      <c r="X5407" s="115"/>
      <c r="Y5407" s="954" t="s">
        <v>20785</v>
      </c>
      <c r="AA5407" s="914"/>
      <c r="AB5407" s="109">
        <v>45147</v>
      </c>
    </row>
    <row r="5408" spans="1:29" x14ac:dyDescent="0.25">
      <c r="A5408" s="1428">
        <v>5392</v>
      </c>
      <c r="B5408" s="109">
        <v>45147</v>
      </c>
      <c r="C5408" s="412">
        <f t="shared" si="84"/>
        <v>2023</v>
      </c>
      <c r="D5408" s="911"/>
      <c r="E5408" s="894" t="s">
        <v>606</v>
      </c>
      <c r="F5408" s="912" t="s">
        <v>8442</v>
      </c>
      <c r="G5408" s="950" t="s">
        <v>613</v>
      </c>
      <c r="H5408" s="950" t="s">
        <v>2275</v>
      </c>
      <c r="I5408" s="951" t="s">
        <v>12288</v>
      </c>
      <c r="J5408" s="115">
        <v>145</v>
      </c>
      <c r="K5408" s="8" t="s">
        <v>14259</v>
      </c>
      <c r="L5408" s="913" t="s">
        <v>20790</v>
      </c>
      <c r="M5408" s="114" t="s">
        <v>1427</v>
      </c>
      <c r="N5408" s="138" t="s">
        <v>1429</v>
      </c>
      <c r="O5408" s="913"/>
      <c r="P5408" s="953" t="s">
        <v>20794</v>
      </c>
      <c r="Q5408" s="118"/>
      <c r="R5408" s="119"/>
      <c r="S5408" s="120"/>
      <c r="T5408" s="114"/>
      <c r="U5408" s="115"/>
      <c r="V5408" s="121"/>
      <c r="W5408" s="135"/>
      <c r="X5408" s="115"/>
      <c r="Y5408" s="954" t="s">
        <v>20785</v>
      </c>
      <c r="AA5408" s="914"/>
      <c r="AB5408" s="109">
        <v>45147</v>
      </c>
    </row>
    <row r="5409" spans="1:29" x14ac:dyDescent="0.25">
      <c r="A5409" s="1428">
        <v>5393</v>
      </c>
      <c r="B5409" s="109">
        <v>45147</v>
      </c>
      <c r="C5409" s="412">
        <f t="shared" si="84"/>
        <v>2023</v>
      </c>
      <c r="D5409" s="911"/>
      <c r="E5409" s="894" t="s">
        <v>606</v>
      </c>
      <c r="F5409" s="912" t="s">
        <v>8442</v>
      </c>
      <c r="G5409" s="950" t="s">
        <v>613</v>
      </c>
      <c r="H5409" s="950" t="s">
        <v>2275</v>
      </c>
      <c r="I5409" s="951" t="s">
        <v>12288</v>
      </c>
      <c r="J5409" s="115">
        <v>117</v>
      </c>
      <c r="K5409" s="8" t="s">
        <v>14259</v>
      </c>
      <c r="L5409" s="913" t="s">
        <v>20791</v>
      </c>
      <c r="M5409" s="114" t="s">
        <v>1427</v>
      </c>
      <c r="N5409" s="138" t="s">
        <v>1429</v>
      </c>
      <c r="O5409" s="913"/>
      <c r="P5409" s="953" t="s">
        <v>20795</v>
      </c>
      <c r="Q5409" s="118"/>
      <c r="R5409" s="119"/>
      <c r="S5409" s="120"/>
      <c r="T5409" s="114"/>
      <c r="U5409" s="115"/>
      <c r="V5409" s="121"/>
      <c r="W5409" s="135"/>
      <c r="X5409" s="115"/>
      <c r="Y5409" s="954" t="s">
        <v>20785</v>
      </c>
      <c r="AA5409" s="914"/>
      <c r="AB5409" s="109">
        <v>45147</v>
      </c>
    </row>
    <row r="5410" spans="1:29" x14ac:dyDescent="0.25">
      <c r="A5410" s="1428">
        <v>5394</v>
      </c>
      <c r="B5410" s="109">
        <v>45147</v>
      </c>
      <c r="C5410" s="412">
        <f t="shared" si="84"/>
        <v>2023</v>
      </c>
      <c r="D5410" s="911"/>
      <c r="E5410" s="894" t="s">
        <v>606</v>
      </c>
      <c r="F5410" s="912" t="s">
        <v>8442</v>
      </c>
      <c r="G5410" s="950" t="s">
        <v>613</v>
      </c>
      <c r="H5410" s="950" t="s">
        <v>2275</v>
      </c>
      <c r="I5410" s="951" t="s">
        <v>12288</v>
      </c>
      <c r="J5410" s="115">
        <v>86</v>
      </c>
      <c r="K5410" s="8" t="s">
        <v>14259</v>
      </c>
      <c r="L5410" s="913" t="s">
        <v>20792</v>
      </c>
      <c r="M5410" s="114" t="s">
        <v>1427</v>
      </c>
      <c r="N5410" s="138" t="s">
        <v>1429</v>
      </c>
      <c r="O5410" s="913"/>
      <c r="P5410" s="953" t="s">
        <v>6325</v>
      </c>
      <c r="Q5410" s="118"/>
      <c r="R5410" s="119"/>
      <c r="S5410" s="120"/>
      <c r="T5410" s="114"/>
      <c r="U5410" s="115"/>
      <c r="V5410" s="121"/>
      <c r="W5410" s="135"/>
      <c r="X5410" s="115"/>
      <c r="Y5410" s="954" t="s">
        <v>20785</v>
      </c>
      <c r="AA5410" s="914"/>
      <c r="AB5410" s="109">
        <v>45147</v>
      </c>
    </row>
    <row r="5411" spans="1:29" x14ac:dyDescent="0.25">
      <c r="A5411" s="1428">
        <v>5395</v>
      </c>
      <c r="B5411" s="109">
        <v>45147</v>
      </c>
      <c r="C5411" s="412">
        <f t="shared" si="84"/>
        <v>2023</v>
      </c>
      <c r="D5411" s="911"/>
      <c r="E5411" s="894" t="s">
        <v>606</v>
      </c>
      <c r="F5411" s="912" t="s">
        <v>8442</v>
      </c>
      <c r="G5411" s="950" t="s">
        <v>613</v>
      </c>
      <c r="H5411" s="950" t="s">
        <v>2275</v>
      </c>
      <c r="I5411" s="951" t="s">
        <v>12288</v>
      </c>
      <c r="J5411" s="115">
        <v>30</v>
      </c>
      <c r="K5411" s="8" t="s">
        <v>14259</v>
      </c>
      <c r="L5411" s="913" t="s">
        <v>20793</v>
      </c>
      <c r="M5411" s="114" t="s">
        <v>1427</v>
      </c>
      <c r="N5411" s="138" t="s">
        <v>1429</v>
      </c>
      <c r="O5411" s="913"/>
      <c r="P5411" s="953" t="s">
        <v>20796</v>
      </c>
      <c r="Q5411" s="118"/>
      <c r="R5411" s="119"/>
      <c r="S5411" s="120"/>
      <c r="T5411" s="114"/>
      <c r="U5411" s="115"/>
      <c r="V5411" s="121"/>
      <c r="W5411" s="135"/>
      <c r="X5411" s="115"/>
      <c r="Y5411" s="954" t="s">
        <v>20785</v>
      </c>
      <c r="AA5411" s="914"/>
      <c r="AB5411" s="109">
        <v>45147</v>
      </c>
    </row>
    <row r="5412" spans="1:29" hidden="1" x14ac:dyDescent="0.25">
      <c r="A5412" s="1428">
        <v>5396</v>
      </c>
      <c r="B5412" s="109">
        <v>45148</v>
      </c>
      <c r="C5412" s="412">
        <f t="shared" si="84"/>
        <v>2023</v>
      </c>
      <c r="D5412" s="890" t="s">
        <v>559</v>
      </c>
      <c r="E5412" s="111">
        <v>100360145</v>
      </c>
      <c r="F5412" s="891" t="s">
        <v>8442</v>
      </c>
      <c r="G5412" s="890" t="s">
        <v>613</v>
      </c>
      <c r="H5412" s="890" t="s">
        <v>20399</v>
      </c>
      <c r="I5412" s="892" t="s">
        <v>634</v>
      </c>
      <c r="J5412" s="115">
        <v>59</v>
      </c>
      <c r="K5412" s="897"/>
      <c r="L5412" s="892" t="s">
        <v>20408</v>
      </c>
      <c r="M5412" s="114" t="s">
        <v>1427</v>
      </c>
      <c r="N5412" s="138" t="s">
        <v>1429</v>
      </c>
      <c r="O5412" s="892" t="s">
        <v>1464</v>
      </c>
      <c r="P5412" s="893" t="s">
        <v>20409</v>
      </c>
      <c r="Q5412" s="118"/>
      <c r="R5412" s="119"/>
      <c r="S5412" s="120"/>
      <c r="T5412" s="114"/>
      <c r="U5412" s="115"/>
      <c r="V5412" s="121"/>
      <c r="W5412" s="135"/>
      <c r="X5412" s="115"/>
      <c r="Y5412" s="897"/>
      <c r="AB5412" s="109">
        <v>45148</v>
      </c>
    </row>
    <row r="5413" spans="1:29" hidden="1" x14ac:dyDescent="0.25">
      <c r="A5413" s="1428">
        <v>5397</v>
      </c>
      <c r="B5413" s="109">
        <v>45148</v>
      </c>
      <c r="C5413" s="412">
        <f t="shared" si="84"/>
        <v>2023</v>
      </c>
      <c r="D5413" s="906" t="s">
        <v>20438</v>
      </c>
      <c r="E5413" s="111">
        <v>100403828</v>
      </c>
      <c r="F5413" s="908" t="s">
        <v>8443</v>
      </c>
      <c r="G5413" s="906" t="s">
        <v>613</v>
      </c>
      <c r="H5413" s="906" t="s">
        <v>20439</v>
      </c>
      <c r="I5413" s="907" t="s">
        <v>713</v>
      </c>
      <c r="J5413" s="115">
        <v>13</v>
      </c>
      <c r="L5413" s="134">
        <v>1886882</v>
      </c>
      <c r="M5413" s="114" t="s">
        <v>1427</v>
      </c>
      <c r="N5413" s="138" t="s">
        <v>1429</v>
      </c>
      <c r="O5413" s="907" t="s">
        <v>2355</v>
      </c>
      <c r="P5413" s="909" t="s">
        <v>20440</v>
      </c>
      <c r="Q5413" s="118"/>
      <c r="R5413" s="119"/>
      <c r="S5413" s="120"/>
      <c r="T5413" s="114"/>
      <c r="U5413" s="115"/>
      <c r="V5413" s="121"/>
      <c r="W5413" s="135"/>
      <c r="X5413" s="115"/>
      <c r="AB5413" s="109">
        <v>45148</v>
      </c>
    </row>
    <row r="5414" spans="1:29" hidden="1" x14ac:dyDescent="0.25">
      <c r="A5414" s="1428">
        <v>5398</v>
      </c>
      <c r="B5414" s="109">
        <v>45148</v>
      </c>
      <c r="C5414" s="412">
        <f t="shared" si="84"/>
        <v>2023</v>
      </c>
      <c r="D5414" s="906" t="s">
        <v>20438</v>
      </c>
      <c r="E5414" s="111">
        <v>100392908</v>
      </c>
      <c r="F5414" s="908" t="s">
        <v>8443</v>
      </c>
      <c r="G5414" s="906" t="s">
        <v>613</v>
      </c>
      <c r="H5414" s="906" t="s">
        <v>702</v>
      </c>
      <c r="I5414" s="907" t="s">
        <v>706</v>
      </c>
      <c r="J5414" s="115">
        <v>14</v>
      </c>
      <c r="L5414" s="907" t="s">
        <v>20441</v>
      </c>
      <c r="M5414" s="114" t="s">
        <v>1427</v>
      </c>
      <c r="N5414" s="138" t="s">
        <v>1429</v>
      </c>
      <c r="O5414" s="907" t="s">
        <v>1506</v>
      </c>
      <c r="P5414" s="909" t="s">
        <v>20442</v>
      </c>
      <c r="Q5414" s="118"/>
      <c r="R5414" s="119"/>
      <c r="S5414" s="120"/>
      <c r="T5414" s="114"/>
      <c r="U5414" s="115"/>
      <c r="V5414" s="121"/>
      <c r="W5414" s="135"/>
      <c r="X5414" s="115"/>
      <c r="AB5414" s="109">
        <v>45148</v>
      </c>
    </row>
    <row r="5415" spans="1:29" hidden="1" x14ac:dyDescent="0.25">
      <c r="A5415" s="409">
        <v>5399</v>
      </c>
      <c r="B5415" s="414">
        <v>45148</v>
      </c>
      <c r="C5415" s="412">
        <f t="shared" si="84"/>
        <v>2023</v>
      </c>
      <c r="D5415" s="411" t="s">
        <v>20443</v>
      </c>
      <c r="E5415" s="415" t="s">
        <v>606</v>
      </c>
      <c r="F5415" s="416" t="s">
        <v>8442</v>
      </c>
      <c r="G5415" s="411" t="s">
        <v>613</v>
      </c>
      <c r="H5415" s="411" t="s">
        <v>8185</v>
      </c>
      <c r="I5415" s="413" t="s">
        <v>754</v>
      </c>
      <c r="J5415" s="417">
        <v>7</v>
      </c>
      <c r="K5415" s="8"/>
      <c r="L5415" s="413" t="s">
        <v>20444</v>
      </c>
      <c r="M5415" s="413" t="s">
        <v>1427</v>
      </c>
      <c r="N5415" s="39" t="s">
        <v>1429</v>
      </c>
      <c r="O5415" s="413" t="s">
        <v>1750</v>
      </c>
      <c r="P5415" s="418" t="s">
        <v>30551</v>
      </c>
      <c r="Q5415" s="419" t="s">
        <v>9586</v>
      </c>
      <c r="R5415" s="420" t="s">
        <v>30672</v>
      </c>
      <c r="S5415" s="408">
        <v>45343</v>
      </c>
      <c r="T5415" s="413" t="s">
        <v>1415</v>
      </c>
      <c r="U5415" s="417" t="s">
        <v>1416</v>
      </c>
      <c r="V5415" s="421">
        <v>45427</v>
      </c>
      <c r="W5415" s="422" t="s">
        <v>30673</v>
      </c>
      <c r="X5415" s="417" t="s">
        <v>23286</v>
      </c>
      <c r="Y5415" s="8"/>
      <c r="Z5415" s="8"/>
      <c r="AA5415" s="8"/>
      <c r="AB5415" s="414">
        <v>45148</v>
      </c>
      <c r="AC5415" s="8"/>
    </row>
    <row r="5416" spans="1:29" s="8" customFormat="1" x14ac:dyDescent="0.25">
      <c r="A5416" s="1428">
        <v>5400</v>
      </c>
      <c r="B5416" s="109">
        <v>45148</v>
      </c>
      <c r="C5416" s="412">
        <f t="shared" si="84"/>
        <v>2023</v>
      </c>
      <c r="D5416" s="903"/>
      <c r="E5416" s="3187" t="s">
        <v>606</v>
      </c>
      <c r="F5416" s="904" t="s">
        <v>8442</v>
      </c>
      <c r="G5416" s="903" t="s">
        <v>613</v>
      </c>
      <c r="H5416" s="958" t="s">
        <v>740</v>
      </c>
      <c r="I5416" s="959" t="s">
        <v>20797</v>
      </c>
      <c r="J5416" s="124">
        <v>54</v>
      </c>
      <c r="K5416" s="8" t="s">
        <v>14259</v>
      </c>
      <c r="L5416" s="905" t="s">
        <v>20798</v>
      </c>
      <c r="M5416" s="114" t="s">
        <v>1427</v>
      </c>
      <c r="N5416" s="138" t="s">
        <v>1429</v>
      </c>
      <c r="O5416" s="126"/>
      <c r="P5416" s="949" t="s">
        <v>20823</v>
      </c>
      <c r="Q5416" s="128"/>
      <c r="R5416" s="129"/>
      <c r="S5416" s="130"/>
      <c r="T5416" s="126"/>
      <c r="U5416" s="124"/>
      <c r="V5416" s="131"/>
      <c r="W5416" s="122"/>
      <c r="X5416" s="124"/>
      <c r="Y5416" s="954" t="s">
        <v>20846</v>
      </c>
      <c r="Z5416" s="1"/>
      <c r="AA5416" s="1"/>
      <c r="AB5416" s="109">
        <v>45148</v>
      </c>
      <c r="AC5416" s="1"/>
    </row>
    <row r="5417" spans="1:29" x14ac:dyDescent="0.25">
      <c r="A5417" s="1428">
        <v>5401</v>
      </c>
      <c r="B5417" s="109">
        <v>45148</v>
      </c>
      <c r="C5417" s="412">
        <f t="shared" si="84"/>
        <v>2023</v>
      </c>
      <c r="D5417" s="903"/>
      <c r="E5417" s="910" t="s">
        <v>606</v>
      </c>
      <c r="F5417" s="904" t="s">
        <v>8442</v>
      </c>
      <c r="G5417" s="903" t="s">
        <v>613</v>
      </c>
      <c r="H5417" s="950" t="s">
        <v>740</v>
      </c>
      <c r="I5417" s="951" t="s">
        <v>20797</v>
      </c>
      <c r="J5417" s="115">
        <v>53</v>
      </c>
      <c r="K5417" s="8" t="s">
        <v>14259</v>
      </c>
      <c r="L5417" s="907" t="s">
        <v>20799</v>
      </c>
      <c r="M5417" s="114" t="s">
        <v>1427</v>
      </c>
      <c r="N5417" s="138" t="s">
        <v>1429</v>
      </c>
      <c r="O5417" s="114"/>
      <c r="P5417" s="953" t="s">
        <v>12040</v>
      </c>
      <c r="Q5417" s="118"/>
      <c r="R5417" s="119"/>
      <c r="S5417" s="120"/>
      <c r="T5417" s="114"/>
      <c r="U5417" s="115"/>
      <c r="V5417" s="121"/>
      <c r="W5417" s="135"/>
      <c r="X5417" s="115"/>
      <c r="Y5417" s="954" t="s">
        <v>20846</v>
      </c>
      <c r="AB5417" s="109">
        <v>45148</v>
      </c>
    </row>
    <row r="5418" spans="1:29" x14ac:dyDescent="0.25">
      <c r="A5418" s="1428">
        <v>5402</v>
      </c>
      <c r="B5418" s="109">
        <v>45148</v>
      </c>
      <c r="C5418" s="412">
        <f t="shared" si="84"/>
        <v>2023</v>
      </c>
      <c r="D5418" s="906"/>
      <c r="E5418" s="910" t="s">
        <v>606</v>
      </c>
      <c r="F5418" s="908" t="s">
        <v>8442</v>
      </c>
      <c r="G5418" s="906" t="s">
        <v>613</v>
      </c>
      <c r="H5418" s="950" t="s">
        <v>740</v>
      </c>
      <c r="I5418" s="951" t="s">
        <v>20797</v>
      </c>
      <c r="J5418" s="115">
        <v>49</v>
      </c>
      <c r="K5418" s="8" t="s">
        <v>14259</v>
      </c>
      <c r="L5418" s="907" t="s">
        <v>20800</v>
      </c>
      <c r="M5418" s="114" t="s">
        <v>1427</v>
      </c>
      <c r="N5418" s="138" t="s">
        <v>1429</v>
      </c>
      <c r="O5418" s="114"/>
      <c r="P5418" s="953" t="s">
        <v>20824</v>
      </c>
      <c r="Q5418" s="118"/>
      <c r="R5418" s="119"/>
      <c r="S5418" s="120"/>
      <c r="T5418" s="114"/>
      <c r="U5418" s="115"/>
      <c r="V5418" s="121"/>
      <c r="W5418" s="135"/>
      <c r="X5418" s="115"/>
      <c r="Y5418" s="954" t="s">
        <v>20846</v>
      </c>
      <c r="AB5418" s="109">
        <v>45148</v>
      </c>
    </row>
    <row r="5419" spans="1:29" x14ac:dyDescent="0.25">
      <c r="A5419" s="1428">
        <v>5403</v>
      </c>
      <c r="B5419" s="109">
        <v>45148</v>
      </c>
      <c r="C5419" s="412">
        <f t="shared" si="84"/>
        <v>2023</v>
      </c>
      <c r="D5419" s="906"/>
      <c r="E5419" s="910" t="s">
        <v>606</v>
      </c>
      <c r="F5419" s="908" t="s">
        <v>8442</v>
      </c>
      <c r="G5419" s="906" t="s">
        <v>613</v>
      </c>
      <c r="H5419" s="950" t="s">
        <v>740</v>
      </c>
      <c r="I5419" s="951" t="s">
        <v>20797</v>
      </c>
      <c r="J5419" s="115">
        <v>50</v>
      </c>
      <c r="K5419" s="8" t="s">
        <v>14259</v>
      </c>
      <c r="L5419" s="907" t="s">
        <v>20801</v>
      </c>
      <c r="M5419" s="114" t="s">
        <v>1427</v>
      </c>
      <c r="N5419" s="138" t="s">
        <v>1429</v>
      </c>
      <c r="O5419" s="114"/>
      <c r="P5419" s="953" t="s">
        <v>20825</v>
      </c>
      <c r="Q5419" s="118"/>
      <c r="R5419" s="119"/>
      <c r="S5419" s="120"/>
      <c r="T5419" s="114"/>
      <c r="U5419" s="115"/>
      <c r="V5419" s="121"/>
      <c r="W5419" s="135"/>
      <c r="X5419" s="115"/>
      <c r="Y5419" s="954" t="s">
        <v>20846</v>
      </c>
      <c r="AB5419" s="109">
        <v>45148</v>
      </c>
    </row>
    <row r="5420" spans="1:29" x14ac:dyDescent="0.25">
      <c r="A5420" s="1428">
        <v>5404</v>
      </c>
      <c r="B5420" s="109">
        <v>45148</v>
      </c>
      <c r="C5420" s="412">
        <f t="shared" si="84"/>
        <v>2023</v>
      </c>
      <c r="D5420" s="906"/>
      <c r="E5420" s="910" t="s">
        <v>606</v>
      </c>
      <c r="F5420" s="908" t="s">
        <v>8442</v>
      </c>
      <c r="G5420" s="906" t="s">
        <v>613</v>
      </c>
      <c r="H5420" s="950" t="s">
        <v>740</v>
      </c>
      <c r="I5420" s="951" t="s">
        <v>20797</v>
      </c>
      <c r="J5420" s="115">
        <v>51</v>
      </c>
      <c r="K5420" s="8" t="s">
        <v>14259</v>
      </c>
      <c r="L5420" s="907" t="s">
        <v>20802</v>
      </c>
      <c r="M5420" s="114" t="s">
        <v>1427</v>
      </c>
      <c r="N5420" s="138" t="s">
        <v>1429</v>
      </c>
      <c r="O5420" s="114"/>
      <c r="P5420" s="953" t="s">
        <v>20826</v>
      </c>
      <c r="Q5420" s="118"/>
      <c r="R5420" s="119"/>
      <c r="S5420" s="120"/>
      <c r="T5420" s="114"/>
      <c r="U5420" s="115"/>
      <c r="V5420" s="121"/>
      <c r="W5420" s="135"/>
      <c r="X5420" s="115"/>
      <c r="Y5420" s="954" t="s">
        <v>20846</v>
      </c>
      <c r="AB5420" s="109">
        <v>45148</v>
      </c>
    </row>
    <row r="5421" spans="1:29" x14ac:dyDescent="0.25">
      <c r="A5421" s="1428">
        <v>5405</v>
      </c>
      <c r="B5421" s="109">
        <v>45148</v>
      </c>
      <c r="C5421" s="412">
        <f t="shared" si="84"/>
        <v>2023</v>
      </c>
      <c r="D5421" s="906"/>
      <c r="E5421" s="910" t="s">
        <v>606</v>
      </c>
      <c r="F5421" s="908" t="s">
        <v>8442</v>
      </c>
      <c r="G5421" s="906" t="s">
        <v>613</v>
      </c>
      <c r="H5421" s="950" t="s">
        <v>740</v>
      </c>
      <c r="I5421" s="951" t="s">
        <v>20797</v>
      </c>
      <c r="J5421" s="115">
        <v>55</v>
      </c>
      <c r="K5421" s="8" t="s">
        <v>14259</v>
      </c>
      <c r="L5421" s="907" t="s">
        <v>20803</v>
      </c>
      <c r="M5421" s="114" t="s">
        <v>1427</v>
      </c>
      <c r="N5421" s="138" t="s">
        <v>1429</v>
      </c>
      <c r="O5421" s="114"/>
      <c r="P5421" s="953" t="s">
        <v>20827</v>
      </c>
      <c r="Q5421" s="118"/>
      <c r="R5421" s="119"/>
      <c r="S5421" s="120"/>
      <c r="T5421" s="114"/>
      <c r="U5421" s="115"/>
      <c r="V5421" s="121"/>
      <c r="W5421" s="135"/>
      <c r="X5421" s="115"/>
      <c r="Y5421" s="954" t="s">
        <v>20846</v>
      </c>
      <c r="AB5421" s="109">
        <v>45148</v>
      </c>
    </row>
    <row r="5422" spans="1:29" x14ac:dyDescent="0.25">
      <c r="A5422" s="1428">
        <v>5406</v>
      </c>
      <c r="B5422" s="109">
        <v>45148</v>
      </c>
      <c r="C5422" s="412">
        <f t="shared" si="84"/>
        <v>2023</v>
      </c>
      <c r="D5422" s="906"/>
      <c r="E5422" s="910" t="s">
        <v>606</v>
      </c>
      <c r="F5422" s="908" t="s">
        <v>8442</v>
      </c>
      <c r="G5422" s="906" t="s">
        <v>613</v>
      </c>
      <c r="H5422" s="950" t="s">
        <v>740</v>
      </c>
      <c r="I5422" s="951" t="s">
        <v>20797</v>
      </c>
      <c r="J5422" s="115">
        <v>48</v>
      </c>
      <c r="K5422" s="8" t="s">
        <v>14259</v>
      </c>
      <c r="L5422" s="907" t="s">
        <v>20804</v>
      </c>
      <c r="M5422" s="114" t="s">
        <v>1427</v>
      </c>
      <c r="N5422" s="138" t="s">
        <v>1429</v>
      </c>
      <c r="O5422" s="114"/>
      <c r="P5422" s="953" t="s">
        <v>20828</v>
      </c>
      <c r="Q5422" s="118"/>
      <c r="R5422" s="119"/>
      <c r="S5422" s="120"/>
      <c r="T5422" s="114"/>
      <c r="U5422" s="115"/>
      <c r="V5422" s="121"/>
      <c r="W5422" s="135"/>
      <c r="X5422" s="115"/>
      <c r="Y5422" s="954" t="s">
        <v>20846</v>
      </c>
      <c r="AB5422" s="109">
        <v>45148</v>
      </c>
    </row>
    <row r="5423" spans="1:29" x14ac:dyDescent="0.25">
      <c r="A5423" s="1428">
        <v>5407</v>
      </c>
      <c r="B5423" s="109">
        <v>45148</v>
      </c>
      <c r="C5423" s="412">
        <f t="shared" si="84"/>
        <v>2023</v>
      </c>
      <c r="D5423" s="906"/>
      <c r="E5423" s="910" t="s">
        <v>606</v>
      </c>
      <c r="F5423" s="908" t="s">
        <v>8442</v>
      </c>
      <c r="G5423" s="906" t="s">
        <v>613</v>
      </c>
      <c r="H5423" s="950" t="s">
        <v>740</v>
      </c>
      <c r="I5423" s="951" t="s">
        <v>20797</v>
      </c>
      <c r="J5423" s="115">
        <v>47</v>
      </c>
      <c r="K5423" s="8" t="s">
        <v>14259</v>
      </c>
      <c r="L5423" s="907" t="s">
        <v>20805</v>
      </c>
      <c r="M5423" s="114" t="s">
        <v>1427</v>
      </c>
      <c r="N5423" s="138" t="s">
        <v>1429</v>
      </c>
      <c r="O5423" s="114"/>
      <c r="P5423" s="953" t="s">
        <v>20829</v>
      </c>
      <c r="Q5423" s="118"/>
      <c r="R5423" s="119"/>
      <c r="S5423" s="120"/>
      <c r="T5423" s="114"/>
      <c r="U5423" s="115"/>
      <c r="V5423" s="121"/>
      <c r="W5423" s="135"/>
      <c r="X5423" s="115"/>
      <c r="Y5423" s="954" t="s">
        <v>20846</v>
      </c>
      <c r="AB5423" s="109">
        <v>45148</v>
      </c>
    </row>
    <row r="5424" spans="1:29" x14ac:dyDescent="0.25">
      <c r="A5424" s="1428">
        <v>5408</v>
      </c>
      <c r="B5424" s="109">
        <v>45148</v>
      </c>
      <c r="C5424" s="412">
        <f t="shared" si="84"/>
        <v>2023</v>
      </c>
      <c r="D5424" s="906"/>
      <c r="E5424" s="910" t="s">
        <v>606</v>
      </c>
      <c r="F5424" s="908" t="s">
        <v>8442</v>
      </c>
      <c r="G5424" s="906" t="s">
        <v>613</v>
      </c>
      <c r="H5424" s="950" t="s">
        <v>740</v>
      </c>
      <c r="I5424" s="951" t="s">
        <v>20797</v>
      </c>
      <c r="J5424" s="115">
        <v>46</v>
      </c>
      <c r="K5424" s="8" t="s">
        <v>14259</v>
      </c>
      <c r="L5424" s="907" t="s">
        <v>20806</v>
      </c>
      <c r="M5424" s="114" t="s">
        <v>1427</v>
      </c>
      <c r="N5424" s="138" t="s">
        <v>1429</v>
      </c>
      <c r="O5424" s="114"/>
      <c r="P5424" s="953" t="s">
        <v>17874</v>
      </c>
      <c r="Q5424" s="118"/>
      <c r="R5424" s="119"/>
      <c r="S5424" s="120"/>
      <c r="T5424" s="114"/>
      <c r="U5424" s="115"/>
      <c r="V5424" s="121"/>
      <c r="W5424" s="135"/>
      <c r="X5424" s="115"/>
      <c r="Y5424" s="954" t="s">
        <v>20846</v>
      </c>
      <c r="AB5424" s="109">
        <v>45148</v>
      </c>
    </row>
    <row r="5425" spans="1:28" x14ac:dyDescent="0.25">
      <c r="A5425" s="1428">
        <v>5409</v>
      </c>
      <c r="B5425" s="109">
        <v>45148</v>
      </c>
      <c r="C5425" s="412">
        <f t="shared" si="84"/>
        <v>2023</v>
      </c>
      <c r="D5425" s="906"/>
      <c r="E5425" s="910" t="s">
        <v>606</v>
      </c>
      <c r="F5425" s="908" t="s">
        <v>8442</v>
      </c>
      <c r="G5425" s="906" t="s">
        <v>613</v>
      </c>
      <c r="H5425" s="950" t="s">
        <v>740</v>
      </c>
      <c r="I5425" s="951" t="s">
        <v>20797</v>
      </c>
      <c r="J5425" s="115">
        <v>45</v>
      </c>
      <c r="K5425" s="8" t="s">
        <v>14259</v>
      </c>
      <c r="L5425" s="907" t="s">
        <v>20807</v>
      </c>
      <c r="M5425" s="114" t="s">
        <v>1427</v>
      </c>
      <c r="N5425" s="138" t="s">
        <v>1429</v>
      </c>
      <c r="O5425" s="114"/>
      <c r="P5425" s="953" t="s">
        <v>20830</v>
      </c>
      <c r="Q5425" s="118"/>
      <c r="R5425" s="119"/>
      <c r="S5425" s="120"/>
      <c r="T5425" s="114"/>
      <c r="U5425" s="115"/>
      <c r="V5425" s="121"/>
      <c r="W5425" s="135"/>
      <c r="X5425" s="115"/>
      <c r="Y5425" s="954" t="s">
        <v>20846</v>
      </c>
      <c r="AB5425" s="109">
        <v>45148</v>
      </c>
    </row>
    <row r="5426" spans="1:28" x14ac:dyDescent="0.25">
      <c r="A5426" s="1428">
        <v>5410</v>
      </c>
      <c r="B5426" s="109">
        <v>45148</v>
      </c>
      <c r="C5426" s="412">
        <f t="shared" si="84"/>
        <v>2023</v>
      </c>
      <c r="D5426" s="906"/>
      <c r="E5426" s="910" t="s">
        <v>606</v>
      </c>
      <c r="F5426" s="908" t="s">
        <v>8442</v>
      </c>
      <c r="G5426" s="906" t="s">
        <v>613</v>
      </c>
      <c r="H5426" s="950" t="s">
        <v>740</v>
      </c>
      <c r="I5426" s="951" t="s">
        <v>20797</v>
      </c>
      <c r="J5426" s="115">
        <v>44</v>
      </c>
      <c r="K5426" s="8" t="s">
        <v>14259</v>
      </c>
      <c r="L5426" s="907" t="s">
        <v>20808</v>
      </c>
      <c r="M5426" s="114" t="s">
        <v>1427</v>
      </c>
      <c r="N5426" s="138" t="s">
        <v>1429</v>
      </c>
      <c r="O5426" s="114"/>
      <c r="P5426" s="953" t="s">
        <v>20831</v>
      </c>
      <c r="Q5426" s="118"/>
      <c r="R5426" s="119"/>
      <c r="S5426" s="120"/>
      <c r="T5426" s="114"/>
      <c r="U5426" s="115"/>
      <c r="V5426" s="121"/>
      <c r="W5426" s="135"/>
      <c r="X5426" s="115"/>
      <c r="Y5426" s="954" t="s">
        <v>20846</v>
      </c>
      <c r="AB5426" s="109">
        <v>45148</v>
      </c>
    </row>
    <row r="5427" spans="1:28" x14ac:dyDescent="0.25">
      <c r="A5427" s="1428">
        <v>5411</v>
      </c>
      <c r="B5427" s="109">
        <v>45148</v>
      </c>
      <c r="C5427" s="412">
        <f t="shared" si="84"/>
        <v>2023</v>
      </c>
      <c r="D5427" s="906"/>
      <c r="E5427" s="910" t="s">
        <v>606</v>
      </c>
      <c r="F5427" s="908" t="s">
        <v>8442</v>
      </c>
      <c r="G5427" s="906" t="s">
        <v>613</v>
      </c>
      <c r="H5427" s="950" t="s">
        <v>740</v>
      </c>
      <c r="I5427" s="951" t="s">
        <v>20797</v>
      </c>
      <c r="J5427" s="115">
        <v>43</v>
      </c>
      <c r="K5427" s="8" t="s">
        <v>14259</v>
      </c>
      <c r="L5427" s="907" t="s">
        <v>20809</v>
      </c>
      <c r="M5427" s="114" t="s">
        <v>1427</v>
      </c>
      <c r="N5427" s="138" t="s">
        <v>1429</v>
      </c>
      <c r="O5427" s="114"/>
      <c r="P5427" s="953" t="s">
        <v>20832</v>
      </c>
      <c r="Q5427" s="118"/>
      <c r="R5427" s="119"/>
      <c r="S5427" s="120"/>
      <c r="T5427" s="114"/>
      <c r="U5427" s="115"/>
      <c r="V5427" s="121"/>
      <c r="W5427" s="135"/>
      <c r="X5427" s="115"/>
      <c r="Y5427" s="954" t="s">
        <v>20846</v>
      </c>
      <c r="AB5427" s="109">
        <v>45148</v>
      </c>
    </row>
    <row r="5428" spans="1:28" x14ac:dyDescent="0.25">
      <c r="A5428" s="1428">
        <v>5412</v>
      </c>
      <c r="B5428" s="109">
        <v>45148</v>
      </c>
      <c r="C5428" s="412">
        <f t="shared" si="84"/>
        <v>2023</v>
      </c>
      <c r="D5428" s="906"/>
      <c r="E5428" s="910" t="s">
        <v>606</v>
      </c>
      <c r="F5428" s="908" t="s">
        <v>8442</v>
      </c>
      <c r="G5428" s="906" t="s">
        <v>613</v>
      </c>
      <c r="H5428" s="950" t="s">
        <v>740</v>
      </c>
      <c r="I5428" s="951" t="s">
        <v>20797</v>
      </c>
      <c r="J5428" s="115">
        <v>42</v>
      </c>
      <c r="K5428" s="8" t="s">
        <v>14259</v>
      </c>
      <c r="L5428" s="907" t="s">
        <v>20810</v>
      </c>
      <c r="M5428" s="114" t="s">
        <v>1427</v>
      </c>
      <c r="N5428" s="138" t="s">
        <v>1429</v>
      </c>
      <c r="O5428" s="114"/>
      <c r="P5428" s="953" t="s">
        <v>20833</v>
      </c>
      <c r="Q5428" s="118"/>
      <c r="R5428" s="119"/>
      <c r="S5428" s="120"/>
      <c r="T5428" s="114"/>
      <c r="U5428" s="115"/>
      <c r="V5428" s="121"/>
      <c r="W5428" s="135"/>
      <c r="X5428" s="115"/>
      <c r="Y5428" s="954" t="s">
        <v>20846</v>
      </c>
      <c r="AB5428" s="109">
        <v>45148</v>
      </c>
    </row>
    <row r="5429" spans="1:28" x14ac:dyDescent="0.25">
      <c r="A5429" s="1428">
        <v>5413</v>
      </c>
      <c r="B5429" s="109">
        <v>45148</v>
      </c>
      <c r="C5429" s="412">
        <f t="shared" si="84"/>
        <v>2023</v>
      </c>
      <c r="D5429" s="906"/>
      <c r="E5429" s="910" t="s">
        <v>606</v>
      </c>
      <c r="F5429" s="908" t="s">
        <v>8442</v>
      </c>
      <c r="G5429" s="906" t="s">
        <v>613</v>
      </c>
      <c r="H5429" s="950" t="s">
        <v>740</v>
      </c>
      <c r="I5429" s="951" t="s">
        <v>20797</v>
      </c>
      <c r="J5429" s="115">
        <v>41</v>
      </c>
      <c r="K5429" s="8" t="s">
        <v>14259</v>
      </c>
      <c r="L5429" s="907" t="s">
        <v>20811</v>
      </c>
      <c r="M5429" s="114" t="s">
        <v>1427</v>
      </c>
      <c r="N5429" s="138" t="s">
        <v>1429</v>
      </c>
      <c r="O5429" s="114"/>
      <c r="P5429" s="953" t="s">
        <v>20834</v>
      </c>
      <c r="Q5429" s="118"/>
      <c r="R5429" s="119"/>
      <c r="S5429" s="120"/>
      <c r="T5429" s="114"/>
      <c r="U5429" s="115"/>
      <c r="V5429" s="121"/>
      <c r="W5429" s="135"/>
      <c r="X5429" s="115"/>
      <c r="Y5429" s="954" t="s">
        <v>20846</v>
      </c>
      <c r="AB5429" s="109">
        <v>45148</v>
      </c>
    </row>
    <row r="5430" spans="1:28" x14ac:dyDescent="0.25">
      <c r="A5430" s="1428">
        <v>5414</v>
      </c>
      <c r="B5430" s="109">
        <v>45148</v>
      </c>
      <c r="C5430" s="412">
        <f t="shared" si="84"/>
        <v>2023</v>
      </c>
      <c r="D5430" s="906"/>
      <c r="E5430" s="910" t="s">
        <v>606</v>
      </c>
      <c r="F5430" s="908" t="s">
        <v>8442</v>
      </c>
      <c r="G5430" s="906" t="s">
        <v>613</v>
      </c>
      <c r="H5430" s="950" t="s">
        <v>740</v>
      </c>
      <c r="I5430" s="951" t="s">
        <v>20797</v>
      </c>
      <c r="J5430" s="115">
        <v>39</v>
      </c>
      <c r="K5430" s="8" t="s">
        <v>14259</v>
      </c>
      <c r="L5430" s="907" t="s">
        <v>20812</v>
      </c>
      <c r="M5430" s="114" t="s">
        <v>1427</v>
      </c>
      <c r="N5430" s="138" t="s">
        <v>1429</v>
      </c>
      <c r="O5430" s="114"/>
      <c r="P5430" s="953" t="s">
        <v>20835</v>
      </c>
      <c r="Q5430" s="118"/>
      <c r="R5430" s="119"/>
      <c r="S5430" s="120"/>
      <c r="T5430" s="114"/>
      <c r="U5430" s="115"/>
      <c r="V5430" s="121"/>
      <c r="W5430" s="135"/>
      <c r="X5430" s="115"/>
      <c r="Y5430" s="954" t="s">
        <v>20846</v>
      </c>
      <c r="AB5430" s="109">
        <v>45148</v>
      </c>
    </row>
    <row r="5431" spans="1:28" x14ac:dyDescent="0.25">
      <c r="A5431" s="1428">
        <v>5415</v>
      </c>
      <c r="B5431" s="109">
        <v>45148</v>
      </c>
      <c r="C5431" s="412">
        <f t="shared" si="84"/>
        <v>2023</v>
      </c>
      <c r="D5431" s="906"/>
      <c r="E5431" s="910" t="s">
        <v>606</v>
      </c>
      <c r="F5431" s="908" t="s">
        <v>8442</v>
      </c>
      <c r="G5431" s="906" t="s">
        <v>613</v>
      </c>
      <c r="H5431" s="950" t="s">
        <v>740</v>
      </c>
      <c r="I5431" s="951" t="s">
        <v>20797</v>
      </c>
      <c r="J5431" s="115">
        <v>38</v>
      </c>
      <c r="K5431" s="8" t="s">
        <v>14259</v>
      </c>
      <c r="L5431" s="907" t="s">
        <v>20813</v>
      </c>
      <c r="M5431" s="114" t="s">
        <v>1427</v>
      </c>
      <c r="N5431" s="138" t="s">
        <v>1429</v>
      </c>
      <c r="O5431" s="114"/>
      <c r="P5431" s="953" t="s">
        <v>20836</v>
      </c>
      <c r="Q5431" s="118"/>
      <c r="R5431" s="119"/>
      <c r="S5431" s="120"/>
      <c r="T5431" s="114"/>
      <c r="U5431" s="115"/>
      <c r="V5431" s="121"/>
      <c r="W5431" s="135"/>
      <c r="X5431" s="115"/>
      <c r="Y5431" s="954" t="s">
        <v>20846</v>
      </c>
      <c r="AB5431" s="109">
        <v>45148</v>
      </c>
    </row>
    <row r="5432" spans="1:28" x14ac:dyDescent="0.25">
      <c r="A5432" s="1428">
        <v>5416</v>
      </c>
      <c r="B5432" s="109">
        <v>45148</v>
      </c>
      <c r="C5432" s="412">
        <f t="shared" si="84"/>
        <v>2023</v>
      </c>
      <c r="D5432" s="906"/>
      <c r="E5432" s="910" t="s">
        <v>606</v>
      </c>
      <c r="F5432" s="908" t="s">
        <v>8442</v>
      </c>
      <c r="G5432" s="906" t="s">
        <v>613</v>
      </c>
      <c r="H5432" s="950" t="s">
        <v>740</v>
      </c>
      <c r="I5432" s="951" t="s">
        <v>20797</v>
      </c>
      <c r="J5432" s="115">
        <v>37</v>
      </c>
      <c r="K5432" s="8" t="s">
        <v>14259</v>
      </c>
      <c r="L5432" s="907" t="s">
        <v>20814</v>
      </c>
      <c r="M5432" s="114" t="s">
        <v>1427</v>
      </c>
      <c r="N5432" s="138" t="s">
        <v>1429</v>
      </c>
      <c r="O5432" s="114"/>
      <c r="P5432" s="953" t="s">
        <v>20837</v>
      </c>
      <c r="Q5432" s="118"/>
      <c r="R5432" s="119"/>
      <c r="S5432" s="120"/>
      <c r="T5432" s="114"/>
      <c r="U5432" s="115"/>
      <c r="V5432" s="121"/>
      <c r="W5432" s="135"/>
      <c r="X5432" s="115"/>
      <c r="Y5432" s="954" t="s">
        <v>20846</v>
      </c>
      <c r="AB5432" s="109">
        <v>45148</v>
      </c>
    </row>
    <row r="5433" spans="1:28" x14ac:dyDescent="0.25">
      <c r="A5433" s="1428">
        <v>5417</v>
      </c>
      <c r="B5433" s="109">
        <v>45148</v>
      </c>
      <c r="C5433" s="412">
        <f t="shared" si="84"/>
        <v>2023</v>
      </c>
      <c r="D5433" s="906"/>
      <c r="E5433" s="910" t="s">
        <v>606</v>
      </c>
      <c r="F5433" s="908" t="s">
        <v>8442</v>
      </c>
      <c r="G5433" s="906" t="s">
        <v>613</v>
      </c>
      <c r="H5433" s="950" t="s">
        <v>740</v>
      </c>
      <c r="I5433" s="951" t="s">
        <v>20797</v>
      </c>
      <c r="J5433" s="115">
        <v>36</v>
      </c>
      <c r="K5433" s="8" t="s">
        <v>14259</v>
      </c>
      <c r="L5433" s="907" t="s">
        <v>20815</v>
      </c>
      <c r="M5433" s="114" t="s">
        <v>1427</v>
      </c>
      <c r="N5433" s="138" t="s">
        <v>1429</v>
      </c>
      <c r="O5433" s="114"/>
      <c r="P5433" s="953" t="s">
        <v>20838</v>
      </c>
      <c r="Q5433" s="118"/>
      <c r="R5433" s="119"/>
      <c r="S5433" s="120"/>
      <c r="T5433" s="114"/>
      <c r="U5433" s="115"/>
      <c r="V5433" s="121"/>
      <c r="W5433" s="135"/>
      <c r="X5433" s="115"/>
      <c r="Y5433" s="954" t="s">
        <v>20846</v>
      </c>
      <c r="AB5433" s="109">
        <v>45148</v>
      </c>
    </row>
    <row r="5434" spans="1:28" x14ac:dyDescent="0.25">
      <c r="A5434" s="1428">
        <v>5418</v>
      </c>
      <c r="B5434" s="109">
        <v>45148</v>
      </c>
      <c r="C5434" s="412">
        <f t="shared" si="84"/>
        <v>2023</v>
      </c>
      <c r="D5434" s="906"/>
      <c r="E5434" s="910" t="s">
        <v>606</v>
      </c>
      <c r="F5434" s="908" t="s">
        <v>8442</v>
      </c>
      <c r="G5434" s="906" t="s">
        <v>613</v>
      </c>
      <c r="H5434" s="950" t="s">
        <v>740</v>
      </c>
      <c r="I5434" s="951" t="s">
        <v>20797</v>
      </c>
      <c r="J5434" s="115">
        <v>35</v>
      </c>
      <c r="K5434" s="8" t="s">
        <v>14259</v>
      </c>
      <c r="L5434" s="907" t="s">
        <v>20816</v>
      </c>
      <c r="M5434" s="114" t="s">
        <v>1427</v>
      </c>
      <c r="N5434" s="138" t="s">
        <v>1429</v>
      </c>
      <c r="O5434" s="114"/>
      <c r="P5434" s="953" t="s">
        <v>20839</v>
      </c>
      <c r="Q5434" s="118"/>
      <c r="R5434" s="119"/>
      <c r="S5434" s="120"/>
      <c r="T5434" s="114"/>
      <c r="U5434" s="115"/>
      <c r="V5434" s="121"/>
      <c r="W5434" s="135"/>
      <c r="X5434" s="115"/>
      <c r="Y5434" s="954" t="s">
        <v>20846</v>
      </c>
      <c r="AB5434" s="109">
        <v>45148</v>
      </c>
    </row>
    <row r="5435" spans="1:28" x14ac:dyDescent="0.25">
      <c r="A5435" s="1428">
        <v>5419</v>
      </c>
      <c r="B5435" s="109">
        <v>45148</v>
      </c>
      <c r="C5435" s="412">
        <f t="shared" si="84"/>
        <v>2023</v>
      </c>
      <c r="D5435" s="906"/>
      <c r="E5435" s="910" t="s">
        <v>606</v>
      </c>
      <c r="F5435" s="908" t="s">
        <v>8442</v>
      </c>
      <c r="G5435" s="906" t="s">
        <v>613</v>
      </c>
      <c r="H5435" s="950" t="s">
        <v>740</v>
      </c>
      <c r="I5435" s="951" t="s">
        <v>20797</v>
      </c>
      <c r="J5435" s="115">
        <v>34</v>
      </c>
      <c r="K5435" s="8" t="s">
        <v>14259</v>
      </c>
      <c r="L5435" s="907" t="s">
        <v>20817</v>
      </c>
      <c r="M5435" s="114" t="s">
        <v>1427</v>
      </c>
      <c r="N5435" s="138" t="s">
        <v>1429</v>
      </c>
      <c r="O5435" s="114"/>
      <c r="P5435" s="953" t="s">
        <v>20840</v>
      </c>
      <c r="Q5435" s="118"/>
      <c r="R5435" s="119"/>
      <c r="S5435" s="120"/>
      <c r="T5435" s="114"/>
      <c r="U5435" s="115"/>
      <c r="V5435" s="121"/>
      <c r="W5435" s="135"/>
      <c r="X5435" s="115"/>
      <c r="Y5435" s="954" t="s">
        <v>20846</v>
      </c>
      <c r="AB5435" s="109">
        <v>45148</v>
      </c>
    </row>
    <row r="5436" spans="1:28" x14ac:dyDescent="0.25">
      <c r="A5436" s="1428">
        <v>5420</v>
      </c>
      <c r="B5436" s="109">
        <v>45148</v>
      </c>
      <c r="C5436" s="412">
        <f t="shared" si="84"/>
        <v>2023</v>
      </c>
      <c r="D5436" s="906"/>
      <c r="E5436" s="910" t="s">
        <v>606</v>
      </c>
      <c r="F5436" s="908" t="s">
        <v>8442</v>
      </c>
      <c r="G5436" s="906" t="s">
        <v>613</v>
      </c>
      <c r="H5436" s="950" t="s">
        <v>740</v>
      </c>
      <c r="I5436" s="951" t="s">
        <v>20797</v>
      </c>
      <c r="J5436" s="115">
        <v>33</v>
      </c>
      <c r="K5436" s="8" t="s">
        <v>14259</v>
      </c>
      <c r="L5436" s="907" t="s">
        <v>20818</v>
      </c>
      <c r="M5436" s="114" t="s">
        <v>1427</v>
      </c>
      <c r="N5436" s="138" t="s">
        <v>1429</v>
      </c>
      <c r="O5436" s="114"/>
      <c r="P5436" s="953" t="s">
        <v>20841</v>
      </c>
      <c r="Q5436" s="118"/>
      <c r="R5436" s="119"/>
      <c r="S5436" s="120"/>
      <c r="T5436" s="114"/>
      <c r="U5436" s="115"/>
      <c r="V5436" s="121"/>
      <c r="W5436" s="135"/>
      <c r="X5436" s="115"/>
      <c r="Y5436" s="954" t="s">
        <v>20846</v>
      </c>
      <c r="AB5436" s="109">
        <v>45148</v>
      </c>
    </row>
    <row r="5437" spans="1:28" x14ac:dyDescent="0.25">
      <c r="A5437" s="1428">
        <v>5421</v>
      </c>
      <c r="B5437" s="109">
        <v>45148</v>
      </c>
      <c r="C5437" s="412">
        <f t="shared" si="84"/>
        <v>2023</v>
      </c>
      <c r="D5437" s="906"/>
      <c r="E5437" s="910" t="s">
        <v>606</v>
      </c>
      <c r="F5437" s="908" t="s">
        <v>8442</v>
      </c>
      <c r="G5437" s="906" t="s">
        <v>613</v>
      </c>
      <c r="H5437" s="950" t="s">
        <v>740</v>
      </c>
      <c r="I5437" s="951" t="s">
        <v>20797</v>
      </c>
      <c r="J5437" s="115">
        <v>32</v>
      </c>
      <c r="K5437" s="8" t="s">
        <v>14259</v>
      </c>
      <c r="L5437" s="907" t="s">
        <v>20819</v>
      </c>
      <c r="M5437" s="114" t="s">
        <v>1427</v>
      </c>
      <c r="N5437" s="138" t="s">
        <v>1429</v>
      </c>
      <c r="O5437" s="114"/>
      <c r="P5437" s="953" t="s">
        <v>20842</v>
      </c>
      <c r="Q5437" s="118"/>
      <c r="R5437" s="119"/>
      <c r="S5437" s="120"/>
      <c r="T5437" s="114"/>
      <c r="U5437" s="115"/>
      <c r="V5437" s="121"/>
      <c r="W5437" s="135"/>
      <c r="X5437" s="115"/>
      <c r="Y5437" s="954" t="s">
        <v>20846</v>
      </c>
      <c r="AB5437" s="109">
        <v>45148</v>
      </c>
    </row>
    <row r="5438" spans="1:28" x14ac:dyDescent="0.25">
      <c r="A5438" s="1428">
        <v>5422</v>
      </c>
      <c r="B5438" s="109">
        <v>45148</v>
      </c>
      <c r="C5438" s="412">
        <f t="shared" si="84"/>
        <v>2023</v>
      </c>
      <c r="D5438" s="906"/>
      <c r="E5438" s="910" t="s">
        <v>606</v>
      </c>
      <c r="F5438" s="908" t="s">
        <v>8442</v>
      </c>
      <c r="G5438" s="906" t="s">
        <v>613</v>
      </c>
      <c r="H5438" s="950" t="s">
        <v>740</v>
      </c>
      <c r="I5438" s="951" t="s">
        <v>20797</v>
      </c>
      <c r="J5438" s="115">
        <v>31</v>
      </c>
      <c r="K5438" s="8" t="s">
        <v>14259</v>
      </c>
      <c r="L5438" s="907" t="s">
        <v>20820</v>
      </c>
      <c r="M5438" s="114" t="s">
        <v>1427</v>
      </c>
      <c r="N5438" s="138" t="s">
        <v>1429</v>
      </c>
      <c r="O5438" s="114"/>
      <c r="P5438" s="953" t="s">
        <v>20843</v>
      </c>
      <c r="Q5438" s="118"/>
      <c r="R5438" s="119"/>
      <c r="S5438" s="120"/>
      <c r="T5438" s="114"/>
      <c r="U5438" s="115"/>
      <c r="V5438" s="121"/>
      <c r="W5438" s="135"/>
      <c r="X5438" s="115"/>
      <c r="Y5438" s="954" t="s">
        <v>20846</v>
      </c>
      <c r="AB5438" s="109">
        <v>45148</v>
      </c>
    </row>
    <row r="5439" spans="1:28" x14ac:dyDescent="0.25">
      <c r="A5439" s="1428">
        <v>5423</v>
      </c>
      <c r="B5439" s="109">
        <v>45148</v>
      </c>
      <c r="C5439" s="412">
        <f t="shared" si="84"/>
        <v>2023</v>
      </c>
      <c r="D5439" s="906"/>
      <c r="E5439" s="910" t="s">
        <v>606</v>
      </c>
      <c r="F5439" s="908" t="s">
        <v>8442</v>
      </c>
      <c r="G5439" s="906" t="s">
        <v>613</v>
      </c>
      <c r="H5439" s="950" t="s">
        <v>740</v>
      </c>
      <c r="I5439" s="951" t="s">
        <v>20797</v>
      </c>
      <c r="J5439" s="115">
        <v>29</v>
      </c>
      <c r="K5439" s="8" t="s">
        <v>14259</v>
      </c>
      <c r="L5439" s="907" t="s">
        <v>20821</v>
      </c>
      <c r="M5439" s="114" t="s">
        <v>1427</v>
      </c>
      <c r="N5439" s="138" t="s">
        <v>1429</v>
      </c>
      <c r="O5439" s="114"/>
      <c r="P5439" s="953" t="s">
        <v>20844</v>
      </c>
      <c r="Q5439" s="118"/>
      <c r="R5439" s="119"/>
      <c r="S5439" s="120"/>
      <c r="T5439" s="114"/>
      <c r="U5439" s="115"/>
      <c r="V5439" s="121"/>
      <c r="W5439" s="135"/>
      <c r="X5439" s="115"/>
      <c r="Y5439" s="954" t="s">
        <v>20846</v>
      </c>
      <c r="AB5439" s="109">
        <v>45148</v>
      </c>
    </row>
    <row r="5440" spans="1:28" x14ac:dyDescent="0.25">
      <c r="A5440" s="1428">
        <v>5424</v>
      </c>
      <c r="B5440" s="109">
        <v>45148</v>
      </c>
      <c r="C5440" s="412">
        <f t="shared" si="84"/>
        <v>2023</v>
      </c>
      <c r="D5440" s="906"/>
      <c r="E5440" s="910" t="s">
        <v>606</v>
      </c>
      <c r="F5440" s="908" t="s">
        <v>8442</v>
      </c>
      <c r="G5440" s="906" t="s">
        <v>613</v>
      </c>
      <c r="H5440" s="950" t="s">
        <v>740</v>
      </c>
      <c r="I5440" s="951" t="s">
        <v>20797</v>
      </c>
      <c r="J5440" s="115">
        <v>28</v>
      </c>
      <c r="K5440" s="8" t="s">
        <v>14259</v>
      </c>
      <c r="L5440" s="907" t="s">
        <v>20822</v>
      </c>
      <c r="M5440" s="114" t="s">
        <v>1427</v>
      </c>
      <c r="N5440" s="138" t="s">
        <v>1429</v>
      </c>
      <c r="O5440" s="114"/>
      <c r="P5440" s="953" t="s">
        <v>20845</v>
      </c>
      <c r="Q5440" s="118"/>
      <c r="R5440" s="119"/>
      <c r="S5440" s="120"/>
      <c r="T5440" s="114"/>
      <c r="U5440" s="115"/>
      <c r="V5440" s="121"/>
      <c r="W5440" s="135"/>
      <c r="X5440" s="115"/>
      <c r="Y5440" s="954" t="s">
        <v>20846</v>
      </c>
      <c r="AB5440" s="109">
        <v>45148</v>
      </c>
    </row>
    <row r="5441" spans="1:29" x14ac:dyDescent="0.25">
      <c r="A5441" s="1428">
        <v>5425</v>
      </c>
      <c r="B5441" s="109">
        <v>45148</v>
      </c>
      <c r="C5441" s="412">
        <f t="shared" si="84"/>
        <v>2023</v>
      </c>
      <c r="D5441" s="906"/>
      <c r="E5441" s="910" t="s">
        <v>606</v>
      </c>
      <c r="F5441" s="908" t="s">
        <v>8442</v>
      </c>
      <c r="G5441" s="906" t="s">
        <v>613</v>
      </c>
      <c r="H5441" s="950" t="s">
        <v>801</v>
      </c>
      <c r="I5441" s="951" t="s">
        <v>670</v>
      </c>
      <c r="J5441" s="115">
        <v>50</v>
      </c>
      <c r="K5441" s="8" t="s">
        <v>14259</v>
      </c>
      <c r="L5441" s="907" t="s">
        <v>20847</v>
      </c>
      <c r="M5441" s="114" t="s">
        <v>1427</v>
      </c>
      <c r="N5441" s="138" t="s">
        <v>1429</v>
      </c>
      <c r="O5441" s="114"/>
      <c r="P5441" s="953" t="s">
        <v>20852</v>
      </c>
      <c r="Q5441" s="118"/>
      <c r="R5441" s="119"/>
      <c r="S5441" s="120"/>
      <c r="T5441" s="114"/>
      <c r="U5441" s="115"/>
      <c r="V5441" s="121"/>
      <c r="W5441" s="135"/>
      <c r="X5441" s="115"/>
      <c r="Y5441" s="954" t="s">
        <v>20846</v>
      </c>
      <c r="AB5441" s="109">
        <v>45148</v>
      </c>
    </row>
    <row r="5442" spans="1:29" x14ac:dyDescent="0.25">
      <c r="A5442" s="1428">
        <v>5426</v>
      </c>
      <c r="B5442" s="109">
        <v>45148</v>
      </c>
      <c r="C5442" s="412">
        <f t="shared" si="84"/>
        <v>2023</v>
      </c>
      <c r="D5442" s="906"/>
      <c r="E5442" s="910" t="s">
        <v>606</v>
      </c>
      <c r="F5442" s="908" t="s">
        <v>8442</v>
      </c>
      <c r="G5442" s="906" t="s">
        <v>613</v>
      </c>
      <c r="H5442" s="950" t="s">
        <v>801</v>
      </c>
      <c r="I5442" s="951" t="s">
        <v>670</v>
      </c>
      <c r="J5442" s="115">
        <v>51</v>
      </c>
      <c r="K5442" s="8" t="s">
        <v>14259</v>
      </c>
      <c r="L5442" s="907" t="s">
        <v>20848</v>
      </c>
      <c r="M5442" s="114" t="s">
        <v>1427</v>
      </c>
      <c r="N5442" s="138" t="s">
        <v>1429</v>
      </c>
      <c r="O5442" s="114"/>
      <c r="P5442" s="953" t="s">
        <v>20853</v>
      </c>
      <c r="Q5442" s="118"/>
      <c r="R5442" s="119"/>
      <c r="S5442" s="120"/>
      <c r="T5442" s="114"/>
      <c r="U5442" s="115"/>
      <c r="V5442" s="121"/>
      <c r="W5442" s="135"/>
      <c r="X5442" s="115"/>
      <c r="Y5442" s="954" t="s">
        <v>20846</v>
      </c>
      <c r="AB5442" s="109">
        <v>45148</v>
      </c>
    </row>
    <row r="5443" spans="1:29" x14ac:dyDescent="0.25">
      <c r="A5443" s="1428">
        <v>5427</v>
      </c>
      <c r="B5443" s="109">
        <v>45148</v>
      </c>
      <c r="C5443" s="412">
        <f t="shared" si="84"/>
        <v>2023</v>
      </c>
      <c r="D5443" s="906"/>
      <c r="E5443" s="910" t="s">
        <v>606</v>
      </c>
      <c r="F5443" s="908" t="s">
        <v>8442</v>
      </c>
      <c r="G5443" s="906" t="s">
        <v>613</v>
      </c>
      <c r="H5443" s="950" t="s">
        <v>801</v>
      </c>
      <c r="I5443" s="951" t="s">
        <v>670</v>
      </c>
      <c r="J5443" s="115">
        <v>59</v>
      </c>
      <c r="K5443" s="8" t="s">
        <v>14259</v>
      </c>
      <c r="L5443" s="907" t="s">
        <v>20849</v>
      </c>
      <c r="M5443" s="114" t="s">
        <v>1427</v>
      </c>
      <c r="N5443" s="138" t="s">
        <v>1429</v>
      </c>
      <c r="O5443" s="114"/>
      <c r="P5443" s="953" t="s">
        <v>20854</v>
      </c>
      <c r="Q5443" s="118"/>
      <c r="R5443" s="119"/>
      <c r="S5443" s="120"/>
      <c r="T5443" s="114"/>
      <c r="U5443" s="115"/>
      <c r="V5443" s="121"/>
      <c r="W5443" s="135"/>
      <c r="X5443" s="115"/>
      <c r="Y5443" s="954" t="s">
        <v>20846</v>
      </c>
      <c r="AB5443" s="109">
        <v>45148</v>
      </c>
    </row>
    <row r="5444" spans="1:29" x14ac:dyDescent="0.25">
      <c r="A5444" s="1428">
        <v>5428</v>
      </c>
      <c r="B5444" s="109">
        <v>45148</v>
      </c>
      <c r="C5444" s="412">
        <f t="shared" si="84"/>
        <v>2023</v>
      </c>
      <c r="D5444" s="906"/>
      <c r="E5444" s="910" t="s">
        <v>606</v>
      </c>
      <c r="F5444" s="908" t="s">
        <v>8442</v>
      </c>
      <c r="G5444" s="906" t="s">
        <v>613</v>
      </c>
      <c r="H5444" s="950" t="s">
        <v>801</v>
      </c>
      <c r="I5444" s="951" t="s">
        <v>670</v>
      </c>
      <c r="J5444" s="115">
        <v>94</v>
      </c>
      <c r="K5444" s="8" t="s">
        <v>14259</v>
      </c>
      <c r="L5444" s="907" t="s">
        <v>20850</v>
      </c>
      <c r="M5444" s="114" t="s">
        <v>1427</v>
      </c>
      <c r="N5444" s="138" t="s">
        <v>1429</v>
      </c>
      <c r="O5444" s="114"/>
      <c r="P5444" s="953" t="s">
        <v>20855</v>
      </c>
      <c r="Q5444" s="118"/>
      <c r="R5444" s="119"/>
      <c r="S5444" s="120"/>
      <c r="T5444" s="114"/>
      <c r="U5444" s="115"/>
      <c r="V5444" s="121"/>
      <c r="W5444" s="135"/>
      <c r="X5444" s="115"/>
      <c r="Y5444" s="954" t="s">
        <v>20846</v>
      </c>
      <c r="AB5444" s="109">
        <v>45148</v>
      </c>
    </row>
    <row r="5445" spans="1:29" x14ac:dyDescent="0.25">
      <c r="A5445" s="1428">
        <v>5429</v>
      </c>
      <c r="B5445" s="109">
        <v>45148</v>
      </c>
      <c r="C5445" s="412">
        <f t="shared" si="84"/>
        <v>2023</v>
      </c>
      <c r="D5445" s="906"/>
      <c r="E5445" s="910" t="s">
        <v>606</v>
      </c>
      <c r="F5445" s="908" t="s">
        <v>8442</v>
      </c>
      <c r="G5445" s="906" t="s">
        <v>613</v>
      </c>
      <c r="H5445" s="950" t="s">
        <v>801</v>
      </c>
      <c r="I5445" s="951" t="s">
        <v>670</v>
      </c>
      <c r="J5445" s="115">
        <v>85</v>
      </c>
      <c r="K5445" s="8" t="s">
        <v>14259</v>
      </c>
      <c r="L5445" s="907" t="s">
        <v>20851</v>
      </c>
      <c r="M5445" s="114" t="s">
        <v>1427</v>
      </c>
      <c r="N5445" s="138" t="s">
        <v>1429</v>
      </c>
      <c r="O5445" s="114"/>
      <c r="P5445" s="953" t="s">
        <v>20856</v>
      </c>
      <c r="Q5445" s="118"/>
      <c r="R5445" s="119"/>
      <c r="S5445" s="120"/>
      <c r="T5445" s="114"/>
      <c r="U5445" s="115"/>
      <c r="V5445" s="121"/>
      <c r="W5445" s="135"/>
      <c r="X5445" s="115"/>
      <c r="Y5445" s="954" t="s">
        <v>20846</v>
      </c>
      <c r="AB5445" s="109">
        <v>45148</v>
      </c>
    </row>
    <row r="5446" spans="1:29" x14ac:dyDescent="0.25">
      <c r="A5446" s="1428">
        <v>5430</v>
      </c>
      <c r="B5446" s="109">
        <v>45148</v>
      </c>
      <c r="C5446" s="412">
        <f t="shared" si="84"/>
        <v>2023</v>
      </c>
      <c r="D5446" s="3084" t="s">
        <v>30966</v>
      </c>
      <c r="E5446" s="910">
        <v>100291224</v>
      </c>
      <c r="F5446" s="4220" t="s">
        <v>8442</v>
      </c>
      <c r="G5446" s="906" t="s">
        <v>613</v>
      </c>
      <c r="H5446" s="950" t="s">
        <v>618</v>
      </c>
      <c r="I5446" s="951" t="s">
        <v>734</v>
      </c>
      <c r="J5446" s="115">
        <v>32</v>
      </c>
      <c r="K5446" s="8" t="s">
        <v>14259</v>
      </c>
      <c r="L5446" s="907" t="s">
        <v>20857</v>
      </c>
      <c r="M5446" s="114" t="s">
        <v>1427</v>
      </c>
      <c r="N5446" s="138" t="s">
        <v>1429</v>
      </c>
      <c r="O5446" s="114"/>
      <c r="P5446" s="953" t="s">
        <v>20859</v>
      </c>
      <c r="Q5446" s="118"/>
      <c r="R5446" s="119"/>
      <c r="S5446" s="120"/>
      <c r="T5446" s="114"/>
      <c r="U5446" s="115"/>
      <c r="V5446" s="121"/>
      <c r="W5446" s="135"/>
      <c r="X5446" s="115"/>
      <c r="Y5446" s="954" t="s">
        <v>20846</v>
      </c>
      <c r="AB5446" s="109">
        <v>45148</v>
      </c>
    </row>
    <row r="5447" spans="1:29" x14ac:dyDescent="0.25">
      <c r="A5447" s="1428">
        <v>5431</v>
      </c>
      <c r="B5447" s="109">
        <v>45148</v>
      </c>
      <c r="C5447" s="412">
        <f t="shared" si="84"/>
        <v>2023</v>
      </c>
      <c r="D5447" s="3084" t="s">
        <v>30967</v>
      </c>
      <c r="E5447" s="910">
        <v>100291195</v>
      </c>
      <c r="F5447" s="908" t="s">
        <v>8442</v>
      </c>
      <c r="G5447" s="906" t="s">
        <v>613</v>
      </c>
      <c r="H5447" s="950" t="s">
        <v>618</v>
      </c>
      <c r="I5447" s="951" t="s">
        <v>734</v>
      </c>
      <c r="J5447" s="115">
        <v>3</v>
      </c>
      <c r="K5447" s="8" t="s">
        <v>14259</v>
      </c>
      <c r="L5447" s="907" t="s">
        <v>20858</v>
      </c>
      <c r="M5447" s="114" t="s">
        <v>1427</v>
      </c>
      <c r="N5447" s="138" t="s">
        <v>1429</v>
      </c>
      <c r="O5447" s="114"/>
      <c r="P5447" s="953" t="s">
        <v>20860</v>
      </c>
      <c r="Q5447" s="118"/>
      <c r="R5447" s="119"/>
      <c r="S5447" s="120"/>
      <c r="T5447" s="114"/>
      <c r="U5447" s="115"/>
      <c r="V5447" s="121"/>
      <c r="W5447" s="135"/>
      <c r="X5447" s="115"/>
      <c r="Y5447" s="954" t="s">
        <v>20846</v>
      </c>
      <c r="AB5447" s="109">
        <v>45148</v>
      </c>
    </row>
    <row r="5448" spans="1:29" s="2105" customFormat="1" hidden="1" x14ac:dyDescent="0.25">
      <c r="A5448" s="2091">
        <v>5432</v>
      </c>
      <c r="B5448" s="2093">
        <v>45149</v>
      </c>
      <c r="C5448" s="412">
        <f t="shared" si="84"/>
        <v>2023</v>
      </c>
      <c r="D5448" s="2094" t="s">
        <v>30965</v>
      </c>
      <c r="E5448" s="2095">
        <v>100291250</v>
      </c>
      <c r="F5448" s="2096" t="s">
        <v>8442</v>
      </c>
      <c r="G5448" s="2094" t="s">
        <v>613</v>
      </c>
      <c r="H5448" s="2094" t="s">
        <v>618</v>
      </c>
      <c r="I5448" s="2097" t="s">
        <v>734</v>
      </c>
      <c r="J5448" s="2098">
        <v>58</v>
      </c>
      <c r="L5448" s="2097" t="s">
        <v>20861</v>
      </c>
      <c r="M5448" s="2097" t="s">
        <v>1427</v>
      </c>
      <c r="N5448" s="2100" t="s">
        <v>1429</v>
      </c>
      <c r="O5448" s="2097" t="s">
        <v>1601</v>
      </c>
      <c r="P5448" s="2124" t="s">
        <v>32162</v>
      </c>
      <c r="Q5448" s="2125" t="s">
        <v>9586</v>
      </c>
      <c r="R5448" s="2101" t="s">
        <v>32163</v>
      </c>
      <c r="S5448" s="2102">
        <v>45344</v>
      </c>
      <c r="T5448" s="2097" t="s">
        <v>1415</v>
      </c>
      <c r="U5448" s="2098" t="s">
        <v>1416</v>
      </c>
      <c r="V5448" s="2103">
        <v>45460</v>
      </c>
      <c r="W5448" s="2104" t="s">
        <v>32164</v>
      </c>
      <c r="X5448" s="2098" t="s">
        <v>23286</v>
      </c>
      <c r="Z5448" s="2105" t="s">
        <v>20862</v>
      </c>
      <c r="AB5448" s="2093">
        <v>45149</v>
      </c>
      <c r="AC5448" s="4396">
        <v>45427</v>
      </c>
    </row>
    <row r="5449" spans="1:29" hidden="1" x14ac:dyDescent="0.25">
      <c r="A5449" s="409">
        <v>5433</v>
      </c>
      <c r="B5449" s="414">
        <v>45149</v>
      </c>
      <c r="C5449" s="412">
        <f t="shared" si="84"/>
        <v>2023</v>
      </c>
      <c r="D5449" s="411" t="s">
        <v>20453</v>
      </c>
      <c r="E5449" s="415">
        <v>100328085</v>
      </c>
      <c r="F5449" s="416" t="s">
        <v>8442</v>
      </c>
      <c r="G5449" s="411" t="s">
        <v>613</v>
      </c>
      <c r="H5449" s="411" t="s">
        <v>682</v>
      </c>
      <c r="I5449" s="413" t="s">
        <v>713</v>
      </c>
      <c r="J5449" s="417">
        <v>115</v>
      </c>
      <c r="K5449" s="8"/>
      <c r="L5449" s="413" t="s">
        <v>20454</v>
      </c>
      <c r="M5449" s="413" t="s">
        <v>1427</v>
      </c>
      <c r="N5449" s="39" t="s">
        <v>1429</v>
      </c>
      <c r="O5449" s="413" t="s">
        <v>1527</v>
      </c>
      <c r="P5449" s="418" t="s">
        <v>28407</v>
      </c>
      <c r="Q5449" s="419" t="s">
        <v>9586</v>
      </c>
      <c r="R5449" s="420" t="s">
        <v>28408</v>
      </c>
      <c r="S5449" s="408">
        <v>45348</v>
      </c>
      <c r="T5449" s="413" t="s">
        <v>1415</v>
      </c>
      <c r="U5449" s="417" t="s">
        <v>1416</v>
      </c>
      <c r="V5449" s="421">
        <v>45391</v>
      </c>
      <c r="W5449" s="422" t="s">
        <v>28409</v>
      </c>
      <c r="X5449" s="417" t="s">
        <v>23286</v>
      </c>
      <c r="Y5449" s="8"/>
      <c r="Z5449" s="8"/>
      <c r="AA5449" s="8"/>
      <c r="AB5449" s="414">
        <v>45149</v>
      </c>
      <c r="AC5449" s="8"/>
    </row>
    <row r="5450" spans="1:29" hidden="1" x14ac:dyDescent="0.25">
      <c r="A5450" s="516">
        <v>5434</v>
      </c>
      <c r="B5450" s="517">
        <v>45149</v>
      </c>
      <c r="C5450" s="412">
        <f t="shared" si="84"/>
        <v>2023</v>
      </c>
      <c r="D5450" s="518" t="s">
        <v>20482</v>
      </c>
      <c r="E5450" s="519" t="s">
        <v>606</v>
      </c>
      <c r="F5450" s="459" t="s">
        <v>8443</v>
      </c>
      <c r="G5450" s="518" t="s">
        <v>613</v>
      </c>
      <c r="H5450" s="518" t="s">
        <v>760</v>
      </c>
      <c r="I5450" s="520" t="s">
        <v>785</v>
      </c>
      <c r="J5450" s="521">
        <v>275</v>
      </c>
      <c r="K5450" s="527"/>
      <c r="L5450" s="520" t="s">
        <v>20483</v>
      </c>
      <c r="M5450" s="520" t="s">
        <v>1427</v>
      </c>
      <c r="N5450" s="522" t="s">
        <v>1429</v>
      </c>
      <c r="O5450" s="520" t="s">
        <v>1311</v>
      </c>
      <c r="P5450" s="523" t="s">
        <v>20484</v>
      </c>
      <c r="Q5450" s="459" t="s">
        <v>944</v>
      </c>
      <c r="R5450" s="520" t="s">
        <v>20483</v>
      </c>
      <c r="S5450" s="524">
        <v>45386</v>
      </c>
      <c r="T5450" s="520" t="s">
        <v>30275</v>
      </c>
      <c r="U5450" s="521" t="s">
        <v>1416</v>
      </c>
      <c r="V5450" s="525">
        <v>45398</v>
      </c>
      <c r="W5450" s="526" t="s">
        <v>1419</v>
      </c>
      <c r="X5450" s="521" t="s">
        <v>14259</v>
      </c>
      <c r="Y5450" s="527"/>
      <c r="Z5450" s="527"/>
      <c r="AA5450" s="527"/>
      <c r="AB5450" s="517">
        <v>45149</v>
      </c>
      <c r="AC5450" s="527"/>
    </row>
    <row r="5451" spans="1:29" x14ac:dyDescent="0.25">
      <c r="A5451" s="1428">
        <v>5435</v>
      </c>
      <c r="B5451" s="109">
        <v>45149</v>
      </c>
      <c r="C5451" s="412">
        <f t="shared" si="84"/>
        <v>2023</v>
      </c>
      <c r="D5451" s="917"/>
      <c r="E5451" s="920" t="s">
        <v>606</v>
      </c>
      <c r="F5451" s="915" t="s">
        <v>8442</v>
      </c>
      <c r="G5451" s="917" t="s">
        <v>613</v>
      </c>
      <c r="H5451" s="950" t="s">
        <v>740</v>
      </c>
      <c r="I5451" s="951" t="s">
        <v>20797</v>
      </c>
      <c r="J5451" s="115">
        <v>27</v>
      </c>
      <c r="K5451" s="8" t="s">
        <v>14259</v>
      </c>
      <c r="L5451" s="918" t="s">
        <v>20863</v>
      </c>
      <c r="M5451" s="114" t="s">
        <v>1427</v>
      </c>
      <c r="N5451" s="138" t="s">
        <v>1429</v>
      </c>
      <c r="O5451" s="918"/>
      <c r="P5451" s="953" t="s">
        <v>20885</v>
      </c>
      <c r="Q5451" s="118"/>
      <c r="R5451" s="119"/>
      <c r="S5451" s="120"/>
      <c r="T5451" s="114"/>
      <c r="U5451" s="115"/>
      <c r="V5451" s="121"/>
      <c r="W5451" s="135"/>
      <c r="X5451" s="115"/>
      <c r="Y5451" s="954" t="s">
        <v>20862</v>
      </c>
      <c r="AB5451" s="109">
        <v>45149</v>
      </c>
    </row>
    <row r="5452" spans="1:29" s="527" customFormat="1" x14ac:dyDescent="0.25">
      <c r="A5452" s="1428">
        <v>5436</v>
      </c>
      <c r="B5452" s="109">
        <v>45149</v>
      </c>
      <c r="C5452" s="412">
        <f t="shared" si="84"/>
        <v>2023</v>
      </c>
      <c r="D5452" s="917"/>
      <c r="E5452" s="920" t="s">
        <v>606</v>
      </c>
      <c r="F5452" s="915" t="s">
        <v>8442</v>
      </c>
      <c r="G5452" s="917" t="s">
        <v>613</v>
      </c>
      <c r="H5452" s="950" t="s">
        <v>740</v>
      </c>
      <c r="I5452" s="951" t="s">
        <v>20797</v>
      </c>
      <c r="J5452" s="115">
        <v>25</v>
      </c>
      <c r="K5452" s="8" t="s">
        <v>14259</v>
      </c>
      <c r="L5452" s="918" t="s">
        <v>20864</v>
      </c>
      <c r="M5452" s="114" t="s">
        <v>1427</v>
      </c>
      <c r="N5452" s="138" t="s">
        <v>1429</v>
      </c>
      <c r="O5452" s="918"/>
      <c r="P5452" s="953" t="s">
        <v>20886</v>
      </c>
      <c r="Q5452" s="118"/>
      <c r="R5452" s="119"/>
      <c r="S5452" s="120"/>
      <c r="T5452" s="114"/>
      <c r="U5452" s="115"/>
      <c r="V5452" s="121"/>
      <c r="W5452" s="135"/>
      <c r="X5452" s="115"/>
      <c r="Y5452" s="954" t="s">
        <v>20862</v>
      </c>
      <c r="Z5452" s="1"/>
      <c r="AA5452" s="1"/>
      <c r="AB5452" s="109">
        <v>45149</v>
      </c>
      <c r="AC5452" s="1"/>
    </row>
    <row r="5453" spans="1:29" x14ac:dyDescent="0.25">
      <c r="A5453" s="1428">
        <v>5437</v>
      </c>
      <c r="B5453" s="109">
        <v>45149</v>
      </c>
      <c r="C5453" s="412">
        <f t="shared" si="84"/>
        <v>2023</v>
      </c>
      <c r="D5453" s="917"/>
      <c r="E5453" s="920" t="s">
        <v>606</v>
      </c>
      <c r="F5453" s="915" t="s">
        <v>8442</v>
      </c>
      <c r="G5453" s="917" t="s">
        <v>613</v>
      </c>
      <c r="H5453" s="950" t="s">
        <v>740</v>
      </c>
      <c r="I5453" s="951" t="s">
        <v>20797</v>
      </c>
      <c r="J5453" s="115">
        <v>24</v>
      </c>
      <c r="K5453" s="8" t="s">
        <v>14259</v>
      </c>
      <c r="L5453" s="918" t="s">
        <v>20865</v>
      </c>
      <c r="M5453" s="114" t="s">
        <v>1427</v>
      </c>
      <c r="N5453" s="138" t="s">
        <v>1429</v>
      </c>
      <c r="O5453" s="918"/>
      <c r="P5453" s="953" t="s">
        <v>20887</v>
      </c>
      <c r="Q5453" s="118"/>
      <c r="R5453" s="119"/>
      <c r="S5453" s="120"/>
      <c r="T5453" s="114"/>
      <c r="U5453" s="115"/>
      <c r="V5453" s="121"/>
      <c r="W5453" s="135"/>
      <c r="X5453" s="115"/>
      <c r="Y5453" s="954" t="s">
        <v>20862</v>
      </c>
      <c r="AB5453" s="109">
        <v>45149</v>
      </c>
    </row>
    <row r="5454" spans="1:29" x14ac:dyDescent="0.25">
      <c r="A5454" s="1428">
        <v>5438</v>
      </c>
      <c r="B5454" s="109">
        <v>45149</v>
      </c>
      <c r="C5454" s="412">
        <f t="shared" si="84"/>
        <v>2023</v>
      </c>
      <c r="D5454" s="917"/>
      <c r="E5454" s="920" t="s">
        <v>606</v>
      </c>
      <c r="F5454" s="915" t="s">
        <v>8442</v>
      </c>
      <c r="G5454" s="917" t="s">
        <v>613</v>
      </c>
      <c r="H5454" s="950" t="s">
        <v>740</v>
      </c>
      <c r="I5454" s="951" t="s">
        <v>20797</v>
      </c>
      <c r="J5454" s="115">
        <v>23</v>
      </c>
      <c r="K5454" s="8" t="s">
        <v>14259</v>
      </c>
      <c r="L5454" s="918" t="s">
        <v>20866</v>
      </c>
      <c r="M5454" s="114" t="s">
        <v>1427</v>
      </c>
      <c r="N5454" s="138" t="s">
        <v>1429</v>
      </c>
      <c r="O5454" s="918"/>
      <c r="P5454" s="953" t="s">
        <v>20888</v>
      </c>
      <c r="Q5454" s="118"/>
      <c r="R5454" s="119"/>
      <c r="S5454" s="120"/>
      <c r="T5454" s="114"/>
      <c r="U5454" s="115"/>
      <c r="V5454" s="121"/>
      <c r="W5454" s="135"/>
      <c r="X5454" s="115"/>
      <c r="Y5454" s="954" t="s">
        <v>20862</v>
      </c>
      <c r="AB5454" s="109">
        <v>45149</v>
      </c>
    </row>
    <row r="5455" spans="1:29" x14ac:dyDescent="0.25">
      <c r="A5455" s="1428">
        <v>5439</v>
      </c>
      <c r="B5455" s="109">
        <v>45149</v>
      </c>
      <c r="C5455" s="412">
        <f t="shared" si="84"/>
        <v>2023</v>
      </c>
      <c r="D5455" s="917"/>
      <c r="E5455" s="920" t="s">
        <v>606</v>
      </c>
      <c r="F5455" s="915" t="s">
        <v>8442</v>
      </c>
      <c r="G5455" s="917" t="s">
        <v>613</v>
      </c>
      <c r="H5455" s="950" t="s">
        <v>740</v>
      </c>
      <c r="I5455" s="951" t="s">
        <v>20797</v>
      </c>
      <c r="J5455" s="115">
        <v>20</v>
      </c>
      <c r="K5455" s="8" t="s">
        <v>14259</v>
      </c>
      <c r="L5455" s="918" t="s">
        <v>20867</v>
      </c>
      <c r="M5455" s="114" t="s">
        <v>1427</v>
      </c>
      <c r="N5455" s="138" t="s">
        <v>1429</v>
      </c>
      <c r="O5455" s="918"/>
      <c r="P5455" s="953" t="s">
        <v>17065</v>
      </c>
      <c r="Q5455" s="118"/>
      <c r="R5455" s="119"/>
      <c r="S5455" s="120"/>
      <c r="T5455" s="114"/>
      <c r="U5455" s="115"/>
      <c r="V5455" s="121"/>
      <c r="W5455" s="135"/>
      <c r="X5455" s="115"/>
      <c r="Y5455" s="954" t="s">
        <v>20862</v>
      </c>
      <c r="AB5455" s="109">
        <v>45149</v>
      </c>
    </row>
    <row r="5456" spans="1:29" x14ac:dyDescent="0.25">
      <c r="A5456" s="1428">
        <v>5440</v>
      </c>
      <c r="B5456" s="109">
        <v>45149</v>
      </c>
      <c r="C5456" s="412">
        <f t="shared" si="84"/>
        <v>2023</v>
      </c>
      <c r="D5456" s="917"/>
      <c r="E5456" s="920" t="s">
        <v>606</v>
      </c>
      <c r="F5456" s="915" t="s">
        <v>8442</v>
      </c>
      <c r="G5456" s="917" t="s">
        <v>613</v>
      </c>
      <c r="H5456" s="950" t="s">
        <v>740</v>
      </c>
      <c r="I5456" s="951" t="s">
        <v>20797</v>
      </c>
      <c r="J5456" s="115">
        <v>19</v>
      </c>
      <c r="K5456" s="8" t="s">
        <v>14259</v>
      </c>
      <c r="L5456" s="918" t="s">
        <v>20868</v>
      </c>
      <c r="M5456" s="114" t="s">
        <v>1427</v>
      </c>
      <c r="N5456" s="138" t="s">
        <v>1429</v>
      </c>
      <c r="O5456" s="918"/>
      <c r="P5456" s="953" t="s">
        <v>8507</v>
      </c>
      <c r="Q5456" s="118"/>
      <c r="R5456" s="119"/>
      <c r="S5456" s="120"/>
      <c r="T5456" s="114"/>
      <c r="U5456" s="115"/>
      <c r="V5456" s="121"/>
      <c r="W5456" s="135"/>
      <c r="X5456" s="115"/>
      <c r="Y5456" s="954" t="s">
        <v>20862</v>
      </c>
      <c r="AB5456" s="109">
        <v>45149</v>
      </c>
    </row>
    <row r="5457" spans="1:28" x14ac:dyDescent="0.25">
      <c r="A5457" s="1428">
        <v>5441</v>
      </c>
      <c r="B5457" s="109">
        <v>45149</v>
      </c>
      <c r="C5457" s="412">
        <f t="shared" ref="C5457:C5520" si="85">YEAR(B5457)</f>
        <v>2023</v>
      </c>
      <c r="D5457" s="917"/>
      <c r="E5457" s="920" t="s">
        <v>606</v>
      </c>
      <c r="F5457" s="915" t="s">
        <v>8442</v>
      </c>
      <c r="G5457" s="917" t="s">
        <v>613</v>
      </c>
      <c r="H5457" s="950" t="s">
        <v>740</v>
      </c>
      <c r="I5457" s="951" t="s">
        <v>20797</v>
      </c>
      <c r="J5457" s="115">
        <v>18</v>
      </c>
      <c r="K5457" s="8" t="s">
        <v>14259</v>
      </c>
      <c r="L5457" s="918" t="s">
        <v>20869</v>
      </c>
      <c r="M5457" s="114" t="s">
        <v>1427</v>
      </c>
      <c r="N5457" s="138" t="s">
        <v>1429</v>
      </c>
      <c r="O5457" s="918"/>
      <c r="P5457" s="953" t="s">
        <v>20889</v>
      </c>
      <c r="Q5457" s="118"/>
      <c r="R5457" s="119"/>
      <c r="S5457" s="120"/>
      <c r="T5457" s="114"/>
      <c r="U5457" s="115"/>
      <c r="V5457" s="121"/>
      <c r="W5457" s="135"/>
      <c r="X5457" s="115"/>
      <c r="Y5457" s="954" t="s">
        <v>20862</v>
      </c>
      <c r="AB5457" s="109">
        <v>45149</v>
      </c>
    </row>
    <row r="5458" spans="1:28" x14ac:dyDescent="0.25">
      <c r="A5458" s="1428">
        <v>5442</v>
      </c>
      <c r="B5458" s="109">
        <v>45149</v>
      </c>
      <c r="C5458" s="412">
        <f t="shared" si="85"/>
        <v>2023</v>
      </c>
      <c r="D5458" s="917"/>
      <c r="E5458" s="920" t="s">
        <v>606</v>
      </c>
      <c r="F5458" s="915" t="s">
        <v>8442</v>
      </c>
      <c r="G5458" s="917" t="s">
        <v>613</v>
      </c>
      <c r="H5458" s="950" t="s">
        <v>740</v>
      </c>
      <c r="I5458" s="951" t="s">
        <v>20797</v>
      </c>
      <c r="J5458" s="115">
        <v>17</v>
      </c>
      <c r="K5458" s="8" t="s">
        <v>14259</v>
      </c>
      <c r="L5458" s="918" t="s">
        <v>20870</v>
      </c>
      <c r="M5458" s="114" t="s">
        <v>1427</v>
      </c>
      <c r="N5458" s="138" t="s">
        <v>1429</v>
      </c>
      <c r="O5458" s="918"/>
      <c r="P5458" s="953" t="s">
        <v>20890</v>
      </c>
      <c r="Q5458" s="118"/>
      <c r="R5458" s="119"/>
      <c r="S5458" s="120"/>
      <c r="T5458" s="114"/>
      <c r="U5458" s="115"/>
      <c r="V5458" s="121"/>
      <c r="W5458" s="135"/>
      <c r="X5458" s="115"/>
      <c r="Y5458" s="954" t="s">
        <v>20862</v>
      </c>
      <c r="AB5458" s="109">
        <v>45149</v>
      </c>
    </row>
    <row r="5459" spans="1:28" x14ac:dyDescent="0.25">
      <c r="A5459" s="1428">
        <v>5443</v>
      </c>
      <c r="B5459" s="109">
        <v>45149</v>
      </c>
      <c r="C5459" s="412">
        <f t="shared" si="85"/>
        <v>2023</v>
      </c>
      <c r="D5459" s="917"/>
      <c r="E5459" s="920" t="s">
        <v>606</v>
      </c>
      <c r="F5459" s="915" t="s">
        <v>8442</v>
      </c>
      <c r="G5459" s="917" t="s">
        <v>613</v>
      </c>
      <c r="H5459" s="950" t="s">
        <v>740</v>
      </c>
      <c r="I5459" s="951" t="s">
        <v>20797</v>
      </c>
      <c r="J5459" s="115">
        <v>16</v>
      </c>
      <c r="K5459" s="8" t="s">
        <v>14259</v>
      </c>
      <c r="L5459" s="918" t="s">
        <v>20871</v>
      </c>
      <c r="M5459" s="114" t="s">
        <v>1427</v>
      </c>
      <c r="N5459" s="138" t="s">
        <v>1429</v>
      </c>
      <c r="O5459" s="918"/>
      <c r="P5459" s="953" t="s">
        <v>20891</v>
      </c>
      <c r="Q5459" s="118"/>
      <c r="R5459" s="119"/>
      <c r="S5459" s="120"/>
      <c r="T5459" s="114"/>
      <c r="U5459" s="115"/>
      <c r="V5459" s="121"/>
      <c r="W5459" s="135"/>
      <c r="X5459" s="115"/>
      <c r="Y5459" s="954" t="s">
        <v>20862</v>
      </c>
      <c r="AB5459" s="109">
        <v>45149</v>
      </c>
    </row>
    <row r="5460" spans="1:28" x14ac:dyDescent="0.25">
      <c r="A5460" s="1428">
        <v>5444</v>
      </c>
      <c r="B5460" s="109">
        <v>45149</v>
      </c>
      <c r="C5460" s="412">
        <f t="shared" si="85"/>
        <v>2023</v>
      </c>
      <c r="D5460" s="917"/>
      <c r="E5460" s="920" t="s">
        <v>606</v>
      </c>
      <c r="F5460" s="915" t="s">
        <v>8442</v>
      </c>
      <c r="G5460" s="917" t="s">
        <v>613</v>
      </c>
      <c r="H5460" s="950" t="s">
        <v>740</v>
      </c>
      <c r="I5460" s="951" t="s">
        <v>20797</v>
      </c>
      <c r="J5460" s="115">
        <v>15</v>
      </c>
      <c r="K5460" s="8" t="s">
        <v>14259</v>
      </c>
      <c r="L5460" s="918" t="s">
        <v>20872</v>
      </c>
      <c r="M5460" s="114" t="s">
        <v>1427</v>
      </c>
      <c r="N5460" s="138" t="s">
        <v>1429</v>
      </c>
      <c r="O5460" s="918"/>
      <c r="P5460" s="953" t="s">
        <v>20892</v>
      </c>
      <c r="Q5460" s="118"/>
      <c r="R5460" s="119"/>
      <c r="S5460" s="120"/>
      <c r="T5460" s="114"/>
      <c r="U5460" s="115"/>
      <c r="V5460" s="121"/>
      <c r="W5460" s="135"/>
      <c r="X5460" s="115"/>
      <c r="Y5460" s="954" t="s">
        <v>20862</v>
      </c>
      <c r="AB5460" s="109">
        <v>45149</v>
      </c>
    </row>
    <row r="5461" spans="1:28" x14ac:dyDescent="0.25">
      <c r="A5461" s="1428">
        <v>5445</v>
      </c>
      <c r="B5461" s="109">
        <v>45149</v>
      </c>
      <c r="C5461" s="412">
        <f t="shared" si="85"/>
        <v>2023</v>
      </c>
      <c r="D5461" s="917"/>
      <c r="E5461" s="920" t="s">
        <v>606</v>
      </c>
      <c r="F5461" s="915" t="s">
        <v>8442</v>
      </c>
      <c r="G5461" s="917" t="s">
        <v>613</v>
      </c>
      <c r="H5461" s="950" t="s">
        <v>740</v>
      </c>
      <c r="I5461" s="951" t="s">
        <v>20797</v>
      </c>
      <c r="J5461" s="115">
        <v>14</v>
      </c>
      <c r="K5461" s="8" t="s">
        <v>14259</v>
      </c>
      <c r="L5461" s="918" t="s">
        <v>20873</v>
      </c>
      <c r="M5461" s="114" t="s">
        <v>1427</v>
      </c>
      <c r="N5461" s="138" t="s">
        <v>1429</v>
      </c>
      <c r="O5461" s="918"/>
      <c r="P5461" s="953" t="s">
        <v>20893</v>
      </c>
      <c r="Q5461" s="118"/>
      <c r="R5461" s="119"/>
      <c r="S5461" s="120"/>
      <c r="T5461" s="114"/>
      <c r="U5461" s="115"/>
      <c r="V5461" s="121"/>
      <c r="W5461" s="135"/>
      <c r="X5461" s="115"/>
      <c r="Y5461" s="954" t="s">
        <v>20862</v>
      </c>
      <c r="AB5461" s="109">
        <v>45149</v>
      </c>
    </row>
    <row r="5462" spans="1:28" x14ac:dyDescent="0.25">
      <c r="A5462" s="1428">
        <v>5446</v>
      </c>
      <c r="B5462" s="109">
        <v>45149</v>
      </c>
      <c r="C5462" s="412">
        <f t="shared" si="85"/>
        <v>2023</v>
      </c>
      <c r="D5462" s="917"/>
      <c r="E5462" s="920" t="s">
        <v>606</v>
      </c>
      <c r="F5462" s="915" t="s">
        <v>8442</v>
      </c>
      <c r="G5462" s="917" t="s">
        <v>613</v>
      </c>
      <c r="H5462" s="950" t="s">
        <v>740</v>
      </c>
      <c r="I5462" s="951" t="s">
        <v>20797</v>
      </c>
      <c r="J5462" s="115">
        <v>10</v>
      </c>
      <c r="K5462" s="8" t="s">
        <v>14259</v>
      </c>
      <c r="L5462" s="918" t="s">
        <v>20874</v>
      </c>
      <c r="M5462" s="114" t="s">
        <v>1427</v>
      </c>
      <c r="N5462" s="138" t="s">
        <v>1429</v>
      </c>
      <c r="O5462" s="918"/>
      <c r="P5462" s="953" t="s">
        <v>20894</v>
      </c>
      <c r="Q5462" s="118"/>
      <c r="R5462" s="119"/>
      <c r="S5462" s="120"/>
      <c r="T5462" s="114"/>
      <c r="U5462" s="115"/>
      <c r="V5462" s="121"/>
      <c r="W5462" s="135"/>
      <c r="X5462" s="115"/>
      <c r="Y5462" s="954" t="s">
        <v>20862</v>
      </c>
      <c r="AB5462" s="109">
        <v>45149</v>
      </c>
    </row>
    <row r="5463" spans="1:28" x14ac:dyDescent="0.25">
      <c r="A5463" s="1428">
        <v>5447</v>
      </c>
      <c r="B5463" s="109">
        <v>45149</v>
      </c>
      <c r="C5463" s="412">
        <f t="shared" si="85"/>
        <v>2023</v>
      </c>
      <c r="D5463" s="917"/>
      <c r="E5463" s="920" t="s">
        <v>606</v>
      </c>
      <c r="F5463" s="915" t="s">
        <v>8442</v>
      </c>
      <c r="G5463" s="917" t="s">
        <v>613</v>
      </c>
      <c r="H5463" s="950" t="s">
        <v>740</v>
      </c>
      <c r="I5463" s="951" t="s">
        <v>20797</v>
      </c>
      <c r="J5463" s="115">
        <v>11</v>
      </c>
      <c r="K5463" s="8" t="s">
        <v>14259</v>
      </c>
      <c r="L5463" s="918" t="s">
        <v>20875</v>
      </c>
      <c r="M5463" s="114" t="s">
        <v>1427</v>
      </c>
      <c r="N5463" s="138" t="s">
        <v>1429</v>
      </c>
      <c r="O5463" s="918"/>
      <c r="P5463" s="953" t="s">
        <v>20895</v>
      </c>
      <c r="Q5463" s="118"/>
      <c r="R5463" s="119"/>
      <c r="S5463" s="120"/>
      <c r="T5463" s="114"/>
      <c r="U5463" s="115"/>
      <c r="V5463" s="121"/>
      <c r="W5463" s="135"/>
      <c r="X5463" s="115"/>
      <c r="Y5463" s="954" t="s">
        <v>20862</v>
      </c>
      <c r="AB5463" s="109">
        <v>45149</v>
      </c>
    </row>
    <row r="5464" spans="1:28" x14ac:dyDescent="0.25">
      <c r="A5464" s="1428">
        <v>5448</v>
      </c>
      <c r="B5464" s="109">
        <v>45149</v>
      </c>
      <c r="C5464" s="412">
        <f t="shared" si="85"/>
        <v>2023</v>
      </c>
      <c r="D5464" s="917"/>
      <c r="E5464" s="920" t="s">
        <v>606</v>
      </c>
      <c r="F5464" s="915" t="s">
        <v>8442</v>
      </c>
      <c r="G5464" s="917" t="s">
        <v>613</v>
      </c>
      <c r="H5464" s="950" t="s">
        <v>740</v>
      </c>
      <c r="I5464" s="951" t="s">
        <v>20797</v>
      </c>
      <c r="J5464" s="115">
        <v>12</v>
      </c>
      <c r="K5464" s="8" t="s">
        <v>14259</v>
      </c>
      <c r="L5464" s="918" t="s">
        <v>20876</v>
      </c>
      <c r="M5464" s="114" t="s">
        <v>1427</v>
      </c>
      <c r="N5464" s="138" t="s">
        <v>1429</v>
      </c>
      <c r="O5464" s="918"/>
      <c r="P5464" s="953" t="s">
        <v>20896</v>
      </c>
      <c r="Q5464" s="118"/>
      <c r="R5464" s="119"/>
      <c r="S5464" s="120"/>
      <c r="T5464" s="114"/>
      <c r="U5464" s="115"/>
      <c r="V5464" s="121"/>
      <c r="W5464" s="135"/>
      <c r="X5464" s="115"/>
      <c r="Y5464" s="954" t="s">
        <v>20862</v>
      </c>
      <c r="AB5464" s="109">
        <v>45149</v>
      </c>
    </row>
    <row r="5465" spans="1:28" x14ac:dyDescent="0.25">
      <c r="A5465" s="1428">
        <v>5449</v>
      </c>
      <c r="B5465" s="109">
        <v>45149</v>
      </c>
      <c r="C5465" s="412">
        <f t="shared" si="85"/>
        <v>2023</v>
      </c>
      <c r="D5465" s="917"/>
      <c r="E5465" s="920" t="s">
        <v>606</v>
      </c>
      <c r="F5465" s="915" t="s">
        <v>8442</v>
      </c>
      <c r="G5465" s="917" t="s">
        <v>613</v>
      </c>
      <c r="H5465" s="950" t="s">
        <v>740</v>
      </c>
      <c r="I5465" s="951" t="s">
        <v>20797</v>
      </c>
      <c r="J5465" s="115">
        <v>9</v>
      </c>
      <c r="K5465" s="8" t="s">
        <v>14259</v>
      </c>
      <c r="L5465" s="918" t="s">
        <v>20877</v>
      </c>
      <c r="M5465" s="114" t="s">
        <v>1427</v>
      </c>
      <c r="N5465" s="138" t="s">
        <v>1429</v>
      </c>
      <c r="O5465" s="918"/>
      <c r="P5465" s="953" t="s">
        <v>20897</v>
      </c>
      <c r="Q5465" s="118"/>
      <c r="R5465" s="119"/>
      <c r="S5465" s="120"/>
      <c r="T5465" s="114"/>
      <c r="U5465" s="115"/>
      <c r="V5465" s="121"/>
      <c r="W5465" s="135"/>
      <c r="X5465" s="115"/>
      <c r="Y5465" s="954" t="s">
        <v>20862</v>
      </c>
      <c r="AB5465" s="109">
        <v>45149</v>
      </c>
    </row>
    <row r="5466" spans="1:28" x14ac:dyDescent="0.25">
      <c r="A5466" s="1428">
        <v>5450</v>
      </c>
      <c r="B5466" s="109">
        <v>45149</v>
      </c>
      <c r="C5466" s="412">
        <f t="shared" si="85"/>
        <v>2023</v>
      </c>
      <c r="D5466" s="917"/>
      <c r="E5466" s="920" t="s">
        <v>606</v>
      </c>
      <c r="F5466" s="915" t="s">
        <v>8442</v>
      </c>
      <c r="G5466" s="917" t="s">
        <v>613</v>
      </c>
      <c r="H5466" s="950" t="s">
        <v>740</v>
      </c>
      <c r="I5466" s="951" t="s">
        <v>20797</v>
      </c>
      <c r="J5466" s="115">
        <v>8</v>
      </c>
      <c r="K5466" s="8" t="s">
        <v>14259</v>
      </c>
      <c r="L5466" s="918" t="s">
        <v>20878</v>
      </c>
      <c r="M5466" s="114" t="s">
        <v>1427</v>
      </c>
      <c r="N5466" s="138" t="s">
        <v>1429</v>
      </c>
      <c r="O5466" s="918"/>
      <c r="P5466" s="953" t="s">
        <v>20898</v>
      </c>
      <c r="Q5466" s="118"/>
      <c r="R5466" s="119"/>
      <c r="S5466" s="120"/>
      <c r="T5466" s="114"/>
      <c r="U5466" s="115"/>
      <c r="V5466" s="121"/>
      <c r="W5466" s="135"/>
      <c r="X5466" s="115"/>
      <c r="Y5466" s="954" t="s">
        <v>20862</v>
      </c>
      <c r="AB5466" s="109">
        <v>45149</v>
      </c>
    </row>
    <row r="5467" spans="1:28" x14ac:dyDescent="0.25">
      <c r="A5467" s="1428">
        <v>5451</v>
      </c>
      <c r="B5467" s="109">
        <v>45149</v>
      </c>
      <c r="C5467" s="412">
        <f t="shared" si="85"/>
        <v>2023</v>
      </c>
      <c r="D5467" s="917"/>
      <c r="E5467" s="920" t="s">
        <v>606</v>
      </c>
      <c r="F5467" s="915" t="s">
        <v>8442</v>
      </c>
      <c r="G5467" s="917" t="s">
        <v>613</v>
      </c>
      <c r="H5467" s="950" t="s">
        <v>740</v>
      </c>
      <c r="I5467" s="951" t="s">
        <v>20797</v>
      </c>
      <c r="J5467" s="115">
        <v>7</v>
      </c>
      <c r="K5467" s="8" t="s">
        <v>14259</v>
      </c>
      <c r="L5467" s="918" t="s">
        <v>20879</v>
      </c>
      <c r="M5467" s="114" t="s">
        <v>1427</v>
      </c>
      <c r="N5467" s="138" t="s">
        <v>1429</v>
      </c>
      <c r="O5467" s="918"/>
      <c r="P5467" s="953" t="s">
        <v>20899</v>
      </c>
      <c r="Q5467" s="118"/>
      <c r="R5467" s="119"/>
      <c r="S5467" s="120"/>
      <c r="T5467" s="114"/>
      <c r="U5467" s="115"/>
      <c r="V5467" s="121"/>
      <c r="W5467" s="135"/>
      <c r="X5467" s="115"/>
      <c r="Y5467" s="954" t="s">
        <v>20862</v>
      </c>
      <c r="AB5467" s="109">
        <v>45149</v>
      </c>
    </row>
    <row r="5468" spans="1:28" x14ac:dyDescent="0.25">
      <c r="A5468" s="1428">
        <v>5452</v>
      </c>
      <c r="B5468" s="109">
        <v>45149</v>
      </c>
      <c r="C5468" s="412">
        <f t="shared" si="85"/>
        <v>2023</v>
      </c>
      <c r="D5468" s="917"/>
      <c r="E5468" s="920" t="s">
        <v>606</v>
      </c>
      <c r="F5468" s="915" t="s">
        <v>8442</v>
      </c>
      <c r="G5468" s="917" t="s">
        <v>613</v>
      </c>
      <c r="H5468" s="950" t="s">
        <v>740</v>
      </c>
      <c r="I5468" s="951" t="s">
        <v>20797</v>
      </c>
      <c r="J5468" s="115">
        <v>6</v>
      </c>
      <c r="K5468" s="8" t="s">
        <v>14259</v>
      </c>
      <c r="L5468" s="918" t="s">
        <v>20880</v>
      </c>
      <c r="M5468" s="114" t="s">
        <v>1427</v>
      </c>
      <c r="N5468" s="138" t="s">
        <v>1429</v>
      </c>
      <c r="O5468" s="918"/>
      <c r="P5468" s="953" t="s">
        <v>20900</v>
      </c>
      <c r="Q5468" s="118"/>
      <c r="R5468" s="119"/>
      <c r="S5468" s="120"/>
      <c r="T5468" s="114"/>
      <c r="U5468" s="115"/>
      <c r="V5468" s="121"/>
      <c r="W5468" s="135"/>
      <c r="X5468" s="115"/>
      <c r="Y5468" s="954" t="s">
        <v>20862</v>
      </c>
      <c r="AB5468" s="109">
        <v>45149</v>
      </c>
    </row>
    <row r="5469" spans="1:28" x14ac:dyDescent="0.25">
      <c r="A5469" s="1428">
        <v>5453</v>
      </c>
      <c r="B5469" s="109">
        <v>45149</v>
      </c>
      <c r="C5469" s="412">
        <f t="shared" si="85"/>
        <v>2023</v>
      </c>
      <c r="D5469" s="917"/>
      <c r="E5469" s="920" t="s">
        <v>606</v>
      </c>
      <c r="F5469" s="915" t="s">
        <v>8442</v>
      </c>
      <c r="G5469" s="917" t="s">
        <v>613</v>
      </c>
      <c r="H5469" s="950" t="s">
        <v>740</v>
      </c>
      <c r="I5469" s="951" t="s">
        <v>20797</v>
      </c>
      <c r="J5469" s="115">
        <v>5</v>
      </c>
      <c r="K5469" s="8" t="s">
        <v>14259</v>
      </c>
      <c r="L5469" s="918" t="s">
        <v>20881</v>
      </c>
      <c r="M5469" s="114" t="s">
        <v>1427</v>
      </c>
      <c r="N5469" s="138" t="s">
        <v>1429</v>
      </c>
      <c r="O5469" s="918"/>
      <c r="P5469" s="953" t="s">
        <v>20901</v>
      </c>
      <c r="Q5469" s="118"/>
      <c r="R5469" s="119"/>
      <c r="S5469" s="120"/>
      <c r="T5469" s="114"/>
      <c r="U5469" s="115"/>
      <c r="V5469" s="121"/>
      <c r="W5469" s="135"/>
      <c r="X5469" s="115"/>
      <c r="Y5469" s="954" t="s">
        <v>20862</v>
      </c>
      <c r="AB5469" s="109">
        <v>45149</v>
      </c>
    </row>
    <row r="5470" spans="1:28" x14ac:dyDescent="0.25">
      <c r="A5470" s="1428">
        <v>5454</v>
      </c>
      <c r="B5470" s="109">
        <v>45149</v>
      </c>
      <c r="C5470" s="412">
        <f t="shared" si="85"/>
        <v>2023</v>
      </c>
      <c r="D5470" s="917"/>
      <c r="E5470" s="920" t="s">
        <v>606</v>
      </c>
      <c r="F5470" s="915" t="s">
        <v>8442</v>
      </c>
      <c r="G5470" s="917" t="s">
        <v>613</v>
      </c>
      <c r="H5470" s="950" t="s">
        <v>740</v>
      </c>
      <c r="I5470" s="951" t="s">
        <v>20797</v>
      </c>
      <c r="J5470" s="115">
        <v>4</v>
      </c>
      <c r="K5470" s="8" t="s">
        <v>14259</v>
      </c>
      <c r="L5470" s="918" t="s">
        <v>20882</v>
      </c>
      <c r="M5470" s="114" t="s">
        <v>1427</v>
      </c>
      <c r="N5470" s="138" t="s">
        <v>1429</v>
      </c>
      <c r="O5470" s="918"/>
      <c r="P5470" s="953" t="s">
        <v>20148</v>
      </c>
      <c r="Q5470" s="118"/>
      <c r="R5470" s="119"/>
      <c r="S5470" s="120"/>
      <c r="T5470" s="114"/>
      <c r="U5470" s="115"/>
      <c r="V5470" s="121"/>
      <c r="W5470" s="135"/>
      <c r="X5470" s="115"/>
      <c r="Y5470" s="954" t="s">
        <v>20862</v>
      </c>
      <c r="AB5470" s="109">
        <v>45149</v>
      </c>
    </row>
    <row r="5471" spans="1:28" x14ac:dyDescent="0.25">
      <c r="A5471" s="1428">
        <v>5455</v>
      </c>
      <c r="B5471" s="109">
        <v>45149</v>
      </c>
      <c r="C5471" s="412">
        <f t="shared" si="85"/>
        <v>2023</v>
      </c>
      <c r="D5471" s="917"/>
      <c r="E5471" s="920" t="s">
        <v>606</v>
      </c>
      <c r="F5471" s="915" t="s">
        <v>8442</v>
      </c>
      <c r="G5471" s="917" t="s">
        <v>613</v>
      </c>
      <c r="H5471" s="950" t="s">
        <v>740</v>
      </c>
      <c r="I5471" s="951" t="s">
        <v>20797</v>
      </c>
      <c r="J5471" s="115">
        <v>2</v>
      </c>
      <c r="K5471" s="8" t="s">
        <v>14259</v>
      </c>
      <c r="L5471" s="918" t="s">
        <v>20883</v>
      </c>
      <c r="M5471" s="114" t="s">
        <v>1427</v>
      </c>
      <c r="N5471" s="138" t="s">
        <v>1429</v>
      </c>
      <c r="O5471" s="918"/>
      <c r="P5471" s="953" t="s">
        <v>20902</v>
      </c>
      <c r="Q5471" s="118"/>
      <c r="R5471" s="119"/>
      <c r="S5471" s="120"/>
      <c r="T5471" s="114"/>
      <c r="U5471" s="115"/>
      <c r="V5471" s="121"/>
      <c r="W5471" s="135"/>
      <c r="X5471" s="115"/>
      <c r="Y5471" s="954" t="s">
        <v>20862</v>
      </c>
      <c r="AB5471" s="109">
        <v>45149</v>
      </c>
    </row>
    <row r="5472" spans="1:28" x14ac:dyDescent="0.25">
      <c r="A5472" s="1428">
        <v>5456</v>
      </c>
      <c r="B5472" s="109">
        <v>45149</v>
      </c>
      <c r="C5472" s="412">
        <f t="shared" si="85"/>
        <v>2023</v>
      </c>
      <c r="D5472" s="917"/>
      <c r="E5472" s="920" t="s">
        <v>606</v>
      </c>
      <c r="F5472" s="915" t="s">
        <v>8442</v>
      </c>
      <c r="G5472" s="917" t="s">
        <v>613</v>
      </c>
      <c r="H5472" s="950" t="s">
        <v>740</v>
      </c>
      <c r="I5472" s="951" t="s">
        <v>20797</v>
      </c>
      <c r="J5472" s="115">
        <v>1</v>
      </c>
      <c r="K5472" s="8" t="s">
        <v>14259</v>
      </c>
      <c r="L5472" s="918" t="s">
        <v>20884</v>
      </c>
      <c r="M5472" s="114" t="s">
        <v>1427</v>
      </c>
      <c r="N5472" s="138" t="s">
        <v>1429</v>
      </c>
      <c r="O5472" s="918"/>
      <c r="P5472" s="953" t="s">
        <v>20903</v>
      </c>
      <c r="Q5472" s="118"/>
      <c r="R5472" s="119"/>
      <c r="S5472" s="120"/>
      <c r="T5472" s="114"/>
      <c r="U5472" s="115"/>
      <c r="V5472" s="121"/>
      <c r="W5472" s="135"/>
      <c r="X5472" s="115"/>
      <c r="Y5472" s="954" t="s">
        <v>20862</v>
      </c>
      <c r="AB5472" s="109">
        <v>45149</v>
      </c>
    </row>
    <row r="5473" spans="1:29" hidden="1" x14ac:dyDescent="0.25">
      <c r="A5473" s="409">
        <v>5457</v>
      </c>
      <c r="B5473" s="414">
        <v>45150</v>
      </c>
      <c r="C5473" s="412">
        <f t="shared" si="85"/>
        <v>2023</v>
      </c>
      <c r="D5473" s="411" t="s">
        <v>20485</v>
      </c>
      <c r="E5473" s="415">
        <v>100011222</v>
      </c>
      <c r="F5473" s="416" t="s">
        <v>8442</v>
      </c>
      <c r="G5473" s="411" t="s">
        <v>613</v>
      </c>
      <c r="H5473" s="411" t="s">
        <v>702</v>
      </c>
      <c r="I5473" s="413" t="s">
        <v>666</v>
      </c>
      <c r="J5473" s="417">
        <v>12</v>
      </c>
      <c r="K5473" s="8"/>
      <c r="L5473" s="413" t="s">
        <v>20486</v>
      </c>
      <c r="M5473" s="413" t="s">
        <v>1427</v>
      </c>
      <c r="N5473" s="39" t="s">
        <v>1429</v>
      </c>
      <c r="O5473" s="413" t="s">
        <v>1464</v>
      </c>
      <c r="P5473" s="418" t="s">
        <v>20487</v>
      </c>
      <c r="Q5473" s="419" t="s">
        <v>9586</v>
      </c>
      <c r="R5473" s="420" t="s">
        <v>29725</v>
      </c>
      <c r="S5473" s="408">
        <v>45344</v>
      </c>
      <c r="T5473" s="413" t="s">
        <v>1415</v>
      </c>
      <c r="U5473" s="417" t="s">
        <v>1416</v>
      </c>
      <c r="V5473" s="421">
        <v>45414</v>
      </c>
      <c r="W5473" s="422" t="s">
        <v>11318</v>
      </c>
      <c r="X5473" s="417" t="s">
        <v>23286</v>
      </c>
      <c r="Y5473" s="8"/>
      <c r="Z5473" s="8"/>
      <c r="AA5473" s="8"/>
      <c r="AB5473" s="414">
        <v>45150</v>
      </c>
      <c r="AC5473" s="8"/>
    </row>
    <row r="5474" spans="1:29" x14ac:dyDescent="0.25">
      <c r="A5474" s="1428">
        <v>5458</v>
      </c>
      <c r="B5474" s="109">
        <v>45150</v>
      </c>
      <c r="C5474" s="412">
        <f t="shared" si="85"/>
        <v>2023</v>
      </c>
      <c r="D5474" s="917"/>
      <c r="E5474" s="955" t="s">
        <v>606</v>
      </c>
      <c r="F5474" s="952" t="s">
        <v>8442</v>
      </c>
      <c r="G5474" s="950" t="s">
        <v>613</v>
      </c>
      <c r="H5474" s="950" t="s">
        <v>707</v>
      </c>
      <c r="I5474" s="951" t="s">
        <v>20904</v>
      </c>
      <c r="J5474" s="956" t="s">
        <v>20905</v>
      </c>
      <c r="K5474" s="8" t="s">
        <v>14259</v>
      </c>
      <c r="L5474" s="918" t="s">
        <v>20906</v>
      </c>
      <c r="M5474" s="114" t="s">
        <v>1427</v>
      </c>
      <c r="N5474" s="138" t="s">
        <v>1429</v>
      </c>
      <c r="O5474" s="918"/>
      <c r="P5474" s="953" t="s">
        <v>20907</v>
      </c>
      <c r="Q5474" s="118"/>
      <c r="R5474" s="119"/>
      <c r="S5474" s="120"/>
      <c r="T5474" s="114"/>
      <c r="U5474" s="115"/>
      <c r="V5474" s="121"/>
      <c r="W5474" s="135"/>
      <c r="X5474" s="115"/>
      <c r="Y5474" s="954" t="s">
        <v>20908</v>
      </c>
      <c r="AB5474" s="109">
        <v>45150</v>
      </c>
    </row>
    <row r="5475" spans="1:29" s="8" customFormat="1" x14ac:dyDescent="0.25">
      <c r="A5475" s="1428">
        <v>5459</v>
      </c>
      <c r="B5475" s="109">
        <v>45151</v>
      </c>
      <c r="C5475" s="412">
        <f t="shared" si="85"/>
        <v>2023</v>
      </c>
      <c r="D5475" s="917"/>
      <c r="E5475" s="955" t="s">
        <v>606</v>
      </c>
      <c r="F5475" s="952" t="s">
        <v>8442</v>
      </c>
      <c r="G5475" s="950" t="s">
        <v>613</v>
      </c>
      <c r="H5475" s="950" t="s">
        <v>16280</v>
      </c>
      <c r="I5475" s="951" t="s">
        <v>624</v>
      </c>
      <c r="J5475" s="956">
        <v>34</v>
      </c>
      <c r="K5475" s="8" t="s">
        <v>14259</v>
      </c>
      <c r="L5475" s="918" t="s">
        <v>20909</v>
      </c>
      <c r="M5475" s="114" t="s">
        <v>1427</v>
      </c>
      <c r="N5475" s="138" t="s">
        <v>1429</v>
      </c>
      <c r="O5475" s="918"/>
      <c r="P5475" s="953" t="s">
        <v>20912</v>
      </c>
      <c r="Q5475" s="118"/>
      <c r="R5475" s="119"/>
      <c r="S5475" s="120"/>
      <c r="T5475" s="114"/>
      <c r="U5475" s="115"/>
      <c r="V5475" s="121"/>
      <c r="W5475" s="135"/>
      <c r="X5475" s="115"/>
      <c r="Y5475" s="954" t="s">
        <v>20915</v>
      </c>
      <c r="Z5475" s="1"/>
      <c r="AA5475" s="1"/>
      <c r="AB5475" s="109">
        <v>45151</v>
      </c>
      <c r="AC5475" s="1"/>
    </row>
    <row r="5476" spans="1:29" x14ac:dyDescent="0.25">
      <c r="A5476" s="1428">
        <v>5460</v>
      </c>
      <c r="B5476" s="109">
        <v>45151</v>
      </c>
      <c r="C5476" s="412">
        <f t="shared" si="85"/>
        <v>2023</v>
      </c>
      <c r="D5476" s="917"/>
      <c r="E5476" s="955" t="s">
        <v>606</v>
      </c>
      <c r="F5476" s="952" t="s">
        <v>8442</v>
      </c>
      <c r="G5476" s="950" t="s">
        <v>613</v>
      </c>
      <c r="H5476" s="950" t="s">
        <v>16280</v>
      </c>
      <c r="I5476" s="951" t="s">
        <v>624</v>
      </c>
      <c r="J5476" s="956">
        <v>50</v>
      </c>
      <c r="K5476" s="8" t="s">
        <v>14259</v>
      </c>
      <c r="L5476" s="918" t="s">
        <v>20910</v>
      </c>
      <c r="M5476" s="114" t="s">
        <v>1427</v>
      </c>
      <c r="N5476" s="138" t="s">
        <v>1429</v>
      </c>
      <c r="O5476" s="918"/>
      <c r="P5476" s="953" t="s">
        <v>20914</v>
      </c>
      <c r="Q5476" s="118"/>
      <c r="R5476" s="119"/>
      <c r="S5476" s="120"/>
      <c r="T5476" s="114"/>
      <c r="U5476" s="115"/>
      <c r="V5476" s="121"/>
      <c r="W5476" s="135"/>
      <c r="X5476" s="115"/>
      <c r="Y5476" s="954" t="s">
        <v>20915</v>
      </c>
      <c r="AB5476" s="109">
        <v>45151</v>
      </c>
    </row>
    <row r="5477" spans="1:29" x14ac:dyDescent="0.25">
      <c r="A5477" s="1428">
        <v>5461</v>
      </c>
      <c r="B5477" s="109">
        <v>45151</v>
      </c>
      <c r="C5477" s="412">
        <f t="shared" si="85"/>
        <v>2023</v>
      </c>
      <c r="D5477" s="917"/>
      <c r="E5477" s="955" t="s">
        <v>606</v>
      </c>
      <c r="F5477" s="952" t="s">
        <v>8442</v>
      </c>
      <c r="G5477" s="950" t="s">
        <v>613</v>
      </c>
      <c r="H5477" s="950" t="s">
        <v>16280</v>
      </c>
      <c r="I5477" s="951" t="s">
        <v>624</v>
      </c>
      <c r="J5477" s="956">
        <v>46</v>
      </c>
      <c r="K5477" s="8" t="s">
        <v>14259</v>
      </c>
      <c r="L5477" s="918" t="s">
        <v>20911</v>
      </c>
      <c r="M5477" s="114" t="s">
        <v>1427</v>
      </c>
      <c r="N5477" s="138" t="s">
        <v>1429</v>
      </c>
      <c r="O5477" s="918"/>
      <c r="P5477" s="953" t="s">
        <v>20913</v>
      </c>
      <c r="Q5477" s="118"/>
      <c r="R5477" s="119"/>
      <c r="S5477" s="120"/>
      <c r="T5477" s="114"/>
      <c r="U5477" s="115"/>
      <c r="V5477" s="121"/>
      <c r="W5477" s="135"/>
      <c r="X5477" s="115"/>
      <c r="Y5477" s="954" t="s">
        <v>20915</v>
      </c>
      <c r="AB5477" s="109">
        <v>45151</v>
      </c>
    </row>
    <row r="5478" spans="1:29" hidden="1" x14ac:dyDescent="0.25">
      <c r="A5478" s="56">
        <v>5462</v>
      </c>
      <c r="B5478" s="57">
        <v>45152</v>
      </c>
      <c r="C5478" s="412">
        <f t="shared" si="85"/>
        <v>2023</v>
      </c>
      <c r="D5478" s="58" t="s">
        <v>20447</v>
      </c>
      <c r="E5478" s="59" t="s">
        <v>606</v>
      </c>
      <c r="F5478" s="60" t="s">
        <v>8442</v>
      </c>
      <c r="G5478" s="58" t="s">
        <v>613</v>
      </c>
      <c r="H5478" s="58" t="s">
        <v>783</v>
      </c>
      <c r="I5478" s="62" t="s">
        <v>20448</v>
      </c>
      <c r="J5478" s="61">
        <v>11</v>
      </c>
      <c r="K5478" s="10"/>
      <c r="L5478" s="62" t="s">
        <v>20449</v>
      </c>
      <c r="M5478" s="62" t="s">
        <v>1427</v>
      </c>
      <c r="N5478" s="44" t="s">
        <v>1429</v>
      </c>
      <c r="O5478" s="62" t="s">
        <v>1446</v>
      </c>
      <c r="P5478" s="63" t="s">
        <v>12335</v>
      </c>
      <c r="Q5478" s="64"/>
      <c r="R5478" s="65"/>
      <c r="S5478" s="66"/>
      <c r="T5478" s="62"/>
      <c r="U5478" s="61"/>
      <c r="V5478" s="67"/>
      <c r="W5478" s="101" t="s">
        <v>1419</v>
      </c>
      <c r="X5478" s="61" t="s">
        <v>1426</v>
      </c>
      <c r="Y5478" s="10"/>
      <c r="Z5478" s="10" t="s">
        <v>29769</v>
      </c>
      <c r="AA5478" s="10"/>
      <c r="AB5478" s="57">
        <v>45152</v>
      </c>
      <c r="AC5478" s="10"/>
    </row>
    <row r="5479" spans="1:29" hidden="1" x14ac:dyDescent="0.25">
      <c r="A5479" s="409">
        <v>5463</v>
      </c>
      <c r="B5479" s="414">
        <v>45152</v>
      </c>
      <c r="C5479" s="412">
        <f t="shared" si="85"/>
        <v>2023</v>
      </c>
      <c r="D5479" s="411" t="s">
        <v>20480</v>
      </c>
      <c r="E5479" s="415">
        <v>100309322</v>
      </c>
      <c r="F5479" s="416" t="s">
        <v>8442</v>
      </c>
      <c r="G5479" s="411" t="s">
        <v>613</v>
      </c>
      <c r="H5479" s="411" t="s">
        <v>659</v>
      </c>
      <c r="I5479" s="413" t="s">
        <v>624</v>
      </c>
      <c r="J5479" s="417">
        <v>15</v>
      </c>
      <c r="K5479" s="8"/>
      <c r="L5479" s="413" t="s">
        <v>20481</v>
      </c>
      <c r="M5479" s="413" t="s">
        <v>1427</v>
      </c>
      <c r="N5479" s="39" t="s">
        <v>1429</v>
      </c>
      <c r="O5479" s="413" t="s">
        <v>1578</v>
      </c>
      <c r="P5479" s="418" t="s">
        <v>28902</v>
      </c>
      <c r="Q5479" s="419" t="s">
        <v>9586</v>
      </c>
      <c r="R5479" s="420" t="s">
        <v>28903</v>
      </c>
      <c r="S5479" s="408">
        <v>45344</v>
      </c>
      <c r="T5479" s="413" t="s">
        <v>1415</v>
      </c>
      <c r="U5479" s="417" t="s">
        <v>1416</v>
      </c>
      <c r="V5479" s="421">
        <v>45398</v>
      </c>
      <c r="W5479" s="422" t="s">
        <v>28904</v>
      </c>
      <c r="X5479" s="417" t="s">
        <v>23286</v>
      </c>
      <c r="Y5479" s="8"/>
      <c r="Z5479" s="8" t="s">
        <v>15236</v>
      </c>
      <c r="AA5479" s="8"/>
      <c r="AB5479" s="414">
        <v>45152</v>
      </c>
      <c r="AC5479" s="8"/>
    </row>
    <row r="5480" spans="1:29" s="10" customFormat="1" hidden="1" x14ac:dyDescent="0.25">
      <c r="A5480" s="409">
        <v>5464</v>
      </c>
      <c r="B5480" s="414">
        <v>45152</v>
      </c>
      <c r="C5480" s="412">
        <f t="shared" si="85"/>
        <v>2023</v>
      </c>
      <c r="D5480" s="411" t="s">
        <v>20488</v>
      </c>
      <c r="E5480" s="415">
        <v>100418214</v>
      </c>
      <c r="F5480" s="416" t="s">
        <v>8443</v>
      </c>
      <c r="G5480" s="411" t="s">
        <v>613</v>
      </c>
      <c r="H5480" s="411" t="s">
        <v>1869</v>
      </c>
      <c r="I5480" s="413" t="s">
        <v>690</v>
      </c>
      <c r="J5480" s="417">
        <v>41</v>
      </c>
      <c r="K5480" s="8"/>
      <c r="L5480" s="413" t="s">
        <v>20489</v>
      </c>
      <c r="M5480" s="413" t="s">
        <v>1427</v>
      </c>
      <c r="N5480" s="39" t="s">
        <v>1429</v>
      </c>
      <c r="O5480" s="413" t="s">
        <v>1309</v>
      </c>
      <c r="P5480" s="418" t="s">
        <v>23460</v>
      </c>
      <c r="Q5480" s="419" t="s">
        <v>9586</v>
      </c>
      <c r="R5480" s="420" t="s">
        <v>12977</v>
      </c>
      <c r="S5480" s="408">
        <v>44805</v>
      </c>
      <c r="T5480" s="413" t="s">
        <v>1415</v>
      </c>
      <c r="U5480" s="417" t="s">
        <v>1416</v>
      </c>
      <c r="V5480" s="421">
        <v>45202</v>
      </c>
      <c r="W5480" s="422" t="s">
        <v>23461</v>
      </c>
      <c r="X5480" s="417" t="s">
        <v>23286</v>
      </c>
      <c r="Y5480" s="8"/>
      <c r="Z5480" s="8"/>
      <c r="AA5480" s="8"/>
      <c r="AB5480" s="414">
        <v>45152</v>
      </c>
      <c r="AC5480" s="8"/>
    </row>
    <row r="5481" spans="1:29" x14ac:dyDescent="0.25">
      <c r="A5481" s="1428">
        <v>5465</v>
      </c>
      <c r="B5481" s="109">
        <v>45152</v>
      </c>
      <c r="C5481" s="412">
        <f t="shared" si="85"/>
        <v>2023</v>
      </c>
      <c r="D5481" s="917"/>
      <c r="E5481" s="955" t="s">
        <v>606</v>
      </c>
      <c r="F5481" s="952" t="s">
        <v>8442</v>
      </c>
      <c r="G5481" s="950" t="s">
        <v>613</v>
      </c>
      <c r="H5481" s="950" t="s">
        <v>796</v>
      </c>
      <c r="I5481" s="951" t="s">
        <v>4739</v>
      </c>
      <c r="J5481" s="115">
        <v>77</v>
      </c>
      <c r="K5481" s="8" t="s">
        <v>14259</v>
      </c>
      <c r="L5481" s="918" t="s">
        <v>20916</v>
      </c>
      <c r="M5481" s="918" t="s">
        <v>1427</v>
      </c>
      <c r="N5481" s="138" t="s">
        <v>1429</v>
      </c>
      <c r="O5481" s="918"/>
      <c r="P5481" s="953" t="s">
        <v>20942</v>
      </c>
      <c r="Q5481" s="118"/>
      <c r="R5481" s="119"/>
      <c r="S5481" s="120"/>
      <c r="T5481" s="114"/>
      <c r="U5481" s="115"/>
      <c r="V5481" s="121"/>
      <c r="W5481" s="135"/>
      <c r="X5481" s="115"/>
      <c r="Y5481" s="954" t="s">
        <v>20968</v>
      </c>
      <c r="Z5481" s="919"/>
      <c r="AB5481" s="109">
        <v>45152</v>
      </c>
    </row>
    <row r="5482" spans="1:29" s="8" customFormat="1" x14ac:dyDescent="0.25">
      <c r="A5482" s="1428">
        <v>5466</v>
      </c>
      <c r="B5482" s="109">
        <v>45152</v>
      </c>
      <c r="C5482" s="412">
        <f t="shared" si="85"/>
        <v>2023</v>
      </c>
      <c r="D5482" s="917"/>
      <c r="E5482" s="955" t="s">
        <v>606</v>
      </c>
      <c r="F5482" s="952" t="s">
        <v>8442</v>
      </c>
      <c r="G5482" s="950" t="s">
        <v>613</v>
      </c>
      <c r="H5482" s="950" t="s">
        <v>796</v>
      </c>
      <c r="I5482" s="951" t="s">
        <v>4739</v>
      </c>
      <c r="J5482" s="115">
        <v>72</v>
      </c>
      <c r="K5482" s="8" t="s">
        <v>14259</v>
      </c>
      <c r="L5482" s="918" t="s">
        <v>20917</v>
      </c>
      <c r="M5482" s="918" t="s">
        <v>1427</v>
      </c>
      <c r="N5482" s="138" t="s">
        <v>1429</v>
      </c>
      <c r="O5482" s="918"/>
      <c r="P5482" s="953" t="s">
        <v>20943</v>
      </c>
      <c r="Q5482" s="118"/>
      <c r="R5482" s="119"/>
      <c r="S5482" s="120"/>
      <c r="T5482" s="114"/>
      <c r="U5482" s="115"/>
      <c r="V5482" s="121"/>
      <c r="W5482" s="135"/>
      <c r="X5482" s="115"/>
      <c r="Y5482" s="954" t="s">
        <v>20968</v>
      </c>
      <c r="Z5482" s="919"/>
      <c r="AA5482" s="1"/>
      <c r="AB5482" s="109">
        <v>45152</v>
      </c>
      <c r="AC5482" s="1"/>
    </row>
    <row r="5483" spans="1:29" s="8" customFormat="1" ht="15" customHeight="1" x14ac:dyDescent="0.25">
      <c r="A5483" s="1428">
        <v>5467</v>
      </c>
      <c r="B5483" s="109">
        <v>45152</v>
      </c>
      <c r="C5483" s="412">
        <f t="shared" si="85"/>
        <v>2023</v>
      </c>
      <c r="D5483" s="917"/>
      <c r="E5483" s="955" t="s">
        <v>606</v>
      </c>
      <c r="F5483" s="952" t="s">
        <v>8442</v>
      </c>
      <c r="G5483" s="950" t="s">
        <v>613</v>
      </c>
      <c r="H5483" s="950" t="s">
        <v>796</v>
      </c>
      <c r="I5483" s="951" t="s">
        <v>4739</v>
      </c>
      <c r="J5483" s="115">
        <v>60</v>
      </c>
      <c r="K5483" s="8" t="s">
        <v>14259</v>
      </c>
      <c r="L5483" s="918" t="s">
        <v>20918</v>
      </c>
      <c r="M5483" s="918" t="s">
        <v>1427</v>
      </c>
      <c r="N5483" s="138" t="s">
        <v>1429</v>
      </c>
      <c r="O5483" s="918"/>
      <c r="P5483" s="953" t="s">
        <v>20944</v>
      </c>
      <c r="Q5483" s="118"/>
      <c r="R5483" s="119"/>
      <c r="S5483" s="120"/>
      <c r="T5483" s="114"/>
      <c r="U5483" s="115"/>
      <c r="V5483" s="121"/>
      <c r="W5483" s="135"/>
      <c r="X5483" s="115"/>
      <c r="Y5483" s="954" t="s">
        <v>20968</v>
      </c>
      <c r="Z5483" s="919"/>
      <c r="AA5483" s="1"/>
      <c r="AB5483" s="109">
        <v>45152</v>
      </c>
      <c r="AC5483" s="1"/>
    </row>
    <row r="5484" spans="1:29" x14ac:dyDescent="0.25">
      <c r="A5484" s="1428">
        <v>5468</v>
      </c>
      <c r="B5484" s="109">
        <v>45152</v>
      </c>
      <c r="C5484" s="412">
        <f t="shared" si="85"/>
        <v>2023</v>
      </c>
      <c r="D5484" s="917"/>
      <c r="E5484" s="955" t="s">
        <v>606</v>
      </c>
      <c r="F5484" s="952" t="s">
        <v>8442</v>
      </c>
      <c r="G5484" s="950" t="s">
        <v>613</v>
      </c>
      <c r="H5484" s="950" t="s">
        <v>796</v>
      </c>
      <c r="I5484" s="951" t="s">
        <v>4739</v>
      </c>
      <c r="J5484" s="115">
        <v>49</v>
      </c>
      <c r="K5484" s="8" t="s">
        <v>14259</v>
      </c>
      <c r="L5484" s="918" t="s">
        <v>20919</v>
      </c>
      <c r="M5484" s="918" t="s">
        <v>1427</v>
      </c>
      <c r="N5484" s="138" t="s">
        <v>1429</v>
      </c>
      <c r="O5484" s="918"/>
      <c r="P5484" s="953" t="s">
        <v>20945</v>
      </c>
      <c r="Q5484" s="118"/>
      <c r="R5484" s="119"/>
      <c r="S5484" s="120"/>
      <c r="T5484" s="114"/>
      <c r="U5484" s="115"/>
      <c r="V5484" s="121"/>
      <c r="W5484" s="135"/>
      <c r="X5484" s="115"/>
      <c r="Y5484" s="954" t="s">
        <v>20968</v>
      </c>
      <c r="Z5484" s="919"/>
      <c r="AB5484" s="109">
        <v>45152</v>
      </c>
    </row>
    <row r="5485" spans="1:29" x14ac:dyDescent="0.25">
      <c r="A5485" s="1428">
        <v>5469</v>
      </c>
      <c r="B5485" s="109">
        <v>45152</v>
      </c>
      <c r="C5485" s="412">
        <f t="shared" si="85"/>
        <v>2023</v>
      </c>
      <c r="D5485" s="917"/>
      <c r="E5485" s="955" t="s">
        <v>606</v>
      </c>
      <c r="F5485" s="952" t="s">
        <v>8442</v>
      </c>
      <c r="G5485" s="950" t="s">
        <v>613</v>
      </c>
      <c r="H5485" s="950" t="s">
        <v>796</v>
      </c>
      <c r="I5485" s="951" t="s">
        <v>4739</v>
      </c>
      <c r="J5485" s="115">
        <v>50</v>
      </c>
      <c r="K5485" s="8" t="s">
        <v>14259</v>
      </c>
      <c r="L5485" s="918" t="s">
        <v>20920</v>
      </c>
      <c r="M5485" s="918" t="s">
        <v>1427</v>
      </c>
      <c r="N5485" s="138" t="s">
        <v>1429</v>
      </c>
      <c r="O5485" s="918"/>
      <c r="P5485" s="953" t="s">
        <v>20946</v>
      </c>
      <c r="Q5485" s="118"/>
      <c r="R5485" s="119"/>
      <c r="S5485" s="120"/>
      <c r="T5485" s="114"/>
      <c r="U5485" s="115"/>
      <c r="V5485" s="121"/>
      <c r="W5485" s="135"/>
      <c r="X5485" s="115"/>
      <c r="Y5485" s="954" t="s">
        <v>20968</v>
      </c>
      <c r="Z5485" s="919"/>
      <c r="AB5485" s="109">
        <v>45152</v>
      </c>
    </row>
    <row r="5486" spans="1:29" x14ac:dyDescent="0.25">
      <c r="A5486" s="1428">
        <v>5470</v>
      </c>
      <c r="B5486" s="109">
        <v>45152</v>
      </c>
      <c r="C5486" s="412">
        <f t="shared" si="85"/>
        <v>2023</v>
      </c>
      <c r="D5486" s="917"/>
      <c r="E5486" s="955" t="s">
        <v>606</v>
      </c>
      <c r="F5486" s="952" t="s">
        <v>8442</v>
      </c>
      <c r="G5486" s="950" t="s">
        <v>613</v>
      </c>
      <c r="H5486" s="950" t="s">
        <v>796</v>
      </c>
      <c r="I5486" s="951" t="s">
        <v>4739</v>
      </c>
      <c r="J5486" s="115">
        <v>46</v>
      </c>
      <c r="K5486" s="8" t="s">
        <v>14259</v>
      </c>
      <c r="L5486" s="918" t="s">
        <v>20921</v>
      </c>
      <c r="M5486" s="918" t="s">
        <v>1427</v>
      </c>
      <c r="N5486" s="138" t="s">
        <v>1429</v>
      </c>
      <c r="O5486" s="918"/>
      <c r="P5486" s="953" t="s">
        <v>20947</v>
      </c>
      <c r="Q5486" s="118"/>
      <c r="R5486" s="119"/>
      <c r="S5486" s="120"/>
      <c r="T5486" s="114"/>
      <c r="U5486" s="115"/>
      <c r="V5486" s="121"/>
      <c r="W5486" s="135"/>
      <c r="X5486" s="115"/>
      <c r="Y5486" s="954" t="s">
        <v>20968</v>
      </c>
      <c r="Z5486" s="919"/>
      <c r="AB5486" s="109">
        <v>45152</v>
      </c>
    </row>
    <row r="5487" spans="1:29" x14ac:dyDescent="0.25">
      <c r="A5487" s="1428">
        <v>5471</v>
      </c>
      <c r="B5487" s="109">
        <v>45152</v>
      </c>
      <c r="C5487" s="412">
        <f t="shared" si="85"/>
        <v>2023</v>
      </c>
      <c r="D5487" s="917"/>
      <c r="E5487" s="955" t="s">
        <v>606</v>
      </c>
      <c r="F5487" s="952" t="s">
        <v>8442</v>
      </c>
      <c r="G5487" s="950" t="s">
        <v>613</v>
      </c>
      <c r="H5487" s="950" t="s">
        <v>796</v>
      </c>
      <c r="I5487" s="951" t="s">
        <v>4739</v>
      </c>
      <c r="J5487" s="115">
        <v>43</v>
      </c>
      <c r="K5487" s="8" t="s">
        <v>14259</v>
      </c>
      <c r="L5487" s="918" t="s">
        <v>20922</v>
      </c>
      <c r="M5487" s="918" t="s">
        <v>1427</v>
      </c>
      <c r="N5487" s="138" t="s">
        <v>1429</v>
      </c>
      <c r="O5487" s="918"/>
      <c r="P5487" s="953" t="s">
        <v>20948</v>
      </c>
      <c r="Q5487" s="118"/>
      <c r="R5487" s="119"/>
      <c r="S5487" s="120"/>
      <c r="T5487" s="114"/>
      <c r="U5487" s="115"/>
      <c r="V5487" s="121"/>
      <c r="W5487" s="135"/>
      <c r="X5487" s="115"/>
      <c r="Y5487" s="954" t="s">
        <v>20968</v>
      </c>
      <c r="Z5487" s="919"/>
      <c r="AB5487" s="109">
        <v>45152</v>
      </c>
    </row>
    <row r="5488" spans="1:29" x14ac:dyDescent="0.25">
      <c r="A5488" s="1428">
        <v>5472</v>
      </c>
      <c r="B5488" s="109">
        <v>45152</v>
      </c>
      <c r="C5488" s="412">
        <f t="shared" si="85"/>
        <v>2023</v>
      </c>
      <c r="D5488" s="917"/>
      <c r="E5488" s="955" t="s">
        <v>606</v>
      </c>
      <c r="F5488" s="952" t="s">
        <v>8442</v>
      </c>
      <c r="G5488" s="950" t="s">
        <v>613</v>
      </c>
      <c r="H5488" s="950" t="s">
        <v>796</v>
      </c>
      <c r="I5488" s="951" t="s">
        <v>4739</v>
      </c>
      <c r="J5488" s="115">
        <v>44</v>
      </c>
      <c r="K5488" s="8" t="s">
        <v>14259</v>
      </c>
      <c r="L5488" s="918" t="s">
        <v>20923</v>
      </c>
      <c r="M5488" s="918" t="s">
        <v>1427</v>
      </c>
      <c r="N5488" s="138" t="s">
        <v>1429</v>
      </c>
      <c r="O5488" s="918"/>
      <c r="P5488" s="953" t="s">
        <v>20949</v>
      </c>
      <c r="Q5488" s="118"/>
      <c r="R5488" s="119"/>
      <c r="S5488" s="120"/>
      <c r="T5488" s="114"/>
      <c r="U5488" s="115"/>
      <c r="V5488" s="121"/>
      <c r="W5488" s="135"/>
      <c r="X5488" s="115"/>
      <c r="Y5488" s="954" t="s">
        <v>20968</v>
      </c>
      <c r="Z5488" s="919"/>
      <c r="AB5488" s="109">
        <v>45152</v>
      </c>
    </row>
    <row r="5489" spans="1:28" x14ac:dyDescent="0.25">
      <c r="A5489" s="1428">
        <v>5473</v>
      </c>
      <c r="B5489" s="109">
        <v>45152</v>
      </c>
      <c r="C5489" s="412">
        <f t="shared" si="85"/>
        <v>2023</v>
      </c>
      <c r="D5489" s="917"/>
      <c r="E5489" s="955" t="s">
        <v>606</v>
      </c>
      <c r="F5489" s="952" t="s">
        <v>8442</v>
      </c>
      <c r="G5489" s="950" t="s">
        <v>613</v>
      </c>
      <c r="H5489" s="950" t="s">
        <v>796</v>
      </c>
      <c r="I5489" s="951" t="s">
        <v>4739</v>
      </c>
      <c r="J5489" s="115">
        <v>37</v>
      </c>
      <c r="K5489" s="8" t="s">
        <v>14259</v>
      </c>
      <c r="L5489" s="918" t="s">
        <v>20924</v>
      </c>
      <c r="M5489" s="918" t="s">
        <v>1427</v>
      </c>
      <c r="N5489" s="138" t="s">
        <v>1429</v>
      </c>
      <c r="O5489" s="918"/>
      <c r="P5489" s="953" t="s">
        <v>20950</v>
      </c>
      <c r="Q5489" s="118"/>
      <c r="R5489" s="119"/>
      <c r="S5489" s="120"/>
      <c r="T5489" s="114"/>
      <c r="U5489" s="115"/>
      <c r="V5489" s="121"/>
      <c r="W5489" s="135"/>
      <c r="X5489" s="115"/>
      <c r="Y5489" s="954" t="s">
        <v>20968</v>
      </c>
      <c r="Z5489" s="919"/>
      <c r="AB5489" s="109">
        <v>45152</v>
      </c>
    </row>
    <row r="5490" spans="1:28" x14ac:dyDescent="0.25">
      <c r="A5490" s="1428">
        <v>5474</v>
      </c>
      <c r="B5490" s="109">
        <v>45152</v>
      </c>
      <c r="C5490" s="412">
        <f t="shared" si="85"/>
        <v>2023</v>
      </c>
      <c r="D5490" s="917"/>
      <c r="E5490" s="955" t="s">
        <v>606</v>
      </c>
      <c r="F5490" s="952" t="s">
        <v>8442</v>
      </c>
      <c r="G5490" s="950" t="s">
        <v>613</v>
      </c>
      <c r="H5490" s="950" t="s">
        <v>796</v>
      </c>
      <c r="I5490" s="951" t="s">
        <v>4739</v>
      </c>
      <c r="J5490" s="115">
        <v>34</v>
      </c>
      <c r="K5490" s="8" t="s">
        <v>14259</v>
      </c>
      <c r="L5490" s="918" t="s">
        <v>20925</v>
      </c>
      <c r="M5490" s="918" t="s">
        <v>1427</v>
      </c>
      <c r="N5490" s="138" t="s">
        <v>1429</v>
      </c>
      <c r="O5490" s="918"/>
      <c r="P5490" s="953" t="s">
        <v>20951</v>
      </c>
      <c r="Q5490" s="118"/>
      <c r="R5490" s="119"/>
      <c r="S5490" s="120"/>
      <c r="T5490" s="114"/>
      <c r="U5490" s="115"/>
      <c r="V5490" s="121"/>
      <c r="W5490" s="135"/>
      <c r="X5490" s="115"/>
      <c r="Y5490" s="954" t="s">
        <v>20968</v>
      </c>
      <c r="Z5490" s="919"/>
      <c r="AB5490" s="109">
        <v>45152</v>
      </c>
    </row>
    <row r="5491" spans="1:28" x14ac:dyDescent="0.25">
      <c r="A5491" s="1428">
        <v>5475</v>
      </c>
      <c r="B5491" s="109">
        <v>45152</v>
      </c>
      <c r="C5491" s="412">
        <f t="shared" si="85"/>
        <v>2023</v>
      </c>
      <c r="D5491" s="917"/>
      <c r="E5491" s="955" t="s">
        <v>606</v>
      </c>
      <c r="F5491" s="952" t="s">
        <v>8442</v>
      </c>
      <c r="G5491" s="950" t="s">
        <v>613</v>
      </c>
      <c r="H5491" s="950" t="s">
        <v>796</v>
      </c>
      <c r="I5491" s="951" t="s">
        <v>4739</v>
      </c>
      <c r="J5491" s="115">
        <v>36</v>
      </c>
      <c r="K5491" s="8" t="s">
        <v>14259</v>
      </c>
      <c r="L5491" s="918" t="s">
        <v>20926</v>
      </c>
      <c r="M5491" s="918" t="s">
        <v>1427</v>
      </c>
      <c r="N5491" s="138" t="s">
        <v>1429</v>
      </c>
      <c r="O5491" s="918"/>
      <c r="P5491" s="953" t="s">
        <v>20952</v>
      </c>
      <c r="Q5491" s="118"/>
      <c r="R5491" s="119"/>
      <c r="S5491" s="120"/>
      <c r="T5491" s="114"/>
      <c r="U5491" s="115"/>
      <c r="V5491" s="121"/>
      <c r="W5491" s="135"/>
      <c r="X5491" s="115"/>
      <c r="Y5491" s="954" t="s">
        <v>20968</v>
      </c>
      <c r="Z5491" s="919"/>
      <c r="AB5491" s="109">
        <v>45152</v>
      </c>
    </row>
    <row r="5492" spans="1:28" x14ac:dyDescent="0.25">
      <c r="A5492" s="1428">
        <v>5476</v>
      </c>
      <c r="B5492" s="109">
        <v>45152</v>
      </c>
      <c r="C5492" s="412">
        <f t="shared" si="85"/>
        <v>2023</v>
      </c>
      <c r="D5492" s="917"/>
      <c r="E5492" s="955" t="s">
        <v>606</v>
      </c>
      <c r="F5492" s="952" t="s">
        <v>8442</v>
      </c>
      <c r="G5492" s="950" t="s">
        <v>613</v>
      </c>
      <c r="H5492" s="950" t="s">
        <v>796</v>
      </c>
      <c r="I5492" s="951" t="s">
        <v>4739</v>
      </c>
      <c r="J5492" s="115">
        <v>25</v>
      </c>
      <c r="K5492" s="8" t="s">
        <v>14259</v>
      </c>
      <c r="L5492" s="918" t="s">
        <v>20927</v>
      </c>
      <c r="M5492" s="918" t="s">
        <v>1427</v>
      </c>
      <c r="N5492" s="138" t="s">
        <v>1429</v>
      </c>
      <c r="O5492" s="918"/>
      <c r="P5492" s="953" t="s">
        <v>20953</v>
      </c>
      <c r="Q5492" s="118"/>
      <c r="R5492" s="119"/>
      <c r="S5492" s="120"/>
      <c r="T5492" s="114"/>
      <c r="U5492" s="115"/>
      <c r="V5492" s="121"/>
      <c r="W5492" s="135"/>
      <c r="X5492" s="115"/>
      <c r="Y5492" s="954" t="s">
        <v>20968</v>
      </c>
      <c r="Z5492" s="919"/>
      <c r="AB5492" s="109">
        <v>45152</v>
      </c>
    </row>
    <row r="5493" spans="1:28" x14ac:dyDescent="0.25">
      <c r="A5493" s="1428">
        <v>5477</v>
      </c>
      <c r="B5493" s="109">
        <v>45152</v>
      </c>
      <c r="C5493" s="412">
        <f t="shared" si="85"/>
        <v>2023</v>
      </c>
      <c r="D5493" s="917"/>
      <c r="E5493" s="955" t="s">
        <v>606</v>
      </c>
      <c r="F5493" s="952" t="s">
        <v>8442</v>
      </c>
      <c r="G5493" s="950" t="s">
        <v>613</v>
      </c>
      <c r="H5493" s="950" t="s">
        <v>796</v>
      </c>
      <c r="I5493" s="951" t="s">
        <v>4739</v>
      </c>
      <c r="J5493" s="115">
        <v>27</v>
      </c>
      <c r="K5493" s="8" t="s">
        <v>14259</v>
      </c>
      <c r="L5493" s="918" t="s">
        <v>20928</v>
      </c>
      <c r="M5493" s="918" t="s">
        <v>1427</v>
      </c>
      <c r="N5493" s="138" t="s">
        <v>1429</v>
      </c>
      <c r="O5493" s="918"/>
      <c r="P5493" s="953" t="s">
        <v>20954</v>
      </c>
      <c r="Q5493" s="118"/>
      <c r="R5493" s="119"/>
      <c r="S5493" s="120"/>
      <c r="T5493" s="114"/>
      <c r="U5493" s="115"/>
      <c r="V5493" s="121"/>
      <c r="W5493" s="135"/>
      <c r="X5493" s="115"/>
      <c r="Y5493" s="954" t="s">
        <v>20968</v>
      </c>
      <c r="Z5493" s="919"/>
      <c r="AB5493" s="109">
        <v>45152</v>
      </c>
    </row>
    <row r="5494" spans="1:28" x14ac:dyDescent="0.25">
      <c r="A5494" s="1428">
        <v>5478</v>
      </c>
      <c r="B5494" s="109">
        <v>45152</v>
      </c>
      <c r="C5494" s="412">
        <f t="shared" si="85"/>
        <v>2023</v>
      </c>
      <c r="D5494" s="917"/>
      <c r="E5494" s="955" t="s">
        <v>606</v>
      </c>
      <c r="F5494" s="952" t="s">
        <v>8442</v>
      </c>
      <c r="G5494" s="950" t="s">
        <v>613</v>
      </c>
      <c r="H5494" s="950" t="s">
        <v>796</v>
      </c>
      <c r="I5494" s="951" t="s">
        <v>4739</v>
      </c>
      <c r="J5494" s="115">
        <v>24</v>
      </c>
      <c r="K5494" s="8" t="s">
        <v>14259</v>
      </c>
      <c r="L5494" s="918" t="s">
        <v>20929</v>
      </c>
      <c r="M5494" s="918" t="s">
        <v>1427</v>
      </c>
      <c r="N5494" s="138" t="s">
        <v>1429</v>
      </c>
      <c r="O5494" s="918"/>
      <c r="P5494" s="953" t="s">
        <v>20955</v>
      </c>
      <c r="Q5494" s="118"/>
      <c r="R5494" s="119"/>
      <c r="S5494" s="120"/>
      <c r="T5494" s="114"/>
      <c r="U5494" s="115"/>
      <c r="V5494" s="121"/>
      <c r="W5494" s="135"/>
      <c r="X5494" s="115"/>
      <c r="Y5494" s="954" t="s">
        <v>20968</v>
      </c>
      <c r="Z5494" s="919"/>
      <c r="AB5494" s="109">
        <v>45152</v>
      </c>
    </row>
    <row r="5495" spans="1:28" x14ac:dyDescent="0.25">
      <c r="A5495" s="1428">
        <v>5479</v>
      </c>
      <c r="B5495" s="109">
        <v>45152</v>
      </c>
      <c r="C5495" s="412">
        <f t="shared" si="85"/>
        <v>2023</v>
      </c>
      <c r="D5495" s="917"/>
      <c r="E5495" s="955" t="s">
        <v>606</v>
      </c>
      <c r="F5495" s="952" t="s">
        <v>8442</v>
      </c>
      <c r="G5495" s="950" t="s">
        <v>613</v>
      </c>
      <c r="H5495" s="950" t="s">
        <v>796</v>
      </c>
      <c r="I5495" s="951" t="s">
        <v>4739</v>
      </c>
      <c r="J5495" s="115">
        <v>20</v>
      </c>
      <c r="K5495" s="8" t="s">
        <v>14259</v>
      </c>
      <c r="L5495" s="918" t="s">
        <v>20930</v>
      </c>
      <c r="M5495" s="918" t="s">
        <v>1427</v>
      </c>
      <c r="N5495" s="138" t="s">
        <v>1429</v>
      </c>
      <c r="O5495" s="918"/>
      <c r="P5495" s="953" t="s">
        <v>20956</v>
      </c>
      <c r="Q5495" s="118"/>
      <c r="R5495" s="119"/>
      <c r="S5495" s="120"/>
      <c r="T5495" s="114"/>
      <c r="U5495" s="115"/>
      <c r="V5495" s="121"/>
      <c r="W5495" s="135"/>
      <c r="X5495" s="115"/>
      <c r="Y5495" s="954" t="s">
        <v>20968</v>
      </c>
      <c r="Z5495" s="919"/>
      <c r="AB5495" s="109">
        <v>45152</v>
      </c>
    </row>
    <row r="5496" spans="1:28" x14ac:dyDescent="0.25">
      <c r="A5496" s="1428">
        <v>5480</v>
      </c>
      <c r="B5496" s="109">
        <v>45152</v>
      </c>
      <c r="C5496" s="412">
        <f t="shared" si="85"/>
        <v>2023</v>
      </c>
      <c r="D5496" s="917"/>
      <c r="E5496" s="955" t="s">
        <v>606</v>
      </c>
      <c r="F5496" s="952" t="s">
        <v>8442</v>
      </c>
      <c r="G5496" s="950" t="s">
        <v>613</v>
      </c>
      <c r="H5496" s="950" t="s">
        <v>796</v>
      </c>
      <c r="I5496" s="951" t="s">
        <v>4739</v>
      </c>
      <c r="J5496" s="115">
        <v>19</v>
      </c>
      <c r="K5496" s="8" t="s">
        <v>14259</v>
      </c>
      <c r="L5496" s="918" t="s">
        <v>20931</v>
      </c>
      <c r="M5496" s="918" t="s">
        <v>1427</v>
      </c>
      <c r="N5496" s="138" t="s">
        <v>1429</v>
      </c>
      <c r="O5496" s="918"/>
      <c r="P5496" s="953" t="s">
        <v>20957</v>
      </c>
      <c r="Q5496" s="118"/>
      <c r="R5496" s="119"/>
      <c r="S5496" s="120"/>
      <c r="T5496" s="114"/>
      <c r="U5496" s="115"/>
      <c r="V5496" s="121"/>
      <c r="W5496" s="135"/>
      <c r="X5496" s="115"/>
      <c r="Y5496" s="954" t="s">
        <v>20968</v>
      </c>
      <c r="Z5496" s="919"/>
      <c r="AB5496" s="109">
        <v>45152</v>
      </c>
    </row>
    <row r="5497" spans="1:28" hidden="1" x14ac:dyDescent="0.25">
      <c r="A5497" s="1428">
        <v>5481</v>
      </c>
      <c r="B5497" s="109">
        <v>45152</v>
      </c>
      <c r="C5497" s="412">
        <f t="shared" si="85"/>
        <v>2023</v>
      </c>
      <c r="D5497" s="917"/>
      <c r="E5497" s="955" t="s">
        <v>606</v>
      </c>
      <c r="F5497" s="952" t="s">
        <v>8442</v>
      </c>
      <c r="G5497" s="950" t="s">
        <v>613</v>
      </c>
      <c r="H5497" s="950" t="s">
        <v>796</v>
      </c>
      <c r="I5497" s="951" t="s">
        <v>4739</v>
      </c>
      <c r="J5497" s="115">
        <v>13</v>
      </c>
      <c r="K5497" s="954"/>
      <c r="L5497" s="918" t="s">
        <v>20932</v>
      </c>
      <c r="M5497" s="918" t="s">
        <v>1427</v>
      </c>
      <c r="N5497" s="125" t="s">
        <v>1429</v>
      </c>
      <c r="O5497" s="918"/>
      <c r="P5497" s="953" t="s">
        <v>20958</v>
      </c>
      <c r="Q5497" s="118"/>
      <c r="R5497" s="119"/>
      <c r="S5497" s="120"/>
      <c r="T5497" s="114"/>
      <c r="U5497" s="115"/>
      <c r="V5497" s="121"/>
      <c r="W5497" s="135"/>
      <c r="X5497" s="115"/>
      <c r="Y5497" s="954"/>
      <c r="Z5497" s="954" t="s">
        <v>20968</v>
      </c>
      <c r="AB5497" s="109">
        <v>45152</v>
      </c>
    </row>
    <row r="5498" spans="1:28" x14ac:dyDescent="0.25">
      <c r="A5498" s="1428">
        <v>5482</v>
      </c>
      <c r="B5498" s="109">
        <v>45152</v>
      </c>
      <c r="C5498" s="412">
        <f t="shared" si="85"/>
        <v>2023</v>
      </c>
      <c r="D5498" s="917"/>
      <c r="E5498" s="955" t="s">
        <v>606</v>
      </c>
      <c r="F5498" s="952" t="s">
        <v>8442</v>
      </c>
      <c r="G5498" s="950" t="s">
        <v>613</v>
      </c>
      <c r="H5498" s="950" t="s">
        <v>796</v>
      </c>
      <c r="I5498" s="951" t="s">
        <v>4739</v>
      </c>
      <c r="J5498" s="115">
        <v>16</v>
      </c>
      <c r="K5498" s="8" t="s">
        <v>14259</v>
      </c>
      <c r="L5498" s="918" t="s">
        <v>20933</v>
      </c>
      <c r="M5498" s="918" t="s">
        <v>1427</v>
      </c>
      <c r="N5498" s="138" t="s">
        <v>1429</v>
      </c>
      <c r="O5498" s="918"/>
      <c r="P5498" s="953" t="s">
        <v>20959</v>
      </c>
      <c r="Q5498" s="118"/>
      <c r="R5498" s="119"/>
      <c r="S5498" s="120"/>
      <c r="T5498" s="114"/>
      <c r="U5498" s="115"/>
      <c r="V5498" s="121"/>
      <c r="W5498" s="135"/>
      <c r="X5498" s="115"/>
      <c r="Y5498" s="954" t="s">
        <v>20968</v>
      </c>
      <c r="Z5498" s="919"/>
      <c r="AB5498" s="109">
        <v>45152</v>
      </c>
    </row>
    <row r="5499" spans="1:28" x14ac:dyDescent="0.25">
      <c r="A5499" s="1428">
        <v>5483</v>
      </c>
      <c r="B5499" s="109">
        <v>45152</v>
      </c>
      <c r="C5499" s="412">
        <f t="shared" si="85"/>
        <v>2023</v>
      </c>
      <c r="D5499" s="917"/>
      <c r="E5499" s="955" t="s">
        <v>606</v>
      </c>
      <c r="F5499" s="952" t="s">
        <v>8442</v>
      </c>
      <c r="G5499" s="950" t="s">
        <v>613</v>
      </c>
      <c r="H5499" s="950" t="s">
        <v>796</v>
      </c>
      <c r="I5499" s="951" t="s">
        <v>4739</v>
      </c>
      <c r="J5499" s="115">
        <v>9</v>
      </c>
      <c r="K5499" s="8" t="s">
        <v>14259</v>
      </c>
      <c r="L5499" s="918" t="s">
        <v>20934</v>
      </c>
      <c r="M5499" s="918" t="s">
        <v>1427</v>
      </c>
      <c r="N5499" s="138" t="s">
        <v>1429</v>
      </c>
      <c r="O5499" s="918"/>
      <c r="P5499" s="953" t="s">
        <v>20960</v>
      </c>
      <c r="Q5499" s="118"/>
      <c r="R5499" s="119"/>
      <c r="S5499" s="120"/>
      <c r="T5499" s="114"/>
      <c r="U5499" s="115"/>
      <c r="V5499" s="121"/>
      <c r="W5499" s="135"/>
      <c r="X5499" s="115"/>
      <c r="Y5499" s="954" t="s">
        <v>20968</v>
      </c>
      <c r="Z5499" s="919"/>
      <c r="AB5499" s="109">
        <v>45152</v>
      </c>
    </row>
    <row r="5500" spans="1:28" x14ac:dyDescent="0.25">
      <c r="A5500" s="1428">
        <v>5484</v>
      </c>
      <c r="B5500" s="109">
        <v>45152</v>
      </c>
      <c r="C5500" s="412">
        <f t="shared" si="85"/>
        <v>2023</v>
      </c>
      <c r="D5500" s="917"/>
      <c r="E5500" s="955" t="s">
        <v>606</v>
      </c>
      <c r="F5500" s="952" t="s">
        <v>8442</v>
      </c>
      <c r="G5500" s="950" t="s">
        <v>613</v>
      </c>
      <c r="H5500" s="950" t="s">
        <v>796</v>
      </c>
      <c r="I5500" s="951" t="s">
        <v>4739</v>
      </c>
      <c r="J5500" s="115">
        <v>11</v>
      </c>
      <c r="K5500" s="8" t="s">
        <v>14259</v>
      </c>
      <c r="L5500" s="918" t="s">
        <v>20935</v>
      </c>
      <c r="M5500" s="918" t="s">
        <v>1427</v>
      </c>
      <c r="N5500" s="138" t="s">
        <v>1429</v>
      </c>
      <c r="O5500" s="918"/>
      <c r="P5500" s="953" t="s">
        <v>20961</v>
      </c>
      <c r="Q5500" s="118"/>
      <c r="R5500" s="119"/>
      <c r="S5500" s="120"/>
      <c r="T5500" s="114"/>
      <c r="U5500" s="115"/>
      <c r="V5500" s="121"/>
      <c r="W5500" s="135"/>
      <c r="X5500" s="115"/>
      <c r="Y5500" s="954" t="s">
        <v>20968</v>
      </c>
      <c r="Z5500" s="919"/>
      <c r="AB5500" s="109">
        <v>45152</v>
      </c>
    </row>
    <row r="5501" spans="1:28" x14ac:dyDescent="0.25">
      <c r="A5501" s="1428">
        <v>5485</v>
      </c>
      <c r="B5501" s="109">
        <v>45152</v>
      </c>
      <c r="C5501" s="412">
        <f t="shared" si="85"/>
        <v>2023</v>
      </c>
      <c r="D5501" s="917"/>
      <c r="E5501" s="955" t="s">
        <v>606</v>
      </c>
      <c r="F5501" s="952" t="s">
        <v>8442</v>
      </c>
      <c r="G5501" s="950" t="s">
        <v>613</v>
      </c>
      <c r="H5501" s="950" t="s">
        <v>796</v>
      </c>
      <c r="I5501" s="951" t="s">
        <v>4739</v>
      </c>
      <c r="J5501" s="115">
        <v>12</v>
      </c>
      <c r="K5501" s="8" t="s">
        <v>14259</v>
      </c>
      <c r="L5501" s="918" t="s">
        <v>20936</v>
      </c>
      <c r="M5501" s="918" t="s">
        <v>1427</v>
      </c>
      <c r="N5501" s="138" t="s">
        <v>1429</v>
      </c>
      <c r="O5501" s="918"/>
      <c r="P5501" s="953" t="s">
        <v>20962</v>
      </c>
      <c r="Q5501" s="118"/>
      <c r="R5501" s="119"/>
      <c r="S5501" s="120"/>
      <c r="T5501" s="114"/>
      <c r="U5501" s="115"/>
      <c r="V5501" s="121"/>
      <c r="W5501" s="135"/>
      <c r="X5501" s="115"/>
      <c r="Y5501" s="954" t="s">
        <v>20968</v>
      </c>
      <c r="Z5501" s="919"/>
      <c r="AB5501" s="109">
        <v>45152</v>
      </c>
    </row>
    <row r="5502" spans="1:28" x14ac:dyDescent="0.25">
      <c r="A5502" s="1428">
        <v>5486</v>
      </c>
      <c r="B5502" s="109">
        <v>45152</v>
      </c>
      <c r="C5502" s="412">
        <f t="shared" si="85"/>
        <v>2023</v>
      </c>
      <c r="D5502" s="917"/>
      <c r="E5502" s="955" t="s">
        <v>606</v>
      </c>
      <c r="F5502" s="952" t="s">
        <v>8442</v>
      </c>
      <c r="G5502" s="950" t="s">
        <v>613</v>
      </c>
      <c r="H5502" s="950" t="s">
        <v>796</v>
      </c>
      <c r="I5502" s="951" t="s">
        <v>4739</v>
      </c>
      <c r="J5502" s="115">
        <v>6</v>
      </c>
      <c r="K5502" s="8" t="s">
        <v>14259</v>
      </c>
      <c r="L5502" s="918" t="s">
        <v>20937</v>
      </c>
      <c r="M5502" s="918" t="s">
        <v>1427</v>
      </c>
      <c r="N5502" s="138" t="s">
        <v>1429</v>
      </c>
      <c r="O5502" s="918"/>
      <c r="P5502" s="953" t="s">
        <v>20963</v>
      </c>
      <c r="Q5502" s="118"/>
      <c r="R5502" s="119"/>
      <c r="S5502" s="120"/>
      <c r="T5502" s="114"/>
      <c r="U5502" s="115"/>
      <c r="V5502" s="121"/>
      <c r="W5502" s="135"/>
      <c r="X5502" s="115"/>
      <c r="Y5502" s="954" t="s">
        <v>20968</v>
      </c>
      <c r="Z5502" s="919"/>
      <c r="AB5502" s="109">
        <v>45152</v>
      </c>
    </row>
    <row r="5503" spans="1:28" x14ac:dyDescent="0.25">
      <c r="A5503" s="1428">
        <v>5487</v>
      </c>
      <c r="B5503" s="109">
        <v>45152</v>
      </c>
      <c r="C5503" s="412">
        <f t="shared" si="85"/>
        <v>2023</v>
      </c>
      <c r="D5503" s="917"/>
      <c r="E5503" s="955" t="s">
        <v>606</v>
      </c>
      <c r="F5503" s="952" t="s">
        <v>8442</v>
      </c>
      <c r="G5503" s="950" t="s">
        <v>613</v>
      </c>
      <c r="H5503" s="950" t="s">
        <v>796</v>
      </c>
      <c r="I5503" s="951" t="s">
        <v>4739</v>
      </c>
      <c r="J5503" s="115">
        <v>5</v>
      </c>
      <c r="K5503" s="8" t="s">
        <v>14259</v>
      </c>
      <c r="L5503" s="918" t="s">
        <v>20938</v>
      </c>
      <c r="M5503" s="918" t="s">
        <v>1427</v>
      </c>
      <c r="N5503" s="138" t="s">
        <v>1429</v>
      </c>
      <c r="O5503" s="918"/>
      <c r="P5503" s="953" t="s">
        <v>20964</v>
      </c>
      <c r="Q5503" s="118"/>
      <c r="R5503" s="119"/>
      <c r="S5503" s="120"/>
      <c r="T5503" s="114"/>
      <c r="U5503" s="115"/>
      <c r="V5503" s="121"/>
      <c r="W5503" s="135"/>
      <c r="X5503" s="115"/>
      <c r="Y5503" s="954" t="s">
        <v>20968</v>
      </c>
      <c r="Z5503" s="919"/>
      <c r="AB5503" s="109">
        <v>45152</v>
      </c>
    </row>
    <row r="5504" spans="1:28" x14ac:dyDescent="0.25">
      <c r="A5504" s="1428">
        <v>5488</v>
      </c>
      <c r="B5504" s="109">
        <v>45152</v>
      </c>
      <c r="C5504" s="412">
        <f t="shared" si="85"/>
        <v>2023</v>
      </c>
      <c r="D5504" s="917"/>
      <c r="E5504" s="955" t="s">
        <v>606</v>
      </c>
      <c r="F5504" s="952" t="s">
        <v>8442</v>
      </c>
      <c r="G5504" s="950" t="s">
        <v>613</v>
      </c>
      <c r="H5504" s="950" t="s">
        <v>796</v>
      </c>
      <c r="I5504" s="951" t="s">
        <v>4739</v>
      </c>
      <c r="J5504" s="115">
        <v>1</v>
      </c>
      <c r="K5504" s="8" t="s">
        <v>14259</v>
      </c>
      <c r="L5504" s="918" t="s">
        <v>20939</v>
      </c>
      <c r="M5504" s="918" t="s">
        <v>1427</v>
      </c>
      <c r="N5504" s="138" t="s">
        <v>1429</v>
      </c>
      <c r="O5504" s="918"/>
      <c r="P5504" s="953" t="s">
        <v>20965</v>
      </c>
      <c r="Q5504" s="118"/>
      <c r="R5504" s="119"/>
      <c r="S5504" s="120"/>
      <c r="T5504" s="114"/>
      <c r="U5504" s="115"/>
      <c r="V5504" s="121"/>
      <c r="W5504" s="135"/>
      <c r="X5504" s="115"/>
      <c r="Y5504" s="954" t="s">
        <v>20968</v>
      </c>
      <c r="Z5504" s="919"/>
      <c r="AB5504" s="109">
        <v>45152</v>
      </c>
    </row>
    <row r="5505" spans="1:29" x14ac:dyDescent="0.25">
      <c r="A5505" s="1428">
        <v>5489</v>
      </c>
      <c r="B5505" s="109">
        <v>45152</v>
      </c>
      <c r="C5505" s="412">
        <f t="shared" si="85"/>
        <v>2023</v>
      </c>
      <c r="D5505" s="917"/>
      <c r="E5505" s="955" t="s">
        <v>606</v>
      </c>
      <c r="F5505" s="952" t="s">
        <v>8442</v>
      </c>
      <c r="G5505" s="950" t="s">
        <v>613</v>
      </c>
      <c r="H5505" s="950" t="s">
        <v>796</v>
      </c>
      <c r="I5505" s="951" t="s">
        <v>4739</v>
      </c>
      <c r="J5505" s="115">
        <v>3</v>
      </c>
      <c r="K5505" s="8" t="s">
        <v>14259</v>
      </c>
      <c r="L5505" s="918" t="s">
        <v>20940</v>
      </c>
      <c r="M5505" s="918" t="s">
        <v>1427</v>
      </c>
      <c r="N5505" s="138" t="s">
        <v>1429</v>
      </c>
      <c r="O5505" s="918"/>
      <c r="P5505" s="953" t="s">
        <v>20966</v>
      </c>
      <c r="Q5505" s="118"/>
      <c r="R5505" s="119"/>
      <c r="S5505" s="120"/>
      <c r="T5505" s="114"/>
      <c r="U5505" s="115"/>
      <c r="V5505" s="121"/>
      <c r="W5505" s="135"/>
      <c r="X5505" s="115"/>
      <c r="Y5505" s="954" t="s">
        <v>20968</v>
      </c>
      <c r="Z5505" s="919"/>
      <c r="AB5505" s="109">
        <v>45152</v>
      </c>
    </row>
    <row r="5506" spans="1:29" x14ac:dyDescent="0.25">
      <c r="A5506" s="1428">
        <v>5490</v>
      </c>
      <c r="B5506" s="109">
        <v>45152</v>
      </c>
      <c r="C5506" s="412">
        <f t="shared" si="85"/>
        <v>2023</v>
      </c>
      <c r="D5506" s="917"/>
      <c r="E5506" s="955" t="s">
        <v>606</v>
      </c>
      <c r="F5506" s="952" t="s">
        <v>8442</v>
      </c>
      <c r="G5506" s="950" t="s">
        <v>613</v>
      </c>
      <c r="H5506" s="950" t="s">
        <v>796</v>
      </c>
      <c r="I5506" s="951" t="s">
        <v>4739</v>
      </c>
      <c r="J5506" s="115">
        <v>4</v>
      </c>
      <c r="K5506" s="8" t="s">
        <v>14259</v>
      </c>
      <c r="L5506" s="918" t="s">
        <v>20941</v>
      </c>
      <c r="M5506" s="918" t="s">
        <v>1427</v>
      </c>
      <c r="N5506" s="138" t="s">
        <v>1429</v>
      </c>
      <c r="O5506" s="918"/>
      <c r="P5506" s="953" t="s">
        <v>20967</v>
      </c>
      <c r="Q5506" s="118"/>
      <c r="R5506" s="119"/>
      <c r="S5506" s="120"/>
      <c r="T5506" s="114"/>
      <c r="U5506" s="115"/>
      <c r="V5506" s="121"/>
      <c r="W5506" s="135"/>
      <c r="X5506" s="115"/>
      <c r="Y5506" s="954" t="s">
        <v>20968</v>
      </c>
      <c r="Z5506" s="919"/>
      <c r="AB5506" s="109">
        <v>45152</v>
      </c>
    </row>
    <row r="5507" spans="1:29" x14ac:dyDescent="0.25">
      <c r="A5507" s="1428">
        <v>5491</v>
      </c>
      <c r="B5507" s="109">
        <v>45152</v>
      </c>
      <c r="C5507" s="412">
        <f t="shared" si="85"/>
        <v>2023</v>
      </c>
      <c r="D5507" s="917"/>
      <c r="E5507" s="955" t="s">
        <v>606</v>
      </c>
      <c r="F5507" s="952" t="s">
        <v>8442</v>
      </c>
      <c r="G5507" s="950" t="s">
        <v>613</v>
      </c>
      <c r="H5507" s="950" t="s">
        <v>8185</v>
      </c>
      <c r="I5507" s="951" t="s">
        <v>622</v>
      </c>
      <c r="J5507" s="115">
        <v>89</v>
      </c>
      <c r="K5507" s="8" t="s">
        <v>14259</v>
      </c>
      <c r="L5507" s="918" t="s">
        <v>20969</v>
      </c>
      <c r="M5507" s="918" t="s">
        <v>1427</v>
      </c>
      <c r="N5507" s="138" t="s">
        <v>1429</v>
      </c>
      <c r="O5507" s="918"/>
      <c r="P5507" s="953" t="s">
        <v>20972</v>
      </c>
      <c r="Q5507" s="118"/>
      <c r="R5507" s="119"/>
      <c r="S5507" s="120"/>
      <c r="T5507" s="114"/>
      <c r="U5507" s="115"/>
      <c r="V5507" s="121"/>
      <c r="W5507" s="135"/>
      <c r="X5507" s="115"/>
      <c r="Y5507" s="954" t="s">
        <v>20968</v>
      </c>
      <c r="Z5507" s="919"/>
      <c r="AB5507" s="109">
        <v>45152</v>
      </c>
    </row>
    <row r="5508" spans="1:29" x14ac:dyDescent="0.25">
      <c r="A5508" s="1428">
        <v>5492</v>
      </c>
      <c r="B5508" s="109">
        <v>45152</v>
      </c>
      <c r="C5508" s="412">
        <f t="shared" si="85"/>
        <v>2023</v>
      </c>
      <c r="D5508" s="917"/>
      <c r="E5508" s="955" t="s">
        <v>606</v>
      </c>
      <c r="F5508" s="952" t="s">
        <v>8442</v>
      </c>
      <c r="G5508" s="950" t="s">
        <v>613</v>
      </c>
      <c r="H5508" s="950" t="s">
        <v>8185</v>
      </c>
      <c r="I5508" s="951" t="s">
        <v>622</v>
      </c>
      <c r="J5508" s="115">
        <v>90</v>
      </c>
      <c r="K5508" s="8" t="s">
        <v>14259</v>
      </c>
      <c r="L5508" s="918" t="s">
        <v>20970</v>
      </c>
      <c r="M5508" s="918" t="s">
        <v>1427</v>
      </c>
      <c r="N5508" s="138" t="s">
        <v>1429</v>
      </c>
      <c r="O5508" s="918"/>
      <c r="P5508" s="953" t="s">
        <v>20973</v>
      </c>
      <c r="Q5508" s="118"/>
      <c r="R5508" s="119"/>
      <c r="S5508" s="120"/>
      <c r="T5508" s="114"/>
      <c r="U5508" s="115"/>
      <c r="V5508" s="121"/>
      <c r="W5508" s="135"/>
      <c r="X5508" s="115"/>
      <c r="Y5508" s="954" t="s">
        <v>20968</v>
      </c>
      <c r="Z5508" s="919"/>
      <c r="AB5508" s="109">
        <v>45152</v>
      </c>
    </row>
    <row r="5509" spans="1:29" hidden="1" x14ac:dyDescent="0.25">
      <c r="A5509" s="409">
        <v>5493</v>
      </c>
      <c r="B5509" s="414">
        <v>45152</v>
      </c>
      <c r="C5509" s="412">
        <f t="shared" si="85"/>
        <v>2023</v>
      </c>
      <c r="D5509" s="411" t="s">
        <v>23143</v>
      </c>
      <c r="E5509" s="415" t="s">
        <v>606</v>
      </c>
      <c r="F5509" s="416" t="s">
        <v>8442</v>
      </c>
      <c r="G5509" s="411" t="s">
        <v>613</v>
      </c>
      <c r="H5509" s="411" t="s">
        <v>8185</v>
      </c>
      <c r="I5509" s="413" t="s">
        <v>622</v>
      </c>
      <c r="J5509" s="417">
        <v>59</v>
      </c>
      <c r="K5509" s="8"/>
      <c r="L5509" s="413" t="s">
        <v>20971</v>
      </c>
      <c r="M5509" s="413" t="s">
        <v>1427</v>
      </c>
      <c r="N5509" s="39" t="s">
        <v>1429</v>
      </c>
      <c r="O5509" s="413" t="s">
        <v>1433</v>
      </c>
      <c r="P5509" s="418" t="s">
        <v>29576</v>
      </c>
      <c r="Q5509" s="419" t="s">
        <v>9586</v>
      </c>
      <c r="R5509" s="420" t="s">
        <v>29577</v>
      </c>
      <c r="S5509" s="408">
        <v>45344</v>
      </c>
      <c r="T5509" s="413" t="s">
        <v>1415</v>
      </c>
      <c r="U5509" s="417" t="s">
        <v>1416</v>
      </c>
      <c r="V5509" s="421">
        <v>45409</v>
      </c>
      <c r="W5509" s="422" t="s">
        <v>23599</v>
      </c>
      <c r="X5509" s="417" t="s">
        <v>23286</v>
      </c>
      <c r="Y5509" s="8"/>
      <c r="Z5509" s="8"/>
      <c r="AA5509" s="8"/>
      <c r="AB5509" s="414">
        <v>45152</v>
      </c>
      <c r="AC5509" s="4393">
        <v>45181</v>
      </c>
    </row>
    <row r="5510" spans="1:29" x14ac:dyDescent="0.25">
      <c r="A5510" s="1428">
        <v>5494</v>
      </c>
      <c r="B5510" s="109">
        <v>45152</v>
      </c>
      <c r="C5510" s="412">
        <f t="shared" si="85"/>
        <v>2023</v>
      </c>
      <c r="D5510" s="3084" t="s">
        <v>30968</v>
      </c>
      <c r="E5510" s="955">
        <v>100291277</v>
      </c>
      <c r="F5510" s="952" t="s">
        <v>8442</v>
      </c>
      <c r="G5510" s="950" t="s">
        <v>613</v>
      </c>
      <c r="H5510" s="950" t="s">
        <v>618</v>
      </c>
      <c r="I5510" s="951" t="s">
        <v>734</v>
      </c>
      <c r="J5510" s="115">
        <v>85</v>
      </c>
      <c r="K5510" s="8" t="s">
        <v>14259</v>
      </c>
      <c r="L5510" s="918" t="s">
        <v>20974</v>
      </c>
      <c r="M5510" s="918" t="s">
        <v>1427</v>
      </c>
      <c r="N5510" s="138" t="s">
        <v>1429</v>
      </c>
      <c r="O5510" s="918"/>
      <c r="P5510" s="953" t="s">
        <v>20975</v>
      </c>
      <c r="Q5510" s="118"/>
      <c r="R5510" s="119"/>
      <c r="S5510" s="120"/>
      <c r="T5510" s="114"/>
      <c r="U5510" s="115"/>
      <c r="V5510" s="121"/>
      <c r="W5510" s="135"/>
      <c r="X5510" s="115"/>
      <c r="Y5510" s="954" t="s">
        <v>20968</v>
      </c>
      <c r="Z5510" s="919"/>
      <c r="AB5510" s="109">
        <v>45152</v>
      </c>
    </row>
    <row r="5511" spans="1:29" s="8" customFormat="1" hidden="1" x14ac:dyDescent="0.25">
      <c r="A5511" s="409">
        <v>5495</v>
      </c>
      <c r="B5511" s="414">
        <v>45153</v>
      </c>
      <c r="C5511" s="412">
        <f t="shared" si="85"/>
        <v>2023</v>
      </c>
      <c r="D5511" s="411" t="s">
        <v>20463</v>
      </c>
      <c r="E5511" s="415">
        <v>101131500</v>
      </c>
      <c r="F5511" s="416" t="s">
        <v>8442</v>
      </c>
      <c r="G5511" s="411" t="s">
        <v>629</v>
      </c>
      <c r="H5511" s="411" t="s">
        <v>630</v>
      </c>
      <c r="I5511" s="413" t="s">
        <v>3756</v>
      </c>
      <c r="J5511" s="417">
        <v>14</v>
      </c>
      <c r="L5511" s="413" t="s">
        <v>20464</v>
      </c>
      <c r="M5511" s="413" t="s">
        <v>1427</v>
      </c>
      <c r="N5511" s="39" t="s">
        <v>1429</v>
      </c>
      <c r="O5511" s="413" t="s">
        <v>1672</v>
      </c>
      <c r="P5511" s="418" t="s">
        <v>20465</v>
      </c>
      <c r="Q5511" s="419" t="s">
        <v>9586</v>
      </c>
      <c r="R5511" s="420" t="s">
        <v>29607</v>
      </c>
      <c r="S5511" s="408">
        <v>45344</v>
      </c>
      <c r="T5511" s="413" t="s">
        <v>1415</v>
      </c>
      <c r="U5511" s="417" t="s">
        <v>1416</v>
      </c>
      <c r="V5511" s="421">
        <v>45410</v>
      </c>
      <c r="W5511" s="422" t="s">
        <v>29608</v>
      </c>
      <c r="X5511" s="417" t="s">
        <v>23286</v>
      </c>
      <c r="AB5511" s="414">
        <v>45153</v>
      </c>
    </row>
    <row r="5512" spans="1:29" hidden="1" x14ac:dyDescent="0.25">
      <c r="A5512" s="409">
        <v>5496</v>
      </c>
      <c r="B5512" s="414">
        <v>45153</v>
      </c>
      <c r="C5512" s="412">
        <f t="shared" si="85"/>
        <v>2023</v>
      </c>
      <c r="D5512" s="411" t="s">
        <v>20466</v>
      </c>
      <c r="E5512" s="415">
        <v>101131505</v>
      </c>
      <c r="F5512" s="416" t="s">
        <v>8442</v>
      </c>
      <c r="G5512" s="411" t="s">
        <v>629</v>
      </c>
      <c r="H5512" s="411" t="s">
        <v>630</v>
      </c>
      <c r="I5512" s="413" t="s">
        <v>3756</v>
      </c>
      <c r="J5512" s="417">
        <v>19</v>
      </c>
      <c r="K5512" s="8"/>
      <c r="L5512" s="413" t="s">
        <v>20467</v>
      </c>
      <c r="M5512" s="413" t="s">
        <v>1427</v>
      </c>
      <c r="N5512" s="39" t="s">
        <v>1429</v>
      </c>
      <c r="O5512" s="413" t="s">
        <v>1672</v>
      </c>
      <c r="P5512" s="418" t="s">
        <v>20468</v>
      </c>
      <c r="Q5512" s="419" t="s">
        <v>9586</v>
      </c>
      <c r="R5512" s="420" t="s">
        <v>29605</v>
      </c>
      <c r="S5512" s="408">
        <v>45344</v>
      </c>
      <c r="T5512" s="413" t="s">
        <v>1415</v>
      </c>
      <c r="U5512" s="417" t="s">
        <v>1416</v>
      </c>
      <c r="V5512" s="421">
        <v>45410</v>
      </c>
      <c r="W5512" s="422" t="s">
        <v>29606</v>
      </c>
      <c r="X5512" s="417" t="s">
        <v>23286</v>
      </c>
      <c r="Y5512" s="8"/>
      <c r="Z5512" s="8" t="s">
        <v>1647</v>
      </c>
      <c r="AA5512" s="8"/>
      <c r="AB5512" s="414">
        <v>45153</v>
      </c>
      <c r="AC5512" s="8"/>
    </row>
    <row r="5513" spans="1:29" s="8" customFormat="1" hidden="1" x14ac:dyDescent="0.25">
      <c r="A5513" s="409">
        <v>5497</v>
      </c>
      <c r="B5513" s="414">
        <v>45153</v>
      </c>
      <c r="C5513" s="412">
        <f t="shared" si="85"/>
        <v>2023</v>
      </c>
      <c r="D5513" s="411" t="s">
        <v>20473</v>
      </c>
      <c r="E5513" s="415">
        <v>100328099</v>
      </c>
      <c r="F5513" s="416" t="s">
        <v>8442</v>
      </c>
      <c r="G5513" s="411" t="s">
        <v>613</v>
      </c>
      <c r="H5513" s="411" t="s">
        <v>682</v>
      </c>
      <c r="I5513" s="413" t="s">
        <v>40</v>
      </c>
      <c r="J5513" s="417">
        <v>9</v>
      </c>
      <c r="L5513" s="409">
        <v>19394</v>
      </c>
      <c r="M5513" s="413" t="s">
        <v>1427</v>
      </c>
      <c r="N5513" s="39" t="s">
        <v>1429</v>
      </c>
      <c r="O5513" s="413" t="s">
        <v>1433</v>
      </c>
      <c r="P5513" s="418" t="s">
        <v>20474</v>
      </c>
      <c r="Q5513" s="419" t="s">
        <v>9586</v>
      </c>
      <c r="R5513" s="420" t="s">
        <v>31665</v>
      </c>
      <c r="S5513" s="408">
        <v>45344</v>
      </c>
      <c r="T5513" s="413" t="s">
        <v>1415</v>
      </c>
      <c r="U5513" s="417" t="s">
        <v>1416</v>
      </c>
      <c r="V5513" s="421">
        <v>45448</v>
      </c>
      <c r="W5513" s="422" t="s">
        <v>31666</v>
      </c>
      <c r="X5513" s="417" t="s">
        <v>23286</v>
      </c>
      <c r="Z5513" s="8" t="s">
        <v>6281</v>
      </c>
      <c r="AB5513" s="414">
        <v>45153</v>
      </c>
    </row>
    <row r="5514" spans="1:29" s="8" customFormat="1" hidden="1" x14ac:dyDescent="0.25">
      <c r="A5514" s="1428">
        <v>5498</v>
      </c>
      <c r="B5514" s="109">
        <v>45153</v>
      </c>
      <c r="C5514" s="412">
        <f t="shared" si="85"/>
        <v>2023</v>
      </c>
      <c r="D5514" s="2309" t="s">
        <v>20475</v>
      </c>
      <c r="E5514" s="111">
        <v>100294153</v>
      </c>
      <c r="F5514" s="2330" t="s">
        <v>8442</v>
      </c>
      <c r="G5514" s="2309" t="s">
        <v>613</v>
      </c>
      <c r="H5514" s="1533" t="s">
        <v>26063</v>
      </c>
      <c r="I5514" s="2353" t="s">
        <v>756</v>
      </c>
      <c r="J5514" s="115">
        <v>2</v>
      </c>
      <c r="K5514" s="916"/>
      <c r="L5514" s="2353" t="s">
        <v>20476</v>
      </c>
      <c r="M5514" s="114" t="s">
        <v>1427</v>
      </c>
      <c r="N5514" s="138" t="s">
        <v>1429</v>
      </c>
      <c r="O5514" s="2353" t="s">
        <v>1441</v>
      </c>
      <c r="P5514" s="2374" t="s">
        <v>20477</v>
      </c>
      <c r="Q5514" s="118"/>
      <c r="R5514" s="119"/>
      <c r="S5514" s="120"/>
      <c r="T5514" s="114"/>
      <c r="U5514" s="115"/>
      <c r="V5514" s="121"/>
      <c r="W5514" s="135"/>
      <c r="X5514" s="115"/>
      <c r="Y5514" s="916"/>
      <c r="Z5514" s="1"/>
      <c r="AA5514" s="1"/>
      <c r="AB5514" s="109">
        <v>45153</v>
      </c>
      <c r="AC5514" s="1"/>
    </row>
    <row r="5515" spans="1:29" hidden="1" x14ac:dyDescent="0.25">
      <c r="A5515" s="56">
        <v>5499</v>
      </c>
      <c r="B5515" s="57">
        <v>45153</v>
      </c>
      <c r="C5515" s="412">
        <f t="shared" si="85"/>
        <v>2023</v>
      </c>
      <c r="D5515" s="58" t="s">
        <v>20478</v>
      </c>
      <c r="E5515" s="59">
        <v>100295157</v>
      </c>
      <c r="F5515" s="60" t="s">
        <v>8442</v>
      </c>
      <c r="G5515" s="58" t="s">
        <v>613</v>
      </c>
      <c r="H5515" s="58" t="s">
        <v>2449</v>
      </c>
      <c r="I5515" s="62" t="s">
        <v>774</v>
      </c>
      <c r="J5515" s="61">
        <v>70</v>
      </c>
      <c r="K5515" s="10"/>
      <c r="L5515" s="62" t="s">
        <v>20479</v>
      </c>
      <c r="M5515" s="62" t="s">
        <v>1427</v>
      </c>
      <c r="N5515" s="44" t="s">
        <v>1429</v>
      </c>
      <c r="O5515" s="62" t="s">
        <v>1446</v>
      </c>
      <c r="P5515" s="63" t="s">
        <v>13488</v>
      </c>
      <c r="Q5515" s="64" t="s">
        <v>834</v>
      </c>
      <c r="R5515" s="65" t="s">
        <v>26982</v>
      </c>
      <c r="S5515" s="66"/>
      <c r="T5515" s="62" t="s">
        <v>653</v>
      </c>
      <c r="U5515" s="61" t="s">
        <v>1416</v>
      </c>
      <c r="V5515" s="67">
        <v>45261</v>
      </c>
      <c r="W5515" s="101" t="s">
        <v>1419</v>
      </c>
      <c r="X5515" s="61" t="s">
        <v>1426</v>
      </c>
      <c r="Y5515" s="10"/>
      <c r="Z5515" s="10"/>
      <c r="AA5515" s="10"/>
      <c r="AB5515" s="57">
        <v>45153</v>
      </c>
      <c r="AC5515" s="10"/>
    </row>
    <row r="5516" spans="1:29" hidden="1" x14ac:dyDescent="0.25">
      <c r="A5516" s="409">
        <v>5500</v>
      </c>
      <c r="B5516" s="414">
        <v>45153</v>
      </c>
      <c r="C5516" s="412">
        <f t="shared" si="85"/>
        <v>2023</v>
      </c>
      <c r="D5516" s="22" t="s">
        <v>20490</v>
      </c>
      <c r="E5516" s="23">
        <v>100305843</v>
      </c>
      <c r="F5516" s="24" t="s">
        <v>8442</v>
      </c>
      <c r="G5516" s="22" t="s">
        <v>613</v>
      </c>
      <c r="H5516" s="22" t="s">
        <v>707</v>
      </c>
      <c r="I5516" s="26" t="s">
        <v>632</v>
      </c>
      <c r="J5516" s="25">
        <v>4</v>
      </c>
      <c r="K5516" s="8"/>
      <c r="L5516" s="26" t="s">
        <v>20491</v>
      </c>
      <c r="M5516" s="413" t="s">
        <v>1427</v>
      </c>
      <c r="N5516" s="39" t="s">
        <v>1429</v>
      </c>
      <c r="O5516" s="26" t="s">
        <v>1446</v>
      </c>
      <c r="P5516" s="27" t="s">
        <v>29609</v>
      </c>
      <c r="Q5516" s="28" t="s">
        <v>9586</v>
      </c>
      <c r="R5516" s="29" t="s">
        <v>29610</v>
      </c>
      <c r="S5516" s="30">
        <v>45365</v>
      </c>
      <c r="T5516" s="26" t="s">
        <v>1415</v>
      </c>
      <c r="U5516" s="25" t="s">
        <v>1416</v>
      </c>
      <c r="V5516" s="31">
        <v>45409</v>
      </c>
      <c r="W5516" s="99" t="s">
        <v>29611</v>
      </c>
      <c r="X5516" s="25" t="s">
        <v>23286</v>
      </c>
      <c r="Y5516" s="8"/>
      <c r="Z5516" s="8"/>
      <c r="AA5516" s="8"/>
      <c r="AB5516" s="414">
        <v>45153</v>
      </c>
      <c r="AC5516" s="8"/>
    </row>
    <row r="5517" spans="1:29" hidden="1" x14ac:dyDescent="0.25">
      <c r="A5517" s="409">
        <v>5501</v>
      </c>
      <c r="B5517" s="414">
        <v>45153</v>
      </c>
      <c r="C5517" s="412">
        <f t="shared" si="85"/>
        <v>2023</v>
      </c>
      <c r="D5517" s="411" t="s">
        <v>20492</v>
      </c>
      <c r="E5517" s="415" t="s">
        <v>606</v>
      </c>
      <c r="F5517" s="416" t="s">
        <v>8442</v>
      </c>
      <c r="G5517" s="411" t="s">
        <v>613</v>
      </c>
      <c r="H5517" s="411" t="s">
        <v>790</v>
      </c>
      <c r="I5517" s="413" t="s">
        <v>634</v>
      </c>
      <c r="J5517" s="417">
        <v>44</v>
      </c>
      <c r="K5517" s="8"/>
      <c r="L5517" s="413" t="s">
        <v>20493</v>
      </c>
      <c r="M5517" s="413" t="s">
        <v>1427</v>
      </c>
      <c r="N5517" s="412" t="s">
        <v>1429</v>
      </c>
      <c r="O5517" s="413" t="s">
        <v>2235</v>
      </c>
      <c r="P5517" s="418" t="s">
        <v>30677</v>
      </c>
      <c r="Q5517" s="419" t="s">
        <v>9586</v>
      </c>
      <c r="R5517" s="420" t="s">
        <v>30678</v>
      </c>
      <c r="S5517" s="408">
        <v>45343</v>
      </c>
      <c r="T5517" s="413" t="s">
        <v>1415</v>
      </c>
      <c r="U5517" s="417" t="s">
        <v>1416</v>
      </c>
      <c r="V5517" s="421">
        <v>45427</v>
      </c>
      <c r="W5517" s="422" t="s">
        <v>30651</v>
      </c>
      <c r="X5517" s="417" t="s">
        <v>23286</v>
      </c>
      <c r="Y5517" s="8"/>
      <c r="Z5517" s="8"/>
      <c r="AA5517" s="8"/>
      <c r="AB5517" s="414">
        <v>45153</v>
      </c>
      <c r="AC5517" s="8"/>
    </row>
    <row r="5518" spans="1:29" s="8" customFormat="1" hidden="1" x14ac:dyDescent="0.25">
      <c r="A5518" s="409">
        <v>5502</v>
      </c>
      <c r="B5518" s="414">
        <v>45153</v>
      </c>
      <c r="C5518" s="412">
        <f t="shared" si="85"/>
        <v>2023</v>
      </c>
      <c r="D5518" s="411" t="s">
        <v>20494</v>
      </c>
      <c r="E5518" s="415">
        <v>100342997</v>
      </c>
      <c r="F5518" s="416" t="s">
        <v>8442</v>
      </c>
      <c r="G5518" s="411" t="s">
        <v>613</v>
      </c>
      <c r="H5518" s="411" t="s">
        <v>665</v>
      </c>
      <c r="I5518" s="413" t="s">
        <v>45</v>
      </c>
      <c r="J5518" s="417">
        <v>50</v>
      </c>
      <c r="L5518" s="413" t="s">
        <v>8238</v>
      </c>
      <c r="M5518" s="413" t="s">
        <v>1427</v>
      </c>
      <c r="N5518" s="39" t="s">
        <v>1429</v>
      </c>
      <c r="O5518" s="413" t="s">
        <v>1441</v>
      </c>
      <c r="P5518" s="418" t="s">
        <v>20495</v>
      </c>
      <c r="Q5518" s="419" t="s">
        <v>9586</v>
      </c>
      <c r="R5518" s="420" t="s">
        <v>28915</v>
      </c>
      <c r="S5518" s="408">
        <v>45344</v>
      </c>
      <c r="T5518" s="413" t="s">
        <v>1415</v>
      </c>
      <c r="U5518" s="417" t="s">
        <v>1416</v>
      </c>
      <c r="V5518" s="421">
        <v>45398</v>
      </c>
      <c r="W5518" s="422" t="s">
        <v>27435</v>
      </c>
      <c r="X5518" s="417" t="s">
        <v>23286</v>
      </c>
      <c r="Z5518" s="8">
        <v>89520257997</v>
      </c>
      <c r="AB5518" s="414">
        <v>45153</v>
      </c>
    </row>
    <row r="5519" spans="1:29" hidden="1" x14ac:dyDescent="0.25">
      <c r="A5519" s="409">
        <v>5503</v>
      </c>
      <c r="B5519" s="414">
        <v>45153</v>
      </c>
      <c r="C5519" s="412">
        <f t="shared" si="85"/>
        <v>2023</v>
      </c>
      <c r="D5519" s="411" t="s">
        <v>20496</v>
      </c>
      <c r="E5519" s="415" t="s">
        <v>606</v>
      </c>
      <c r="F5519" s="416" t="s">
        <v>8443</v>
      </c>
      <c r="G5519" s="411" t="s">
        <v>613</v>
      </c>
      <c r="H5519" s="411" t="s">
        <v>696</v>
      </c>
      <c r="I5519" s="413" t="s">
        <v>743</v>
      </c>
      <c r="J5519" s="417">
        <v>12</v>
      </c>
      <c r="K5519" s="8"/>
      <c r="L5519" s="409">
        <v>14600</v>
      </c>
      <c r="M5519" s="413" t="s">
        <v>1427</v>
      </c>
      <c r="N5519" s="39" t="s">
        <v>1429</v>
      </c>
      <c r="O5519" s="413" t="s">
        <v>1433</v>
      </c>
      <c r="P5519" s="418" t="s">
        <v>28895</v>
      </c>
      <c r="Q5519" s="419" t="s">
        <v>9586</v>
      </c>
      <c r="R5519" s="420" t="s">
        <v>28896</v>
      </c>
      <c r="S5519" s="408">
        <v>45344</v>
      </c>
      <c r="T5519" s="413" t="s">
        <v>1415</v>
      </c>
      <c r="U5519" s="417" t="s">
        <v>1416</v>
      </c>
      <c r="V5519" s="421">
        <v>45397</v>
      </c>
      <c r="W5519" s="422" t="s">
        <v>28897</v>
      </c>
      <c r="X5519" s="417" t="s">
        <v>23286</v>
      </c>
      <c r="Y5519" s="8"/>
      <c r="Z5519" s="8"/>
      <c r="AA5519" s="8"/>
      <c r="AB5519" s="414">
        <v>45153</v>
      </c>
      <c r="AC5519" s="8"/>
    </row>
    <row r="5520" spans="1:29" x14ac:dyDescent="0.25">
      <c r="A5520" s="1428">
        <v>5504</v>
      </c>
      <c r="B5520" s="109">
        <v>45153</v>
      </c>
      <c r="C5520" s="412">
        <f t="shared" si="85"/>
        <v>2023</v>
      </c>
      <c r="D5520" s="917"/>
      <c r="E5520" s="920" t="s">
        <v>606</v>
      </c>
      <c r="F5520" s="952" t="s">
        <v>8442</v>
      </c>
      <c r="G5520" s="917" t="s">
        <v>613</v>
      </c>
      <c r="H5520" s="950" t="s">
        <v>20005</v>
      </c>
      <c r="I5520" s="951" t="s">
        <v>33</v>
      </c>
      <c r="J5520" s="115">
        <v>51</v>
      </c>
      <c r="K5520" s="8" t="s">
        <v>14259</v>
      </c>
      <c r="L5520" s="134" t="s">
        <v>20976</v>
      </c>
      <c r="M5520" s="114" t="s">
        <v>1427</v>
      </c>
      <c r="N5520" s="138" t="s">
        <v>1429</v>
      </c>
      <c r="O5520" s="918"/>
      <c r="P5520" s="953" t="s">
        <v>20979</v>
      </c>
      <c r="Q5520" s="118"/>
      <c r="R5520" s="119"/>
      <c r="S5520" s="120"/>
      <c r="T5520" s="114"/>
      <c r="U5520" s="115"/>
      <c r="V5520" s="121"/>
      <c r="W5520" s="135"/>
      <c r="X5520" s="115"/>
      <c r="Y5520" s="954" t="s">
        <v>20981</v>
      </c>
      <c r="AB5520" s="109">
        <v>45153</v>
      </c>
    </row>
    <row r="5521" spans="1:29" s="8" customFormat="1" x14ac:dyDescent="0.25">
      <c r="A5521" s="1428">
        <v>5505</v>
      </c>
      <c r="B5521" s="109">
        <v>45153</v>
      </c>
      <c r="C5521" s="412">
        <f t="shared" ref="C5521:C5584" si="86">YEAR(B5521)</f>
        <v>2023</v>
      </c>
      <c r="D5521" s="917"/>
      <c r="E5521" s="920" t="s">
        <v>606</v>
      </c>
      <c r="F5521" s="952" t="s">
        <v>8442</v>
      </c>
      <c r="G5521" s="917" t="s">
        <v>613</v>
      </c>
      <c r="H5521" s="950" t="s">
        <v>20005</v>
      </c>
      <c r="I5521" s="951" t="s">
        <v>33</v>
      </c>
      <c r="J5521" s="115">
        <v>80</v>
      </c>
      <c r="K5521" s="8" t="s">
        <v>14259</v>
      </c>
      <c r="L5521" s="134" t="s">
        <v>20977</v>
      </c>
      <c r="M5521" s="114" t="s">
        <v>1427</v>
      </c>
      <c r="N5521" s="138" t="s">
        <v>1429</v>
      </c>
      <c r="O5521" s="918"/>
      <c r="P5521" s="953" t="s">
        <v>4031</v>
      </c>
      <c r="Q5521" s="118"/>
      <c r="R5521" s="119"/>
      <c r="S5521" s="120"/>
      <c r="T5521" s="114"/>
      <c r="U5521" s="115"/>
      <c r="V5521" s="121"/>
      <c r="W5521" s="135"/>
      <c r="X5521" s="115"/>
      <c r="Y5521" s="954" t="s">
        <v>20981</v>
      </c>
      <c r="Z5521" s="1"/>
      <c r="AA5521" s="1"/>
      <c r="AB5521" s="109">
        <v>45153</v>
      </c>
      <c r="AC5521" s="1"/>
    </row>
    <row r="5522" spans="1:29" s="8" customFormat="1" x14ac:dyDescent="0.25">
      <c r="A5522" s="1428">
        <v>5506</v>
      </c>
      <c r="B5522" s="109">
        <v>45153</v>
      </c>
      <c r="C5522" s="412">
        <f t="shared" si="86"/>
        <v>2023</v>
      </c>
      <c r="D5522" s="921"/>
      <c r="E5522" s="922" t="s">
        <v>606</v>
      </c>
      <c r="F5522" s="957" t="s">
        <v>8442</v>
      </c>
      <c r="G5522" s="921" t="s">
        <v>613</v>
      </c>
      <c r="H5522" s="958" t="s">
        <v>20005</v>
      </c>
      <c r="I5522" s="959" t="s">
        <v>33</v>
      </c>
      <c r="J5522" s="124">
        <v>73</v>
      </c>
      <c r="K5522" s="8" t="s">
        <v>14259</v>
      </c>
      <c r="L5522" s="125" t="s">
        <v>20978</v>
      </c>
      <c r="M5522" s="114" t="s">
        <v>1427</v>
      </c>
      <c r="N5522" s="138" t="s">
        <v>1429</v>
      </c>
      <c r="O5522" s="923"/>
      <c r="P5522" s="949" t="s">
        <v>20980</v>
      </c>
      <c r="Q5522" s="128"/>
      <c r="R5522" s="129"/>
      <c r="S5522" s="130"/>
      <c r="T5522" s="126"/>
      <c r="U5522" s="124"/>
      <c r="V5522" s="131"/>
      <c r="W5522" s="122"/>
      <c r="X5522" s="124"/>
      <c r="Y5522" s="954" t="s">
        <v>20981</v>
      </c>
      <c r="Z5522" s="1"/>
      <c r="AA5522" s="1"/>
      <c r="AB5522" s="109">
        <v>45153</v>
      </c>
      <c r="AC5522" s="1"/>
    </row>
    <row r="5523" spans="1:29" x14ac:dyDescent="0.25">
      <c r="A5523" s="1428">
        <v>5507</v>
      </c>
      <c r="B5523" s="109">
        <v>45153</v>
      </c>
      <c r="C5523" s="412">
        <f t="shared" si="86"/>
        <v>2023</v>
      </c>
      <c r="D5523" s="921"/>
      <c r="E5523" s="922" t="s">
        <v>606</v>
      </c>
      <c r="F5523" s="957" t="s">
        <v>8442</v>
      </c>
      <c r="G5523" s="921" t="s">
        <v>613</v>
      </c>
      <c r="H5523" s="958" t="s">
        <v>8185</v>
      </c>
      <c r="I5523" s="959" t="s">
        <v>622</v>
      </c>
      <c r="J5523" s="124">
        <v>52</v>
      </c>
      <c r="K5523" s="8" t="s">
        <v>14259</v>
      </c>
      <c r="L5523" s="125" t="s">
        <v>20982</v>
      </c>
      <c r="M5523" s="114" t="s">
        <v>1427</v>
      </c>
      <c r="N5523" s="138" t="s">
        <v>1429</v>
      </c>
      <c r="O5523" s="923"/>
      <c r="P5523" s="949" t="s">
        <v>20983</v>
      </c>
      <c r="Q5523" s="128"/>
      <c r="R5523" s="129"/>
      <c r="S5523" s="130"/>
      <c r="T5523" s="126"/>
      <c r="U5523" s="124"/>
      <c r="V5523" s="131"/>
      <c r="W5523" s="122"/>
      <c r="X5523" s="124"/>
      <c r="Y5523" s="954" t="s">
        <v>20981</v>
      </c>
      <c r="AB5523" s="109">
        <v>45153</v>
      </c>
    </row>
    <row r="5524" spans="1:29" x14ac:dyDescent="0.25">
      <c r="A5524" s="1428">
        <v>5508</v>
      </c>
      <c r="B5524" s="109">
        <v>45153</v>
      </c>
      <c r="C5524" s="412">
        <f t="shared" si="86"/>
        <v>2023</v>
      </c>
      <c r="D5524" s="921"/>
      <c r="E5524" s="922" t="s">
        <v>606</v>
      </c>
      <c r="F5524" s="957" t="s">
        <v>8442</v>
      </c>
      <c r="G5524" s="921" t="s">
        <v>613</v>
      </c>
      <c r="H5524" s="958" t="s">
        <v>707</v>
      </c>
      <c r="I5524" s="959" t="s">
        <v>20904</v>
      </c>
      <c r="J5524" s="124">
        <v>34</v>
      </c>
      <c r="K5524" s="8" t="s">
        <v>14259</v>
      </c>
      <c r="L5524" s="125" t="s">
        <v>20984</v>
      </c>
      <c r="M5524" s="114" t="s">
        <v>1427</v>
      </c>
      <c r="N5524" s="138" t="s">
        <v>1429</v>
      </c>
      <c r="O5524" s="923"/>
      <c r="P5524" s="949" t="s">
        <v>20989</v>
      </c>
      <c r="Q5524" s="128"/>
      <c r="R5524" s="129"/>
      <c r="S5524" s="130"/>
      <c r="T5524" s="126"/>
      <c r="U5524" s="124"/>
      <c r="V5524" s="131"/>
      <c r="W5524" s="122"/>
      <c r="X5524" s="124"/>
      <c r="Y5524" s="954" t="s">
        <v>20981</v>
      </c>
      <c r="AB5524" s="109">
        <v>45153</v>
      </c>
    </row>
    <row r="5525" spans="1:29" x14ac:dyDescent="0.25">
      <c r="A5525" s="1428">
        <v>5509</v>
      </c>
      <c r="B5525" s="109">
        <v>45153</v>
      </c>
      <c r="C5525" s="412">
        <f t="shared" si="86"/>
        <v>2023</v>
      </c>
      <c r="D5525" s="921"/>
      <c r="E5525" s="922" t="s">
        <v>606</v>
      </c>
      <c r="F5525" s="957" t="s">
        <v>8442</v>
      </c>
      <c r="G5525" s="921" t="s">
        <v>613</v>
      </c>
      <c r="H5525" s="958" t="s">
        <v>707</v>
      </c>
      <c r="I5525" s="959" t="s">
        <v>20904</v>
      </c>
      <c r="J5525" s="124">
        <v>27</v>
      </c>
      <c r="K5525" s="8" t="s">
        <v>14259</v>
      </c>
      <c r="L5525" s="125" t="s">
        <v>20985</v>
      </c>
      <c r="M5525" s="114" t="s">
        <v>1427</v>
      </c>
      <c r="N5525" s="138" t="s">
        <v>1429</v>
      </c>
      <c r="O5525" s="923"/>
      <c r="P5525" s="949" t="s">
        <v>20990</v>
      </c>
      <c r="Q5525" s="128"/>
      <c r="R5525" s="129"/>
      <c r="S5525" s="130"/>
      <c r="T5525" s="126"/>
      <c r="U5525" s="124"/>
      <c r="V5525" s="131"/>
      <c r="W5525" s="122"/>
      <c r="X5525" s="124"/>
      <c r="Y5525" s="954" t="s">
        <v>20981</v>
      </c>
      <c r="AB5525" s="109">
        <v>45153</v>
      </c>
    </row>
    <row r="5526" spans="1:29" x14ac:dyDescent="0.25">
      <c r="A5526" s="1428">
        <v>5510</v>
      </c>
      <c r="B5526" s="109">
        <v>45153</v>
      </c>
      <c r="C5526" s="412">
        <f t="shared" si="86"/>
        <v>2023</v>
      </c>
      <c r="D5526" s="921"/>
      <c r="E5526" s="922" t="s">
        <v>606</v>
      </c>
      <c r="F5526" s="957" t="s">
        <v>8442</v>
      </c>
      <c r="G5526" s="921" t="s">
        <v>613</v>
      </c>
      <c r="H5526" s="958" t="s">
        <v>707</v>
      </c>
      <c r="I5526" s="959" t="s">
        <v>20904</v>
      </c>
      <c r="J5526" s="124">
        <v>19</v>
      </c>
      <c r="K5526" s="8" t="s">
        <v>14259</v>
      </c>
      <c r="L5526" s="125" t="s">
        <v>20986</v>
      </c>
      <c r="M5526" s="114" t="s">
        <v>1427</v>
      </c>
      <c r="N5526" s="138" t="s">
        <v>1429</v>
      </c>
      <c r="O5526" s="923"/>
      <c r="P5526" s="949" t="s">
        <v>20991</v>
      </c>
      <c r="Q5526" s="128"/>
      <c r="R5526" s="129"/>
      <c r="S5526" s="130"/>
      <c r="T5526" s="126"/>
      <c r="U5526" s="124"/>
      <c r="V5526" s="131"/>
      <c r="W5526" s="122"/>
      <c r="X5526" s="124"/>
      <c r="Y5526" s="954" t="s">
        <v>20981</v>
      </c>
      <c r="AB5526" s="109">
        <v>45153</v>
      </c>
    </row>
    <row r="5527" spans="1:29" x14ac:dyDescent="0.25">
      <c r="A5527" s="1428">
        <v>5511</v>
      </c>
      <c r="B5527" s="109">
        <v>45153</v>
      </c>
      <c r="C5527" s="412">
        <f t="shared" si="86"/>
        <v>2023</v>
      </c>
      <c r="D5527" s="921"/>
      <c r="E5527" s="922" t="s">
        <v>606</v>
      </c>
      <c r="F5527" s="957" t="s">
        <v>8442</v>
      </c>
      <c r="G5527" s="921" t="s">
        <v>613</v>
      </c>
      <c r="H5527" s="958" t="s">
        <v>707</v>
      </c>
      <c r="I5527" s="959" t="s">
        <v>20904</v>
      </c>
      <c r="J5527" s="124">
        <v>8</v>
      </c>
      <c r="K5527" s="8" t="s">
        <v>14259</v>
      </c>
      <c r="L5527" s="125" t="s">
        <v>20987</v>
      </c>
      <c r="M5527" s="114" t="s">
        <v>1427</v>
      </c>
      <c r="N5527" s="138" t="s">
        <v>1429</v>
      </c>
      <c r="O5527" s="923"/>
      <c r="P5527" s="949" t="s">
        <v>20992</v>
      </c>
      <c r="Q5527" s="128"/>
      <c r="R5527" s="129"/>
      <c r="S5527" s="130"/>
      <c r="T5527" s="126"/>
      <c r="U5527" s="124"/>
      <c r="V5527" s="131"/>
      <c r="W5527" s="122"/>
      <c r="X5527" s="124"/>
      <c r="Y5527" s="954" t="s">
        <v>20981</v>
      </c>
      <c r="AB5527" s="109">
        <v>45153</v>
      </c>
    </row>
    <row r="5528" spans="1:29" x14ac:dyDescent="0.25">
      <c r="A5528" s="1428">
        <v>5512</v>
      </c>
      <c r="B5528" s="109">
        <v>45153</v>
      </c>
      <c r="C5528" s="412">
        <f t="shared" si="86"/>
        <v>2023</v>
      </c>
      <c r="D5528" s="921"/>
      <c r="E5528" s="922" t="s">
        <v>606</v>
      </c>
      <c r="F5528" s="957" t="s">
        <v>8442</v>
      </c>
      <c r="G5528" s="921" t="s">
        <v>613</v>
      </c>
      <c r="H5528" s="958" t="s">
        <v>707</v>
      </c>
      <c r="I5528" s="959" t="s">
        <v>20904</v>
      </c>
      <c r="J5528" s="124">
        <v>22</v>
      </c>
      <c r="K5528" s="8" t="s">
        <v>14259</v>
      </c>
      <c r="L5528" s="125" t="s">
        <v>20988</v>
      </c>
      <c r="M5528" s="114" t="s">
        <v>1427</v>
      </c>
      <c r="N5528" s="138" t="s">
        <v>1429</v>
      </c>
      <c r="O5528" s="923"/>
      <c r="P5528" s="949" t="s">
        <v>20993</v>
      </c>
      <c r="Q5528" s="128"/>
      <c r="R5528" s="129"/>
      <c r="S5528" s="130"/>
      <c r="T5528" s="126"/>
      <c r="U5528" s="124"/>
      <c r="V5528" s="131"/>
      <c r="W5528" s="122"/>
      <c r="X5528" s="124"/>
      <c r="Y5528" s="954" t="s">
        <v>20981</v>
      </c>
      <c r="AB5528" s="109">
        <v>45153</v>
      </c>
    </row>
    <row r="5529" spans="1:29" s="8" customFormat="1" hidden="1" x14ac:dyDescent="0.25">
      <c r="A5529" s="409">
        <v>5513</v>
      </c>
      <c r="B5529" s="414">
        <v>45154</v>
      </c>
      <c r="C5529" s="412">
        <f t="shared" si="86"/>
        <v>2023</v>
      </c>
      <c r="D5529" s="22" t="s">
        <v>20497</v>
      </c>
      <c r="E5529" s="23" t="s">
        <v>606</v>
      </c>
      <c r="F5529" s="24" t="s">
        <v>8442</v>
      </c>
      <c r="G5529" s="22" t="s">
        <v>613</v>
      </c>
      <c r="H5529" s="22" t="s">
        <v>17099</v>
      </c>
      <c r="I5529" s="26" t="s">
        <v>20498</v>
      </c>
      <c r="J5529" s="25">
        <v>35</v>
      </c>
      <c r="L5529" s="26" t="s">
        <v>20499</v>
      </c>
      <c r="M5529" s="413" t="s">
        <v>1427</v>
      </c>
      <c r="N5529" s="39" t="s">
        <v>1429</v>
      </c>
      <c r="O5529" s="26" t="s">
        <v>1601</v>
      </c>
      <c r="P5529" s="27" t="s">
        <v>31504</v>
      </c>
      <c r="Q5529" s="28" t="s">
        <v>9586</v>
      </c>
      <c r="R5529" s="29" t="s">
        <v>31505</v>
      </c>
      <c r="S5529" s="30">
        <v>45343</v>
      </c>
      <c r="T5529" s="26" t="s">
        <v>1415</v>
      </c>
      <c r="U5529" s="25" t="s">
        <v>1416</v>
      </c>
      <c r="V5529" s="31">
        <v>45445</v>
      </c>
      <c r="W5529" s="99" t="s">
        <v>31506</v>
      </c>
      <c r="X5529" s="25" t="s">
        <v>23286</v>
      </c>
      <c r="AB5529" s="414">
        <v>45154</v>
      </c>
    </row>
    <row r="5530" spans="1:29" hidden="1" x14ac:dyDescent="0.25">
      <c r="A5530" s="409">
        <v>5514</v>
      </c>
      <c r="B5530" s="414">
        <v>45154</v>
      </c>
      <c r="C5530" s="412">
        <f t="shared" si="86"/>
        <v>2023</v>
      </c>
      <c r="D5530" s="22" t="s">
        <v>20500</v>
      </c>
      <c r="E5530" s="23">
        <v>100318906</v>
      </c>
      <c r="F5530" s="24" t="s">
        <v>8442</v>
      </c>
      <c r="G5530" s="22" t="s">
        <v>613</v>
      </c>
      <c r="H5530" s="22" t="s">
        <v>707</v>
      </c>
      <c r="I5530" s="26" t="s">
        <v>690</v>
      </c>
      <c r="J5530" s="25">
        <v>302</v>
      </c>
      <c r="K5530" s="8"/>
      <c r="L5530" s="26" t="s">
        <v>20501</v>
      </c>
      <c r="M5530" s="413" t="s">
        <v>1427</v>
      </c>
      <c r="N5530" s="39" t="s">
        <v>1429</v>
      </c>
      <c r="O5530" s="26" t="s">
        <v>1521</v>
      </c>
      <c r="P5530" s="27" t="s">
        <v>7412</v>
      </c>
      <c r="Q5530" s="28" t="s">
        <v>9586</v>
      </c>
      <c r="R5530" s="29" t="s">
        <v>28773</v>
      </c>
      <c r="S5530" s="30">
        <v>45344</v>
      </c>
      <c r="T5530" s="26" t="s">
        <v>1415</v>
      </c>
      <c r="U5530" s="25" t="s">
        <v>1416</v>
      </c>
      <c r="V5530" s="31">
        <v>45394</v>
      </c>
      <c r="W5530" s="99" t="s">
        <v>28774</v>
      </c>
      <c r="X5530" s="25" t="s">
        <v>23286</v>
      </c>
      <c r="Y5530" s="8"/>
      <c r="Z5530" s="8"/>
      <c r="AA5530" s="8"/>
      <c r="AB5530" s="414">
        <v>45154</v>
      </c>
      <c r="AC5530" s="8"/>
    </row>
    <row r="5531" spans="1:29" hidden="1" x14ac:dyDescent="0.25">
      <c r="A5531" s="56">
        <v>5515</v>
      </c>
      <c r="B5531" s="57">
        <v>45154</v>
      </c>
      <c r="C5531" s="412">
        <f t="shared" si="86"/>
        <v>2023</v>
      </c>
      <c r="D5531" s="46" t="s">
        <v>20507</v>
      </c>
      <c r="E5531" s="47">
        <v>101130964</v>
      </c>
      <c r="F5531" s="48" t="s">
        <v>8442</v>
      </c>
      <c r="G5531" s="46" t="s">
        <v>629</v>
      </c>
      <c r="H5531" s="46" t="s">
        <v>768</v>
      </c>
      <c r="I5531" s="50" t="s">
        <v>690</v>
      </c>
      <c r="J5531" s="49">
        <v>41</v>
      </c>
      <c r="K5531" s="10"/>
      <c r="L5531" s="50" t="s">
        <v>20508</v>
      </c>
      <c r="M5531" s="62" t="s">
        <v>1427</v>
      </c>
      <c r="N5531" s="44" t="s">
        <v>1429</v>
      </c>
      <c r="O5531" s="50" t="s">
        <v>1325</v>
      </c>
      <c r="P5531" s="51" t="s">
        <v>20509</v>
      </c>
      <c r="Q5531" s="52" t="s">
        <v>834</v>
      </c>
      <c r="R5531" s="53" t="s">
        <v>20735</v>
      </c>
      <c r="S5531" s="54"/>
      <c r="T5531" s="50" t="s">
        <v>1415</v>
      </c>
      <c r="U5531" s="49" t="s">
        <v>1416</v>
      </c>
      <c r="V5531" s="55">
        <v>45160</v>
      </c>
      <c r="W5531" s="107" t="s">
        <v>1419</v>
      </c>
      <c r="X5531" s="49" t="s">
        <v>1426</v>
      </c>
      <c r="Y5531" s="10"/>
      <c r="Z5531" s="10"/>
      <c r="AA5531" s="10"/>
      <c r="AB5531" s="57">
        <v>45154</v>
      </c>
      <c r="AC5531" s="10"/>
    </row>
    <row r="5532" spans="1:29" x14ac:dyDescent="0.25">
      <c r="A5532" s="1428">
        <v>5516</v>
      </c>
      <c r="B5532" s="446">
        <v>45154</v>
      </c>
      <c r="C5532" s="412">
        <f t="shared" si="86"/>
        <v>2023</v>
      </c>
      <c r="D5532" s="110"/>
      <c r="E5532" s="447" t="s">
        <v>606</v>
      </c>
      <c r="F5532" s="448" t="s">
        <v>8442</v>
      </c>
      <c r="G5532" s="110" t="s">
        <v>613</v>
      </c>
      <c r="H5532" s="110" t="s">
        <v>8185</v>
      </c>
      <c r="I5532" s="449" t="s">
        <v>3825</v>
      </c>
      <c r="J5532" s="450">
        <v>8</v>
      </c>
      <c r="K5532" s="8" t="s">
        <v>14259</v>
      </c>
      <c r="L5532" s="449" t="s">
        <v>20994</v>
      </c>
      <c r="M5532" s="114" t="s">
        <v>1427</v>
      </c>
      <c r="N5532" s="138" t="s">
        <v>1429</v>
      </c>
      <c r="O5532" s="449"/>
      <c r="P5532" s="451" t="s">
        <v>20995</v>
      </c>
      <c r="Q5532" s="453"/>
      <c r="R5532" s="454"/>
      <c r="S5532" s="455"/>
      <c r="T5532" s="449"/>
      <c r="U5532" s="450"/>
      <c r="V5532" s="456"/>
      <c r="W5532" s="457"/>
      <c r="X5532" s="450"/>
      <c r="Y5532" s="954" t="s">
        <v>20996</v>
      </c>
      <c r="Z5532" s="660"/>
      <c r="AA5532" s="660"/>
      <c r="AB5532" s="446">
        <v>45154</v>
      </c>
      <c r="AC5532" s="660"/>
    </row>
    <row r="5533" spans="1:29" s="8" customFormat="1" x14ac:dyDescent="0.25">
      <c r="A5533" s="1428">
        <v>5517</v>
      </c>
      <c r="B5533" s="446">
        <v>45154</v>
      </c>
      <c r="C5533" s="412">
        <f t="shared" si="86"/>
        <v>2023</v>
      </c>
      <c r="D5533" s="110"/>
      <c r="E5533" s="447" t="s">
        <v>606</v>
      </c>
      <c r="F5533" s="448" t="s">
        <v>8442</v>
      </c>
      <c r="G5533" s="110" t="s">
        <v>613</v>
      </c>
      <c r="H5533" s="110" t="s">
        <v>618</v>
      </c>
      <c r="I5533" s="449" t="s">
        <v>3892</v>
      </c>
      <c r="J5533" s="2200">
        <v>38</v>
      </c>
      <c r="K5533" s="8" t="s">
        <v>14259</v>
      </c>
      <c r="L5533" s="535" t="s">
        <v>20997</v>
      </c>
      <c r="M5533" s="114" t="s">
        <v>1427</v>
      </c>
      <c r="N5533" s="138" t="s">
        <v>1429</v>
      </c>
      <c r="O5533" s="449"/>
      <c r="P5533" s="451" t="s">
        <v>21004</v>
      </c>
      <c r="Q5533" s="453"/>
      <c r="R5533" s="454"/>
      <c r="S5533" s="455"/>
      <c r="T5533" s="449"/>
      <c r="U5533" s="450"/>
      <c r="V5533" s="456"/>
      <c r="W5533" s="457"/>
      <c r="X5533" s="450"/>
      <c r="Y5533" s="954" t="s">
        <v>20996</v>
      </c>
      <c r="Z5533" s="660"/>
      <c r="AA5533" s="660"/>
      <c r="AB5533" s="446">
        <v>45154</v>
      </c>
      <c r="AC5533" s="660"/>
    </row>
    <row r="5534" spans="1:29" s="10" customFormat="1" ht="15" customHeight="1" x14ac:dyDescent="0.25">
      <c r="A5534" s="1428">
        <v>5518</v>
      </c>
      <c r="B5534" s="446">
        <v>45154</v>
      </c>
      <c r="C5534" s="412">
        <f t="shared" si="86"/>
        <v>2023</v>
      </c>
      <c r="D5534" s="110"/>
      <c r="E5534" s="447" t="s">
        <v>606</v>
      </c>
      <c r="F5534" s="448" t="s">
        <v>8442</v>
      </c>
      <c r="G5534" s="110" t="s">
        <v>613</v>
      </c>
      <c r="H5534" s="110" t="s">
        <v>618</v>
      </c>
      <c r="I5534" s="449" t="s">
        <v>3892</v>
      </c>
      <c r="J5534" s="2200">
        <v>36</v>
      </c>
      <c r="K5534" s="8" t="s">
        <v>14259</v>
      </c>
      <c r="L5534" s="535" t="s">
        <v>20998</v>
      </c>
      <c r="M5534" s="114" t="s">
        <v>1427</v>
      </c>
      <c r="N5534" s="138" t="s">
        <v>1429</v>
      </c>
      <c r="O5534" s="449"/>
      <c r="P5534" s="451" t="s">
        <v>21005</v>
      </c>
      <c r="Q5534" s="453"/>
      <c r="R5534" s="454"/>
      <c r="S5534" s="455"/>
      <c r="T5534" s="449"/>
      <c r="U5534" s="450"/>
      <c r="V5534" s="456"/>
      <c r="W5534" s="457"/>
      <c r="X5534" s="450"/>
      <c r="Y5534" s="954" t="s">
        <v>20996</v>
      </c>
      <c r="Z5534" s="660"/>
      <c r="AA5534" s="660"/>
      <c r="AB5534" s="446">
        <v>45154</v>
      </c>
      <c r="AC5534" s="660"/>
    </row>
    <row r="5535" spans="1:29" s="660" customFormat="1" x14ac:dyDescent="0.25">
      <c r="A5535" s="1428">
        <v>5519</v>
      </c>
      <c r="B5535" s="446">
        <v>45154</v>
      </c>
      <c r="C5535" s="412">
        <f t="shared" si="86"/>
        <v>2023</v>
      </c>
      <c r="D5535" s="110"/>
      <c r="E5535" s="447" t="s">
        <v>606</v>
      </c>
      <c r="F5535" s="448" t="s">
        <v>8442</v>
      </c>
      <c r="G5535" s="110" t="s">
        <v>613</v>
      </c>
      <c r="H5535" s="110" t="s">
        <v>618</v>
      </c>
      <c r="I5535" s="449" t="s">
        <v>3892</v>
      </c>
      <c r="J5535" s="2200">
        <v>27</v>
      </c>
      <c r="K5535" s="8" t="s">
        <v>14259</v>
      </c>
      <c r="L5535" s="535" t="s">
        <v>20999</v>
      </c>
      <c r="M5535" s="114" t="s">
        <v>1427</v>
      </c>
      <c r="N5535" s="138" t="s">
        <v>1429</v>
      </c>
      <c r="O5535" s="449"/>
      <c r="P5535" s="451" t="s">
        <v>21006</v>
      </c>
      <c r="Q5535" s="453"/>
      <c r="R5535" s="454"/>
      <c r="S5535" s="455"/>
      <c r="T5535" s="449"/>
      <c r="U5535" s="450"/>
      <c r="V5535" s="456"/>
      <c r="W5535" s="457"/>
      <c r="X5535" s="450"/>
      <c r="Y5535" s="954" t="s">
        <v>20996</v>
      </c>
      <c r="AB5535" s="446">
        <v>45154</v>
      </c>
    </row>
    <row r="5536" spans="1:29" s="660" customFormat="1" x14ac:dyDescent="0.25">
      <c r="A5536" s="1428">
        <v>5520</v>
      </c>
      <c r="B5536" s="446">
        <v>45154</v>
      </c>
      <c r="C5536" s="412">
        <f t="shared" si="86"/>
        <v>2023</v>
      </c>
      <c r="D5536" s="110"/>
      <c r="E5536" s="447" t="s">
        <v>606</v>
      </c>
      <c r="F5536" s="448" t="s">
        <v>8442</v>
      </c>
      <c r="G5536" s="110" t="s">
        <v>613</v>
      </c>
      <c r="H5536" s="110" t="s">
        <v>618</v>
      </c>
      <c r="I5536" s="449" t="s">
        <v>3892</v>
      </c>
      <c r="J5536" s="535">
        <v>8</v>
      </c>
      <c r="K5536" s="8" t="s">
        <v>14259</v>
      </c>
      <c r="L5536" s="535" t="s">
        <v>21000</v>
      </c>
      <c r="M5536" s="114" t="s">
        <v>1427</v>
      </c>
      <c r="N5536" s="138" t="s">
        <v>1429</v>
      </c>
      <c r="O5536" s="449"/>
      <c r="P5536" s="451" t="s">
        <v>2951</v>
      </c>
      <c r="Q5536" s="453"/>
      <c r="R5536" s="454"/>
      <c r="S5536" s="455"/>
      <c r="T5536" s="449"/>
      <c r="U5536" s="450"/>
      <c r="V5536" s="456"/>
      <c r="W5536" s="457"/>
      <c r="X5536" s="450"/>
      <c r="Y5536" s="954" t="s">
        <v>20996</v>
      </c>
      <c r="AB5536" s="446">
        <v>45154</v>
      </c>
    </row>
    <row r="5537" spans="1:29" s="660" customFormat="1" x14ac:dyDescent="0.25">
      <c r="A5537" s="1428">
        <v>5521</v>
      </c>
      <c r="B5537" s="446">
        <v>45154</v>
      </c>
      <c r="C5537" s="412">
        <f t="shared" si="86"/>
        <v>2023</v>
      </c>
      <c r="D5537" s="110"/>
      <c r="E5537" s="447" t="s">
        <v>606</v>
      </c>
      <c r="F5537" s="448" t="s">
        <v>8442</v>
      </c>
      <c r="G5537" s="110" t="s">
        <v>613</v>
      </c>
      <c r="H5537" s="110" t="s">
        <v>618</v>
      </c>
      <c r="I5537" s="449" t="s">
        <v>3892</v>
      </c>
      <c r="J5537" s="535">
        <v>2</v>
      </c>
      <c r="K5537" s="8" t="s">
        <v>14259</v>
      </c>
      <c r="L5537" s="535" t="s">
        <v>21001</v>
      </c>
      <c r="M5537" s="114" t="s">
        <v>1427</v>
      </c>
      <c r="N5537" s="138" t="s">
        <v>1429</v>
      </c>
      <c r="O5537" s="449"/>
      <c r="P5537" s="451" t="s">
        <v>21007</v>
      </c>
      <c r="Q5537" s="453"/>
      <c r="R5537" s="454"/>
      <c r="S5537" s="455"/>
      <c r="T5537" s="449"/>
      <c r="U5537" s="450"/>
      <c r="V5537" s="456"/>
      <c r="W5537" s="457"/>
      <c r="X5537" s="450"/>
      <c r="Y5537" s="954" t="s">
        <v>20996</v>
      </c>
      <c r="AB5537" s="446">
        <v>45154</v>
      </c>
    </row>
    <row r="5538" spans="1:29" s="660" customFormat="1" x14ac:dyDescent="0.25">
      <c r="A5538" s="1428">
        <v>5522</v>
      </c>
      <c r="B5538" s="446">
        <v>45154</v>
      </c>
      <c r="C5538" s="412">
        <f t="shared" si="86"/>
        <v>2023</v>
      </c>
      <c r="D5538" s="110"/>
      <c r="E5538" s="447" t="s">
        <v>606</v>
      </c>
      <c r="F5538" s="448" t="s">
        <v>8442</v>
      </c>
      <c r="G5538" s="110" t="s">
        <v>613</v>
      </c>
      <c r="H5538" s="110" t="s">
        <v>618</v>
      </c>
      <c r="I5538" s="449" t="s">
        <v>3892</v>
      </c>
      <c r="J5538" s="535">
        <v>87</v>
      </c>
      <c r="K5538" s="8" t="s">
        <v>14259</v>
      </c>
      <c r="L5538" s="535" t="s">
        <v>16640</v>
      </c>
      <c r="M5538" s="114" t="s">
        <v>1427</v>
      </c>
      <c r="N5538" s="138" t="s">
        <v>1429</v>
      </c>
      <c r="O5538" s="449"/>
      <c r="P5538" s="451" t="s">
        <v>21008</v>
      </c>
      <c r="Q5538" s="453"/>
      <c r="R5538" s="454"/>
      <c r="S5538" s="455"/>
      <c r="T5538" s="449"/>
      <c r="U5538" s="450"/>
      <c r="V5538" s="456"/>
      <c r="W5538" s="457"/>
      <c r="X5538" s="450"/>
      <c r="Y5538" s="954" t="s">
        <v>20996</v>
      </c>
      <c r="AB5538" s="446">
        <v>45154</v>
      </c>
    </row>
    <row r="5539" spans="1:29" s="660" customFormat="1" x14ac:dyDescent="0.25">
      <c r="A5539" s="1428">
        <v>5523</v>
      </c>
      <c r="B5539" s="446">
        <v>45154</v>
      </c>
      <c r="C5539" s="412">
        <f t="shared" si="86"/>
        <v>2023</v>
      </c>
      <c r="D5539" s="110"/>
      <c r="E5539" s="447" t="s">
        <v>606</v>
      </c>
      <c r="F5539" s="448" t="s">
        <v>8442</v>
      </c>
      <c r="G5539" s="110" t="s">
        <v>613</v>
      </c>
      <c r="H5539" s="110" t="s">
        <v>783</v>
      </c>
      <c r="I5539" s="449">
        <v>78</v>
      </c>
      <c r="J5539" s="535">
        <v>72</v>
      </c>
      <c r="K5539" s="8" t="s">
        <v>14259</v>
      </c>
      <c r="L5539" s="535" t="s">
        <v>21002</v>
      </c>
      <c r="M5539" s="114" t="s">
        <v>1427</v>
      </c>
      <c r="N5539" s="138" t="s">
        <v>1429</v>
      </c>
      <c r="O5539" s="449"/>
      <c r="P5539" s="451" t="s">
        <v>21003</v>
      </c>
      <c r="Q5539" s="453"/>
      <c r="R5539" s="454"/>
      <c r="S5539" s="455"/>
      <c r="T5539" s="449"/>
      <c r="U5539" s="450"/>
      <c r="V5539" s="456"/>
      <c r="W5539" s="457"/>
      <c r="X5539" s="450"/>
      <c r="Y5539" s="954" t="s">
        <v>20996</v>
      </c>
      <c r="AB5539" s="446">
        <v>45154</v>
      </c>
    </row>
    <row r="5540" spans="1:29" s="660" customFormat="1" hidden="1" x14ac:dyDescent="0.25">
      <c r="A5540" s="1428">
        <v>5524</v>
      </c>
      <c r="B5540" s="446">
        <v>45154</v>
      </c>
      <c r="C5540" s="412">
        <f t="shared" si="86"/>
        <v>2023</v>
      </c>
      <c r="D5540" s="110" t="s">
        <v>22424</v>
      </c>
      <c r="E5540" s="447" t="s">
        <v>606</v>
      </c>
      <c r="F5540" s="448" t="s">
        <v>8442</v>
      </c>
      <c r="G5540" s="110" t="s">
        <v>613</v>
      </c>
      <c r="H5540" s="110" t="s">
        <v>802</v>
      </c>
      <c r="I5540" s="449" t="s">
        <v>739</v>
      </c>
      <c r="J5540" s="535">
        <v>46</v>
      </c>
      <c r="K5540" s="954"/>
      <c r="L5540" s="535">
        <v>186771</v>
      </c>
      <c r="M5540" s="114" t="s">
        <v>1427</v>
      </c>
      <c r="N5540" s="138" t="s">
        <v>1429</v>
      </c>
      <c r="O5540" s="449" t="s">
        <v>1506</v>
      </c>
      <c r="P5540" s="451" t="s">
        <v>22425</v>
      </c>
      <c r="Q5540" s="453"/>
      <c r="R5540" s="454"/>
      <c r="S5540" s="455"/>
      <c r="T5540" s="449"/>
      <c r="U5540" s="450"/>
      <c r="V5540" s="456"/>
      <c r="W5540" s="457"/>
      <c r="X5540" s="450"/>
      <c r="Y5540" s="954"/>
      <c r="Z5540" s="660" t="s">
        <v>32216</v>
      </c>
      <c r="AB5540" s="446">
        <v>45154</v>
      </c>
      <c r="AC5540" s="4398">
        <v>45451</v>
      </c>
    </row>
    <row r="5541" spans="1:29" s="660" customFormat="1" hidden="1" x14ac:dyDescent="0.25">
      <c r="A5541" s="409">
        <v>5525</v>
      </c>
      <c r="B5541" s="414">
        <v>45155</v>
      </c>
      <c r="C5541" s="412">
        <f t="shared" si="86"/>
        <v>2023</v>
      </c>
      <c r="D5541" s="411" t="s">
        <v>20502</v>
      </c>
      <c r="E5541" s="415">
        <v>100352912</v>
      </c>
      <c r="F5541" s="416" t="s">
        <v>8442</v>
      </c>
      <c r="G5541" s="411" t="s">
        <v>613</v>
      </c>
      <c r="H5541" s="411" t="s">
        <v>679</v>
      </c>
      <c r="I5541" s="413" t="s">
        <v>635</v>
      </c>
      <c r="J5541" s="409">
        <v>54</v>
      </c>
      <c r="K5541" s="8"/>
      <c r="L5541" s="413" t="s">
        <v>20503</v>
      </c>
      <c r="M5541" s="413" t="s">
        <v>1427</v>
      </c>
      <c r="N5541" s="39" t="s">
        <v>1429</v>
      </c>
      <c r="O5541" s="413" t="s">
        <v>1446</v>
      </c>
      <c r="P5541" s="418" t="s">
        <v>20504</v>
      </c>
      <c r="Q5541" s="419" t="s">
        <v>9586</v>
      </c>
      <c r="R5541" s="420" t="s">
        <v>29435</v>
      </c>
      <c r="S5541" s="408">
        <v>45344</v>
      </c>
      <c r="T5541" s="413" t="s">
        <v>1415</v>
      </c>
      <c r="U5541" s="417" t="s">
        <v>1416</v>
      </c>
      <c r="V5541" s="421">
        <v>45407</v>
      </c>
      <c r="W5541" s="422" t="s">
        <v>16624</v>
      </c>
      <c r="X5541" s="417" t="s">
        <v>23286</v>
      </c>
      <c r="Y5541" s="8"/>
      <c r="Z5541" s="8"/>
      <c r="AA5541" s="8"/>
      <c r="AB5541" s="414">
        <v>45155</v>
      </c>
      <c r="AC5541" s="8"/>
    </row>
    <row r="5542" spans="1:29" s="660" customFormat="1" hidden="1" x14ac:dyDescent="0.25">
      <c r="A5542" s="409">
        <v>5526</v>
      </c>
      <c r="B5542" s="414">
        <v>45155</v>
      </c>
      <c r="C5542" s="412">
        <f t="shared" si="86"/>
        <v>2023</v>
      </c>
      <c r="D5542" s="411" t="s">
        <v>20505</v>
      </c>
      <c r="E5542" s="415" t="s">
        <v>606</v>
      </c>
      <c r="F5542" s="416" t="s">
        <v>8442</v>
      </c>
      <c r="G5542" s="411" t="s">
        <v>613</v>
      </c>
      <c r="H5542" s="411" t="s">
        <v>820</v>
      </c>
      <c r="I5542" s="413" t="s">
        <v>771</v>
      </c>
      <c r="J5542" s="409">
        <v>29</v>
      </c>
      <c r="K5542" s="8"/>
      <c r="L5542" s="413" t="s">
        <v>20506</v>
      </c>
      <c r="M5542" s="413" t="s">
        <v>1427</v>
      </c>
      <c r="N5542" s="39" t="s">
        <v>1429</v>
      </c>
      <c r="O5542" s="413" t="s">
        <v>1446</v>
      </c>
      <c r="P5542" s="418" t="s">
        <v>16349</v>
      </c>
      <c r="Q5542" s="419" t="s">
        <v>9586</v>
      </c>
      <c r="R5542" s="420" t="s">
        <v>30933</v>
      </c>
      <c r="S5542" s="408">
        <v>45363</v>
      </c>
      <c r="T5542" s="413" t="s">
        <v>1415</v>
      </c>
      <c r="U5542" s="417" t="s">
        <v>1416</v>
      </c>
      <c r="V5542" s="421">
        <v>45432</v>
      </c>
      <c r="W5542" s="422" t="s">
        <v>30934</v>
      </c>
      <c r="X5542" s="417" t="s">
        <v>23286</v>
      </c>
      <c r="Y5542" s="8"/>
      <c r="Z5542" s="8"/>
      <c r="AA5542" s="8"/>
      <c r="AB5542" s="414">
        <v>45155</v>
      </c>
      <c r="AC5542" s="8"/>
    </row>
    <row r="5543" spans="1:29" s="8" customFormat="1" hidden="1" x14ac:dyDescent="0.25">
      <c r="A5543" s="1428">
        <v>5527</v>
      </c>
      <c r="B5543" s="109">
        <v>45155</v>
      </c>
      <c r="C5543" s="412">
        <f t="shared" si="86"/>
        <v>2023</v>
      </c>
      <c r="D5543" s="924"/>
      <c r="E5543" s="927" t="s">
        <v>606</v>
      </c>
      <c r="F5543" s="925" t="s">
        <v>8442</v>
      </c>
      <c r="G5543" s="924" t="s">
        <v>613</v>
      </c>
      <c r="H5543" s="1021" t="s">
        <v>618</v>
      </c>
      <c r="I5543" s="1022" t="s">
        <v>3892</v>
      </c>
      <c r="J5543" s="831">
        <v>68</v>
      </c>
      <c r="K5543" s="1023"/>
      <c r="L5543" s="535" t="s">
        <v>22326</v>
      </c>
      <c r="M5543" s="114" t="s">
        <v>1427</v>
      </c>
      <c r="N5543" s="138" t="s">
        <v>1429</v>
      </c>
      <c r="O5543" s="926"/>
      <c r="P5543" s="2203">
        <v>20635</v>
      </c>
      <c r="Q5543" s="118"/>
      <c r="R5543" s="119"/>
      <c r="S5543" s="120"/>
      <c r="T5543" s="114"/>
      <c r="U5543" s="115"/>
      <c r="V5543" s="121"/>
      <c r="W5543" s="135"/>
      <c r="X5543" s="115"/>
      <c r="Y5543" s="1023"/>
      <c r="Z5543" s="1023">
        <v>89033452477</v>
      </c>
      <c r="AA5543" s="1023" t="s">
        <v>22332</v>
      </c>
      <c r="AB5543" s="109">
        <v>45155</v>
      </c>
      <c r="AC5543" s="1"/>
    </row>
    <row r="5544" spans="1:29" hidden="1" x14ac:dyDescent="0.25">
      <c r="A5544" s="1428">
        <v>5528</v>
      </c>
      <c r="B5544" s="109">
        <v>45155</v>
      </c>
      <c r="C5544" s="412">
        <f t="shared" si="86"/>
        <v>2023</v>
      </c>
      <c r="D5544" s="1265" t="s">
        <v>23932</v>
      </c>
      <c r="E5544" s="927" t="s">
        <v>606</v>
      </c>
      <c r="F5544" s="925" t="s">
        <v>8442</v>
      </c>
      <c r="G5544" s="924" t="s">
        <v>613</v>
      </c>
      <c r="H5544" s="1021" t="s">
        <v>618</v>
      </c>
      <c r="I5544" s="1022" t="s">
        <v>3892</v>
      </c>
      <c r="J5544" s="115">
        <v>64</v>
      </c>
      <c r="K5544" s="1023"/>
      <c r="L5544" s="535" t="s">
        <v>22327</v>
      </c>
      <c r="M5544" s="114" t="s">
        <v>1427</v>
      </c>
      <c r="N5544" s="138" t="s">
        <v>1429</v>
      </c>
      <c r="O5544" s="926"/>
      <c r="P5544" s="2203">
        <v>18627</v>
      </c>
      <c r="Q5544" s="118"/>
      <c r="R5544" s="119"/>
      <c r="S5544" s="120"/>
      <c r="T5544" s="114"/>
      <c r="U5544" s="115"/>
      <c r="V5544" s="121"/>
      <c r="W5544" s="135"/>
      <c r="X5544" s="115"/>
      <c r="Y5544" s="1023"/>
      <c r="Z5544" s="1023" t="s">
        <v>22332</v>
      </c>
      <c r="AB5544" s="109">
        <v>45155</v>
      </c>
    </row>
    <row r="5545" spans="1:29" x14ac:dyDescent="0.25">
      <c r="A5545" s="1428">
        <v>5529</v>
      </c>
      <c r="B5545" s="109">
        <v>45155</v>
      </c>
      <c r="C5545" s="412">
        <f t="shared" si="86"/>
        <v>2023</v>
      </c>
      <c r="D5545" s="924"/>
      <c r="E5545" s="927" t="s">
        <v>606</v>
      </c>
      <c r="F5545" s="925" t="s">
        <v>8442</v>
      </c>
      <c r="G5545" s="924" t="s">
        <v>613</v>
      </c>
      <c r="H5545" s="1021" t="s">
        <v>618</v>
      </c>
      <c r="I5545" s="1022" t="s">
        <v>3892</v>
      </c>
      <c r="J5545" s="115">
        <v>56</v>
      </c>
      <c r="K5545" s="8" t="s">
        <v>14259</v>
      </c>
      <c r="L5545" s="535" t="s">
        <v>22328</v>
      </c>
      <c r="M5545" s="114" t="s">
        <v>1427</v>
      </c>
      <c r="N5545" s="138" t="s">
        <v>1429</v>
      </c>
      <c r="O5545" s="926"/>
      <c r="P5545" s="2203">
        <v>22243</v>
      </c>
      <c r="Q5545" s="118"/>
      <c r="R5545" s="119"/>
      <c r="S5545" s="120"/>
      <c r="T5545" s="114"/>
      <c r="U5545" s="115"/>
      <c r="V5545" s="121"/>
      <c r="W5545" s="135"/>
      <c r="X5545" s="115"/>
      <c r="Y5545" s="1023" t="s">
        <v>22332</v>
      </c>
      <c r="AB5545" s="109">
        <v>45155</v>
      </c>
    </row>
    <row r="5546" spans="1:29" x14ac:dyDescent="0.25">
      <c r="A5546" s="1428">
        <v>5530</v>
      </c>
      <c r="B5546" s="109">
        <v>45155</v>
      </c>
      <c r="C5546" s="412">
        <f t="shared" si="86"/>
        <v>2023</v>
      </c>
      <c r="D5546" s="924"/>
      <c r="E5546" s="927" t="s">
        <v>606</v>
      </c>
      <c r="F5546" s="925" t="s">
        <v>8442</v>
      </c>
      <c r="G5546" s="924" t="s">
        <v>613</v>
      </c>
      <c r="H5546" s="1021" t="s">
        <v>618</v>
      </c>
      <c r="I5546" s="1022" t="s">
        <v>3892</v>
      </c>
      <c r="J5546" s="115">
        <v>58</v>
      </c>
      <c r="K5546" s="8" t="s">
        <v>14259</v>
      </c>
      <c r="L5546" s="535" t="s">
        <v>22329</v>
      </c>
      <c r="M5546" s="114" t="s">
        <v>1427</v>
      </c>
      <c r="N5546" s="138" t="s">
        <v>1429</v>
      </c>
      <c r="O5546" s="926"/>
      <c r="P5546" s="580">
        <v>50907</v>
      </c>
      <c r="Q5546" s="118"/>
      <c r="R5546" s="119"/>
      <c r="S5546" s="120"/>
      <c r="T5546" s="114"/>
      <c r="U5546" s="115"/>
      <c r="V5546" s="121"/>
      <c r="W5546" s="135"/>
      <c r="X5546" s="115"/>
      <c r="Y5546" s="1023" t="s">
        <v>22332</v>
      </c>
      <c r="AB5546" s="109">
        <v>45155</v>
      </c>
    </row>
    <row r="5547" spans="1:29" x14ac:dyDescent="0.25">
      <c r="A5547" s="1428">
        <v>5531</v>
      </c>
      <c r="B5547" s="109">
        <v>45155</v>
      </c>
      <c r="C5547" s="412">
        <f t="shared" si="86"/>
        <v>2023</v>
      </c>
      <c r="D5547" s="924"/>
      <c r="E5547" s="927" t="s">
        <v>606</v>
      </c>
      <c r="F5547" s="925" t="s">
        <v>8442</v>
      </c>
      <c r="G5547" s="924" t="s">
        <v>613</v>
      </c>
      <c r="H5547" s="1021" t="s">
        <v>618</v>
      </c>
      <c r="I5547" s="1022" t="s">
        <v>3892</v>
      </c>
      <c r="J5547" s="115">
        <v>135</v>
      </c>
      <c r="K5547" s="8" t="s">
        <v>14259</v>
      </c>
      <c r="L5547" s="535" t="s">
        <v>22330</v>
      </c>
      <c r="M5547" s="114" t="s">
        <v>1427</v>
      </c>
      <c r="N5547" s="138" t="s">
        <v>1429</v>
      </c>
      <c r="O5547" s="926"/>
      <c r="P5547" s="580">
        <v>19923</v>
      </c>
      <c r="Q5547" s="118"/>
      <c r="R5547" s="119"/>
      <c r="S5547" s="120"/>
      <c r="T5547" s="114"/>
      <c r="U5547" s="115"/>
      <c r="V5547" s="121"/>
      <c r="W5547" s="135"/>
      <c r="X5547" s="115"/>
      <c r="Y5547" s="1023" t="s">
        <v>22332</v>
      </c>
      <c r="AB5547" s="109">
        <v>45155</v>
      </c>
    </row>
    <row r="5548" spans="1:29" x14ac:dyDescent="0.25">
      <c r="A5548" s="1428">
        <v>5532</v>
      </c>
      <c r="B5548" s="109">
        <v>45155</v>
      </c>
      <c r="C5548" s="412">
        <f t="shared" si="86"/>
        <v>2023</v>
      </c>
      <c r="D5548" s="924"/>
      <c r="E5548" s="927" t="s">
        <v>606</v>
      </c>
      <c r="F5548" s="925" t="s">
        <v>8442</v>
      </c>
      <c r="G5548" s="924" t="s">
        <v>613</v>
      </c>
      <c r="H5548" s="1021" t="s">
        <v>618</v>
      </c>
      <c r="I5548" s="1022" t="s">
        <v>3892</v>
      </c>
      <c r="J5548" s="115">
        <v>123</v>
      </c>
      <c r="K5548" s="8" t="s">
        <v>14259</v>
      </c>
      <c r="L5548" s="535" t="s">
        <v>22331</v>
      </c>
      <c r="M5548" s="114" t="s">
        <v>1427</v>
      </c>
      <c r="N5548" s="138" t="s">
        <v>1429</v>
      </c>
      <c r="O5548" s="926"/>
      <c r="P5548" s="580">
        <v>15543</v>
      </c>
      <c r="Q5548" s="118"/>
      <c r="R5548" s="119"/>
      <c r="S5548" s="120"/>
      <c r="T5548" s="114"/>
      <c r="U5548" s="115"/>
      <c r="V5548" s="121"/>
      <c r="W5548" s="135"/>
      <c r="X5548" s="115"/>
      <c r="Y5548" s="1023" t="s">
        <v>22332</v>
      </c>
      <c r="AB5548" s="109">
        <v>45155</v>
      </c>
    </row>
    <row r="5549" spans="1:29" x14ac:dyDescent="0.25">
      <c r="A5549" s="1428">
        <v>5533</v>
      </c>
      <c r="B5549" s="109">
        <v>45155</v>
      </c>
      <c r="C5549" s="412">
        <f t="shared" si="86"/>
        <v>2023</v>
      </c>
      <c r="D5549" s="924"/>
      <c r="E5549" s="927" t="s">
        <v>606</v>
      </c>
      <c r="F5549" s="925" t="s">
        <v>8442</v>
      </c>
      <c r="G5549" s="924" t="s">
        <v>613</v>
      </c>
      <c r="H5549" s="1021" t="s">
        <v>8185</v>
      </c>
      <c r="I5549" s="1022" t="s">
        <v>3825</v>
      </c>
      <c r="J5549" s="115">
        <v>80</v>
      </c>
      <c r="K5549" s="8" t="s">
        <v>14259</v>
      </c>
      <c r="L5549" s="535" t="s">
        <v>22344</v>
      </c>
      <c r="M5549" s="114" t="s">
        <v>1427</v>
      </c>
      <c r="N5549" s="138" t="s">
        <v>1429</v>
      </c>
      <c r="O5549" s="926"/>
      <c r="P5549" s="580">
        <v>18117</v>
      </c>
      <c r="Q5549" s="118"/>
      <c r="R5549" s="119"/>
      <c r="S5549" s="120"/>
      <c r="T5549" s="114"/>
      <c r="U5549" s="115"/>
      <c r="V5549" s="121"/>
      <c r="W5549" s="135"/>
      <c r="X5549" s="115"/>
      <c r="Y5549" s="1023" t="s">
        <v>22332</v>
      </c>
      <c r="AB5549" s="109">
        <v>45155</v>
      </c>
    </row>
    <row r="5550" spans="1:29" x14ac:dyDescent="0.25">
      <c r="A5550" s="1428">
        <v>5534</v>
      </c>
      <c r="B5550" s="109">
        <v>45155</v>
      </c>
      <c r="C5550" s="412">
        <f t="shared" si="86"/>
        <v>2023</v>
      </c>
      <c r="D5550" s="924"/>
      <c r="E5550" s="927" t="s">
        <v>606</v>
      </c>
      <c r="F5550" s="925" t="s">
        <v>8442</v>
      </c>
      <c r="G5550" s="924" t="s">
        <v>613</v>
      </c>
      <c r="H5550" s="1021" t="s">
        <v>8185</v>
      </c>
      <c r="I5550" s="1022" t="s">
        <v>3825</v>
      </c>
      <c r="J5550" s="115">
        <v>81</v>
      </c>
      <c r="K5550" s="8" t="s">
        <v>14259</v>
      </c>
      <c r="L5550" s="535" t="s">
        <v>22345</v>
      </c>
      <c r="M5550" s="114" t="s">
        <v>1427</v>
      </c>
      <c r="N5550" s="138" t="s">
        <v>1429</v>
      </c>
      <c r="O5550" s="926"/>
      <c r="P5550" s="580">
        <v>43977</v>
      </c>
      <c r="Q5550" s="118"/>
      <c r="R5550" s="119"/>
      <c r="S5550" s="120"/>
      <c r="T5550" s="114"/>
      <c r="U5550" s="115"/>
      <c r="V5550" s="121"/>
      <c r="W5550" s="135"/>
      <c r="X5550" s="115"/>
      <c r="Y5550" s="1023" t="s">
        <v>22332</v>
      </c>
      <c r="AB5550" s="109">
        <v>45155</v>
      </c>
    </row>
    <row r="5551" spans="1:29" x14ac:dyDescent="0.25">
      <c r="A5551" s="1428">
        <v>5535</v>
      </c>
      <c r="B5551" s="109">
        <v>45155</v>
      </c>
      <c r="C5551" s="412">
        <f t="shared" si="86"/>
        <v>2023</v>
      </c>
      <c r="D5551" s="924"/>
      <c r="E5551" s="927" t="s">
        <v>606</v>
      </c>
      <c r="F5551" s="925" t="s">
        <v>8442</v>
      </c>
      <c r="G5551" s="924" t="s">
        <v>613</v>
      </c>
      <c r="H5551" s="1021" t="s">
        <v>8185</v>
      </c>
      <c r="I5551" s="1022" t="s">
        <v>3825</v>
      </c>
      <c r="J5551" s="115">
        <v>83</v>
      </c>
      <c r="K5551" s="8" t="s">
        <v>14259</v>
      </c>
      <c r="L5551" s="535" t="s">
        <v>22346</v>
      </c>
      <c r="M5551" s="114" t="s">
        <v>1427</v>
      </c>
      <c r="N5551" s="138" t="s">
        <v>1429</v>
      </c>
      <c r="O5551" s="926"/>
      <c r="P5551" s="580">
        <v>9213</v>
      </c>
      <c r="Q5551" s="118"/>
      <c r="R5551" s="119"/>
      <c r="S5551" s="120"/>
      <c r="T5551" s="114"/>
      <c r="U5551" s="115"/>
      <c r="V5551" s="121"/>
      <c r="W5551" s="135"/>
      <c r="X5551" s="115"/>
      <c r="Y5551" s="1023" t="s">
        <v>22332</v>
      </c>
      <c r="AB5551" s="109">
        <v>45155</v>
      </c>
    </row>
    <row r="5552" spans="1:29" x14ac:dyDescent="0.25">
      <c r="A5552" s="1428">
        <v>5536</v>
      </c>
      <c r="B5552" s="109">
        <v>45155</v>
      </c>
      <c r="C5552" s="412">
        <f t="shared" si="86"/>
        <v>2023</v>
      </c>
      <c r="D5552" s="924"/>
      <c r="E5552" s="927" t="s">
        <v>606</v>
      </c>
      <c r="F5552" s="925" t="s">
        <v>8442</v>
      </c>
      <c r="G5552" s="924" t="s">
        <v>613</v>
      </c>
      <c r="H5552" s="1021" t="s">
        <v>8185</v>
      </c>
      <c r="I5552" s="1022" t="s">
        <v>3825</v>
      </c>
      <c r="J5552" s="115">
        <v>79</v>
      </c>
      <c r="K5552" s="8" t="s">
        <v>14259</v>
      </c>
      <c r="L5552" s="535" t="s">
        <v>22347</v>
      </c>
      <c r="M5552" s="114" t="s">
        <v>1427</v>
      </c>
      <c r="N5552" s="138" t="s">
        <v>1429</v>
      </c>
      <c r="O5552" s="926"/>
      <c r="P5552" s="580">
        <v>23795</v>
      </c>
      <c r="Q5552" s="118"/>
      <c r="R5552" s="119"/>
      <c r="S5552" s="120"/>
      <c r="T5552" s="114"/>
      <c r="U5552" s="115"/>
      <c r="V5552" s="121"/>
      <c r="W5552" s="135"/>
      <c r="X5552" s="115"/>
      <c r="Y5552" s="1023" t="s">
        <v>22332</v>
      </c>
      <c r="AB5552" s="109">
        <v>45155</v>
      </c>
    </row>
    <row r="5553" spans="1:29" x14ac:dyDescent="0.25">
      <c r="A5553" s="1428">
        <v>5537</v>
      </c>
      <c r="B5553" s="109">
        <v>45155</v>
      </c>
      <c r="C5553" s="412">
        <f t="shared" si="86"/>
        <v>2023</v>
      </c>
      <c r="D5553" s="924"/>
      <c r="E5553" s="927" t="s">
        <v>606</v>
      </c>
      <c r="F5553" s="925" t="s">
        <v>8442</v>
      </c>
      <c r="G5553" s="924" t="s">
        <v>613</v>
      </c>
      <c r="H5553" s="1021" t="s">
        <v>8185</v>
      </c>
      <c r="I5553" s="1022" t="s">
        <v>3825</v>
      </c>
      <c r="J5553" s="115">
        <v>74</v>
      </c>
      <c r="K5553" s="8" t="s">
        <v>14259</v>
      </c>
      <c r="L5553" s="535" t="s">
        <v>22348</v>
      </c>
      <c r="M5553" s="114" t="s">
        <v>1427</v>
      </c>
      <c r="N5553" s="138" t="s">
        <v>1429</v>
      </c>
      <c r="O5553" s="926"/>
      <c r="P5553" s="580">
        <v>28627</v>
      </c>
      <c r="Q5553" s="118"/>
      <c r="R5553" s="119"/>
      <c r="S5553" s="120"/>
      <c r="T5553" s="114"/>
      <c r="U5553" s="115"/>
      <c r="V5553" s="121"/>
      <c r="W5553" s="135"/>
      <c r="X5553" s="115"/>
      <c r="Y5553" s="1023" t="s">
        <v>22332</v>
      </c>
      <c r="AB5553" s="109">
        <v>45155</v>
      </c>
    </row>
    <row r="5554" spans="1:29" x14ac:dyDescent="0.25">
      <c r="A5554" s="1428">
        <v>5538</v>
      </c>
      <c r="B5554" s="109">
        <v>45155</v>
      </c>
      <c r="C5554" s="412">
        <f t="shared" si="86"/>
        <v>2023</v>
      </c>
      <c r="D5554" s="924"/>
      <c r="E5554" s="927" t="s">
        <v>606</v>
      </c>
      <c r="F5554" s="925" t="s">
        <v>8442</v>
      </c>
      <c r="G5554" s="924" t="s">
        <v>613</v>
      </c>
      <c r="H5554" s="1021" t="s">
        <v>8185</v>
      </c>
      <c r="I5554" s="1022" t="s">
        <v>3825</v>
      </c>
      <c r="J5554" s="115">
        <v>70</v>
      </c>
      <c r="K5554" s="8" t="s">
        <v>14259</v>
      </c>
      <c r="L5554" s="535" t="s">
        <v>22349</v>
      </c>
      <c r="M5554" s="114" t="s">
        <v>1427</v>
      </c>
      <c r="N5554" s="138" t="s">
        <v>1429</v>
      </c>
      <c r="O5554" s="926"/>
      <c r="P5554" s="580">
        <v>42876</v>
      </c>
      <c r="Q5554" s="118"/>
      <c r="R5554" s="119"/>
      <c r="S5554" s="120"/>
      <c r="T5554" s="114"/>
      <c r="U5554" s="115"/>
      <c r="V5554" s="121"/>
      <c r="W5554" s="135"/>
      <c r="X5554" s="115"/>
      <c r="Y5554" s="1023" t="s">
        <v>22332</v>
      </c>
      <c r="AB5554" s="109">
        <v>45155</v>
      </c>
    </row>
    <row r="5555" spans="1:29" x14ac:dyDescent="0.25">
      <c r="A5555" s="1428">
        <v>5539</v>
      </c>
      <c r="B5555" s="109">
        <v>45155</v>
      </c>
      <c r="C5555" s="412">
        <f t="shared" si="86"/>
        <v>2023</v>
      </c>
      <c r="D5555" s="924"/>
      <c r="E5555" s="927" t="s">
        <v>606</v>
      </c>
      <c r="F5555" s="925" t="s">
        <v>8442</v>
      </c>
      <c r="G5555" s="924" t="s">
        <v>613</v>
      </c>
      <c r="H5555" s="1021" t="s">
        <v>8185</v>
      </c>
      <c r="I5555" s="1022" t="s">
        <v>3825</v>
      </c>
      <c r="J5555" s="115">
        <v>72</v>
      </c>
      <c r="K5555" s="8" t="s">
        <v>14259</v>
      </c>
      <c r="L5555" s="535" t="s">
        <v>22350</v>
      </c>
      <c r="M5555" s="114" t="s">
        <v>1427</v>
      </c>
      <c r="N5555" s="138" t="s">
        <v>1429</v>
      </c>
      <c r="O5555" s="926"/>
      <c r="P5555" s="580">
        <v>467</v>
      </c>
      <c r="Q5555" s="118"/>
      <c r="R5555" s="119"/>
      <c r="S5555" s="120"/>
      <c r="T5555" s="114"/>
      <c r="U5555" s="115"/>
      <c r="V5555" s="121"/>
      <c r="W5555" s="135"/>
      <c r="X5555" s="115"/>
      <c r="Y5555" s="1023" t="s">
        <v>22332</v>
      </c>
      <c r="AB5555" s="109">
        <v>45155</v>
      </c>
    </row>
    <row r="5556" spans="1:29" x14ac:dyDescent="0.25">
      <c r="A5556" s="1428">
        <v>5540</v>
      </c>
      <c r="B5556" s="109">
        <v>45155</v>
      </c>
      <c r="C5556" s="412">
        <f t="shared" si="86"/>
        <v>2023</v>
      </c>
      <c r="D5556" s="924"/>
      <c r="E5556" s="927" t="s">
        <v>606</v>
      </c>
      <c r="F5556" s="925" t="s">
        <v>8442</v>
      </c>
      <c r="G5556" s="924" t="s">
        <v>613</v>
      </c>
      <c r="H5556" s="1021" t="s">
        <v>8185</v>
      </c>
      <c r="I5556" s="1022" t="s">
        <v>3825</v>
      </c>
      <c r="J5556" s="115">
        <v>69</v>
      </c>
      <c r="K5556" s="8" t="s">
        <v>14259</v>
      </c>
      <c r="L5556" s="535" t="s">
        <v>22351</v>
      </c>
      <c r="M5556" s="114" t="s">
        <v>1427</v>
      </c>
      <c r="N5556" s="138" t="s">
        <v>1429</v>
      </c>
      <c r="O5556" s="926"/>
      <c r="P5556" s="580">
        <v>27922</v>
      </c>
      <c r="Q5556" s="118"/>
      <c r="R5556" s="119"/>
      <c r="S5556" s="120"/>
      <c r="T5556" s="114"/>
      <c r="U5556" s="115"/>
      <c r="V5556" s="121"/>
      <c r="W5556" s="135"/>
      <c r="X5556" s="115"/>
      <c r="Y5556" s="1023" t="s">
        <v>22332</v>
      </c>
      <c r="AB5556" s="109">
        <v>45155</v>
      </c>
    </row>
    <row r="5557" spans="1:29" x14ac:dyDescent="0.25">
      <c r="A5557" s="1428">
        <v>5541</v>
      </c>
      <c r="B5557" s="109">
        <v>45155</v>
      </c>
      <c r="C5557" s="412">
        <f t="shared" si="86"/>
        <v>2023</v>
      </c>
      <c r="D5557" s="924"/>
      <c r="E5557" s="927" t="s">
        <v>606</v>
      </c>
      <c r="F5557" s="925" t="s">
        <v>8442</v>
      </c>
      <c r="G5557" s="924" t="s">
        <v>613</v>
      </c>
      <c r="H5557" s="1021" t="s">
        <v>8185</v>
      </c>
      <c r="I5557" s="1022" t="s">
        <v>3825</v>
      </c>
      <c r="J5557" s="115">
        <v>65</v>
      </c>
      <c r="K5557" s="8" t="s">
        <v>14259</v>
      </c>
      <c r="L5557" s="535" t="s">
        <v>22352</v>
      </c>
      <c r="M5557" s="114" t="s">
        <v>1427</v>
      </c>
      <c r="N5557" s="138" t="s">
        <v>1429</v>
      </c>
      <c r="O5557" s="926"/>
      <c r="P5557" s="580">
        <v>49160</v>
      </c>
      <c r="Q5557" s="118"/>
      <c r="R5557" s="119"/>
      <c r="S5557" s="120"/>
      <c r="T5557" s="114"/>
      <c r="U5557" s="115"/>
      <c r="V5557" s="121"/>
      <c r="W5557" s="135"/>
      <c r="X5557" s="115"/>
      <c r="Y5557" s="1023" t="s">
        <v>22332</v>
      </c>
      <c r="AB5557" s="109">
        <v>45155</v>
      </c>
    </row>
    <row r="5558" spans="1:29" x14ac:dyDescent="0.25">
      <c r="A5558" s="1428">
        <v>5542</v>
      </c>
      <c r="B5558" s="109">
        <v>45155</v>
      </c>
      <c r="C5558" s="412">
        <f t="shared" si="86"/>
        <v>2023</v>
      </c>
      <c r="D5558" s="924"/>
      <c r="E5558" s="927" t="s">
        <v>606</v>
      </c>
      <c r="F5558" s="925" t="s">
        <v>8442</v>
      </c>
      <c r="G5558" s="924" t="s">
        <v>613</v>
      </c>
      <c r="H5558" s="1021" t="s">
        <v>8185</v>
      </c>
      <c r="I5558" s="1022" t="s">
        <v>3825</v>
      </c>
      <c r="J5558" s="115">
        <v>66</v>
      </c>
      <c r="K5558" s="8" t="s">
        <v>14259</v>
      </c>
      <c r="L5558" s="535" t="s">
        <v>22353</v>
      </c>
      <c r="M5558" s="114" t="s">
        <v>1427</v>
      </c>
      <c r="N5558" s="138" t="s">
        <v>1429</v>
      </c>
      <c r="O5558" s="926"/>
      <c r="P5558" s="580">
        <v>17071</v>
      </c>
      <c r="Q5558" s="118"/>
      <c r="R5558" s="119"/>
      <c r="S5558" s="120"/>
      <c r="T5558" s="114"/>
      <c r="U5558" s="115"/>
      <c r="V5558" s="121"/>
      <c r="W5558" s="135"/>
      <c r="X5558" s="115"/>
      <c r="Y5558" s="1023" t="s">
        <v>22332</v>
      </c>
      <c r="AB5558" s="109">
        <v>45155</v>
      </c>
    </row>
    <row r="5559" spans="1:29" x14ac:dyDescent="0.25">
      <c r="A5559" s="1428">
        <v>5543</v>
      </c>
      <c r="B5559" s="109">
        <v>45155</v>
      </c>
      <c r="C5559" s="412">
        <f t="shared" si="86"/>
        <v>2023</v>
      </c>
      <c r="D5559" s="924"/>
      <c r="E5559" s="927" t="s">
        <v>606</v>
      </c>
      <c r="F5559" s="925" t="s">
        <v>8442</v>
      </c>
      <c r="G5559" s="924" t="s">
        <v>613</v>
      </c>
      <c r="H5559" s="1021" t="s">
        <v>8185</v>
      </c>
      <c r="I5559" s="1022" t="s">
        <v>3825</v>
      </c>
      <c r="J5559" s="115">
        <v>64</v>
      </c>
      <c r="K5559" s="8" t="s">
        <v>14259</v>
      </c>
      <c r="L5559" s="535" t="s">
        <v>22354</v>
      </c>
      <c r="M5559" s="114" t="s">
        <v>1427</v>
      </c>
      <c r="N5559" s="138" t="s">
        <v>1429</v>
      </c>
      <c r="O5559" s="926"/>
      <c r="P5559" s="580">
        <v>20964</v>
      </c>
      <c r="Q5559" s="118"/>
      <c r="R5559" s="119"/>
      <c r="S5559" s="120"/>
      <c r="T5559" s="114"/>
      <c r="U5559" s="115"/>
      <c r="V5559" s="121"/>
      <c r="W5559" s="135"/>
      <c r="X5559" s="115"/>
      <c r="Y5559" s="1023" t="s">
        <v>22332</v>
      </c>
      <c r="AB5559" s="109">
        <v>45155</v>
      </c>
    </row>
    <row r="5560" spans="1:29" x14ac:dyDescent="0.25">
      <c r="A5560" s="1428">
        <v>5544</v>
      </c>
      <c r="B5560" s="109">
        <v>45155</v>
      </c>
      <c r="C5560" s="412">
        <f t="shared" si="86"/>
        <v>2023</v>
      </c>
      <c r="D5560" s="924"/>
      <c r="E5560" s="927" t="s">
        <v>606</v>
      </c>
      <c r="F5560" s="925" t="s">
        <v>8442</v>
      </c>
      <c r="G5560" s="924" t="s">
        <v>613</v>
      </c>
      <c r="H5560" s="1021" t="s">
        <v>8185</v>
      </c>
      <c r="I5560" s="1022" t="s">
        <v>3825</v>
      </c>
      <c r="J5560" s="115">
        <v>60</v>
      </c>
      <c r="K5560" s="8" t="s">
        <v>14259</v>
      </c>
      <c r="L5560" s="535" t="s">
        <v>22355</v>
      </c>
      <c r="M5560" s="114" t="s">
        <v>1427</v>
      </c>
      <c r="N5560" s="138" t="s">
        <v>1429</v>
      </c>
      <c r="O5560" s="926"/>
      <c r="P5560" s="580">
        <v>22067</v>
      </c>
      <c r="Q5560" s="118"/>
      <c r="R5560" s="119"/>
      <c r="S5560" s="120"/>
      <c r="T5560" s="114"/>
      <c r="U5560" s="115"/>
      <c r="V5560" s="121"/>
      <c r="W5560" s="135"/>
      <c r="X5560" s="115"/>
      <c r="Y5560" s="1023" t="s">
        <v>22332</v>
      </c>
      <c r="AB5560" s="109">
        <v>45155</v>
      </c>
    </row>
    <row r="5561" spans="1:29" x14ac:dyDescent="0.25">
      <c r="A5561" s="1428">
        <v>5545</v>
      </c>
      <c r="B5561" s="109">
        <v>45155</v>
      </c>
      <c r="C5561" s="412">
        <f t="shared" si="86"/>
        <v>2023</v>
      </c>
      <c r="D5561" s="924"/>
      <c r="E5561" s="927" t="s">
        <v>606</v>
      </c>
      <c r="F5561" s="925" t="s">
        <v>8442</v>
      </c>
      <c r="G5561" s="924" t="s">
        <v>613</v>
      </c>
      <c r="H5561" s="1021" t="s">
        <v>8185</v>
      </c>
      <c r="I5561" s="1022" t="s">
        <v>3825</v>
      </c>
      <c r="J5561" s="115">
        <v>61</v>
      </c>
      <c r="K5561" s="8" t="s">
        <v>14259</v>
      </c>
      <c r="L5561" s="535" t="s">
        <v>22356</v>
      </c>
      <c r="M5561" s="114" t="s">
        <v>1427</v>
      </c>
      <c r="N5561" s="138" t="s">
        <v>1429</v>
      </c>
      <c r="O5561" s="926"/>
      <c r="P5561" s="580">
        <v>19302</v>
      </c>
      <c r="Q5561" s="118"/>
      <c r="R5561" s="119"/>
      <c r="S5561" s="120"/>
      <c r="T5561" s="114"/>
      <c r="U5561" s="115"/>
      <c r="V5561" s="121"/>
      <c r="W5561" s="135"/>
      <c r="X5561" s="115"/>
      <c r="Y5561" s="1023" t="s">
        <v>22332</v>
      </c>
      <c r="AB5561" s="109">
        <v>45155</v>
      </c>
    </row>
    <row r="5562" spans="1:29" x14ac:dyDescent="0.25">
      <c r="A5562" s="1428">
        <v>5546</v>
      </c>
      <c r="B5562" s="109">
        <v>45155</v>
      </c>
      <c r="C5562" s="412">
        <f t="shared" si="86"/>
        <v>2023</v>
      </c>
      <c r="D5562" s="924"/>
      <c r="E5562" s="927" t="s">
        <v>606</v>
      </c>
      <c r="F5562" s="925" t="s">
        <v>8442</v>
      </c>
      <c r="G5562" s="924" t="s">
        <v>613</v>
      </c>
      <c r="H5562" s="1021" t="s">
        <v>8185</v>
      </c>
      <c r="I5562" s="1022" t="s">
        <v>3825</v>
      </c>
      <c r="J5562" s="115">
        <v>59</v>
      </c>
      <c r="K5562" s="8" t="s">
        <v>14259</v>
      </c>
      <c r="L5562" s="535" t="s">
        <v>22357</v>
      </c>
      <c r="M5562" s="114" t="s">
        <v>1427</v>
      </c>
      <c r="N5562" s="138" t="s">
        <v>1429</v>
      </c>
      <c r="O5562" s="926"/>
      <c r="P5562" s="580">
        <v>18007</v>
      </c>
      <c r="Q5562" s="118"/>
      <c r="R5562" s="119"/>
      <c r="S5562" s="120"/>
      <c r="T5562" s="114"/>
      <c r="U5562" s="115"/>
      <c r="V5562" s="121"/>
      <c r="W5562" s="135"/>
      <c r="X5562" s="115"/>
      <c r="Y5562" s="1023" t="s">
        <v>22332</v>
      </c>
      <c r="AB5562" s="109">
        <v>45155</v>
      </c>
    </row>
    <row r="5563" spans="1:29" x14ac:dyDescent="0.25">
      <c r="A5563" s="1428">
        <v>5547</v>
      </c>
      <c r="B5563" s="109">
        <v>45155</v>
      </c>
      <c r="C5563" s="412">
        <f t="shared" si="86"/>
        <v>2023</v>
      </c>
      <c r="D5563" s="924"/>
      <c r="E5563" s="927" t="s">
        <v>606</v>
      </c>
      <c r="F5563" s="925" t="s">
        <v>8442</v>
      </c>
      <c r="G5563" s="924" t="s">
        <v>613</v>
      </c>
      <c r="H5563" s="1021" t="s">
        <v>16280</v>
      </c>
      <c r="I5563" s="1022" t="s">
        <v>713</v>
      </c>
      <c r="J5563" s="115">
        <v>66</v>
      </c>
      <c r="K5563" s="8" t="s">
        <v>14259</v>
      </c>
      <c r="L5563" s="535" t="s">
        <v>22359</v>
      </c>
      <c r="M5563" s="114" t="s">
        <v>1427</v>
      </c>
      <c r="N5563" s="138" t="s">
        <v>1429</v>
      </c>
      <c r="O5563" s="926"/>
      <c r="P5563" s="580">
        <v>32928</v>
      </c>
      <c r="Q5563" s="118"/>
      <c r="R5563" s="119"/>
      <c r="S5563" s="120"/>
      <c r="T5563" s="114"/>
      <c r="U5563" s="115"/>
      <c r="V5563" s="121"/>
      <c r="W5563" s="135"/>
      <c r="X5563" s="115"/>
      <c r="Y5563" s="1383" t="s">
        <v>22332</v>
      </c>
      <c r="AB5563" s="109">
        <v>45155</v>
      </c>
    </row>
    <row r="5564" spans="1:29" x14ac:dyDescent="0.25">
      <c r="A5564" s="1428">
        <v>5548</v>
      </c>
      <c r="B5564" s="109">
        <v>45155</v>
      </c>
      <c r="C5564" s="412">
        <f t="shared" si="86"/>
        <v>2023</v>
      </c>
      <c r="D5564" s="924"/>
      <c r="E5564" s="927" t="s">
        <v>606</v>
      </c>
      <c r="F5564" s="925" t="s">
        <v>8442</v>
      </c>
      <c r="G5564" s="924" t="s">
        <v>613</v>
      </c>
      <c r="H5564" s="1021" t="s">
        <v>16280</v>
      </c>
      <c r="I5564" s="1022" t="s">
        <v>713</v>
      </c>
      <c r="J5564" s="115">
        <v>34</v>
      </c>
      <c r="K5564" s="8" t="s">
        <v>14259</v>
      </c>
      <c r="L5564" s="535" t="s">
        <v>22360</v>
      </c>
      <c r="M5564" s="114" t="s">
        <v>1427</v>
      </c>
      <c r="N5564" s="138" t="s">
        <v>1429</v>
      </c>
      <c r="O5564" s="926"/>
      <c r="P5564" s="580">
        <v>53929</v>
      </c>
      <c r="Q5564" s="118"/>
      <c r="R5564" s="119"/>
      <c r="S5564" s="120"/>
      <c r="T5564" s="114"/>
      <c r="U5564" s="115"/>
      <c r="V5564" s="121"/>
      <c r="W5564" s="135"/>
      <c r="X5564" s="115"/>
      <c r="Y5564" s="1383" t="s">
        <v>22332</v>
      </c>
      <c r="AB5564" s="109">
        <v>45155</v>
      </c>
    </row>
    <row r="5565" spans="1:29" x14ac:dyDescent="0.25">
      <c r="A5565" s="1428">
        <v>5549</v>
      </c>
      <c r="B5565" s="109">
        <v>45155</v>
      </c>
      <c r="C5565" s="412">
        <f t="shared" si="86"/>
        <v>2023</v>
      </c>
      <c r="D5565" s="924"/>
      <c r="E5565" s="927" t="s">
        <v>606</v>
      </c>
      <c r="F5565" s="925" t="s">
        <v>8442</v>
      </c>
      <c r="G5565" s="924" t="s">
        <v>613</v>
      </c>
      <c r="H5565" s="1021" t="s">
        <v>16280</v>
      </c>
      <c r="I5565" s="1022" t="s">
        <v>713</v>
      </c>
      <c r="J5565" s="115">
        <v>16</v>
      </c>
      <c r="K5565" s="8" t="s">
        <v>14259</v>
      </c>
      <c r="L5565" s="535" t="s">
        <v>22361</v>
      </c>
      <c r="M5565" s="114" t="s">
        <v>1427</v>
      </c>
      <c r="N5565" s="138" t="s">
        <v>1429</v>
      </c>
      <c r="O5565" s="926"/>
      <c r="P5565" s="580">
        <v>13419</v>
      </c>
      <c r="Q5565" s="118"/>
      <c r="R5565" s="119"/>
      <c r="S5565" s="120"/>
      <c r="T5565" s="114"/>
      <c r="U5565" s="115"/>
      <c r="V5565" s="121"/>
      <c r="W5565" s="135"/>
      <c r="X5565" s="115"/>
      <c r="Y5565" s="1383" t="s">
        <v>22332</v>
      </c>
      <c r="AB5565" s="109">
        <v>45155</v>
      </c>
    </row>
    <row r="5566" spans="1:29" x14ac:dyDescent="0.25">
      <c r="A5566" s="1428">
        <v>5550</v>
      </c>
      <c r="B5566" s="109">
        <v>45155</v>
      </c>
      <c r="C5566" s="412">
        <f t="shared" si="86"/>
        <v>2023</v>
      </c>
      <c r="D5566" s="924"/>
      <c r="E5566" s="927" t="s">
        <v>606</v>
      </c>
      <c r="F5566" s="925" t="s">
        <v>8442</v>
      </c>
      <c r="G5566" s="924" t="s">
        <v>613</v>
      </c>
      <c r="H5566" s="1021" t="s">
        <v>16280</v>
      </c>
      <c r="I5566" s="1022" t="s">
        <v>713</v>
      </c>
      <c r="J5566" s="115">
        <v>15</v>
      </c>
      <c r="K5566" s="8" t="s">
        <v>14259</v>
      </c>
      <c r="L5566" s="535" t="s">
        <v>22362</v>
      </c>
      <c r="M5566" s="114" t="s">
        <v>1427</v>
      </c>
      <c r="N5566" s="138" t="s">
        <v>1429</v>
      </c>
      <c r="O5566" s="926"/>
      <c r="P5566" s="580">
        <v>34080</v>
      </c>
      <c r="Q5566" s="118"/>
      <c r="R5566" s="119"/>
      <c r="S5566" s="120"/>
      <c r="T5566" s="114"/>
      <c r="U5566" s="115"/>
      <c r="V5566" s="121"/>
      <c r="W5566" s="135"/>
      <c r="X5566" s="115"/>
      <c r="Y5566" s="1383" t="s">
        <v>22332</v>
      </c>
      <c r="AB5566" s="109">
        <v>45155</v>
      </c>
    </row>
    <row r="5567" spans="1:29" x14ac:dyDescent="0.25">
      <c r="A5567" s="1428">
        <v>5551</v>
      </c>
      <c r="B5567" s="109">
        <v>45155</v>
      </c>
      <c r="C5567" s="412">
        <f t="shared" si="86"/>
        <v>2023</v>
      </c>
      <c r="D5567" s="924"/>
      <c r="E5567" s="927" t="s">
        <v>606</v>
      </c>
      <c r="F5567" s="925" t="s">
        <v>8442</v>
      </c>
      <c r="G5567" s="924" t="s">
        <v>613</v>
      </c>
      <c r="H5567" s="1021" t="s">
        <v>8185</v>
      </c>
      <c r="I5567" s="1022" t="s">
        <v>3825</v>
      </c>
      <c r="J5567" s="115">
        <v>56</v>
      </c>
      <c r="K5567" s="8" t="s">
        <v>14259</v>
      </c>
      <c r="L5567" s="535" t="s">
        <v>22358</v>
      </c>
      <c r="M5567" s="114" t="s">
        <v>1427</v>
      </c>
      <c r="N5567" s="138" t="s">
        <v>1429</v>
      </c>
      <c r="O5567" s="926"/>
      <c r="P5567" s="580">
        <v>14345</v>
      </c>
      <c r="Q5567" s="118"/>
      <c r="R5567" s="119"/>
      <c r="S5567" s="120"/>
      <c r="T5567" s="114"/>
      <c r="U5567" s="115"/>
      <c r="V5567" s="121"/>
      <c r="W5567" s="135"/>
      <c r="X5567" s="115"/>
      <c r="Y5567" s="1023" t="s">
        <v>22332</v>
      </c>
      <c r="AB5567" s="109">
        <v>45155</v>
      </c>
    </row>
    <row r="5568" spans="1:29" hidden="1" x14ac:dyDescent="0.25">
      <c r="A5568" s="2091">
        <v>5552</v>
      </c>
      <c r="B5568" s="2093">
        <v>45155</v>
      </c>
      <c r="C5568" s="412">
        <f t="shared" si="86"/>
        <v>2023</v>
      </c>
      <c r="D5568" s="2094" t="s">
        <v>22426</v>
      </c>
      <c r="E5568" s="2095">
        <v>100390154</v>
      </c>
      <c r="F5568" s="2096" t="s">
        <v>8442</v>
      </c>
      <c r="G5568" s="2094" t="s">
        <v>613</v>
      </c>
      <c r="H5568" s="2094" t="s">
        <v>618</v>
      </c>
      <c r="I5568" s="2097" t="s">
        <v>797</v>
      </c>
      <c r="J5568" s="2098">
        <v>174</v>
      </c>
      <c r="K5568" s="2105"/>
      <c r="L5568" s="2099">
        <v>19851872</v>
      </c>
      <c r="M5568" s="2097" t="s">
        <v>1427</v>
      </c>
      <c r="N5568" s="2100" t="s">
        <v>1429</v>
      </c>
      <c r="O5568" s="2097" t="s">
        <v>1325</v>
      </c>
      <c r="P5568" s="2364">
        <v>15450</v>
      </c>
      <c r="Q5568" s="2125" t="s">
        <v>9586</v>
      </c>
      <c r="R5568" s="2101" t="s">
        <v>30727</v>
      </c>
      <c r="S5568" s="2102">
        <v>45343</v>
      </c>
      <c r="T5568" s="2097" t="s">
        <v>1415</v>
      </c>
      <c r="U5568" s="2098" t="s">
        <v>1416</v>
      </c>
      <c r="V5568" s="2103">
        <v>45427</v>
      </c>
      <c r="W5568" s="2104" t="s">
        <v>30728</v>
      </c>
      <c r="X5568" s="2098" t="s">
        <v>23286</v>
      </c>
      <c r="Y5568" s="2105"/>
      <c r="Z5568" s="2105"/>
      <c r="AA5568" s="2105"/>
      <c r="AB5568" s="2093">
        <v>45155</v>
      </c>
      <c r="AC5568" s="2105"/>
    </row>
    <row r="5569" spans="1:29" s="2105" customFormat="1" x14ac:dyDescent="0.25">
      <c r="A5569" s="1428">
        <v>5553</v>
      </c>
      <c r="B5569" s="109">
        <v>45156</v>
      </c>
      <c r="C5569" s="412">
        <f t="shared" si="86"/>
        <v>2023</v>
      </c>
      <c r="D5569" s="924"/>
      <c r="E5569" s="927" t="s">
        <v>606</v>
      </c>
      <c r="F5569" s="925" t="s">
        <v>8442</v>
      </c>
      <c r="G5569" s="924" t="s">
        <v>613</v>
      </c>
      <c r="H5569" s="1021" t="s">
        <v>618</v>
      </c>
      <c r="I5569" s="1022" t="s">
        <v>3892</v>
      </c>
      <c r="J5569" s="115">
        <v>113</v>
      </c>
      <c r="K5569" s="8" t="s">
        <v>14259</v>
      </c>
      <c r="L5569" s="535" t="s">
        <v>22333</v>
      </c>
      <c r="M5569" s="114" t="s">
        <v>1427</v>
      </c>
      <c r="N5569" s="138" t="s">
        <v>1429</v>
      </c>
      <c r="O5569" s="926"/>
      <c r="P5569" s="580">
        <v>12690</v>
      </c>
      <c r="Q5569" s="118"/>
      <c r="R5569" s="119"/>
      <c r="S5569" s="120"/>
      <c r="T5569" s="114"/>
      <c r="U5569" s="115"/>
      <c r="V5569" s="121"/>
      <c r="W5569" s="135"/>
      <c r="X5569" s="115"/>
      <c r="Y5569" s="1023" t="s">
        <v>22337</v>
      </c>
      <c r="Z5569" s="1"/>
      <c r="AA5569" s="1"/>
      <c r="AB5569" s="109">
        <v>45156</v>
      </c>
      <c r="AC5569" s="1"/>
    </row>
    <row r="5570" spans="1:29" x14ac:dyDescent="0.25">
      <c r="A5570" s="1428">
        <v>5554</v>
      </c>
      <c r="B5570" s="109">
        <v>45156</v>
      </c>
      <c r="C5570" s="412">
        <f t="shared" si="86"/>
        <v>2023</v>
      </c>
      <c r="D5570" s="924"/>
      <c r="E5570" s="927" t="s">
        <v>606</v>
      </c>
      <c r="F5570" s="925" t="s">
        <v>8442</v>
      </c>
      <c r="G5570" s="924" t="s">
        <v>613</v>
      </c>
      <c r="H5570" s="1021" t="s">
        <v>618</v>
      </c>
      <c r="I5570" s="1022" t="s">
        <v>3892</v>
      </c>
      <c r="J5570" s="115">
        <v>103</v>
      </c>
      <c r="K5570" s="8" t="s">
        <v>14259</v>
      </c>
      <c r="L5570" s="535" t="s">
        <v>22334</v>
      </c>
      <c r="M5570" s="114" t="s">
        <v>1427</v>
      </c>
      <c r="N5570" s="138" t="s">
        <v>1429</v>
      </c>
      <c r="O5570" s="926"/>
      <c r="P5570" s="580">
        <v>16692</v>
      </c>
      <c r="Q5570" s="118"/>
      <c r="R5570" s="119"/>
      <c r="S5570" s="120"/>
      <c r="T5570" s="114"/>
      <c r="U5570" s="115"/>
      <c r="V5570" s="121"/>
      <c r="W5570" s="135"/>
      <c r="X5570" s="115"/>
      <c r="Y5570" s="1023" t="s">
        <v>22337</v>
      </c>
      <c r="AB5570" s="109">
        <v>45156</v>
      </c>
    </row>
    <row r="5571" spans="1:29" x14ac:dyDescent="0.25">
      <c r="A5571" s="1428">
        <v>5555</v>
      </c>
      <c r="B5571" s="109">
        <v>45156</v>
      </c>
      <c r="C5571" s="412">
        <f t="shared" si="86"/>
        <v>2023</v>
      </c>
      <c r="D5571" s="924"/>
      <c r="E5571" s="927" t="s">
        <v>606</v>
      </c>
      <c r="F5571" s="925" t="s">
        <v>8442</v>
      </c>
      <c r="G5571" s="924" t="s">
        <v>613</v>
      </c>
      <c r="H5571" s="1021" t="s">
        <v>618</v>
      </c>
      <c r="I5571" s="1022" t="s">
        <v>3892</v>
      </c>
      <c r="J5571" s="115">
        <v>104</v>
      </c>
      <c r="K5571" s="8" t="s">
        <v>14259</v>
      </c>
      <c r="L5571" s="535" t="s">
        <v>22335</v>
      </c>
      <c r="M5571" s="114" t="s">
        <v>1427</v>
      </c>
      <c r="N5571" s="138" t="s">
        <v>1429</v>
      </c>
      <c r="O5571" s="926"/>
      <c r="P5571" s="580">
        <v>11930</v>
      </c>
      <c r="Q5571" s="118"/>
      <c r="R5571" s="119"/>
      <c r="S5571" s="120"/>
      <c r="T5571" s="114"/>
      <c r="U5571" s="115"/>
      <c r="V5571" s="121"/>
      <c r="W5571" s="135"/>
      <c r="X5571" s="115"/>
      <c r="Y5571" s="1023" t="s">
        <v>22337</v>
      </c>
      <c r="AB5571" s="109">
        <v>45156</v>
      </c>
    </row>
    <row r="5572" spans="1:29" x14ac:dyDescent="0.25">
      <c r="A5572" s="1428">
        <v>5556</v>
      </c>
      <c r="B5572" s="109">
        <v>45156</v>
      </c>
      <c r="C5572" s="412">
        <f t="shared" si="86"/>
        <v>2023</v>
      </c>
      <c r="D5572" s="924"/>
      <c r="E5572" s="927" t="s">
        <v>606</v>
      </c>
      <c r="F5572" s="925" t="s">
        <v>8442</v>
      </c>
      <c r="G5572" s="924" t="s">
        <v>613</v>
      </c>
      <c r="H5572" s="1021" t="s">
        <v>618</v>
      </c>
      <c r="I5572" s="1022" t="s">
        <v>3892</v>
      </c>
      <c r="J5572" s="115">
        <v>92</v>
      </c>
      <c r="K5572" s="8" t="s">
        <v>14259</v>
      </c>
      <c r="L5572" s="535" t="s">
        <v>22336</v>
      </c>
      <c r="M5572" s="114" t="s">
        <v>1427</v>
      </c>
      <c r="N5572" s="138" t="s">
        <v>1429</v>
      </c>
      <c r="O5572" s="926"/>
      <c r="P5572" s="580">
        <v>9936</v>
      </c>
      <c r="Q5572" s="118"/>
      <c r="R5572" s="119"/>
      <c r="S5572" s="120"/>
      <c r="T5572" s="114"/>
      <c r="U5572" s="115"/>
      <c r="V5572" s="121"/>
      <c r="W5572" s="135"/>
      <c r="X5572" s="115"/>
      <c r="Y5572" s="1023" t="s">
        <v>22337</v>
      </c>
      <c r="AB5572" s="109">
        <v>45156</v>
      </c>
    </row>
    <row r="5573" spans="1:29" x14ac:dyDescent="0.25">
      <c r="A5573" s="1428">
        <v>5557</v>
      </c>
      <c r="B5573" s="109">
        <v>45156</v>
      </c>
      <c r="C5573" s="412">
        <f t="shared" si="86"/>
        <v>2023</v>
      </c>
      <c r="D5573" s="924"/>
      <c r="E5573" s="927" t="s">
        <v>606</v>
      </c>
      <c r="F5573" s="925" t="s">
        <v>8442</v>
      </c>
      <c r="G5573" s="924" t="s">
        <v>613</v>
      </c>
      <c r="H5573" s="1021" t="s">
        <v>801</v>
      </c>
      <c r="I5573" s="1022" t="s">
        <v>713</v>
      </c>
      <c r="J5573" s="115">
        <v>31</v>
      </c>
      <c r="K5573" s="8" t="s">
        <v>14259</v>
      </c>
      <c r="L5573" s="535" t="s">
        <v>22363</v>
      </c>
      <c r="M5573" s="114" t="s">
        <v>1427</v>
      </c>
      <c r="N5573" s="138" t="s">
        <v>1429</v>
      </c>
      <c r="O5573" s="926"/>
      <c r="P5573" s="580">
        <v>12824</v>
      </c>
      <c r="Q5573" s="118"/>
      <c r="R5573" s="119"/>
      <c r="S5573" s="120"/>
      <c r="T5573" s="114"/>
      <c r="U5573" s="115"/>
      <c r="V5573" s="121"/>
      <c r="W5573" s="135"/>
      <c r="X5573" s="115"/>
      <c r="Y5573" s="1023" t="s">
        <v>22337</v>
      </c>
      <c r="AB5573" s="109">
        <v>45156</v>
      </c>
    </row>
    <row r="5574" spans="1:29" x14ac:dyDescent="0.25">
      <c r="A5574" s="1428">
        <v>5558</v>
      </c>
      <c r="B5574" s="109">
        <v>45156</v>
      </c>
      <c r="C5574" s="412">
        <f t="shared" si="86"/>
        <v>2023</v>
      </c>
      <c r="D5574" s="924"/>
      <c r="E5574" s="927" t="s">
        <v>606</v>
      </c>
      <c r="F5574" s="925" t="s">
        <v>8442</v>
      </c>
      <c r="G5574" s="924" t="s">
        <v>613</v>
      </c>
      <c r="H5574" s="1021" t="s">
        <v>801</v>
      </c>
      <c r="I5574" s="1022" t="s">
        <v>713</v>
      </c>
      <c r="J5574" s="115">
        <v>15</v>
      </c>
      <c r="K5574" s="8" t="s">
        <v>14259</v>
      </c>
      <c r="L5574" s="535" t="s">
        <v>22364</v>
      </c>
      <c r="M5574" s="114" t="s">
        <v>1427</v>
      </c>
      <c r="N5574" s="138" t="s">
        <v>1429</v>
      </c>
      <c r="O5574" s="926"/>
      <c r="P5574" s="580">
        <v>17487</v>
      </c>
      <c r="Q5574" s="118"/>
      <c r="R5574" s="119"/>
      <c r="S5574" s="120"/>
      <c r="T5574" s="114"/>
      <c r="U5574" s="115"/>
      <c r="V5574" s="121"/>
      <c r="W5574" s="135"/>
      <c r="X5574" s="115"/>
      <c r="Y5574" s="1023" t="s">
        <v>22337</v>
      </c>
      <c r="AB5574" s="109">
        <v>45156</v>
      </c>
    </row>
    <row r="5575" spans="1:29" x14ac:dyDescent="0.25">
      <c r="A5575" s="1428">
        <v>5559</v>
      </c>
      <c r="B5575" s="109">
        <v>45156</v>
      </c>
      <c r="C5575" s="412">
        <f t="shared" si="86"/>
        <v>2023</v>
      </c>
      <c r="D5575" s="924"/>
      <c r="E5575" s="927" t="s">
        <v>606</v>
      </c>
      <c r="F5575" s="925" t="s">
        <v>8442</v>
      </c>
      <c r="G5575" s="924" t="s">
        <v>613</v>
      </c>
      <c r="H5575" s="1021" t="s">
        <v>8185</v>
      </c>
      <c r="I5575" s="1022" t="s">
        <v>3825</v>
      </c>
      <c r="J5575" s="115">
        <v>54</v>
      </c>
      <c r="K5575" s="8" t="s">
        <v>14259</v>
      </c>
      <c r="L5575" s="535" t="s">
        <v>22365</v>
      </c>
      <c r="M5575" s="114" t="s">
        <v>1427</v>
      </c>
      <c r="N5575" s="138" t="s">
        <v>1429</v>
      </c>
      <c r="O5575" s="926"/>
      <c r="P5575" s="580">
        <v>41267</v>
      </c>
      <c r="Q5575" s="118"/>
      <c r="R5575" s="119"/>
      <c r="S5575" s="120"/>
      <c r="T5575" s="114"/>
      <c r="U5575" s="115"/>
      <c r="V5575" s="121"/>
      <c r="W5575" s="135"/>
      <c r="X5575" s="115"/>
      <c r="Y5575" s="1023" t="s">
        <v>22337</v>
      </c>
      <c r="AB5575" s="109">
        <v>45156</v>
      </c>
    </row>
    <row r="5576" spans="1:29" x14ac:dyDescent="0.25">
      <c r="A5576" s="1428">
        <v>5560</v>
      </c>
      <c r="B5576" s="109">
        <v>45156</v>
      </c>
      <c r="C5576" s="412">
        <f t="shared" si="86"/>
        <v>2023</v>
      </c>
      <c r="D5576" s="924"/>
      <c r="E5576" s="927" t="s">
        <v>606</v>
      </c>
      <c r="F5576" s="925" t="s">
        <v>8442</v>
      </c>
      <c r="G5576" s="924" t="s">
        <v>613</v>
      </c>
      <c r="H5576" s="1021" t="s">
        <v>8185</v>
      </c>
      <c r="I5576" s="1022" t="s">
        <v>3825</v>
      </c>
      <c r="J5576" s="115">
        <v>52</v>
      </c>
      <c r="K5576" s="8" t="s">
        <v>14259</v>
      </c>
      <c r="L5576" s="535" t="s">
        <v>22366</v>
      </c>
      <c r="M5576" s="114" t="s">
        <v>1427</v>
      </c>
      <c r="N5576" s="138" t="s">
        <v>1429</v>
      </c>
      <c r="O5576" s="926"/>
      <c r="P5576" s="580">
        <v>14350</v>
      </c>
      <c r="Q5576" s="118"/>
      <c r="R5576" s="119"/>
      <c r="S5576" s="120"/>
      <c r="T5576" s="114"/>
      <c r="U5576" s="115"/>
      <c r="V5576" s="121"/>
      <c r="W5576" s="135"/>
      <c r="X5576" s="115"/>
      <c r="Y5576" s="1023" t="s">
        <v>22337</v>
      </c>
      <c r="AB5576" s="109">
        <v>45156</v>
      </c>
    </row>
    <row r="5577" spans="1:29" x14ac:dyDescent="0.25">
      <c r="A5577" s="1428">
        <v>5561</v>
      </c>
      <c r="B5577" s="109">
        <v>45156</v>
      </c>
      <c r="C5577" s="412">
        <f t="shared" si="86"/>
        <v>2023</v>
      </c>
      <c r="D5577" s="924"/>
      <c r="E5577" s="927" t="s">
        <v>606</v>
      </c>
      <c r="F5577" s="925" t="s">
        <v>8442</v>
      </c>
      <c r="G5577" s="924" t="s">
        <v>613</v>
      </c>
      <c r="H5577" s="1021" t="s">
        <v>8185</v>
      </c>
      <c r="I5577" s="1022" t="s">
        <v>3825</v>
      </c>
      <c r="J5577" s="115">
        <v>46</v>
      </c>
      <c r="K5577" s="8" t="s">
        <v>14259</v>
      </c>
      <c r="L5577" s="535" t="s">
        <v>22367</v>
      </c>
      <c r="M5577" s="114" t="s">
        <v>1427</v>
      </c>
      <c r="N5577" s="138" t="s">
        <v>1429</v>
      </c>
      <c r="O5577" s="926"/>
      <c r="P5577" s="580">
        <v>12194</v>
      </c>
      <c r="Q5577" s="118"/>
      <c r="R5577" s="119"/>
      <c r="S5577" s="120"/>
      <c r="T5577" s="114"/>
      <c r="U5577" s="115"/>
      <c r="V5577" s="121"/>
      <c r="W5577" s="135"/>
      <c r="X5577" s="115"/>
      <c r="Y5577" s="1023" t="s">
        <v>22337</v>
      </c>
      <c r="AB5577" s="109">
        <v>45156</v>
      </c>
    </row>
    <row r="5578" spans="1:29" x14ac:dyDescent="0.25">
      <c r="A5578" s="1428">
        <v>5562</v>
      </c>
      <c r="B5578" s="109">
        <v>45156</v>
      </c>
      <c r="C5578" s="412">
        <f t="shared" si="86"/>
        <v>2023</v>
      </c>
      <c r="D5578" s="924"/>
      <c r="E5578" s="927" t="s">
        <v>606</v>
      </c>
      <c r="F5578" s="925" t="s">
        <v>8442</v>
      </c>
      <c r="G5578" s="924" t="s">
        <v>613</v>
      </c>
      <c r="H5578" s="1021" t="s">
        <v>8185</v>
      </c>
      <c r="I5578" s="1022" t="s">
        <v>3825</v>
      </c>
      <c r="J5578" s="115">
        <v>43</v>
      </c>
      <c r="K5578" s="8" t="s">
        <v>14259</v>
      </c>
      <c r="L5578" s="535" t="s">
        <v>22368</v>
      </c>
      <c r="M5578" s="114" t="s">
        <v>1427</v>
      </c>
      <c r="N5578" s="138" t="s">
        <v>1429</v>
      </c>
      <c r="O5578" s="926"/>
      <c r="P5578" s="580">
        <v>16506</v>
      </c>
      <c r="Q5578" s="118"/>
      <c r="R5578" s="119"/>
      <c r="S5578" s="120"/>
      <c r="T5578" s="114"/>
      <c r="U5578" s="115"/>
      <c r="V5578" s="121"/>
      <c r="W5578" s="135"/>
      <c r="X5578" s="115"/>
      <c r="Y5578" s="1023" t="s">
        <v>22337</v>
      </c>
      <c r="AB5578" s="109">
        <v>45156</v>
      </c>
    </row>
    <row r="5579" spans="1:29" x14ac:dyDescent="0.25">
      <c r="A5579" s="1428">
        <v>5563</v>
      </c>
      <c r="B5579" s="109">
        <v>45156</v>
      </c>
      <c r="C5579" s="412">
        <f t="shared" si="86"/>
        <v>2023</v>
      </c>
      <c r="D5579" s="924"/>
      <c r="E5579" s="927" t="s">
        <v>606</v>
      </c>
      <c r="F5579" s="925" t="s">
        <v>8442</v>
      </c>
      <c r="G5579" s="924" t="s">
        <v>613</v>
      </c>
      <c r="H5579" s="1021" t="s">
        <v>8185</v>
      </c>
      <c r="I5579" s="1022" t="s">
        <v>3825</v>
      </c>
      <c r="J5579" s="115">
        <v>109</v>
      </c>
      <c r="K5579" s="8" t="s">
        <v>14259</v>
      </c>
      <c r="L5579" s="535" t="s">
        <v>22369</v>
      </c>
      <c r="M5579" s="114" t="s">
        <v>1427</v>
      </c>
      <c r="N5579" s="138" t="s">
        <v>1429</v>
      </c>
      <c r="O5579" s="926"/>
      <c r="P5579" s="580">
        <v>27712</v>
      </c>
      <c r="Q5579" s="118"/>
      <c r="R5579" s="119"/>
      <c r="S5579" s="120"/>
      <c r="T5579" s="114"/>
      <c r="U5579" s="115"/>
      <c r="V5579" s="121"/>
      <c r="W5579" s="135"/>
      <c r="X5579" s="115"/>
      <c r="Y5579" s="1023" t="s">
        <v>22337</v>
      </c>
      <c r="AB5579" s="109">
        <v>45156</v>
      </c>
    </row>
    <row r="5580" spans="1:29" x14ac:dyDescent="0.25">
      <c r="A5580" s="1428">
        <v>5564</v>
      </c>
      <c r="B5580" s="109">
        <v>45156</v>
      </c>
      <c r="C5580" s="412">
        <f t="shared" si="86"/>
        <v>2023</v>
      </c>
      <c r="D5580" s="924"/>
      <c r="E5580" s="927" t="s">
        <v>606</v>
      </c>
      <c r="F5580" s="925" t="s">
        <v>8442</v>
      </c>
      <c r="G5580" s="924" t="s">
        <v>613</v>
      </c>
      <c r="H5580" s="1021" t="s">
        <v>8185</v>
      </c>
      <c r="I5580" s="1022" t="s">
        <v>3825</v>
      </c>
      <c r="J5580" s="115">
        <v>110</v>
      </c>
      <c r="K5580" s="8" t="s">
        <v>14259</v>
      </c>
      <c r="L5580" s="535" t="s">
        <v>22370</v>
      </c>
      <c r="M5580" s="114" t="s">
        <v>1427</v>
      </c>
      <c r="N5580" s="138" t="s">
        <v>1429</v>
      </c>
      <c r="O5580" s="926"/>
      <c r="P5580" s="580">
        <v>22801</v>
      </c>
      <c r="Q5580" s="118"/>
      <c r="R5580" s="119"/>
      <c r="S5580" s="120"/>
      <c r="T5580" s="114"/>
      <c r="U5580" s="115"/>
      <c r="V5580" s="121"/>
      <c r="W5580" s="135"/>
      <c r="X5580" s="115"/>
      <c r="Y5580" s="1023" t="s">
        <v>22337</v>
      </c>
      <c r="AB5580" s="109">
        <v>45156</v>
      </c>
    </row>
    <row r="5581" spans="1:29" x14ac:dyDescent="0.25">
      <c r="A5581" s="1428">
        <v>5565</v>
      </c>
      <c r="B5581" s="109">
        <v>45156</v>
      </c>
      <c r="C5581" s="412">
        <f t="shared" si="86"/>
        <v>2023</v>
      </c>
      <c r="D5581" s="924"/>
      <c r="E5581" s="927" t="s">
        <v>606</v>
      </c>
      <c r="F5581" s="925" t="s">
        <v>8442</v>
      </c>
      <c r="G5581" s="924" t="s">
        <v>613</v>
      </c>
      <c r="H5581" s="1021" t="s">
        <v>8185</v>
      </c>
      <c r="I5581" s="1022" t="s">
        <v>3825</v>
      </c>
      <c r="J5581" s="115">
        <v>108</v>
      </c>
      <c r="K5581" s="8" t="s">
        <v>14259</v>
      </c>
      <c r="L5581" s="535" t="s">
        <v>22371</v>
      </c>
      <c r="M5581" s="114" t="s">
        <v>1427</v>
      </c>
      <c r="N5581" s="138" t="s">
        <v>1429</v>
      </c>
      <c r="O5581" s="926"/>
      <c r="P5581" s="580">
        <v>23196</v>
      </c>
      <c r="Q5581" s="118"/>
      <c r="R5581" s="119"/>
      <c r="S5581" s="120"/>
      <c r="T5581" s="114"/>
      <c r="U5581" s="115"/>
      <c r="V5581" s="121"/>
      <c r="W5581" s="135"/>
      <c r="X5581" s="115"/>
      <c r="Y5581" s="1023" t="s">
        <v>22337</v>
      </c>
      <c r="AB5581" s="109">
        <v>45156</v>
      </c>
    </row>
    <row r="5582" spans="1:29" x14ac:dyDescent="0.25">
      <c r="A5582" s="1428">
        <v>5566</v>
      </c>
      <c r="B5582" s="109">
        <v>45156</v>
      </c>
      <c r="C5582" s="412">
        <f t="shared" si="86"/>
        <v>2023</v>
      </c>
      <c r="D5582" s="924"/>
      <c r="E5582" s="927" t="s">
        <v>606</v>
      </c>
      <c r="F5582" s="925" t="s">
        <v>8442</v>
      </c>
      <c r="G5582" s="924" t="s">
        <v>613</v>
      </c>
      <c r="H5582" s="1021" t="s">
        <v>8185</v>
      </c>
      <c r="I5582" s="1022" t="s">
        <v>3825</v>
      </c>
      <c r="J5582" s="115">
        <v>101</v>
      </c>
      <c r="K5582" s="8" t="s">
        <v>14259</v>
      </c>
      <c r="L5582" s="535" t="s">
        <v>22372</v>
      </c>
      <c r="M5582" s="114" t="s">
        <v>1427</v>
      </c>
      <c r="N5582" s="138" t="s">
        <v>1429</v>
      </c>
      <c r="O5582" s="926"/>
      <c r="P5582" s="580">
        <v>33817</v>
      </c>
      <c r="Q5582" s="118"/>
      <c r="R5582" s="119"/>
      <c r="S5582" s="120"/>
      <c r="T5582" s="114"/>
      <c r="U5582" s="115"/>
      <c r="V5582" s="121"/>
      <c r="W5582" s="135"/>
      <c r="X5582" s="115"/>
      <c r="Y5582" s="1023" t="s">
        <v>22337</v>
      </c>
      <c r="AB5582" s="109">
        <v>45156</v>
      </c>
    </row>
    <row r="5583" spans="1:29" x14ac:dyDescent="0.25">
      <c r="A5583" s="1428">
        <v>5567</v>
      </c>
      <c r="B5583" s="109">
        <v>45157</v>
      </c>
      <c r="C5583" s="412">
        <f t="shared" si="86"/>
        <v>2023</v>
      </c>
      <c r="D5583" s="924"/>
      <c r="E5583" s="927" t="s">
        <v>606</v>
      </c>
      <c r="F5583" s="925" t="s">
        <v>8442</v>
      </c>
      <c r="G5583" s="924" t="s">
        <v>613</v>
      </c>
      <c r="H5583" s="1021" t="s">
        <v>8185</v>
      </c>
      <c r="I5583" s="1022" t="s">
        <v>3825</v>
      </c>
      <c r="J5583" s="115">
        <v>100</v>
      </c>
      <c r="K5583" s="8" t="s">
        <v>14259</v>
      </c>
      <c r="L5583" s="535" t="s">
        <v>22373</v>
      </c>
      <c r="M5583" s="114" t="s">
        <v>1427</v>
      </c>
      <c r="N5583" s="138" t="s">
        <v>1429</v>
      </c>
      <c r="O5583" s="926"/>
      <c r="P5583" s="580">
        <v>27776</v>
      </c>
      <c r="Q5583" s="118"/>
      <c r="R5583" s="119"/>
      <c r="S5583" s="120"/>
      <c r="T5583" s="114"/>
      <c r="U5583" s="115"/>
      <c r="V5583" s="121"/>
      <c r="W5583" s="135"/>
      <c r="X5583" s="115"/>
      <c r="Y5583" s="1023" t="s">
        <v>22379</v>
      </c>
      <c r="AB5583" s="109">
        <v>45157</v>
      </c>
    </row>
    <row r="5584" spans="1:29" x14ac:dyDescent="0.25">
      <c r="A5584" s="1428">
        <v>5568</v>
      </c>
      <c r="B5584" s="109">
        <v>45157</v>
      </c>
      <c r="C5584" s="412">
        <f t="shared" si="86"/>
        <v>2023</v>
      </c>
      <c r="D5584" s="924"/>
      <c r="E5584" s="927" t="s">
        <v>606</v>
      </c>
      <c r="F5584" s="925" t="s">
        <v>8442</v>
      </c>
      <c r="G5584" s="924" t="s">
        <v>613</v>
      </c>
      <c r="H5584" s="1021" t="s">
        <v>8185</v>
      </c>
      <c r="I5584" s="1022" t="s">
        <v>3825</v>
      </c>
      <c r="J5584" s="115">
        <v>96</v>
      </c>
      <c r="K5584" s="8" t="s">
        <v>14259</v>
      </c>
      <c r="L5584" s="535" t="s">
        <v>22374</v>
      </c>
      <c r="M5584" s="114" t="s">
        <v>1427</v>
      </c>
      <c r="N5584" s="138" t="s">
        <v>1429</v>
      </c>
      <c r="O5584" s="926"/>
      <c r="P5584" s="580">
        <v>31263</v>
      </c>
      <c r="Q5584" s="118"/>
      <c r="R5584" s="119"/>
      <c r="S5584" s="120"/>
      <c r="T5584" s="114"/>
      <c r="U5584" s="115"/>
      <c r="V5584" s="121"/>
      <c r="W5584" s="135"/>
      <c r="X5584" s="115"/>
      <c r="Y5584" s="1023" t="s">
        <v>22379</v>
      </c>
      <c r="AB5584" s="109">
        <v>45157</v>
      </c>
    </row>
    <row r="5585" spans="1:29" x14ac:dyDescent="0.25">
      <c r="A5585" s="1428">
        <v>5569</v>
      </c>
      <c r="B5585" s="109">
        <v>45157</v>
      </c>
      <c r="C5585" s="412">
        <f t="shared" ref="C5585:C5648" si="87">YEAR(B5585)</f>
        <v>2023</v>
      </c>
      <c r="D5585" s="924"/>
      <c r="E5585" s="927" t="s">
        <v>606</v>
      </c>
      <c r="F5585" s="925" t="s">
        <v>8442</v>
      </c>
      <c r="G5585" s="924" t="s">
        <v>613</v>
      </c>
      <c r="H5585" s="1021" t="s">
        <v>8185</v>
      </c>
      <c r="I5585" s="1022" t="s">
        <v>3825</v>
      </c>
      <c r="J5585" s="115">
        <v>89</v>
      </c>
      <c r="K5585" s="8" t="s">
        <v>14259</v>
      </c>
      <c r="L5585" s="535" t="s">
        <v>22375</v>
      </c>
      <c r="M5585" s="114" t="s">
        <v>1427</v>
      </c>
      <c r="N5585" s="138" t="s">
        <v>1429</v>
      </c>
      <c r="O5585" s="926"/>
      <c r="P5585" s="580">
        <v>14325</v>
      </c>
      <c r="Q5585" s="118"/>
      <c r="R5585" s="119"/>
      <c r="S5585" s="120"/>
      <c r="T5585" s="114"/>
      <c r="U5585" s="115"/>
      <c r="V5585" s="121"/>
      <c r="W5585" s="135"/>
      <c r="X5585" s="115"/>
      <c r="Y5585" s="1023" t="s">
        <v>22379</v>
      </c>
      <c r="AB5585" s="109">
        <v>45157</v>
      </c>
    </row>
    <row r="5586" spans="1:29" x14ac:dyDescent="0.25">
      <c r="A5586" s="1428">
        <v>5570</v>
      </c>
      <c r="B5586" s="109">
        <v>45157</v>
      </c>
      <c r="C5586" s="412">
        <f t="shared" si="87"/>
        <v>2023</v>
      </c>
      <c r="D5586" s="924"/>
      <c r="E5586" s="927" t="s">
        <v>606</v>
      </c>
      <c r="F5586" s="925" t="s">
        <v>8442</v>
      </c>
      <c r="G5586" s="924" t="s">
        <v>613</v>
      </c>
      <c r="H5586" s="1021" t="s">
        <v>8185</v>
      </c>
      <c r="I5586" s="1022" t="s">
        <v>3825</v>
      </c>
      <c r="J5586" s="115">
        <v>92</v>
      </c>
      <c r="K5586" s="8" t="s">
        <v>14259</v>
      </c>
      <c r="L5586" s="535" t="s">
        <v>22376</v>
      </c>
      <c r="M5586" s="114" t="s">
        <v>1427</v>
      </c>
      <c r="N5586" s="138" t="s">
        <v>1429</v>
      </c>
      <c r="O5586" s="926"/>
      <c r="P5586" s="580">
        <v>32244</v>
      </c>
      <c r="Q5586" s="118"/>
      <c r="R5586" s="119"/>
      <c r="S5586" s="120"/>
      <c r="T5586" s="114"/>
      <c r="U5586" s="115"/>
      <c r="V5586" s="121"/>
      <c r="W5586" s="135"/>
      <c r="X5586" s="115"/>
      <c r="Y5586" s="1023" t="s">
        <v>22379</v>
      </c>
      <c r="AB5586" s="109">
        <v>45157</v>
      </c>
    </row>
    <row r="5587" spans="1:29" x14ac:dyDescent="0.25">
      <c r="A5587" s="1428">
        <v>5571</v>
      </c>
      <c r="B5587" s="109">
        <v>45157</v>
      </c>
      <c r="C5587" s="412">
        <f t="shared" si="87"/>
        <v>2023</v>
      </c>
      <c r="D5587" s="924"/>
      <c r="E5587" s="927" t="s">
        <v>606</v>
      </c>
      <c r="F5587" s="925" t="s">
        <v>8442</v>
      </c>
      <c r="G5587" s="924" t="s">
        <v>613</v>
      </c>
      <c r="H5587" s="1021" t="s">
        <v>8185</v>
      </c>
      <c r="I5587" s="1022" t="s">
        <v>3825</v>
      </c>
      <c r="J5587" s="115">
        <v>87</v>
      </c>
      <c r="K5587" s="8" t="s">
        <v>14259</v>
      </c>
      <c r="L5587" s="535" t="s">
        <v>22377</v>
      </c>
      <c r="M5587" s="114" t="s">
        <v>1427</v>
      </c>
      <c r="N5587" s="138" t="s">
        <v>1429</v>
      </c>
      <c r="O5587" s="926"/>
      <c r="P5587" s="580">
        <v>22424</v>
      </c>
      <c r="Q5587" s="118"/>
      <c r="R5587" s="119"/>
      <c r="S5587" s="120"/>
      <c r="T5587" s="114"/>
      <c r="U5587" s="115"/>
      <c r="V5587" s="121"/>
      <c r="W5587" s="135"/>
      <c r="X5587" s="115"/>
      <c r="Y5587" s="1023" t="s">
        <v>22379</v>
      </c>
      <c r="AB5587" s="109">
        <v>45157</v>
      </c>
    </row>
    <row r="5588" spans="1:29" x14ac:dyDescent="0.25">
      <c r="A5588" s="1428">
        <v>5572</v>
      </c>
      <c r="B5588" s="109">
        <v>45157</v>
      </c>
      <c r="C5588" s="412">
        <f t="shared" si="87"/>
        <v>2023</v>
      </c>
      <c r="D5588" s="924"/>
      <c r="E5588" s="927" t="s">
        <v>606</v>
      </c>
      <c r="F5588" s="925" t="s">
        <v>8442</v>
      </c>
      <c r="G5588" s="924" t="s">
        <v>613</v>
      </c>
      <c r="H5588" s="1021" t="s">
        <v>8185</v>
      </c>
      <c r="I5588" s="1022" t="s">
        <v>3825</v>
      </c>
      <c r="J5588" s="115">
        <v>88</v>
      </c>
      <c r="K5588" s="8" t="s">
        <v>14259</v>
      </c>
      <c r="L5588" s="535" t="s">
        <v>22378</v>
      </c>
      <c r="M5588" s="114" t="s">
        <v>1427</v>
      </c>
      <c r="N5588" s="138" t="s">
        <v>1429</v>
      </c>
      <c r="O5588" s="926"/>
      <c r="P5588" s="580">
        <v>15237</v>
      </c>
      <c r="Q5588" s="118"/>
      <c r="R5588" s="119"/>
      <c r="S5588" s="120"/>
      <c r="T5588" s="114"/>
      <c r="U5588" s="115"/>
      <c r="V5588" s="121"/>
      <c r="W5588" s="135"/>
      <c r="X5588" s="115"/>
      <c r="Y5588" s="1023" t="s">
        <v>22379</v>
      </c>
      <c r="AB5588" s="109">
        <v>45157</v>
      </c>
    </row>
    <row r="5589" spans="1:29" x14ac:dyDescent="0.25">
      <c r="A5589" s="1428">
        <v>5573</v>
      </c>
      <c r="B5589" s="109">
        <v>45157</v>
      </c>
      <c r="C5589" s="412">
        <f t="shared" si="87"/>
        <v>2023</v>
      </c>
      <c r="D5589" s="924"/>
      <c r="E5589" s="927" t="s">
        <v>606</v>
      </c>
      <c r="F5589" s="925" t="s">
        <v>8442</v>
      </c>
      <c r="G5589" s="924" t="s">
        <v>613</v>
      </c>
      <c r="H5589" s="1021" t="s">
        <v>20005</v>
      </c>
      <c r="I5589" s="1022" t="s">
        <v>33</v>
      </c>
      <c r="J5589" s="115">
        <v>124</v>
      </c>
      <c r="K5589" s="8" t="s">
        <v>14259</v>
      </c>
      <c r="L5589" s="535" t="s">
        <v>22380</v>
      </c>
      <c r="M5589" s="114" t="s">
        <v>1427</v>
      </c>
      <c r="N5589" s="138" t="s">
        <v>1429</v>
      </c>
      <c r="O5589" s="926"/>
      <c r="P5589" s="580">
        <v>24730</v>
      </c>
      <c r="Q5589" s="118"/>
      <c r="R5589" s="119"/>
      <c r="S5589" s="120"/>
      <c r="T5589" s="114"/>
      <c r="U5589" s="115"/>
      <c r="V5589" s="121"/>
      <c r="W5589" s="135"/>
      <c r="X5589" s="115"/>
      <c r="Y5589" s="1023" t="s">
        <v>22379</v>
      </c>
      <c r="AB5589" s="109">
        <v>45157</v>
      </c>
    </row>
    <row r="5590" spans="1:29" x14ac:dyDescent="0.25">
      <c r="A5590" s="1428">
        <v>5574</v>
      </c>
      <c r="B5590" s="109">
        <v>45158</v>
      </c>
      <c r="C5590" s="412">
        <f t="shared" si="87"/>
        <v>2023</v>
      </c>
      <c r="D5590" s="924"/>
      <c r="E5590" s="927" t="s">
        <v>606</v>
      </c>
      <c r="F5590" s="925" t="s">
        <v>8442</v>
      </c>
      <c r="G5590" s="924" t="s">
        <v>613</v>
      </c>
      <c r="H5590" s="1021" t="s">
        <v>801</v>
      </c>
      <c r="I5590" s="1022" t="s">
        <v>713</v>
      </c>
      <c r="J5590" s="115">
        <v>153</v>
      </c>
      <c r="K5590" s="8" t="s">
        <v>14259</v>
      </c>
      <c r="L5590" s="535" t="s">
        <v>22381</v>
      </c>
      <c r="M5590" s="114" t="s">
        <v>1427</v>
      </c>
      <c r="N5590" s="138" t="s">
        <v>1429</v>
      </c>
      <c r="O5590" s="926"/>
      <c r="P5590" s="580">
        <v>232</v>
      </c>
      <c r="Q5590" s="118"/>
      <c r="R5590" s="119"/>
      <c r="S5590" s="120"/>
      <c r="T5590" s="114"/>
      <c r="U5590" s="115"/>
      <c r="V5590" s="121"/>
      <c r="W5590" s="135"/>
      <c r="X5590" s="115"/>
      <c r="Y5590" s="1023" t="s">
        <v>22383</v>
      </c>
      <c r="AB5590" s="109">
        <v>45158</v>
      </c>
    </row>
    <row r="5591" spans="1:29" x14ac:dyDescent="0.25">
      <c r="A5591" s="1428">
        <v>5575</v>
      </c>
      <c r="B5591" s="109">
        <v>45158</v>
      </c>
      <c r="C5591" s="412">
        <f t="shared" si="87"/>
        <v>2023</v>
      </c>
      <c r="D5591" s="924"/>
      <c r="E5591" s="927" t="s">
        <v>606</v>
      </c>
      <c r="F5591" s="925" t="s">
        <v>8442</v>
      </c>
      <c r="G5591" s="924" t="s">
        <v>613</v>
      </c>
      <c r="H5591" s="1021" t="s">
        <v>801</v>
      </c>
      <c r="I5591" s="1022" t="s">
        <v>713</v>
      </c>
      <c r="J5591" s="115">
        <v>144</v>
      </c>
      <c r="K5591" s="8" t="s">
        <v>14259</v>
      </c>
      <c r="L5591" s="535" t="s">
        <v>22382</v>
      </c>
      <c r="M5591" s="114" t="s">
        <v>1427</v>
      </c>
      <c r="N5591" s="138" t="s">
        <v>1429</v>
      </c>
      <c r="O5591" s="926"/>
      <c r="P5591" s="580">
        <v>14403</v>
      </c>
      <c r="Q5591" s="118"/>
      <c r="R5591" s="119"/>
      <c r="S5591" s="120"/>
      <c r="T5591" s="114"/>
      <c r="U5591" s="115"/>
      <c r="V5591" s="121"/>
      <c r="W5591" s="135"/>
      <c r="X5591" s="115"/>
      <c r="Y5591" s="1023" t="s">
        <v>22383</v>
      </c>
      <c r="AB5591" s="109">
        <v>45158</v>
      </c>
    </row>
    <row r="5592" spans="1:29" hidden="1" x14ac:dyDescent="0.25">
      <c r="A5592" s="409">
        <v>5576</v>
      </c>
      <c r="B5592" s="414">
        <v>45159</v>
      </c>
      <c r="C5592" s="412">
        <f t="shared" si="87"/>
        <v>2023</v>
      </c>
      <c r="D5592" s="411" t="s">
        <v>20725</v>
      </c>
      <c r="E5592" s="415">
        <v>100318171</v>
      </c>
      <c r="F5592" s="416" t="s">
        <v>8443</v>
      </c>
      <c r="G5592" s="411" t="s">
        <v>613</v>
      </c>
      <c r="H5592" s="411" t="s">
        <v>796</v>
      </c>
      <c r="I5592" s="413" t="s">
        <v>661</v>
      </c>
      <c r="J5592" s="417">
        <v>63</v>
      </c>
      <c r="K5592" s="8"/>
      <c r="L5592" s="413" t="s">
        <v>20726</v>
      </c>
      <c r="M5592" s="413" t="s">
        <v>1427</v>
      </c>
      <c r="N5592" s="39" t="s">
        <v>1429</v>
      </c>
      <c r="O5592" s="413" t="s">
        <v>1307</v>
      </c>
      <c r="P5592" s="413" t="s">
        <v>4135</v>
      </c>
      <c r="Q5592" s="419" t="s">
        <v>9586</v>
      </c>
      <c r="R5592" s="420" t="s">
        <v>28876</v>
      </c>
      <c r="S5592" s="408">
        <v>45344</v>
      </c>
      <c r="T5592" s="413" t="s">
        <v>1415</v>
      </c>
      <c r="U5592" s="417" t="s">
        <v>1416</v>
      </c>
      <c r="V5592" s="421">
        <v>45397</v>
      </c>
      <c r="W5592" s="422" t="s">
        <v>16594</v>
      </c>
      <c r="X5592" s="417" t="s">
        <v>23286</v>
      </c>
      <c r="Y5592" s="8"/>
      <c r="Z5592" s="8"/>
      <c r="AA5592" s="8"/>
      <c r="AB5592" s="414">
        <v>45159</v>
      </c>
      <c r="AC5592" s="8"/>
    </row>
    <row r="5593" spans="1:29" s="8" customFormat="1" hidden="1" x14ac:dyDescent="0.25">
      <c r="A5593" s="409">
        <v>5577</v>
      </c>
      <c r="B5593" s="414">
        <v>45159</v>
      </c>
      <c r="C5593" s="412">
        <f t="shared" si="87"/>
        <v>2023</v>
      </c>
      <c r="D5593" s="411" t="s">
        <v>20727</v>
      </c>
      <c r="E5593" s="415">
        <v>100392223</v>
      </c>
      <c r="F5593" s="416" t="s">
        <v>8442</v>
      </c>
      <c r="G5593" s="411" t="s">
        <v>613</v>
      </c>
      <c r="H5593" s="411" t="s">
        <v>1603</v>
      </c>
      <c r="I5593" s="413" t="s">
        <v>739</v>
      </c>
      <c r="J5593" s="417">
        <v>63</v>
      </c>
      <c r="L5593" s="409">
        <v>5846084</v>
      </c>
      <c r="M5593" s="413" t="s">
        <v>1427</v>
      </c>
      <c r="N5593" s="412" t="s">
        <v>1429</v>
      </c>
      <c r="O5593" s="413" t="s">
        <v>2353</v>
      </c>
      <c r="P5593" s="413" t="s">
        <v>31547</v>
      </c>
      <c r="Q5593" s="419" t="s">
        <v>9586</v>
      </c>
      <c r="R5593" s="420" t="s">
        <v>31548</v>
      </c>
      <c r="S5593" s="408">
        <v>45344</v>
      </c>
      <c r="T5593" s="413" t="s">
        <v>1415</v>
      </c>
      <c r="U5593" s="417" t="s">
        <v>1416</v>
      </c>
      <c r="V5593" s="421">
        <v>45446</v>
      </c>
      <c r="W5593" s="422" t="s">
        <v>31549</v>
      </c>
      <c r="X5593" s="417" t="s">
        <v>23286</v>
      </c>
      <c r="AB5593" s="414">
        <v>45159</v>
      </c>
    </row>
    <row r="5594" spans="1:29" hidden="1" x14ac:dyDescent="0.25">
      <c r="A5594" s="409">
        <v>5578</v>
      </c>
      <c r="B5594" s="414">
        <v>45159</v>
      </c>
      <c r="C5594" s="412">
        <f t="shared" si="87"/>
        <v>2023</v>
      </c>
      <c r="D5594" s="411" t="s">
        <v>20728</v>
      </c>
      <c r="E5594" s="415">
        <v>100418192</v>
      </c>
      <c r="F5594" s="416" t="s">
        <v>8442</v>
      </c>
      <c r="G5594" s="411" t="s">
        <v>613</v>
      </c>
      <c r="H5594" s="411" t="s">
        <v>682</v>
      </c>
      <c r="I5594" s="413" t="s">
        <v>40</v>
      </c>
      <c r="J5594" s="417">
        <v>24</v>
      </c>
      <c r="K5594" s="8"/>
      <c r="L5594" s="413" t="s">
        <v>20729</v>
      </c>
      <c r="M5594" s="413" t="s">
        <v>1427</v>
      </c>
      <c r="N5594" s="412" t="s">
        <v>1429</v>
      </c>
      <c r="O5594" s="413" t="s">
        <v>1862</v>
      </c>
      <c r="P5594" s="413" t="s">
        <v>14790</v>
      </c>
      <c r="Q5594" s="419" t="s">
        <v>9586</v>
      </c>
      <c r="R5594" s="420" t="s">
        <v>29426</v>
      </c>
      <c r="S5594" s="408">
        <v>45348</v>
      </c>
      <c r="T5594" s="413" t="s">
        <v>1415</v>
      </c>
      <c r="U5594" s="417" t="s">
        <v>1416</v>
      </c>
      <c r="V5594" s="421">
        <v>45407</v>
      </c>
      <c r="W5594" s="422" t="s">
        <v>29427</v>
      </c>
      <c r="X5594" s="417" t="s">
        <v>23286</v>
      </c>
      <c r="Y5594" s="8"/>
      <c r="Z5594" s="8"/>
      <c r="AA5594" s="8"/>
      <c r="AB5594" s="414">
        <v>45159</v>
      </c>
      <c r="AC5594" s="8"/>
    </row>
    <row r="5595" spans="1:29" s="8" customFormat="1" hidden="1" x14ac:dyDescent="0.25">
      <c r="A5595" s="516">
        <v>5579</v>
      </c>
      <c r="B5595" s="517">
        <v>45159</v>
      </c>
      <c r="C5595" s="412">
        <f t="shared" si="87"/>
        <v>2023</v>
      </c>
      <c r="D5595" s="518" t="s">
        <v>20730</v>
      </c>
      <c r="E5595" s="519">
        <v>100258061</v>
      </c>
      <c r="F5595" s="459" t="s">
        <v>8443</v>
      </c>
      <c r="G5595" s="518" t="s">
        <v>613</v>
      </c>
      <c r="H5595" s="518" t="s">
        <v>760</v>
      </c>
      <c r="I5595" s="520" t="s">
        <v>624</v>
      </c>
      <c r="J5595" s="521">
        <v>21</v>
      </c>
      <c r="K5595" s="527"/>
      <c r="L5595" s="520" t="s">
        <v>20731</v>
      </c>
      <c r="M5595" s="520" t="s">
        <v>1427</v>
      </c>
      <c r="N5595" s="522" t="s">
        <v>1429</v>
      </c>
      <c r="O5595" s="520" t="s">
        <v>1433</v>
      </c>
      <c r="P5595" s="523"/>
      <c r="Q5595" s="459" t="s">
        <v>831</v>
      </c>
      <c r="R5595" s="520" t="s">
        <v>20731</v>
      </c>
      <c r="S5595" s="524">
        <v>45383</v>
      </c>
      <c r="T5595" s="520" t="s">
        <v>30420</v>
      </c>
      <c r="U5595" s="521" t="s">
        <v>1416</v>
      </c>
      <c r="V5595" s="525">
        <v>45408</v>
      </c>
      <c r="W5595" s="526" t="s">
        <v>1419</v>
      </c>
      <c r="X5595" s="521" t="s">
        <v>14259</v>
      </c>
      <c r="Y5595" s="527"/>
      <c r="Z5595" s="527"/>
      <c r="AA5595" s="527"/>
      <c r="AB5595" s="517">
        <v>45159</v>
      </c>
      <c r="AC5595" s="527"/>
    </row>
    <row r="5596" spans="1:29" s="527" customFormat="1" x14ac:dyDescent="0.25">
      <c r="A5596" s="1428">
        <v>5580</v>
      </c>
      <c r="B5596" s="109">
        <v>45159</v>
      </c>
      <c r="C5596" s="412">
        <f t="shared" si="87"/>
        <v>2023</v>
      </c>
      <c r="D5596" s="3177"/>
      <c r="E5596" s="3192" t="s">
        <v>606</v>
      </c>
      <c r="F5596" s="1020" t="s">
        <v>8442</v>
      </c>
      <c r="G5596" s="1025" t="s">
        <v>613</v>
      </c>
      <c r="H5596" s="1025" t="s">
        <v>8185</v>
      </c>
      <c r="I5596" s="1026" t="s">
        <v>3825</v>
      </c>
      <c r="J5596" s="124">
        <v>118</v>
      </c>
      <c r="K5596" s="8" t="s">
        <v>14259</v>
      </c>
      <c r="L5596" s="626" t="s">
        <v>22384</v>
      </c>
      <c r="M5596" s="114" t="s">
        <v>1427</v>
      </c>
      <c r="N5596" s="138" t="s">
        <v>1429</v>
      </c>
      <c r="O5596" s="3217"/>
      <c r="P5596" s="2205">
        <v>12689</v>
      </c>
      <c r="Q5596" s="128"/>
      <c r="R5596" s="129"/>
      <c r="S5596" s="130"/>
      <c r="T5596" s="126"/>
      <c r="U5596" s="124"/>
      <c r="V5596" s="131"/>
      <c r="W5596" s="122"/>
      <c r="X5596" s="124"/>
      <c r="Y5596" s="1023" t="s">
        <v>22392</v>
      </c>
      <c r="Z5596" s="1"/>
      <c r="AA5596" s="1"/>
      <c r="AB5596" s="109">
        <v>45159</v>
      </c>
      <c r="AC5596" s="1"/>
    </row>
    <row r="5597" spans="1:29" x14ac:dyDescent="0.25">
      <c r="A5597" s="1428">
        <v>5581</v>
      </c>
      <c r="B5597" s="109">
        <v>45159</v>
      </c>
      <c r="C5597" s="412">
        <f t="shared" si="87"/>
        <v>2023</v>
      </c>
      <c r="D5597" s="940"/>
      <c r="E5597" s="1027" t="s">
        <v>606</v>
      </c>
      <c r="F5597" s="1020" t="s">
        <v>8442</v>
      </c>
      <c r="G5597" s="1021" t="s">
        <v>613</v>
      </c>
      <c r="H5597" s="1021" t="s">
        <v>8185</v>
      </c>
      <c r="I5597" s="1022" t="s">
        <v>3825</v>
      </c>
      <c r="J5597" s="115">
        <v>119</v>
      </c>
      <c r="K5597" s="8" t="s">
        <v>14259</v>
      </c>
      <c r="L5597" s="535" t="s">
        <v>22385</v>
      </c>
      <c r="M5597" s="114" t="s">
        <v>1427</v>
      </c>
      <c r="N5597" s="138" t="s">
        <v>1429</v>
      </c>
      <c r="O5597" s="941"/>
      <c r="P5597" s="2203">
        <v>13319</v>
      </c>
      <c r="Q5597" s="118"/>
      <c r="R5597" s="119"/>
      <c r="S5597" s="120"/>
      <c r="T5597" s="114"/>
      <c r="U5597" s="115"/>
      <c r="V5597" s="121"/>
      <c r="W5597" s="135"/>
      <c r="X5597" s="115"/>
      <c r="Y5597" s="1023" t="s">
        <v>22392</v>
      </c>
      <c r="AB5597" s="109">
        <v>45159</v>
      </c>
    </row>
    <row r="5598" spans="1:29" x14ac:dyDescent="0.25">
      <c r="A5598" s="1428">
        <v>5582</v>
      </c>
      <c r="B5598" s="109">
        <v>45159</v>
      </c>
      <c r="C5598" s="412">
        <f t="shared" si="87"/>
        <v>2023</v>
      </c>
      <c r="D5598" s="940"/>
      <c r="E5598" s="1027" t="s">
        <v>606</v>
      </c>
      <c r="F5598" s="1020" t="s">
        <v>8442</v>
      </c>
      <c r="G5598" s="1021" t="s">
        <v>613</v>
      </c>
      <c r="H5598" s="1021" t="s">
        <v>8185</v>
      </c>
      <c r="I5598" s="1022" t="s">
        <v>3825</v>
      </c>
      <c r="J5598" s="115">
        <v>120</v>
      </c>
      <c r="K5598" s="8" t="s">
        <v>14259</v>
      </c>
      <c r="L5598" s="535" t="s">
        <v>22386</v>
      </c>
      <c r="M5598" s="114" t="s">
        <v>1427</v>
      </c>
      <c r="N5598" s="138" t="s">
        <v>1429</v>
      </c>
      <c r="O5598" s="941"/>
      <c r="P5598" s="2203">
        <v>25762</v>
      </c>
      <c r="Q5598" s="118"/>
      <c r="R5598" s="119"/>
      <c r="S5598" s="120"/>
      <c r="T5598" s="114"/>
      <c r="U5598" s="115"/>
      <c r="V5598" s="121"/>
      <c r="W5598" s="135"/>
      <c r="X5598" s="115"/>
      <c r="Y5598" s="1023" t="s">
        <v>22392</v>
      </c>
      <c r="AB5598" s="109">
        <v>45159</v>
      </c>
    </row>
    <row r="5599" spans="1:29" x14ac:dyDescent="0.25">
      <c r="A5599" s="1428">
        <v>5583</v>
      </c>
      <c r="B5599" s="109">
        <v>45159</v>
      </c>
      <c r="C5599" s="412">
        <f t="shared" si="87"/>
        <v>2023</v>
      </c>
      <c r="D5599" s="940"/>
      <c r="E5599" s="1027" t="s">
        <v>606</v>
      </c>
      <c r="F5599" s="1020" t="s">
        <v>8442</v>
      </c>
      <c r="G5599" s="1021" t="s">
        <v>613</v>
      </c>
      <c r="H5599" s="1021" t="s">
        <v>8185</v>
      </c>
      <c r="I5599" s="1022" t="s">
        <v>3825</v>
      </c>
      <c r="J5599" s="115">
        <v>124</v>
      </c>
      <c r="K5599" s="8" t="s">
        <v>14259</v>
      </c>
      <c r="L5599" s="535" t="s">
        <v>22387</v>
      </c>
      <c r="M5599" s="114" t="s">
        <v>1427</v>
      </c>
      <c r="N5599" s="138" t="s">
        <v>1429</v>
      </c>
      <c r="O5599" s="941"/>
      <c r="P5599" s="580">
        <v>24895</v>
      </c>
      <c r="Q5599" s="118"/>
      <c r="R5599" s="119"/>
      <c r="S5599" s="120"/>
      <c r="T5599" s="114"/>
      <c r="U5599" s="115"/>
      <c r="V5599" s="121"/>
      <c r="W5599" s="135"/>
      <c r="X5599" s="115"/>
      <c r="Y5599" s="1023" t="s">
        <v>22392</v>
      </c>
      <c r="AB5599" s="109">
        <v>45159</v>
      </c>
    </row>
    <row r="5600" spans="1:29" x14ac:dyDescent="0.25">
      <c r="A5600" s="1428">
        <v>5584</v>
      </c>
      <c r="B5600" s="109">
        <v>45159</v>
      </c>
      <c r="C5600" s="412">
        <f t="shared" si="87"/>
        <v>2023</v>
      </c>
      <c r="D5600" s="940"/>
      <c r="E5600" s="1027" t="s">
        <v>606</v>
      </c>
      <c r="F5600" s="1020" t="s">
        <v>8442</v>
      </c>
      <c r="G5600" s="1021" t="s">
        <v>613</v>
      </c>
      <c r="H5600" s="1021" t="s">
        <v>8185</v>
      </c>
      <c r="I5600" s="1022" t="s">
        <v>3825</v>
      </c>
      <c r="J5600" s="115">
        <v>126</v>
      </c>
      <c r="K5600" s="8" t="s">
        <v>14259</v>
      </c>
      <c r="L5600" s="535" t="s">
        <v>22388</v>
      </c>
      <c r="M5600" s="114" t="s">
        <v>1427</v>
      </c>
      <c r="N5600" s="138" t="s">
        <v>1429</v>
      </c>
      <c r="O5600" s="941"/>
      <c r="P5600" s="580">
        <v>13701</v>
      </c>
      <c r="Q5600" s="118"/>
      <c r="R5600" s="119"/>
      <c r="S5600" s="120"/>
      <c r="T5600" s="114"/>
      <c r="U5600" s="115"/>
      <c r="V5600" s="121"/>
      <c r="W5600" s="135"/>
      <c r="X5600" s="115"/>
      <c r="Y5600" s="1023" t="s">
        <v>22392</v>
      </c>
      <c r="AB5600" s="109">
        <v>45159</v>
      </c>
    </row>
    <row r="5601" spans="1:29" x14ac:dyDescent="0.25">
      <c r="A5601" s="1428">
        <v>5585</v>
      </c>
      <c r="B5601" s="109">
        <v>45159</v>
      </c>
      <c r="C5601" s="412">
        <f t="shared" si="87"/>
        <v>2023</v>
      </c>
      <c r="D5601" s="940"/>
      <c r="E5601" s="1027" t="s">
        <v>606</v>
      </c>
      <c r="F5601" s="1020" t="s">
        <v>8442</v>
      </c>
      <c r="G5601" s="1021" t="s">
        <v>613</v>
      </c>
      <c r="H5601" s="1021" t="s">
        <v>8185</v>
      </c>
      <c r="I5601" s="1022" t="s">
        <v>3825</v>
      </c>
      <c r="J5601" s="115">
        <v>129</v>
      </c>
      <c r="K5601" s="8" t="s">
        <v>14259</v>
      </c>
      <c r="L5601" s="535" t="s">
        <v>22389</v>
      </c>
      <c r="M5601" s="114" t="s">
        <v>1427</v>
      </c>
      <c r="N5601" s="138" t="s">
        <v>1429</v>
      </c>
      <c r="O5601" s="941"/>
      <c r="P5601" s="580">
        <v>16987</v>
      </c>
      <c r="Q5601" s="118"/>
      <c r="R5601" s="119"/>
      <c r="S5601" s="120"/>
      <c r="T5601" s="114"/>
      <c r="U5601" s="115"/>
      <c r="V5601" s="121"/>
      <c r="W5601" s="135"/>
      <c r="X5601" s="115"/>
      <c r="Y5601" s="1023" t="s">
        <v>22392</v>
      </c>
      <c r="AB5601" s="109">
        <v>45159</v>
      </c>
    </row>
    <row r="5602" spans="1:29" x14ac:dyDescent="0.25">
      <c r="A5602" s="1428">
        <v>5586</v>
      </c>
      <c r="B5602" s="109">
        <v>45159</v>
      </c>
      <c r="C5602" s="412">
        <f t="shared" si="87"/>
        <v>2023</v>
      </c>
      <c r="D5602" s="940"/>
      <c r="E5602" s="1027" t="s">
        <v>606</v>
      </c>
      <c r="F5602" s="1020" t="s">
        <v>8442</v>
      </c>
      <c r="G5602" s="1021" t="s">
        <v>613</v>
      </c>
      <c r="H5602" s="1021" t="s">
        <v>8185</v>
      </c>
      <c r="I5602" s="1022" t="s">
        <v>3825</v>
      </c>
      <c r="J5602" s="115">
        <v>131</v>
      </c>
      <c r="K5602" s="8" t="s">
        <v>14259</v>
      </c>
      <c r="L5602" s="535" t="s">
        <v>22390</v>
      </c>
      <c r="M5602" s="114" t="s">
        <v>1427</v>
      </c>
      <c r="N5602" s="138" t="s">
        <v>1429</v>
      </c>
      <c r="O5602" s="941"/>
      <c r="P5602" s="580">
        <v>11676</v>
      </c>
      <c r="Q5602" s="118"/>
      <c r="R5602" s="119"/>
      <c r="S5602" s="120"/>
      <c r="T5602" s="114"/>
      <c r="U5602" s="115"/>
      <c r="V5602" s="121"/>
      <c r="W5602" s="135"/>
      <c r="X5602" s="115"/>
      <c r="Y5602" s="1023" t="s">
        <v>22392</v>
      </c>
      <c r="AB5602" s="109">
        <v>45159</v>
      </c>
    </row>
    <row r="5603" spans="1:29" x14ac:dyDescent="0.25">
      <c r="A5603" s="1428">
        <v>5587</v>
      </c>
      <c r="B5603" s="109">
        <v>45159</v>
      </c>
      <c r="C5603" s="412">
        <f t="shared" si="87"/>
        <v>2023</v>
      </c>
      <c r="D5603" s="940"/>
      <c r="E5603" s="1027" t="s">
        <v>606</v>
      </c>
      <c r="F5603" s="1020" t="s">
        <v>8442</v>
      </c>
      <c r="G5603" s="1021" t="s">
        <v>613</v>
      </c>
      <c r="H5603" s="1021" t="s">
        <v>8185</v>
      </c>
      <c r="I5603" s="1022" t="s">
        <v>3825</v>
      </c>
      <c r="J5603" s="115">
        <v>132</v>
      </c>
      <c r="K5603" s="8" t="s">
        <v>14259</v>
      </c>
      <c r="L5603" s="535" t="s">
        <v>22391</v>
      </c>
      <c r="M5603" s="114" t="s">
        <v>1427</v>
      </c>
      <c r="N5603" s="138" t="s">
        <v>1429</v>
      </c>
      <c r="O5603" s="941"/>
      <c r="P5603" s="580">
        <v>62345</v>
      </c>
      <c r="Q5603" s="118"/>
      <c r="R5603" s="119"/>
      <c r="S5603" s="120"/>
      <c r="T5603" s="114"/>
      <c r="U5603" s="115"/>
      <c r="V5603" s="121"/>
      <c r="W5603" s="135"/>
      <c r="X5603" s="115"/>
      <c r="Y5603" s="1023" t="s">
        <v>22392</v>
      </c>
      <c r="AB5603" s="109">
        <v>45159</v>
      </c>
    </row>
    <row r="5604" spans="1:29" hidden="1" x14ac:dyDescent="0.25">
      <c r="A5604" s="409">
        <v>5588</v>
      </c>
      <c r="B5604" s="414">
        <v>45160</v>
      </c>
      <c r="C5604" s="412">
        <f t="shared" si="87"/>
        <v>2023</v>
      </c>
      <c r="D5604" s="411" t="s">
        <v>20732</v>
      </c>
      <c r="E5604" s="415">
        <v>100319140</v>
      </c>
      <c r="F5604" s="416" t="s">
        <v>8442</v>
      </c>
      <c r="G5604" s="411" t="s">
        <v>613</v>
      </c>
      <c r="H5604" s="411" t="s">
        <v>740</v>
      </c>
      <c r="I5604" s="413" t="s">
        <v>767</v>
      </c>
      <c r="J5604" s="417">
        <v>5</v>
      </c>
      <c r="K5604" s="8"/>
      <c r="L5604" s="413" t="s">
        <v>20733</v>
      </c>
      <c r="M5604" s="413" t="s">
        <v>1427</v>
      </c>
      <c r="N5604" s="39" t="s">
        <v>1429</v>
      </c>
      <c r="O5604" s="413" t="s">
        <v>1441</v>
      </c>
      <c r="P5604" s="413" t="s">
        <v>20734</v>
      </c>
      <c r="Q5604" s="419" t="s">
        <v>9586</v>
      </c>
      <c r="R5604" s="420" t="s">
        <v>28976</v>
      </c>
      <c r="S5604" s="408">
        <v>45344</v>
      </c>
      <c r="T5604" s="413" t="s">
        <v>1415</v>
      </c>
      <c r="U5604" s="417" t="s">
        <v>1416</v>
      </c>
      <c r="V5604" s="421">
        <v>45399</v>
      </c>
      <c r="W5604" s="422" t="s">
        <v>28977</v>
      </c>
      <c r="X5604" s="417" t="s">
        <v>23286</v>
      </c>
      <c r="Y5604" s="8"/>
      <c r="Z5604" s="8"/>
      <c r="AA5604" s="8"/>
      <c r="AB5604" s="414">
        <v>45160</v>
      </c>
      <c r="AC5604" s="8"/>
    </row>
    <row r="5605" spans="1:29" hidden="1" x14ac:dyDescent="0.25">
      <c r="A5605" s="1428">
        <v>5589</v>
      </c>
      <c r="B5605" s="109">
        <v>45160</v>
      </c>
      <c r="C5605" s="412">
        <f t="shared" si="87"/>
        <v>2023</v>
      </c>
      <c r="D5605" s="942" t="s">
        <v>20736</v>
      </c>
      <c r="E5605" s="111">
        <v>100211666</v>
      </c>
      <c r="F5605" s="943" t="s">
        <v>8442</v>
      </c>
      <c r="G5605" s="942" t="s">
        <v>827</v>
      </c>
      <c r="H5605" s="942" t="s">
        <v>804</v>
      </c>
      <c r="I5605" s="944" t="s">
        <v>713</v>
      </c>
      <c r="J5605" s="115">
        <v>29</v>
      </c>
      <c r="K5605" s="945"/>
      <c r="L5605" s="944" t="s">
        <v>20737</v>
      </c>
      <c r="M5605" s="114" t="s">
        <v>1427</v>
      </c>
      <c r="N5605" s="138" t="s">
        <v>1429</v>
      </c>
      <c r="O5605" s="944" t="s">
        <v>1521</v>
      </c>
      <c r="P5605" s="944" t="s">
        <v>8645</v>
      </c>
      <c r="Q5605" s="118"/>
      <c r="R5605" s="119"/>
      <c r="S5605" s="120"/>
      <c r="T5605" s="114"/>
      <c r="U5605" s="115"/>
      <c r="V5605" s="121"/>
      <c r="W5605" s="135"/>
      <c r="X5605" s="115"/>
      <c r="Y5605" s="945"/>
      <c r="AB5605" s="109">
        <v>45160</v>
      </c>
    </row>
    <row r="5606" spans="1:29" x14ac:dyDescent="0.25">
      <c r="A5606" s="1428">
        <v>5590</v>
      </c>
      <c r="B5606" s="109">
        <v>45160</v>
      </c>
      <c r="C5606" s="412">
        <f t="shared" si="87"/>
        <v>2023</v>
      </c>
      <c r="D5606" s="946"/>
      <c r="E5606" s="947" t="s">
        <v>606</v>
      </c>
      <c r="F5606" s="948" t="s">
        <v>8442</v>
      </c>
      <c r="G5606" s="946" t="s">
        <v>613</v>
      </c>
      <c r="H5606" s="1021" t="s">
        <v>17099</v>
      </c>
      <c r="I5606" s="1022" t="s">
        <v>22338</v>
      </c>
      <c r="J5606" s="115">
        <v>3</v>
      </c>
      <c r="K5606" s="8" t="s">
        <v>14259</v>
      </c>
      <c r="L5606" s="535" t="s">
        <v>22339</v>
      </c>
      <c r="M5606" s="114" t="s">
        <v>1427</v>
      </c>
      <c r="N5606" s="138" t="s">
        <v>1429</v>
      </c>
      <c r="O5606" s="2278"/>
      <c r="P5606" s="580">
        <v>81507</v>
      </c>
      <c r="Q5606" s="118"/>
      <c r="R5606" s="119"/>
      <c r="S5606" s="120"/>
      <c r="T5606" s="114"/>
      <c r="U5606" s="115"/>
      <c r="V5606" s="121"/>
      <c r="W5606" s="135"/>
      <c r="X5606" s="115"/>
      <c r="Y5606" s="1023" t="s">
        <v>22341</v>
      </c>
      <c r="AB5606" s="109">
        <v>45160</v>
      </c>
    </row>
    <row r="5607" spans="1:29" s="8" customFormat="1" x14ac:dyDescent="0.25">
      <c r="A5607" s="1428">
        <v>5591</v>
      </c>
      <c r="B5607" s="109">
        <v>45160</v>
      </c>
      <c r="C5607" s="412">
        <f t="shared" si="87"/>
        <v>2023</v>
      </c>
      <c r="D5607" s="946"/>
      <c r="E5607" s="947" t="s">
        <v>606</v>
      </c>
      <c r="F5607" s="948" t="s">
        <v>8442</v>
      </c>
      <c r="G5607" s="946" t="s">
        <v>613</v>
      </c>
      <c r="H5607" s="1021" t="s">
        <v>17099</v>
      </c>
      <c r="I5607" s="1022" t="s">
        <v>22338</v>
      </c>
      <c r="J5607" s="115">
        <v>38</v>
      </c>
      <c r="K5607" s="8" t="s">
        <v>14259</v>
      </c>
      <c r="L5607" s="535" t="s">
        <v>22340</v>
      </c>
      <c r="M5607" s="114" t="s">
        <v>1427</v>
      </c>
      <c r="N5607" s="138" t="s">
        <v>1429</v>
      </c>
      <c r="O5607" s="2278"/>
      <c r="P5607" s="2203">
        <v>40785</v>
      </c>
      <c r="Q5607" s="118"/>
      <c r="R5607" s="119"/>
      <c r="S5607" s="120"/>
      <c r="T5607" s="114"/>
      <c r="U5607" s="115"/>
      <c r="V5607" s="121"/>
      <c r="W5607" s="135"/>
      <c r="X5607" s="115"/>
      <c r="Y5607" s="1023" t="s">
        <v>22341</v>
      </c>
      <c r="Z5607" s="1"/>
      <c r="AA5607" s="1"/>
      <c r="AB5607" s="109">
        <v>45160</v>
      </c>
      <c r="AC5607" s="1"/>
    </row>
    <row r="5608" spans="1:29" hidden="1" x14ac:dyDescent="0.25">
      <c r="A5608" s="1428">
        <v>5592</v>
      </c>
      <c r="B5608" s="109">
        <v>45160</v>
      </c>
      <c r="C5608" s="412">
        <f t="shared" si="87"/>
        <v>2023</v>
      </c>
      <c r="D5608" s="946"/>
      <c r="E5608" s="947" t="s">
        <v>606</v>
      </c>
      <c r="F5608" s="948" t="s">
        <v>8442</v>
      </c>
      <c r="G5608" s="946" t="s">
        <v>613</v>
      </c>
      <c r="H5608" s="1021" t="s">
        <v>17099</v>
      </c>
      <c r="I5608" s="1022" t="s">
        <v>22338</v>
      </c>
      <c r="J5608" s="115">
        <v>44</v>
      </c>
      <c r="K5608" s="1023"/>
      <c r="L5608" s="535">
        <v>14568</v>
      </c>
      <c r="M5608" s="114" t="s">
        <v>1427</v>
      </c>
      <c r="N5608" s="138" t="s">
        <v>1429</v>
      </c>
      <c r="O5608" s="1022" t="s">
        <v>1527</v>
      </c>
      <c r="P5608" s="2203">
        <v>44779</v>
      </c>
      <c r="Q5608" s="118"/>
      <c r="R5608" s="119"/>
      <c r="S5608" s="120"/>
      <c r="T5608" s="114"/>
      <c r="U5608" s="115"/>
      <c r="V5608" s="121"/>
      <c r="W5608" s="135"/>
      <c r="X5608" s="115"/>
      <c r="Y5608" s="1023"/>
      <c r="Z5608" s="1023" t="s">
        <v>22341</v>
      </c>
      <c r="AB5608" s="109">
        <v>45160</v>
      </c>
    </row>
    <row r="5609" spans="1:29" x14ac:dyDescent="0.25">
      <c r="A5609" s="1428">
        <v>5593</v>
      </c>
      <c r="B5609" s="109">
        <v>45160</v>
      </c>
      <c r="C5609" s="412">
        <f t="shared" si="87"/>
        <v>2023</v>
      </c>
      <c r="D5609" s="1024"/>
      <c r="E5609" s="947" t="s">
        <v>606</v>
      </c>
      <c r="F5609" s="948" t="s">
        <v>8442</v>
      </c>
      <c r="G5609" s="946" t="s">
        <v>613</v>
      </c>
      <c r="H5609" s="1025" t="s">
        <v>760</v>
      </c>
      <c r="I5609" s="3407" t="s">
        <v>22576</v>
      </c>
      <c r="J5609" s="124">
        <v>35</v>
      </c>
      <c r="K5609" s="8" t="s">
        <v>14259</v>
      </c>
      <c r="L5609" s="535" t="s">
        <v>22342</v>
      </c>
      <c r="M5609" s="114" t="s">
        <v>1427</v>
      </c>
      <c r="N5609" s="138" t="s">
        <v>1429</v>
      </c>
      <c r="O5609" s="3490"/>
      <c r="P5609" s="580">
        <v>20900</v>
      </c>
      <c r="Q5609" s="128"/>
      <c r="R5609" s="129"/>
      <c r="S5609" s="130"/>
      <c r="T5609" s="126"/>
      <c r="U5609" s="124"/>
      <c r="V5609" s="131"/>
      <c r="W5609" s="122"/>
      <c r="X5609" s="124"/>
      <c r="Y5609" s="1023" t="s">
        <v>22341</v>
      </c>
      <c r="AB5609" s="109">
        <v>45160</v>
      </c>
    </row>
    <row r="5610" spans="1:29" x14ac:dyDescent="0.25">
      <c r="A5610" s="1428">
        <v>5594</v>
      </c>
      <c r="B5610" s="109">
        <v>45160</v>
      </c>
      <c r="C5610" s="412">
        <f t="shared" si="87"/>
        <v>2023</v>
      </c>
      <c r="D5610" s="1024"/>
      <c r="E5610" s="947" t="s">
        <v>606</v>
      </c>
      <c r="F5610" s="948" t="s">
        <v>8442</v>
      </c>
      <c r="G5610" s="946" t="s">
        <v>613</v>
      </c>
      <c r="H5610" s="1025" t="s">
        <v>760</v>
      </c>
      <c r="I5610" s="3407" t="s">
        <v>22576</v>
      </c>
      <c r="J5610" s="124">
        <v>33</v>
      </c>
      <c r="K5610" s="8" t="s">
        <v>14259</v>
      </c>
      <c r="L5610" s="535" t="s">
        <v>22343</v>
      </c>
      <c r="M5610" s="114" t="s">
        <v>1427</v>
      </c>
      <c r="N5610" s="138" t="s">
        <v>1429</v>
      </c>
      <c r="O5610" s="3490"/>
      <c r="P5610" s="580">
        <v>8805</v>
      </c>
      <c r="Q5610" s="128"/>
      <c r="R5610" s="129"/>
      <c r="S5610" s="130"/>
      <c r="T5610" s="126"/>
      <c r="U5610" s="124"/>
      <c r="V5610" s="131"/>
      <c r="W5610" s="122"/>
      <c r="X5610" s="124"/>
      <c r="Y5610" s="1023" t="s">
        <v>22341</v>
      </c>
      <c r="AB5610" s="109">
        <v>45160</v>
      </c>
    </row>
    <row r="5611" spans="1:29" hidden="1" x14ac:dyDescent="0.25">
      <c r="A5611" s="516">
        <v>5595</v>
      </c>
      <c r="B5611" s="517">
        <v>45160</v>
      </c>
      <c r="C5611" s="412">
        <f t="shared" si="87"/>
        <v>2023</v>
      </c>
      <c r="D5611" s="591" t="s">
        <v>22427</v>
      </c>
      <c r="E5611" s="519" t="s">
        <v>606</v>
      </c>
      <c r="F5611" s="459" t="s">
        <v>8443</v>
      </c>
      <c r="G5611" s="518" t="s">
        <v>613</v>
      </c>
      <c r="H5611" s="591" t="s">
        <v>2275</v>
      </c>
      <c r="I5611" s="594" t="s">
        <v>40</v>
      </c>
      <c r="J5611" s="528">
        <v>63</v>
      </c>
      <c r="K5611" s="527"/>
      <c r="L5611" s="3488">
        <v>17976</v>
      </c>
      <c r="M5611" s="520" t="s">
        <v>1427</v>
      </c>
      <c r="N5611" s="522" t="s">
        <v>1429</v>
      </c>
      <c r="O5611" s="594" t="s">
        <v>1433</v>
      </c>
      <c r="P5611" s="3565">
        <v>14367</v>
      </c>
      <c r="Q5611" s="834"/>
      <c r="R5611" s="835"/>
      <c r="S5611" s="596"/>
      <c r="T5611" s="594"/>
      <c r="U5611" s="528" t="s">
        <v>1416</v>
      </c>
      <c r="V5611" s="597">
        <v>45229</v>
      </c>
      <c r="W5611" s="598" t="s">
        <v>1419</v>
      </c>
      <c r="X5611" s="528" t="s">
        <v>14259</v>
      </c>
      <c r="Y5611" s="527"/>
      <c r="Z5611" s="527"/>
      <c r="AA5611" s="527"/>
      <c r="AB5611" s="517">
        <v>45160</v>
      </c>
      <c r="AC5611" s="527"/>
    </row>
    <row r="5612" spans="1:29" s="2105" customFormat="1" ht="30" hidden="1" x14ac:dyDescent="0.25">
      <c r="A5612" s="2091">
        <v>5596</v>
      </c>
      <c r="B5612" s="2093">
        <v>45160</v>
      </c>
      <c r="C5612" s="412">
        <f t="shared" si="87"/>
        <v>2023</v>
      </c>
      <c r="D5612" s="2106" t="s">
        <v>32918</v>
      </c>
      <c r="E5612" s="2095" t="s">
        <v>606</v>
      </c>
      <c r="F5612" s="2096" t="s">
        <v>8442</v>
      </c>
      <c r="G5612" s="2094" t="s">
        <v>613</v>
      </c>
      <c r="H5612" s="2106" t="s">
        <v>801</v>
      </c>
      <c r="I5612" s="2109" t="s">
        <v>713</v>
      </c>
      <c r="J5612" s="2272">
        <v>242</v>
      </c>
      <c r="L5612" s="2099" t="s">
        <v>22509</v>
      </c>
      <c r="M5612" s="2097" t="s">
        <v>1427</v>
      </c>
      <c r="N5612" s="2100" t="s">
        <v>1429</v>
      </c>
      <c r="O5612" s="2109" t="s">
        <v>1433</v>
      </c>
      <c r="P5612" s="2364">
        <v>3108</v>
      </c>
      <c r="Q5612" s="2123" t="s">
        <v>9586</v>
      </c>
      <c r="R5612" s="2110" t="s">
        <v>33192</v>
      </c>
      <c r="S5612" s="2111">
        <v>45343</v>
      </c>
      <c r="T5612" s="2109" t="s">
        <v>1415</v>
      </c>
      <c r="U5612" s="2112" t="s">
        <v>1416</v>
      </c>
      <c r="V5612" s="2113">
        <v>45489</v>
      </c>
      <c r="W5612" s="2114" t="s">
        <v>33193</v>
      </c>
      <c r="X5612" s="2112" t="s">
        <v>23286</v>
      </c>
      <c r="Z5612" s="2105" t="s">
        <v>22341</v>
      </c>
      <c r="AA5612" s="2105" t="s">
        <v>32919</v>
      </c>
      <c r="AB5612" s="2093">
        <v>45160</v>
      </c>
    </row>
    <row r="5613" spans="1:29" x14ac:dyDescent="0.25">
      <c r="A5613" s="1428">
        <v>5597</v>
      </c>
      <c r="B5613" s="109">
        <v>45160</v>
      </c>
      <c r="C5613" s="412">
        <f t="shared" si="87"/>
        <v>2023</v>
      </c>
      <c r="D5613" s="3266"/>
      <c r="E5613" s="1061" t="s">
        <v>606</v>
      </c>
      <c r="F5613" s="1062" t="s">
        <v>8442</v>
      </c>
      <c r="G5613" s="1045" t="s">
        <v>613</v>
      </c>
      <c r="H5613" s="3387" t="s">
        <v>801</v>
      </c>
      <c r="I5613" s="3407" t="s">
        <v>713</v>
      </c>
      <c r="J5613" s="2201">
        <v>213</v>
      </c>
      <c r="K5613" s="8" t="s">
        <v>14259</v>
      </c>
      <c r="L5613" s="535" t="s">
        <v>22510</v>
      </c>
      <c r="M5613" s="114" t="s">
        <v>1427</v>
      </c>
      <c r="N5613" s="138" t="s">
        <v>1429</v>
      </c>
      <c r="O5613" s="3415"/>
      <c r="P5613" s="580">
        <v>13980</v>
      </c>
      <c r="Q5613" s="128"/>
      <c r="R5613" s="129"/>
      <c r="S5613" s="130"/>
      <c r="T5613" s="126"/>
      <c r="U5613" s="124"/>
      <c r="V5613" s="131"/>
      <c r="W5613" s="122"/>
      <c r="X5613" s="124"/>
      <c r="Y5613" s="1023" t="s">
        <v>22341</v>
      </c>
      <c r="AB5613" s="109">
        <v>45160</v>
      </c>
    </row>
    <row r="5614" spans="1:29" s="527" customFormat="1" ht="15" customHeight="1" x14ac:dyDescent="0.25">
      <c r="A5614" s="1428">
        <v>5598</v>
      </c>
      <c r="B5614" s="109">
        <v>45160</v>
      </c>
      <c r="C5614" s="412">
        <f t="shared" si="87"/>
        <v>2023</v>
      </c>
      <c r="D5614" s="3266"/>
      <c r="E5614" s="3313" t="s">
        <v>606</v>
      </c>
      <c r="F5614" s="3341" t="s">
        <v>8442</v>
      </c>
      <c r="G5614" s="3266" t="s">
        <v>613</v>
      </c>
      <c r="H5614" s="3387" t="s">
        <v>8185</v>
      </c>
      <c r="I5614" s="3407" t="s">
        <v>3825</v>
      </c>
      <c r="J5614" s="2201">
        <v>38</v>
      </c>
      <c r="K5614" s="8" t="s">
        <v>14259</v>
      </c>
      <c r="L5614" s="626" t="s">
        <v>22511</v>
      </c>
      <c r="M5614" s="114" t="s">
        <v>1427</v>
      </c>
      <c r="N5614" s="138" t="s">
        <v>1429</v>
      </c>
      <c r="O5614" s="3415"/>
      <c r="P5614" s="580">
        <v>549</v>
      </c>
      <c r="Q5614" s="128"/>
      <c r="R5614" s="129"/>
      <c r="S5614" s="130"/>
      <c r="T5614" s="126"/>
      <c r="U5614" s="124"/>
      <c r="V5614" s="131"/>
      <c r="W5614" s="135"/>
      <c r="X5614" s="115"/>
      <c r="Y5614" s="1023" t="s">
        <v>22341</v>
      </c>
      <c r="Z5614" s="1"/>
      <c r="AA5614" s="1"/>
      <c r="AB5614" s="109">
        <v>45160</v>
      </c>
      <c r="AC5614" s="1"/>
    </row>
    <row r="5615" spans="1:29" x14ac:dyDescent="0.25">
      <c r="A5615" s="1428">
        <v>5599</v>
      </c>
      <c r="B5615" s="109">
        <v>45160</v>
      </c>
      <c r="C5615" s="412">
        <f t="shared" si="87"/>
        <v>2023</v>
      </c>
      <c r="D5615" s="3266"/>
      <c r="E5615" s="3313" t="s">
        <v>606</v>
      </c>
      <c r="F5615" s="3341" t="s">
        <v>8442</v>
      </c>
      <c r="G5615" s="3266" t="s">
        <v>613</v>
      </c>
      <c r="H5615" s="3387" t="s">
        <v>8185</v>
      </c>
      <c r="I5615" s="3407" t="s">
        <v>3825</v>
      </c>
      <c r="J5615" s="535">
        <v>40</v>
      </c>
      <c r="K5615" s="8" t="s">
        <v>14259</v>
      </c>
      <c r="L5615" s="626" t="s">
        <v>22512</v>
      </c>
      <c r="M5615" s="114" t="s">
        <v>1427</v>
      </c>
      <c r="N5615" s="138" t="s">
        <v>1429</v>
      </c>
      <c r="O5615" s="3415"/>
      <c r="P5615" s="580">
        <v>15132</v>
      </c>
      <c r="Q5615" s="128"/>
      <c r="R5615" s="129"/>
      <c r="S5615" s="130"/>
      <c r="T5615" s="126"/>
      <c r="U5615" s="124"/>
      <c r="V5615" s="131"/>
      <c r="W5615" s="122"/>
      <c r="X5615" s="124"/>
      <c r="Y5615" s="1023" t="s">
        <v>22341</v>
      </c>
      <c r="AB5615" s="109">
        <v>45160</v>
      </c>
    </row>
    <row r="5616" spans="1:29" x14ac:dyDescent="0.25">
      <c r="A5616" s="1428">
        <v>5600</v>
      </c>
      <c r="B5616" s="109">
        <v>45160</v>
      </c>
      <c r="C5616" s="412">
        <f t="shared" si="87"/>
        <v>2023</v>
      </c>
      <c r="D5616" s="3266"/>
      <c r="E5616" s="3313" t="s">
        <v>606</v>
      </c>
      <c r="F5616" s="3341" t="s">
        <v>8442</v>
      </c>
      <c r="G5616" s="3266" t="s">
        <v>613</v>
      </c>
      <c r="H5616" s="3387" t="s">
        <v>8185</v>
      </c>
      <c r="I5616" s="3407" t="s">
        <v>3825</v>
      </c>
      <c r="J5616" s="535">
        <v>33</v>
      </c>
      <c r="K5616" s="8" t="s">
        <v>14259</v>
      </c>
      <c r="L5616" s="626" t="s">
        <v>22513</v>
      </c>
      <c r="M5616" s="114" t="s">
        <v>1427</v>
      </c>
      <c r="N5616" s="138" t="s">
        <v>1429</v>
      </c>
      <c r="O5616" s="3415"/>
      <c r="P5616" s="580">
        <v>26014</v>
      </c>
      <c r="Q5616" s="128"/>
      <c r="R5616" s="129"/>
      <c r="S5616" s="130"/>
      <c r="T5616" s="126"/>
      <c r="U5616" s="124"/>
      <c r="V5616" s="131"/>
      <c r="W5616" s="122"/>
      <c r="X5616" s="124"/>
      <c r="Y5616" s="1023" t="s">
        <v>22341</v>
      </c>
      <c r="AB5616" s="109">
        <v>45160</v>
      </c>
    </row>
    <row r="5617" spans="1:29" x14ac:dyDescent="0.25">
      <c r="A5617" s="1428">
        <v>5601</v>
      </c>
      <c r="B5617" s="109">
        <v>45160</v>
      </c>
      <c r="C5617" s="412">
        <f t="shared" si="87"/>
        <v>2023</v>
      </c>
      <c r="D5617" s="3266"/>
      <c r="E5617" s="3313" t="s">
        <v>606</v>
      </c>
      <c r="F5617" s="3341" t="s">
        <v>8442</v>
      </c>
      <c r="G5617" s="3266" t="s">
        <v>613</v>
      </c>
      <c r="H5617" s="3387" t="s">
        <v>8185</v>
      </c>
      <c r="I5617" s="3407" t="s">
        <v>3825</v>
      </c>
      <c r="J5617" s="535">
        <v>36</v>
      </c>
      <c r="K5617" s="8" t="s">
        <v>14259</v>
      </c>
      <c r="L5617" s="626" t="s">
        <v>22514</v>
      </c>
      <c r="M5617" s="114" t="s">
        <v>1427</v>
      </c>
      <c r="N5617" s="138" t="s">
        <v>1429</v>
      </c>
      <c r="O5617" s="3415"/>
      <c r="P5617" s="580">
        <v>37445</v>
      </c>
      <c r="Q5617" s="128"/>
      <c r="R5617" s="129"/>
      <c r="S5617" s="130"/>
      <c r="T5617" s="126"/>
      <c r="U5617" s="124"/>
      <c r="V5617" s="131"/>
      <c r="W5617" s="122"/>
      <c r="X5617" s="124"/>
      <c r="Y5617" s="1023" t="s">
        <v>22341</v>
      </c>
      <c r="AB5617" s="109">
        <v>45160</v>
      </c>
    </row>
    <row r="5618" spans="1:29" x14ac:dyDescent="0.25">
      <c r="A5618" s="1428">
        <v>5602</v>
      </c>
      <c r="B5618" s="109">
        <v>45160</v>
      </c>
      <c r="C5618" s="412">
        <f t="shared" si="87"/>
        <v>2023</v>
      </c>
      <c r="D5618" s="3266"/>
      <c r="E5618" s="3313" t="s">
        <v>606</v>
      </c>
      <c r="F5618" s="3341" t="s">
        <v>8442</v>
      </c>
      <c r="G5618" s="3266" t="s">
        <v>613</v>
      </c>
      <c r="H5618" s="3387" t="s">
        <v>8185</v>
      </c>
      <c r="I5618" s="3407" t="s">
        <v>3825</v>
      </c>
      <c r="J5618" s="535">
        <v>29</v>
      </c>
      <c r="K5618" s="8" t="s">
        <v>14259</v>
      </c>
      <c r="L5618" s="626" t="s">
        <v>22515</v>
      </c>
      <c r="M5618" s="114" t="s">
        <v>1427</v>
      </c>
      <c r="N5618" s="138" t="s">
        <v>1429</v>
      </c>
      <c r="O5618" s="3415"/>
      <c r="P5618" s="580">
        <v>24884</v>
      </c>
      <c r="Q5618" s="128"/>
      <c r="R5618" s="129"/>
      <c r="S5618" s="130"/>
      <c r="T5618" s="126"/>
      <c r="U5618" s="124"/>
      <c r="V5618" s="131"/>
      <c r="W5618" s="122"/>
      <c r="X5618" s="124"/>
      <c r="Y5618" s="1023" t="s">
        <v>22341</v>
      </c>
      <c r="AB5618" s="109">
        <v>45160</v>
      </c>
    </row>
    <row r="5619" spans="1:29" x14ac:dyDescent="0.25">
      <c r="A5619" s="1428">
        <v>5603</v>
      </c>
      <c r="B5619" s="109">
        <v>45160</v>
      </c>
      <c r="C5619" s="412">
        <f t="shared" si="87"/>
        <v>2023</v>
      </c>
      <c r="D5619" s="3266"/>
      <c r="E5619" s="3313" t="s">
        <v>606</v>
      </c>
      <c r="F5619" s="3341" t="s">
        <v>8442</v>
      </c>
      <c r="G5619" s="3266" t="s">
        <v>613</v>
      </c>
      <c r="H5619" s="3387" t="s">
        <v>8185</v>
      </c>
      <c r="I5619" s="3407" t="s">
        <v>3825</v>
      </c>
      <c r="J5619" s="535">
        <v>30</v>
      </c>
      <c r="K5619" s="8" t="s">
        <v>14259</v>
      </c>
      <c r="L5619" s="626" t="s">
        <v>22516</v>
      </c>
      <c r="M5619" s="114" t="s">
        <v>1427</v>
      </c>
      <c r="N5619" s="138" t="s">
        <v>1429</v>
      </c>
      <c r="O5619" s="3415"/>
      <c r="P5619" s="580">
        <v>24085</v>
      </c>
      <c r="Q5619" s="128"/>
      <c r="R5619" s="129"/>
      <c r="S5619" s="130"/>
      <c r="T5619" s="126"/>
      <c r="U5619" s="124"/>
      <c r="V5619" s="131"/>
      <c r="W5619" s="122"/>
      <c r="X5619" s="124"/>
      <c r="Y5619" s="1023" t="s">
        <v>22341</v>
      </c>
      <c r="AB5619" s="109">
        <v>45160</v>
      </c>
    </row>
    <row r="5620" spans="1:29" x14ac:dyDescent="0.25">
      <c r="A5620" s="1428">
        <v>5604</v>
      </c>
      <c r="B5620" s="109">
        <v>45160</v>
      </c>
      <c r="C5620" s="412">
        <f t="shared" si="87"/>
        <v>2023</v>
      </c>
      <c r="D5620" s="3266"/>
      <c r="E5620" s="3313" t="s">
        <v>606</v>
      </c>
      <c r="F5620" s="3341" t="s">
        <v>8442</v>
      </c>
      <c r="G5620" s="3266" t="s">
        <v>613</v>
      </c>
      <c r="H5620" s="3387" t="s">
        <v>8185</v>
      </c>
      <c r="I5620" s="3407" t="s">
        <v>3825</v>
      </c>
      <c r="J5620" s="535">
        <v>32</v>
      </c>
      <c r="K5620" s="8" t="s">
        <v>14259</v>
      </c>
      <c r="L5620" s="626" t="s">
        <v>22517</v>
      </c>
      <c r="M5620" s="114" t="s">
        <v>1427</v>
      </c>
      <c r="N5620" s="138" t="s">
        <v>1429</v>
      </c>
      <c r="O5620" s="3415"/>
      <c r="P5620" s="580">
        <v>29229</v>
      </c>
      <c r="Q5620" s="128"/>
      <c r="R5620" s="129"/>
      <c r="S5620" s="130"/>
      <c r="T5620" s="126"/>
      <c r="U5620" s="124"/>
      <c r="V5620" s="131"/>
      <c r="W5620" s="122"/>
      <c r="X5620" s="124"/>
      <c r="Y5620" s="1023" t="s">
        <v>22341</v>
      </c>
      <c r="AB5620" s="109">
        <v>45160</v>
      </c>
    </row>
    <row r="5621" spans="1:29" x14ac:dyDescent="0.25">
      <c r="A5621" s="1428">
        <v>5605</v>
      </c>
      <c r="B5621" s="109">
        <v>45160</v>
      </c>
      <c r="C5621" s="412">
        <f t="shared" si="87"/>
        <v>2023</v>
      </c>
      <c r="D5621" s="3266"/>
      <c r="E5621" s="3313" t="s">
        <v>606</v>
      </c>
      <c r="F5621" s="3341" t="s">
        <v>8442</v>
      </c>
      <c r="G5621" s="3266" t="s">
        <v>613</v>
      </c>
      <c r="H5621" s="3387" t="s">
        <v>8185</v>
      </c>
      <c r="I5621" s="3407" t="s">
        <v>3825</v>
      </c>
      <c r="J5621" s="535">
        <v>25</v>
      </c>
      <c r="K5621" s="8" t="s">
        <v>14259</v>
      </c>
      <c r="L5621" s="626" t="s">
        <v>22518</v>
      </c>
      <c r="M5621" s="114" t="s">
        <v>1427</v>
      </c>
      <c r="N5621" s="138" t="s">
        <v>1429</v>
      </c>
      <c r="O5621" s="3415"/>
      <c r="P5621" s="580">
        <v>36732</v>
      </c>
      <c r="Q5621" s="128"/>
      <c r="R5621" s="129"/>
      <c r="S5621" s="130"/>
      <c r="T5621" s="126"/>
      <c r="U5621" s="124"/>
      <c r="V5621" s="131"/>
      <c r="W5621" s="122"/>
      <c r="X5621" s="124"/>
      <c r="Y5621" s="1023" t="s">
        <v>22341</v>
      </c>
      <c r="AB5621" s="109">
        <v>45160</v>
      </c>
    </row>
    <row r="5622" spans="1:29" x14ac:dyDescent="0.25">
      <c r="A5622" s="1428">
        <v>5606</v>
      </c>
      <c r="B5622" s="109">
        <v>45160</v>
      </c>
      <c r="C5622" s="412">
        <f t="shared" si="87"/>
        <v>2023</v>
      </c>
      <c r="D5622" s="3266"/>
      <c r="E5622" s="3313" t="s">
        <v>606</v>
      </c>
      <c r="F5622" s="3341" t="s">
        <v>8442</v>
      </c>
      <c r="G5622" s="3266" t="s">
        <v>613</v>
      </c>
      <c r="H5622" s="3387" t="s">
        <v>8185</v>
      </c>
      <c r="I5622" s="3407" t="s">
        <v>3825</v>
      </c>
      <c r="J5622" s="535">
        <v>26</v>
      </c>
      <c r="K5622" s="8" t="s">
        <v>14259</v>
      </c>
      <c r="L5622" s="626" t="s">
        <v>22519</v>
      </c>
      <c r="M5622" s="114" t="s">
        <v>1427</v>
      </c>
      <c r="N5622" s="138" t="s">
        <v>1429</v>
      </c>
      <c r="O5622" s="3415"/>
      <c r="P5622" s="580">
        <v>9054</v>
      </c>
      <c r="Q5622" s="128"/>
      <c r="R5622" s="129"/>
      <c r="S5622" s="130"/>
      <c r="T5622" s="126"/>
      <c r="U5622" s="124"/>
      <c r="V5622" s="131"/>
      <c r="W5622" s="122"/>
      <c r="X5622" s="124"/>
      <c r="Y5622" s="1023" t="s">
        <v>22341</v>
      </c>
      <c r="AB5622" s="109">
        <v>45160</v>
      </c>
    </row>
    <row r="5623" spans="1:29" x14ac:dyDescent="0.25">
      <c r="A5623" s="1428">
        <v>5607</v>
      </c>
      <c r="B5623" s="109">
        <v>45160</v>
      </c>
      <c r="C5623" s="412">
        <f t="shared" si="87"/>
        <v>2023</v>
      </c>
      <c r="D5623" s="3266"/>
      <c r="E5623" s="3313" t="s">
        <v>606</v>
      </c>
      <c r="F5623" s="3341" t="s">
        <v>8442</v>
      </c>
      <c r="G5623" s="3266" t="s">
        <v>613</v>
      </c>
      <c r="H5623" s="3387" t="s">
        <v>8185</v>
      </c>
      <c r="I5623" s="3407" t="s">
        <v>3825</v>
      </c>
      <c r="J5623" s="535">
        <v>27</v>
      </c>
      <c r="K5623" s="8" t="s">
        <v>14259</v>
      </c>
      <c r="L5623" s="626" t="s">
        <v>22520</v>
      </c>
      <c r="M5623" s="114" t="s">
        <v>1427</v>
      </c>
      <c r="N5623" s="138" t="s">
        <v>1429</v>
      </c>
      <c r="O5623" s="3415"/>
      <c r="P5623" s="580">
        <v>6508</v>
      </c>
      <c r="Q5623" s="128"/>
      <c r="R5623" s="129"/>
      <c r="S5623" s="130"/>
      <c r="T5623" s="126"/>
      <c r="U5623" s="124"/>
      <c r="V5623" s="131"/>
      <c r="W5623" s="122"/>
      <c r="X5623" s="124"/>
      <c r="Y5623" s="1023" t="s">
        <v>22341</v>
      </c>
      <c r="AB5623" s="109">
        <v>45160</v>
      </c>
    </row>
    <row r="5624" spans="1:29" x14ac:dyDescent="0.25">
      <c r="A5624" s="1428">
        <v>5608</v>
      </c>
      <c r="B5624" s="109">
        <v>45160</v>
      </c>
      <c r="C5624" s="412">
        <f t="shared" si="87"/>
        <v>2023</v>
      </c>
      <c r="D5624" s="3266"/>
      <c r="E5624" s="3313" t="s">
        <v>606</v>
      </c>
      <c r="F5624" s="3341" t="s">
        <v>8442</v>
      </c>
      <c r="G5624" s="3266" t="s">
        <v>613</v>
      </c>
      <c r="H5624" s="3387" t="s">
        <v>8185</v>
      </c>
      <c r="I5624" s="3407" t="s">
        <v>3825</v>
      </c>
      <c r="J5624" s="535">
        <v>28</v>
      </c>
      <c r="K5624" s="8" t="s">
        <v>14259</v>
      </c>
      <c r="L5624" s="626" t="s">
        <v>22521</v>
      </c>
      <c r="M5624" s="114" t="s">
        <v>1427</v>
      </c>
      <c r="N5624" s="138" t="s">
        <v>1429</v>
      </c>
      <c r="O5624" s="3415"/>
      <c r="P5624" s="580">
        <v>28954</v>
      </c>
      <c r="Q5624" s="128"/>
      <c r="R5624" s="129"/>
      <c r="S5624" s="130"/>
      <c r="T5624" s="126"/>
      <c r="U5624" s="124"/>
      <c r="V5624" s="131"/>
      <c r="W5624" s="122"/>
      <c r="X5624" s="124"/>
      <c r="Y5624" s="1023" t="s">
        <v>22341</v>
      </c>
      <c r="AB5624" s="109">
        <v>45160</v>
      </c>
    </row>
    <row r="5625" spans="1:29" x14ac:dyDescent="0.25">
      <c r="A5625" s="1428">
        <v>5609</v>
      </c>
      <c r="B5625" s="109">
        <v>45160</v>
      </c>
      <c r="C5625" s="412">
        <f t="shared" si="87"/>
        <v>2023</v>
      </c>
      <c r="D5625" s="3266"/>
      <c r="E5625" s="3313" t="s">
        <v>606</v>
      </c>
      <c r="F5625" s="3341" t="s">
        <v>8442</v>
      </c>
      <c r="G5625" s="3266" t="s">
        <v>613</v>
      </c>
      <c r="H5625" s="3387" t="s">
        <v>8185</v>
      </c>
      <c r="I5625" s="3407" t="s">
        <v>3825</v>
      </c>
      <c r="J5625" s="535">
        <v>21</v>
      </c>
      <c r="K5625" s="8" t="s">
        <v>14259</v>
      </c>
      <c r="L5625" s="626" t="s">
        <v>22522</v>
      </c>
      <c r="M5625" s="114" t="s">
        <v>1427</v>
      </c>
      <c r="N5625" s="138" t="s">
        <v>1429</v>
      </c>
      <c r="O5625" s="3415"/>
      <c r="P5625" s="580">
        <v>11785</v>
      </c>
      <c r="Q5625" s="128"/>
      <c r="R5625" s="129"/>
      <c r="S5625" s="130"/>
      <c r="T5625" s="126"/>
      <c r="U5625" s="124"/>
      <c r="V5625" s="131"/>
      <c r="W5625" s="122"/>
      <c r="X5625" s="124"/>
      <c r="Y5625" s="1023" t="s">
        <v>22341</v>
      </c>
      <c r="AB5625" s="109">
        <v>45160</v>
      </c>
    </row>
    <row r="5626" spans="1:29" x14ac:dyDescent="0.25">
      <c r="A5626" s="1428">
        <v>5610</v>
      </c>
      <c r="B5626" s="109">
        <v>45160</v>
      </c>
      <c r="C5626" s="412">
        <f t="shared" si="87"/>
        <v>2023</v>
      </c>
      <c r="D5626" s="3266"/>
      <c r="E5626" s="3313" t="s">
        <v>606</v>
      </c>
      <c r="F5626" s="3341" t="s">
        <v>8442</v>
      </c>
      <c r="G5626" s="3266" t="s">
        <v>613</v>
      </c>
      <c r="H5626" s="3387" t="s">
        <v>8185</v>
      </c>
      <c r="I5626" s="3407" t="s">
        <v>3825</v>
      </c>
      <c r="J5626" s="535">
        <v>23</v>
      </c>
      <c r="K5626" s="8" t="s">
        <v>14259</v>
      </c>
      <c r="L5626" s="626" t="s">
        <v>22523</v>
      </c>
      <c r="M5626" s="114" t="s">
        <v>1427</v>
      </c>
      <c r="N5626" s="138" t="s">
        <v>1429</v>
      </c>
      <c r="O5626" s="3415"/>
      <c r="P5626" s="580">
        <v>17534</v>
      </c>
      <c r="Q5626" s="128"/>
      <c r="R5626" s="129"/>
      <c r="S5626" s="130"/>
      <c r="T5626" s="126"/>
      <c r="U5626" s="124"/>
      <c r="V5626" s="131"/>
      <c r="W5626" s="122"/>
      <c r="X5626" s="124"/>
      <c r="Y5626" s="1023" t="s">
        <v>22341</v>
      </c>
      <c r="AB5626" s="109">
        <v>45160</v>
      </c>
    </row>
    <row r="5627" spans="1:29" x14ac:dyDescent="0.25">
      <c r="A5627" s="1428">
        <v>5611</v>
      </c>
      <c r="B5627" s="109">
        <v>45160</v>
      </c>
      <c r="C5627" s="412">
        <f t="shared" si="87"/>
        <v>2023</v>
      </c>
      <c r="D5627" s="3266"/>
      <c r="E5627" s="3313" t="s">
        <v>606</v>
      </c>
      <c r="F5627" s="3341" t="s">
        <v>8442</v>
      </c>
      <c r="G5627" s="3266" t="s">
        <v>613</v>
      </c>
      <c r="H5627" s="3387" t="s">
        <v>8185</v>
      </c>
      <c r="I5627" s="3407" t="s">
        <v>3825</v>
      </c>
      <c r="J5627" s="535">
        <v>17</v>
      </c>
      <c r="K5627" s="8" t="s">
        <v>14259</v>
      </c>
      <c r="L5627" s="626" t="s">
        <v>22524</v>
      </c>
      <c r="M5627" s="114" t="s">
        <v>1427</v>
      </c>
      <c r="N5627" s="138" t="s">
        <v>1429</v>
      </c>
      <c r="O5627" s="3415"/>
      <c r="P5627" s="580">
        <v>16517</v>
      </c>
      <c r="Q5627" s="128"/>
      <c r="R5627" s="129"/>
      <c r="S5627" s="130"/>
      <c r="T5627" s="126"/>
      <c r="U5627" s="124"/>
      <c r="V5627" s="131"/>
      <c r="W5627" s="122"/>
      <c r="X5627" s="124"/>
      <c r="Y5627" s="1023" t="s">
        <v>22341</v>
      </c>
      <c r="AB5627" s="109">
        <v>45160</v>
      </c>
    </row>
    <row r="5628" spans="1:29" x14ac:dyDescent="0.25">
      <c r="A5628" s="1428">
        <v>5612</v>
      </c>
      <c r="B5628" s="109">
        <v>45160</v>
      </c>
      <c r="C5628" s="412">
        <f t="shared" si="87"/>
        <v>2023</v>
      </c>
      <c r="D5628" s="3266"/>
      <c r="E5628" s="3313" t="s">
        <v>606</v>
      </c>
      <c r="F5628" s="3341" t="s">
        <v>8442</v>
      </c>
      <c r="G5628" s="3266" t="s">
        <v>613</v>
      </c>
      <c r="H5628" s="3387" t="s">
        <v>8185</v>
      </c>
      <c r="I5628" s="3407" t="s">
        <v>3825</v>
      </c>
      <c r="J5628" s="535">
        <v>18</v>
      </c>
      <c r="K5628" s="8" t="s">
        <v>14259</v>
      </c>
      <c r="L5628" s="626" t="s">
        <v>22525</v>
      </c>
      <c r="M5628" s="114" t="s">
        <v>1427</v>
      </c>
      <c r="N5628" s="138" t="s">
        <v>1429</v>
      </c>
      <c r="O5628" s="3415"/>
      <c r="P5628" s="580">
        <v>21453</v>
      </c>
      <c r="Q5628" s="128"/>
      <c r="R5628" s="129"/>
      <c r="S5628" s="130"/>
      <c r="T5628" s="126"/>
      <c r="U5628" s="124"/>
      <c r="V5628" s="131"/>
      <c r="W5628" s="122"/>
      <c r="X5628" s="124"/>
      <c r="Y5628" s="1023" t="s">
        <v>22341</v>
      </c>
      <c r="AB5628" s="109">
        <v>45160</v>
      </c>
    </row>
    <row r="5629" spans="1:29" x14ac:dyDescent="0.25">
      <c r="A5629" s="1428">
        <v>5613</v>
      </c>
      <c r="B5629" s="109">
        <v>45160</v>
      </c>
      <c r="C5629" s="412">
        <f t="shared" si="87"/>
        <v>2023</v>
      </c>
      <c r="D5629" s="3266"/>
      <c r="E5629" s="3313" t="s">
        <v>606</v>
      </c>
      <c r="F5629" s="3341" t="s">
        <v>8442</v>
      </c>
      <c r="G5629" s="3266" t="s">
        <v>613</v>
      </c>
      <c r="H5629" s="3387" t="s">
        <v>8185</v>
      </c>
      <c r="I5629" s="3407" t="s">
        <v>3825</v>
      </c>
      <c r="J5629" s="535">
        <v>19</v>
      </c>
      <c r="K5629" s="8" t="s">
        <v>14259</v>
      </c>
      <c r="L5629" s="626" t="s">
        <v>22526</v>
      </c>
      <c r="M5629" s="114" t="s">
        <v>1427</v>
      </c>
      <c r="N5629" s="138" t="s">
        <v>1429</v>
      </c>
      <c r="O5629" s="3415"/>
      <c r="P5629" s="580">
        <v>24596</v>
      </c>
      <c r="Q5629" s="128"/>
      <c r="R5629" s="129"/>
      <c r="S5629" s="130"/>
      <c r="T5629" s="126"/>
      <c r="U5629" s="124"/>
      <c r="V5629" s="131"/>
      <c r="W5629" s="122"/>
      <c r="X5629" s="124"/>
      <c r="Y5629" s="1023" t="s">
        <v>22341</v>
      </c>
      <c r="AB5629" s="109">
        <v>45160</v>
      </c>
    </row>
    <row r="5630" spans="1:29" hidden="1" x14ac:dyDescent="0.25">
      <c r="A5630" s="409">
        <v>5614</v>
      </c>
      <c r="B5630" s="414">
        <v>45161</v>
      </c>
      <c r="C5630" s="412">
        <f t="shared" si="87"/>
        <v>2023</v>
      </c>
      <c r="D5630" s="22" t="s">
        <v>22236</v>
      </c>
      <c r="E5630" s="23">
        <v>100379950</v>
      </c>
      <c r="F5630" s="24" t="s">
        <v>8442</v>
      </c>
      <c r="G5630" s="22" t="s">
        <v>613</v>
      </c>
      <c r="H5630" s="22" t="s">
        <v>647</v>
      </c>
      <c r="I5630" s="26" t="s">
        <v>41</v>
      </c>
      <c r="J5630" s="409">
        <v>79</v>
      </c>
      <c r="K5630" s="8"/>
      <c r="L5630" s="412">
        <v>352790</v>
      </c>
      <c r="M5630" s="413" t="s">
        <v>1427</v>
      </c>
      <c r="N5630" s="412" t="s">
        <v>1429</v>
      </c>
      <c r="O5630" s="26" t="s">
        <v>2235</v>
      </c>
      <c r="P5630" s="413" t="s">
        <v>11618</v>
      </c>
      <c r="Q5630" s="28" t="s">
        <v>9586</v>
      </c>
      <c r="R5630" s="29" t="s">
        <v>29171</v>
      </c>
      <c r="S5630" s="30">
        <v>45344</v>
      </c>
      <c r="T5630" s="26" t="s">
        <v>1415</v>
      </c>
      <c r="U5630" s="25" t="s">
        <v>1416</v>
      </c>
      <c r="V5630" s="31">
        <v>45402</v>
      </c>
      <c r="W5630" s="99" t="s">
        <v>29172</v>
      </c>
      <c r="X5630" s="25" t="s">
        <v>23286</v>
      </c>
      <c r="Y5630" s="8"/>
      <c r="Z5630" s="8"/>
      <c r="AA5630" s="8"/>
      <c r="AB5630" s="414">
        <v>45161</v>
      </c>
      <c r="AC5630" s="8"/>
    </row>
    <row r="5631" spans="1:29" hidden="1" x14ac:dyDescent="0.25">
      <c r="A5631" s="409">
        <v>5615</v>
      </c>
      <c r="B5631" s="414">
        <v>45161</v>
      </c>
      <c r="C5631" s="412">
        <f t="shared" si="87"/>
        <v>2023</v>
      </c>
      <c r="D5631" s="22" t="s">
        <v>22237</v>
      </c>
      <c r="E5631" s="23">
        <v>100319522</v>
      </c>
      <c r="F5631" s="24" t="s">
        <v>8442</v>
      </c>
      <c r="G5631" s="22" t="s">
        <v>613</v>
      </c>
      <c r="H5631" s="22" t="s">
        <v>823</v>
      </c>
      <c r="I5631" s="26" t="s">
        <v>721</v>
      </c>
      <c r="J5631" s="409">
        <v>99</v>
      </c>
      <c r="K5631" s="8"/>
      <c r="L5631" s="26" t="s">
        <v>22238</v>
      </c>
      <c r="M5631" s="413" t="s">
        <v>1427</v>
      </c>
      <c r="N5631" s="39" t="s">
        <v>1429</v>
      </c>
      <c r="O5631" s="26" t="s">
        <v>1851</v>
      </c>
      <c r="P5631" s="413" t="s">
        <v>22239</v>
      </c>
      <c r="Q5631" s="28" t="s">
        <v>9586</v>
      </c>
      <c r="R5631" s="29" t="s">
        <v>29220</v>
      </c>
      <c r="S5631" s="30">
        <v>45348</v>
      </c>
      <c r="T5631" s="26" t="s">
        <v>1415</v>
      </c>
      <c r="U5631" s="25" t="s">
        <v>1416</v>
      </c>
      <c r="V5631" s="31">
        <v>45404</v>
      </c>
      <c r="W5631" s="99" t="s">
        <v>29221</v>
      </c>
      <c r="X5631" s="25" t="s">
        <v>23286</v>
      </c>
      <c r="Y5631" s="8"/>
      <c r="Z5631" s="8"/>
      <c r="AA5631" s="8"/>
      <c r="AB5631" s="414">
        <v>45161</v>
      </c>
      <c r="AC5631" s="8"/>
    </row>
    <row r="5632" spans="1:29" hidden="1" x14ac:dyDescent="0.25">
      <c r="A5632" s="409">
        <v>5616</v>
      </c>
      <c r="B5632" s="414">
        <v>45161</v>
      </c>
      <c r="C5632" s="412">
        <f t="shared" si="87"/>
        <v>2023</v>
      </c>
      <c r="D5632" s="22" t="s">
        <v>22240</v>
      </c>
      <c r="E5632" s="23">
        <v>100321019</v>
      </c>
      <c r="F5632" s="24" t="s">
        <v>8442</v>
      </c>
      <c r="G5632" s="22" t="s">
        <v>613</v>
      </c>
      <c r="H5632" s="22" t="s">
        <v>823</v>
      </c>
      <c r="I5632" s="26" t="s">
        <v>731</v>
      </c>
      <c r="J5632" s="409">
        <v>224</v>
      </c>
      <c r="K5632" s="8"/>
      <c r="L5632" s="26" t="s">
        <v>22241</v>
      </c>
      <c r="M5632" s="413" t="s">
        <v>1427</v>
      </c>
      <c r="N5632" s="39" t="s">
        <v>1429</v>
      </c>
      <c r="O5632" s="26" t="s">
        <v>1433</v>
      </c>
      <c r="P5632" s="413" t="s">
        <v>15819</v>
      </c>
      <c r="Q5632" s="28" t="s">
        <v>9586</v>
      </c>
      <c r="R5632" s="29" t="s">
        <v>28134</v>
      </c>
      <c r="S5632" s="30">
        <v>45348</v>
      </c>
      <c r="T5632" s="26" t="s">
        <v>1415</v>
      </c>
      <c r="U5632" s="25" t="s">
        <v>1416</v>
      </c>
      <c r="V5632" s="31">
        <v>45383</v>
      </c>
      <c r="W5632" s="99" t="s">
        <v>18955</v>
      </c>
      <c r="X5632" s="25" t="s">
        <v>23286</v>
      </c>
      <c r="Y5632" s="8"/>
      <c r="Z5632" s="8"/>
      <c r="AA5632" s="8"/>
      <c r="AB5632" s="414">
        <v>45161</v>
      </c>
      <c r="AC5632" s="8"/>
    </row>
    <row r="5633" spans="1:29" s="8" customFormat="1" hidden="1" x14ac:dyDescent="0.25">
      <c r="A5633" s="409">
        <v>5617</v>
      </c>
      <c r="B5633" s="414">
        <v>45161</v>
      </c>
      <c r="C5633" s="412">
        <f t="shared" si="87"/>
        <v>2023</v>
      </c>
      <c r="D5633" s="22" t="s">
        <v>22242</v>
      </c>
      <c r="E5633" s="23">
        <v>100382191</v>
      </c>
      <c r="F5633" s="416" t="s">
        <v>8442</v>
      </c>
      <c r="G5633" s="22" t="s">
        <v>613</v>
      </c>
      <c r="H5633" s="22" t="s">
        <v>659</v>
      </c>
      <c r="I5633" s="26" t="s">
        <v>616</v>
      </c>
      <c r="J5633" s="25">
        <v>9</v>
      </c>
      <c r="L5633" s="26" t="s">
        <v>22243</v>
      </c>
      <c r="M5633" s="413" t="s">
        <v>1427</v>
      </c>
      <c r="N5633" s="39" t="s">
        <v>1429</v>
      </c>
      <c r="O5633" s="26" t="s">
        <v>1446</v>
      </c>
      <c r="P5633" s="27" t="s">
        <v>22244</v>
      </c>
      <c r="Q5633" s="28" t="s">
        <v>9586</v>
      </c>
      <c r="R5633" s="29" t="s">
        <v>28907</v>
      </c>
      <c r="S5633" s="30">
        <v>45344</v>
      </c>
      <c r="T5633" s="26" t="s">
        <v>1415</v>
      </c>
      <c r="U5633" s="25" t="s">
        <v>1416</v>
      </c>
      <c r="V5633" s="31">
        <v>45398</v>
      </c>
      <c r="W5633" s="99" t="s">
        <v>16999</v>
      </c>
      <c r="X5633" s="25" t="s">
        <v>23286</v>
      </c>
      <c r="AB5633" s="414">
        <v>45161</v>
      </c>
    </row>
    <row r="5634" spans="1:29" s="8" customFormat="1" x14ac:dyDescent="0.25">
      <c r="A5634" s="1428">
        <v>5618</v>
      </c>
      <c r="B5634" s="109">
        <v>45161</v>
      </c>
      <c r="C5634" s="412">
        <f t="shared" si="87"/>
        <v>2023</v>
      </c>
      <c r="D5634" s="1007"/>
      <c r="E5634" s="1061" t="s">
        <v>606</v>
      </c>
      <c r="F5634" s="1062" t="s">
        <v>8442</v>
      </c>
      <c r="G5634" s="1007" t="s">
        <v>613</v>
      </c>
      <c r="H5634" s="1063" t="s">
        <v>8185</v>
      </c>
      <c r="I5634" s="1064" t="s">
        <v>752</v>
      </c>
      <c r="J5634" s="2200">
        <v>13</v>
      </c>
      <c r="K5634" s="8" t="s">
        <v>14259</v>
      </c>
      <c r="L5634" s="1008" t="s">
        <v>22527</v>
      </c>
      <c r="M5634" s="114" t="s">
        <v>1427</v>
      </c>
      <c r="N5634" s="138" t="s">
        <v>1429</v>
      </c>
      <c r="O5634" s="1008"/>
      <c r="P5634" s="1065" t="s">
        <v>22543</v>
      </c>
      <c r="Q5634" s="118"/>
      <c r="R5634" s="119"/>
      <c r="S5634" s="120"/>
      <c r="T5634" s="114"/>
      <c r="U5634" s="115"/>
      <c r="V5634" s="121"/>
      <c r="W5634" s="135"/>
      <c r="X5634" s="115"/>
      <c r="Y5634" s="1066" t="s">
        <v>22560</v>
      </c>
      <c r="Z5634" s="1"/>
      <c r="AA5634" s="1"/>
      <c r="AB5634" s="109">
        <v>45161</v>
      </c>
      <c r="AC5634" s="1"/>
    </row>
    <row r="5635" spans="1:29" s="8" customFormat="1" x14ac:dyDescent="0.25">
      <c r="A5635" s="1428">
        <v>5619</v>
      </c>
      <c r="B5635" s="109">
        <v>45161</v>
      </c>
      <c r="C5635" s="412">
        <f t="shared" si="87"/>
        <v>2023</v>
      </c>
      <c r="D5635" s="1007"/>
      <c r="E5635" s="1061" t="s">
        <v>606</v>
      </c>
      <c r="F5635" s="1062" t="s">
        <v>8442</v>
      </c>
      <c r="G5635" s="1007" t="s">
        <v>613</v>
      </c>
      <c r="H5635" s="1063" t="s">
        <v>8185</v>
      </c>
      <c r="I5635" s="1064" t="s">
        <v>752</v>
      </c>
      <c r="J5635" s="2200">
        <v>12</v>
      </c>
      <c r="K5635" s="8" t="s">
        <v>14259</v>
      </c>
      <c r="L5635" s="1008" t="s">
        <v>22528</v>
      </c>
      <c r="M5635" s="114" t="s">
        <v>1427</v>
      </c>
      <c r="N5635" s="138" t="s">
        <v>1429</v>
      </c>
      <c r="O5635" s="1008"/>
      <c r="P5635" s="1065" t="s">
        <v>22544</v>
      </c>
      <c r="Q5635" s="118"/>
      <c r="R5635" s="119"/>
      <c r="S5635" s="120"/>
      <c r="T5635" s="114"/>
      <c r="U5635" s="115"/>
      <c r="V5635" s="121"/>
      <c r="W5635" s="135"/>
      <c r="X5635" s="115"/>
      <c r="Y5635" s="1066" t="s">
        <v>22560</v>
      </c>
      <c r="Z5635" s="1"/>
      <c r="AA5635" s="1"/>
      <c r="AB5635" s="109">
        <v>45161</v>
      </c>
      <c r="AC5635" s="1"/>
    </row>
    <row r="5636" spans="1:29" s="8" customFormat="1" x14ac:dyDescent="0.25">
      <c r="A5636" s="1428">
        <v>5620</v>
      </c>
      <c r="B5636" s="109">
        <v>45161</v>
      </c>
      <c r="C5636" s="412">
        <f t="shared" si="87"/>
        <v>2023</v>
      </c>
      <c r="D5636" s="1007"/>
      <c r="E5636" s="1061" t="s">
        <v>606</v>
      </c>
      <c r="F5636" s="1062" t="s">
        <v>8442</v>
      </c>
      <c r="G5636" s="1007" t="s">
        <v>613</v>
      </c>
      <c r="H5636" s="1063" t="s">
        <v>8185</v>
      </c>
      <c r="I5636" s="1064" t="s">
        <v>752</v>
      </c>
      <c r="J5636" s="2200">
        <v>70</v>
      </c>
      <c r="K5636" s="8" t="s">
        <v>14259</v>
      </c>
      <c r="L5636" s="1008" t="s">
        <v>22529</v>
      </c>
      <c r="M5636" s="114" t="s">
        <v>1427</v>
      </c>
      <c r="N5636" s="138" t="s">
        <v>1429</v>
      </c>
      <c r="O5636" s="1008"/>
      <c r="P5636" s="1065" t="s">
        <v>22545</v>
      </c>
      <c r="Q5636" s="118"/>
      <c r="R5636" s="119"/>
      <c r="S5636" s="120"/>
      <c r="T5636" s="114"/>
      <c r="U5636" s="115"/>
      <c r="V5636" s="121"/>
      <c r="W5636" s="135"/>
      <c r="X5636" s="115"/>
      <c r="Y5636" s="1066" t="s">
        <v>22560</v>
      </c>
      <c r="Z5636" s="1"/>
      <c r="AA5636" s="1"/>
      <c r="AB5636" s="109">
        <v>45161</v>
      </c>
      <c r="AC5636" s="1"/>
    </row>
    <row r="5637" spans="1:29" x14ac:dyDescent="0.25">
      <c r="A5637" s="1428">
        <v>5621</v>
      </c>
      <c r="B5637" s="109">
        <v>45161</v>
      </c>
      <c r="C5637" s="412">
        <f t="shared" si="87"/>
        <v>2023</v>
      </c>
      <c r="D5637" s="1007"/>
      <c r="E5637" s="1061" t="s">
        <v>606</v>
      </c>
      <c r="F5637" s="1062" t="s">
        <v>8442</v>
      </c>
      <c r="G5637" s="1007" t="s">
        <v>613</v>
      </c>
      <c r="H5637" s="1063" t="s">
        <v>8185</v>
      </c>
      <c r="I5637" s="1064" t="s">
        <v>752</v>
      </c>
      <c r="J5637" s="535">
        <v>71</v>
      </c>
      <c r="K5637" s="8" t="s">
        <v>14259</v>
      </c>
      <c r="L5637" s="1008" t="s">
        <v>22530</v>
      </c>
      <c r="M5637" s="114" t="s">
        <v>1427</v>
      </c>
      <c r="N5637" s="138" t="s">
        <v>1429</v>
      </c>
      <c r="O5637" s="1008"/>
      <c r="P5637" s="1065" t="s">
        <v>22546</v>
      </c>
      <c r="Q5637" s="118"/>
      <c r="R5637" s="119"/>
      <c r="S5637" s="120"/>
      <c r="T5637" s="114"/>
      <c r="U5637" s="115"/>
      <c r="V5637" s="121"/>
      <c r="W5637" s="135"/>
      <c r="X5637" s="115"/>
      <c r="Y5637" s="1066" t="s">
        <v>22560</v>
      </c>
      <c r="AB5637" s="109">
        <v>45161</v>
      </c>
    </row>
    <row r="5638" spans="1:29" x14ac:dyDescent="0.25">
      <c r="A5638" s="1428">
        <v>5622</v>
      </c>
      <c r="B5638" s="109">
        <v>45161</v>
      </c>
      <c r="C5638" s="412">
        <f t="shared" si="87"/>
        <v>2023</v>
      </c>
      <c r="D5638" s="1007"/>
      <c r="E5638" s="1061" t="s">
        <v>606</v>
      </c>
      <c r="F5638" s="1062" t="s">
        <v>8442</v>
      </c>
      <c r="G5638" s="1007" t="s">
        <v>613</v>
      </c>
      <c r="H5638" s="1063" t="s">
        <v>8185</v>
      </c>
      <c r="I5638" s="1064" t="s">
        <v>752</v>
      </c>
      <c r="J5638" s="535">
        <v>54</v>
      </c>
      <c r="K5638" s="8" t="s">
        <v>14259</v>
      </c>
      <c r="L5638" s="1008" t="s">
        <v>22531</v>
      </c>
      <c r="M5638" s="114" t="s">
        <v>1427</v>
      </c>
      <c r="N5638" s="138" t="s">
        <v>1429</v>
      </c>
      <c r="O5638" s="1008"/>
      <c r="P5638" s="1065" t="s">
        <v>22547</v>
      </c>
      <c r="Q5638" s="118"/>
      <c r="R5638" s="119"/>
      <c r="S5638" s="120"/>
      <c r="T5638" s="114"/>
      <c r="U5638" s="115"/>
      <c r="V5638" s="121"/>
      <c r="W5638" s="135"/>
      <c r="X5638" s="115"/>
      <c r="Y5638" s="1066" t="s">
        <v>22560</v>
      </c>
      <c r="AB5638" s="109">
        <v>45161</v>
      </c>
    </row>
    <row r="5639" spans="1:29" x14ac:dyDescent="0.25">
      <c r="A5639" s="1428">
        <v>5623</v>
      </c>
      <c r="B5639" s="109">
        <v>45161</v>
      </c>
      <c r="C5639" s="412">
        <f t="shared" si="87"/>
        <v>2023</v>
      </c>
      <c r="D5639" s="1007"/>
      <c r="E5639" s="1061" t="s">
        <v>606</v>
      </c>
      <c r="F5639" s="1062" t="s">
        <v>8442</v>
      </c>
      <c r="G5639" s="1007" t="s">
        <v>613</v>
      </c>
      <c r="H5639" s="1063" t="s">
        <v>8185</v>
      </c>
      <c r="I5639" s="1064" t="s">
        <v>752</v>
      </c>
      <c r="J5639" s="535">
        <v>55</v>
      </c>
      <c r="K5639" s="8" t="s">
        <v>14259</v>
      </c>
      <c r="L5639" s="1008" t="s">
        <v>22532</v>
      </c>
      <c r="M5639" s="114" t="s">
        <v>1427</v>
      </c>
      <c r="N5639" s="138" t="s">
        <v>1429</v>
      </c>
      <c r="O5639" s="1008"/>
      <c r="P5639" s="1065" t="s">
        <v>22548</v>
      </c>
      <c r="Q5639" s="118"/>
      <c r="R5639" s="119"/>
      <c r="S5639" s="120"/>
      <c r="T5639" s="114"/>
      <c r="U5639" s="115"/>
      <c r="V5639" s="121"/>
      <c r="W5639" s="135"/>
      <c r="X5639" s="115"/>
      <c r="Y5639" s="1066" t="s">
        <v>22560</v>
      </c>
      <c r="AB5639" s="109">
        <v>45161</v>
      </c>
    </row>
    <row r="5640" spans="1:29" x14ac:dyDescent="0.25">
      <c r="A5640" s="1428">
        <v>5624</v>
      </c>
      <c r="B5640" s="109">
        <v>45161</v>
      </c>
      <c r="C5640" s="412">
        <f t="shared" si="87"/>
        <v>2023</v>
      </c>
      <c r="D5640" s="1007"/>
      <c r="E5640" s="1061" t="s">
        <v>606</v>
      </c>
      <c r="F5640" s="1062" t="s">
        <v>8442</v>
      </c>
      <c r="G5640" s="1007" t="s">
        <v>613</v>
      </c>
      <c r="H5640" s="1063" t="s">
        <v>8185</v>
      </c>
      <c r="I5640" s="1064" t="s">
        <v>752</v>
      </c>
      <c r="J5640" s="535">
        <v>56</v>
      </c>
      <c r="K5640" s="8" t="s">
        <v>14259</v>
      </c>
      <c r="L5640" s="1008" t="s">
        <v>22533</v>
      </c>
      <c r="M5640" s="114" t="s">
        <v>1427</v>
      </c>
      <c r="N5640" s="138" t="s">
        <v>1429</v>
      </c>
      <c r="O5640" s="1008"/>
      <c r="P5640" s="1065" t="s">
        <v>22549</v>
      </c>
      <c r="Q5640" s="118"/>
      <c r="R5640" s="119"/>
      <c r="S5640" s="120"/>
      <c r="T5640" s="114"/>
      <c r="U5640" s="115"/>
      <c r="V5640" s="121"/>
      <c r="W5640" s="135"/>
      <c r="X5640" s="115"/>
      <c r="Y5640" s="1066" t="s">
        <v>22560</v>
      </c>
      <c r="AB5640" s="109">
        <v>45161</v>
      </c>
    </row>
    <row r="5641" spans="1:29" x14ac:dyDescent="0.25">
      <c r="A5641" s="1428">
        <v>5625</v>
      </c>
      <c r="B5641" s="109">
        <v>45161</v>
      </c>
      <c r="C5641" s="412">
        <f t="shared" si="87"/>
        <v>2023</v>
      </c>
      <c r="D5641" s="1007"/>
      <c r="E5641" s="1061" t="s">
        <v>606</v>
      </c>
      <c r="F5641" s="1062" t="s">
        <v>8442</v>
      </c>
      <c r="G5641" s="1007" t="s">
        <v>613</v>
      </c>
      <c r="H5641" s="1063" t="s">
        <v>8185</v>
      </c>
      <c r="I5641" s="1064" t="s">
        <v>752</v>
      </c>
      <c r="J5641" s="535">
        <v>49</v>
      </c>
      <c r="K5641" s="8" t="s">
        <v>14259</v>
      </c>
      <c r="L5641" s="1008" t="s">
        <v>22534</v>
      </c>
      <c r="M5641" s="114" t="s">
        <v>1427</v>
      </c>
      <c r="N5641" s="138" t="s">
        <v>1429</v>
      </c>
      <c r="O5641" s="1008"/>
      <c r="P5641" s="1065" t="s">
        <v>22550</v>
      </c>
      <c r="Q5641" s="118"/>
      <c r="R5641" s="119"/>
      <c r="S5641" s="120"/>
      <c r="T5641" s="114"/>
      <c r="U5641" s="115"/>
      <c r="V5641" s="121"/>
      <c r="W5641" s="135"/>
      <c r="X5641" s="115"/>
      <c r="Y5641" s="1066" t="s">
        <v>22560</v>
      </c>
      <c r="AB5641" s="109">
        <v>45161</v>
      </c>
    </row>
    <row r="5642" spans="1:29" x14ac:dyDescent="0.25">
      <c r="A5642" s="1428">
        <v>5626</v>
      </c>
      <c r="B5642" s="109">
        <v>45161</v>
      </c>
      <c r="C5642" s="412">
        <f t="shared" si="87"/>
        <v>2023</v>
      </c>
      <c r="D5642" s="1007"/>
      <c r="E5642" s="1061" t="s">
        <v>606</v>
      </c>
      <c r="F5642" s="1062" t="s">
        <v>8442</v>
      </c>
      <c r="G5642" s="1007" t="s">
        <v>613</v>
      </c>
      <c r="H5642" s="1063" t="s">
        <v>8185</v>
      </c>
      <c r="I5642" s="1064" t="s">
        <v>752</v>
      </c>
      <c r="J5642" s="535">
        <v>51</v>
      </c>
      <c r="K5642" s="8" t="s">
        <v>14259</v>
      </c>
      <c r="L5642" s="1008" t="s">
        <v>22535</v>
      </c>
      <c r="M5642" s="114" t="s">
        <v>1427</v>
      </c>
      <c r="N5642" s="138" t="s">
        <v>1429</v>
      </c>
      <c r="O5642" s="1008"/>
      <c r="P5642" s="1065" t="s">
        <v>22551</v>
      </c>
      <c r="Q5642" s="118"/>
      <c r="R5642" s="119"/>
      <c r="S5642" s="120"/>
      <c r="T5642" s="114"/>
      <c r="U5642" s="115"/>
      <c r="V5642" s="121"/>
      <c r="W5642" s="135"/>
      <c r="X5642" s="115"/>
      <c r="Y5642" s="1066" t="s">
        <v>22560</v>
      </c>
      <c r="AB5642" s="109">
        <v>45161</v>
      </c>
    </row>
    <row r="5643" spans="1:29" x14ac:dyDescent="0.25">
      <c r="A5643" s="1428">
        <v>5627</v>
      </c>
      <c r="B5643" s="109">
        <v>45161</v>
      </c>
      <c r="C5643" s="412">
        <f t="shared" si="87"/>
        <v>2023</v>
      </c>
      <c r="D5643" s="1007"/>
      <c r="E5643" s="1061" t="s">
        <v>606</v>
      </c>
      <c r="F5643" s="1062" t="s">
        <v>8442</v>
      </c>
      <c r="G5643" s="1007" t="s">
        <v>613</v>
      </c>
      <c r="H5643" s="1063" t="s">
        <v>8185</v>
      </c>
      <c r="I5643" s="1064" t="s">
        <v>752</v>
      </c>
      <c r="J5643" s="535">
        <v>52</v>
      </c>
      <c r="K5643" s="8" t="s">
        <v>14259</v>
      </c>
      <c r="L5643" s="1008" t="s">
        <v>22536</v>
      </c>
      <c r="M5643" s="114" t="s">
        <v>1427</v>
      </c>
      <c r="N5643" s="138" t="s">
        <v>1429</v>
      </c>
      <c r="O5643" s="1008"/>
      <c r="P5643" s="1065" t="s">
        <v>22552</v>
      </c>
      <c r="Q5643" s="118"/>
      <c r="R5643" s="119"/>
      <c r="S5643" s="120"/>
      <c r="T5643" s="114"/>
      <c r="U5643" s="115"/>
      <c r="V5643" s="121"/>
      <c r="W5643" s="135"/>
      <c r="X5643" s="115"/>
      <c r="Y5643" s="1066" t="s">
        <v>22560</v>
      </c>
      <c r="AB5643" s="109">
        <v>45161</v>
      </c>
    </row>
    <row r="5644" spans="1:29" x14ac:dyDescent="0.25">
      <c r="A5644" s="1428">
        <v>5628</v>
      </c>
      <c r="B5644" s="109">
        <v>45161</v>
      </c>
      <c r="C5644" s="412">
        <f t="shared" si="87"/>
        <v>2023</v>
      </c>
      <c r="D5644" s="1007"/>
      <c r="E5644" s="1061" t="s">
        <v>606</v>
      </c>
      <c r="F5644" s="1062" t="s">
        <v>8442</v>
      </c>
      <c r="G5644" s="1007" t="s">
        <v>613</v>
      </c>
      <c r="H5644" s="1063" t="s">
        <v>8185</v>
      </c>
      <c r="I5644" s="1064" t="s">
        <v>752</v>
      </c>
      <c r="J5644" s="535">
        <v>45</v>
      </c>
      <c r="K5644" s="8" t="s">
        <v>14259</v>
      </c>
      <c r="L5644" s="1008" t="s">
        <v>22537</v>
      </c>
      <c r="M5644" s="114" t="s">
        <v>1427</v>
      </c>
      <c r="N5644" s="138" t="s">
        <v>1429</v>
      </c>
      <c r="O5644" s="1008"/>
      <c r="P5644" s="1065" t="s">
        <v>22553</v>
      </c>
      <c r="Q5644" s="118"/>
      <c r="R5644" s="119"/>
      <c r="S5644" s="120"/>
      <c r="T5644" s="114"/>
      <c r="U5644" s="115"/>
      <c r="V5644" s="121"/>
      <c r="W5644" s="135"/>
      <c r="X5644" s="115"/>
      <c r="Y5644" s="1066" t="s">
        <v>22560</v>
      </c>
      <c r="AB5644" s="109">
        <v>45161</v>
      </c>
    </row>
    <row r="5645" spans="1:29" x14ac:dyDescent="0.25">
      <c r="A5645" s="1428">
        <v>5629</v>
      </c>
      <c r="B5645" s="109">
        <v>45161</v>
      </c>
      <c r="C5645" s="412">
        <f t="shared" si="87"/>
        <v>2023</v>
      </c>
      <c r="D5645" s="1007"/>
      <c r="E5645" s="1061" t="s">
        <v>606</v>
      </c>
      <c r="F5645" s="1062" t="s">
        <v>8442</v>
      </c>
      <c r="G5645" s="1007" t="s">
        <v>613</v>
      </c>
      <c r="H5645" s="1063" t="s">
        <v>8185</v>
      </c>
      <c r="I5645" s="1064" t="s">
        <v>752</v>
      </c>
      <c r="J5645" s="535">
        <v>46</v>
      </c>
      <c r="K5645" s="8" t="s">
        <v>14259</v>
      </c>
      <c r="L5645" s="1008" t="s">
        <v>22538</v>
      </c>
      <c r="M5645" s="114" t="s">
        <v>1427</v>
      </c>
      <c r="N5645" s="138" t="s">
        <v>1429</v>
      </c>
      <c r="O5645" s="1008"/>
      <c r="P5645" s="1065" t="s">
        <v>22554</v>
      </c>
      <c r="Q5645" s="118"/>
      <c r="R5645" s="119"/>
      <c r="S5645" s="120"/>
      <c r="T5645" s="114"/>
      <c r="U5645" s="115"/>
      <c r="V5645" s="121"/>
      <c r="W5645" s="135"/>
      <c r="X5645" s="115"/>
      <c r="Y5645" s="1066" t="s">
        <v>22560</v>
      </c>
      <c r="AB5645" s="109">
        <v>45161</v>
      </c>
    </row>
    <row r="5646" spans="1:29" x14ac:dyDescent="0.25">
      <c r="A5646" s="1428">
        <v>5630</v>
      </c>
      <c r="B5646" s="109">
        <v>45161</v>
      </c>
      <c r="C5646" s="412">
        <f t="shared" si="87"/>
        <v>2023</v>
      </c>
      <c r="D5646" s="1007"/>
      <c r="E5646" s="1061" t="s">
        <v>606</v>
      </c>
      <c r="F5646" s="1062" t="s">
        <v>8442</v>
      </c>
      <c r="G5646" s="1007" t="s">
        <v>613</v>
      </c>
      <c r="H5646" s="1063" t="s">
        <v>8185</v>
      </c>
      <c r="I5646" s="1064" t="s">
        <v>752</v>
      </c>
      <c r="J5646" s="535">
        <v>47</v>
      </c>
      <c r="K5646" s="8" t="s">
        <v>14259</v>
      </c>
      <c r="L5646" s="1008" t="s">
        <v>22539</v>
      </c>
      <c r="M5646" s="114" t="s">
        <v>1427</v>
      </c>
      <c r="N5646" s="138" t="s">
        <v>1429</v>
      </c>
      <c r="O5646" s="1008"/>
      <c r="P5646" s="1065" t="s">
        <v>22555</v>
      </c>
      <c r="Q5646" s="118"/>
      <c r="R5646" s="119"/>
      <c r="S5646" s="120"/>
      <c r="T5646" s="114"/>
      <c r="U5646" s="115"/>
      <c r="V5646" s="121"/>
      <c r="W5646" s="135"/>
      <c r="X5646" s="115"/>
      <c r="Y5646" s="1066" t="s">
        <v>22560</v>
      </c>
      <c r="AB5646" s="109">
        <v>45161</v>
      </c>
    </row>
    <row r="5647" spans="1:29" x14ac:dyDescent="0.25">
      <c r="A5647" s="1428">
        <v>5631</v>
      </c>
      <c r="B5647" s="109">
        <v>45161</v>
      </c>
      <c r="C5647" s="412">
        <f t="shared" si="87"/>
        <v>2023</v>
      </c>
      <c r="D5647" s="1007"/>
      <c r="E5647" s="1061" t="s">
        <v>606</v>
      </c>
      <c r="F5647" s="1062" t="s">
        <v>8442</v>
      </c>
      <c r="G5647" s="1007" t="s">
        <v>613</v>
      </c>
      <c r="H5647" s="1063" t="s">
        <v>8185</v>
      </c>
      <c r="I5647" s="1064" t="s">
        <v>752</v>
      </c>
      <c r="J5647" s="535">
        <v>48</v>
      </c>
      <c r="K5647" s="8" t="s">
        <v>14259</v>
      </c>
      <c r="L5647" s="1008" t="s">
        <v>22540</v>
      </c>
      <c r="M5647" s="114" t="s">
        <v>1427</v>
      </c>
      <c r="N5647" s="138" t="s">
        <v>1429</v>
      </c>
      <c r="O5647" s="1008"/>
      <c r="P5647" s="1065" t="s">
        <v>22556</v>
      </c>
      <c r="Q5647" s="118"/>
      <c r="R5647" s="119"/>
      <c r="S5647" s="120"/>
      <c r="T5647" s="114"/>
      <c r="U5647" s="115"/>
      <c r="V5647" s="121"/>
      <c r="W5647" s="135"/>
      <c r="X5647" s="115"/>
      <c r="Y5647" s="1066" t="s">
        <v>22560</v>
      </c>
      <c r="AB5647" s="109">
        <v>45161</v>
      </c>
    </row>
    <row r="5648" spans="1:29" x14ac:dyDescent="0.25">
      <c r="A5648" s="1428">
        <v>5632</v>
      </c>
      <c r="B5648" s="109">
        <v>45161</v>
      </c>
      <c r="C5648" s="412">
        <f t="shared" si="87"/>
        <v>2023</v>
      </c>
      <c r="D5648" s="1007"/>
      <c r="E5648" s="1061" t="s">
        <v>606</v>
      </c>
      <c r="F5648" s="1062" t="s">
        <v>8442</v>
      </c>
      <c r="G5648" s="1007" t="s">
        <v>613</v>
      </c>
      <c r="H5648" s="1063" t="s">
        <v>8185</v>
      </c>
      <c r="I5648" s="1064" t="s">
        <v>752</v>
      </c>
      <c r="J5648" s="535">
        <v>42</v>
      </c>
      <c r="K5648" s="8" t="s">
        <v>14259</v>
      </c>
      <c r="L5648" s="1008" t="s">
        <v>18752</v>
      </c>
      <c r="M5648" s="114" t="s">
        <v>1427</v>
      </c>
      <c r="N5648" s="138" t="s">
        <v>1429</v>
      </c>
      <c r="O5648" s="1008"/>
      <c r="P5648" s="1065" t="s">
        <v>22557</v>
      </c>
      <c r="Q5648" s="118"/>
      <c r="R5648" s="119"/>
      <c r="S5648" s="120"/>
      <c r="T5648" s="114"/>
      <c r="U5648" s="115"/>
      <c r="V5648" s="121"/>
      <c r="W5648" s="135"/>
      <c r="X5648" s="115"/>
      <c r="Y5648" s="1066" t="s">
        <v>22560</v>
      </c>
      <c r="AB5648" s="109">
        <v>45161</v>
      </c>
    </row>
    <row r="5649" spans="1:29" x14ac:dyDescent="0.25">
      <c r="A5649" s="1428">
        <v>5633</v>
      </c>
      <c r="B5649" s="109">
        <v>45161</v>
      </c>
      <c r="C5649" s="412">
        <f t="shared" ref="C5649:C5712" si="88">YEAR(B5649)</f>
        <v>2023</v>
      </c>
      <c r="D5649" s="1007"/>
      <c r="E5649" s="1061" t="s">
        <v>606</v>
      </c>
      <c r="F5649" s="1062" t="s">
        <v>8442</v>
      </c>
      <c r="G5649" s="1007" t="s">
        <v>613</v>
      </c>
      <c r="H5649" s="1063" t="s">
        <v>8185</v>
      </c>
      <c r="I5649" s="1064" t="s">
        <v>752</v>
      </c>
      <c r="J5649" s="535">
        <v>43</v>
      </c>
      <c r="K5649" s="8" t="s">
        <v>14259</v>
      </c>
      <c r="L5649" s="1008" t="s">
        <v>22541</v>
      </c>
      <c r="M5649" s="114" t="s">
        <v>1427</v>
      </c>
      <c r="N5649" s="138" t="s">
        <v>1429</v>
      </c>
      <c r="O5649" s="1008"/>
      <c r="P5649" s="1065" t="s">
        <v>22558</v>
      </c>
      <c r="Q5649" s="118"/>
      <c r="R5649" s="119"/>
      <c r="S5649" s="120"/>
      <c r="T5649" s="114"/>
      <c r="U5649" s="115"/>
      <c r="V5649" s="121"/>
      <c r="W5649" s="135"/>
      <c r="X5649" s="115"/>
      <c r="Y5649" s="1066" t="s">
        <v>22560</v>
      </c>
      <c r="AB5649" s="109">
        <v>45161</v>
      </c>
    </row>
    <row r="5650" spans="1:29" x14ac:dyDescent="0.25">
      <c r="A5650" s="1428">
        <v>5634</v>
      </c>
      <c r="B5650" s="109">
        <v>45161</v>
      </c>
      <c r="C5650" s="412">
        <f t="shared" si="88"/>
        <v>2023</v>
      </c>
      <c r="D5650" s="1007"/>
      <c r="E5650" s="1061" t="s">
        <v>606</v>
      </c>
      <c r="F5650" s="1062" t="s">
        <v>8442</v>
      </c>
      <c r="G5650" s="1007" t="s">
        <v>613</v>
      </c>
      <c r="H5650" s="1063" t="s">
        <v>8185</v>
      </c>
      <c r="I5650" s="1064" t="s">
        <v>752</v>
      </c>
      <c r="J5650" s="535">
        <v>38</v>
      </c>
      <c r="K5650" s="8" t="s">
        <v>14259</v>
      </c>
      <c r="L5650" s="1008" t="s">
        <v>22542</v>
      </c>
      <c r="M5650" s="114" t="s">
        <v>1427</v>
      </c>
      <c r="N5650" s="138" t="s">
        <v>1429</v>
      </c>
      <c r="O5650" s="1008"/>
      <c r="P5650" s="1065" t="s">
        <v>22559</v>
      </c>
      <c r="Q5650" s="118"/>
      <c r="R5650" s="119"/>
      <c r="S5650" s="120"/>
      <c r="T5650" s="114"/>
      <c r="U5650" s="115"/>
      <c r="V5650" s="121"/>
      <c r="W5650" s="135"/>
      <c r="X5650" s="115"/>
      <c r="Y5650" s="1066" t="s">
        <v>22560</v>
      </c>
      <c r="AB5650" s="109">
        <v>45161</v>
      </c>
    </row>
    <row r="5651" spans="1:29" hidden="1" x14ac:dyDescent="0.25">
      <c r="A5651" s="409">
        <v>5635</v>
      </c>
      <c r="B5651" s="414">
        <v>45162</v>
      </c>
      <c r="C5651" s="412">
        <f t="shared" si="88"/>
        <v>2023</v>
      </c>
      <c r="D5651" s="411" t="s">
        <v>8338</v>
      </c>
      <c r="E5651" s="415">
        <v>100395267</v>
      </c>
      <c r="F5651" s="416" t="s">
        <v>8443</v>
      </c>
      <c r="G5651" s="411" t="s">
        <v>613</v>
      </c>
      <c r="H5651" s="411" t="s">
        <v>620</v>
      </c>
      <c r="I5651" s="413" t="s">
        <v>7944</v>
      </c>
      <c r="J5651" s="409">
        <v>393</v>
      </c>
      <c r="K5651" s="8"/>
      <c r="L5651" s="413" t="s">
        <v>22245</v>
      </c>
      <c r="M5651" s="413" t="s">
        <v>1427</v>
      </c>
      <c r="N5651" s="39" t="s">
        <v>1429</v>
      </c>
      <c r="O5651" s="413" t="s">
        <v>1433</v>
      </c>
      <c r="P5651" s="418" t="s">
        <v>16463</v>
      </c>
      <c r="Q5651" s="419" t="s">
        <v>9586</v>
      </c>
      <c r="R5651" s="420" t="s">
        <v>28861</v>
      </c>
      <c r="S5651" s="408">
        <v>45344</v>
      </c>
      <c r="T5651" s="413" t="s">
        <v>1415</v>
      </c>
      <c r="U5651" s="417" t="s">
        <v>1416</v>
      </c>
      <c r="V5651" s="421">
        <v>45394</v>
      </c>
      <c r="W5651" s="422" t="s">
        <v>28862</v>
      </c>
      <c r="X5651" s="417" t="s">
        <v>23286</v>
      </c>
      <c r="Y5651" s="8"/>
      <c r="Z5651" s="8">
        <v>89877358676</v>
      </c>
      <c r="AA5651" s="8"/>
      <c r="AB5651" s="414">
        <v>45162</v>
      </c>
      <c r="AC5651" s="8"/>
    </row>
    <row r="5652" spans="1:29" hidden="1" x14ac:dyDescent="0.25">
      <c r="A5652" s="409">
        <v>5636</v>
      </c>
      <c r="B5652" s="414">
        <v>45162</v>
      </c>
      <c r="C5652" s="412">
        <f t="shared" si="88"/>
        <v>2023</v>
      </c>
      <c r="D5652" s="411" t="s">
        <v>22247</v>
      </c>
      <c r="E5652" s="415">
        <v>100326443</v>
      </c>
      <c r="F5652" s="416" t="s">
        <v>8442</v>
      </c>
      <c r="G5652" s="411" t="s">
        <v>613</v>
      </c>
      <c r="H5652" s="411" t="s">
        <v>659</v>
      </c>
      <c r="I5652" s="413" t="s">
        <v>793</v>
      </c>
      <c r="J5652" s="409">
        <v>76</v>
      </c>
      <c r="K5652" s="8"/>
      <c r="L5652" s="409">
        <v>34575</v>
      </c>
      <c r="M5652" s="413" t="s">
        <v>1427</v>
      </c>
      <c r="N5652" s="39" t="s">
        <v>1429</v>
      </c>
      <c r="O5652" s="413" t="s">
        <v>1441</v>
      </c>
      <c r="P5652" s="418" t="s">
        <v>22248</v>
      </c>
      <c r="Q5652" s="419" t="s">
        <v>9586</v>
      </c>
      <c r="R5652" s="420" t="s">
        <v>29231</v>
      </c>
      <c r="S5652" s="408">
        <v>45348</v>
      </c>
      <c r="T5652" s="413" t="s">
        <v>1415</v>
      </c>
      <c r="U5652" s="417" t="s">
        <v>1416</v>
      </c>
      <c r="V5652" s="421">
        <v>45344</v>
      </c>
      <c r="W5652" s="422" t="s">
        <v>29232</v>
      </c>
      <c r="X5652" s="417" t="s">
        <v>23286</v>
      </c>
      <c r="Y5652" s="8"/>
      <c r="Z5652" s="8"/>
      <c r="AA5652" s="8"/>
      <c r="AB5652" s="414">
        <v>45162</v>
      </c>
      <c r="AC5652" s="4393">
        <v>45310</v>
      </c>
    </row>
    <row r="5653" spans="1:29" hidden="1" x14ac:dyDescent="0.25">
      <c r="A5653" s="409">
        <v>5637</v>
      </c>
      <c r="B5653" s="414">
        <v>45162</v>
      </c>
      <c r="C5653" s="412">
        <f t="shared" si="88"/>
        <v>2023</v>
      </c>
      <c r="D5653" s="411" t="s">
        <v>22305</v>
      </c>
      <c r="E5653" s="415">
        <v>100215969</v>
      </c>
      <c r="F5653" s="416" t="s">
        <v>8442</v>
      </c>
      <c r="G5653" s="411" t="s">
        <v>613</v>
      </c>
      <c r="H5653" s="411" t="s">
        <v>671</v>
      </c>
      <c r="I5653" s="413" t="s">
        <v>655</v>
      </c>
      <c r="J5653" s="409">
        <v>185</v>
      </c>
      <c r="K5653" s="8"/>
      <c r="L5653" s="413" t="s">
        <v>22306</v>
      </c>
      <c r="M5653" s="413" t="s">
        <v>1427</v>
      </c>
      <c r="N5653" s="39" t="s">
        <v>1429</v>
      </c>
      <c r="O5653" s="413" t="s">
        <v>1433</v>
      </c>
      <c r="P5653" s="418" t="s">
        <v>29780</v>
      </c>
      <c r="Q5653" s="419" t="s">
        <v>9586</v>
      </c>
      <c r="R5653" s="420" t="s">
        <v>29781</v>
      </c>
      <c r="S5653" s="408">
        <v>45348</v>
      </c>
      <c r="T5653" s="413" t="s">
        <v>1415</v>
      </c>
      <c r="U5653" s="417" t="s">
        <v>1416</v>
      </c>
      <c r="V5653" s="421">
        <v>45415</v>
      </c>
      <c r="W5653" s="422" t="s">
        <v>7454</v>
      </c>
      <c r="X5653" s="417" t="s">
        <v>23286</v>
      </c>
      <c r="Y5653" s="8"/>
      <c r="Z5653" s="8"/>
      <c r="AA5653" s="8"/>
      <c r="AB5653" s="414">
        <v>45162</v>
      </c>
      <c r="AC5653" s="4393">
        <v>45222</v>
      </c>
    </row>
    <row r="5654" spans="1:29" s="8" customFormat="1" hidden="1" x14ac:dyDescent="0.25">
      <c r="A5654" s="409">
        <v>5638</v>
      </c>
      <c r="B5654" s="414">
        <v>45162</v>
      </c>
      <c r="C5654" s="412">
        <f t="shared" si="88"/>
        <v>2023</v>
      </c>
      <c r="D5654" s="411" t="s">
        <v>22307</v>
      </c>
      <c r="E5654" s="415">
        <v>100300752</v>
      </c>
      <c r="F5654" s="416" t="s">
        <v>8442</v>
      </c>
      <c r="G5654" s="411" t="s">
        <v>613</v>
      </c>
      <c r="H5654" s="411" t="s">
        <v>22498</v>
      </c>
      <c r="I5654" s="413" t="s">
        <v>638</v>
      </c>
      <c r="J5654" s="417">
        <v>29</v>
      </c>
      <c r="L5654" s="413" t="s">
        <v>22308</v>
      </c>
      <c r="M5654" s="413" t="s">
        <v>1427</v>
      </c>
      <c r="N5654" s="412" t="s">
        <v>1429</v>
      </c>
      <c r="O5654" s="413" t="s">
        <v>1834</v>
      </c>
      <c r="P5654" s="418" t="s">
        <v>14269</v>
      </c>
      <c r="Q5654" s="419" t="s">
        <v>9586</v>
      </c>
      <c r="R5654" s="420" t="s">
        <v>29802</v>
      </c>
      <c r="S5654" s="408">
        <v>45344</v>
      </c>
      <c r="T5654" s="413" t="s">
        <v>1415</v>
      </c>
      <c r="U5654" s="417" t="s">
        <v>1416</v>
      </c>
      <c r="V5654" s="421">
        <v>45416</v>
      </c>
      <c r="W5654" s="422" t="s">
        <v>29803</v>
      </c>
      <c r="X5654" s="417" t="s">
        <v>23286</v>
      </c>
      <c r="Z5654" s="8">
        <v>89613436277</v>
      </c>
      <c r="AB5654" s="414">
        <v>45162</v>
      </c>
    </row>
    <row r="5655" spans="1:29" s="8" customFormat="1" hidden="1" x14ac:dyDescent="0.25">
      <c r="A5655" s="409">
        <v>5639</v>
      </c>
      <c r="B5655" s="414">
        <v>45162</v>
      </c>
      <c r="C5655" s="412">
        <f t="shared" si="88"/>
        <v>2023</v>
      </c>
      <c r="D5655" s="22" t="s">
        <v>22428</v>
      </c>
      <c r="E5655" s="23" t="s">
        <v>606</v>
      </c>
      <c r="F5655" s="24" t="s">
        <v>8442</v>
      </c>
      <c r="G5655" s="22" t="s">
        <v>613</v>
      </c>
      <c r="H5655" s="22" t="s">
        <v>7110</v>
      </c>
      <c r="I5655" s="26" t="s">
        <v>655</v>
      </c>
      <c r="J5655" s="25">
        <v>163</v>
      </c>
      <c r="L5655" s="26" t="s">
        <v>22429</v>
      </c>
      <c r="M5655" s="413" t="s">
        <v>1427</v>
      </c>
      <c r="N5655" s="39" t="s">
        <v>1429</v>
      </c>
      <c r="O5655" s="26" t="s">
        <v>1433</v>
      </c>
      <c r="P5655" s="27" t="s">
        <v>22430</v>
      </c>
      <c r="Q5655" s="28" t="s">
        <v>9586</v>
      </c>
      <c r="R5655" s="29" t="s">
        <v>32116</v>
      </c>
      <c r="S5655" s="30">
        <v>45343</v>
      </c>
      <c r="T5655" s="26" t="s">
        <v>1415</v>
      </c>
      <c r="U5655" s="25" t="s">
        <v>1416</v>
      </c>
      <c r="V5655" s="31">
        <v>45447</v>
      </c>
      <c r="W5655" s="99" t="s">
        <v>32117</v>
      </c>
      <c r="X5655" s="25" t="s">
        <v>23286</v>
      </c>
      <c r="AB5655" s="414">
        <v>45162</v>
      </c>
    </row>
    <row r="5656" spans="1:29" s="8" customFormat="1" hidden="1" x14ac:dyDescent="0.25">
      <c r="A5656" s="56">
        <v>5640</v>
      </c>
      <c r="B5656" s="57">
        <v>45162</v>
      </c>
      <c r="C5656" s="412">
        <f t="shared" si="88"/>
        <v>2023</v>
      </c>
      <c r="D5656" s="46" t="s">
        <v>22431</v>
      </c>
      <c r="E5656" s="47">
        <v>100227025</v>
      </c>
      <c r="F5656" s="48" t="s">
        <v>8442</v>
      </c>
      <c r="G5656" s="46" t="s">
        <v>613</v>
      </c>
      <c r="H5656" s="46" t="s">
        <v>1797</v>
      </c>
      <c r="I5656" s="50" t="s">
        <v>690</v>
      </c>
      <c r="J5656" s="49">
        <v>67</v>
      </c>
      <c r="K5656" s="10"/>
      <c r="L5656" s="50" t="s">
        <v>22432</v>
      </c>
      <c r="M5656" s="62" t="s">
        <v>1427</v>
      </c>
      <c r="N5656" s="44" t="s">
        <v>1429</v>
      </c>
      <c r="O5656" s="50"/>
      <c r="P5656" s="51" t="s">
        <v>4145</v>
      </c>
      <c r="Q5656" s="52"/>
      <c r="R5656" s="53"/>
      <c r="S5656" s="54"/>
      <c r="T5656" s="50"/>
      <c r="U5656" s="49"/>
      <c r="V5656" s="55">
        <v>45181</v>
      </c>
      <c r="W5656" s="107" t="s">
        <v>1419</v>
      </c>
      <c r="X5656" s="49" t="s">
        <v>1426</v>
      </c>
      <c r="Y5656" s="10"/>
      <c r="Z5656" s="10"/>
      <c r="AA5656" s="10"/>
      <c r="AB5656" s="57">
        <v>45162</v>
      </c>
      <c r="AC5656" s="10"/>
    </row>
    <row r="5657" spans="1:29" x14ac:dyDescent="0.25">
      <c r="A5657" s="1428">
        <v>5641</v>
      </c>
      <c r="B5657" s="109">
        <v>45162</v>
      </c>
      <c r="C5657" s="412">
        <f t="shared" si="88"/>
        <v>2023</v>
      </c>
      <c r="D5657" s="3266"/>
      <c r="E5657" s="3313" t="s">
        <v>606</v>
      </c>
      <c r="F5657" s="1062" t="s">
        <v>8442</v>
      </c>
      <c r="G5657" s="3387" t="s">
        <v>613</v>
      </c>
      <c r="H5657" s="1063" t="s">
        <v>8185</v>
      </c>
      <c r="I5657" s="3407" t="s">
        <v>752</v>
      </c>
      <c r="J5657" s="2201">
        <v>106</v>
      </c>
      <c r="K5657" s="8" t="s">
        <v>14259</v>
      </c>
      <c r="L5657" s="3415" t="s">
        <v>22561</v>
      </c>
      <c r="M5657" s="114" t="s">
        <v>1427</v>
      </c>
      <c r="N5657" s="138" t="s">
        <v>1429</v>
      </c>
      <c r="O5657" s="3415"/>
      <c r="P5657" s="3500" t="s">
        <v>22568</v>
      </c>
      <c r="Q5657" s="128"/>
      <c r="R5657" s="129"/>
      <c r="S5657" s="130"/>
      <c r="T5657" s="126"/>
      <c r="U5657" s="124"/>
      <c r="V5657" s="131"/>
      <c r="W5657" s="122"/>
      <c r="X5657" s="124"/>
      <c r="Y5657" s="1066" t="s">
        <v>22575</v>
      </c>
      <c r="AB5657" s="109">
        <v>45162</v>
      </c>
    </row>
    <row r="5658" spans="1:29" x14ac:dyDescent="0.25">
      <c r="A5658" s="1428">
        <v>5642</v>
      </c>
      <c r="B5658" s="109">
        <v>45162</v>
      </c>
      <c r="C5658" s="412">
        <f t="shared" si="88"/>
        <v>2023</v>
      </c>
      <c r="D5658" s="3266"/>
      <c r="E5658" s="3313" t="s">
        <v>606</v>
      </c>
      <c r="F5658" s="3341" t="s">
        <v>8442</v>
      </c>
      <c r="G5658" s="3387" t="s">
        <v>613</v>
      </c>
      <c r="H5658" s="3387" t="s">
        <v>8185</v>
      </c>
      <c r="I5658" s="3407" t="s">
        <v>752</v>
      </c>
      <c r="J5658" s="2201">
        <v>108</v>
      </c>
      <c r="K5658" s="8" t="s">
        <v>14259</v>
      </c>
      <c r="L5658" s="3415" t="s">
        <v>22562</v>
      </c>
      <c r="M5658" s="114" t="s">
        <v>1427</v>
      </c>
      <c r="N5658" s="138" t="s">
        <v>1429</v>
      </c>
      <c r="O5658" s="3415"/>
      <c r="P5658" s="3500" t="s">
        <v>22569</v>
      </c>
      <c r="Q5658" s="128"/>
      <c r="R5658" s="129"/>
      <c r="S5658" s="130"/>
      <c r="T5658" s="126"/>
      <c r="U5658" s="124"/>
      <c r="V5658" s="131"/>
      <c r="W5658" s="122"/>
      <c r="X5658" s="124"/>
      <c r="Y5658" s="1066" t="s">
        <v>22575</v>
      </c>
      <c r="AB5658" s="109">
        <v>45162</v>
      </c>
    </row>
    <row r="5659" spans="1:29" s="10" customFormat="1" ht="15" customHeight="1" x14ac:dyDescent="0.25">
      <c r="A5659" s="1428">
        <v>5643</v>
      </c>
      <c r="B5659" s="109">
        <v>45162</v>
      </c>
      <c r="C5659" s="412">
        <f t="shared" si="88"/>
        <v>2023</v>
      </c>
      <c r="D5659" s="3266"/>
      <c r="E5659" s="3313" t="s">
        <v>606</v>
      </c>
      <c r="F5659" s="3341" t="s">
        <v>8442</v>
      </c>
      <c r="G5659" s="3387" t="s">
        <v>613</v>
      </c>
      <c r="H5659" s="3387" t="s">
        <v>8185</v>
      </c>
      <c r="I5659" s="3407" t="s">
        <v>752</v>
      </c>
      <c r="J5659" s="2201">
        <v>101</v>
      </c>
      <c r="K5659" s="8" t="s">
        <v>14259</v>
      </c>
      <c r="L5659" s="3415" t="s">
        <v>22563</v>
      </c>
      <c r="M5659" s="114" t="s">
        <v>1427</v>
      </c>
      <c r="N5659" s="138" t="s">
        <v>1429</v>
      </c>
      <c r="O5659" s="3415"/>
      <c r="P5659" s="3500" t="s">
        <v>22570</v>
      </c>
      <c r="Q5659" s="128"/>
      <c r="R5659" s="129"/>
      <c r="S5659" s="130"/>
      <c r="T5659" s="126"/>
      <c r="U5659" s="124"/>
      <c r="V5659" s="131"/>
      <c r="W5659" s="122"/>
      <c r="X5659" s="124"/>
      <c r="Y5659" s="1066" t="s">
        <v>22575</v>
      </c>
      <c r="Z5659" s="1"/>
      <c r="AA5659" s="1"/>
      <c r="AB5659" s="109">
        <v>45162</v>
      </c>
      <c r="AC5659" s="1"/>
    </row>
    <row r="5660" spans="1:29" x14ac:dyDescent="0.25">
      <c r="A5660" s="1428">
        <v>5644</v>
      </c>
      <c r="B5660" s="109">
        <v>45162</v>
      </c>
      <c r="C5660" s="412">
        <f t="shared" si="88"/>
        <v>2023</v>
      </c>
      <c r="D5660" s="3266"/>
      <c r="E5660" s="3313" t="s">
        <v>606</v>
      </c>
      <c r="F5660" s="3341" t="s">
        <v>8442</v>
      </c>
      <c r="G5660" s="3387" t="s">
        <v>613</v>
      </c>
      <c r="H5660" s="3387" t="s">
        <v>8185</v>
      </c>
      <c r="I5660" s="3407" t="s">
        <v>752</v>
      </c>
      <c r="J5660" s="535">
        <v>104</v>
      </c>
      <c r="K5660" s="8" t="s">
        <v>14259</v>
      </c>
      <c r="L5660" s="3415" t="s">
        <v>22564</v>
      </c>
      <c r="M5660" s="114" t="s">
        <v>1427</v>
      </c>
      <c r="N5660" s="138" t="s">
        <v>1429</v>
      </c>
      <c r="O5660" s="3415"/>
      <c r="P5660" s="3500" t="s">
        <v>22571</v>
      </c>
      <c r="Q5660" s="128"/>
      <c r="R5660" s="129"/>
      <c r="S5660" s="130"/>
      <c r="T5660" s="126"/>
      <c r="U5660" s="124"/>
      <c r="V5660" s="131"/>
      <c r="W5660" s="122"/>
      <c r="X5660" s="124"/>
      <c r="Y5660" s="1066" t="s">
        <v>22575</v>
      </c>
      <c r="AB5660" s="109">
        <v>45162</v>
      </c>
    </row>
    <row r="5661" spans="1:29" x14ac:dyDescent="0.25">
      <c r="A5661" s="1428">
        <v>5645</v>
      </c>
      <c r="B5661" s="109">
        <v>45162</v>
      </c>
      <c r="C5661" s="412">
        <f t="shared" si="88"/>
        <v>2023</v>
      </c>
      <c r="D5661" s="3266"/>
      <c r="E5661" s="3313" t="s">
        <v>606</v>
      </c>
      <c r="F5661" s="3341" t="s">
        <v>8442</v>
      </c>
      <c r="G5661" s="3387" t="s">
        <v>613</v>
      </c>
      <c r="H5661" s="3387" t="s">
        <v>8185</v>
      </c>
      <c r="I5661" s="3407" t="s">
        <v>752</v>
      </c>
      <c r="J5661" s="535">
        <v>97</v>
      </c>
      <c r="K5661" s="8" t="s">
        <v>14259</v>
      </c>
      <c r="L5661" s="3415" t="s">
        <v>22565</v>
      </c>
      <c r="M5661" s="114" t="s">
        <v>1427</v>
      </c>
      <c r="N5661" s="138" t="s">
        <v>1429</v>
      </c>
      <c r="O5661" s="3415"/>
      <c r="P5661" s="3500" t="s">
        <v>22572</v>
      </c>
      <c r="Q5661" s="128"/>
      <c r="R5661" s="129"/>
      <c r="S5661" s="130"/>
      <c r="T5661" s="126"/>
      <c r="U5661" s="124"/>
      <c r="V5661" s="131"/>
      <c r="W5661" s="122"/>
      <c r="X5661" s="124"/>
      <c r="Y5661" s="1066" t="s">
        <v>22575</v>
      </c>
      <c r="AB5661" s="109">
        <v>45162</v>
      </c>
    </row>
    <row r="5662" spans="1:29" x14ac:dyDescent="0.25">
      <c r="A5662" s="1428">
        <v>5646</v>
      </c>
      <c r="B5662" s="109">
        <v>45162</v>
      </c>
      <c r="C5662" s="412">
        <f t="shared" si="88"/>
        <v>2023</v>
      </c>
      <c r="D5662" s="3266"/>
      <c r="E5662" s="3313" t="s">
        <v>606</v>
      </c>
      <c r="F5662" s="3341" t="s">
        <v>8442</v>
      </c>
      <c r="G5662" s="3387" t="s">
        <v>613</v>
      </c>
      <c r="H5662" s="3387" t="s">
        <v>8185</v>
      </c>
      <c r="I5662" s="3407" t="s">
        <v>752</v>
      </c>
      <c r="J5662" s="535">
        <v>94</v>
      </c>
      <c r="K5662" s="8" t="s">
        <v>14259</v>
      </c>
      <c r="L5662" s="3415" t="s">
        <v>22566</v>
      </c>
      <c r="M5662" s="114" t="s">
        <v>1427</v>
      </c>
      <c r="N5662" s="138" t="s">
        <v>1429</v>
      </c>
      <c r="O5662" s="3415"/>
      <c r="P5662" s="3500" t="s">
        <v>22573</v>
      </c>
      <c r="Q5662" s="128"/>
      <c r="R5662" s="129"/>
      <c r="S5662" s="130"/>
      <c r="T5662" s="126"/>
      <c r="U5662" s="124"/>
      <c r="V5662" s="131"/>
      <c r="W5662" s="122"/>
      <c r="X5662" s="124"/>
      <c r="Y5662" s="1066" t="s">
        <v>22575</v>
      </c>
      <c r="AB5662" s="109">
        <v>45162</v>
      </c>
    </row>
    <row r="5663" spans="1:29" x14ac:dyDescent="0.25">
      <c r="A5663" s="1428">
        <v>5647</v>
      </c>
      <c r="B5663" s="109">
        <v>45162</v>
      </c>
      <c r="C5663" s="412">
        <f t="shared" si="88"/>
        <v>2023</v>
      </c>
      <c r="D5663" s="3266"/>
      <c r="E5663" s="3313" t="s">
        <v>606</v>
      </c>
      <c r="F5663" s="3341" t="s">
        <v>8442</v>
      </c>
      <c r="G5663" s="3387" t="s">
        <v>613</v>
      </c>
      <c r="H5663" s="3387" t="s">
        <v>8185</v>
      </c>
      <c r="I5663" s="3407" t="s">
        <v>752</v>
      </c>
      <c r="J5663" s="535">
        <v>96</v>
      </c>
      <c r="K5663" s="8" t="s">
        <v>14259</v>
      </c>
      <c r="L5663" s="3415" t="s">
        <v>22567</v>
      </c>
      <c r="M5663" s="114" t="s">
        <v>1427</v>
      </c>
      <c r="N5663" s="138" t="s">
        <v>1429</v>
      </c>
      <c r="O5663" s="3415"/>
      <c r="P5663" s="3500" t="s">
        <v>22574</v>
      </c>
      <c r="Q5663" s="128"/>
      <c r="R5663" s="129"/>
      <c r="S5663" s="130"/>
      <c r="T5663" s="126"/>
      <c r="U5663" s="124"/>
      <c r="V5663" s="131"/>
      <c r="W5663" s="122"/>
      <c r="X5663" s="124"/>
      <c r="Y5663" s="1066" t="s">
        <v>22575</v>
      </c>
      <c r="AB5663" s="109">
        <v>45162</v>
      </c>
    </row>
    <row r="5664" spans="1:29" x14ac:dyDescent="0.25">
      <c r="A5664" s="1428">
        <v>5648</v>
      </c>
      <c r="B5664" s="109">
        <v>45162</v>
      </c>
      <c r="C5664" s="412">
        <f t="shared" si="88"/>
        <v>2023</v>
      </c>
      <c r="D5664" s="3266"/>
      <c r="E5664" s="3313" t="s">
        <v>606</v>
      </c>
      <c r="F5664" s="3341" t="s">
        <v>8442</v>
      </c>
      <c r="G5664" s="3387" t="s">
        <v>613</v>
      </c>
      <c r="H5664" s="3387" t="s">
        <v>760</v>
      </c>
      <c r="I5664" s="3407" t="s">
        <v>22576</v>
      </c>
      <c r="J5664" s="535">
        <v>30</v>
      </c>
      <c r="K5664" s="8" t="s">
        <v>14259</v>
      </c>
      <c r="L5664" s="3415" t="s">
        <v>22577</v>
      </c>
      <c r="M5664" s="114" t="s">
        <v>1427</v>
      </c>
      <c r="N5664" s="138" t="s">
        <v>1429</v>
      </c>
      <c r="O5664" s="3415"/>
      <c r="P5664" s="2205">
        <v>41861</v>
      </c>
      <c r="Q5664" s="128"/>
      <c r="R5664" s="129"/>
      <c r="S5664" s="130"/>
      <c r="T5664" s="126"/>
      <c r="U5664" s="124"/>
      <c r="V5664" s="131"/>
      <c r="W5664" s="122"/>
      <c r="X5664" s="124"/>
      <c r="Y5664" s="1066" t="s">
        <v>22575</v>
      </c>
      <c r="AB5664" s="109">
        <v>45162</v>
      </c>
    </row>
    <row r="5665" spans="1:29" x14ac:dyDescent="0.25">
      <c r="A5665" s="1428">
        <v>5649</v>
      </c>
      <c r="B5665" s="109">
        <v>45162</v>
      </c>
      <c r="C5665" s="412">
        <f t="shared" si="88"/>
        <v>2023</v>
      </c>
      <c r="D5665" s="3266"/>
      <c r="E5665" s="3313" t="s">
        <v>606</v>
      </c>
      <c r="F5665" s="3341" t="s">
        <v>8442</v>
      </c>
      <c r="G5665" s="3387" t="s">
        <v>613</v>
      </c>
      <c r="H5665" s="3387" t="s">
        <v>760</v>
      </c>
      <c r="I5665" s="3407" t="s">
        <v>22576</v>
      </c>
      <c r="J5665" s="535">
        <v>25</v>
      </c>
      <c r="K5665" s="8" t="s">
        <v>14259</v>
      </c>
      <c r="L5665" s="3415" t="s">
        <v>22578</v>
      </c>
      <c r="M5665" s="114" t="s">
        <v>1427</v>
      </c>
      <c r="N5665" s="138" t="s">
        <v>1429</v>
      </c>
      <c r="O5665" s="3415"/>
      <c r="P5665" s="2205">
        <v>44773</v>
      </c>
      <c r="Q5665" s="128"/>
      <c r="R5665" s="129"/>
      <c r="S5665" s="130"/>
      <c r="T5665" s="126"/>
      <c r="U5665" s="124"/>
      <c r="V5665" s="131"/>
      <c r="W5665" s="122"/>
      <c r="X5665" s="124"/>
      <c r="Y5665" s="1066" t="s">
        <v>22575</v>
      </c>
      <c r="AB5665" s="109">
        <v>45162</v>
      </c>
    </row>
    <row r="5666" spans="1:29" x14ac:dyDescent="0.25">
      <c r="A5666" s="1428">
        <v>5650</v>
      </c>
      <c r="B5666" s="109">
        <v>45162</v>
      </c>
      <c r="C5666" s="412">
        <f t="shared" si="88"/>
        <v>2023</v>
      </c>
      <c r="D5666" s="3266"/>
      <c r="E5666" s="3313" t="s">
        <v>606</v>
      </c>
      <c r="F5666" s="3341" t="s">
        <v>8442</v>
      </c>
      <c r="G5666" s="3387" t="s">
        <v>613</v>
      </c>
      <c r="H5666" s="3387" t="s">
        <v>760</v>
      </c>
      <c r="I5666" s="3407" t="s">
        <v>22576</v>
      </c>
      <c r="J5666" s="535">
        <v>20</v>
      </c>
      <c r="K5666" s="8" t="s">
        <v>14259</v>
      </c>
      <c r="L5666" s="3415" t="s">
        <v>22579</v>
      </c>
      <c r="M5666" s="114" t="s">
        <v>1427</v>
      </c>
      <c r="N5666" s="138" t="s">
        <v>1429</v>
      </c>
      <c r="O5666" s="3415"/>
      <c r="P5666" s="2205">
        <v>31283</v>
      </c>
      <c r="Q5666" s="128"/>
      <c r="R5666" s="129"/>
      <c r="S5666" s="130"/>
      <c r="T5666" s="126"/>
      <c r="U5666" s="124"/>
      <c r="V5666" s="131"/>
      <c r="W5666" s="122"/>
      <c r="X5666" s="124"/>
      <c r="Y5666" s="1066" t="s">
        <v>22575</v>
      </c>
      <c r="AB5666" s="109">
        <v>45162</v>
      </c>
    </row>
    <row r="5667" spans="1:29" s="2105" customFormat="1" hidden="1" x14ac:dyDescent="0.25">
      <c r="A5667" s="2091">
        <v>5651</v>
      </c>
      <c r="B5667" s="2093">
        <v>45162</v>
      </c>
      <c r="C5667" s="412">
        <f t="shared" si="88"/>
        <v>2023</v>
      </c>
      <c r="D5667" s="2106" t="s">
        <v>31996</v>
      </c>
      <c r="E5667" s="2107" t="s">
        <v>606</v>
      </c>
      <c r="F5667" s="2108" t="s">
        <v>8442</v>
      </c>
      <c r="G5667" s="2106" t="s">
        <v>613</v>
      </c>
      <c r="H5667" s="2106" t="s">
        <v>760</v>
      </c>
      <c r="I5667" s="2109" t="s">
        <v>22576</v>
      </c>
      <c r="J5667" s="2099">
        <v>55</v>
      </c>
      <c r="L5667" s="2109" t="s">
        <v>22580</v>
      </c>
      <c r="M5667" s="2097" t="s">
        <v>1427</v>
      </c>
      <c r="N5667" s="2100" t="s">
        <v>1429</v>
      </c>
      <c r="O5667" s="2109" t="s">
        <v>1527</v>
      </c>
      <c r="P5667" s="2364">
        <v>26816</v>
      </c>
      <c r="Q5667" s="2123" t="s">
        <v>9586</v>
      </c>
      <c r="R5667" s="2110" t="s">
        <v>32269</v>
      </c>
      <c r="S5667" s="2111">
        <v>45344</v>
      </c>
      <c r="T5667" s="2109" t="s">
        <v>1415</v>
      </c>
      <c r="U5667" s="2112" t="s">
        <v>1416</v>
      </c>
      <c r="V5667" s="2113">
        <v>45463</v>
      </c>
      <c r="W5667" s="2114" t="s">
        <v>32270</v>
      </c>
      <c r="X5667" s="2112" t="s">
        <v>23286</v>
      </c>
      <c r="Z5667" s="2105" t="s">
        <v>22575</v>
      </c>
      <c r="AB5667" s="2093">
        <v>45162</v>
      </c>
    </row>
    <row r="5668" spans="1:29" x14ac:dyDescent="0.25">
      <c r="A5668" s="1428">
        <v>5652</v>
      </c>
      <c r="B5668" s="109">
        <v>45162</v>
      </c>
      <c r="C5668" s="412">
        <f t="shared" si="88"/>
        <v>2023</v>
      </c>
      <c r="D5668" s="3266"/>
      <c r="E5668" s="3313" t="s">
        <v>606</v>
      </c>
      <c r="F5668" s="3341" t="s">
        <v>8442</v>
      </c>
      <c r="G5668" s="3387" t="s">
        <v>613</v>
      </c>
      <c r="H5668" s="3387" t="s">
        <v>760</v>
      </c>
      <c r="I5668" s="3407" t="s">
        <v>22576</v>
      </c>
      <c r="J5668" s="535">
        <v>85</v>
      </c>
      <c r="K5668" s="8" t="s">
        <v>14259</v>
      </c>
      <c r="L5668" s="3415" t="s">
        <v>22581</v>
      </c>
      <c r="M5668" s="114" t="s">
        <v>1427</v>
      </c>
      <c r="N5668" s="138" t="s">
        <v>1429</v>
      </c>
      <c r="O5668" s="3415"/>
      <c r="P5668" s="580">
        <v>18088</v>
      </c>
      <c r="Q5668" s="128"/>
      <c r="R5668" s="129"/>
      <c r="S5668" s="130"/>
      <c r="T5668" s="126"/>
      <c r="U5668" s="124"/>
      <c r="V5668" s="131"/>
      <c r="W5668" s="122"/>
      <c r="X5668" s="124"/>
      <c r="Y5668" s="1066" t="s">
        <v>22575</v>
      </c>
      <c r="AB5668" s="109">
        <v>45162</v>
      </c>
    </row>
    <row r="5669" spans="1:29" x14ac:dyDescent="0.25">
      <c r="A5669" s="1428">
        <v>5653</v>
      </c>
      <c r="B5669" s="109">
        <v>45162</v>
      </c>
      <c r="C5669" s="412">
        <f t="shared" si="88"/>
        <v>2023</v>
      </c>
      <c r="D5669" s="3266"/>
      <c r="E5669" s="3313" t="s">
        <v>606</v>
      </c>
      <c r="F5669" s="3341" t="s">
        <v>8442</v>
      </c>
      <c r="G5669" s="3387" t="s">
        <v>613</v>
      </c>
      <c r="H5669" s="3387" t="s">
        <v>760</v>
      </c>
      <c r="I5669" s="3407" t="s">
        <v>22576</v>
      </c>
      <c r="J5669" s="535">
        <v>84</v>
      </c>
      <c r="K5669" s="8" t="s">
        <v>14259</v>
      </c>
      <c r="L5669" s="3415" t="s">
        <v>22582</v>
      </c>
      <c r="M5669" s="114" t="s">
        <v>1427</v>
      </c>
      <c r="N5669" s="138" t="s">
        <v>1429</v>
      </c>
      <c r="O5669" s="3415"/>
      <c r="P5669" s="580">
        <v>30303</v>
      </c>
      <c r="Q5669" s="128"/>
      <c r="R5669" s="129"/>
      <c r="S5669" s="130"/>
      <c r="T5669" s="126"/>
      <c r="U5669" s="124"/>
      <c r="V5669" s="131"/>
      <c r="W5669" s="122"/>
      <c r="X5669" s="124"/>
      <c r="Y5669" s="1066" t="s">
        <v>22575</v>
      </c>
      <c r="AB5669" s="109">
        <v>45162</v>
      </c>
    </row>
    <row r="5670" spans="1:29" s="2105" customFormat="1" hidden="1" x14ac:dyDescent="0.25">
      <c r="A5670" s="2091">
        <v>5654</v>
      </c>
      <c r="B5670" s="2093">
        <v>45162</v>
      </c>
      <c r="C5670" s="412">
        <f t="shared" si="88"/>
        <v>2023</v>
      </c>
      <c r="D5670" s="2106" t="s">
        <v>32908</v>
      </c>
      <c r="E5670" s="2107" t="s">
        <v>606</v>
      </c>
      <c r="F5670" s="2108" t="s">
        <v>8442</v>
      </c>
      <c r="G5670" s="2106" t="s">
        <v>613</v>
      </c>
      <c r="H5670" s="2106" t="s">
        <v>760</v>
      </c>
      <c r="I5670" s="2109" t="s">
        <v>22576</v>
      </c>
      <c r="J5670" s="2099">
        <v>78</v>
      </c>
      <c r="L5670" s="2109" t="s">
        <v>22583</v>
      </c>
      <c r="M5670" s="2097" t="s">
        <v>1427</v>
      </c>
      <c r="N5670" s="2100" t="s">
        <v>1429</v>
      </c>
      <c r="O5670" s="2109" t="s">
        <v>1527</v>
      </c>
      <c r="P5670" s="2364">
        <v>30125</v>
      </c>
      <c r="Q5670" s="2125" t="s">
        <v>9586</v>
      </c>
      <c r="R5670" s="2110" t="s">
        <v>32995</v>
      </c>
      <c r="S5670" s="2111">
        <v>45344</v>
      </c>
      <c r="T5670" s="2109" t="s">
        <v>1415</v>
      </c>
      <c r="U5670" s="2112" t="s">
        <v>1416</v>
      </c>
      <c r="V5670" s="2113">
        <v>45478</v>
      </c>
      <c r="W5670" s="2114" t="s">
        <v>32996</v>
      </c>
      <c r="X5670" s="2112" t="s">
        <v>23286</v>
      </c>
      <c r="Z5670" s="2105" t="s">
        <v>22575</v>
      </c>
      <c r="AB5670" s="2093">
        <v>45162</v>
      </c>
      <c r="AC5670" s="4396">
        <v>45477</v>
      </c>
    </row>
    <row r="5671" spans="1:29" hidden="1" x14ac:dyDescent="0.25">
      <c r="A5671" s="409">
        <v>5655</v>
      </c>
      <c r="B5671" s="414">
        <v>45163</v>
      </c>
      <c r="C5671" s="412">
        <f t="shared" si="88"/>
        <v>2023</v>
      </c>
      <c r="D5671" s="22" t="s">
        <v>22299</v>
      </c>
      <c r="E5671" s="23">
        <v>100397670</v>
      </c>
      <c r="F5671" s="24" t="s">
        <v>8442</v>
      </c>
      <c r="G5671" s="22" t="s">
        <v>613</v>
      </c>
      <c r="H5671" s="22" t="s">
        <v>4899</v>
      </c>
      <c r="I5671" s="26" t="s">
        <v>46</v>
      </c>
      <c r="J5671" s="409">
        <v>25</v>
      </c>
      <c r="K5671" s="8"/>
      <c r="L5671" s="26" t="s">
        <v>29713</v>
      </c>
      <c r="M5671" s="413" t="s">
        <v>1427</v>
      </c>
      <c r="N5671" s="412" t="s">
        <v>1429</v>
      </c>
      <c r="O5671" s="26" t="s">
        <v>2232</v>
      </c>
      <c r="P5671" s="413" t="s">
        <v>29714</v>
      </c>
      <c r="Q5671" s="28" t="s">
        <v>9586</v>
      </c>
      <c r="R5671" s="29" t="s">
        <v>29715</v>
      </c>
      <c r="S5671" s="30">
        <v>45344</v>
      </c>
      <c r="T5671" s="26" t="s">
        <v>1415</v>
      </c>
      <c r="U5671" s="25" t="s">
        <v>1416</v>
      </c>
      <c r="V5671" s="31">
        <v>45414</v>
      </c>
      <c r="W5671" s="99" t="s">
        <v>16171</v>
      </c>
      <c r="X5671" s="25" t="s">
        <v>23286</v>
      </c>
      <c r="Y5671" s="8"/>
      <c r="Z5671" s="8"/>
      <c r="AA5671" s="8"/>
      <c r="AB5671" s="414">
        <v>45163</v>
      </c>
      <c r="AC5671" s="8"/>
    </row>
    <row r="5672" spans="1:29" hidden="1" x14ac:dyDescent="0.25">
      <c r="A5672" s="409">
        <v>5656</v>
      </c>
      <c r="B5672" s="414">
        <v>45163</v>
      </c>
      <c r="C5672" s="412">
        <f t="shared" si="88"/>
        <v>2023</v>
      </c>
      <c r="D5672" s="22" t="s">
        <v>22300</v>
      </c>
      <c r="E5672" s="23">
        <v>100312078</v>
      </c>
      <c r="F5672" s="24" t="s">
        <v>8442</v>
      </c>
      <c r="G5672" s="22" t="s">
        <v>613</v>
      </c>
      <c r="H5672" s="22" t="s">
        <v>823</v>
      </c>
      <c r="I5672" s="26" t="s">
        <v>784</v>
      </c>
      <c r="J5672" s="409">
        <v>10</v>
      </c>
      <c r="K5672" s="8"/>
      <c r="L5672" s="26" t="s">
        <v>22301</v>
      </c>
      <c r="M5672" s="413" t="s">
        <v>1427</v>
      </c>
      <c r="N5672" s="412" t="s">
        <v>1429</v>
      </c>
      <c r="O5672" s="26" t="s">
        <v>1823</v>
      </c>
      <c r="P5672" s="413" t="s">
        <v>29269</v>
      </c>
      <c r="Q5672" s="28" t="s">
        <v>9586</v>
      </c>
      <c r="R5672" s="29" t="s">
        <v>29270</v>
      </c>
      <c r="S5672" s="30">
        <v>45344</v>
      </c>
      <c r="T5672" s="26" t="s">
        <v>1415</v>
      </c>
      <c r="U5672" s="25" t="s">
        <v>1416</v>
      </c>
      <c r="V5672" s="31">
        <v>45405</v>
      </c>
      <c r="W5672" s="99" t="s">
        <v>29271</v>
      </c>
      <c r="X5672" s="25" t="s">
        <v>23286</v>
      </c>
      <c r="Y5672" s="8"/>
      <c r="Z5672" s="8"/>
      <c r="AA5672" s="8"/>
      <c r="AB5672" s="414">
        <v>45163</v>
      </c>
      <c r="AC5672" s="8"/>
    </row>
    <row r="5673" spans="1:29" s="8" customFormat="1" hidden="1" x14ac:dyDescent="0.25">
      <c r="A5673" s="409">
        <v>5657</v>
      </c>
      <c r="B5673" s="414">
        <v>45163</v>
      </c>
      <c r="C5673" s="412">
        <f t="shared" si="88"/>
        <v>2023</v>
      </c>
      <c r="D5673" s="22" t="s">
        <v>22309</v>
      </c>
      <c r="E5673" s="23">
        <v>100324049</v>
      </c>
      <c r="F5673" s="24" t="s">
        <v>8442</v>
      </c>
      <c r="G5673" s="22" t="s">
        <v>613</v>
      </c>
      <c r="H5673" s="22" t="s">
        <v>709</v>
      </c>
      <c r="I5673" s="26" t="s">
        <v>4743</v>
      </c>
      <c r="J5673" s="409">
        <v>12</v>
      </c>
      <c r="L5673" s="26" t="s">
        <v>22310</v>
      </c>
      <c r="M5673" s="413" t="s">
        <v>1427</v>
      </c>
      <c r="N5673" s="39" t="s">
        <v>1429</v>
      </c>
      <c r="O5673" s="26" t="s">
        <v>1441</v>
      </c>
      <c r="P5673" s="413" t="s">
        <v>22311</v>
      </c>
      <c r="Q5673" s="28" t="s">
        <v>9586</v>
      </c>
      <c r="R5673" s="29" t="s">
        <v>29398</v>
      </c>
      <c r="S5673" s="30">
        <v>45348</v>
      </c>
      <c r="T5673" s="26" t="s">
        <v>1415</v>
      </c>
      <c r="U5673" s="25" t="s">
        <v>1416</v>
      </c>
      <c r="V5673" s="31">
        <v>45406</v>
      </c>
      <c r="W5673" s="99" t="s">
        <v>29399</v>
      </c>
      <c r="X5673" s="25" t="s">
        <v>23286</v>
      </c>
      <c r="AB5673" s="414">
        <v>45163</v>
      </c>
    </row>
    <row r="5674" spans="1:29" s="2105" customFormat="1" hidden="1" x14ac:dyDescent="0.25">
      <c r="A5674" s="2091">
        <v>5658</v>
      </c>
      <c r="B5674" s="2093">
        <v>45163</v>
      </c>
      <c r="C5674" s="412">
        <f t="shared" si="88"/>
        <v>2023</v>
      </c>
      <c r="D5674" s="2094" t="s">
        <v>32196</v>
      </c>
      <c r="E5674" s="2095" t="s">
        <v>606</v>
      </c>
      <c r="F5674" s="2096" t="s">
        <v>8442</v>
      </c>
      <c r="G5674" s="2094" t="s">
        <v>613</v>
      </c>
      <c r="H5674" s="2094" t="s">
        <v>760</v>
      </c>
      <c r="I5674" s="2097" t="s">
        <v>22576</v>
      </c>
      <c r="J5674" s="2269">
        <v>68</v>
      </c>
      <c r="L5674" s="2097" t="s">
        <v>22594</v>
      </c>
      <c r="M5674" s="2097" t="s">
        <v>1427</v>
      </c>
      <c r="N5674" s="2100" t="s">
        <v>1429</v>
      </c>
      <c r="O5674" s="2097" t="s">
        <v>1527</v>
      </c>
      <c r="P5674" s="2124" t="s">
        <v>22598</v>
      </c>
      <c r="Q5674" s="2125" t="s">
        <v>9586</v>
      </c>
      <c r="R5674" s="2101" t="s">
        <v>32891</v>
      </c>
      <c r="S5674" s="2102">
        <v>45344</v>
      </c>
      <c r="T5674" s="2097" t="s">
        <v>1415</v>
      </c>
      <c r="U5674" s="2098" t="s">
        <v>1416</v>
      </c>
      <c r="V5674" s="2103">
        <v>45476</v>
      </c>
      <c r="W5674" s="2104" t="s">
        <v>32892</v>
      </c>
      <c r="X5674" s="2098" t="s">
        <v>23286</v>
      </c>
      <c r="Z5674" s="2105" t="s">
        <v>22601</v>
      </c>
      <c r="AB5674" s="2093">
        <v>45163</v>
      </c>
    </row>
    <row r="5675" spans="1:29" s="2105" customFormat="1" hidden="1" x14ac:dyDescent="0.25">
      <c r="A5675" s="2091">
        <v>5659</v>
      </c>
      <c r="B5675" s="2093">
        <v>45163</v>
      </c>
      <c r="C5675" s="412">
        <f t="shared" si="88"/>
        <v>2023</v>
      </c>
      <c r="D5675" s="2094" t="s">
        <v>24463</v>
      </c>
      <c r="E5675" s="2095" t="s">
        <v>606</v>
      </c>
      <c r="F5675" s="2096" t="s">
        <v>8442</v>
      </c>
      <c r="G5675" s="2094" t="s">
        <v>613</v>
      </c>
      <c r="H5675" s="2094" t="s">
        <v>760</v>
      </c>
      <c r="I5675" s="2097" t="s">
        <v>22576</v>
      </c>
      <c r="J5675" s="2269">
        <v>64</v>
      </c>
      <c r="L5675" s="2097" t="s">
        <v>22595</v>
      </c>
      <c r="M5675" s="2097" t="s">
        <v>1427</v>
      </c>
      <c r="N5675" s="2100" t="s">
        <v>1429</v>
      </c>
      <c r="O5675" s="2097" t="s">
        <v>1527</v>
      </c>
      <c r="P5675" s="2124" t="s">
        <v>32083</v>
      </c>
      <c r="Q5675" s="2125" t="s">
        <v>9586</v>
      </c>
      <c r="R5675" s="2101" t="s">
        <v>32084</v>
      </c>
      <c r="S5675" s="2102">
        <v>45343</v>
      </c>
      <c r="T5675" s="2097" t="s">
        <v>1415</v>
      </c>
      <c r="U5675" s="2098" t="s">
        <v>1416</v>
      </c>
      <c r="V5675" s="2103">
        <v>45458</v>
      </c>
      <c r="W5675" s="2104" t="s">
        <v>32085</v>
      </c>
      <c r="X5675" s="2098" t="s">
        <v>23286</v>
      </c>
      <c r="AB5675" s="2093">
        <v>45163</v>
      </c>
      <c r="AC5675" s="4396">
        <v>45217</v>
      </c>
    </row>
    <row r="5676" spans="1:29" x14ac:dyDescent="0.25">
      <c r="A5676" s="1428">
        <v>5660</v>
      </c>
      <c r="B5676" s="109">
        <v>45163</v>
      </c>
      <c r="C5676" s="412">
        <f t="shared" si="88"/>
        <v>2023</v>
      </c>
      <c r="D5676" s="1011"/>
      <c r="E5676" s="1071" t="s">
        <v>606</v>
      </c>
      <c r="F5676" s="1072" t="s">
        <v>8442</v>
      </c>
      <c r="G5676" s="1073" t="s">
        <v>613</v>
      </c>
      <c r="H5676" s="1063" t="s">
        <v>760</v>
      </c>
      <c r="I5676" s="1064" t="s">
        <v>22576</v>
      </c>
      <c r="J5676" s="2200">
        <v>54</v>
      </c>
      <c r="K5676" s="8" t="s">
        <v>14259</v>
      </c>
      <c r="L5676" s="1012" t="s">
        <v>22596</v>
      </c>
      <c r="M5676" s="114" t="s">
        <v>1427</v>
      </c>
      <c r="N5676" s="138" t="s">
        <v>1429</v>
      </c>
      <c r="O5676" s="1012"/>
      <c r="P5676" s="1074" t="s">
        <v>22599</v>
      </c>
      <c r="Q5676" s="118"/>
      <c r="R5676" s="119"/>
      <c r="S5676" s="120"/>
      <c r="T5676" s="114"/>
      <c r="U5676" s="115"/>
      <c r="V5676" s="121"/>
      <c r="W5676" s="135"/>
      <c r="X5676" s="115"/>
      <c r="Y5676" s="1075" t="s">
        <v>22601</v>
      </c>
      <c r="AB5676" s="109">
        <v>45163</v>
      </c>
    </row>
    <row r="5677" spans="1:29" x14ac:dyDescent="0.25">
      <c r="A5677" s="1428">
        <v>5661</v>
      </c>
      <c r="B5677" s="109">
        <v>45163</v>
      </c>
      <c r="C5677" s="412">
        <f t="shared" si="88"/>
        <v>2023</v>
      </c>
      <c r="D5677" s="1011"/>
      <c r="E5677" s="1071" t="s">
        <v>606</v>
      </c>
      <c r="F5677" s="1072" t="s">
        <v>8442</v>
      </c>
      <c r="G5677" s="1073" t="s">
        <v>613</v>
      </c>
      <c r="H5677" s="3387" t="s">
        <v>760</v>
      </c>
      <c r="I5677" s="3407" t="s">
        <v>22576</v>
      </c>
      <c r="J5677" s="535">
        <v>52</v>
      </c>
      <c r="K5677" s="8" t="s">
        <v>14259</v>
      </c>
      <c r="L5677" s="1012" t="s">
        <v>22597</v>
      </c>
      <c r="M5677" s="114" t="s">
        <v>1427</v>
      </c>
      <c r="N5677" s="138" t="s">
        <v>1429</v>
      </c>
      <c r="O5677" s="1012"/>
      <c r="P5677" s="1074" t="s">
        <v>22600</v>
      </c>
      <c r="Q5677" s="118"/>
      <c r="R5677" s="119"/>
      <c r="S5677" s="120"/>
      <c r="T5677" s="114"/>
      <c r="U5677" s="115"/>
      <c r="V5677" s="121"/>
      <c r="W5677" s="135"/>
      <c r="X5677" s="115"/>
      <c r="Y5677" s="1075" t="s">
        <v>22601</v>
      </c>
      <c r="AB5677" s="109">
        <v>45163</v>
      </c>
    </row>
    <row r="5678" spans="1:29" x14ac:dyDescent="0.25">
      <c r="A5678" s="1428">
        <v>5662</v>
      </c>
      <c r="B5678" s="109">
        <v>45163</v>
      </c>
      <c r="C5678" s="412">
        <f t="shared" si="88"/>
        <v>2023</v>
      </c>
      <c r="D5678" s="1011"/>
      <c r="E5678" s="1071" t="s">
        <v>606</v>
      </c>
      <c r="F5678" s="1072" t="s">
        <v>8442</v>
      </c>
      <c r="G5678" s="1073" t="s">
        <v>613</v>
      </c>
      <c r="H5678" s="3387" t="s">
        <v>760</v>
      </c>
      <c r="I5678" s="3406" t="s">
        <v>653</v>
      </c>
      <c r="J5678" s="535">
        <v>119</v>
      </c>
      <c r="K5678" s="8" t="s">
        <v>14259</v>
      </c>
      <c r="L5678" s="1012" t="s">
        <v>22602</v>
      </c>
      <c r="M5678" s="114" t="s">
        <v>1427</v>
      </c>
      <c r="N5678" s="138" t="s">
        <v>1429</v>
      </c>
      <c r="O5678" s="1012"/>
      <c r="P5678" s="2203">
        <v>17972</v>
      </c>
      <c r="Q5678" s="118"/>
      <c r="R5678" s="119"/>
      <c r="S5678" s="120"/>
      <c r="T5678" s="114"/>
      <c r="U5678" s="115"/>
      <c r="V5678" s="121"/>
      <c r="W5678" s="135"/>
      <c r="X5678" s="115"/>
      <c r="Y5678" s="1075" t="s">
        <v>22601</v>
      </c>
      <c r="AB5678" s="109">
        <v>45163</v>
      </c>
    </row>
    <row r="5679" spans="1:29" x14ac:dyDescent="0.25">
      <c r="A5679" s="1428">
        <v>5663</v>
      </c>
      <c r="B5679" s="109">
        <v>45163</v>
      </c>
      <c r="C5679" s="412">
        <f t="shared" si="88"/>
        <v>2023</v>
      </c>
      <c r="D5679" s="1011"/>
      <c r="E5679" s="1071" t="s">
        <v>606</v>
      </c>
      <c r="F5679" s="1072" t="s">
        <v>8442</v>
      </c>
      <c r="G5679" s="1073" t="s">
        <v>613</v>
      </c>
      <c r="H5679" s="3387" t="s">
        <v>760</v>
      </c>
      <c r="I5679" s="3406" t="s">
        <v>653</v>
      </c>
      <c r="J5679" s="535">
        <v>112</v>
      </c>
      <c r="K5679" s="8" t="s">
        <v>14259</v>
      </c>
      <c r="L5679" s="1012" t="s">
        <v>22603</v>
      </c>
      <c r="M5679" s="114" t="s">
        <v>1427</v>
      </c>
      <c r="N5679" s="138" t="s">
        <v>1429</v>
      </c>
      <c r="O5679" s="1012"/>
      <c r="P5679" s="2203">
        <v>31645</v>
      </c>
      <c r="Q5679" s="118"/>
      <c r="R5679" s="119"/>
      <c r="S5679" s="120"/>
      <c r="T5679" s="114"/>
      <c r="U5679" s="115"/>
      <c r="V5679" s="121"/>
      <c r="W5679" s="135"/>
      <c r="X5679" s="115"/>
      <c r="Y5679" s="1075" t="s">
        <v>22601</v>
      </c>
      <c r="AB5679" s="109">
        <v>45163</v>
      </c>
    </row>
    <row r="5680" spans="1:29" x14ac:dyDescent="0.25">
      <c r="A5680" s="1428">
        <v>5664</v>
      </c>
      <c r="B5680" s="109">
        <v>45163</v>
      </c>
      <c r="C5680" s="412">
        <f t="shared" si="88"/>
        <v>2023</v>
      </c>
      <c r="D5680" s="1011"/>
      <c r="E5680" s="1071" t="s">
        <v>606</v>
      </c>
      <c r="F5680" s="1072" t="s">
        <v>8442</v>
      </c>
      <c r="G5680" s="1073" t="s">
        <v>613</v>
      </c>
      <c r="H5680" s="3387" t="s">
        <v>760</v>
      </c>
      <c r="I5680" s="3406" t="s">
        <v>653</v>
      </c>
      <c r="J5680" s="535">
        <v>109</v>
      </c>
      <c r="K5680" s="8" t="s">
        <v>14259</v>
      </c>
      <c r="L5680" s="1012" t="s">
        <v>22604</v>
      </c>
      <c r="M5680" s="114" t="s">
        <v>1427</v>
      </c>
      <c r="N5680" s="138" t="s">
        <v>1429</v>
      </c>
      <c r="O5680" s="1012"/>
      <c r="P5680" s="2203">
        <v>26007</v>
      </c>
      <c r="Q5680" s="118"/>
      <c r="R5680" s="119"/>
      <c r="S5680" s="120"/>
      <c r="T5680" s="114"/>
      <c r="U5680" s="115"/>
      <c r="V5680" s="121"/>
      <c r="W5680" s="135"/>
      <c r="X5680" s="115"/>
      <c r="Y5680" s="1075" t="s">
        <v>22601</v>
      </c>
      <c r="AB5680" s="109">
        <v>45163</v>
      </c>
    </row>
    <row r="5681" spans="1:29" x14ac:dyDescent="0.25">
      <c r="A5681" s="1428">
        <v>5665</v>
      </c>
      <c r="B5681" s="109">
        <v>45163</v>
      </c>
      <c r="C5681" s="412">
        <f t="shared" si="88"/>
        <v>2023</v>
      </c>
      <c r="D5681" s="1011"/>
      <c r="E5681" s="1071" t="s">
        <v>606</v>
      </c>
      <c r="F5681" s="1072" t="s">
        <v>8442</v>
      </c>
      <c r="G5681" s="1073" t="s">
        <v>613</v>
      </c>
      <c r="H5681" s="3387" t="s">
        <v>760</v>
      </c>
      <c r="I5681" s="3406" t="s">
        <v>653</v>
      </c>
      <c r="J5681" s="535">
        <v>103</v>
      </c>
      <c r="K5681" s="8" t="s">
        <v>14259</v>
      </c>
      <c r="L5681" s="1012" t="s">
        <v>22605</v>
      </c>
      <c r="M5681" s="114" t="s">
        <v>1427</v>
      </c>
      <c r="N5681" s="138" t="s">
        <v>1429</v>
      </c>
      <c r="O5681" s="1012"/>
      <c r="P5681" s="580">
        <v>31502</v>
      </c>
      <c r="Q5681" s="118"/>
      <c r="R5681" s="119"/>
      <c r="S5681" s="120"/>
      <c r="T5681" s="114"/>
      <c r="U5681" s="115"/>
      <c r="V5681" s="121"/>
      <c r="W5681" s="135"/>
      <c r="X5681" s="115"/>
      <c r="Y5681" s="1075" t="s">
        <v>22601</v>
      </c>
      <c r="AB5681" s="109">
        <v>45163</v>
      </c>
    </row>
    <row r="5682" spans="1:29" x14ac:dyDescent="0.25">
      <c r="A5682" s="1428">
        <v>5666</v>
      </c>
      <c r="B5682" s="109">
        <v>45163</v>
      </c>
      <c r="C5682" s="412">
        <f t="shared" si="88"/>
        <v>2023</v>
      </c>
      <c r="D5682" s="1011"/>
      <c r="E5682" s="1071" t="s">
        <v>606</v>
      </c>
      <c r="F5682" s="1072" t="s">
        <v>8442</v>
      </c>
      <c r="G5682" s="1073" t="s">
        <v>613</v>
      </c>
      <c r="H5682" s="3387" t="s">
        <v>760</v>
      </c>
      <c r="I5682" s="3406" t="s">
        <v>653</v>
      </c>
      <c r="J5682" s="535">
        <v>99</v>
      </c>
      <c r="K5682" s="8" t="s">
        <v>14259</v>
      </c>
      <c r="L5682" s="1012" t="s">
        <v>22606</v>
      </c>
      <c r="M5682" s="114" t="s">
        <v>1427</v>
      </c>
      <c r="N5682" s="138" t="s">
        <v>1429</v>
      </c>
      <c r="O5682" s="1012"/>
      <c r="P5682" s="580">
        <v>13976</v>
      </c>
      <c r="Q5682" s="118"/>
      <c r="R5682" s="119"/>
      <c r="S5682" s="120"/>
      <c r="T5682" s="114"/>
      <c r="U5682" s="115"/>
      <c r="V5682" s="121"/>
      <c r="W5682" s="135"/>
      <c r="X5682" s="115"/>
      <c r="Y5682" s="1075" t="s">
        <v>22601</v>
      </c>
      <c r="AB5682" s="109">
        <v>45163</v>
      </c>
    </row>
    <row r="5683" spans="1:29" x14ac:dyDescent="0.25">
      <c r="A5683" s="1428">
        <v>5667</v>
      </c>
      <c r="B5683" s="109">
        <v>45163</v>
      </c>
      <c r="C5683" s="412">
        <f t="shared" si="88"/>
        <v>2023</v>
      </c>
      <c r="D5683" s="1011"/>
      <c r="E5683" s="1071" t="s">
        <v>606</v>
      </c>
      <c r="F5683" s="1072" t="s">
        <v>8442</v>
      </c>
      <c r="G5683" s="1073" t="s">
        <v>613</v>
      </c>
      <c r="H5683" s="3397" t="s">
        <v>8185</v>
      </c>
      <c r="I5683" s="3406" t="s">
        <v>752</v>
      </c>
      <c r="J5683" s="535">
        <v>86</v>
      </c>
      <c r="K5683" s="8" t="s">
        <v>14259</v>
      </c>
      <c r="L5683" s="1012" t="s">
        <v>22607</v>
      </c>
      <c r="M5683" s="114" t="s">
        <v>1427</v>
      </c>
      <c r="N5683" s="138" t="s">
        <v>1429</v>
      </c>
      <c r="O5683" s="1012"/>
      <c r="P5683" s="580">
        <v>9340</v>
      </c>
      <c r="Q5683" s="118"/>
      <c r="R5683" s="119"/>
      <c r="S5683" s="120"/>
      <c r="T5683" s="114"/>
      <c r="U5683" s="115"/>
      <c r="V5683" s="121"/>
      <c r="W5683" s="135"/>
      <c r="X5683" s="115"/>
      <c r="Y5683" s="1075" t="s">
        <v>22601</v>
      </c>
      <c r="AB5683" s="109">
        <v>45163</v>
      </c>
    </row>
    <row r="5684" spans="1:29" x14ac:dyDescent="0.25">
      <c r="A5684" s="1428">
        <v>5668</v>
      </c>
      <c r="B5684" s="109">
        <v>45163</v>
      </c>
      <c r="C5684" s="412">
        <f t="shared" si="88"/>
        <v>2023</v>
      </c>
      <c r="D5684" s="1011"/>
      <c r="E5684" s="1071" t="s">
        <v>606</v>
      </c>
      <c r="F5684" s="1072" t="s">
        <v>8442</v>
      </c>
      <c r="G5684" s="1073" t="s">
        <v>613</v>
      </c>
      <c r="H5684" s="3397" t="s">
        <v>8185</v>
      </c>
      <c r="I5684" s="3406" t="s">
        <v>752</v>
      </c>
      <c r="J5684" s="535">
        <v>88</v>
      </c>
      <c r="K5684" s="8" t="s">
        <v>14259</v>
      </c>
      <c r="L5684" s="1012" t="s">
        <v>22608</v>
      </c>
      <c r="M5684" s="114" t="s">
        <v>1427</v>
      </c>
      <c r="N5684" s="138" t="s">
        <v>1429</v>
      </c>
      <c r="O5684" s="1012"/>
      <c r="P5684" s="580">
        <v>18665</v>
      </c>
      <c r="Q5684" s="118"/>
      <c r="R5684" s="119"/>
      <c r="S5684" s="120"/>
      <c r="T5684" s="114"/>
      <c r="U5684" s="115"/>
      <c r="V5684" s="121"/>
      <c r="W5684" s="135"/>
      <c r="X5684" s="115"/>
      <c r="Y5684" s="1075" t="s">
        <v>22601</v>
      </c>
      <c r="AB5684" s="109">
        <v>45163</v>
      </c>
    </row>
    <row r="5685" spans="1:29" x14ac:dyDescent="0.25">
      <c r="A5685" s="1428">
        <v>5669</v>
      </c>
      <c r="B5685" s="109">
        <v>45163</v>
      </c>
      <c r="C5685" s="412">
        <f t="shared" si="88"/>
        <v>2023</v>
      </c>
      <c r="D5685" s="1011"/>
      <c r="E5685" s="1071" t="s">
        <v>606</v>
      </c>
      <c r="F5685" s="1072" t="s">
        <v>8442</v>
      </c>
      <c r="G5685" s="1073" t="s">
        <v>613</v>
      </c>
      <c r="H5685" s="3397" t="s">
        <v>8185</v>
      </c>
      <c r="I5685" s="3406" t="s">
        <v>752</v>
      </c>
      <c r="J5685" s="535">
        <v>83</v>
      </c>
      <c r="K5685" s="8" t="s">
        <v>14259</v>
      </c>
      <c r="L5685" s="1012" t="s">
        <v>22609</v>
      </c>
      <c r="M5685" s="114" t="s">
        <v>1427</v>
      </c>
      <c r="N5685" s="138" t="s">
        <v>1429</v>
      </c>
      <c r="O5685" s="1012"/>
      <c r="P5685" s="580">
        <v>25108</v>
      </c>
      <c r="Q5685" s="118"/>
      <c r="R5685" s="119"/>
      <c r="S5685" s="120"/>
      <c r="T5685" s="114"/>
      <c r="U5685" s="115"/>
      <c r="V5685" s="121"/>
      <c r="W5685" s="135"/>
      <c r="X5685" s="115"/>
      <c r="Y5685" s="1075" t="s">
        <v>22601</v>
      </c>
      <c r="AB5685" s="109">
        <v>45163</v>
      </c>
    </row>
    <row r="5686" spans="1:29" x14ac:dyDescent="0.25">
      <c r="A5686" s="1428">
        <v>5670</v>
      </c>
      <c r="B5686" s="109">
        <v>45163</v>
      </c>
      <c r="C5686" s="412">
        <f t="shared" si="88"/>
        <v>2023</v>
      </c>
      <c r="D5686" s="1011"/>
      <c r="E5686" s="1071" t="s">
        <v>606</v>
      </c>
      <c r="F5686" s="1072" t="s">
        <v>8442</v>
      </c>
      <c r="G5686" s="1073" t="s">
        <v>613</v>
      </c>
      <c r="H5686" s="3397" t="s">
        <v>8185</v>
      </c>
      <c r="I5686" s="3406" t="s">
        <v>752</v>
      </c>
      <c r="J5686" s="535">
        <v>80</v>
      </c>
      <c r="K5686" s="8" t="s">
        <v>14259</v>
      </c>
      <c r="L5686" s="1012" t="s">
        <v>22610</v>
      </c>
      <c r="M5686" s="114" t="s">
        <v>1427</v>
      </c>
      <c r="N5686" s="138" t="s">
        <v>1429</v>
      </c>
      <c r="O5686" s="1012"/>
      <c r="P5686" s="580">
        <v>32442</v>
      </c>
      <c r="Q5686" s="118"/>
      <c r="R5686" s="119"/>
      <c r="S5686" s="120"/>
      <c r="T5686" s="114"/>
      <c r="U5686" s="115"/>
      <c r="V5686" s="121"/>
      <c r="W5686" s="135"/>
      <c r="X5686" s="115"/>
      <c r="Y5686" s="1075" t="s">
        <v>22601</v>
      </c>
      <c r="AB5686" s="109">
        <v>45163</v>
      </c>
    </row>
    <row r="5687" spans="1:29" x14ac:dyDescent="0.25">
      <c r="A5687" s="1428">
        <v>5671</v>
      </c>
      <c r="B5687" s="109">
        <v>45163</v>
      </c>
      <c r="C5687" s="412">
        <f t="shared" si="88"/>
        <v>2023</v>
      </c>
      <c r="D5687" s="1011"/>
      <c r="E5687" s="1071" t="s">
        <v>606</v>
      </c>
      <c r="F5687" s="1072" t="s">
        <v>8442</v>
      </c>
      <c r="G5687" s="1073" t="s">
        <v>613</v>
      </c>
      <c r="H5687" s="3397" t="s">
        <v>8185</v>
      </c>
      <c r="I5687" s="3406" t="s">
        <v>752</v>
      </c>
      <c r="J5687" s="535">
        <v>73</v>
      </c>
      <c r="K5687" s="8" t="s">
        <v>14259</v>
      </c>
      <c r="L5687" s="1012" t="s">
        <v>22611</v>
      </c>
      <c r="M5687" s="114" t="s">
        <v>1427</v>
      </c>
      <c r="N5687" s="138" t="s">
        <v>1429</v>
      </c>
      <c r="O5687" s="1012"/>
      <c r="P5687" s="580">
        <v>15752</v>
      </c>
      <c r="Q5687" s="118"/>
      <c r="R5687" s="119"/>
      <c r="S5687" s="120"/>
      <c r="T5687" s="114"/>
      <c r="U5687" s="115"/>
      <c r="V5687" s="121"/>
      <c r="W5687" s="135"/>
      <c r="X5687" s="115"/>
      <c r="Y5687" s="1075" t="s">
        <v>22601</v>
      </c>
      <c r="AB5687" s="109">
        <v>45163</v>
      </c>
    </row>
    <row r="5688" spans="1:29" x14ac:dyDescent="0.25">
      <c r="A5688" s="1428">
        <v>5672</v>
      </c>
      <c r="B5688" s="109">
        <v>45163</v>
      </c>
      <c r="C5688" s="412">
        <f t="shared" si="88"/>
        <v>2023</v>
      </c>
      <c r="D5688" s="1011"/>
      <c r="E5688" s="1071" t="s">
        <v>606</v>
      </c>
      <c r="F5688" s="1072" t="s">
        <v>8442</v>
      </c>
      <c r="G5688" s="1073" t="s">
        <v>613</v>
      </c>
      <c r="H5688" s="3397" t="s">
        <v>8185</v>
      </c>
      <c r="I5688" s="3406" t="s">
        <v>752</v>
      </c>
      <c r="J5688" s="535">
        <v>110</v>
      </c>
      <c r="K5688" s="8" t="s">
        <v>14259</v>
      </c>
      <c r="L5688" s="1012" t="s">
        <v>22612</v>
      </c>
      <c r="M5688" s="114" t="s">
        <v>1427</v>
      </c>
      <c r="N5688" s="138" t="s">
        <v>1429</v>
      </c>
      <c r="O5688" s="1012"/>
      <c r="P5688" s="580">
        <v>23089</v>
      </c>
      <c r="Q5688" s="118"/>
      <c r="R5688" s="119"/>
      <c r="S5688" s="120"/>
      <c r="T5688" s="114"/>
      <c r="U5688" s="115"/>
      <c r="V5688" s="121"/>
      <c r="W5688" s="135"/>
      <c r="X5688" s="115"/>
      <c r="Y5688" s="1075" t="s">
        <v>22601</v>
      </c>
      <c r="AB5688" s="109">
        <v>45163</v>
      </c>
    </row>
    <row r="5689" spans="1:29" hidden="1" x14ac:dyDescent="0.25">
      <c r="A5689" s="1428">
        <v>5673</v>
      </c>
      <c r="B5689" s="3603">
        <v>45163</v>
      </c>
      <c r="C5689" s="412">
        <f t="shared" si="88"/>
        <v>2023</v>
      </c>
      <c r="D5689" s="1086" t="s">
        <v>22686</v>
      </c>
      <c r="E5689" s="1071">
        <v>100397627</v>
      </c>
      <c r="F5689" s="1087" t="s">
        <v>8442</v>
      </c>
      <c r="G5689" s="1086" t="s">
        <v>613</v>
      </c>
      <c r="H5689" s="1088" t="s">
        <v>4899</v>
      </c>
      <c r="I5689" s="1089" t="s">
        <v>41</v>
      </c>
      <c r="J5689" s="535">
        <v>55</v>
      </c>
      <c r="K5689" s="1075"/>
      <c r="L5689" s="1012" t="s">
        <v>22687</v>
      </c>
      <c r="M5689" s="114" t="s">
        <v>1427</v>
      </c>
      <c r="N5689" s="138" t="s">
        <v>1429</v>
      </c>
      <c r="O5689" s="1012"/>
      <c r="P5689" s="580">
        <v>25233</v>
      </c>
      <c r="Q5689" s="118"/>
      <c r="R5689" s="119"/>
      <c r="S5689" s="120"/>
      <c r="T5689" s="114"/>
      <c r="U5689" s="115"/>
      <c r="V5689" s="121"/>
      <c r="W5689" s="135"/>
      <c r="X5689" s="115"/>
      <c r="Y5689" s="1075"/>
      <c r="Z5689" s="1">
        <v>396488</v>
      </c>
      <c r="AA5689" s="1075" t="s">
        <v>22601</v>
      </c>
      <c r="AB5689" s="3603">
        <v>45163</v>
      </c>
      <c r="AC5689" s="4394">
        <v>45437</v>
      </c>
    </row>
    <row r="5690" spans="1:29" hidden="1" x14ac:dyDescent="0.25">
      <c r="A5690" s="409">
        <v>5674</v>
      </c>
      <c r="B5690" s="414">
        <v>45164</v>
      </c>
      <c r="C5690" s="412">
        <f t="shared" si="88"/>
        <v>2023</v>
      </c>
      <c r="D5690" s="411" t="s">
        <v>22587</v>
      </c>
      <c r="E5690" s="415">
        <v>100344471</v>
      </c>
      <c r="F5690" s="416" t="s">
        <v>8442</v>
      </c>
      <c r="G5690" s="411" t="s">
        <v>613</v>
      </c>
      <c r="H5690" s="22" t="s">
        <v>18783</v>
      </c>
      <c r="I5690" s="26" t="s">
        <v>616</v>
      </c>
      <c r="J5690" s="409">
        <v>204</v>
      </c>
      <c r="K5690" s="8"/>
      <c r="L5690" s="413" t="s">
        <v>22588</v>
      </c>
      <c r="M5690" s="413" t="s">
        <v>1427</v>
      </c>
      <c r="N5690" s="39" t="s">
        <v>1429</v>
      </c>
      <c r="O5690" s="413" t="s">
        <v>1453</v>
      </c>
      <c r="P5690" s="413" t="s">
        <v>22589</v>
      </c>
      <c r="Q5690" s="419" t="s">
        <v>9586</v>
      </c>
      <c r="R5690" s="420" t="s">
        <v>28865</v>
      </c>
      <c r="S5690" s="408">
        <v>45344</v>
      </c>
      <c r="T5690" s="413" t="s">
        <v>1415</v>
      </c>
      <c r="U5690" s="417" t="s">
        <v>1416</v>
      </c>
      <c r="V5690" s="421">
        <v>45394</v>
      </c>
      <c r="W5690" s="422" t="s">
        <v>28866</v>
      </c>
      <c r="X5690" s="417" t="s">
        <v>23286</v>
      </c>
      <c r="Y5690" s="8"/>
      <c r="Z5690" s="8"/>
      <c r="AA5690" s="8"/>
      <c r="AB5690" s="414">
        <v>45164</v>
      </c>
      <c r="AC5690" s="8"/>
    </row>
    <row r="5691" spans="1:29" x14ac:dyDescent="0.25">
      <c r="A5691" s="1428">
        <v>5675</v>
      </c>
      <c r="B5691" s="109">
        <v>45164</v>
      </c>
      <c r="C5691" s="412">
        <f t="shared" si="88"/>
        <v>2023</v>
      </c>
      <c r="D5691" s="1068"/>
      <c r="E5691" s="1090" t="s">
        <v>606</v>
      </c>
      <c r="F5691" s="1087" t="s">
        <v>8442</v>
      </c>
      <c r="G5691" s="1086" t="s">
        <v>613</v>
      </c>
      <c r="H5691" s="1088" t="s">
        <v>8185</v>
      </c>
      <c r="I5691" s="1089" t="s">
        <v>752</v>
      </c>
      <c r="J5691" s="134">
        <v>137</v>
      </c>
      <c r="K5691" s="8" t="s">
        <v>14259</v>
      </c>
      <c r="L5691" s="1069" t="s">
        <v>22688</v>
      </c>
      <c r="M5691" s="114" t="s">
        <v>1427</v>
      </c>
      <c r="N5691" s="138" t="s">
        <v>1429</v>
      </c>
      <c r="O5691" s="1069"/>
      <c r="P5691" s="1091" t="s">
        <v>22694</v>
      </c>
      <c r="Q5691" s="118"/>
      <c r="R5691" s="119"/>
      <c r="S5691" s="120"/>
      <c r="T5691" s="114"/>
      <c r="U5691" s="115"/>
      <c r="V5691" s="121"/>
      <c r="W5691" s="135"/>
      <c r="X5691" s="115"/>
      <c r="Y5691" s="1093" t="s">
        <v>22699</v>
      </c>
      <c r="AB5691" s="109">
        <v>45164</v>
      </c>
    </row>
    <row r="5692" spans="1:29" x14ac:dyDescent="0.25">
      <c r="A5692" s="1428">
        <v>5676</v>
      </c>
      <c r="B5692" s="109">
        <v>45164</v>
      </c>
      <c r="C5692" s="412">
        <f t="shared" si="88"/>
        <v>2023</v>
      </c>
      <c r="D5692" s="1068"/>
      <c r="E5692" s="1090" t="s">
        <v>606</v>
      </c>
      <c r="F5692" s="1087" t="s">
        <v>8442</v>
      </c>
      <c r="G5692" s="1086" t="s">
        <v>613</v>
      </c>
      <c r="H5692" s="1088" t="s">
        <v>8185</v>
      </c>
      <c r="I5692" s="1089" t="s">
        <v>752</v>
      </c>
      <c r="J5692" s="134">
        <v>133</v>
      </c>
      <c r="K5692" s="8" t="s">
        <v>14259</v>
      </c>
      <c r="L5692" s="1069" t="s">
        <v>22689</v>
      </c>
      <c r="M5692" s="114" t="s">
        <v>1427</v>
      </c>
      <c r="N5692" s="138" t="s">
        <v>1429</v>
      </c>
      <c r="O5692" s="1069"/>
      <c r="P5692" s="1091" t="s">
        <v>10713</v>
      </c>
      <c r="Q5692" s="118"/>
      <c r="R5692" s="119"/>
      <c r="S5692" s="120"/>
      <c r="T5692" s="114"/>
      <c r="U5692" s="115"/>
      <c r="V5692" s="121"/>
      <c r="W5692" s="135"/>
      <c r="X5692" s="115"/>
      <c r="Y5692" s="1093" t="s">
        <v>22699</v>
      </c>
      <c r="AB5692" s="109">
        <v>45164</v>
      </c>
    </row>
    <row r="5693" spans="1:29" s="8" customFormat="1" x14ac:dyDescent="0.25">
      <c r="A5693" s="1428">
        <v>5677</v>
      </c>
      <c r="B5693" s="109">
        <v>45164</v>
      </c>
      <c r="C5693" s="412">
        <f t="shared" si="88"/>
        <v>2023</v>
      </c>
      <c r="D5693" s="1068"/>
      <c r="E5693" s="1090" t="s">
        <v>606</v>
      </c>
      <c r="F5693" s="1087" t="s">
        <v>8442</v>
      </c>
      <c r="G5693" s="1086" t="s">
        <v>613</v>
      </c>
      <c r="H5693" s="1086" t="s">
        <v>8185</v>
      </c>
      <c r="I5693" s="1091" t="s">
        <v>752</v>
      </c>
      <c r="J5693" s="115">
        <v>136</v>
      </c>
      <c r="K5693" s="8" t="s">
        <v>14259</v>
      </c>
      <c r="L5693" s="1069" t="s">
        <v>22690</v>
      </c>
      <c r="M5693" s="114" t="s">
        <v>1427</v>
      </c>
      <c r="N5693" s="138" t="s">
        <v>1429</v>
      </c>
      <c r="O5693" s="1069"/>
      <c r="P5693" s="1092" t="s">
        <v>22695</v>
      </c>
      <c r="Q5693" s="118"/>
      <c r="R5693" s="119"/>
      <c r="S5693" s="120"/>
      <c r="T5693" s="114"/>
      <c r="U5693" s="115"/>
      <c r="V5693" s="121"/>
      <c r="W5693" s="135"/>
      <c r="X5693" s="115"/>
      <c r="Y5693" s="1093" t="s">
        <v>22699</v>
      </c>
      <c r="Z5693" s="1"/>
      <c r="AA5693" s="1"/>
      <c r="AB5693" s="109">
        <v>45164</v>
      </c>
      <c r="AC5693" s="1"/>
    </row>
    <row r="5694" spans="1:29" x14ac:dyDescent="0.25">
      <c r="A5694" s="1428">
        <v>5678</v>
      </c>
      <c r="B5694" s="109">
        <v>45164</v>
      </c>
      <c r="C5694" s="412">
        <f t="shared" si="88"/>
        <v>2023</v>
      </c>
      <c r="D5694" s="1068"/>
      <c r="E5694" s="1090" t="s">
        <v>606</v>
      </c>
      <c r="F5694" s="1087" t="s">
        <v>8442</v>
      </c>
      <c r="G5694" s="1086" t="s">
        <v>613</v>
      </c>
      <c r="H5694" s="1086" t="s">
        <v>8185</v>
      </c>
      <c r="I5694" s="1091" t="s">
        <v>752</v>
      </c>
      <c r="J5694" s="115">
        <v>125</v>
      </c>
      <c r="K5694" s="8" t="s">
        <v>14259</v>
      </c>
      <c r="L5694" s="1069" t="s">
        <v>22691</v>
      </c>
      <c r="M5694" s="114" t="s">
        <v>1427</v>
      </c>
      <c r="N5694" s="138" t="s">
        <v>1429</v>
      </c>
      <c r="O5694" s="1069"/>
      <c r="P5694" s="1092" t="s">
        <v>22696</v>
      </c>
      <c r="Q5694" s="118"/>
      <c r="R5694" s="119"/>
      <c r="S5694" s="120"/>
      <c r="T5694" s="114"/>
      <c r="U5694" s="115"/>
      <c r="V5694" s="121"/>
      <c r="W5694" s="135"/>
      <c r="X5694" s="115"/>
      <c r="Y5694" s="1093" t="s">
        <v>22699</v>
      </c>
      <c r="AB5694" s="109">
        <v>45164</v>
      </c>
    </row>
    <row r="5695" spans="1:29" x14ac:dyDescent="0.25">
      <c r="A5695" s="1428">
        <v>5679</v>
      </c>
      <c r="B5695" s="109">
        <v>45164</v>
      </c>
      <c r="C5695" s="412">
        <f t="shared" si="88"/>
        <v>2023</v>
      </c>
      <c r="D5695" s="1068"/>
      <c r="E5695" s="1090" t="s">
        <v>606</v>
      </c>
      <c r="F5695" s="1087" t="s">
        <v>8442</v>
      </c>
      <c r="G5695" s="1086" t="s">
        <v>613</v>
      </c>
      <c r="H5695" s="1086" t="s">
        <v>8185</v>
      </c>
      <c r="I5695" s="1091" t="s">
        <v>752</v>
      </c>
      <c r="J5695" s="115">
        <v>127</v>
      </c>
      <c r="K5695" s="8" t="s">
        <v>14259</v>
      </c>
      <c r="L5695" s="1069" t="s">
        <v>22692</v>
      </c>
      <c r="M5695" s="114" t="s">
        <v>1427</v>
      </c>
      <c r="N5695" s="138" t="s">
        <v>1429</v>
      </c>
      <c r="O5695" s="1069"/>
      <c r="P5695" s="1092" t="s">
        <v>22697</v>
      </c>
      <c r="Q5695" s="118"/>
      <c r="R5695" s="119"/>
      <c r="S5695" s="120"/>
      <c r="T5695" s="114"/>
      <c r="U5695" s="115"/>
      <c r="V5695" s="121"/>
      <c r="W5695" s="135"/>
      <c r="X5695" s="115"/>
      <c r="Y5695" s="1093" t="s">
        <v>22699</v>
      </c>
      <c r="AB5695" s="109">
        <v>45164</v>
      </c>
    </row>
    <row r="5696" spans="1:29" x14ac:dyDescent="0.25">
      <c r="A5696" s="1428">
        <v>5680</v>
      </c>
      <c r="B5696" s="109">
        <v>45164</v>
      </c>
      <c r="C5696" s="412">
        <f t="shared" si="88"/>
        <v>2023</v>
      </c>
      <c r="D5696" s="1068"/>
      <c r="E5696" s="1090" t="s">
        <v>606</v>
      </c>
      <c r="F5696" s="1087" t="s">
        <v>8442</v>
      </c>
      <c r="G5696" s="1086" t="s">
        <v>613</v>
      </c>
      <c r="H5696" s="1086" t="s">
        <v>8185</v>
      </c>
      <c r="I5696" s="1091" t="s">
        <v>752</v>
      </c>
      <c r="J5696" s="115">
        <v>128</v>
      </c>
      <c r="K5696" s="8" t="s">
        <v>14259</v>
      </c>
      <c r="L5696" s="1069" t="s">
        <v>22693</v>
      </c>
      <c r="M5696" s="114" t="s">
        <v>1427</v>
      </c>
      <c r="N5696" s="138" t="s">
        <v>1429</v>
      </c>
      <c r="O5696" s="1069"/>
      <c r="P5696" s="1092" t="s">
        <v>22698</v>
      </c>
      <c r="Q5696" s="118"/>
      <c r="R5696" s="119"/>
      <c r="S5696" s="120"/>
      <c r="T5696" s="114"/>
      <c r="U5696" s="115"/>
      <c r="V5696" s="121"/>
      <c r="W5696" s="135"/>
      <c r="X5696" s="115"/>
      <c r="Y5696" s="1093" t="s">
        <v>22699</v>
      </c>
      <c r="AB5696" s="109">
        <v>45164</v>
      </c>
    </row>
    <row r="5697" spans="1:29" x14ac:dyDescent="0.25">
      <c r="A5697" s="1428">
        <v>5681</v>
      </c>
      <c r="B5697" s="109">
        <v>45164</v>
      </c>
      <c r="C5697" s="412">
        <f t="shared" si="88"/>
        <v>2023</v>
      </c>
      <c r="D5697" s="1068"/>
      <c r="E5697" s="1090" t="s">
        <v>606</v>
      </c>
      <c r="F5697" s="1087" t="s">
        <v>8442</v>
      </c>
      <c r="G5697" s="1086" t="s">
        <v>613</v>
      </c>
      <c r="H5697" s="1086" t="s">
        <v>760</v>
      </c>
      <c r="I5697" s="1091" t="s">
        <v>653</v>
      </c>
      <c r="J5697" s="115">
        <v>85</v>
      </c>
      <c r="K5697" s="8" t="s">
        <v>14259</v>
      </c>
      <c r="L5697" s="1069" t="s">
        <v>22700</v>
      </c>
      <c r="M5697" s="114" t="s">
        <v>1427</v>
      </c>
      <c r="N5697" s="138" t="s">
        <v>1429</v>
      </c>
      <c r="O5697" s="1069"/>
      <c r="P5697" s="1092" t="s">
        <v>22706</v>
      </c>
      <c r="Q5697" s="118"/>
      <c r="R5697" s="119"/>
      <c r="S5697" s="120"/>
      <c r="T5697" s="114"/>
      <c r="U5697" s="115"/>
      <c r="V5697" s="121"/>
      <c r="W5697" s="135"/>
      <c r="X5697" s="115"/>
      <c r="Y5697" s="1093" t="s">
        <v>22699</v>
      </c>
      <c r="AB5697" s="109">
        <v>45164</v>
      </c>
    </row>
    <row r="5698" spans="1:29" x14ac:dyDescent="0.25">
      <c r="A5698" s="1428">
        <v>5682</v>
      </c>
      <c r="B5698" s="109">
        <v>45164</v>
      </c>
      <c r="C5698" s="412">
        <f t="shared" si="88"/>
        <v>2023</v>
      </c>
      <c r="D5698" s="1068"/>
      <c r="E5698" s="1090" t="s">
        <v>606</v>
      </c>
      <c r="F5698" s="1087" t="s">
        <v>8442</v>
      </c>
      <c r="G5698" s="1086" t="s">
        <v>613</v>
      </c>
      <c r="H5698" s="1086" t="s">
        <v>760</v>
      </c>
      <c r="I5698" s="1091" t="s">
        <v>653</v>
      </c>
      <c r="J5698" s="115">
        <v>81</v>
      </c>
      <c r="K5698" s="8" t="s">
        <v>14259</v>
      </c>
      <c r="L5698" s="1069" t="s">
        <v>22701</v>
      </c>
      <c r="M5698" s="114" t="s">
        <v>1427</v>
      </c>
      <c r="N5698" s="138" t="s">
        <v>1429</v>
      </c>
      <c r="O5698" s="1069"/>
      <c r="P5698" s="1092" t="s">
        <v>22707</v>
      </c>
      <c r="Q5698" s="118"/>
      <c r="R5698" s="119"/>
      <c r="S5698" s="120"/>
      <c r="T5698" s="114"/>
      <c r="U5698" s="115"/>
      <c r="V5698" s="121"/>
      <c r="W5698" s="135"/>
      <c r="X5698" s="115"/>
      <c r="Y5698" s="1093" t="s">
        <v>22699</v>
      </c>
      <c r="AB5698" s="109">
        <v>45164</v>
      </c>
    </row>
    <row r="5699" spans="1:29" hidden="1" x14ac:dyDescent="0.25">
      <c r="A5699" s="1428">
        <v>5683</v>
      </c>
      <c r="B5699" s="109">
        <v>45164</v>
      </c>
      <c r="C5699" s="412">
        <f t="shared" si="88"/>
        <v>2023</v>
      </c>
      <c r="D5699" s="1068"/>
      <c r="E5699" s="1090" t="s">
        <v>606</v>
      </c>
      <c r="F5699" s="1087" t="s">
        <v>8442</v>
      </c>
      <c r="G5699" s="1086" t="s">
        <v>613</v>
      </c>
      <c r="H5699" s="1086" t="s">
        <v>760</v>
      </c>
      <c r="I5699" s="1091" t="s">
        <v>653</v>
      </c>
      <c r="J5699" s="115">
        <v>84</v>
      </c>
      <c r="K5699" s="1093"/>
      <c r="L5699" s="1069" t="s">
        <v>22702</v>
      </c>
      <c r="M5699" s="114" t="s">
        <v>1427</v>
      </c>
      <c r="N5699" s="138" t="s">
        <v>1429</v>
      </c>
      <c r="O5699" s="1069"/>
      <c r="P5699" s="1092" t="s">
        <v>1415</v>
      </c>
      <c r="Q5699" s="118"/>
      <c r="R5699" s="119"/>
      <c r="S5699" s="120"/>
      <c r="T5699" s="114"/>
      <c r="U5699" s="115"/>
      <c r="V5699" s="121"/>
      <c r="W5699" s="135"/>
      <c r="X5699" s="115"/>
      <c r="Y5699" s="1093"/>
      <c r="Z5699" s="1093" t="s">
        <v>22699</v>
      </c>
      <c r="AB5699" s="109">
        <v>45164</v>
      </c>
    </row>
    <row r="5700" spans="1:29" s="8" customFormat="1" hidden="1" x14ac:dyDescent="0.25">
      <c r="A5700" s="409">
        <v>5684</v>
      </c>
      <c r="B5700" s="414">
        <v>45164</v>
      </c>
      <c r="C5700" s="412">
        <f t="shared" si="88"/>
        <v>2023</v>
      </c>
      <c r="D5700" s="411" t="s">
        <v>27876</v>
      </c>
      <c r="E5700" s="415" t="s">
        <v>606</v>
      </c>
      <c r="F5700" s="416" t="s">
        <v>8442</v>
      </c>
      <c r="G5700" s="411" t="s">
        <v>613</v>
      </c>
      <c r="H5700" s="411" t="s">
        <v>760</v>
      </c>
      <c r="I5700" s="413" t="s">
        <v>653</v>
      </c>
      <c r="J5700" s="417">
        <v>76</v>
      </c>
      <c r="L5700" s="413" t="s">
        <v>22703</v>
      </c>
      <c r="M5700" s="413" t="s">
        <v>1427</v>
      </c>
      <c r="N5700" s="39" t="s">
        <v>1429</v>
      </c>
      <c r="O5700" s="413" t="s">
        <v>1527</v>
      </c>
      <c r="P5700" s="418" t="s">
        <v>32101</v>
      </c>
      <c r="Q5700" s="419" t="s">
        <v>9586</v>
      </c>
      <c r="R5700" s="420" t="s">
        <v>32102</v>
      </c>
      <c r="S5700" s="408">
        <v>45343</v>
      </c>
      <c r="T5700" s="413" t="s">
        <v>1415</v>
      </c>
      <c r="U5700" s="417" t="s">
        <v>1416</v>
      </c>
      <c r="V5700" s="421">
        <v>45458</v>
      </c>
      <c r="W5700" s="422" t="s">
        <v>32103</v>
      </c>
      <c r="X5700" s="417" t="s">
        <v>23286</v>
      </c>
      <c r="AB5700" s="414">
        <v>45164</v>
      </c>
      <c r="AC5700" s="4393">
        <v>45365</v>
      </c>
    </row>
    <row r="5701" spans="1:29" x14ac:dyDescent="0.25">
      <c r="A5701" s="1428">
        <v>5685</v>
      </c>
      <c r="B5701" s="109">
        <v>45164</v>
      </c>
      <c r="C5701" s="412">
        <f t="shared" si="88"/>
        <v>2023</v>
      </c>
      <c r="D5701" s="1068"/>
      <c r="E5701" s="1090" t="s">
        <v>606</v>
      </c>
      <c r="F5701" s="1087" t="s">
        <v>8442</v>
      </c>
      <c r="G5701" s="1086" t="s">
        <v>613</v>
      </c>
      <c r="H5701" s="1086" t="s">
        <v>760</v>
      </c>
      <c r="I5701" s="1091" t="s">
        <v>653</v>
      </c>
      <c r="J5701" s="115">
        <v>72</v>
      </c>
      <c r="K5701" s="8" t="s">
        <v>14259</v>
      </c>
      <c r="L5701" s="1069" t="s">
        <v>22704</v>
      </c>
      <c r="M5701" s="114" t="s">
        <v>1427</v>
      </c>
      <c r="N5701" s="138" t="s">
        <v>1429</v>
      </c>
      <c r="O5701" s="1069"/>
      <c r="P5701" s="1092" t="s">
        <v>22708</v>
      </c>
      <c r="Q5701" s="118"/>
      <c r="R5701" s="119"/>
      <c r="S5701" s="120"/>
      <c r="T5701" s="114"/>
      <c r="U5701" s="115"/>
      <c r="V5701" s="121"/>
      <c r="W5701" s="135"/>
      <c r="X5701" s="115"/>
      <c r="Y5701" s="1093" t="s">
        <v>22699</v>
      </c>
      <c r="AB5701" s="109">
        <v>45164</v>
      </c>
    </row>
    <row r="5702" spans="1:29" x14ac:dyDescent="0.25">
      <c r="A5702" s="1428">
        <v>5686</v>
      </c>
      <c r="B5702" s="109">
        <v>45164</v>
      </c>
      <c r="C5702" s="412">
        <f t="shared" si="88"/>
        <v>2023</v>
      </c>
      <c r="D5702" s="1068"/>
      <c r="E5702" s="1090" t="s">
        <v>606</v>
      </c>
      <c r="F5702" s="1087" t="s">
        <v>8442</v>
      </c>
      <c r="G5702" s="1086" t="s">
        <v>613</v>
      </c>
      <c r="H5702" s="1086" t="s">
        <v>760</v>
      </c>
      <c r="I5702" s="1091" t="s">
        <v>653</v>
      </c>
      <c r="J5702" s="115">
        <v>56</v>
      </c>
      <c r="K5702" s="8" t="s">
        <v>14259</v>
      </c>
      <c r="L5702" s="1069" t="s">
        <v>22705</v>
      </c>
      <c r="M5702" s="114" t="s">
        <v>1427</v>
      </c>
      <c r="N5702" s="138" t="s">
        <v>1429</v>
      </c>
      <c r="O5702" s="1069"/>
      <c r="P5702" s="1092" t="s">
        <v>22709</v>
      </c>
      <c r="Q5702" s="118"/>
      <c r="R5702" s="119"/>
      <c r="S5702" s="120"/>
      <c r="T5702" s="114"/>
      <c r="U5702" s="115"/>
      <c r="V5702" s="121"/>
      <c r="W5702" s="135"/>
      <c r="X5702" s="115"/>
      <c r="Y5702" s="1093" t="s">
        <v>22699</v>
      </c>
      <c r="AB5702" s="109">
        <v>45164</v>
      </c>
    </row>
    <row r="5703" spans="1:29" x14ac:dyDescent="0.25">
      <c r="A5703" s="1428">
        <v>5687</v>
      </c>
      <c r="B5703" s="109">
        <v>45165</v>
      </c>
      <c r="C5703" s="412">
        <f t="shared" si="88"/>
        <v>2023</v>
      </c>
      <c r="D5703" s="1068"/>
      <c r="E5703" s="1090" t="s">
        <v>606</v>
      </c>
      <c r="F5703" s="1087" t="s">
        <v>8442</v>
      </c>
      <c r="G5703" s="1086" t="s">
        <v>613</v>
      </c>
      <c r="H5703" s="1086" t="s">
        <v>760</v>
      </c>
      <c r="I5703" s="1091" t="s">
        <v>653</v>
      </c>
      <c r="J5703" s="115">
        <v>26</v>
      </c>
      <c r="K5703" s="8" t="s">
        <v>14259</v>
      </c>
      <c r="L5703" s="1069" t="s">
        <v>22710</v>
      </c>
      <c r="M5703" s="114" t="s">
        <v>1427</v>
      </c>
      <c r="N5703" s="138" t="s">
        <v>1429</v>
      </c>
      <c r="O5703" s="1069"/>
      <c r="P5703" s="1092" t="s">
        <v>22711</v>
      </c>
      <c r="Q5703" s="118"/>
      <c r="R5703" s="119"/>
      <c r="S5703" s="120"/>
      <c r="T5703" s="114"/>
      <c r="U5703" s="115"/>
      <c r="V5703" s="121"/>
      <c r="W5703" s="135"/>
      <c r="X5703" s="115"/>
      <c r="Y5703" s="1093" t="s">
        <v>22699</v>
      </c>
      <c r="AB5703" s="109">
        <v>45165</v>
      </c>
    </row>
    <row r="5704" spans="1:29" s="2105" customFormat="1" x14ac:dyDescent="0.25">
      <c r="A5704" s="2091">
        <v>5688</v>
      </c>
      <c r="B5704" s="2093">
        <v>45165</v>
      </c>
      <c r="C5704" s="412">
        <f t="shared" si="88"/>
        <v>2023</v>
      </c>
      <c r="D5704" s="2094" t="s">
        <v>31535</v>
      </c>
      <c r="E5704" s="2095" t="s">
        <v>606</v>
      </c>
      <c r="F5704" s="2096" t="s">
        <v>8442</v>
      </c>
      <c r="G5704" s="2094" t="s">
        <v>613</v>
      </c>
      <c r="H5704" s="2094" t="s">
        <v>807</v>
      </c>
      <c r="I5704" s="2097" t="s">
        <v>808</v>
      </c>
      <c r="J5704" s="2098">
        <v>146</v>
      </c>
      <c r="K5704" s="8" t="s">
        <v>14259</v>
      </c>
      <c r="L5704" s="2097" t="s">
        <v>22712</v>
      </c>
      <c r="M5704" s="2097" t="s">
        <v>1427</v>
      </c>
      <c r="N5704" s="2100" t="s">
        <v>1429</v>
      </c>
      <c r="O5704" s="2097" t="s">
        <v>1527</v>
      </c>
      <c r="P5704" s="2207">
        <v>6630</v>
      </c>
      <c r="Q5704" s="2125" t="s">
        <v>9586</v>
      </c>
      <c r="R5704" s="2101" t="s">
        <v>31718</v>
      </c>
      <c r="S5704" s="2102">
        <v>45348</v>
      </c>
      <c r="T5704" s="2097" t="s">
        <v>1415</v>
      </c>
      <c r="U5704" s="2098" t="s">
        <v>1416</v>
      </c>
      <c r="V5704" s="2103">
        <v>45449</v>
      </c>
      <c r="W5704" s="2104" t="s">
        <v>31025</v>
      </c>
      <c r="X5704" s="2098" t="s">
        <v>23286</v>
      </c>
      <c r="Y5704" s="2105" t="s">
        <v>22716</v>
      </c>
      <c r="AB5704" s="2093">
        <v>45165</v>
      </c>
    </row>
    <row r="5705" spans="1:29" x14ac:dyDescent="0.25">
      <c r="A5705" s="1428">
        <v>5689</v>
      </c>
      <c r="B5705" s="109">
        <v>45165</v>
      </c>
      <c r="C5705" s="412">
        <f t="shared" si="88"/>
        <v>2023</v>
      </c>
      <c r="D5705" s="1068"/>
      <c r="E5705" s="1090" t="s">
        <v>606</v>
      </c>
      <c r="F5705" s="1087" t="s">
        <v>8442</v>
      </c>
      <c r="G5705" s="1086" t="s">
        <v>613</v>
      </c>
      <c r="H5705" s="1086" t="s">
        <v>807</v>
      </c>
      <c r="I5705" s="1091" t="s">
        <v>808</v>
      </c>
      <c r="J5705" s="115">
        <v>141</v>
      </c>
      <c r="K5705" s="8" t="s">
        <v>14259</v>
      </c>
      <c r="L5705" s="1069" t="s">
        <v>22713</v>
      </c>
      <c r="M5705" s="114" t="s">
        <v>1427</v>
      </c>
      <c r="N5705" s="138" t="s">
        <v>1429</v>
      </c>
      <c r="O5705" s="1069"/>
      <c r="P5705" s="2203">
        <v>27072</v>
      </c>
      <c r="Q5705" s="118"/>
      <c r="R5705" s="119"/>
      <c r="S5705" s="120"/>
      <c r="T5705" s="114"/>
      <c r="U5705" s="115"/>
      <c r="V5705" s="121"/>
      <c r="W5705" s="135"/>
      <c r="X5705" s="115"/>
      <c r="Y5705" s="1093" t="s">
        <v>22716</v>
      </c>
      <c r="AB5705" s="109">
        <v>45165</v>
      </c>
    </row>
    <row r="5706" spans="1:29" x14ac:dyDescent="0.25">
      <c r="A5706" s="1428">
        <v>5690</v>
      </c>
      <c r="B5706" s="109">
        <v>45165</v>
      </c>
      <c r="C5706" s="412">
        <f t="shared" si="88"/>
        <v>2023</v>
      </c>
      <c r="D5706" s="1068"/>
      <c r="E5706" s="1090" t="s">
        <v>606</v>
      </c>
      <c r="F5706" s="1087" t="s">
        <v>8442</v>
      </c>
      <c r="G5706" s="1086" t="s">
        <v>613</v>
      </c>
      <c r="H5706" s="1086" t="s">
        <v>807</v>
      </c>
      <c r="I5706" s="1091" t="s">
        <v>808</v>
      </c>
      <c r="J5706" s="115">
        <v>143</v>
      </c>
      <c r="K5706" s="8" t="s">
        <v>14259</v>
      </c>
      <c r="L5706" s="1069" t="s">
        <v>22714</v>
      </c>
      <c r="M5706" s="114" t="s">
        <v>1427</v>
      </c>
      <c r="N5706" s="138" t="s">
        <v>1429</v>
      </c>
      <c r="O5706" s="1069"/>
      <c r="P5706" s="2203">
        <v>49900</v>
      </c>
      <c r="Q5706" s="118"/>
      <c r="R5706" s="119"/>
      <c r="S5706" s="120"/>
      <c r="T5706" s="114"/>
      <c r="U5706" s="115"/>
      <c r="V5706" s="121"/>
      <c r="W5706" s="135"/>
      <c r="X5706" s="115"/>
      <c r="Y5706" s="1093" t="s">
        <v>22716</v>
      </c>
      <c r="AB5706" s="109">
        <v>45165</v>
      </c>
    </row>
    <row r="5707" spans="1:29" x14ac:dyDescent="0.25">
      <c r="A5707" s="1428">
        <v>5691</v>
      </c>
      <c r="B5707" s="109">
        <v>45165</v>
      </c>
      <c r="C5707" s="412">
        <f t="shared" si="88"/>
        <v>2023</v>
      </c>
      <c r="D5707" s="1068"/>
      <c r="E5707" s="1090" t="s">
        <v>606</v>
      </c>
      <c r="F5707" s="1087" t="s">
        <v>8442</v>
      </c>
      <c r="G5707" s="1086" t="s">
        <v>613</v>
      </c>
      <c r="H5707" s="1086" t="s">
        <v>807</v>
      </c>
      <c r="I5707" s="1091" t="s">
        <v>808</v>
      </c>
      <c r="J5707" s="115">
        <v>134</v>
      </c>
      <c r="K5707" s="8" t="s">
        <v>14259</v>
      </c>
      <c r="L5707" s="1069" t="s">
        <v>22715</v>
      </c>
      <c r="M5707" s="114" t="s">
        <v>1427</v>
      </c>
      <c r="N5707" s="138" t="s">
        <v>1429</v>
      </c>
      <c r="O5707" s="1069"/>
      <c r="P5707" s="580">
        <v>8414</v>
      </c>
      <c r="Q5707" s="118"/>
      <c r="R5707" s="119"/>
      <c r="S5707" s="120"/>
      <c r="T5707" s="114"/>
      <c r="U5707" s="115"/>
      <c r="V5707" s="121"/>
      <c r="W5707" s="135"/>
      <c r="X5707" s="115"/>
      <c r="Y5707" s="1093" t="s">
        <v>22716</v>
      </c>
      <c r="AB5707" s="109">
        <v>45165</v>
      </c>
    </row>
    <row r="5708" spans="1:29" hidden="1" x14ac:dyDescent="0.25">
      <c r="A5708" s="1428">
        <v>5692</v>
      </c>
      <c r="B5708" s="109">
        <v>45165</v>
      </c>
      <c r="C5708" s="412">
        <f t="shared" si="88"/>
        <v>2023</v>
      </c>
      <c r="D5708" s="1086" t="s">
        <v>22717</v>
      </c>
      <c r="E5708" s="1090">
        <v>100235472</v>
      </c>
      <c r="F5708" s="1087" t="s">
        <v>8442</v>
      </c>
      <c r="G5708" s="1086" t="s">
        <v>613</v>
      </c>
      <c r="H5708" s="1086" t="s">
        <v>807</v>
      </c>
      <c r="I5708" s="1091" t="s">
        <v>732</v>
      </c>
      <c r="J5708" s="115">
        <v>6</v>
      </c>
      <c r="K5708" s="1093"/>
      <c r="L5708" s="1069" t="s">
        <v>22718</v>
      </c>
      <c r="M5708" s="114" t="s">
        <v>1427</v>
      </c>
      <c r="N5708" s="138" t="s">
        <v>1429</v>
      </c>
      <c r="O5708" s="1069"/>
      <c r="P5708" s="580">
        <v>9620</v>
      </c>
      <c r="Q5708" s="118"/>
      <c r="R5708" s="119"/>
      <c r="S5708" s="120"/>
      <c r="T5708" s="114"/>
      <c r="U5708" s="115"/>
      <c r="V5708" s="121"/>
      <c r="W5708" s="135"/>
      <c r="X5708" s="115"/>
      <c r="Y5708" s="1093"/>
      <c r="Z5708" s="1093" t="s">
        <v>22716</v>
      </c>
      <c r="AB5708" s="109">
        <v>45165</v>
      </c>
    </row>
    <row r="5709" spans="1:29" x14ac:dyDescent="0.25">
      <c r="A5709" s="1428">
        <v>5693</v>
      </c>
      <c r="B5709" s="109">
        <v>45166</v>
      </c>
      <c r="C5709" s="412">
        <f t="shared" si="88"/>
        <v>2023</v>
      </c>
      <c r="D5709" s="1086"/>
      <c r="E5709" s="1090" t="s">
        <v>606</v>
      </c>
      <c r="F5709" s="1087" t="s">
        <v>8442</v>
      </c>
      <c r="G5709" s="1086" t="s">
        <v>613</v>
      </c>
      <c r="H5709" s="1086" t="s">
        <v>807</v>
      </c>
      <c r="I5709" s="1091" t="s">
        <v>808</v>
      </c>
      <c r="J5709" s="2200">
        <v>127</v>
      </c>
      <c r="K5709" s="8" t="s">
        <v>14259</v>
      </c>
      <c r="L5709" s="1069" t="s">
        <v>22719</v>
      </c>
      <c r="M5709" s="114" t="s">
        <v>1427</v>
      </c>
      <c r="N5709" s="138" t="s">
        <v>1429</v>
      </c>
      <c r="O5709" s="1069"/>
      <c r="P5709" s="580">
        <v>18247</v>
      </c>
      <c r="Q5709" s="118"/>
      <c r="R5709" s="119"/>
      <c r="S5709" s="120"/>
      <c r="T5709" s="114"/>
      <c r="U5709" s="115"/>
      <c r="V5709" s="121"/>
      <c r="W5709" s="135"/>
      <c r="X5709" s="115"/>
      <c r="Y5709" s="1093" t="s">
        <v>22723</v>
      </c>
      <c r="Z5709" s="1093"/>
      <c r="AB5709" s="109">
        <v>45166</v>
      </c>
    </row>
    <row r="5710" spans="1:29" x14ac:dyDescent="0.25">
      <c r="A5710" s="1428">
        <v>5694</v>
      </c>
      <c r="B5710" s="109">
        <v>45166</v>
      </c>
      <c r="C5710" s="412">
        <f t="shared" si="88"/>
        <v>2023</v>
      </c>
      <c r="D5710" s="1086"/>
      <c r="E5710" s="1090" t="s">
        <v>606</v>
      </c>
      <c r="F5710" s="1087" t="s">
        <v>8442</v>
      </c>
      <c r="G5710" s="1086" t="s">
        <v>613</v>
      </c>
      <c r="H5710" s="1086" t="s">
        <v>807</v>
      </c>
      <c r="I5710" s="1091" t="s">
        <v>808</v>
      </c>
      <c r="J5710" s="2200">
        <v>122</v>
      </c>
      <c r="K5710" s="8" t="s">
        <v>14259</v>
      </c>
      <c r="L5710" s="1069" t="s">
        <v>22720</v>
      </c>
      <c r="M5710" s="114" t="s">
        <v>1427</v>
      </c>
      <c r="N5710" s="138" t="s">
        <v>1429</v>
      </c>
      <c r="O5710" s="1069"/>
      <c r="P5710" s="580">
        <v>32211</v>
      </c>
      <c r="Q5710" s="118"/>
      <c r="R5710" s="119"/>
      <c r="S5710" s="120"/>
      <c r="T5710" s="114"/>
      <c r="U5710" s="115"/>
      <c r="V5710" s="121"/>
      <c r="W5710" s="135"/>
      <c r="X5710" s="115"/>
      <c r="Y5710" s="1093" t="s">
        <v>22723</v>
      </c>
      <c r="Z5710" s="1093"/>
      <c r="AB5710" s="109">
        <v>45166</v>
      </c>
    </row>
    <row r="5711" spans="1:29" x14ac:dyDescent="0.25">
      <c r="A5711" s="1428">
        <v>5695</v>
      </c>
      <c r="B5711" s="109">
        <v>45166</v>
      </c>
      <c r="C5711" s="412">
        <f t="shared" si="88"/>
        <v>2023</v>
      </c>
      <c r="D5711" s="1086"/>
      <c r="E5711" s="1090" t="s">
        <v>606</v>
      </c>
      <c r="F5711" s="1087" t="s">
        <v>8442</v>
      </c>
      <c r="G5711" s="1086" t="s">
        <v>613</v>
      </c>
      <c r="H5711" s="1086" t="s">
        <v>807</v>
      </c>
      <c r="I5711" s="1091" t="s">
        <v>808</v>
      </c>
      <c r="J5711" s="2200">
        <v>90</v>
      </c>
      <c r="K5711" s="8" t="s">
        <v>14259</v>
      </c>
      <c r="L5711" s="1069" t="s">
        <v>22721</v>
      </c>
      <c r="M5711" s="114" t="s">
        <v>1427</v>
      </c>
      <c r="N5711" s="138" t="s">
        <v>1429</v>
      </c>
      <c r="O5711" s="1069"/>
      <c r="P5711" s="580">
        <v>23524</v>
      </c>
      <c r="Q5711" s="118"/>
      <c r="R5711" s="119"/>
      <c r="S5711" s="120"/>
      <c r="T5711" s="114"/>
      <c r="U5711" s="115"/>
      <c r="V5711" s="121"/>
      <c r="W5711" s="135"/>
      <c r="X5711" s="115"/>
      <c r="Y5711" s="1093" t="s">
        <v>22723</v>
      </c>
      <c r="Z5711" s="1093"/>
      <c r="AB5711" s="109">
        <v>45166</v>
      </c>
    </row>
    <row r="5712" spans="1:29" x14ac:dyDescent="0.25">
      <c r="A5712" s="1428">
        <v>5696</v>
      </c>
      <c r="B5712" s="109">
        <v>45166</v>
      </c>
      <c r="C5712" s="412">
        <f t="shared" si="88"/>
        <v>2023</v>
      </c>
      <c r="D5712" s="1086"/>
      <c r="E5712" s="1090" t="s">
        <v>606</v>
      </c>
      <c r="F5712" s="1087" t="s">
        <v>8442</v>
      </c>
      <c r="G5712" s="1086" t="s">
        <v>613</v>
      </c>
      <c r="H5712" s="1086" t="s">
        <v>807</v>
      </c>
      <c r="I5712" s="1091" t="s">
        <v>808</v>
      </c>
      <c r="J5712" s="535">
        <v>72</v>
      </c>
      <c r="K5712" s="8" t="s">
        <v>14259</v>
      </c>
      <c r="L5712" s="1069" t="s">
        <v>22722</v>
      </c>
      <c r="M5712" s="114" t="s">
        <v>1427</v>
      </c>
      <c r="N5712" s="125" t="s">
        <v>1429</v>
      </c>
      <c r="O5712" s="1069"/>
      <c r="P5712" s="580">
        <v>14607</v>
      </c>
      <c r="Q5712" s="118"/>
      <c r="R5712" s="119"/>
      <c r="S5712" s="120"/>
      <c r="T5712" s="114"/>
      <c r="U5712" s="115"/>
      <c r="V5712" s="121"/>
      <c r="W5712" s="135"/>
      <c r="X5712" s="115"/>
      <c r="Y5712" s="1093" t="s">
        <v>22723</v>
      </c>
      <c r="Z5712" s="1093">
        <v>89373979699</v>
      </c>
      <c r="AB5712" s="109">
        <v>45166</v>
      </c>
    </row>
    <row r="5713" spans="1:29" x14ac:dyDescent="0.25">
      <c r="A5713" s="1428">
        <v>5697</v>
      </c>
      <c r="B5713" s="109">
        <v>45166</v>
      </c>
      <c r="C5713" s="412">
        <f t="shared" ref="C5713:C5776" si="89">YEAR(B5713)</f>
        <v>2023</v>
      </c>
      <c r="D5713" s="1086"/>
      <c r="E5713" s="1090" t="s">
        <v>606</v>
      </c>
      <c r="F5713" s="1087" t="s">
        <v>8442</v>
      </c>
      <c r="G5713" s="1086" t="s">
        <v>613</v>
      </c>
      <c r="H5713" s="1086" t="s">
        <v>807</v>
      </c>
      <c r="I5713" s="1091" t="s">
        <v>808</v>
      </c>
      <c r="J5713" s="535">
        <v>65</v>
      </c>
      <c r="K5713" s="8" t="s">
        <v>14259</v>
      </c>
      <c r="L5713" s="1069" t="s">
        <v>22724</v>
      </c>
      <c r="M5713" s="114" t="s">
        <v>1427</v>
      </c>
      <c r="N5713" s="138" t="s">
        <v>1429</v>
      </c>
      <c r="O5713" s="1069"/>
      <c r="P5713" s="580">
        <v>48492</v>
      </c>
      <c r="Q5713" s="118"/>
      <c r="R5713" s="119"/>
      <c r="S5713" s="120"/>
      <c r="T5713" s="114"/>
      <c r="U5713" s="115"/>
      <c r="V5713" s="121"/>
      <c r="W5713" s="135"/>
      <c r="X5713" s="115"/>
      <c r="Y5713" s="1093" t="s">
        <v>22723</v>
      </c>
      <c r="Z5713" s="1093"/>
      <c r="AB5713" s="109">
        <v>45166</v>
      </c>
    </row>
    <row r="5714" spans="1:29" x14ac:dyDescent="0.25">
      <c r="A5714" s="1428">
        <v>5698</v>
      </c>
      <c r="B5714" s="109">
        <v>45166</v>
      </c>
      <c r="C5714" s="412">
        <f t="shared" si="89"/>
        <v>2023</v>
      </c>
      <c r="D5714" s="1086"/>
      <c r="E5714" s="1090" t="s">
        <v>606</v>
      </c>
      <c r="F5714" s="1087" t="s">
        <v>8442</v>
      </c>
      <c r="G5714" s="1086" t="s">
        <v>613</v>
      </c>
      <c r="H5714" s="1086" t="s">
        <v>807</v>
      </c>
      <c r="I5714" s="1091" t="s">
        <v>808</v>
      </c>
      <c r="J5714" s="535">
        <v>62</v>
      </c>
      <c r="K5714" s="8" t="s">
        <v>14259</v>
      </c>
      <c r="L5714" s="1069" t="s">
        <v>22725</v>
      </c>
      <c r="M5714" s="114" t="s">
        <v>1427</v>
      </c>
      <c r="N5714" s="138" t="s">
        <v>1429</v>
      </c>
      <c r="O5714" s="1069"/>
      <c r="P5714" s="580">
        <v>37274</v>
      </c>
      <c r="Q5714" s="118"/>
      <c r="R5714" s="119"/>
      <c r="S5714" s="120"/>
      <c r="T5714" s="114"/>
      <c r="U5714" s="115"/>
      <c r="V5714" s="121"/>
      <c r="W5714" s="135"/>
      <c r="X5714" s="115"/>
      <c r="Y5714" s="1093" t="s">
        <v>22723</v>
      </c>
      <c r="Z5714" s="1093"/>
      <c r="AB5714" s="109">
        <v>45166</v>
      </c>
    </row>
    <row r="5715" spans="1:29" x14ac:dyDescent="0.25">
      <c r="A5715" s="1428">
        <v>5699</v>
      </c>
      <c r="B5715" s="109">
        <v>45166</v>
      </c>
      <c r="C5715" s="412">
        <f t="shared" si="89"/>
        <v>2023</v>
      </c>
      <c r="D5715" s="1086"/>
      <c r="E5715" s="1090" t="s">
        <v>606</v>
      </c>
      <c r="F5715" s="1087" t="s">
        <v>8442</v>
      </c>
      <c r="G5715" s="1086" t="s">
        <v>613</v>
      </c>
      <c r="H5715" s="1086" t="s">
        <v>807</v>
      </c>
      <c r="I5715" s="1091" t="s">
        <v>808</v>
      </c>
      <c r="J5715" s="535">
        <v>45</v>
      </c>
      <c r="K5715" s="8" t="s">
        <v>14259</v>
      </c>
      <c r="L5715" s="1069" t="s">
        <v>22726</v>
      </c>
      <c r="M5715" s="114" t="s">
        <v>1427</v>
      </c>
      <c r="N5715" s="138" t="s">
        <v>1429</v>
      </c>
      <c r="O5715" s="1069"/>
      <c r="P5715" s="580">
        <v>35724</v>
      </c>
      <c r="Q5715" s="118"/>
      <c r="R5715" s="119"/>
      <c r="S5715" s="120"/>
      <c r="T5715" s="114"/>
      <c r="U5715" s="115"/>
      <c r="V5715" s="121"/>
      <c r="W5715" s="135"/>
      <c r="X5715" s="115"/>
      <c r="Y5715" s="1093" t="s">
        <v>22723</v>
      </c>
      <c r="Z5715" s="1093"/>
      <c r="AB5715" s="109">
        <v>45166</v>
      </c>
    </row>
    <row r="5716" spans="1:29" x14ac:dyDescent="0.25">
      <c r="A5716" s="1428">
        <v>5700</v>
      </c>
      <c r="B5716" s="109">
        <v>45166</v>
      </c>
      <c r="C5716" s="412">
        <f t="shared" si="89"/>
        <v>2023</v>
      </c>
      <c r="D5716" s="1086"/>
      <c r="E5716" s="1090" t="s">
        <v>606</v>
      </c>
      <c r="F5716" s="1087" t="s">
        <v>8442</v>
      </c>
      <c r="G5716" s="1086" t="s">
        <v>613</v>
      </c>
      <c r="H5716" s="1086" t="s">
        <v>807</v>
      </c>
      <c r="I5716" s="1091" t="s">
        <v>808</v>
      </c>
      <c r="J5716" s="535">
        <v>38</v>
      </c>
      <c r="K5716" s="8" t="s">
        <v>14259</v>
      </c>
      <c r="L5716" s="1069" t="s">
        <v>17171</v>
      </c>
      <c r="M5716" s="114" t="s">
        <v>1427</v>
      </c>
      <c r="N5716" s="138" t="s">
        <v>1429</v>
      </c>
      <c r="O5716" s="1069"/>
      <c r="P5716" s="580">
        <v>8897</v>
      </c>
      <c r="Q5716" s="118"/>
      <c r="R5716" s="119"/>
      <c r="S5716" s="120"/>
      <c r="T5716" s="114"/>
      <c r="U5716" s="115"/>
      <c r="V5716" s="121"/>
      <c r="W5716" s="135"/>
      <c r="X5716" s="115"/>
      <c r="Y5716" s="1093" t="s">
        <v>22723</v>
      </c>
      <c r="Z5716" s="1093"/>
      <c r="AB5716" s="109">
        <v>45166</v>
      </c>
    </row>
    <row r="5717" spans="1:29" x14ac:dyDescent="0.25">
      <c r="A5717" s="1428">
        <v>5701</v>
      </c>
      <c r="B5717" s="109">
        <v>45166</v>
      </c>
      <c r="C5717" s="412">
        <f t="shared" si="89"/>
        <v>2023</v>
      </c>
      <c r="D5717" s="1086"/>
      <c r="E5717" s="1090" t="s">
        <v>606</v>
      </c>
      <c r="F5717" s="1087" t="s">
        <v>8442</v>
      </c>
      <c r="G5717" s="1086" t="s">
        <v>613</v>
      </c>
      <c r="H5717" s="1086" t="s">
        <v>807</v>
      </c>
      <c r="I5717" s="1091" t="s">
        <v>808</v>
      </c>
      <c r="J5717" s="535">
        <v>33</v>
      </c>
      <c r="K5717" s="8" t="s">
        <v>14259</v>
      </c>
      <c r="L5717" s="1069" t="s">
        <v>22727</v>
      </c>
      <c r="M5717" s="114" t="s">
        <v>1427</v>
      </c>
      <c r="N5717" s="138" t="s">
        <v>1429</v>
      </c>
      <c r="O5717" s="1069"/>
      <c r="P5717" s="580">
        <v>16298</v>
      </c>
      <c r="Q5717" s="118"/>
      <c r="R5717" s="119"/>
      <c r="S5717" s="120"/>
      <c r="T5717" s="114"/>
      <c r="U5717" s="115"/>
      <c r="V5717" s="121"/>
      <c r="W5717" s="135"/>
      <c r="X5717" s="115"/>
      <c r="Y5717" s="1093" t="s">
        <v>22723</v>
      </c>
      <c r="Z5717" s="1093"/>
      <c r="AB5717" s="109">
        <v>45166</v>
      </c>
    </row>
    <row r="5718" spans="1:29" x14ac:dyDescent="0.25">
      <c r="A5718" s="1428">
        <v>5702</v>
      </c>
      <c r="B5718" s="109">
        <v>45166</v>
      </c>
      <c r="C5718" s="412">
        <f t="shared" si="89"/>
        <v>2023</v>
      </c>
      <c r="D5718" s="1086"/>
      <c r="E5718" s="1090" t="s">
        <v>606</v>
      </c>
      <c r="F5718" s="1087" t="s">
        <v>8442</v>
      </c>
      <c r="G5718" s="1086" t="s">
        <v>613</v>
      </c>
      <c r="H5718" s="1086" t="s">
        <v>807</v>
      </c>
      <c r="I5718" s="1091" t="s">
        <v>808</v>
      </c>
      <c r="J5718" s="535">
        <v>36</v>
      </c>
      <c r="K5718" s="8" t="s">
        <v>14259</v>
      </c>
      <c r="L5718" s="1069" t="s">
        <v>22728</v>
      </c>
      <c r="M5718" s="114" t="s">
        <v>1427</v>
      </c>
      <c r="N5718" s="138" t="s">
        <v>1429</v>
      </c>
      <c r="O5718" s="1069"/>
      <c r="P5718" s="580">
        <v>41639</v>
      </c>
      <c r="Q5718" s="118"/>
      <c r="R5718" s="119"/>
      <c r="S5718" s="120"/>
      <c r="T5718" s="114"/>
      <c r="U5718" s="115"/>
      <c r="V5718" s="121"/>
      <c r="W5718" s="135"/>
      <c r="X5718" s="115"/>
      <c r="Y5718" s="1093" t="s">
        <v>22723</v>
      </c>
      <c r="Z5718" s="1093"/>
      <c r="AB5718" s="109">
        <v>45166</v>
      </c>
    </row>
    <row r="5719" spans="1:29" x14ac:dyDescent="0.25">
      <c r="A5719" s="1428">
        <v>5703</v>
      </c>
      <c r="B5719" s="109">
        <v>45166</v>
      </c>
      <c r="C5719" s="412">
        <f t="shared" si="89"/>
        <v>2023</v>
      </c>
      <c r="D5719" s="1086"/>
      <c r="E5719" s="1090" t="s">
        <v>606</v>
      </c>
      <c r="F5719" s="1087" t="s">
        <v>8442</v>
      </c>
      <c r="G5719" s="1086" t="s">
        <v>613</v>
      </c>
      <c r="H5719" s="1086" t="s">
        <v>807</v>
      </c>
      <c r="I5719" s="1091" t="s">
        <v>808</v>
      </c>
      <c r="J5719" s="535">
        <v>24</v>
      </c>
      <c r="K5719" s="8" t="s">
        <v>14259</v>
      </c>
      <c r="L5719" s="1069" t="s">
        <v>22729</v>
      </c>
      <c r="M5719" s="114" t="s">
        <v>1427</v>
      </c>
      <c r="N5719" s="138" t="s">
        <v>1429</v>
      </c>
      <c r="O5719" s="1069"/>
      <c r="P5719" s="580">
        <v>37865</v>
      </c>
      <c r="Q5719" s="118"/>
      <c r="R5719" s="119"/>
      <c r="S5719" s="120"/>
      <c r="T5719" s="114"/>
      <c r="U5719" s="115"/>
      <c r="V5719" s="121"/>
      <c r="W5719" s="135"/>
      <c r="X5719" s="115"/>
      <c r="Y5719" s="1093" t="s">
        <v>22723</v>
      </c>
      <c r="Z5719" s="1093"/>
      <c r="AB5719" s="109">
        <v>45166</v>
      </c>
    </row>
    <row r="5720" spans="1:29" x14ac:dyDescent="0.25">
      <c r="A5720" s="1428">
        <v>5704</v>
      </c>
      <c r="B5720" s="109">
        <v>45166</v>
      </c>
      <c r="C5720" s="412">
        <f t="shared" si="89"/>
        <v>2023</v>
      </c>
      <c r="D5720" s="1086"/>
      <c r="E5720" s="1090" t="s">
        <v>606</v>
      </c>
      <c r="F5720" s="1087" t="s">
        <v>8442</v>
      </c>
      <c r="G5720" s="1086" t="s">
        <v>613</v>
      </c>
      <c r="H5720" s="1086" t="s">
        <v>807</v>
      </c>
      <c r="I5720" s="1091" t="s">
        <v>808</v>
      </c>
      <c r="J5720" s="535">
        <v>20</v>
      </c>
      <c r="K5720" s="8" t="s">
        <v>14259</v>
      </c>
      <c r="L5720" s="1069" t="s">
        <v>22730</v>
      </c>
      <c r="M5720" s="114" t="s">
        <v>1427</v>
      </c>
      <c r="N5720" s="138" t="s">
        <v>1429</v>
      </c>
      <c r="O5720" s="1069"/>
      <c r="P5720" s="580">
        <v>19981</v>
      </c>
      <c r="Q5720" s="118"/>
      <c r="R5720" s="119"/>
      <c r="S5720" s="120"/>
      <c r="T5720" s="114"/>
      <c r="U5720" s="115"/>
      <c r="V5720" s="121"/>
      <c r="W5720" s="135"/>
      <c r="X5720" s="115"/>
      <c r="Y5720" s="1093" t="s">
        <v>22723</v>
      </c>
      <c r="Z5720" s="1093"/>
      <c r="AB5720" s="109">
        <v>45166</v>
      </c>
    </row>
    <row r="5721" spans="1:29" x14ac:dyDescent="0.25">
      <c r="A5721" s="1428">
        <v>5705</v>
      </c>
      <c r="B5721" s="109">
        <v>45166</v>
      </c>
      <c r="C5721" s="412">
        <f t="shared" si="89"/>
        <v>2023</v>
      </c>
      <c r="D5721" s="1086"/>
      <c r="E5721" s="1090" t="s">
        <v>606</v>
      </c>
      <c r="F5721" s="1087" t="s">
        <v>8442</v>
      </c>
      <c r="G5721" s="1086" t="s">
        <v>613</v>
      </c>
      <c r="H5721" s="1086" t="s">
        <v>8185</v>
      </c>
      <c r="I5721" s="1091" t="s">
        <v>752</v>
      </c>
      <c r="J5721" s="535">
        <v>121</v>
      </c>
      <c r="K5721" s="8" t="s">
        <v>14259</v>
      </c>
      <c r="L5721" s="1069" t="s">
        <v>22731</v>
      </c>
      <c r="M5721" s="114" t="s">
        <v>1427</v>
      </c>
      <c r="N5721" s="138" t="s">
        <v>1429</v>
      </c>
      <c r="O5721" s="1069"/>
      <c r="P5721" s="580">
        <v>27323</v>
      </c>
      <c r="Q5721" s="118"/>
      <c r="R5721" s="119"/>
      <c r="S5721" s="120"/>
      <c r="T5721" s="114"/>
      <c r="U5721" s="115"/>
      <c r="V5721" s="121"/>
      <c r="W5721" s="135"/>
      <c r="X5721" s="115"/>
      <c r="Y5721" s="1093" t="s">
        <v>22723</v>
      </c>
      <c r="Z5721" s="1093"/>
      <c r="AB5721" s="109">
        <v>45166</v>
      </c>
    </row>
    <row r="5722" spans="1:29" x14ac:dyDescent="0.25">
      <c r="A5722" s="1428">
        <v>5706</v>
      </c>
      <c r="B5722" s="109">
        <v>45166</v>
      </c>
      <c r="C5722" s="412">
        <f t="shared" si="89"/>
        <v>2023</v>
      </c>
      <c r="D5722" s="1086"/>
      <c r="E5722" s="1090" t="s">
        <v>606</v>
      </c>
      <c r="F5722" s="1087" t="s">
        <v>8442</v>
      </c>
      <c r="G5722" s="1086" t="s">
        <v>613</v>
      </c>
      <c r="H5722" s="1086" t="s">
        <v>8185</v>
      </c>
      <c r="I5722" s="1091" t="s">
        <v>752</v>
      </c>
      <c r="J5722" s="535">
        <v>117</v>
      </c>
      <c r="K5722" s="8" t="s">
        <v>14259</v>
      </c>
      <c r="L5722" s="1069" t="s">
        <v>22732</v>
      </c>
      <c r="M5722" s="114" t="s">
        <v>1427</v>
      </c>
      <c r="N5722" s="138" t="s">
        <v>1429</v>
      </c>
      <c r="O5722" s="1069"/>
      <c r="P5722" s="580">
        <v>33813</v>
      </c>
      <c r="Q5722" s="118"/>
      <c r="R5722" s="119"/>
      <c r="S5722" s="120"/>
      <c r="T5722" s="114"/>
      <c r="U5722" s="115"/>
      <c r="V5722" s="121"/>
      <c r="W5722" s="135"/>
      <c r="X5722" s="115"/>
      <c r="Y5722" s="1093" t="s">
        <v>22723</v>
      </c>
      <c r="Z5722" s="1093"/>
      <c r="AB5722" s="109">
        <v>45166</v>
      </c>
    </row>
    <row r="5723" spans="1:29" x14ac:dyDescent="0.25">
      <c r="A5723" s="1428">
        <v>5707</v>
      </c>
      <c r="B5723" s="109">
        <v>45166</v>
      </c>
      <c r="C5723" s="412">
        <f t="shared" si="89"/>
        <v>2023</v>
      </c>
      <c r="D5723" s="1086"/>
      <c r="E5723" s="1090" t="s">
        <v>606</v>
      </c>
      <c r="F5723" s="1087" t="s">
        <v>8442</v>
      </c>
      <c r="G5723" s="1086" t="s">
        <v>613</v>
      </c>
      <c r="H5723" s="1086" t="s">
        <v>8185</v>
      </c>
      <c r="I5723" s="1091" t="s">
        <v>752</v>
      </c>
      <c r="J5723" s="535">
        <v>114</v>
      </c>
      <c r="K5723" s="8" t="s">
        <v>14259</v>
      </c>
      <c r="L5723" s="1069" t="s">
        <v>22733</v>
      </c>
      <c r="M5723" s="114" t="s">
        <v>1427</v>
      </c>
      <c r="N5723" s="138" t="s">
        <v>1429</v>
      </c>
      <c r="O5723" s="1069"/>
      <c r="P5723" s="580">
        <v>12046</v>
      </c>
      <c r="Q5723" s="118"/>
      <c r="R5723" s="119"/>
      <c r="S5723" s="120"/>
      <c r="T5723" s="114"/>
      <c r="U5723" s="115"/>
      <c r="V5723" s="121"/>
      <c r="W5723" s="135"/>
      <c r="X5723" s="115"/>
      <c r="Y5723" s="1093" t="s">
        <v>22723</v>
      </c>
      <c r="Z5723" s="1093"/>
      <c r="AB5723" s="109">
        <v>45166</v>
      </c>
    </row>
    <row r="5724" spans="1:29" x14ac:dyDescent="0.25">
      <c r="A5724" s="1428">
        <v>5708</v>
      </c>
      <c r="B5724" s="109">
        <v>45166</v>
      </c>
      <c r="C5724" s="412">
        <f t="shared" si="89"/>
        <v>2023</v>
      </c>
      <c r="D5724" s="1086"/>
      <c r="E5724" s="1090" t="s">
        <v>606</v>
      </c>
      <c r="F5724" s="1087" t="s">
        <v>8442</v>
      </c>
      <c r="G5724" s="1086" t="s">
        <v>613</v>
      </c>
      <c r="H5724" s="1086" t="s">
        <v>8185</v>
      </c>
      <c r="I5724" s="1091" t="s">
        <v>752</v>
      </c>
      <c r="J5724" s="535">
        <v>115</v>
      </c>
      <c r="K5724" s="8" t="s">
        <v>14259</v>
      </c>
      <c r="L5724" s="1069" t="s">
        <v>22734</v>
      </c>
      <c r="M5724" s="114" t="s">
        <v>1427</v>
      </c>
      <c r="N5724" s="138" t="s">
        <v>1429</v>
      </c>
      <c r="O5724" s="1069"/>
      <c r="P5724" s="580">
        <v>16411</v>
      </c>
      <c r="Q5724" s="118"/>
      <c r="R5724" s="119"/>
      <c r="S5724" s="120"/>
      <c r="T5724" s="114"/>
      <c r="U5724" s="115"/>
      <c r="V5724" s="121"/>
      <c r="W5724" s="135"/>
      <c r="X5724" s="115"/>
      <c r="Y5724" s="1093" t="s">
        <v>22723</v>
      </c>
      <c r="Z5724" s="1093"/>
      <c r="AB5724" s="109">
        <v>45166</v>
      </c>
    </row>
    <row r="5725" spans="1:29" x14ac:dyDescent="0.25">
      <c r="A5725" s="1428">
        <v>5709</v>
      </c>
      <c r="B5725" s="109">
        <v>45166</v>
      </c>
      <c r="C5725" s="412">
        <f t="shared" si="89"/>
        <v>2023</v>
      </c>
      <c r="D5725" s="1086"/>
      <c r="E5725" s="1090" t="s">
        <v>606</v>
      </c>
      <c r="F5725" s="1087" t="s">
        <v>8442</v>
      </c>
      <c r="G5725" s="1086" t="s">
        <v>613</v>
      </c>
      <c r="H5725" s="1086" t="s">
        <v>8185</v>
      </c>
      <c r="I5725" s="1091" t="s">
        <v>752</v>
      </c>
      <c r="J5725" s="535">
        <v>178</v>
      </c>
      <c r="K5725" s="8" t="s">
        <v>14259</v>
      </c>
      <c r="L5725" s="1069" t="s">
        <v>22735</v>
      </c>
      <c r="M5725" s="114" t="s">
        <v>1427</v>
      </c>
      <c r="N5725" s="138" t="s">
        <v>1429</v>
      </c>
      <c r="O5725" s="1069"/>
      <c r="P5725" s="580">
        <v>9761</v>
      </c>
      <c r="Q5725" s="118"/>
      <c r="R5725" s="119"/>
      <c r="S5725" s="120"/>
      <c r="T5725" s="114"/>
      <c r="U5725" s="115"/>
      <c r="V5725" s="121"/>
      <c r="W5725" s="135"/>
      <c r="X5725" s="115"/>
      <c r="Y5725" s="1093" t="s">
        <v>22723</v>
      </c>
      <c r="Z5725" s="1093"/>
      <c r="AB5725" s="109">
        <v>45166</v>
      </c>
    </row>
    <row r="5726" spans="1:29" x14ac:dyDescent="0.25">
      <c r="A5726" s="1428">
        <v>5710</v>
      </c>
      <c r="B5726" s="109">
        <v>45166</v>
      </c>
      <c r="C5726" s="412">
        <f t="shared" si="89"/>
        <v>2023</v>
      </c>
      <c r="D5726" s="1086"/>
      <c r="E5726" s="1090" t="s">
        <v>606</v>
      </c>
      <c r="F5726" s="1087" t="s">
        <v>8442</v>
      </c>
      <c r="G5726" s="1086" t="s">
        <v>613</v>
      </c>
      <c r="H5726" s="1086" t="s">
        <v>8185</v>
      </c>
      <c r="I5726" s="1091" t="s">
        <v>752</v>
      </c>
      <c r="J5726" s="535">
        <v>179</v>
      </c>
      <c r="K5726" s="8" t="s">
        <v>14259</v>
      </c>
      <c r="L5726" s="1069" t="s">
        <v>22736</v>
      </c>
      <c r="M5726" s="114" t="s">
        <v>1427</v>
      </c>
      <c r="N5726" s="138" t="s">
        <v>1429</v>
      </c>
      <c r="O5726" s="1069"/>
      <c r="P5726" s="580">
        <v>33828</v>
      </c>
      <c r="Q5726" s="118"/>
      <c r="R5726" s="119"/>
      <c r="S5726" s="120"/>
      <c r="T5726" s="114"/>
      <c r="U5726" s="115"/>
      <c r="V5726" s="121"/>
      <c r="W5726" s="135"/>
      <c r="X5726" s="115"/>
      <c r="Y5726" s="1093" t="s">
        <v>22723</v>
      </c>
      <c r="Z5726" s="1093"/>
      <c r="AB5726" s="109">
        <v>45166</v>
      </c>
    </row>
    <row r="5727" spans="1:29" hidden="1" x14ac:dyDescent="0.25">
      <c r="A5727" s="1428">
        <v>5711</v>
      </c>
      <c r="B5727" s="109">
        <v>45166</v>
      </c>
      <c r="C5727" s="412">
        <f t="shared" si="89"/>
        <v>2023</v>
      </c>
      <c r="D5727" s="1186" t="s">
        <v>23253</v>
      </c>
      <c r="E5727" s="1090">
        <v>100375100</v>
      </c>
      <c r="F5727" s="3373" t="s">
        <v>8443</v>
      </c>
      <c r="G5727" s="1186" t="s">
        <v>613</v>
      </c>
      <c r="H5727" s="1186" t="s">
        <v>740</v>
      </c>
      <c r="I5727" s="3450" t="s">
        <v>45</v>
      </c>
      <c r="J5727" s="535">
        <v>81</v>
      </c>
      <c r="K5727" s="1093"/>
      <c r="L5727" s="3450" t="s">
        <v>23254</v>
      </c>
      <c r="M5727" s="114" t="s">
        <v>1427</v>
      </c>
      <c r="N5727" s="138" t="s">
        <v>1429</v>
      </c>
      <c r="O5727" s="3450" t="s">
        <v>1506</v>
      </c>
      <c r="P5727" s="580">
        <v>25907</v>
      </c>
      <c r="Q5727" s="118"/>
      <c r="R5727" s="119"/>
      <c r="S5727" s="120"/>
      <c r="T5727" s="114"/>
      <c r="U5727" s="115"/>
      <c r="V5727" s="121"/>
      <c r="W5727" s="135"/>
      <c r="X5727" s="115"/>
      <c r="Y5727" s="1093"/>
      <c r="Z5727" s="1093"/>
      <c r="AB5727" s="109">
        <v>45166</v>
      </c>
    </row>
    <row r="5728" spans="1:29" hidden="1" x14ac:dyDescent="0.25">
      <c r="A5728" s="409">
        <v>5712</v>
      </c>
      <c r="B5728" s="414">
        <v>45167</v>
      </c>
      <c r="C5728" s="412">
        <f t="shared" si="89"/>
        <v>2023</v>
      </c>
      <c r="D5728" s="411" t="s">
        <v>22312</v>
      </c>
      <c r="E5728" s="415">
        <v>100324049</v>
      </c>
      <c r="F5728" s="416" t="s">
        <v>8442</v>
      </c>
      <c r="G5728" s="411" t="s">
        <v>613</v>
      </c>
      <c r="H5728" s="411" t="s">
        <v>620</v>
      </c>
      <c r="I5728" s="413" t="s">
        <v>16051</v>
      </c>
      <c r="J5728" s="409">
        <v>1</v>
      </c>
      <c r="K5728" s="8"/>
      <c r="L5728" s="413" t="s">
        <v>22313</v>
      </c>
      <c r="M5728" s="413" t="s">
        <v>1427</v>
      </c>
      <c r="N5728" s="39" t="s">
        <v>1429</v>
      </c>
      <c r="O5728" s="413" t="s">
        <v>1446</v>
      </c>
      <c r="P5728" s="413" t="s">
        <v>29207</v>
      </c>
      <c r="Q5728" s="419" t="s">
        <v>9586</v>
      </c>
      <c r="R5728" s="420" t="s">
        <v>29208</v>
      </c>
      <c r="S5728" s="408">
        <v>45344</v>
      </c>
      <c r="T5728" s="413" t="s">
        <v>1415</v>
      </c>
      <c r="U5728" s="417" t="s">
        <v>1416</v>
      </c>
      <c r="V5728" s="421">
        <v>45402</v>
      </c>
      <c r="W5728" s="422" t="s">
        <v>29209</v>
      </c>
      <c r="X5728" s="417" t="s">
        <v>23286</v>
      </c>
      <c r="Y5728" s="8"/>
      <c r="Z5728" s="8"/>
      <c r="AA5728" s="8"/>
      <c r="AB5728" s="414">
        <v>45167</v>
      </c>
      <c r="AC5728" s="8"/>
    </row>
    <row r="5729" spans="1:29" hidden="1" x14ac:dyDescent="0.25">
      <c r="A5729" s="409">
        <v>5713</v>
      </c>
      <c r="B5729" s="414">
        <v>45167</v>
      </c>
      <c r="C5729" s="412">
        <f t="shared" si="89"/>
        <v>2023</v>
      </c>
      <c r="D5729" s="411" t="s">
        <v>22314</v>
      </c>
      <c r="E5729" s="415">
        <v>100288630</v>
      </c>
      <c r="F5729" s="416" t="s">
        <v>8442</v>
      </c>
      <c r="G5729" s="411" t="s">
        <v>613</v>
      </c>
      <c r="H5729" s="411" t="s">
        <v>730</v>
      </c>
      <c r="I5729" s="413" t="s">
        <v>713</v>
      </c>
      <c r="J5729" s="409">
        <v>97</v>
      </c>
      <c r="K5729" s="8"/>
      <c r="L5729" s="413" t="s">
        <v>22315</v>
      </c>
      <c r="M5729" s="413" t="s">
        <v>1427</v>
      </c>
      <c r="N5729" s="39" t="s">
        <v>1429</v>
      </c>
      <c r="O5729" s="413" t="s">
        <v>1672</v>
      </c>
      <c r="P5729" s="413" t="s">
        <v>22316</v>
      </c>
      <c r="Q5729" s="419" t="s">
        <v>9586</v>
      </c>
      <c r="R5729" s="420" t="s">
        <v>29789</v>
      </c>
      <c r="S5729" s="408">
        <v>45344</v>
      </c>
      <c r="T5729" s="413" t="s">
        <v>1415</v>
      </c>
      <c r="U5729" s="417" t="s">
        <v>1416</v>
      </c>
      <c r="V5729" s="421">
        <v>45416</v>
      </c>
      <c r="W5729" s="422" t="s">
        <v>29790</v>
      </c>
      <c r="X5729" s="417" t="s">
        <v>23286</v>
      </c>
      <c r="Y5729" s="8"/>
      <c r="Z5729" s="8"/>
      <c r="AA5729" s="8"/>
      <c r="AB5729" s="414">
        <v>45167</v>
      </c>
      <c r="AC5729" s="8"/>
    </row>
    <row r="5730" spans="1:29" hidden="1" x14ac:dyDescent="0.25">
      <c r="A5730" s="1428">
        <v>5714</v>
      </c>
      <c r="B5730" s="109">
        <v>45167</v>
      </c>
      <c r="C5730" s="412">
        <f t="shared" si="89"/>
        <v>2023</v>
      </c>
      <c r="D5730" s="1040" t="s">
        <v>22417</v>
      </c>
      <c r="E5730" s="1041" t="s">
        <v>606</v>
      </c>
      <c r="F5730" s="1042" t="s">
        <v>8442</v>
      </c>
      <c r="G5730" s="1040" t="s">
        <v>613</v>
      </c>
      <c r="H5730" s="1040" t="s">
        <v>618</v>
      </c>
      <c r="I5730" s="1043" t="s">
        <v>2798</v>
      </c>
      <c r="J5730" s="831">
        <v>51</v>
      </c>
      <c r="K5730" s="1044"/>
      <c r="L5730" s="1043" t="s">
        <v>22418</v>
      </c>
      <c r="M5730" s="114" t="s">
        <v>1427</v>
      </c>
      <c r="N5730" s="138" t="s">
        <v>1429</v>
      </c>
      <c r="O5730" s="1043" t="s">
        <v>1325</v>
      </c>
      <c r="P5730" s="1012"/>
      <c r="Q5730" s="118"/>
      <c r="R5730" s="119"/>
      <c r="S5730" s="120"/>
      <c r="T5730" s="114"/>
      <c r="U5730" s="115"/>
      <c r="V5730" s="121"/>
      <c r="W5730" s="135"/>
      <c r="X5730" s="115"/>
      <c r="Y5730" s="1044"/>
      <c r="Z5730" s="1044" t="s">
        <v>19018</v>
      </c>
      <c r="AB5730" s="109">
        <v>45167</v>
      </c>
    </row>
    <row r="5731" spans="1:29" s="10" customFormat="1" hidden="1" x14ac:dyDescent="0.25">
      <c r="A5731" s="56">
        <v>5715</v>
      </c>
      <c r="B5731" s="57">
        <v>45167</v>
      </c>
      <c r="C5731" s="412">
        <f t="shared" si="89"/>
        <v>2023</v>
      </c>
      <c r="D5731" s="58" t="s">
        <v>22419</v>
      </c>
      <c r="E5731" s="59" t="s">
        <v>606</v>
      </c>
      <c r="F5731" s="60" t="s">
        <v>8442</v>
      </c>
      <c r="G5731" s="58" t="s">
        <v>613</v>
      </c>
      <c r="H5731" s="58" t="s">
        <v>618</v>
      </c>
      <c r="I5731" s="62" t="s">
        <v>2910</v>
      </c>
      <c r="J5731" s="61">
        <v>76</v>
      </c>
      <c r="L5731" s="62" t="s">
        <v>22421</v>
      </c>
      <c r="M5731" s="62" t="s">
        <v>1427</v>
      </c>
      <c r="N5731" s="44" t="s">
        <v>1429</v>
      </c>
      <c r="O5731" s="62" t="s">
        <v>1446</v>
      </c>
      <c r="P5731" s="63"/>
      <c r="Q5731" s="64"/>
      <c r="R5731" s="65"/>
      <c r="S5731" s="66"/>
      <c r="T5731" s="62"/>
      <c r="U5731" s="61"/>
      <c r="V5731" s="67"/>
      <c r="W5731" s="101" t="s">
        <v>1419</v>
      </c>
      <c r="X5731" s="61" t="s">
        <v>1426</v>
      </c>
      <c r="Z5731" s="10" t="s">
        <v>19015</v>
      </c>
      <c r="AA5731" s="10" t="s">
        <v>32088</v>
      </c>
      <c r="AB5731" s="57">
        <v>45167</v>
      </c>
    </row>
    <row r="5732" spans="1:29" hidden="1" x14ac:dyDescent="0.25">
      <c r="A5732" s="409">
        <v>5716</v>
      </c>
      <c r="B5732" s="414">
        <v>45167</v>
      </c>
      <c r="C5732" s="412">
        <f t="shared" si="89"/>
        <v>2023</v>
      </c>
      <c r="D5732" s="411" t="s">
        <v>22420</v>
      </c>
      <c r="E5732" s="415" t="s">
        <v>606</v>
      </c>
      <c r="F5732" s="416" t="s">
        <v>8442</v>
      </c>
      <c r="G5732" s="411" t="s">
        <v>613</v>
      </c>
      <c r="H5732" s="411" t="s">
        <v>1714</v>
      </c>
      <c r="I5732" s="413" t="s">
        <v>2906</v>
      </c>
      <c r="J5732" s="417">
        <v>125</v>
      </c>
      <c r="K5732" s="8"/>
      <c r="L5732" s="413" t="s">
        <v>22422</v>
      </c>
      <c r="M5732" s="413" t="s">
        <v>1427</v>
      </c>
      <c r="N5732" s="39" t="s">
        <v>1429</v>
      </c>
      <c r="O5732" s="413" t="s">
        <v>1441</v>
      </c>
      <c r="P5732" s="418" t="s">
        <v>30253</v>
      </c>
      <c r="Q5732" s="419" t="s">
        <v>9586</v>
      </c>
      <c r="R5732" s="420" t="s">
        <v>30254</v>
      </c>
      <c r="S5732" s="408">
        <v>45343</v>
      </c>
      <c r="T5732" s="413" t="s">
        <v>1415</v>
      </c>
      <c r="U5732" s="417" t="s">
        <v>1416</v>
      </c>
      <c r="V5732" s="421">
        <v>45423</v>
      </c>
      <c r="W5732" s="422" t="s">
        <v>30255</v>
      </c>
      <c r="X5732" s="417" t="s">
        <v>23286</v>
      </c>
      <c r="Y5732" s="8"/>
      <c r="Z5732" s="8" t="s">
        <v>22423</v>
      </c>
      <c r="AA5732" s="8" t="s">
        <v>19015</v>
      </c>
      <c r="AB5732" s="414">
        <v>45167</v>
      </c>
      <c r="AC5732" s="8"/>
    </row>
    <row r="5733" spans="1:29" s="8" customFormat="1" hidden="1" x14ac:dyDescent="0.25">
      <c r="A5733" s="409">
        <v>5717</v>
      </c>
      <c r="B5733" s="414">
        <v>45167</v>
      </c>
      <c r="C5733" s="412">
        <f t="shared" si="89"/>
        <v>2023</v>
      </c>
      <c r="D5733" s="411" t="s">
        <v>22433</v>
      </c>
      <c r="E5733" s="415">
        <v>100356713</v>
      </c>
      <c r="F5733" s="416" t="s">
        <v>8442</v>
      </c>
      <c r="G5733" s="411" t="s">
        <v>613</v>
      </c>
      <c r="H5733" s="411" t="s">
        <v>17099</v>
      </c>
      <c r="I5733" s="413" t="s">
        <v>17282</v>
      </c>
      <c r="J5733" s="417">
        <v>138</v>
      </c>
      <c r="L5733" s="413" t="s">
        <v>22434</v>
      </c>
      <c r="M5733" s="413" t="s">
        <v>1427</v>
      </c>
      <c r="N5733" s="39" t="s">
        <v>1429</v>
      </c>
      <c r="O5733" s="413" t="s">
        <v>1464</v>
      </c>
      <c r="P5733" s="418" t="s">
        <v>31507</v>
      </c>
      <c r="Q5733" s="419" t="s">
        <v>9586</v>
      </c>
      <c r="R5733" s="420" t="s">
        <v>31508</v>
      </c>
      <c r="S5733" s="408">
        <v>45343</v>
      </c>
      <c r="T5733" s="413" t="s">
        <v>1415</v>
      </c>
      <c r="U5733" s="417" t="s">
        <v>1416</v>
      </c>
      <c r="V5733" s="421">
        <v>45445</v>
      </c>
      <c r="W5733" s="422" t="s">
        <v>31509</v>
      </c>
      <c r="X5733" s="417" t="s">
        <v>23286</v>
      </c>
      <c r="AB5733" s="414">
        <v>45167</v>
      </c>
    </row>
    <row r="5734" spans="1:29" s="8" customFormat="1" hidden="1" x14ac:dyDescent="0.25">
      <c r="A5734" s="409">
        <v>5718</v>
      </c>
      <c r="B5734" s="414">
        <v>45167</v>
      </c>
      <c r="C5734" s="412">
        <f t="shared" si="89"/>
        <v>2023</v>
      </c>
      <c r="D5734" s="411" t="s">
        <v>22461</v>
      </c>
      <c r="E5734" s="415">
        <v>101132641</v>
      </c>
      <c r="F5734" s="416" t="s">
        <v>8442</v>
      </c>
      <c r="G5734" s="411" t="s">
        <v>629</v>
      </c>
      <c r="H5734" s="411" t="s">
        <v>630</v>
      </c>
      <c r="I5734" s="413" t="s">
        <v>5573</v>
      </c>
      <c r="J5734" s="417">
        <v>43</v>
      </c>
      <c r="L5734" s="413" t="s">
        <v>22462</v>
      </c>
      <c r="M5734" s="413" t="s">
        <v>1427</v>
      </c>
      <c r="N5734" s="39" t="s">
        <v>1429</v>
      </c>
      <c r="O5734" s="413" t="s">
        <v>1325</v>
      </c>
      <c r="P5734" s="418" t="s">
        <v>22463</v>
      </c>
      <c r="Q5734" s="419" t="s">
        <v>9586</v>
      </c>
      <c r="R5734" s="420" t="s">
        <v>29604</v>
      </c>
      <c r="S5734" s="408">
        <v>45363</v>
      </c>
      <c r="T5734" s="413" t="s">
        <v>1415</v>
      </c>
      <c r="U5734" s="417" t="s">
        <v>1416</v>
      </c>
      <c r="V5734" s="421">
        <v>45410</v>
      </c>
      <c r="W5734" s="422" t="s">
        <v>17803</v>
      </c>
      <c r="X5734" s="417" t="s">
        <v>23286</v>
      </c>
      <c r="Z5734" s="8" t="s">
        <v>1647</v>
      </c>
      <c r="AB5734" s="414">
        <v>45167</v>
      </c>
    </row>
    <row r="5735" spans="1:29" x14ac:dyDescent="0.25">
      <c r="A5735" s="1428">
        <v>5719</v>
      </c>
      <c r="B5735" s="109">
        <v>45167</v>
      </c>
      <c r="C5735" s="412">
        <f t="shared" si="89"/>
        <v>2023</v>
      </c>
      <c r="D5735" s="1051"/>
      <c r="E5735" s="1090" t="s">
        <v>606</v>
      </c>
      <c r="F5735" s="1087" t="s">
        <v>8442</v>
      </c>
      <c r="G5735" s="1086" t="s">
        <v>613</v>
      </c>
      <c r="H5735" s="1086" t="s">
        <v>8185</v>
      </c>
      <c r="I5735" s="1091" t="s">
        <v>752</v>
      </c>
      <c r="J5735" s="115">
        <v>173</v>
      </c>
      <c r="K5735" s="8" t="s">
        <v>14259</v>
      </c>
      <c r="L5735" s="1052" t="s">
        <v>22737</v>
      </c>
      <c r="M5735" s="114" t="s">
        <v>1427</v>
      </c>
      <c r="N5735" s="138" t="s">
        <v>1429</v>
      </c>
      <c r="O5735" s="1052"/>
      <c r="P5735" s="1092" t="s">
        <v>22744</v>
      </c>
      <c r="Q5735" s="118"/>
      <c r="R5735" s="119"/>
      <c r="S5735" s="120"/>
      <c r="T5735" s="114"/>
      <c r="U5735" s="115"/>
      <c r="V5735" s="121"/>
      <c r="W5735" s="135"/>
      <c r="X5735" s="115"/>
      <c r="Y5735" s="1093" t="s">
        <v>22751</v>
      </c>
      <c r="Z5735" s="1053"/>
      <c r="AB5735" s="109">
        <v>45167</v>
      </c>
    </row>
    <row r="5736" spans="1:29" s="8" customFormat="1" x14ac:dyDescent="0.25">
      <c r="A5736" s="1428">
        <v>5720</v>
      </c>
      <c r="B5736" s="109">
        <v>45167</v>
      </c>
      <c r="C5736" s="412">
        <f t="shared" si="89"/>
        <v>2023</v>
      </c>
      <c r="D5736" s="1051"/>
      <c r="E5736" s="1090" t="s">
        <v>606</v>
      </c>
      <c r="F5736" s="1087" t="s">
        <v>8442</v>
      </c>
      <c r="G5736" s="1086" t="s">
        <v>613</v>
      </c>
      <c r="H5736" s="1086" t="s">
        <v>8185</v>
      </c>
      <c r="I5736" s="1091" t="s">
        <v>752</v>
      </c>
      <c r="J5736" s="115">
        <v>174</v>
      </c>
      <c r="K5736" s="8" t="s">
        <v>14259</v>
      </c>
      <c r="L5736" s="1052" t="s">
        <v>22738</v>
      </c>
      <c r="M5736" s="114" t="s">
        <v>1427</v>
      </c>
      <c r="N5736" s="138" t="s">
        <v>1429</v>
      </c>
      <c r="O5736" s="1052"/>
      <c r="P5736" s="1092" t="s">
        <v>22745</v>
      </c>
      <c r="Q5736" s="118"/>
      <c r="R5736" s="119"/>
      <c r="S5736" s="120"/>
      <c r="T5736" s="114"/>
      <c r="U5736" s="115"/>
      <c r="V5736" s="121"/>
      <c r="W5736" s="135"/>
      <c r="X5736" s="115"/>
      <c r="Y5736" s="1093" t="s">
        <v>22751</v>
      </c>
      <c r="Z5736" s="1053"/>
      <c r="AA5736" s="1"/>
      <c r="AB5736" s="109">
        <v>45167</v>
      </c>
      <c r="AC5736" s="1"/>
    </row>
    <row r="5737" spans="1:29" x14ac:dyDescent="0.25">
      <c r="A5737" s="1428">
        <v>5721</v>
      </c>
      <c r="B5737" s="109">
        <v>45167</v>
      </c>
      <c r="C5737" s="412">
        <f t="shared" si="89"/>
        <v>2023</v>
      </c>
      <c r="D5737" s="1051"/>
      <c r="E5737" s="1090" t="s">
        <v>606</v>
      </c>
      <c r="F5737" s="1087" t="s">
        <v>8442</v>
      </c>
      <c r="G5737" s="1086" t="s">
        <v>613</v>
      </c>
      <c r="H5737" s="1086" t="s">
        <v>8185</v>
      </c>
      <c r="I5737" s="1091" t="s">
        <v>752</v>
      </c>
      <c r="J5737" s="115">
        <v>170</v>
      </c>
      <c r="K5737" s="8" t="s">
        <v>14259</v>
      </c>
      <c r="L5737" s="1052" t="s">
        <v>22739</v>
      </c>
      <c r="M5737" s="114" t="s">
        <v>1427</v>
      </c>
      <c r="N5737" s="138" t="s">
        <v>1429</v>
      </c>
      <c r="O5737" s="1052"/>
      <c r="P5737" s="1092" t="s">
        <v>22746</v>
      </c>
      <c r="Q5737" s="118"/>
      <c r="R5737" s="119"/>
      <c r="S5737" s="120"/>
      <c r="T5737" s="114"/>
      <c r="U5737" s="115"/>
      <c r="V5737" s="121"/>
      <c r="W5737" s="135"/>
      <c r="X5737" s="115"/>
      <c r="Y5737" s="1093" t="s">
        <v>22751</v>
      </c>
      <c r="Z5737" s="1053"/>
      <c r="AB5737" s="109">
        <v>45167</v>
      </c>
    </row>
    <row r="5738" spans="1:29" x14ac:dyDescent="0.25">
      <c r="A5738" s="1428">
        <v>5722</v>
      </c>
      <c r="B5738" s="109">
        <v>45167</v>
      </c>
      <c r="C5738" s="412">
        <f t="shared" si="89"/>
        <v>2023</v>
      </c>
      <c r="D5738" s="1051"/>
      <c r="E5738" s="1090" t="s">
        <v>606</v>
      </c>
      <c r="F5738" s="1087" t="s">
        <v>8442</v>
      </c>
      <c r="G5738" s="1086" t="s">
        <v>613</v>
      </c>
      <c r="H5738" s="1086" t="s">
        <v>8185</v>
      </c>
      <c r="I5738" s="1091" t="s">
        <v>752</v>
      </c>
      <c r="J5738" s="115">
        <v>171</v>
      </c>
      <c r="K5738" s="8" t="s">
        <v>14259</v>
      </c>
      <c r="L5738" s="1052" t="s">
        <v>22740</v>
      </c>
      <c r="M5738" s="114" t="s">
        <v>1427</v>
      </c>
      <c r="N5738" s="138" t="s">
        <v>1429</v>
      </c>
      <c r="O5738" s="1052"/>
      <c r="P5738" s="1092" t="s">
        <v>22747</v>
      </c>
      <c r="Q5738" s="118"/>
      <c r="R5738" s="119"/>
      <c r="S5738" s="120"/>
      <c r="T5738" s="114"/>
      <c r="U5738" s="115"/>
      <c r="V5738" s="121"/>
      <c r="W5738" s="135"/>
      <c r="X5738" s="115"/>
      <c r="Y5738" s="1093" t="s">
        <v>22751</v>
      </c>
      <c r="Z5738" s="1053"/>
      <c r="AB5738" s="109">
        <v>45167</v>
      </c>
    </row>
    <row r="5739" spans="1:29" x14ac:dyDescent="0.25">
      <c r="A5739" s="1428">
        <v>5723</v>
      </c>
      <c r="B5739" s="109">
        <v>45167</v>
      </c>
      <c r="C5739" s="412">
        <f t="shared" si="89"/>
        <v>2023</v>
      </c>
      <c r="D5739" s="1051"/>
      <c r="E5739" s="1090" t="s">
        <v>606</v>
      </c>
      <c r="F5739" s="1087" t="s">
        <v>8442</v>
      </c>
      <c r="G5739" s="1086" t="s">
        <v>613</v>
      </c>
      <c r="H5739" s="1086" t="s">
        <v>8185</v>
      </c>
      <c r="I5739" s="1091" t="s">
        <v>752</v>
      </c>
      <c r="J5739" s="115">
        <v>167</v>
      </c>
      <c r="K5739" s="8" t="s">
        <v>14259</v>
      </c>
      <c r="L5739" s="1052" t="s">
        <v>22741</v>
      </c>
      <c r="M5739" s="114" t="s">
        <v>1427</v>
      </c>
      <c r="N5739" s="138" t="s">
        <v>1429</v>
      </c>
      <c r="O5739" s="1052"/>
      <c r="P5739" s="1092" t="s">
        <v>22748</v>
      </c>
      <c r="Q5739" s="118"/>
      <c r="R5739" s="119"/>
      <c r="S5739" s="120"/>
      <c r="T5739" s="114"/>
      <c r="U5739" s="115"/>
      <c r="V5739" s="121"/>
      <c r="W5739" s="135"/>
      <c r="X5739" s="115"/>
      <c r="Y5739" s="1093" t="s">
        <v>22751</v>
      </c>
      <c r="Z5739" s="1053"/>
      <c r="AB5739" s="109">
        <v>45167</v>
      </c>
    </row>
    <row r="5740" spans="1:29" x14ac:dyDescent="0.25">
      <c r="A5740" s="1428">
        <v>5724</v>
      </c>
      <c r="B5740" s="109">
        <v>45167</v>
      </c>
      <c r="C5740" s="412">
        <f t="shared" si="89"/>
        <v>2023</v>
      </c>
      <c r="D5740" s="1051"/>
      <c r="E5740" s="1090" t="s">
        <v>606</v>
      </c>
      <c r="F5740" s="1087" t="s">
        <v>8442</v>
      </c>
      <c r="G5740" s="1086" t="s">
        <v>613</v>
      </c>
      <c r="H5740" s="1086" t="s">
        <v>8185</v>
      </c>
      <c r="I5740" s="1091" t="s">
        <v>752</v>
      </c>
      <c r="J5740" s="115">
        <v>163</v>
      </c>
      <c r="K5740" s="8" t="s">
        <v>14259</v>
      </c>
      <c r="L5740" s="1052" t="s">
        <v>22742</v>
      </c>
      <c r="M5740" s="114" t="s">
        <v>1427</v>
      </c>
      <c r="N5740" s="138" t="s">
        <v>1429</v>
      </c>
      <c r="O5740" s="1052"/>
      <c r="P5740" s="1092" t="s">
        <v>22749</v>
      </c>
      <c r="Q5740" s="118"/>
      <c r="R5740" s="119"/>
      <c r="S5740" s="120"/>
      <c r="T5740" s="114"/>
      <c r="U5740" s="115"/>
      <c r="V5740" s="121"/>
      <c r="W5740" s="135"/>
      <c r="X5740" s="115"/>
      <c r="Y5740" s="1093" t="s">
        <v>22751</v>
      </c>
      <c r="Z5740" s="1053"/>
      <c r="AB5740" s="109">
        <v>45167</v>
      </c>
    </row>
    <row r="5741" spans="1:29" x14ac:dyDescent="0.25">
      <c r="A5741" s="1428">
        <v>5725</v>
      </c>
      <c r="B5741" s="109">
        <v>45167</v>
      </c>
      <c r="C5741" s="412">
        <f t="shared" si="89"/>
        <v>2023</v>
      </c>
      <c r="D5741" s="1051"/>
      <c r="E5741" s="1090" t="s">
        <v>606</v>
      </c>
      <c r="F5741" s="1087" t="s">
        <v>8442</v>
      </c>
      <c r="G5741" s="1086" t="s">
        <v>613</v>
      </c>
      <c r="H5741" s="1086" t="s">
        <v>8185</v>
      </c>
      <c r="I5741" s="1091" t="s">
        <v>752</v>
      </c>
      <c r="J5741" s="115">
        <v>164</v>
      </c>
      <c r="K5741" s="8" t="s">
        <v>14259</v>
      </c>
      <c r="L5741" s="1052" t="s">
        <v>22743</v>
      </c>
      <c r="M5741" s="114" t="s">
        <v>1427</v>
      </c>
      <c r="N5741" s="138" t="s">
        <v>1429</v>
      </c>
      <c r="O5741" s="1052"/>
      <c r="P5741" s="1092" t="s">
        <v>22750</v>
      </c>
      <c r="Q5741" s="118"/>
      <c r="R5741" s="119"/>
      <c r="S5741" s="120"/>
      <c r="T5741" s="114"/>
      <c r="U5741" s="115"/>
      <c r="V5741" s="121"/>
      <c r="W5741" s="135"/>
      <c r="X5741" s="115"/>
      <c r="Y5741" s="1093" t="s">
        <v>22751</v>
      </c>
      <c r="Z5741" s="1053"/>
      <c r="AB5741" s="109">
        <v>45167</v>
      </c>
    </row>
    <row r="5742" spans="1:29" x14ac:dyDescent="0.25">
      <c r="A5742" s="1428">
        <v>5726</v>
      </c>
      <c r="B5742" s="109">
        <v>45167</v>
      </c>
      <c r="C5742" s="412">
        <f t="shared" si="89"/>
        <v>2023</v>
      </c>
      <c r="D5742" s="1051"/>
      <c r="E5742" s="1090" t="s">
        <v>606</v>
      </c>
      <c r="F5742" s="1087" t="s">
        <v>8442</v>
      </c>
      <c r="G5742" s="1086" t="s">
        <v>613</v>
      </c>
      <c r="H5742" s="1086" t="s">
        <v>646</v>
      </c>
      <c r="I5742" s="1091" t="s">
        <v>37</v>
      </c>
      <c r="J5742" s="115">
        <v>152</v>
      </c>
      <c r="K5742" s="8" t="s">
        <v>14259</v>
      </c>
      <c r="L5742" s="1052" t="s">
        <v>22752</v>
      </c>
      <c r="M5742" s="114" t="s">
        <v>1427</v>
      </c>
      <c r="N5742" s="138" t="s">
        <v>1429</v>
      </c>
      <c r="O5742" s="1052"/>
      <c r="P5742" s="1092" t="s">
        <v>22753</v>
      </c>
      <c r="Q5742" s="118"/>
      <c r="R5742" s="119"/>
      <c r="S5742" s="120"/>
      <c r="T5742" s="114"/>
      <c r="U5742" s="115"/>
      <c r="V5742" s="121"/>
      <c r="W5742" s="135"/>
      <c r="X5742" s="115"/>
      <c r="Y5742" s="1093" t="s">
        <v>22751</v>
      </c>
      <c r="Z5742" s="1053"/>
      <c r="AB5742" s="109">
        <v>45167</v>
      </c>
    </row>
    <row r="5743" spans="1:29" hidden="1" x14ac:dyDescent="0.25">
      <c r="A5743" s="1428">
        <v>5727</v>
      </c>
      <c r="B5743" s="109">
        <v>45167</v>
      </c>
      <c r="C5743" s="412">
        <f t="shared" si="89"/>
        <v>2023</v>
      </c>
      <c r="D5743" s="1051"/>
      <c r="E5743" s="1090" t="s">
        <v>606</v>
      </c>
      <c r="F5743" s="1087" t="s">
        <v>8442</v>
      </c>
      <c r="G5743" s="1086" t="s">
        <v>613</v>
      </c>
      <c r="H5743" s="1086" t="s">
        <v>807</v>
      </c>
      <c r="I5743" s="1091" t="s">
        <v>37</v>
      </c>
      <c r="J5743" s="115">
        <v>42</v>
      </c>
      <c r="K5743" s="1093"/>
      <c r="L5743" s="1052" t="s">
        <v>22755</v>
      </c>
      <c r="M5743" s="114" t="s">
        <v>1427</v>
      </c>
      <c r="N5743" s="138" t="s">
        <v>1429</v>
      </c>
      <c r="O5743" s="1052"/>
      <c r="P5743" s="1092" t="s">
        <v>22754</v>
      </c>
      <c r="Q5743" s="118"/>
      <c r="R5743" s="119"/>
      <c r="S5743" s="120"/>
      <c r="T5743" s="114"/>
      <c r="U5743" s="115"/>
      <c r="V5743" s="121"/>
      <c r="W5743" s="135"/>
      <c r="X5743" s="115"/>
      <c r="Y5743" s="1093"/>
      <c r="Z5743" s="1093" t="s">
        <v>22751</v>
      </c>
      <c r="AB5743" s="109">
        <v>45167</v>
      </c>
    </row>
    <row r="5744" spans="1:29" x14ac:dyDescent="0.25">
      <c r="A5744" s="1428">
        <v>5728</v>
      </c>
      <c r="B5744" s="109">
        <v>45167</v>
      </c>
      <c r="C5744" s="412">
        <f t="shared" si="89"/>
        <v>2023</v>
      </c>
      <c r="D5744" s="1051"/>
      <c r="E5744" s="1090" t="s">
        <v>606</v>
      </c>
      <c r="F5744" s="1087" t="s">
        <v>8442</v>
      </c>
      <c r="G5744" s="1086" t="s">
        <v>613</v>
      </c>
      <c r="H5744" s="1086" t="s">
        <v>807</v>
      </c>
      <c r="I5744" s="1091" t="s">
        <v>808</v>
      </c>
      <c r="J5744" s="115">
        <v>12</v>
      </c>
      <c r="K5744" s="8" t="s">
        <v>14259</v>
      </c>
      <c r="L5744" s="1052" t="s">
        <v>22756</v>
      </c>
      <c r="M5744" s="114" t="s">
        <v>1427</v>
      </c>
      <c r="N5744" s="138" t="s">
        <v>1429</v>
      </c>
      <c r="O5744" s="1052"/>
      <c r="P5744" s="1092" t="s">
        <v>22758</v>
      </c>
      <c r="Q5744" s="118"/>
      <c r="R5744" s="119"/>
      <c r="S5744" s="120"/>
      <c r="T5744" s="114"/>
      <c r="U5744" s="115"/>
      <c r="V5744" s="121"/>
      <c r="W5744" s="135"/>
      <c r="X5744" s="115"/>
      <c r="Y5744" s="1093" t="s">
        <v>22751</v>
      </c>
      <c r="Z5744" s="1053"/>
      <c r="AB5744" s="109">
        <v>45167</v>
      </c>
    </row>
    <row r="5745" spans="1:29" x14ac:dyDescent="0.25">
      <c r="A5745" s="1428">
        <v>5729</v>
      </c>
      <c r="B5745" s="109">
        <v>45167</v>
      </c>
      <c r="C5745" s="412">
        <f t="shared" si="89"/>
        <v>2023</v>
      </c>
      <c r="D5745" s="1051"/>
      <c r="E5745" s="1090" t="s">
        <v>606</v>
      </c>
      <c r="F5745" s="1087" t="s">
        <v>8442</v>
      </c>
      <c r="G5745" s="1086" t="s">
        <v>613</v>
      </c>
      <c r="H5745" s="1086" t="s">
        <v>807</v>
      </c>
      <c r="I5745" s="1091" t="s">
        <v>808</v>
      </c>
      <c r="J5745" s="115">
        <v>1</v>
      </c>
      <c r="K5745" s="8" t="s">
        <v>14259</v>
      </c>
      <c r="L5745" s="1052" t="s">
        <v>22757</v>
      </c>
      <c r="M5745" s="114" t="s">
        <v>1427</v>
      </c>
      <c r="N5745" s="138" t="s">
        <v>1429</v>
      </c>
      <c r="O5745" s="1052"/>
      <c r="P5745" s="1092" t="s">
        <v>22759</v>
      </c>
      <c r="Q5745" s="118"/>
      <c r="R5745" s="119"/>
      <c r="S5745" s="120"/>
      <c r="T5745" s="114"/>
      <c r="U5745" s="115"/>
      <c r="V5745" s="121"/>
      <c r="W5745" s="135"/>
      <c r="X5745" s="115"/>
      <c r="Y5745" s="1093" t="s">
        <v>22751</v>
      </c>
      <c r="Z5745" s="1053"/>
      <c r="AB5745" s="109">
        <v>45167</v>
      </c>
    </row>
    <row r="5746" spans="1:29" hidden="1" x14ac:dyDescent="0.25">
      <c r="A5746" s="1428">
        <v>5730</v>
      </c>
      <c r="B5746" s="109">
        <v>45168</v>
      </c>
      <c r="C5746" s="412">
        <f t="shared" si="89"/>
        <v>2023</v>
      </c>
      <c r="D5746" s="1014" t="s">
        <v>22317</v>
      </c>
      <c r="E5746" s="1013">
        <v>100327449</v>
      </c>
      <c r="F5746" s="1015" t="s">
        <v>8442</v>
      </c>
      <c r="G5746" s="1014" t="s">
        <v>613</v>
      </c>
      <c r="H5746" s="1014" t="s">
        <v>8185</v>
      </c>
      <c r="I5746" s="1016" t="s">
        <v>12288</v>
      </c>
      <c r="J5746" s="115">
        <v>23</v>
      </c>
      <c r="K5746" s="1018"/>
      <c r="L5746" s="1016" t="s">
        <v>22318</v>
      </c>
      <c r="M5746" s="114" t="s">
        <v>1427</v>
      </c>
      <c r="N5746" s="138" t="s">
        <v>1429</v>
      </c>
      <c r="O5746" s="1016" t="s">
        <v>1672</v>
      </c>
      <c r="P5746" s="1017" t="s">
        <v>22319</v>
      </c>
      <c r="Q5746" s="118"/>
      <c r="R5746" s="119"/>
      <c r="S5746" s="120"/>
      <c r="T5746" s="114"/>
      <c r="U5746" s="115"/>
      <c r="V5746" s="121"/>
      <c r="W5746" s="135"/>
      <c r="X5746" s="115"/>
      <c r="Y5746" s="1018"/>
      <c r="AB5746" s="109">
        <v>45168</v>
      </c>
    </row>
    <row r="5747" spans="1:29" hidden="1" x14ac:dyDescent="0.25">
      <c r="A5747" s="56">
        <v>5731</v>
      </c>
      <c r="B5747" s="57">
        <v>45168</v>
      </c>
      <c r="C5747" s="412">
        <f t="shared" si="89"/>
        <v>2023</v>
      </c>
      <c r="D5747" s="58" t="s">
        <v>22320</v>
      </c>
      <c r="E5747" s="59">
        <v>100363959</v>
      </c>
      <c r="F5747" s="60" t="s">
        <v>8442</v>
      </c>
      <c r="G5747" s="58" t="s">
        <v>613</v>
      </c>
      <c r="H5747" s="58" t="s">
        <v>8185</v>
      </c>
      <c r="I5747" s="62" t="s">
        <v>7101</v>
      </c>
      <c r="J5747" s="61">
        <v>54</v>
      </c>
      <c r="K5747" s="10"/>
      <c r="L5747" s="62" t="s">
        <v>22321</v>
      </c>
      <c r="M5747" s="62" t="s">
        <v>1427</v>
      </c>
      <c r="N5747" s="44" t="s">
        <v>1429</v>
      </c>
      <c r="O5747" s="62" t="s">
        <v>1521</v>
      </c>
      <c r="P5747" s="63" t="s">
        <v>5702</v>
      </c>
      <c r="Q5747" s="64"/>
      <c r="R5747" s="65"/>
      <c r="S5747" s="66"/>
      <c r="T5747" s="62"/>
      <c r="U5747" s="61"/>
      <c r="V5747" s="67">
        <v>45197</v>
      </c>
      <c r="W5747" s="101" t="s">
        <v>1419</v>
      </c>
      <c r="X5747" s="61" t="s">
        <v>1426</v>
      </c>
      <c r="Y5747" s="10"/>
      <c r="Z5747" s="10" t="s">
        <v>1647</v>
      </c>
      <c r="AA5747" s="10"/>
      <c r="AB5747" s="57">
        <v>45168</v>
      </c>
      <c r="AC5747" s="10"/>
    </row>
    <row r="5748" spans="1:29" hidden="1" x14ac:dyDescent="0.25">
      <c r="A5748" s="409">
        <v>5732</v>
      </c>
      <c r="B5748" s="414">
        <v>45168</v>
      </c>
      <c r="C5748" s="412">
        <f t="shared" si="89"/>
        <v>2023</v>
      </c>
      <c r="D5748" s="411" t="s">
        <v>22322</v>
      </c>
      <c r="E5748" s="415">
        <v>100310946</v>
      </c>
      <c r="F5748" s="416" t="s">
        <v>8442</v>
      </c>
      <c r="G5748" s="411" t="s">
        <v>613</v>
      </c>
      <c r="H5748" s="411" t="s">
        <v>738</v>
      </c>
      <c r="I5748" s="413" t="s">
        <v>638</v>
      </c>
      <c r="J5748" s="417">
        <v>63</v>
      </c>
      <c r="K5748" s="8"/>
      <c r="L5748" s="409">
        <v>12778</v>
      </c>
      <c r="M5748" s="413" t="s">
        <v>1427</v>
      </c>
      <c r="N5748" s="39" t="s">
        <v>1429</v>
      </c>
      <c r="O5748" s="413" t="s">
        <v>1441</v>
      </c>
      <c r="P5748" s="418" t="s">
        <v>32893</v>
      </c>
      <c r="Q5748" s="419" t="s">
        <v>9586</v>
      </c>
      <c r="R5748" s="420" t="s">
        <v>32894</v>
      </c>
      <c r="S5748" s="408">
        <v>45344</v>
      </c>
      <c r="T5748" s="413" t="s">
        <v>1415</v>
      </c>
      <c r="U5748" s="417" t="s">
        <v>1416</v>
      </c>
      <c r="V5748" s="421">
        <v>45476</v>
      </c>
      <c r="W5748" s="422" t="s">
        <v>32895</v>
      </c>
      <c r="X5748" s="417" t="s">
        <v>23286</v>
      </c>
      <c r="Y5748" s="8"/>
      <c r="Z5748" s="8"/>
      <c r="AA5748" s="8"/>
      <c r="AB5748" s="414">
        <v>45168</v>
      </c>
      <c r="AC5748" s="8"/>
    </row>
    <row r="5749" spans="1:29" hidden="1" x14ac:dyDescent="0.25">
      <c r="A5749" s="1428">
        <v>5733</v>
      </c>
      <c r="B5749" s="4340">
        <v>45168</v>
      </c>
      <c r="C5749" s="412">
        <f t="shared" si="89"/>
        <v>2023</v>
      </c>
      <c r="D5749" s="2957" t="s">
        <v>22323</v>
      </c>
      <c r="E5749" s="111">
        <v>100363426</v>
      </c>
      <c r="F5749" s="2135" t="s">
        <v>8442</v>
      </c>
      <c r="G5749" s="2957" t="s">
        <v>613</v>
      </c>
      <c r="H5749" s="2957" t="s">
        <v>647</v>
      </c>
      <c r="I5749" s="2992" t="s">
        <v>19758</v>
      </c>
      <c r="J5749" s="115">
        <v>52</v>
      </c>
      <c r="K5749" s="1019"/>
      <c r="L5749" s="2992" t="s">
        <v>22324</v>
      </c>
      <c r="M5749" s="114" t="s">
        <v>1427</v>
      </c>
      <c r="N5749" s="138" t="s">
        <v>1429</v>
      </c>
      <c r="O5749" s="2992" t="s">
        <v>1454</v>
      </c>
      <c r="P5749" s="4338" t="s">
        <v>33234</v>
      </c>
      <c r="Q5749" s="118"/>
      <c r="R5749" s="119"/>
      <c r="S5749" s="120"/>
      <c r="T5749" s="114"/>
      <c r="U5749" s="115"/>
      <c r="V5749" s="121"/>
      <c r="W5749" s="135"/>
      <c r="X5749" s="115"/>
      <c r="Y5749" s="1019"/>
      <c r="Z5749" s="1">
        <v>89176582074</v>
      </c>
      <c r="AA5749" s="4339" t="s">
        <v>6281</v>
      </c>
      <c r="AB5749" s="4340">
        <v>45168</v>
      </c>
      <c r="AC5749" s="4394">
        <v>45489</v>
      </c>
    </row>
    <row r="5750" spans="1:29" s="10" customFormat="1" ht="15" hidden="1" customHeight="1" x14ac:dyDescent="0.25">
      <c r="A5750" s="409">
        <v>5734</v>
      </c>
      <c r="B5750" s="414">
        <v>45168</v>
      </c>
      <c r="C5750" s="412">
        <f t="shared" si="89"/>
        <v>2023</v>
      </c>
      <c r="D5750" s="411" t="s">
        <v>22395</v>
      </c>
      <c r="E5750" s="415" t="s">
        <v>606</v>
      </c>
      <c r="F5750" s="416" t="s">
        <v>8442</v>
      </c>
      <c r="G5750" s="411" t="s">
        <v>613</v>
      </c>
      <c r="H5750" s="411" t="s">
        <v>745</v>
      </c>
      <c r="I5750" s="413" t="s">
        <v>666</v>
      </c>
      <c r="J5750" s="417">
        <v>112</v>
      </c>
      <c r="K5750" s="8"/>
      <c r="L5750" s="413" t="s">
        <v>22396</v>
      </c>
      <c r="M5750" s="413" t="s">
        <v>1427</v>
      </c>
      <c r="N5750" s="39" t="s">
        <v>1429</v>
      </c>
      <c r="O5750" s="413" t="s">
        <v>1527</v>
      </c>
      <c r="P5750" s="418" t="s">
        <v>14499</v>
      </c>
      <c r="Q5750" s="419" t="s">
        <v>9586</v>
      </c>
      <c r="R5750" s="420" t="s">
        <v>29393</v>
      </c>
      <c r="S5750" s="408">
        <v>45344</v>
      </c>
      <c r="T5750" s="413" t="s">
        <v>1415</v>
      </c>
      <c r="U5750" s="417" t="s">
        <v>1416</v>
      </c>
      <c r="V5750" s="421">
        <v>45406</v>
      </c>
      <c r="W5750" s="422" t="s">
        <v>22648</v>
      </c>
      <c r="X5750" s="417" t="s">
        <v>23286</v>
      </c>
      <c r="Y5750" s="8"/>
      <c r="Z5750" s="8"/>
      <c r="AA5750" s="8"/>
      <c r="AB5750" s="414">
        <v>45168</v>
      </c>
      <c r="AC5750" s="8"/>
    </row>
    <row r="5751" spans="1:29" hidden="1" x14ac:dyDescent="0.25">
      <c r="A5751" s="1428">
        <v>5735</v>
      </c>
      <c r="B5751" s="109">
        <v>45168</v>
      </c>
      <c r="C5751" s="412">
        <f t="shared" si="89"/>
        <v>2023</v>
      </c>
      <c r="D5751" s="3293" t="s">
        <v>22397</v>
      </c>
      <c r="E5751" s="141">
        <v>100228466</v>
      </c>
      <c r="F5751" s="3364" t="s">
        <v>8442</v>
      </c>
      <c r="G5751" s="3293" t="s">
        <v>613</v>
      </c>
      <c r="H5751" s="3293" t="s">
        <v>10150</v>
      </c>
      <c r="I5751" s="3441" t="s">
        <v>653</v>
      </c>
      <c r="J5751" s="124">
        <v>4</v>
      </c>
      <c r="L5751" s="3441" t="s">
        <v>22398</v>
      </c>
      <c r="M5751" s="114" t="s">
        <v>1427</v>
      </c>
      <c r="N5751" s="138" t="s">
        <v>1429</v>
      </c>
      <c r="O5751" s="3441" t="s">
        <v>2320</v>
      </c>
      <c r="P5751" s="3537" t="s">
        <v>4948</v>
      </c>
      <c r="Q5751" s="128"/>
      <c r="R5751" s="129"/>
      <c r="S5751" s="130"/>
      <c r="T5751" s="126"/>
      <c r="U5751" s="124"/>
      <c r="V5751" s="131"/>
      <c r="W5751" s="122"/>
      <c r="X5751" s="124"/>
      <c r="Z5751" s="1028"/>
      <c r="AB5751" s="109">
        <v>45168</v>
      </c>
    </row>
    <row r="5752" spans="1:29" s="8" customFormat="1" hidden="1" x14ac:dyDescent="0.25">
      <c r="A5752" s="409">
        <v>5736</v>
      </c>
      <c r="B5752" s="414">
        <v>45168</v>
      </c>
      <c r="C5752" s="412">
        <f t="shared" si="89"/>
        <v>2023</v>
      </c>
      <c r="D5752" s="411" t="s">
        <v>22405</v>
      </c>
      <c r="E5752" s="415">
        <v>100338977</v>
      </c>
      <c r="F5752" s="416" t="s">
        <v>8442</v>
      </c>
      <c r="G5752" s="411" t="s">
        <v>613</v>
      </c>
      <c r="H5752" s="411" t="s">
        <v>679</v>
      </c>
      <c r="I5752" s="413" t="s">
        <v>668</v>
      </c>
      <c r="J5752" s="417">
        <v>120</v>
      </c>
      <c r="L5752" s="413" t="s">
        <v>22406</v>
      </c>
      <c r="M5752" s="413" t="s">
        <v>1427</v>
      </c>
      <c r="N5752" s="39" t="s">
        <v>1429</v>
      </c>
      <c r="O5752" s="413" t="s">
        <v>1446</v>
      </c>
      <c r="P5752" s="418" t="s">
        <v>11934</v>
      </c>
      <c r="Q5752" s="419" t="s">
        <v>9586</v>
      </c>
      <c r="R5752" s="420" t="s">
        <v>28557</v>
      </c>
      <c r="S5752" s="408">
        <v>45344</v>
      </c>
      <c r="T5752" s="413" t="s">
        <v>1415</v>
      </c>
      <c r="U5752" s="417" t="s">
        <v>1416</v>
      </c>
      <c r="V5752" s="421">
        <v>45392</v>
      </c>
      <c r="W5752" s="422" t="s">
        <v>28558</v>
      </c>
      <c r="X5752" s="417" t="s">
        <v>23286</v>
      </c>
      <c r="Z5752" s="8" t="s">
        <v>1647</v>
      </c>
      <c r="AB5752" s="414">
        <v>45168</v>
      </c>
    </row>
    <row r="5753" spans="1:29" x14ac:dyDescent="0.25">
      <c r="A5753" s="1428">
        <v>5737</v>
      </c>
      <c r="B5753" s="109">
        <v>45168</v>
      </c>
      <c r="C5753" s="412">
        <f t="shared" si="89"/>
        <v>2023</v>
      </c>
      <c r="D5753" s="1086" t="s">
        <v>22763</v>
      </c>
      <c r="E5753" s="111">
        <v>100258053</v>
      </c>
      <c r="F5753" s="1087" t="s">
        <v>8442</v>
      </c>
      <c r="G5753" s="1086" t="s">
        <v>613</v>
      </c>
      <c r="H5753" s="1086" t="s">
        <v>760</v>
      </c>
      <c r="I5753" s="1091" t="s">
        <v>624</v>
      </c>
      <c r="J5753" s="115">
        <v>13</v>
      </c>
      <c r="K5753" s="8" t="s">
        <v>14259</v>
      </c>
      <c r="L5753" s="1029" t="s">
        <v>22760</v>
      </c>
      <c r="M5753" s="114" t="s">
        <v>1427</v>
      </c>
      <c r="N5753" s="138" t="s">
        <v>1429</v>
      </c>
      <c r="O5753" s="114"/>
      <c r="P5753" s="1092" t="s">
        <v>22761</v>
      </c>
      <c r="Q5753" s="118"/>
      <c r="R5753" s="119"/>
      <c r="S5753" s="120"/>
      <c r="T5753" s="114"/>
      <c r="U5753" s="115"/>
      <c r="V5753" s="121"/>
      <c r="W5753" s="135"/>
      <c r="X5753" s="115"/>
      <c r="Y5753" s="1093" t="s">
        <v>22762</v>
      </c>
      <c r="Z5753" s="1030"/>
      <c r="AB5753" s="109">
        <v>45168</v>
      </c>
    </row>
    <row r="5754" spans="1:29" x14ac:dyDescent="0.25">
      <c r="A5754" s="1428">
        <v>5738</v>
      </c>
      <c r="B5754" s="109">
        <v>45168</v>
      </c>
      <c r="C5754" s="412">
        <f t="shared" si="89"/>
        <v>2023</v>
      </c>
      <c r="D5754" s="1086" t="s">
        <v>22764</v>
      </c>
      <c r="E5754" s="111">
        <v>100312287</v>
      </c>
      <c r="F5754" s="1087" t="s">
        <v>8442</v>
      </c>
      <c r="G5754" s="1086" t="s">
        <v>613</v>
      </c>
      <c r="H5754" s="1086" t="s">
        <v>707</v>
      </c>
      <c r="I5754" s="1091" t="s">
        <v>638</v>
      </c>
      <c r="J5754" s="115">
        <v>26</v>
      </c>
      <c r="K5754" s="8" t="s">
        <v>14259</v>
      </c>
      <c r="L5754" s="1029" t="s">
        <v>22765</v>
      </c>
      <c r="M5754" s="114" t="s">
        <v>1427</v>
      </c>
      <c r="N5754" s="138" t="s">
        <v>1429</v>
      </c>
      <c r="O5754" s="114"/>
      <c r="P5754" s="1092" t="s">
        <v>22766</v>
      </c>
      <c r="Q5754" s="118"/>
      <c r="R5754" s="119"/>
      <c r="S5754" s="120"/>
      <c r="T5754" s="114"/>
      <c r="U5754" s="115"/>
      <c r="V5754" s="121"/>
      <c r="W5754" s="135"/>
      <c r="X5754" s="115"/>
      <c r="Y5754" s="1093" t="s">
        <v>22762</v>
      </c>
      <c r="Z5754" s="1030"/>
      <c r="AB5754" s="109">
        <v>45168</v>
      </c>
    </row>
    <row r="5755" spans="1:29" s="8" customFormat="1" hidden="1" x14ac:dyDescent="0.25">
      <c r="A5755" s="409">
        <v>5739</v>
      </c>
      <c r="B5755" s="414">
        <v>45168</v>
      </c>
      <c r="C5755" s="412">
        <f t="shared" si="89"/>
        <v>2023</v>
      </c>
      <c r="D5755" s="411" t="s">
        <v>24007</v>
      </c>
      <c r="E5755" s="415">
        <v>100381935</v>
      </c>
      <c r="F5755" s="416" t="s">
        <v>8442</v>
      </c>
      <c r="G5755" s="411" t="s">
        <v>613</v>
      </c>
      <c r="H5755" s="411" t="s">
        <v>740</v>
      </c>
      <c r="I5755" s="413" t="s">
        <v>8750</v>
      </c>
      <c r="J5755" s="417">
        <v>75</v>
      </c>
      <c r="L5755" s="413" t="s">
        <v>22767</v>
      </c>
      <c r="M5755" s="413" t="s">
        <v>1427</v>
      </c>
      <c r="N5755" s="412" t="s">
        <v>1429</v>
      </c>
      <c r="O5755" s="413" t="s">
        <v>1433</v>
      </c>
      <c r="P5755" s="418" t="s">
        <v>1734</v>
      </c>
      <c r="Q5755" s="419" t="s">
        <v>9586</v>
      </c>
      <c r="R5755" s="420" t="s">
        <v>28244</v>
      </c>
      <c r="S5755" s="408">
        <v>45348</v>
      </c>
      <c r="T5755" s="413" t="s">
        <v>1415</v>
      </c>
      <c r="U5755" s="417" t="s">
        <v>1416</v>
      </c>
      <c r="V5755" s="421">
        <v>45384</v>
      </c>
      <c r="W5755" s="422" t="s">
        <v>28245</v>
      </c>
      <c r="X5755" s="417" t="s">
        <v>23286</v>
      </c>
      <c r="Z5755" s="8" t="s">
        <v>27884</v>
      </c>
      <c r="AA5755" s="8" t="s">
        <v>22762</v>
      </c>
      <c r="AB5755" s="414">
        <v>45168</v>
      </c>
    </row>
    <row r="5756" spans="1:29" hidden="1" x14ac:dyDescent="0.25">
      <c r="A5756" s="1428">
        <v>5740</v>
      </c>
      <c r="B5756" s="109">
        <v>45168</v>
      </c>
      <c r="C5756" s="412">
        <f t="shared" si="89"/>
        <v>2023</v>
      </c>
      <c r="D5756" s="1086" t="s">
        <v>22768</v>
      </c>
      <c r="E5756" s="111">
        <v>100233355</v>
      </c>
      <c r="F5756" s="1087" t="s">
        <v>8442</v>
      </c>
      <c r="G5756" s="1086" t="s">
        <v>613</v>
      </c>
      <c r="H5756" s="1086" t="s">
        <v>1603</v>
      </c>
      <c r="I5756" s="1091" t="s">
        <v>624</v>
      </c>
      <c r="J5756" s="115">
        <v>87</v>
      </c>
      <c r="K5756" s="1093"/>
      <c r="L5756" s="1029" t="s">
        <v>22769</v>
      </c>
      <c r="M5756" s="114" t="s">
        <v>1427</v>
      </c>
      <c r="N5756" s="138" t="s">
        <v>1429</v>
      </c>
      <c r="O5756" s="114"/>
      <c r="P5756" s="1092"/>
      <c r="Q5756" s="118"/>
      <c r="R5756" s="119"/>
      <c r="S5756" s="120"/>
      <c r="T5756" s="114"/>
      <c r="U5756" s="115"/>
      <c r="V5756" s="121"/>
      <c r="W5756" s="135"/>
      <c r="X5756" s="115"/>
      <c r="Y5756" s="1093"/>
      <c r="Z5756" s="1093" t="s">
        <v>22762</v>
      </c>
      <c r="AB5756" s="109">
        <v>45168</v>
      </c>
    </row>
    <row r="5757" spans="1:29" hidden="1" x14ac:dyDescent="0.25">
      <c r="A5757" s="1428">
        <v>5741</v>
      </c>
      <c r="B5757" s="109">
        <v>45168</v>
      </c>
      <c r="C5757" s="412">
        <f t="shared" si="89"/>
        <v>2023</v>
      </c>
      <c r="D5757" s="1086" t="s">
        <v>22770</v>
      </c>
      <c r="E5757" s="111">
        <v>100348799</v>
      </c>
      <c r="F5757" s="1087" t="s">
        <v>8442</v>
      </c>
      <c r="G5757" s="1086" t="s">
        <v>613</v>
      </c>
      <c r="H5757" s="1086" t="s">
        <v>798</v>
      </c>
      <c r="I5757" s="1091" t="s">
        <v>3107</v>
      </c>
      <c r="J5757" s="115">
        <v>9</v>
      </c>
      <c r="K5757" s="1093"/>
      <c r="L5757" s="1029" t="s">
        <v>22771</v>
      </c>
      <c r="M5757" s="114" t="s">
        <v>1427</v>
      </c>
      <c r="N5757" s="138" t="s">
        <v>1429</v>
      </c>
      <c r="O5757" s="114"/>
      <c r="P5757" s="1092" t="s">
        <v>22772</v>
      </c>
      <c r="Q5757" s="118"/>
      <c r="R5757" s="119"/>
      <c r="S5757" s="120"/>
      <c r="T5757" s="114"/>
      <c r="U5757" s="115"/>
      <c r="V5757" s="121"/>
      <c r="W5757" s="135"/>
      <c r="X5757" s="115"/>
      <c r="Y5757" s="1093"/>
      <c r="Z5757" s="1030">
        <v>89053463663</v>
      </c>
      <c r="AA5757" s="1093" t="s">
        <v>22762</v>
      </c>
      <c r="AB5757" s="109">
        <v>45168</v>
      </c>
    </row>
    <row r="5758" spans="1:29" s="8" customFormat="1" x14ac:dyDescent="0.25">
      <c r="A5758" s="1428">
        <v>5742</v>
      </c>
      <c r="B5758" s="109">
        <v>45168</v>
      </c>
      <c r="C5758" s="412">
        <f t="shared" si="89"/>
        <v>2023</v>
      </c>
      <c r="D5758" s="1086"/>
      <c r="E5758" s="1090" t="s">
        <v>606</v>
      </c>
      <c r="F5758" s="1087" t="s">
        <v>8442</v>
      </c>
      <c r="G5758" s="1086" t="s">
        <v>613</v>
      </c>
      <c r="H5758" s="1086" t="s">
        <v>8185</v>
      </c>
      <c r="I5758" s="1091" t="s">
        <v>809</v>
      </c>
      <c r="J5758" s="2200">
        <v>42</v>
      </c>
      <c r="K5758" s="8" t="s">
        <v>14259</v>
      </c>
      <c r="L5758" s="1029" t="s">
        <v>22773</v>
      </c>
      <c r="M5758" s="114" t="s">
        <v>1427</v>
      </c>
      <c r="N5758" s="138" t="s">
        <v>1429</v>
      </c>
      <c r="O5758" s="114"/>
      <c r="P5758" s="2203">
        <v>48261</v>
      </c>
      <c r="Q5758" s="118"/>
      <c r="R5758" s="119"/>
      <c r="S5758" s="120"/>
      <c r="T5758" s="114"/>
      <c r="U5758" s="115"/>
      <c r="V5758" s="121"/>
      <c r="W5758" s="135"/>
      <c r="X5758" s="115"/>
      <c r="Y5758" s="1093" t="s">
        <v>22762</v>
      </c>
      <c r="Z5758" s="1030"/>
      <c r="AA5758" s="1093"/>
      <c r="AB5758" s="109">
        <v>45168</v>
      </c>
      <c r="AC5758" s="1"/>
    </row>
    <row r="5759" spans="1:29" x14ac:dyDescent="0.25">
      <c r="A5759" s="1428">
        <v>5743</v>
      </c>
      <c r="B5759" s="109">
        <v>45168</v>
      </c>
      <c r="C5759" s="412">
        <f t="shared" si="89"/>
        <v>2023</v>
      </c>
      <c r="D5759" s="1086"/>
      <c r="E5759" s="1090" t="s">
        <v>606</v>
      </c>
      <c r="F5759" s="1087" t="s">
        <v>8442</v>
      </c>
      <c r="G5759" s="1086" t="s">
        <v>613</v>
      </c>
      <c r="H5759" s="1086" t="s">
        <v>8185</v>
      </c>
      <c r="I5759" s="1091" t="s">
        <v>809</v>
      </c>
      <c r="J5759" s="2200">
        <v>35</v>
      </c>
      <c r="K5759" s="8" t="s">
        <v>14259</v>
      </c>
      <c r="L5759" s="1029" t="s">
        <v>22774</v>
      </c>
      <c r="M5759" s="114" t="s">
        <v>1427</v>
      </c>
      <c r="N5759" s="138" t="s">
        <v>1429</v>
      </c>
      <c r="O5759" s="114"/>
      <c r="P5759" s="2203">
        <v>5038</v>
      </c>
      <c r="Q5759" s="118"/>
      <c r="R5759" s="119"/>
      <c r="S5759" s="120"/>
      <c r="T5759" s="114"/>
      <c r="U5759" s="115"/>
      <c r="V5759" s="121"/>
      <c r="W5759" s="135"/>
      <c r="X5759" s="115"/>
      <c r="Y5759" s="1093" t="s">
        <v>22762</v>
      </c>
      <c r="Z5759" s="1030"/>
      <c r="AA5759" s="1093"/>
      <c r="AB5759" s="109">
        <v>45168</v>
      </c>
    </row>
    <row r="5760" spans="1:29" x14ac:dyDescent="0.25">
      <c r="A5760" s="1428">
        <v>5744</v>
      </c>
      <c r="B5760" s="109">
        <v>45168</v>
      </c>
      <c r="C5760" s="412">
        <f t="shared" si="89"/>
        <v>2023</v>
      </c>
      <c r="D5760" s="1086"/>
      <c r="E5760" s="1090" t="s">
        <v>606</v>
      </c>
      <c r="F5760" s="1087" t="s">
        <v>8442</v>
      </c>
      <c r="G5760" s="1086" t="s">
        <v>613</v>
      </c>
      <c r="H5760" s="1086" t="s">
        <v>8185</v>
      </c>
      <c r="I5760" s="1091" t="s">
        <v>752</v>
      </c>
      <c r="J5760" s="2200">
        <v>156</v>
      </c>
      <c r="K5760" s="8" t="s">
        <v>14259</v>
      </c>
      <c r="L5760" s="1029" t="s">
        <v>22775</v>
      </c>
      <c r="M5760" s="114" t="s">
        <v>1427</v>
      </c>
      <c r="N5760" s="138" t="s">
        <v>1429</v>
      </c>
      <c r="O5760" s="114"/>
      <c r="P5760" s="2203">
        <v>41742</v>
      </c>
      <c r="Q5760" s="118"/>
      <c r="R5760" s="119"/>
      <c r="S5760" s="120"/>
      <c r="T5760" s="114"/>
      <c r="U5760" s="115"/>
      <c r="V5760" s="121"/>
      <c r="W5760" s="135"/>
      <c r="X5760" s="115"/>
      <c r="Y5760" s="1093" t="s">
        <v>22762</v>
      </c>
      <c r="Z5760" s="1030"/>
      <c r="AA5760" s="1093"/>
      <c r="AB5760" s="109">
        <v>45168</v>
      </c>
    </row>
    <row r="5761" spans="1:29" x14ac:dyDescent="0.25">
      <c r="A5761" s="1428">
        <v>5745</v>
      </c>
      <c r="B5761" s="109">
        <v>45168</v>
      </c>
      <c r="C5761" s="412">
        <f t="shared" si="89"/>
        <v>2023</v>
      </c>
      <c r="D5761" s="1086"/>
      <c r="E5761" s="1090" t="s">
        <v>606</v>
      </c>
      <c r="F5761" s="1087" t="s">
        <v>8442</v>
      </c>
      <c r="G5761" s="1086" t="s">
        <v>613</v>
      </c>
      <c r="H5761" s="1086" t="s">
        <v>8185</v>
      </c>
      <c r="I5761" s="1091" t="s">
        <v>752</v>
      </c>
      <c r="J5761" s="535">
        <v>150</v>
      </c>
      <c r="K5761" s="8" t="s">
        <v>14259</v>
      </c>
      <c r="L5761" s="1029" t="s">
        <v>22776</v>
      </c>
      <c r="M5761" s="114" t="s">
        <v>1427</v>
      </c>
      <c r="N5761" s="138" t="s">
        <v>1429</v>
      </c>
      <c r="O5761" s="114"/>
      <c r="P5761" s="580">
        <v>22334</v>
      </c>
      <c r="Q5761" s="118"/>
      <c r="R5761" s="119"/>
      <c r="S5761" s="120"/>
      <c r="T5761" s="114"/>
      <c r="U5761" s="115"/>
      <c r="V5761" s="121"/>
      <c r="W5761" s="135"/>
      <c r="X5761" s="115"/>
      <c r="Y5761" s="1093" t="s">
        <v>22762</v>
      </c>
      <c r="Z5761" s="1030"/>
      <c r="AA5761" s="1093"/>
      <c r="AB5761" s="109">
        <v>45168</v>
      </c>
    </row>
    <row r="5762" spans="1:29" x14ac:dyDescent="0.25">
      <c r="A5762" s="1428">
        <v>5746</v>
      </c>
      <c r="B5762" s="109">
        <v>45168</v>
      </c>
      <c r="C5762" s="412">
        <f t="shared" si="89"/>
        <v>2023</v>
      </c>
      <c r="D5762" s="1086"/>
      <c r="E5762" s="1090" t="s">
        <v>606</v>
      </c>
      <c r="F5762" s="1087" t="s">
        <v>8442</v>
      </c>
      <c r="G5762" s="1086" t="s">
        <v>613</v>
      </c>
      <c r="H5762" s="1086" t="s">
        <v>8185</v>
      </c>
      <c r="I5762" s="1091" t="s">
        <v>752</v>
      </c>
      <c r="J5762" s="535">
        <v>146</v>
      </c>
      <c r="K5762" s="8" t="s">
        <v>14259</v>
      </c>
      <c r="L5762" s="1029" t="s">
        <v>22777</v>
      </c>
      <c r="M5762" s="114" t="s">
        <v>1427</v>
      </c>
      <c r="N5762" s="138" t="s">
        <v>1429</v>
      </c>
      <c r="O5762" s="114"/>
      <c r="P5762" s="580">
        <v>18768</v>
      </c>
      <c r="Q5762" s="118"/>
      <c r="R5762" s="119"/>
      <c r="S5762" s="120"/>
      <c r="T5762" s="114"/>
      <c r="U5762" s="115"/>
      <c r="V5762" s="121"/>
      <c r="W5762" s="135"/>
      <c r="X5762" s="115"/>
      <c r="Y5762" s="1093" t="s">
        <v>22762</v>
      </c>
      <c r="Z5762" s="1030"/>
      <c r="AA5762" s="1093"/>
      <c r="AB5762" s="109">
        <v>45168</v>
      </c>
    </row>
    <row r="5763" spans="1:29" x14ac:dyDescent="0.25">
      <c r="A5763" s="1428">
        <v>5747</v>
      </c>
      <c r="B5763" s="109">
        <v>45168</v>
      </c>
      <c r="C5763" s="412">
        <f t="shared" si="89"/>
        <v>2023</v>
      </c>
      <c r="D5763" s="1086"/>
      <c r="E5763" s="1090" t="s">
        <v>606</v>
      </c>
      <c r="F5763" s="1087" t="s">
        <v>8442</v>
      </c>
      <c r="G5763" s="1086" t="s">
        <v>613</v>
      </c>
      <c r="H5763" s="1086" t="s">
        <v>8185</v>
      </c>
      <c r="I5763" s="1091" t="s">
        <v>752</v>
      </c>
      <c r="J5763" s="535">
        <v>148</v>
      </c>
      <c r="K5763" s="8" t="s">
        <v>14259</v>
      </c>
      <c r="L5763" s="1029" t="s">
        <v>22778</v>
      </c>
      <c r="M5763" s="114" t="s">
        <v>1427</v>
      </c>
      <c r="N5763" s="138" t="s">
        <v>1429</v>
      </c>
      <c r="O5763" s="114"/>
      <c r="P5763" s="580">
        <v>62709</v>
      </c>
      <c r="Q5763" s="118"/>
      <c r="R5763" s="119"/>
      <c r="S5763" s="120"/>
      <c r="T5763" s="114"/>
      <c r="U5763" s="115"/>
      <c r="V5763" s="121"/>
      <c r="W5763" s="135"/>
      <c r="X5763" s="115"/>
      <c r="Y5763" s="1093" t="s">
        <v>22762</v>
      </c>
      <c r="Z5763" s="1030"/>
      <c r="AA5763" s="1093"/>
      <c r="AB5763" s="109">
        <v>45168</v>
      </c>
    </row>
    <row r="5764" spans="1:29" hidden="1" x14ac:dyDescent="0.25">
      <c r="A5764" s="409">
        <v>5748</v>
      </c>
      <c r="B5764" s="414">
        <v>45169</v>
      </c>
      <c r="C5764" s="412">
        <f t="shared" si="89"/>
        <v>2023</v>
      </c>
      <c r="D5764" s="411" t="s">
        <v>22435</v>
      </c>
      <c r="E5764" s="415">
        <v>100391641</v>
      </c>
      <c r="F5764" s="416" t="s">
        <v>8442</v>
      </c>
      <c r="G5764" s="411" t="s">
        <v>613</v>
      </c>
      <c r="H5764" s="411" t="s">
        <v>647</v>
      </c>
      <c r="I5764" s="413" t="s">
        <v>668</v>
      </c>
      <c r="J5764" s="409">
        <v>41</v>
      </c>
      <c r="K5764" s="8"/>
      <c r="L5764" s="413" t="s">
        <v>22436</v>
      </c>
      <c r="M5764" s="413" t="s">
        <v>1427</v>
      </c>
      <c r="N5764" s="412" t="s">
        <v>1429</v>
      </c>
      <c r="O5764" s="413" t="s">
        <v>1533</v>
      </c>
      <c r="P5764" s="413" t="s">
        <v>29017</v>
      </c>
      <c r="Q5764" s="419" t="s">
        <v>9586</v>
      </c>
      <c r="R5764" s="420" t="s">
        <v>29018</v>
      </c>
      <c r="S5764" s="408">
        <v>45344</v>
      </c>
      <c r="T5764" s="413" t="s">
        <v>1415</v>
      </c>
      <c r="U5764" s="417" t="s">
        <v>1416</v>
      </c>
      <c r="V5764" s="421">
        <v>45400</v>
      </c>
      <c r="W5764" s="422" t="s">
        <v>29019</v>
      </c>
      <c r="X5764" s="417" t="s">
        <v>23286</v>
      </c>
      <c r="Y5764" s="8"/>
      <c r="Z5764" s="8"/>
      <c r="AA5764" s="8"/>
      <c r="AB5764" s="414">
        <v>45169</v>
      </c>
      <c r="AC5764" s="8"/>
    </row>
    <row r="5765" spans="1:29" hidden="1" x14ac:dyDescent="0.25">
      <c r="A5765" s="409">
        <v>5749</v>
      </c>
      <c r="B5765" s="414">
        <v>45169</v>
      </c>
      <c r="C5765" s="412">
        <f t="shared" si="89"/>
        <v>2023</v>
      </c>
      <c r="D5765" s="411" t="s">
        <v>22464</v>
      </c>
      <c r="E5765" s="415">
        <v>101130446</v>
      </c>
      <c r="F5765" s="416" t="s">
        <v>8442</v>
      </c>
      <c r="G5765" s="411" t="s">
        <v>629</v>
      </c>
      <c r="H5765" s="411" t="s">
        <v>768</v>
      </c>
      <c r="I5765" s="413" t="s">
        <v>638</v>
      </c>
      <c r="J5765" s="409">
        <v>45</v>
      </c>
      <c r="K5765" s="8"/>
      <c r="L5765" s="413" t="s">
        <v>22465</v>
      </c>
      <c r="M5765" s="413" t="s">
        <v>1427</v>
      </c>
      <c r="N5765" s="39" t="s">
        <v>1429</v>
      </c>
      <c r="O5765" s="413" t="s">
        <v>1325</v>
      </c>
      <c r="P5765" s="413" t="s">
        <v>22466</v>
      </c>
      <c r="Q5765" s="419" t="s">
        <v>9586</v>
      </c>
      <c r="R5765" s="420" t="s">
        <v>29624</v>
      </c>
      <c r="S5765" s="408">
        <v>45348</v>
      </c>
      <c r="T5765" s="413" t="s">
        <v>1415</v>
      </c>
      <c r="U5765" s="417" t="s">
        <v>1416</v>
      </c>
      <c r="V5765" s="421">
        <v>45411</v>
      </c>
      <c r="W5765" s="422" t="s">
        <v>29625</v>
      </c>
      <c r="X5765" s="417" t="s">
        <v>23286</v>
      </c>
      <c r="Y5765" s="8"/>
      <c r="Z5765" s="8" t="s">
        <v>1647</v>
      </c>
      <c r="AA5765" s="8"/>
      <c r="AB5765" s="414">
        <v>45169</v>
      </c>
      <c r="AC5765" s="8"/>
    </row>
    <row r="5766" spans="1:29" hidden="1" x14ac:dyDescent="0.25">
      <c r="A5766" s="409">
        <v>5750</v>
      </c>
      <c r="B5766" s="414">
        <v>45169</v>
      </c>
      <c r="C5766" s="412">
        <f t="shared" si="89"/>
        <v>2023</v>
      </c>
      <c r="D5766" s="411" t="s">
        <v>6952</v>
      </c>
      <c r="E5766" s="415">
        <v>100292510</v>
      </c>
      <c r="F5766" s="416" t="s">
        <v>8442</v>
      </c>
      <c r="G5766" s="411" t="s">
        <v>613</v>
      </c>
      <c r="H5766" s="411" t="s">
        <v>798</v>
      </c>
      <c r="I5766" s="413" t="s">
        <v>687</v>
      </c>
      <c r="J5766" s="409">
        <v>11</v>
      </c>
      <c r="K5766" s="8"/>
      <c r="L5766" s="413" t="s">
        <v>22592</v>
      </c>
      <c r="M5766" s="413" t="s">
        <v>1427</v>
      </c>
      <c r="N5766" s="39" t="s">
        <v>1429</v>
      </c>
      <c r="O5766" s="413" t="s">
        <v>1441</v>
      </c>
      <c r="P5766" s="413" t="s">
        <v>22593</v>
      </c>
      <c r="Q5766" s="419" t="s">
        <v>9586</v>
      </c>
      <c r="R5766" s="420" t="s">
        <v>29277</v>
      </c>
      <c r="S5766" s="408">
        <v>45344</v>
      </c>
      <c r="T5766" s="413" t="s">
        <v>1415</v>
      </c>
      <c r="U5766" s="417" t="s">
        <v>1416</v>
      </c>
      <c r="V5766" s="421">
        <v>45405</v>
      </c>
      <c r="W5766" s="422" t="s">
        <v>29278</v>
      </c>
      <c r="X5766" s="417" t="s">
        <v>23286</v>
      </c>
      <c r="Y5766" s="8"/>
      <c r="Z5766" s="8" t="s">
        <v>1647</v>
      </c>
      <c r="AA5766" s="8"/>
      <c r="AB5766" s="414">
        <v>45169</v>
      </c>
      <c r="AC5766" s="8"/>
    </row>
    <row r="5767" spans="1:29" s="8" customFormat="1" hidden="1" x14ac:dyDescent="0.25">
      <c r="A5767" s="409">
        <v>5751</v>
      </c>
      <c r="B5767" s="414">
        <v>45169</v>
      </c>
      <c r="C5767" s="412">
        <f t="shared" si="89"/>
        <v>2023</v>
      </c>
      <c r="D5767" s="411" t="s">
        <v>22660</v>
      </c>
      <c r="E5767" s="415" t="s">
        <v>606</v>
      </c>
      <c r="F5767" s="416" t="s">
        <v>8442</v>
      </c>
      <c r="G5767" s="411" t="s">
        <v>613</v>
      </c>
      <c r="H5767" s="411" t="s">
        <v>2605</v>
      </c>
      <c r="I5767" s="413" t="s">
        <v>814</v>
      </c>
      <c r="J5767" s="417">
        <v>102</v>
      </c>
      <c r="L5767" s="413" t="s">
        <v>17703</v>
      </c>
      <c r="M5767" s="413" t="s">
        <v>1427</v>
      </c>
      <c r="N5767" s="39" t="s">
        <v>1429</v>
      </c>
      <c r="O5767" s="413" t="s">
        <v>1311</v>
      </c>
      <c r="P5767" s="418" t="s">
        <v>30262</v>
      </c>
      <c r="Q5767" s="419" t="s">
        <v>9586</v>
      </c>
      <c r="R5767" s="420" t="s">
        <v>30263</v>
      </c>
      <c r="S5767" s="408">
        <v>45344</v>
      </c>
      <c r="T5767" s="413" t="s">
        <v>1415</v>
      </c>
      <c r="U5767" s="417" t="s">
        <v>1416</v>
      </c>
      <c r="V5767" s="421">
        <v>45421</v>
      </c>
      <c r="W5767" s="422" t="s">
        <v>30264</v>
      </c>
      <c r="X5767" s="417" t="s">
        <v>23286</v>
      </c>
      <c r="AB5767" s="414">
        <v>45169</v>
      </c>
      <c r="AC5767" s="4393">
        <v>45245</v>
      </c>
    </row>
    <row r="5768" spans="1:29" hidden="1" x14ac:dyDescent="0.25">
      <c r="A5768" s="409">
        <v>5752</v>
      </c>
      <c r="B5768" s="414">
        <v>45169</v>
      </c>
      <c r="C5768" s="412">
        <f t="shared" si="89"/>
        <v>2023</v>
      </c>
      <c r="D5768" s="22" t="s">
        <v>22661</v>
      </c>
      <c r="E5768" s="23" t="s">
        <v>606</v>
      </c>
      <c r="F5768" s="24" t="s">
        <v>8442</v>
      </c>
      <c r="G5768" s="22" t="s">
        <v>613</v>
      </c>
      <c r="H5768" s="22" t="s">
        <v>13950</v>
      </c>
      <c r="I5768" s="26" t="s">
        <v>653</v>
      </c>
      <c r="J5768" s="25">
        <v>15</v>
      </c>
      <c r="K5768" s="8"/>
      <c r="L5768" s="26" t="s">
        <v>22662</v>
      </c>
      <c r="M5768" s="413" t="s">
        <v>1427</v>
      </c>
      <c r="N5768" s="39" t="s">
        <v>1429</v>
      </c>
      <c r="O5768" s="26" t="s">
        <v>1453</v>
      </c>
      <c r="P5768" s="27" t="s">
        <v>22663</v>
      </c>
      <c r="Q5768" s="2123" t="s">
        <v>9586</v>
      </c>
      <c r="R5768" s="29" t="s">
        <v>30928</v>
      </c>
      <c r="S5768" s="30">
        <v>45344</v>
      </c>
      <c r="T5768" s="26" t="s">
        <v>1415</v>
      </c>
      <c r="U5768" s="25" t="s">
        <v>1416</v>
      </c>
      <c r="V5768" s="31">
        <v>45432</v>
      </c>
      <c r="W5768" s="99" t="s">
        <v>30929</v>
      </c>
      <c r="X5768" s="25" t="s">
        <v>23286</v>
      </c>
      <c r="Y5768" s="8"/>
      <c r="Z5768" s="8"/>
      <c r="AA5768" s="8"/>
      <c r="AB5768" s="414">
        <v>45169</v>
      </c>
      <c r="AC5768" s="8"/>
    </row>
    <row r="5769" spans="1:29" s="8" customFormat="1" x14ac:dyDescent="0.25">
      <c r="A5769" s="1428">
        <v>5753</v>
      </c>
      <c r="B5769" s="109">
        <v>45169</v>
      </c>
      <c r="C5769" s="412">
        <f t="shared" si="89"/>
        <v>2023</v>
      </c>
      <c r="D5769" s="1081"/>
      <c r="E5769" s="1082" t="s">
        <v>606</v>
      </c>
      <c r="F5769" s="1083" t="s">
        <v>8442</v>
      </c>
      <c r="G5769" s="1081" t="s">
        <v>613</v>
      </c>
      <c r="H5769" s="1088" t="s">
        <v>8185</v>
      </c>
      <c r="I5769" s="1089" t="s">
        <v>809</v>
      </c>
      <c r="J5769" s="124">
        <v>21</v>
      </c>
      <c r="K5769" s="8" t="s">
        <v>14259</v>
      </c>
      <c r="L5769" s="1084" t="s">
        <v>22779</v>
      </c>
      <c r="M5769" s="114" t="s">
        <v>1427</v>
      </c>
      <c r="N5769" s="138" t="s">
        <v>1429</v>
      </c>
      <c r="O5769" s="1084"/>
      <c r="P5769" s="1094" t="s">
        <v>22787</v>
      </c>
      <c r="Q5769" s="118"/>
      <c r="R5769" s="129"/>
      <c r="S5769" s="130"/>
      <c r="T5769" s="126"/>
      <c r="U5769" s="124"/>
      <c r="V5769" s="131"/>
      <c r="W5769" s="122"/>
      <c r="X5769" s="124"/>
      <c r="Y5769" s="1093" t="s">
        <v>22795</v>
      </c>
      <c r="Z5769" s="1070"/>
      <c r="AA5769" s="1"/>
      <c r="AB5769" s="109">
        <v>45169</v>
      </c>
      <c r="AC5769" s="1"/>
    </row>
    <row r="5770" spans="1:29" x14ac:dyDescent="0.25">
      <c r="A5770" s="1428">
        <v>5754</v>
      </c>
      <c r="B5770" s="109">
        <v>45169</v>
      </c>
      <c r="C5770" s="412">
        <f t="shared" si="89"/>
        <v>2023</v>
      </c>
      <c r="D5770" s="1081"/>
      <c r="E5770" s="1082" t="s">
        <v>606</v>
      </c>
      <c r="F5770" s="1083" t="s">
        <v>8442</v>
      </c>
      <c r="G5770" s="1081" t="s">
        <v>613</v>
      </c>
      <c r="H5770" s="1088" t="s">
        <v>8185</v>
      </c>
      <c r="I5770" s="1089" t="s">
        <v>809</v>
      </c>
      <c r="J5770" s="124">
        <v>23</v>
      </c>
      <c r="K5770" s="8" t="s">
        <v>14259</v>
      </c>
      <c r="L5770" s="1084" t="s">
        <v>22780</v>
      </c>
      <c r="M5770" s="114" t="s">
        <v>1427</v>
      </c>
      <c r="N5770" s="138" t="s">
        <v>1429</v>
      </c>
      <c r="O5770" s="1084"/>
      <c r="P5770" s="1094" t="s">
        <v>22788</v>
      </c>
      <c r="Q5770" s="128"/>
      <c r="R5770" s="129"/>
      <c r="S5770" s="130"/>
      <c r="T5770" s="126"/>
      <c r="U5770" s="124"/>
      <c r="V5770" s="131"/>
      <c r="W5770" s="122"/>
      <c r="X5770" s="124"/>
      <c r="Y5770" s="1093" t="s">
        <v>22795</v>
      </c>
      <c r="Z5770" s="1070"/>
      <c r="AB5770" s="109">
        <v>45169</v>
      </c>
    </row>
    <row r="5771" spans="1:29" x14ac:dyDescent="0.25">
      <c r="A5771" s="1428">
        <v>5755</v>
      </c>
      <c r="B5771" s="109">
        <v>45169</v>
      </c>
      <c r="C5771" s="412">
        <f t="shared" si="89"/>
        <v>2023</v>
      </c>
      <c r="D5771" s="1081"/>
      <c r="E5771" s="1082" t="s">
        <v>606</v>
      </c>
      <c r="F5771" s="1083" t="s">
        <v>8442</v>
      </c>
      <c r="G5771" s="1081" t="s">
        <v>613</v>
      </c>
      <c r="H5771" s="1088" t="s">
        <v>8185</v>
      </c>
      <c r="I5771" s="1089" t="s">
        <v>809</v>
      </c>
      <c r="J5771" s="124">
        <v>17</v>
      </c>
      <c r="K5771" s="8" t="s">
        <v>14259</v>
      </c>
      <c r="L5771" s="1084" t="s">
        <v>22781</v>
      </c>
      <c r="M5771" s="114" t="s">
        <v>1427</v>
      </c>
      <c r="N5771" s="138" t="s">
        <v>1429</v>
      </c>
      <c r="O5771" s="1084"/>
      <c r="P5771" s="1094" t="s">
        <v>22789</v>
      </c>
      <c r="Q5771" s="128"/>
      <c r="R5771" s="129"/>
      <c r="S5771" s="130"/>
      <c r="T5771" s="126"/>
      <c r="U5771" s="124"/>
      <c r="V5771" s="131"/>
      <c r="W5771" s="122"/>
      <c r="X5771" s="124"/>
      <c r="Y5771" s="1093" t="s">
        <v>22795</v>
      </c>
      <c r="Z5771" s="1070"/>
      <c r="AB5771" s="109">
        <v>45169</v>
      </c>
    </row>
    <row r="5772" spans="1:29" x14ac:dyDescent="0.25">
      <c r="A5772" s="1428">
        <v>5756</v>
      </c>
      <c r="B5772" s="109">
        <v>45169</v>
      </c>
      <c r="C5772" s="412">
        <f t="shared" si="89"/>
        <v>2023</v>
      </c>
      <c r="D5772" s="1081"/>
      <c r="E5772" s="1082" t="s">
        <v>606</v>
      </c>
      <c r="F5772" s="1083" t="s">
        <v>8442</v>
      </c>
      <c r="G5772" s="1081" t="s">
        <v>613</v>
      </c>
      <c r="H5772" s="1088" t="s">
        <v>8185</v>
      </c>
      <c r="I5772" s="1089" t="s">
        <v>809</v>
      </c>
      <c r="J5772" s="124">
        <v>20</v>
      </c>
      <c r="K5772" s="8" t="s">
        <v>14259</v>
      </c>
      <c r="L5772" s="1084" t="s">
        <v>22782</v>
      </c>
      <c r="M5772" s="114" t="s">
        <v>1427</v>
      </c>
      <c r="N5772" s="138" t="s">
        <v>1429</v>
      </c>
      <c r="O5772" s="1084"/>
      <c r="P5772" s="1094" t="s">
        <v>22790</v>
      </c>
      <c r="Q5772" s="128"/>
      <c r="R5772" s="129"/>
      <c r="S5772" s="130"/>
      <c r="T5772" s="126"/>
      <c r="U5772" s="124"/>
      <c r="V5772" s="131"/>
      <c r="W5772" s="122"/>
      <c r="X5772" s="124"/>
      <c r="Y5772" s="1093" t="s">
        <v>22795</v>
      </c>
      <c r="Z5772" s="1070"/>
      <c r="AB5772" s="109">
        <v>45169</v>
      </c>
    </row>
    <row r="5773" spans="1:29" x14ac:dyDescent="0.25">
      <c r="A5773" s="1428">
        <v>5757</v>
      </c>
      <c r="B5773" s="109">
        <v>45169</v>
      </c>
      <c r="C5773" s="412">
        <f t="shared" si="89"/>
        <v>2023</v>
      </c>
      <c r="D5773" s="1081"/>
      <c r="E5773" s="1082" t="s">
        <v>606</v>
      </c>
      <c r="F5773" s="1083" t="s">
        <v>8442</v>
      </c>
      <c r="G5773" s="1081" t="s">
        <v>613</v>
      </c>
      <c r="H5773" s="1088" t="s">
        <v>8185</v>
      </c>
      <c r="I5773" s="1089" t="s">
        <v>809</v>
      </c>
      <c r="J5773" s="124">
        <v>10</v>
      </c>
      <c r="K5773" s="8" t="s">
        <v>14259</v>
      </c>
      <c r="L5773" s="1084" t="s">
        <v>22783</v>
      </c>
      <c r="M5773" s="114" t="s">
        <v>1427</v>
      </c>
      <c r="N5773" s="138" t="s">
        <v>1429</v>
      </c>
      <c r="O5773" s="1084"/>
      <c r="P5773" s="1094" t="s">
        <v>22791</v>
      </c>
      <c r="Q5773" s="128"/>
      <c r="R5773" s="129"/>
      <c r="S5773" s="130"/>
      <c r="T5773" s="126"/>
      <c r="U5773" s="124"/>
      <c r="V5773" s="131"/>
      <c r="W5773" s="122"/>
      <c r="X5773" s="124"/>
      <c r="Y5773" s="1093" t="s">
        <v>22795</v>
      </c>
      <c r="Z5773" s="1070"/>
      <c r="AB5773" s="109">
        <v>45169</v>
      </c>
    </row>
    <row r="5774" spans="1:29" x14ac:dyDescent="0.25">
      <c r="A5774" s="1428">
        <v>5758</v>
      </c>
      <c r="B5774" s="109">
        <v>45169</v>
      </c>
      <c r="C5774" s="412">
        <f t="shared" si="89"/>
        <v>2023</v>
      </c>
      <c r="D5774" s="1081"/>
      <c r="E5774" s="1082" t="s">
        <v>606</v>
      </c>
      <c r="F5774" s="1083" t="s">
        <v>8442</v>
      </c>
      <c r="G5774" s="1081" t="s">
        <v>613</v>
      </c>
      <c r="H5774" s="1088" t="s">
        <v>8185</v>
      </c>
      <c r="I5774" s="1089" t="s">
        <v>809</v>
      </c>
      <c r="J5774" s="124">
        <v>6</v>
      </c>
      <c r="K5774" s="8" t="s">
        <v>14259</v>
      </c>
      <c r="L5774" s="1084" t="s">
        <v>22784</v>
      </c>
      <c r="M5774" s="114" t="s">
        <v>1427</v>
      </c>
      <c r="N5774" s="138" t="s">
        <v>1429</v>
      </c>
      <c r="O5774" s="1084"/>
      <c r="P5774" s="1094" t="s">
        <v>22792</v>
      </c>
      <c r="Q5774" s="128"/>
      <c r="R5774" s="129"/>
      <c r="S5774" s="130"/>
      <c r="T5774" s="126"/>
      <c r="U5774" s="124"/>
      <c r="V5774" s="131"/>
      <c r="W5774" s="122"/>
      <c r="X5774" s="124"/>
      <c r="Y5774" s="1093" t="s">
        <v>22795</v>
      </c>
      <c r="Z5774" s="1070"/>
      <c r="AB5774" s="109">
        <v>45169</v>
      </c>
    </row>
    <row r="5775" spans="1:29" x14ac:dyDescent="0.25">
      <c r="A5775" s="1428">
        <v>5759</v>
      </c>
      <c r="B5775" s="109">
        <v>45169</v>
      </c>
      <c r="C5775" s="412">
        <f t="shared" si="89"/>
        <v>2023</v>
      </c>
      <c r="D5775" s="1081"/>
      <c r="E5775" s="1082" t="s">
        <v>606</v>
      </c>
      <c r="F5775" s="1083" t="s">
        <v>8442</v>
      </c>
      <c r="G5775" s="1081" t="s">
        <v>613</v>
      </c>
      <c r="H5775" s="1088" t="s">
        <v>8185</v>
      </c>
      <c r="I5775" s="1089" t="s">
        <v>809</v>
      </c>
      <c r="J5775" s="124">
        <v>1</v>
      </c>
      <c r="K5775" s="8" t="s">
        <v>14259</v>
      </c>
      <c r="L5775" s="1084" t="s">
        <v>22785</v>
      </c>
      <c r="M5775" s="114" t="s">
        <v>1427</v>
      </c>
      <c r="N5775" s="138" t="s">
        <v>1429</v>
      </c>
      <c r="O5775" s="1084"/>
      <c r="P5775" s="1094" t="s">
        <v>22793</v>
      </c>
      <c r="Q5775" s="128"/>
      <c r="R5775" s="129"/>
      <c r="S5775" s="130"/>
      <c r="T5775" s="126"/>
      <c r="U5775" s="124"/>
      <c r="V5775" s="131"/>
      <c r="W5775" s="122"/>
      <c r="X5775" s="124"/>
      <c r="Y5775" s="1093" t="s">
        <v>22795</v>
      </c>
      <c r="Z5775" s="1070"/>
      <c r="AB5775" s="109">
        <v>45169</v>
      </c>
    </row>
    <row r="5776" spans="1:29" x14ac:dyDescent="0.25">
      <c r="A5776" s="1428">
        <v>5760</v>
      </c>
      <c r="B5776" s="109">
        <v>45169</v>
      </c>
      <c r="C5776" s="412">
        <f t="shared" si="89"/>
        <v>2023</v>
      </c>
      <c r="D5776" s="1081"/>
      <c r="E5776" s="1082" t="s">
        <v>606</v>
      </c>
      <c r="F5776" s="1083" t="s">
        <v>8442</v>
      </c>
      <c r="G5776" s="1081" t="s">
        <v>613</v>
      </c>
      <c r="H5776" s="1088" t="s">
        <v>8185</v>
      </c>
      <c r="I5776" s="1089" t="s">
        <v>809</v>
      </c>
      <c r="J5776" s="124">
        <v>3</v>
      </c>
      <c r="K5776" s="8" t="s">
        <v>14259</v>
      </c>
      <c r="L5776" s="1084" t="s">
        <v>22786</v>
      </c>
      <c r="M5776" s="114" t="s">
        <v>1427</v>
      </c>
      <c r="N5776" s="138" t="s">
        <v>1429</v>
      </c>
      <c r="O5776" s="1084"/>
      <c r="P5776" s="1094" t="s">
        <v>22794</v>
      </c>
      <c r="Q5776" s="128"/>
      <c r="R5776" s="129"/>
      <c r="S5776" s="130"/>
      <c r="T5776" s="126"/>
      <c r="U5776" s="124"/>
      <c r="V5776" s="131"/>
      <c r="W5776" s="122"/>
      <c r="X5776" s="124"/>
      <c r="Y5776" s="1093" t="s">
        <v>22795</v>
      </c>
      <c r="Z5776" s="1070"/>
      <c r="AB5776" s="109">
        <v>45169</v>
      </c>
    </row>
    <row r="5777" spans="1:29" x14ac:dyDescent="0.25">
      <c r="A5777" s="1428">
        <v>5761</v>
      </c>
      <c r="B5777" s="109">
        <v>45169</v>
      </c>
      <c r="C5777" s="412">
        <f t="shared" ref="C5777:C5840" si="90">YEAR(B5777)</f>
        <v>2023</v>
      </c>
      <c r="D5777" s="1081"/>
      <c r="E5777" s="1082" t="s">
        <v>606</v>
      </c>
      <c r="F5777" s="1083" t="s">
        <v>8442</v>
      </c>
      <c r="G5777" s="1081" t="s">
        <v>613</v>
      </c>
      <c r="H5777" s="1088" t="s">
        <v>626</v>
      </c>
      <c r="I5777" s="1089" t="s">
        <v>22796</v>
      </c>
      <c r="J5777" s="124">
        <v>36</v>
      </c>
      <c r="K5777" s="8" t="s">
        <v>14259</v>
      </c>
      <c r="L5777" s="1084" t="s">
        <v>22797</v>
      </c>
      <c r="M5777" s="114" t="s">
        <v>1427</v>
      </c>
      <c r="N5777" s="138" t="s">
        <v>1429</v>
      </c>
      <c r="O5777" s="1084"/>
      <c r="P5777" s="1094" t="s">
        <v>22799</v>
      </c>
      <c r="Q5777" s="128"/>
      <c r="R5777" s="129"/>
      <c r="S5777" s="130"/>
      <c r="T5777" s="126"/>
      <c r="U5777" s="124"/>
      <c r="V5777" s="131"/>
      <c r="W5777" s="122"/>
      <c r="X5777" s="124"/>
      <c r="Y5777" s="1093" t="s">
        <v>22795</v>
      </c>
      <c r="Z5777" s="1070"/>
      <c r="AB5777" s="109">
        <v>45169</v>
      </c>
    </row>
    <row r="5778" spans="1:29" s="8" customFormat="1" hidden="1" x14ac:dyDescent="0.25">
      <c r="A5778" s="409">
        <v>5762</v>
      </c>
      <c r="B5778" s="414">
        <v>45169</v>
      </c>
      <c r="C5778" s="412">
        <f t="shared" si="90"/>
        <v>2023</v>
      </c>
      <c r="D5778" s="22" t="s">
        <v>22813</v>
      </c>
      <c r="E5778" s="23">
        <v>100219993</v>
      </c>
      <c r="F5778" s="24" t="s">
        <v>8442</v>
      </c>
      <c r="G5778" s="22" t="s">
        <v>613</v>
      </c>
      <c r="H5778" s="22" t="s">
        <v>17099</v>
      </c>
      <c r="I5778" s="26" t="s">
        <v>37</v>
      </c>
      <c r="J5778" s="25">
        <v>75</v>
      </c>
      <c r="L5778" s="26" t="s">
        <v>28572</v>
      </c>
      <c r="M5778" s="413" t="s">
        <v>1427</v>
      </c>
      <c r="N5778" s="39" t="s">
        <v>1429</v>
      </c>
      <c r="O5778" s="26" t="s">
        <v>1672</v>
      </c>
      <c r="P5778" s="27" t="s">
        <v>22814</v>
      </c>
      <c r="Q5778" s="28" t="s">
        <v>9586</v>
      </c>
      <c r="R5778" s="29" t="s">
        <v>31512</v>
      </c>
      <c r="S5778" s="30">
        <v>45343</v>
      </c>
      <c r="T5778" s="26" t="s">
        <v>1415</v>
      </c>
      <c r="U5778" s="25" t="s">
        <v>1416</v>
      </c>
      <c r="V5778" s="31">
        <v>45445</v>
      </c>
      <c r="W5778" s="99" t="s">
        <v>26293</v>
      </c>
      <c r="X5778" s="25" t="s">
        <v>23286</v>
      </c>
      <c r="Z5778" s="8">
        <v>89299875809</v>
      </c>
      <c r="AB5778" s="414">
        <v>45169</v>
      </c>
    </row>
    <row r="5779" spans="1:29" x14ac:dyDescent="0.25">
      <c r="A5779" s="1428">
        <v>5763</v>
      </c>
      <c r="B5779" s="109">
        <v>45169</v>
      </c>
      <c r="C5779" s="412">
        <f t="shared" si="90"/>
        <v>2023</v>
      </c>
      <c r="D5779" s="1081"/>
      <c r="E5779" s="1082" t="s">
        <v>606</v>
      </c>
      <c r="F5779" s="1083" t="s">
        <v>8442</v>
      </c>
      <c r="G5779" s="1081" t="s">
        <v>613</v>
      </c>
      <c r="H5779" s="1088" t="s">
        <v>626</v>
      </c>
      <c r="I5779" s="1089" t="s">
        <v>22796</v>
      </c>
      <c r="J5779" s="124">
        <v>14</v>
      </c>
      <c r="K5779" s="8" t="s">
        <v>14259</v>
      </c>
      <c r="L5779" s="1084" t="s">
        <v>22798</v>
      </c>
      <c r="M5779" s="114" t="s">
        <v>1427</v>
      </c>
      <c r="N5779" s="138" t="s">
        <v>1429</v>
      </c>
      <c r="O5779" s="1084"/>
      <c r="P5779" s="1094" t="s">
        <v>22800</v>
      </c>
      <c r="Q5779" s="128"/>
      <c r="R5779" s="129"/>
      <c r="S5779" s="130"/>
      <c r="T5779" s="126"/>
      <c r="U5779" s="124"/>
      <c r="V5779" s="131"/>
      <c r="W5779" s="122"/>
      <c r="X5779" s="124"/>
      <c r="Y5779" s="1093" t="s">
        <v>22795</v>
      </c>
      <c r="Z5779" s="1070"/>
      <c r="AB5779" s="109">
        <v>45169</v>
      </c>
    </row>
    <row r="5780" spans="1:29" hidden="1" x14ac:dyDescent="0.25">
      <c r="A5780" s="409">
        <v>5764</v>
      </c>
      <c r="B5780" s="414">
        <v>45170</v>
      </c>
      <c r="C5780" s="412">
        <f t="shared" si="90"/>
        <v>2023</v>
      </c>
      <c r="D5780" s="22" t="s">
        <v>22437</v>
      </c>
      <c r="E5780" s="23">
        <v>100343034</v>
      </c>
      <c r="F5780" s="24" t="s">
        <v>8442</v>
      </c>
      <c r="G5780" s="22" t="s">
        <v>613</v>
      </c>
      <c r="H5780" s="22" t="s">
        <v>665</v>
      </c>
      <c r="I5780" s="26" t="s">
        <v>45</v>
      </c>
      <c r="J5780" s="25">
        <v>88</v>
      </c>
      <c r="K5780" s="8"/>
      <c r="L5780" s="412">
        <v>2045</v>
      </c>
      <c r="M5780" s="413" t="s">
        <v>1427</v>
      </c>
      <c r="N5780" s="39" t="s">
        <v>1429</v>
      </c>
      <c r="O5780" s="26" t="s">
        <v>1441</v>
      </c>
      <c r="P5780" s="27" t="s">
        <v>22438</v>
      </c>
      <c r="Q5780" s="28" t="s">
        <v>9586</v>
      </c>
      <c r="R5780" s="29" t="s">
        <v>28916</v>
      </c>
      <c r="S5780" s="30">
        <v>45344</v>
      </c>
      <c r="T5780" s="26" t="s">
        <v>1415</v>
      </c>
      <c r="U5780" s="25" t="s">
        <v>1416</v>
      </c>
      <c r="V5780" s="31">
        <v>45398</v>
      </c>
      <c r="W5780" s="99" t="s">
        <v>28917</v>
      </c>
      <c r="X5780" s="25" t="s">
        <v>23286</v>
      </c>
      <c r="Y5780" s="8"/>
      <c r="Z5780" s="8"/>
      <c r="AA5780" s="8"/>
      <c r="AB5780" s="414">
        <v>45170</v>
      </c>
      <c r="AC5780" s="8"/>
    </row>
    <row r="5781" spans="1:29" hidden="1" x14ac:dyDescent="0.25">
      <c r="A5781" s="1428">
        <v>5765</v>
      </c>
      <c r="B5781" s="109">
        <v>45170</v>
      </c>
      <c r="C5781" s="412">
        <f t="shared" si="90"/>
        <v>2023</v>
      </c>
      <c r="D5781" s="3286" t="s">
        <v>22447</v>
      </c>
      <c r="E5781" s="141">
        <v>101255181</v>
      </c>
      <c r="F5781" s="2196" t="s">
        <v>8442</v>
      </c>
      <c r="G5781" s="3286" t="s">
        <v>22448</v>
      </c>
      <c r="H5781" s="3286" t="s">
        <v>13934</v>
      </c>
      <c r="I5781" s="3432" t="s">
        <v>41</v>
      </c>
      <c r="J5781" s="124">
        <v>2</v>
      </c>
      <c r="L5781" s="3432" t="s">
        <v>22449</v>
      </c>
      <c r="M5781" s="114" t="s">
        <v>1427</v>
      </c>
      <c r="N5781" s="138" t="s">
        <v>1429</v>
      </c>
      <c r="O5781" s="3432" t="s">
        <v>1872</v>
      </c>
      <c r="P5781" s="127"/>
      <c r="Q5781" s="128"/>
      <c r="R5781" s="129"/>
      <c r="S5781" s="130"/>
      <c r="T5781" s="126"/>
      <c r="U5781" s="124"/>
      <c r="V5781" s="131"/>
      <c r="W5781" s="122"/>
      <c r="X5781" s="124"/>
      <c r="Z5781" s="1047" t="s">
        <v>22450</v>
      </c>
      <c r="AB5781" s="109">
        <v>45170</v>
      </c>
    </row>
    <row r="5782" spans="1:29" hidden="1" x14ac:dyDescent="0.25">
      <c r="A5782" s="1428">
        <v>5766</v>
      </c>
      <c r="B5782" s="109">
        <v>45170</v>
      </c>
      <c r="C5782" s="412">
        <f t="shared" si="90"/>
        <v>2023</v>
      </c>
      <c r="D5782" s="3286" t="s">
        <v>22451</v>
      </c>
      <c r="E5782" s="141">
        <v>101255182</v>
      </c>
      <c r="F5782" s="2196" t="s">
        <v>8442</v>
      </c>
      <c r="G5782" s="3286" t="s">
        <v>22448</v>
      </c>
      <c r="H5782" s="3286" t="s">
        <v>13934</v>
      </c>
      <c r="I5782" s="3432" t="s">
        <v>41</v>
      </c>
      <c r="J5782" s="124">
        <v>3</v>
      </c>
      <c r="L5782" s="3432" t="s">
        <v>22452</v>
      </c>
      <c r="M5782" s="114" t="s">
        <v>1427</v>
      </c>
      <c r="N5782" s="138" t="s">
        <v>1429</v>
      </c>
      <c r="O5782" s="3432" t="s">
        <v>1530</v>
      </c>
      <c r="P5782" s="127"/>
      <c r="Q5782" s="128"/>
      <c r="R5782" s="129"/>
      <c r="S5782" s="130"/>
      <c r="T5782" s="126"/>
      <c r="U5782" s="124"/>
      <c r="V5782" s="131"/>
      <c r="W5782" s="122"/>
      <c r="X5782" s="124"/>
      <c r="Z5782" s="1">
        <v>89196718860</v>
      </c>
      <c r="AA5782" s="1047" t="s">
        <v>22450</v>
      </c>
      <c r="AB5782" s="109">
        <v>45170</v>
      </c>
    </row>
    <row r="5783" spans="1:29" s="8" customFormat="1" hidden="1" x14ac:dyDescent="0.25">
      <c r="A5783" s="1428">
        <v>5767</v>
      </c>
      <c r="B5783" s="109">
        <v>45170</v>
      </c>
      <c r="C5783" s="412">
        <f t="shared" si="90"/>
        <v>2023</v>
      </c>
      <c r="D5783" s="3286" t="s">
        <v>22453</v>
      </c>
      <c r="E5783" s="141">
        <v>101255195</v>
      </c>
      <c r="F5783" s="2196" t="s">
        <v>8442</v>
      </c>
      <c r="G5783" s="3286" t="s">
        <v>22448</v>
      </c>
      <c r="H5783" s="3286" t="s">
        <v>13934</v>
      </c>
      <c r="I5783" s="3432" t="s">
        <v>41</v>
      </c>
      <c r="J5783" s="124">
        <v>7</v>
      </c>
      <c r="K5783" s="1"/>
      <c r="L5783" s="3432" t="s">
        <v>22454</v>
      </c>
      <c r="M5783" s="114" t="s">
        <v>1427</v>
      </c>
      <c r="N5783" s="138" t="s">
        <v>1429</v>
      </c>
      <c r="O5783" s="3432" t="s">
        <v>1872</v>
      </c>
      <c r="P5783" s="127"/>
      <c r="Q5783" s="128"/>
      <c r="R5783" s="129"/>
      <c r="S5783" s="130"/>
      <c r="T5783" s="126"/>
      <c r="U5783" s="124"/>
      <c r="V5783" s="131"/>
      <c r="W5783" s="122"/>
      <c r="X5783" s="124"/>
      <c r="Y5783" s="1"/>
      <c r="Z5783" s="1047" t="s">
        <v>22450</v>
      </c>
      <c r="AA5783" s="1"/>
      <c r="AB5783" s="109">
        <v>45170</v>
      </c>
      <c r="AC5783" s="1"/>
    </row>
    <row r="5784" spans="1:29" hidden="1" x14ac:dyDescent="0.25">
      <c r="A5784" s="409">
        <v>5768</v>
      </c>
      <c r="B5784" s="414">
        <v>45170</v>
      </c>
      <c r="C5784" s="412">
        <f t="shared" si="90"/>
        <v>2023</v>
      </c>
      <c r="D5784" s="411" t="s">
        <v>22455</v>
      </c>
      <c r="E5784" s="415">
        <v>100327311</v>
      </c>
      <c r="F5784" s="416" t="s">
        <v>8442</v>
      </c>
      <c r="G5784" s="411" t="s">
        <v>613</v>
      </c>
      <c r="H5784" s="411" t="s">
        <v>813</v>
      </c>
      <c r="I5784" s="413" t="s">
        <v>632</v>
      </c>
      <c r="J5784" s="417">
        <v>70</v>
      </c>
      <c r="K5784" s="8"/>
      <c r="L5784" s="413" t="s">
        <v>22456</v>
      </c>
      <c r="M5784" s="413" t="s">
        <v>1427</v>
      </c>
      <c r="N5784" s="39" t="s">
        <v>1429</v>
      </c>
      <c r="O5784" s="413" t="s">
        <v>1943</v>
      </c>
      <c r="P5784" s="418" t="s">
        <v>22457</v>
      </c>
      <c r="Q5784" s="419" t="s">
        <v>9586</v>
      </c>
      <c r="R5784" s="420" t="s">
        <v>29588</v>
      </c>
      <c r="S5784" s="408">
        <v>45344</v>
      </c>
      <c r="T5784" s="413" t="s">
        <v>1415</v>
      </c>
      <c r="U5784" s="417" t="s">
        <v>1416</v>
      </c>
      <c r="V5784" s="421">
        <v>45409</v>
      </c>
      <c r="W5784" s="422" t="s">
        <v>29589</v>
      </c>
      <c r="X5784" s="417" t="s">
        <v>23286</v>
      </c>
      <c r="Y5784" s="8"/>
      <c r="Z5784" s="8"/>
      <c r="AA5784" s="8"/>
      <c r="AB5784" s="414">
        <v>45170</v>
      </c>
      <c r="AC5784" s="8"/>
    </row>
    <row r="5785" spans="1:29" x14ac:dyDescent="0.25">
      <c r="A5785" s="1428">
        <v>5769</v>
      </c>
      <c r="B5785" s="109">
        <v>45170</v>
      </c>
      <c r="C5785" s="412">
        <f t="shared" si="90"/>
        <v>2023</v>
      </c>
      <c r="D5785" s="1048"/>
      <c r="E5785" s="1103" t="s">
        <v>606</v>
      </c>
      <c r="F5785" s="1104" t="s">
        <v>8442</v>
      </c>
      <c r="G5785" s="1105" t="s">
        <v>613</v>
      </c>
      <c r="H5785" s="1105" t="s">
        <v>801</v>
      </c>
      <c r="I5785" s="1049">
        <v>10</v>
      </c>
      <c r="J5785" s="115">
        <v>75</v>
      </c>
      <c r="K5785" s="8" t="s">
        <v>14259</v>
      </c>
      <c r="L5785" s="1049" t="s">
        <v>22815</v>
      </c>
      <c r="M5785" s="114" t="s">
        <v>1427</v>
      </c>
      <c r="N5785" s="138" t="s">
        <v>1429</v>
      </c>
      <c r="O5785" s="1049"/>
      <c r="P5785" s="1050" t="s">
        <v>22816</v>
      </c>
      <c r="Q5785" s="118"/>
      <c r="R5785" s="119"/>
      <c r="S5785" s="120"/>
      <c r="T5785" s="114"/>
      <c r="U5785" s="115"/>
      <c r="V5785" s="121"/>
      <c r="W5785" s="135"/>
      <c r="X5785" s="115"/>
      <c r="Y5785" s="1106" t="s">
        <v>22817</v>
      </c>
      <c r="AB5785" s="109">
        <v>45170</v>
      </c>
    </row>
    <row r="5786" spans="1:29" s="8" customFormat="1" x14ac:dyDescent="0.25">
      <c r="A5786" s="1428">
        <v>5770</v>
      </c>
      <c r="B5786" s="109">
        <v>45170</v>
      </c>
      <c r="C5786" s="412">
        <f t="shared" si="90"/>
        <v>2023</v>
      </c>
      <c r="D5786" s="1048"/>
      <c r="E5786" s="1103" t="s">
        <v>606</v>
      </c>
      <c r="F5786" s="1104" t="s">
        <v>8442</v>
      </c>
      <c r="G5786" s="1105" t="s">
        <v>613</v>
      </c>
      <c r="H5786" s="1105" t="s">
        <v>8185</v>
      </c>
      <c r="I5786" s="1107" t="s">
        <v>809</v>
      </c>
      <c r="J5786" s="115">
        <v>79</v>
      </c>
      <c r="K5786" s="8" t="s">
        <v>14259</v>
      </c>
      <c r="L5786" s="1049" t="s">
        <v>22818</v>
      </c>
      <c r="M5786" s="114" t="s">
        <v>1427</v>
      </c>
      <c r="N5786" s="138" t="s">
        <v>1429</v>
      </c>
      <c r="O5786" s="1049"/>
      <c r="P5786" s="1108" t="s">
        <v>22830</v>
      </c>
      <c r="Q5786" s="118"/>
      <c r="R5786" s="119"/>
      <c r="S5786" s="120"/>
      <c r="T5786" s="114"/>
      <c r="U5786" s="115"/>
      <c r="V5786" s="121"/>
      <c r="W5786" s="135"/>
      <c r="X5786" s="115"/>
      <c r="Y5786" s="1106" t="s">
        <v>22817</v>
      </c>
      <c r="Z5786" s="1"/>
      <c r="AA5786" s="1"/>
      <c r="AB5786" s="109">
        <v>45170</v>
      </c>
      <c r="AC5786" s="1"/>
    </row>
    <row r="5787" spans="1:29" x14ac:dyDescent="0.25">
      <c r="A5787" s="1428">
        <v>5771</v>
      </c>
      <c r="B5787" s="109">
        <v>45170</v>
      </c>
      <c r="C5787" s="412">
        <f t="shared" si="90"/>
        <v>2023</v>
      </c>
      <c r="D5787" s="1048"/>
      <c r="E5787" s="1103" t="s">
        <v>606</v>
      </c>
      <c r="F5787" s="1104" t="s">
        <v>8442</v>
      </c>
      <c r="G5787" s="1105" t="s">
        <v>613</v>
      </c>
      <c r="H5787" s="1105" t="s">
        <v>8185</v>
      </c>
      <c r="I5787" s="1107" t="s">
        <v>809</v>
      </c>
      <c r="J5787" s="115">
        <v>77</v>
      </c>
      <c r="K5787" s="8" t="s">
        <v>14259</v>
      </c>
      <c r="L5787" s="1049" t="s">
        <v>22819</v>
      </c>
      <c r="M5787" s="114" t="s">
        <v>1427</v>
      </c>
      <c r="N5787" s="138" t="s">
        <v>1429</v>
      </c>
      <c r="O5787" s="1049"/>
      <c r="P5787" s="1108" t="s">
        <v>22831</v>
      </c>
      <c r="Q5787" s="118"/>
      <c r="R5787" s="119"/>
      <c r="S5787" s="120"/>
      <c r="T5787" s="114"/>
      <c r="U5787" s="115"/>
      <c r="V5787" s="121"/>
      <c r="W5787" s="135"/>
      <c r="X5787" s="115"/>
      <c r="Y5787" s="1106" t="s">
        <v>22817</v>
      </c>
      <c r="AB5787" s="109">
        <v>45170</v>
      </c>
    </row>
    <row r="5788" spans="1:29" x14ac:dyDescent="0.25">
      <c r="A5788" s="1428">
        <v>5772</v>
      </c>
      <c r="B5788" s="109">
        <v>45170</v>
      </c>
      <c r="C5788" s="412">
        <f t="shared" si="90"/>
        <v>2023</v>
      </c>
      <c r="D5788" s="1048"/>
      <c r="E5788" s="1103" t="s">
        <v>606</v>
      </c>
      <c r="F5788" s="1104" t="s">
        <v>8442</v>
      </c>
      <c r="G5788" s="1105" t="s">
        <v>613</v>
      </c>
      <c r="H5788" s="1105" t="s">
        <v>8185</v>
      </c>
      <c r="I5788" s="1107" t="s">
        <v>809</v>
      </c>
      <c r="J5788" s="115">
        <v>78</v>
      </c>
      <c r="K5788" s="8" t="s">
        <v>14259</v>
      </c>
      <c r="L5788" s="1049" t="s">
        <v>22820</v>
      </c>
      <c r="M5788" s="114" t="s">
        <v>1427</v>
      </c>
      <c r="N5788" s="138" t="s">
        <v>1429</v>
      </c>
      <c r="O5788" s="1049"/>
      <c r="P5788" s="1108" t="s">
        <v>22832</v>
      </c>
      <c r="Q5788" s="118"/>
      <c r="R5788" s="119"/>
      <c r="S5788" s="120"/>
      <c r="T5788" s="114"/>
      <c r="U5788" s="115"/>
      <c r="V5788" s="121"/>
      <c r="W5788" s="135"/>
      <c r="X5788" s="115"/>
      <c r="Y5788" s="1106" t="s">
        <v>22817</v>
      </c>
      <c r="AB5788" s="109">
        <v>45170</v>
      </c>
    </row>
    <row r="5789" spans="1:29" x14ac:dyDescent="0.25">
      <c r="A5789" s="1428">
        <v>5773</v>
      </c>
      <c r="B5789" s="109">
        <v>45170</v>
      </c>
      <c r="C5789" s="412">
        <f t="shared" si="90"/>
        <v>2023</v>
      </c>
      <c r="D5789" s="1048"/>
      <c r="E5789" s="1103" t="s">
        <v>606</v>
      </c>
      <c r="F5789" s="1104" t="s">
        <v>8442</v>
      </c>
      <c r="G5789" s="1105" t="s">
        <v>613</v>
      </c>
      <c r="H5789" s="1105" t="s">
        <v>8185</v>
      </c>
      <c r="I5789" s="1107" t="s">
        <v>809</v>
      </c>
      <c r="J5789" s="115">
        <v>72</v>
      </c>
      <c r="K5789" s="8" t="s">
        <v>14259</v>
      </c>
      <c r="L5789" s="1049" t="s">
        <v>22821</v>
      </c>
      <c r="M5789" s="114" t="s">
        <v>1427</v>
      </c>
      <c r="N5789" s="138" t="s">
        <v>1429</v>
      </c>
      <c r="O5789" s="1049"/>
      <c r="P5789" s="1108" t="s">
        <v>22833</v>
      </c>
      <c r="Q5789" s="118"/>
      <c r="R5789" s="119"/>
      <c r="S5789" s="120"/>
      <c r="T5789" s="114"/>
      <c r="U5789" s="115"/>
      <c r="V5789" s="121"/>
      <c r="W5789" s="135"/>
      <c r="X5789" s="115"/>
      <c r="Y5789" s="1106" t="s">
        <v>22817</v>
      </c>
      <c r="AB5789" s="109">
        <v>45170</v>
      </c>
    </row>
    <row r="5790" spans="1:29" x14ac:dyDescent="0.25">
      <c r="A5790" s="1428">
        <v>5774</v>
      </c>
      <c r="B5790" s="109">
        <v>45170</v>
      </c>
      <c r="C5790" s="412">
        <f t="shared" si="90"/>
        <v>2023</v>
      </c>
      <c r="D5790" s="1048"/>
      <c r="E5790" s="1103" t="s">
        <v>606</v>
      </c>
      <c r="F5790" s="1104" t="s">
        <v>8442</v>
      </c>
      <c r="G5790" s="1105" t="s">
        <v>613</v>
      </c>
      <c r="H5790" s="1105" t="s">
        <v>8185</v>
      </c>
      <c r="I5790" s="1107" t="s">
        <v>809</v>
      </c>
      <c r="J5790" s="115">
        <v>67</v>
      </c>
      <c r="K5790" s="8" t="s">
        <v>14259</v>
      </c>
      <c r="L5790" s="1049" t="s">
        <v>22822</v>
      </c>
      <c r="M5790" s="114" t="s">
        <v>1427</v>
      </c>
      <c r="N5790" s="138" t="s">
        <v>1429</v>
      </c>
      <c r="O5790" s="1049"/>
      <c r="P5790" s="1108" t="s">
        <v>22834</v>
      </c>
      <c r="Q5790" s="118"/>
      <c r="R5790" s="119"/>
      <c r="S5790" s="120"/>
      <c r="T5790" s="114"/>
      <c r="U5790" s="115"/>
      <c r="V5790" s="121"/>
      <c r="W5790" s="135"/>
      <c r="X5790" s="115"/>
      <c r="Y5790" s="1106" t="s">
        <v>22817</v>
      </c>
      <c r="AB5790" s="109">
        <v>45170</v>
      </c>
    </row>
    <row r="5791" spans="1:29" x14ac:dyDescent="0.25">
      <c r="A5791" s="1428">
        <v>5775</v>
      </c>
      <c r="B5791" s="109">
        <v>45170</v>
      </c>
      <c r="C5791" s="412">
        <f t="shared" si="90"/>
        <v>2023</v>
      </c>
      <c r="D5791" s="1048"/>
      <c r="E5791" s="1103" t="s">
        <v>606</v>
      </c>
      <c r="F5791" s="1104" t="s">
        <v>8442</v>
      </c>
      <c r="G5791" s="1105" t="s">
        <v>613</v>
      </c>
      <c r="H5791" s="1105" t="s">
        <v>8185</v>
      </c>
      <c r="I5791" s="1107" t="s">
        <v>809</v>
      </c>
      <c r="J5791" s="115">
        <v>68</v>
      </c>
      <c r="K5791" s="8" t="s">
        <v>14259</v>
      </c>
      <c r="L5791" s="1049" t="s">
        <v>22823</v>
      </c>
      <c r="M5791" s="114" t="s">
        <v>1427</v>
      </c>
      <c r="N5791" s="138" t="s">
        <v>1429</v>
      </c>
      <c r="O5791" s="1049"/>
      <c r="P5791" s="1108" t="s">
        <v>22835</v>
      </c>
      <c r="Q5791" s="118"/>
      <c r="R5791" s="119"/>
      <c r="S5791" s="120"/>
      <c r="T5791" s="114"/>
      <c r="U5791" s="115"/>
      <c r="V5791" s="121"/>
      <c r="W5791" s="135"/>
      <c r="X5791" s="115"/>
      <c r="Y5791" s="1106" t="s">
        <v>22817</v>
      </c>
      <c r="AB5791" s="109">
        <v>45170</v>
      </c>
    </row>
    <row r="5792" spans="1:29" x14ac:dyDescent="0.25">
      <c r="A5792" s="1428">
        <v>5776</v>
      </c>
      <c r="B5792" s="109">
        <v>45170</v>
      </c>
      <c r="C5792" s="412">
        <f t="shared" si="90"/>
        <v>2023</v>
      </c>
      <c r="D5792" s="1048"/>
      <c r="E5792" s="1103" t="s">
        <v>606</v>
      </c>
      <c r="F5792" s="1104" t="s">
        <v>8442</v>
      </c>
      <c r="G5792" s="1105" t="s">
        <v>613</v>
      </c>
      <c r="H5792" s="1105" t="s">
        <v>8185</v>
      </c>
      <c r="I5792" s="1107" t="s">
        <v>809</v>
      </c>
      <c r="J5792" s="115">
        <v>64</v>
      </c>
      <c r="K5792" s="8" t="s">
        <v>14259</v>
      </c>
      <c r="L5792" s="1049" t="s">
        <v>22824</v>
      </c>
      <c r="M5792" s="114" t="s">
        <v>1427</v>
      </c>
      <c r="N5792" s="138" t="s">
        <v>1429</v>
      </c>
      <c r="O5792" s="1049"/>
      <c r="P5792" s="1108" t="s">
        <v>22836</v>
      </c>
      <c r="Q5792" s="118"/>
      <c r="R5792" s="119"/>
      <c r="S5792" s="120"/>
      <c r="T5792" s="114"/>
      <c r="U5792" s="115"/>
      <c r="V5792" s="121"/>
      <c r="W5792" s="135"/>
      <c r="X5792" s="115"/>
      <c r="Y5792" s="1106" t="s">
        <v>22817</v>
      </c>
      <c r="AB5792" s="109">
        <v>45170</v>
      </c>
    </row>
    <row r="5793" spans="1:29" x14ac:dyDescent="0.25">
      <c r="A5793" s="1428">
        <v>5777</v>
      </c>
      <c r="B5793" s="109">
        <v>45170</v>
      </c>
      <c r="C5793" s="412">
        <f t="shared" si="90"/>
        <v>2023</v>
      </c>
      <c r="D5793" s="1048"/>
      <c r="E5793" s="1103" t="s">
        <v>606</v>
      </c>
      <c r="F5793" s="1104" t="s">
        <v>8442</v>
      </c>
      <c r="G5793" s="1105" t="s">
        <v>613</v>
      </c>
      <c r="H5793" s="1105" t="s">
        <v>8185</v>
      </c>
      <c r="I5793" s="1107" t="s">
        <v>809</v>
      </c>
      <c r="J5793" s="115">
        <v>65</v>
      </c>
      <c r="K5793" s="8" t="s">
        <v>14259</v>
      </c>
      <c r="L5793" s="1049" t="s">
        <v>22825</v>
      </c>
      <c r="M5793" s="114" t="s">
        <v>1427</v>
      </c>
      <c r="N5793" s="138" t="s">
        <v>1429</v>
      </c>
      <c r="O5793" s="1049"/>
      <c r="P5793" s="1108" t="s">
        <v>13575</v>
      </c>
      <c r="Q5793" s="118"/>
      <c r="R5793" s="119"/>
      <c r="S5793" s="120"/>
      <c r="T5793" s="114"/>
      <c r="U5793" s="115"/>
      <c r="V5793" s="121"/>
      <c r="W5793" s="135"/>
      <c r="X5793" s="115"/>
      <c r="Y5793" s="1106" t="s">
        <v>22817</v>
      </c>
      <c r="AB5793" s="109">
        <v>45170</v>
      </c>
    </row>
    <row r="5794" spans="1:29" x14ac:dyDescent="0.25">
      <c r="A5794" s="1428">
        <v>5778</v>
      </c>
      <c r="B5794" s="109">
        <v>45170</v>
      </c>
      <c r="C5794" s="412">
        <f t="shared" si="90"/>
        <v>2023</v>
      </c>
      <c r="D5794" s="1048"/>
      <c r="E5794" s="1103" t="s">
        <v>606</v>
      </c>
      <c r="F5794" s="1104" t="s">
        <v>8442</v>
      </c>
      <c r="G5794" s="1105" t="s">
        <v>613</v>
      </c>
      <c r="H5794" s="1105" t="s">
        <v>8185</v>
      </c>
      <c r="I5794" s="1107" t="s">
        <v>809</v>
      </c>
      <c r="J5794" s="115">
        <v>57</v>
      </c>
      <c r="K5794" s="8" t="s">
        <v>14259</v>
      </c>
      <c r="L5794" s="1049" t="s">
        <v>22826</v>
      </c>
      <c r="M5794" s="114" t="s">
        <v>1427</v>
      </c>
      <c r="N5794" s="138" t="s">
        <v>1429</v>
      </c>
      <c r="O5794" s="1049"/>
      <c r="P5794" s="1108" t="s">
        <v>22837</v>
      </c>
      <c r="Q5794" s="118"/>
      <c r="R5794" s="119"/>
      <c r="S5794" s="120"/>
      <c r="T5794" s="114"/>
      <c r="U5794" s="115"/>
      <c r="V5794" s="121"/>
      <c r="W5794" s="135"/>
      <c r="X5794" s="115"/>
      <c r="Y5794" s="1106" t="s">
        <v>22817</v>
      </c>
      <c r="AB5794" s="109">
        <v>45170</v>
      </c>
    </row>
    <row r="5795" spans="1:29" x14ac:dyDescent="0.25">
      <c r="A5795" s="1428">
        <v>5779</v>
      </c>
      <c r="B5795" s="109">
        <v>45170</v>
      </c>
      <c r="C5795" s="412">
        <f t="shared" si="90"/>
        <v>2023</v>
      </c>
      <c r="D5795" s="1048"/>
      <c r="E5795" s="1103" t="s">
        <v>606</v>
      </c>
      <c r="F5795" s="1104" t="s">
        <v>8442</v>
      </c>
      <c r="G5795" s="1105" t="s">
        <v>613</v>
      </c>
      <c r="H5795" s="1105" t="s">
        <v>8185</v>
      </c>
      <c r="I5795" s="1107" t="s">
        <v>809</v>
      </c>
      <c r="J5795" s="115">
        <v>51</v>
      </c>
      <c r="K5795" s="8" t="s">
        <v>14259</v>
      </c>
      <c r="L5795" s="1049" t="s">
        <v>22827</v>
      </c>
      <c r="M5795" s="114" t="s">
        <v>1427</v>
      </c>
      <c r="N5795" s="138" t="s">
        <v>1429</v>
      </c>
      <c r="O5795" s="1049"/>
      <c r="P5795" s="1108" t="s">
        <v>22838</v>
      </c>
      <c r="Q5795" s="118"/>
      <c r="R5795" s="119"/>
      <c r="S5795" s="120"/>
      <c r="T5795" s="114"/>
      <c r="U5795" s="115"/>
      <c r="V5795" s="121"/>
      <c r="W5795" s="135"/>
      <c r="X5795" s="115"/>
      <c r="Y5795" s="1106" t="s">
        <v>22817</v>
      </c>
      <c r="AB5795" s="109">
        <v>45170</v>
      </c>
    </row>
    <row r="5796" spans="1:29" x14ac:dyDescent="0.25">
      <c r="A5796" s="1428">
        <v>5780</v>
      </c>
      <c r="B5796" s="109">
        <v>45170</v>
      </c>
      <c r="C5796" s="412">
        <f t="shared" si="90"/>
        <v>2023</v>
      </c>
      <c r="D5796" s="1048"/>
      <c r="E5796" s="1103" t="s">
        <v>606</v>
      </c>
      <c r="F5796" s="1104" t="s">
        <v>8442</v>
      </c>
      <c r="G5796" s="1105" t="s">
        <v>613</v>
      </c>
      <c r="H5796" s="1105" t="s">
        <v>8185</v>
      </c>
      <c r="I5796" s="1107" t="s">
        <v>809</v>
      </c>
      <c r="J5796" s="115">
        <v>50</v>
      </c>
      <c r="K5796" s="8" t="s">
        <v>14259</v>
      </c>
      <c r="L5796" s="1049" t="s">
        <v>22828</v>
      </c>
      <c r="M5796" s="114" t="s">
        <v>1427</v>
      </c>
      <c r="N5796" s="138" t="s">
        <v>1429</v>
      </c>
      <c r="O5796" s="1049"/>
      <c r="P5796" s="1108" t="s">
        <v>5186</v>
      </c>
      <c r="Q5796" s="118"/>
      <c r="R5796" s="119"/>
      <c r="S5796" s="120"/>
      <c r="T5796" s="114"/>
      <c r="U5796" s="115"/>
      <c r="V5796" s="121"/>
      <c r="W5796" s="135"/>
      <c r="X5796" s="115"/>
      <c r="Y5796" s="1106" t="s">
        <v>22817</v>
      </c>
      <c r="AB5796" s="109">
        <v>45170</v>
      </c>
    </row>
    <row r="5797" spans="1:29" x14ac:dyDescent="0.25">
      <c r="A5797" s="1428">
        <v>5781</v>
      </c>
      <c r="B5797" s="109">
        <v>45170</v>
      </c>
      <c r="C5797" s="412">
        <f t="shared" si="90"/>
        <v>2023</v>
      </c>
      <c r="D5797" s="1048"/>
      <c r="E5797" s="1103" t="s">
        <v>606</v>
      </c>
      <c r="F5797" s="1104" t="s">
        <v>8442</v>
      </c>
      <c r="G5797" s="1105" t="s">
        <v>613</v>
      </c>
      <c r="H5797" s="1105" t="s">
        <v>8185</v>
      </c>
      <c r="I5797" s="1107" t="s">
        <v>809</v>
      </c>
      <c r="J5797" s="115">
        <v>43</v>
      </c>
      <c r="K5797" s="8" t="s">
        <v>14259</v>
      </c>
      <c r="L5797" s="1049" t="s">
        <v>22829</v>
      </c>
      <c r="M5797" s="114" t="s">
        <v>1427</v>
      </c>
      <c r="N5797" s="138" t="s">
        <v>1429</v>
      </c>
      <c r="O5797" s="1049"/>
      <c r="P5797" s="1108" t="s">
        <v>22839</v>
      </c>
      <c r="Q5797" s="118"/>
      <c r="R5797" s="119"/>
      <c r="S5797" s="120"/>
      <c r="T5797" s="114"/>
      <c r="U5797" s="115"/>
      <c r="V5797" s="121"/>
      <c r="W5797" s="135"/>
      <c r="X5797" s="115"/>
      <c r="Y5797" s="1106" t="s">
        <v>22817</v>
      </c>
      <c r="AB5797" s="109">
        <v>45170</v>
      </c>
    </row>
    <row r="5798" spans="1:29" x14ac:dyDescent="0.25">
      <c r="A5798" s="1428">
        <v>5782</v>
      </c>
      <c r="B5798" s="109">
        <v>45170</v>
      </c>
      <c r="C5798" s="412">
        <f t="shared" si="90"/>
        <v>2023</v>
      </c>
      <c r="D5798" s="1048"/>
      <c r="E5798" s="1103" t="s">
        <v>606</v>
      </c>
      <c r="F5798" s="1104" t="s">
        <v>8442</v>
      </c>
      <c r="G5798" s="1105" t="s">
        <v>613</v>
      </c>
      <c r="H5798" s="1105" t="s">
        <v>777</v>
      </c>
      <c r="I5798" s="1107" t="s">
        <v>624</v>
      </c>
      <c r="J5798" s="115">
        <v>152</v>
      </c>
      <c r="K5798" s="8" t="s">
        <v>14259</v>
      </c>
      <c r="L5798" s="1049" t="s">
        <v>22840</v>
      </c>
      <c r="M5798" s="114" t="s">
        <v>1427</v>
      </c>
      <c r="N5798" s="138" t="s">
        <v>1429</v>
      </c>
      <c r="O5798" s="1049"/>
      <c r="P5798" s="1108" t="s">
        <v>22843</v>
      </c>
      <c r="Q5798" s="118"/>
      <c r="R5798" s="119"/>
      <c r="S5798" s="120"/>
      <c r="T5798" s="114"/>
      <c r="U5798" s="115"/>
      <c r="V5798" s="121"/>
      <c r="W5798" s="135"/>
      <c r="X5798" s="115"/>
      <c r="Y5798" s="1106" t="s">
        <v>22817</v>
      </c>
      <c r="AB5798" s="109">
        <v>45170</v>
      </c>
    </row>
    <row r="5799" spans="1:29" x14ac:dyDescent="0.25">
      <c r="A5799" s="1428">
        <v>5783</v>
      </c>
      <c r="B5799" s="109">
        <v>45170</v>
      </c>
      <c r="C5799" s="412">
        <f t="shared" si="90"/>
        <v>2023</v>
      </c>
      <c r="D5799" s="1048"/>
      <c r="E5799" s="1103" t="s">
        <v>606</v>
      </c>
      <c r="F5799" s="1104" t="s">
        <v>8442</v>
      </c>
      <c r="G5799" s="1105" t="s">
        <v>613</v>
      </c>
      <c r="H5799" s="1105" t="s">
        <v>777</v>
      </c>
      <c r="I5799" s="1107" t="s">
        <v>624</v>
      </c>
      <c r="J5799" s="115">
        <v>154</v>
      </c>
      <c r="K5799" s="8" t="s">
        <v>14259</v>
      </c>
      <c r="L5799" s="1049" t="s">
        <v>22841</v>
      </c>
      <c r="M5799" s="114" t="s">
        <v>1427</v>
      </c>
      <c r="N5799" s="138" t="s">
        <v>1429</v>
      </c>
      <c r="O5799" s="1049"/>
      <c r="P5799" s="1108" t="s">
        <v>22844</v>
      </c>
      <c r="Q5799" s="118"/>
      <c r="R5799" s="119"/>
      <c r="S5799" s="120"/>
      <c r="T5799" s="114"/>
      <c r="U5799" s="115"/>
      <c r="V5799" s="121"/>
      <c r="W5799" s="135"/>
      <c r="X5799" s="115"/>
      <c r="Y5799" s="1106" t="s">
        <v>22817</v>
      </c>
      <c r="AB5799" s="109">
        <v>45170</v>
      </c>
    </row>
    <row r="5800" spans="1:29" x14ac:dyDescent="0.25">
      <c r="A5800" s="1428">
        <v>5784</v>
      </c>
      <c r="B5800" s="109">
        <v>45170</v>
      </c>
      <c r="C5800" s="412">
        <f t="shared" si="90"/>
        <v>2023</v>
      </c>
      <c r="D5800" s="1048"/>
      <c r="E5800" s="1103" t="s">
        <v>606</v>
      </c>
      <c r="F5800" s="1104" t="s">
        <v>8442</v>
      </c>
      <c r="G5800" s="1105" t="s">
        <v>613</v>
      </c>
      <c r="H5800" s="1105" t="s">
        <v>777</v>
      </c>
      <c r="I5800" s="1107" t="s">
        <v>624</v>
      </c>
      <c r="J5800" s="115">
        <v>143</v>
      </c>
      <c r="K5800" s="8" t="s">
        <v>14259</v>
      </c>
      <c r="L5800" s="1049" t="s">
        <v>22842</v>
      </c>
      <c r="M5800" s="114" t="s">
        <v>1427</v>
      </c>
      <c r="N5800" s="138" t="s">
        <v>1429</v>
      </c>
      <c r="O5800" s="1049"/>
      <c r="P5800" s="1108" t="s">
        <v>22845</v>
      </c>
      <c r="Q5800" s="118"/>
      <c r="R5800" s="119"/>
      <c r="S5800" s="120"/>
      <c r="T5800" s="114"/>
      <c r="U5800" s="115"/>
      <c r="V5800" s="121"/>
      <c r="W5800" s="135"/>
      <c r="X5800" s="115"/>
      <c r="Y5800" s="1106" t="s">
        <v>22817</v>
      </c>
      <c r="AB5800" s="109">
        <v>45170</v>
      </c>
    </row>
    <row r="5801" spans="1:29" hidden="1" x14ac:dyDescent="0.25">
      <c r="A5801" s="409">
        <v>5785</v>
      </c>
      <c r="B5801" s="414">
        <v>45171</v>
      </c>
      <c r="C5801" s="412">
        <f t="shared" si="90"/>
        <v>2023</v>
      </c>
      <c r="D5801" s="411" t="s">
        <v>22664</v>
      </c>
      <c r="E5801" s="415">
        <v>100379807</v>
      </c>
      <c r="F5801" s="416" t="s">
        <v>8442</v>
      </c>
      <c r="G5801" s="411" t="s">
        <v>613</v>
      </c>
      <c r="H5801" s="411" t="s">
        <v>647</v>
      </c>
      <c r="I5801" s="413" t="s">
        <v>690</v>
      </c>
      <c r="J5801" s="417">
        <v>34</v>
      </c>
      <c r="K5801" s="8"/>
      <c r="L5801" s="413" t="s">
        <v>22665</v>
      </c>
      <c r="M5801" s="413" t="s">
        <v>1427</v>
      </c>
      <c r="N5801" s="39" t="s">
        <v>1429</v>
      </c>
      <c r="O5801" s="413" t="s">
        <v>1441</v>
      </c>
      <c r="P5801" s="418" t="s">
        <v>22666</v>
      </c>
      <c r="Q5801" s="419" t="s">
        <v>9586</v>
      </c>
      <c r="R5801" s="420" t="s">
        <v>29010</v>
      </c>
      <c r="S5801" s="408">
        <v>45344</v>
      </c>
      <c r="T5801" s="413" t="s">
        <v>1415</v>
      </c>
      <c r="U5801" s="417" t="s">
        <v>1416</v>
      </c>
      <c r="V5801" s="421">
        <v>45400</v>
      </c>
      <c r="W5801" s="422" t="s">
        <v>29011</v>
      </c>
      <c r="X5801" s="417" t="s">
        <v>23286</v>
      </c>
      <c r="Y5801" s="8"/>
      <c r="Z5801" s="8"/>
      <c r="AA5801" s="8"/>
      <c r="AB5801" s="414">
        <v>45171</v>
      </c>
      <c r="AC5801" s="8"/>
    </row>
    <row r="5802" spans="1:29" x14ac:dyDescent="0.25">
      <c r="A5802" s="1428">
        <v>5786</v>
      </c>
      <c r="B5802" s="109">
        <v>45171</v>
      </c>
      <c r="C5802" s="412">
        <f t="shared" si="90"/>
        <v>2023</v>
      </c>
      <c r="D5802" s="1076"/>
      <c r="E5802" s="1103" t="s">
        <v>606</v>
      </c>
      <c r="F5802" s="1104" t="s">
        <v>8442</v>
      </c>
      <c r="G5802" s="1105" t="s">
        <v>613</v>
      </c>
      <c r="H5802" s="1105" t="s">
        <v>745</v>
      </c>
      <c r="I5802" s="1107" t="s">
        <v>754</v>
      </c>
      <c r="J5802" s="115">
        <v>36</v>
      </c>
      <c r="K5802" s="8" t="s">
        <v>14259</v>
      </c>
      <c r="L5802" s="1078" t="s">
        <v>22846</v>
      </c>
      <c r="M5802" s="114" t="s">
        <v>1427</v>
      </c>
      <c r="N5802" s="138" t="s">
        <v>1429</v>
      </c>
      <c r="O5802" s="1078"/>
      <c r="P5802" s="1079" t="s">
        <v>22847</v>
      </c>
      <c r="Q5802" s="118"/>
      <c r="R5802" s="119"/>
      <c r="S5802" s="120"/>
      <c r="T5802" s="114"/>
      <c r="U5802" s="115"/>
      <c r="V5802" s="121"/>
      <c r="W5802" s="135"/>
      <c r="X5802" s="115"/>
      <c r="Y5802" s="1106" t="s">
        <v>22848</v>
      </c>
      <c r="AB5802" s="109">
        <v>45171</v>
      </c>
    </row>
    <row r="5803" spans="1:29" x14ac:dyDescent="0.25">
      <c r="A5803" s="1428">
        <v>5787</v>
      </c>
      <c r="B5803" s="109">
        <v>45172</v>
      </c>
      <c r="C5803" s="412">
        <f t="shared" si="90"/>
        <v>2023</v>
      </c>
      <c r="D5803" s="1076"/>
      <c r="E5803" s="1103" t="s">
        <v>606</v>
      </c>
      <c r="F5803" s="1104" t="s">
        <v>8442</v>
      </c>
      <c r="G5803" s="1105" t="s">
        <v>613</v>
      </c>
      <c r="H5803" s="1105" t="s">
        <v>745</v>
      </c>
      <c r="I5803" s="1107" t="s">
        <v>754</v>
      </c>
      <c r="J5803" s="115">
        <v>62</v>
      </c>
      <c r="K5803" s="8" t="s">
        <v>14259</v>
      </c>
      <c r="L5803" s="1078" t="s">
        <v>22849</v>
      </c>
      <c r="M5803" s="114" t="s">
        <v>1427</v>
      </c>
      <c r="N5803" s="138" t="s">
        <v>1429</v>
      </c>
      <c r="O5803" s="1078"/>
      <c r="P5803" s="1079" t="s">
        <v>22851</v>
      </c>
      <c r="Q5803" s="118"/>
      <c r="R5803" s="119"/>
      <c r="S5803" s="120"/>
      <c r="T5803" s="114"/>
      <c r="U5803" s="115"/>
      <c r="V5803" s="121"/>
      <c r="W5803" s="135"/>
      <c r="X5803" s="115"/>
      <c r="Y5803" s="1106" t="s">
        <v>22853</v>
      </c>
      <c r="AB5803" s="109">
        <v>45172</v>
      </c>
    </row>
    <row r="5804" spans="1:29" s="8" customFormat="1" x14ac:dyDescent="0.25">
      <c r="A5804" s="1428">
        <v>5788</v>
      </c>
      <c r="B5804" s="109">
        <v>45172</v>
      </c>
      <c r="C5804" s="412">
        <f t="shared" si="90"/>
        <v>2023</v>
      </c>
      <c r="D5804" s="1076"/>
      <c r="E5804" s="1103" t="s">
        <v>606</v>
      </c>
      <c r="F5804" s="1104" t="s">
        <v>8442</v>
      </c>
      <c r="G5804" s="1105" t="s">
        <v>613</v>
      </c>
      <c r="H5804" s="1105" t="s">
        <v>745</v>
      </c>
      <c r="I5804" s="1107" t="s">
        <v>754</v>
      </c>
      <c r="J5804" s="115">
        <v>55</v>
      </c>
      <c r="K5804" s="8" t="s">
        <v>14259</v>
      </c>
      <c r="L5804" s="1078" t="s">
        <v>22850</v>
      </c>
      <c r="M5804" s="114" t="s">
        <v>1427</v>
      </c>
      <c r="N5804" s="138" t="s">
        <v>1429</v>
      </c>
      <c r="O5804" s="1078"/>
      <c r="P5804" s="1079" t="s">
        <v>22852</v>
      </c>
      <c r="Q5804" s="118"/>
      <c r="R5804" s="119"/>
      <c r="S5804" s="120"/>
      <c r="T5804" s="114"/>
      <c r="U5804" s="115"/>
      <c r="V5804" s="121"/>
      <c r="W5804" s="135"/>
      <c r="X5804" s="115"/>
      <c r="Y5804" s="1106" t="s">
        <v>22853</v>
      </c>
      <c r="Z5804" s="1"/>
      <c r="AA5804" s="1"/>
      <c r="AB5804" s="109">
        <v>45172</v>
      </c>
      <c r="AC5804" s="1"/>
    </row>
    <row r="5805" spans="1:29" x14ac:dyDescent="0.25">
      <c r="A5805" s="1428">
        <v>5789</v>
      </c>
      <c r="B5805" s="109">
        <v>45172</v>
      </c>
      <c r="C5805" s="412">
        <f t="shared" si="90"/>
        <v>2023</v>
      </c>
      <c r="D5805" s="1076"/>
      <c r="E5805" s="1103" t="s">
        <v>606</v>
      </c>
      <c r="F5805" s="1104" t="s">
        <v>8442</v>
      </c>
      <c r="G5805" s="1105" t="s">
        <v>613</v>
      </c>
      <c r="H5805" s="1105" t="s">
        <v>777</v>
      </c>
      <c r="I5805" s="1107" t="s">
        <v>624</v>
      </c>
      <c r="J5805" s="115">
        <v>101</v>
      </c>
      <c r="K5805" s="8" t="s">
        <v>14259</v>
      </c>
      <c r="L5805" s="1078" t="s">
        <v>22854</v>
      </c>
      <c r="M5805" s="114" t="s">
        <v>1427</v>
      </c>
      <c r="N5805" s="138" t="s">
        <v>1429</v>
      </c>
      <c r="O5805" s="1078"/>
      <c r="P5805" s="1108" t="s">
        <v>22856</v>
      </c>
      <c r="Q5805" s="118"/>
      <c r="R5805" s="119"/>
      <c r="S5805" s="120"/>
      <c r="T5805" s="114"/>
      <c r="U5805" s="115"/>
      <c r="V5805" s="121"/>
      <c r="W5805" s="135"/>
      <c r="X5805" s="115"/>
      <c r="Y5805" s="1106" t="s">
        <v>22853</v>
      </c>
      <c r="AB5805" s="109">
        <v>45172</v>
      </c>
    </row>
    <row r="5806" spans="1:29" x14ac:dyDescent="0.25">
      <c r="A5806" s="1428">
        <v>5790</v>
      </c>
      <c r="B5806" s="109">
        <v>45172</v>
      </c>
      <c r="C5806" s="412">
        <f t="shared" si="90"/>
        <v>2023</v>
      </c>
      <c r="D5806" s="1076"/>
      <c r="E5806" s="1103" t="s">
        <v>606</v>
      </c>
      <c r="F5806" s="1104" t="s">
        <v>8442</v>
      </c>
      <c r="G5806" s="1105" t="s">
        <v>613</v>
      </c>
      <c r="H5806" s="1105" t="s">
        <v>777</v>
      </c>
      <c r="I5806" s="1107" t="s">
        <v>624</v>
      </c>
      <c r="J5806" s="115">
        <v>104</v>
      </c>
      <c r="K5806" s="8" t="s">
        <v>14259</v>
      </c>
      <c r="L5806" s="1078" t="s">
        <v>22855</v>
      </c>
      <c r="M5806" s="114" t="s">
        <v>1427</v>
      </c>
      <c r="N5806" s="138" t="s">
        <v>1429</v>
      </c>
      <c r="O5806" s="1078"/>
      <c r="P5806" s="1108" t="s">
        <v>22857</v>
      </c>
      <c r="Q5806" s="118"/>
      <c r="R5806" s="119"/>
      <c r="S5806" s="120"/>
      <c r="T5806" s="114"/>
      <c r="U5806" s="115"/>
      <c r="V5806" s="121"/>
      <c r="W5806" s="135"/>
      <c r="X5806" s="115"/>
      <c r="Y5806" s="1106" t="s">
        <v>22853</v>
      </c>
      <c r="AB5806" s="109">
        <v>45172</v>
      </c>
    </row>
    <row r="5807" spans="1:29" hidden="1" x14ac:dyDescent="0.25">
      <c r="A5807" s="56">
        <v>5791</v>
      </c>
      <c r="B5807" s="57">
        <v>45173</v>
      </c>
      <c r="C5807" s="412">
        <f t="shared" si="90"/>
        <v>2023</v>
      </c>
      <c r="D5807" s="58" t="s">
        <v>22458</v>
      </c>
      <c r="E5807" s="59">
        <v>100294266</v>
      </c>
      <c r="F5807" s="60" t="s">
        <v>8442</v>
      </c>
      <c r="G5807" s="58" t="s">
        <v>613</v>
      </c>
      <c r="H5807" s="58" t="s">
        <v>26063</v>
      </c>
      <c r="I5807" s="62" t="s">
        <v>756</v>
      </c>
      <c r="J5807" s="61">
        <v>118</v>
      </c>
      <c r="K5807" s="10"/>
      <c r="L5807" s="62" t="s">
        <v>22459</v>
      </c>
      <c r="M5807" s="62" t="s">
        <v>1427</v>
      </c>
      <c r="N5807" s="44" t="s">
        <v>1429</v>
      </c>
      <c r="O5807" s="62" t="s">
        <v>1441</v>
      </c>
      <c r="P5807" s="63" t="s">
        <v>22460</v>
      </c>
      <c r="Q5807" s="64"/>
      <c r="R5807" s="65"/>
      <c r="S5807" s="66"/>
      <c r="T5807" s="62"/>
      <c r="U5807" s="61"/>
      <c r="V5807" s="67">
        <v>45183</v>
      </c>
      <c r="W5807" s="101" t="s">
        <v>1419</v>
      </c>
      <c r="X5807" s="61" t="s">
        <v>1426</v>
      </c>
      <c r="Y5807" s="10"/>
      <c r="Z5807" s="10" t="s">
        <v>6281</v>
      </c>
      <c r="AA5807" s="10"/>
      <c r="AB5807" s="57">
        <v>45173</v>
      </c>
      <c r="AC5807" s="10"/>
    </row>
    <row r="5808" spans="1:29" hidden="1" x14ac:dyDescent="0.25">
      <c r="A5808" s="409">
        <v>5792</v>
      </c>
      <c r="B5808" s="414">
        <v>45173</v>
      </c>
      <c r="C5808" s="412">
        <f t="shared" si="90"/>
        <v>2023</v>
      </c>
      <c r="D5808" s="411" t="s">
        <v>22477</v>
      </c>
      <c r="E5808" s="415" t="s">
        <v>606</v>
      </c>
      <c r="F5808" s="416" t="s">
        <v>8442</v>
      </c>
      <c r="G5808" s="411" t="s">
        <v>613</v>
      </c>
      <c r="H5808" s="411" t="s">
        <v>1714</v>
      </c>
      <c r="I5808" s="413" t="s">
        <v>1715</v>
      </c>
      <c r="J5808" s="417">
        <v>30</v>
      </c>
      <c r="K5808" s="8"/>
      <c r="L5808" s="413" t="s">
        <v>22478</v>
      </c>
      <c r="M5808" s="413" t="s">
        <v>1427</v>
      </c>
      <c r="N5808" s="39" t="s">
        <v>1429</v>
      </c>
      <c r="O5808" s="413" t="s">
        <v>1441</v>
      </c>
      <c r="P5808" s="418" t="s">
        <v>15148</v>
      </c>
      <c r="Q5808" s="419" t="s">
        <v>9586</v>
      </c>
      <c r="R5808" s="420" t="s">
        <v>30252</v>
      </c>
      <c r="S5808" s="408">
        <v>45343</v>
      </c>
      <c r="T5808" s="413" t="s">
        <v>1415</v>
      </c>
      <c r="U5808" s="417" t="s">
        <v>1416</v>
      </c>
      <c r="V5808" s="421">
        <v>45423</v>
      </c>
      <c r="W5808" s="422" t="s">
        <v>30109</v>
      </c>
      <c r="X5808" s="417" t="s">
        <v>23286</v>
      </c>
      <c r="Y5808" s="8"/>
      <c r="Z5808" s="8"/>
      <c r="AA5808" s="8"/>
      <c r="AB5808" s="414">
        <v>45173</v>
      </c>
      <c r="AC5808" s="8"/>
    </row>
    <row r="5809" spans="1:29" hidden="1" x14ac:dyDescent="0.25">
      <c r="A5809" s="409">
        <v>5793</v>
      </c>
      <c r="B5809" s="414">
        <v>45173</v>
      </c>
      <c r="C5809" s="412">
        <f t="shared" si="90"/>
        <v>2023</v>
      </c>
      <c r="D5809" s="411" t="s">
        <v>22667</v>
      </c>
      <c r="E5809" s="415" t="s">
        <v>606</v>
      </c>
      <c r="F5809" s="416" t="s">
        <v>8442</v>
      </c>
      <c r="G5809" s="411" t="s">
        <v>613</v>
      </c>
      <c r="H5809" s="411" t="s">
        <v>7133</v>
      </c>
      <c r="I5809" s="413" t="s">
        <v>690</v>
      </c>
      <c r="J5809" s="417">
        <v>25</v>
      </c>
      <c r="K5809" s="8"/>
      <c r="L5809" s="413" t="s">
        <v>22668</v>
      </c>
      <c r="M5809" s="413" t="s">
        <v>1427</v>
      </c>
      <c r="N5809" s="39" t="s">
        <v>1429</v>
      </c>
      <c r="O5809" s="413" t="s">
        <v>1460</v>
      </c>
      <c r="P5809" s="418" t="s">
        <v>30735</v>
      </c>
      <c r="Q5809" s="419" t="s">
        <v>9586</v>
      </c>
      <c r="R5809" s="420" t="s">
        <v>30736</v>
      </c>
      <c r="S5809" s="408">
        <v>45344</v>
      </c>
      <c r="T5809" s="413" t="s">
        <v>1415</v>
      </c>
      <c r="U5809" s="417" t="s">
        <v>1416</v>
      </c>
      <c r="V5809" s="421">
        <v>45428</v>
      </c>
      <c r="W5809" s="422" t="s">
        <v>30737</v>
      </c>
      <c r="X5809" s="417" t="s">
        <v>23286</v>
      </c>
      <c r="Y5809" s="8"/>
      <c r="Z5809" s="8"/>
      <c r="AA5809" s="8"/>
      <c r="AB5809" s="414">
        <v>45173</v>
      </c>
      <c r="AC5809" s="8"/>
    </row>
    <row r="5810" spans="1:29" s="10" customFormat="1" ht="15" customHeight="1" x14ac:dyDescent="0.25">
      <c r="A5810" s="1428">
        <v>5794</v>
      </c>
      <c r="B5810" s="109">
        <v>45173</v>
      </c>
      <c r="C5810" s="412">
        <f t="shared" si="90"/>
        <v>2023</v>
      </c>
      <c r="D5810" s="1076"/>
      <c r="E5810" s="1085" t="s">
        <v>606</v>
      </c>
      <c r="F5810" s="1077" t="s">
        <v>8442</v>
      </c>
      <c r="G5810" s="1076" t="s">
        <v>613</v>
      </c>
      <c r="H5810" s="1122" t="s">
        <v>777</v>
      </c>
      <c r="I5810" s="1123" t="s">
        <v>624</v>
      </c>
      <c r="J5810" s="115">
        <v>90</v>
      </c>
      <c r="K5810" s="8" t="s">
        <v>14259</v>
      </c>
      <c r="L5810" s="1078" t="s">
        <v>22877</v>
      </c>
      <c r="M5810" s="114" t="s">
        <v>1427</v>
      </c>
      <c r="N5810" s="138" t="s">
        <v>1429</v>
      </c>
      <c r="O5810" s="1078"/>
      <c r="P5810" s="1124" t="s">
        <v>22879</v>
      </c>
      <c r="Q5810" s="118"/>
      <c r="R5810" s="119"/>
      <c r="S5810" s="120"/>
      <c r="T5810" s="114"/>
      <c r="U5810" s="115"/>
      <c r="V5810" s="121"/>
      <c r="W5810" s="135"/>
      <c r="X5810" s="115"/>
      <c r="Y5810" s="1120" t="s">
        <v>22881</v>
      </c>
      <c r="Z5810" s="1"/>
      <c r="AA5810" s="1"/>
      <c r="AB5810" s="109">
        <v>45173</v>
      </c>
      <c r="AC5810" s="1"/>
    </row>
    <row r="5811" spans="1:29" x14ac:dyDescent="0.25">
      <c r="A5811" s="1428">
        <v>5795</v>
      </c>
      <c r="B5811" s="109">
        <v>45173</v>
      </c>
      <c r="C5811" s="412">
        <f t="shared" si="90"/>
        <v>2023</v>
      </c>
      <c r="D5811" s="1081"/>
      <c r="E5811" s="1082" t="s">
        <v>606</v>
      </c>
      <c r="F5811" s="1083" t="s">
        <v>8442</v>
      </c>
      <c r="G5811" s="1081" t="s">
        <v>613</v>
      </c>
      <c r="H5811" s="1118" t="s">
        <v>777</v>
      </c>
      <c r="I5811" s="3411" t="s">
        <v>624</v>
      </c>
      <c r="J5811" s="124">
        <v>87</v>
      </c>
      <c r="K5811" s="8" t="s">
        <v>14259</v>
      </c>
      <c r="L5811" s="1084" t="s">
        <v>22878</v>
      </c>
      <c r="M5811" s="114" t="s">
        <v>1427</v>
      </c>
      <c r="N5811" s="138" t="s">
        <v>1429</v>
      </c>
      <c r="O5811" s="1084"/>
      <c r="P5811" s="1119" t="s">
        <v>22880</v>
      </c>
      <c r="Q5811" s="128"/>
      <c r="R5811" s="129"/>
      <c r="S5811" s="130"/>
      <c r="T5811" s="126"/>
      <c r="U5811" s="124"/>
      <c r="V5811" s="131"/>
      <c r="W5811" s="122"/>
      <c r="X5811" s="124"/>
      <c r="Y5811" s="1120" t="s">
        <v>22881</v>
      </c>
      <c r="AB5811" s="109">
        <v>45173</v>
      </c>
    </row>
    <row r="5812" spans="1:29" x14ac:dyDescent="0.25">
      <c r="A5812" s="1428">
        <v>5796</v>
      </c>
      <c r="B5812" s="109">
        <v>45173</v>
      </c>
      <c r="C5812" s="412">
        <f t="shared" si="90"/>
        <v>2023</v>
      </c>
      <c r="D5812" s="1081"/>
      <c r="E5812" s="1082" t="s">
        <v>606</v>
      </c>
      <c r="F5812" s="1083" t="s">
        <v>8442</v>
      </c>
      <c r="G5812" s="1081" t="s">
        <v>613</v>
      </c>
      <c r="H5812" s="1118" t="s">
        <v>8185</v>
      </c>
      <c r="I5812" s="3411" t="s">
        <v>644</v>
      </c>
      <c r="J5812" s="2201">
        <v>2</v>
      </c>
      <c r="K5812" s="8" t="s">
        <v>14259</v>
      </c>
      <c r="L5812" s="1084" t="s">
        <v>22890</v>
      </c>
      <c r="M5812" s="114" t="s">
        <v>1427</v>
      </c>
      <c r="N5812" s="138" t="s">
        <v>1429</v>
      </c>
      <c r="O5812" s="1084"/>
      <c r="P5812" s="1119" t="s">
        <v>22882</v>
      </c>
      <c r="Q5812" s="128"/>
      <c r="R5812" s="129"/>
      <c r="S5812" s="130"/>
      <c r="T5812" s="126"/>
      <c r="U5812" s="124"/>
      <c r="V5812" s="131"/>
      <c r="W5812" s="122"/>
      <c r="X5812" s="124"/>
      <c r="Y5812" s="1120" t="s">
        <v>22881</v>
      </c>
      <c r="AB5812" s="109">
        <v>45173</v>
      </c>
    </row>
    <row r="5813" spans="1:29" x14ac:dyDescent="0.25">
      <c r="A5813" s="1428">
        <v>5797</v>
      </c>
      <c r="B5813" s="109">
        <v>45173</v>
      </c>
      <c r="C5813" s="412">
        <f t="shared" si="90"/>
        <v>2023</v>
      </c>
      <c r="D5813" s="1081"/>
      <c r="E5813" s="1082" t="s">
        <v>606</v>
      </c>
      <c r="F5813" s="1083" t="s">
        <v>8442</v>
      </c>
      <c r="G5813" s="1081" t="s">
        <v>613</v>
      </c>
      <c r="H5813" s="1118" t="s">
        <v>8185</v>
      </c>
      <c r="I5813" s="3411" t="s">
        <v>644</v>
      </c>
      <c r="J5813" s="2201">
        <v>3</v>
      </c>
      <c r="K5813" s="8" t="s">
        <v>14259</v>
      </c>
      <c r="L5813" s="1084" t="s">
        <v>22891</v>
      </c>
      <c r="M5813" s="114" t="s">
        <v>1427</v>
      </c>
      <c r="N5813" s="138" t="s">
        <v>1429</v>
      </c>
      <c r="O5813" s="1084"/>
      <c r="P5813" s="1119" t="s">
        <v>22883</v>
      </c>
      <c r="Q5813" s="128"/>
      <c r="R5813" s="129"/>
      <c r="S5813" s="130"/>
      <c r="T5813" s="126"/>
      <c r="U5813" s="124"/>
      <c r="V5813" s="131"/>
      <c r="W5813" s="122"/>
      <c r="X5813" s="124"/>
      <c r="Y5813" s="1120" t="s">
        <v>22881</v>
      </c>
      <c r="AB5813" s="109">
        <v>45173</v>
      </c>
    </row>
    <row r="5814" spans="1:29" x14ac:dyDescent="0.25">
      <c r="A5814" s="1428">
        <v>5798</v>
      </c>
      <c r="B5814" s="109">
        <v>45173</v>
      </c>
      <c r="C5814" s="412">
        <f t="shared" si="90"/>
        <v>2023</v>
      </c>
      <c r="D5814" s="1081"/>
      <c r="E5814" s="1082" t="s">
        <v>606</v>
      </c>
      <c r="F5814" s="1083" t="s">
        <v>8442</v>
      </c>
      <c r="G5814" s="1081" t="s">
        <v>613</v>
      </c>
      <c r="H5814" s="1118" t="s">
        <v>8185</v>
      </c>
      <c r="I5814" s="3411" t="s">
        <v>644</v>
      </c>
      <c r="J5814" s="2201">
        <v>9</v>
      </c>
      <c r="K5814" s="8" t="s">
        <v>14259</v>
      </c>
      <c r="L5814" s="1084" t="s">
        <v>22892</v>
      </c>
      <c r="M5814" s="114" t="s">
        <v>1427</v>
      </c>
      <c r="N5814" s="138" t="s">
        <v>1429</v>
      </c>
      <c r="O5814" s="1084"/>
      <c r="P5814" s="1119" t="s">
        <v>22884</v>
      </c>
      <c r="Q5814" s="128"/>
      <c r="R5814" s="129"/>
      <c r="S5814" s="130"/>
      <c r="T5814" s="126"/>
      <c r="U5814" s="124"/>
      <c r="V5814" s="131"/>
      <c r="W5814" s="122"/>
      <c r="X5814" s="124"/>
      <c r="Y5814" s="1120" t="s">
        <v>22881</v>
      </c>
      <c r="AB5814" s="109">
        <v>45173</v>
      </c>
    </row>
    <row r="5815" spans="1:29" x14ac:dyDescent="0.25">
      <c r="A5815" s="1428">
        <v>5799</v>
      </c>
      <c r="B5815" s="109">
        <v>45173</v>
      </c>
      <c r="C5815" s="412">
        <f t="shared" si="90"/>
        <v>2023</v>
      </c>
      <c r="D5815" s="1081"/>
      <c r="E5815" s="1082" t="s">
        <v>606</v>
      </c>
      <c r="F5815" s="1083" t="s">
        <v>8442</v>
      </c>
      <c r="G5815" s="1081" t="s">
        <v>613</v>
      </c>
      <c r="H5815" s="1118" t="s">
        <v>8185</v>
      </c>
      <c r="I5815" s="3411" t="s">
        <v>644</v>
      </c>
      <c r="J5815" s="535">
        <v>12</v>
      </c>
      <c r="K5815" s="8" t="s">
        <v>14259</v>
      </c>
      <c r="L5815" s="1084" t="s">
        <v>22893</v>
      </c>
      <c r="M5815" s="114" t="s">
        <v>1427</v>
      </c>
      <c r="N5815" s="138" t="s">
        <v>1429</v>
      </c>
      <c r="O5815" s="1084"/>
      <c r="P5815" s="1119" t="s">
        <v>22885</v>
      </c>
      <c r="Q5815" s="128"/>
      <c r="R5815" s="129"/>
      <c r="S5815" s="130"/>
      <c r="T5815" s="126"/>
      <c r="U5815" s="124"/>
      <c r="V5815" s="131"/>
      <c r="W5815" s="122"/>
      <c r="X5815" s="124"/>
      <c r="Y5815" s="1120" t="s">
        <v>22881</v>
      </c>
      <c r="AB5815" s="109">
        <v>45173</v>
      </c>
    </row>
    <row r="5816" spans="1:29" x14ac:dyDescent="0.25">
      <c r="A5816" s="1428">
        <v>5800</v>
      </c>
      <c r="B5816" s="109">
        <v>45173</v>
      </c>
      <c r="C5816" s="412">
        <f t="shared" si="90"/>
        <v>2023</v>
      </c>
      <c r="D5816" s="1081"/>
      <c r="E5816" s="1082" t="s">
        <v>606</v>
      </c>
      <c r="F5816" s="1083" t="s">
        <v>8442</v>
      </c>
      <c r="G5816" s="1081" t="s">
        <v>613</v>
      </c>
      <c r="H5816" s="1118" t="s">
        <v>8185</v>
      </c>
      <c r="I5816" s="3411" t="s">
        <v>644</v>
      </c>
      <c r="J5816" s="535">
        <v>14</v>
      </c>
      <c r="K5816" s="8" t="s">
        <v>14259</v>
      </c>
      <c r="L5816" s="1084" t="s">
        <v>22894</v>
      </c>
      <c r="M5816" s="114" t="s">
        <v>1427</v>
      </c>
      <c r="N5816" s="138" t="s">
        <v>1429</v>
      </c>
      <c r="O5816" s="1084"/>
      <c r="P5816" s="1119" t="s">
        <v>22886</v>
      </c>
      <c r="Q5816" s="128"/>
      <c r="R5816" s="129"/>
      <c r="S5816" s="130"/>
      <c r="T5816" s="126"/>
      <c r="U5816" s="124"/>
      <c r="V5816" s="131"/>
      <c r="W5816" s="122"/>
      <c r="X5816" s="124"/>
      <c r="Y5816" s="1120" t="s">
        <v>22881</v>
      </c>
      <c r="AB5816" s="109">
        <v>45173</v>
      </c>
    </row>
    <row r="5817" spans="1:29" x14ac:dyDescent="0.25">
      <c r="A5817" s="1428">
        <v>5801</v>
      </c>
      <c r="B5817" s="109">
        <v>45173</v>
      </c>
      <c r="C5817" s="412">
        <f t="shared" si="90"/>
        <v>2023</v>
      </c>
      <c r="D5817" s="1081"/>
      <c r="E5817" s="1082" t="s">
        <v>606</v>
      </c>
      <c r="F5817" s="1083" t="s">
        <v>8442</v>
      </c>
      <c r="G5817" s="1081" t="s">
        <v>613</v>
      </c>
      <c r="H5817" s="1118" t="s">
        <v>8185</v>
      </c>
      <c r="I5817" s="3411" t="s">
        <v>644</v>
      </c>
      <c r="J5817" s="535">
        <v>15</v>
      </c>
      <c r="K5817" s="8" t="s">
        <v>14259</v>
      </c>
      <c r="L5817" s="1084" t="s">
        <v>22895</v>
      </c>
      <c r="M5817" s="114" t="s">
        <v>1427</v>
      </c>
      <c r="N5817" s="138" t="s">
        <v>1429</v>
      </c>
      <c r="O5817" s="1084"/>
      <c r="P5817" s="1119" t="s">
        <v>22887</v>
      </c>
      <c r="Q5817" s="128"/>
      <c r="R5817" s="129"/>
      <c r="S5817" s="130"/>
      <c r="T5817" s="126"/>
      <c r="U5817" s="124"/>
      <c r="V5817" s="131"/>
      <c r="W5817" s="122"/>
      <c r="X5817" s="124"/>
      <c r="Y5817" s="1120" t="s">
        <v>22881</v>
      </c>
      <c r="AB5817" s="109">
        <v>45173</v>
      </c>
    </row>
    <row r="5818" spans="1:29" x14ac:dyDescent="0.25">
      <c r="A5818" s="1428">
        <v>5802</v>
      </c>
      <c r="B5818" s="109">
        <v>45173</v>
      </c>
      <c r="C5818" s="412">
        <f t="shared" si="90"/>
        <v>2023</v>
      </c>
      <c r="D5818" s="1081"/>
      <c r="E5818" s="1082" t="s">
        <v>606</v>
      </c>
      <c r="F5818" s="1083" t="s">
        <v>8442</v>
      </c>
      <c r="G5818" s="1081" t="s">
        <v>613</v>
      </c>
      <c r="H5818" s="1118" t="s">
        <v>8185</v>
      </c>
      <c r="I5818" s="3411" t="s">
        <v>644</v>
      </c>
      <c r="J5818" s="535">
        <v>17</v>
      </c>
      <c r="K5818" s="8" t="s">
        <v>14259</v>
      </c>
      <c r="L5818" s="1084" t="s">
        <v>22896</v>
      </c>
      <c r="M5818" s="114" t="s">
        <v>1427</v>
      </c>
      <c r="N5818" s="138" t="s">
        <v>1429</v>
      </c>
      <c r="O5818" s="1084"/>
      <c r="P5818" s="1119" t="s">
        <v>22888</v>
      </c>
      <c r="Q5818" s="128"/>
      <c r="R5818" s="129"/>
      <c r="S5818" s="130"/>
      <c r="T5818" s="126"/>
      <c r="U5818" s="124"/>
      <c r="V5818" s="131"/>
      <c r="W5818" s="122"/>
      <c r="X5818" s="124"/>
      <c r="Y5818" s="1120" t="s">
        <v>22881</v>
      </c>
      <c r="AB5818" s="109">
        <v>45173</v>
      </c>
    </row>
    <row r="5819" spans="1:29" x14ac:dyDescent="0.25">
      <c r="A5819" s="1428">
        <v>5803</v>
      </c>
      <c r="B5819" s="109">
        <v>45173</v>
      </c>
      <c r="C5819" s="412">
        <f t="shared" si="90"/>
        <v>2023</v>
      </c>
      <c r="D5819" s="1081"/>
      <c r="E5819" s="1082" t="s">
        <v>606</v>
      </c>
      <c r="F5819" s="1083" t="s">
        <v>8442</v>
      </c>
      <c r="G5819" s="1081" t="s">
        <v>613</v>
      </c>
      <c r="H5819" s="1118" t="s">
        <v>8185</v>
      </c>
      <c r="I5819" s="3411" t="s">
        <v>644</v>
      </c>
      <c r="J5819" s="535">
        <v>18</v>
      </c>
      <c r="K5819" s="8" t="s">
        <v>14259</v>
      </c>
      <c r="L5819" s="1084" t="s">
        <v>22897</v>
      </c>
      <c r="M5819" s="114" t="s">
        <v>1427</v>
      </c>
      <c r="N5819" s="138" t="s">
        <v>1429</v>
      </c>
      <c r="O5819" s="1084"/>
      <c r="P5819" s="1119" t="s">
        <v>22889</v>
      </c>
      <c r="Q5819" s="128"/>
      <c r="R5819" s="129"/>
      <c r="S5819" s="130"/>
      <c r="T5819" s="126"/>
      <c r="U5819" s="124"/>
      <c r="V5819" s="131"/>
      <c r="W5819" s="122"/>
      <c r="X5819" s="124"/>
      <c r="Y5819" s="1120" t="s">
        <v>22881</v>
      </c>
      <c r="AB5819" s="109">
        <v>45173</v>
      </c>
    </row>
    <row r="5820" spans="1:29" hidden="1" x14ac:dyDescent="0.25">
      <c r="A5820" s="409">
        <v>5804</v>
      </c>
      <c r="B5820" s="414">
        <v>45174</v>
      </c>
      <c r="C5820" s="412">
        <f t="shared" si="90"/>
        <v>2023</v>
      </c>
      <c r="D5820" s="22" t="s">
        <v>22467</v>
      </c>
      <c r="E5820" s="23">
        <v>100349409</v>
      </c>
      <c r="F5820" s="24" t="s">
        <v>8442</v>
      </c>
      <c r="G5820" s="22" t="s">
        <v>613</v>
      </c>
      <c r="H5820" s="22" t="s">
        <v>665</v>
      </c>
      <c r="I5820" s="26" t="s">
        <v>660</v>
      </c>
      <c r="J5820" s="409">
        <v>47</v>
      </c>
      <c r="K5820" s="8"/>
      <c r="L5820" s="412">
        <v>17757583</v>
      </c>
      <c r="M5820" s="413" t="s">
        <v>1427</v>
      </c>
      <c r="N5820" s="39" t="s">
        <v>1429</v>
      </c>
      <c r="O5820" s="26" t="s">
        <v>1325</v>
      </c>
      <c r="P5820" s="27" t="s">
        <v>11781</v>
      </c>
      <c r="Q5820" s="28" t="s">
        <v>9586</v>
      </c>
      <c r="R5820" s="29" t="s">
        <v>28846</v>
      </c>
      <c r="S5820" s="30">
        <v>45344</v>
      </c>
      <c r="T5820" s="26" t="s">
        <v>1415</v>
      </c>
      <c r="U5820" s="25" t="s">
        <v>1416</v>
      </c>
      <c r="V5820" s="31">
        <v>45395</v>
      </c>
      <c r="W5820" s="99" t="s">
        <v>28847</v>
      </c>
      <c r="X5820" s="25" t="s">
        <v>23286</v>
      </c>
      <c r="Y5820" s="8"/>
      <c r="Z5820" s="8"/>
      <c r="AA5820" s="8"/>
      <c r="AB5820" s="414">
        <v>45174</v>
      </c>
      <c r="AC5820" s="8"/>
    </row>
    <row r="5821" spans="1:29" hidden="1" x14ac:dyDescent="0.25">
      <c r="A5821" s="1428">
        <v>5805</v>
      </c>
      <c r="B5821" s="109">
        <v>45174</v>
      </c>
      <c r="C5821" s="412">
        <f t="shared" si="90"/>
        <v>2023</v>
      </c>
      <c r="D5821" s="2232" t="s">
        <v>22468</v>
      </c>
      <c r="E5821" s="141">
        <v>100350648</v>
      </c>
      <c r="F5821" s="2250" t="s">
        <v>8442</v>
      </c>
      <c r="G5821" s="2232" t="s">
        <v>613</v>
      </c>
      <c r="H5821" s="2232" t="s">
        <v>620</v>
      </c>
      <c r="I5821" s="2267" t="s">
        <v>797</v>
      </c>
      <c r="J5821" s="134">
        <v>172</v>
      </c>
      <c r="L5821" s="2267" t="s">
        <v>22469</v>
      </c>
      <c r="M5821" s="114" t="s">
        <v>1427</v>
      </c>
      <c r="N5821" s="138" t="s">
        <v>1429</v>
      </c>
      <c r="O5821" s="2267" t="s">
        <v>1672</v>
      </c>
      <c r="P5821" s="2287" t="s">
        <v>22470</v>
      </c>
      <c r="Q5821" s="128"/>
      <c r="R5821" s="129"/>
      <c r="S5821" s="130"/>
      <c r="T5821" s="126"/>
      <c r="U5821" s="124"/>
      <c r="V5821" s="131"/>
      <c r="W5821" s="122"/>
      <c r="X5821" s="124"/>
      <c r="Z5821" s="1054" t="s">
        <v>6281</v>
      </c>
      <c r="AB5821" s="109">
        <v>45174</v>
      </c>
    </row>
    <row r="5822" spans="1:29" hidden="1" x14ac:dyDescent="0.25">
      <c r="A5822" s="1428">
        <v>5806</v>
      </c>
      <c r="B5822" s="109">
        <v>45174</v>
      </c>
      <c r="C5822" s="412">
        <f t="shared" si="90"/>
        <v>2023</v>
      </c>
      <c r="D5822" s="3283" t="s">
        <v>22474</v>
      </c>
      <c r="E5822" s="3321" t="s">
        <v>606</v>
      </c>
      <c r="F5822" s="3358" t="s">
        <v>8443</v>
      </c>
      <c r="G5822" s="3283" t="s">
        <v>613</v>
      </c>
      <c r="H5822" s="3283" t="s">
        <v>801</v>
      </c>
      <c r="I5822" s="3431" t="s">
        <v>670</v>
      </c>
      <c r="J5822" s="134">
        <v>77</v>
      </c>
      <c r="L5822" s="3431" t="s">
        <v>22475</v>
      </c>
      <c r="M5822" s="114" t="s">
        <v>1427</v>
      </c>
      <c r="N5822" s="138" t="s">
        <v>1429</v>
      </c>
      <c r="O5822" s="3431" t="s">
        <v>1601</v>
      </c>
      <c r="P5822" s="3528" t="s">
        <v>22476</v>
      </c>
      <c r="Q5822" s="128"/>
      <c r="R5822" s="129"/>
      <c r="S5822" s="130"/>
      <c r="T5822" s="126"/>
      <c r="U5822" s="124"/>
      <c r="V5822" s="131"/>
      <c r="W5822" s="122"/>
      <c r="X5822" s="124"/>
      <c r="Z5822" s="1054"/>
      <c r="AB5822" s="109">
        <v>45174</v>
      </c>
    </row>
    <row r="5823" spans="1:29" s="8" customFormat="1" hidden="1" x14ac:dyDescent="0.25">
      <c r="A5823" s="409">
        <v>5807</v>
      </c>
      <c r="B5823" s="414">
        <v>45174</v>
      </c>
      <c r="C5823" s="412">
        <f t="shared" si="90"/>
        <v>2023</v>
      </c>
      <c r="D5823" s="22" t="s">
        <v>22492</v>
      </c>
      <c r="E5823" s="23">
        <v>100329264</v>
      </c>
      <c r="F5823" s="24" t="s">
        <v>8442</v>
      </c>
      <c r="G5823" s="22" t="s">
        <v>613</v>
      </c>
      <c r="H5823" s="22" t="s">
        <v>14327</v>
      </c>
      <c r="I5823" s="26" t="s">
        <v>33</v>
      </c>
      <c r="J5823" s="25">
        <v>110</v>
      </c>
      <c r="L5823" s="26" t="s">
        <v>22493</v>
      </c>
      <c r="M5823" s="413" t="s">
        <v>1427</v>
      </c>
      <c r="N5823" s="39" t="s">
        <v>1429</v>
      </c>
      <c r="O5823" s="26" t="s">
        <v>1446</v>
      </c>
      <c r="P5823" s="27" t="s">
        <v>22494</v>
      </c>
      <c r="Q5823" s="28" t="s">
        <v>9586</v>
      </c>
      <c r="R5823" s="29" t="s">
        <v>28927</v>
      </c>
      <c r="S5823" s="30">
        <v>45344</v>
      </c>
      <c r="T5823" s="26" t="s">
        <v>1415</v>
      </c>
      <c r="U5823" s="25" t="s">
        <v>1416</v>
      </c>
      <c r="V5823" s="31">
        <v>45398</v>
      </c>
      <c r="W5823" s="99" t="s">
        <v>28928</v>
      </c>
      <c r="X5823" s="25" t="s">
        <v>23286</v>
      </c>
      <c r="AB5823" s="414">
        <v>45174</v>
      </c>
    </row>
    <row r="5824" spans="1:29" hidden="1" x14ac:dyDescent="0.25">
      <c r="A5824" s="409">
        <v>5808</v>
      </c>
      <c r="B5824" s="414">
        <v>45174</v>
      </c>
      <c r="C5824" s="412">
        <f t="shared" si="90"/>
        <v>2023</v>
      </c>
      <c r="D5824" s="411" t="s">
        <v>22584</v>
      </c>
      <c r="E5824" s="415">
        <v>100355439</v>
      </c>
      <c r="F5824" s="416" t="s">
        <v>8442</v>
      </c>
      <c r="G5824" s="411" t="s">
        <v>613</v>
      </c>
      <c r="H5824" s="411" t="s">
        <v>702</v>
      </c>
      <c r="I5824" s="413" t="s">
        <v>710</v>
      </c>
      <c r="J5824" s="417">
        <v>20</v>
      </c>
      <c r="K5824" s="8"/>
      <c r="L5824" s="413" t="s">
        <v>22585</v>
      </c>
      <c r="M5824" s="413" t="s">
        <v>1427</v>
      </c>
      <c r="N5824" s="39" t="s">
        <v>1429</v>
      </c>
      <c r="O5824" s="413" t="s">
        <v>1672</v>
      </c>
      <c r="P5824" s="418" t="s">
        <v>30044</v>
      </c>
      <c r="Q5824" s="419" t="s">
        <v>9586</v>
      </c>
      <c r="R5824" s="420" t="s">
        <v>30045</v>
      </c>
      <c r="S5824" s="408">
        <v>45344</v>
      </c>
      <c r="T5824" s="413" t="s">
        <v>1415</v>
      </c>
      <c r="U5824" s="417" t="s">
        <v>1416</v>
      </c>
      <c r="V5824" s="421">
        <v>45418</v>
      </c>
      <c r="W5824" s="422" t="s">
        <v>24575</v>
      </c>
      <c r="X5824" s="417" t="s">
        <v>23286</v>
      </c>
      <c r="Y5824" s="8"/>
      <c r="Z5824" s="8"/>
      <c r="AA5824" s="8"/>
      <c r="AB5824" s="414">
        <v>45174</v>
      </c>
      <c r="AC5824" s="8"/>
    </row>
    <row r="5825" spans="1:29" s="8" customFormat="1" hidden="1" x14ac:dyDescent="0.25">
      <c r="A5825" s="409">
        <v>5809</v>
      </c>
      <c r="B5825" s="414">
        <v>45174</v>
      </c>
      <c r="C5825" s="412">
        <f t="shared" si="90"/>
        <v>2023</v>
      </c>
      <c r="D5825" s="411" t="s">
        <v>22669</v>
      </c>
      <c r="E5825" s="415" t="s">
        <v>606</v>
      </c>
      <c r="F5825" s="416" t="s">
        <v>8442</v>
      </c>
      <c r="G5825" s="411" t="s">
        <v>613</v>
      </c>
      <c r="H5825" s="411" t="s">
        <v>760</v>
      </c>
      <c r="I5825" s="413" t="s">
        <v>670</v>
      </c>
      <c r="J5825" s="417">
        <v>86</v>
      </c>
      <c r="L5825" s="413" t="s">
        <v>22670</v>
      </c>
      <c r="M5825" s="413" t="s">
        <v>1427</v>
      </c>
      <c r="N5825" s="39" t="s">
        <v>1429</v>
      </c>
      <c r="O5825" s="413" t="s">
        <v>3142</v>
      </c>
      <c r="P5825" s="418" t="s">
        <v>32099</v>
      </c>
      <c r="Q5825" s="419" t="s">
        <v>9586</v>
      </c>
      <c r="R5825" s="420" t="s">
        <v>32100</v>
      </c>
      <c r="S5825" s="408">
        <v>45343</v>
      </c>
      <c r="T5825" s="413" t="s">
        <v>1415</v>
      </c>
      <c r="U5825" s="417" t="s">
        <v>1416</v>
      </c>
      <c r="V5825" s="421">
        <v>45458</v>
      </c>
      <c r="W5825" s="422" t="s">
        <v>27869</v>
      </c>
      <c r="X5825" s="417" t="s">
        <v>23286</v>
      </c>
      <c r="AB5825" s="414">
        <v>45174</v>
      </c>
    </row>
    <row r="5826" spans="1:29" s="8" customFormat="1" x14ac:dyDescent="0.25">
      <c r="A5826" s="1428">
        <v>5810</v>
      </c>
      <c r="B5826" s="109">
        <v>45174</v>
      </c>
      <c r="C5826" s="412">
        <f t="shared" si="90"/>
        <v>2023</v>
      </c>
      <c r="D5826" s="1076"/>
      <c r="E5826" s="1085" t="s">
        <v>606</v>
      </c>
      <c r="F5826" s="1121" t="s">
        <v>8442</v>
      </c>
      <c r="G5826" s="1122" t="s">
        <v>613</v>
      </c>
      <c r="H5826" s="1122" t="s">
        <v>8185</v>
      </c>
      <c r="I5826" s="1123" t="s">
        <v>644</v>
      </c>
      <c r="J5826" s="115">
        <v>22</v>
      </c>
      <c r="K5826" s="8" t="s">
        <v>14259</v>
      </c>
      <c r="L5826" s="1078" t="s">
        <v>22898</v>
      </c>
      <c r="M5826" s="114" t="s">
        <v>1427</v>
      </c>
      <c r="N5826" s="138" t="s">
        <v>1429</v>
      </c>
      <c r="O5826" s="1078"/>
      <c r="P5826" s="1124" t="s">
        <v>22910</v>
      </c>
      <c r="Q5826" s="118"/>
      <c r="R5826" s="119"/>
      <c r="S5826" s="120"/>
      <c r="T5826" s="114"/>
      <c r="U5826" s="115"/>
      <c r="V5826" s="121"/>
      <c r="W5826" s="135"/>
      <c r="X5826" s="115"/>
      <c r="Y5826" s="1120" t="s">
        <v>22921</v>
      </c>
      <c r="Z5826" s="1054"/>
      <c r="AA5826" s="1"/>
      <c r="AB5826" s="109">
        <v>45174</v>
      </c>
      <c r="AC5826" s="1"/>
    </row>
    <row r="5827" spans="1:29" x14ac:dyDescent="0.25">
      <c r="A5827" s="1428">
        <v>5811</v>
      </c>
      <c r="B5827" s="109">
        <v>45174</v>
      </c>
      <c r="C5827" s="412">
        <f t="shared" si="90"/>
        <v>2023</v>
      </c>
      <c r="D5827" s="1076"/>
      <c r="E5827" s="1085" t="s">
        <v>606</v>
      </c>
      <c r="F5827" s="1121" t="s">
        <v>8442</v>
      </c>
      <c r="G5827" s="1122" t="s">
        <v>613</v>
      </c>
      <c r="H5827" s="1122" t="s">
        <v>8185</v>
      </c>
      <c r="I5827" s="1123" t="s">
        <v>644</v>
      </c>
      <c r="J5827" s="115">
        <v>23</v>
      </c>
      <c r="K5827" s="8" t="s">
        <v>14259</v>
      </c>
      <c r="L5827" s="1078" t="s">
        <v>22899</v>
      </c>
      <c r="M5827" s="114" t="s">
        <v>1427</v>
      </c>
      <c r="N5827" s="138" t="s">
        <v>1429</v>
      </c>
      <c r="O5827" s="1078"/>
      <c r="P5827" s="1124" t="s">
        <v>22911</v>
      </c>
      <c r="Q5827" s="118"/>
      <c r="R5827" s="119"/>
      <c r="S5827" s="120"/>
      <c r="T5827" s="114"/>
      <c r="U5827" s="115"/>
      <c r="V5827" s="121"/>
      <c r="W5827" s="135"/>
      <c r="X5827" s="115"/>
      <c r="Y5827" s="1120" t="s">
        <v>22921</v>
      </c>
      <c r="Z5827" s="1054"/>
      <c r="AB5827" s="109">
        <v>45174</v>
      </c>
    </row>
    <row r="5828" spans="1:29" x14ac:dyDescent="0.25">
      <c r="A5828" s="1428">
        <v>5812</v>
      </c>
      <c r="B5828" s="109">
        <v>45174</v>
      </c>
      <c r="C5828" s="412">
        <f t="shared" si="90"/>
        <v>2023</v>
      </c>
      <c r="D5828" s="1076"/>
      <c r="E5828" s="1085" t="s">
        <v>606</v>
      </c>
      <c r="F5828" s="1121" t="s">
        <v>8442</v>
      </c>
      <c r="G5828" s="1122" t="s">
        <v>613</v>
      </c>
      <c r="H5828" s="1122" t="s">
        <v>8185</v>
      </c>
      <c r="I5828" s="1123" t="s">
        <v>644</v>
      </c>
      <c r="J5828" s="115">
        <v>24</v>
      </c>
      <c r="K5828" s="8" t="s">
        <v>14259</v>
      </c>
      <c r="L5828" s="1078" t="s">
        <v>22900</v>
      </c>
      <c r="M5828" s="114" t="s">
        <v>1427</v>
      </c>
      <c r="N5828" s="138" t="s">
        <v>1429</v>
      </c>
      <c r="O5828" s="1078"/>
      <c r="P5828" s="1124" t="s">
        <v>22912</v>
      </c>
      <c r="Q5828" s="118"/>
      <c r="R5828" s="119"/>
      <c r="S5828" s="120"/>
      <c r="T5828" s="114"/>
      <c r="U5828" s="115"/>
      <c r="V5828" s="121"/>
      <c r="W5828" s="135"/>
      <c r="X5828" s="115"/>
      <c r="Y5828" s="1120" t="s">
        <v>22921</v>
      </c>
      <c r="Z5828" s="1054"/>
      <c r="AB5828" s="109">
        <v>45174</v>
      </c>
    </row>
    <row r="5829" spans="1:29" x14ac:dyDescent="0.25">
      <c r="A5829" s="1428">
        <v>5813</v>
      </c>
      <c r="B5829" s="109">
        <v>45174</v>
      </c>
      <c r="C5829" s="412">
        <f t="shared" si="90"/>
        <v>2023</v>
      </c>
      <c r="D5829" s="1076"/>
      <c r="E5829" s="1085" t="s">
        <v>606</v>
      </c>
      <c r="F5829" s="1121" t="s">
        <v>8442</v>
      </c>
      <c r="G5829" s="1122" t="s">
        <v>613</v>
      </c>
      <c r="H5829" s="1122" t="s">
        <v>8185</v>
      </c>
      <c r="I5829" s="1123" t="s">
        <v>644</v>
      </c>
      <c r="J5829" s="115">
        <v>26</v>
      </c>
      <c r="K5829" s="8" t="s">
        <v>14259</v>
      </c>
      <c r="L5829" s="1078" t="s">
        <v>22901</v>
      </c>
      <c r="M5829" s="114" t="s">
        <v>1427</v>
      </c>
      <c r="N5829" s="138" t="s">
        <v>1429</v>
      </c>
      <c r="O5829" s="1078"/>
      <c r="P5829" s="1124" t="s">
        <v>22913</v>
      </c>
      <c r="Q5829" s="118"/>
      <c r="R5829" s="119"/>
      <c r="S5829" s="120"/>
      <c r="T5829" s="114"/>
      <c r="U5829" s="115"/>
      <c r="V5829" s="121"/>
      <c r="W5829" s="135"/>
      <c r="X5829" s="115"/>
      <c r="Y5829" s="1120" t="s">
        <v>22921</v>
      </c>
      <c r="Z5829" s="1054"/>
      <c r="AB5829" s="109">
        <v>45174</v>
      </c>
    </row>
    <row r="5830" spans="1:29" x14ac:dyDescent="0.25">
      <c r="A5830" s="1428">
        <v>5814</v>
      </c>
      <c r="B5830" s="109">
        <v>45174</v>
      </c>
      <c r="C5830" s="412">
        <f t="shared" si="90"/>
        <v>2023</v>
      </c>
      <c r="D5830" s="1076"/>
      <c r="E5830" s="1085" t="s">
        <v>606</v>
      </c>
      <c r="F5830" s="1121" t="s">
        <v>8442</v>
      </c>
      <c r="G5830" s="1122" t="s">
        <v>613</v>
      </c>
      <c r="H5830" s="1122" t="s">
        <v>8185</v>
      </c>
      <c r="I5830" s="1123" t="s">
        <v>644</v>
      </c>
      <c r="J5830" s="115">
        <v>27</v>
      </c>
      <c r="K5830" s="8" t="s">
        <v>14259</v>
      </c>
      <c r="L5830" s="1078" t="s">
        <v>22902</v>
      </c>
      <c r="M5830" s="114" t="s">
        <v>1427</v>
      </c>
      <c r="N5830" s="138" t="s">
        <v>1429</v>
      </c>
      <c r="O5830" s="1078"/>
      <c r="P5830" s="1124" t="s">
        <v>22914</v>
      </c>
      <c r="Q5830" s="118"/>
      <c r="R5830" s="119"/>
      <c r="S5830" s="120"/>
      <c r="T5830" s="114"/>
      <c r="U5830" s="115"/>
      <c r="V5830" s="121"/>
      <c r="W5830" s="135"/>
      <c r="X5830" s="115"/>
      <c r="Y5830" s="1120" t="s">
        <v>22921</v>
      </c>
      <c r="Z5830" s="1054"/>
      <c r="AB5830" s="109">
        <v>45174</v>
      </c>
    </row>
    <row r="5831" spans="1:29" x14ac:dyDescent="0.25">
      <c r="A5831" s="1428">
        <v>5815</v>
      </c>
      <c r="B5831" s="109">
        <v>45174</v>
      </c>
      <c r="C5831" s="412">
        <f t="shared" si="90"/>
        <v>2023</v>
      </c>
      <c r="D5831" s="1076"/>
      <c r="E5831" s="1085" t="s">
        <v>606</v>
      </c>
      <c r="F5831" s="1121" t="s">
        <v>8442</v>
      </c>
      <c r="G5831" s="1122" t="s">
        <v>613</v>
      </c>
      <c r="H5831" s="1122" t="s">
        <v>8185</v>
      </c>
      <c r="I5831" s="1123" t="s">
        <v>644</v>
      </c>
      <c r="J5831" s="115">
        <v>28</v>
      </c>
      <c r="K5831" s="8" t="s">
        <v>14259</v>
      </c>
      <c r="L5831" s="1078" t="s">
        <v>22903</v>
      </c>
      <c r="M5831" s="114" t="s">
        <v>1427</v>
      </c>
      <c r="N5831" s="138" t="s">
        <v>1429</v>
      </c>
      <c r="O5831" s="1078"/>
      <c r="P5831" s="1124" t="s">
        <v>22915</v>
      </c>
      <c r="Q5831" s="118"/>
      <c r="R5831" s="119"/>
      <c r="S5831" s="120"/>
      <c r="T5831" s="114"/>
      <c r="U5831" s="115"/>
      <c r="V5831" s="121"/>
      <c r="W5831" s="135"/>
      <c r="X5831" s="115"/>
      <c r="Y5831" s="1120" t="s">
        <v>22921</v>
      </c>
      <c r="Z5831" s="1054"/>
      <c r="AB5831" s="109">
        <v>45174</v>
      </c>
    </row>
    <row r="5832" spans="1:29" x14ac:dyDescent="0.25">
      <c r="A5832" s="1428">
        <v>5816</v>
      </c>
      <c r="B5832" s="109">
        <v>45174</v>
      </c>
      <c r="C5832" s="412">
        <f t="shared" si="90"/>
        <v>2023</v>
      </c>
      <c r="D5832" s="1076"/>
      <c r="E5832" s="1085" t="s">
        <v>606</v>
      </c>
      <c r="F5832" s="1121" t="s">
        <v>8442</v>
      </c>
      <c r="G5832" s="1122" t="s">
        <v>613</v>
      </c>
      <c r="H5832" s="1122" t="s">
        <v>8185</v>
      </c>
      <c r="I5832" s="1123" t="s">
        <v>644</v>
      </c>
      <c r="J5832" s="115">
        <v>29</v>
      </c>
      <c r="K5832" s="8" t="s">
        <v>14259</v>
      </c>
      <c r="L5832" s="1078" t="s">
        <v>22904</v>
      </c>
      <c r="M5832" s="114" t="s">
        <v>1427</v>
      </c>
      <c r="N5832" s="138" t="s">
        <v>1429</v>
      </c>
      <c r="O5832" s="1078"/>
      <c r="P5832" s="1124" t="s">
        <v>22916</v>
      </c>
      <c r="Q5832" s="118"/>
      <c r="R5832" s="119"/>
      <c r="S5832" s="120"/>
      <c r="T5832" s="114"/>
      <c r="U5832" s="115"/>
      <c r="V5832" s="121"/>
      <c r="W5832" s="135"/>
      <c r="X5832" s="115"/>
      <c r="Y5832" s="1120" t="s">
        <v>22921</v>
      </c>
      <c r="Z5832" s="1054"/>
      <c r="AB5832" s="109">
        <v>45174</v>
      </c>
    </row>
    <row r="5833" spans="1:29" x14ac:dyDescent="0.25">
      <c r="A5833" s="1428">
        <v>5817</v>
      </c>
      <c r="B5833" s="109">
        <v>45174</v>
      </c>
      <c r="C5833" s="412">
        <f t="shared" si="90"/>
        <v>2023</v>
      </c>
      <c r="D5833" s="1076"/>
      <c r="E5833" s="1085" t="s">
        <v>606</v>
      </c>
      <c r="F5833" s="1121" t="s">
        <v>8442</v>
      </c>
      <c r="G5833" s="1122" t="s">
        <v>613</v>
      </c>
      <c r="H5833" s="1122" t="s">
        <v>8185</v>
      </c>
      <c r="I5833" s="1123" t="s">
        <v>644</v>
      </c>
      <c r="J5833" s="115">
        <v>30</v>
      </c>
      <c r="K5833" s="8" t="s">
        <v>14259</v>
      </c>
      <c r="L5833" s="1078" t="s">
        <v>22905</v>
      </c>
      <c r="M5833" s="114" t="s">
        <v>1427</v>
      </c>
      <c r="N5833" s="138" t="s">
        <v>1429</v>
      </c>
      <c r="O5833" s="1078"/>
      <c r="P5833" s="1124" t="s">
        <v>22917</v>
      </c>
      <c r="Q5833" s="118"/>
      <c r="R5833" s="119"/>
      <c r="S5833" s="120"/>
      <c r="T5833" s="114"/>
      <c r="U5833" s="115"/>
      <c r="V5833" s="121"/>
      <c r="W5833" s="135"/>
      <c r="X5833" s="115"/>
      <c r="Y5833" s="1120" t="s">
        <v>22921</v>
      </c>
      <c r="Z5833" s="1054"/>
      <c r="AB5833" s="109">
        <v>45174</v>
      </c>
    </row>
    <row r="5834" spans="1:29" x14ac:dyDescent="0.25">
      <c r="A5834" s="1428">
        <v>5818</v>
      </c>
      <c r="B5834" s="109">
        <v>45174</v>
      </c>
      <c r="C5834" s="412">
        <f t="shared" si="90"/>
        <v>2023</v>
      </c>
      <c r="D5834" s="1076"/>
      <c r="E5834" s="1085" t="s">
        <v>606</v>
      </c>
      <c r="F5834" s="1121" t="s">
        <v>8442</v>
      </c>
      <c r="G5834" s="1122" t="s">
        <v>613</v>
      </c>
      <c r="H5834" s="1122" t="s">
        <v>8185</v>
      </c>
      <c r="I5834" s="1123" t="s">
        <v>644</v>
      </c>
      <c r="J5834" s="115">
        <v>31</v>
      </c>
      <c r="K5834" s="8" t="s">
        <v>14259</v>
      </c>
      <c r="L5834" s="1078" t="s">
        <v>22906</v>
      </c>
      <c r="M5834" s="114" t="s">
        <v>1427</v>
      </c>
      <c r="N5834" s="138" t="s">
        <v>1429</v>
      </c>
      <c r="O5834" s="1078"/>
      <c r="P5834" s="1124" t="s">
        <v>13706</v>
      </c>
      <c r="Q5834" s="118"/>
      <c r="R5834" s="119"/>
      <c r="S5834" s="120"/>
      <c r="T5834" s="114"/>
      <c r="U5834" s="115"/>
      <c r="V5834" s="121"/>
      <c r="W5834" s="135"/>
      <c r="X5834" s="115"/>
      <c r="Y5834" s="1120" t="s">
        <v>22921</v>
      </c>
      <c r="Z5834" s="1054"/>
      <c r="AB5834" s="109">
        <v>45174</v>
      </c>
    </row>
    <row r="5835" spans="1:29" x14ac:dyDescent="0.25">
      <c r="A5835" s="1428">
        <v>5819</v>
      </c>
      <c r="B5835" s="109">
        <v>45174</v>
      </c>
      <c r="C5835" s="412">
        <f t="shared" si="90"/>
        <v>2023</v>
      </c>
      <c r="D5835" s="1076"/>
      <c r="E5835" s="1085" t="s">
        <v>606</v>
      </c>
      <c r="F5835" s="1121" t="s">
        <v>8442</v>
      </c>
      <c r="G5835" s="1122" t="s">
        <v>613</v>
      </c>
      <c r="H5835" s="1122" t="s">
        <v>8185</v>
      </c>
      <c r="I5835" s="1123" t="s">
        <v>644</v>
      </c>
      <c r="J5835" s="115">
        <v>33</v>
      </c>
      <c r="K5835" s="8" t="s">
        <v>14259</v>
      </c>
      <c r="L5835" s="1078" t="s">
        <v>22907</v>
      </c>
      <c r="M5835" s="114" t="s">
        <v>1427</v>
      </c>
      <c r="N5835" s="138" t="s">
        <v>1429</v>
      </c>
      <c r="O5835" s="1078"/>
      <c r="P5835" s="1124" t="s">
        <v>22918</v>
      </c>
      <c r="Q5835" s="118"/>
      <c r="R5835" s="119"/>
      <c r="S5835" s="120"/>
      <c r="T5835" s="114"/>
      <c r="U5835" s="115"/>
      <c r="V5835" s="121"/>
      <c r="W5835" s="135"/>
      <c r="X5835" s="115"/>
      <c r="Y5835" s="1120" t="s">
        <v>22921</v>
      </c>
      <c r="Z5835" s="1054"/>
      <c r="AB5835" s="109">
        <v>45174</v>
      </c>
    </row>
    <row r="5836" spans="1:29" x14ac:dyDescent="0.25">
      <c r="A5836" s="1428">
        <v>5820</v>
      </c>
      <c r="B5836" s="109">
        <v>45174</v>
      </c>
      <c r="C5836" s="412">
        <f t="shared" si="90"/>
        <v>2023</v>
      </c>
      <c r="D5836" s="1076"/>
      <c r="E5836" s="1085" t="s">
        <v>606</v>
      </c>
      <c r="F5836" s="1121" t="s">
        <v>8442</v>
      </c>
      <c r="G5836" s="1122" t="s">
        <v>613</v>
      </c>
      <c r="H5836" s="1122" t="s">
        <v>8185</v>
      </c>
      <c r="I5836" s="1123" t="s">
        <v>644</v>
      </c>
      <c r="J5836" s="115">
        <v>34</v>
      </c>
      <c r="K5836" s="8" t="s">
        <v>14259</v>
      </c>
      <c r="L5836" s="1078" t="s">
        <v>22908</v>
      </c>
      <c r="M5836" s="114" t="s">
        <v>1427</v>
      </c>
      <c r="N5836" s="138" t="s">
        <v>1429</v>
      </c>
      <c r="O5836" s="1078"/>
      <c r="P5836" s="1124" t="s">
        <v>22919</v>
      </c>
      <c r="Q5836" s="118"/>
      <c r="R5836" s="119"/>
      <c r="S5836" s="120"/>
      <c r="T5836" s="114"/>
      <c r="U5836" s="115"/>
      <c r="V5836" s="121"/>
      <c r="W5836" s="135"/>
      <c r="X5836" s="115"/>
      <c r="Y5836" s="1120" t="s">
        <v>22921</v>
      </c>
      <c r="Z5836" s="1054"/>
      <c r="AB5836" s="109">
        <v>45174</v>
      </c>
    </row>
    <row r="5837" spans="1:29" x14ac:dyDescent="0.25">
      <c r="A5837" s="1428">
        <v>5821</v>
      </c>
      <c r="B5837" s="109">
        <v>45174</v>
      </c>
      <c r="C5837" s="412">
        <f t="shared" si="90"/>
        <v>2023</v>
      </c>
      <c r="D5837" s="1076"/>
      <c r="E5837" s="1085" t="s">
        <v>606</v>
      </c>
      <c r="F5837" s="1121" t="s">
        <v>8442</v>
      </c>
      <c r="G5837" s="1122" t="s">
        <v>613</v>
      </c>
      <c r="H5837" s="1122" t="s">
        <v>8185</v>
      </c>
      <c r="I5837" s="1123" t="s">
        <v>644</v>
      </c>
      <c r="J5837" s="115">
        <v>35</v>
      </c>
      <c r="K5837" s="8" t="s">
        <v>14259</v>
      </c>
      <c r="L5837" s="1078" t="s">
        <v>22909</v>
      </c>
      <c r="M5837" s="114" t="s">
        <v>1427</v>
      </c>
      <c r="N5837" s="138" t="s">
        <v>1429</v>
      </c>
      <c r="O5837" s="1078"/>
      <c r="P5837" s="1124" t="s">
        <v>22920</v>
      </c>
      <c r="Q5837" s="118"/>
      <c r="R5837" s="119"/>
      <c r="S5837" s="120"/>
      <c r="T5837" s="114"/>
      <c r="U5837" s="115"/>
      <c r="V5837" s="121"/>
      <c r="W5837" s="135"/>
      <c r="X5837" s="115"/>
      <c r="Y5837" s="1120" t="s">
        <v>22921</v>
      </c>
      <c r="Z5837" s="1054"/>
      <c r="AB5837" s="109">
        <v>45174</v>
      </c>
    </row>
    <row r="5838" spans="1:29" x14ac:dyDescent="0.25">
      <c r="A5838" s="1428">
        <v>5822</v>
      </c>
      <c r="B5838" s="109">
        <v>45174</v>
      </c>
      <c r="C5838" s="412">
        <f t="shared" si="90"/>
        <v>2023</v>
      </c>
      <c r="D5838" s="1076"/>
      <c r="E5838" s="1085" t="s">
        <v>606</v>
      </c>
      <c r="F5838" s="1121" t="s">
        <v>8442</v>
      </c>
      <c r="G5838" s="1122" t="s">
        <v>613</v>
      </c>
      <c r="H5838" s="1122" t="s">
        <v>801</v>
      </c>
      <c r="I5838" s="1123" t="s">
        <v>33</v>
      </c>
      <c r="J5838" s="115">
        <v>163</v>
      </c>
      <c r="K5838" s="8" t="s">
        <v>14259</v>
      </c>
      <c r="L5838" s="1078" t="s">
        <v>22922</v>
      </c>
      <c r="M5838" s="114" t="s">
        <v>1427</v>
      </c>
      <c r="N5838" s="138" t="s">
        <v>1429</v>
      </c>
      <c r="O5838" s="1078"/>
      <c r="P5838" s="1124" t="s">
        <v>22924</v>
      </c>
      <c r="Q5838" s="118"/>
      <c r="R5838" s="119"/>
      <c r="S5838" s="120"/>
      <c r="T5838" s="114"/>
      <c r="U5838" s="115"/>
      <c r="V5838" s="121"/>
      <c r="W5838" s="135"/>
      <c r="X5838" s="115"/>
      <c r="Y5838" s="1120" t="s">
        <v>22921</v>
      </c>
      <c r="Z5838" s="1054"/>
      <c r="AB5838" s="109">
        <v>45174</v>
      </c>
    </row>
    <row r="5839" spans="1:29" x14ac:dyDescent="0.25">
      <c r="A5839" s="1428">
        <v>5823</v>
      </c>
      <c r="B5839" s="109">
        <v>45174</v>
      </c>
      <c r="C5839" s="412">
        <f t="shared" si="90"/>
        <v>2023</v>
      </c>
      <c r="D5839" s="1076"/>
      <c r="E5839" s="1085" t="s">
        <v>606</v>
      </c>
      <c r="F5839" s="1121" t="s">
        <v>8442</v>
      </c>
      <c r="G5839" s="1122" t="s">
        <v>613</v>
      </c>
      <c r="H5839" s="1122" t="s">
        <v>801</v>
      </c>
      <c r="I5839" s="1123" t="s">
        <v>33</v>
      </c>
      <c r="J5839" s="115">
        <v>142</v>
      </c>
      <c r="K5839" s="8" t="s">
        <v>14259</v>
      </c>
      <c r="L5839" s="1078" t="s">
        <v>22923</v>
      </c>
      <c r="M5839" s="114" t="s">
        <v>1427</v>
      </c>
      <c r="N5839" s="138" t="s">
        <v>1429</v>
      </c>
      <c r="O5839" s="1078"/>
      <c r="P5839" s="1124" t="s">
        <v>22925</v>
      </c>
      <c r="Q5839" s="118"/>
      <c r="R5839" s="119"/>
      <c r="S5839" s="120"/>
      <c r="T5839" s="114"/>
      <c r="U5839" s="115"/>
      <c r="V5839" s="121"/>
      <c r="W5839" s="135"/>
      <c r="X5839" s="115"/>
      <c r="Y5839" s="1120" t="s">
        <v>22921</v>
      </c>
      <c r="Z5839" s="1054"/>
      <c r="AB5839" s="109">
        <v>45174</v>
      </c>
    </row>
    <row r="5840" spans="1:29" x14ac:dyDescent="0.25">
      <c r="A5840" s="1428">
        <v>5824</v>
      </c>
      <c r="B5840" s="109">
        <v>45174</v>
      </c>
      <c r="C5840" s="412">
        <f t="shared" si="90"/>
        <v>2023</v>
      </c>
      <c r="D5840" s="1076"/>
      <c r="E5840" s="1085" t="s">
        <v>606</v>
      </c>
      <c r="F5840" s="1121" t="s">
        <v>8442</v>
      </c>
      <c r="G5840" s="1122" t="s">
        <v>613</v>
      </c>
      <c r="H5840" s="1122" t="s">
        <v>618</v>
      </c>
      <c r="I5840" s="1123" t="s">
        <v>683</v>
      </c>
      <c r="J5840" s="115">
        <v>17</v>
      </c>
      <c r="K5840" s="8" t="s">
        <v>14259</v>
      </c>
      <c r="L5840" s="1078" t="s">
        <v>22926</v>
      </c>
      <c r="M5840" s="114" t="s">
        <v>1427</v>
      </c>
      <c r="N5840" s="138" t="s">
        <v>1429</v>
      </c>
      <c r="O5840" s="1078"/>
      <c r="P5840" s="1124" t="s">
        <v>22928</v>
      </c>
      <c r="Q5840" s="118"/>
      <c r="R5840" s="119"/>
      <c r="S5840" s="120"/>
      <c r="T5840" s="114"/>
      <c r="U5840" s="115"/>
      <c r="V5840" s="121"/>
      <c r="W5840" s="135"/>
      <c r="X5840" s="115"/>
      <c r="Y5840" s="1120" t="s">
        <v>22921</v>
      </c>
      <c r="Z5840" s="1054"/>
      <c r="AB5840" s="109">
        <v>45174</v>
      </c>
    </row>
    <row r="5841" spans="1:29" x14ac:dyDescent="0.25">
      <c r="A5841" s="1428">
        <v>5825</v>
      </c>
      <c r="B5841" s="109">
        <v>45174</v>
      </c>
      <c r="C5841" s="412">
        <f t="shared" ref="C5841:C5904" si="91">YEAR(B5841)</f>
        <v>2023</v>
      </c>
      <c r="D5841" s="1076"/>
      <c r="E5841" s="1085" t="s">
        <v>606</v>
      </c>
      <c r="F5841" s="1121" t="s">
        <v>8442</v>
      </c>
      <c r="G5841" s="1122" t="s">
        <v>613</v>
      </c>
      <c r="H5841" s="1122" t="s">
        <v>618</v>
      </c>
      <c r="I5841" s="1123" t="s">
        <v>683</v>
      </c>
      <c r="J5841" s="115">
        <v>1</v>
      </c>
      <c r="K5841" s="8" t="s">
        <v>14259</v>
      </c>
      <c r="L5841" s="1078" t="s">
        <v>22927</v>
      </c>
      <c r="M5841" s="114" t="s">
        <v>1427</v>
      </c>
      <c r="N5841" s="138" t="s">
        <v>1429</v>
      </c>
      <c r="O5841" s="1078"/>
      <c r="P5841" s="1124" t="s">
        <v>22929</v>
      </c>
      <c r="Q5841" s="118"/>
      <c r="R5841" s="119"/>
      <c r="S5841" s="120"/>
      <c r="T5841" s="114"/>
      <c r="U5841" s="115"/>
      <c r="V5841" s="121"/>
      <c r="W5841" s="135"/>
      <c r="X5841" s="115"/>
      <c r="Y5841" s="1120" t="s">
        <v>22921</v>
      </c>
      <c r="Z5841" s="1054"/>
      <c r="AB5841" s="109">
        <v>45174</v>
      </c>
    </row>
    <row r="5842" spans="1:29" hidden="1" x14ac:dyDescent="0.25">
      <c r="A5842" s="1428">
        <v>5826</v>
      </c>
      <c r="B5842" s="109">
        <v>45174</v>
      </c>
      <c r="C5842" s="412">
        <f t="shared" si="91"/>
        <v>2023</v>
      </c>
      <c r="D5842" s="1332" t="s">
        <v>24905</v>
      </c>
      <c r="E5842" s="1085">
        <v>100328406</v>
      </c>
      <c r="F5842" s="1121" t="s">
        <v>8442</v>
      </c>
      <c r="G5842" s="1122" t="s">
        <v>613</v>
      </c>
      <c r="H5842" s="1122" t="s">
        <v>10526</v>
      </c>
      <c r="I5842" s="1123" t="s">
        <v>668</v>
      </c>
      <c r="J5842" s="115">
        <v>14</v>
      </c>
      <c r="K5842" s="1120"/>
      <c r="L5842" s="1078" t="s">
        <v>23006</v>
      </c>
      <c r="M5842" s="114" t="s">
        <v>1427</v>
      </c>
      <c r="N5842" s="138" t="s">
        <v>1429</v>
      </c>
      <c r="O5842" s="1078"/>
      <c r="P5842" s="1124" t="s">
        <v>23007</v>
      </c>
      <c r="Q5842" s="118"/>
      <c r="R5842" s="119"/>
      <c r="S5842" s="120"/>
      <c r="T5842" s="114"/>
      <c r="U5842" s="115"/>
      <c r="V5842" s="121"/>
      <c r="W5842" s="135"/>
      <c r="X5842" s="115"/>
      <c r="Y5842" s="1120"/>
      <c r="Z5842" s="1120" t="s">
        <v>22921</v>
      </c>
      <c r="AB5842" s="109">
        <v>45174</v>
      </c>
    </row>
    <row r="5843" spans="1:29" hidden="1" x14ac:dyDescent="0.25">
      <c r="A5843" s="1428">
        <v>5827</v>
      </c>
      <c r="B5843" s="109">
        <v>45174</v>
      </c>
      <c r="C5843" s="412">
        <f t="shared" si="91"/>
        <v>2023</v>
      </c>
      <c r="D5843" s="1332" t="s">
        <v>24904</v>
      </c>
      <c r="E5843" s="1085">
        <v>100328510</v>
      </c>
      <c r="F5843" s="1121" t="s">
        <v>8442</v>
      </c>
      <c r="G5843" s="1122" t="s">
        <v>613</v>
      </c>
      <c r="H5843" s="1122" t="s">
        <v>10526</v>
      </c>
      <c r="I5843" s="1123" t="s">
        <v>668</v>
      </c>
      <c r="J5843" s="115">
        <v>115</v>
      </c>
      <c r="K5843" s="1120"/>
      <c r="L5843" s="1078" t="s">
        <v>23009</v>
      </c>
      <c r="M5843" s="114" t="s">
        <v>1427</v>
      </c>
      <c r="N5843" s="138" t="s">
        <v>1429</v>
      </c>
      <c r="O5843" s="1078"/>
      <c r="P5843" s="1124" t="s">
        <v>23008</v>
      </c>
      <c r="Q5843" s="118"/>
      <c r="R5843" s="119"/>
      <c r="S5843" s="120"/>
      <c r="T5843" s="114"/>
      <c r="U5843" s="115"/>
      <c r="V5843" s="121"/>
      <c r="W5843" s="135"/>
      <c r="X5843" s="115"/>
      <c r="Y5843" s="1120"/>
      <c r="Z5843" s="1120" t="s">
        <v>22921</v>
      </c>
      <c r="AB5843" s="109">
        <v>45174</v>
      </c>
    </row>
    <row r="5844" spans="1:29" hidden="1" x14ac:dyDescent="0.25">
      <c r="A5844" s="1428">
        <v>5828</v>
      </c>
      <c r="B5844" s="109">
        <v>45175</v>
      </c>
      <c r="C5844" s="412">
        <f t="shared" si="91"/>
        <v>2023</v>
      </c>
      <c r="D5844" s="1055" t="s">
        <v>22471</v>
      </c>
      <c r="E5844" s="111">
        <v>100243068</v>
      </c>
      <c r="F5844" s="1056" t="s">
        <v>8443</v>
      </c>
      <c r="G5844" s="1055" t="s">
        <v>613</v>
      </c>
      <c r="H5844" s="1055" t="s">
        <v>709</v>
      </c>
      <c r="I5844" s="2359" t="s">
        <v>747</v>
      </c>
      <c r="J5844" s="115">
        <v>62</v>
      </c>
      <c r="L5844" s="2359" t="s">
        <v>22472</v>
      </c>
      <c r="M5844" s="114" t="s">
        <v>1427</v>
      </c>
      <c r="N5844" s="138" t="s">
        <v>1429</v>
      </c>
      <c r="O5844" s="2359" t="s">
        <v>1834</v>
      </c>
      <c r="P5844" s="2380" t="s">
        <v>22473</v>
      </c>
      <c r="Q5844" s="118"/>
      <c r="R5844" s="119"/>
      <c r="S5844" s="120"/>
      <c r="T5844" s="114"/>
      <c r="U5844" s="115"/>
      <c r="V5844" s="121"/>
      <c r="W5844" s="135"/>
      <c r="X5844" s="115"/>
      <c r="AB5844" s="109">
        <v>45175</v>
      </c>
    </row>
    <row r="5845" spans="1:29" hidden="1" x14ac:dyDescent="0.25">
      <c r="A5845" s="409">
        <v>5829</v>
      </c>
      <c r="B5845" s="414">
        <v>45175</v>
      </c>
      <c r="C5845" s="412">
        <f t="shared" si="91"/>
        <v>2023</v>
      </c>
      <c r="D5845" s="411" t="s">
        <v>22495</v>
      </c>
      <c r="E5845" s="415">
        <v>101133104</v>
      </c>
      <c r="F5845" s="416" t="s">
        <v>8442</v>
      </c>
      <c r="G5845" s="411" t="s">
        <v>629</v>
      </c>
      <c r="H5845" s="411" t="s">
        <v>795</v>
      </c>
      <c r="I5845" s="413" t="s">
        <v>814</v>
      </c>
      <c r="J5845" s="417">
        <v>14</v>
      </c>
      <c r="K5845" s="8"/>
      <c r="L5845" s="413" t="s">
        <v>22496</v>
      </c>
      <c r="M5845" s="413" t="s">
        <v>1427</v>
      </c>
      <c r="N5845" s="39" t="s">
        <v>1429</v>
      </c>
      <c r="O5845" s="413" t="s">
        <v>1441</v>
      </c>
      <c r="P5845" s="418" t="s">
        <v>29631</v>
      </c>
      <c r="Q5845" s="419" t="s">
        <v>9586</v>
      </c>
      <c r="R5845" s="420" t="s">
        <v>29632</v>
      </c>
      <c r="S5845" s="408">
        <v>45408</v>
      </c>
      <c r="T5845" s="413" t="s">
        <v>1415</v>
      </c>
      <c r="U5845" s="417" t="s">
        <v>1416</v>
      </c>
      <c r="V5845" s="421">
        <v>45411</v>
      </c>
      <c r="W5845" s="422" t="s">
        <v>29633</v>
      </c>
      <c r="X5845" s="417" t="s">
        <v>23286</v>
      </c>
      <c r="Y5845" s="8"/>
      <c r="Z5845" s="8"/>
      <c r="AA5845" s="8"/>
      <c r="AB5845" s="414">
        <v>45175</v>
      </c>
      <c r="AC5845" s="8"/>
    </row>
    <row r="5846" spans="1:29" hidden="1" x14ac:dyDescent="0.25">
      <c r="A5846" s="1428">
        <v>5830</v>
      </c>
      <c r="B5846" s="109">
        <v>45175</v>
      </c>
      <c r="C5846" s="412">
        <f t="shared" si="91"/>
        <v>2023</v>
      </c>
      <c r="D5846" s="1058" t="s">
        <v>22497</v>
      </c>
      <c r="E5846" s="111">
        <v>100300747</v>
      </c>
      <c r="F5846" s="2135" t="s">
        <v>8442</v>
      </c>
      <c r="G5846" s="1058" t="s">
        <v>613</v>
      </c>
      <c r="H5846" s="1058" t="s">
        <v>22498</v>
      </c>
      <c r="I5846" s="2351" t="s">
        <v>638</v>
      </c>
      <c r="J5846" s="115">
        <v>23</v>
      </c>
      <c r="K5846" s="1060"/>
      <c r="L5846" s="2351" t="s">
        <v>22499</v>
      </c>
      <c r="M5846" s="114" t="s">
        <v>1427</v>
      </c>
      <c r="N5846" s="138" t="s">
        <v>1429</v>
      </c>
      <c r="O5846" s="2351" t="s">
        <v>1834</v>
      </c>
      <c r="P5846" s="2372" t="s">
        <v>22500</v>
      </c>
      <c r="Q5846" s="118"/>
      <c r="R5846" s="119"/>
      <c r="S5846" s="120"/>
      <c r="T5846" s="114"/>
      <c r="U5846" s="115"/>
      <c r="V5846" s="121"/>
      <c r="W5846" s="135"/>
      <c r="X5846" s="115"/>
      <c r="Y5846" s="1060"/>
      <c r="AB5846" s="109">
        <v>45175</v>
      </c>
    </row>
    <row r="5847" spans="1:29" s="8" customFormat="1" hidden="1" x14ac:dyDescent="0.25">
      <c r="A5847" s="1428">
        <v>5831</v>
      </c>
      <c r="B5847" s="109">
        <v>45175</v>
      </c>
      <c r="C5847" s="412">
        <f t="shared" si="91"/>
        <v>2023</v>
      </c>
      <c r="D5847" s="1058" t="s">
        <v>22501</v>
      </c>
      <c r="E5847" s="111">
        <v>100363038</v>
      </c>
      <c r="F5847" s="1059" t="s">
        <v>8442</v>
      </c>
      <c r="G5847" s="1058" t="s">
        <v>613</v>
      </c>
      <c r="H5847" s="1058" t="s">
        <v>13355</v>
      </c>
      <c r="I5847" s="2351" t="s">
        <v>40</v>
      </c>
      <c r="J5847" s="115">
        <v>160</v>
      </c>
      <c r="K5847" s="1060"/>
      <c r="L5847" s="2351" t="s">
        <v>22502</v>
      </c>
      <c r="M5847" s="114" t="s">
        <v>1427</v>
      </c>
      <c r="N5847" s="138" t="s">
        <v>1429</v>
      </c>
      <c r="O5847" s="2351" t="s">
        <v>1521</v>
      </c>
      <c r="P5847" s="2372" t="s">
        <v>22503</v>
      </c>
      <c r="Q5847" s="118"/>
      <c r="R5847" s="119"/>
      <c r="S5847" s="120"/>
      <c r="T5847" s="114"/>
      <c r="U5847" s="115"/>
      <c r="V5847" s="121"/>
      <c r="W5847" s="135"/>
      <c r="X5847" s="115"/>
      <c r="Y5847" s="1060"/>
      <c r="Z5847" s="1"/>
      <c r="AA5847" s="1"/>
      <c r="AB5847" s="109">
        <v>45175</v>
      </c>
      <c r="AC5847" s="1"/>
    </row>
    <row r="5848" spans="1:29" hidden="1" x14ac:dyDescent="0.25">
      <c r="A5848" s="1428">
        <v>5832</v>
      </c>
      <c r="B5848" s="109">
        <v>45175</v>
      </c>
      <c r="C5848" s="412">
        <f t="shared" si="91"/>
        <v>2023</v>
      </c>
      <c r="D5848" s="1058" t="s">
        <v>22504</v>
      </c>
      <c r="E5848" s="111">
        <v>100330102</v>
      </c>
      <c r="F5848" s="1059" t="s">
        <v>8442</v>
      </c>
      <c r="G5848" s="1058" t="s">
        <v>613</v>
      </c>
      <c r="H5848" s="1058" t="s">
        <v>709</v>
      </c>
      <c r="I5848" s="2351" t="s">
        <v>627</v>
      </c>
      <c r="J5848" s="115">
        <v>43</v>
      </c>
      <c r="L5848" s="134">
        <v>18275932</v>
      </c>
      <c r="M5848" s="114" t="s">
        <v>1427</v>
      </c>
      <c r="N5848" s="138" t="s">
        <v>1429</v>
      </c>
      <c r="O5848" s="2351" t="s">
        <v>1325</v>
      </c>
      <c r="P5848" s="2372" t="s">
        <v>22505</v>
      </c>
      <c r="Q5848" s="118"/>
      <c r="R5848" s="119"/>
      <c r="S5848" s="120"/>
      <c r="T5848" s="114"/>
      <c r="U5848" s="115"/>
      <c r="V5848" s="121"/>
      <c r="W5848" s="135"/>
      <c r="X5848" s="115"/>
      <c r="Z5848" s="1060" t="s">
        <v>6281</v>
      </c>
      <c r="AB5848" s="109">
        <v>45175</v>
      </c>
    </row>
    <row r="5849" spans="1:29" hidden="1" x14ac:dyDescent="0.25">
      <c r="A5849" s="1428">
        <v>5833</v>
      </c>
      <c r="B5849" s="109">
        <v>45175</v>
      </c>
      <c r="C5849" s="412">
        <f t="shared" si="91"/>
        <v>2023</v>
      </c>
      <c r="D5849" s="1058" t="s">
        <v>22506</v>
      </c>
      <c r="E5849" s="111">
        <v>100312434</v>
      </c>
      <c r="F5849" s="1059" t="s">
        <v>8442</v>
      </c>
      <c r="G5849" s="1058" t="s">
        <v>613</v>
      </c>
      <c r="H5849" s="1058" t="s">
        <v>707</v>
      </c>
      <c r="I5849" s="2351" t="s">
        <v>754</v>
      </c>
      <c r="J5849" s="115">
        <v>37</v>
      </c>
      <c r="K5849" s="1060"/>
      <c r="L5849" s="2351" t="s">
        <v>22507</v>
      </c>
      <c r="M5849" s="114" t="s">
        <v>1427</v>
      </c>
      <c r="N5849" s="138" t="s">
        <v>1429</v>
      </c>
      <c r="O5849" s="2351" t="s">
        <v>1441</v>
      </c>
      <c r="P5849" s="2372" t="s">
        <v>22508</v>
      </c>
      <c r="Q5849" s="118"/>
      <c r="R5849" s="119"/>
      <c r="S5849" s="120"/>
      <c r="T5849" s="114"/>
      <c r="U5849" s="115"/>
      <c r="V5849" s="121"/>
      <c r="W5849" s="135"/>
      <c r="X5849" s="115"/>
      <c r="Y5849" s="1060"/>
      <c r="AB5849" s="109">
        <v>45175</v>
      </c>
    </row>
    <row r="5850" spans="1:29" hidden="1" x14ac:dyDescent="0.25">
      <c r="A5850" s="409">
        <v>5834</v>
      </c>
      <c r="B5850" s="414">
        <v>45175</v>
      </c>
      <c r="C5850" s="412">
        <f t="shared" si="91"/>
        <v>2023</v>
      </c>
      <c r="D5850" s="411" t="s">
        <v>22671</v>
      </c>
      <c r="E5850" s="415" t="s">
        <v>606</v>
      </c>
      <c r="F5850" s="416" t="s">
        <v>8442</v>
      </c>
      <c r="G5850" s="411" t="s">
        <v>613</v>
      </c>
      <c r="H5850" s="411" t="s">
        <v>650</v>
      </c>
      <c r="I5850" s="413" t="s">
        <v>653</v>
      </c>
      <c r="J5850" s="417">
        <v>12</v>
      </c>
      <c r="K5850" s="8"/>
      <c r="L5850" s="413" t="s">
        <v>22672</v>
      </c>
      <c r="M5850" s="413" t="s">
        <v>1427</v>
      </c>
      <c r="N5850" s="39" t="s">
        <v>1429</v>
      </c>
      <c r="O5850" s="413" t="s">
        <v>1521</v>
      </c>
      <c r="P5850" s="418" t="s">
        <v>29168</v>
      </c>
      <c r="Q5850" s="419" t="s">
        <v>9586</v>
      </c>
      <c r="R5850" s="420" t="s">
        <v>29169</v>
      </c>
      <c r="S5850" s="408">
        <v>45344</v>
      </c>
      <c r="T5850" s="413" t="s">
        <v>1415</v>
      </c>
      <c r="U5850" s="417" t="s">
        <v>1416</v>
      </c>
      <c r="V5850" s="421">
        <v>45402</v>
      </c>
      <c r="W5850" s="422" t="s">
        <v>29170</v>
      </c>
      <c r="X5850" s="417" t="s">
        <v>23286</v>
      </c>
      <c r="Y5850" s="8"/>
      <c r="Z5850" s="8"/>
      <c r="AA5850" s="8"/>
      <c r="AB5850" s="414">
        <v>45175</v>
      </c>
      <c r="AC5850" s="8"/>
    </row>
    <row r="5851" spans="1:29" hidden="1" x14ac:dyDescent="0.25">
      <c r="A5851" s="409">
        <v>5835</v>
      </c>
      <c r="B5851" s="414">
        <v>45175</v>
      </c>
      <c r="C5851" s="412">
        <f t="shared" si="91"/>
        <v>2023</v>
      </c>
      <c r="D5851" s="22" t="s">
        <v>22673</v>
      </c>
      <c r="E5851" s="23">
        <v>100322968</v>
      </c>
      <c r="F5851" s="24" t="s">
        <v>8442</v>
      </c>
      <c r="G5851" s="22" t="s">
        <v>613</v>
      </c>
      <c r="H5851" s="22" t="s">
        <v>623</v>
      </c>
      <c r="I5851" s="26" t="s">
        <v>739</v>
      </c>
      <c r="J5851" s="25">
        <v>49</v>
      </c>
      <c r="K5851" s="8"/>
      <c r="L5851" s="26" t="s">
        <v>22674</v>
      </c>
      <c r="M5851" s="413" t="s">
        <v>1427</v>
      </c>
      <c r="N5851" s="39" t="s">
        <v>1429</v>
      </c>
      <c r="O5851" s="26" t="s">
        <v>1672</v>
      </c>
      <c r="P5851" s="27" t="s">
        <v>17006</v>
      </c>
      <c r="Q5851" s="28" t="s">
        <v>9586</v>
      </c>
      <c r="R5851" s="29" t="s">
        <v>28947</v>
      </c>
      <c r="S5851" s="30">
        <v>45344</v>
      </c>
      <c r="T5851" s="26" t="s">
        <v>1415</v>
      </c>
      <c r="U5851" s="25" t="s">
        <v>1416</v>
      </c>
      <c r="V5851" s="31">
        <v>45399</v>
      </c>
      <c r="W5851" s="99" t="s">
        <v>28948</v>
      </c>
      <c r="X5851" s="25" t="s">
        <v>23286</v>
      </c>
      <c r="Y5851" s="8"/>
      <c r="Z5851" s="8"/>
      <c r="AA5851" s="8"/>
      <c r="AB5851" s="414">
        <v>45175</v>
      </c>
      <c r="AC5851" s="8"/>
    </row>
    <row r="5852" spans="1:29" x14ac:dyDescent="0.25">
      <c r="A5852" s="1428">
        <v>5836</v>
      </c>
      <c r="B5852" s="109">
        <v>45175</v>
      </c>
      <c r="C5852" s="412">
        <f t="shared" si="91"/>
        <v>2023</v>
      </c>
      <c r="D5852" s="1076"/>
      <c r="E5852" s="1125" t="s">
        <v>606</v>
      </c>
      <c r="F5852" s="1121" t="s">
        <v>8442</v>
      </c>
      <c r="G5852" s="1122" t="s">
        <v>613</v>
      </c>
      <c r="H5852" s="1122" t="s">
        <v>618</v>
      </c>
      <c r="I5852" s="1123" t="s">
        <v>683</v>
      </c>
      <c r="J5852" s="115">
        <v>29</v>
      </c>
      <c r="K5852" s="8" t="s">
        <v>14259</v>
      </c>
      <c r="L5852" s="1078" t="s">
        <v>22930</v>
      </c>
      <c r="M5852" s="114" t="s">
        <v>1427</v>
      </c>
      <c r="N5852" s="138" t="s">
        <v>1429</v>
      </c>
      <c r="O5852" s="1078"/>
      <c r="P5852" s="1124" t="s">
        <v>22936</v>
      </c>
      <c r="Q5852" s="118"/>
      <c r="R5852" s="119"/>
      <c r="S5852" s="120"/>
      <c r="T5852" s="114"/>
      <c r="U5852" s="115"/>
      <c r="V5852" s="121"/>
      <c r="W5852" s="135"/>
      <c r="X5852" s="115"/>
      <c r="Y5852" s="1120" t="s">
        <v>22941</v>
      </c>
      <c r="AB5852" s="109">
        <v>45175</v>
      </c>
    </row>
    <row r="5853" spans="1:29" s="8" customFormat="1" x14ac:dyDescent="0.25">
      <c r="A5853" s="1428">
        <v>5837</v>
      </c>
      <c r="B5853" s="109">
        <v>45175</v>
      </c>
      <c r="C5853" s="412">
        <f t="shared" si="91"/>
        <v>2023</v>
      </c>
      <c r="D5853" s="1076"/>
      <c r="E5853" s="1125" t="s">
        <v>606</v>
      </c>
      <c r="F5853" s="1121" t="s">
        <v>8442</v>
      </c>
      <c r="G5853" s="1122" t="s">
        <v>613</v>
      </c>
      <c r="H5853" s="1122" t="s">
        <v>618</v>
      </c>
      <c r="I5853" s="1123" t="s">
        <v>683</v>
      </c>
      <c r="J5853" s="115">
        <v>87</v>
      </c>
      <c r="K5853" s="8" t="s">
        <v>14259</v>
      </c>
      <c r="L5853" s="1078" t="s">
        <v>22931</v>
      </c>
      <c r="M5853" s="114" t="s">
        <v>1427</v>
      </c>
      <c r="N5853" s="138" t="s">
        <v>1429</v>
      </c>
      <c r="O5853" s="1078"/>
      <c r="P5853" s="1124" t="s">
        <v>4824</v>
      </c>
      <c r="Q5853" s="118"/>
      <c r="R5853" s="119"/>
      <c r="S5853" s="120"/>
      <c r="T5853" s="114"/>
      <c r="U5853" s="115"/>
      <c r="V5853" s="121"/>
      <c r="W5853" s="135"/>
      <c r="X5853" s="115"/>
      <c r="Y5853" s="1120" t="s">
        <v>22941</v>
      </c>
      <c r="Z5853" s="1"/>
      <c r="AA5853" s="1"/>
      <c r="AB5853" s="109">
        <v>45175</v>
      </c>
      <c r="AC5853" s="1"/>
    </row>
    <row r="5854" spans="1:29" s="8" customFormat="1" x14ac:dyDescent="0.25">
      <c r="A5854" s="1428">
        <v>5838</v>
      </c>
      <c r="B5854" s="109">
        <v>45175</v>
      </c>
      <c r="C5854" s="412">
        <f t="shared" si="91"/>
        <v>2023</v>
      </c>
      <c r="D5854" s="1076"/>
      <c r="E5854" s="1125" t="s">
        <v>606</v>
      </c>
      <c r="F5854" s="1121" t="s">
        <v>8442</v>
      </c>
      <c r="G5854" s="1122" t="s">
        <v>613</v>
      </c>
      <c r="H5854" s="1122" t="s">
        <v>618</v>
      </c>
      <c r="I5854" s="1123" t="s">
        <v>683</v>
      </c>
      <c r="J5854" s="115">
        <v>84</v>
      </c>
      <c r="K5854" s="8" t="s">
        <v>14259</v>
      </c>
      <c r="L5854" s="1078" t="s">
        <v>22932</v>
      </c>
      <c r="M5854" s="114" t="s">
        <v>1427</v>
      </c>
      <c r="N5854" s="138" t="s">
        <v>1429</v>
      </c>
      <c r="O5854" s="1078"/>
      <c r="P5854" s="1124" t="s">
        <v>22937</v>
      </c>
      <c r="Q5854" s="118"/>
      <c r="R5854" s="119"/>
      <c r="S5854" s="120"/>
      <c r="T5854" s="114"/>
      <c r="U5854" s="115"/>
      <c r="V5854" s="121"/>
      <c r="W5854" s="135"/>
      <c r="X5854" s="115"/>
      <c r="Y5854" s="1120" t="s">
        <v>22941</v>
      </c>
      <c r="Z5854" s="1"/>
      <c r="AA5854" s="1"/>
      <c r="AB5854" s="109">
        <v>45175</v>
      </c>
      <c r="AC5854" s="1"/>
    </row>
    <row r="5855" spans="1:29" x14ac:dyDescent="0.25">
      <c r="A5855" s="1428">
        <v>5839</v>
      </c>
      <c r="B5855" s="109">
        <v>45175</v>
      </c>
      <c r="C5855" s="412">
        <f t="shared" si="91"/>
        <v>2023</v>
      </c>
      <c r="D5855" s="1076"/>
      <c r="E5855" s="1125" t="s">
        <v>606</v>
      </c>
      <c r="F5855" s="1121" t="s">
        <v>8442</v>
      </c>
      <c r="G5855" s="1122" t="s">
        <v>613</v>
      </c>
      <c r="H5855" s="1122" t="s">
        <v>618</v>
      </c>
      <c r="I5855" s="1123" t="s">
        <v>683</v>
      </c>
      <c r="J5855" s="115">
        <v>80</v>
      </c>
      <c r="K5855" s="8" t="s">
        <v>14259</v>
      </c>
      <c r="L5855" s="1078" t="s">
        <v>22933</v>
      </c>
      <c r="M5855" s="114" t="s">
        <v>1427</v>
      </c>
      <c r="N5855" s="138" t="s">
        <v>1429</v>
      </c>
      <c r="O5855" s="1078"/>
      <c r="P5855" s="1124" t="s">
        <v>22938</v>
      </c>
      <c r="Q5855" s="118"/>
      <c r="R5855" s="119"/>
      <c r="S5855" s="120"/>
      <c r="T5855" s="114"/>
      <c r="U5855" s="115"/>
      <c r="V5855" s="121"/>
      <c r="W5855" s="135"/>
      <c r="X5855" s="115"/>
      <c r="Y5855" s="1120" t="s">
        <v>22941</v>
      </c>
      <c r="AB5855" s="109">
        <v>45175</v>
      </c>
    </row>
    <row r="5856" spans="1:29" x14ac:dyDescent="0.25">
      <c r="A5856" s="1428">
        <v>5840</v>
      </c>
      <c r="B5856" s="109">
        <v>45175</v>
      </c>
      <c r="C5856" s="412">
        <f t="shared" si="91"/>
        <v>2023</v>
      </c>
      <c r="D5856" s="1076"/>
      <c r="E5856" s="1125" t="s">
        <v>606</v>
      </c>
      <c r="F5856" s="1121" t="s">
        <v>8442</v>
      </c>
      <c r="G5856" s="1122" t="s">
        <v>613</v>
      </c>
      <c r="H5856" s="1122" t="s">
        <v>618</v>
      </c>
      <c r="I5856" s="1123" t="s">
        <v>683</v>
      </c>
      <c r="J5856" s="115">
        <v>77</v>
      </c>
      <c r="K5856" s="8" t="s">
        <v>14259</v>
      </c>
      <c r="L5856" s="1078" t="s">
        <v>22934</v>
      </c>
      <c r="M5856" s="114" t="s">
        <v>1427</v>
      </c>
      <c r="N5856" s="138" t="s">
        <v>1429</v>
      </c>
      <c r="O5856" s="1078"/>
      <c r="P5856" s="1124" t="s">
        <v>22939</v>
      </c>
      <c r="Q5856" s="118"/>
      <c r="R5856" s="119"/>
      <c r="S5856" s="120"/>
      <c r="T5856" s="114"/>
      <c r="U5856" s="115"/>
      <c r="V5856" s="121"/>
      <c r="W5856" s="135"/>
      <c r="X5856" s="115"/>
      <c r="Y5856" s="1120" t="s">
        <v>22941</v>
      </c>
      <c r="AB5856" s="109">
        <v>45175</v>
      </c>
    </row>
    <row r="5857" spans="1:29" x14ac:dyDescent="0.25">
      <c r="A5857" s="1428">
        <v>5841</v>
      </c>
      <c r="B5857" s="109">
        <v>45175</v>
      </c>
      <c r="C5857" s="412">
        <f t="shared" si="91"/>
        <v>2023</v>
      </c>
      <c r="D5857" s="1076"/>
      <c r="E5857" s="1125" t="s">
        <v>606</v>
      </c>
      <c r="F5857" s="1121" t="s">
        <v>8442</v>
      </c>
      <c r="G5857" s="1122" t="s">
        <v>613</v>
      </c>
      <c r="H5857" s="1122" t="s">
        <v>618</v>
      </c>
      <c r="I5857" s="1123" t="s">
        <v>683</v>
      </c>
      <c r="J5857" s="115">
        <v>75</v>
      </c>
      <c r="K5857" s="8" t="s">
        <v>14259</v>
      </c>
      <c r="L5857" s="1078" t="s">
        <v>22935</v>
      </c>
      <c r="M5857" s="114" t="s">
        <v>1427</v>
      </c>
      <c r="N5857" s="138" t="s">
        <v>1429</v>
      </c>
      <c r="O5857" s="1078"/>
      <c r="P5857" s="1124" t="s">
        <v>22940</v>
      </c>
      <c r="Q5857" s="118"/>
      <c r="R5857" s="119"/>
      <c r="S5857" s="120"/>
      <c r="T5857" s="114"/>
      <c r="U5857" s="115"/>
      <c r="V5857" s="121"/>
      <c r="W5857" s="135"/>
      <c r="X5857" s="115"/>
      <c r="Y5857" s="1120" t="s">
        <v>22941</v>
      </c>
      <c r="AB5857" s="109">
        <v>45175</v>
      </c>
    </row>
    <row r="5858" spans="1:29" x14ac:dyDescent="0.25">
      <c r="A5858" s="1428">
        <v>5842</v>
      </c>
      <c r="B5858" s="109">
        <v>45175</v>
      </c>
      <c r="C5858" s="412">
        <f t="shared" si="91"/>
        <v>2023</v>
      </c>
      <c r="D5858" s="1076"/>
      <c r="E5858" s="1125" t="s">
        <v>606</v>
      </c>
      <c r="F5858" s="1121" t="s">
        <v>8442</v>
      </c>
      <c r="G5858" s="1122" t="s">
        <v>613</v>
      </c>
      <c r="H5858" s="1122" t="s">
        <v>618</v>
      </c>
      <c r="I5858" s="1123" t="s">
        <v>683</v>
      </c>
      <c r="J5858" s="115">
        <v>85</v>
      </c>
      <c r="K5858" s="8" t="s">
        <v>14259</v>
      </c>
      <c r="L5858" s="1078" t="s">
        <v>22942</v>
      </c>
      <c r="M5858" s="114" t="s">
        <v>1427</v>
      </c>
      <c r="N5858" s="138" t="s">
        <v>1429</v>
      </c>
      <c r="O5858" s="1078"/>
      <c r="P5858" s="1124" t="s">
        <v>22943</v>
      </c>
      <c r="Q5858" s="118"/>
      <c r="R5858" s="119"/>
      <c r="S5858" s="120"/>
      <c r="T5858" s="114"/>
      <c r="U5858" s="115"/>
      <c r="V5858" s="121"/>
      <c r="W5858" s="135"/>
      <c r="X5858" s="115"/>
      <c r="Y5858" s="1120" t="s">
        <v>22941</v>
      </c>
      <c r="AB5858" s="109">
        <v>45175</v>
      </c>
    </row>
    <row r="5859" spans="1:29" x14ac:dyDescent="0.25">
      <c r="A5859" s="1428">
        <v>5843</v>
      </c>
      <c r="B5859" s="109">
        <v>45175</v>
      </c>
      <c r="C5859" s="412">
        <f t="shared" si="91"/>
        <v>2023</v>
      </c>
      <c r="D5859" s="1076"/>
      <c r="E5859" s="1125" t="s">
        <v>606</v>
      </c>
      <c r="F5859" s="1121" t="s">
        <v>8442</v>
      </c>
      <c r="G5859" s="1122" t="s">
        <v>613</v>
      </c>
      <c r="H5859" s="1122" t="s">
        <v>801</v>
      </c>
      <c r="I5859" s="1123" t="s">
        <v>632</v>
      </c>
      <c r="J5859" s="115">
        <v>19</v>
      </c>
      <c r="K5859" s="8" t="s">
        <v>14259</v>
      </c>
      <c r="L5859" s="1078" t="s">
        <v>22944</v>
      </c>
      <c r="M5859" s="114" t="s">
        <v>1427</v>
      </c>
      <c r="N5859" s="138" t="s">
        <v>1429</v>
      </c>
      <c r="O5859" s="1078"/>
      <c r="P5859" s="1124" t="s">
        <v>22949</v>
      </c>
      <c r="Q5859" s="118"/>
      <c r="R5859" s="119"/>
      <c r="S5859" s="120"/>
      <c r="T5859" s="114"/>
      <c r="U5859" s="115"/>
      <c r="V5859" s="121"/>
      <c r="W5859" s="135"/>
      <c r="X5859" s="115"/>
      <c r="Y5859" s="1120" t="s">
        <v>22941</v>
      </c>
      <c r="AB5859" s="109">
        <v>45175</v>
      </c>
    </row>
    <row r="5860" spans="1:29" x14ac:dyDescent="0.25">
      <c r="A5860" s="1428">
        <v>5844</v>
      </c>
      <c r="B5860" s="109">
        <v>45175</v>
      </c>
      <c r="C5860" s="412">
        <f t="shared" si="91"/>
        <v>2023</v>
      </c>
      <c r="D5860" s="1076"/>
      <c r="E5860" s="1125" t="s">
        <v>606</v>
      </c>
      <c r="F5860" s="1121" t="s">
        <v>8442</v>
      </c>
      <c r="G5860" s="1122" t="s">
        <v>613</v>
      </c>
      <c r="H5860" s="1122" t="s">
        <v>801</v>
      </c>
      <c r="I5860" s="1123" t="s">
        <v>632</v>
      </c>
      <c r="J5860" s="115">
        <v>5</v>
      </c>
      <c r="K5860" s="8" t="s">
        <v>14259</v>
      </c>
      <c r="L5860" s="1078" t="s">
        <v>22945</v>
      </c>
      <c r="M5860" s="114" t="s">
        <v>1427</v>
      </c>
      <c r="N5860" s="138" t="s">
        <v>1429</v>
      </c>
      <c r="O5860" s="1078"/>
      <c r="P5860" s="1124" t="s">
        <v>22950</v>
      </c>
      <c r="Q5860" s="118"/>
      <c r="R5860" s="119"/>
      <c r="S5860" s="120"/>
      <c r="T5860" s="114"/>
      <c r="U5860" s="115"/>
      <c r="V5860" s="121"/>
      <c r="W5860" s="135"/>
      <c r="X5860" s="115"/>
      <c r="Y5860" s="1120" t="s">
        <v>22941</v>
      </c>
      <c r="AB5860" s="109">
        <v>45175</v>
      </c>
    </row>
    <row r="5861" spans="1:29" x14ac:dyDescent="0.25">
      <c r="A5861" s="1428">
        <v>5845</v>
      </c>
      <c r="B5861" s="109">
        <v>45175</v>
      </c>
      <c r="C5861" s="412">
        <f t="shared" si="91"/>
        <v>2023</v>
      </c>
      <c r="D5861" s="1076"/>
      <c r="E5861" s="1125" t="s">
        <v>606</v>
      </c>
      <c r="F5861" s="1121" t="s">
        <v>8442</v>
      </c>
      <c r="G5861" s="1122" t="s">
        <v>613</v>
      </c>
      <c r="H5861" s="1122" t="s">
        <v>801</v>
      </c>
      <c r="I5861" s="1123" t="s">
        <v>632</v>
      </c>
      <c r="J5861" s="115">
        <v>6</v>
      </c>
      <c r="K5861" s="8" t="s">
        <v>14259</v>
      </c>
      <c r="L5861" s="1078" t="s">
        <v>22946</v>
      </c>
      <c r="M5861" s="114" t="s">
        <v>1427</v>
      </c>
      <c r="N5861" s="138" t="s">
        <v>1429</v>
      </c>
      <c r="O5861" s="1078"/>
      <c r="P5861" s="1124" t="s">
        <v>22951</v>
      </c>
      <c r="Q5861" s="118"/>
      <c r="R5861" s="119"/>
      <c r="S5861" s="120"/>
      <c r="T5861" s="114"/>
      <c r="U5861" s="115"/>
      <c r="V5861" s="121"/>
      <c r="W5861" s="135"/>
      <c r="X5861" s="115"/>
      <c r="Y5861" s="1120" t="s">
        <v>22941</v>
      </c>
      <c r="AB5861" s="109">
        <v>45175</v>
      </c>
    </row>
    <row r="5862" spans="1:29" x14ac:dyDescent="0.25">
      <c r="A5862" s="1428">
        <v>5846</v>
      </c>
      <c r="B5862" s="109">
        <v>45175</v>
      </c>
      <c r="C5862" s="412">
        <f t="shared" si="91"/>
        <v>2023</v>
      </c>
      <c r="D5862" s="1076"/>
      <c r="E5862" s="1125" t="s">
        <v>606</v>
      </c>
      <c r="F5862" s="1121" t="s">
        <v>8442</v>
      </c>
      <c r="G5862" s="1122" t="s">
        <v>613</v>
      </c>
      <c r="H5862" s="1122" t="s">
        <v>801</v>
      </c>
      <c r="I5862" s="1123" t="s">
        <v>632</v>
      </c>
      <c r="J5862" s="115">
        <v>4</v>
      </c>
      <c r="K5862" s="8" t="s">
        <v>14259</v>
      </c>
      <c r="L5862" s="1078" t="s">
        <v>22947</v>
      </c>
      <c r="M5862" s="114" t="s">
        <v>1427</v>
      </c>
      <c r="N5862" s="138" t="s">
        <v>1429</v>
      </c>
      <c r="O5862" s="1078"/>
      <c r="P5862" s="1124" t="s">
        <v>22952</v>
      </c>
      <c r="Q5862" s="118"/>
      <c r="R5862" s="119"/>
      <c r="S5862" s="120"/>
      <c r="T5862" s="114"/>
      <c r="U5862" s="115"/>
      <c r="V5862" s="121"/>
      <c r="W5862" s="135"/>
      <c r="X5862" s="115"/>
      <c r="Y5862" s="1120" t="s">
        <v>22941</v>
      </c>
      <c r="AB5862" s="109">
        <v>45175</v>
      </c>
    </row>
    <row r="5863" spans="1:29" x14ac:dyDescent="0.25">
      <c r="A5863" s="1428">
        <v>5847</v>
      </c>
      <c r="B5863" s="109">
        <v>45175</v>
      </c>
      <c r="C5863" s="412">
        <f t="shared" si="91"/>
        <v>2023</v>
      </c>
      <c r="D5863" s="1076"/>
      <c r="E5863" s="1125" t="s">
        <v>606</v>
      </c>
      <c r="F5863" s="1121" t="s">
        <v>8442</v>
      </c>
      <c r="G5863" s="1122" t="s">
        <v>613</v>
      </c>
      <c r="H5863" s="1122" t="s">
        <v>801</v>
      </c>
      <c r="I5863" s="1123" t="s">
        <v>632</v>
      </c>
      <c r="J5863" s="115">
        <v>3</v>
      </c>
      <c r="K5863" s="8" t="s">
        <v>14259</v>
      </c>
      <c r="L5863" s="1078" t="s">
        <v>22948</v>
      </c>
      <c r="M5863" s="114" t="s">
        <v>1427</v>
      </c>
      <c r="N5863" s="138" t="s">
        <v>1429</v>
      </c>
      <c r="O5863" s="1078"/>
      <c r="P5863" s="1124" t="s">
        <v>22953</v>
      </c>
      <c r="Q5863" s="118"/>
      <c r="R5863" s="119"/>
      <c r="S5863" s="120"/>
      <c r="T5863" s="114"/>
      <c r="U5863" s="115"/>
      <c r="V5863" s="121"/>
      <c r="W5863" s="135"/>
      <c r="X5863" s="115"/>
      <c r="Y5863" s="1120" t="s">
        <v>22941</v>
      </c>
      <c r="AB5863" s="109">
        <v>45175</v>
      </c>
    </row>
    <row r="5864" spans="1:29" x14ac:dyDescent="0.25">
      <c r="A5864" s="1428">
        <v>5848</v>
      </c>
      <c r="B5864" s="109">
        <v>45175</v>
      </c>
      <c r="C5864" s="412">
        <f t="shared" si="91"/>
        <v>2023</v>
      </c>
      <c r="D5864" s="1076"/>
      <c r="E5864" s="1125" t="s">
        <v>606</v>
      </c>
      <c r="F5864" s="1121" t="s">
        <v>8442</v>
      </c>
      <c r="G5864" s="1122" t="s">
        <v>613</v>
      </c>
      <c r="H5864" s="1122" t="s">
        <v>801</v>
      </c>
      <c r="I5864" s="1123" t="s">
        <v>33</v>
      </c>
      <c r="J5864" s="115">
        <v>140</v>
      </c>
      <c r="K5864" s="8" t="s">
        <v>14259</v>
      </c>
      <c r="L5864" s="1078" t="s">
        <v>22954</v>
      </c>
      <c r="M5864" s="114" t="s">
        <v>1427</v>
      </c>
      <c r="N5864" s="138" t="s">
        <v>1429</v>
      </c>
      <c r="O5864" s="1078"/>
      <c r="P5864" s="1124" t="s">
        <v>22958</v>
      </c>
      <c r="Q5864" s="118"/>
      <c r="R5864" s="119"/>
      <c r="S5864" s="120"/>
      <c r="T5864" s="114"/>
      <c r="U5864" s="115"/>
      <c r="V5864" s="121"/>
      <c r="W5864" s="135"/>
      <c r="X5864" s="115"/>
      <c r="Y5864" s="1120" t="s">
        <v>22941</v>
      </c>
      <c r="AB5864" s="109">
        <v>45175</v>
      </c>
    </row>
    <row r="5865" spans="1:29" hidden="1" x14ac:dyDescent="0.25">
      <c r="A5865" s="409">
        <v>5849</v>
      </c>
      <c r="B5865" s="414">
        <v>45175</v>
      </c>
      <c r="C5865" s="412">
        <f t="shared" si="91"/>
        <v>2023</v>
      </c>
      <c r="D5865" s="411"/>
      <c r="E5865" s="415" t="s">
        <v>606</v>
      </c>
      <c r="F5865" s="416" t="s">
        <v>8442</v>
      </c>
      <c r="G5865" s="411" t="s">
        <v>613</v>
      </c>
      <c r="H5865" s="411" t="s">
        <v>801</v>
      </c>
      <c r="I5865" s="413" t="s">
        <v>33</v>
      </c>
      <c r="J5865" s="417">
        <v>138</v>
      </c>
      <c r="K5865" s="8"/>
      <c r="L5865" s="413" t="s">
        <v>22955</v>
      </c>
      <c r="M5865" s="413" t="s">
        <v>1427</v>
      </c>
      <c r="N5865" s="412" t="s">
        <v>1429</v>
      </c>
      <c r="O5865" s="413" t="s">
        <v>1601</v>
      </c>
      <c r="P5865" s="418" t="s">
        <v>28400</v>
      </c>
      <c r="Q5865" s="419" t="s">
        <v>9586</v>
      </c>
      <c r="R5865" s="420" t="s">
        <v>28401</v>
      </c>
      <c r="S5865" s="408">
        <v>45348</v>
      </c>
      <c r="T5865" s="413" t="s">
        <v>1415</v>
      </c>
      <c r="U5865" s="417" t="s">
        <v>1416</v>
      </c>
      <c r="V5865" s="421">
        <v>45390</v>
      </c>
      <c r="W5865" s="422" t="s">
        <v>28402</v>
      </c>
      <c r="X5865" s="417" t="s">
        <v>23286</v>
      </c>
      <c r="Y5865" s="8"/>
      <c r="Z5865" s="8" t="s">
        <v>22941</v>
      </c>
      <c r="AA5865" s="8"/>
      <c r="AB5865" s="414">
        <v>45175</v>
      </c>
      <c r="AC5865" s="4393">
        <v>45225</v>
      </c>
    </row>
    <row r="5866" spans="1:29" x14ac:dyDescent="0.25">
      <c r="A5866" s="1428">
        <v>5850</v>
      </c>
      <c r="B5866" s="109">
        <v>45175</v>
      </c>
      <c r="C5866" s="412">
        <f t="shared" si="91"/>
        <v>2023</v>
      </c>
      <c r="D5866" s="1076"/>
      <c r="E5866" s="1125" t="s">
        <v>606</v>
      </c>
      <c r="F5866" s="1121" t="s">
        <v>8442</v>
      </c>
      <c r="G5866" s="1122" t="s">
        <v>613</v>
      </c>
      <c r="H5866" s="1122" t="s">
        <v>801</v>
      </c>
      <c r="I5866" s="1123" t="s">
        <v>33</v>
      </c>
      <c r="J5866" s="115">
        <v>129</v>
      </c>
      <c r="K5866" s="8" t="s">
        <v>14259</v>
      </c>
      <c r="L5866" s="1078" t="s">
        <v>22956</v>
      </c>
      <c r="M5866" s="114" t="s">
        <v>1427</v>
      </c>
      <c r="N5866" s="138" t="s">
        <v>1429</v>
      </c>
      <c r="O5866" s="1078"/>
      <c r="P5866" s="1124" t="s">
        <v>22959</v>
      </c>
      <c r="Q5866" s="118"/>
      <c r="R5866" s="119"/>
      <c r="S5866" s="120"/>
      <c r="T5866" s="114"/>
      <c r="U5866" s="115"/>
      <c r="V5866" s="121"/>
      <c r="W5866" s="135"/>
      <c r="X5866" s="115"/>
      <c r="Y5866" s="1120" t="s">
        <v>22941</v>
      </c>
      <c r="AB5866" s="109">
        <v>45175</v>
      </c>
    </row>
    <row r="5867" spans="1:29" x14ac:dyDescent="0.25">
      <c r="A5867" s="1428">
        <v>5851</v>
      </c>
      <c r="B5867" s="109">
        <v>45175</v>
      </c>
      <c r="C5867" s="412">
        <f t="shared" si="91"/>
        <v>2023</v>
      </c>
      <c r="D5867" s="1076"/>
      <c r="E5867" s="1125" t="s">
        <v>606</v>
      </c>
      <c r="F5867" s="1121" t="s">
        <v>8442</v>
      </c>
      <c r="G5867" s="1122" t="s">
        <v>613</v>
      </c>
      <c r="H5867" s="1122" t="s">
        <v>801</v>
      </c>
      <c r="I5867" s="1123" t="s">
        <v>33</v>
      </c>
      <c r="J5867" s="115">
        <v>132</v>
      </c>
      <c r="K5867" s="8" t="s">
        <v>14259</v>
      </c>
      <c r="L5867" s="1078" t="s">
        <v>22957</v>
      </c>
      <c r="M5867" s="114" t="s">
        <v>1427</v>
      </c>
      <c r="N5867" s="138" t="s">
        <v>1429</v>
      </c>
      <c r="O5867" s="1078"/>
      <c r="P5867" s="1124" t="s">
        <v>22960</v>
      </c>
      <c r="Q5867" s="118"/>
      <c r="R5867" s="119"/>
      <c r="S5867" s="120"/>
      <c r="T5867" s="114"/>
      <c r="U5867" s="115"/>
      <c r="V5867" s="121"/>
      <c r="W5867" s="135"/>
      <c r="X5867" s="115"/>
      <c r="Y5867" s="1120" t="s">
        <v>22941</v>
      </c>
      <c r="AB5867" s="109">
        <v>45175</v>
      </c>
    </row>
    <row r="5868" spans="1:29" s="8" customFormat="1" x14ac:dyDescent="0.25">
      <c r="A5868" s="1428">
        <v>5852</v>
      </c>
      <c r="B5868" s="109">
        <v>45175</v>
      </c>
      <c r="C5868" s="412">
        <f t="shared" si="91"/>
        <v>2023</v>
      </c>
      <c r="D5868" s="1122" t="s">
        <v>23016</v>
      </c>
      <c r="E5868" s="1125">
        <v>100314566</v>
      </c>
      <c r="F5868" s="1121" t="s">
        <v>8442</v>
      </c>
      <c r="G5868" s="1122" t="s">
        <v>613</v>
      </c>
      <c r="H5868" s="1122" t="s">
        <v>801</v>
      </c>
      <c r="I5868" s="1123" t="s">
        <v>2340</v>
      </c>
      <c r="J5868" s="115">
        <v>108</v>
      </c>
      <c r="K5868" s="8" t="s">
        <v>14259</v>
      </c>
      <c r="L5868" s="1078" t="s">
        <v>23010</v>
      </c>
      <c r="M5868" s="114" t="s">
        <v>1427</v>
      </c>
      <c r="N5868" s="138" t="s">
        <v>1429</v>
      </c>
      <c r="O5868" s="1078"/>
      <c r="P5868" s="1124" t="s">
        <v>23013</v>
      </c>
      <c r="Q5868" s="118"/>
      <c r="R5868" s="119"/>
      <c r="S5868" s="120"/>
      <c r="T5868" s="114"/>
      <c r="U5868" s="115"/>
      <c r="V5868" s="121"/>
      <c r="W5868" s="135"/>
      <c r="X5868" s="115"/>
      <c r="Y5868" s="1120" t="s">
        <v>22941</v>
      </c>
      <c r="Z5868" s="1120"/>
      <c r="AA5868" s="1"/>
      <c r="AB5868" s="109">
        <v>45175</v>
      </c>
      <c r="AC5868" s="1"/>
    </row>
    <row r="5869" spans="1:29" hidden="1" x14ac:dyDescent="0.25">
      <c r="A5869" s="1428">
        <v>5853</v>
      </c>
      <c r="B5869" s="109">
        <v>45175</v>
      </c>
      <c r="C5869" s="412">
        <f t="shared" si="91"/>
        <v>2023</v>
      </c>
      <c r="D5869" s="1122" t="s">
        <v>23017</v>
      </c>
      <c r="E5869" s="1125">
        <v>100314564</v>
      </c>
      <c r="F5869" s="1121" t="s">
        <v>8442</v>
      </c>
      <c r="G5869" s="1122" t="s">
        <v>613</v>
      </c>
      <c r="H5869" s="1122" t="s">
        <v>801</v>
      </c>
      <c r="I5869" s="1123" t="s">
        <v>2340</v>
      </c>
      <c r="J5869" s="115">
        <v>106</v>
      </c>
      <c r="K5869" s="1120"/>
      <c r="L5869" s="1078" t="s">
        <v>23011</v>
      </c>
      <c r="M5869" s="114" t="s">
        <v>1427</v>
      </c>
      <c r="N5869" s="138" t="s">
        <v>1429</v>
      </c>
      <c r="O5869" s="1078"/>
      <c r="P5869" s="1124" t="s">
        <v>23014</v>
      </c>
      <c r="Q5869" s="118"/>
      <c r="R5869" s="119"/>
      <c r="S5869" s="120"/>
      <c r="T5869" s="114"/>
      <c r="U5869" s="115"/>
      <c r="V5869" s="121"/>
      <c r="W5869" s="135"/>
      <c r="X5869" s="115"/>
      <c r="Y5869" s="1120"/>
      <c r="Z5869" s="1120" t="s">
        <v>22941</v>
      </c>
      <c r="AB5869" s="109">
        <v>45175</v>
      </c>
    </row>
    <row r="5870" spans="1:29" hidden="1" x14ac:dyDescent="0.25">
      <c r="A5870" s="516">
        <v>5854</v>
      </c>
      <c r="B5870" s="517">
        <v>45175</v>
      </c>
      <c r="C5870" s="412">
        <f t="shared" si="91"/>
        <v>2023</v>
      </c>
      <c r="D5870" s="518" t="s">
        <v>23018</v>
      </c>
      <c r="E5870" s="519">
        <v>100314673</v>
      </c>
      <c r="F5870" s="459" t="s">
        <v>8442</v>
      </c>
      <c r="G5870" s="518" t="s">
        <v>613</v>
      </c>
      <c r="H5870" s="518" t="s">
        <v>801</v>
      </c>
      <c r="I5870" s="520" t="s">
        <v>2340</v>
      </c>
      <c r="J5870" s="521">
        <v>212</v>
      </c>
      <c r="K5870" s="527"/>
      <c r="L5870" s="520" t="s">
        <v>23012</v>
      </c>
      <c r="M5870" s="520" t="s">
        <v>1427</v>
      </c>
      <c r="N5870" s="522" t="s">
        <v>1429</v>
      </c>
      <c r="O5870" s="520"/>
      <c r="P5870" s="523" t="s">
        <v>23015</v>
      </c>
      <c r="Q5870" s="459" t="s">
        <v>2172</v>
      </c>
      <c r="R5870" s="520" t="s">
        <v>23012</v>
      </c>
      <c r="S5870" s="524">
        <v>45383</v>
      </c>
      <c r="T5870" s="520" t="s">
        <v>30422</v>
      </c>
      <c r="U5870" s="521" t="s">
        <v>1416</v>
      </c>
      <c r="V5870" s="525">
        <v>45406</v>
      </c>
      <c r="W5870" s="526" t="s">
        <v>1419</v>
      </c>
      <c r="X5870" s="521" t="s">
        <v>14259</v>
      </c>
      <c r="Y5870" s="527"/>
      <c r="Z5870" s="527" t="s">
        <v>22941</v>
      </c>
      <c r="AA5870" s="527"/>
      <c r="AB5870" s="517">
        <v>45175</v>
      </c>
      <c r="AC5870" s="527"/>
    </row>
    <row r="5871" spans="1:29" s="527" customFormat="1" hidden="1" x14ac:dyDescent="0.25">
      <c r="A5871" s="1428">
        <v>5855</v>
      </c>
      <c r="B5871" s="109">
        <v>45175</v>
      </c>
      <c r="C5871" s="412">
        <f t="shared" si="91"/>
        <v>2023</v>
      </c>
      <c r="D5871" s="1634" t="s">
        <v>26511</v>
      </c>
      <c r="E5871" s="1125">
        <v>100321462</v>
      </c>
      <c r="F5871" s="2135" t="s">
        <v>8442</v>
      </c>
      <c r="G5871" s="1634" t="s">
        <v>613</v>
      </c>
      <c r="H5871" s="1634" t="s">
        <v>654</v>
      </c>
      <c r="I5871" s="1635" t="s">
        <v>632</v>
      </c>
      <c r="J5871" s="115">
        <v>11</v>
      </c>
      <c r="K5871" s="1637"/>
      <c r="L5871" s="1635" t="s">
        <v>26512</v>
      </c>
      <c r="M5871" s="114" t="s">
        <v>1427</v>
      </c>
      <c r="N5871" s="138" t="s">
        <v>1429</v>
      </c>
      <c r="O5871" s="1635" t="s">
        <v>2898</v>
      </c>
      <c r="P5871" s="1636" t="s">
        <v>26513</v>
      </c>
      <c r="Q5871" s="118"/>
      <c r="R5871" s="119"/>
      <c r="S5871" s="120"/>
      <c r="T5871" s="114"/>
      <c r="U5871" s="115"/>
      <c r="V5871" s="121"/>
      <c r="W5871" s="135"/>
      <c r="X5871" s="115"/>
      <c r="Y5871" s="1637"/>
      <c r="Z5871" s="1120"/>
      <c r="AA5871" s="1"/>
      <c r="AB5871" s="109">
        <v>45175</v>
      </c>
      <c r="AC5871" s="1"/>
    </row>
    <row r="5872" spans="1:29" hidden="1" x14ac:dyDescent="0.25">
      <c r="A5872" s="1428">
        <v>5856</v>
      </c>
      <c r="B5872" s="109">
        <v>45176</v>
      </c>
      <c r="C5872" s="412">
        <f t="shared" si="91"/>
        <v>2023</v>
      </c>
      <c r="D5872" s="2307" t="s">
        <v>22590</v>
      </c>
      <c r="E5872" s="111">
        <v>100407622</v>
      </c>
      <c r="F5872" s="2323" t="s">
        <v>8442</v>
      </c>
      <c r="G5872" s="2307" t="s">
        <v>613</v>
      </c>
      <c r="H5872" s="2307" t="s">
        <v>618</v>
      </c>
      <c r="I5872" s="2344" t="s">
        <v>676</v>
      </c>
      <c r="J5872" s="115">
        <v>11</v>
      </c>
      <c r="L5872" s="2344" t="s">
        <v>22591</v>
      </c>
      <c r="M5872" s="114" t="s">
        <v>1427</v>
      </c>
      <c r="N5872" s="138" t="s">
        <v>1429</v>
      </c>
      <c r="O5872" s="2344" t="s">
        <v>1672</v>
      </c>
      <c r="P5872" s="3498" t="s">
        <v>11601</v>
      </c>
      <c r="Q5872" s="118"/>
      <c r="R5872" s="119"/>
      <c r="S5872" s="120"/>
      <c r="T5872" s="114"/>
      <c r="U5872" s="115"/>
      <c r="V5872" s="121"/>
      <c r="W5872" s="135"/>
      <c r="X5872" s="115"/>
      <c r="Z5872" s="1070" t="s">
        <v>6281</v>
      </c>
      <c r="AB5872" s="109">
        <v>45176</v>
      </c>
    </row>
    <row r="5873" spans="1:29" hidden="1" x14ac:dyDescent="0.25">
      <c r="A5873" s="409">
        <v>5857</v>
      </c>
      <c r="B5873" s="414">
        <v>45176</v>
      </c>
      <c r="C5873" s="412">
        <f t="shared" si="91"/>
        <v>2023</v>
      </c>
      <c r="D5873" s="411" t="s">
        <v>22619</v>
      </c>
      <c r="E5873" s="415">
        <v>100300727</v>
      </c>
      <c r="F5873" s="416" t="s">
        <v>8442</v>
      </c>
      <c r="G5873" s="411" t="s">
        <v>613</v>
      </c>
      <c r="H5873" s="411" t="s">
        <v>22498</v>
      </c>
      <c r="I5873" s="413" t="s">
        <v>638</v>
      </c>
      <c r="J5873" s="417">
        <v>3</v>
      </c>
      <c r="K5873" s="8"/>
      <c r="L5873" s="413" t="s">
        <v>22620</v>
      </c>
      <c r="M5873" s="413" t="s">
        <v>1427</v>
      </c>
      <c r="N5873" s="412" t="s">
        <v>1429</v>
      </c>
      <c r="O5873" s="413" t="s">
        <v>1506</v>
      </c>
      <c r="P5873" s="418" t="s">
        <v>29808</v>
      </c>
      <c r="Q5873" s="419" t="s">
        <v>9586</v>
      </c>
      <c r="R5873" s="420" t="s">
        <v>29809</v>
      </c>
      <c r="S5873" s="408">
        <v>45344</v>
      </c>
      <c r="T5873" s="413" t="s">
        <v>1415</v>
      </c>
      <c r="U5873" s="417" t="s">
        <v>1416</v>
      </c>
      <c r="V5873" s="421">
        <v>45416</v>
      </c>
      <c r="W5873" s="422" t="s">
        <v>29810</v>
      </c>
      <c r="X5873" s="417" t="s">
        <v>23286</v>
      </c>
      <c r="Y5873" s="8"/>
      <c r="Z5873" s="8" t="s">
        <v>1647</v>
      </c>
      <c r="AA5873" s="8"/>
      <c r="AB5873" s="414">
        <v>45176</v>
      </c>
      <c r="AC5873" s="8"/>
    </row>
    <row r="5874" spans="1:29" hidden="1" x14ac:dyDescent="0.25">
      <c r="A5874" s="409">
        <v>5858</v>
      </c>
      <c r="B5874" s="414">
        <v>45176</v>
      </c>
      <c r="C5874" s="412">
        <f t="shared" si="91"/>
        <v>2023</v>
      </c>
      <c r="D5874" s="411" t="s">
        <v>22621</v>
      </c>
      <c r="E5874" s="415">
        <v>100300728</v>
      </c>
      <c r="F5874" s="416" t="s">
        <v>8442</v>
      </c>
      <c r="G5874" s="411" t="s">
        <v>613</v>
      </c>
      <c r="H5874" s="411" t="s">
        <v>22498</v>
      </c>
      <c r="I5874" s="413" t="s">
        <v>638</v>
      </c>
      <c r="J5874" s="417">
        <v>4</v>
      </c>
      <c r="K5874" s="8"/>
      <c r="L5874" s="413" t="s">
        <v>22622</v>
      </c>
      <c r="M5874" s="413" t="s">
        <v>1427</v>
      </c>
      <c r="N5874" s="412" t="s">
        <v>1429</v>
      </c>
      <c r="O5874" s="413" t="s">
        <v>1834</v>
      </c>
      <c r="P5874" s="418" t="s">
        <v>11849</v>
      </c>
      <c r="Q5874" s="419" t="s">
        <v>9586</v>
      </c>
      <c r="R5874" s="420" t="s">
        <v>29811</v>
      </c>
      <c r="S5874" s="408">
        <v>45343</v>
      </c>
      <c r="T5874" s="413" t="s">
        <v>1415</v>
      </c>
      <c r="U5874" s="417" t="s">
        <v>1416</v>
      </c>
      <c r="V5874" s="421">
        <v>45416</v>
      </c>
      <c r="W5874" s="422" t="s">
        <v>29812</v>
      </c>
      <c r="X5874" s="417" t="s">
        <v>23286</v>
      </c>
      <c r="Y5874" s="8"/>
      <c r="Z5874" s="8">
        <v>89278559403</v>
      </c>
      <c r="AA5874" s="8" t="s">
        <v>1647</v>
      </c>
      <c r="AB5874" s="414">
        <v>45176</v>
      </c>
      <c r="AC5874" s="8"/>
    </row>
    <row r="5875" spans="1:29" s="8" customFormat="1" hidden="1" x14ac:dyDescent="0.25">
      <c r="A5875" s="409">
        <v>5859</v>
      </c>
      <c r="B5875" s="414">
        <v>45176</v>
      </c>
      <c r="C5875" s="412">
        <f t="shared" si="91"/>
        <v>2023</v>
      </c>
      <c r="D5875" s="411" t="s">
        <v>22623</v>
      </c>
      <c r="E5875" s="415">
        <v>100300733</v>
      </c>
      <c r="F5875" s="416" t="s">
        <v>8442</v>
      </c>
      <c r="G5875" s="411" t="s">
        <v>613</v>
      </c>
      <c r="H5875" s="411" t="s">
        <v>22498</v>
      </c>
      <c r="I5875" s="413" t="s">
        <v>638</v>
      </c>
      <c r="J5875" s="417">
        <v>9</v>
      </c>
      <c r="L5875" s="413" t="s">
        <v>22624</v>
      </c>
      <c r="M5875" s="413" t="s">
        <v>1427</v>
      </c>
      <c r="N5875" s="412" t="s">
        <v>1429</v>
      </c>
      <c r="O5875" s="413" t="s">
        <v>1834</v>
      </c>
      <c r="P5875" s="418" t="s">
        <v>24023</v>
      </c>
      <c r="Q5875" s="419" t="s">
        <v>9586</v>
      </c>
      <c r="R5875" s="420" t="s">
        <v>29824</v>
      </c>
      <c r="S5875" s="408">
        <v>45343</v>
      </c>
      <c r="T5875" s="413" t="s">
        <v>1415</v>
      </c>
      <c r="U5875" s="417" t="s">
        <v>1416</v>
      </c>
      <c r="V5875" s="421">
        <v>45416</v>
      </c>
      <c r="W5875" s="422" t="s">
        <v>29825</v>
      </c>
      <c r="X5875" s="417" t="s">
        <v>23286</v>
      </c>
      <c r="Z5875" s="8" t="s">
        <v>1647</v>
      </c>
      <c r="AB5875" s="414">
        <v>45176</v>
      </c>
    </row>
    <row r="5876" spans="1:29" s="8" customFormat="1" hidden="1" x14ac:dyDescent="0.25">
      <c r="A5876" s="409">
        <v>5860</v>
      </c>
      <c r="B5876" s="414">
        <v>45176</v>
      </c>
      <c r="C5876" s="412">
        <f t="shared" si="91"/>
        <v>2023</v>
      </c>
      <c r="D5876" s="411" t="s">
        <v>22625</v>
      </c>
      <c r="E5876" s="415">
        <v>100300734</v>
      </c>
      <c r="F5876" s="416" t="s">
        <v>8442</v>
      </c>
      <c r="G5876" s="411" t="s">
        <v>613</v>
      </c>
      <c r="H5876" s="411" t="s">
        <v>22498</v>
      </c>
      <c r="I5876" s="413" t="s">
        <v>638</v>
      </c>
      <c r="J5876" s="417">
        <v>10</v>
      </c>
      <c r="L5876" s="413" t="s">
        <v>22626</v>
      </c>
      <c r="M5876" s="413" t="s">
        <v>1427</v>
      </c>
      <c r="N5876" s="412" t="s">
        <v>1429</v>
      </c>
      <c r="O5876" s="413" t="s">
        <v>1834</v>
      </c>
      <c r="P5876" s="418" t="s">
        <v>29830</v>
      </c>
      <c r="Q5876" s="419" t="s">
        <v>9586</v>
      </c>
      <c r="R5876" s="420" t="s">
        <v>29831</v>
      </c>
      <c r="S5876" s="408">
        <v>45344</v>
      </c>
      <c r="T5876" s="413" t="s">
        <v>1415</v>
      </c>
      <c r="U5876" s="417" t="s">
        <v>1416</v>
      </c>
      <c r="V5876" s="421">
        <v>45416</v>
      </c>
      <c r="W5876" s="422" t="s">
        <v>29832</v>
      </c>
      <c r="X5876" s="417" t="s">
        <v>23286</v>
      </c>
      <c r="Z5876" s="8" t="s">
        <v>1647</v>
      </c>
      <c r="AB5876" s="414">
        <v>45176</v>
      </c>
    </row>
    <row r="5877" spans="1:29" s="8" customFormat="1" hidden="1" x14ac:dyDescent="0.25">
      <c r="A5877" s="409">
        <v>5861</v>
      </c>
      <c r="B5877" s="414">
        <v>45176</v>
      </c>
      <c r="C5877" s="412">
        <f t="shared" si="91"/>
        <v>2023</v>
      </c>
      <c r="D5877" s="411" t="s">
        <v>22627</v>
      </c>
      <c r="E5877" s="415">
        <v>100300735</v>
      </c>
      <c r="F5877" s="416" t="s">
        <v>8442</v>
      </c>
      <c r="G5877" s="411" t="s">
        <v>613</v>
      </c>
      <c r="H5877" s="411" t="s">
        <v>22498</v>
      </c>
      <c r="I5877" s="413" t="s">
        <v>638</v>
      </c>
      <c r="J5877" s="417">
        <v>11</v>
      </c>
      <c r="L5877" s="413" t="s">
        <v>22628</v>
      </c>
      <c r="M5877" s="413" t="s">
        <v>1427</v>
      </c>
      <c r="N5877" s="412" t="s">
        <v>1429</v>
      </c>
      <c r="O5877" s="413" t="s">
        <v>1834</v>
      </c>
      <c r="P5877" s="418" t="s">
        <v>6067</v>
      </c>
      <c r="Q5877" s="419" t="s">
        <v>9586</v>
      </c>
      <c r="R5877" s="420" t="s">
        <v>29828</v>
      </c>
      <c r="S5877" s="408">
        <v>45343</v>
      </c>
      <c r="T5877" s="413" t="s">
        <v>1415</v>
      </c>
      <c r="U5877" s="417" t="s">
        <v>1416</v>
      </c>
      <c r="V5877" s="421">
        <v>45416</v>
      </c>
      <c r="W5877" s="422" t="s">
        <v>29829</v>
      </c>
      <c r="X5877" s="417" t="s">
        <v>23286</v>
      </c>
      <c r="Z5877" s="8" t="s">
        <v>1647</v>
      </c>
      <c r="AB5877" s="414">
        <v>45176</v>
      </c>
    </row>
    <row r="5878" spans="1:29" s="8" customFormat="1" hidden="1" x14ac:dyDescent="0.25">
      <c r="A5878" s="409">
        <v>5862</v>
      </c>
      <c r="B5878" s="414">
        <v>45176</v>
      </c>
      <c r="C5878" s="412">
        <f t="shared" si="91"/>
        <v>2023</v>
      </c>
      <c r="D5878" s="411" t="s">
        <v>22629</v>
      </c>
      <c r="E5878" s="415">
        <v>100300736</v>
      </c>
      <c r="F5878" s="416" t="s">
        <v>8442</v>
      </c>
      <c r="G5878" s="411" t="s">
        <v>613</v>
      </c>
      <c r="H5878" s="411" t="s">
        <v>22498</v>
      </c>
      <c r="I5878" s="413" t="s">
        <v>638</v>
      </c>
      <c r="J5878" s="417">
        <v>12</v>
      </c>
      <c r="L5878" s="413" t="s">
        <v>22630</v>
      </c>
      <c r="M5878" s="413" t="s">
        <v>1427</v>
      </c>
      <c r="N5878" s="412" t="s">
        <v>1429</v>
      </c>
      <c r="O5878" s="413" t="s">
        <v>1834</v>
      </c>
      <c r="P5878" s="418" t="s">
        <v>29826</v>
      </c>
      <c r="Q5878" s="419" t="s">
        <v>9586</v>
      </c>
      <c r="R5878" s="420" t="s">
        <v>29827</v>
      </c>
      <c r="S5878" s="408">
        <v>45344</v>
      </c>
      <c r="T5878" s="413" t="s">
        <v>1415</v>
      </c>
      <c r="U5878" s="417" t="s">
        <v>1416</v>
      </c>
      <c r="V5878" s="421">
        <v>45416</v>
      </c>
      <c r="W5878" s="422" t="s">
        <v>26715</v>
      </c>
      <c r="X5878" s="417" t="s">
        <v>23286</v>
      </c>
      <c r="AB5878" s="414">
        <v>45176</v>
      </c>
    </row>
    <row r="5879" spans="1:29" s="8" customFormat="1" hidden="1" x14ac:dyDescent="0.25">
      <c r="A5879" s="409">
        <v>5863</v>
      </c>
      <c r="B5879" s="414">
        <v>45176</v>
      </c>
      <c r="C5879" s="412">
        <f t="shared" si="91"/>
        <v>2023</v>
      </c>
      <c r="D5879" s="411" t="s">
        <v>22631</v>
      </c>
      <c r="E5879" s="415">
        <v>100300737</v>
      </c>
      <c r="F5879" s="416" t="s">
        <v>8442</v>
      </c>
      <c r="G5879" s="411" t="s">
        <v>613</v>
      </c>
      <c r="H5879" s="411" t="s">
        <v>22498</v>
      </c>
      <c r="I5879" s="413" t="s">
        <v>638</v>
      </c>
      <c r="J5879" s="417">
        <v>13</v>
      </c>
      <c r="L5879" s="413" t="s">
        <v>22632</v>
      </c>
      <c r="M5879" s="413" t="s">
        <v>1427</v>
      </c>
      <c r="N5879" s="412" t="s">
        <v>1429</v>
      </c>
      <c r="O5879" s="413" t="s">
        <v>1834</v>
      </c>
      <c r="P5879" s="418" t="s">
        <v>11203</v>
      </c>
      <c r="Q5879" s="419" t="s">
        <v>9586</v>
      </c>
      <c r="R5879" s="420" t="s">
        <v>29836</v>
      </c>
      <c r="S5879" s="408">
        <v>45344</v>
      </c>
      <c r="T5879" s="413" t="s">
        <v>1415</v>
      </c>
      <c r="U5879" s="417" t="s">
        <v>1416</v>
      </c>
      <c r="V5879" s="421">
        <v>45416</v>
      </c>
      <c r="W5879" s="422" t="s">
        <v>29837</v>
      </c>
      <c r="X5879" s="417" t="s">
        <v>23286</v>
      </c>
      <c r="Z5879" s="8" t="s">
        <v>1647</v>
      </c>
      <c r="AB5879" s="414">
        <v>45176</v>
      </c>
    </row>
    <row r="5880" spans="1:29" s="8" customFormat="1" hidden="1" x14ac:dyDescent="0.25">
      <c r="A5880" s="409">
        <v>5864</v>
      </c>
      <c r="B5880" s="414">
        <v>45176</v>
      </c>
      <c r="C5880" s="412">
        <f t="shared" si="91"/>
        <v>2023</v>
      </c>
      <c r="D5880" s="411" t="s">
        <v>22633</v>
      </c>
      <c r="E5880" s="415">
        <v>100300748</v>
      </c>
      <c r="F5880" s="416" t="s">
        <v>8442</v>
      </c>
      <c r="G5880" s="411" t="s">
        <v>613</v>
      </c>
      <c r="H5880" s="411" t="s">
        <v>22498</v>
      </c>
      <c r="I5880" s="413" t="s">
        <v>638</v>
      </c>
      <c r="J5880" s="417">
        <v>24</v>
      </c>
      <c r="L5880" s="413" t="s">
        <v>22634</v>
      </c>
      <c r="M5880" s="413" t="s">
        <v>1427</v>
      </c>
      <c r="N5880" s="412" t="s">
        <v>1429</v>
      </c>
      <c r="O5880" s="413" t="s">
        <v>1834</v>
      </c>
      <c r="P5880" s="418" t="s">
        <v>22635</v>
      </c>
      <c r="Q5880" s="419" t="s">
        <v>9586</v>
      </c>
      <c r="R5880" s="420" t="s">
        <v>29806</v>
      </c>
      <c r="S5880" s="408">
        <v>45403</v>
      </c>
      <c r="T5880" s="413" t="s">
        <v>1415</v>
      </c>
      <c r="U5880" s="417" t="s">
        <v>1416</v>
      </c>
      <c r="V5880" s="421">
        <v>45416</v>
      </c>
      <c r="W5880" s="422" t="s">
        <v>29807</v>
      </c>
      <c r="X5880" s="417" t="s">
        <v>23286</v>
      </c>
      <c r="Z5880" s="8" t="s">
        <v>1647</v>
      </c>
      <c r="AB5880" s="414">
        <v>45176</v>
      </c>
    </row>
    <row r="5881" spans="1:29" s="8" customFormat="1" hidden="1" x14ac:dyDescent="0.25">
      <c r="A5881" s="409">
        <v>5865</v>
      </c>
      <c r="B5881" s="414">
        <v>45176</v>
      </c>
      <c r="C5881" s="412">
        <f t="shared" si="91"/>
        <v>2023</v>
      </c>
      <c r="D5881" s="411" t="s">
        <v>22636</v>
      </c>
      <c r="E5881" s="415">
        <v>100300750</v>
      </c>
      <c r="F5881" s="416" t="s">
        <v>8442</v>
      </c>
      <c r="G5881" s="411" t="s">
        <v>613</v>
      </c>
      <c r="H5881" s="411" t="s">
        <v>22498</v>
      </c>
      <c r="I5881" s="413" t="s">
        <v>638</v>
      </c>
      <c r="J5881" s="417">
        <v>26</v>
      </c>
      <c r="L5881" s="413" t="s">
        <v>22637</v>
      </c>
      <c r="M5881" s="413" t="s">
        <v>1427</v>
      </c>
      <c r="N5881" s="412" t="s">
        <v>1429</v>
      </c>
      <c r="O5881" s="413" t="s">
        <v>1834</v>
      </c>
      <c r="P5881" s="418" t="s">
        <v>11522</v>
      </c>
      <c r="Q5881" s="419" t="s">
        <v>9586</v>
      </c>
      <c r="R5881" s="420" t="s">
        <v>29804</v>
      </c>
      <c r="S5881" s="408">
        <v>45344</v>
      </c>
      <c r="T5881" s="413" t="s">
        <v>1415</v>
      </c>
      <c r="U5881" s="417" t="s">
        <v>1416</v>
      </c>
      <c r="V5881" s="421">
        <v>45416</v>
      </c>
      <c r="W5881" s="422" t="s">
        <v>29805</v>
      </c>
      <c r="X5881" s="417" t="s">
        <v>23286</v>
      </c>
      <c r="Z5881" s="8" t="s">
        <v>1647</v>
      </c>
      <c r="AB5881" s="414">
        <v>45176</v>
      </c>
    </row>
    <row r="5882" spans="1:29" s="8" customFormat="1" hidden="1" x14ac:dyDescent="0.25">
      <c r="A5882" s="409">
        <v>5866</v>
      </c>
      <c r="B5882" s="414">
        <v>45176</v>
      </c>
      <c r="C5882" s="412">
        <f t="shared" si="91"/>
        <v>2023</v>
      </c>
      <c r="D5882" s="411" t="s">
        <v>22638</v>
      </c>
      <c r="E5882" s="415">
        <v>100300757</v>
      </c>
      <c r="F5882" s="416" t="s">
        <v>8442</v>
      </c>
      <c r="G5882" s="411" t="s">
        <v>613</v>
      </c>
      <c r="H5882" s="411" t="s">
        <v>22498</v>
      </c>
      <c r="I5882" s="413" t="s">
        <v>638</v>
      </c>
      <c r="J5882" s="417">
        <v>34</v>
      </c>
      <c r="L5882" s="413" t="s">
        <v>22639</v>
      </c>
      <c r="M5882" s="413" t="s">
        <v>1427</v>
      </c>
      <c r="N5882" s="412" t="s">
        <v>1429</v>
      </c>
      <c r="O5882" s="413" t="s">
        <v>1834</v>
      </c>
      <c r="P5882" s="418" t="s">
        <v>29821</v>
      </c>
      <c r="Q5882" s="419" t="s">
        <v>9586</v>
      </c>
      <c r="R5882" s="420" t="s">
        <v>29822</v>
      </c>
      <c r="S5882" s="408">
        <v>45348</v>
      </c>
      <c r="T5882" s="413" t="s">
        <v>1415</v>
      </c>
      <c r="U5882" s="417" t="s">
        <v>1416</v>
      </c>
      <c r="V5882" s="421">
        <v>45416</v>
      </c>
      <c r="W5882" s="422" t="s">
        <v>29823</v>
      </c>
      <c r="X5882" s="417" t="s">
        <v>23286</v>
      </c>
      <c r="AB5882" s="414">
        <v>45176</v>
      </c>
    </row>
    <row r="5883" spans="1:29" s="8" customFormat="1" hidden="1" x14ac:dyDescent="0.25">
      <c r="A5883" s="409">
        <v>5867</v>
      </c>
      <c r="B5883" s="414">
        <v>45176</v>
      </c>
      <c r="C5883" s="412">
        <f t="shared" si="91"/>
        <v>2023</v>
      </c>
      <c r="D5883" s="411" t="s">
        <v>22640</v>
      </c>
      <c r="E5883" s="415">
        <v>100300759</v>
      </c>
      <c r="F5883" s="416" t="s">
        <v>8442</v>
      </c>
      <c r="G5883" s="411" t="s">
        <v>613</v>
      </c>
      <c r="H5883" s="411" t="s">
        <v>22498</v>
      </c>
      <c r="I5883" s="413" t="s">
        <v>638</v>
      </c>
      <c r="J5883" s="417">
        <v>36</v>
      </c>
      <c r="L5883" s="413" t="s">
        <v>22641</v>
      </c>
      <c r="M5883" s="413" t="s">
        <v>1427</v>
      </c>
      <c r="N5883" s="412" t="s">
        <v>1429</v>
      </c>
      <c r="O5883" s="413" t="s">
        <v>1834</v>
      </c>
      <c r="P5883" s="418" t="s">
        <v>29818</v>
      </c>
      <c r="Q5883" s="419" t="s">
        <v>9586</v>
      </c>
      <c r="R5883" s="420" t="s">
        <v>29819</v>
      </c>
      <c r="S5883" s="408">
        <v>45348</v>
      </c>
      <c r="T5883" s="413" t="s">
        <v>1415</v>
      </c>
      <c r="U5883" s="417" t="s">
        <v>1416</v>
      </c>
      <c r="V5883" s="421">
        <v>45416</v>
      </c>
      <c r="W5883" s="422" t="s">
        <v>29820</v>
      </c>
      <c r="X5883" s="417" t="s">
        <v>23286</v>
      </c>
      <c r="AB5883" s="414">
        <v>45176</v>
      </c>
    </row>
    <row r="5884" spans="1:29" s="8" customFormat="1" hidden="1" x14ac:dyDescent="0.25">
      <c r="A5884" s="409">
        <v>5868</v>
      </c>
      <c r="B5884" s="414">
        <v>45176</v>
      </c>
      <c r="C5884" s="412">
        <f t="shared" si="91"/>
        <v>2023</v>
      </c>
      <c r="D5884" s="411" t="s">
        <v>22642</v>
      </c>
      <c r="E5884" s="415">
        <v>100300762</v>
      </c>
      <c r="F5884" s="416" t="s">
        <v>8442</v>
      </c>
      <c r="G5884" s="411" t="s">
        <v>613</v>
      </c>
      <c r="H5884" s="411" t="s">
        <v>22498</v>
      </c>
      <c r="I5884" s="413" t="s">
        <v>638</v>
      </c>
      <c r="J5884" s="417">
        <v>39</v>
      </c>
      <c r="L5884" s="413" t="s">
        <v>22643</v>
      </c>
      <c r="M5884" s="413" t="s">
        <v>1427</v>
      </c>
      <c r="N5884" s="412" t="s">
        <v>1429</v>
      </c>
      <c r="O5884" s="413" t="s">
        <v>1834</v>
      </c>
      <c r="P5884" s="418" t="s">
        <v>15296</v>
      </c>
      <c r="Q5884" s="419" t="s">
        <v>9586</v>
      </c>
      <c r="R5884" s="420" t="s">
        <v>29841</v>
      </c>
      <c r="S5884" s="408">
        <v>45348</v>
      </c>
      <c r="T5884" s="413" t="s">
        <v>1415</v>
      </c>
      <c r="U5884" s="417" t="s">
        <v>1416</v>
      </c>
      <c r="V5884" s="421">
        <v>45416</v>
      </c>
      <c r="W5884" s="422" t="s">
        <v>29842</v>
      </c>
      <c r="X5884" s="417" t="s">
        <v>23286</v>
      </c>
      <c r="Z5884" s="8" t="s">
        <v>1647</v>
      </c>
      <c r="AB5884" s="414">
        <v>45176</v>
      </c>
    </row>
    <row r="5885" spans="1:29" s="8" customFormat="1" hidden="1" x14ac:dyDescent="0.25">
      <c r="A5885" s="409">
        <v>5869</v>
      </c>
      <c r="B5885" s="414">
        <v>45176</v>
      </c>
      <c r="C5885" s="412">
        <f t="shared" si="91"/>
        <v>2023</v>
      </c>
      <c r="D5885" s="411" t="s">
        <v>22644</v>
      </c>
      <c r="E5885" s="415">
        <v>100300763</v>
      </c>
      <c r="F5885" s="416" t="s">
        <v>8442</v>
      </c>
      <c r="G5885" s="411" t="s">
        <v>613</v>
      </c>
      <c r="H5885" s="411" t="s">
        <v>22498</v>
      </c>
      <c r="I5885" s="413" t="s">
        <v>638</v>
      </c>
      <c r="J5885" s="417">
        <v>40</v>
      </c>
      <c r="L5885" s="413" t="s">
        <v>22645</v>
      </c>
      <c r="M5885" s="413" t="s">
        <v>1427</v>
      </c>
      <c r="N5885" s="412" t="s">
        <v>1429</v>
      </c>
      <c r="O5885" s="413" t="s">
        <v>1834</v>
      </c>
      <c r="P5885" s="418" t="s">
        <v>16504</v>
      </c>
      <c r="Q5885" s="419" t="s">
        <v>9586</v>
      </c>
      <c r="R5885" s="420" t="s">
        <v>29840</v>
      </c>
      <c r="S5885" s="408">
        <v>45348</v>
      </c>
      <c r="T5885" s="413" t="s">
        <v>1415</v>
      </c>
      <c r="U5885" s="417" t="s">
        <v>1416</v>
      </c>
      <c r="V5885" s="421">
        <v>45416</v>
      </c>
      <c r="W5885" s="422" t="s">
        <v>3322</v>
      </c>
      <c r="X5885" s="417" t="s">
        <v>23286</v>
      </c>
      <c r="AB5885" s="414">
        <v>45176</v>
      </c>
    </row>
    <row r="5886" spans="1:29" s="8" customFormat="1" hidden="1" x14ac:dyDescent="0.25">
      <c r="A5886" s="409">
        <v>5870</v>
      </c>
      <c r="B5886" s="414">
        <v>45176</v>
      </c>
      <c r="C5886" s="412">
        <f t="shared" si="91"/>
        <v>2023</v>
      </c>
      <c r="D5886" s="411" t="s">
        <v>22646</v>
      </c>
      <c r="E5886" s="415">
        <v>100300764</v>
      </c>
      <c r="F5886" s="416" t="s">
        <v>8442</v>
      </c>
      <c r="G5886" s="411" t="s">
        <v>613</v>
      </c>
      <c r="H5886" s="411" t="s">
        <v>22498</v>
      </c>
      <c r="I5886" s="413" t="s">
        <v>638</v>
      </c>
      <c r="J5886" s="417">
        <v>41</v>
      </c>
      <c r="L5886" s="413" t="s">
        <v>22647</v>
      </c>
      <c r="M5886" s="413" t="s">
        <v>1427</v>
      </c>
      <c r="N5886" s="412" t="s">
        <v>1429</v>
      </c>
      <c r="O5886" s="413" t="s">
        <v>1834</v>
      </c>
      <c r="P5886" s="418" t="s">
        <v>29843</v>
      </c>
      <c r="Q5886" s="419" t="s">
        <v>9586</v>
      </c>
      <c r="R5886" s="420" t="s">
        <v>29844</v>
      </c>
      <c r="S5886" s="408">
        <v>45348</v>
      </c>
      <c r="T5886" s="413" t="s">
        <v>1415</v>
      </c>
      <c r="U5886" s="417" t="s">
        <v>1416</v>
      </c>
      <c r="V5886" s="421">
        <v>45416</v>
      </c>
      <c r="W5886" s="422" t="s">
        <v>29845</v>
      </c>
      <c r="X5886" s="417" t="s">
        <v>23286</v>
      </c>
      <c r="Z5886" s="8">
        <v>89053412152</v>
      </c>
      <c r="AA5886" s="8" t="s">
        <v>1647</v>
      </c>
      <c r="AB5886" s="414">
        <v>45176</v>
      </c>
    </row>
    <row r="5887" spans="1:29" s="8" customFormat="1" hidden="1" x14ac:dyDescent="0.25">
      <c r="A5887" s="409">
        <v>5871</v>
      </c>
      <c r="B5887" s="414">
        <v>45176</v>
      </c>
      <c r="C5887" s="412">
        <f t="shared" si="91"/>
        <v>2023</v>
      </c>
      <c r="D5887" s="411" t="s">
        <v>22649</v>
      </c>
      <c r="E5887" s="415">
        <v>100300765</v>
      </c>
      <c r="F5887" s="416" t="s">
        <v>8442</v>
      </c>
      <c r="G5887" s="411" t="s">
        <v>613</v>
      </c>
      <c r="H5887" s="411" t="s">
        <v>22498</v>
      </c>
      <c r="I5887" s="413" t="s">
        <v>638</v>
      </c>
      <c r="J5887" s="417">
        <v>42</v>
      </c>
      <c r="L5887" s="413" t="s">
        <v>22650</v>
      </c>
      <c r="M5887" s="413" t="s">
        <v>1427</v>
      </c>
      <c r="N5887" s="412" t="s">
        <v>1429</v>
      </c>
      <c r="O5887" s="413" t="s">
        <v>1834</v>
      </c>
      <c r="P5887" s="418" t="s">
        <v>23732</v>
      </c>
      <c r="Q5887" s="419" t="s">
        <v>9586</v>
      </c>
      <c r="R5887" s="420" t="s">
        <v>29838</v>
      </c>
      <c r="S5887" s="408">
        <v>45348</v>
      </c>
      <c r="T5887" s="413" t="s">
        <v>1415</v>
      </c>
      <c r="U5887" s="417" t="s">
        <v>1416</v>
      </c>
      <c r="V5887" s="421">
        <v>45416</v>
      </c>
      <c r="W5887" s="422" t="s">
        <v>29839</v>
      </c>
      <c r="X5887" s="417" t="s">
        <v>23286</v>
      </c>
      <c r="Z5887" s="8" t="s">
        <v>1647</v>
      </c>
      <c r="AB5887" s="414">
        <v>45176</v>
      </c>
    </row>
    <row r="5888" spans="1:29" s="8" customFormat="1" hidden="1" x14ac:dyDescent="0.25">
      <c r="A5888" s="409">
        <v>5872</v>
      </c>
      <c r="B5888" s="414">
        <v>45176</v>
      </c>
      <c r="C5888" s="412">
        <f t="shared" si="91"/>
        <v>2023</v>
      </c>
      <c r="D5888" s="411" t="s">
        <v>22652</v>
      </c>
      <c r="E5888" s="415">
        <v>100300766</v>
      </c>
      <c r="F5888" s="416" t="s">
        <v>8442</v>
      </c>
      <c r="G5888" s="411" t="s">
        <v>613</v>
      </c>
      <c r="H5888" s="411" t="s">
        <v>22498</v>
      </c>
      <c r="I5888" s="413" t="s">
        <v>638</v>
      </c>
      <c r="J5888" s="417">
        <v>43</v>
      </c>
      <c r="L5888" s="413" t="s">
        <v>22653</v>
      </c>
      <c r="M5888" s="413" t="s">
        <v>1427</v>
      </c>
      <c r="N5888" s="412" t="s">
        <v>1429</v>
      </c>
      <c r="O5888" s="413" t="s">
        <v>1834</v>
      </c>
      <c r="P5888" s="418" t="s">
        <v>22316</v>
      </c>
      <c r="Q5888" s="419" t="s">
        <v>9586</v>
      </c>
      <c r="R5888" s="420" t="s">
        <v>29833</v>
      </c>
      <c r="S5888" s="408">
        <v>45348</v>
      </c>
      <c r="T5888" s="413" t="s">
        <v>1415</v>
      </c>
      <c r="U5888" s="417" t="s">
        <v>1416</v>
      </c>
      <c r="V5888" s="421">
        <v>45416</v>
      </c>
      <c r="W5888" s="422" t="s">
        <v>4099</v>
      </c>
      <c r="X5888" s="417" t="s">
        <v>23286</v>
      </c>
      <c r="Z5888" s="8" t="s">
        <v>1647</v>
      </c>
      <c r="AB5888" s="414">
        <v>45176</v>
      </c>
    </row>
    <row r="5889" spans="1:29" s="8" customFormat="1" hidden="1" x14ac:dyDescent="0.25">
      <c r="A5889" s="409">
        <v>5873</v>
      </c>
      <c r="B5889" s="414">
        <v>45176</v>
      </c>
      <c r="C5889" s="412">
        <f t="shared" si="91"/>
        <v>2023</v>
      </c>
      <c r="D5889" s="411" t="s">
        <v>22654</v>
      </c>
      <c r="E5889" s="415">
        <v>100300767</v>
      </c>
      <c r="F5889" s="416" t="s">
        <v>8442</v>
      </c>
      <c r="G5889" s="411" t="s">
        <v>613</v>
      </c>
      <c r="H5889" s="411" t="s">
        <v>22498</v>
      </c>
      <c r="I5889" s="413" t="s">
        <v>638</v>
      </c>
      <c r="J5889" s="417">
        <v>44</v>
      </c>
      <c r="L5889" s="413" t="s">
        <v>22655</v>
      </c>
      <c r="M5889" s="413" t="s">
        <v>1427</v>
      </c>
      <c r="N5889" s="412" t="s">
        <v>1429</v>
      </c>
      <c r="O5889" s="413" t="s">
        <v>1834</v>
      </c>
      <c r="P5889" s="418" t="s">
        <v>6009</v>
      </c>
      <c r="Q5889" s="419" t="s">
        <v>9586</v>
      </c>
      <c r="R5889" s="420" t="s">
        <v>29834</v>
      </c>
      <c r="S5889" s="408">
        <v>45348</v>
      </c>
      <c r="T5889" s="413" t="s">
        <v>1415</v>
      </c>
      <c r="U5889" s="417" t="s">
        <v>1416</v>
      </c>
      <c r="V5889" s="421">
        <v>45416</v>
      </c>
      <c r="W5889" s="422" t="s">
        <v>29835</v>
      </c>
      <c r="X5889" s="417" t="s">
        <v>23286</v>
      </c>
      <c r="AB5889" s="414">
        <v>45176</v>
      </c>
    </row>
    <row r="5890" spans="1:29" s="8" customFormat="1" hidden="1" x14ac:dyDescent="0.25">
      <c r="A5890" s="409">
        <v>5874</v>
      </c>
      <c r="B5890" s="414">
        <v>45176</v>
      </c>
      <c r="C5890" s="412">
        <f t="shared" si="91"/>
        <v>2023</v>
      </c>
      <c r="D5890" s="411" t="s">
        <v>22656</v>
      </c>
      <c r="E5890" s="415">
        <v>100300774</v>
      </c>
      <c r="F5890" s="416" t="s">
        <v>8442</v>
      </c>
      <c r="G5890" s="411" t="s">
        <v>613</v>
      </c>
      <c r="H5890" s="411" t="s">
        <v>22498</v>
      </c>
      <c r="I5890" s="413" t="s">
        <v>638</v>
      </c>
      <c r="J5890" s="417">
        <v>51</v>
      </c>
      <c r="L5890" s="413" t="s">
        <v>22657</v>
      </c>
      <c r="M5890" s="413" t="s">
        <v>1427</v>
      </c>
      <c r="N5890" s="39" t="s">
        <v>1429</v>
      </c>
      <c r="O5890" s="413" t="s">
        <v>1834</v>
      </c>
      <c r="P5890" s="418" t="s">
        <v>9932</v>
      </c>
      <c r="Q5890" s="419" t="s">
        <v>9586</v>
      </c>
      <c r="R5890" s="420" t="s">
        <v>29816</v>
      </c>
      <c r="S5890" s="408">
        <v>45344</v>
      </c>
      <c r="T5890" s="413" t="s">
        <v>1415</v>
      </c>
      <c r="U5890" s="417" t="s">
        <v>1416</v>
      </c>
      <c r="V5890" s="421">
        <v>45416</v>
      </c>
      <c r="W5890" s="422" t="s">
        <v>29817</v>
      </c>
      <c r="X5890" s="417" t="s">
        <v>23286</v>
      </c>
      <c r="AB5890" s="414">
        <v>45176</v>
      </c>
    </row>
    <row r="5891" spans="1:29" s="8" customFormat="1" hidden="1" x14ac:dyDescent="0.25">
      <c r="A5891" s="409">
        <v>5875</v>
      </c>
      <c r="B5891" s="414">
        <v>45176</v>
      </c>
      <c r="C5891" s="412">
        <f t="shared" si="91"/>
        <v>2023</v>
      </c>
      <c r="D5891" s="411" t="s">
        <v>22658</v>
      </c>
      <c r="E5891" s="415">
        <v>100300775</v>
      </c>
      <c r="F5891" s="416" t="s">
        <v>8442</v>
      </c>
      <c r="G5891" s="411" t="s">
        <v>613</v>
      </c>
      <c r="H5891" s="411" t="s">
        <v>22498</v>
      </c>
      <c r="I5891" s="413" t="s">
        <v>638</v>
      </c>
      <c r="J5891" s="417">
        <v>52</v>
      </c>
      <c r="L5891" s="413" t="s">
        <v>22659</v>
      </c>
      <c r="M5891" s="413" t="s">
        <v>1427</v>
      </c>
      <c r="N5891" s="39" t="s">
        <v>1429</v>
      </c>
      <c r="O5891" s="413" t="s">
        <v>1834</v>
      </c>
      <c r="P5891" s="418" t="s">
        <v>29813</v>
      </c>
      <c r="Q5891" s="419" t="s">
        <v>9586</v>
      </c>
      <c r="R5891" s="420" t="s">
        <v>29814</v>
      </c>
      <c r="S5891" s="408">
        <v>45348</v>
      </c>
      <c r="T5891" s="413" t="s">
        <v>1415</v>
      </c>
      <c r="U5891" s="417" t="s">
        <v>1416</v>
      </c>
      <c r="V5891" s="421">
        <v>45416</v>
      </c>
      <c r="W5891" s="422" t="s">
        <v>29815</v>
      </c>
      <c r="X5891" s="417" t="s">
        <v>23286</v>
      </c>
      <c r="Z5891" s="8" t="s">
        <v>1647</v>
      </c>
      <c r="AB5891" s="414">
        <v>45176</v>
      </c>
    </row>
    <row r="5892" spans="1:29" s="8" customFormat="1" hidden="1" x14ac:dyDescent="0.25">
      <c r="A5892" s="409">
        <v>5876</v>
      </c>
      <c r="B5892" s="414">
        <v>45176</v>
      </c>
      <c r="C5892" s="412">
        <f t="shared" si="91"/>
        <v>2023</v>
      </c>
      <c r="D5892" s="411" t="s">
        <v>22675</v>
      </c>
      <c r="E5892" s="415" t="s">
        <v>606</v>
      </c>
      <c r="F5892" s="416" t="s">
        <v>8442</v>
      </c>
      <c r="G5892" s="411" t="s">
        <v>613</v>
      </c>
      <c r="H5892" s="411" t="s">
        <v>2304</v>
      </c>
      <c r="I5892" s="413" t="s">
        <v>743</v>
      </c>
      <c r="J5892" s="417">
        <v>25</v>
      </c>
      <c r="L5892" s="413" t="s">
        <v>22676</v>
      </c>
      <c r="M5892" s="413" t="s">
        <v>1427</v>
      </c>
      <c r="N5892" s="39" t="s">
        <v>1429</v>
      </c>
      <c r="O5892" s="413" t="s">
        <v>1453</v>
      </c>
      <c r="P5892" s="418" t="s">
        <v>22677</v>
      </c>
      <c r="Q5892" s="419" t="s">
        <v>9586</v>
      </c>
      <c r="R5892" s="420" t="s">
        <v>29391</v>
      </c>
      <c r="S5892" s="408">
        <v>45344</v>
      </c>
      <c r="T5892" s="413" t="s">
        <v>1415</v>
      </c>
      <c r="U5892" s="417" t="s">
        <v>1416</v>
      </c>
      <c r="V5892" s="421">
        <v>45406</v>
      </c>
      <c r="W5892" s="422" t="s">
        <v>3980</v>
      </c>
      <c r="X5892" s="417" t="s">
        <v>23286</v>
      </c>
      <c r="AB5892" s="414">
        <v>45176</v>
      </c>
      <c r="AC5892" s="4393">
        <v>45196</v>
      </c>
    </row>
    <row r="5893" spans="1:29" s="8" customFormat="1" hidden="1" x14ac:dyDescent="0.25">
      <c r="A5893" s="409">
        <v>5877</v>
      </c>
      <c r="B5893" s="414">
        <v>45176</v>
      </c>
      <c r="C5893" s="412">
        <f t="shared" si="91"/>
        <v>2023</v>
      </c>
      <c r="D5893" s="411" t="s">
        <v>22678</v>
      </c>
      <c r="E5893" s="415" t="s">
        <v>606</v>
      </c>
      <c r="F5893" s="416" t="s">
        <v>8442</v>
      </c>
      <c r="G5893" s="411" t="s">
        <v>613</v>
      </c>
      <c r="H5893" s="411" t="s">
        <v>665</v>
      </c>
      <c r="I5893" s="413" t="s">
        <v>14347</v>
      </c>
      <c r="J5893" s="417">
        <v>87</v>
      </c>
      <c r="L5893" s="413" t="s">
        <v>22679</v>
      </c>
      <c r="M5893" s="413" t="s">
        <v>1427</v>
      </c>
      <c r="N5893" s="39" t="s">
        <v>1429</v>
      </c>
      <c r="O5893" s="413" t="s">
        <v>1446</v>
      </c>
      <c r="P5893" s="418" t="s">
        <v>22680</v>
      </c>
      <c r="Q5893" s="419" t="s">
        <v>9586</v>
      </c>
      <c r="R5893" s="420" t="s">
        <v>28971</v>
      </c>
      <c r="S5893" s="408">
        <v>45344</v>
      </c>
      <c r="T5893" s="413" t="s">
        <v>1415</v>
      </c>
      <c r="U5893" s="417" t="s">
        <v>1416</v>
      </c>
      <c r="V5893" s="421">
        <v>45399</v>
      </c>
      <c r="W5893" s="422" t="s">
        <v>28967</v>
      </c>
      <c r="X5893" s="417" t="s">
        <v>23286</v>
      </c>
      <c r="AB5893" s="414">
        <v>45176</v>
      </c>
    </row>
    <row r="5894" spans="1:29" s="8" customFormat="1" hidden="1" x14ac:dyDescent="0.25">
      <c r="A5894" s="409">
        <v>5878</v>
      </c>
      <c r="B5894" s="414">
        <v>45176</v>
      </c>
      <c r="C5894" s="412">
        <f t="shared" si="91"/>
        <v>2023</v>
      </c>
      <c r="D5894" s="411" t="s">
        <v>22681</v>
      </c>
      <c r="E5894" s="415">
        <v>100355370</v>
      </c>
      <c r="F5894" s="416" t="s">
        <v>8442</v>
      </c>
      <c r="G5894" s="411" t="s">
        <v>613</v>
      </c>
      <c r="H5894" s="411" t="s">
        <v>702</v>
      </c>
      <c r="I5894" s="413" t="s">
        <v>33</v>
      </c>
      <c r="J5894" s="417">
        <v>27</v>
      </c>
      <c r="L5894" s="413" t="s">
        <v>22682</v>
      </c>
      <c r="M5894" s="413" t="s">
        <v>1427</v>
      </c>
      <c r="N5894" s="412" t="s">
        <v>1429</v>
      </c>
      <c r="O5894" s="413" t="s">
        <v>1967</v>
      </c>
      <c r="P5894" s="418" t="s">
        <v>22683</v>
      </c>
      <c r="Q5894" s="419" t="s">
        <v>9586</v>
      </c>
      <c r="R5894" s="420" t="s">
        <v>30043</v>
      </c>
      <c r="S5894" s="408">
        <v>45344</v>
      </c>
      <c r="T5894" s="413" t="s">
        <v>1415</v>
      </c>
      <c r="U5894" s="417" t="s">
        <v>1416</v>
      </c>
      <c r="V5894" s="421">
        <v>45418</v>
      </c>
      <c r="W5894" s="422" t="s">
        <v>23305</v>
      </c>
      <c r="X5894" s="417" t="s">
        <v>23286</v>
      </c>
      <c r="AB5894" s="414">
        <v>45176</v>
      </c>
    </row>
    <row r="5895" spans="1:29" hidden="1" x14ac:dyDescent="0.25">
      <c r="A5895" s="56">
        <v>5879</v>
      </c>
      <c r="B5895" s="57">
        <v>45176</v>
      </c>
      <c r="C5895" s="412">
        <f t="shared" si="91"/>
        <v>2023</v>
      </c>
      <c r="D5895" s="58" t="s">
        <v>22802</v>
      </c>
      <c r="E5895" s="59">
        <v>100382844</v>
      </c>
      <c r="F5895" s="60" t="s">
        <v>8442</v>
      </c>
      <c r="G5895" s="58" t="s">
        <v>613</v>
      </c>
      <c r="H5895" s="58" t="s">
        <v>720</v>
      </c>
      <c r="I5895" s="62" t="s">
        <v>792</v>
      </c>
      <c r="J5895" s="61">
        <v>54</v>
      </c>
      <c r="K5895" s="10"/>
      <c r="L5895" s="62" t="s">
        <v>22803</v>
      </c>
      <c r="M5895" s="62" t="s">
        <v>1427</v>
      </c>
      <c r="N5895" s="44" t="s">
        <v>1429</v>
      </c>
      <c r="O5895" s="62"/>
      <c r="P5895" s="63" t="s">
        <v>17187</v>
      </c>
      <c r="Q5895" s="64"/>
      <c r="R5895" s="65"/>
      <c r="S5895" s="66"/>
      <c r="T5895" s="62"/>
      <c r="U5895" s="61"/>
      <c r="V5895" s="67">
        <v>45192</v>
      </c>
      <c r="W5895" s="101" t="s">
        <v>1419</v>
      </c>
      <c r="X5895" s="61" t="s">
        <v>1426</v>
      </c>
      <c r="Y5895" s="10"/>
      <c r="Z5895" s="10"/>
      <c r="AA5895" s="10"/>
      <c r="AB5895" s="57">
        <v>45176</v>
      </c>
      <c r="AC5895" s="10"/>
    </row>
    <row r="5896" spans="1:29" s="8" customFormat="1" hidden="1" x14ac:dyDescent="0.25">
      <c r="A5896" s="409">
        <v>5880</v>
      </c>
      <c r="B5896" s="414">
        <v>45176</v>
      </c>
      <c r="C5896" s="412">
        <f t="shared" si="91"/>
        <v>2023</v>
      </c>
      <c r="D5896" s="411" t="s">
        <v>22866</v>
      </c>
      <c r="E5896" s="415">
        <v>100255044</v>
      </c>
      <c r="F5896" s="416" t="s">
        <v>8442</v>
      </c>
      <c r="G5896" s="411" t="s">
        <v>613</v>
      </c>
      <c r="H5896" s="411" t="s">
        <v>2275</v>
      </c>
      <c r="I5896" s="413" t="s">
        <v>636</v>
      </c>
      <c r="J5896" s="417">
        <v>46</v>
      </c>
      <c r="L5896" s="413" t="s">
        <v>22867</v>
      </c>
      <c r="M5896" s="413" t="s">
        <v>1427</v>
      </c>
      <c r="N5896" s="39" t="s">
        <v>1429</v>
      </c>
      <c r="O5896" s="413" t="s">
        <v>1433</v>
      </c>
      <c r="P5896" s="418" t="s">
        <v>30245</v>
      </c>
      <c r="Q5896" s="419" t="s">
        <v>9586</v>
      </c>
      <c r="R5896" s="420" t="s">
        <v>30246</v>
      </c>
      <c r="S5896" s="408">
        <v>45344</v>
      </c>
      <c r="T5896" s="413" t="s">
        <v>1415</v>
      </c>
      <c r="U5896" s="417" t="s">
        <v>1416</v>
      </c>
      <c r="V5896" s="421">
        <v>45419</v>
      </c>
      <c r="W5896" s="422" t="s">
        <v>30247</v>
      </c>
      <c r="X5896" s="417" t="s">
        <v>23286</v>
      </c>
      <c r="AB5896" s="414">
        <v>45176</v>
      </c>
    </row>
    <row r="5897" spans="1:29" x14ac:dyDescent="0.25">
      <c r="A5897" s="1428">
        <v>5881</v>
      </c>
      <c r="B5897" s="109">
        <v>45176</v>
      </c>
      <c r="C5897" s="412">
        <f t="shared" si="91"/>
        <v>2023</v>
      </c>
      <c r="D5897" s="1111"/>
      <c r="E5897" s="1125" t="s">
        <v>606</v>
      </c>
      <c r="F5897" s="1121" t="s">
        <v>8442</v>
      </c>
      <c r="G5897" s="1122" t="s">
        <v>613</v>
      </c>
      <c r="H5897" s="1122" t="s">
        <v>801</v>
      </c>
      <c r="I5897" s="1112">
        <v>14</v>
      </c>
      <c r="J5897" s="115">
        <v>24</v>
      </c>
      <c r="K5897" s="8" t="s">
        <v>14259</v>
      </c>
      <c r="L5897" s="1112" t="s">
        <v>22961</v>
      </c>
      <c r="M5897" s="114" t="s">
        <v>1427</v>
      </c>
      <c r="N5897" s="138" t="s">
        <v>1429</v>
      </c>
      <c r="O5897" s="1112"/>
      <c r="P5897" s="1113" t="s">
        <v>22964</v>
      </c>
      <c r="Q5897" s="118"/>
      <c r="R5897" s="119"/>
      <c r="S5897" s="120"/>
      <c r="T5897" s="114"/>
      <c r="U5897" s="115"/>
      <c r="V5897" s="121"/>
      <c r="W5897" s="135"/>
      <c r="X5897" s="115"/>
      <c r="Y5897" s="1120" t="s">
        <v>22967</v>
      </c>
      <c r="Z5897" s="1080"/>
      <c r="AB5897" s="109">
        <v>45176</v>
      </c>
    </row>
    <row r="5898" spans="1:29" s="10" customFormat="1" ht="15" customHeight="1" x14ac:dyDescent="0.25">
      <c r="A5898" s="1428">
        <v>5882</v>
      </c>
      <c r="B5898" s="109">
        <v>45176</v>
      </c>
      <c r="C5898" s="412">
        <f t="shared" si="91"/>
        <v>2023</v>
      </c>
      <c r="D5898" s="1111"/>
      <c r="E5898" s="1125" t="s">
        <v>606</v>
      </c>
      <c r="F5898" s="1121" t="s">
        <v>8442</v>
      </c>
      <c r="G5898" s="1122" t="s">
        <v>613</v>
      </c>
      <c r="H5898" s="1122" t="s">
        <v>801</v>
      </c>
      <c r="I5898" s="1112">
        <v>14</v>
      </c>
      <c r="J5898" s="115">
        <v>31</v>
      </c>
      <c r="K5898" s="8" t="s">
        <v>14259</v>
      </c>
      <c r="L5898" s="1112" t="s">
        <v>22962</v>
      </c>
      <c r="M5898" s="114" t="s">
        <v>1427</v>
      </c>
      <c r="N5898" s="138" t="s">
        <v>1429</v>
      </c>
      <c r="O5898" s="1112"/>
      <c r="P5898" s="1113" t="s">
        <v>22965</v>
      </c>
      <c r="Q5898" s="118"/>
      <c r="R5898" s="119"/>
      <c r="S5898" s="120"/>
      <c r="T5898" s="114"/>
      <c r="U5898" s="115"/>
      <c r="V5898" s="121"/>
      <c r="W5898" s="135"/>
      <c r="X5898" s="115"/>
      <c r="Y5898" s="1120" t="s">
        <v>22967</v>
      </c>
      <c r="Z5898" s="1080"/>
      <c r="AA5898" s="1"/>
      <c r="AB5898" s="109">
        <v>45176</v>
      </c>
      <c r="AC5898" s="1"/>
    </row>
    <row r="5899" spans="1:29" x14ac:dyDescent="0.25">
      <c r="A5899" s="1428">
        <v>5883</v>
      </c>
      <c r="B5899" s="109">
        <v>45176</v>
      </c>
      <c r="C5899" s="412">
        <f t="shared" si="91"/>
        <v>2023</v>
      </c>
      <c r="D5899" s="1111"/>
      <c r="E5899" s="1125" t="s">
        <v>606</v>
      </c>
      <c r="F5899" s="1121" t="s">
        <v>8442</v>
      </c>
      <c r="G5899" s="1122" t="s">
        <v>613</v>
      </c>
      <c r="H5899" s="1122" t="s">
        <v>801</v>
      </c>
      <c r="I5899" s="1112">
        <v>14</v>
      </c>
      <c r="J5899" s="115">
        <v>67</v>
      </c>
      <c r="K5899" s="8" t="s">
        <v>14259</v>
      </c>
      <c r="L5899" s="1112" t="s">
        <v>22963</v>
      </c>
      <c r="M5899" s="114" t="s">
        <v>1427</v>
      </c>
      <c r="N5899" s="138" t="s">
        <v>1429</v>
      </c>
      <c r="O5899" s="1112"/>
      <c r="P5899" s="1113" t="s">
        <v>22966</v>
      </c>
      <c r="Q5899" s="118"/>
      <c r="R5899" s="119"/>
      <c r="S5899" s="120"/>
      <c r="T5899" s="114"/>
      <c r="U5899" s="115"/>
      <c r="V5899" s="121"/>
      <c r="W5899" s="135"/>
      <c r="X5899" s="115"/>
      <c r="Y5899" s="1120" t="s">
        <v>22967</v>
      </c>
      <c r="Z5899" s="1080"/>
      <c r="AB5899" s="109">
        <v>45176</v>
      </c>
    </row>
    <row r="5900" spans="1:29" x14ac:dyDescent="0.25">
      <c r="A5900" s="1428">
        <v>5884</v>
      </c>
      <c r="B5900" s="109">
        <v>45176</v>
      </c>
      <c r="C5900" s="412">
        <f t="shared" si="91"/>
        <v>2023</v>
      </c>
      <c r="D5900" s="1111"/>
      <c r="E5900" s="1125" t="s">
        <v>606</v>
      </c>
      <c r="F5900" s="1121" t="s">
        <v>8442</v>
      </c>
      <c r="G5900" s="1122" t="s">
        <v>613</v>
      </c>
      <c r="H5900" s="1122" t="s">
        <v>618</v>
      </c>
      <c r="I5900" s="1123" t="s">
        <v>683</v>
      </c>
      <c r="J5900" s="115">
        <v>63</v>
      </c>
      <c r="K5900" s="8" t="s">
        <v>14259</v>
      </c>
      <c r="L5900" s="1112" t="s">
        <v>22968</v>
      </c>
      <c r="M5900" s="114" t="s">
        <v>1427</v>
      </c>
      <c r="N5900" s="138" t="s">
        <v>1429</v>
      </c>
      <c r="O5900" s="1112"/>
      <c r="P5900" s="1124" t="s">
        <v>22971</v>
      </c>
      <c r="Q5900" s="118"/>
      <c r="R5900" s="119"/>
      <c r="S5900" s="120"/>
      <c r="T5900" s="114"/>
      <c r="U5900" s="115"/>
      <c r="V5900" s="121"/>
      <c r="W5900" s="135"/>
      <c r="X5900" s="115"/>
      <c r="Y5900" s="1120" t="s">
        <v>22967</v>
      </c>
      <c r="Z5900" s="1080"/>
      <c r="AB5900" s="109">
        <v>45176</v>
      </c>
    </row>
    <row r="5901" spans="1:29" x14ac:dyDescent="0.25">
      <c r="A5901" s="1428">
        <v>5885</v>
      </c>
      <c r="B5901" s="109">
        <v>45176</v>
      </c>
      <c r="C5901" s="412">
        <f t="shared" si="91"/>
        <v>2023</v>
      </c>
      <c r="D5901" s="1111"/>
      <c r="E5901" s="1125" t="s">
        <v>606</v>
      </c>
      <c r="F5901" s="1121" t="s">
        <v>8442</v>
      </c>
      <c r="G5901" s="1122" t="s">
        <v>613</v>
      </c>
      <c r="H5901" s="1122" t="s">
        <v>618</v>
      </c>
      <c r="I5901" s="1123" t="s">
        <v>683</v>
      </c>
      <c r="J5901" s="115">
        <v>56</v>
      </c>
      <c r="K5901" s="8" t="s">
        <v>14259</v>
      </c>
      <c r="L5901" s="1112" t="s">
        <v>22969</v>
      </c>
      <c r="M5901" s="114" t="s">
        <v>1427</v>
      </c>
      <c r="N5901" s="138" t="s">
        <v>1429</v>
      </c>
      <c r="O5901" s="1112"/>
      <c r="P5901" s="1124" t="s">
        <v>22972</v>
      </c>
      <c r="Q5901" s="118"/>
      <c r="R5901" s="119"/>
      <c r="S5901" s="120"/>
      <c r="T5901" s="114"/>
      <c r="U5901" s="115"/>
      <c r="V5901" s="121"/>
      <c r="W5901" s="135"/>
      <c r="X5901" s="115"/>
      <c r="Y5901" s="1120" t="s">
        <v>22967</v>
      </c>
      <c r="Z5901" s="1080"/>
      <c r="AB5901" s="109">
        <v>45176</v>
      </c>
    </row>
    <row r="5902" spans="1:29" x14ac:dyDescent="0.25">
      <c r="A5902" s="1428">
        <v>5886</v>
      </c>
      <c r="B5902" s="109">
        <v>45176</v>
      </c>
      <c r="C5902" s="412">
        <f t="shared" si="91"/>
        <v>2023</v>
      </c>
      <c r="D5902" s="1111"/>
      <c r="E5902" s="1125" t="s">
        <v>606</v>
      </c>
      <c r="F5902" s="1121" t="s">
        <v>8442</v>
      </c>
      <c r="G5902" s="1122" t="s">
        <v>613</v>
      </c>
      <c r="H5902" s="1122" t="s">
        <v>618</v>
      </c>
      <c r="I5902" s="1123" t="s">
        <v>683</v>
      </c>
      <c r="J5902" s="115">
        <v>116</v>
      </c>
      <c r="K5902" s="8" t="s">
        <v>14259</v>
      </c>
      <c r="L5902" s="1112" t="s">
        <v>22970</v>
      </c>
      <c r="M5902" s="114" t="s">
        <v>1427</v>
      </c>
      <c r="N5902" s="138" t="s">
        <v>1429</v>
      </c>
      <c r="O5902" s="1112"/>
      <c r="P5902" s="1124" t="s">
        <v>22973</v>
      </c>
      <c r="Q5902" s="118"/>
      <c r="R5902" s="119"/>
      <c r="S5902" s="120"/>
      <c r="T5902" s="114"/>
      <c r="U5902" s="115"/>
      <c r="V5902" s="121"/>
      <c r="W5902" s="135"/>
      <c r="X5902" s="115"/>
      <c r="Y5902" s="1120" t="s">
        <v>22967</v>
      </c>
      <c r="Z5902" s="1080"/>
      <c r="AB5902" s="109">
        <v>45176</v>
      </c>
    </row>
    <row r="5903" spans="1:29" hidden="1" x14ac:dyDescent="0.25">
      <c r="A5903" s="1428">
        <v>5887</v>
      </c>
      <c r="B5903" s="109">
        <v>45176</v>
      </c>
      <c r="C5903" s="412">
        <f t="shared" si="91"/>
        <v>2023</v>
      </c>
      <c r="D5903" s="1122" t="s">
        <v>23025</v>
      </c>
      <c r="E5903" s="1125">
        <v>100309149</v>
      </c>
      <c r="F5903" s="1121" t="s">
        <v>8442</v>
      </c>
      <c r="G5903" s="1122" t="s">
        <v>613</v>
      </c>
      <c r="H5903" s="1122" t="s">
        <v>801</v>
      </c>
      <c r="I5903" s="1123" t="s">
        <v>40</v>
      </c>
      <c r="J5903" s="115">
        <v>134</v>
      </c>
      <c r="K5903" s="1120"/>
      <c r="L5903" s="1112" t="s">
        <v>23019</v>
      </c>
      <c r="M5903" s="114" t="s">
        <v>1427</v>
      </c>
      <c r="N5903" s="138" t="s">
        <v>1429</v>
      </c>
      <c r="O5903" s="1112"/>
      <c r="P5903" s="1124" t="s">
        <v>23022</v>
      </c>
      <c r="Q5903" s="118"/>
      <c r="R5903" s="119"/>
      <c r="S5903" s="120"/>
      <c r="T5903" s="114"/>
      <c r="U5903" s="115"/>
      <c r="V5903" s="121"/>
      <c r="W5903" s="135"/>
      <c r="X5903" s="115"/>
      <c r="Y5903" s="1120"/>
      <c r="Z5903" s="1120" t="s">
        <v>22967</v>
      </c>
      <c r="AB5903" s="109">
        <v>45176</v>
      </c>
    </row>
    <row r="5904" spans="1:29" hidden="1" x14ac:dyDescent="0.25">
      <c r="A5904" s="1428">
        <v>5888</v>
      </c>
      <c r="B5904" s="109">
        <v>45176</v>
      </c>
      <c r="C5904" s="412">
        <f t="shared" si="91"/>
        <v>2023</v>
      </c>
      <c r="D5904" s="1122" t="s">
        <v>23026</v>
      </c>
      <c r="E5904" s="1125">
        <v>100309127</v>
      </c>
      <c r="F5904" s="1121" t="s">
        <v>8442</v>
      </c>
      <c r="G5904" s="1122" t="s">
        <v>613</v>
      </c>
      <c r="H5904" s="1122" t="s">
        <v>801</v>
      </c>
      <c r="I5904" s="1123" t="s">
        <v>40</v>
      </c>
      <c r="J5904" s="115">
        <v>112</v>
      </c>
      <c r="K5904" s="1120"/>
      <c r="L5904" s="1112" t="s">
        <v>23020</v>
      </c>
      <c r="M5904" s="114" t="s">
        <v>1427</v>
      </c>
      <c r="N5904" s="138" t="s">
        <v>1429</v>
      </c>
      <c r="O5904" s="1112"/>
      <c r="P5904" s="1124" t="s">
        <v>23023</v>
      </c>
      <c r="Q5904" s="118"/>
      <c r="R5904" s="119"/>
      <c r="S5904" s="120"/>
      <c r="T5904" s="114"/>
      <c r="U5904" s="115"/>
      <c r="V5904" s="121"/>
      <c r="W5904" s="135"/>
      <c r="X5904" s="115"/>
      <c r="Y5904" s="1120"/>
      <c r="Z5904" s="1120" t="s">
        <v>22967</v>
      </c>
      <c r="AB5904" s="109">
        <v>45176</v>
      </c>
    </row>
    <row r="5905" spans="1:29" x14ac:dyDescent="0.25">
      <c r="A5905" s="1428">
        <v>5889</v>
      </c>
      <c r="B5905" s="109">
        <v>45176</v>
      </c>
      <c r="C5905" s="412">
        <f t="shared" ref="C5905:C5968" si="92">YEAR(B5905)</f>
        <v>2023</v>
      </c>
      <c r="D5905" s="1122" t="s">
        <v>23027</v>
      </c>
      <c r="E5905" s="1125">
        <v>100326116</v>
      </c>
      <c r="F5905" s="1121" t="s">
        <v>8442</v>
      </c>
      <c r="G5905" s="1122" t="s">
        <v>613</v>
      </c>
      <c r="H5905" s="1122" t="s">
        <v>801</v>
      </c>
      <c r="I5905" s="1123" t="s">
        <v>46</v>
      </c>
      <c r="J5905" s="115">
        <v>30</v>
      </c>
      <c r="K5905" s="8" t="s">
        <v>14259</v>
      </c>
      <c r="L5905" s="1112" t="s">
        <v>23021</v>
      </c>
      <c r="M5905" s="114" t="s">
        <v>1427</v>
      </c>
      <c r="N5905" s="138" t="s">
        <v>1429</v>
      </c>
      <c r="O5905" s="1112"/>
      <c r="P5905" s="1124" t="s">
        <v>23024</v>
      </c>
      <c r="Q5905" s="118"/>
      <c r="R5905" s="119"/>
      <c r="S5905" s="120"/>
      <c r="T5905" s="114"/>
      <c r="U5905" s="115"/>
      <c r="V5905" s="121"/>
      <c r="W5905" s="135"/>
      <c r="X5905" s="115"/>
      <c r="Y5905" s="1120" t="s">
        <v>22967</v>
      </c>
      <c r="Z5905" s="1080"/>
      <c r="AB5905" s="109">
        <v>45176</v>
      </c>
    </row>
    <row r="5906" spans="1:29" hidden="1" x14ac:dyDescent="0.25">
      <c r="A5906" s="1428">
        <v>5890</v>
      </c>
      <c r="B5906" s="3663">
        <v>45177</v>
      </c>
      <c r="C5906" s="412">
        <f t="shared" si="92"/>
        <v>2023</v>
      </c>
      <c r="D5906" s="1076" t="s">
        <v>22613</v>
      </c>
      <c r="E5906" s="111">
        <v>100233769</v>
      </c>
      <c r="F5906" s="1077" t="s">
        <v>8442</v>
      </c>
      <c r="G5906" s="1076" t="s">
        <v>613</v>
      </c>
      <c r="H5906" s="1076" t="s">
        <v>2275</v>
      </c>
      <c r="I5906" s="1078" t="s">
        <v>616</v>
      </c>
      <c r="J5906" s="115">
        <v>58</v>
      </c>
      <c r="K5906" s="1080"/>
      <c r="L5906" s="1078" t="s">
        <v>22614</v>
      </c>
      <c r="M5906" s="114" t="s">
        <v>1427</v>
      </c>
      <c r="N5906" s="138" t="s">
        <v>1429</v>
      </c>
      <c r="O5906" s="1078" t="s">
        <v>1433</v>
      </c>
      <c r="P5906" s="1079" t="s">
        <v>22615</v>
      </c>
      <c r="Q5906" s="118"/>
      <c r="R5906" s="119"/>
      <c r="S5906" s="120"/>
      <c r="T5906" s="114"/>
      <c r="U5906" s="115"/>
      <c r="V5906" s="121"/>
      <c r="W5906" s="135"/>
      <c r="X5906" s="115"/>
      <c r="Y5906" s="1080"/>
      <c r="Z5906" s="3664" t="s">
        <v>31612</v>
      </c>
      <c r="AB5906" s="3663">
        <v>45177</v>
      </c>
      <c r="AC5906" s="4394">
        <v>45436</v>
      </c>
    </row>
    <row r="5907" spans="1:29" hidden="1" x14ac:dyDescent="0.25">
      <c r="A5907" s="1428">
        <v>5891</v>
      </c>
      <c r="B5907" s="109">
        <v>45177</v>
      </c>
      <c r="C5907" s="412">
        <f t="shared" si="92"/>
        <v>2023</v>
      </c>
      <c r="D5907" s="1076" t="s">
        <v>22616</v>
      </c>
      <c r="E5907" s="111">
        <v>100215717</v>
      </c>
      <c r="F5907" s="1077" t="s">
        <v>8442</v>
      </c>
      <c r="G5907" s="1076" t="s">
        <v>613</v>
      </c>
      <c r="H5907" s="1076" t="s">
        <v>671</v>
      </c>
      <c r="I5907" s="1078" t="s">
        <v>792</v>
      </c>
      <c r="J5907" s="115">
        <v>2</v>
      </c>
      <c r="K5907" s="1080"/>
      <c r="L5907" s="1078" t="s">
        <v>22617</v>
      </c>
      <c r="M5907" s="114" t="s">
        <v>1427</v>
      </c>
      <c r="N5907" s="138" t="s">
        <v>1429</v>
      </c>
      <c r="O5907" s="1078" t="s">
        <v>1464</v>
      </c>
      <c r="P5907" s="1079" t="s">
        <v>22618</v>
      </c>
      <c r="Q5907" s="118"/>
      <c r="R5907" s="119"/>
      <c r="S5907" s="120"/>
      <c r="T5907" s="114"/>
      <c r="U5907" s="115"/>
      <c r="V5907" s="121"/>
      <c r="W5907" s="135"/>
      <c r="X5907" s="115"/>
      <c r="Y5907" s="1080"/>
      <c r="AB5907" s="109">
        <v>45177</v>
      </c>
    </row>
    <row r="5908" spans="1:29" hidden="1" x14ac:dyDescent="0.25">
      <c r="A5908" s="409">
        <v>5892</v>
      </c>
      <c r="B5908" s="414">
        <v>45177</v>
      </c>
      <c r="C5908" s="412">
        <f t="shared" si="92"/>
        <v>2023</v>
      </c>
      <c r="D5908" s="411" t="s">
        <v>22684</v>
      </c>
      <c r="E5908" s="415">
        <v>100288633</v>
      </c>
      <c r="F5908" s="416" t="s">
        <v>8442</v>
      </c>
      <c r="G5908" s="411" t="s">
        <v>613</v>
      </c>
      <c r="H5908" s="411" t="s">
        <v>730</v>
      </c>
      <c r="I5908" s="413" t="s">
        <v>713</v>
      </c>
      <c r="J5908" s="417">
        <v>100</v>
      </c>
      <c r="K5908" s="8"/>
      <c r="L5908" s="413" t="s">
        <v>22685</v>
      </c>
      <c r="M5908" s="413" t="s">
        <v>1427</v>
      </c>
      <c r="N5908" s="39" t="s">
        <v>1429</v>
      </c>
      <c r="O5908" s="413" t="s">
        <v>1672</v>
      </c>
      <c r="P5908" s="418" t="s">
        <v>16630</v>
      </c>
      <c r="Q5908" s="419" t="s">
        <v>9586</v>
      </c>
      <c r="R5908" s="420" t="s">
        <v>29791</v>
      </c>
      <c r="S5908" s="408">
        <v>45343</v>
      </c>
      <c r="T5908" s="413" t="s">
        <v>1415</v>
      </c>
      <c r="U5908" s="417" t="s">
        <v>1416</v>
      </c>
      <c r="V5908" s="421">
        <v>45416</v>
      </c>
      <c r="W5908" s="422" t="s">
        <v>29792</v>
      </c>
      <c r="X5908" s="417" t="s">
        <v>23286</v>
      </c>
      <c r="Y5908" s="8"/>
      <c r="Z5908" s="8"/>
      <c r="AA5908" s="8"/>
      <c r="AB5908" s="414">
        <v>45177</v>
      </c>
      <c r="AC5908" s="8"/>
    </row>
    <row r="5909" spans="1:29" hidden="1" x14ac:dyDescent="0.25">
      <c r="A5909" s="409">
        <v>5893</v>
      </c>
      <c r="B5909" s="414">
        <v>45177</v>
      </c>
      <c r="C5909" s="412">
        <f t="shared" si="92"/>
        <v>2023</v>
      </c>
      <c r="D5909" s="411" t="s">
        <v>22804</v>
      </c>
      <c r="E5909" s="415" t="s">
        <v>606</v>
      </c>
      <c r="F5909" s="416" t="s">
        <v>8442</v>
      </c>
      <c r="G5909" s="411" t="s">
        <v>613</v>
      </c>
      <c r="H5909" s="411" t="s">
        <v>696</v>
      </c>
      <c r="I5909" s="413" t="s">
        <v>616</v>
      </c>
      <c r="J5909" s="417">
        <v>266</v>
      </c>
      <c r="K5909" s="8"/>
      <c r="L5909" s="413" t="s">
        <v>22805</v>
      </c>
      <c r="M5909" s="413" t="s">
        <v>1427</v>
      </c>
      <c r="N5909" s="39" t="s">
        <v>1429</v>
      </c>
      <c r="O5909" s="413" t="s">
        <v>1872</v>
      </c>
      <c r="P5909" s="418" t="s">
        <v>28893</v>
      </c>
      <c r="Q5909" s="419" t="s">
        <v>9586</v>
      </c>
      <c r="R5909" s="420" t="s">
        <v>28894</v>
      </c>
      <c r="S5909" s="408">
        <v>45344</v>
      </c>
      <c r="T5909" s="413" t="s">
        <v>1415</v>
      </c>
      <c r="U5909" s="417" t="s">
        <v>1416</v>
      </c>
      <c r="V5909" s="421">
        <v>45397</v>
      </c>
      <c r="W5909" s="422" t="s">
        <v>28412</v>
      </c>
      <c r="X5909" s="417" t="s">
        <v>23286</v>
      </c>
      <c r="Y5909" s="8"/>
      <c r="Z5909" s="8"/>
      <c r="AA5909" s="8"/>
      <c r="AB5909" s="414">
        <v>45177</v>
      </c>
      <c r="AC5909" s="8"/>
    </row>
    <row r="5910" spans="1:29" s="8" customFormat="1" hidden="1" x14ac:dyDescent="0.25">
      <c r="A5910" s="409">
        <v>5894</v>
      </c>
      <c r="B5910" s="414">
        <v>45177</v>
      </c>
      <c r="C5910" s="412">
        <f t="shared" si="92"/>
        <v>2023</v>
      </c>
      <c r="D5910" s="411" t="s">
        <v>22806</v>
      </c>
      <c r="E5910" s="415">
        <v>100345306</v>
      </c>
      <c r="F5910" s="416" t="s">
        <v>8442</v>
      </c>
      <c r="G5910" s="411" t="s">
        <v>613</v>
      </c>
      <c r="H5910" s="411" t="s">
        <v>659</v>
      </c>
      <c r="I5910" s="413" t="s">
        <v>638</v>
      </c>
      <c r="J5910" s="417">
        <v>79</v>
      </c>
      <c r="L5910" s="413" t="s">
        <v>22807</v>
      </c>
      <c r="M5910" s="413" t="s">
        <v>1427</v>
      </c>
      <c r="N5910" s="39" t="s">
        <v>1429</v>
      </c>
      <c r="O5910" s="413" t="s">
        <v>1672</v>
      </c>
      <c r="P5910" s="418" t="s">
        <v>28898</v>
      </c>
      <c r="Q5910" s="419" t="s">
        <v>9586</v>
      </c>
      <c r="R5910" s="420" t="s">
        <v>28899</v>
      </c>
      <c r="S5910" s="408">
        <v>45344</v>
      </c>
      <c r="T5910" s="413" t="s">
        <v>1415</v>
      </c>
      <c r="U5910" s="417" t="s">
        <v>1416</v>
      </c>
      <c r="V5910" s="421">
        <v>45398</v>
      </c>
      <c r="W5910" s="422" t="s">
        <v>28900</v>
      </c>
      <c r="X5910" s="417" t="s">
        <v>23286</v>
      </c>
      <c r="AB5910" s="414">
        <v>45177</v>
      </c>
    </row>
    <row r="5911" spans="1:29" x14ac:dyDescent="0.25">
      <c r="A5911" s="1428">
        <v>5895</v>
      </c>
      <c r="B5911" s="109">
        <v>45177</v>
      </c>
      <c r="C5911" s="412">
        <f t="shared" si="92"/>
        <v>2023</v>
      </c>
      <c r="D5911" s="3176"/>
      <c r="E5911" s="1125" t="s">
        <v>606</v>
      </c>
      <c r="F5911" s="1121" t="s">
        <v>8442</v>
      </c>
      <c r="G5911" s="1122" t="s">
        <v>613</v>
      </c>
      <c r="H5911" s="1122" t="s">
        <v>801</v>
      </c>
      <c r="I5911" s="1123" t="s">
        <v>33</v>
      </c>
      <c r="J5911" s="115">
        <v>65</v>
      </c>
      <c r="K5911" s="8" t="s">
        <v>14259</v>
      </c>
      <c r="L5911" s="3237" t="s">
        <v>22974</v>
      </c>
      <c r="M5911" s="114" t="s">
        <v>1427</v>
      </c>
      <c r="N5911" s="138" t="s">
        <v>1429</v>
      </c>
      <c r="O5911" s="3237"/>
      <c r="P5911" s="1124" t="s">
        <v>22976</v>
      </c>
      <c r="Q5911" s="118"/>
      <c r="R5911" s="119"/>
      <c r="S5911" s="120"/>
      <c r="T5911" s="114"/>
      <c r="U5911" s="115"/>
      <c r="V5911" s="121"/>
      <c r="W5911" s="135"/>
      <c r="X5911" s="115"/>
      <c r="Y5911" s="1120" t="s">
        <v>22978</v>
      </c>
      <c r="AB5911" s="109">
        <v>45177</v>
      </c>
    </row>
    <row r="5912" spans="1:29" s="8" customFormat="1" x14ac:dyDescent="0.25">
      <c r="A5912" s="1428">
        <v>5896</v>
      </c>
      <c r="B5912" s="4218">
        <v>45177</v>
      </c>
      <c r="C5912" s="412">
        <f t="shared" si="92"/>
        <v>2023</v>
      </c>
      <c r="D5912" s="4217" t="s">
        <v>33116</v>
      </c>
      <c r="E5912" s="1126" t="s">
        <v>606</v>
      </c>
      <c r="F5912" s="3339" t="s">
        <v>8442</v>
      </c>
      <c r="G5912" s="1118" t="s">
        <v>613</v>
      </c>
      <c r="H5912" s="1118" t="s">
        <v>801</v>
      </c>
      <c r="I5912" s="3411" t="s">
        <v>33</v>
      </c>
      <c r="J5912" s="124">
        <v>47</v>
      </c>
      <c r="K5912" s="8" t="s">
        <v>14259</v>
      </c>
      <c r="L5912" s="1096" t="s">
        <v>22975</v>
      </c>
      <c r="M5912" s="114" t="s">
        <v>1427</v>
      </c>
      <c r="N5912" s="138" t="s">
        <v>1429</v>
      </c>
      <c r="O5912" s="1096"/>
      <c r="P5912" s="1119" t="s">
        <v>22977</v>
      </c>
      <c r="Q5912" s="128"/>
      <c r="R5912" s="129"/>
      <c r="S5912" s="130"/>
      <c r="T5912" s="126"/>
      <c r="U5912" s="124"/>
      <c r="V5912" s="131"/>
      <c r="W5912" s="122"/>
      <c r="X5912" s="124"/>
      <c r="Y5912" s="1120" t="s">
        <v>22978</v>
      </c>
      <c r="Z5912" s="1"/>
      <c r="AA5912" s="1"/>
      <c r="AB5912" s="4218">
        <v>45177</v>
      </c>
      <c r="AC5912" s="4394">
        <v>45482</v>
      </c>
    </row>
    <row r="5913" spans="1:29" s="8" customFormat="1" x14ac:dyDescent="0.25">
      <c r="A5913" s="1428">
        <v>5897</v>
      </c>
      <c r="B5913" s="109">
        <v>45177</v>
      </c>
      <c r="C5913" s="412">
        <f t="shared" si="92"/>
        <v>2023</v>
      </c>
      <c r="D5913" s="3281"/>
      <c r="E5913" s="1126" t="s">
        <v>606</v>
      </c>
      <c r="F5913" s="3339" t="s">
        <v>8442</v>
      </c>
      <c r="G5913" s="1118" t="s">
        <v>613</v>
      </c>
      <c r="H5913" s="1118" t="s">
        <v>618</v>
      </c>
      <c r="I5913" s="3411" t="s">
        <v>16695</v>
      </c>
      <c r="J5913" s="3466">
        <v>10</v>
      </c>
      <c r="K5913" s="8" t="s">
        <v>14259</v>
      </c>
      <c r="L5913" s="1096" t="s">
        <v>22979</v>
      </c>
      <c r="M5913" s="114" t="s">
        <v>1427</v>
      </c>
      <c r="N5913" s="138" t="s">
        <v>1429</v>
      </c>
      <c r="O5913" s="1096"/>
      <c r="P5913" s="1119" t="s">
        <v>22981</v>
      </c>
      <c r="Q5913" s="128"/>
      <c r="R5913" s="129"/>
      <c r="S5913" s="130"/>
      <c r="T5913" s="126"/>
      <c r="U5913" s="124"/>
      <c r="V5913" s="131"/>
      <c r="W5913" s="122"/>
      <c r="X5913" s="124"/>
      <c r="Y5913" s="1120" t="s">
        <v>22978</v>
      </c>
      <c r="Z5913" s="1"/>
      <c r="AA5913" s="1"/>
      <c r="AB5913" s="109">
        <v>45177</v>
      </c>
      <c r="AC5913" s="1"/>
    </row>
    <row r="5914" spans="1:29" x14ac:dyDescent="0.25">
      <c r="A5914" s="1428">
        <v>5898</v>
      </c>
      <c r="B5914" s="109">
        <v>45177</v>
      </c>
      <c r="C5914" s="412">
        <f t="shared" si="92"/>
        <v>2023</v>
      </c>
      <c r="D5914" s="3281"/>
      <c r="E5914" s="1126" t="s">
        <v>606</v>
      </c>
      <c r="F5914" s="3339" t="s">
        <v>8442</v>
      </c>
      <c r="G5914" s="1118" t="s">
        <v>613</v>
      </c>
      <c r="H5914" s="1118" t="s">
        <v>618</v>
      </c>
      <c r="I5914" s="3411" t="s">
        <v>16695</v>
      </c>
      <c r="J5914" s="124">
        <v>2</v>
      </c>
      <c r="K5914" s="8" t="s">
        <v>14259</v>
      </c>
      <c r="L5914" s="1096" t="s">
        <v>22980</v>
      </c>
      <c r="M5914" s="114" t="s">
        <v>1427</v>
      </c>
      <c r="N5914" s="138" t="s">
        <v>1429</v>
      </c>
      <c r="O5914" s="1096"/>
      <c r="P5914" s="1119" t="s">
        <v>22982</v>
      </c>
      <c r="Q5914" s="128"/>
      <c r="R5914" s="129"/>
      <c r="S5914" s="130"/>
      <c r="T5914" s="126"/>
      <c r="U5914" s="124"/>
      <c r="V5914" s="131"/>
      <c r="W5914" s="122"/>
      <c r="X5914" s="124"/>
      <c r="Y5914" s="1120" t="s">
        <v>22978</v>
      </c>
      <c r="AB5914" s="109">
        <v>45177</v>
      </c>
    </row>
    <row r="5915" spans="1:29" x14ac:dyDescent="0.25">
      <c r="A5915" s="1428">
        <v>5899</v>
      </c>
      <c r="B5915" s="109">
        <v>45177</v>
      </c>
      <c r="C5915" s="412">
        <f t="shared" si="92"/>
        <v>2023</v>
      </c>
      <c r="D5915" s="3281"/>
      <c r="E5915" s="1126" t="s">
        <v>606</v>
      </c>
      <c r="F5915" s="3339" t="s">
        <v>8442</v>
      </c>
      <c r="G5915" s="1118" t="s">
        <v>613</v>
      </c>
      <c r="H5915" s="1118" t="s">
        <v>738</v>
      </c>
      <c r="I5915" s="3411" t="s">
        <v>687</v>
      </c>
      <c r="J5915" s="124">
        <v>39</v>
      </c>
      <c r="K5915" s="8" t="s">
        <v>14259</v>
      </c>
      <c r="L5915" s="1096" t="s">
        <v>22983</v>
      </c>
      <c r="M5915" s="114" t="s">
        <v>1427</v>
      </c>
      <c r="N5915" s="138" t="s">
        <v>1429</v>
      </c>
      <c r="O5915" s="1096"/>
      <c r="P5915" s="1119" t="s">
        <v>22984</v>
      </c>
      <c r="Q5915" s="128"/>
      <c r="R5915" s="129"/>
      <c r="S5915" s="130"/>
      <c r="T5915" s="126"/>
      <c r="U5915" s="124"/>
      <c r="V5915" s="131"/>
      <c r="W5915" s="122"/>
      <c r="X5915" s="124"/>
      <c r="Y5915" s="1120" t="s">
        <v>22978</v>
      </c>
      <c r="AB5915" s="109">
        <v>45177</v>
      </c>
    </row>
    <row r="5916" spans="1:29" x14ac:dyDescent="0.25">
      <c r="A5916" s="1428">
        <v>5900</v>
      </c>
      <c r="B5916" s="109">
        <v>45177</v>
      </c>
      <c r="C5916" s="412">
        <f t="shared" si="92"/>
        <v>2023</v>
      </c>
      <c r="D5916" s="3281"/>
      <c r="E5916" s="1126" t="s">
        <v>606</v>
      </c>
      <c r="F5916" s="3339" t="s">
        <v>8442</v>
      </c>
      <c r="G5916" s="1118" t="s">
        <v>613</v>
      </c>
      <c r="H5916" s="2230" t="s">
        <v>2304</v>
      </c>
      <c r="I5916" s="3411" t="s">
        <v>624</v>
      </c>
      <c r="J5916" s="2201">
        <v>7</v>
      </c>
      <c r="K5916" s="8" t="s">
        <v>14259</v>
      </c>
      <c r="L5916" s="1096" t="s">
        <v>23028</v>
      </c>
      <c r="M5916" s="114" t="s">
        <v>1427</v>
      </c>
      <c r="N5916" s="138" t="s">
        <v>1429</v>
      </c>
      <c r="O5916" s="1096"/>
      <c r="P5916" s="2205">
        <v>26456</v>
      </c>
      <c r="Q5916" s="128"/>
      <c r="R5916" s="129"/>
      <c r="S5916" s="130"/>
      <c r="T5916" s="126"/>
      <c r="U5916" s="124"/>
      <c r="V5916" s="131"/>
      <c r="W5916" s="122"/>
      <c r="X5916" s="124"/>
      <c r="Y5916" s="1120" t="s">
        <v>22993</v>
      </c>
      <c r="AB5916" s="109">
        <v>45177</v>
      </c>
    </row>
    <row r="5917" spans="1:29" x14ac:dyDescent="0.25">
      <c r="A5917" s="1428">
        <v>5901</v>
      </c>
      <c r="B5917" s="109">
        <v>45177</v>
      </c>
      <c r="C5917" s="412">
        <f t="shared" si="92"/>
        <v>2023</v>
      </c>
      <c r="D5917" s="3281"/>
      <c r="E5917" s="1126" t="s">
        <v>606</v>
      </c>
      <c r="F5917" s="3339" t="s">
        <v>8442</v>
      </c>
      <c r="G5917" s="1118" t="s">
        <v>613</v>
      </c>
      <c r="H5917" s="2230" t="s">
        <v>2304</v>
      </c>
      <c r="I5917" s="3411" t="s">
        <v>624</v>
      </c>
      <c r="J5917" s="2201">
        <v>16</v>
      </c>
      <c r="K5917" s="8" t="s">
        <v>14259</v>
      </c>
      <c r="L5917" s="1096" t="s">
        <v>23029</v>
      </c>
      <c r="M5917" s="114" t="s">
        <v>1427</v>
      </c>
      <c r="N5917" s="138" t="s">
        <v>1429</v>
      </c>
      <c r="O5917" s="1096"/>
      <c r="P5917" s="2205"/>
      <c r="Q5917" s="128"/>
      <c r="R5917" s="129"/>
      <c r="S5917" s="130"/>
      <c r="T5917" s="126"/>
      <c r="U5917" s="124"/>
      <c r="V5917" s="131"/>
      <c r="W5917" s="122"/>
      <c r="X5917" s="124"/>
      <c r="Y5917" s="1120" t="s">
        <v>22993</v>
      </c>
      <c r="AB5917" s="109">
        <v>45177</v>
      </c>
    </row>
    <row r="5918" spans="1:29" x14ac:dyDescent="0.25">
      <c r="A5918" s="1428">
        <v>5902</v>
      </c>
      <c r="B5918" s="109">
        <v>45177</v>
      </c>
      <c r="C5918" s="412">
        <f t="shared" si="92"/>
        <v>2023</v>
      </c>
      <c r="D5918" s="3281"/>
      <c r="E5918" s="1126" t="s">
        <v>606</v>
      </c>
      <c r="F5918" s="3339" t="s">
        <v>8442</v>
      </c>
      <c r="G5918" s="1118" t="s">
        <v>613</v>
      </c>
      <c r="H5918" s="2230" t="s">
        <v>2304</v>
      </c>
      <c r="I5918" s="3411" t="s">
        <v>624</v>
      </c>
      <c r="J5918" s="2201">
        <v>29</v>
      </c>
      <c r="K5918" s="8" t="s">
        <v>14259</v>
      </c>
      <c r="L5918" s="1096" t="s">
        <v>23030</v>
      </c>
      <c r="M5918" s="114" t="s">
        <v>1427</v>
      </c>
      <c r="N5918" s="138" t="s">
        <v>1429</v>
      </c>
      <c r="O5918" s="1096"/>
      <c r="P5918" s="2205">
        <v>78461</v>
      </c>
      <c r="Q5918" s="128"/>
      <c r="R5918" s="129"/>
      <c r="S5918" s="130"/>
      <c r="T5918" s="126"/>
      <c r="U5918" s="124"/>
      <c r="V5918" s="131"/>
      <c r="W5918" s="122"/>
      <c r="X5918" s="124"/>
      <c r="Y5918" s="1120" t="s">
        <v>22993</v>
      </c>
      <c r="AB5918" s="109">
        <v>45177</v>
      </c>
    </row>
    <row r="5919" spans="1:29" hidden="1" x14ac:dyDescent="0.25">
      <c r="A5919" s="1428">
        <v>5903</v>
      </c>
      <c r="B5919" s="109">
        <v>45178</v>
      </c>
      <c r="C5919" s="412">
        <f t="shared" si="92"/>
        <v>2023</v>
      </c>
      <c r="D5919" s="3265" t="s">
        <v>22864</v>
      </c>
      <c r="E5919" s="3336">
        <v>100384403</v>
      </c>
      <c r="F5919" s="1109" t="s">
        <v>8442</v>
      </c>
      <c r="G5919" s="3265" t="s">
        <v>613</v>
      </c>
      <c r="H5919" s="1111" t="s">
        <v>1794</v>
      </c>
      <c r="I5919" s="1110" t="s">
        <v>791</v>
      </c>
      <c r="J5919" s="134">
        <v>68</v>
      </c>
      <c r="L5919" s="1110" t="s">
        <v>22865</v>
      </c>
      <c r="M5919" s="114" t="s">
        <v>1427</v>
      </c>
      <c r="N5919" s="138" t="s">
        <v>1429</v>
      </c>
      <c r="O5919" s="1110" t="s">
        <v>1433</v>
      </c>
      <c r="P5919" s="1112" t="s">
        <v>10660</v>
      </c>
      <c r="Q5919" s="128"/>
      <c r="R5919" s="129"/>
      <c r="S5919" s="130"/>
      <c r="T5919" s="126"/>
      <c r="U5919" s="124"/>
      <c r="V5919" s="131"/>
      <c r="W5919" s="122"/>
      <c r="X5919" s="124"/>
      <c r="AB5919" s="109">
        <v>45178</v>
      </c>
    </row>
    <row r="5920" spans="1:29" x14ac:dyDescent="0.25">
      <c r="A5920" s="1428">
        <v>5904</v>
      </c>
      <c r="B5920" s="109">
        <v>45178</v>
      </c>
      <c r="C5920" s="412">
        <f t="shared" si="92"/>
        <v>2023</v>
      </c>
      <c r="D5920" s="3265"/>
      <c r="E5920" s="1126" t="s">
        <v>606</v>
      </c>
      <c r="F5920" s="3339" t="s">
        <v>8442</v>
      </c>
      <c r="G5920" s="1118" t="s">
        <v>613</v>
      </c>
      <c r="H5920" s="1122" t="s">
        <v>618</v>
      </c>
      <c r="I5920" s="3411" t="s">
        <v>683</v>
      </c>
      <c r="J5920" s="134">
        <v>100</v>
      </c>
      <c r="K5920" s="8" t="s">
        <v>14259</v>
      </c>
      <c r="L5920" s="1110" t="s">
        <v>22985</v>
      </c>
      <c r="M5920" s="114" t="s">
        <v>1427</v>
      </c>
      <c r="N5920" s="138" t="s">
        <v>1429</v>
      </c>
      <c r="O5920" s="1110"/>
      <c r="P5920" s="1123" t="s">
        <v>22989</v>
      </c>
      <c r="Q5920" s="128"/>
      <c r="R5920" s="129"/>
      <c r="S5920" s="130"/>
      <c r="T5920" s="126"/>
      <c r="U5920" s="124"/>
      <c r="V5920" s="131"/>
      <c r="W5920" s="122"/>
      <c r="X5920" s="124"/>
      <c r="Y5920" s="1120" t="s">
        <v>22993</v>
      </c>
      <c r="AB5920" s="109">
        <v>45178</v>
      </c>
    </row>
    <row r="5921" spans="1:29" x14ac:dyDescent="0.25">
      <c r="A5921" s="1428">
        <v>5905</v>
      </c>
      <c r="B5921" s="109">
        <v>45178</v>
      </c>
      <c r="C5921" s="412">
        <f t="shared" si="92"/>
        <v>2023</v>
      </c>
      <c r="D5921" s="3265"/>
      <c r="E5921" s="1126" t="s">
        <v>606</v>
      </c>
      <c r="F5921" s="3339" t="s">
        <v>8442</v>
      </c>
      <c r="G5921" s="1118" t="s">
        <v>613</v>
      </c>
      <c r="H5921" s="1122" t="s">
        <v>618</v>
      </c>
      <c r="I5921" s="3411" t="s">
        <v>683</v>
      </c>
      <c r="J5921" s="134">
        <v>99</v>
      </c>
      <c r="K5921" s="8" t="s">
        <v>14259</v>
      </c>
      <c r="L5921" s="1110" t="s">
        <v>22986</v>
      </c>
      <c r="M5921" s="114" t="s">
        <v>1427</v>
      </c>
      <c r="N5921" s="138" t="s">
        <v>1429</v>
      </c>
      <c r="O5921" s="1110"/>
      <c r="P5921" s="1123" t="s">
        <v>22990</v>
      </c>
      <c r="Q5921" s="128"/>
      <c r="R5921" s="129"/>
      <c r="S5921" s="130"/>
      <c r="T5921" s="126"/>
      <c r="U5921" s="124"/>
      <c r="V5921" s="131"/>
      <c r="W5921" s="122"/>
      <c r="X5921" s="124"/>
      <c r="Y5921" s="1120" t="s">
        <v>22993</v>
      </c>
      <c r="AB5921" s="109">
        <v>45178</v>
      </c>
    </row>
    <row r="5922" spans="1:29" x14ac:dyDescent="0.25">
      <c r="A5922" s="1428">
        <v>5906</v>
      </c>
      <c r="B5922" s="109">
        <v>45178</v>
      </c>
      <c r="C5922" s="412">
        <f t="shared" si="92"/>
        <v>2023</v>
      </c>
      <c r="D5922" s="3265"/>
      <c r="E5922" s="1126" t="s">
        <v>606</v>
      </c>
      <c r="F5922" s="3339" t="s">
        <v>8442</v>
      </c>
      <c r="G5922" s="1118" t="s">
        <v>613</v>
      </c>
      <c r="H5922" s="1118" t="s">
        <v>618</v>
      </c>
      <c r="I5922" s="3411" t="s">
        <v>683</v>
      </c>
      <c r="J5922" s="124">
        <v>94</v>
      </c>
      <c r="K5922" s="8" t="s">
        <v>14259</v>
      </c>
      <c r="L5922" s="1110" t="s">
        <v>22987</v>
      </c>
      <c r="M5922" s="114" t="s">
        <v>1427</v>
      </c>
      <c r="N5922" s="138" t="s">
        <v>1429</v>
      </c>
      <c r="O5922" s="1110"/>
      <c r="P5922" s="1119" t="s">
        <v>22991</v>
      </c>
      <c r="Q5922" s="128"/>
      <c r="R5922" s="129"/>
      <c r="S5922" s="130"/>
      <c r="T5922" s="126"/>
      <c r="U5922" s="124"/>
      <c r="V5922" s="131"/>
      <c r="W5922" s="122"/>
      <c r="X5922" s="124"/>
      <c r="Y5922" s="1120" t="s">
        <v>22993</v>
      </c>
      <c r="AB5922" s="109">
        <v>45178</v>
      </c>
    </row>
    <row r="5923" spans="1:29" x14ac:dyDescent="0.25">
      <c r="A5923" s="1428">
        <v>5907</v>
      </c>
      <c r="B5923" s="109">
        <v>45178</v>
      </c>
      <c r="C5923" s="412">
        <f t="shared" si="92"/>
        <v>2023</v>
      </c>
      <c r="D5923" s="3265"/>
      <c r="E5923" s="1126" t="s">
        <v>606</v>
      </c>
      <c r="F5923" s="3339" t="s">
        <v>8442</v>
      </c>
      <c r="G5923" s="1118" t="s">
        <v>613</v>
      </c>
      <c r="H5923" s="1122" t="s">
        <v>618</v>
      </c>
      <c r="I5923" s="1123" t="s">
        <v>683</v>
      </c>
      <c r="J5923" s="124">
        <v>156</v>
      </c>
      <c r="K5923" s="8" t="s">
        <v>14259</v>
      </c>
      <c r="L5923" s="1110" t="s">
        <v>22988</v>
      </c>
      <c r="M5923" s="114" t="s">
        <v>1427</v>
      </c>
      <c r="N5923" s="138" t="s">
        <v>1429</v>
      </c>
      <c r="O5923" s="1110"/>
      <c r="P5923" s="1119" t="s">
        <v>22992</v>
      </c>
      <c r="Q5923" s="128"/>
      <c r="R5923" s="129"/>
      <c r="S5923" s="130"/>
      <c r="T5923" s="126"/>
      <c r="U5923" s="124"/>
      <c r="V5923" s="131"/>
      <c r="W5923" s="122"/>
      <c r="X5923" s="124"/>
      <c r="Y5923" s="1120" t="s">
        <v>22993</v>
      </c>
      <c r="AB5923" s="109">
        <v>45178</v>
      </c>
    </row>
    <row r="5924" spans="1:29" x14ac:dyDescent="0.25">
      <c r="A5924" s="1428">
        <v>5908</v>
      </c>
      <c r="B5924" s="109">
        <v>45178</v>
      </c>
      <c r="C5924" s="412">
        <f t="shared" si="92"/>
        <v>2023</v>
      </c>
      <c r="D5924" s="3265"/>
      <c r="E5924" s="1126" t="s">
        <v>606</v>
      </c>
      <c r="F5924" s="3339" t="s">
        <v>8442</v>
      </c>
      <c r="G5924" s="1118" t="s">
        <v>613</v>
      </c>
      <c r="H5924" s="110" t="s">
        <v>2304</v>
      </c>
      <c r="I5924" s="1123" t="s">
        <v>624</v>
      </c>
      <c r="J5924" s="124">
        <v>48</v>
      </c>
      <c r="K5924" s="8" t="s">
        <v>14259</v>
      </c>
      <c r="L5924" s="1110" t="s">
        <v>23031</v>
      </c>
      <c r="M5924" s="114" t="s">
        <v>1427</v>
      </c>
      <c r="N5924" s="138" t="s">
        <v>1429</v>
      </c>
      <c r="O5924" s="1110"/>
      <c r="P5924" s="2205">
        <v>37382</v>
      </c>
      <c r="Q5924" s="128"/>
      <c r="R5924" s="129"/>
      <c r="S5924" s="130"/>
      <c r="T5924" s="126"/>
      <c r="U5924" s="124"/>
      <c r="V5924" s="131"/>
      <c r="W5924" s="122"/>
      <c r="X5924" s="124"/>
      <c r="Y5924" s="1120" t="s">
        <v>22993</v>
      </c>
      <c r="AB5924" s="109">
        <v>45178</v>
      </c>
    </row>
    <row r="5925" spans="1:29" x14ac:dyDescent="0.25">
      <c r="A5925" s="1428">
        <v>5909</v>
      </c>
      <c r="B5925" s="109">
        <v>45179</v>
      </c>
      <c r="C5925" s="412">
        <f t="shared" si="92"/>
        <v>2023</v>
      </c>
      <c r="D5925" s="3265"/>
      <c r="E5925" s="1126" t="s">
        <v>606</v>
      </c>
      <c r="F5925" s="3339" t="s">
        <v>8442</v>
      </c>
      <c r="G5925" s="1118" t="s">
        <v>613</v>
      </c>
      <c r="H5925" s="1122" t="s">
        <v>618</v>
      </c>
      <c r="I5925" s="1123" t="s">
        <v>683</v>
      </c>
      <c r="J5925" s="124">
        <v>140</v>
      </c>
      <c r="K5925" s="8" t="s">
        <v>14259</v>
      </c>
      <c r="L5925" s="1110" t="s">
        <v>22994</v>
      </c>
      <c r="M5925" s="114" t="s">
        <v>1427</v>
      </c>
      <c r="N5925" s="138" t="s">
        <v>1429</v>
      </c>
      <c r="O5925" s="1110"/>
      <c r="P5925" s="1119" t="s">
        <v>23000</v>
      </c>
      <c r="Q5925" s="128"/>
      <c r="R5925" s="129"/>
      <c r="S5925" s="130"/>
      <c r="T5925" s="126"/>
      <c r="U5925" s="124"/>
      <c r="V5925" s="131"/>
      <c r="W5925" s="122"/>
      <c r="X5925" s="124"/>
      <c r="Y5925" s="1120" t="s">
        <v>23005</v>
      </c>
      <c r="AB5925" s="109">
        <v>45179</v>
      </c>
    </row>
    <row r="5926" spans="1:29" x14ac:dyDescent="0.25">
      <c r="A5926" s="1428">
        <v>5910</v>
      </c>
      <c r="B5926" s="109">
        <v>45179</v>
      </c>
      <c r="C5926" s="412">
        <f t="shared" si="92"/>
        <v>2023</v>
      </c>
      <c r="D5926" s="3265"/>
      <c r="E5926" s="1126" t="s">
        <v>606</v>
      </c>
      <c r="F5926" s="3339" t="s">
        <v>8442</v>
      </c>
      <c r="G5926" s="1118" t="s">
        <v>613</v>
      </c>
      <c r="H5926" s="1122" t="s">
        <v>618</v>
      </c>
      <c r="I5926" s="1123" t="s">
        <v>683</v>
      </c>
      <c r="J5926" s="124">
        <v>137</v>
      </c>
      <c r="K5926" s="8" t="s">
        <v>14259</v>
      </c>
      <c r="L5926" s="1110" t="s">
        <v>22995</v>
      </c>
      <c r="M5926" s="114" t="s">
        <v>1427</v>
      </c>
      <c r="N5926" s="138" t="s">
        <v>1429</v>
      </c>
      <c r="O5926" s="1110"/>
      <c r="P5926" s="1119" t="s">
        <v>23001</v>
      </c>
      <c r="Q5926" s="128"/>
      <c r="R5926" s="129"/>
      <c r="S5926" s="130"/>
      <c r="T5926" s="126"/>
      <c r="U5926" s="124"/>
      <c r="V5926" s="131"/>
      <c r="W5926" s="122"/>
      <c r="X5926" s="124"/>
      <c r="Y5926" s="1120" t="s">
        <v>23005</v>
      </c>
      <c r="AB5926" s="109">
        <v>45179</v>
      </c>
    </row>
    <row r="5927" spans="1:29" x14ac:dyDescent="0.25">
      <c r="A5927" s="1428">
        <v>5911</v>
      </c>
      <c r="B5927" s="109">
        <v>45179</v>
      </c>
      <c r="C5927" s="412">
        <f t="shared" si="92"/>
        <v>2023</v>
      </c>
      <c r="D5927" s="3265"/>
      <c r="E5927" s="1126" t="s">
        <v>606</v>
      </c>
      <c r="F5927" s="3339" t="s">
        <v>8442</v>
      </c>
      <c r="G5927" s="1118" t="s">
        <v>613</v>
      </c>
      <c r="H5927" s="1122" t="s">
        <v>618</v>
      </c>
      <c r="I5927" s="1123" t="s">
        <v>683</v>
      </c>
      <c r="J5927" s="124">
        <v>135</v>
      </c>
      <c r="K5927" s="8" t="s">
        <v>14259</v>
      </c>
      <c r="L5927" s="1110" t="s">
        <v>22996</v>
      </c>
      <c r="M5927" s="114" t="s">
        <v>1427</v>
      </c>
      <c r="N5927" s="138" t="s">
        <v>1429</v>
      </c>
      <c r="O5927" s="1110"/>
      <c r="P5927" s="1123" t="s">
        <v>23002</v>
      </c>
      <c r="Q5927" s="128"/>
      <c r="R5927" s="129"/>
      <c r="S5927" s="130"/>
      <c r="T5927" s="126"/>
      <c r="U5927" s="124"/>
      <c r="V5927" s="131"/>
      <c r="W5927" s="122"/>
      <c r="X5927" s="124"/>
      <c r="Y5927" s="1120" t="s">
        <v>23005</v>
      </c>
      <c r="AB5927" s="109">
        <v>45179</v>
      </c>
    </row>
    <row r="5928" spans="1:29" x14ac:dyDescent="0.25">
      <c r="A5928" s="1428">
        <v>5912</v>
      </c>
      <c r="B5928" s="109">
        <v>45179</v>
      </c>
      <c r="C5928" s="412">
        <f t="shared" si="92"/>
        <v>2023</v>
      </c>
      <c r="D5928" s="3265"/>
      <c r="E5928" s="1126" t="s">
        <v>606</v>
      </c>
      <c r="F5928" s="3339" t="s">
        <v>8442</v>
      </c>
      <c r="G5928" s="1118" t="s">
        <v>613</v>
      </c>
      <c r="H5928" s="1122" t="s">
        <v>618</v>
      </c>
      <c r="I5928" s="1123" t="s">
        <v>683</v>
      </c>
      <c r="J5928" s="124">
        <v>132</v>
      </c>
      <c r="K5928" s="8" t="s">
        <v>14259</v>
      </c>
      <c r="L5928" s="1110" t="s">
        <v>22997</v>
      </c>
      <c r="M5928" s="114" t="s">
        <v>1427</v>
      </c>
      <c r="N5928" s="138" t="s">
        <v>1429</v>
      </c>
      <c r="O5928" s="1110"/>
      <c r="P5928" s="1119" t="s">
        <v>23003</v>
      </c>
      <c r="Q5928" s="128"/>
      <c r="R5928" s="129"/>
      <c r="S5928" s="130"/>
      <c r="T5928" s="126"/>
      <c r="U5928" s="124"/>
      <c r="V5928" s="131"/>
      <c r="W5928" s="122"/>
      <c r="X5928" s="124"/>
      <c r="Y5928" s="1120" t="s">
        <v>23005</v>
      </c>
      <c r="AB5928" s="109">
        <v>45179</v>
      </c>
    </row>
    <row r="5929" spans="1:29" x14ac:dyDescent="0.25">
      <c r="A5929" s="1428">
        <v>5913</v>
      </c>
      <c r="B5929" s="109">
        <v>45179</v>
      </c>
      <c r="C5929" s="412">
        <f t="shared" si="92"/>
        <v>2023</v>
      </c>
      <c r="D5929" s="3265"/>
      <c r="E5929" s="1126" t="s">
        <v>606</v>
      </c>
      <c r="F5929" s="3339" t="s">
        <v>8442</v>
      </c>
      <c r="G5929" s="1118" t="s">
        <v>613</v>
      </c>
      <c r="H5929" s="1122" t="s">
        <v>618</v>
      </c>
      <c r="I5929" s="1123" t="s">
        <v>683</v>
      </c>
      <c r="J5929" s="124">
        <v>131</v>
      </c>
      <c r="K5929" s="8" t="s">
        <v>14259</v>
      </c>
      <c r="L5929" s="1110" t="s">
        <v>22998</v>
      </c>
      <c r="M5929" s="114" t="s">
        <v>1427</v>
      </c>
      <c r="N5929" s="138" t="s">
        <v>1429</v>
      </c>
      <c r="O5929" s="1110"/>
      <c r="P5929" s="1119" t="s">
        <v>16235</v>
      </c>
      <c r="Q5929" s="128"/>
      <c r="R5929" s="129"/>
      <c r="S5929" s="130"/>
      <c r="T5929" s="126"/>
      <c r="U5929" s="124"/>
      <c r="V5929" s="131"/>
      <c r="W5929" s="122"/>
      <c r="X5929" s="124"/>
      <c r="Y5929" s="1120" t="s">
        <v>23005</v>
      </c>
      <c r="AB5929" s="109">
        <v>45179</v>
      </c>
    </row>
    <row r="5930" spans="1:29" x14ac:dyDescent="0.25">
      <c r="A5930" s="1428">
        <v>5914</v>
      </c>
      <c r="B5930" s="109">
        <v>45179</v>
      </c>
      <c r="C5930" s="412">
        <f t="shared" si="92"/>
        <v>2023</v>
      </c>
      <c r="D5930" s="3265"/>
      <c r="E5930" s="1126" t="s">
        <v>606</v>
      </c>
      <c r="F5930" s="3339" t="s">
        <v>8442</v>
      </c>
      <c r="G5930" s="1118" t="s">
        <v>613</v>
      </c>
      <c r="H5930" s="1122" t="s">
        <v>618</v>
      </c>
      <c r="I5930" s="1123" t="s">
        <v>683</v>
      </c>
      <c r="J5930" s="124">
        <v>152</v>
      </c>
      <c r="K5930" s="8" t="s">
        <v>14259</v>
      </c>
      <c r="L5930" s="1110" t="s">
        <v>22999</v>
      </c>
      <c r="M5930" s="114" t="s">
        <v>1427</v>
      </c>
      <c r="N5930" s="138" t="s">
        <v>1429</v>
      </c>
      <c r="O5930" s="1110"/>
      <c r="P5930" s="1119" t="s">
        <v>23004</v>
      </c>
      <c r="Q5930" s="128"/>
      <c r="R5930" s="129"/>
      <c r="S5930" s="130"/>
      <c r="T5930" s="126"/>
      <c r="U5930" s="124"/>
      <c r="V5930" s="131"/>
      <c r="W5930" s="122"/>
      <c r="X5930" s="124"/>
      <c r="Y5930" s="1120" t="s">
        <v>23005</v>
      </c>
      <c r="AB5930" s="109">
        <v>45179</v>
      </c>
    </row>
    <row r="5931" spans="1:29" x14ac:dyDescent="0.25">
      <c r="A5931" s="1428">
        <v>5915</v>
      </c>
      <c r="B5931" s="109">
        <v>45179</v>
      </c>
      <c r="C5931" s="412">
        <f t="shared" si="92"/>
        <v>2023</v>
      </c>
      <c r="D5931" s="3265"/>
      <c r="E5931" s="1126" t="s">
        <v>606</v>
      </c>
      <c r="F5931" s="3339" t="s">
        <v>8442</v>
      </c>
      <c r="G5931" s="1118" t="s">
        <v>613</v>
      </c>
      <c r="H5931" s="1129" t="s">
        <v>777</v>
      </c>
      <c r="I5931" s="1130" t="s">
        <v>624</v>
      </c>
      <c r="J5931" s="124">
        <v>31</v>
      </c>
      <c r="K5931" s="8" t="s">
        <v>14259</v>
      </c>
      <c r="L5931" s="1110" t="s">
        <v>23032</v>
      </c>
      <c r="M5931" s="114" t="s">
        <v>1427</v>
      </c>
      <c r="N5931" s="138" t="s">
        <v>1429</v>
      </c>
      <c r="O5931" s="1110"/>
      <c r="P5931" s="3514" t="s">
        <v>23033</v>
      </c>
      <c r="Q5931" s="128"/>
      <c r="R5931" s="129"/>
      <c r="S5931" s="130"/>
      <c r="T5931" s="126"/>
      <c r="U5931" s="124"/>
      <c r="V5931" s="131"/>
      <c r="W5931" s="122"/>
      <c r="X5931" s="124"/>
      <c r="Y5931" s="1120" t="s">
        <v>23005</v>
      </c>
      <c r="AB5931" s="109">
        <v>45179</v>
      </c>
    </row>
    <row r="5932" spans="1:29" x14ac:dyDescent="0.25">
      <c r="A5932" s="1428">
        <v>5916</v>
      </c>
      <c r="B5932" s="109">
        <v>45179</v>
      </c>
      <c r="C5932" s="412">
        <f t="shared" si="92"/>
        <v>2023</v>
      </c>
      <c r="D5932" s="3265"/>
      <c r="E5932" s="1126" t="s">
        <v>606</v>
      </c>
      <c r="F5932" s="3339" t="s">
        <v>8442</v>
      </c>
      <c r="G5932" s="1118" t="s">
        <v>613</v>
      </c>
      <c r="H5932" s="1129" t="s">
        <v>777</v>
      </c>
      <c r="I5932" s="1130" t="s">
        <v>624</v>
      </c>
      <c r="J5932" s="124">
        <v>6</v>
      </c>
      <c r="K5932" s="8" t="s">
        <v>14259</v>
      </c>
      <c r="L5932" s="1110" t="s">
        <v>23034</v>
      </c>
      <c r="M5932" s="114" t="s">
        <v>1427</v>
      </c>
      <c r="N5932" s="138" t="s">
        <v>1429</v>
      </c>
      <c r="O5932" s="1110"/>
      <c r="P5932" s="3514" t="s">
        <v>23035</v>
      </c>
      <c r="Q5932" s="128"/>
      <c r="R5932" s="129"/>
      <c r="S5932" s="130"/>
      <c r="T5932" s="126"/>
      <c r="U5932" s="124"/>
      <c r="V5932" s="131"/>
      <c r="W5932" s="122"/>
      <c r="X5932" s="124"/>
      <c r="Y5932" s="1120" t="s">
        <v>23005</v>
      </c>
      <c r="AB5932" s="109">
        <v>45179</v>
      </c>
    </row>
    <row r="5933" spans="1:29" x14ac:dyDescent="0.25">
      <c r="A5933" s="1428">
        <v>5917</v>
      </c>
      <c r="B5933" s="109">
        <v>45179</v>
      </c>
      <c r="C5933" s="412">
        <f t="shared" si="92"/>
        <v>2023</v>
      </c>
      <c r="D5933" s="903"/>
      <c r="E5933" s="3312" t="s">
        <v>606</v>
      </c>
      <c r="F5933" s="3382" t="s">
        <v>8442</v>
      </c>
      <c r="G5933" s="1164" t="s">
        <v>613</v>
      </c>
      <c r="H5933" s="110" t="s">
        <v>2304</v>
      </c>
      <c r="I5933" s="3220" t="s">
        <v>634</v>
      </c>
      <c r="J5933" s="124">
        <v>29</v>
      </c>
      <c r="K5933" s="8" t="s">
        <v>14259</v>
      </c>
      <c r="L5933" s="905" t="s">
        <v>23178</v>
      </c>
      <c r="M5933" s="114" t="s">
        <v>1427</v>
      </c>
      <c r="N5933" s="138" t="s">
        <v>1429</v>
      </c>
      <c r="O5933" s="126"/>
      <c r="P5933" s="949"/>
      <c r="Q5933" s="128"/>
      <c r="R5933" s="129"/>
      <c r="S5933" s="130"/>
      <c r="T5933" s="126"/>
      <c r="U5933" s="124"/>
      <c r="V5933" s="131"/>
      <c r="W5933" s="122"/>
      <c r="X5933" s="124"/>
      <c r="Y5933" s="1163" t="s">
        <v>23005</v>
      </c>
      <c r="AB5933" s="109">
        <v>45179</v>
      </c>
    </row>
    <row r="5934" spans="1:29" hidden="1" x14ac:dyDescent="0.25">
      <c r="A5934" s="409">
        <v>5918</v>
      </c>
      <c r="B5934" s="414">
        <v>45180</v>
      </c>
      <c r="C5934" s="412">
        <f t="shared" si="92"/>
        <v>2023</v>
      </c>
      <c r="D5934" s="22" t="s">
        <v>22801</v>
      </c>
      <c r="E5934" s="23">
        <v>100382459</v>
      </c>
      <c r="F5934" s="24" t="s">
        <v>8442</v>
      </c>
      <c r="G5934" s="22" t="s">
        <v>613</v>
      </c>
      <c r="H5934" s="22" t="s">
        <v>796</v>
      </c>
      <c r="I5934" s="26" t="s">
        <v>635</v>
      </c>
      <c r="J5934" s="25">
        <v>78</v>
      </c>
      <c r="K5934" s="8"/>
      <c r="L5934" s="412">
        <v>9756</v>
      </c>
      <c r="M5934" s="413" t="s">
        <v>1427</v>
      </c>
      <c r="N5934" s="39" t="s">
        <v>1429</v>
      </c>
      <c r="O5934" s="26" t="s">
        <v>1464</v>
      </c>
      <c r="P5934" s="27" t="s">
        <v>28703</v>
      </c>
      <c r="Q5934" s="28" t="s">
        <v>9586</v>
      </c>
      <c r="R5934" s="29" t="s">
        <v>28704</v>
      </c>
      <c r="S5934" s="30">
        <v>45344</v>
      </c>
      <c r="T5934" s="26" t="s">
        <v>1415</v>
      </c>
      <c r="U5934" s="25" t="s">
        <v>1416</v>
      </c>
      <c r="V5934" s="31">
        <v>45396</v>
      </c>
      <c r="W5934" s="99" t="s">
        <v>28705</v>
      </c>
      <c r="X5934" s="25" t="s">
        <v>23286</v>
      </c>
      <c r="Y5934" s="8"/>
      <c r="Z5934" s="8" t="s">
        <v>6281</v>
      </c>
      <c r="AA5934" s="8"/>
      <c r="AB5934" s="414">
        <v>45180</v>
      </c>
      <c r="AC5934" s="8"/>
    </row>
    <row r="5935" spans="1:29" hidden="1" x14ac:dyDescent="0.25">
      <c r="A5935" s="56">
        <v>5919</v>
      </c>
      <c r="B5935" s="57">
        <v>45180</v>
      </c>
      <c r="C5935" s="412">
        <f t="shared" si="92"/>
        <v>2023</v>
      </c>
      <c r="D5935" s="46" t="s">
        <v>22813</v>
      </c>
      <c r="E5935" s="47" t="s">
        <v>606</v>
      </c>
      <c r="F5935" s="48" t="s">
        <v>8442</v>
      </c>
      <c r="G5935" s="46" t="s">
        <v>613</v>
      </c>
      <c r="H5935" s="46" t="s">
        <v>17099</v>
      </c>
      <c r="I5935" s="50" t="s">
        <v>37</v>
      </c>
      <c r="J5935" s="49">
        <v>75</v>
      </c>
      <c r="K5935" s="10"/>
      <c r="L5935" s="44">
        <v>7315492</v>
      </c>
      <c r="M5935" s="62" t="s">
        <v>1427</v>
      </c>
      <c r="N5935" s="44" t="s">
        <v>1429</v>
      </c>
      <c r="O5935" s="50" t="s">
        <v>1672</v>
      </c>
      <c r="P5935" s="51" t="s">
        <v>22814</v>
      </c>
      <c r="Q5935" s="52"/>
      <c r="R5935" s="53"/>
      <c r="S5935" s="54"/>
      <c r="T5935" s="50"/>
      <c r="U5935" s="49"/>
      <c r="V5935" s="55"/>
      <c r="W5935" s="107" t="s">
        <v>1419</v>
      </c>
      <c r="X5935" s="49"/>
      <c r="Y5935" s="10"/>
      <c r="Z5935" s="10"/>
      <c r="AA5935" s="10"/>
      <c r="AB5935" s="57">
        <v>45180</v>
      </c>
      <c r="AC5935" s="10"/>
    </row>
    <row r="5936" spans="1:29" x14ac:dyDescent="0.25">
      <c r="A5936" s="1428">
        <v>5920</v>
      </c>
      <c r="B5936" s="109">
        <v>45180</v>
      </c>
      <c r="C5936" s="412">
        <f t="shared" si="92"/>
        <v>2023</v>
      </c>
      <c r="D5936" s="3178"/>
      <c r="E5936" s="3193" t="s">
        <v>606</v>
      </c>
      <c r="F5936" s="3206" t="s">
        <v>8442</v>
      </c>
      <c r="G5936" s="3178" t="s">
        <v>613</v>
      </c>
      <c r="H5936" s="1129" t="s">
        <v>801</v>
      </c>
      <c r="I5936" s="1130" t="s">
        <v>632</v>
      </c>
      <c r="J5936" s="115">
        <v>38</v>
      </c>
      <c r="K5936" s="8" t="s">
        <v>14259</v>
      </c>
      <c r="L5936" s="134" t="s">
        <v>23036</v>
      </c>
      <c r="M5936" s="114" t="s">
        <v>1427</v>
      </c>
      <c r="N5936" s="138" t="s">
        <v>1429</v>
      </c>
      <c r="O5936" s="3238"/>
      <c r="P5936" s="3245" t="s">
        <v>23041</v>
      </c>
      <c r="Q5936" s="118"/>
      <c r="R5936" s="119"/>
      <c r="S5936" s="120"/>
      <c r="T5936" s="114"/>
      <c r="U5936" s="115"/>
      <c r="V5936" s="121"/>
      <c r="W5936" s="135"/>
      <c r="X5936" s="115"/>
      <c r="Y5936" s="1127" t="s">
        <v>23047</v>
      </c>
      <c r="Z5936" s="1095"/>
      <c r="AB5936" s="109">
        <v>45180</v>
      </c>
    </row>
    <row r="5937" spans="1:29" s="8" customFormat="1" x14ac:dyDescent="0.25">
      <c r="A5937" s="1428">
        <v>5921</v>
      </c>
      <c r="B5937" s="109">
        <v>45180</v>
      </c>
      <c r="C5937" s="412">
        <f t="shared" si="92"/>
        <v>2023</v>
      </c>
      <c r="D5937" s="1099"/>
      <c r="E5937" s="1100" t="s">
        <v>606</v>
      </c>
      <c r="F5937" s="3340" t="s">
        <v>8442</v>
      </c>
      <c r="G5937" s="1099" t="s">
        <v>613</v>
      </c>
      <c r="H5937" s="3389" t="s">
        <v>801</v>
      </c>
      <c r="I5937" s="3404" t="s">
        <v>632</v>
      </c>
      <c r="J5937" s="124">
        <v>36</v>
      </c>
      <c r="K5937" s="8" t="s">
        <v>14259</v>
      </c>
      <c r="L5937" s="125" t="s">
        <v>23037</v>
      </c>
      <c r="M5937" s="114" t="s">
        <v>1427</v>
      </c>
      <c r="N5937" s="138" t="s">
        <v>1429</v>
      </c>
      <c r="O5937" s="1101"/>
      <c r="P5937" s="1102" t="s">
        <v>23042</v>
      </c>
      <c r="Q5937" s="128"/>
      <c r="R5937" s="129"/>
      <c r="S5937" s="130"/>
      <c r="T5937" s="126"/>
      <c r="U5937" s="124"/>
      <c r="V5937" s="131"/>
      <c r="W5937" s="122"/>
      <c r="X5937" s="124"/>
      <c r="Y5937" s="1127" t="s">
        <v>23047</v>
      </c>
      <c r="Z5937" s="1095"/>
      <c r="AA5937" s="1"/>
      <c r="AB5937" s="109">
        <v>45180</v>
      </c>
      <c r="AC5937" s="1"/>
    </row>
    <row r="5938" spans="1:29" s="10" customFormat="1" x14ac:dyDescent="0.25">
      <c r="A5938" s="1428">
        <v>5922</v>
      </c>
      <c r="B5938" s="109">
        <v>45180</v>
      </c>
      <c r="C5938" s="412">
        <f t="shared" si="92"/>
        <v>2023</v>
      </c>
      <c r="D5938" s="1099"/>
      <c r="E5938" s="1100" t="s">
        <v>606</v>
      </c>
      <c r="F5938" s="3340" t="s">
        <v>8442</v>
      </c>
      <c r="G5938" s="1099" t="s">
        <v>613</v>
      </c>
      <c r="H5938" s="3389" t="s">
        <v>801</v>
      </c>
      <c r="I5938" s="3404" t="s">
        <v>632</v>
      </c>
      <c r="J5938" s="124">
        <v>101</v>
      </c>
      <c r="K5938" s="8" t="s">
        <v>14259</v>
      </c>
      <c r="L5938" s="125" t="s">
        <v>23038</v>
      </c>
      <c r="M5938" s="114" t="s">
        <v>1427</v>
      </c>
      <c r="N5938" s="138" t="s">
        <v>1429</v>
      </c>
      <c r="O5938" s="1101"/>
      <c r="P5938" s="1102" t="s">
        <v>23043</v>
      </c>
      <c r="Q5938" s="128"/>
      <c r="R5938" s="129"/>
      <c r="S5938" s="130"/>
      <c r="T5938" s="126"/>
      <c r="U5938" s="124"/>
      <c r="V5938" s="131"/>
      <c r="W5938" s="122"/>
      <c r="X5938" s="124"/>
      <c r="Y5938" s="1127" t="s">
        <v>23047</v>
      </c>
      <c r="Z5938" s="1095"/>
      <c r="AA5938" s="1"/>
      <c r="AB5938" s="109">
        <v>45180</v>
      </c>
      <c r="AC5938" s="1"/>
    </row>
    <row r="5939" spans="1:29" x14ac:dyDescent="0.25">
      <c r="A5939" s="1428">
        <v>5923</v>
      </c>
      <c r="B5939" s="109">
        <v>45180</v>
      </c>
      <c r="C5939" s="412">
        <f t="shared" si="92"/>
        <v>2023</v>
      </c>
      <c r="D5939" s="1099"/>
      <c r="E5939" s="1100" t="s">
        <v>606</v>
      </c>
      <c r="F5939" s="3340" t="s">
        <v>8442</v>
      </c>
      <c r="G5939" s="1099" t="s">
        <v>613</v>
      </c>
      <c r="H5939" s="3389" t="s">
        <v>801</v>
      </c>
      <c r="I5939" s="3404" t="s">
        <v>632</v>
      </c>
      <c r="J5939" s="124">
        <v>103</v>
      </c>
      <c r="K5939" s="8" t="s">
        <v>14259</v>
      </c>
      <c r="L5939" s="125" t="s">
        <v>2069</v>
      </c>
      <c r="M5939" s="114" t="s">
        <v>1427</v>
      </c>
      <c r="N5939" s="138" t="s">
        <v>1429</v>
      </c>
      <c r="O5939" s="1101"/>
      <c r="P5939" s="1102" t="s">
        <v>23044</v>
      </c>
      <c r="Q5939" s="128"/>
      <c r="R5939" s="129"/>
      <c r="S5939" s="130"/>
      <c r="T5939" s="126"/>
      <c r="U5939" s="124"/>
      <c r="V5939" s="131"/>
      <c r="W5939" s="122"/>
      <c r="X5939" s="124"/>
      <c r="Y5939" s="1127" t="s">
        <v>23047</v>
      </c>
      <c r="Z5939" s="1095"/>
      <c r="AB5939" s="109">
        <v>45180</v>
      </c>
    </row>
    <row r="5940" spans="1:29" x14ac:dyDescent="0.25">
      <c r="A5940" s="1428">
        <v>5924</v>
      </c>
      <c r="B5940" s="109">
        <v>45180</v>
      </c>
      <c r="C5940" s="412">
        <f t="shared" si="92"/>
        <v>2023</v>
      </c>
      <c r="D5940" s="1099"/>
      <c r="E5940" s="1100" t="s">
        <v>606</v>
      </c>
      <c r="F5940" s="3340" t="s">
        <v>8442</v>
      </c>
      <c r="G5940" s="1099" t="s">
        <v>613</v>
      </c>
      <c r="H5940" s="3389" t="s">
        <v>801</v>
      </c>
      <c r="I5940" s="3404" t="s">
        <v>632</v>
      </c>
      <c r="J5940" s="124">
        <v>99</v>
      </c>
      <c r="K5940" s="8" t="s">
        <v>14259</v>
      </c>
      <c r="L5940" s="125" t="s">
        <v>23039</v>
      </c>
      <c r="M5940" s="114" t="s">
        <v>1427</v>
      </c>
      <c r="N5940" s="138" t="s">
        <v>1429</v>
      </c>
      <c r="O5940" s="1101"/>
      <c r="P5940" s="1102" t="s">
        <v>23045</v>
      </c>
      <c r="Q5940" s="128"/>
      <c r="R5940" s="129"/>
      <c r="S5940" s="130"/>
      <c r="T5940" s="126"/>
      <c r="U5940" s="124"/>
      <c r="V5940" s="131"/>
      <c r="W5940" s="122"/>
      <c r="X5940" s="124"/>
      <c r="Y5940" s="1127" t="s">
        <v>23047</v>
      </c>
      <c r="Z5940" s="1095"/>
      <c r="AB5940" s="109">
        <v>45180</v>
      </c>
    </row>
    <row r="5941" spans="1:29" x14ac:dyDescent="0.25">
      <c r="A5941" s="1428">
        <v>5925</v>
      </c>
      <c r="B5941" s="109">
        <v>45180</v>
      </c>
      <c r="C5941" s="412">
        <f t="shared" si="92"/>
        <v>2023</v>
      </c>
      <c r="D5941" s="1099"/>
      <c r="E5941" s="1100" t="s">
        <v>606</v>
      </c>
      <c r="F5941" s="3340" t="s">
        <v>8442</v>
      </c>
      <c r="G5941" s="1099" t="s">
        <v>613</v>
      </c>
      <c r="H5941" s="3389" t="s">
        <v>801</v>
      </c>
      <c r="I5941" s="3404" t="s">
        <v>632</v>
      </c>
      <c r="J5941" s="124">
        <v>94</v>
      </c>
      <c r="K5941" s="8" t="s">
        <v>14259</v>
      </c>
      <c r="L5941" s="125" t="s">
        <v>23040</v>
      </c>
      <c r="M5941" s="114" t="s">
        <v>1427</v>
      </c>
      <c r="N5941" s="138" t="s">
        <v>1429</v>
      </c>
      <c r="O5941" s="1101"/>
      <c r="P5941" s="1102" t="s">
        <v>23046</v>
      </c>
      <c r="Q5941" s="128"/>
      <c r="R5941" s="129"/>
      <c r="S5941" s="130"/>
      <c r="T5941" s="126"/>
      <c r="U5941" s="124"/>
      <c r="V5941" s="131"/>
      <c r="W5941" s="122"/>
      <c r="X5941" s="124"/>
      <c r="Y5941" s="1127" t="s">
        <v>23047</v>
      </c>
      <c r="Z5941" s="1095"/>
      <c r="AB5941" s="109">
        <v>45180</v>
      </c>
    </row>
    <row r="5942" spans="1:29" x14ac:dyDescent="0.25">
      <c r="A5942" s="1428">
        <v>5926</v>
      </c>
      <c r="B5942" s="109">
        <v>45180</v>
      </c>
      <c r="C5942" s="412">
        <f t="shared" si="92"/>
        <v>2023</v>
      </c>
      <c r="D5942" s="1099"/>
      <c r="E5942" s="1100" t="s">
        <v>606</v>
      </c>
      <c r="F5942" s="3340" t="s">
        <v>8442</v>
      </c>
      <c r="G5942" s="1099" t="s">
        <v>613</v>
      </c>
      <c r="H5942" s="3389" t="s">
        <v>801</v>
      </c>
      <c r="I5942" s="3404" t="s">
        <v>666</v>
      </c>
      <c r="J5942" s="124">
        <v>66</v>
      </c>
      <c r="K5942" s="8" t="s">
        <v>14259</v>
      </c>
      <c r="L5942" s="125" t="s">
        <v>23048</v>
      </c>
      <c r="M5942" s="114" t="s">
        <v>1427</v>
      </c>
      <c r="N5942" s="138" t="s">
        <v>1429</v>
      </c>
      <c r="O5942" s="1101"/>
      <c r="P5942" s="1102" t="s">
        <v>23051</v>
      </c>
      <c r="Q5942" s="128"/>
      <c r="R5942" s="129"/>
      <c r="S5942" s="130"/>
      <c r="T5942" s="126"/>
      <c r="U5942" s="124"/>
      <c r="V5942" s="131"/>
      <c r="W5942" s="122"/>
      <c r="X5942" s="124"/>
      <c r="Y5942" s="1127" t="s">
        <v>23047</v>
      </c>
      <c r="Z5942" s="1095"/>
      <c r="AB5942" s="109">
        <v>45180</v>
      </c>
    </row>
    <row r="5943" spans="1:29" x14ac:dyDescent="0.25">
      <c r="A5943" s="1428">
        <v>5927</v>
      </c>
      <c r="B5943" s="109">
        <v>45180</v>
      </c>
      <c r="C5943" s="412">
        <f t="shared" si="92"/>
        <v>2023</v>
      </c>
      <c r="D5943" s="1099"/>
      <c r="E5943" s="1100" t="s">
        <v>606</v>
      </c>
      <c r="F5943" s="3340" t="s">
        <v>8442</v>
      </c>
      <c r="G5943" s="1099" t="s">
        <v>613</v>
      </c>
      <c r="H5943" s="3389" t="s">
        <v>801</v>
      </c>
      <c r="I5943" s="3404" t="s">
        <v>666</v>
      </c>
      <c r="J5943" s="124">
        <v>48</v>
      </c>
      <c r="K5943" s="8" t="s">
        <v>14259</v>
      </c>
      <c r="L5943" s="125" t="s">
        <v>23049</v>
      </c>
      <c r="M5943" s="114" t="s">
        <v>1427</v>
      </c>
      <c r="N5943" s="138" t="s">
        <v>1429</v>
      </c>
      <c r="O5943" s="1101"/>
      <c r="P5943" s="1102" t="s">
        <v>23052</v>
      </c>
      <c r="Q5943" s="128"/>
      <c r="R5943" s="129"/>
      <c r="S5943" s="130"/>
      <c r="T5943" s="126"/>
      <c r="U5943" s="124"/>
      <c r="V5943" s="131"/>
      <c r="W5943" s="122"/>
      <c r="X5943" s="124"/>
      <c r="Y5943" s="1127" t="s">
        <v>23047</v>
      </c>
      <c r="Z5943" s="1095"/>
      <c r="AB5943" s="109">
        <v>45180</v>
      </c>
    </row>
    <row r="5944" spans="1:29" x14ac:dyDescent="0.25">
      <c r="A5944" s="1428">
        <v>5928</v>
      </c>
      <c r="B5944" s="109">
        <v>45180</v>
      </c>
      <c r="C5944" s="412">
        <f t="shared" si="92"/>
        <v>2023</v>
      </c>
      <c r="D5944" s="1099"/>
      <c r="E5944" s="1100" t="s">
        <v>606</v>
      </c>
      <c r="F5944" s="3340" t="s">
        <v>8442</v>
      </c>
      <c r="G5944" s="1099" t="s">
        <v>613</v>
      </c>
      <c r="H5944" s="3389" t="s">
        <v>801</v>
      </c>
      <c r="I5944" s="3404" t="s">
        <v>666</v>
      </c>
      <c r="J5944" s="124">
        <v>50</v>
      </c>
      <c r="K5944" s="8" t="s">
        <v>14259</v>
      </c>
      <c r="L5944" s="125" t="s">
        <v>23050</v>
      </c>
      <c r="M5944" s="114" t="s">
        <v>1427</v>
      </c>
      <c r="N5944" s="138" t="s">
        <v>1429</v>
      </c>
      <c r="O5944" s="1101"/>
      <c r="P5944" s="1102" t="s">
        <v>23053</v>
      </c>
      <c r="Q5944" s="128"/>
      <c r="R5944" s="129"/>
      <c r="S5944" s="130"/>
      <c r="T5944" s="126"/>
      <c r="U5944" s="124"/>
      <c r="V5944" s="131"/>
      <c r="W5944" s="122"/>
      <c r="X5944" s="124"/>
      <c r="Y5944" s="1127" t="s">
        <v>23047</v>
      </c>
      <c r="Z5944" s="1095"/>
      <c r="AB5944" s="109">
        <v>45180</v>
      </c>
    </row>
    <row r="5945" spans="1:29" hidden="1" x14ac:dyDescent="0.25">
      <c r="A5945" s="56">
        <v>5929</v>
      </c>
      <c r="B5945" s="57">
        <v>45181</v>
      </c>
      <c r="C5945" s="412">
        <f t="shared" si="92"/>
        <v>2023</v>
      </c>
      <c r="D5945" s="46" t="s">
        <v>22868</v>
      </c>
      <c r="E5945" s="47">
        <v>100371589</v>
      </c>
      <c r="F5945" s="48" t="s">
        <v>8442</v>
      </c>
      <c r="G5945" s="46" t="s">
        <v>613</v>
      </c>
      <c r="H5945" s="46" t="s">
        <v>1869</v>
      </c>
      <c r="I5945" s="50" t="s">
        <v>635</v>
      </c>
      <c r="J5945" s="49">
        <v>69</v>
      </c>
      <c r="K5945" s="10"/>
      <c r="L5945" s="50" t="s">
        <v>22869</v>
      </c>
      <c r="M5945" s="62" t="s">
        <v>1427</v>
      </c>
      <c r="N5945" s="44" t="s">
        <v>1429</v>
      </c>
      <c r="O5945" s="50" t="s">
        <v>1433</v>
      </c>
      <c r="P5945" s="51" t="s">
        <v>22870</v>
      </c>
      <c r="Q5945" s="52"/>
      <c r="R5945" s="53"/>
      <c r="S5945" s="54"/>
      <c r="T5945" s="50"/>
      <c r="U5945" s="49"/>
      <c r="V5945" s="55">
        <v>45184</v>
      </c>
      <c r="W5945" s="107" t="s">
        <v>1419</v>
      </c>
      <c r="X5945" s="49" t="s">
        <v>1426</v>
      </c>
      <c r="Y5945" s="10"/>
      <c r="Z5945" s="10"/>
      <c r="AA5945" s="10"/>
      <c r="AB5945" s="57">
        <v>45181</v>
      </c>
      <c r="AC5945" s="10"/>
    </row>
    <row r="5946" spans="1:29" x14ac:dyDescent="0.25">
      <c r="A5946" s="1428">
        <v>5930</v>
      </c>
      <c r="B5946" s="109">
        <v>45181</v>
      </c>
      <c r="C5946" s="412">
        <f t="shared" si="92"/>
        <v>2023</v>
      </c>
      <c r="D5946" s="3265"/>
      <c r="E5946" s="2951" t="s">
        <v>606</v>
      </c>
      <c r="F5946" s="3363" t="s">
        <v>8442</v>
      </c>
      <c r="G5946" s="3389" t="s">
        <v>613</v>
      </c>
      <c r="H5946" s="3389" t="s">
        <v>801</v>
      </c>
      <c r="I5946" s="3404" t="s">
        <v>666</v>
      </c>
      <c r="J5946" s="124">
        <v>84</v>
      </c>
      <c r="K5946" s="8" t="s">
        <v>14259</v>
      </c>
      <c r="L5946" s="1110" t="s">
        <v>23054</v>
      </c>
      <c r="M5946" s="114" t="s">
        <v>1427</v>
      </c>
      <c r="N5946" s="138" t="s">
        <v>1429</v>
      </c>
      <c r="O5946" s="1110"/>
      <c r="P5946" s="3536" t="s">
        <v>23055</v>
      </c>
      <c r="Q5946" s="128"/>
      <c r="R5946" s="129"/>
      <c r="S5946" s="130"/>
      <c r="T5946" s="126"/>
      <c r="U5946" s="124"/>
      <c r="V5946" s="131"/>
      <c r="W5946" s="122"/>
      <c r="X5946" s="124"/>
      <c r="Y5946" s="1127" t="s">
        <v>23056</v>
      </c>
      <c r="AB5946" s="109">
        <v>45181</v>
      </c>
    </row>
    <row r="5947" spans="1:29" hidden="1" x14ac:dyDescent="0.25">
      <c r="A5947" s="1428">
        <v>5931</v>
      </c>
      <c r="B5947" s="109">
        <v>45181</v>
      </c>
      <c r="C5947" s="412">
        <f t="shared" si="92"/>
        <v>2023</v>
      </c>
      <c r="D5947" s="1143" t="s">
        <v>23081</v>
      </c>
      <c r="E5947" s="2951">
        <v>100299064</v>
      </c>
      <c r="F5947" s="1142" t="s">
        <v>8442</v>
      </c>
      <c r="G5947" s="1143" t="s">
        <v>613</v>
      </c>
      <c r="H5947" s="1143" t="s">
        <v>1794</v>
      </c>
      <c r="I5947" s="1144" t="s">
        <v>821</v>
      </c>
      <c r="J5947" s="124">
        <v>13</v>
      </c>
      <c r="K5947" s="1127"/>
      <c r="L5947" s="1110" t="s">
        <v>23072</v>
      </c>
      <c r="M5947" s="114" t="s">
        <v>1427</v>
      </c>
      <c r="N5947" s="125" t="s">
        <v>1429</v>
      </c>
      <c r="O5947" s="1110"/>
      <c r="P5947" s="3536" t="s">
        <v>23076</v>
      </c>
      <c r="Q5947" s="128"/>
      <c r="R5947" s="129"/>
      <c r="S5947" s="130"/>
      <c r="T5947" s="126"/>
      <c r="U5947" s="124"/>
      <c r="V5947" s="131"/>
      <c r="W5947" s="122"/>
      <c r="X5947" s="124"/>
      <c r="Y5947" s="1127"/>
      <c r="Z5947" s="1127" t="s">
        <v>23056</v>
      </c>
      <c r="AB5947" s="109">
        <v>45181</v>
      </c>
    </row>
    <row r="5948" spans="1:29" s="10" customFormat="1" ht="15" hidden="1" customHeight="1" x14ac:dyDescent="0.25">
      <c r="A5948" s="1428">
        <v>5932</v>
      </c>
      <c r="B5948" s="109">
        <v>45181</v>
      </c>
      <c r="C5948" s="412">
        <f t="shared" si="92"/>
        <v>2023</v>
      </c>
      <c r="D5948" s="1134" t="s">
        <v>23082</v>
      </c>
      <c r="E5948" s="1128">
        <v>100299061</v>
      </c>
      <c r="F5948" s="1133" t="s">
        <v>8442</v>
      </c>
      <c r="G5948" s="1134" t="s">
        <v>613</v>
      </c>
      <c r="H5948" s="1134" t="s">
        <v>1794</v>
      </c>
      <c r="I5948" s="1135" t="s">
        <v>821</v>
      </c>
      <c r="J5948" s="115">
        <v>10</v>
      </c>
      <c r="K5948" s="1127"/>
      <c r="L5948" s="1112" t="s">
        <v>8586</v>
      </c>
      <c r="M5948" s="114" t="s">
        <v>1427</v>
      </c>
      <c r="N5948" s="138" t="s">
        <v>1429</v>
      </c>
      <c r="O5948" s="1112"/>
      <c r="P5948" s="1136" t="s">
        <v>23077</v>
      </c>
      <c r="Q5948" s="118"/>
      <c r="R5948" s="119"/>
      <c r="S5948" s="120"/>
      <c r="T5948" s="114"/>
      <c r="U5948" s="115"/>
      <c r="V5948" s="121"/>
      <c r="W5948" s="135"/>
      <c r="X5948" s="115"/>
      <c r="Y5948" s="1127"/>
      <c r="Z5948" s="1127" t="s">
        <v>23056</v>
      </c>
      <c r="AA5948" s="1"/>
      <c r="AB5948" s="109">
        <v>45181</v>
      </c>
      <c r="AC5948" s="1"/>
    </row>
    <row r="5949" spans="1:29" x14ac:dyDescent="0.25">
      <c r="A5949" s="1428">
        <v>5933</v>
      </c>
      <c r="B5949" s="109">
        <v>45181</v>
      </c>
      <c r="C5949" s="412">
        <f t="shared" si="92"/>
        <v>2023</v>
      </c>
      <c r="D5949" s="1134" t="s">
        <v>23083</v>
      </c>
      <c r="E5949" s="1128">
        <v>100299150</v>
      </c>
      <c r="F5949" s="1133" t="s">
        <v>8442</v>
      </c>
      <c r="G5949" s="1134" t="s">
        <v>613</v>
      </c>
      <c r="H5949" s="1134" t="s">
        <v>1794</v>
      </c>
      <c r="I5949" s="1135" t="s">
        <v>821</v>
      </c>
      <c r="J5949" s="115">
        <v>95</v>
      </c>
      <c r="K5949" s="8" t="s">
        <v>14259</v>
      </c>
      <c r="L5949" s="1112" t="s">
        <v>23073</v>
      </c>
      <c r="M5949" s="114" t="s">
        <v>1427</v>
      </c>
      <c r="N5949" s="138" t="s">
        <v>1429</v>
      </c>
      <c r="O5949" s="1112"/>
      <c r="P5949" s="1136" t="s">
        <v>23078</v>
      </c>
      <c r="Q5949" s="118"/>
      <c r="R5949" s="119"/>
      <c r="S5949" s="120"/>
      <c r="T5949" s="114"/>
      <c r="U5949" s="115"/>
      <c r="V5949" s="121"/>
      <c r="W5949" s="135"/>
      <c r="X5949" s="115"/>
      <c r="Y5949" s="1127" t="s">
        <v>23056</v>
      </c>
      <c r="AB5949" s="109">
        <v>45181</v>
      </c>
    </row>
    <row r="5950" spans="1:29" hidden="1" x14ac:dyDescent="0.25">
      <c r="A5950" s="1428">
        <v>5934</v>
      </c>
      <c r="B5950" s="109">
        <v>45181</v>
      </c>
      <c r="C5950" s="412">
        <f t="shared" si="92"/>
        <v>2023</v>
      </c>
      <c r="D5950" s="1134" t="s">
        <v>23084</v>
      </c>
      <c r="E5950" s="1128">
        <v>100299181</v>
      </c>
      <c r="F5950" s="1133" t="s">
        <v>8442</v>
      </c>
      <c r="G5950" s="1134" t="s">
        <v>613</v>
      </c>
      <c r="H5950" s="1134" t="s">
        <v>1794</v>
      </c>
      <c r="I5950" s="1135" t="s">
        <v>821</v>
      </c>
      <c r="J5950" s="115">
        <v>126</v>
      </c>
      <c r="K5950" s="1127"/>
      <c r="L5950" s="1112" t="s">
        <v>23074</v>
      </c>
      <c r="M5950" s="114" t="s">
        <v>1427</v>
      </c>
      <c r="N5950" s="138" t="s">
        <v>1429</v>
      </c>
      <c r="O5950" s="1112"/>
      <c r="P5950" s="1136" t="s">
        <v>23079</v>
      </c>
      <c r="Q5950" s="118"/>
      <c r="R5950" s="119"/>
      <c r="S5950" s="120"/>
      <c r="T5950" s="114"/>
      <c r="U5950" s="115"/>
      <c r="V5950" s="121"/>
      <c r="W5950" s="135"/>
      <c r="X5950" s="115"/>
      <c r="Y5950" s="1127"/>
      <c r="Z5950" s="1">
        <v>89523106002</v>
      </c>
      <c r="AA5950" s="1">
        <v>220568</v>
      </c>
      <c r="AB5950" s="109">
        <v>45181</v>
      </c>
    </row>
    <row r="5951" spans="1:29" hidden="1" x14ac:dyDescent="0.25">
      <c r="A5951" s="1428">
        <v>5935</v>
      </c>
      <c r="B5951" s="109">
        <v>45181</v>
      </c>
      <c r="C5951" s="412">
        <f t="shared" si="92"/>
        <v>2023</v>
      </c>
      <c r="D5951" s="1134" t="s">
        <v>23085</v>
      </c>
      <c r="E5951" s="4221">
        <v>100299170</v>
      </c>
      <c r="F5951" s="1133" t="s">
        <v>8442</v>
      </c>
      <c r="G5951" s="1134" t="s">
        <v>613</v>
      </c>
      <c r="H5951" s="1134" t="s">
        <v>1794</v>
      </c>
      <c r="I5951" s="1135" t="s">
        <v>821</v>
      </c>
      <c r="J5951" s="115">
        <v>115</v>
      </c>
      <c r="K5951" s="1127"/>
      <c r="L5951" s="1112" t="s">
        <v>23075</v>
      </c>
      <c r="M5951" s="114" t="s">
        <v>1427</v>
      </c>
      <c r="N5951" s="138" t="s">
        <v>1429</v>
      </c>
      <c r="O5951" s="1112"/>
      <c r="P5951" s="1136" t="s">
        <v>23080</v>
      </c>
      <c r="Q5951" s="118"/>
      <c r="R5951" s="119"/>
      <c r="S5951" s="120"/>
      <c r="T5951" s="114"/>
      <c r="U5951" s="115"/>
      <c r="V5951" s="121"/>
      <c r="W5951" s="135"/>
      <c r="X5951" s="115"/>
      <c r="Y5951" s="1127"/>
      <c r="Z5951" s="1127" t="s">
        <v>23056</v>
      </c>
      <c r="AB5951" s="109">
        <v>45181</v>
      </c>
    </row>
    <row r="5952" spans="1:29" s="8" customFormat="1" hidden="1" x14ac:dyDescent="0.25">
      <c r="A5952" s="409">
        <v>5936</v>
      </c>
      <c r="B5952" s="414">
        <v>45181</v>
      </c>
      <c r="C5952" s="412">
        <f t="shared" si="92"/>
        <v>2023</v>
      </c>
      <c r="D5952" s="411" t="s">
        <v>23255</v>
      </c>
      <c r="E5952" s="415">
        <v>100403322</v>
      </c>
      <c r="F5952" s="416" t="s">
        <v>8442</v>
      </c>
      <c r="G5952" s="411" t="s">
        <v>613</v>
      </c>
      <c r="H5952" s="411" t="s">
        <v>2100</v>
      </c>
      <c r="I5952" s="413" t="s">
        <v>814</v>
      </c>
      <c r="J5952" s="417">
        <v>96</v>
      </c>
      <c r="L5952" s="413" t="s">
        <v>32570</v>
      </c>
      <c r="M5952" s="413" t="s">
        <v>1427</v>
      </c>
      <c r="N5952" s="39" t="s">
        <v>1429</v>
      </c>
      <c r="O5952" s="413" t="s">
        <v>7488</v>
      </c>
      <c r="P5952" s="418" t="s">
        <v>7228</v>
      </c>
      <c r="Q5952" s="419" t="s">
        <v>9586</v>
      </c>
      <c r="R5952" s="420" t="s">
        <v>32889</v>
      </c>
      <c r="S5952" s="408">
        <v>45344</v>
      </c>
      <c r="T5952" s="413" t="s">
        <v>1415</v>
      </c>
      <c r="U5952" s="417" t="s">
        <v>1416</v>
      </c>
      <c r="V5952" s="421">
        <v>45476</v>
      </c>
      <c r="W5952" s="422" t="s">
        <v>32890</v>
      </c>
      <c r="X5952" s="417" t="s">
        <v>23286</v>
      </c>
      <c r="Z5952" s="8">
        <v>89278608469</v>
      </c>
      <c r="AB5952" s="414">
        <v>45181</v>
      </c>
      <c r="AC5952" s="4393">
        <v>45456</v>
      </c>
    </row>
    <row r="5953" spans="1:29" hidden="1" x14ac:dyDescent="0.25">
      <c r="A5953" s="409">
        <v>5937</v>
      </c>
      <c r="B5953" s="414">
        <v>45182</v>
      </c>
      <c r="C5953" s="412">
        <f t="shared" si="92"/>
        <v>2023</v>
      </c>
      <c r="D5953" s="411" t="s">
        <v>14714</v>
      </c>
      <c r="E5953" s="415">
        <v>100362989</v>
      </c>
      <c r="F5953" s="416" t="s">
        <v>8442</v>
      </c>
      <c r="G5953" s="411" t="s">
        <v>613</v>
      </c>
      <c r="H5953" s="411" t="s">
        <v>13355</v>
      </c>
      <c r="I5953" s="413" t="s">
        <v>40</v>
      </c>
      <c r="J5953" s="417">
        <v>111</v>
      </c>
      <c r="K5953" s="8"/>
      <c r="L5953" s="413" t="s">
        <v>22871</v>
      </c>
      <c r="M5953" s="413" t="s">
        <v>1427</v>
      </c>
      <c r="N5953" s="39" t="s">
        <v>1429</v>
      </c>
      <c r="O5953" s="413" t="s">
        <v>1521</v>
      </c>
      <c r="P5953" s="418" t="s">
        <v>653</v>
      </c>
      <c r="Q5953" s="419" t="s">
        <v>9586</v>
      </c>
      <c r="R5953" s="420" t="s">
        <v>30935</v>
      </c>
      <c r="S5953" s="408">
        <v>45363</v>
      </c>
      <c r="T5953" s="413" t="s">
        <v>1415</v>
      </c>
      <c r="U5953" s="417" t="s">
        <v>1416</v>
      </c>
      <c r="V5953" s="421">
        <v>45432</v>
      </c>
      <c r="W5953" s="422" t="s">
        <v>16812</v>
      </c>
      <c r="X5953" s="417" t="s">
        <v>23286</v>
      </c>
      <c r="Y5953" s="8"/>
      <c r="Z5953" s="8"/>
      <c r="AA5953" s="8"/>
      <c r="AB5953" s="414">
        <v>45182</v>
      </c>
      <c r="AC5953" s="8"/>
    </row>
    <row r="5954" spans="1:29" s="8" customFormat="1" x14ac:dyDescent="0.25">
      <c r="A5954" s="1428">
        <v>5938</v>
      </c>
      <c r="B5954" s="109">
        <v>45182</v>
      </c>
      <c r="C5954" s="412">
        <f t="shared" si="92"/>
        <v>2023</v>
      </c>
      <c r="D5954" s="1111"/>
      <c r="E5954" s="1137" t="s">
        <v>606</v>
      </c>
      <c r="F5954" s="1133" t="s">
        <v>8442</v>
      </c>
      <c r="G5954" s="1134" t="s">
        <v>613</v>
      </c>
      <c r="H5954" s="1134" t="s">
        <v>801</v>
      </c>
      <c r="I5954" s="1135" t="s">
        <v>666</v>
      </c>
      <c r="J5954" s="115">
        <v>133</v>
      </c>
      <c r="K5954" s="8" t="s">
        <v>14259</v>
      </c>
      <c r="L5954" s="1112" t="s">
        <v>23086</v>
      </c>
      <c r="M5954" s="114" t="s">
        <v>1427</v>
      </c>
      <c r="N5954" s="138" t="s">
        <v>1429</v>
      </c>
      <c r="O5954" s="114"/>
      <c r="P5954" s="2203" t="s">
        <v>23088</v>
      </c>
      <c r="Q5954" s="118"/>
      <c r="R5954" s="119"/>
      <c r="S5954" s="120"/>
      <c r="T5954" s="114"/>
      <c r="U5954" s="115"/>
      <c r="V5954" s="121"/>
      <c r="W5954" s="135"/>
      <c r="X5954" s="115"/>
      <c r="Y5954" s="1138" t="s">
        <v>23090</v>
      </c>
      <c r="Z5954" s="1"/>
      <c r="AA5954" s="1"/>
      <c r="AB5954" s="109">
        <v>45182</v>
      </c>
      <c r="AC5954" s="1"/>
    </row>
    <row r="5955" spans="1:29" x14ac:dyDescent="0.25">
      <c r="A5955" s="1428">
        <v>5939</v>
      </c>
      <c r="B5955" s="109">
        <v>45182</v>
      </c>
      <c r="C5955" s="412">
        <f t="shared" si="92"/>
        <v>2023</v>
      </c>
      <c r="D5955" s="1111"/>
      <c r="E5955" s="1137" t="s">
        <v>606</v>
      </c>
      <c r="F5955" s="1133" t="s">
        <v>8442</v>
      </c>
      <c r="G5955" s="1134" t="s">
        <v>613</v>
      </c>
      <c r="H5955" s="1134" t="s">
        <v>801</v>
      </c>
      <c r="I5955" s="1135" t="s">
        <v>666</v>
      </c>
      <c r="J5955" s="115">
        <v>111</v>
      </c>
      <c r="K5955" s="8" t="s">
        <v>14259</v>
      </c>
      <c r="L5955" s="1112" t="s">
        <v>23087</v>
      </c>
      <c r="M5955" s="114" t="s">
        <v>1427</v>
      </c>
      <c r="N5955" s="138" t="s">
        <v>1429</v>
      </c>
      <c r="O5955" s="114"/>
      <c r="P5955" s="2203" t="s">
        <v>23089</v>
      </c>
      <c r="Q5955" s="118"/>
      <c r="R5955" s="119"/>
      <c r="S5955" s="120"/>
      <c r="T5955" s="114"/>
      <c r="U5955" s="115"/>
      <c r="V5955" s="121"/>
      <c r="W5955" s="135"/>
      <c r="X5955" s="115"/>
      <c r="Y5955" s="1138" t="s">
        <v>23090</v>
      </c>
      <c r="AB5955" s="109">
        <v>45182</v>
      </c>
    </row>
    <row r="5956" spans="1:29" x14ac:dyDescent="0.25">
      <c r="A5956" s="1428">
        <v>5940</v>
      </c>
      <c r="B5956" s="109">
        <v>45182</v>
      </c>
      <c r="C5956" s="412">
        <f t="shared" si="92"/>
        <v>2023</v>
      </c>
      <c r="D5956" s="1111"/>
      <c r="E5956" s="1137" t="s">
        <v>606</v>
      </c>
      <c r="F5956" s="1133" t="s">
        <v>8442</v>
      </c>
      <c r="G5956" s="1134" t="s">
        <v>613</v>
      </c>
      <c r="H5956" s="1134" t="s">
        <v>738</v>
      </c>
      <c r="I5956" s="1135">
        <v>3</v>
      </c>
      <c r="J5956" s="115">
        <v>80</v>
      </c>
      <c r="K5956" s="8" t="s">
        <v>14259</v>
      </c>
      <c r="L5956" s="1112" t="s">
        <v>23091</v>
      </c>
      <c r="M5956" s="114" t="s">
        <v>1427</v>
      </c>
      <c r="N5956" s="138" t="s">
        <v>1429</v>
      </c>
      <c r="O5956" s="114"/>
      <c r="P5956" s="2203">
        <v>44699</v>
      </c>
      <c r="Q5956" s="118"/>
      <c r="R5956" s="119"/>
      <c r="S5956" s="120"/>
      <c r="T5956" s="114"/>
      <c r="U5956" s="115"/>
      <c r="V5956" s="121"/>
      <c r="W5956" s="135"/>
      <c r="X5956" s="115"/>
      <c r="Y5956" s="1138" t="s">
        <v>23090</v>
      </c>
      <c r="AB5956" s="109">
        <v>45182</v>
      </c>
    </row>
    <row r="5957" spans="1:29" x14ac:dyDescent="0.25">
      <c r="A5957" s="1428">
        <v>5941</v>
      </c>
      <c r="B5957" s="109">
        <v>45182</v>
      </c>
      <c r="C5957" s="412">
        <f t="shared" si="92"/>
        <v>2023</v>
      </c>
      <c r="D5957" s="1111"/>
      <c r="E5957" s="1137" t="s">
        <v>606</v>
      </c>
      <c r="F5957" s="1133" t="s">
        <v>8442</v>
      </c>
      <c r="G5957" s="1134" t="s">
        <v>613</v>
      </c>
      <c r="H5957" s="1134" t="s">
        <v>738</v>
      </c>
      <c r="I5957" s="1135">
        <v>3</v>
      </c>
      <c r="J5957" s="115">
        <v>21</v>
      </c>
      <c r="K5957" s="8" t="s">
        <v>14259</v>
      </c>
      <c r="L5957" s="1112" t="s">
        <v>23092</v>
      </c>
      <c r="M5957" s="114" t="s">
        <v>1427</v>
      </c>
      <c r="N5957" s="138" t="s">
        <v>1429</v>
      </c>
      <c r="O5957" s="114"/>
      <c r="P5957" s="580">
        <v>10694</v>
      </c>
      <c r="Q5957" s="118"/>
      <c r="R5957" s="119"/>
      <c r="S5957" s="120"/>
      <c r="T5957" s="114"/>
      <c r="U5957" s="115"/>
      <c r="V5957" s="121"/>
      <c r="W5957" s="135"/>
      <c r="X5957" s="115"/>
      <c r="Y5957" s="1138" t="s">
        <v>23090</v>
      </c>
      <c r="AB5957" s="109">
        <v>45182</v>
      </c>
    </row>
    <row r="5958" spans="1:29" hidden="1" x14ac:dyDescent="0.25">
      <c r="A5958" s="2091">
        <v>5942</v>
      </c>
      <c r="B5958" s="2093">
        <v>45182</v>
      </c>
      <c r="C5958" s="412">
        <f t="shared" si="92"/>
        <v>2023</v>
      </c>
      <c r="D5958" s="2094" t="s">
        <v>23144</v>
      </c>
      <c r="E5958" s="2095" t="s">
        <v>606</v>
      </c>
      <c r="F5958" s="2096" t="s">
        <v>8442</v>
      </c>
      <c r="G5958" s="2094" t="s">
        <v>613</v>
      </c>
      <c r="H5958" s="2094" t="s">
        <v>2275</v>
      </c>
      <c r="I5958" s="2097" t="s">
        <v>713</v>
      </c>
      <c r="J5958" s="2098">
        <v>69</v>
      </c>
      <c r="K5958" s="2105"/>
      <c r="L5958" s="2097" t="s">
        <v>23145</v>
      </c>
      <c r="M5958" s="2097" t="s">
        <v>1427</v>
      </c>
      <c r="N5958" s="2100" t="s">
        <v>1429</v>
      </c>
      <c r="O5958" s="2097" t="s">
        <v>1578</v>
      </c>
      <c r="P5958" s="2364">
        <v>29781</v>
      </c>
      <c r="Q5958" s="2125" t="s">
        <v>9586</v>
      </c>
      <c r="R5958" s="2101" t="s">
        <v>30862</v>
      </c>
      <c r="S5958" s="2102">
        <v>45343</v>
      </c>
      <c r="T5958" s="2097" t="s">
        <v>1415</v>
      </c>
      <c r="U5958" s="2098" t="s">
        <v>1416</v>
      </c>
      <c r="V5958" s="2103">
        <v>45430</v>
      </c>
      <c r="W5958" s="2104" t="s">
        <v>30840</v>
      </c>
      <c r="X5958" s="2098" t="s">
        <v>23286</v>
      </c>
      <c r="Y5958" s="2105"/>
      <c r="Z5958" s="2105"/>
      <c r="AA5958" s="2105"/>
      <c r="AB5958" s="2093">
        <v>45182</v>
      </c>
      <c r="AC5958" s="2105"/>
    </row>
    <row r="5959" spans="1:29" s="2105" customFormat="1" hidden="1" x14ac:dyDescent="0.25">
      <c r="A5959" s="1428">
        <v>5943</v>
      </c>
      <c r="B5959" s="109">
        <v>45183</v>
      </c>
      <c r="C5959" s="412">
        <f t="shared" si="92"/>
        <v>2023</v>
      </c>
      <c r="D5959" s="1114" t="s">
        <v>22874</v>
      </c>
      <c r="E5959" s="111">
        <v>100323159</v>
      </c>
      <c r="F5959" s="1115" t="s">
        <v>8442</v>
      </c>
      <c r="G5959" s="1114" t="s">
        <v>613</v>
      </c>
      <c r="H5959" s="1114" t="s">
        <v>802</v>
      </c>
      <c r="I5959" s="1116" t="s">
        <v>756</v>
      </c>
      <c r="J5959" s="115">
        <v>55</v>
      </c>
      <c r="K5959" s="1117"/>
      <c r="L5959" s="1116" t="s">
        <v>22875</v>
      </c>
      <c r="M5959" s="114" t="s">
        <v>1427</v>
      </c>
      <c r="N5959" s="138" t="s">
        <v>1429</v>
      </c>
      <c r="O5959" s="114"/>
      <c r="P5959" s="1116" t="s">
        <v>22876</v>
      </c>
      <c r="Q5959" s="118"/>
      <c r="R5959" s="119"/>
      <c r="S5959" s="120"/>
      <c r="T5959" s="114"/>
      <c r="U5959" s="115"/>
      <c r="V5959" s="121"/>
      <c r="W5959" s="135"/>
      <c r="X5959" s="115"/>
      <c r="Y5959" s="1117"/>
      <c r="Z5959" s="1"/>
      <c r="AA5959" s="1"/>
      <c r="AB5959" s="109">
        <v>45183</v>
      </c>
      <c r="AC5959" s="1"/>
    </row>
    <row r="5960" spans="1:29" x14ac:dyDescent="0.25">
      <c r="A5960" s="1428">
        <v>5944</v>
      </c>
      <c r="B5960" s="109">
        <v>45183</v>
      </c>
      <c r="C5960" s="412">
        <f t="shared" si="92"/>
        <v>2023</v>
      </c>
      <c r="D5960" s="1114"/>
      <c r="E5960" s="1137" t="s">
        <v>606</v>
      </c>
      <c r="F5960" s="1133" t="s">
        <v>8442</v>
      </c>
      <c r="G5960" s="1134" t="s">
        <v>613</v>
      </c>
      <c r="H5960" s="1134" t="s">
        <v>801</v>
      </c>
      <c r="I5960" s="1135" t="s">
        <v>809</v>
      </c>
      <c r="J5960" s="115">
        <v>12</v>
      </c>
      <c r="K5960" s="8" t="s">
        <v>14259</v>
      </c>
      <c r="L5960" s="1116" t="s">
        <v>23098</v>
      </c>
      <c r="M5960" s="114" t="s">
        <v>1427</v>
      </c>
      <c r="N5960" s="138" t="s">
        <v>1429</v>
      </c>
      <c r="O5960" s="114"/>
      <c r="P5960" s="1135" t="s">
        <v>23093</v>
      </c>
      <c r="Q5960" s="118"/>
      <c r="R5960" s="119"/>
      <c r="S5960" s="120"/>
      <c r="T5960" s="114"/>
      <c r="U5960" s="115"/>
      <c r="V5960" s="121"/>
      <c r="W5960" s="135"/>
      <c r="X5960" s="115"/>
      <c r="Y5960" s="1138" t="s">
        <v>23104</v>
      </c>
      <c r="AB5960" s="109">
        <v>45183</v>
      </c>
    </row>
    <row r="5961" spans="1:29" x14ac:dyDescent="0.25">
      <c r="A5961" s="1428">
        <v>5945</v>
      </c>
      <c r="B5961" s="109">
        <v>45183</v>
      </c>
      <c r="C5961" s="412">
        <f t="shared" si="92"/>
        <v>2023</v>
      </c>
      <c r="D5961" s="1114"/>
      <c r="E5961" s="1137" t="s">
        <v>606</v>
      </c>
      <c r="F5961" s="1133" t="s">
        <v>8442</v>
      </c>
      <c r="G5961" s="1134" t="s">
        <v>613</v>
      </c>
      <c r="H5961" s="1134" t="s">
        <v>801</v>
      </c>
      <c r="I5961" s="1135" t="s">
        <v>809</v>
      </c>
      <c r="J5961" s="115">
        <v>4</v>
      </c>
      <c r="K5961" s="8" t="s">
        <v>14259</v>
      </c>
      <c r="L5961" s="1116" t="s">
        <v>23099</v>
      </c>
      <c r="M5961" s="114" t="s">
        <v>1427</v>
      </c>
      <c r="N5961" s="138" t="s">
        <v>1429</v>
      </c>
      <c r="O5961" s="114"/>
      <c r="P5961" s="1135" t="s">
        <v>23094</v>
      </c>
      <c r="Q5961" s="118"/>
      <c r="R5961" s="119"/>
      <c r="S5961" s="120"/>
      <c r="T5961" s="114"/>
      <c r="U5961" s="115"/>
      <c r="V5961" s="121"/>
      <c r="W5961" s="135"/>
      <c r="X5961" s="115"/>
      <c r="Y5961" s="1138" t="s">
        <v>23104</v>
      </c>
      <c r="AB5961" s="109">
        <v>45183</v>
      </c>
    </row>
    <row r="5962" spans="1:29" x14ac:dyDescent="0.25">
      <c r="A5962" s="1428">
        <v>5946</v>
      </c>
      <c r="B5962" s="109">
        <v>45183</v>
      </c>
      <c r="C5962" s="412">
        <f t="shared" si="92"/>
        <v>2023</v>
      </c>
      <c r="D5962" s="1114"/>
      <c r="E5962" s="1137" t="s">
        <v>606</v>
      </c>
      <c r="F5962" s="1133" t="s">
        <v>8442</v>
      </c>
      <c r="G5962" s="1134" t="s">
        <v>613</v>
      </c>
      <c r="H5962" s="1134" t="s">
        <v>801</v>
      </c>
      <c r="I5962" s="1135" t="s">
        <v>809</v>
      </c>
      <c r="J5962" s="115">
        <v>2</v>
      </c>
      <c r="K5962" s="8" t="s">
        <v>14259</v>
      </c>
      <c r="L5962" s="1116" t="s">
        <v>23100</v>
      </c>
      <c r="M5962" s="114" t="s">
        <v>1427</v>
      </c>
      <c r="N5962" s="138" t="s">
        <v>1429</v>
      </c>
      <c r="O5962" s="114"/>
      <c r="P5962" s="1136" t="s">
        <v>23095</v>
      </c>
      <c r="Q5962" s="118"/>
      <c r="R5962" s="119"/>
      <c r="S5962" s="120"/>
      <c r="T5962" s="114"/>
      <c r="U5962" s="115"/>
      <c r="V5962" s="121"/>
      <c r="W5962" s="135"/>
      <c r="X5962" s="115"/>
      <c r="Y5962" s="1138" t="s">
        <v>23104</v>
      </c>
      <c r="AB5962" s="109">
        <v>45183</v>
      </c>
    </row>
    <row r="5963" spans="1:29" x14ac:dyDescent="0.25">
      <c r="A5963" s="1428">
        <v>5947</v>
      </c>
      <c r="B5963" s="109">
        <v>45183</v>
      </c>
      <c r="C5963" s="412">
        <f t="shared" si="92"/>
        <v>2023</v>
      </c>
      <c r="D5963" s="1139"/>
      <c r="E5963" s="1141" t="s">
        <v>606</v>
      </c>
      <c r="F5963" s="1142" t="s">
        <v>8442</v>
      </c>
      <c r="G5963" s="1143" t="s">
        <v>613</v>
      </c>
      <c r="H5963" s="1143" t="s">
        <v>801</v>
      </c>
      <c r="I5963" s="1144" t="s">
        <v>809</v>
      </c>
      <c r="J5963" s="124">
        <v>42</v>
      </c>
      <c r="K5963" s="8" t="s">
        <v>14259</v>
      </c>
      <c r="L5963" s="1140" t="s">
        <v>23101</v>
      </c>
      <c r="M5963" s="114" t="s">
        <v>1427</v>
      </c>
      <c r="N5963" s="138" t="s">
        <v>1429</v>
      </c>
      <c r="O5963" s="126"/>
      <c r="P5963" s="1145" t="s">
        <v>23096</v>
      </c>
      <c r="Q5963" s="128"/>
      <c r="R5963" s="129"/>
      <c r="S5963" s="130"/>
      <c r="T5963" s="126"/>
      <c r="U5963" s="124"/>
      <c r="V5963" s="131"/>
      <c r="W5963" s="122"/>
      <c r="X5963" s="124"/>
      <c r="Y5963" s="1138" t="s">
        <v>23104</v>
      </c>
      <c r="AB5963" s="109">
        <v>45183</v>
      </c>
    </row>
    <row r="5964" spans="1:29" x14ac:dyDescent="0.25">
      <c r="A5964" s="1428">
        <v>5948</v>
      </c>
      <c r="B5964" s="109">
        <v>45183</v>
      </c>
      <c r="C5964" s="412">
        <f t="shared" si="92"/>
        <v>2023</v>
      </c>
      <c r="D5964" s="1139"/>
      <c r="E5964" s="1141" t="s">
        <v>606</v>
      </c>
      <c r="F5964" s="1142" t="s">
        <v>8442</v>
      </c>
      <c r="G5964" s="1143" t="s">
        <v>613</v>
      </c>
      <c r="H5964" s="1143" t="s">
        <v>801</v>
      </c>
      <c r="I5964" s="1144" t="s">
        <v>809</v>
      </c>
      <c r="J5964" s="124">
        <v>82</v>
      </c>
      <c r="K5964" s="8" t="s">
        <v>14259</v>
      </c>
      <c r="L5964" s="1140" t="s">
        <v>23102</v>
      </c>
      <c r="M5964" s="114" t="s">
        <v>1427</v>
      </c>
      <c r="N5964" s="138" t="s">
        <v>1429</v>
      </c>
      <c r="O5964" s="126"/>
      <c r="P5964" s="1145" t="s">
        <v>23097</v>
      </c>
      <c r="Q5964" s="128"/>
      <c r="R5964" s="129"/>
      <c r="S5964" s="130"/>
      <c r="T5964" s="126"/>
      <c r="U5964" s="124"/>
      <c r="V5964" s="131"/>
      <c r="W5964" s="122"/>
      <c r="X5964" s="124"/>
      <c r="Y5964" s="1138" t="s">
        <v>23104</v>
      </c>
      <c r="AB5964" s="109">
        <v>45183</v>
      </c>
    </row>
    <row r="5965" spans="1:29" x14ac:dyDescent="0.25">
      <c r="A5965" s="1428">
        <v>5949</v>
      </c>
      <c r="B5965" s="109">
        <v>45183</v>
      </c>
      <c r="C5965" s="412">
        <f t="shared" si="92"/>
        <v>2023</v>
      </c>
      <c r="D5965" s="1139"/>
      <c r="E5965" s="1141" t="s">
        <v>606</v>
      </c>
      <c r="F5965" s="1142" t="s">
        <v>8442</v>
      </c>
      <c r="G5965" s="1143" t="s">
        <v>613</v>
      </c>
      <c r="H5965" s="1143" t="s">
        <v>801</v>
      </c>
      <c r="I5965" s="1144" t="s">
        <v>809</v>
      </c>
      <c r="J5965" s="124">
        <v>83</v>
      </c>
      <c r="K5965" s="8" t="s">
        <v>14259</v>
      </c>
      <c r="L5965" s="1140" t="s">
        <v>23103</v>
      </c>
      <c r="M5965" s="114" t="s">
        <v>1427</v>
      </c>
      <c r="N5965" s="138" t="s">
        <v>1429</v>
      </c>
      <c r="O5965" s="126"/>
      <c r="P5965" s="1145" t="s">
        <v>11658</v>
      </c>
      <c r="Q5965" s="128"/>
      <c r="R5965" s="129"/>
      <c r="S5965" s="130"/>
      <c r="T5965" s="126"/>
      <c r="U5965" s="124"/>
      <c r="V5965" s="131"/>
      <c r="W5965" s="122"/>
      <c r="X5965" s="124"/>
      <c r="Y5965" s="1138" t="s">
        <v>23104</v>
      </c>
      <c r="AB5965" s="109">
        <v>45183</v>
      </c>
    </row>
    <row r="5966" spans="1:29" s="8" customFormat="1" hidden="1" x14ac:dyDescent="0.25">
      <c r="A5966" s="409">
        <v>5950</v>
      </c>
      <c r="B5966" s="414">
        <v>45184</v>
      </c>
      <c r="C5966" s="412">
        <f t="shared" si="92"/>
        <v>2023</v>
      </c>
      <c r="D5966" s="22" t="s">
        <v>23060</v>
      </c>
      <c r="E5966" s="23">
        <v>100292215</v>
      </c>
      <c r="F5966" s="24" t="s">
        <v>8442</v>
      </c>
      <c r="G5966" s="22" t="s">
        <v>613</v>
      </c>
      <c r="H5966" s="22" t="s">
        <v>674</v>
      </c>
      <c r="I5966" s="26" t="s">
        <v>675</v>
      </c>
      <c r="J5966" s="25">
        <v>29</v>
      </c>
      <c r="L5966" s="26" t="s">
        <v>23061</v>
      </c>
      <c r="M5966" s="413" t="s">
        <v>1427</v>
      </c>
      <c r="N5966" s="39" t="s">
        <v>1429</v>
      </c>
      <c r="O5966" s="26" t="s">
        <v>1441</v>
      </c>
      <c r="P5966" s="27" t="s">
        <v>31552</v>
      </c>
      <c r="Q5966" s="28" t="s">
        <v>9586</v>
      </c>
      <c r="R5966" s="29" t="s">
        <v>31553</v>
      </c>
      <c r="S5966" s="30">
        <v>45323</v>
      </c>
      <c r="T5966" s="26" t="s">
        <v>1415</v>
      </c>
      <c r="U5966" s="25" t="s">
        <v>1416</v>
      </c>
      <c r="V5966" s="31">
        <v>45446</v>
      </c>
      <c r="W5966" s="99" t="s">
        <v>31554</v>
      </c>
      <c r="X5966" s="25" t="s">
        <v>23286</v>
      </c>
      <c r="AB5966" s="414">
        <v>45184</v>
      </c>
    </row>
    <row r="5967" spans="1:29" x14ac:dyDescent="0.25">
      <c r="A5967" s="1428">
        <v>5951</v>
      </c>
      <c r="B5967" s="109">
        <v>45184</v>
      </c>
      <c r="C5967" s="412">
        <f t="shared" si="92"/>
        <v>2023</v>
      </c>
      <c r="D5967" s="1131"/>
      <c r="E5967" s="1141" t="s">
        <v>606</v>
      </c>
      <c r="F5967" s="1142" t="s">
        <v>8442</v>
      </c>
      <c r="G5967" s="1143" t="s">
        <v>613</v>
      </c>
      <c r="H5967" s="1143" t="s">
        <v>801</v>
      </c>
      <c r="I5967" s="1144" t="s">
        <v>809</v>
      </c>
      <c r="J5967" s="124">
        <v>66</v>
      </c>
      <c r="K5967" s="8" t="s">
        <v>14259</v>
      </c>
      <c r="L5967" s="1132" t="s">
        <v>23105</v>
      </c>
      <c r="M5967" s="114" t="s">
        <v>1427</v>
      </c>
      <c r="N5967" s="138" t="s">
        <v>1429</v>
      </c>
      <c r="O5967" s="1132"/>
      <c r="P5967" s="1145" t="s">
        <v>23110</v>
      </c>
      <c r="Q5967" s="128"/>
      <c r="R5967" s="129"/>
      <c r="S5967" s="130"/>
      <c r="T5967" s="126"/>
      <c r="U5967" s="124"/>
      <c r="V5967" s="131"/>
      <c r="W5967" s="122"/>
      <c r="X5967" s="124"/>
      <c r="Y5967" s="1138" t="s">
        <v>23109</v>
      </c>
      <c r="AB5967" s="109">
        <v>45184</v>
      </c>
    </row>
    <row r="5968" spans="1:29" x14ac:dyDescent="0.25">
      <c r="A5968" s="1428">
        <v>5952</v>
      </c>
      <c r="B5968" s="109">
        <v>45184</v>
      </c>
      <c r="C5968" s="412">
        <f t="shared" si="92"/>
        <v>2023</v>
      </c>
      <c r="D5968" s="1131"/>
      <c r="E5968" s="1141" t="s">
        <v>606</v>
      </c>
      <c r="F5968" s="1142" t="s">
        <v>8442</v>
      </c>
      <c r="G5968" s="1143" t="s">
        <v>613</v>
      </c>
      <c r="H5968" s="1143" t="s">
        <v>801</v>
      </c>
      <c r="I5968" s="1144" t="s">
        <v>809</v>
      </c>
      <c r="J5968" s="124">
        <v>64</v>
      </c>
      <c r="K5968" s="8" t="s">
        <v>14259</v>
      </c>
      <c r="L5968" s="1132" t="s">
        <v>23106</v>
      </c>
      <c r="M5968" s="114" t="s">
        <v>1427</v>
      </c>
      <c r="N5968" s="138" t="s">
        <v>1429</v>
      </c>
      <c r="O5968" s="1132"/>
      <c r="P5968" s="1145" t="s">
        <v>23111</v>
      </c>
      <c r="Q5968" s="128"/>
      <c r="R5968" s="129"/>
      <c r="S5968" s="130"/>
      <c r="T5968" s="126"/>
      <c r="U5968" s="124"/>
      <c r="V5968" s="131"/>
      <c r="W5968" s="122"/>
      <c r="X5968" s="124"/>
      <c r="Y5968" s="1138" t="s">
        <v>23109</v>
      </c>
      <c r="AB5968" s="109">
        <v>45184</v>
      </c>
    </row>
    <row r="5969" spans="1:29" x14ac:dyDescent="0.25">
      <c r="A5969" s="1428">
        <v>5953</v>
      </c>
      <c r="B5969" s="109">
        <v>45184</v>
      </c>
      <c r="C5969" s="412">
        <f t="shared" ref="C5969:C6032" si="93">YEAR(B5969)</f>
        <v>2023</v>
      </c>
      <c r="D5969" s="1131"/>
      <c r="E5969" s="1141" t="s">
        <v>606</v>
      </c>
      <c r="F5969" s="1142" t="s">
        <v>8442</v>
      </c>
      <c r="G5969" s="1143" t="s">
        <v>613</v>
      </c>
      <c r="H5969" s="1143" t="s">
        <v>801</v>
      </c>
      <c r="I5969" s="1144" t="s">
        <v>809</v>
      </c>
      <c r="J5969" s="124">
        <v>62</v>
      </c>
      <c r="K5969" s="8" t="s">
        <v>14259</v>
      </c>
      <c r="L5969" s="1132" t="s">
        <v>23107</v>
      </c>
      <c r="M5969" s="114" t="s">
        <v>1427</v>
      </c>
      <c r="N5969" s="138" t="s">
        <v>1429</v>
      </c>
      <c r="O5969" s="1132"/>
      <c r="P5969" s="1145" t="s">
        <v>23112</v>
      </c>
      <c r="Q5969" s="128"/>
      <c r="R5969" s="129"/>
      <c r="S5969" s="130"/>
      <c r="T5969" s="126"/>
      <c r="U5969" s="124"/>
      <c r="V5969" s="131"/>
      <c r="W5969" s="122"/>
      <c r="X5969" s="124"/>
      <c r="Y5969" s="1138" t="s">
        <v>23109</v>
      </c>
      <c r="AB5969" s="109">
        <v>45184</v>
      </c>
    </row>
    <row r="5970" spans="1:29" x14ac:dyDescent="0.25">
      <c r="A5970" s="1428">
        <v>5954</v>
      </c>
      <c r="B5970" s="109">
        <v>45184</v>
      </c>
      <c r="C5970" s="412">
        <f t="shared" si="93"/>
        <v>2023</v>
      </c>
      <c r="D5970" s="1131"/>
      <c r="E5970" s="1141" t="s">
        <v>606</v>
      </c>
      <c r="F5970" s="1142" t="s">
        <v>8442</v>
      </c>
      <c r="G5970" s="1143" t="s">
        <v>613</v>
      </c>
      <c r="H5970" s="1143" t="s">
        <v>801</v>
      </c>
      <c r="I5970" s="1144" t="s">
        <v>809</v>
      </c>
      <c r="J5970" s="124">
        <v>61</v>
      </c>
      <c r="K5970" s="8" t="s">
        <v>14259</v>
      </c>
      <c r="L5970" s="1132" t="s">
        <v>23108</v>
      </c>
      <c r="M5970" s="114" t="s">
        <v>1427</v>
      </c>
      <c r="N5970" s="138" t="s">
        <v>1429</v>
      </c>
      <c r="O5970" s="1132"/>
      <c r="P5970" s="1145" t="s">
        <v>23113</v>
      </c>
      <c r="Q5970" s="128"/>
      <c r="R5970" s="129"/>
      <c r="S5970" s="130"/>
      <c r="T5970" s="126"/>
      <c r="U5970" s="124"/>
      <c r="V5970" s="131"/>
      <c r="W5970" s="122"/>
      <c r="X5970" s="124"/>
      <c r="Y5970" s="1138" t="s">
        <v>23109</v>
      </c>
      <c r="AB5970" s="109">
        <v>45184</v>
      </c>
    </row>
    <row r="5971" spans="1:29" hidden="1" x14ac:dyDescent="0.25">
      <c r="A5971" s="409">
        <v>5955</v>
      </c>
      <c r="B5971" s="414">
        <v>45184</v>
      </c>
      <c r="C5971" s="412">
        <f t="shared" si="93"/>
        <v>2023</v>
      </c>
      <c r="D5971" s="22" t="s">
        <v>23116</v>
      </c>
      <c r="E5971" s="23">
        <v>100319187</v>
      </c>
      <c r="F5971" s="24" t="s">
        <v>8442</v>
      </c>
      <c r="G5971" s="22" t="s">
        <v>613</v>
      </c>
      <c r="H5971" s="22" t="s">
        <v>740</v>
      </c>
      <c r="I5971" s="26" t="s">
        <v>767</v>
      </c>
      <c r="J5971" s="25">
        <v>50</v>
      </c>
      <c r="K5971" s="8"/>
      <c r="L5971" s="26" t="s">
        <v>23114</v>
      </c>
      <c r="M5971" s="413" t="s">
        <v>1427</v>
      </c>
      <c r="N5971" s="39" t="s">
        <v>1429</v>
      </c>
      <c r="O5971" s="26" t="s">
        <v>1433</v>
      </c>
      <c r="P5971" s="27" t="s">
        <v>28974</v>
      </c>
      <c r="Q5971" s="28" t="s">
        <v>9586</v>
      </c>
      <c r="R5971" s="29" t="s">
        <v>28975</v>
      </c>
      <c r="S5971" s="30">
        <v>45344</v>
      </c>
      <c r="T5971" s="26" t="s">
        <v>1415</v>
      </c>
      <c r="U5971" s="25" t="s">
        <v>1416</v>
      </c>
      <c r="V5971" s="31">
        <v>45399</v>
      </c>
      <c r="W5971" s="99" t="s">
        <v>28969</v>
      </c>
      <c r="X5971" s="25" t="s">
        <v>23286</v>
      </c>
      <c r="Y5971" s="8"/>
      <c r="Z5971" s="8"/>
      <c r="AA5971" s="8"/>
      <c r="AB5971" s="414">
        <v>45184</v>
      </c>
      <c r="AC5971" s="4393">
        <v>45314</v>
      </c>
    </row>
    <row r="5972" spans="1:29" hidden="1" x14ac:dyDescent="0.25">
      <c r="A5972" s="409">
        <v>5956</v>
      </c>
      <c r="B5972" s="414">
        <v>45184</v>
      </c>
      <c r="C5972" s="412">
        <f t="shared" si="93"/>
        <v>2023</v>
      </c>
      <c r="D5972" s="22" t="s">
        <v>24693</v>
      </c>
      <c r="E5972" s="23">
        <v>100319145</v>
      </c>
      <c r="F5972" s="24" t="s">
        <v>8442</v>
      </c>
      <c r="G5972" s="22" t="s">
        <v>613</v>
      </c>
      <c r="H5972" s="22" t="s">
        <v>740</v>
      </c>
      <c r="I5972" s="26" t="s">
        <v>767</v>
      </c>
      <c r="J5972" s="25">
        <v>10</v>
      </c>
      <c r="K5972" s="8"/>
      <c r="L5972" s="26" t="s">
        <v>23115</v>
      </c>
      <c r="M5972" s="413" t="s">
        <v>1427</v>
      </c>
      <c r="N5972" s="39" t="s">
        <v>1429</v>
      </c>
      <c r="O5972" s="26" t="s">
        <v>1527</v>
      </c>
      <c r="P5972" s="27" t="s">
        <v>28978</v>
      </c>
      <c r="Q5972" s="28" t="s">
        <v>9586</v>
      </c>
      <c r="R5972" s="29" t="s">
        <v>28979</v>
      </c>
      <c r="S5972" s="30">
        <v>44593</v>
      </c>
      <c r="T5972" s="26" t="s">
        <v>1415</v>
      </c>
      <c r="U5972" s="25" t="s">
        <v>1416</v>
      </c>
      <c r="V5972" s="31">
        <v>45399</v>
      </c>
      <c r="W5972" s="99" t="s">
        <v>28970</v>
      </c>
      <c r="X5972" s="25" t="s">
        <v>23286</v>
      </c>
      <c r="Y5972" s="8"/>
      <c r="Z5972" s="8"/>
      <c r="AA5972" s="8"/>
      <c r="AB5972" s="414">
        <v>45184</v>
      </c>
      <c r="AC5972" s="4393">
        <v>45224</v>
      </c>
    </row>
    <row r="5973" spans="1:29" hidden="1" x14ac:dyDescent="0.25">
      <c r="A5973" s="1428">
        <v>5957</v>
      </c>
      <c r="B5973" s="109">
        <v>45184</v>
      </c>
      <c r="C5973" s="412">
        <f t="shared" si="93"/>
        <v>2023</v>
      </c>
      <c r="D5973" s="1131"/>
      <c r="E5973" s="1141" t="s">
        <v>606</v>
      </c>
      <c r="F5973" s="1142" t="s">
        <v>8442</v>
      </c>
      <c r="G5973" s="1143" t="s">
        <v>613</v>
      </c>
      <c r="H5973" s="1143" t="s">
        <v>2605</v>
      </c>
      <c r="I5973" s="1144" t="s">
        <v>759</v>
      </c>
      <c r="J5973" s="124">
        <v>73</v>
      </c>
      <c r="K5973" s="1138"/>
      <c r="L5973" s="1132" t="s">
        <v>23117</v>
      </c>
      <c r="M5973" s="114" t="s">
        <v>1427</v>
      </c>
      <c r="N5973" s="138" t="s">
        <v>1429</v>
      </c>
      <c r="O5973" s="1132"/>
      <c r="P5973" s="1145" t="s">
        <v>23118</v>
      </c>
      <c r="Q5973" s="128"/>
      <c r="R5973" s="129"/>
      <c r="S5973" s="130"/>
      <c r="T5973" s="126"/>
      <c r="U5973" s="124"/>
      <c r="V5973" s="131"/>
      <c r="W5973" s="122"/>
      <c r="X5973" s="124"/>
      <c r="Y5973" s="1138"/>
      <c r="Z5973" s="1138" t="s">
        <v>23109</v>
      </c>
      <c r="AB5973" s="109">
        <v>45184</v>
      </c>
    </row>
    <row r="5974" spans="1:29" s="8" customFormat="1" x14ac:dyDescent="0.25">
      <c r="A5974" s="1428">
        <v>5958</v>
      </c>
      <c r="B5974" s="109">
        <v>45185</v>
      </c>
      <c r="C5974" s="412">
        <f t="shared" si="93"/>
        <v>2023</v>
      </c>
      <c r="D5974" s="1131"/>
      <c r="E5974" s="1141" t="s">
        <v>606</v>
      </c>
      <c r="F5974" s="1142" t="s">
        <v>8442</v>
      </c>
      <c r="G5974" s="1143" t="s">
        <v>613</v>
      </c>
      <c r="H5974" s="1143" t="s">
        <v>618</v>
      </c>
      <c r="I5974" s="1144" t="s">
        <v>16695</v>
      </c>
      <c r="J5974" s="124">
        <v>37</v>
      </c>
      <c r="K5974" s="8" t="s">
        <v>14259</v>
      </c>
      <c r="L5974" s="1132" t="s">
        <v>23119</v>
      </c>
      <c r="M5974" s="114" t="s">
        <v>1427</v>
      </c>
      <c r="N5974" s="138" t="s">
        <v>1429</v>
      </c>
      <c r="O5974" s="1132"/>
      <c r="P5974" s="1145" t="s">
        <v>23123</v>
      </c>
      <c r="Q5974" s="128"/>
      <c r="R5974" s="129"/>
      <c r="S5974" s="130"/>
      <c r="T5974" s="126"/>
      <c r="U5974" s="124"/>
      <c r="V5974" s="131"/>
      <c r="W5974" s="122"/>
      <c r="X5974" s="124"/>
      <c r="Y5974" s="1138" t="s">
        <v>23127</v>
      </c>
      <c r="Z5974" s="1"/>
      <c r="AA5974" s="1"/>
      <c r="AB5974" s="109">
        <v>45185</v>
      </c>
      <c r="AC5974" s="1"/>
    </row>
    <row r="5975" spans="1:29" s="8" customFormat="1" x14ac:dyDescent="0.25">
      <c r="A5975" s="1428">
        <v>5959</v>
      </c>
      <c r="B5975" s="109">
        <v>45185</v>
      </c>
      <c r="C5975" s="412">
        <f t="shared" si="93"/>
        <v>2023</v>
      </c>
      <c r="D5975" s="1131"/>
      <c r="E5975" s="1141" t="s">
        <v>606</v>
      </c>
      <c r="F5975" s="1142" t="s">
        <v>8442</v>
      </c>
      <c r="G5975" s="1143" t="s">
        <v>613</v>
      </c>
      <c r="H5975" s="1143" t="s">
        <v>618</v>
      </c>
      <c r="I5975" s="1144" t="s">
        <v>16695</v>
      </c>
      <c r="J5975" s="124">
        <v>69</v>
      </c>
      <c r="K5975" s="8" t="s">
        <v>14259</v>
      </c>
      <c r="L5975" s="1132" t="s">
        <v>23120</v>
      </c>
      <c r="M5975" s="114" t="s">
        <v>1427</v>
      </c>
      <c r="N5975" s="138" t="s">
        <v>1429</v>
      </c>
      <c r="O5975" s="1132"/>
      <c r="P5975" s="1145" t="s">
        <v>23124</v>
      </c>
      <c r="Q5975" s="128"/>
      <c r="R5975" s="129"/>
      <c r="S5975" s="130"/>
      <c r="T5975" s="126"/>
      <c r="U5975" s="124"/>
      <c r="V5975" s="131"/>
      <c r="W5975" s="122"/>
      <c r="X5975" s="124"/>
      <c r="Y5975" s="1138" t="s">
        <v>23127</v>
      </c>
      <c r="Z5975" s="1"/>
      <c r="AA5975" s="1"/>
      <c r="AB5975" s="109">
        <v>45185</v>
      </c>
      <c r="AC5975" s="1"/>
    </row>
    <row r="5976" spans="1:29" x14ac:dyDescent="0.25">
      <c r="A5976" s="1428">
        <v>5960</v>
      </c>
      <c r="B5976" s="109">
        <v>45185</v>
      </c>
      <c r="C5976" s="412">
        <f t="shared" si="93"/>
        <v>2023</v>
      </c>
      <c r="D5976" s="1131"/>
      <c r="E5976" s="1141" t="s">
        <v>606</v>
      </c>
      <c r="F5976" s="1142" t="s">
        <v>8442</v>
      </c>
      <c r="G5976" s="1143" t="s">
        <v>613</v>
      </c>
      <c r="H5976" s="1143" t="s">
        <v>618</v>
      </c>
      <c r="I5976" s="1144" t="s">
        <v>16695</v>
      </c>
      <c r="J5976" s="124">
        <v>47</v>
      </c>
      <c r="K5976" s="8" t="s">
        <v>14259</v>
      </c>
      <c r="L5976" s="1132" t="s">
        <v>23121</v>
      </c>
      <c r="M5976" s="114" t="s">
        <v>1427</v>
      </c>
      <c r="N5976" s="138" t="s">
        <v>1429</v>
      </c>
      <c r="O5976" s="1132"/>
      <c r="P5976" s="1145" t="s">
        <v>23125</v>
      </c>
      <c r="Q5976" s="128"/>
      <c r="R5976" s="129"/>
      <c r="S5976" s="130"/>
      <c r="T5976" s="126"/>
      <c r="U5976" s="124"/>
      <c r="V5976" s="131"/>
      <c r="W5976" s="122"/>
      <c r="X5976" s="124"/>
      <c r="Y5976" s="1138" t="s">
        <v>23127</v>
      </c>
      <c r="AB5976" s="109">
        <v>45185</v>
      </c>
    </row>
    <row r="5977" spans="1:29" x14ac:dyDescent="0.25">
      <c r="A5977" s="1428">
        <v>5961</v>
      </c>
      <c r="B5977" s="109">
        <v>45185</v>
      </c>
      <c r="C5977" s="412">
        <f t="shared" si="93"/>
        <v>2023</v>
      </c>
      <c r="D5977" s="1131"/>
      <c r="E5977" s="1141" t="s">
        <v>606</v>
      </c>
      <c r="F5977" s="1142" t="s">
        <v>8442</v>
      </c>
      <c r="G5977" s="1143" t="s">
        <v>613</v>
      </c>
      <c r="H5977" s="1143" t="s">
        <v>618</v>
      </c>
      <c r="I5977" s="1144" t="s">
        <v>16695</v>
      </c>
      <c r="J5977" s="124">
        <v>41</v>
      </c>
      <c r="K5977" s="8" t="s">
        <v>14259</v>
      </c>
      <c r="L5977" s="1132" t="s">
        <v>23122</v>
      </c>
      <c r="M5977" s="114" t="s">
        <v>1427</v>
      </c>
      <c r="N5977" s="138" t="s">
        <v>1429</v>
      </c>
      <c r="O5977" s="1132"/>
      <c r="P5977" s="1145" t="s">
        <v>23126</v>
      </c>
      <c r="Q5977" s="128"/>
      <c r="R5977" s="129"/>
      <c r="S5977" s="130"/>
      <c r="T5977" s="126"/>
      <c r="U5977" s="124"/>
      <c r="V5977" s="131"/>
      <c r="W5977" s="122"/>
      <c r="X5977" s="124"/>
      <c r="Y5977" s="1138" t="s">
        <v>23127</v>
      </c>
      <c r="AB5977" s="109">
        <v>45185</v>
      </c>
    </row>
    <row r="5978" spans="1:29" hidden="1" x14ac:dyDescent="0.25">
      <c r="A5978" s="1428">
        <v>5962</v>
      </c>
      <c r="B5978" s="109">
        <v>45187</v>
      </c>
      <c r="C5978" s="412">
        <f t="shared" si="93"/>
        <v>2023</v>
      </c>
      <c r="D5978" s="1131" t="s">
        <v>23062</v>
      </c>
      <c r="E5978" s="3314" t="s">
        <v>606</v>
      </c>
      <c r="F5978" s="2196" t="s">
        <v>8442</v>
      </c>
      <c r="G5978" s="1131" t="s">
        <v>613</v>
      </c>
      <c r="H5978" s="1131" t="s">
        <v>618</v>
      </c>
      <c r="I5978" s="1132" t="s">
        <v>7740</v>
      </c>
      <c r="J5978" s="124">
        <v>25</v>
      </c>
      <c r="L5978" s="1132" t="s">
        <v>23063</v>
      </c>
      <c r="M5978" s="114" t="s">
        <v>1427</v>
      </c>
      <c r="N5978" s="138" t="s">
        <v>1429</v>
      </c>
      <c r="O5978" s="1132" t="s">
        <v>1872</v>
      </c>
      <c r="P5978" s="3503" t="s">
        <v>23064</v>
      </c>
      <c r="Q5978" s="128"/>
      <c r="R5978" s="129"/>
      <c r="S5978" s="130"/>
      <c r="T5978" s="126"/>
      <c r="U5978" s="124"/>
      <c r="V5978" s="131"/>
      <c r="W5978" s="122"/>
      <c r="X5978" s="124"/>
      <c r="AB5978" s="109">
        <v>45187</v>
      </c>
    </row>
    <row r="5979" spans="1:29" hidden="1" x14ac:dyDescent="0.25">
      <c r="A5979" s="56">
        <v>5963</v>
      </c>
      <c r="B5979" s="57">
        <v>45187</v>
      </c>
      <c r="C5979" s="412">
        <f t="shared" si="93"/>
        <v>2023</v>
      </c>
      <c r="D5979" s="46" t="s">
        <v>23065</v>
      </c>
      <c r="E5979" s="47">
        <v>100408952</v>
      </c>
      <c r="F5979" s="48" t="s">
        <v>8443</v>
      </c>
      <c r="G5979" s="46" t="s">
        <v>613</v>
      </c>
      <c r="H5979" s="46" t="s">
        <v>16280</v>
      </c>
      <c r="I5979" s="50" t="s">
        <v>653</v>
      </c>
      <c r="J5979" s="49" t="s">
        <v>2088</v>
      </c>
      <c r="K5979" s="10"/>
      <c r="L5979" s="50" t="s">
        <v>23066</v>
      </c>
      <c r="M5979" s="62" t="s">
        <v>1427</v>
      </c>
      <c r="N5979" s="44" t="s">
        <v>1429</v>
      </c>
      <c r="O5979" s="50" t="s">
        <v>1433</v>
      </c>
      <c r="P5979" s="51" t="s">
        <v>23067</v>
      </c>
      <c r="Q5979" s="52"/>
      <c r="R5979" s="53"/>
      <c r="S5979" s="54"/>
      <c r="T5979" s="50"/>
      <c r="U5979" s="49"/>
      <c r="V5979" s="55">
        <v>45187</v>
      </c>
      <c r="W5979" s="107" t="s">
        <v>1419</v>
      </c>
      <c r="X5979" s="49" t="s">
        <v>1426</v>
      </c>
      <c r="Y5979" s="10"/>
      <c r="Z5979" s="10"/>
      <c r="AA5979" s="10"/>
      <c r="AB5979" s="57">
        <v>45187</v>
      </c>
      <c r="AC5979" s="10"/>
    </row>
    <row r="5980" spans="1:29" hidden="1" x14ac:dyDescent="0.25">
      <c r="A5980" s="56">
        <v>5964</v>
      </c>
      <c r="B5980" s="57">
        <v>45187</v>
      </c>
      <c r="C5980" s="412">
        <f t="shared" si="93"/>
        <v>2023</v>
      </c>
      <c r="D5980" s="46" t="s">
        <v>23068</v>
      </c>
      <c r="E5980" s="47">
        <v>100408948</v>
      </c>
      <c r="F5980" s="48" t="s">
        <v>8443</v>
      </c>
      <c r="G5980" s="46" t="s">
        <v>613</v>
      </c>
      <c r="H5980" s="46" t="s">
        <v>16280</v>
      </c>
      <c r="I5980" s="50" t="s">
        <v>653</v>
      </c>
      <c r="J5980" s="49" t="s">
        <v>7537</v>
      </c>
      <c r="K5980" s="10"/>
      <c r="L5980" s="50" t="s">
        <v>23069</v>
      </c>
      <c r="M5980" s="62" t="s">
        <v>1427</v>
      </c>
      <c r="N5980" s="44" t="s">
        <v>1429</v>
      </c>
      <c r="O5980" s="50" t="s">
        <v>1433</v>
      </c>
      <c r="P5980" s="51" t="s">
        <v>23070</v>
      </c>
      <c r="Q5980" s="52"/>
      <c r="R5980" s="53"/>
      <c r="S5980" s="54"/>
      <c r="T5980" s="50"/>
      <c r="U5980" s="49"/>
      <c r="V5980" s="55">
        <v>45187</v>
      </c>
      <c r="W5980" s="107" t="s">
        <v>1419</v>
      </c>
      <c r="X5980" s="49" t="s">
        <v>1426</v>
      </c>
      <c r="Y5980" s="10"/>
      <c r="Z5980" s="10"/>
      <c r="AA5980" s="10"/>
      <c r="AB5980" s="57">
        <v>45187</v>
      </c>
      <c r="AC5980" s="10"/>
    </row>
    <row r="5981" spans="1:29" hidden="1" x14ac:dyDescent="0.25">
      <c r="A5981" s="1428">
        <v>5965</v>
      </c>
      <c r="B5981" s="109">
        <v>45187</v>
      </c>
      <c r="C5981" s="412">
        <f t="shared" si="93"/>
        <v>2023</v>
      </c>
      <c r="D5981" s="1146" t="s">
        <v>23129</v>
      </c>
      <c r="E5981" s="111">
        <v>100325733</v>
      </c>
      <c r="F5981" s="1147" t="s">
        <v>8442</v>
      </c>
      <c r="G5981" s="1146" t="s">
        <v>613</v>
      </c>
      <c r="H5981" s="1146" t="s">
        <v>707</v>
      </c>
      <c r="I5981" s="1148" t="s">
        <v>653</v>
      </c>
      <c r="J5981" s="115">
        <v>402</v>
      </c>
      <c r="L5981" s="114" t="s">
        <v>23128</v>
      </c>
      <c r="M5981" s="114" t="s">
        <v>1427</v>
      </c>
      <c r="N5981" s="138" t="s">
        <v>1429</v>
      </c>
      <c r="O5981" s="114"/>
      <c r="P5981" s="3531" t="s">
        <v>23130</v>
      </c>
      <c r="Q5981" s="118"/>
      <c r="R5981" s="119"/>
      <c r="S5981" s="120"/>
      <c r="T5981" s="114"/>
      <c r="U5981" s="115"/>
      <c r="V5981" s="121"/>
      <c r="W5981" s="135"/>
      <c r="X5981" s="115"/>
      <c r="Z5981" s="1149" t="s">
        <v>23131</v>
      </c>
      <c r="AB5981" s="109">
        <v>45187</v>
      </c>
    </row>
    <row r="5982" spans="1:29" s="10" customFormat="1" ht="15" customHeight="1" x14ac:dyDescent="0.25">
      <c r="A5982" s="1428">
        <v>5966</v>
      </c>
      <c r="B5982" s="109">
        <v>45187</v>
      </c>
      <c r="C5982" s="412">
        <f t="shared" si="93"/>
        <v>2023</v>
      </c>
      <c r="D5982" s="113"/>
      <c r="E5982" s="1150" t="s">
        <v>606</v>
      </c>
      <c r="F5982" s="1147" t="s">
        <v>8442</v>
      </c>
      <c r="G5982" s="1146" t="s">
        <v>613</v>
      </c>
      <c r="H5982" s="1146" t="s">
        <v>801</v>
      </c>
      <c r="I5982" s="1148" t="s">
        <v>632</v>
      </c>
      <c r="J5982" s="115">
        <v>89</v>
      </c>
      <c r="K5982" s="8" t="s">
        <v>14259</v>
      </c>
      <c r="L5982" s="114" t="s">
        <v>23132</v>
      </c>
      <c r="M5982" s="114" t="s">
        <v>1427</v>
      </c>
      <c r="N5982" s="138" t="s">
        <v>1429</v>
      </c>
      <c r="O5982" s="114"/>
      <c r="P5982" s="2203" t="s">
        <v>23136</v>
      </c>
      <c r="Q5982" s="118"/>
      <c r="R5982" s="119"/>
      <c r="S5982" s="120"/>
      <c r="T5982" s="114"/>
      <c r="U5982" s="115"/>
      <c r="V5982" s="121"/>
      <c r="W5982" s="135"/>
      <c r="X5982" s="115"/>
      <c r="Y5982" s="1149" t="s">
        <v>23131</v>
      </c>
      <c r="Z5982" s="1"/>
      <c r="AA5982" s="1"/>
      <c r="AB5982" s="109">
        <v>45187</v>
      </c>
      <c r="AC5982" s="1"/>
    </row>
    <row r="5983" spans="1:29" s="10" customFormat="1" ht="15" customHeight="1" x14ac:dyDescent="0.25">
      <c r="A5983" s="1428">
        <v>5967</v>
      </c>
      <c r="B5983" s="109">
        <v>45187</v>
      </c>
      <c r="C5983" s="412">
        <f t="shared" si="93"/>
        <v>2023</v>
      </c>
      <c r="D5983" s="113"/>
      <c r="E5983" s="1150" t="s">
        <v>606</v>
      </c>
      <c r="F5983" s="1147" t="s">
        <v>8442</v>
      </c>
      <c r="G5983" s="1146" t="s">
        <v>613</v>
      </c>
      <c r="H5983" s="1146" t="s">
        <v>801</v>
      </c>
      <c r="I5983" s="1148" t="s">
        <v>632</v>
      </c>
      <c r="J5983" s="115">
        <v>90</v>
      </c>
      <c r="K5983" s="8" t="s">
        <v>14259</v>
      </c>
      <c r="L5983" s="134" t="s">
        <v>23133</v>
      </c>
      <c r="M5983" s="114" t="s">
        <v>1427</v>
      </c>
      <c r="N5983" s="138" t="s">
        <v>1429</v>
      </c>
      <c r="O5983" s="114"/>
      <c r="P5983" s="2203" t="s">
        <v>23137</v>
      </c>
      <c r="Q5983" s="118"/>
      <c r="R5983" s="119"/>
      <c r="S5983" s="120"/>
      <c r="T5983" s="114"/>
      <c r="U5983" s="115"/>
      <c r="V5983" s="121"/>
      <c r="W5983" s="135"/>
      <c r="X5983" s="115"/>
      <c r="Y5983" s="1149" t="s">
        <v>23131</v>
      </c>
      <c r="Z5983" s="1"/>
      <c r="AA5983" s="1"/>
      <c r="AB5983" s="109">
        <v>45187</v>
      </c>
      <c r="AC5983" s="1"/>
    </row>
    <row r="5984" spans="1:29" hidden="1" x14ac:dyDescent="0.25">
      <c r="A5984" s="1428">
        <v>5968</v>
      </c>
      <c r="B5984" s="109">
        <v>45187</v>
      </c>
      <c r="C5984" s="412">
        <f t="shared" si="93"/>
        <v>2023</v>
      </c>
      <c r="D5984" s="113"/>
      <c r="E5984" s="1150" t="s">
        <v>606</v>
      </c>
      <c r="F5984" s="1147" t="s">
        <v>8442</v>
      </c>
      <c r="G5984" s="1146" t="s">
        <v>613</v>
      </c>
      <c r="H5984" s="1146" t="s">
        <v>801</v>
      </c>
      <c r="I5984" s="1148" t="s">
        <v>632</v>
      </c>
      <c r="J5984" s="115">
        <v>91</v>
      </c>
      <c r="K5984" s="1149"/>
      <c r="L5984" s="114" t="s">
        <v>23134</v>
      </c>
      <c r="M5984" s="114" t="s">
        <v>1427</v>
      </c>
      <c r="N5984" s="138" t="s">
        <v>1429</v>
      </c>
      <c r="O5984" s="114"/>
      <c r="P5984" s="2203" t="s">
        <v>23138</v>
      </c>
      <c r="Q5984" s="118"/>
      <c r="R5984" s="119"/>
      <c r="S5984" s="120"/>
      <c r="T5984" s="114"/>
      <c r="U5984" s="115"/>
      <c r="V5984" s="121"/>
      <c r="W5984" s="135"/>
      <c r="X5984" s="115"/>
      <c r="Y5984" s="1149"/>
      <c r="Z5984" s="1204" t="s">
        <v>23131</v>
      </c>
      <c r="AB5984" s="109">
        <v>45187</v>
      </c>
    </row>
    <row r="5985" spans="1:29" x14ac:dyDescent="0.25">
      <c r="A5985" s="1428">
        <v>5969</v>
      </c>
      <c r="B5985" s="109">
        <v>45187</v>
      </c>
      <c r="C5985" s="412">
        <f t="shared" si="93"/>
        <v>2023</v>
      </c>
      <c r="D5985" s="113"/>
      <c r="E5985" s="1150" t="s">
        <v>606</v>
      </c>
      <c r="F5985" s="1147" t="s">
        <v>8442</v>
      </c>
      <c r="G5985" s="1146" t="s">
        <v>613</v>
      </c>
      <c r="H5985" s="1146" t="s">
        <v>801</v>
      </c>
      <c r="I5985" s="1148" t="s">
        <v>632</v>
      </c>
      <c r="J5985" s="115">
        <v>140</v>
      </c>
      <c r="K5985" s="8" t="s">
        <v>14259</v>
      </c>
      <c r="L5985" s="114" t="s">
        <v>23135</v>
      </c>
      <c r="M5985" s="114" t="s">
        <v>1427</v>
      </c>
      <c r="N5985" s="138" t="s">
        <v>1429</v>
      </c>
      <c r="O5985" s="114"/>
      <c r="P5985" s="580" t="s">
        <v>23139</v>
      </c>
      <c r="Q5985" s="118"/>
      <c r="R5985" s="119"/>
      <c r="S5985" s="120"/>
      <c r="T5985" s="114"/>
      <c r="U5985" s="115"/>
      <c r="V5985" s="121"/>
      <c r="W5985" s="135"/>
      <c r="X5985" s="115"/>
      <c r="Y5985" s="1149" t="s">
        <v>23131</v>
      </c>
      <c r="AB5985" s="109">
        <v>45187</v>
      </c>
    </row>
    <row r="5986" spans="1:29" hidden="1" x14ac:dyDescent="0.25">
      <c r="A5986" s="516">
        <v>5970</v>
      </c>
      <c r="B5986" s="517">
        <v>45187</v>
      </c>
      <c r="C5986" s="412">
        <f t="shared" si="93"/>
        <v>2023</v>
      </c>
      <c r="D5986" s="591" t="s">
        <v>23147</v>
      </c>
      <c r="E5986" s="519" t="s">
        <v>606</v>
      </c>
      <c r="F5986" s="459" t="s">
        <v>8443</v>
      </c>
      <c r="G5986" s="518" t="s">
        <v>613</v>
      </c>
      <c r="H5986" s="518" t="s">
        <v>17099</v>
      </c>
      <c r="I5986" s="520" t="s">
        <v>817</v>
      </c>
      <c r="J5986" s="528">
        <v>32</v>
      </c>
      <c r="K5986" s="527"/>
      <c r="L5986" s="594" t="s">
        <v>23148</v>
      </c>
      <c r="M5986" s="520" t="s">
        <v>1427</v>
      </c>
      <c r="N5986" s="522" t="s">
        <v>1429</v>
      </c>
      <c r="O5986" s="594" t="s">
        <v>1506</v>
      </c>
      <c r="P5986" s="520"/>
      <c r="Q5986" s="593" t="s">
        <v>829</v>
      </c>
      <c r="R5986" s="2067" t="s">
        <v>23148</v>
      </c>
      <c r="S5986" s="596">
        <v>45381</v>
      </c>
      <c r="T5986" s="594" t="s">
        <v>28280</v>
      </c>
      <c r="U5986" s="528" t="s">
        <v>1416</v>
      </c>
      <c r="V5986" s="597">
        <v>45381</v>
      </c>
      <c r="W5986" s="598" t="s">
        <v>1419</v>
      </c>
      <c r="X5986" s="528" t="s">
        <v>14259</v>
      </c>
      <c r="Y5986" s="527"/>
      <c r="Z5986" s="527"/>
      <c r="AA5986" s="527"/>
      <c r="AB5986" s="517">
        <v>45187</v>
      </c>
      <c r="AC5986" s="527"/>
    </row>
    <row r="5987" spans="1:29" hidden="1" x14ac:dyDescent="0.25">
      <c r="A5987" s="409">
        <v>5971</v>
      </c>
      <c r="B5987" s="414">
        <v>45188</v>
      </c>
      <c r="C5987" s="412">
        <f t="shared" si="93"/>
        <v>2023</v>
      </c>
      <c r="D5987" s="411" t="s">
        <v>23149</v>
      </c>
      <c r="E5987" s="415">
        <v>100391651</v>
      </c>
      <c r="F5987" s="416" t="s">
        <v>8442</v>
      </c>
      <c r="G5987" s="411" t="s">
        <v>613</v>
      </c>
      <c r="H5987" s="411" t="s">
        <v>647</v>
      </c>
      <c r="I5987" s="413" t="s">
        <v>668</v>
      </c>
      <c r="J5987" s="417">
        <v>51</v>
      </c>
      <c r="K5987" s="8"/>
      <c r="L5987" s="413" t="s">
        <v>23150</v>
      </c>
      <c r="M5987" s="413" t="s">
        <v>1427</v>
      </c>
      <c r="N5987" s="412" t="s">
        <v>1429</v>
      </c>
      <c r="O5987" s="413" t="s">
        <v>2898</v>
      </c>
      <c r="P5987" s="413" t="s">
        <v>13208</v>
      </c>
      <c r="Q5987" s="419" t="s">
        <v>9586</v>
      </c>
      <c r="R5987" s="420" t="s">
        <v>29016</v>
      </c>
      <c r="S5987" s="408">
        <v>45344</v>
      </c>
      <c r="T5987" s="413" t="s">
        <v>1415</v>
      </c>
      <c r="U5987" s="417" t="s">
        <v>1416</v>
      </c>
      <c r="V5987" s="421">
        <v>45400</v>
      </c>
      <c r="W5987" s="422" t="s">
        <v>26384</v>
      </c>
      <c r="X5987" s="417" t="s">
        <v>23286</v>
      </c>
      <c r="Y5987" s="8"/>
      <c r="Z5987" s="8"/>
      <c r="AA5987" s="8"/>
      <c r="AB5987" s="414">
        <v>45188</v>
      </c>
      <c r="AC5987" s="8"/>
    </row>
    <row r="5988" spans="1:29" hidden="1" x14ac:dyDescent="0.25">
      <c r="A5988" s="409">
        <v>5972</v>
      </c>
      <c r="B5988" s="414">
        <v>45188</v>
      </c>
      <c r="C5988" s="412">
        <f t="shared" si="93"/>
        <v>2023</v>
      </c>
      <c r="D5988" s="411" t="s">
        <v>23151</v>
      </c>
      <c r="E5988" s="415">
        <v>100288547</v>
      </c>
      <c r="F5988" s="416" t="s">
        <v>8442</v>
      </c>
      <c r="G5988" s="411" t="s">
        <v>613</v>
      </c>
      <c r="H5988" s="411" t="s">
        <v>730</v>
      </c>
      <c r="I5988" s="413" t="s">
        <v>713</v>
      </c>
      <c r="J5988" s="417">
        <v>15</v>
      </c>
      <c r="K5988" s="8"/>
      <c r="L5988" s="413" t="s">
        <v>23152</v>
      </c>
      <c r="M5988" s="413" t="s">
        <v>1427</v>
      </c>
      <c r="N5988" s="39" t="s">
        <v>1429</v>
      </c>
      <c r="O5988" s="413" t="s">
        <v>1441</v>
      </c>
      <c r="P5988" s="413" t="s">
        <v>23153</v>
      </c>
      <c r="Q5988" s="419" t="s">
        <v>9586</v>
      </c>
      <c r="R5988" s="420" t="s">
        <v>29801</v>
      </c>
      <c r="S5988" s="408">
        <v>45344</v>
      </c>
      <c r="T5988" s="413" t="s">
        <v>1415</v>
      </c>
      <c r="U5988" s="417" t="s">
        <v>1416</v>
      </c>
      <c r="V5988" s="421">
        <v>45416</v>
      </c>
      <c r="W5988" s="422" t="s">
        <v>29800</v>
      </c>
      <c r="X5988" s="417" t="s">
        <v>23286</v>
      </c>
      <c r="Y5988" s="8"/>
      <c r="Z5988" s="8"/>
      <c r="AA5988" s="8"/>
      <c r="AB5988" s="414">
        <v>45188</v>
      </c>
      <c r="AC5988" s="8"/>
    </row>
    <row r="5989" spans="1:29" s="527" customFormat="1" hidden="1" x14ac:dyDescent="0.25">
      <c r="A5989" s="1428">
        <v>5973</v>
      </c>
      <c r="B5989" s="109">
        <v>45188</v>
      </c>
      <c r="C5989" s="412">
        <f t="shared" si="93"/>
        <v>2023</v>
      </c>
      <c r="D5989" s="1162" t="s">
        <v>23185</v>
      </c>
      <c r="E5989" s="111">
        <v>100318629</v>
      </c>
      <c r="F5989" s="1152" t="s">
        <v>8442</v>
      </c>
      <c r="G5989" s="1151" t="s">
        <v>613</v>
      </c>
      <c r="H5989" s="1162" t="s">
        <v>707</v>
      </c>
      <c r="I5989" s="1153">
        <v>9</v>
      </c>
      <c r="J5989" s="115">
        <v>26</v>
      </c>
      <c r="K5989" s="1"/>
      <c r="L5989" s="1153" t="s">
        <v>23179</v>
      </c>
      <c r="M5989" s="114" t="s">
        <v>1427</v>
      </c>
      <c r="N5989" s="138" t="s">
        <v>1429</v>
      </c>
      <c r="O5989" s="114"/>
      <c r="P5989" s="2279" t="s">
        <v>23182</v>
      </c>
      <c r="Q5989" s="118"/>
      <c r="R5989" s="119"/>
      <c r="S5989" s="120"/>
      <c r="T5989" s="114"/>
      <c r="U5989" s="115"/>
      <c r="V5989" s="121"/>
      <c r="W5989" s="135"/>
      <c r="X5989" s="115"/>
      <c r="Y5989" s="1"/>
      <c r="Z5989" s="1">
        <v>513081</v>
      </c>
      <c r="AA5989" s="1163" t="s">
        <v>23186</v>
      </c>
      <c r="AB5989" s="109">
        <v>45188</v>
      </c>
      <c r="AC5989" s="1"/>
    </row>
    <row r="5990" spans="1:29" s="8" customFormat="1" hidden="1" x14ac:dyDescent="0.25">
      <c r="A5990" s="1428">
        <v>5974</v>
      </c>
      <c r="B5990" s="109">
        <v>45188</v>
      </c>
      <c r="C5990" s="412">
        <f t="shared" si="93"/>
        <v>2023</v>
      </c>
      <c r="D5990" s="1162" t="s">
        <v>23187</v>
      </c>
      <c r="E5990" s="111">
        <v>100318745</v>
      </c>
      <c r="F5990" s="1152" t="s">
        <v>8442</v>
      </c>
      <c r="G5990" s="1151" t="s">
        <v>613</v>
      </c>
      <c r="H5990" s="1162" t="s">
        <v>707</v>
      </c>
      <c r="I5990" s="1153">
        <v>9</v>
      </c>
      <c r="J5990" s="115">
        <v>142</v>
      </c>
      <c r="K5990" s="1"/>
      <c r="L5990" s="1153" t="s">
        <v>23180</v>
      </c>
      <c r="M5990" s="114" t="s">
        <v>1427</v>
      </c>
      <c r="N5990" s="138" t="s">
        <v>1429</v>
      </c>
      <c r="O5990" s="114"/>
      <c r="P5990" s="2279" t="s">
        <v>23183</v>
      </c>
      <c r="Q5990" s="118"/>
      <c r="R5990" s="119"/>
      <c r="S5990" s="120"/>
      <c r="T5990" s="114"/>
      <c r="U5990" s="115"/>
      <c r="V5990" s="121"/>
      <c r="W5990" s="135"/>
      <c r="X5990" s="115"/>
      <c r="Y5990" s="1"/>
      <c r="Z5990" s="1163" t="s">
        <v>23186</v>
      </c>
      <c r="AA5990" s="1"/>
      <c r="AB5990" s="109">
        <v>45188</v>
      </c>
      <c r="AC5990" s="1"/>
    </row>
    <row r="5991" spans="1:29" x14ac:dyDescent="0.25">
      <c r="A5991" s="1428">
        <v>5975</v>
      </c>
      <c r="B5991" s="109">
        <v>45188</v>
      </c>
      <c r="C5991" s="412">
        <f t="shared" si="93"/>
        <v>2023</v>
      </c>
      <c r="D5991" s="1162" t="s">
        <v>23188</v>
      </c>
      <c r="E5991" s="111">
        <v>100318807</v>
      </c>
      <c r="F5991" s="1152" t="s">
        <v>8442</v>
      </c>
      <c r="G5991" s="1151" t="s">
        <v>613</v>
      </c>
      <c r="H5991" s="1162" t="s">
        <v>707</v>
      </c>
      <c r="I5991" s="1153">
        <v>9</v>
      </c>
      <c r="J5991" s="115">
        <v>203</v>
      </c>
      <c r="K5991" s="8" t="s">
        <v>14259</v>
      </c>
      <c r="L5991" s="1153" t="s">
        <v>23181</v>
      </c>
      <c r="M5991" s="114" t="s">
        <v>1427</v>
      </c>
      <c r="N5991" s="138" t="s">
        <v>1429</v>
      </c>
      <c r="O5991" s="114"/>
      <c r="P5991" s="2279" t="s">
        <v>23184</v>
      </c>
      <c r="Q5991" s="118"/>
      <c r="R5991" s="119"/>
      <c r="S5991" s="120"/>
      <c r="T5991" s="114"/>
      <c r="U5991" s="115"/>
      <c r="V5991" s="121"/>
      <c r="W5991" s="135"/>
      <c r="X5991" s="115"/>
      <c r="Y5991" s="1163" t="s">
        <v>23186</v>
      </c>
      <c r="AB5991" s="109">
        <v>45188</v>
      </c>
    </row>
    <row r="5992" spans="1:29" x14ac:dyDescent="0.25">
      <c r="A5992" s="1428">
        <v>5976</v>
      </c>
      <c r="B5992" s="109">
        <v>45188</v>
      </c>
      <c r="C5992" s="412">
        <f t="shared" si="93"/>
        <v>2023</v>
      </c>
      <c r="D5992" s="1164"/>
      <c r="E5992" s="3312" t="s">
        <v>606</v>
      </c>
      <c r="F5992" s="1161" t="s">
        <v>8442</v>
      </c>
      <c r="G5992" s="1162" t="s">
        <v>613</v>
      </c>
      <c r="H5992" s="1164" t="s">
        <v>801</v>
      </c>
      <c r="I5992" s="3452" t="s">
        <v>666</v>
      </c>
      <c r="J5992" s="124">
        <v>166</v>
      </c>
      <c r="K5992" s="8" t="s">
        <v>14259</v>
      </c>
      <c r="L5992" s="1156" t="s">
        <v>23189</v>
      </c>
      <c r="M5992" s="114" t="s">
        <v>1427</v>
      </c>
      <c r="N5992" s="138" t="s">
        <v>1429</v>
      </c>
      <c r="O5992" s="126"/>
      <c r="P5992" s="1165" t="s">
        <v>23190</v>
      </c>
      <c r="Q5992" s="128"/>
      <c r="R5992" s="129"/>
      <c r="S5992" s="130"/>
      <c r="T5992" s="126"/>
      <c r="U5992" s="124"/>
      <c r="V5992" s="131"/>
      <c r="W5992" s="122"/>
      <c r="X5992" s="124"/>
      <c r="Y5992" s="1163" t="s">
        <v>23186</v>
      </c>
      <c r="AB5992" s="109">
        <v>45188</v>
      </c>
    </row>
    <row r="5993" spans="1:29" hidden="1" x14ac:dyDescent="0.25">
      <c r="A5993" s="1428">
        <v>5977</v>
      </c>
      <c r="B5993" s="109">
        <v>45188</v>
      </c>
      <c r="C5993" s="412">
        <f t="shared" si="93"/>
        <v>2023</v>
      </c>
      <c r="D5993" s="1164" t="s">
        <v>23256</v>
      </c>
      <c r="E5993" s="3312">
        <v>100389195</v>
      </c>
      <c r="F5993" s="2972" t="s">
        <v>8442</v>
      </c>
      <c r="G5993" s="1187" t="s">
        <v>613</v>
      </c>
      <c r="H5993" s="3395" t="s">
        <v>7277</v>
      </c>
      <c r="I5993" s="3405" t="s">
        <v>718</v>
      </c>
      <c r="J5993" s="124">
        <v>52</v>
      </c>
      <c r="K5993" s="1163"/>
      <c r="L5993" s="3405" t="s">
        <v>23258</v>
      </c>
      <c r="M5993" s="114" t="s">
        <v>1427</v>
      </c>
      <c r="N5993" s="138" t="s">
        <v>1429</v>
      </c>
      <c r="O5993" s="126"/>
      <c r="P5993" s="1165"/>
      <c r="Q5993" s="128"/>
      <c r="R5993" s="129"/>
      <c r="S5993" s="130"/>
      <c r="T5993" s="126"/>
      <c r="U5993" s="124"/>
      <c r="V5993" s="131"/>
      <c r="W5993" s="122"/>
      <c r="X5993" s="124"/>
      <c r="Y5993" s="1163"/>
      <c r="AB5993" s="109">
        <v>45188</v>
      </c>
    </row>
    <row r="5994" spans="1:29" hidden="1" x14ac:dyDescent="0.25">
      <c r="A5994" s="1428">
        <v>5978</v>
      </c>
      <c r="B5994" s="109">
        <v>45188</v>
      </c>
      <c r="C5994" s="412">
        <f t="shared" si="93"/>
        <v>2023</v>
      </c>
      <c r="D5994" s="1164" t="s">
        <v>23322</v>
      </c>
      <c r="E5994" s="3312">
        <v>100317578</v>
      </c>
      <c r="F5994" s="1198" t="s">
        <v>8442</v>
      </c>
      <c r="G5994" s="1197" t="s">
        <v>613</v>
      </c>
      <c r="H5994" s="3270" t="s">
        <v>801</v>
      </c>
      <c r="I5994" s="3416" t="s">
        <v>766</v>
      </c>
      <c r="J5994" s="124">
        <v>31</v>
      </c>
      <c r="K5994" s="1163"/>
      <c r="L5994" s="3416" t="s">
        <v>23323</v>
      </c>
      <c r="M5994" s="114" t="s">
        <v>1427</v>
      </c>
      <c r="N5994" s="138" t="s">
        <v>1429</v>
      </c>
      <c r="O5994" s="3416" t="s">
        <v>1601</v>
      </c>
      <c r="P5994" s="3509" t="s">
        <v>23324</v>
      </c>
      <c r="Q5994" s="128"/>
      <c r="R5994" s="129"/>
      <c r="S5994" s="130"/>
      <c r="T5994" s="126"/>
      <c r="U5994" s="124"/>
      <c r="V5994" s="131"/>
      <c r="W5994" s="122"/>
      <c r="X5994" s="124"/>
      <c r="Y5994" s="1163"/>
      <c r="Z5994" s="1196" t="s">
        <v>23186</v>
      </c>
      <c r="AB5994" s="109">
        <v>45188</v>
      </c>
    </row>
    <row r="5995" spans="1:29" s="8" customFormat="1" hidden="1" x14ac:dyDescent="0.25">
      <c r="A5995" s="409">
        <v>5979</v>
      </c>
      <c r="B5995" s="414">
        <v>45189</v>
      </c>
      <c r="C5995" s="412">
        <f t="shared" si="93"/>
        <v>2023</v>
      </c>
      <c r="D5995" s="22" t="s">
        <v>23154</v>
      </c>
      <c r="E5995" s="23" t="s">
        <v>606</v>
      </c>
      <c r="F5995" s="24" t="s">
        <v>8442</v>
      </c>
      <c r="G5995" s="22" t="s">
        <v>613</v>
      </c>
      <c r="H5995" s="22" t="s">
        <v>618</v>
      </c>
      <c r="I5995" s="26" t="s">
        <v>722</v>
      </c>
      <c r="J5995" s="25">
        <v>67</v>
      </c>
      <c r="L5995" s="26" t="s">
        <v>23592</v>
      </c>
      <c r="M5995" s="413" t="s">
        <v>1427</v>
      </c>
      <c r="N5995" s="39" t="s">
        <v>1429</v>
      </c>
      <c r="O5995" s="26" t="s">
        <v>1453</v>
      </c>
      <c r="P5995" s="27" t="s">
        <v>23155</v>
      </c>
      <c r="Q5995" s="419" t="s">
        <v>9586</v>
      </c>
      <c r="R5995" s="29" t="s">
        <v>32320</v>
      </c>
      <c r="S5995" s="30">
        <v>45343</v>
      </c>
      <c r="T5995" s="26" t="s">
        <v>1415</v>
      </c>
      <c r="U5995" s="25" t="s">
        <v>1416</v>
      </c>
      <c r="V5995" s="31">
        <v>45460</v>
      </c>
      <c r="W5995" s="99" t="s">
        <v>32321</v>
      </c>
      <c r="X5995" s="25" t="s">
        <v>23286</v>
      </c>
      <c r="Z5995" s="8" t="s">
        <v>1647</v>
      </c>
      <c r="AB5995" s="414">
        <v>45189</v>
      </c>
      <c r="AC5995" s="4393">
        <v>45203</v>
      </c>
    </row>
    <row r="5996" spans="1:29" s="8" customFormat="1" hidden="1" x14ac:dyDescent="0.25">
      <c r="A5996" s="409">
        <v>5980</v>
      </c>
      <c r="B5996" s="414">
        <v>45189</v>
      </c>
      <c r="C5996" s="412">
        <f t="shared" si="93"/>
        <v>2023</v>
      </c>
      <c r="D5996" s="22" t="s">
        <v>23156</v>
      </c>
      <c r="E5996" s="23">
        <v>100221299</v>
      </c>
      <c r="F5996" s="24" t="s">
        <v>8442</v>
      </c>
      <c r="G5996" s="22" t="s">
        <v>613</v>
      </c>
      <c r="H5996" s="22" t="s">
        <v>17099</v>
      </c>
      <c r="I5996" s="26" t="s">
        <v>792</v>
      </c>
      <c r="J5996" s="25">
        <v>269</v>
      </c>
      <c r="L5996" s="26" t="s">
        <v>23157</v>
      </c>
      <c r="M5996" s="413" t="s">
        <v>1427</v>
      </c>
      <c r="N5996" s="39" t="s">
        <v>1429</v>
      </c>
      <c r="O5996" s="26" t="s">
        <v>1672</v>
      </c>
      <c r="P5996" s="27" t="s">
        <v>32120</v>
      </c>
      <c r="Q5996" s="28" t="s">
        <v>9586</v>
      </c>
      <c r="R5996" s="29" t="s">
        <v>32121</v>
      </c>
      <c r="S5996" s="30">
        <v>45343</v>
      </c>
      <c r="T5996" s="26" t="s">
        <v>1415</v>
      </c>
      <c r="U5996" s="25" t="s">
        <v>1416</v>
      </c>
      <c r="V5996" s="31">
        <v>45447</v>
      </c>
      <c r="W5996" s="99" t="s">
        <v>32122</v>
      </c>
      <c r="X5996" s="25" t="s">
        <v>23286</v>
      </c>
      <c r="Z5996" s="8" t="s">
        <v>1647</v>
      </c>
      <c r="AB5996" s="414">
        <v>45189</v>
      </c>
      <c r="AC5996" s="4393">
        <v>45226</v>
      </c>
    </row>
    <row r="5997" spans="1:29" hidden="1" x14ac:dyDescent="0.25">
      <c r="A5997" s="409">
        <v>5981</v>
      </c>
      <c r="B5997" s="414">
        <v>45189</v>
      </c>
      <c r="C5997" s="412">
        <f t="shared" si="93"/>
        <v>2023</v>
      </c>
      <c r="D5997" s="22" t="s">
        <v>23158</v>
      </c>
      <c r="E5997" s="23">
        <v>100413716</v>
      </c>
      <c r="F5997" s="24" t="s">
        <v>8442</v>
      </c>
      <c r="G5997" s="22" t="s">
        <v>613</v>
      </c>
      <c r="H5997" s="22" t="s">
        <v>1603</v>
      </c>
      <c r="I5997" s="26" t="s">
        <v>681</v>
      </c>
      <c r="J5997" s="25">
        <v>35</v>
      </c>
      <c r="K5997" s="8"/>
      <c r="L5997" s="26" t="s">
        <v>23159</v>
      </c>
      <c r="M5997" s="413" t="s">
        <v>1427</v>
      </c>
      <c r="N5997" s="39" t="s">
        <v>1429</v>
      </c>
      <c r="O5997" s="26" t="s">
        <v>1441</v>
      </c>
      <c r="P5997" s="27" t="s">
        <v>14293</v>
      </c>
      <c r="Q5997" s="28" t="s">
        <v>9586</v>
      </c>
      <c r="R5997" s="29" t="s">
        <v>29730</v>
      </c>
      <c r="S5997" s="30">
        <v>45344</v>
      </c>
      <c r="T5997" s="26" t="s">
        <v>1415</v>
      </c>
      <c r="U5997" s="25" t="s">
        <v>1416</v>
      </c>
      <c r="V5997" s="31">
        <v>45414</v>
      </c>
      <c r="W5997" s="99" t="s">
        <v>29731</v>
      </c>
      <c r="X5997" s="25" t="s">
        <v>23286</v>
      </c>
      <c r="Y5997" s="8"/>
      <c r="Z5997" s="8"/>
      <c r="AA5997" s="8"/>
      <c r="AB5997" s="414">
        <v>45189</v>
      </c>
      <c r="AC5997" s="8"/>
    </row>
    <row r="5998" spans="1:29" hidden="1" x14ac:dyDescent="0.25">
      <c r="A5998" s="409">
        <v>5982</v>
      </c>
      <c r="B5998" s="414">
        <v>45189</v>
      </c>
      <c r="C5998" s="412">
        <f t="shared" si="93"/>
        <v>2023</v>
      </c>
      <c r="D5998" s="22" t="s">
        <v>23160</v>
      </c>
      <c r="E5998" s="23">
        <v>100402967</v>
      </c>
      <c r="F5998" s="24" t="s">
        <v>8442</v>
      </c>
      <c r="G5998" s="22" t="s">
        <v>613</v>
      </c>
      <c r="H5998" s="22" t="s">
        <v>7133</v>
      </c>
      <c r="I5998" s="26" t="s">
        <v>616</v>
      </c>
      <c r="J5998" s="25">
        <v>306</v>
      </c>
      <c r="K5998" s="8"/>
      <c r="L5998" s="413" t="s">
        <v>23161</v>
      </c>
      <c r="M5998" s="413" t="s">
        <v>1427</v>
      </c>
      <c r="N5998" s="39" t="s">
        <v>1429</v>
      </c>
      <c r="O5998" s="26" t="s">
        <v>1325</v>
      </c>
      <c r="P5998" s="27" t="s">
        <v>23162</v>
      </c>
      <c r="Q5998" s="28" t="s">
        <v>9586</v>
      </c>
      <c r="R5998" s="29" t="s">
        <v>30683</v>
      </c>
      <c r="S5998" s="30">
        <v>45344</v>
      </c>
      <c r="T5998" s="26" t="s">
        <v>1415</v>
      </c>
      <c r="U5998" s="25" t="s">
        <v>1416</v>
      </c>
      <c r="V5998" s="31">
        <v>45427</v>
      </c>
      <c r="W5998" s="99" t="s">
        <v>30684</v>
      </c>
      <c r="X5998" s="25" t="s">
        <v>23286</v>
      </c>
      <c r="Y5998" s="8"/>
      <c r="Z5998" s="8"/>
      <c r="AA5998" s="8"/>
      <c r="AB5998" s="414">
        <v>45189</v>
      </c>
      <c r="AC5998" s="8"/>
    </row>
    <row r="5999" spans="1:29" s="8" customFormat="1" x14ac:dyDescent="0.25">
      <c r="A5999" s="1428">
        <v>5983</v>
      </c>
      <c r="B5999" s="109">
        <v>45189</v>
      </c>
      <c r="C5999" s="412">
        <f t="shared" si="93"/>
        <v>2023</v>
      </c>
      <c r="D5999" s="1151"/>
      <c r="E5999" s="1166" t="s">
        <v>606</v>
      </c>
      <c r="F5999" s="3368" t="s">
        <v>8442</v>
      </c>
      <c r="G5999" s="3390" t="s">
        <v>613</v>
      </c>
      <c r="H5999" s="3390" t="s">
        <v>801</v>
      </c>
      <c r="I5999" s="1153">
        <v>8</v>
      </c>
      <c r="J5999" s="115">
        <v>24</v>
      </c>
      <c r="K5999" s="8" t="s">
        <v>14259</v>
      </c>
      <c r="L5999" s="1153" t="s">
        <v>23192</v>
      </c>
      <c r="M5999" s="114" t="s">
        <v>1427</v>
      </c>
      <c r="N5999" s="138" t="s">
        <v>1429</v>
      </c>
      <c r="O5999" s="1153"/>
      <c r="P5999" s="1154" t="s">
        <v>23193</v>
      </c>
      <c r="Q5999" s="118"/>
      <c r="R5999" s="119"/>
      <c r="S5999" s="120"/>
      <c r="T5999" s="114"/>
      <c r="U5999" s="115"/>
      <c r="V5999" s="121"/>
      <c r="W5999" s="135"/>
      <c r="X5999" s="115"/>
      <c r="Y5999" s="1167" t="s">
        <v>23194</v>
      </c>
      <c r="Z5999" s="1"/>
      <c r="AA5999" s="1"/>
      <c r="AB5999" s="109">
        <v>45189</v>
      </c>
      <c r="AC5999" s="1"/>
    </row>
    <row r="6000" spans="1:29" hidden="1" x14ac:dyDescent="0.25">
      <c r="A6000" s="409">
        <v>5984</v>
      </c>
      <c r="B6000" s="414">
        <v>45189</v>
      </c>
      <c r="C6000" s="412">
        <f t="shared" si="93"/>
        <v>2023</v>
      </c>
      <c r="D6000" s="411" t="s">
        <v>23195</v>
      </c>
      <c r="E6000" s="415">
        <v>100318852</v>
      </c>
      <c r="F6000" s="416" t="s">
        <v>8442</v>
      </c>
      <c r="G6000" s="411" t="s">
        <v>613</v>
      </c>
      <c r="H6000" s="411" t="s">
        <v>707</v>
      </c>
      <c r="I6000" s="413" t="s">
        <v>690</v>
      </c>
      <c r="J6000" s="417">
        <v>248</v>
      </c>
      <c r="K6000" s="8"/>
      <c r="L6000" s="413" t="s">
        <v>23197</v>
      </c>
      <c r="M6000" s="413" t="s">
        <v>1427</v>
      </c>
      <c r="N6000" s="39" t="s">
        <v>1429</v>
      </c>
      <c r="O6000" s="413" t="s">
        <v>1453</v>
      </c>
      <c r="P6000" s="418" t="s">
        <v>28764</v>
      </c>
      <c r="Q6000" s="419" t="s">
        <v>9586</v>
      </c>
      <c r="R6000" s="420" t="s">
        <v>28765</v>
      </c>
      <c r="S6000" s="408">
        <v>45344</v>
      </c>
      <c r="T6000" s="413" t="s">
        <v>1415</v>
      </c>
      <c r="U6000" s="417" t="s">
        <v>1416</v>
      </c>
      <c r="V6000" s="421">
        <v>45394</v>
      </c>
      <c r="W6000" s="422" t="s">
        <v>28766</v>
      </c>
      <c r="X6000" s="417" t="s">
        <v>23286</v>
      </c>
      <c r="Y6000" s="8"/>
      <c r="Z6000" s="8" t="s">
        <v>23194</v>
      </c>
      <c r="AA6000" s="8"/>
      <c r="AB6000" s="414">
        <v>45189</v>
      </c>
      <c r="AC6000" s="8"/>
    </row>
    <row r="6001" spans="1:29" hidden="1" x14ac:dyDescent="0.25">
      <c r="A6001" s="409">
        <v>5985</v>
      </c>
      <c r="B6001" s="414">
        <v>45189</v>
      </c>
      <c r="C6001" s="412">
        <f t="shared" si="93"/>
        <v>2023</v>
      </c>
      <c r="D6001" s="411" t="s">
        <v>23259</v>
      </c>
      <c r="E6001" s="415">
        <v>100319418</v>
      </c>
      <c r="F6001" s="416" t="s">
        <v>8442</v>
      </c>
      <c r="G6001" s="411" t="s">
        <v>613</v>
      </c>
      <c r="H6001" s="411" t="s">
        <v>823</v>
      </c>
      <c r="I6001" s="413" t="s">
        <v>2112</v>
      </c>
      <c r="J6001" s="417">
        <v>21</v>
      </c>
      <c r="K6001" s="8"/>
      <c r="L6001" s="413" t="s">
        <v>23260</v>
      </c>
      <c r="M6001" s="413" t="s">
        <v>1427</v>
      </c>
      <c r="N6001" s="39" t="s">
        <v>1429</v>
      </c>
      <c r="O6001" s="413" t="s">
        <v>1325</v>
      </c>
      <c r="P6001" s="418" t="s">
        <v>6912</v>
      </c>
      <c r="Q6001" s="419" t="s">
        <v>9586</v>
      </c>
      <c r="R6001" s="420" t="s">
        <v>29267</v>
      </c>
      <c r="S6001" s="408">
        <v>45344</v>
      </c>
      <c r="T6001" s="413" t="s">
        <v>1415</v>
      </c>
      <c r="U6001" s="417" t="s">
        <v>1416</v>
      </c>
      <c r="V6001" s="421">
        <v>45405</v>
      </c>
      <c r="W6001" s="422" t="s">
        <v>29268</v>
      </c>
      <c r="X6001" s="417" t="s">
        <v>23286</v>
      </c>
      <c r="Y6001" s="8"/>
      <c r="Z6001" s="8"/>
      <c r="AA6001" s="8"/>
      <c r="AB6001" s="414">
        <v>45189</v>
      </c>
      <c r="AC6001" s="8"/>
    </row>
    <row r="6002" spans="1:29" hidden="1" x14ac:dyDescent="0.25">
      <c r="A6002" s="1428">
        <v>5986</v>
      </c>
      <c r="B6002" s="109">
        <v>45189</v>
      </c>
      <c r="C6002" s="412">
        <f t="shared" si="93"/>
        <v>2023</v>
      </c>
      <c r="D6002" s="1197" t="s">
        <v>23325</v>
      </c>
      <c r="E6002" s="1166">
        <v>100317653</v>
      </c>
      <c r="F6002" s="1198" t="s">
        <v>8442</v>
      </c>
      <c r="G6002" s="1197" t="s">
        <v>613</v>
      </c>
      <c r="H6002" s="1197" t="s">
        <v>801</v>
      </c>
      <c r="I6002" s="1199" t="s">
        <v>6079</v>
      </c>
      <c r="J6002" s="115">
        <v>42</v>
      </c>
      <c r="K6002" s="1167"/>
      <c r="L6002" s="1199" t="s">
        <v>23326</v>
      </c>
      <c r="M6002" s="114" t="s">
        <v>1427</v>
      </c>
      <c r="N6002" s="138" t="s">
        <v>1429</v>
      </c>
      <c r="O6002" s="1199" t="s">
        <v>1460</v>
      </c>
      <c r="P6002" s="1200" t="s">
        <v>23327</v>
      </c>
      <c r="Q6002" s="118"/>
      <c r="R6002" s="119"/>
      <c r="S6002" s="120"/>
      <c r="T6002" s="114"/>
      <c r="U6002" s="115"/>
      <c r="V6002" s="121"/>
      <c r="W6002" s="135"/>
      <c r="X6002" s="115"/>
      <c r="Y6002" s="1167"/>
      <c r="Z6002" s="1196" t="s">
        <v>23194</v>
      </c>
      <c r="AB6002" s="109">
        <v>45189</v>
      </c>
    </row>
    <row r="6003" spans="1:29" s="8" customFormat="1" hidden="1" x14ac:dyDescent="0.25">
      <c r="A6003" s="409">
        <v>5987</v>
      </c>
      <c r="B6003" s="414">
        <v>45190</v>
      </c>
      <c r="C6003" s="412">
        <f t="shared" si="93"/>
        <v>2023</v>
      </c>
      <c r="D6003" s="411" t="s">
        <v>23163</v>
      </c>
      <c r="E6003" s="415" t="s">
        <v>606</v>
      </c>
      <c r="F6003" s="416" t="s">
        <v>8442</v>
      </c>
      <c r="G6003" s="411" t="s">
        <v>613</v>
      </c>
      <c r="H6003" s="411" t="s">
        <v>696</v>
      </c>
      <c r="I6003" s="413" t="s">
        <v>716</v>
      </c>
      <c r="J6003" s="417">
        <v>79</v>
      </c>
      <c r="L6003" s="413" t="s">
        <v>23164</v>
      </c>
      <c r="M6003" s="413" t="s">
        <v>1427</v>
      </c>
      <c r="N6003" s="39" t="s">
        <v>1429</v>
      </c>
      <c r="O6003" s="413" t="s">
        <v>1433</v>
      </c>
      <c r="P6003" s="418" t="s">
        <v>23165</v>
      </c>
      <c r="Q6003" s="419" t="s">
        <v>9586</v>
      </c>
      <c r="R6003" s="420" t="s">
        <v>28887</v>
      </c>
      <c r="S6003" s="408">
        <v>45344</v>
      </c>
      <c r="T6003" s="413" t="s">
        <v>1415</v>
      </c>
      <c r="U6003" s="417" t="s">
        <v>1416</v>
      </c>
      <c r="V6003" s="421">
        <v>45397</v>
      </c>
      <c r="W6003" s="422" t="s">
        <v>28888</v>
      </c>
      <c r="X6003" s="417" t="s">
        <v>23286</v>
      </c>
      <c r="AB6003" s="414">
        <v>45190</v>
      </c>
    </row>
    <row r="6004" spans="1:29" hidden="1" x14ac:dyDescent="0.25">
      <c r="A6004" s="409">
        <v>5988</v>
      </c>
      <c r="B6004" s="414">
        <v>45190</v>
      </c>
      <c r="C6004" s="412">
        <f t="shared" si="93"/>
        <v>2023</v>
      </c>
      <c r="D6004" s="411" t="s">
        <v>23166</v>
      </c>
      <c r="E6004" s="415">
        <v>100319041</v>
      </c>
      <c r="F6004" s="416" t="s">
        <v>8442</v>
      </c>
      <c r="G6004" s="411" t="s">
        <v>613</v>
      </c>
      <c r="H6004" s="411" t="s">
        <v>707</v>
      </c>
      <c r="I6004" s="413" t="s">
        <v>690</v>
      </c>
      <c r="J6004" s="417">
        <v>434</v>
      </c>
      <c r="K6004" s="8"/>
      <c r="L6004" s="413" t="s">
        <v>23167</v>
      </c>
      <c r="M6004" s="413" t="s">
        <v>1427</v>
      </c>
      <c r="N6004" s="39" t="s">
        <v>1429</v>
      </c>
      <c r="O6004" s="413" t="s">
        <v>1433</v>
      </c>
      <c r="P6004" s="418" t="s">
        <v>23168</v>
      </c>
      <c r="Q6004" s="419" t="s">
        <v>9586</v>
      </c>
      <c r="R6004" s="420" t="s">
        <v>28769</v>
      </c>
      <c r="S6004" s="408">
        <v>45344</v>
      </c>
      <c r="T6004" s="413" t="s">
        <v>1415</v>
      </c>
      <c r="U6004" s="417" t="s">
        <v>1416</v>
      </c>
      <c r="V6004" s="421">
        <v>45394</v>
      </c>
      <c r="W6004" s="422" t="s">
        <v>28770</v>
      </c>
      <c r="X6004" s="417" t="s">
        <v>23286</v>
      </c>
      <c r="Y6004" s="8"/>
      <c r="Z6004" s="8" t="s">
        <v>1647</v>
      </c>
      <c r="AA6004" s="8"/>
      <c r="AB6004" s="414">
        <v>45190</v>
      </c>
      <c r="AC6004" s="8"/>
    </row>
    <row r="6005" spans="1:29" x14ac:dyDescent="0.25">
      <c r="A6005" s="1428">
        <v>5989</v>
      </c>
      <c r="B6005" s="109">
        <v>45190</v>
      </c>
      <c r="C6005" s="412">
        <f t="shared" si="93"/>
        <v>2023</v>
      </c>
      <c r="D6005" s="1151"/>
      <c r="E6005" s="2236" t="s">
        <v>606</v>
      </c>
      <c r="F6005" s="2242" t="s">
        <v>8442</v>
      </c>
      <c r="G6005" s="2255" t="s">
        <v>613</v>
      </c>
      <c r="H6005" s="2255" t="s">
        <v>801</v>
      </c>
      <c r="I6005" s="2260" t="s">
        <v>616</v>
      </c>
      <c r="J6005" s="115">
        <v>49</v>
      </c>
      <c r="K6005" s="8" t="s">
        <v>14259</v>
      </c>
      <c r="L6005" s="1153" t="s">
        <v>23198</v>
      </c>
      <c r="M6005" s="114" t="s">
        <v>1427</v>
      </c>
      <c r="N6005" s="138" t="s">
        <v>1429</v>
      </c>
      <c r="O6005" s="114"/>
      <c r="P6005" s="1154" t="s">
        <v>23199</v>
      </c>
      <c r="Q6005" s="118"/>
      <c r="R6005" s="119"/>
      <c r="S6005" s="120"/>
      <c r="T6005" s="114"/>
      <c r="U6005" s="115"/>
      <c r="V6005" s="121"/>
      <c r="W6005" s="135"/>
      <c r="X6005" s="115"/>
      <c r="Y6005" s="1172" t="s">
        <v>23200</v>
      </c>
      <c r="Z6005" s="1157"/>
      <c r="AB6005" s="109">
        <v>45190</v>
      </c>
    </row>
    <row r="6006" spans="1:29" s="8" customFormat="1" x14ac:dyDescent="0.25">
      <c r="A6006" s="1428">
        <v>5990</v>
      </c>
      <c r="B6006" s="109">
        <v>45190</v>
      </c>
      <c r="C6006" s="412">
        <f t="shared" si="93"/>
        <v>2023</v>
      </c>
      <c r="D6006" s="1151"/>
      <c r="E6006" s="2236" t="s">
        <v>606</v>
      </c>
      <c r="F6006" s="2242" t="s">
        <v>8442</v>
      </c>
      <c r="G6006" s="2255" t="s">
        <v>613</v>
      </c>
      <c r="H6006" s="2255" t="s">
        <v>801</v>
      </c>
      <c r="I6006" s="2260" t="s">
        <v>809</v>
      </c>
      <c r="J6006" s="115">
        <v>229</v>
      </c>
      <c r="K6006" s="8" t="s">
        <v>14259</v>
      </c>
      <c r="L6006" s="1153" t="s">
        <v>23201</v>
      </c>
      <c r="M6006" s="114" t="s">
        <v>1427</v>
      </c>
      <c r="N6006" s="138" t="s">
        <v>1429</v>
      </c>
      <c r="O6006" s="114"/>
      <c r="P6006" s="3008" t="s">
        <v>23204</v>
      </c>
      <c r="Q6006" s="118"/>
      <c r="R6006" s="119"/>
      <c r="S6006" s="120"/>
      <c r="T6006" s="114"/>
      <c r="U6006" s="115"/>
      <c r="V6006" s="121"/>
      <c r="W6006" s="135"/>
      <c r="X6006" s="115"/>
      <c r="Y6006" s="1172" t="s">
        <v>23200</v>
      </c>
      <c r="Z6006" s="1157"/>
      <c r="AA6006" s="1"/>
      <c r="AB6006" s="109">
        <v>45190</v>
      </c>
      <c r="AC6006" s="1"/>
    </row>
    <row r="6007" spans="1:29" s="8" customFormat="1" x14ac:dyDescent="0.25">
      <c r="A6007" s="1428">
        <v>5991</v>
      </c>
      <c r="B6007" s="109">
        <v>45190</v>
      </c>
      <c r="C6007" s="412">
        <f t="shared" si="93"/>
        <v>2023</v>
      </c>
      <c r="D6007" s="1151"/>
      <c r="E6007" s="2236" t="s">
        <v>606</v>
      </c>
      <c r="F6007" s="2242" t="s">
        <v>8442</v>
      </c>
      <c r="G6007" s="2255" t="s">
        <v>613</v>
      </c>
      <c r="H6007" s="2255" t="s">
        <v>801</v>
      </c>
      <c r="I6007" s="2260" t="s">
        <v>809</v>
      </c>
      <c r="J6007" s="115">
        <v>160</v>
      </c>
      <c r="K6007" s="8" t="s">
        <v>14259</v>
      </c>
      <c r="L6007" s="1153" t="s">
        <v>23202</v>
      </c>
      <c r="M6007" s="114" t="s">
        <v>1427</v>
      </c>
      <c r="N6007" s="138" t="s">
        <v>1429</v>
      </c>
      <c r="O6007" s="114"/>
      <c r="P6007" s="3008" t="s">
        <v>23205</v>
      </c>
      <c r="Q6007" s="118"/>
      <c r="R6007" s="119"/>
      <c r="S6007" s="120"/>
      <c r="T6007" s="114"/>
      <c r="U6007" s="115"/>
      <c r="V6007" s="121"/>
      <c r="W6007" s="135"/>
      <c r="X6007" s="115"/>
      <c r="Y6007" s="1172" t="s">
        <v>23200</v>
      </c>
      <c r="Z6007" s="1157"/>
      <c r="AA6007" s="1"/>
      <c r="AB6007" s="109">
        <v>45190</v>
      </c>
      <c r="AC6007" s="1"/>
    </row>
    <row r="6008" spans="1:29" x14ac:dyDescent="0.25">
      <c r="A6008" s="1428">
        <v>5992</v>
      </c>
      <c r="B6008" s="109">
        <v>45190</v>
      </c>
      <c r="C6008" s="412">
        <f t="shared" si="93"/>
        <v>2023</v>
      </c>
      <c r="D6008" s="1155"/>
      <c r="E6008" s="1168" t="s">
        <v>606</v>
      </c>
      <c r="F6008" s="1169" t="s">
        <v>8442</v>
      </c>
      <c r="G6008" s="1170" t="s">
        <v>613</v>
      </c>
      <c r="H6008" s="1170" t="s">
        <v>801</v>
      </c>
      <c r="I6008" s="1171" t="s">
        <v>809</v>
      </c>
      <c r="J6008" s="124">
        <v>145</v>
      </c>
      <c r="K6008" s="8" t="s">
        <v>14259</v>
      </c>
      <c r="L6008" s="1156" t="s">
        <v>23203</v>
      </c>
      <c r="M6008" s="114" t="s">
        <v>1427</v>
      </c>
      <c r="N6008" s="138" t="s">
        <v>1429</v>
      </c>
      <c r="O6008" s="126"/>
      <c r="P6008" s="1173" t="s">
        <v>23206</v>
      </c>
      <c r="Q6008" s="128"/>
      <c r="R6008" s="129"/>
      <c r="S6008" s="130"/>
      <c r="T6008" s="126"/>
      <c r="U6008" s="124"/>
      <c r="V6008" s="131"/>
      <c r="W6008" s="122"/>
      <c r="X6008" s="124"/>
      <c r="Y6008" s="1172" t="s">
        <v>23200</v>
      </c>
      <c r="Z6008" s="1157"/>
      <c r="AB6008" s="109">
        <v>45190</v>
      </c>
    </row>
    <row r="6009" spans="1:29" x14ac:dyDescent="0.25">
      <c r="A6009" s="1428">
        <v>5993</v>
      </c>
      <c r="B6009" s="109">
        <v>45190</v>
      </c>
      <c r="C6009" s="412">
        <f t="shared" si="93"/>
        <v>2023</v>
      </c>
      <c r="D6009" s="1155"/>
      <c r="E6009" s="1168" t="s">
        <v>606</v>
      </c>
      <c r="F6009" s="1169" t="s">
        <v>8442</v>
      </c>
      <c r="G6009" s="1170" t="s">
        <v>613</v>
      </c>
      <c r="H6009" s="1170" t="s">
        <v>801</v>
      </c>
      <c r="I6009" s="1171">
        <v>14</v>
      </c>
      <c r="J6009" s="124">
        <v>161</v>
      </c>
      <c r="K6009" s="8" t="s">
        <v>14259</v>
      </c>
      <c r="L6009" s="1156" t="s">
        <v>23213</v>
      </c>
      <c r="M6009" s="114" t="s">
        <v>1427</v>
      </c>
      <c r="N6009" s="138" t="s">
        <v>1429</v>
      </c>
      <c r="O6009" s="126"/>
      <c r="P6009" s="1173" t="s">
        <v>23215</v>
      </c>
      <c r="Q6009" s="128"/>
      <c r="R6009" s="129"/>
      <c r="S6009" s="130"/>
      <c r="T6009" s="126"/>
      <c r="U6009" s="124"/>
      <c r="V6009" s="131"/>
      <c r="W6009" s="122"/>
      <c r="X6009" s="124"/>
      <c r="Y6009" s="1172" t="s">
        <v>23200</v>
      </c>
      <c r="Z6009" s="1157"/>
      <c r="AB6009" s="109">
        <v>45190</v>
      </c>
    </row>
    <row r="6010" spans="1:29" x14ac:dyDescent="0.25">
      <c r="A6010" s="1428">
        <v>5994</v>
      </c>
      <c r="B6010" s="109">
        <v>45190</v>
      </c>
      <c r="C6010" s="412">
        <f t="shared" si="93"/>
        <v>2023</v>
      </c>
      <c r="D6010" s="1155"/>
      <c r="E6010" s="1168" t="s">
        <v>606</v>
      </c>
      <c r="F6010" s="1169" t="s">
        <v>8442</v>
      </c>
      <c r="G6010" s="1170" t="s">
        <v>613</v>
      </c>
      <c r="H6010" s="1170" t="s">
        <v>801</v>
      </c>
      <c r="I6010" s="1171">
        <v>14</v>
      </c>
      <c r="J6010" s="124">
        <v>162</v>
      </c>
      <c r="K6010" s="8" t="s">
        <v>14259</v>
      </c>
      <c r="L6010" s="1156" t="s">
        <v>23214</v>
      </c>
      <c r="M6010" s="114" t="s">
        <v>1427</v>
      </c>
      <c r="N6010" s="138" t="s">
        <v>1429</v>
      </c>
      <c r="O6010" s="126"/>
      <c r="P6010" s="1173" t="s">
        <v>23216</v>
      </c>
      <c r="Q6010" s="128"/>
      <c r="R6010" s="129"/>
      <c r="S6010" s="130"/>
      <c r="T6010" s="126"/>
      <c r="U6010" s="124"/>
      <c r="V6010" s="131"/>
      <c r="W6010" s="122"/>
      <c r="X6010" s="124"/>
      <c r="Y6010" s="1172" t="s">
        <v>23200</v>
      </c>
      <c r="Z6010" s="1157"/>
      <c r="AB6010" s="109">
        <v>45190</v>
      </c>
    </row>
    <row r="6011" spans="1:29" hidden="1" x14ac:dyDescent="0.25">
      <c r="A6011" s="56">
        <v>5995</v>
      </c>
      <c r="B6011" s="57">
        <v>45190</v>
      </c>
      <c r="C6011" s="412">
        <f t="shared" si="93"/>
        <v>2023</v>
      </c>
      <c r="D6011" s="46" t="s">
        <v>23261</v>
      </c>
      <c r="E6011" s="47">
        <v>100215847</v>
      </c>
      <c r="F6011" s="48" t="s">
        <v>8443</v>
      </c>
      <c r="G6011" s="46" t="s">
        <v>613</v>
      </c>
      <c r="H6011" s="46" t="s">
        <v>671</v>
      </c>
      <c r="I6011" s="50" t="s">
        <v>655</v>
      </c>
      <c r="J6011" s="49">
        <v>62</v>
      </c>
      <c r="K6011" s="10"/>
      <c r="L6011" s="50" t="s">
        <v>23262</v>
      </c>
      <c r="M6011" s="62" t="s">
        <v>1427</v>
      </c>
      <c r="N6011" s="44" t="s">
        <v>1429</v>
      </c>
      <c r="O6011" s="50" t="s">
        <v>1433</v>
      </c>
      <c r="P6011" s="51" t="s">
        <v>23263</v>
      </c>
      <c r="Q6011" s="52"/>
      <c r="R6011" s="53"/>
      <c r="S6011" s="54"/>
      <c r="T6011" s="50"/>
      <c r="U6011" s="49"/>
      <c r="V6011" s="55">
        <v>45205</v>
      </c>
      <c r="W6011" s="107" t="s">
        <v>1419</v>
      </c>
      <c r="X6011" s="49" t="s">
        <v>1426</v>
      </c>
      <c r="Y6011" s="10"/>
      <c r="Z6011" s="10"/>
      <c r="AA6011" s="10"/>
      <c r="AB6011" s="57">
        <v>45190</v>
      </c>
      <c r="AC6011" s="10"/>
    </row>
    <row r="6012" spans="1:29" hidden="1" x14ac:dyDescent="0.25">
      <c r="A6012" s="409">
        <v>5996</v>
      </c>
      <c r="B6012" s="414">
        <v>45190</v>
      </c>
      <c r="C6012" s="412">
        <f t="shared" si="93"/>
        <v>2023</v>
      </c>
      <c r="D6012" s="22" t="s">
        <v>23264</v>
      </c>
      <c r="E6012" s="23" t="s">
        <v>606</v>
      </c>
      <c r="F6012" s="24" t="s">
        <v>8442</v>
      </c>
      <c r="G6012" s="22" t="s">
        <v>613</v>
      </c>
      <c r="H6012" s="22" t="s">
        <v>2605</v>
      </c>
      <c r="I6012" s="26" t="s">
        <v>648</v>
      </c>
      <c r="J6012" s="25">
        <v>4</v>
      </c>
      <c r="K6012" s="8"/>
      <c r="L6012" s="26" t="s">
        <v>23265</v>
      </c>
      <c r="M6012" s="413" t="s">
        <v>1427</v>
      </c>
      <c r="N6012" s="39" t="s">
        <v>1429</v>
      </c>
      <c r="O6012" s="26" t="s">
        <v>1433</v>
      </c>
      <c r="P6012" s="27" t="s">
        <v>30259</v>
      </c>
      <c r="Q6012" s="28" t="s">
        <v>9586</v>
      </c>
      <c r="R6012" s="29" t="s">
        <v>30260</v>
      </c>
      <c r="S6012" s="30">
        <v>45343</v>
      </c>
      <c r="T6012" s="26" t="s">
        <v>1415</v>
      </c>
      <c r="U6012" s="25" t="s">
        <v>1416</v>
      </c>
      <c r="V6012" s="31">
        <v>45421</v>
      </c>
      <c r="W6012" s="99" t="s">
        <v>30261</v>
      </c>
      <c r="X6012" s="25" t="s">
        <v>23286</v>
      </c>
      <c r="Y6012" s="8"/>
      <c r="Z6012" s="8"/>
      <c r="AA6012" s="8"/>
      <c r="AB6012" s="414">
        <v>45190</v>
      </c>
      <c r="AC6012" s="4393">
        <v>45243</v>
      </c>
    </row>
    <row r="6013" spans="1:29" hidden="1" x14ac:dyDescent="0.25">
      <c r="A6013" s="1428">
        <v>5997</v>
      </c>
      <c r="B6013" s="109">
        <v>45190</v>
      </c>
      <c r="C6013" s="412">
        <f t="shared" si="93"/>
        <v>2023</v>
      </c>
      <c r="D6013" s="3302" t="s">
        <v>23596</v>
      </c>
      <c r="E6013" s="1189">
        <v>100210949</v>
      </c>
      <c r="F6013" s="3376" t="s">
        <v>8442</v>
      </c>
      <c r="G6013" s="3302" t="s">
        <v>613</v>
      </c>
      <c r="H6013" s="3302" t="s">
        <v>18884</v>
      </c>
      <c r="I6013" s="3453" t="s">
        <v>634</v>
      </c>
      <c r="J6013" s="124">
        <v>4</v>
      </c>
      <c r="K6013" s="1172"/>
      <c r="L6013" s="3453" t="s">
        <v>23597</v>
      </c>
      <c r="M6013" s="114" t="s">
        <v>1427</v>
      </c>
      <c r="N6013" s="138" t="s">
        <v>1429</v>
      </c>
      <c r="O6013" s="3453" t="s">
        <v>1453</v>
      </c>
      <c r="P6013" s="3552" t="s">
        <v>23598</v>
      </c>
      <c r="Q6013" s="128"/>
      <c r="R6013" s="129"/>
      <c r="S6013" s="130"/>
      <c r="T6013" s="126"/>
      <c r="U6013" s="124"/>
      <c r="V6013" s="131"/>
      <c r="W6013" s="122"/>
      <c r="X6013" s="124"/>
      <c r="Y6013" s="1172"/>
      <c r="Z6013" s="1231" t="s">
        <v>1647</v>
      </c>
      <c r="AB6013" s="109">
        <v>45190</v>
      </c>
    </row>
    <row r="6014" spans="1:29" s="10" customFormat="1" ht="15" customHeight="1" x14ac:dyDescent="0.25">
      <c r="A6014" s="1428">
        <v>5998</v>
      </c>
      <c r="B6014" s="109">
        <v>45191</v>
      </c>
      <c r="C6014" s="412">
        <f t="shared" si="93"/>
        <v>2023</v>
      </c>
      <c r="D6014" s="1155"/>
      <c r="E6014" s="1168" t="s">
        <v>606</v>
      </c>
      <c r="F6014" s="1169" t="s">
        <v>8442</v>
      </c>
      <c r="G6014" s="1170" t="s">
        <v>613</v>
      </c>
      <c r="H6014" s="1170" t="s">
        <v>801</v>
      </c>
      <c r="I6014" s="1171">
        <v>8</v>
      </c>
      <c r="J6014" s="124">
        <v>138</v>
      </c>
      <c r="K6014" s="8" t="s">
        <v>14259</v>
      </c>
      <c r="L6014" s="1156" t="s">
        <v>23217</v>
      </c>
      <c r="M6014" s="114" t="s">
        <v>1427</v>
      </c>
      <c r="N6014" s="138" t="s">
        <v>1429</v>
      </c>
      <c r="O6014" s="126"/>
      <c r="P6014" s="1173" t="s">
        <v>23219</v>
      </c>
      <c r="Q6014" s="128"/>
      <c r="R6014" s="129"/>
      <c r="S6014" s="130"/>
      <c r="T6014" s="126"/>
      <c r="U6014" s="124"/>
      <c r="V6014" s="131"/>
      <c r="W6014" s="122"/>
      <c r="X6014" s="124"/>
      <c r="Y6014" s="1177" t="s">
        <v>23221</v>
      </c>
      <c r="Z6014" s="1157"/>
      <c r="AA6014" s="1"/>
      <c r="AB6014" s="109">
        <v>45191</v>
      </c>
      <c r="AC6014" s="1"/>
    </row>
    <row r="6015" spans="1:29" x14ac:dyDescent="0.25">
      <c r="A6015" s="1428">
        <v>5999</v>
      </c>
      <c r="B6015" s="109">
        <v>45191</v>
      </c>
      <c r="C6015" s="412">
        <f t="shared" si="93"/>
        <v>2023</v>
      </c>
      <c r="D6015" s="1155"/>
      <c r="E6015" s="1168" t="s">
        <v>606</v>
      </c>
      <c r="F6015" s="1169" t="s">
        <v>8442</v>
      </c>
      <c r="G6015" s="1170" t="s">
        <v>613</v>
      </c>
      <c r="H6015" s="1170" t="s">
        <v>801</v>
      </c>
      <c r="I6015" s="1171">
        <v>8</v>
      </c>
      <c r="J6015" s="124">
        <v>103</v>
      </c>
      <c r="K6015" s="8" t="s">
        <v>14259</v>
      </c>
      <c r="L6015" s="1156" t="s">
        <v>23218</v>
      </c>
      <c r="M6015" s="114" t="s">
        <v>1427</v>
      </c>
      <c r="N6015" s="138" t="s">
        <v>1429</v>
      </c>
      <c r="O6015" s="126"/>
      <c r="P6015" s="1173" t="s">
        <v>23220</v>
      </c>
      <c r="Q6015" s="128"/>
      <c r="R6015" s="129"/>
      <c r="S6015" s="130"/>
      <c r="T6015" s="126"/>
      <c r="U6015" s="124"/>
      <c r="V6015" s="131"/>
      <c r="W6015" s="122"/>
      <c r="X6015" s="124"/>
      <c r="Y6015" s="1177" t="s">
        <v>23221</v>
      </c>
      <c r="Z6015" s="1157"/>
      <c r="AB6015" s="109">
        <v>45191</v>
      </c>
    </row>
    <row r="6016" spans="1:29" x14ac:dyDescent="0.25">
      <c r="A6016" s="1428">
        <v>6000</v>
      </c>
      <c r="B6016" s="109">
        <v>45191</v>
      </c>
      <c r="C6016" s="412">
        <f t="shared" si="93"/>
        <v>2023</v>
      </c>
      <c r="D6016" s="1155"/>
      <c r="E6016" s="1168" t="s">
        <v>606</v>
      </c>
      <c r="F6016" s="1169" t="s">
        <v>8442</v>
      </c>
      <c r="G6016" s="1170" t="s">
        <v>613</v>
      </c>
      <c r="H6016" s="1170" t="s">
        <v>801</v>
      </c>
      <c r="I6016" s="1171">
        <v>14</v>
      </c>
      <c r="J6016" s="124">
        <v>150</v>
      </c>
      <c r="K6016" s="8" t="s">
        <v>14259</v>
      </c>
      <c r="L6016" s="1156" t="s">
        <v>23222</v>
      </c>
      <c r="M6016" s="114" t="s">
        <v>1427</v>
      </c>
      <c r="N6016" s="138" t="s">
        <v>1429</v>
      </c>
      <c r="O6016" s="126"/>
      <c r="P6016" s="1173" t="s">
        <v>23224</v>
      </c>
      <c r="Q6016" s="128"/>
      <c r="R6016" s="129"/>
      <c r="S6016" s="130"/>
      <c r="T6016" s="126"/>
      <c r="U6016" s="124"/>
      <c r="V6016" s="131"/>
      <c r="W6016" s="122"/>
      <c r="X6016" s="124"/>
      <c r="Y6016" s="1177" t="s">
        <v>23221</v>
      </c>
      <c r="Z6016" s="1157"/>
      <c r="AB6016" s="109">
        <v>45191</v>
      </c>
    </row>
    <row r="6017" spans="1:29" x14ac:dyDescent="0.25">
      <c r="A6017" s="1428">
        <v>6001</v>
      </c>
      <c r="B6017" s="109">
        <v>45191</v>
      </c>
      <c r="C6017" s="412">
        <f t="shared" si="93"/>
        <v>2023</v>
      </c>
      <c r="D6017" s="1155"/>
      <c r="E6017" s="1168" t="s">
        <v>606</v>
      </c>
      <c r="F6017" s="1169" t="s">
        <v>8442</v>
      </c>
      <c r="G6017" s="1170" t="s">
        <v>613</v>
      </c>
      <c r="H6017" s="1170" t="s">
        <v>801</v>
      </c>
      <c r="I6017" s="1171">
        <v>14</v>
      </c>
      <c r="J6017" s="124">
        <v>151</v>
      </c>
      <c r="K6017" s="8" t="s">
        <v>14259</v>
      </c>
      <c r="L6017" s="1156" t="s">
        <v>23223</v>
      </c>
      <c r="M6017" s="114" t="s">
        <v>1427</v>
      </c>
      <c r="N6017" s="138" t="s">
        <v>1429</v>
      </c>
      <c r="O6017" s="126"/>
      <c r="P6017" s="1173" t="s">
        <v>23225</v>
      </c>
      <c r="Q6017" s="128"/>
      <c r="R6017" s="129"/>
      <c r="S6017" s="130"/>
      <c r="T6017" s="126"/>
      <c r="U6017" s="124"/>
      <c r="V6017" s="131"/>
      <c r="W6017" s="122"/>
      <c r="X6017" s="124"/>
      <c r="Y6017" s="1177" t="s">
        <v>23221</v>
      </c>
      <c r="Z6017" s="1157"/>
      <c r="AB6017" s="109">
        <v>45191</v>
      </c>
    </row>
    <row r="6018" spans="1:29" hidden="1" x14ac:dyDescent="0.25">
      <c r="A6018" s="409">
        <v>6002</v>
      </c>
      <c r="B6018" s="414">
        <v>45191</v>
      </c>
      <c r="C6018" s="412">
        <f t="shared" si="93"/>
        <v>2023</v>
      </c>
      <c r="D6018" s="22" t="s">
        <v>16221</v>
      </c>
      <c r="E6018" s="23" t="s">
        <v>606</v>
      </c>
      <c r="F6018" s="24" t="s">
        <v>8442</v>
      </c>
      <c r="G6018" s="22" t="s">
        <v>613</v>
      </c>
      <c r="H6018" s="22" t="s">
        <v>696</v>
      </c>
      <c r="I6018" s="26" t="s">
        <v>690</v>
      </c>
      <c r="J6018" s="25">
        <v>99</v>
      </c>
      <c r="K6018" s="8"/>
      <c r="L6018" s="26" t="s">
        <v>23266</v>
      </c>
      <c r="M6018" s="413" t="s">
        <v>1427</v>
      </c>
      <c r="N6018" s="39" t="s">
        <v>1429</v>
      </c>
      <c r="O6018" s="26" t="s">
        <v>1815</v>
      </c>
      <c r="P6018" s="27" t="s">
        <v>10094</v>
      </c>
      <c r="Q6018" s="28" t="s">
        <v>9586</v>
      </c>
      <c r="R6018" s="29" t="s">
        <v>28889</v>
      </c>
      <c r="S6018" s="30">
        <v>45344</v>
      </c>
      <c r="T6018" s="26" t="s">
        <v>1415</v>
      </c>
      <c r="U6018" s="25" t="s">
        <v>1416</v>
      </c>
      <c r="V6018" s="31">
        <v>45397</v>
      </c>
      <c r="W6018" s="99" t="s">
        <v>28890</v>
      </c>
      <c r="X6018" s="25" t="s">
        <v>23286</v>
      </c>
      <c r="Y6018" s="8"/>
      <c r="Z6018" s="8"/>
      <c r="AA6018" s="8"/>
      <c r="AB6018" s="414">
        <v>45191</v>
      </c>
      <c r="AC6018" s="8"/>
    </row>
    <row r="6019" spans="1:29" hidden="1" x14ac:dyDescent="0.25">
      <c r="A6019" s="409">
        <v>6003</v>
      </c>
      <c r="B6019" s="414">
        <v>45191</v>
      </c>
      <c r="C6019" s="412">
        <f t="shared" si="93"/>
        <v>2023</v>
      </c>
      <c r="D6019" s="22" t="s">
        <v>23267</v>
      </c>
      <c r="E6019" s="23">
        <v>100319518</v>
      </c>
      <c r="F6019" s="24" t="s">
        <v>8442</v>
      </c>
      <c r="G6019" s="22" t="s">
        <v>613</v>
      </c>
      <c r="H6019" s="22" t="s">
        <v>823</v>
      </c>
      <c r="I6019" s="26" t="s">
        <v>721</v>
      </c>
      <c r="J6019" s="25">
        <v>95</v>
      </c>
      <c r="K6019" s="8"/>
      <c r="L6019" s="26" t="s">
        <v>23268</v>
      </c>
      <c r="M6019" s="413" t="s">
        <v>1427</v>
      </c>
      <c r="N6019" s="39" t="s">
        <v>1429</v>
      </c>
      <c r="O6019" s="26" t="s">
        <v>1325</v>
      </c>
      <c r="P6019" s="27" t="s">
        <v>23269</v>
      </c>
      <c r="Q6019" s="28" t="s">
        <v>9586</v>
      </c>
      <c r="R6019" s="29" t="s">
        <v>29224</v>
      </c>
      <c r="S6019" s="30">
        <v>45348</v>
      </c>
      <c r="T6019" s="26" t="s">
        <v>1415</v>
      </c>
      <c r="U6019" s="25" t="s">
        <v>1416</v>
      </c>
      <c r="V6019" s="31">
        <v>45404</v>
      </c>
      <c r="W6019" s="99" t="s">
        <v>29225</v>
      </c>
      <c r="X6019" s="25" t="s">
        <v>23286</v>
      </c>
      <c r="Y6019" s="8"/>
      <c r="Z6019" s="8"/>
      <c r="AA6019" s="8"/>
      <c r="AB6019" s="414">
        <v>45191</v>
      </c>
      <c r="AC6019" s="8"/>
    </row>
    <row r="6020" spans="1:29" hidden="1" x14ac:dyDescent="0.25">
      <c r="A6020" s="1428">
        <v>6004</v>
      </c>
      <c r="B6020" s="109">
        <v>45191</v>
      </c>
      <c r="C6020" s="412">
        <f t="shared" si="93"/>
        <v>2023</v>
      </c>
      <c r="D6020" s="3270" t="s">
        <v>23328</v>
      </c>
      <c r="E6020" s="1189">
        <v>100256962</v>
      </c>
      <c r="F6020" s="3344" t="s">
        <v>8442</v>
      </c>
      <c r="G6020" s="3270" t="s">
        <v>613</v>
      </c>
      <c r="H6020" s="3270" t="s">
        <v>7110</v>
      </c>
      <c r="I6020" s="3416" t="s">
        <v>40</v>
      </c>
      <c r="J6020" s="124">
        <v>106</v>
      </c>
      <c r="K6020" s="1177"/>
      <c r="L6020" s="3405" t="s">
        <v>23329</v>
      </c>
      <c r="M6020" s="114" t="s">
        <v>1427</v>
      </c>
      <c r="N6020" s="138" t="s">
        <v>1429</v>
      </c>
      <c r="O6020" s="3416" t="s">
        <v>1453</v>
      </c>
      <c r="P6020" s="3509" t="s">
        <v>23330</v>
      </c>
      <c r="Q6020" s="128"/>
      <c r="R6020" s="129"/>
      <c r="S6020" s="130"/>
      <c r="T6020" s="126"/>
      <c r="U6020" s="124"/>
      <c r="V6020" s="131"/>
      <c r="W6020" s="122"/>
      <c r="X6020" s="124"/>
      <c r="Y6020" s="1177"/>
      <c r="Z6020" s="1196" t="s">
        <v>23221</v>
      </c>
      <c r="AB6020" s="109">
        <v>45191</v>
      </c>
    </row>
    <row r="6021" spans="1:29" s="8" customFormat="1" hidden="1" x14ac:dyDescent="0.25">
      <c r="A6021" s="1428">
        <v>6005</v>
      </c>
      <c r="B6021" s="109">
        <v>45192</v>
      </c>
      <c r="C6021" s="412">
        <f t="shared" si="93"/>
        <v>2023</v>
      </c>
      <c r="D6021" s="1178" t="s">
        <v>23226</v>
      </c>
      <c r="E6021" s="1168">
        <v>100325686</v>
      </c>
      <c r="F6021" s="2327" t="s">
        <v>8442</v>
      </c>
      <c r="G6021" s="1178" t="s">
        <v>613</v>
      </c>
      <c r="H6021" s="1178" t="s">
        <v>707</v>
      </c>
      <c r="I6021" s="1179" t="s">
        <v>653</v>
      </c>
      <c r="J6021" s="124">
        <v>111</v>
      </c>
      <c r="K6021" s="1177"/>
      <c r="L6021" s="1156" t="s">
        <v>23227</v>
      </c>
      <c r="M6021" s="114" t="s">
        <v>1427</v>
      </c>
      <c r="N6021" s="138" t="s">
        <v>1429</v>
      </c>
      <c r="O6021" s="126"/>
      <c r="P6021" s="1181" t="s">
        <v>23230</v>
      </c>
      <c r="Q6021" s="128"/>
      <c r="R6021" s="129"/>
      <c r="S6021" s="130"/>
      <c r="T6021" s="126"/>
      <c r="U6021" s="124"/>
      <c r="V6021" s="131"/>
      <c r="W6021" s="122"/>
      <c r="X6021" s="124"/>
      <c r="Y6021" s="1177"/>
      <c r="Z6021" s="1177" t="s">
        <v>23232</v>
      </c>
      <c r="AA6021" s="1"/>
      <c r="AB6021" s="109">
        <v>45192</v>
      </c>
      <c r="AC6021" s="1"/>
    </row>
    <row r="6022" spans="1:29" s="8" customFormat="1" hidden="1" x14ac:dyDescent="0.25">
      <c r="A6022" s="1428">
        <v>6006</v>
      </c>
      <c r="B6022" s="109">
        <v>45192</v>
      </c>
      <c r="C6022" s="412">
        <f t="shared" si="93"/>
        <v>2023</v>
      </c>
      <c r="D6022" s="1178" t="s">
        <v>23228</v>
      </c>
      <c r="E6022" s="1168">
        <v>100325688</v>
      </c>
      <c r="F6022" s="2327" t="s">
        <v>8442</v>
      </c>
      <c r="G6022" s="1178" t="s">
        <v>613</v>
      </c>
      <c r="H6022" s="1178" t="s">
        <v>707</v>
      </c>
      <c r="I6022" s="1179" t="s">
        <v>653</v>
      </c>
      <c r="J6022" s="124">
        <v>113</v>
      </c>
      <c r="K6022" s="1177"/>
      <c r="L6022" s="1156" t="s">
        <v>23229</v>
      </c>
      <c r="M6022" s="114" t="s">
        <v>1427</v>
      </c>
      <c r="N6022" s="138" t="s">
        <v>1429</v>
      </c>
      <c r="O6022" s="126"/>
      <c r="P6022" s="1181" t="s">
        <v>23231</v>
      </c>
      <c r="Q6022" s="128"/>
      <c r="R6022" s="129"/>
      <c r="S6022" s="130"/>
      <c r="T6022" s="126"/>
      <c r="U6022" s="124"/>
      <c r="V6022" s="131"/>
      <c r="W6022" s="122"/>
      <c r="X6022" s="124"/>
      <c r="Y6022" s="1177"/>
      <c r="Z6022" s="1177" t="s">
        <v>23232</v>
      </c>
      <c r="AA6022" s="1"/>
      <c r="AB6022" s="109">
        <v>45192</v>
      </c>
      <c r="AC6022" s="1"/>
    </row>
    <row r="6023" spans="1:29" x14ac:dyDescent="0.25">
      <c r="A6023" s="1428">
        <v>6007</v>
      </c>
      <c r="B6023" s="109">
        <v>45192</v>
      </c>
      <c r="C6023" s="412">
        <f t="shared" si="93"/>
        <v>2023</v>
      </c>
      <c r="D6023" s="1178"/>
      <c r="E6023" s="1182" t="s">
        <v>606</v>
      </c>
      <c r="F6023" s="1183" t="s">
        <v>8442</v>
      </c>
      <c r="G6023" s="1184" t="s">
        <v>613</v>
      </c>
      <c r="H6023" s="1184" t="s">
        <v>801</v>
      </c>
      <c r="I6023" s="1179">
        <v>8</v>
      </c>
      <c r="J6023" s="124">
        <v>79</v>
      </c>
      <c r="K6023" s="8" t="s">
        <v>14259</v>
      </c>
      <c r="L6023" s="1156" t="s">
        <v>23234</v>
      </c>
      <c r="M6023" s="114" t="s">
        <v>1427</v>
      </c>
      <c r="N6023" s="138" t="s">
        <v>1429</v>
      </c>
      <c r="O6023" s="126"/>
      <c r="P6023" s="1181" t="s">
        <v>23235</v>
      </c>
      <c r="Q6023" s="128"/>
      <c r="R6023" s="129"/>
      <c r="S6023" s="130"/>
      <c r="T6023" s="126"/>
      <c r="U6023" s="124"/>
      <c r="V6023" s="131"/>
      <c r="W6023" s="122"/>
      <c r="X6023" s="124"/>
      <c r="Y6023" s="1177" t="s">
        <v>23232</v>
      </c>
      <c r="Z6023" s="1177"/>
      <c r="AB6023" s="109">
        <v>45192</v>
      </c>
    </row>
    <row r="6024" spans="1:29" hidden="1" x14ac:dyDescent="0.25">
      <c r="A6024" s="1428">
        <v>6008</v>
      </c>
      <c r="B6024" s="109">
        <v>45192</v>
      </c>
      <c r="C6024" s="412">
        <f t="shared" si="93"/>
        <v>2023</v>
      </c>
      <c r="D6024" s="3270" t="s">
        <v>23331</v>
      </c>
      <c r="E6024" s="1182">
        <v>100236842</v>
      </c>
      <c r="F6024" s="3344" t="s">
        <v>8442</v>
      </c>
      <c r="G6024" s="3270" t="s">
        <v>613</v>
      </c>
      <c r="H6024" s="3270" t="s">
        <v>2100</v>
      </c>
      <c r="I6024" s="3416" t="s">
        <v>41</v>
      </c>
      <c r="J6024" s="124">
        <v>3</v>
      </c>
      <c r="K6024" s="1177"/>
      <c r="L6024" s="3416" t="s">
        <v>23332</v>
      </c>
      <c r="M6024" s="114" t="s">
        <v>1427</v>
      </c>
      <c r="N6024" s="138" t="s">
        <v>1429</v>
      </c>
      <c r="O6024" s="3416" t="s">
        <v>1433</v>
      </c>
      <c r="P6024" s="3509" t="s">
        <v>23333</v>
      </c>
      <c r="Q6024" s="128"/>
      <c r="R6024" s="129"/>
      <c r="S6024" s="130"/>
      <c r="T6024" s="126"/>
      <c r="U6024" s="124"/>
      <c r="V6024" s="131"/>
      <c r="W6024" s="122"/>
      <c r="X6024" s="124"/>
      <c r="Y6024" s="1177"/>
      <c r="Z6024" s="1196" t="s">
        <v>23232</v>
      </c>
      <c r="AB6024" s="109">
        <v>45192</v>
      </c>
    </row>
    <row r="6025" spans="1:29" hidden="1" x14ac:dyDescent="0.25">
      <c r="A6025" s="409">
        <v>6009</v>
      </c>
      <c r="B6025" s="414">
        <v>45192</v>
      </c>
      <c r="C6025" s="412">
        <f t="shared" si="93"/>
        <v>2023</v>
      </c>
      <c r="D6025" s="22" t="s">
        <v>23334</v>
      </c>
      <c r="E6025" s="23">
        <v>100236849</v>
      </c>
      <c r="F6025" s="24" t="s">
        <v>8442</v>
      </c>
      <c r="G6025" s="22" t="s">
        <v>613</v>
      </c>
      <c r="H6025" s="22" t="s">
        <v>2100</v>
      </c>
      <c r="I6025" s="26" t="s">
        <v>41</v>
      </c>
      <c r="J6025" s="25">
        <v>10</v>
      </c>
      <c r="K6025" s="8"/>
      <c r="L6025" s="26" t="s">
        <v>23335</v>
      </c>
      <c r="M6025" s="413" t="s">
        <v>1427</v>
      </c>
      <c r="N6025" s="39" t="s">
        <v>1429</v>
      </c>
      <c r="O6025" s="26" t="s">
        <v>1453</v>
      </c>
      <c r="P6025" s="27" t="s">
        <v>31189</v>
      </c>
      <c r="Q6025" s="28" t="s">
        <v>9586</v>
      </c>
      <c r="R6025" s="29" t="s">
        <v>31190</v>
      </c>
      <c r="S6025" s="30">
        <v>45344</v>
      </c>
      <c r="T6025" s="26" t="s">
        <v>1415</v>
      </c>
      <c r="U6025" s="25" t="s">
        <v>1416</v>
      </c>
      <c r="V6025" s="31">
        <v>45439</v>
      </c>
      <c r="W6025" s="99" t="s">
        <v>31191</v>
      </c>
      <c r="X6025" s="25" t="s">
        <v>23286</v>
      </c>
      <c r="Y6025" s="8"/>
      <c r="Z6025" s="8" t="s">
        <v>23232</v>
      </c>
      <c r="AA6025" s="8"/>
      <c r="AB6025" s="414">
        <v>45192</v>
      </c>
      <c r="AC6025" s="8"/>
    </row>
    <row r="6026" spans="1:29" s="8" customFormat="1" x14ac:dyDescent="0.25">
      <c r="A6026" s="1428">
        <v>6010</v>
      </c>
      <c r="B6026" s="109">
        <v>45193</v>
      </c>
      <c r="C6026" s="412">
        <f t="shared" si="93"/>
        <v>2023</v>
      </c>
      <c r="D6026" s="1178"/>
      <c r="E6026" s="1182" t="s">
        <v>606</v>
      </c>
      <c r="F6026" s="1183" t="s">
        <v>8442</v>
      </c>
      <c r="G6026" s="1184" t="s">
        <v>613</v>
      </c>
      <c r="H6026" s="1184" t="s">
        <v>801</v>
      </c>
      <c r="I6026" s="1179">
        <v>6</v>
      </c>
      <c r="J6026" s="124">
        <v>10</v>
      </c>
      <c r="K6026" s="8" t="s">
        <v>14259</v>
      </c>
      <c r="L6026" s="1156" t="s">
        <v>23236</v>
      </c>
      <c r="M6026" s="114" t="s">
        <v>1427</v>
      </c>
      <c r="N6026" s="138" t="s">
        <v>1429</v>
      </c>
      <c r="O6026" s="126"/>
      <c r="P6026" s="1181" t="s">
        <v>23238</v>
      </c>
      <c r="Q6026" s="128"/>
      <c r="R6026" s="129"/>
      <c r="S6026" s="130"/>
      <c r="T6026" s="126"/>
      <c r="U6026" s="124"/>
      <c r="V6026" s="131"/>
      <c r="W6026" s="122"/>
      <c r="X6026" s="124"/>
      <c r="Y6026" s="1185" t="s">
        <v>23240</v>
      </c>
      <c r="Z6026" s="1177"/>
      <c r="AA6026" s="1"/>
      <c r="AB6026" s="109">
        <v>45193</v>
      </c>
      <c r="AC6026" s="1"/>
    </row>
    <row r="6027" spans="1:29" x14ac:dyDescent="0.25">
      <c r="A6027" s="1428">
        <v>6011</v>
      </c>
      <c r="B6027" s="109">
        <v>45193</v>
      </c>
      <c r="C6027" s="412">
        <f t="shared" si="93"/>
        <v>2023</v>
      </c>
      <c r="D6027" s="1178"/>
      <c r="E6027" s="1182" t="s">
        <v>606</v>
      </c>
      <c r="F6027" s="1183" t="s">
        <v>8442</v>
      </c>
      <c r="G6027" s="1184" t="s">
        <v>613</v>
      </c>
      <c r="H6027" s="1184" t="s">
        <v>801</v>
      </c>
      <c r="I6027" s="1179">
        <v>6</v>
      </c>
      <c r="J6027" s="124">
        <v>5</v>
      </c>
      <c r="K6027" s="8" t="s">
        <v>14259</v>
      </c>
      <c r="L6027" s="1156" t="s">
        <v>23237</v>
      </c>
      <c r="M6027" s="114" t="s">
        <v>1427</v>
      </c>
      <c r="N6027" s="138" t="s">
        <v>1429</v>
      </c>
      <c r="O6027" s="126"/>
      <c r="P6027" s="1181" t="s">
        <v>23239</v>
      </c>
      <c r="Q6027" s="128"/>
      <c r="R6027" s="129"/>
      <c r="S6027" s="130"/>
      <c r="T6027" s="126"/>
      <c r="U6027" s="124"/>
      <c r="V6027" s="131"/>
      <c r="W6027" s="122"/>
      <c r="X6027" s="124"/>
      <c r="Y6027" s="1185" t="s">
        <v>23240</v>
      </c>
      <c r="Z6027" s="1177"/>
      <c r="AB6027" s="109">
        <v>45193</v>
      </c>
    </row>
    <row r="6028" spans="1:29" x14ac:dyDescent="0.25">
      <c r="A6028" s="1428">
        <v>6012</v>
      </c>
      <c r="B6028" s="109">
        <v>45193</v>
      </c>
      <c r="C6028" s="412">
        <f t="shared" si="93"/>
        <v>2023</v>
      </c>
      <c r="D6028" s="1184" t="s">
        <v>23245</v>
      </c>
      <c r="E6028" s="1182">
        <v>100325705</v>
      </c>
      <c r="F6028" s="1183" t="s">
        <v>8442</v>
      </c>
      <c r="G6028" s="1184" t="s">
        <v>613</v>
      </c>
      <c r="H6028" s="1184" t="s">
        <v>707</v>
      </c>
      <c r="I6028" s="1179">
        <v>3</v>
      </c>
      <c r="J6028" s="124">
        <v>216</v>
      </c>
      <c r="K6028" s="8" t="s">
        <v>14259</v>
      </c>
      <c r="L6028" s="1156" t="s">
        <v>23241</v>
      </c>
      <c r="M6028" s="114" t="s">
        <v>1427</v>
      </c>
      <c r="N6028" s="138" t="s">
        <v>1429</v>
      </c>
      <c r="O6028" s="126"/>
      <c r="P6028" s="3520" t="s">
        <v>23243</v>
      </c>
      <c r="Q6028" s="128"/>
      <c r="R6028" s="129"/>
      <c r="S6028" s="130"/>
      <c r="T6028" s="126"/>
      <c r="U6028" s="124"/>
      <c r="V6028" s="131"/>
      <c r="W6028" s="122"/>
      <c r="X6028" s="124"/>
      <c r="Y6028" s="1185" t="s">
        <v>23240</v>
      </c>
      <c r="Z6028" s="1177"/>
      <c r="AB6028" s="109">
        <v>45193</v>
      </c>
    </row>
    <row r="6029" spans="1:29" hidden="1" x14ac:dyDescent="0.25">
      <c r="A6029" s="1428">
        <v>6013</v>
      </c>
      <c r="B6029" s="109">
        <v>45193</v>
      </c>
      <c r="C6029" s="412">
        <f t="shared" si="93"/>
        <v>2023</v>
      </c>
      <c r="D6029" s="1184" t="s">
        <v>23246</v>
      </c>
      <c r="E6029" s="1182">
        <v>100325702</v>
      </c>
      <c r="F6029" s="1183" t="s">
        <v>8442</v>
      </c>
      <c r="G6029" s="1184" t="s">
        <v>613</v>
      </c>
      <c r="H6029" s="1184" t="s">
        <v>707</v>
      </c>
      <c r="I6029" s="1179">
        <v>3</v>
      </c>
      <c r="J6029" s="124">
        <v>213</v>
      </c>
      <c r="K6029" s="1185"/>
      <c r="L6029" s="1156" t="s">
        <v>23242</v>
      </c>
      <c r="M6029" s="114" t="s">
        <v>1427</v>
      </c>
      <c r="N6029" s="138" t="s">
        <v>1429</v>
      </c>
      <c r="O6029" s="126"/>
      <c r="P6029" s="3520" t="s">
        <v>23244</v>
      </c>
      <c r="Q6029" s="128"/>
      <c r="R6029" s="129"/>
      <c r="S6029" s="130"/>
      <c r="T6029" s="126"/>
      <c r="U6029" s="124"/>
      <c r="V6029" s="131"/>
      <c r="W6029" s="122"/>
      <c r="X6029" s="124"/>
      <c r="Y6029" s="1185"/>
      <c r="Z6029" s="1185" t="s">
        <v>23240</v>
      </c>
      <c r="AB6029" s="109">
        <v>45193</v>
      </c>
    </row>
    <row r="6030" spans="1:29" hidden="1" x14ac:dyDescent="0.25">
      <c r="A6030" s="1428">
        <v>6014</v>
      </c>
      <c r="B6030" s="109">
        <v>45194</v>
      </c>
      <c r="C6030" s="412">
        <f t="shared" si="93"/>
        <v>2023</v>
      </c>
      <c r="D6030" s="3299" t="s">
        <v>23170</v>
      </c>
      <c r="E6030" s="141">
        <v>100373427</v>
      </c>
      <c r="F6030" s="3372" t="s">
        <v>8442</v>
      </c>
      <c r="G6030" s="1184" t="s">
        <v>613</v>
      </c>
      <c r="H6030" s="3299" t="s">
        <v>1779</v>
      </c>
      <c r="I6030" s="3449" t="s">
        <v>1780</v>
      </c>
      <c r="J6030" s="124">
        <v>97</v>
      </c>
      <c r="L6030" s="125">
        <v>12008789</v>
      </c>
      <c r="M6030" s="114" t="s">
        <v>1427</v>
      </c>
      <c r="N6030" s="138" t="s">
        <v>1429</v>
      </c>
      <c r="O6030" s="3449" t="s">
        <v>1453</v>
      </c>
      <c r="P6030" s="3549" t="s">
        <v>12317</v>
      </c>
      <c r="Q6030" s="128"/>
      <c r="R6030" s="129"/>
      <c r="S6030" s="130"/>
      <c r="T6030" s="126"/>
      <c r="U6030" s="124"/>
      <c r="V6030" s="131"/>
      <c r="W6030" s="122"/>
      <c r="X6030" s="124"/>
      <c r="Z6030" s="1159" t="s">
        <v>6281</v>
      </c>
      <c r="AB6030" s="109">
        <v>45194</v>
      </c>
    </row>
    <row r="6031" spans="1:29" s="8" customFormat="1" hidden="1" x14ac:dyDescent="0.25">
      <c r="A6031" s="409">
        <v>6015</v>
      </c>
      <c r="B6031" s="414">
        <v>45194</v>
      </c>
      <c r="C6031" s="412">
        <f t="shared" si="93"/>
        <v>2023</v>
      </c>
      <c r="D6031" s="22" t="s">
        <v>23210</v>
      </c>
      <c r="E6031" s="23">
        <v>100351557</v>
      </c>
      <c r="F6031" s="24" t="s">
        <v>8442</v>
      </c>
      <c r="G6031" s="22" t="s">
        <v>613</v>
      </c>
      <c r="H6031" s="22" t="s">
        <v>1603</v>
      </c>
      <c r="I6031" s="26" t="s">
        <v>632</v>
      </c>
      <c r="J6031" s="25">
        <v>73</v>
      </c>
      <c r="L6031" s="412" t="s">
        <v>23211</v>
      </c>
      <c r="M6031" s="413" t="s">
        <v>1427</v>
      </c>
      <c r="N6031" s="39" t="s">
        <v>1429</v>
      </c>
      <c r="O6031" s="26" t="s">
        <v>1441</v>
      </c>
      <c r="P6031" s="27" t="s">
        <v>23212</v>
      </c>
      <c r="Q6031" s="28" t="s">
        <v>9586</v>
      </c>
      <c r="R6031" s="29" t="s">
        <v>31514</v>
      </c>
      <c r="S6031" s="30">
        <v>45363</v>
      </c>
      <c r="T6031" s="26" t="s">
        <v>1415</v>
      </c>
      <c r="U6031" s="25" t="s">
        <v>1416</v>
      </c>
      <c r="V6031" s="31">
        <v>45444</v>
      </c>
      <c r="W6031" s="99" t="s">
        <v>31515</v>
      </c>
      <c r="X6031" s="25" t="s">
        <v>23286</v>
      </c>
      <c r="Z6031" s="8" t="s">
        <v>15236</v>
      </c>
      <c r="AB6031" s="414">
        <v>45194</v>
      </c>
    </row>
    <row r="6032" spans="1:29" x14ac:dyDescent="0.25">
      <c r="A6032" s="1428">
        <v>6016</v>
      </c>
      <c r="B6032" s="109">
        <v>45194</v>
      </c>
      <c r="C6032" s="412">
        <f t="shared" si="93"/>
        <v>2023</v>
      </c>
      <c r="D6032" s="1178"/>
      <c r="E6032" s="1182" t="s">
        <v>606</v>
      </c>
      <c r="F6032" s="1183" t="s">
        <v>8442</v>
      </c>
      <c r="G6032" s="1184" t="s">
        <v>613</v>
      </c>
      <c r="H6032" s="1184" t="s">
        <v>801</v>
      </c>
      <c r="I6032" s="1179">
        <v>8</v>
      </c>
      <c r="J6032" s="124">
        <v>173</v>
      </c>
      <c r="K6032" s="8" t="s">
        <v>14259</v>
      </c>
      <c r="L6032" s="1180" t="s">
        <v>23247</v>
      </c>
      <c r="M6032" s="114" t="s">
        <v>1427</v>
      </c>
      <c r="N6032" s="138" t="s">
        <v>1429</v>
      </c>
      <c r="O6032" s="1179"/>
      <c r="P6032" s="1181" t="s">
        <v>23248</v>
      </c>
      <c r="Q6032" s="128"/>
      <c r="R6032" s="129"/>
      <c r="S6032" s="130"/>
      <c r="T6032" s="126"/>
      <c r="U6032" s="124"/>
      <c r="V6032" s="131"/>
      <c r="W6032" s="3638"/>
      <c r="X6032" s="124"/>
      <c r="Y6032" s="1185" t="s">
        <v>23249</v>
      </c>
      <c r="Z6032" s="1177"/>
      <c r="AB6032" s="109">
        <v>45194</v>
      </c>
    </row>
    <row r="6033" spans="1:29" x14ac:dyDescent="0.25">
      <c r="A6033" s="1428">
        <v>6017</v>
      </c>
      <c r="B6033" s="109">
        <v>45194</v>
      </c>
      <c r="C6033" s="412">
        <f t="shared" ref="C6033:C6096" si="94">YEAR(B6033)</f>
        <v>2023</v>
      </c>
      <c r="D6033" s="1178"/>
      <c r="E6033" s="1182" t="s">
        <v>606</v>
      </c>
      <c r="F6033" s="1183" t="s">
        <v>8442</v>
      </c>
      <c r="G6033" s="1184" t="s">
        <v>613</v>
      </c>
      <c r="H6033" s="1184" t="s">
        <v>745</v>
      </c>
      <c r="I6033" s="1179" t="s">
        <v>23250</v>
      </c>
      <c r="J6033" s="124">
        <v>58</v>
      </c>
      <c r="K6033" s="8" t="s">
        <v>14259</v>
      </c>
      <c r="L6033" s="1180" t="s">
        <v>23251</v>
      </c>
      <c r="M6033" s="114" t="s">
        <v>1427</v>
      </c>
      <c r="N6033" s="138" t="s">
        <v>1429</v>
      </c>
      <c r="O6033" s="1179"/>
      <c r="P6033" s="1181" t="s">
        <v>23252</v>
      </c>
      <c r="Q6033" s="128"/>
      <c r="R6033" s="129"/>
      <c r="S6033" s="130"/>
      <c r="T6033" s="126"/>
      <c r="U6033" s="124"/>
      <c r="V6033" s="131"/>
      <c r="W6033" s="122"/>
      <c r="X6033" s="124"/>
      <c r="Y6033" s="1185" t="s">
        <v>23249</v>
      </c>
      <c r="Z6033" s="1177"/>
      <c r="AB6033" s="109">
        <v>45194</v>
      </c>
    </row>
    <row r="6034" spans="1:29" hidden="1" x14ac:dyDescent="0.25">
      <c r="A6034" s="409">
        <v>6018</v>
      </c>
      <c r="B6034" s="414">
        <v>45194</v>
      </c>
      <c r="C6034" s="412">
        <f t="shared" si="94"/>
        <v>2023</v>
      </c>
      <c r="D6034" s="22" t="s">
        <v>23270</v>
      </c>
      <c r="E6034" s="23">
        <v>100382436</v>
      </c>
      <c r="F6034" s="24" t="s">
        <v>8442</v>
      </c>
      <c r="G6034" s="22" t="s">
        <v>613</v>
      </c>
      <c r="H6034" s="22" t="s">
        <v>796</v>
      </c>
      <c r="I6034" s="26" t="s">
        <v>635</v>
      </c>
      <c r="J6034" s="25">
        <v>54</v>
      </c>
      <c r="K6034" s="8"/>
      <c r="L6034" s="412">
        <v>20449</v>
      </c>
      <c r="M6034" s="413" t="s">
        <v>1427</v>
      </c>
      <c r="N6034" s="39" t="s">
        <v>1429</v>
      </c>
      <c r="O6034" s="26" t="s">
        <v>1433</v>
      </c>
      <c r="P6034" s="27" t="s">
        <v>23271</v>
      </c>
      <c r="Q6034" s="28" t="s">
        <v>9586</v>
      </c>
      <c r="R6034" s="29" t="s">
        <v>28701</v>
      </c>
      <c r="S6034" s="30">
        <v>45344</v>
      </c>
      <c r="T6034" s="26" t="s">
        <v>1415</v>
      </c>
      <c r="U6034" s="25" t="s">
        <v>1416</v>
      </c>
      <c r="V6034" s="31">
        <v>45396</v>
      </c>
      <c r="W6034" s="99" t="s">
        <v>28702</v>
      </c>
      <c r="X6034" s="25" t="s">
        <v>23286</v>
      </c>
      <c r="Y6034" s="8"/>
      <c r="Z6034" s="8"/>
      <c r="AA6034" s="8"/>
      <c r="AB6034" s="414">
        <v>45194</v>
      </c>
      <c r="AC6034" s="8"/>
    </row>
    <row r="6035" spans="1:29" hidden="1" x14ac:dyDescent="0.25">
      <c r="A6035" s="409">
        <v>6019</v>
      </c>
      <c r="B6035" s="414">
        <v>45194</v>
      </c>
      <c r="C6035" s="412">
        <f t="shared" si="94"/>
        <v>2023</v>
      </c>
      <c r="D6035" s="22" t="s">
        <v>23272</v>
      </c>
      <c r="E6035" s="23" t="s">
        <v>606</v>
      </c>
      <c r="F6035" s="24" t="s">
        <v>8442</v>
      </c>
      <c r="G6035" s="22" t="s">
        <v>613</v>
      </c>
      <c r="H6035" s="22" t="s">
        <v>665</v>
      </c>
      <c r="I6035" s="26" t="s">
        <v>14347</v>
      </c>
      <c r="J6035" s="25">
        <v>73</v>
      </c>
      <c r="K6035" s="8"/>
      <c r="L6035" s="412">
        <v>21537334</v>
      </c>
      <c r="M6035" s="413" t="s">
        <v>1427</v>
      </c>
      <c r="N6035" s="39" t="s">
        <v>1429</v>
      </c>
      <c r="O6035" s="26" t="s">
        <v>1446</v>
      </c>
      <c r="P6035" s="27" t="s">
        <v>23273</v>
      </c>
      <c r="Q6035" s="28" t="s">
        <v>9586</v>
      </c>
      <c r="R6035" s="29" t="s">
        <v>31310</v>
      </c>
      <c r="S6035" s="30">
        <v>45344</v>
      </c>
      <c r="T6035" s="26" t="s">
        <v>1415</v>
      </c>
      <c r="U6035" s="25" t="s">
        <v>1416</v>
      </c>
      <c r="V6035" s="31">
        <v>45440</v>
      </c>
      <c r="W6035" s="99" t="s">
        <v>31311</v>
      </c>
      <c r="X6035" s="25" t="s">
        <v>23286</v>
      </c>
      <c r="Y6035" s="8"/>
      <c r="Z6035" s="8"/>
      <c r="AA6035" s="8"/>
      <c r="AB6035" s="414">
        <v>45194</v>
      </c>
      <c r="AC6035" s="8"/>
    </row>
    <row r="6036" spans="1:29" s="8" customFormat="1" hidden="1" x14ac:dyDescent="0.25">
      <c r="A6036" s="1428">
        <v>6020</v>
      </c>
      <c r="B6036" s="3925">
        <v>45194</v>
      </c>
      <c r="C6036" s="412">
        <f t="shared" si="94"/>
        <v>2023</v>
      </c>
      <c r="D6036" s="2308" t="s">
        <v>23771</v>
      </c>
      <c r="E6036" s="1189">
        <v>100256670</v>
      </c>
      <c r="F6036" s="2329" t="s">
        <v>8442</v>
      </c>
      <c r="G6036" s="2308" t="s">
        <v>613</v>
      </c>
      <c r="H6036" s="2308" t="s">
        <v>7110</v>
      </c>
      <c r="I6036" s="1238" t="s">
        <v>668</v>
      </c>
      <c r="J6036" s="124">
        <v>60</v>
      </c>
      <c r="K6036" s="1185"/>
      <c r="L6036" s="1180" t="s">
        <v>23772</v>
      </c>
      <c r="M6036" s="114" t="s">
        <v>1427</v>
      </c>
      <c r="N6036" s="138" t="s">
        <v>1429</v>
      </c>
      <c r="O6036" s="1238" t="s">
        <v>1433</v>
      </c>
      <c r="P6036" s="1188"/>
      <c r="Q6036" s="128"/>
      <c r="R6036" s="129"/>
      <c r="S6036" s="130"/>
      <c r="T6036" s="126"/>
      <c r="U6036" s="124"/>
      <c r="V6036" s="131"/>
      <c r="W6036" s="122"/>
      <c r="X6036" s="124"/>
      <c r="Y6036" s="1185"/>
      <c r="Z6036" s="1240" t="s">
        <v>23249</v>
      </c>
      <c r="AA6036" s="3926" t="s">
        <v>32490</v>
      </c>
      <c r="AB6036" s="3925">
        <v>45194</v>
      </c>
      <c r="AC6036" s="4394">
        <v>45450</v>
      </c>
    </row>
    <row r="6037" spans="1:29" s="8" customFormat="1" x14ac:dyDescent="0.25">
      <c r="A6037" s="1428">
        <v>6021</v>
      </c>
      <c r="B6037" s="109">
        <v>45194</v>
      </c>
      <c r="C6037" s="412">
        <f t="shared" si="94"/>
        <v>2023</v>
      </c>
      <c r="D6037" s="2308" t="s">
        <v>23773</v>
      </c>
      <c r="E6037" s="1189">
        <v>100256731</v>
      </c>
      <c r="F6037" s="2329" t="s">
        <v>8442</v>
      </c>
      <c r="G6037" s="2308" t="s">
        <v>613</v>
      </c>
      <c r="H6037" s="2308" t="s">
        <v>7110</v>
      </c>
      <c r="I6037" s="1238" t="s">
        <v>690</v>
      </c>
      <c r="J6037" s="124">
        <v>11</v>
      </c>
      <c r="K6037" s="8" t="s">
        <v>14259</v>
      </c>
      <c r="L6037" s="1180">
        <v>42837</v>
      </c>
      <c r="M6037" s="114"/>
      <c r="N6037" s="138"/>
      <c r="O6037" s="1238" t="s">
        <v>1433</v>
      </c>
      <c r="P6037" s="1188"/>
      <c r="Q6037" s="128"/>
      <c r="R6037" s="129"/>
      <c r="S6037" s="130"/>
      <c r="T6037" s="126"/>
      <c r="U6037" s="124"/>
      <c r="V6037" s="131"/>
      <c r="W6037" s="122"/>
      <c r="X6037" s="124"/>
      <c r="Y6037" s="1240" t="s">
        <v>23249</v>
      </c>
      <c r="Z6037" s="1240"/>
      <c r="AA6037" s="1"/>
      <c r="AB6037" s="109">
        <v>45194</v>
      </c>
      <c r="AC6037" s="1"/>
    </row>
    <row r="6038" spans="1:29" hidden="1" x14ac:dyDescent="0.25">
      <c r="A6038" s="1428">
        <v>6022</v>
      </c>
      <c r="B6038" s="109">
        <v>45195</v>
      </c>
      <c r="C6038" s="412">
        <f t="shared" si="94"/>
        <v>2023</v>
      </c>
      <c r="D6038" s="3272" t="s">
        <v>23174</v>
      </c>
      <c r="E6038" s="141">
        <v>100418274</v>
      </c>
      <c r="F6038" s="3345" t="s">
        <v>8442</v>
      </c>
      <c r="G6038" s="3272" t="s">
        <v>613</v>
      </c>
      <c r="H6038" s="3272" t="s">
        <v>682</v>
      </c>
      <c r="I6038" s="3419" t="s">
        <v>757</v>
      </c>
      <c r="J6038" s="124">
        <v>36</v>
      </c>
      <c r="L6038" s="3419" t="s">
        <v>23175</v>
      </c>
      <c r="M6038" s="114" t="s">
        <v>1427</v>
      </c>
      <c r="N6038" s="138" t="s">
        <v>1429</v>
      </c>
      <c r="O6038" s="3419" t="s">
        <v>1460</v>
      </c>
      <c r="P6038" s="3512" t="s">
        <v>23176</v>
      </c>
      <c r="Q6038" s="128"/>
      <c r="R6038" s="129"/>
      <c r="S6038" s="130"/>
      <c r="T6038" s="126"/>
      <c r="U6038" s="124"/>
      <c r="V6038" s="131"/>
      <c r="W6038" s="122"/>
      <c r="X6038" s="124"/>
      <c r="Z6038" s="1160" t="s">
        <v>6281</v>
      </c>
      <c r="AB6038" s="109">
        <v>45195</v>
      </c>
    </row>
    <row r="6039" spans="1:29" hidden="1" x14ac:dyDescent="0.25">
      <c r="A6039" s="409">
        <v>6023</v>
      </c>
      <c r="B6039" s="414">
        <v>45195</v>
      </c>
      <c r="C6039" s="412">
        <f t="shared" si="94"/>
        <v>2023</v>
      </c>
      <c r="D6039" s="22" t="s">
        <v>23274</v>
      </c>
      <c r="E6039" s="23" t="s">
        <v>606</v>
      </c>
      <c r="F6039" s="24" t="s">
        <v>8442</v>
      </c>
      <c r="G6039" s="22" t="s">
        <v>613</v>
      </c>
      <c r="H6039" s="22" t="s">
        <v>796</v>
      </c>
      <c r="I6039" s="26" t="s">
        <v>771</v>
      </c>
      <c r="J6039" s="25">
        <v>28</v>
      </c>
      <c r="K6039" s="8"/>
      <c r="L6039" s="26" t="s">
        <v>23275</v>
      </c>
      <c r="M6039" s="413" t="s">
        <v>1427</v>
      </c>
      <c r="N6039" s="39" t="s">
        <v>1429</v>
      </c>
      <c r="O6039" s="26" t="s">
        <v>1441</v>
      </c>
      <c r="P6039" s="27" t="s">
        <v>23276</v>
      </c>
      <c r="Q6039" s="28" t="s">
        <v>9586</v>
      </c>
      <c r="R6039" s="29" t="s">
        <v>28874</v>
      </c>
      <c r="S6039" s="30">
        <v>45344</v>
      </c>
      <c r="T6039" s="26" t="s">
        <v>1415</v>
      </c>
      <c r="U6039" s="25" t="s">
        <v>1416</v>
      </c>
      <c r="V6039" s="31">
        <v>45397</v>
      </c>
      <c r="W6039" s="99" t="s">
        <v>28875</v>
      </c>
      <c r="X6039" s="25" t="s">
        <v>23286</v>
      </c>
      <c r="Y6039" s="8"/>
      <c r="Z6039" s="8"/>
      <c r="AA6039" s="8"/>
      <c r="AB6039" s="414">
        <v>45195</v>
      </c>
      <c r="AC6039" s="8"/>
    </row>
    <row r="6040" spans="1:29" hidden="1" x14ac:dyDescent="0.25">
      <c r="A6040" s="409">
        <v>6024</v>
      </c>
      <c r="B6040" s="414">
        <v>45195</v>
      </c>
      <c r="C6040" s="412">
        <f t="shared" si="94"/>
        <v>2023</v>
      </c>
      <c r="D6040" s="22" t="s">
        <v>23277</v>
      </c>
      <c r="E6040" s="23" t="s">
        <v>606</v>
      </c>
      <c r="F6040" s="24" t="s">
        <v>8442</v>
      </c>
      <c r="G6040" s="22" t="s">
        <v>613</v>
      </c>
      <c r="H6040" s="22" t="s">
        <v>665</v>
      </c>
      <c r="I6040" s="26" t="s">
        <v>14347</v>
      </c>
      <c r="J6040" s="25">
        <v>134</v>
      </c>
      <c r="K6040" s="8"/>
      <c r="L6040" s="26" t="s">
        <v>23278</v>
      </c>
      <c r="M6040" s="413" t="s">
        <v>1427</v>
      </c>
      <c r="N6040" s="39" t="s">
        <v>1429</v>
      </c>
      <c r="O6040" s="26" t="s">
        <v>1446</v>
      </c>
      <c r="P6040" s="27" t="s">
        <v>3255</v>
      </c>
      <c r="Q6040" s="28" t="s">
        <v>9586</v>
      </c>
      <c r="R6040" s="29" t="s">
        <v>28972</v>
      </c>
      <c r="S6040" s="30">
        <v>45344</v>
      </c>
      <c r="T6040" s="26" t="s">
        <v>1415</v>
      </c>
      <c r="U6040" s="25" t="s">
        <v>1416</v>
      </c>
      <c r="V6040" s="31">
        <v>45399</v>
      </c>
      <c r="W6040" s="99" t="s">
        <v>28968</v>
      </c>
      <c r="X6040" s="25" t="s">
        <v>23286</v>
      </c>
      <c r="Y6040" s="8"/>
      <c r="Z6040" s="8"/>
      <c r="AA6040" s="8"/>
      <c r="AB6040" s="414">
        <v>45195</v>
      </c>
      <c r="AC6040" s="8"/>
    </row>
    <row r="6041" spans="1:29" x14ac:dyDescent="0.25">
      <c r="A6041" s="1428">
        <v>6025</v>
      </c>
      <c r="B6041" s="109">
        <v>45195</v>
      </c>
      <c r="C6041" s="412">
        <f t="shared" si="94"/>
        <v>2023</v>
      </c>
      <c r="D6041" s="1190"/>
      <c r="E6041" s="1193" t="s">
        <v>606</v>
      </c>
      <c r="F6041" s="1191" t="s">
        <v>8442</v>
      </c>
      <c r="G6041" s="1190" t="s">
        <v>613</v>
      </c>
      <c r="H6041" s="1197" t="s">
        <v>745</v>
      </c>
      <c r="I6041" s="1199" t="s">
        <v>655</v>
      </c>
      <c r="J6041" s="115">
        <v>43</v>
      </c>
      <c r="K6041" s="8" t="s">
        <v>14259</v>
      </c>
      <c r="L6041" s="1192" t="s">
        <v>23336</v>
      </c>
      <c r="M6041" s="114" t="s">
        <v>1427</v>
      </c>
      <c r="N6041" s="138" t="s">
        <v>1429</v>
      </c>
      <c r="O6041" s="1192"/>
      <c r="P6041" s="1200" t="s">
        <v>23339</v>
      </c>
      <c r="Q6041" s="118"/>
      <c r="R6041" s="119"/>
      <c r="S6041" s="120"/>
      <c r="T6041" s="114"/>
      <c r="U6041" s="115"/>
      <c r="V6041" s="121"/>
      <c r="W6041" s="135"/>
      <c r="X6041" s="115"/>
      <c r="Y6041" s="1196" t="s">
        <v>23342</v>
      </c>
      <c r="Z6041" s="1160"/>
      <c r="AB6041" s="109">
        <v>45195</v>
      </c>
    </row>
    <row r="6042" spans="1:29" s="8" customFormat="1" x14ac:dyDescent="0.25">
      <c r="A6042" s="1428">
        <v>6026</v>
      </c>
      <c r="B6042" s="109">
        <v>45195</v>
      </c>
      <c r="C6042" s="412">
        <f t="shared" si="94"/>
        <v>2023</v>
      </c>
      <c r="D6042" s="1190"/>
      <c r="E6042" s="1193" t="s">
        <v>606</v>
      </c>
      <c r="F6042" s="1191" t="s">
        <v>8442</v>
      </c>
      <c r="G6042" s="1190" t="s">
        <v>613</v>
      </c>
      <c r="H6042" s="1197" t="s">
        <v>745</v>
      </c>
      <c r="I6042" s="1199" t="s">
        <v>655</v>
      </c>
      <c r="J6042" s="115">
        <v>44</v>
      </c>
      <c r="K6042" s="8" t="s">
        <v>14259</v>
      </c>
      <c r="L6042" s="1192" t="s">
        <v>23337</v>
      </c>
      <c r="M6042" s="114" t="s">
        <v>1427</v>
      </c>
      <c r="N6042" s="138" t="s">
        <v>1429</v>
      </c>
      <c r="O6042" s="1192"/>
      <c r="P6042" s="1200" t="s">
        <v>23340</v>
      </c>
      <c r="Q6042" s="118"/>
      <c r="R6042" s="119"/>
      <c r="S6042" s="120"/>
      <c r="T6042" s="114"/>
      <c r="U6042" s="115"/>
      <c r="V6042" s="121"/>
      <c r="W6042" s="135"/>
      <c r="X6042" s="115"/>
      <c r="Y6042" s="1196" t="s">
        <v>23342</v>
      </c>
      <c r="Z6042" s="1160"/>
      <c r="AA6042" s="1"/>
      <c r="AB6042" s="109">
        <v>45195</v>
      </c>
      <c r="AC6042" s="1"/>
    </row>
    <row r="6043" spans="1:29" s="8" customFormat="1" x14ac:dyDescent="0.25">
      <c r="A6043" s="1428">
        <v>6027</v>
      </c>
      <c r="B6043" s="109">
        <v>45195</v>
      </c>
      <c r="C6043" s="412">
        <f t="shared" si="94"/>
        <v>2023</v>
      </c>
      <c r="D6043" s="1190"/>
      <c r="E6043" s="1193" t="s">
        <v>606</v>
      </c>
      <c r="F6043" s="1191" t="s">
        <v>8442</v>
      </c>
      <c r="G6043" s="1190" t="s">
        <v>613</v>
      </c>
      <c r="H6043" s="1197" t="s">
        <v>745</v>
      </c>
      <c r="I6043" s="1199" t="s">
        <v>655</v>
      </c>
      <c r="J6043" s="115">
        <v>35</v>
      </c>
      <c r="K6043" s="8" t="s">
        <v>14259</v>
      </c>
      <c r="L6043" s="1192" t="s">
        <v>23338</v>
      </c>
      <c r="M6043" s="114" t="s">
        <v>1427</v>
      </c>
      <c r="N6043" s="138" t="s">
        <v>1429</v>
      </c>
      <c r="O6043" s="1192"/>
      <c r="P6043" s="1200" t="s">
        <v>23341</v>
      </c>
      <c r="Q6043" s="118"/>
      <c r="R6043" s="119"/>
      <c r="S6043" s="120"/>
      <c r="T6043" s="114"/>
      <c r="U6043" s="115"/>
      <c r="V6043" s="121"/>
      <c r="W6043" s="135"/>
      <c r="X6043" s="115"/>
      <c r="Y6043" s="1196" t="s">
        <v>23342</v>
      </c>
      <c r="Z6043" s="1160"/>
      <c r="AA6043" s="1"/>
      <c r="AB6043" s="109">
        <v>45195</v>
      </c>
      <c r="AC6043" s="1"/>
    </row>
    <row r="6044" spans="1:29" x14ac:dyDescent="0.25">
      <c r="A6044" s="1428">
        <v>6028</v>
      </c>
      <c r="B6044" s="109">
        <v>45195</v>
      </c>
      <c r="C6044" s="412">
        <f t="shared" si="94"/>
        <v>2023</v>
      </c>
      <c r="D6044" s="1190"/>
      <c r="E6044" s="1193" t="s">
        <v>606</v>
      </c>
      <c r="F6044" s="1191" t="s">
        <v>8442</v>
      </c>
      <c r="G6044" s="1190" t="s">
        <v>613</v>
      </c>
      <c r="H6044" s="1201" t="s">
        <v>23392</v>
      </c>
      <c r="I6044" s="1199" t="s">
        <v>653</v>
      </c>
      <c r="J6044" s="115">
        <v>1</v>
      </c>
      <c r="K6044" s="8" t="s">
        <v>14259</v>
      </c>
      <c r="L6044" s="1192" t="s">
        <v>23343</v>
      </c>
      <c r="M6044" s="114" t="s">
        <v>1427</v>
      </c>
      <c r="N6044" s="138" t="s">
        <v>1429</v>
      </c>
      <c r="O6044" s="1192"/>
      <c r="P6044" s="1200" t="s">
        <v>23345</v>
      </c>
      <c r="Q6044" s="118"/>
      <c r="R6044" s="119"/>
      <c r="S6044" s="120"/>
      <c r="T6044" s="114"/>
      <c r="U6044" s="115"/>
      <c r="V6044" s="121"/>
      <c r="W6044" s="135"/>
      <c r="X6044" s="115"/>
      <c r="Y6044" s="1196" t="s">
        <v>23342</v>
      </c>
      <c r="Z6044" s="1160"/>
      <c r="AB6044" s="109">
        <v>45195</v>
      </c>
    </row>
    <row r="6045" spans="1:29" x14ac:dyDescent="0.25">
      <c r="A6045" s="1428">
        <v>6029</v>
      </c>
      <c r="B6045" s="109">
        <v>45195</v>
      </c>
      <c r="C6045" s="412">
        <f t="shared" si="94"/>
        <v>2023</v>
      </c>
      <c r="D6045" s="1190"/>
      <c r="E6045" s="1193" t="s">
        <v>606</v>
      </c>
      <c r="F6045" s="1191" t="s">
        <v>8442</v>
      </c>
      <c r="G6045" s="1190" t="s">
        <v>613</v>
      </c>
      <c r="H6045" s="1201" t="s">
        <v>23392</v>
      </c>
      <c r="I6045" s="1199" t="s">
        <v>653</v>
      </c>
      <c r="J6045" s="115">
        <v>21</v>
      </c>
      <c r="K6045" s="8" t="s">
        <v>14259</v>
      </c>
      <c r="L6045" s="1192" t="s">
        <v>23344</v>
      </c>
      <c r="M6045" s="114" t="s">
        <v>1427</v>
      </c>
      <c r="N6045" s="138" t="s">
        <v>1429</v>
      </c>
      <c r="O6045" s="1192"/>
      <c r="P6045" s="1200" t="s">
        <v>23346</v>
      </c>
      <c r="Q6045" s="118"/>
      <c r="R6045" s="119"/>
      <c r="S6045" s="120"/>
      <c r="T6045" s="114"/>
      <c r="U6045" s="115"/>
      <c r="V6045" s="121"/>
      <c r="W6045" s="135"/>
      <c r="X6045" s="115"/>
      <c r="Y6045" s="1196" t="s">
        <v>23342</v>
      </c>
      <c r="Z6045" s="1160"/>
      <c r="AB6045" s="109">
        <v>45195</v>
      </c>
    </row>
    <row r="6046" spans="1:29" hidden="1" x14ac:dyDescent="0.25">
      <c r="A6046" s="2091">
        <v>6030</v>
      </c>
      <c r="B6046" s="2093">
        <v>45195</v>
      </c>
      <c r="C6046" s="412">
        <f t="shared" si="94"/>
        <v>2023</v>
      </c>
      <c r="D6046" s="2094" t="s">
        <v>23482</v>
      </c>
      <c r="E6046" s="2095">
        <v>100288540</v>
      </c>
      <c r="F6046" s="2096" t="s">
        <v>8442</v>
      </c>
      <c r="G6046" s="2094" t="s">
        <v>613</v>
      </c>
      <c r="H6046" s="2094" t="s">
        <v>730</v>
      </c>
      <c r="I6046" s="2097" t="s">
        <v>713</v>
      </c>
      <c r="J6046" s="2098">
        <v>8</v>
      </c>
      <c r="K6046" s="2105"/>
      <c r="L6046" s="2097" t="s">
        <v>23484</v>
      </c>
      <c r="M6046" s="2097" t="s">
        <v>1427</v>
      </c>
      <c r="N6046" s="2100" t="s">
        <v>1429</v>
      </c>
      <c r="O6046" s="2097" t="s">
        <v>1441</v>
      </c>
      <c r="P6046" s="2124" t="s">
        <v>23483</v>
      </c>
      <c r="Q6046" s="2125" t="s">
        <v>9586</v>
      </c>
      <c r="R6046" s="2101" t="s">
        <v>29797</v>
      </c>
      <c r="S6046" s="2102">
        <v>45343</v>
      </c>
      <c r="T6046" s="2097" t="s">
        <v>1415</v>
      </c>
      <c r="U6046" s="2098" t="s">
        <v>1416</v>
      </c>
      <c r="V6046" s="2103">
        <v>45416</v>
      </c>
      <c r="W6046" s="2104" t="s">
        <v>7374</v>
      </c>
      <c r="X6046" s="2098" t="s">
        <v>23286</v>
      </c>
      <c r="Y6046" s="2105"/>
      <c r="Z6046" s="2105"/>
      <c r="AA6046" s="2105"/>
      <c r="AB6046" s="2093">
        <v>45195</v>
      </c>
      <c r="AC6046" s="2105"/>
    </row>
    <row r="6047" spans="1:29" hidden="1" x14ac:dyDescent="0.25">
      <c r="A6047" s="2091">
        <v>6031</v>
      </c>
      <c r="B6047" s="2093">
        <v>45195</v>
      </c>
      <c r="C6047" s="412">
        <f t="shared" si="94"/>
        <v>2023</v>
      </c>
      <c r="D6047" s="2094" t="s">
        <v>23530</v>
      </c>
      <c r="E6047" s="2095">
        <v>100307653</v>
      </c>
      <c r="F6047" s="2096" t="s">
        <v>8442</v>
      </c>
      <c r="G6047" s="2094" t="s">
        <v>629</v>
      </c>
      <c r="H6047" s="2094" t="s">
        <v>2632</v>
      </c>
      <c r="I6047" s="2097" t="s">
        <v>773</v>
      </c>
      <c r="J6047" s="2098">
        <v>214</v>
      </c>
      <c r="K6047" s="2105"/>
      <c r="L6047" s="2097" t="s">
        <v>23531</v>
      </c>
      <c r="M6047" s="2097" t="s">
        <v>1427</v>
      </c>
      <c r="N6047" s="2100" t="s">
        <v>1429</v>
      </c>
      <c r="O6047" s="2097" t="s">
        <v>1446</v>
      </c>
      <c r="P6047" s="2124" t="s">
        <v>14850</v>
      </c>
      <c r="Q6047" s="2125" t="s">
        <v>9586</v>
      </c>
      <c r="R6047" s="2101" t="s">
        <v>29629</v>
      </c>
      <c r="S6047" s="2102">
        <v>45365</v>
      </c>
      <c r="T6047" s="2097" t="s">
        <v>1415</v>
      </c>
      <c r="U6047" s="2098" t="s">
        <v>1416</v>
      </c>
      <c r="V6047" s="2103">
        <v>45411</v>
      </c>
      <c r="W6047" s="2104" t="s">
        <v>29630</v>
      </c>
      <c r="X6047" s="2098" t="s">
        <v>23286</v>
      </c>
      <c r="Y6047" s="2105"/>
      <c r="Z6047" s="2105" t="s">
        <v>1647</v>
      </c>
      <c r="AA6047" s="2105"/>
      <c r="AB6047" s="2093">
        <v>45195</v>
      </c>
      <c r="AC6047" s="2105"/>
    </row>
    <row r="6048" spans="1:29" s="2105" customFormat="1" ht="15.75" hidden="1" customHeight="1" x14ac:dyDescent="0.25">
      <c r="A6048" s="2946">
        <v>6032</v>
      </c>
      <c r="B6048" s="2947">
        <v>45195</v>
      </c>
      <c r="C6048" s="412">
        <f t="shared" si="94"/>
        <v>2023</v>
      </c>
      <c r="D6048" s="3301" t="s">
        <v>23584</v>
      </c>
      <c r="E6048" s="3331" t="s">
        <v>606</v>
      </c>
      <c r="F6048" s="3375" t="s">
        <v>8442</v>
      </c>
      <c r="G6048" s="3301" t="s">
        <v>613</v>
      </c>
      <c r="H6048" s="3301" t="s">
        <v>2275</v>
      </c>
      <c r="I6048" s="2948" t="s">
        <v>668</v>
      </c>
      <c r="J6048" s="3476">
        <v>68</v>
      </c>
      <c r="K6048" s="2950"/>
      <c r="L6048" s="2948" t="s">
        <v>23585</v>
      </c>
      <c r="M6048" s="2948" t="s">
        <v>1427</v>
      </c>
      <c r="N6048" s="2949" t="s">
        <v>1429</v>
      </c>
      <c r="O6048" s="2948" t="s">
        <v>1433</v>
      </c>
      <c r="P6048" s="3551" t="s">
        <v>23586</v>
      </c>
      <c r="Q6048" s="459" t="s">
        <v>1034</v>
      </c>
      <c r="R6048" s="2948" t="s">
        <v>23585</v>
      </c>
      <c r="S6048" s="3577">
        <v>45383</v>
      </c>
      <c r="T6048" s="2948" t="s">
        <v>30282</v>
      </c>
      <c r="U6048" s="3476" t="s">
        <v>1416</v>
      </c>
      <c r="V6048" s="3585">
        <v>45399</v>
      </c>
      <c r="W6048" s="3588" t="s">
        <v>1419</v>
      </c>
      <c r="X6048" s="3476" t="s">
        <v>14259</v>
      </c>
      <c r="Y6048" s="2950"/>
      <c r="Z6048" s="2950"/>
      <c r="AA6048" s="2950"/>
      <c r="AB6048" s="2947">
        <v>45195</v>
      </c>
      <c r="AC6048" s="2950"/>
    </row>
    <row r="6049" spans="1:29" s="2105" customFormat="1" hidden="1" x14ac:dyDescent="0.25">
      <c r="A6049" s="2091">
        <v>6033</v>
      </c>
      <c r="B6049" s="2093">
        <v>45195</v>
      </c>
      <c r="C6049" s="412">
        <f t="shared" si="94"/>
        <v>2023</v>
      </c>
      <c r="D6049" s="2094" t="s">
        <v>23774</v>
      </c>
      <c r="E6049" s="2095">
        <v>100342873</v>
      </c>
      <c r="F6049" s="2096" t="s">
        <v>26547</v>
      </c>
      <c r="G6049" s="2094" t="s">
        <v>613</v>
      </c>
      <c r="H6049" s="2094" t="s">
        <v>665</v>
      </c>
      <c r="I6049" s="2097" t="s">
        <v>636</v>
      </c>
      <c r="J6049" s="2098">
        <v>14</v>
      </c>
      <c r="L6049" s="2097" t="s">
        <v>26977</v>
      </c>
      <c r="M6049" s="2097" t="s">
        <v>1427</v>
      </c>
      <c r="N6049" s="2839" t="s">
        <v>1429</v>
      </c>
      <c r="O6049" s="2097" t="s">
        <v>25500</v>
      </c>
      <c r="P6049" s="2124" t="s">
        <v>29421</v>
      </c>
      <c r="Q6049" s="2125" t="s">
        <v>9586</v>
      </c>
      <c r="R6049" s="2101" t="s">
        <v>29422</v>
      </c>
      <c r="S6049" s="2102">
        <v>45344</v>
      </c>
      <c r="T6049" s="2097" t="s">
        <v>1415</v>
      </c>
      <c r="U6049" s="2098" t="s">
        <v>1416</v>
      </c>
      <c r="V6049" s="2103">
        <v>45407</v>
      </c>
      <c r="W6049" s="2104" t="s">
        <v>29423</v>
      </c>
      <c r="X6049" s="2098" t="s">
        <v>23286</v>
      </c>
      <c r="Z6049" s="2105">
        <v>89370112485</v>
      </c>
      <c r="AB6049" s="2093">
        <v>45195</v>
      </c>
      <c r="AC6049" s="4396">
        <v>45314</v>
      </c>
    </row>
    <row r="6050" spans="1:29" s="2950" customFormat="1" hidden="1" x14ac:dyDescent="0.25">
      <c r="A6050" s="1428">
        <v>6034</v>
      </c>
      <c r="B6050" s="109">
        <v>45195</v>
      </c>
      <c r="C6050" s="412">
        <f t="shared" si="94"/>
        <v>2023</v>
      </c>
      <c r="D6050" s="1241" t="s">
        <v>23775</v>
      </c>
      <c r="E6050" s="1230">
        <v>100342913</v>
      </c>
      <c r="F6050" s="1239" t="s">
        <v>8442</v>
      </c>
      <c r="G6050" s="1241" t="s">
        <v>613</v>
      </c>
      <c r="H6050" s="1241" t="s">
        <v>665</v>
      </c>
      <c r="I6050" s="1242" t="s">
        <v>636</v>
      </c>
      <c r="J6050" s="115">
        <v>50</v>
      </c>
      <c r="K6050" s="1196"/>
      <c r="L6050" s="1224" t="s">
        <v>23776</v>
      </c>
      <c r="M6050" s="114" t="s">
        <v>1427</v>
      </c>
      <c r="N6050" s="138" t="s">
        <v>1429</v>
      </c>
      <c r="O6050" s="1242" t="s">
        <v>1433</v>
      </c>
      <c r="P6050" s="1225"/>
      <c r="Q6050" s="128"/>
      <c r="R6050" s="119"/>
      <c r="S6050" s="120"/>
      <c r="T6050" s="114"/>
      <c r="U6050" s="115"/>
      <c r="V6050" s="121"/>
      <c r="W6050" s="135"/>
      <c r="X6050" s="115"/>
      <c r="Y6050" s="1196"/>
      <c r="Z6050" s="1240" t="s">
        <v>23342</v>
      </c>
      <c r="AA6050" s="1"/>
      <c r="AB6050" s="109">
        <v>45195</v>
      </c>
      <c r="AC6050" s="1"/>
    </row>
    <row r="6051" spans="1:29" s="2105" customFormat="1" hidden="1" x14ac:dyDescent="0.25">
      <c r="A6051" s="1428">
        <v>6035</v>
      </c>
      <c r="B6051" s="109">
        <v>45195</v>
      </c>
      <c r="C6051" s="412">
        <f t="shared" si="94"/>
        <v>2023</v>
      </c>
      <c r="D6051" s="1243" t="s">
        <v>23777</v>
      </c>
      <c r="E6051" s="1230">
        <v>100342947</v>
      </c>
      <c r="F6051" s="1244" t="s">
        <v>8442</v>
      </c>
      <c r="G6051" s="1243" t="s">
        <v>613</v>
      </c>
      <c r="H6051" s="1243" t="s">
        <v>665</v>
      </c>
      <c r="I6051" s="1245" t="s">
        <v>45</v>
      </c>
      <c r="J6051" s="115">
        <v>2</v>
      </c>
      <c r="K6051" s="1196"/>
      <c r="L6051" s="1245" t="s">
        <v>23778</v>
      </c>
      <c r="M6051" s="114" t="s">
        <v>1427</v>
      </c>
      <c r="N6051" s="138" t="s">
        <v>1429</v>
      </c>
      <c r="O6051" s="1245" t="s">
        <v>1433</v>
      </c>
      <c r="P6051" s="1225"/>
      <c r="Q6051" s="118"/>
      <c r="R6051" s="119"/>
      <c r="S6051" s="120"/>
      <c r="T6051" s="114"/>
      <c r="U6051" s="115"/>
      <c r="V6051" s="121"/>
      <c r="W6051" s="135"/>
      <c r="X6051" s="115"/>
      <c r="Y6051" s="1196"/>
      <c r="Z6051" s="1246" t="s">
        <v>23342</v>
      </c>
      <c r="AA6051" s="1"/>
      <c r="AB6051" s="109">
        <v>45195</v>
      </c>
      <c r="AC6051" s="1"/>
    </row>
    <row r="6052" spans="1:29" hidden="1" x14ac:dyDescent="0.25">
      <c r="A6052" s="1428">
        <v>6036</v>
      </c>
      <c r="B6052" s="109">
        <v>45195</v>
      </c>
      <c r="C6052" s="412">
        <f t="shared" si="94"/>
        <v>2023</v>
      </c>
      <c r="D6052" s="1243" t="s">
        <v>23779</v>
      </c>
      <c r="E6052" s="1230">
        <v>100342949</v>
      </c>
      <c r="F6052" s="1244" t="s">
        <v>8442</v>
      </c>
      <c r="G6052" s="1243" t="s">
        <v>613</v>
      </c>
      <c r="H6052" s="1243" t="s">
        <v>665</v>
      </c>
      <c r="I6052" s="1245" t="s">
        <v>45</v>
      </c>
      <c r="J6052" s="115">
        <v>3</v>
      </c>
      <c r="K6052" s="1196"/>
      <c r="L6052" s="1245" t="s">
        <v>23780</v>
      </c>
      <c r="M6052" s="114" t="s">
        <v>1427</v>
      </c>
      <c r="N6052" s="138" t="s">
        <v>1429</v>
      </c>
      <c r="O6052" s="1245" t="s">
        <v>1433</v>
      </c>
      <c r="P6052" s="1225"/>
      <c r="Q6052" s="118"/>
      <c r="R6052" s="119"/>
      <c r="S6052" s="120"/>
      <c r="T6052" s="114"/>
      <c r="U6052" s="115"/>
      <c r="V6052" s="121"/>
      <c r="W6052" s="135"/>
      <c r="X6052" s="115"/>
      <c r="Y6052" s="1196"/>
      <c r="Z6052" s="1246" t="s">
        <v>23342</v>
      </c>
      <c r="AB6052" s="109">
        <v>45195</v>
      </c>
    </row>
    <row r="6053" spans="1:29" hidden="1" x14ac:dyDescent="0.25">
      <c r="A6053" s="1428">
        <v>6037</v>
      </c>
      <c r="B6053" s="109">
        <v>45195</v>
      </c>
      <c r="C6053" s="412">
        <f t="shared" si="94"/>
        <v>2023</v>
      </c>
      <c r="D6053" s="1243" t="s">
        <v>23781</v>
      </c>
      <c r="E6053" s="1230">
        <v>100342991</v>
      </c>
      <c r="F6053" s="1244" t="s">
        <v>8442</v>
      </c>
      <c r="G6053" s="1243" t="s">
        <v>613</v>
      </c>
      <c r="H6053" s="1243" t="s">
        <v>665</v>
      </c>
      <c r="I6053" s="1245" t="s">
        <v>45</v>
      </c>
      <c r="J6053" s="115">
        <v>44</v>
      </c>
      <c r="K6053" s="1196"/>
      <c r="L6053" s="1245" t="s">
        <v>23782</v>
      </c>
      <c r="M6053" s="114" t="s">
        <v>1427</v>
      </c>
      <c r="N6053" s="138" t="s">
        <v>1429</v>
      </c>
      <c r="O6053" s="1245" t="s">
        <v>1433</v>
      </c>
      <c r="P6053" s="1225"/>
      <c r="Q6053" s="118"/>
      <c r="R6053" s="119"/>
      <c r="S6053" s="120"/>
      <c r="T6053" s="114"/>
      <c r="U6053" s="115"/>
      <c r="V6053" s="121"/>
      <c r="W6053" s="135"/>
      <c r="X6053" s="115"/>
      <c r="Y6053" s="1196"/>
      <c r="Z6053" s="1246">
        <v>89196503094</v>
      </c>
      <c r="AA6053" s="1">
        <v>89196525823</v>
      </c>
      <c r="AB6053" s="109">
        <v>45195</v>
      </c>
    </row>
    <row r="6054" spans="1:29" x14ac:dyDescent="0.25">
      <c r="A6054" s="1428">
        <v>6038</v>
      </c>
      <c r="B6054" s="3027">
        <v>45195</v>
      </c>
      <c r="C6054" s="412">
        <f t="shared" si="94"/>
        <v>2023</v>
      </c>
      <c r="D6054" s="1243" t="s">
        <v>23783</v>
      </c>
      <c r="E6054" s="1230">
        <v>100342981</v>
      </c>
      <c r="F6054" s="1244" t="s">
        <v>8442</v>
      </c>
      <c r="G6054" s="1243" t="s">
        <v>613</v>
      </c>
      <c r="H6054" s="1243" t="s">
        <v>665</v>
      </c>
      <c r="I6054" s="1245" t="s">
        <v>45</v>
      </c>
      <c r="J6054" s="115">
        <v>34</v>
      </c>
      <c r="K6054" s="8" t="s">
        <v>14259</v>
      </c>
      <c r="L6054" s="1245" t="s">
        <v>23784</v>
      </c>
      <c r="M6054" s="114" t="s">
        <v>1427</v>
      </c>
      <c r="N6054" s="138" t="s">
        <v>1429</v>
      </c>
      <c r="O6054" s="1245" t="s">
        <v>1433</v>
      </c>
      <c r="P6054" s="1225"/>
      <c r="Q6054" s="118"/>
      <c r="R6054" s="119"/>
      <c r="S6054" s="120"/>
      <c r="T6054" s="114"/>
      <c r="U6054" s="115"/>
      <c r="V6054" s="121"/>
      <c r="W6054" s="135"/>
      <c r="X6054" s="115"/>
      <c r="Y6054" s="1246" t="s">
        <v>23342</v>
      </c>
      <c r="Z6054" s="3028" t="s">
        <v>29973</v>
      </c>
      <c r="AB6054" s="3027">
        <v>45195</v>
      </c>
      <c r="AC6054" s="4394">
        <v>45404</v>
      </c>
    </row>
    <row r="6055" spans="1:29" hidden="1" x14ac:dyDescent="0.25">
      <c r="A6055" s="1428">
        <v>6039</v>
      </c>
      <c r="B6055" s="109">
        <v>45196</v>
      </c>
      <c r="C6055" s="412">
        <f t="shared" si="94"/>
        <v>2023</v>
      </c>
      <c r="D6055" s="1174" t="s">
        <v>23207</v>
      </c>
      <c r="E6055" s="111">
        <v>100382496</v>
      </c>
      <c r="F6055" s="2135" t="s">
        <v>8442</v>
      </c>
      <c r="G6055" s="1174" t="s">
        <v>613</v>
      </c>
      <c r="H6055" s="1174" t="s">
        <v>3097</v>
      </c>
      <c r="I6055" s="1175" t="s">
        <v>624</v>
      </c>
      <c r="J6055" s="115">
        <v>35</v>
      </c>
      <c r="L6055" s="1175" t="s">
        <v>23208</v>
      </c>
      <c r="M6055" s="114" t="s">
        <v>1427</v>
      </c>
      <c r="N6055" s="138" t="s">
        <v>1429</v>
      </c>
      <c r="O6055" s="1175" t="s">
        <v>2930</v>
      </c>
      <c r="P6055" s="1176" t="s">
        <v>23209</v>
      </c>
      <c r="Q6055" s="118"/>
      <c r="R6055" s="119"/>
      <c r="S6055" s="120"/>
      <c r="T6055" s="114"/>
      <c r="U6055" s="115"/>
      <c r="V6055" s="121"/>
      <c r="W6055" s="135"/>
      <c r="X6055" s="115"/>
      <c r="Z6055" s="1177" t="s">
        <v>6281</v>
      </c>
      <c r="AB6055" s="109">
        <v>45196</v>
      </c>
    </row>
    <row r="6056" spans="1:29" hidden="1" x14ac:dyDescent="0.25">
      <c r="A6056" s="409">
        <v>6040</v>
      </c>
      <c r="B6056" s="414">
        <v>45196</v>
      </c>
      <c r="C6056" s="412">
        <f t="shared" si="94"/>
        <v>2023</v>
      </c>
      <c r="D6056" s="411" t="s">
        <v>23279</v>
      </c>
      <c r="E6056" s="415">
        <v>100210287</v>
      </c>
      <c r="F6056" s="416" t="s">
        <v>8442</v>
      </c>
      <c r="G6056" s="411" t="s">
        <v>613</v>
      </c>
      <c r="H6056" s="411" t="s">
        <v>696</v>
      </c>
      <c r="I6056" s="413" t="s">
        <v>625</v>
      </c>
      <c r="J6056" s="417">
        <v>41</v>
      </c>
      <c r="K6056" s="8"/>
      <c r="L6056" s="413" t="s">
        <v>23280</v>
      </c>
      <c r="M6056" s="413" t="s">
        <v>1427</v>
      </c>
      <c r="N6056" s="39" t="s">
        <v>1429</v>
      </c>
      <c r="O6056" s="413" t="s">
        <v>1601</v>
      </c>
      <c r="P6056" s="418" t="s">
        <v>23281</v>
      </c>
      <c r="Q6056" s="419" t="s">
        <v>9586</v>
      </c>
      <c r="R6056" s="420" t="s">
        <v>28929</v>
      </c>
      <c r="S6056" s="408">
        <v>45344</v>
      </c>
      <c r="T6056" s="413" t="s">
        <v>1415</v>
      </c>
      <c r="U6056" s="417" t="s">
        <v>1416</v>
      </c>
      <c r="V6056" s="421">
        <v>45398</v>
      </c>
      <c r="W6056" s="422" t="s">
        <v>4722</v>
      </c>
      <c r="X6056" s="417" t="s">
        <v>23286</v>
      </c>
      <c r="Y6056" s="8"/>
      <c r="Z6056" s="8"/>
      <c r="AA6056" s="8"/>
      <c r="AB6056" s="414">
        <v>45196</v>
      </c>
      <c r="AC6056" s="8"/>
    </row>
    <row r="6057" spans="1:29" hidden="1" x14ac:dyDescent="0.25">
      <c r="A6057" s="2091">
        <v>6041</v>
      </c>
      <c r="B6057" s="2093">
        <v>45196</v>
      </c>
      <c r="C6057" s="412">
        <f t="shared" si="94"/>
        <v>2023</v>
      </c>
      <c r="D6057" s="2094" t="s">
        <v>8556</v>
      </c>
      <c r="E6057" s="2095" t="s">
        <v>606</v>
      </c>
      <c r="F6057" s="2096" t="s">
        <v>8442</v>
      </c>
      <c r="G6057" s="2094" t="s">
        <v>613</v>
      </c>
      <c r="H6057" s="2094" t="s">
        <v>779</v>
      </c>
      <c r="I6057" s="2099">
        <v>6</v>
      </c>
      <c r="J6057" s="2269">
        <v>9</v>
      </c>
      <c r="K6057" s="2105"/>
      <c r="L6057" s="2099">
        <v>286585</v>
      </c>
      <c r="M6057" s="2097" t="s">
        <v>1427</v>
      </c>
      <c r="N6057" s="2100" t="s">
        <v>1429</v>
      </c>
      <c r="O6057" s="2097" t="s">
        <v>1441</v>
      </c>
      <c r="P6057" s="2124" t="s">
        <v>23283</v>
      </c>
      <c r="Q6057" s="2125" t="s">
        <v>9586</v>
      </c>
      <c r="R6057" s="2101" t="s">
        <v>29392</v>
      </c>
      <c r="S6057" s="2102">
        <v>45344</v>
      </c>
      <c r="T6057" s="2097" t="s">
        <v>1415</v>
      </c>
      <c r="U6057" s="2098" t="s">
        <v>1416</v>
      </c>
      <c r="V6057" s="2103">
        <v>45406</v>
      </c>
      <c r="W6057" s="2104" t="s">
        <v>13873</v>
      </c>
      <c r="X6057" s="2098" t="s">
        <v>23286</v>
      </c>
      <c r="Y6057" s="2105"/>
      <c r="Z6057" s="2105"/>
      <c r="AA6057" s="2105"/>
      <c r="AB6057" s="2093">
        <v>45196</v>
      </c>
      <c r="AC6057" s="2105"/>
    </row>
    <row r="6058" spans="1:29" x14ac:dyDescent="0.25">
      <c r="A6058" s="1428">
        <v>6042</v>
      </c>
      <c r="B6058" s="109">
        <v>45196</v>
      </c>
      <c r="C6058" s="412">
        <f t="shared" si="94"/>
        <v>2023</v>
      </c>
      <c r="D6058" s="1190"/>
      <c r="E6058" s="3338" t="s">
        <v>606</v>
      </c>
      <c r="F6058" s="2252" t="s">
        <v>8442</v>
      </c>
      <c r="G6058" s="3393" t="s">
        <v>613</v>
      </c>
      <c r="H6058" s="3403" t="s">
        <v>1603</v>
      </c>
      <c r="I6058" s="1255" t="s">
        <v>794</v>
      </c>
      <c r="J6058" s="2200">
        <v>17</v>
      </c>
      <c r="K6058" s="8" t="s">
        <v>14259</v>
      </c>
      <c r="L6058" s="535" t="s">
        <v>23422</v>
      </c>
      <c r="M6058" s="114" t="s">
        <v>1427</v>
      </c>
      <c r="N6058" s="138" t="s">
        <v>1429</v>
      </c>
      <c r="O6058" s="1192"/>
      <c r="P6058" s="2289" t="s">
        <v>23423</v>
      </c>
      <c r="Q6058" s="118"/>
      <c r="R6058" s="119"/>
      <c r="S6058" s="120"/>
      <c r="T6058" s="114"/>
      <c r="U6058" s="115"/>
      <c r="V6058" s="121"/>
      <c r="W6058" s="135"/>
      <c r="X6058" s="115"/>
      <c r="Y6058" s="1204" t="s">
        <v>23424</v>
      </c>
      <c r="AB6058" s="109">
        <v>45196</v>
      </c>
    </row>
    <row r="6059" spans="1:29" s="2105" customFormat="1" hidden="1" x14ac:dyDescent="0.25">
      <c r="A6059" s="2091">
        <v>6043</v>
      </c>
      <c r="B6059" s="2093">
        <v>45196</v>
      </c>
      <c r="C6059" s="412">
        <f t="shared" si="94"/>
        <v>2023</v>
      </c>
      <c r="D6059" s="2094" t="s">
        <v>23489</v>
      </c>
      <c r="E6059" s="2095" t="s">
        <v>606</v>
      </c>
      <c r="F6059" s="2096" t="s">
        <v>8442</v>
      </c>
      <c r="G6059" s="2094" t="s">
        <v>613</v>
      </c>
      <c r="H6059" s="2094" t="s">
        <v>7817</v>
      </c>
      <c r="I6059" s="2137" t="s">
        <v>733</v>
      </c>
      <c r="J6059" s="2269">
        <v>135</v>
      </c>
      <c r="L6059" s="2099">
        <v>17960767</v>
      </c>
      <c r="M6059" s="2097" t="s">
        <v>1427</v>
      </c>
      <c r="N6059" s="2100" t="s">
        <v>1429</v>
      </c>
      <c r="O6059" s="2097" t="s">
        <v>1325</v>
      </c>
      <c r="P6059" s="2124" t="s">
        <v>8709</v>
      </c>
      <c r="Q6059" s="2125" t="s">
        <v>9586</v>
      </c>
      <c r="R6059" s="2101" t="s">
        <v>29149</v>
      </c>
      <c r="S6059" s="2102">
        <v>45344</v>
      </c>
      <c r="T6059" s="2097" t="s">
        <v>1415</v>
      </c>
      <c r="U6059" s="2098" t="s">
        <v>1416</v>
      </c>
      <c r="V6059" s="2103">
        <v>45403</v>
      </c>
      <c r="W6059" s="2104" t="s">
        <v>29150</v>
      </c>
      <c r="X6059" s="2098" t="s">
        <v>23286</v>
      </c>
      <c r="AB6059" s="2093">
        <v>45196</v>
      </c>
    </row>
    <row r="6060" spans="1:29" hidden="1" x14ac:dyDescent="0.25">
      <c r="A6060" s="56">
        <v>6044</v>
      </c>
      <c r="B6060" s="57">
        <v>45196</v>
      </c>
      <c r="C6060" s="412">
        <f t="shared" si="94"/>
        <v>2023</v>
      </c>
      <c r="D6060" s="58" t="s">
        <v>23528</v>
      </c>
      <c r="E6060" s="59">
        <v>100233796</v>
      </c>
      <c r="F6060" s="60" t="s">
        <v>8442</v>
      </c>
      <c r="G6060" s="58" t="s">
        <v>613</v>
      </c>
      <c r="H6060" s="58" t="s">
        <v>2275</v>
      </c>
      <c r="I6060" s="2348" t="s">
        <v>616</v>
      </c>
      <c r="J6060" s="1330">
        <v>85</v>
      </c>
      <c r="K6060" s="10"/>
      <c r="L6060" s="1330">
        <v>18491</v>
      </c>
      <c r="M6060" s="62" t="s">
        <v>1427</v>
      </c>
      <c r="N6060" s="44" t="s">
        <v>1429</v>
      </c>
      <c r="O6060" s="62" t="s">
        <v>1672</v>
      </c>
      <c r="P6060" s="63" t="s">
        <v>23529</v>
      </c>
      <c r="Q6060" s="64"/>
      <c r="R6060" s="65"/>
      <c r="S6060" s="66"/>
      <c r="T6060" s="62"/>
      <c r="U6060" s="61"/>
      <c r="V6060" s="67">
        <v>45201</v>
      </c>
      <c r="W6060" s="101" t="s">
        <v>1419</v>
      </c>
      <c r="X6060" s="61" t="s">
        <v>1426</v>
      </c>
      <c r="Y6060" s="10"/>
      <c r="Z6060" s="10" t="s">
        <v>1647</v>
      </c>
      <c r="AA6060" s="10"/>
      <c r="AB6060" s="57">
        <v>45196</v>
      </c>
      <c r="AC6060" s="10"/>
    </row>
    <row r="6061" spans="1:29" hidden="1" x14ac:dyDescent="0.25">
      <c r="A6061" s="2091">
        <v>6045</v>
      </c>
      <c r="B6061" s="2093">
        <v>45196</v>
      </c>
      <c r="C6061" s="412">
        <f t="shared" si="94"/>
        <v>2023</v>
      </c>
      <c r="D6061" s="2106" t="s">
        <v>23587</v>
      </c>
      <c r="E6061" s="2107" t="s">
        <v>606</v>
      </c>
      <c r="F6061" s="2108" t="s">
        <v>8442</v>
      </c>
      <c r="G6061" s="2106" t="s">
        <v>613</v>
      </c>
      <c r="H6061" s="2106" t="s">
        <v>2605</v>
      </c>
      <c r="I6061" s="2097" t="s">
        <v>648</v>
      </c>
      <c r="J6061" s="2099">
        <v>3</v>
      </c>
      <c r="K6061" s="2105"/>
      <c r="L6061" s="2099">
        <v>681852</v>
      </c>
      <c r="M6061" s="2097" t="s">
        <v>1427</v>
      </c>
      <c r="N6061" s="2100" t="s">
        <v>1429</v>
      </c>
      <c r="O6061" s="2109" t="s">
        <v>1433</v>
      </c>
      <c r="P6061" s="2224" t="s">
        <v>30256</v>
      </c>
      <c r="Q6061" s="2123" t="s">
        <v>9586</v>
      </c>
      <c r="R6061" s="2110" t="s">
        <v>30257</v>
      </c>
      <c r="S6061" s="2111">
        <v>45344</v>
      </c>
      <c r="T6061" s="2109" t="s">
        <v>1415</v>
      </c>
      <c r="U6061" s="2112" t="s">
        <v>1416</v>
      </c>
      <c r="V6061" s="2113">
        <v>45422</v>
      </c>
      <c r="W6061" s="2114" t="s">
        <v>30258</v>
      </c>
      <c r="X6061" s="2112" t="s">
        <v>23286</v>
      </c>
      <c r="Y6061" s="2105"/>
      <c r="Z6061" s="2105"/>
      <c r="AA6061" s="2105"/>
      <c r="AB6061" s="2093">
        <v>45196</v>
      </c>
      <c r="AC6061" s="4396">
        <v>45243</v>
      </c>
    </row>
    <row r="6062" spans="1:29" s="2105" customFormat="1" hidden="1" x14ac:dyDescent="0.25">
      <c r="A6062" s="1428">
        <v>6046</v>
      </c>
      <c r="B6062" s="109">
        <v>45197</v>
      </c>
      <c r="C6062" s="412">
        <f t="shared" si="94"/>
        <v>2023</v>
      </c>
      <c r="D6062" s="3306" t="s">
        <v>23303</v>
      </c>
      <c r="E6062" s="141">
        <v>100211445</v>
      </c>
      <c r="F6062" s="3380" t="s">
        <v>8442</v>
      </c>
      <c r="G6062" s="3306" t="s">
        <v>827</v>
      </c>
      <c r="H6062" s="3306" t="s">
        <v>804</v>
      </c>
      <c r="I6062" s="535">
        <v>6</v>
      </c>
      <c r="J6062" s="535">
        <v>1</v>
      </c>
      <c r="K6062" s="1194"/>
      <c r="L6062" s="535">
        <v>24834788</v>
      </c>
      <c r="M6062" s="114" t="s">
        <v>1427</v>
      </c>
      <c r="N6062" s="138" t="s">
        <v>1429</v>
      </c>
      <c r="O6062" s="3494" t="s">
        <v>1446</v>
      </c>
      <c r="P6062" s="3558" t="s">
        <v>5900</v>
      </c>
      <c r="Q6062" s="128"/>
      <c r="R6062" s="129"/>
      <c r="S6062" s="130"/>
      <c r="T6062" s="126"/>
      <c r="U6062" s="124"/>
      <c r="V6062" s="131"/>
      <c r="W6062" s="122"/>
      <c r="X6062" s="124"/>
      <c r="Y6062" s="1194"/>
      <c r="Z6062" s="1"/>
      <c r="AA6062" s="1"/>
      <c r="AB6062" s="109">
        <v>45197</v>
      </c>
      <c r="AC6062" s="1"/>
    </row>
    <row r="6063" spans="1:29" s="2902" customFormat="1" ht="15" hidden="1" customHeight="1" x14ac:dyDescent="0.25">
      <c r="A6063" s="2091">
        <v>6047</v>
      </c>
      <c r="B6063" s="2093">
        <v>45197</v>
      </c>
      <c r="C6063" s="412">
        <f t="shared" si="94"/>
        <v>2023</v>
      </c>
      <c r="D6063" s="2106"/>
      <c r="E6063" s="2107"/>
      <c r="F6063" s="2108" t="s">
        <v>8442</v>
      </c>
      <c r="G6063" s="2106" t="s">
        <v>827</v>
      </c>
      <c r="H6063" s="2106" t="s">
        <v>804</v>
      </c>
      <c r="I6063" s="2360">
        <v>6</v>
      </c>
      <c r="J6063" s="2091" t="s">
        <v>30866</v>
      </c>
      <c r="K6063" s="2105"/>
      <c r="L6063" s="2097" t="s">
        <v>23304</v>
      </c>
      <c r="M6063" s="2097" t="s">
        <v>1427</v>
      </c>
      <c r="N6063" s="2100" t="s">
        <v>1429</v>
      </c>
      <c r="O6063" s="2109" t="s">
        <v>1446</v>
      </c>
      <c r="P6063" s="2224" t="s">
        <v>23305</v>
      </c>
      <c r="Q6063" s="2123" t="s">
        <v>9586</v>
      </c>
      <c r="R6063" s="2110" t="s">
        <v>30864</v>
      </c>
      <c r="S6063" s="2111">
        <v>45363</v>
      </c>
      <c r="T6063" s="2109" t="s">
        <v>1415</v>
      </c>
      <c r="U6063" s="2112" t="s">
        <v>1416</v>
      </c>
      <c r="V6063" s="2113">
        <v>45431</v>
      </c>
      <c r="W6063" s="2114" t="s">
        <v>30865</v>
      </c>
      <c r="X6063" s="2112" t="s">
        <v>23286</v>
      </c>
      <c r="Y6063" s="2105"/>
      <c r="Z6063" s="2105"/>
      <c r="AA6063" s="2105"/>
      <c r="AB6063" s="2093">
        <v>45197</v>
      </c>
      <c r="AC6063" s="2105"/>
    </row>
    <row r="6064" spans="1:29" s="2105" customFormat="1" hidden="1" x14ac:dyDescent="0.25">
      <c r="A6064" s="409">
        <v>6048</v>
      </c>
      <c r="B6064" s="414">
        <v>45197</v>
      </c>
      <c r="C6064" s="412">
        <f t="shared" si="94"/>
        <v>2023</v>
      </c>
      <c r="D6064" s="22" t="s">
        <v>23306</v>
      </c>
      <c r="E6064" s="23">
        <v>100375415</v>
      </c>
      <c r="F6064" s="24" t="s">
        <v>8443</v>
      </c>
      <c r="G6064" s="22" t="s">
        <v>613</v>
      </c>
      <c r="H6064" s="22" t="s">
        <v>659</v>
      </c>
      <c r="I6064" s="26" t="s">
        <v>23307</v>
      </c>
      <c r="J6064" s="409">
        <v>59</v>
      </c>
      <c r="K6064" s="8"/>
      <c r="L6064" s="413" t="s">
        <v>23308</v>
      </c>
      <c r="M6064" s="413" t="s">
        <v>1427</v>
      </c>
      <c r="N6064" s="39" t="s">
        <v>1429</v>
      </c>
      <c r="O6064" s="26" t="s">
        <v>2930</v>
      </c>
      <c r="P6064" s="27" t="s">
        <v>13491</v>
      </c>
      <c r="Q6064" s="28" t="s">
        <v>9586</v>
      </c>
      <c r="R6064" s="29" t="s">
        <v>28905</v>
      </c>
      <c r="S6064" s="30">
        <v>45344</v>
      </c>
      <c r="T6064" s="26" t="s">
        <v>1415</v>
      </c>
      <c r="U6064" s="25" t="s">
        <v>1416</v>
      </c>
      <c r="V6064" s="31">
        <v>45398</v>
      </c>
      <c r="W6064" s="99" t="s">
        <v>28906</v>
      </c>
      <c r="X6064" s="25" t="s">
        <v>23286</v>
      </c>
      <c r="Y6064" s="8"/>
      <c r="Z6064" s="8"/>
      <c r="AA6064" s="8"/>
      <c r="AB6064" s="414">
        <v>45197</v>
      </c>
      <c r="AC6064" s="8"/>
    </row>
    <row r="6065" spans="1:29" hidden="1" x14ac:dyDescent="0.25">
      <c r="A6065" s="409">
        <v>6049</v>
      </c>
      <c r="B6065" s="414">
        <v>45197</v>
      </c>
      <c r="C6065" s="412">
        <f t="shared" si="94"/>
        <v>2023</v>
      </c>
      <c r="D6065" s="22" t="s">
        <v>23309</v>
      </c>
      <c r="E6065" s="23">
        <v>100382140</v>
      </c>
      <c r="F6065" s="24" t="s">
        <v>8442</v>
      </c>
      <c r="G6065" s="22" t="s">
        <v>613</v>
      </c>
      <c r="H6065" s="22" t="s">
        <v>4986</v>
      </c>
      <c r="I6065" s="413" t="s">
        <v>655</v>
      </c>
      <c r="J6065" s="409">
        <v>28</v>
      </c>
      <c r="K6065" s="8"/>
      <c r="L6065" s="413" t="s">
        <v>23310</v>
      </c>
      <c r="M6065" s="413" t="s">
        <v>1427</v>
      </c>
      <c r="N6065" s="39" t="s">
        <v>1429</v>
      </c>
      <c r="O6065" s="26" t="s">
        <v>1446</v>
      </c>
      <c r="P6065" s="27" t="s">
        <v>23311</v>
      </c>
      <c r="Q6065" s="28" t="s">
        <v>9586</v>
      </c>
      <c r="R6065" s="29" t="s">
        <v>30190</v>
      </c>
      <c r="S6065" s="30">
        <v>45343</v>
      </c>
      <c r="T6065" s="26" t="s">
        <v>1415</v>
      </c>
      <c r="U6065" s="25" t="s">
        <v>1416</v>
      </c>
      <c r="V6065" s="31">
        <v>45424</v>
      </c>
      <c r="W6065" s="99" t="s">
        <v>30191</v>
      </c>
      <c r="X6065" s="25" t="s">
        <v>23286</v>
      </c>
      <c r="Y6065" s="8"/>
      <c r="Z6065" s="8"/>
      <c r="AA6065" s="8"/>
      <c r="AB6065" s="414">
        <v>45197</v>
      </c>
      <c r="AC6065" s="8"/>
    </row>
    <row r="6066" spans="1:29" hidden="1" x14ac:dyDescent="0.25">
      <c r="A6066" s="1428">
        <v>6050</v>
      </c>
      <c r="B6066" s="109">
        <v>45197</v>
      </c>
      <c r="C6066" s="412">
        <f t="shared" si="94"/>
        <v>2023</v>
      </c>
      <c r="D6066" s="1215" t="s">
        <v>23485</v>
      </c>
      <c r="E6066" s="111">
        <v>100323915</v>
      </c>
      <c r="F6066" s="1216" t="s">
        <v>8442</v>
      </c>
      <c r="G6066" s="3183" t="s">
        <v>613</v>
      </c>
      <c r="H6066" s="3183" t="s">
        <v>682</v>
      </c>
      <c r="I6066" s="1217" t="s">
        <v>23486</v>
      </c>
      <c r="J6066" s="115">
        <v>63</v>
      </c>
      <c r="L6066" s="1217" t="s">
        <v>23487</v>
      </c>
      <c r="M6066" s="114" t="s">
        <v>1427</v>
      </c>
      <c r="N6066" s="138" t="s">
        <v>1429</v>
      </c>
      <c r="O6066" s="1217" t="s">
        <v>1309</v>
      </c>
      <c r="P6066" s="1218" t="s">
        <v>23488</v>
      </c>
      <c r="Q6066" s="118"/>
      <c r="R6066" s="119"/>
      <c r="S6066" s="120"/>
      <c r="T6066" s="114"/>
      <c r="U6066" s="115"/>
      <c r="V6066" s="121"/>
      <c r="W6066" s="135"/>
      <c r="X6066" s="115"/>
      <c r="Z6066" s="3878" t="s">
        <v>32360</v>
      </c>
      <c r="AB6066" s="109">
        <v>45197</v>
      </c>
    </row>
    <row r="6067" spans="1:29" s="8" customFormat="1" hidden="1" x14ac:dyDescent="0.25">
      <c r="A6067" s="409">
        <v>6051</v>
      </c>
      <c r="B6067" s="414">
        <v>45197</v>
      </c>
      <c r="C6067" s="412">
        <f t="shared" si="94"/>
        <v>2023</v>
      </c>
      <c r="D6067" s="411" t="s">
        <v>23493</v>
      </c>
      <c r="E6067" s="415">
        <v>100363109</v>
      </c>
      <c r="F6067" s="416" t="s">
        <v>8442</v>
      </c>
      <c r="G6067" s="411" t="s">
        <v>613</v>
      </c>
      <c r="H6067" s="411" t="s">
        <v>620</v>
      </c>
      <c r="I6067" s="413" t="s">
        <v>706</v>
      </c>
      <c r="J6067" s="417">
        <v>59</v>
      </c>
      <c r="L6067" s="413" t="s">
        <v>23494</v>
      </c>
      <c r="M6067" s="413" t="s">
        <v>1427</v>
      </c>
      <c r="N6067" s="39" t="s">
        <v>1429</v>
      </c>
      <c r="O6067" s="413" t="s">
        <v>1433</v>
      </c>
      <c r="P6067" s="418" t="s">
        <v>29414</v>
      </c>
      <c r="Q6067" s="419" t="s">
        <v>9586</v>
      </c>
      <c r="R6067" s="420" t="s">
        <v>29415</v>
      </c>
      <c r="S6067" s="408">
        <v>45344</v>
      </c>
      <c r="T6067" s="413" t="s">
        <v>1415</v>
      </c>
      <c r="U6067" s="417" t="s">
        <v>1416</v>
      </c>
      <c r="V6067" s="421">
        <v>45407</v>
      </c>
      <c r="W6067" s="422" t="s">
        <v>29416</v>
      </c>
      <c r="X6067" s="417" t="s">
        <v>23286</v>
      </c>
      <c r="Z6067" s="8" t="s">
        <v>15236</v>
      </c>
      <c r="AB6067" s="414">
        <v>45197</v>
      </c>
    </row>
    <row r="6068" spans="1:29" hidden="1" x14ac:dyDescent="0.25">
      <c r="A6068" s="1428">
        <v>6052</v>
      </c>
      <c r="B6068" s="109">
        <v>45197</v>
      </c>
      <c r="C6068" s="412">
        <f t="shared" si="94"/>
        <v>2023</v>
      </c>
      <c r="D6068" s="1222" t="s">
        <v>23577</v>
      </c>
      <c r="E6068" s="111">
        <v>100403294</v>
      </c>
      <c r="F6068" s="1223" t="s">
        <v>8443</v>
      </c>
      <c r="G6068" s="1222" t="s">
        <v>613</v>
      </c>
      <c r="H6068" s="1222" t="s">
        <v>2100</v>
      </c>
      <c r="I6068" s="1224" t="s">
        <v>814</v>
      </c>
      <c r="J6068" s="115">
        <v>69</v>
      </c>
      <c r="L6068" s="1224" t="s">
        <v>23578</v>
      </c>
      <c r="M6068" s="114" t="s">
        <v>1427</v>
      </c>
      <c r="N6068" s="138" t="s">
        <v>1429</v>
      </c>
      <c r="O6068" s="1224" t="s">
        <v>1527</v>
      </c>
      <c r="P6068" s="1225" t="s">
        <v>23579</v>
      </c>
      <c r="Q6068" s="118"/>
      <c r="R6068" s="119"/>
      <c r="S6068" s="120"/>
      <c r="T6068" s="114"/>
      <c r="U6068" s="115"/>
      <c r="V6068" s="121"/>
      <c r="W6068" s="135"/>
      <c r="X6068" s="115"/>
      <c r="Z6068" s="1219"/>
      <c r="AB6068" s="109">
        <v>45197</v>
      </c>
    </row>
    <row r="6069" spans="1:29" s="8" customFormat="1" hidden="1" x14ac:dyDescent="0.25">
      <c r="A6069" s="409">
        <v>6053</v>
      </c>
      <c r="B6069" s="414">
        <v>45197</v>
      </c>
      <c r="C6069" s="412">
        <f t="shared" si="94"/>
        <v>2023</v>
      </c>
      <c r="D6069" s="411" t="s">
        <v>23580</v>
      </c>
      <c r="E6069" s="415" t="s">
        <v>606</v>
      </c>
      <c r="F6069" s="416" t="s">
        <v>8442</v>
      </c>
      <c r="G6069" s="411" t="s">
        <v>613</v>
      </c>
      <c r="H6069" s="411" t="s">
        <v>692</v>
      </c>
      <c r="I6069" s="413" t="s">
        <v>46</v>
      </c>
      <c r="J6069" s="417">
        <v>180</v>
      </c>
      <c r="L6069" s="413" t="s">
        <v>23581</v>
      </c>
      <c r="M6069" s="413" t="s">
        <v>1427</v>
      </c>
      <c r="N6069" s="39" t="s">
        <v>1429</v>
      </c>
      <c r="O6069" s="413" t="s">
        <v>1460</v>
      </c>
      <c r="P6069" s="418" t="s">
        <v>32331</v>
      </c>
      <c r="Q6069" s="419" t="s">
        <v>9586</v>
      </c>
      <c r="R6069" s="420" t="s">
        <v>32332</v>
      </c>
      <c r="S6069" s="408">
        <v>45343</v>
      </c>
      <c r="T6069" s="413" t="s">
        <v>1415</v>
      </c>
      <c r="U6069" s="417" t="s">
        <v>1416</v>
      </c>
      <c r="V6069" s="421">
        <v>45462</v>
      </c>
      <c r="W6069" s="422" t="s">
        <v>4189</v>
      </c>
      <c r="X6069" s="417" t="s">
        <v>23286</v>
      </c>
      <c r="AB6069" s="414">
        <v>45197</v>
      </c>
    </row>
    <row r="6070" spans="1:29" hidden="1" x14ac:dyDescent="0.25">
      <c r="A6070" s="409">
        <v>6054</v>
      </c>
      <c r="B6070" s="414">
        <v>45198</v>
      </c>
      <c r="C6070" s="412">
        <f t="shared" si="94"/>
        <v>2023</v>
      </c>
      <c r="D6070" s="411" t="s">
        <v>23312</v>
      </c>
      <c r="E6070" s="415" t="s">
        <v>606</v>
      </c>
      <c r="F6070" s="416" t="s">
        <v>8442</v>
      </c>
      <c r="G6070" s="411" t="s">
        <v>629</v>
      </c>
      <c r="H6070" s="411" t="s">
        <v>768</v>
      </c>
      <c r="I6070" s="413" t="s">
        <v>22576</v>
      </c>
      <c r="J6070" s="417">
        <v>17</v>
      </c>
      <c r="K6070" s="8"/>
      <c r="L6070" s="413" t="s">
        <v>23313</v>
      </c>
      <c r="M6070" s="413" t="s">
        <v>1427</v>
      </c>
      <c r="N6070" s="39" t="s">
        <v>1429</v>
      </c>
      <c r="O6070" s="413" t="s">
        <v>1578</v>
      </c>
      <c r="P6070" s="418" t="s">
        <v>23314</v>
      </c>
      <c r="Q6070" s="419" t="s">
        <v>9586</v>
      </c>
      <c r="R6070" s="420" t="s">
        <v>28808</v>
      </c>
      <c r="S6070" s="408">
        <v>45344</v>
      </c>
      <c r="T6070" s="413" t="s">
        <v>1415</v>
      </c>
      <c r="U6070" s="417" t="s">
        <v>1416</v>
      </c>
      <c r="V6070" s="421">
        <v>45395</v>
      </c>
      <c r="W6070" s="422" t="s">
        <v>28809</v>
      </c>
      <c r="X6070" s="417" t="s">
        <v>23286</v>
      </c>
      <c r="Y6070" s="8"/>
      <c r="Z6070" s="8"/>
      <c r="AA6070" s="8"/>
      <c r="AB6070" s="414">
        <v>45198</v>
      </c>
      <c r="AC6070" s="8"/>
    </row>
    <row r="6071" spans="1:29" hidden="1" x14ac:dyDescent="0.25">
      <c r="A6071" s="409">
        <v>6055</v>
      </c>
      <c r="B6071" s="414">
        <v>45198</v>
      </c>
      <c r="C6071" s="412">
        <f t="shared" si="94"/>
        <v>2023</v>
      </c>
      <c r="D6071" s="411" t="s">
        <v>23469</v>
      </c>
      <c r="E6071" s="415">
        <v>100388772</v>
      </c>
      <c r="F6071" s="416" t="s">
        <v>8442</v>
      </c>
      <c r="G6071" s="411" t="s">
        <v>613</v>
      </c>
      <c r="H6071" s="411" t="s">
        <v>633</v>
      </c>
      <c r="I6071" s="413" t="s">
        <v>45</v>
      </c>
      <c r="J6071" s="417">
        <v>55</v>
      </c>
      <c r="K6071" s="8"/>
      <c r="L6071" s="413" t="s">
        <v>23470</v>
      </c>
      <c r="M6071" s="413" t="s">
        <v>1427</v>
      </c>
      <c r="N6071" s="39" t="s">
        <v>1429</v>
      </c>
      <c r="O6071" s="413" t="s">
        <v>1506</v>
      </c>
      <c r="P6071" s="418" t="s">
        <v>29026</v>
      </c>
      <c r="Q6071" s="419" t="s">
        <v>9586</v>
      </c>
      <c r="R6071" s="420" t="s">
        <v>29027</v>
      </c>
      <c r="S6071" s="408">
        <v>45344</v>
      </c>
      <c r="T6071" s="413" t="s">
        <v>1415</v>
      </c>
      <c r="U6071" s="417" t="s">
        <v>1416</v>
      </c>
      <c r="V6071" s="421">
        <v>45400</v>
      </c>
      <c r="W6071" s="422" t="s">
        <v>29028</v>
      </c>
      <c r="X6071" s="417" t="s">
        <v>23286</v>
      </c>
      <c r="Y6071" s="8"/>
      <c r="Z6071" s="8"/>
      <c r="AA6071" s="8"/>
      <c r="AB6071" s="414">
        <v>45198</v>
      </c>
      <c r="AC6071" s="8"/>
    </row>
    <row r="6072" spans="1:29" hidden="1" x14ac:dyDescent="0.25">
      <c r="A6072" s="409">
        <v>6056</v>
      </c>
      <c r="B6072" s="414">
        <v>45198</v>
      </c>
      <c r="C6072" s="412">
        <f t="shared" si="94"/>
        <v>2023</v>
      </c>
      <c r="D6072" s="411" t="s">
        <v>23471</v>
      </c>
      <c r="E6072" s="415">
        <v>100319526</v>
      </c>
      <c r="F6072" s="416" t="s">
        <v>8442</v>
      </c>
      <c r="G6072" s="411" t="s">
        <v>613</v>
      </c>
      <c r="H6072" s="411" t="s">
        <v>823</v>
      </c>
      <c r="I6072" s="413" t="s">
        <v>721</v>
      </c>
      <c r="J6072" s="417">
        <v>103</v>
      </c>
      <c r="K6072" s="8"/>
      <c r="L6072" s="413" t="s">
        <v>23472</v>
      </c>
      <c r="M6072" s="413" t="s">
        <v>1427</v>
      </c>
      <c r="N6072" s="39" t="s">
        <v>1429</v>
      </c>
      <c r="O6072" s="413" t="s">
        <v>1325</v>
      </c>
      <c r="P6072" s="418" t="s">
        <v>12263</v>
      </c>
      <c r="Q6072" s="419" t="s">
        <v>9586</v>
      </c>
      <c r="R6072" s="420" t="s">
        <v>29222</v>
      </c>
      <c r="S6072" s="408">
        <v>45348</v>
      </c>
      <c r="T6072" s="413" t="s">
        <v>1415</v>
      </c>
      <c r="U6072" s="417" t="s">
        <v>1416</v>
      </c>
      <c r="V6072" s="421">
        <v>45404</v>
      </c>
      <c r="W6072" s="422" t="s">
        <v>29223</v>
      </c>
      <c r="X6072" s="417" t="s">
        <v>23286</v>
      </c>
      <c r="Y6072" s="8"/>
      <c r="Z6072" s="8"/>
      <c r="AA6072" s="8"/>
      <c r="AB6072" s="414">
        <v>45198</v>
      </c>
      <c r="AC6072" s="8"/>
    </row>
    <row r="6073" spans="1:29" s="8" customFormat="1" x14ac:dyDescent="0.25">
      <c r="A6073" s="1428">
        <v>6057</v>
      </c>
      <c r="B6073" s="109">
        <v>45199</v>
      </c>
      <c r="C6073" s="412">
        <f t="shared" si="94"/>
        <v>2023</v>
      </c>
      <c r="D6073" s="1210" t="s">
        <v>23473</v>
      </c>
      <c r="E6073" s="1195">
        <v>100321456</v>
      </c>
      <c r="F6073" s="1211" t="s">
        <v>8442</v>
      </c>
      <c r="G6073" s="1210" t="s">
        <v>613</v>
      </c>
      <c r="H6073" s="1210" t="s">
        <v>654</v>
      </c>
      <c r="I6073" s="1212" t="s">
        <v>632</v>
      </c>
      <c r="J6073" s="115">
        <v>5</v>
      </c>
      <c r="K6073" s="8" t="s">
        <v>14259</v>
      </c>
      <c r="L6073" s="1212" t="s">
        <v>23474</v>
      </c>
      <c r="M6073" s="114" t="s">
        <v>1427</v>
      </c>
      <c r="N6073" s="138" t="s">
        <v>1429</v>
      </c>
      <c r="O6073" s="1212" t="s">
        <v>1433</v>
      </c>
      <c r="P6073" s="1213" t="s">
        <v>23475</v>
      </c>
      <c r="Q6073" s="118"/>
      <c r="R6073" s="119"/>
      <c r="S6073" s="120"/>
      <c r="T6073" s="114"/>
      <c r="U6073" s="115"/>
      <c r="V6073" s="121"/>
      <c r="W6073" s="135"/>
      <c r="X6073" s="115"/>
      <c r="Y6073" s="1214" t="s">
        <v>23476</v>
      </c>
      <c r="Z6073" s="1"/>
      <c r="AA6073" s="1"/>
      <c r="AB6073" s="109">
        <v>45199</v>
      </c>
      <c r="AC6073" s="1"/>
    </row>
    <row r="6074" spans="1:29" s="8" customFormat="1" hidden="1" x14ac:dyDescent="0.25">
      <c r="A6074" s="409">
        <v>6058</v>
      </c>
      <c r="B6074" s="414">
        <v>45199</v>
      </c>
      <c r="C6074" s="412">
        <f t="shared" si="94"/>
        <v>2023</v>
      </c>
      <c r="D6074" s="411" t="s">
        <v>23575</v>
      </c>
      <c r="E6074" s="415">
        <v>100361687</v>
      </c>
      <c r="F6074" s="416" t="s">
        <v>8442</v>
      </c>
      <c r="G6074" s="411" t="s">
        <v>613</v>
      </c>
      <c r="H6074" s="411" t="s">
        <v>2275</v>
      </c>
      <c r="I6074" s="413" t="s">
        <v>644</v>
      </c>
      <c r="J6074" s="417">
        <v>171</v>
      </c>
      <c r="L6074" s="413" t="s">
        <v>23576</v>
      </c>
      <c r="M6074" s="413" t="s">
        <v>1427</v>
      </c>
      <c r="N6074" s="39" t="s">
        <v>1429</v>
      </c>
      <c r="O6074" s="413" t="s">
        <v>1433</v>
      </c>
      <c r="P6074" s="418" t="s">
        <v>31113</v>
      </c>
      <c r="Q6074" s="419" t="s">
        <v>9586</v>
      </c>
      <c r="R6074" s="420" t="s">
        <v>31114</v>
      </c>
      <c r="S6074" s="408">
        <v>45343</v>
      </c>
      <c r="T6074" s="413" t="s">
        <v>1415</v>
      </c>
      <c r="U6074" s="417" t="s">
        <v>1416</v>
      </c>
      <c r="V6074" s="421">
        <v>45436</v>
      </c>
      <c r="W6074" s="422" t="s">
        <v>8823</v>
      </c>
      <c r="X6074" s="417" t="s">
        <v>23286</v>
      </c>
      <c r="AB6074" s="414">
        <v>45199</v>
      </c>
    </row>
    <row r="6075" spans="1:29" s="8" customFormat="1" x14ac:dyDescent="0.25">
      <c r="A6075" s="1428">
        <v>6059</v>
      </c>
      <c r="B6075" s="109">
        <v>45200</v>
      </c>
      <c r="C6075" s="412">
        <f t="shared" si="94"/>
        <v>2023</v>
      </c>
      <c r="D6075" s="1222"/>
      <c r="E6075" s="1247" t="s">
        <v>606</v>
      </c>
      <c r="F6075" s="1248" t="s">
        <v>8442</v>
      </c>
      <c r="G6075" s="1249" t="s">
        <v>613</v>
      </c>
      <c r="H6075" s="1201" t="s">
        <v>23392</v>
      </c>
      <c r="I6075" s="1250" t="s">
        <v>743</v>
      </c>
      <c r="J6075" s="115">
        <v>162</v>
      </c>
      <c r="K6075" s="8" t="s">
        <v>14259</v>
      </c>
      <c r="L6075" s="1224" t="s">
        <v>23785</v>
      </c>
      <c r="M6075" s="114" t="s">
        <v>1427</v>
      </c>
      <c r="N6075" s="138" t="s">
        <v>1429</v>
      </c>
      <c r="O6075" s="1224"/>
      <c r="P6075" s="1251" t="s">
        <v>23786</v>
      </c>
      <c r="Q6075" s="118"/>
      <c r="R6075" s="119"/>
      <c r="S6075" s="120"/>
      <c r="T6075" s="114"/>
      <c r="U6075" s="115"/>
      <c r="V6075" s="121"/>
      <c r="W6075" s="135"/>
      <c r="X6075" s="115"/>
      <c r="Y6075" s="1253" t="s">
        <v>23787</v>
      </c>
      <c r="Z6075" s="1"/>
      <c r="AA6075" s="1"/>
      <c r="AB6075" s="109">
        <v>45200</v>
      </c>
      <c r="AC6075" s="1"/>
    </row>
    <row r="6076" spans="1:29" hidden="1" x14ac:dyDescent="0.25">
      <c r="A6076" s="56">
        <v>6060</v>
      </c>
      <c r="B6076" s="57">
        <v>45201</v>
      </c>
      <c r="C6076" s="412">
        <f t="shared" si="94"/>
        <v>2023</v>
      </c>
      <c r="D6076" s="58" t="s">
        <v>23393</v>
      </c>
      <c r="E6076" s="59">
        <v>100236704</v>
      </c>
      <c r="F6076" s="60" t="s">
        <v>8442</v>
      </c>
      <c r="G6076" s="58" t="s">
        <v>613</v>
      </c>
      <c r="H6076" s="58" t="s">
        <v>2100</v>
      </c>
      <c r="I6076" s="62" t="s">
        <v>37</v>
      </c>
      <c r="J6076" s="61">
        <v>27</v>
      </c>
      <c r="K6076" s="10"/>
      <c r="L6076" s="62" t="s">
        <v>23394</v>
      </c>
      <c r="M6076" s="62" t="s">
        <v>1427</v>
      </c>
      <c r="N6076" s="44" t="s">
        <v>1429</v>
      </c>
      <c r="O6076" s="62" t="s">
        <v>1446</v>
      </c>
      <c r="P6076" s="63" t="s">
        <v>11887</v>
      </c>
      <c r="Q6076" s="64" t="s">
        <v>834</v>
      </c>
      <c r="R6076" s="65" t="s">
        <v>25553</v>
      </c>
      <c r="S6076" s="66">
        <v>45156</v>
      </c>
      <c r="T6076" s="62" t="s">
        <v>713</v>
      </c>
      <c r="U6076" s="61" t="s">
        <v>1416</v>
      </c>
      <c r="V6076" s="67">
        <v>45212</v>
      </c>
      <c r="W6076" s="101" t="s">
        <v>1419</v>
      </c>
      <c r="X6076" s="61" t="s">
        <v>1426</v>
      </c>
      <c r="Y6076" s="10"/>
      <c r="Z6076" s="10" t="s">
        <v>6281</v>
      </c>
      <c r="AA6076" s="10"/>
      <c r="AB6076" s="57">
        <v>45201</v>
      </c>
      <c r="AC6076" s="10"/>
    </row>
    <row r="6077" spans="1:29" hidden="1" x14ac:dyDescent="0.25">
      <c r="A6077" s="409">
        <v>6061</v>
      </c>
      <c r="B6077" s="414">
        <v>45201</v>
      </c>
      <c r="C6077" s="412">
        <f t="shared" si="94"/>
        <v>2023</v>
      </c>
      <c r="D6077" s="411" t="s">
        <v>23490</v>
      </c>
      <c r="E6077" s="415">
        <v>100215928</v>
      </c>
      <c r="F6077" s="416" t="s">
        <v>8442</v>
      </c>
      <c r="G6077" s="411" t="s">
        <v>613</v>
      </c>
      <c r="H6077" s="411" t="s">
        <v>671</v>
      </c>
      <c r="I6077" s="413" t="s">
        <v>655</v>
      </c>
      <c r="J6077" s="417">
        <v>144</v>
      </c>
      <c r="K6077" s="8"/>
      <c r="L6077" s="413" t="s">
        <v>23491</v>
      </c>
      <c r="M6077" s="413" t="s">
        <v>1427</v>
      </c>
      <c r="N6077" s="39" t="s">
        <v>1429</v>
      </c>
      <c r="O6077" s="413" t="s">
        <v>1433</v>
      </c>
      <c r="P6077" s="418" t="s">
        <v>23492</v>
      </c>
      <c r="Q6077" s="419" t="s">
        <v>9586</v>
      </c>
      <c r="R6077" s="420" t="s">
        <v>30105</v>
      </c>
      <c r="S6077" s="408">
        <v>45344</v>
      </c>
      <c r="T6077" s="413" t="s">
        <v>1415</v>
      </c>
      <c r="U6077" s="417" t="s">
        <v>1416</v>
      </c>
      <c r="V6077" s="421">
        <v>45415</v>
      </c>
      <c r="W6077" s="422" t="s">
        <v>24857</v>
      </c>
      <c r="X6077" s="417" t="s">
        <v>23286</v>
      </c>
      <c r="Y6077" s="8"/>
      <c r="Z6077" s="8"/>
      <c r="AA6077" s="8"/>
      <c r="AB6077" s="414">
        <v>45201</v>
      </c>
      <c r="AC6077" s="8"/>
    </row>
    <row r="6078" spans="1:29" x14ac:dyDescent="0.25">
      <c r="A6078" s="1428">
        <v>6062</v>
      </c>
      <c r="B6078" s="109">
        <v>45201</v>
      </c>
      <c r="C6078" s="412">
        <f t="shared" si="94"/>
        <v>2023</v>
      </c>
      <c r="D6078" s="1202"/>
      <c r="E6078" s="1247" t="s">
        <v>606</v>
      </c>
      <c r="F6078" s="1248" t="s">
        <v>8442</v>
      </c>
      <c r="G6078" s="1249" t="s">
        <v>613</v>
      </c>
      <c r="H6078" s="1201" t="s">
        <v>23392</v>
      </c>
      <c r="I6078" s="1250" t="s">
        <v>743</v>
      </c>
      <c r="J6078" s="115">
        <v>125</v>
      </c>
      <c r="K6078" s="8" t="s">
        <v>14259</v>
      </c>
      <c r="L6078" s="1217" t="s">
        <v>23788</v>
      </c>
      <c r="M6078" s="114" t="s">
        <v>1427</v>
      </c>
      <c r="N6078" s="138" t="s">
        <v>1429</v>
      </c>
      <c r="O6078" s="1217"/>
      <c r="P6078" s="1251" t="s">
        <v>1415</v>
      </c>
      <c r="Q6078" s="118"/>
      <c r="R6078" s="119"/>
      <c r="S6078" s="120"/>
      <c r="T6078" s="114"/>
      <c r="U6078" s="115"/>
      <c r="V6078" s="121"/>
      <c r="W6078" s="135"/>
      <c r="X6078" s="115"/>
      <c r="Y6078" s="1252" t="s">
        <v>23789</v>
      </c>
      <c r="Z6078" s="1203"/>
      <c r="AB6078" s="109">
        <v>45201</v>
      </c>
    </row>
    <row r="6079" spans="1:29" s="10" customFormat="1" ht="15" customHeight="1" x14ac:dyDescent="0.25">
      <c r="A6079" s="1428">
        <v>6063</v>
      </c>
      <c r="B6079" s="109">
        <v>45201</v>
      </c>
      <c r="C6079" s="412">
        <f t="shared" si="94"/>
        <v>2023</v>
      </c>
      <c r="D6079" s="1202"/>
      <c r="E6079" s="1247" t="s">
        <v>606</v>
      </c>
      <c r="F6079" s="1248" t="s">
        <v>8442</v>
      </c>
      <c r="G6079" s="1249" t="s">
        <v>613</v>
      </c>
      <c r="H6079" s="1254" t="s">
        <v>696</v>
      </c>
      <c r="I6079" s="1255" t="s">
        <v>8818</v>
      </c>
      <c r="J6079" s="2200">
        <v>5</v>
      </c>
      <c r="K6079" s="8" t="s">
        <v>14259</v>
      </c>
      <c r="L6079" s="1217" t="s">
        <v>23792</v>
      </c>
      <c r="M6079" s="114" t="s">
        <v>1427</v>
      </c>
      <c r="N6079" s="138" t="s">
        <v>1429</v>
      </c>
      <c r="O6079" s="1217"/>
      <c r="P6079" s="1256" t="s">
        <v>23799</v>
      </c>
      <c r="Q6079" s="118"/>
      <c r="R6079" s="119"/>
      <c r="S6079" s="120"/>
      <c r="T6079" s="114"/>
      <c r="U6079" s="115"/>
      <c r="V6079" s="121"/>
      <c r="W6079" s="135"/>
      <c r="X6079" s="115"/>
      <c r="Y6079" s="1257" t="s">
        <v>23789</v>
      </c>
      <c r="Z6079" s="1203"/>
      <c r="AA6079" s="1"/>
      <c r="AB6079" s="109">
        <v>45201</v>
      </c>
      <c r="AC6079" s="1"/>
    </row>
    <row r="6080" spans="1:29" x14ac:dyDescent="0.25">
      <c r="A6080" s="1428">
        <v>6064</v>
      </c>
      <c r="B6080" s="109">
        <v>45201</v>
      </c>
      <c r="C6080" s="412">
        <f t="shared" si="94"/>
        <v>2023</v>
      </c>
      <c r="D6080" s="1202"/>
      <c r="E6080" s="1247" t="s">
        <v>606</v>
      </c>
      <c r="F6080" s="1248" t="s">
        <v>8442</v>
      </c>
      <c r="G6080" s="1249" t="s">
        <v>613</v>
      </c>
      <c r="H6080" s="1254" t="s">
        <v>696</v>
      </c>
      <c r="I6080" s="1255" t="s">
        <v>8818</v>
      </c>
      <c r="J6080" s="2200">
        <v>9</v>
      </c>
      <c r="K6080" s="8" t="s">
        <v>14259</v>
      </c>
      <c r="L6080" s="1217" t="s">
        <v>23793</v>
      </c>
      <c r="M6080" s="114" t="s">
        <v>1427</v>
      </c>
      <c r="N6080" s="138" t="s">
        <v>1429</v>
      </c>
      <c r="O6080" s="1217"/>
      <c r="P6080" s="1256" t="s">
        <v>23800</v>
      </c>
      <c r="Q6080" s="118"/>
      <c r="R6080" s="119"/>
      <c r="S6080" s="120"/>
      <c r="T6080" s="114"/>
      <c r="U6080" s="115"/>
      <c r="V6080" s="121"/>
      <c r="W6080" s="135"/>
      <c r="X6080" s="115"/>
      <c r="Y6080" s="1257" t="s">
        <v>23789</v>
      </c>
      <c r="Z6080" s="1203"/>
      <c r="AB6080" s="109">
        <v>45201</v>
      </c>
    </row>
    <row r="6081" spans="1:29" x14ac:dyDescent="0.25">
      <c r="A6081" s="1428">
        <v>6065</v>
      </c>
      <c r="B6081" s="109">
        <v>45201</v>
      </c>
      <c r="C6081" s="412">
        <f t="shared" si="94"/>
        <v>2023</v>
      </c>
      <c r="D6081" s="1202"/>
      <c r="E6081" s="1247" t="s">
        <v>606</v>
      </c>
      <c r="F6081" s="1248" t="s">
        <v>8442</v>
      </c>
      <c r="G6081" s="1249" t="s">
        <v>613</v>
      </c>
      <c r="H6081" s="1254" t="s">
        <v>696</v>
      </c>
      <c r="I6081" s="1255" t="s">
        <v>8818</v>
      </c>
      <c r="J6081" s="2200">
        <v>8</v>
      </c>
      <c r="K6081" s="8" t="s">
        <v>14259</v>
      </c>
      <c r="L6081" s="1217" t="s">
        <v>23794</v>
      </c>
      <c r="M6081" s="114" t="s">
        <v>1427</v>
      </c>
      <c r="N6081" s="138" t="s">
        <v>1429</v>
      </c>
      <c r="O6081" s="1217"/>
      <c r="P6081" s="1256" t="s">
        <v>23801</v>
      </c>
      <c r="Q6081" s="118"/>
      <c r="R6081" s="119"/>
      <c r="S6081" s="120"/>
      <c r="T6081" s="114"/>
      <c r="U6081" s="115"/>
      <c r="V6081" s="121"/>
      <c r="W6081" s="135"/>
      <c r="X6081" s="115"/>
      <c r="Y6081" s="1257" t="s">
        <v>23789</v>
      </c>
      <c r="Z6081" s="1203"/>
      <c r="AB6081" s="109">
        <v>45201</v>
      </c>
    </row>
    <row r="6082" spans="1:29" x14ac:dyDescent="0.25">
      <c r="A6082" s="1428">
        <v>6066</v>
      </c>
      <c r="B6082" s="109">
        <v>45201</v>
      </c>
      <c r="C6082" s="412">
        <f t="shared" si="94"/>
        <v>2023</v>
      </c>
      <c r="D6082" s="1202"/>
      <c r="E6082" s="1247" t="s">
        <v>606</v>
      </c>
      <c r="F6082" s="1248" t="s">
        <v>8442</v>
      </c>
      <c r="G6082" s="1249" t="s">
        <v>613</v>
      </c>
      <c r="H6082" s="1254" t="s">
        <v>696</v>
      </c>
      <c r="I6082" s="1255" t="s">
        <v>8818</v>
      </c>
      <c r="J6082" s="535">
        <v>11</v>
      </c>
      <c r="K6082" s="8" t="s">
        <v>14259</v>
      </c>
      <c r="L6082" s="1217" t="s">
        <v>23795</v>
      </c>
      <c r="M6082" s="114" t="s">
        <v>1427</v>
      </c>
      <c r="N6082" s="138" t="s">
        <v>1429</v>
      </c>
      <c r="O6082" s="1217"/>
      <c r="P6082" s="1256" t="s">
        <v>10497</v>
      </c>
      <c r="Q6082" s="118"/>
      <c r="R6082" s="119"/>
      <c r="S6082" s="120"/>
      <c r="T6082" s="114"/>
      <c r="U6082" s="115"/>
      <c r="V6082" s="121"/>
      <c r="W6082" s="135"/>
      <c r="X6082" s="115"/>
      <c r="Y6082" s="1257" t="s">
        <v>23789</v>
      </c>
      <c r="Z6082" s="1203"/>
      <c r="AB6082" s="109">
        <v>45201</v>
      </c>
    </row>
    <row r="6083" spans="1:29" x14ac:dyDescent="0.25">
      <c r="A6083" s="1428">
        <v>6067</v>
      </c>
      <c r="B6083" s="109">
        <v>45201</v>
      </c>
      <c r="C6083" s="412">
        <f t="shared" si="94"/>
        <v>2023</v>
      </c>
      <c r="D6083" s="1202"/>
      <c r="E6083" s="1247" t="s">
        <v>606</v>
      </c>
      <c r="F6083" s="1248" t="s">
        <v>8442</v>
      </c>
      <c r="G6083" s="1249" t="s">
        <v>613</v>
      </c>
      <c r="H6083" s="1254" t="s">
        <v>696</v>
      </c>
      <c r="I6083" s="1255" t="s">
        <v>8818</v>
      </c>
      <c r="J6083" s="535">
        <v>12</v>
      </c>
      <c r="K6083" s="8" t="s">
        <v>14259</v>
      </c>
      <c r="L6083" s="1217" t="s">
        <v>23796</v>
      </c>
      <c r="M6083" s="114" t="s">
        <v>1427</v>
      </c>
      <c r="N6083" s="138" t="s">
        <v>1429</v>
      </c>
      <c r="O6083" s="1217"/>
      <c r="P6083" s="1256" t="s">
        <v>23802</v>
      </c>
      <c r="Q6083" s="118"/>
      <c r="R6083" s="119"/>
      <c r="S6083" s="120"/>
      <c r="T6083" s="114"/>
      <c r="U6083" s="115"/>
      <c r="V6083" s="121"/>
      <c r="W6083" s="135"/>
      <c r="X6083" s="115"/>
      <c r="Y6083" s="1257" t="s">
        <v>23789</v>
      </c>
      <c r="Z6083" s="1203"/>
      <c r="AB6083" s="109">
        <v>45201</v>
      </c>
    </row>
    <row r="6084" spans="1:29" x14ac:dyDescent="0.25">
      <c r="A6084" s="1428">
        <v>6068</v>
      </c>
      <c r="B6084" s="109">
        <v>45201</v>
      </c>
      <c r="C6084" s="412">
        <f t="shared" si="94"/>
        <v>2023</v>
      </c>
      <c r="D6084" s="1202"/>
      <c r="E6084" s="1247" t="s">
        <v>606</v>
      </c>
      <c r="F6084" s="1248" t="s">
        <v>8442</v>
      </c>
      <c r="G6084" s="1249" t="s">
        <v>613</v>
      </c>
      <c r="H6084" s="1254" t="s">
        <v>696</v>
      </c>
      <c r="I6084" s="1255" t="s">
        <v>8818</v>
      </c>
      <c r="J6084" s="535">
        <v>16</v>
      </c>
      <c r="K6084" s="8" t="s">
        <v>14259</v>
      </c>
      <c r="L6084" s="1217" t="s">
        <v>23797</v>
      </c>
      <c r="M6084" s="114" t="s">
        <v>1427</v>
      </c>
      <c r="N6084" s="138" t="s">
        <v>1429</v>
      </c>
      <c r="O6084" s="1217"/>
      <c r="P6084" s="1256" t="s">
        <v>14249</v>
      </c>
      <c r="Q6084" s="118"/>
      <c r="R6084" s="119"/>
      <c r="S6084" s="120"/>
      <c r="T6084" s="114"/>
      <c r="U6084" s="115"/>
      <c r="V6084" s="121"/>
      <c r="W6084" s="135"/>
      <c r="X6084" s="115"/>
      <c r="Y6084" s="1257" t="s">
        <v>23789</v>
      </c>
      <c r="Z6084" s="1203"/>
      <c r="AB6084" s="109">
        <v>45201</v>
      </c>
    </row>
    <row r="6085" spans="1:29" x14ac:dyDescent="0.25">
      <c r="A6085" s="1428">
        <v>6069</v>
      </c>
      <c r="B6085" s="109">
        <v>45201</v>
      </c>
      <c r="C6085" s="412">
        <f t="shared" si="94"/>
        <v>2023</v>
      </c>
      <c r="D6085" s="1202"/>
      <c r="E6085" s="1247" t="s">
        <v>606</v>
      </c>
      <c r="F6085" s="1248" t="s">
        <v>8442</v>
      </c>
      <c r="G6085" s="1249" t="s">
        <v>613</v>
      </c>
      <c r="H6085" s="1254" t="s">
        <v>696</v>
      </c>
      <c r="I6085" s="1255" t="s">
        <v>8818</v>
      </c>
      <c r="J6085" s="535">
        <v>19</v>
      </c>
      <c r="K6085" s="8" t="s">
        <v>14259</v>
      </c>
      <c r="L6085" s="1217" t="s">
        <v>23798</v>
      </c>
      <c r="M6085" s="114" t="s">
        <v>1427</v>
      </c>
      <c r="N6085" s="138" t="s">
        <v>1429</v>
      </c>
      <c r="O6085" s="1217"/>
      <c r="P6085" s="1256" t="s">
        <v>23803</v>
      </c>
      <c r="Q6085" s="118"/>
      <c r="R6085" s="119"/>
      <c r="S6085" s="120"/>
      <c r="T6085" s="114"/>
      <c r="U6085" s="115"/>
      <c r="V6085" s="121"/>
      <c r="W6085" s="135"/>
      <c r="X6085" s="115"/>
      <c r="Y6085" s="1257" t="s">
        <v>23789</v>
      </c>
      <c r="Z6085" s="1203"/>
      <c r="AB6085" s="109">
        <v>45201</v>
      </c>
    </row>
    <row r="6086" spans="1:29" x14ac:dyDescent="0.25">
      <c r="A6086" s="1428">
        <v>6070</v>
      </c>
      <c r="B6086" s="109">
        <v>45201</v>
      </c>
      <c r="C6086" s="412">
        <f t="shared" si="94"/>
        <v>2023</v>
      </c>
      <c r="D6086" s="1202"/>
      <c r="E6086" s="1247" t="s">
        <v>606</v>
      </c>
      <c r="F6086" s="1248" t="s">
        <v>8442</v>
      </c>
      <c r="G6086" s="1249" t="s">
        <v>613</v>
      </c>
      <c r="H6086" s="1254" t="s">
        <v>1603</v>
      </c>
      <c r="I6086" s="1255" t="s">
        <v>794</v>
      </c>
      <c r="J6086" s="535">
        <v>39</v>
      </c>
      <c r="K6086" s="8" t="s">
        <v>14259</v>
      </c>
      <c r="L6086" s="1217" t="s">
        <v>23804</v>
      </c>
      <c r="M6086" s="114" t="s">
        <v>1427</v>
      </c>
      <c r="N6086" s="138" t="s">
        <v>1429</v>
      </c>
      <c r="O6086" s="1217"/>
      <c r="P6086" s="1256" t="s">
        <v>19944</v>
      </c>
      <c r="Q6086" s="118"/>
      <c r="R6086" s="119"/>
      <c r="S6086" s="120"/>
      <c r="T6086" s="114"/>
      <c r="U6086" s="115"/>
      <c r="V6086" s="121"/>
      <c r="W6086" s="135"/>
      <c r="X6086" s="115"/>
      <c r="Y6086" s="1257" t="s">
        <v>23789</v>
      </c>
      <c r="Z6086" s="1203"/>
      <c r="AB6086" s="109">
        <v>45201</v>
      </c>
    </row>
    <row r="6087" spans="1:29" hidden="1" x14ac:dyDescent="0.25">
      <c r="A6087" s="1428">
        <v>6071</v>
      </c>
      <c r="B6087" s="1419">
        <v>45202</v>
      </c>
      <c r="C6087" s="412">
        <f t="shared" si="94"/>
        <v>2023</v>
      </c>
      <c r="D6087" s="1205" t="s">
        <v>23463</v>
      </c>
      <c r="E6087" s="111">
        <v>100363902</v>
      </c>
      <c r="F6087" s="1206" t="s">
        <v>8442</v>
      </c>
      <c r="G6087" s="1205" t="s">
        <v>613</v>
      </c>
      <c r="H6087" s="1205" t="s">
        <v>798</v>
      </c>
      <c r="I6087" s="1207" t="s">
        <v>41</v>
      </c>
      <c r="J6087" s="134">
        <v>57</v>
      </c>
      <c r="L6087" s="1207" t="s">
        <v>23464</v>
      </c>
      <c r="M6087" s="114" t="s">
        <v>1427</v>
      </c>
      <c r="N6087" s="138" t="s">
        <v>1429</v>
      </c>
      <c r="O6087" s="1207" t="s">
        <v>1441</v>
      </c>
      <c r="P6087" s="1208" t="s">
        <v>23465</v>
      </c>
      <c r="Q6087" s="118"/>
      <c r="R6087" s="119"/>
      <c r="S6087" s="120"/>
      <c r="T6087" s="114"/>
      <c r="U6087" s="115"/>
      <c r="V6087" s="121"/>
      <c r="W6087" s="135"/>
      <c r="X6087" s="115"/>
      <c r="Z6087" s="1209">
        <v>89520267943</v>
      </c>
      <c r="AA6087" s="1209" t="s">
        <v>6281</v>
      </c>
      <c r="AB6087" s="1419">
        <v>45202</v>
      </c>
      <c r="AC6087" s="4394">
        <v>45239</v>
      </c>
    </row>
    <row r="6088" spans="1:29" s="2105" customFormat="1" hidden="1" x14ac:dyDescent="0.25">
      <c r="A6088" s="2091">
        <v>6072</v>
      </c>
      <c r="B6088" s="2093">
        <v>45202</v>
      </c>
      <c r="C6088" s="412">
        <f t="shared" si="94"/>
        <v>2023</v>
      </c>
      <c r="D6088" s="2094" t="s">
        <v>23466</v>
      </c>
      <c r="E6088" s="2095">
        <v>100288595</v>
      </c>
      <c r="F6088" s="2096" t="s">
        <v>8442</v>
      </c>
      <c r="G6088" s="2094" t="s">
        <v>613</v>
      </c>
      <c r="H6088" s="2094" t="s">
        <v>730</v>
      </c>
      <c r="I6088" s="2097" t="s">
        <v>713</v>
      </c>
      <c r="J6088" s="2091">
        <v>62</v>
      </c>
      <c r="L6088" s="2097" t="s">
        <v>23467</v>
      </c>
      <c r="M6088" s="2097" t="s">
        <v>1427</v>
      </c>
      <c r="N6088" s="2100" t="s">
        <v>1429</v>
      </c>
      <c r="O6088" s="2097" t="s">
        <v>1441</v>
      </c>
      <c r="P6088" s="2124" t="s">
        <v>23468</v>
      </c>
      <c r="Q6088" s="2125" t="s">
        <v>9586</v>
      </c>
      <c r="R6088" s="2101" t="s">
        <v>32267</v>
      </c>
      <c r="S6088" s="2102">
        <v>45344</v>
      </c>
      <c r="T6088" s="2097" t="s">
        <v>1415</v>
      </c>
      <c r="U6088" s="2098" t="s">
        <v>1416</v>
      </c>
      <c r="V6088" s="2103">
        <v>45462</v>
      </c>
      <c r="W6088" s="2104" t="s">
        <v>32268</v>
      </c>
      <c r="X6088" s="2098" t="s">
        <v>23286</v>
      </c>
      <c r="Z6088" s="2105" t="s">
        <v>6281</v>
      </c>
      <c r="AB6088" s="2093">
        <v>45202</v>
      </c>
    </row>
    <row r="6089" spans="1:29" s="8" customFormat="1" hidden="1" x14ac:dyDescent="0.25">
      <c r="A6089" s="409">
        <v>6073</v>
      </c>
      <c r="B6089" s="414">
        <v>45202</v>
      </c>
      <c r="C6089" s="412">
        <f t="shared" si="94"/>
        <v>2023</v>
      </c>
      <c r="D6089" s="411" t="s">
        <v>23532</v>
      </c>
      <c r="E6089" s="415">
        <v>100391951</v>
      </c>
      <c r="F6089" s="416" t="s">
        <v>8442</v>
      </c>
      <c r="G6089" s="411" t="s">
        <v>613</v>
      </c>
      <c r="H6089" s="411" t="s">
        <v>709</v>
      </c>
      <c r="I6089" s="413" t="s">
        <v>653</v>
      </c>
      <c r="J6089" s="409">
        <v>14</v>
      </c>
      <c r="L6089" s="413" t="s">
        <v>23533</v>
      </c>
      <c r="M6089" s="413" t="s">
        <v>1427</v>
      </c>
      <c r="N6089" s="412" t="s">
        <v>1429</v>
      </c>
      <c r="O6089" s="413" t="s">
        <v>1823</v>
      </c>
      <c r="P6089" s="418" t="s">
        <v>32856</v>
      </c>
      <c r="Q6089" s="2125" t="s">
        <v>9586</v>
      </c>
      <c r="R6089" s="420" t="s">
        <v>32857</v>
      </c>
      <c r="S6089" s="408">
        <v>45343</v>
      </c>
      <c r="T6089" s="413" t="s">
        <v>1415</v>
      </c>
      <c r="U6089" s="417" t="s">
        <v>1416</v>
      </c>
      <c r="V6089" s="421">
        <v>45475</v>
      </c>
      <c r="W6089" s="422" t="s">
        <v>32858</v>
      </c>
      <c r="X6089" s="417" t="s">
        <v>23286</v>
      </c>
      <c r="Z6089" s="8" t="s">
        <v>6281</v>
      </c>
      <c r="AB6089" s="414">
        <v>45202</v>
      </c>
    </row>
    <row r="6090" spans="1:29" ht="37.5" customHeight="1" x14ac:dyDescent="0.25">
      <c r="A6090" s="1428">
        <v>6074</v>
      </c>
      <c r="B6090" s="109">
        <v>45202</v>
      </c>
      <c r="C6090" s="412">
        <f t="shared" si="94"/>
        <v>2023</v>
      </c>
      <c r="D6090" s="1205"/>
      <c r="E6090" s="1258" t="s">
        <v>606</v>
      </c>
      <c r="F6090" s="1259" t="s">
        <v>8442</v>
      </c>
      <c r="G6090" s="1254" t="s">
        <v>613</v>
      </c>
      <c r="H6090" s="1254" t="s">
        <v>1603</v>
      </c>
      <c r="I6090" s="1255" t="s">
        <v>794</v>
      </c>
      <c r="J6090" s="115">
        <v>77</v>
      </c>
      <c r="K6090" s="8" t="s">
        <v>14259</v>
      </c>
      <c r="L6090" s="1220" t="s">
        <v>23805</v>
      </c>
      <c r="M6090" s="114" t="s">
        <v>1427</v>
      </c>
      <c r="N6090" s="138" t="s">
        <v>1429</v>
      </c>
      <c r="O6090" s="1220"/>
      <c r="P6090" s="1256" t="s">
        <v>23807</v>
      </c>
      <c r="Q6090" s="118"/>
      <c r="R6090" s="119"/>
      <c r="S6090" s="120"/>
      <c r="T6090" s="114"/>
      <c r="U6090" s="115"/>
      <c r="V6090" s="121"/>
      <c r="W6090" s="135"/>
      <c r="X6090" s="115"/>
      <c r="Y6090" s="1257" t="s">
        <v>23809</v>
      </c>
      <c r="Z6090" s="1221"/>
      <c r="AB6090" s="109">
        <v>45202</v>
      </c>
    </row>
    <row r="6091" spans="1:29" x14ac:dyDescent="0.25">
      <c r="A6091" s="1428">
        <v>6075</v>
      </c>
      <c r="B6091" s="109">
        <v>45202</v>
      </c>
      <c r="C6091" s="412">
        <f t="shared" si="94"/>
        <v>2023</v>
      </c>
      <c r="D6091" s="1205"/>
      <c r="E6091" s="1258" t="s">
        <v>606</v>
      </c>
      <c r="F6091" s="1259" t="s">
        <v>8442</v>
      </c>
      <c r="G6091" s="1254" t="s">
        <v>613</v>
      </c>
      <c r="H6091" s="1254" t="s">
        <v>1603</v>
      </c>
      <c r="I6091" s="1255" t="s">
        <v>794</v>
      </c>
      <c r="J6091" s="115">
        <v>78</v>
      </c>
      <c r="K6091" s="8" t="s">
        <v>14259</v>
      </c>
      <c r="L6091" s="1220" t="s">
        <v>23806</v>
      </c>
      <c r="M6091" s="114" t="s">
        <v>1427</v>
      </c>
      <c r="N6091" s="138" t="s">
        <v>1429</v>
      </c>
      <c r="O6091" s="1220"/>
      <c r="P6091" s="1256" t="s">
        <v>23808</v>
      </c>
      <c r="Q6091" s="118"/>
      <c r="R6091" s="119"/>
      <c r="S6091" s="120"/>
      <c r="T6091" s="114"/>
      <c r="U6091" s="115"/>
      <c r="V6091" s="121"/>
      <c r="W6091" s="135"/>
      <c r="X6091" s="115"/>
      <c r="Y6091" s="1257" t="s">
        <v>23809</v>
      </c>
      <c r="Z6091" s="1221"/>
      <c r="AB6091" s="109">
        <v>45202</v>
      </c>
    </row>
    <row r="6092" spans="1:29" x14ac:dyDescent="0.25">
      <c r="A6092" s="1428">
        <v>6076</v>
      </c>
      <c r="B6092" s="109">
        <v>45202</v>
      </c>
      <c r="C6092" s="412">
        <f t="shared" si="94"/>
        <v>2023</v>
      </c>
      <c r="D6092" s="1205"/>
      <c r="E6092" s="1258" t="s">
        <v>606</v>
      </c>
      <c r="F6092" s="1259" t="s">
        <v>8442</v>
      </c>
      <c r="G6092" s="1254" t="s">
        <v>613</v>
      </c>
      <c r="H6092" s="1261" t="s">
        <v>17631</v>
      </c>
      <c r="I6092" s="1255" t="s">
        <v>655</v>
      </c>
      <c r="J6092" s="115">
        <v>1</v>
      </c>
      <c r="K6092" s="8" t="s">
        <v>14259</v>
      </c>
      <c r="L6092" s="1220" t="s">
        <v>23810</v>
      </c>
      <c r="M6092" s="114" t="s">
        <v>1427</v>
      </c>
      <c r="N6092" s="138" t="s">
        <v>1429</v>
      </c>
      <c r="O6092" s="1220"/>
      <c r="P6092" s="1256" t="s">
        <v>23813</v>
      </c>
      <c r="Q6092" s="118"/>
      <c r="R6092" s="119"/>
      <c r="S6092" s="120"/>
      <c r="T6092" s="114"/>
      <c r="U6092" s="115"/>
      <c r="V6092" s="121"/>
      <c r="W6092" s="135"/>
      <c r="X6092" s="115"/>
      <c r="Y6092" s="1257" t="s">
        <v>23809</v>
      </c>
      <c r="Z6092" s="1221"/>
      <c r="AB6092" s="109">
        <v>45202</v>
      </c>
    </row>
    <row r="6093" spans="1:29" x14ac:dyDescent="0.25">
      <c r="A6093" s="1428">
        <v>6077</v>
      </c>
      <c r="B6093" s="109">
        <v>45202</v>
      </c>
      <c r="C6093" s="412">
        <f t="shared" si="94"/>
        <v>2023</v>
      </c>
      <c r="D6093" s="1205"/>
      <c r="E6093" s="1258" t="s">
        <v>606</v>
      </c>
      <c r="F6093" s="1259" t="s">
        <v>8442</v>
      </c>
      <c r="G6093" s="1254" t="s">
        <v>613</v>
      </c>
      <c r="H6093" s="1254" t="s">
        <v>17631</v>
      </c>
      <c r="I6093" s="1255" t="s">
        <v>655</v>
      </c>
      <c r="J6093" s="115">
        <v>4</v>
      </c>
      <c r="K6093" s="8" t="s">
        <v>14259</v>
      </c>
      <c r="L6093" s="1220" t="s">
        <v>23811</v>
      </c>
      <c r="M6093" s="114" t="s">
        <v>1427</v>
      </c>
      <c r="N6093" s="138" t="s">
        <v>1429</v>
      </c>
      <c r="O6093" s="1220"/>
      <c r="P6093" s="1256" t="s">
        <v>23814</v>
      </c>
      <c r="Q6093" s="118"/>
      <c r="R6093" s="119"/>
      <c r="S6093" s="120"/>
      <c r="T6093" s="114"/>
      <c r="U6093" s="115"/>
      <c r="V6093" s="121"/>
      <c r="W6093" s="135"/>
      <c r="X6093" s="115"/>
      <c r="Y6093" s="1257" t="s">
        <v>23809</v>
      </c>
      <c r="Z6093" s="1221"/>
      <c r="AB6093" s="109">
        <v>45202</v>
      </c>
    </row>
    <row r="6094" spans="1:29" x14ac:dyDescent="0.25">
      <c r="A6094" s="1428">
        <v>6078</v>
      </c>
      <c r="B6094" s="109">
        <v>45202</v>
      </c>
      <c r="C6094" s="412">
        <f t="shared" si="94"/>
        <v>2023</v>
      </c>
      <c r="D6094" s="1205"/>
      <c r="E6094" s="1258" t="s">
        <v>606</v>
      </c>
      <c r="F6094" s="1259" t="s">
        <v>8442</v>
      </c>
      <c r="G6094" s="1254" t="s">
        <v>613</v>
      </c>
      <c r="H6094" s="1254" t="s">
        <v>17631</v>
      </c>
      <c r="I6094" s="1255" t="s">
        <v>655</v>
      </c>
      <c r="J6094" s="115">
        <v>3</v>
      </c>
      <c r="K6094" s="8" t="s">
        <v>14259</v>
      </c>
      <c r="L6094" s="1220" t="s">
        <v>23812</v>
      </c>
      <c r="M6094" s="114" t="s">
        <v>1427</v>
      </c>
      <c r="N6094" s="138" t="s">
        <v>1429</v>
      </c>
      <c r="O6094" s="1220"/>
      <c r="P6094" s="1256" t="s">
        <v>23815</v>
      </c>
      <c r="Q6094" s="118"/>
      <c r="R6094" s="119"/>
      <c r="S6094" s="120"/>
      <c r="T6094" s="114"/>
      <c r="U6094" s="115"/>
      <c r="V6094" s="121"/>
      <c r="W6094" s="135"/>
      <c r="X6094" s="115"/>
      <c r="Y6094" s="1257" t="s">
        <v>23809</v>
      </c>
      <c r="Z6094" s="1221"/>
      <c r="AB6094" s="109">
        <v>45202</v>
      </c>
    </row>
    <row r="6095" spans="1:29" x14ac:dyDescent="0.25">
      <c r="A6095" s="1428">
        <v>6079</v>
      </c>
      <c r="B6095" s="109">
        <v>45202</v>
      </c>
      <c r="C6095" s="412">
        <f t="shared" si="94"/>
        <v>2023</v>
      </c>
      <c r="D6095" s="1205"/>
      <c r="E6095" s="1258" t="s">
        <v>606</v>
      </c>
      <c r="F6095" s="1259" t="s">
        <v>8442</v>
      </c>
      <c r="G6095" s="1254" t="s">
        <v>613</v>
      </c>
      <c r="H6095" s="1254" t="s">
        <v>17631</v>
      </c>
      <c r="I6095" s="1255" t="s">
        <v>655</v>
      </c>
      <c r="J6095" s="115">
        <v>18</v>
      </c>
      <c r="K6095" s="8" t="s">
        <v>14259</v>
      </c>
      <c r="L6095" s="1220" t="s">
        <v>18864</v>
      </c>
      <c r="M6095" s="114" t="s">
        <v>1427</v>
      </c>
      <c r="N6095" s="138" t="s">
        <v>1429</v>
      </c>
      <c r="O6095" s="1220"/>
      <c r="P6095" s="1256" t="s">
        <v>23816</v>
      </c>
      <c r="Q6095" s="118"/>
      <c r="R6095" s="119"/>
      <c r="S6095" s="120"/>
      <c r="T6095" s="114"/>
      <c r="U6095" s="115"/>
      <c r="V6095" s="121"/>
      <c r="W6095" s="135"/>
      <c r="X6095" s="115"/>
      <c r="Y6095" s="1257" t="s">
        <v>23809</v>
      </c>
      <c r="Z6095" s="1221"/>
      <c r="AB6095" s="109">
        <v>45202</v>
      </c>
    </row>
    <row r="6096" spans="1:29" hidden="1" x14ac:dyDescent="0.25">
      <c r="A6096" s="1428">
        <v>6080</v>
      </c>
      <c r="B6096" s="109">
        <v>45202</v>
      </c>
      <c r="C6096" s="412">
        <f t="shared" si="94"/>
        <v>2023</v>
      </c>
      <c r="D6096" s="1254" t="s">
        <v>23817</v>
      </c>
      <c r="E6096" s="1258">
        <v>100329931</v>
      </c>
      <c r="F6096" s="1259" t="s">
        <v>8442</v>
      </c>
      <c r="G6096" s="1254" t="s">
        <v>613</v>
      </c>
      <c r="H6096" s="1254" t="s">
        <v>801</v>
      </c>
      <c r="I6096" s="1255" t="s">
        <v>2188</v>
      </c>
      <c r="J6096" s="115">
        <v>130</v>
      </c>
      <c r="K6096" s="1257"/>
      <c r="L6096" s="1255" t="s">
        <v>23818</v>
      </c>
      <c r="M6096" s="114" t="s">
        <v>1427</v>
      </c>
      <c r="N6096" s="138" t="s">
        <v>1429</v>
      </c>
      <c r="O6096" s="1255" t="s">
        <v>1578</v>
      </c>
      <c r="P6096" s="1256" t="s">
        <v>23819</v>
      </c>
      <c r="Q6096" s="118"/>
      <c r="R6096" s="119"/>
      <c r="S6096" s="120"/>
      <c r="T6096" s="114"/>
      <c r="U6096" s="115"/>
      <c r="V6096" s="121"/>
      <c r="W6096" s="135"/>
      <c r="X6096" s="115"/>
      <c r="Y6096" s="1257"/>
      <c r="Z6096" s="1257" t="s">
        <v>23809</v>
      </c>
      <c r="AB6096" s="109">
        <v>45202</v>
      </c>
    </row>
    <row r="6097" spans="1:29" hidden="1" x14ac:dyDescent="0.25">
      <c r="A6097" s="1428">
        <v>6081</v>
      </c>
      <c r="B6097" s="109">
        <v>45202</v>
      </c>
      <c r="C6097" s="412">
        <f t="shared" ref="C6097:C6160" si="95">YEAR(B6097)</f>
        <v>2023</v>
      </c>
      <c r="D6097" s="1254" t="s">
        <v>23820</v>
      </c>
      <c r="E6097" s="1258">
        <v>100329928</v>
      </c>
      <c r="F6097" s="1259" t="s">
        <v>8442</v>
      </c>
      <c r="G6097" s="1254" t="s">
        <v>613</v>
      </c>
      <c r="H6097" s="1254" t="s">
        <v>801</v>
      </c>
      <c r="I6097" s="1255" t="s">
        <v>2188</v>
      </c>
      <c r="J6097" s="115">
        <v>127</v>
      </c>
      <c r="K6097" s="1257"/>
      <c r="L6097" s="1255" t="s">
        <v>23821</v>
      </c>
      <c r="M6097" s="114" t="s">
        <v>1427</v>
      </c>
      <c r="N6097" s="138" t="s">
        <v>1429</v>
      </c>
      <c r="O6097" s="1255" t="s">
        <v>1578</v>
      </c>
      <c r="P6097" s="1256" t="s">
        <v>23822</v>
      </c>
      <c r="Q6097" s="118"/>
      <c r="R6097" s="119"/>
      <c r="S6097" s="120"/>
      <c r="T6097" s="114"/>
      <c r="U6097" s="115"/>
      <c r="V6097" s="121"/>
      <c r="W6097" s="135"/>
      <c r="X6097" s="115"/>
      <c r="Y6097" s="1257"/>
      <c r="Z6097" s="1257" t="s">
        <v>23809</v>
      </c>
      <c r="AB6097" s="109">
        <v>45202</v>
      </c>
    </row>
    <row r="6098" spans="1:29" hidden="1" x14ac:dyDescent="0.25">
      <c r="A6098" s="409">
        <v>6082</v>
      </c>
      <c r="B6098" s="414">
        <v>45202</v>
      </c>
      <c r="C6098" s="412">
        <f t="shared" si="95"/>
        <v>2023</v>
      </c>
      <c r="D6098" s="411" t="s">
        <v>24163</v>
      </c>
      <c r="E6098" s="415">
        <v>100288593</v>
      </c>
      <c r="F6098" s="416" t="s">
        <v>8442</v>
      </c>
      <c r="G6098" s="411" t="s">
        <v>613</v>
      </c>
      <c r="H6098" s="411" t="s">
        <v>730</v>
      </c>
      <c r="I6098" s="413" t="s">
        <v>713</v>
      </c>
      <c r="J6098" s="417">
        <v>60</v>
      </c>
      <c r="K6098" s="8"/>
      <c r="L6098" s="413" t="s">
        <v>24164</v>
      </c>
      <c r="M6098" s="413" t="s">
        <v>1427</v>
      </c>
      <c r="N6098" s="39" t="s">
        <v>1429</v>
      </c>
      <c r="O6098" s="413" t="s">
        <v>1441</v>
      </c>
      <c r="P6098" s="418" t="s">
        <v>29784</v>
      </c>
      <c r="Q6098" s="419" t="s">
        <v>9586</v>
      </c>
      <c r="R6098" s="420" t="s">
        <v>29785</v>
      </c>
      <c r="S6098" s="408">
        <v>45344</v>
      </c>
      <c r="T6098" s="413" t="s">
        <v>1415</v>
      </c>
      <c r="U6098" s="417" t="s">
        <v>1416</v>
      </c>
      <c r="V6098" s="421">
        <v>45416</v>
      </c>
      <c r="W6098" s="422" t="s">
        <v>29786</v>
      </c>
      <c r="X6098" s="417" t="s">
        <v>23286</v>
      </c>
      <c r="Y6098" s="8"/>
      <c r="Z6098" s="8"/>
      <c r="AA6098" s="8"/>
      <c r="AB6098" s="414">
        <v>45202</v>
      </c>
      <c r="AC6098" s="8"/>
    </row>
    <row r="6099" spans="1:29" hidden="1" x14ac:dyDescent="0.25">
      <c r="A6099" s="1428">
        <v>6083</v>
      </c>
      <c r="B6099" s="109">
        <v>45202</v>
      </c>
      <c r="C6099" s="412">
        <f t="shared" si="95"/>
        <v>2023</v>
      </c>
      <c r="D6099" s="1279" t="s">
        <v>24165</v>
      </c>
      <c r="E6099" s="1280" t="s">
        <v>606</v>
      </c>
      <c r="F6099" s="1281" t="s">
        <v>8442</v>
      </c>
      <c r="G6099" s="1279" t="s">
        <v>613</v>
      </c>
      <c r="H6099" s="1279" t="s">
        <v>16193</v>
      </c>
      <c r="I6099" s="1282" t="s">
        <v>653</v>
      </c>
      <c r="J6099" s="115">
        <v>234</v>
      </c>
      <c r="K6099" s="1257"/>
      <c r="L6099" s="1282" t="s">
        <v>24166</v>
      </c>
      <c r="M6099" s="114" t="s">
        <v>1427</v>
      </c>
      <c r="N6099" s="138" t="s">
        <v>1429</v>
      </c>
      <c r="O6099" s="1255"/>
      <c r="P6099" s="1283" t="s">
        <v>24167</v>
      </c>
      <c r="Q6099" s="118"/>
      <c r="R6099" s="119"/>
      <c r="S6099" s="120"/>
      <c r="T6099" s="114"/>
      <c r="U6099" s="115"/>
      <c r="V6099" s="121"/>
      <c r="W6099" s="135"/>
      <c r="X6099" s="115"/>
      <c r="Y6099" s="1257"/>
      <c r="Z6099" s="1257"/>
      <c r="AB6099" s="109">
        <v>45202</v>
      </c>
    </row>
    <row r="6100" spans="1:29" s="8" customFormat="1" hidden="1" x14ac:dyDescent="0.25">
      <c r="A6100" s="409">
        <v>6084</v>
      </c>
      <c r="B6100" s="414">
        <v>45203</v>
      </c>
      <c r="C6100" s="412">
        <f t="shared" si="95"/>
        <v>2023</v>
      </c>
      <c r="D6100" s="411" t="s">
        <v>23479</v>
      </c>
      <c r="E6100" s="415">
        <v>100344569</v>
      </c>
      <c r="F6100" s="416" t="s">
        <v>8442</v>
      </c>
      <c r="G6100" s="411" t="s">
        <v>613</v>
      </c>
      <c r="H6100" s="411" t="s">
        <v>620</v>
      </c>
      <c r="I6100" s="413" t="s">
        <v>656</v>
      </c>
      <c r="J6100" s="417">
        <v>1</v>
      </c>
      <c r="L6100" s="413" t="s">
        <v>23480</v>
      </c>
      <c r="M6100" s="413" t="s">
        <v>1427</v>
      </c>
      <c r="N6100" s="39" t="s">
        <v>1429</v>
      </c>
      <c r="O6100" s="413" t="s">
        <v>1672</v>
      </c>
      <c r="P6100" s="418" t="s">
        <v>23481</v>
      </c>
      <c r="Q6100" s="2125" t="s">
        <v>9586</v>
      </c>
      <c r="R6100" s="420" t="s">
        <v>32896</v>
      </c>
      <c r="S6100" s="408">
        <v>45343</v>
      </c>
      <c r="T6100" s="413" t="s">
        <v>1415</v>
      </c>
      <c r="U6100" s="417" t="s">
        <v>1416</v>
      </c>
      <c r="V6100" s="421">
        <v>45476</v>
      </c>
      <c r="W6100" s="422" t="s">
        <v>14301</v>
      </c>
      <c r="X6100" s="417" t="s">
        <v>23286</v>
      </c>
      <c r="Z6100" s="8">
        <v>89656810669</v>
      </c>
      <c r="AA6100" s="8">
        <v>89061363423</v>
      </c>
      <c r="AB6100" s="414">
        <v>45203</v>
      </c>
    </row>
    <row r="6101" spans="1:29" s="8" customFormat="1" hidden="1" x14ac:dyDescent="0.25">
      <c r="A6101" s="409">
        <v>6085</v>
      </c>
      <c r="B6101" s="414">
        <v>45203</v>
      </c>
      <c r="C6101" s="412">
        <f t="shared" si="95"/>
        <v>2023</v>
      </c>
      <c r="D6101" s="411" t="s">
        <v>23582</v>
      </c>
      <c r="E6101" s="415" t="s">
        <v>606</v>
      </c>
      <c r="F6101" s="416" t="s">
        <v>8442</v>
      </c>
      <c r="G6101" s="411" t="s">
        <v>613</v>
      </c>
      <c r="H6101" s="411" t="s">
        <v>717</v>
      </c>
      <c r="I6101" s="413" t="s">
        <v>713</v>
      </c>
      <c r="J6101" s="417">
        <v>5</v>
      </c>
      <c r="L6101" s="413" t="s">
        <v>23583</v>
      </c>
      <c r="M6101" s="413" t="s">
        <v>1427</v>
      </c>
      <c r="N6101" s="412" t="s">
        <v>1429</v>
      </c>
      <c r="O6101" s="413" t="s">
        <v>1790</v>
      </c>
      <c r="P6101" s="418" t="s">
        <v>32691</v>
      </c>
      <c r="Q6101" s="2125" t="s">
        <v>9586</v>
      </c>
      <c r="R6101" s="420" t="s">
        <v>32692</v>
      </c>
      <c r="S6101" s="408">
        <v>45344</v>
      </c>
      <c r="T6101" s="413" t="s">
        <v>1415</v>
      </c>
      <c r="U6101" s="417" t="s">
        <v>1416</v>
      </c>
      <c r="V6101" s="421">
        <v>45471</v>
      </c>
      <c r="W6101" s="422" t="s">
        <v>32693</v>
      </c>
      <c r="X6101" s="417" t="s">
        <v>23286</v>
      </c>
      <c r="AB6101" s="414">
        <v>45203</v>
      </c>
    </row>
    <row r="6102" spans="1:29" s="8" customFormat="1" hidden="1" x14ac:dyDescent="0.25">
      <c r="A6102" s="409">
        <v>6086</v>
      </c>
      <c r="B6102" s="414">
        <v>45203</v>
      </c>
      <c r="C6102" s="412">
        <f t="shared" si="95"/>
        <v>2023</v>
      </c>
      <c r="D6102" s="411" t="s">
        <v>23588</v>
      </c>
      <c r="E6102" s="415" t="s">
        <v>606</v>
      </c>
      <c r="F6102" s="416" t="s">
        <v>8442</v>
      </c>
      <c r="G6102" s="411" t="s">
        <v>613</v>
      </c>
      <c r="H6102" s="411" t="s">
        <v>618</v>
      </c>
      <c r="I6102" s="413" t="s">
        <v>2910</v>
      </c>
      <c r="J6102" s="417">
        <v>173</v>
      </c>
      <c r="L6102" s="413" t="s">
        <v>23589</v>
      </c>
      <c r="M6102" s="413" t="s">
        <v>1427</v>
      </c>
      <c r="N6102" s="39" t="s">
        <v>1429</v>
      </c>
      <c r="O6102" s="413" t="s">
        <v>1446</v>
      </c>
      <c r="P6102" s="418" t="s">
        <v>32130</v>
      </c>
      <c r="Q6102" s="419" t="s">
        <v>23962</v>
      </c>
      <c r="R6102" s="420" t="s">
        <v>32131</v>
      </c>
      <c r="S6102" s="408">
        <v>45363</v>
      </c>
      <c r="T6102" s="413" t="s">
        <v>1415</v>
      </c>
      <c r="U6102" s="417" t="s">
        <v>1416</v>
      </c>
      <c r="V6102" s="421">
        <v>45456</v>
      </c>
      <c r="W6102" s="422" t="s">
        <v>32132</v>
      </c>
      <c r="X6102" s="417" t="s">
        <v>23286</v>
      </c>
      <c r="AB6102" s="414">
        <v>45203</v>
      </c>
    </row>
    <row r="6103" spans="1:29" hidden="1" x14ac:dyDescent="0.25">
      <c r="A6103" s="1428">
        <v>6087</v>
      </c>
      <c r="B6103" s="109">
        <v>45203</v>
      </c>
      <c r="C6103" s="412">
        <f t="shared" si="95"/>
        <v>2023</v>
      </c>
      <c r="D6103" s="1222" t="s">
        <v>23590</v>
      </c>
      <c r="E6103" s="1230" t="s">
        <v>606</v>
      </c>
      <c r="F6103" s="1223" t="s">
        <v>8442</v>
      </c>
      <c r="G6103" s="1222" t="s">
        <v>613</v>
      </c>
      <c r="H6103" s="1232" t="s">
        <v>618</v>
      </c>
      <c r="I6103" s="1224" t="s">
        <v>722</v>
      </c>
      <c r="J6103" s="115">
        <v>101</v>
      </c>
      <c r="K6103" s="1226"/>
      <c r="L6103" s="1224" t="s">
        <v>23591</v>
      </c>
      <c r="M6103" s="114" t="s">
        <v>1427</v>
      </c>
      <c r="N6103" s="138" t="s">
        <v>1429</v>
      </c>
      <c r="O6103" s="1224" t="s">
        <v>1325</v>
      </c>
      <c r="P6103" s="1225"/>
      <c r="Q6103" s="118"/>
      <c r="R6103" s="119"/>
      <c r="S6103" s="120"/>
      <c r="T6103" s="114"/>
      <c r="U6103" s="115"/>
      <c r="V6103" s="121"/>
      <c r="W6103" s="135"/>
      <c r="X6103" s="115"/>
      <c r="Y6103" s="1226"/>
      <c r="AB6103" s="109">
        <v>45203</v>
      </c>
    </row>
    <row r="6104" spans="1:29" hidden="1" x14ac:dyDescent="0.25">
      <c r="A6104" s="409">
        <v>6088</v>
      </c>
      <c r="B6104" s="414">
        <v>45203</v>
      </c>
      <c r="C6104" s="412">
        <f t="shared" si="95"/>
        <v>2023</v>
      </c>
      <c r="D6104" s="411" t="s">
        <v>23593</v>
      </c>
      <c r="E6104" s="415" t="s">
        <v>606</v>
      </c>
      <c r="F6104" s="416" t="s">
        <v>8442</v>
      </c>
      <c r="G6104" s="411" t="s">
        <v>613</v>
      </c>
      <c r="H6104" s="411" t="s">
        <v>1714</v>
      </c>
      <c r="I6104" s="413" t="s">
        <v>41</v>
      </c>
      <c r="J6104" s="417">
        <v>3</v>
      </c>
      <c r="K6104" s="8"/>
      <c r="L6104" s="413" t="s">
        <v>30250</v>
      </c>
      <c r="M6104" s="413" t="s">
        <v>1427</v>
      </c>
      <c r="N6104" s="39" t="s">
        <v>1429</v>
      </c>
      <c r="O6104" s="413" t="s">
        <v>25500</v>
      </c>
      <c r="P6104" s="418" t="s">
        <v>19966</v>
      </c>
      <c r="Q6104" s="419" t="s">
        <v>9586</v>
      </c>
      <c r="R6104" s="420" t="s">
        <v>30251</v>
      </c>
      <c r="S6104" s="408">
        <v>45343</v>
      </c>
      <c r="T6104" s="413" t="s">
        <v>1415</v>
      </c>
      <c r="U6104" s="417" t="s">
        <v>1416</v>
      </c>
      <c r="V6104" s="421">
        <v>45423</v>
      </c>
      <c r="W6104" s="422" t="s">
        <v>14461</v>
      </c>
      <c r="X6104" s="417" t="s">
        <v>23286</v>
      </c>
      <c r="Y6104" s="8"/>
      <c r="Z6104" s="8"/>
      <c r="AA6104" s="8"/>
      <c r="AB6104" s="414">
        <v>45203</v>
      </c>
      <c r="AC6104" s="8"/>
    </row>
    <row r="6105" spans="1:29" x14ac:dyDescent="0.25">
      <c r="A6105" s="1428">
        <v>6089</v>
      </c>
      <c r="B6105" s="109">
        <v>45203</v>
      </c>
      <c r="C6105" s="412">
        <f t="shared" si="95"/>
        <v>2023</v>
      </c>
      <c r="D6105" s="1222"/>
      <c r="E6105" s="1230" t="s">
        <v>606</v>
      </c>
      <c r="F6105" s="1223" t="s">
        <v>8442</v>
      </c>
      <c r="G6105" s="1222" t="s">
        <v>613</v>
      </c>
      <c r="H6105" s="1254" t="s">
        <v>1603</v>
      </c>
      <c r="I6105" s="1255" t="s">
        <v>794</v>
      </c>
      <c r="J6105" s="2200">
        <v>52</v>
      </c>
      <c r="K6105" s="8" t="s">
        <v>14259</v>
      </c>
      <c r="L6105" s="1224" t="s">
        <v>23823</v>
      </c>
      <c r="M6105" s="114" t="s">
        <v>1427</v>
      </c>
      <c r="N6105" s="138" t="s">
        <v>1429</v>
      </c>
      <c r="O6105" s="1224"/>
      <c r="P6105" s="1256" t="s">
        <v>23828</v>
      </c>
      <c r="Q6105" s="118"/>
      <c r="R6105" s="119"/>
      <c r="S6105" s="120"/>
      <c r="T6105" s="114"/>
      <c r="U6105" s="115"/>
      <c r="V6105" s="121"/>
      <c r="W6105" s="135"/>
      <c r="X6105" s="115"/>
      <c r="Y6105" s="1257" t="s">
        <v>23832</v>
      </c>
      <c r="AB6105" s="109">
        <v>45203</v>
      </c>
    </row>
    <row r="6106" spans="1:29" s="8" customFormat="1" x14ac:dyDescent="0.25">
      <c r="A6106" s="1428">
        <v>6090</v>
      </c>
      <c r="B6106" s="109">
        <v>45203</v>
      </c>
      <c r="C6106" s="412">
        <f t="shared" si="95"/>
        <v>2023</v>
      </c>
      <c r="D6106" s="1222"/>
      <c r="E6106" s="1230" t="s">
        <v>606</v>
      </c>
      <c r="F6106" s="1223" t="s">
        <v>8442</v>
      </c>
      <c r="G6106" s="1222" t="s">
        <v>613</v>
      </c>
      <c r="H6106" s="1254" t="s">
        <v>1603</v>
      </c>
      <c r="I6106" s="1255" t="s">
        <v>794</v>
      </c>
      <c r="J6106" s="2200">
        <v>54</v>
      </c>
      <c r="K6106" s="8" t="s">
        <v>14259</v>
      </c>
      <c r="L6106" s="1224" t="s">
        <v>23824</v>
      </c>
      <c r="M6106" s="114" t="s">
        <v>1427</v>
      </c>
      <c r="N6106" s="138" t="s">
        <v>1429</v>
      </c>
      <c r="O6106" s="1224"/>
      <c r="P6106" s="1256" t="s">
        <v>23829</v>
      </c>
      <c r="Q6106" s="118"/>
      <c r="R6106" s="119"/>
      <c r="S6106" s="120"/>
      <c r="T6106" s="114"/>
      <c r="U6106" s="115"/>
      <c r="V6106" s="121"/>
      <c r="W6106" s="135"/>
      <c r="X6106" s="115"/>
      <c r="Y6106" s="1257" t="s">
        <v>23832</v>
      </c>
      <c r="Z6106" s="1"/>
      <c r="AA6106" s="1"/>
      <c r="AB6106" s="109">
        <v>45203</v>
      </c>
      <c r="AC6106" s="1"/>
    </row>
    <row r="6107" spans="1:29" x14ac:dyDescent="0.25">
      <c r="A6107" s="1428">
        <v>6091</v>
      </c>
      <c r="B6107" s="109">
        <v>45203</v>
      </c>
      <c r="C6107" s="412">
        <f t="shared" si="95"/>
        <v>2023</v>
      </c>
      <c r="D6107" s="1222"/>
      <c r="E6107" s="1230" t="s">
        <v>606</v>
      </c>
      <c r="F6107" s="1223" t="s">
        <v>8442</v>
      </c>
      <c r="G6107" s="1222" t="s">
        <v>613</v>
      </c>
      <c r="H6107" s="1261" t="s">
        <v>1603</v>
      </c>
      <c r="I6107" s="1255" t="s">
        <v>794</v>
      </c>
      <c r="J6107" s="2200">
        <v>75</v>
      </c>
      <c r="K6107" s="8" t="s">
        <v>14259</v>
      </c>
      <c r="L6107" s="1224" t="s">
        <v>23825</v>
      </c>
      <c r="M6107" s="114" t="s">
        <v>1427</v>
      </c>
      <c r="N6107" s="138" t="s">
        <v>1429</v>
      </c>
      <c r="O6107" s="1224"/>
      <c r="P6107" s="1256"/>
      <c r="Q6107" s="118"/>
      <c r="R6107" s="119"/>
      <c r="S6107" s="120"/>
      <c r="T6107" s="114"/>
      <c r="U6107" s="115"/>
      <c r="V6107" s="121"/>
      <c r="W6107" s="135"/>
      <c r="X6107" s="115"/>
      <c r="Y6107" s="1257" t="s">
        <v>23832</v>
      </c>
      <c r="AB6107" s="109">
        <v>45203</v>
      </c>
    </row>
    <row r="6108" spans="1:29" x14ac:dyDescent="0.25">
      <c r="A6108" s="1428">
        <v>6092</v>
      </c>
      <c r="B6108" s="109">
        <v>45203</v>
      </c>
      <c r="C6108" s="412">
        <f t="shared" si="95"/>
        <v>2023</v>
      </c>
      <c r="D6108" s="1222"/>
      <c r="E6108" s="1230" t="s">
        <v>606</v>
      </c>
      <c r="F6108" s="1223" t="s">
        <v>8442</v>
      </c>
      <c r="G6108" s="1222" t="s">
        <v>613</v>
      </c>
      <c r="H6108" s="1254" t="s">
        <v>1603</v>
      </c>
      <c r="I6108" s="1255" t="s">
        <v>794</v>
      </c>
      <c r="J6108" s="535">
        <v>66</v>
      </c>
      <c r="K6108" s="8" t="s">
        <v>14259</v>
      </c>
      <c r="L6108" s="1224" t="s">
        <v>23826</v>
      </c>
      <c r="M6108" s="114" t="s">
        <v>1427</v>
      </c>
      <c r="N6108" s="138" t="s">
        <v>1429</v>
      </c>
      <c r="O6108" s="1224"/>
      <c r="P6108" s="1256" t="s">
        <v>23830</v>
      </c>
      <c r="Q6108" s="118"/>
      <c r="R6108" s="119"/>
      <c r="S6108" s="120"/>
      <c r="T6108" s="114"/>
      <c r="U6108" s="115"/>
      <c r="V6108" s="121"/>
      <c r="W6108" s="135"/>
      <c r="X6108" s="115"/>
      <c r="Y6108" s="1257" t="s">
        <v>23832</v>
      </c>
      <c r="AB6108" s="109">
        <v>45203</v>
      </c>
    </row>
    <row r="6109" spans="1:29" x14ac:dyDescent="0.25">
      <c r="A6109" s="1428">
        <v>6093</v>
      </c>
      <c r="B6109" s="109">
        <v>45203</v>
      </c>
      <c r="C6109" s="412">
        <f t="shared" si="95"/>
        <v>2023</v>
      </c>
      <c r="D6109" s="1222"/>
      <c r="E6109" s="1230" t="s">
        <v>606</v>
      </c>
      <c r="F6109" s="1223" t="s">
        <v>8442</v>
      </c>
      <c r="G6109" s="1254" t="s">
        <v>613</v>
      </c>
      <c r="H6109" s="1254" t="s">
        <v>1603</v>
      </c>
      <c r="I6109" s="1255" t="s">
        <v>794</v>
      </c>
      <c r="J6109" s="535">
        <v>67</v>
      </c>
      <c r="K6109" s="8" t="s">
        <v>14259</v>
      </c>
      <c r="L6109" s="1224" t="s">
        <v>23827</v>
      </c>
      <c r="M6109" s="114" t="s">
        <v>1427</v>
      </c>
      <c r="N6109" s="138" t="s">
        <v>1429</v>
      </c>
      <c r="O6109" s="1224"/>
      <c r="P6109" s="1256" t="s">
        <v>23831</v>
      </c>
      <c r="Q6109" s="118"/>
      <c r="R6109" s="119"/>
      <c r="S6109" s="120"/>
      <c r="T6109" s="114"/>
      <c r="U6109" s="115"/>
      <c r="V6109" s="121"/>
      <c r="W6109" s="135"/>
      <c r="X6109" s="115"/>
      <c r="Y6109" s="1257" t="s">
        <v>23832</v>
      </c>
      <c r="AB6109" s="109">
        <v>45203</v>
      </c>
    </row>
    <row r="6110" spans="1:29" hidden="1" x14ac:dyDescent="0.25">
      <c r="A6110" s="1428">
        <v>6094</v>
      </c>
      <c r="B6110" s="109">
        <v>45204</v>
      </c>
      <c r="C6110" s="412">
        <f t="shared" si="95"/>
        <v>2023</v>
      </c>
      <c r="D6110" s="1222" t="s">
        <v>23571</v>
      </c>
      <c r="E6110" s="111">
        <v>100418231</v>
      </c>
      <c r="F6110" s="1223" t="s">
        <v>8443</v>
      </c>
      <c r="G6110" s="1222" t="s">
        <v>613</v>
      </c>
      <c r="H6110" s="1222" t="s">
        <v>16280</v>
      </c>
      <c r="I6110" s="1224" t="s">
        <v>653</v>
      </c>
      <c r="J6110" s="3477" t="s">
        <v>2121</v>
      </c>
      <c r="L6110" s="1224" t="s">
        <v>23573</v>
      </c>
      <c r="M6110" s="114" t="s">
        <v>1427</v>
      </c>
      <c r="N6110" s="138" t="s">
        <v>1429</v>
      </c>
      <c r="O6110" s="1224" t="s">
        <v>1527</v>
      </c>
      <c r="P6110" s="1225" t="s">
        <v>23572</v>
      </c>
      <c r="Q6110" s="118"/>
      <c r="R6110" s="119"/>
      <c r="S6110" s="120"/>
      <c r="T6110" s="114"/>
      <c r="U6110" s="115"/>
      <c r="V6110" s="121"/>
      <c r="W6110" s="135"/>
      <c r="X6110" s="115"/>
      <c r="Z6110" s="1226" t="s">
        <v>6281</v>
      </c>
      <c r="AB6110" s="109">
        <v>45204</v>
      </c>
    </row>
    <row r="6111" spans="1:29" hidden="1" x14ac:dyDescent="0.25">
      <c r="A6111" s="409">
        <v>6095</v>
      </c>
      <c r="B6111" s="414">
        <v>45204</v>
      </c>
      <c r="C6111" s="412">
        <f t="shared" si="95"/>
        <v>2023</v>
      </c>
      <c r="D6111" s="411" t="s">
        <v>23574</v>
      </c>
      <c r="E6111" s="415">
        <v>100288425</v>
      </c>
      <c r="F6111" s="416" t="s">
        <v>8442</v>
      </c>
      <c r="G6111" s="411" t="s">
        <v>613</v>
      </c>
      <c r="H6111" s="411" t="s">
        <v>729</v>
      </c>
      <c r="I6111" s="413" t="s">
        <v>632</v>
      </c>
      <c r="J6111" s="409">
        <v>92</v>
      </c>
      <c r="K6111" s="8"/>
      <c r="L6111" s="409">
        <v>82343</v>
      </c>
      <c r="M6111" s="413" t="s">
        <v>1427</v>
      </c>
      <c r="N6111" s="39" t="s">
        <v>1429</v>
      </c>
      <c r="O6111" s="413" t="s">
        <v>1460</v>
      </c>
      <c r="P6111" s="418" t="s">
        <v>23350</v>
      </c>
      <c r="Q6111" s="419" t="s">
        <v>9586</v>
      </c>
      <c r="R6111" s="420" t="s">
        <v>30006</v>
      </c>
      <c r="S6111" s="408">
        <v>45349</v>
      </c>
      <c r="T6111" s="413" t="s">
        <v>1415</v>
      </c>
      <c r="U6111" s="417" t="s">
        <v>1416</v>
      </c>
      <c r="V6111" s="421">
        <v>45419</v>
      </c>
      <c r="W6111" s="422" t="s">
        <v>30007</v>
      </c>
      <c r="X6111" s="417" t="s">
        <v>23286</v>
      </c>
      <c r="Y6111" s="8"/>
      <c r="Z6111" s="8"/>
      <c r="AA6111" s="8"/>
      <c r="AB6111" s="414">
        <v>45204</v>
      </c>
      <c r="AC6111" s="8"/>
    </row>
    <row r="6112" spans="1:29" x14ac:dyDescent="0.25">
      <c r="A6112" s="1428">
        <v>6096</v>
      </c>
      <c r="B6112" s="109">
        <v>45204</v>
      </c>
      <c r="C6112" s="412">
        <f t="shared" si="95"/>
        <v>2023</v>
      </c>
      <c r="D6112" s="1222"/>
      <c r="E6112" s="1258" t="s">
        <v>606</v>
      </c>
      <c r="F6112" s="1223" t="s">
        <v>8442</v>
      </c>
      <c r="G6112" s="1222" t="s">
        <v>613</v>
      </c>
      <c r="H6112" s="1254" t="s">
        <v>1603</v>
      </c>
      <c r="I6112" s="1255" t="s">
        <v>794</v>
      </c>
      <c r="J6112" s="134">
        <v>123</v>
      </c>
      <c r="K6112" s="8" t="s">
        <v>14259</v>
      </c>
      <c r="L6112" s="134" t="s">
        <v>23833</v>
      </c>
      <c r="M6112" s="114" t="s">
        <v>1427</v>
      </c>
      <c r="N6112" s="138" t="s">
        <v>1429</v>
      </c>
      <c r="O6112" s="1224"/>
      <c r="P6112" s="1256" t="s">
        <v>23838</v>
      </c>
      <c r="Q6112" s="118"/>
      <c r="R6112" s="119"/>
      <c r="S6112" s="120"/>
      <c r="T6112" s="114"/>
      <c r="U6112" s="115"/>
      <c r="V6112" s="121"/>
      <c r="W6112" s="135"/>
      <c r="X6112" s="115"/>
      <c r="Y6112" s="1257" t="s">
        <v>23843</v>
      </c>
      <c r="AB6112" s="109">
        <v>45204</v>
      </c>
    </row>
    <row r="6113" spans="1:29" s="8" customFormat="1" x14ac:dyDescent="0.25">
      <c r="A6113" s="1428">
        <v>6097</v>
      </c>
      <c r="B6113" s="109">
        <v>45204</v>
      </c>
      <c r="C6113" s="412">
        <f t="shared" si="95"/>
        <v>2023</v>
      </c>
      <c r="D6113" s="1222"/>
      <c r="E6113" s="1258" t="s">
        <v>606</v>
      </c>
      <c r="F6113" s="1223" t="s">
        <v>8442</v>
      </c>
      <c r="G6113" s="1222" t="s">
        <v>613</v>
      </c>
      <c r="H6113" s="1254" t="s">
        <v>1603</v>
      </c>
      <c r="I6113" s="1255" t="s">
        <v>794</v>
      </c>
      <c r="J6113" s="115">
        <v>125</v>
      </c>
      <c r="K6113" s="8" t="s">
        <v>14259</v>
      </c>
      <c r="L6113" s="134" t="s">
        <v>23834</v>
      </c>
      <c r="M6113" s="114" t="s">
        <v>1427</v>
      </c>
      <c r="N6113" s="138" t="s">
        <v>1429</v>
      </c>
      <c r="O6113" s="1224"/>
      <c r="P6113" s="1256" t="s">
        <v>23839</v>
      </c>
      <c r="Q6113" s="118"/>
      <c r="R6113" s="119"/>
      <c r="S6113" s="120"/>
      <c r="T6113" s="114"/>
      <c r="U6113" s="115"/>
      <c r="V6113" s="121"/>
      <c r="W6113" s="135"/>
      <c r="X6113" s="115"/>
      <c r="Y6113" s="1257" t="s">
        <v>23843</v>
      </c>
      <c r="Z6113" s="1"/>
      <c r="AA6113" s="1"/>
      <c r="AB6113" s="109">
        <v>45204</v>
      </c>
      <c r="AC6113" s="1"/>
    </row>
    <row r="6114" spans="1:29" x14ac:dyDescent="0.25">
      <c r="A6114" s="1428">
        <v>6098</v>
      </c>
      <c r="B6114" s="109">
        <v>45204</v>
      </c>
      <c r="C6114" s="412">
        <f t="shared" si="95"/>
        <v>2023</v>
      </c>
      <c r="D6114" s="1227"/>
      <c r="E6114" s="1260" t="s">
        <v>606</v>
      </c>
      <c r="F6114" s="1228" t="s">
        <v>8442</v>
      </c>
      <c r="G6114" s="1227" t="s">
        <v>613</v>
      </c>
      <c r="H6114" s="1261" t="s">
        <v>1603</v>
      </c>
      <c r="I6114" s="1264" t="s">
        <v>794</v>
      </c>
      <c r="J6114" s="124">
        <v>120</v>
      </c>
      <c r="K6114" s="8" t="s">
        <v>14259</v>
      </c>
      <c r="L6114" s="125" t="s">
        <v>23835</v>
      </c>
      <c r="M6114" s="114" t="s">
        <v>1427</v>
      </c>
      <c r="N6114" s="138" t="s">
        <v>1429</v>
      </c>
      <c r="O6114" s="1229"/>
      <c r="P6114" s="1262" t="s">
        <v>23840</v>
      </c>
      <c r="Q6114" s="128"/>
      <c r="R6114" s="129"/>
      <c r="S6114" s="130"/>
      <c r="T6114" s="126"/>
      <c r="U6114" s="124"/>
      <c r="V6114" s="131"/>
      <c r="W6114" s="122"/>
      <c r="X6114" s="124"/>
      <c r="Y6114" s="1257" t="s">
        <v>23843</v>
      </c>
      <c r="AB6114" s="109">
        <v>45204</v>
      </c>
    </row>
    <row r="6115" spans="1:29" x14ac:dyDescent="0.25">
      <c r="A6115" s="1428">
        <v>6099</v>
      </c>
      <c r="B6115" s="109">
        <v>45204</v>
      </c>
      <c r="C6115" s="412">
        <f t="shared" si="95"/>
        <v>2023</v>
      </c>
      <c r="D6115" s="1227"/>
      <c r="E6115" s="1260" t="s">
        <v>606</v>
      </c>
      <c r="F6115" s="1228" t="s">
        <v>8442</v>
      </c>
      <c r="G6115" s="1227" t="s">
        <v>613</v>
      </c>
      <c r="H6115" s="1261" t="s">
        <v>1603</v>
      </c>
      <c r="I6115" s="1255" t="s">
        <v>794</v>
      </c>
      <c r="J6115" s="124">
        <v>121</v>
      </c>
      <c r="K6115" s="8" t="s">
        <v>14259</v>
      </c>
      <c r="L6115" s="125" t="s">
        <v>23836</v>
      </c>
      <c r="M6115" s="114" t="s">
        <v>1427</v>
      </c>
      <c r="N6115" s="138" t="s">
        <v>1429</v>
      </c>
      <c r="O6115" s="1229"/>
      <c r="P6115" s="1262" t="s">
        <v>23841</v>
      </c>
      <c r="Q6115" s="128"/>
      <c r="R6115" s="129"/>
      <c r="S6115" s="130"/>
      <c r="T6115" s="126"/>
      <c r="U6115" s="124"/>
      <c r="V6115" s="131"/>
      <c r="W6115" s="122"/>
      <c r="X6115" s="124"/>
      <c r="Y6115" s="1257" t="s">
        <v>23843</v>
      </c>
      <c r="AB6115" s="109">
        <v>45204</v>
      </c>
    </row>
    <row r="6116" spans="1:29" x14ac:dyDescent="0.25">
      <c r="A6116" s="1428">
        <v>6100</v>
      </c>
      <c r="B6116" s="109">
        <v>45204</v>
      </c>
      <c r="C6116" s="412">
        <f t="shared" si="95"/>
        <v>2023</v>
      </c>
      <c r="D6116" s="1227"/>
      <c r="E6116" s="1260" t="s">
        <v>606</v>
      </c>
      <c r="F6116" s="1228" t="s">
        <v>8442</v>
      </c>
      <c r="G6116" s="1227" t="s">
        <v>613</v>
      </c>
      <c r="H6116" s="1261" t="s">
        <v>1603</v>
      </c>
      <c r="I6116" s="1255" t="s">
        <v>794</v>
      </c>
      <c r="J6116" s="124">
        <v>101</v>
      </c>
      <c r="K6116" s="8" t="s">
        <v>14259</v>
      </c>
      <c r="L6116" s="125" t="s">
        <v>23837</v>
      </c>
      <c r="M6116" s="114" t="s">
        <v>1427</v>
      </c>
      <c r="N6116" s="138" t="s">
        <v>1429</v>
      </c>
      <c r="O6116" s="1229"/>
      <c r="P6116" s="1262" t="s">
        <v>23842</v>
      </c>
      <c r="Q6116" s="128"/>
      <c r="R6116" s="129"/>
      <c r="S6116" s="130"/>
      <c r="T6116" s="126"/>
      <c r="U6116" s="124"/>
      <c r="V6116" s="131"/>
      <c r="W6116" s="122"/>
      <c r="X6116" s="124"/>
      <c r="Y6116" s="1257" t="s">
        <v>23843</v>
      </c>
      <c r="AB6116" s="109">
        <v>45204</v>
      </c>
    </row>
    <row r="6117" spans="1:29" x14ac:dyDescent="0.25">
      <c r="A6117" s="1428">
        <v>6101</v>
      </c>
      <c r="B6117" s="109">
        <v>45204</v>
      </c>
      <c r="C6117" s="412">
        <f t="shared" si="95"/>
        <v>2023</v>
      </c>
      <c r="D6117" s="1227"/>
      <c r="E6117" s="1260" t="s">
        <v>606</v>
      </c>
      <c r="F6117" s="1263" t="s">
        <v>8442</v>
      </c>
      <c r="G6117" s="1261" t="s">
        <v>613</v>
      </c>
      <c r="H6117" s="1261" t="s">
        <v>620</v>
      </c>
      <c r="I6117" s="1224">
        <v>31</v>
      </c>
      <c r="J6117" s="124">
        <v>284</v>
      </c>
      <c r="K6117" s="8" t="s">
        <v>14259</v>
      </c>
      <c r="L6117" s="125" t="s">
        <v>23844</v>
      </c>
      <c r="M6117" s="114" t="s">
        <v>1427</v>
      </c>
      <c r="N6117" s="138" t="s">
        <v>1429</v>
      </c>
      <c r="O6117" s="1229"/>
      <c r="P6117" s="1262" t="s">
        <v>23845</v>
      </c>
      <c r="Q6117" s="128"/>
      <c r="R6117" s="129"/>
      <c r="S6117" s="130"/>
      <c r="T6117" s="126"/>
      <c r="U6117" s="124"/>
      <c r="V6117" s="131"/>
      <c r="W6117" s="122"/>
      <c r="X6117" s="124"/>
      <c r="Y6117" s="1257" t="s">
        <v>23843</v>
      </c>
      <c r="AB6117" s="109">
        <v>45204</v>
      </c>
    </row>
    <row r="6118" spans="1:29" x14ac:dyDescent="0.25">
      <c r="A6118" s="1428">
        <v>6102</v>
      </c>
      <c r="B6118" s="109">
        <v>45204</v>
      </c>
      <c r="C6118" s="412">
        <f t="shared" si="95"/>
        <v>2023</v>
      </c>
      <c r="D6118" s="1227"/>
      <c r="E6118" s="1260" t="s">
        <v>606</v>
      </c>
      <c r="F6118" s="1263" t="s">
        <v>8442</v>
      </c>
      <c r="G6118" s="1261" t="s">
        <v>613</v>
      </c>
      <c r="H6118" s="1261" t="s">
        <v>646</v>
      </c>
      <c r="I6118" s="1255" t="s">
        <v>8667</v>
      </c>
      <c r="J6118" s="124">
        <v>113</v>
      </c>
      <c r="K6118" s="8" t="s">
        <v>14259</v>
      </c>
      <c r="L6118" s="125" t="s">
        <v>23846</v>
      </c>
      <c r="M6118" s="114" t="s">
        <v>1427</v>
      </c>
      <c r="N6118" s="138" t="s">
        <v>1429</v>
      </c>
      <c r="O6118" s="1229"/>
      <c r="P6118" s="1262" t="s">
        <v>23847</v>
      </c>
      <c r="Q6118" s="128"/>
      <c r="R6118" s="129"/>
      <c r="S6118" s="130"/>
      <c r="T6118" s="126"/>
      <c r="U6118" s="124"/>
      <c r="V6118" s="131"/>
      <c r="W6118" s="122"/>
      <c r="X6118" s="124"/>
      <c r="Y6118" s="1257" t="s">
        <v>23843</v>
      </c>
      <c r="AB6118" s="109">
        <v>45204</v>
      </c>
    </row>
    <row r="6119" spans="1:29" hidden="1" x14ac:dyDescent="0.25">
      <c r="A6119" s="409">
        <v>6103</v>
      </c>
      <c r="B6119" s="414">
        <v>45204</v>
      </c>
      <c r="C6119" s="412">
        <f t="shared" si="95"/>
        <v>2023</v>
      </c>
      <c r="D6119" s="22" t="s">
        <v>23933</v>
      </c>
      <c r="E6119" s="23" t="s">
        <v>606</v>
      </c>
      <c r="F6119" s="24" t="s">
        <v>8442</v>
      </c>
      <c r="G6119" s="22" t="s">
        <v>613</v>
      </c>
      <c r="H6119" s="22" t="s">
        <v>802</v>
      </c>
      <c r="I6119" s="413" t="s">
        <v>649</v>
      </c>
      <c r="J6119" s="25">
        <v>108</v>
      </c>
      <c r="K6119" s="8"/>
      <c r="L6119" s="412" t="s">
        <v>23934</v>
      </c>
      <c r="M6119" s="413" t="s">
        <v>1427</v>
      </c>
      <c r="N6119" s="39" t="s">
        <v>1429</v>
      </c>
      <c r="O6119" s="26" t="s">
        <v>1578</v>
      </c>
      <c r="P6119" s="27" t="s">
        <v>23935</v>
      </c>
      <c r="Q6119" s="28" t="s">
        <v>9586</v>
      </c>
      <c r="R6119" s="29" t="s">
        <v>31075</v>
      </c>
      <c r="S6119" s="30">
        <v>45344</v>
      </c>
      <c r="T6119" s="26" t="s">
        <v>1415</v>
      </c>
      <c r="U6119" s="25" t="s">
        <v>1416</v>
      </c>
      <c r="V6119" s="31">
        <v>45435</v>
      </c>
      <c r="W6119" s="99" t="s">
        <v>31076</v>
      </c>
      <c r="X6119" s="25" t="s">
        <v>23286</v>
      </c>
      <c r="Y6119" s="8"/>
      <c r="Z6119" s="8"/>
      <c r="AA6119" s="8"/>
      <c r="AB6119" s="414">
        <v>45204</v>
      </c>
      <c r="AC6119" s="8"/>
    </row>
    <row r="6120" spans="1:29" s="8" customFormat="1" x14ac:dyDescent="0.25">
      <c r="A6120" s="1428">
        <v>6104</v>
      </c>
      <c r="B6120" s="109">
        <v>45205</v>
      </c>
      <c r="C6120" s="412">
        <f t="shared" si="95"/>
        <v>2023</v>
      </c>
      <c r="D6120" s="1227"/>
      <c r="E6120" s="1260" t="s">
        <v>606</v>
      </c>
      <c r="F6120" s="1263" t="s">
        <v>8442</v>
      </c>
      <c r="G6120" s="1261" t="s">
        <v>613</v>
      </c>
      <c r="H6120" s="1261" t="s">
        <v>1603</v>
      </c>
      <c r="I6120" s="1264" t="s">
        <v>794</v>
      </c>
      <c r="J6120" s="124">
        <v>108</v>
      </c>
      <c r="K6120" s="8" t="s">
        <v>14259</v>
      </c>
      <c r="L6120" s="125" t="s">
        <v>23849</v>
      </c>
      <c r="M6120" s="114" t="s">
        <v>1427</v>
      </c>
      <c r="N6120" s="138" t="s">
        <v>1429</v>
      </c>
      <c r="O6120" s="1229"/>
      <c r="P6120" s="1262" t="s">
        <v>23850</v>
      </c>
      <c r="Q6120" s="128"/>
      <c r="R6120" s="129"/>
      <c r="S6120" s="130"/>
      <c r="T6120" s="126"/>
      <c r="U6120" s="124"/>
      <c r="V6120" s="131"/>
      <c r="W6120" s="122"/>
      <c r="X6120" s="124"/>
      <c r="Y6120" s="1257" t="s">
        <v>23848</v>
      </c>
      <c r="Z6120" s="1"/>
      <c r="AA6120" s="1"/>
      <c r="AB6120" s="109">
        <v>45205</v>
      </c>
      <c r="AC6120" s="1"/>
    </row>
    <row r="6121" spans="1:29" x14ac:dyDescent="0.25">
      <c r="A6121" s="1428">
        <v>6105</v>
      </c>
      <c r="B6121" s="109">
        <v>45205</v>
      </c>
      <c r="C6121" s="412">
        <f t="shared" si="95"/>
        <v>2023</v>
      </c>
      <c r="D6121" s="1227"/>
      <c r="E6121" s="1260" t="s">
        <v>606</v>
      </c>
      <c r="F6121" s="1263" t="s">
        <v>8442</v>
      </c>
      <c r="G6121" s="1261" t="s">
        <v>613</v>
      </c>
      <c r="H6121" s="1261" t="s">
        <v>646</v>
      </c>
      <c r="I6121" s="1264">
        <v>18</v>
      </c>
      <c r="J6121" s="124">
        <v>74</v>
      </c>
      <c r="K6121" s="8" t="s">
        <v>14259</v>
      </c>
      <c r="L6121" s="125" t="s">
        <v>23851</v>
      </c>
      <c r="M6121" s="114" t="s">
        <v>1427</v>
      </c>
      <c r="N6121" s="138" t="s">
        <v>1429</v>
      </c>
      <c r="O6121" s="1229"/>
      <c r="P6121" s="1262" t="s">
        <v>23853</v>
      </c>
      <c r="Q6121" s="128"/>
      <c r="R6121" s="129"/>
      <c r="S6121" s="130"/>
      <c r="T6121" s="126"/>
      <c r="U6121" s="124"/>
      <c r="V6121" s="131"/>
      <c r="W6121" s="122"/>
      <c r="X6121" s="124"/>
      <c r="Y6121" s="1257" t="s">
        <v>23848</v>
      </c>
      <c r="AB6121" s="109">
        <v>45205</v>
      </c>
    </row>
    <row r="6122" spans="1:29" x14ac:dyDescent="0.25">
      <c r="A6122" s="1428">
        <v>6106</v>
      </c>
      <c r="B6122" s="109">
        <v>45205</v>
      </c>
      <c r="C6122" s="412">
        <f t="shared" si="95"/>
        <v>2023</v>
      </c>
      <c r="D6122" s="1227"/>
      <c r="E6122" s="1260" t="s">
        <v>606</v>
      </c>
      <c r="F6122" s="1263" t="s">
        <v>8442</v>
      </c>
      <c r="G6122" s="1261" t="s">
        <v>613</v>
      </c>
      <c r="H6122" s="1261" t="s">
        <v>646</v>
      </c>
      <c r="I6122" s="1264">
        <v>18</v>
      </c>
      <c r="J6122" s="124">
        <v>105</v>
      </c>
      <c r="K6122" s="8" t="s">
        <v>14259</v>
      </c>
      <c r="L6122" s="125" t="s">
        <v>23852</v>
      </c>
      <c r="M6122" s="114" t="s">
        <v>1427</v>
      </c>
      <c r="N6122" s="138" t="s">
        <v>1429</v>
      </c>
      <c r="O6122" s="1229"/>
      <c r="P6122" s="1262" t="s">
        <v>23854</v>
      </c>
      <c r="Q6122" s="128"/>
      <c r="R6122" s="129"/>
      <c r="S6122" s="130"/>
      <c r="T6122" s="126"/>
      <c r="U6122" s="124"/>
      <c r="V6122" s="131"/>
      <c r="W6122" s="122"/>
      <c r="X6122" s="124"/>
      <c r="Y6122" s="1257" t="s">
        <v>23848</v>
      </c>
      <c r="AB6122" s="109">
        <v>45205</v>
      </c>
    </row>
    <row r="6123" spans="1:29" x14ac:dyDescent="0.25">
      <c r="A6123" s="1428">
        <v>6107</v>
      </c>
      <c r="B6123" s="109">
        <v>45205</v>
      </c>
      <c r="C6123" s="412">
        <f t="shared" si="95"/>
        <v>2023</v>
      </c>
      <c r="D6123" s="1227"/>
      <c r="E6123" s="1260" t="s">
        <v>606</v>
      </c>
      <c r="F6123" s="1263" t="s">
        <v>8442</v>
      </c>
      <c r="G6123" s="1261" t="s">
        <v>613</v>
      </c>
      <c r="H6123" s="1261" t="s">
        <v>696</v>
      </c>
      <c r="I6123" s="3417" t="s">
        <v>723</v>
      </c>
      <c r="J6123" s="124">
        <v>1</v>
      </c>
      <c r="K6123" s="8" t="s">
        <v>14259</v>
      </c>
      <c r="L6123" s="125" t="s">
        <v>23855</v>
      </c>
      <c r="M6123" s="114" t="s">
        <v>1427</v>
      </c>
      <c r="N6123" s="138" t="s">
        <v>1429</v>
      </c>
      <c r="O6123" s="1229"/>
      <c r="P6123" s="1262" t="s">
        <v>23859</v>
      </c>
      <c r="Q6123" s="128"/>
      <c r="R6123" s="129"/>
      <c r="S6123" s="130"/>
      <c r="T6123" s="126"/>
      <c r="U6123" s="124"/>
      <c r="V6123" s="131"/>
      <c r="W6123" s="122"/>
      <c r="X6123" s="124"/>
      <c r="Y6123" s="1257" t="s">
        <v>23848</v>
      </c>
      <c r="AB6123" s="109">
        <v>45205</v>
      </c>
    </row>
    <row r="6124" spans="1:29" hidden="1" x14ac:dyDescent="0.25">
      <c r="A6124" s="409">
        <v>6108</v>
      </c>
      <c r="B6124" s="414">
        <v>45205</v>
      </c>
      <c r="C6124" s="412">
        <f t="shared" si="95"/>
        <v>2023</v>
      </c>
      <c r="D6124" s="22" t="s">
        <v>26642</v>
      </c>
      <c r="E6124" s="23" t="s">
        <v>606</v>
      </c>
      <c r="F6124" s="24" t="s">
        <v>8442</v>
      </c>
      <c r="G6124" s="22" t="s">
        <v>613</v>
      </c>
      <c r="H6124" s="22" t="s">
        <v>696</v>
      </c>
      <c r="I6124" s="26" t="s">
        <v>723</v>
      </c>
      <c r="J6124" s="25">
        <v>3</v>
      </c>
      <c r="K6124" s="8"/>
      <c r="L6124" s="412" t="s">
        <v>23856</v>
      </c>
      <c r="M6124" s="413" t="s">
        <v>1427</v>
      </c>
      <c r="N6124" s="412" t="s">
        <v>1429</v>
      </c>
      <c r="O6124" s="26" t="s">
        <v>1311</v>
      </c>
      <c r="P6124" s="27" t="s">
        <v>28241</v>
      </c>
      <c r="Q6124" s="28" t="s">
        <v>9586</v>
      </c>
      <c r="R6124" s="29" t="s">
        <v>28242</v>
      </c>
      <c r="S6124" s="30">
        <v>45348</v>
      </c>
      <c r="T6124" s="26" t="s">
        <v>1415</v>
      </c>
      <c r="U6124" s="25" t="s">
        <v>1416</v>
      </c>
      <c r="V6124" s="31">
        <v>45384</v>
      </c>
      <c r="W6124" s="99" t="s">
        <v>28243</v>
      </c>
      <c r="X6124" s="25" t="s">
        <v>23286</v>
      </c>
      <c r="Y6124" s="8"/>
      <c r="Z6124" s="8" t="s">
        <v>23848</v>
      </c>
      <c r="AA6124" s="8"/>
      <c r="AB6124" s="414">
        <v>45205</v>
      </c>
      <c r="AC6124" s="4393">
        <v>45287</v>
      </c>
    </row>
    <row r="6125" spans="1:29" x14ac:dyDescent="0.25">
      <c r="A6125" s="1428">
        <v>6109</v>
      </c>
      <c r="B6125" s="109">
        <v>45205</v>
      </c>
      <c r="C6125" s="412">
        <f t="shared" si="95"/>
        <v>2023</v>
      </c>
      <c r="D6125" s="1227"/>
      <c r="E6125" s="1260" t="s">
        <v>606</v>
      </c>
      <c r="F6125" s="1263" t="s">
        <v>8442</v>
      </c>
      <c r="G6125" s="1261" t="s">
        <v>613</v>
      </c>
      <c r="H6125" s="1261" t="s">
        <v>696</v>
      </c>
      <c r="I6125" s="3417" t="s">
        <v>723</v>
      </c>
      <c r="J6125" s="124">
        <v>6</v>
      </c>
      <c r="K6125" s="8" t="s">
        <v>14259</v>
      </c>
      <c r="L6125" s="125" t="s">
        <v>23857</v>
      </c>
      <c r="M6125" s="114" t="s">
        <v>1427</v>
      </c>
      <c r="N6125" s="138" t="s">
        <v>1429</v>
      </c>
      <c r="O6125" s="1229"/>
      <c r="P6125" s="1262" t="s">
        <v>5072</v>
      </c>
      <c r="Q6125" s="128"/>
      <c r="R6125" s="129"/>
      <c r="S6125" s="130"/>
      <c r="T6125" s="126"/>
      <c r="U6125" s="124"/>
      <c r="V6125" s="131"/>
      <c r="W6125" s="122"/>
      <c r="X6125" s="124"/>
      <c r="Y6125" s="1257" t="s">
        <v>23848</v>
      </c>
      <c r="AB6125" s="109">
        <v>45205</v>
      </c>
    </row>
    <row r="6126" spans="1:29" x14ac:dyDescent="0.25">
      <c r="A6126" s="1428">
        <v>6110</v>
      </c>
      <c r="B6126" s="109">
        <v>45205</v>
      </c>
      <c r="C6126" s="412">
        <f t="shared" si="95"/>
        <v>2023</v>
      </c>
      <c r="D6126" s="1227"/>
      <c r="E6126" s="1260" t="s">
        <v>606</v>
      </c>
      <c r="F6126" s="1263" t="s">
        <v>8442</v>
      </c>
      <c r="G6126" s="1261" t="s">
        <v>613</v>
      </c>
      <c r="H6126" s="1261" t="s">
        <v>696</v>
      </c>
      <c r="I6126" s="2356" t="s">
        <v>723</v>
      </c>
      <c r="J6126" s="124">
        <v>12</v>
      </c>
      <c r="K6126" s="8" t="s">
        <v>14259</v>
      </c>
      <c r="L6126" s="125" t="s">
        <v>23858</v>
      </c>
      <c r="M6126" s="114" t="s">
        <v>1427</v>
      </c>
      <c r="N6126" s="138" t="s">
        <v>1429</v>
      </c>
      <c r="O6126" s="1229"/>
      <c r="P6126" s="1262" t="s">
        <v>10294</v>
      </c>
      <c r="Q6126" s="128"/>
      <c r="R6126" s="129"/>
      <c r="S6126" s="130"/>
      <c r="T6126" s="126"/>
      <c r="U6126" s="124"/>
      <c r="V6126" s="131"/>
      <c r="W6126" s="122"/>
      <c r="X6126" s="124"/>
      <c r="Y6126" s="1257" t="s">
        <v>23848</v>
      </c>
      <c r="AB6126" s="109">
        <v>45205</v>
      </c>
    </row>
    <row r="6127" spans="1:29" s="8" customFormat="1" x14ac:dyDescent="0.25">
      <c r="A6127" s="1428">
        <v>6111</v>
      </c>
      <c r="B6127" s="109">
        <v>45205</v>
      </c>
      <c r="C6127" s="412">
        <f t="shared" si="95"/>
        <v>2023</v>
      </c>
      <c r="D6127" s="1261" t="s">
        <v>23860</v>
      </c>
      <c r="E6127" s="1260">
        <v>100329937</v>
      </c>
      <c r="F6127" s="1263" t="s">
        <v>8442</v>
      </c>
      <c r="G6127" s="1261" t="s">
        <v>613</v>
      </c>
      <c r="H6127" s="1261" t="s">
        <v>801</v>
      </c>
      <c r="I6127" s="1255" t="s">
        <v>2188</v>
      </c>
      <c r="J6127" s="124">
        <v>136</v>
      </c>
      <c r="K6127" s="8" t="s">
        <v>14259</v>
      </c>
      <c r="L6127" s="125">
        <v>21961</v>
      </c>
      <c r="M6127" s="114" t="s">
        <v>1427</v>
      </c>
      <c r="N6127" s="138" t="s">
        <v>1429</v>
      </c>
      <c r="O6127" s="1264" t="s">
        <v>1578</v>
      </c>
      <c r="P6127" s="1262" t="s">
        <v>1415</v>
      </c>
      <c r="Q6127" s="118"/>
      <c r="R6127" s="129"/>
      <c r="S6127" s="130"/>
      <c r="T6127" s="126"/>
      <c r="U6127" s="124"/>
      <c r="V6127" s="131"/>
      <c r="W6127" s="122"/>
      <c r="X6127" s="124"/>
      <c r="Y6127" s="1257" t="s">
        <v>23848</v>
      </c>
      <c r="Z6127" s="1"/>
      <c r="AA6127" s="1"/>
      <c r="AB6127" s="109">
        <v>45205</v>
      </c>
      <c r="AC6127" s="1"/>
    </row>
    <row r="6128" spans="1:29" hidden="1" x14ac:dyDescent="0.25">
      <c r="A6128" s="409">
        <v>6112</v>
      </c>
      <c r="B6128" s="414">
        <v>45205</v>
      </c>
      <c r="C6128" s="412">
        <f t="shared" si="95"/>
        <v>2023</v>
      </c>
      <c r="D6128" s="22" t="s">
        <v>24688</v>
      </c>
      <c r="E6128" s="23">
        <v>100388453</v>
      </c>
      <c r="F6128" s="24" t="s">
        <v>8442</v>
      </c>
      <c r="G6128" s="22" t="s">
        <v>613</v>
      </c>
      <c r="H6128" s="22" t="s">
        <v>796</v>
      </c>
      <c r="I6128" s="413" t="s">
        <v>668</v>
      </c>
      <c r="J6128" s="25">
        <v>96</v>
      </c>
      <c r="K6128" s="8"/>
      <c r="L6128" s="412">
        <v>48881</v>
      </c>
      <c r="M6128" s="413" t="s">
        <v>1427</v>
      </c>
      <c r="N6128" s="39" t="s">
        <v>1429</v>
      </c>
      <c r="O6128" s="26" t="s">
        <v>1464</v>
      </c>
      <c r="P6128" s="27" t="s">
        <v>23931</v>
      </c>
      <c r="Q6128" s="28" t="s">
        <v>9586</v>
      </c>
      <c r="R6128" s="29" t="s">
        <v>28700</v>
      </c>
      <c r="S6128" s="30">
        <v>45344</v>
      </c>
      <c r="T6128" s="26" t="s">
        <v>1415</v>
      </c>
      <c r="U6128" s="25" t="s">
        <v>1416</v>
      </c>
      <c r="V6128" s="31">
        <v>45396</v>
      </c>
      <c r="W6128" s="99" t="s">
        <v>27861</v>
      </c>
      <c r="X6128" s="25" t="s">
        <v>23286</v>
      </c>
      <c r="Y6128" s="8"/>
      <c r="Z6128" s="8"/>
      <c r="AA6128" s="8"/>
      <c r="AB6128" s="414">
        <v>45205</v>
      </c>
      <c r="AC6128" s="8"/>
    </row>
    <row r="6129" spans="1:29" hidden="1" x14ac:dyDescent="0.25">
      <c r="A6129" s="409">
        <v>6113</v>
      </c>
      <c r="B6129" s="414">
        <v>45208</v>
      </c>
      <c r="C6129" s="412">
        <f t="shared" si="95"/>
        <v>2023</v>
      </c>
      <c r="D6129" s="22" t="s">
        <v>25034</v>
      </c>
      <c r="E6129" s="23">
        <v>100388614</v>
      </c>
      <c r="F6129" s="24" t="s">
        <v>8442</v>
      </c>
      <c r="G6129" s="22" t="s">
        <v>613</v>
      </c>
      <c r="H6129" s="22" t="s">
        <v>633</v>
      </c>
      <c r="I6129" s="413" t="s">
        <v>616</v>
      </c>
      <c r="J6129" s="25">
        <v>17</v>
      </c>
      <c r="K6129" s="8"/>
      <c r="L6129" s="26" t="s">
        <v>23693</v>
      </c>
      <c r="M6129" s="413" t="s">
        <v>1427</v>
      </c>
      <c r="N6129" s="39" t="s">
        <v>1429</v>
      </c>
      <c r="O6129" s="26" t="s">
        <v>1441</v>
      </c>
      <c r="P6129" s="27" t="s">
        <v>23694</v>
      </c>
      <c r="Q6129" s="28" t="s">
        <v>9586</v>
      </c>
      <c r="R6129" s="29" t="s">
        <v>29025</v>
      </c>
      <c r="S6129" s="30">
        <v>45344</v>
      </c>
      <c r="T6129" s="26" t="s">
        <v>1415</v>
      </c>
      <c r="U6129" s="25" t="s">
        <v>1416</v>
      </c>
      <c r="V6129" s="31">
        <v>45400</v>
      </c>
      <c r="W6129" s="99" t="s">
        <v>10581</v>
      </c>
      <c r="X6129" s="25" t="s">
        <v>23286</v>
      </c>
      <c r="Y6129" s="8"/>
      <c r="Z6129" s="8"/>
      <c r="AA6129" s="8"/>
      <c r="AB6129" s="414">
        <v>45208</v>
      </c>
      <c r="AC6129" s="8"/>
    </row>
    <row r="6130" spans="1:29" hidden="1" x14ac:dyDescent="0.25">
      <c r="A6130" s="409">
        <v>6114</v>
      </c>
      <c r="B6130" s="414">
        <v>45208</v>
      </c>
      <c r="C6130" s="412">
        <f t="shared" si="95"/>
        <v>2023</v>
      </c>
      <c r="D6130" s="22" t="s">
        <v>23695</v>
      </c>
      <c r="E6130" s="23">
        <v>100388297</v>
      </c>
      <c r="F6130" s="24" t="s">
        <v>8442</v>
      </c>
      <c r="G6130" s="22" t="s">
        <v>613</v>
      </c>
      <c r="H6130" s="22" t="s">
        <v>796</v>
      </c>
      <c r="I6130" s="26" t="s">
        <v>653</v>
      </c>
      <c r="J6130" s="25">
        <v>60</v>
      </c>
      <c r="K6130" s="8"/>
      <c r="L6130" s="26" t="s">
        <v>23696</v>
      </c>
      <c r="M6130" s="413" t="s">
        <v>1427</v>
      </c>
      <c r="N6130" s="39" t="s">
        <v>1429</v>
      </c>
      <c r="O6130" s="26" t="s">
        <v>1433</v>
      </c>
      <c r="P6130" s="27" t="s">
        <v>9668</v>
      </c>
      <c r="Q6130" s="28" t="s">
        <v>9586</v>
      </c>
      <c r="R6130" s="29" t="s">
        <v>29239</v>
      </c>
      <c r="S6130" s="30">
        <v>45348</v>
      </c>
      <c r="T6130" s="26" t="s">
        <v>1415</v>
      </c>
      <c r="U6130" s="25" t="s">
        <v>1416</v>
      </c>
      <c r="V6130" s="31">
        <v>45404</v>
      </c>
      <c r="W6130" s="99" t="s">
        <v>29240</v>
      </c>
      <c r="X6130" s="25" t="s">
        <v>23286</v>
      </c>
      <c r="Y6130" s="8"/>
      <c r="Z6130" s="8"/>
      <c r="AA6130" s="8"/>
      <c r="AB6130" s="414">
        <v>45208</v>
      </c>
      <c r="AC6130" s="8"/>
    </row>
    <row r="6131" spans="1:29" s="8" customFormat="1" hidden="1" x14ac:dyDescent="0.25">
      <c r="A6131" s="409">
        <v>6115</v>
      </c>
      <c r="B6131" s="414">
        <v>45208</v>
      </c>
      <c r="C6131" s="412">
        <f t="shared" si="95"/>
        <v>2023</v>
      </c>
      <c r="D6131" s="22" t="s">
        <v>23724</v>
      </c>
      <c r="E6131" s="23">
        <v>100320900</v>
      </c>
      <c r="F6131" s="24" t="s">
        <v>8442</v>
      </c>
      <c r="G6131" s="22" t="s">
        <v>613</v>
      </c>
      <c r="H6131" s="22" t="s">
        <v>823</v>
      </c>
      <c r="I6131" s="26" t="s">
        <v>731</v>
      </c>
      <c r="J6131" s="25">
        <v>107</v>
      </c>
      <c r="L6131" s="26" t="s">
        <v>23725</v>
      </c>
      <c r="M6131" s="413" t="s">
        <v>1427</v>
      </c>
      <c r="N6131" s="39" t="s">
        <v>1429</v>
      </c>
      <c r="O6131" s="26" t="s">
        <v>1446</v>
      </c>
      <c r="P6131" s="27" t="s">
        <v>23726</v>
      </c>
      <c r="Q6131" s="28" t="s">
        <v>9586</v>
      </c>
      <c r="R6131" s="29" t="s">
        <v>29226</v>
      </c>
      <c r="S6131" s="30">
        <v>45348</v>
      </c>
      <c r="T6131" s="26" t="s">
        <v>1415</v>
      </c>
      <c r="U6131" s="25" t="s">
        <v>1416</v>
      </c>
      <c r="V6131" s="31">
        <v>45404</v>
      </c>
      <c r="W6131" s="99" t="s">
        <v>29227</v>
      </c>
      <c r="X6131" s="25" t="s">
        <v>23286</v>
      </c>
      <c r="AB6131" s="414">
        <v>45208</v>
      </c>
    </row>
    <row r="6132" spans="1:29" s="8" customFormat="1" x14ac:dyDescent="0.25">
      <c r="A6132" s="1428">
        <v>6116</v>
      </c>
      <c r="B6132" s="109">
        <v>45208</v>
      </c>
      <c r="C6132" s="412">
        <f t="shared" si="95"/>
        <v>2023</v>
      </c>
      <c r="D6132" s="1233"/>
      <c r="E6132" s="2322" t="s">
        <v>606</v>
      </c>
      <c r="F6132" s="2335" t="s">
        <v>8442</v>
      </c>
      <c r="G6132" s="2339" t="s">
        <v>613</v>
      </c>
      <c r="H6132" s="2339" t="s">
        <v>696</v>
      </c>
      <c r="I6132" s="2356" t="s">
        <v>723</v>
      </c>
      <c r="J6132" s="115">
        <v>15</v>
      </c>
      <c r="K6132" s="8" t="s">
        <v>14259</v>
      </c>
      <c r="L6132" s="1234" t="s">
        <v>23936</v>
      </c>
      <c r="M6132" s="114" t="s">
        <v>1427</v>
      </c>
      <c r="N6132" s="138" t="s">
        <v>1429</v>
      </c>
      <c r="O6132" s="1234"/>
      <c r="P6132" s="2381" t="s">
        <v>23938</v>
      </c>
      <c r="Q6132" s="118"/>
      <c r="R6132" s="119"/>
      <c r="S6132" s="120"/>
      <c r="T6132" s="114"/>
      <c r="U6132" s="115"/>
      <c r="V6132" s="121"/>
      <c r="W6132" s="135"/>
      <c r="X6132" s="115"/>
      <c r="Y6132" s="1267" t="s">
        <v>23940</v>
      </c>
      <c r="Z6132" s="1"/>
      <c r="AA6132" s="1"/>
      <c r="AB6132" s="109">
        <v>45208</v>
      </c>
      <c r="AC6132" s="1"/>
    </row>
    <row r="6133" spans="1:29" s="8" customFormat="1" x14ac:dyDescent="0.25">
      <c r="A6133" s="1428">
        <v>6117</v>
      </c>
      <c r="B6133" s="109">
        <v>45208</v>
      </c>
      <c r="C6133" s="412">
        <f t="shared" si="95"/>
        <v>2023</v>
      </c>
      <c r="D6133" s="1233"/>
      <c r="E6133" s="2322" t="s">
        <v>606</v>
      </c>
      <c r="F6133" s="2335" t="s">
        <v>8442</v>
      </c>
      <c r="G6133" s="2339" t="s">
        <v>613</v>
      </c>
      <c r="H6133" s="2339" t="s">
        <v>696</v>
      </c>
      <c r="I6133" s="2356" t="s">
        <v>723</v>
      </c>
      <c r="J6133" s="115">
        <v>24</v>
      </c>
      <c r="K6133" s="8" t="s">
        <v>14259</v>
      </c>
      <c r="L6133" s="1234" t="s">
        <v>23937</v>
      </c>
      <c r="M6133" s="114" t="s">
        <v>1427</v>
      </c>
      <c r="N6133" s="138" t="s">
        <v>1429</v>
      </c>
      <c r="O6133" s="1234"/>
      <c r="P6133" s="2381" t="s">
        <v>23939</v>
      </c>
      <c r="Q6133" s="118"/>
      <c r="R6133" s="119"/>
      <c r="S6133" s="120"/>
      <c r="T6133" s="114"/>
      <c r="U6133" s="115"/>
      <c r="V6133" s="121"/>
      <c r="W6133" s="135"/>
      <c r="X6133" s="115"/>
      <c r="Y6133" s="1267" t="s">
        <v>23940</v>
      </c>
      <c r="Z6133" s="1"/>
      <c r="AA6133" s="1"/>
      <c r="AB6133" s="109">
        <v>45208</v>
      </c>
      <c r="AC6133" s="1"/>
    </row>
    <row r="6134" spans="1:29" s="8" customFormat="1" hidden="1" x14ac:dyDescent="0.25">
      <c r="A6134" s="409">
        <v>6118</v>
      </c>
      <c r="B6134" s="414">
        <v>45209</v>
      </c>
      <c r="C6134" s="412">
        <f t="shared" si="95"/>
        <v>2023</v>
      </c>
      <c r="D6134" s="411" t="s">
        <v>23727</v>
      </c>
      <c r="E6134" s="415">
        <v>100382066</v>
      </c>
      <c r="F6134" s="416" t="s">
        <v>8442</v>
      </c>
      <c r="G6134" s="411" t="s">
        <v>613</v>
      </c>
      <c r="H6134" s="411" t="s">
        <v>740</v>
      </c>
      <c r="I6134" s="413" t="s">
        <v>7777</v>
      </c>
      <c r="J6134" s="417">
        <v>58</v>
      </c>
      <c r="L6134" s="413" t="s">
        <v>23728</v>
      </c>
      <c r="M6134" s="413" t="s">
        <v>1427</v>
      </c>
      <c r="N6134" s="39" t="s">
        <v>1429</v>
      </c>
      <c r="O6134" s="413" t="s">
        <v>1446</v>
      </c>
      <c r="P6134" s="418" t="s">
        <v>23729</v>
      </c>
      <c r="Q6134" s="419" t="s">
        <v>9586</v>
      </c>
      <c r="R6134" s="420" t="s">
        <v>29887</v>
      </c>
      <c r="S6134" s="408">
        <v>45403</v>
      </c>
      <c r="T6134" s="413" t="s">
        <v>1415</v>
      </c>
      <c r="U6134" s="417" t="s">
        <v>1416</v>
      </c>
      <c r="V6134" s="421">
        <v>45415</v>
      </c>
      <c r="W6134" s="422" t="s">
        <v>29888</v>
      </c>
      <c r="X6134" s="417" t="s">
        <v>23286</v>
      </c>
      <c r="AB6134" s="414">
        <v>45209</v>
      </c>
    </row>
    <row r="6135" spans="1:29" hidden="1" x14ac:dyDescent="0.25">
      <c r="A6135" s="409">
        <v>6119</v>
      </c>
      <c r="B6135" s="414">
        <v>45209</v>
      </c>
      <c r="C6135" s="412">
        <f t="shared" si="95"/>
        <v>2023</v>
      </c>
      <c r="D6135" s="411" t="s">
        <v>23730</v>
      </c>
      <c r="E6135" s="415">
        <v>100319564</v>
      </c>
      <c r="F6135" s="416" t="s">
        <v>8442</v>
      </c>
      <c r="G6135" s="411" t="s">
        <v>613</v>
      </c>
      <c r="H6135" s="411" t="s">
        <v>823</v>
      </c>
      <c r="I6135" s="413" t="s">
        <v>2055</v>
      </c>
      <c r="J6135" s="417">
        <v>21</v>
      </c>
      <c r="K6135" s="8"/>
      <c r="L6135" s="413" t="s">
        <v>23731</v>
      </c>
      <c r="M6135" s="413" t="s">
        <v>1427</v>
      </c>
      <c r="N6135" s="39" t="s">
        <v>1429</v>
      </c>
      <c r="O6135" s="413" t="s">
        <v>1325</v>
      </c>
      <c r="P6135" s="418" t="s">
        <v>23732</v>
      </c>
      <c r="Q6135" s="419" t="s">
        <v>9586</v>
      </c>
      <c r="R6135" s="420" t="s">
        <v>29265</v>
      </c>
      <c r="S6135" s="408">
        <v>45344</v>
      </c>
      <c r="T6135" s="413" t="s">
        <v>1415</v>
      </c>
      <c r="U6135" s="417" t="s">
        <v>1416</v>
      </c>
      <c r="V6135" s="421">
        <v>45405</v>
      </c>
      <c r="W6135" s="422" t="s">
        <v>29266</v>
      </c>
      <c r="X6135" s="417" t="s">
        <v>23286</v>
      </c>
      <c r="Y6135" s="8"/>
      <c r="Z6135" s="8"/>
      <c r="AA6135" s="8"/>
      <c r="AB6135" s="414">
        <v>45209</v>
      </c>
      <c r="AC6135" s="8"/>
    </row>
    <row r="6136" spans="1:29" s="8" customFormat="1" hidden="1" x14ac:dyDescent="0.25">
      <c r="A6136" s="409">
        <v>6120</v>
      </c>
      <c r="B6136" s="414">
        <v>45209</v>
      </c>
      <c r="C6136" s="412">
        <f t="shared" si="95"/>
        <v>2023</v>
      </c>
      <c r="D6136" s="411" t="s">
        <v>23769</v>
      </c>
      <c r="E6136" s="415">
        <v>100388115</v>
      </c>
      <c r="F6136" s="416" t="s">
        <v>8442</v>
      </c>
      <c r="G6136" s="411" t="s">
        <v>613</v>
      </c>
      <c r="H6136" s="411" t="s">
        <v>740</v>
      </c>
      <c r="I6136" s="413" t="s">
        <v>706</v>
      </c>
      <c r="J6136" s="417">
        <v>103</v>
      </c>
      <c r="L6136" s="409">
        <v>4002551</v>
      </c>
      <c r="M6136" s="413" t="s">
        <v>1427</v>
      </c>
      <c r="N6136" s="39" t="s">
        <v>1429</v>
      </c>
      <c r="O6136" s="413" t="s">
        <v>1578</v>
      </c>
      <c r="P6136" s="418" t="s">
        <v>23770</v>
      </c>
      <c r="Q6136" s="419" t="s">
        <v>9586</v>
      </c>
      <c r="R6136" s="420" t="s">
        <v>29885</v>
      </c>
      <c r="S6136" s="408">
        <v>45343</v>
      </c>
      <c r="T6136" s="413" t="s">
        <v>1415</v>
      </c>
      <c r="U6136" s="417" t="s">
        <v>1416</v>
      </c>
      <c r="V6136" s="421">
        <v>45415</v>
      </c>
      <c r="W6136" s="422" t="s">
        <v>29886</v>
      </c>
      <c r="X6136" s="417" t="s">
        <v>23286</v>
      </c>
      <c r="AB6136" s="414">
        <v>45209</v>
      </c>
    </row>
    <row r="6137" spans="1:29" x14ac:dyDescent="0.25">
      <c r="A6137" s="1428">
        <v>6121</v>
      </c>
      <c r="B6137" s="109">
        <v>45209</v>
      </c>
      <c r="C6137" s="412">
        <f t="shared" si="95"/>
        <v>2023</v>
      </c>
      <c r="D6137" s="2956"/>
      <c r="E6137" s="2962" t="s">
        <v>606</v>
      </c>
      <c r="F6137" s="2970" t="s">
        <v>8442</v>
      </c>
      <c r="G6137" s="2956" t="s">
        <v>613</v>
      </c>
      <c r="H6137" s="2980" t="s">
        <v>696</v>
      </c>
      <c r="I6137" s="2989" t="s">
        <v>723</v>
      </c>
      <c r="J6137" s="115">
        <v>31</v>
      </c>
      <c r="K6137" s="8" t="s">
        <v>14259</v>
      </c>
      <c r="L6137" s="134" t="s">
        <v>24096</v>
      </c>
      <c r="M6137" s="114" t="s">
        <v>1427</v>
      </c>
      <c r="N6137" s="138" t="s">
        <v>1429</v>
      </c>
      <c r="O6137" s="2999"/>
      <c r="P6137" s="3007" t="s">
        <v>24099</v>
      </c>
      <c r="Q6137" s="118"/>
      <c r="R6137" s="119"/>
      <c r="S6137" s="120"/>
      <c r="T6137" s="114"/>
      <c r="U6137" s="115"/>
      <c r="V6137" s="121"/>
      <c r="W6137" s="135"/>
      <c r="X6137" s="115"/>
      <c r="Y6137" s="1272" t="s">
        <v>24102</v>
      </c>
      <c r="AB6137" s="109">
        <v>45209</v>
      </c>
    </row>
    <row r="6138" spans="1:29" s="8" customFormat="1" hidden="1" x14ac:dyDescent="0.25">
      <c r="A6138" s="1428">
        <v>6122</v>
      </c>
      <c r="B6138" s="109">
        <v>45209</v>
      </c>
      <c r="C6138" s="412">
        <f t="shared" si="95"/>
        <v>2023</v>
      </c>
      <c r="D6138" s="2956"/>
      <c r="E6138" s="2962" t="s">
        <v>606</v>
      </c>
      <c r="F6138" s="2970" t="s">
        <v>8442</v>
      </c>
      <c r="G6138" s="2956" t="s">
        <v>613</v>
      </c>
      <c r="H6138" s="2980" t="s">
        <v>696</v>
      </c>
      <c r="I6138" s="2989" t="s">
        <v>723</v>
      </c>
      <c r="J6138" s="115">
        <v>36</v>
      </c>
      <c r="K6138" s="1272"/>
      <c r="L6138" s="134" t="s">
        <v>24097</v>
      </c>
      <c r="M6138" s="114" t="s">
        <v>1427</v>
      </c>
      <c r="N6138" s="138" t="s">
        <v>1429</v>
      </c>
      <c r="O6138" s="2999"/>
      <c r="P6138" s="3007" t="s">
        <v>24100</v>
      </c>
      <c r="Q6138" s="118"/>
      <c r="R6138" s="119"/>
      <c r="S6138" s="120"/>
      <c r="T6138" s="114"/>
      <c r="U6138" s="115"/>
      <c r="V6138" s="121"/>
      <c r="W6138" s="135"/>
      <c r="X6138" s="115"/>
      <c r="Y6138" s="1272"/>
      <c r="Z6138" s="1272" t="s">
        <v>24102</v>
      </c>
      <c r="AA6138" s="1"/>
      <c r="AB6138" s="109">
        <v>45209</v>
      </c>
      <c r="AC6138" s="1"/>
    </row>
    <row r="6139" spans="1:29" x14ac:dyDescent="0.25">
      <c r="A6139" s="1428">
        <v>6123</v>
      </c>
      <c r="B6139" s="109">
        <v>45209</v>
      </c>
      <c r="C6139" s="412">
        <f t="shared" si="95"/>
        <v>2023</v>
      </c>
      <c r="D6139" s="1235"/>
      <c r="E6139" s="1268" t="s">
        <v>606</v>
      </c>
      <c r="F6139" s="1236" t="s">
        <v>8442</v>
      </c>
      <c r="G6139" s="1235" t="s">
        <v>613</v>
      </c>
      <c r="H6139" s="1270" t="s">
        <v>696</v>
      </c>
      <c r="I6139" s="1269" t="s">
        <v>723</v>
      </c>
      <c r="J6139" s="124">
        <v>40</v>
      </c>
      <c r="K6139" s="8" t="s">
        <v>14259</v>
      </c>
      <c r="L6139" s="125" t="s">
        <v>24098</v>
      </c>
      <c r="M6139" s="114" t="s">
        <v>1427</v>
      </c>
      <c r="N6139" s="138" t="s">
        <v>1429</v>
      </c>
      <c r="O6139" s="1237"/>
      <c r="P6139" s="1271" t="s">
        <v>24101</v>
      </c>
      <c r="Q6139" s="128"/>
      <c r="R6139" s="129"/>
      <c r="S6139" s="130"/>
      <c r="T6139" s="126"/>
      <c r="U6139" s="124"/>
      <c r="V6139" s="131"/>
      <c r="W6139" s="122"/>
      <c r="X6139" s="124"/>
      <c r="Y6139" s="1272" t="s">
        <v>24102</v>
      </c>
      <c r="AB6139" s="109">
        <v>45209</v>
      </c>
    </row>
    <row r="6140" spans="1:29" x14ac:dyDescent="0.25">
      <c r="A6140" s="1428">
        <v>6124</v>
      </c>
      <c r="B6140" s="109">
        <v>45209</v>
      </c>
      <c r="C6140" s="412">
        <f t="shared" si="95"/>
        <v>2023</v>
      </c>
      <c r="D6140" s="1235"/>
      <c r="E6140" s="1268" t="s">
        <v>606</v>
      </c>
      <c r="F6140" s="1236" t="s">
        <v>8442</v>
      </c>
      <c r="G6140" s="1235" t="s">
        <v>613</v>
      </c>
      <c r="H6140" s="1270" t="s">
        <v>659</v>
      </c>
      <c r="I6140" s="1269" t="s">
        <v>20382</v>
      </c>
      <c r="J6140" s="124">
        <v>18</v>
      </c>
      <c r="K6140" s="8" t="s">
        <v>14259</v>
      </c>
      <c r="L6140" s="125" t="s">
        <v>24103</v>
      </c>
      <c r="M6140" s="114" t="s">
        <v>1427</v>
      </c>
      <c r="N6140" s="138" t="s">
        <v>1429</v>
      </c>
      <c r="O6140" s="1237"/>
      <c r="P6140" s="1271" t="s">
        <v>24105</v>
      </c>
      <c r="Q6140" s="128"/>
      <c r="R6140" s="129"/>
      <c r="S6140" s="130"/>
      <c r="T6140" s="126"/>
      <c r="U6140" s="124"/>
      <c r="V6140" s="131"/>
      <c r="W6140" s="122"/>
      <c r="X6140" s="124"/>
      <c r="Y6140" s="1272" t="s">
        <v>24102</v>
      </c>
      <c r="AB6140" s="109">
        <v>45209</v>
      </c>
    </row>
    <row r="6141" spans="1:29" x14ac:dyDescent="0.25">
      <c r="A6141" s="1428">
        <v>6125</v>
      </c>
      <c r="B6141" s="109">
        <v>45209</v>
      </c>
      <c r="C6141" s="412">
        <f t="shared" si="95"/>
        <v>2023</v>
      </c>
      <c r="D6141" s="1235"/>
      <c r="E6141" s="1268" t="s">
        <v>606</v>
      </c>
      <c r="F6141" s="1236" t="s">
        <v>8442</v>
      </c>
      <c r="G6141" s="1235" t="s">
        <v>613</v>
      </c>
      <c r="H6141" s="1270" t="s">
        <v>659</v>
      </c>
      <c r="I6141" s="1269" t="s">
        <v>20382</v>
      </c>
      <c r="J6141" s="124">
        <v>31</v>
      </c>
      <c r="K6141" s="8" t="s">
        <v>14259</v>
      </c>
      <c r="L6141" s="125" t="s">
        <v>24104</v>
      </c>
      <c r="M6141" s="114" t="s">
        <v>1427</v>
      </c>
      <c r="N6141" s="138" t="s">
        <v>1429</v>
      </c>
      <c r="O6141" s="1237"/>
      <c r="P6141" s="1271" t="s">
        <v>24106</v>
      </c>
      <c r="Q6141" s="128"/>
      <c r="R6141" s="129"/>
      <c r="S6141" s="130"/>
      <c r="T6141" s="126"/>
      <c r="U6141" s="124"/>
      <c r="V6141" s="131"/>
      <c r="W6141" s="122"/>
      <c r="X6141" s="124"/>
      <c r="Y6141" s="1272" t="s">
        <v>24102</v>
      </c>
      <c r="AB6141" s="109">
        <v>45209</v>
      </c>
    </row>
    <row r="6142" spans="1:29" hidden="1" x14ac:dyDescent="0.25">
      <c r="A6142" s="56">
        <v>6126</v>
      </c>
      <c r="B6142" s="57">
        <v>45210</v>
      </c>
      <c r="C6142" s="412">
        <f t="shared" si="95"/>
        <v>2023</v>
      </c>
      <c r="D6142" s="46" t="s">
        <v>23861</v>
      </c>
      <c r="E6142" s="47">
        <v>100323365</v>
      </c>
      <c r="F6142" s="48" t="s">
        <v>8442</v>
      </c>
      <c r="G6142" s="46" t="s">
        <v>613</v>
      </c>
      <c r="H6142" s="46" t="s">
        <v>813</v>
      </c>
      <c r="I6142" s="50" t="s">
        <v>7490</v>
      </c>
      <c r="J6142" s="49">
        <v>24</v>
      </c>
      <c r="K6142" s="10"/>
      <c r="L6142" s="50" t="s">
        <v>23862</v>
      </c>
      <c r="M6142" s="62" t="s">
        <v>1427</v>
      </c>
      <c r="N6142" s="44" t="s">
        <v>1429</v>
      </c>
      <c r="O6142" s="50" t="s">
        <v>2320</v>
      </c>
      <c r="P6142" s="51" t="s">
        <v>23863</v>
      </c>
      <c r="Q6142" s="52"/>
      <c r="R6142" s="53"/>
      <c r="S6142" s="54"/>
      <c r="T6142" s="50"/>
      <c r="U6142" s="49"/>
      <c r="V6142" s="55"/>
      <c r="W6142" s="107" t="s">
        <v>1419</v>
      </c>
      <c r="X6142" s="49"/>
      <c r="Y6142" s="10"/>
      <c r="Z6142" s="10"/>
      <c r="AA6142" s="10"/>
      <c r="AB6142" s="57">
        <v>45210</v>
      </c>
      <c r="AC6142" s="10"/>
    </row>
    <row r="6143" spans="1:29" hidden="1" x14ac:dyDescent="0.25">
      <c r="A6143" s="409">
        <v>6127</v>
      </c>
      <c r="B6143" s="414">
        <v>45210</v>
      </c>
      <c r="C6143" s="412">
        <f t="shared" si="95"/>
        <v>2023</v>
      </c>
      <c r="D6143" s="22" t="s">
        <v>23928</v>
      </c>
      <c r="E6143" s="23">
        <v>100366234</v>
      </c>
      <c r="F6143" s="24" t="s">
        <v>8442</v>
      </c>
      <c r="G6143" s="22" t="s">
        <v>613</v>
      </c>
      <c r="H6143" s="22" t="s">
        <v>2605</v>
      </c>
      <c r="I6143" s="26" t="s">
        <v>16035</v>
      </c>
      <c r="J6143" s="25">
        <v>53</v>
      </c>
      <c r="K6143" s="8"/>
      <c r="L6143" s="26" t="s">
        <v>23929</v>
      </c>
      <c r="M6143" s="413" t="s">
        <v>1427</v>
      </c>
      <c r="N6143" s="39" t="s">
        <v>1429</v>
      </c>
      <c r="O6143" s="26" t="s">
        <v>1672</v>
      </c>
      <c r="P6143" s="27" t="s">
        <v>23930</v>
      </c>
      <c r="Q6143" s="28" t="s">
        <v>9586</v>
      </c>
      <c r="R6143" s="29" t="s">
        <v>30248</v>
      </c>
      <c r="S6143" s="30">
        <v>45344</v>
      </c>
      <c r="T6143" s="26" t="s">
        <v>1415</v>
      </c>
      <c r="U6143" s="25" t="s">
        <v>1416</v>
      </c>
      <c r="V6143" s="31">
        <v>45419</v>
      </c>
      <c r="W6143" s="99" t="s">
        <v>30249</v>
      </c>
      <c r="X6143" s="25" t="s">
        <v>23286</v>
      </c>
      <c r="Y6143" s="8"/>
      <c r="Z6143" s="8"/>
      <c r="AA6143" s="8"/>
      <c r="AB6143" s="414">
        <v>45210</v>
      </c>
      <c r="AC6143" s="8"/>
    </row>
    <row r="6144" spans="1:29" x14ac:dyDescent="0.25">
      <c r="A6144" s="1428">
        <v>6128</v>
      </c>
      <c r="B6144" s="109">
        <v>45210</v>
      </c>
      <c r="C6144" s="412">
        <f t="shared" si="95"/>
        <v>2023</v>
      </c>
      <c r="D6144" s="137"/>
      <c r="E6144" s="3189" t="s">
        <v>606</v>
      </c>
      <c r="F6144" s="3203" t="s">
        <v>8442</v>
      </c>
      <c r="G6144" s="3211" t="s">
        <v>613</v>
      </c>
      <c r="H6144" s="3214" t="s">
        <v>740</v>
      </c>
      <c r="I6144" s="3221" t="s">
        <v>24108</v>
      </c>
      <c r="J6144" s="124">
        <v>34</v>
      </c>
      <c r="K6144" s="8" t="s">
        <v>14259</v>
      </c>
      <c r="L6144" s="126" t="s">
        <v>24109</v>
      </c>
      <c r="M6144" s="114" t="s">
        <v>1427</v>
      </c>
      <c r="N6144" s="138" t="s">
        <v>1429</v>
      </c>
      <c r="O6144" s="126"/>
      <c r="P6144" s="1278" t="s">
        <v>24110</v>
      </c>
      <c r="Q6144" s="128"/>
      <c r="R6144" s="129"/>
      <c r="S6144" s="130"/>
      <c r="T6144" s="126"/>
      <c r="U6144" s="124"/>
      <c r="V6144" s="131"/>
      <c r="W6144" s="122"/>
      <c r="X6144" s="124"/>
      <c r="Y6144" s="1277" t="s">
        <v>24111</v>
      </c>
      <c r="AB6144" s="109">
        <v>45210</v>
      </c>
    </row>
    <row r="6145" spans="1:29" s="10" customFormat="1" ht="15" customHeight="1" x14ac:dyDescent="0.25">
      <c r="A6145" s="1428">
        <v>6129</v>
      </c>
      <c r="B6145" s="109">
        <v>45210</v>
      </c>
      <c r="C6145" s="412">
        <f t="shared" si="95"/>
        <v>2023</v>
      </c>
      <c r="D6145" s="113"/>
      <c r="E6145" s="1273" t="s">
        <v>606</v>
      </c>
      <c r="F6145" s="1266" t="s">
        <v>8442</v>
      </c>
      <c r="G6145" s="1265" t="s">
        <v>613</v>
      </c>
      <c r="H6145" s="1274" t="s">
        <v>659</v>
      </c>
      <c r="I6145" s="1275" t="s">
        <v>20382</v>
      </c>
      <c r="J6145" s="115">
        <v>7</v>
      </c>
      <c r="K6145" s="8" t="s">
        <v>14259</v>
      </c>
      <c r="L6145" s="114" t="s">
        <v>24112</v>
      </c>
      <c r="M6145" s="114" t="s">
        <v>1427</v>
      </c>
      <c r="N6145" s="138" t="s">
        <v>1429</v>
      </c>
      <c r="O6145" s="114"/>
      <c r="P6145" s="1276" t="s">
        <v>24116</v>
      </c>
      <c r="Q6145" s="118"/>
      <c r="R6145" s="119"/>
      <c r="S6145" s="120"/>
      <c r="T6145" s="114"/>
      <c r="U6145" s="115"/>
      <c r="V6145" s="121"/>
      <c r="W6145" s="135"/>
      <c r="X6145" s="115"/>
      <c r="Y6145" s="1277" t="s">
        <v>24111</v>
      </c>
      <c r="Z6145" s="1"/>
      <c r="AA6145" s="1"/>
      <c r="AB6145" s="109">
        <v>45210</v>
      </c>
      <c r="AC6145" s="1"/>
    </row>
    <row r="6146" spans="1:29" x14ac:dyDescent="0.25">
      <c r="A6146" s="1428">
        <v>6130</v>
      </c>
      <c r="B6146" s="109">
        <v>45210</v>
      </c>
      <c r="C6146" s="412">
        <f t="shared" si="95"/>
        <v>2023</v>
      </c>
      <c r="D6146" s="113"/>
      <c r="E6146" s="1273" t="s">
        <v>606</v>
      </c>
      <c r="F6146" s="1266" t="s">
        <v>8442</v>
      </c>
      <c r="G6146" s="1265" t="s">
        <v>613</v>
      </c>
      <c r="H6146" s="1274" t="s">
        <v>659</v>
      </c>
      <c r="I6146" s="1275" t="s">
        <v>20382</v>
      </c>
      <c r="J6146" s="115">
        <v>8</v>
      </c>
      <c r="K6146" s="8" t="s">
        <v>14259</v>
      </c>
      <c r="L6146" s="134" t="s">
        <v>24113</v>
      </c>
      <c r="M6146" s="114" t="s">
        <v>1427</v>
      </c>
      <c r="N6146" s="138" t="s">
        <v>1429</v>
      </c>
      <c r="O6146" s="114"/>
      <c r="P6146" s="1276" t="s">
        <v>24117</v>
      </c>
      <c r="Q6146" s="118"/>
      <c r="R6146" s="119"/>
      <c r="S6146" s="120"/>
      <c r="T6146" s="114"/>
      <c r="U6146" s="115"/>
      <c r="V6146" s="121"/>
      <c r="W6146" s="135"/>
      <c r="X6146" s="115"/>
      <c r="Y6146" s="1277" t="s">
        <v>24111</v>
      </c>
      <c r="AB6146" s="109">
        <v>45210</v>
      </c>
    </row>
    <row r="6147" spans="1:29" x14ac:dyDescent="0.25">
      <c r="A6147" s="1428">
        <v>6131</v>
      </c>
      <c r="B6147" s="109">
        <v>45210</v>
      </c>
      <c r="C6147" s="412">
        <f t="shared" si="95"/>
        <v>2023</v>
      </c>
      <c r="D6147" s="113"/>
      <c r="E6147" s="1273" t="s">
        <v>606</v>
      </c>
      <c r="F6147" s="1266" t="s">
        <v>8442</v>
      </c>
      <c r="G6147" s="1265" t="s">
        <v>613</v>
      </c>
      <c r="H6147" s="1274" t="s">
        <v>659</v>
      </c>
      <c r="I6147" s="1275" t="s">
        <v>20382</v>
      </c>
      <c r="J6147" s="115">
        <v>6</v>
      </c>
      <c r="K6147" s="8" t="s">
        <v>14259</v>
      </c>
      <c r="L6147" s="114" t="s">
        <v>24114</v>
      </c>
      <c r="M6147" s="114" t="s">
        <v>1427</v>
      </c>
      <c r="N6147" s="138" t="s">
        <v>1429</v>
      </c>
      <c r="O6147" s="114"/>
      <c r="P6147" s="1276" t="s">
        <v>24118</v>
      </c>
      <c r="Q6147" s="118"/>
      <c r="R6147" s="119"/>
      <c r="S6147" s="120"/>
      <c r="T6147" s="114"/>
      <c r="U6147" s="115"/>
      <c r="V6147" s="121"/>
      <c r="W6147" s="135"/>
      <c r="X6147" s="115"/>
      <c r="Y6147" s="1277" t="s">
        <v>24111</v>
      </c>
      <c r="AB6147" s="109">
        <v>45210</v>
      </c>
    </row>
    <row r="6148" spans="1:29" x14ac:dyDescent="0.25">
      <c r="A6148" s="1428">
        <v>6132</v>
      </c>
      <c r="B6148" s="109">
        <v>45210</v>
      </c>
      <c r="C6148" s="412">
        <f t="shared" si="95"/>
        <v>2023</v>
      </c>
      <c r="D6148" s="113"/>
      <c r="E6148" s="1273" t="s">
        <v>606</v>
      </c>
      <c r="F6148" s="1266" t="s">
        <v>8442</v>
      </c>
      <c r="G6148" s="1265" t="s">
        <v>613</v>
      </c>
      <c r="H6148" s="1274" t="s">
        <v>659</v>
      </c>
      <c r="I6148" s="1275" t="s">
        <v>20382</v>
      </c>
      <c r="J6148" s="115">
        <v>51</v>
      </c>
      <c r="K6148" s="8" t="s">
        <v>14259</v>
      </c>
      <c r="L6148" s="114" t="s">
        <v>24115</v>
      </c>
      <c r="M6148" s="114" t="s">
        <v>1427</v>
      </c>
      <c r="N6148" s="138" t="s">
        <v>1429</v>
      </c>
      <c r="O6148" s="114"/>
      <c r="P6148" s="1276" t="s">
        <v>24119</v>
      </c>
      <c r="Q6148" s="118"/>
      <c r="R6148" s="119"/>
      <c r="S6148" s="120"/>
      <c r="T6148" s="114"/>
      <c r="U6148" s="115"/>
      <c r="V6148" s="121"/>
      <c r="W6148" s="135"/>
      <c r="X6148" s="115"/>
      <c r="Y6148" s="1277" t="s">
        <v>24111</v>
      </c>
      <c r="AB6148" s="109">
        <v>45210</v>
      </c>
    </row>
    <row r="6149" spans="1:29" x14ac:dyDescent="0.25">
      <c r="A6149" s="1428">
        <v>6133</v>
      </c>
      <c r="B6149" s="109">
        <v>45210</v>
      </c>
      <c r="C6149" s="412">
        <f t="shared" si="95"/>
        <v>2023</v>
      </c>
      <c r="D6149" s="137"/>
      <c r="E6149" s="1273" t="s">
        <v>606</v>
      </c>
      <c r="F6149" s="1266" t="s">
        <v>8442</v>
      </c>
      <c r="G6149" s="1265" t="s">
        <v>613</v>
      </c>
      <c r="H6149" s="1274" t="s">
        <v>696</v>
      </c>
      <c r="I6149" s="1275" t="s">
        <v>723</v>
      </c>
      <c r="J6149" s="124">
        <v>52</v>
      </c>
      <c r="K6149" s="8" t="s">
        <v>14259</v>
      </c>
      <c r="L6149" s="126" t="s">
        <v>24120</v>
      </c>
      <c r="M6149" s="114" t="s">
        <v>1427</v>
      </c>
      <c r="N6149" s="138" t="s">
        <v>1429</v>
      </c>
      <c r="O6149" s="126"/>
      <c r="P6149" s="1278" t="s">
        <v>24123</v>
      </c>
      <c r="Q6149" s="128"/>
      <c r="R6149" s="129"/>
      <c r="S6149" s="130"/>
      <c r="T6149" s="126"/>
      <c r="U6149" s="124"/>
      <c r="V6149" s="131"/>
      <c r="W6149" s="122"/>
      <c r="X6149" s="124"/>
      <c r="Y6149" s="1277" t="s">
        <v>24111</v>
      </c>
      <c r="AB6149" s="109">
        <v>45210</v>
      </c>
    </row>
    <row r="6150" spans="1:29" x14ac:dyDescent="0.25">
      <c r="A6150" s="1428">
        <v>6134</v>
      </c>
      <c r="B6150" s="109">
        <v>45210</v>
      </c>
      <c r="C6150" s="412">
        <f t="shared" si="95"/>
        <v>2023</v>
      </c>
      <c r="D6150" s="113"/>
      <c r="E6150" s="1273" t="s">
        <v>606</v>
      </c>
      <c r="F6150" s="1266" t="s">
        <v>8442</v>
      </c>
      <c r="G6150" s="1265" t="s">
        <v>613</v>
      </c>
      <c r="H6150" s="1274" t="s">
        <v>696</v>
      </c>
      <c r="I6150" s="1275" t="s">
        <v>723</v>
      </c>
      <c r="J6150" s="115">
        <v>63</v>
      </c>
      <c r="K6150" s="8" t="s">
        <v>14259</v>
      </c>
      <c r="L6150" s="114" t="s">
        <v>24121</v>
      </c>
      <c r="M6150" s="114" t="s">
        <v>1427</v>
      </c>
      <c r="N6150" s="138" t="s">
        <v>1429</v>
      </c>
      <c r="O6150" s="114"/>
      <c r="P6150" s="1276" t="s">
        <v>24124</v>
      </c>
      <c r="Q6150" s="118"/>
      <c r="R6150" s="119"/>
      <c r="S6150" s="120"/>
      <c r="T6150" s="114"/>
      <c r="U6150" s="115"/>
      <c r="V6150" s="121"/>
      <c r="W6150" s="135"/>
      <c r="X6150" s="115"/>
      <c r="Y6150" s="1277" t="s">
        <v>24111</v>
      </c>
      <c r="AB6150" s="109">
        <v>45210</v>
      </c>
    </row>
    <row r="6151" spans="1:29" x14ac:dyDescent="0.25">
      <c r="A6151" s="1428">
        <v>6135</v>
      </c>
      <c r="B6151" s="109">
        <v>45210</v>
      </c>
      <c r="C6151" s="412">
        <f t="shared" si="95"/>
        <v>2023</v>
      </c>
      <c r="D6151" s="113"/>
      <c r="E6151" s="1273" t="s">
        <v>606</v>
      </c>
      <c r="F6151" s="1266" t="s">
        <v>8442</v>
      </c>
      <c r="G6151" s="1265" t="s">
        <v>613</v>
      </c>
      <c r="H6151" s="1274" t="s">
        <v>696</v>
      </c>
      <c r="I6151" s="1275" t="s">
        <v>723</v>
      </c>
      <c r="J6151" s="115">
        <v>67</v>
      </c>
      <c r="K6151" s="8" t="s">
        <v>14259</v>
      </c>
      <c r="L6151" s="114" t="s">
        <v>24122</v>
      </c>
      <c r="M6151" s="114" t="s">
        <v>1427</v>
      </c>
      <c r="N6151" s="138" t="s">
        <v>1429</v>
      </c>
      <c r="O6151" s="114"/>
      <c r="P6151" s="1276" t="s">
        <v>24125</v>
      </c>
      <c r="Q6151" s="118"/>
      <c r="R6151" s="119"/>
      <c r="S6151" s="120"/>
      <c r="T6151" s="114"/>
      <c r="U6151" s="115"/>
      <c r="V6151" s="121"/>
      <c r="W6151" s="135"/>
      <c r="X6151" s="115"/>
      <c r="Y6151" s="1277" t="s">
        <v>24111</v>
      </c>
      <c r="AB6151" s="109">
        <v>45210</v>
      </c>
    </row>
    <row r="6152" spans="1:29" x14ac:dyDescent="0.25">
      <c r="A6152" s="1428">
        <v>6136</v>
      </c>
      <c r="B6152" s="109">
        <v>45210</v>
      </c>
      <c r="C6152" s="412">
        <f t="shared" si="95"/>
        <v>2023</v>
      </c>
      <c r="D6152" s="113"/>
      <c r="E6152" s="1273" t="s">
        <v>606</v>
      </c>
      <c r="F6152" s="1266" t="s">
        <v>8442</v>
      </c>
      <c r="G6152" s="1265" t="s">
        <v>613</v>
      </c>
      <c r="H6152" s="1274" t="s">
        <v>659</v>
      </c>
      <c r="I6152" s="1275" t="s">
        <v>20382</v>
      </c>
      <c r="J6152" s="115">
        <v>45</v>
      </c>
      <c r="K6152" s="8" t="s">
        <v>14259</v>
      </c>
      <c r="L6152" s="114" t="s">
        <v>20670</v>
      </c>
      <c r="M6152" s="114" t="s">
        <v>1427</v>
      </c>
      <c r="N6152" s="138" t="s">
        <v>1429</v>
      </c>
      <c r="O6152" s="114"/>
      <c r="P6152" s="1276" t="s">
        <v>24127</v>
      </c>
      <c r="Q6152" s="118"/>
      <c r="R6152" s="119"/>
      <c r="S6152" s="120"/>
      <c r="T6152" s="114"/>
      <c r="U6152" s="115"/>
      <c r="V6152" s="121"/>
      <c r="W6152" s="135"/>
      <c r="X6152" s="115"/>
      <c r="Y6152" s="1277" t="s">
        <v>24111</v>
      </c>
      <c r="AB6152" s="109">
        <v>45210</v>
      </c>
    </row>
    <row r="6153" spans="1:29" x14ac:dyDescent="0.25">
      <c r="A6153" s="1428">
        <v>6137</v>
      </c>
      <c r="B6153" s="109">
        <v>45210</v>
      </c>
      <c r="C6153" s="412">
        <f t="shared" si="95"/>
        <v>2023</v>
      </c>
      <c r="D6153" s="113"/>
      <c r="E6153" s="1273" t="s">
        <v>606</v>
      </c>
      <c r="F6153" s="1266" t="s">
        <v>8442</v>
      </c>
      <c r="G6153" s="1265" t="s">
        <v>613</v>
      </c>
      <c r="H6153" s="1274" t="s">
        <v>659</v>
      </c>
      <c r="I6153" s="1275" t="s">
        <v>20382</v>
      </c>
      <c r="J6153" s="115">
        <v>44</v>
      </c>
      <c r="K6153" s="8" t="s">
        <v>14259</v>
      </c>
      <c r="L6153" s="114" t="s">
        <v>24126</v>
      </c>
      <c r="M6153" s="114" t="s">
        <v>1427</v>
      </c>
      <c r="N6153" s="138" t="s">
        <v>1429</v>
      </c>
      <c r="O6153" s="114"/>
      <c r="P6153" s="1276" t="s">
        <v>13078</v>
      </c>
      <c r="Q6153" s="118"/>
      <c r="R6153" s="119"/>
      <c r="S6153" s="120"/>
      <c r="T6153" s="114"/>
      <c r="U6153" s="115"/>
      <c r="V6153" s="121"/>
      <c r="W6153" s="135"/>
      <c r="X6153" s="115"/>
      <c r="Y6153" s="1277" t="s">
        <v>24111</v>
      </c>
      <c r="AB6153" s="109">
        <v>45210</v>
      </c>
    </row>
    <row r="6154" spans="1:29" hidden="1" x14ac:dyDescent="0.25">
      <c r="A6154" s="409">
        <v>6138</v>
      </c>
      <c r="B6154" s="414">
        <v>45210</v>
      </c>
      <c r="C6154" s="412">
        <f t="shared" si="95"/>
        <v>2023</v>
      </c>
      <c r="D6154" s="411" t="s">
        <v>24168</v>
      </c>
      <c r="E6154" s="415" t="s">
        <v>606</v>
      </c>
      <c r="F6154" s="416" t="s">
        <v>8442</v>
      </c>
      <c r="G6154" s="411" t="s">
        <v>613</v>
      </c>
      <c r="H6154" s="411" t="s">
        <v>696</v>
      </c>
      <c r="I6154" s="413" t="s">
        <v>814</v>
      </c>
      <c r="J6154" s="417">
        <v>52</v>
      </c>
      <c r="K6154" s="8"/>
      <c r="L6154" s="413" t="s">
        <v>24169</v>
      </c>
      <c r="M6154" s="413" t="s">
        <v>1427</v>
      </c>
      <c r="N6154" s="39" t="s">
        <v>1429</v>
      </c>
      <c r="O6154" s="413" t="s">
        <v>1453</v>
      </c>
      <c r="P6154" s="418" t="s">
        <v>30054</v>
      </c>
      <c r="Q6154" s="419" t="s">
        <v>9586</v>
      </c>
      <c r="R6154" s="420" t="s">
        <v>30055</v>
      </c>
      <c r="S6154" s="408">
        <v>45344</v>
      </c>
      <c r="T6154" s="413" t="s">
        <v>1415</v>
      </c>
      <c r="U6154" s="417" t="s">
        <v>1416</v>
      </c>
      <c r="V6154" s="421">
        <v>45418</v>
      </c>
      <c r="W6154" s="422" t="s">
        <v>30029</v>
      </c>
      <c r="X6154" s="417" t="s">
        <v>23286</v>
      </c>
      <c r="Y6154" s="8"/>
      <c r="Z6154" s="8"/>
      <c r="AA6154" s="8"/>
      <c r="AB6154" s="414">
        <v>45210</v>
      </c>
      <c r="AC6154" s="8"/>
    </row>
    <row r="6155" spans="1:29" hidden="1" x14ac:dyDescent="0.25">
      <c r="A6155" s="409">
        <v>6139</v>
      </c>
      <c r="B6155" s="414">
        <v>45211</v>
      </c>
      <c r="C6155" s="412">
        <f t="shared" si="95"/>
        <v>2023</v>
      </c>
      <c r="D6155" s="411" t="s">
        <v>26118</v>
      </c>
      <c r="E6155" s="415" t="s">
        <v>606</v>
      </c>
      <c r="F6155" s="416" t="s">
        <v>8442</v>
      </c>
      <c r="G6155" s="411" t="s">
        <v>613</v>
      </c>
      <c r="H6155" s="411" t="s">
        <v>696</v>
      </c>
      <c r="I6155" s="413" t="s">
        <v>723</v>
      </c>
      <c r="J6155" s="417">
        <v>77</v>
      </c>
      <c r="K6155" s="8"/>
      <c r="L6155" s="413" t="s">
        <v>24128</v>
      </c>
      <c r="M6155" s="413" t="s">
        <v>1427</v>
      </c>
      <c r="N6155" s="39" t="s">
        <v>1429</v>
      </c>
      <c r="O6155" s="413" t="s">
        <v>1815</v>
      </c>
      <c r="P6155" s="418" t="s">
        <v>7288</v>
      </c>
      <c r="Q6155" s="419" t="s">
        <v>9586</v>
      </c>
      <c r="R6155" s="420" t="s">
        <v>30145</v>
      </c>
      <c r="S6155" s="408">
        <v>45343</v>
      </c>
      <c r="T6155" s="413" t="s">
        <v>1415</v>
      </c>
      <c r="U6155" s="417" t="s">
        <v>1416</v>
      </c>
      <c r="V6155" s="421">
        <v>45423</v>
      </c>
      <c r="W6155" s="422" t="s">
        <v>30146</v>
      </c>
      <c r="X6155" s="417" t="s">
        <v>23286</v>
      </c>
      <c r="Y6155" s="8"/>
      <c r="Z6155" s="8"/>
      <c r="AA6155" s="8"/>
      <c r="AB6155" s="414">
        <v>45211</v>
      </c>
      <c r="AC6155" s="4393">
        <v>45254</v>
      </c>
    </row>
    <row r="6156" spans="1:29" s="8" customFormat="1" x14ac:dyDescent="0.25">
      <c r="A6156" s="1428">
        <v>6140</v>
      </c>
      <c r="B6156" s="109">
        <v>45211</v>
      </c>
      <c r="C6156" s="412">
        <f t="shared" si="95"/>
        <v>2023</v>
      </c>
      <c r="D6156" s="113"/>
      <c r="E6156" s="1273" t="s">
        <v>606</v>
      </c>
      <c r="F6156" s="1266" t="s">
        <v>8442</v>
      </c>
      <c r="G6156" s="1265" t="s">
        <v>613</v>
      </c>
      <c r="H6156" s="1274" t="s">
        <v>696</v>
      </c>
      <c r="I6156" s="1275" t="s">
        <v>723</v>
      </c>
      <c r="J6156" s="115">
        <v>106</v>
      </c>
      <c r="K6156" s="8" t="s">
        <v>14259</v>
      </c>
      <c r="L6156" s="134" t="s">
        <v>24129</v>
      </c>
      <c r="M6156" s="114" t="s">
        <v>1427</v>
      </c>
      <c r="N6156" s="138" t="s">
        <v>1429</v>
      </c>
      <c r="O6156" s="114"/>
      <c r="P6156" s="1276" t="s">
        <v>24130</v>
      </c>
      <c r="Q6156" s="118"/>
      <c r="R6156" s="119"/>
      <c r="S6156" s="120"/>
      <c r="T6156" s="114"/>
      <c r="U6156" s="115"/>
      <c r="V6156" s="121"/>
      <c r="W6156" s="135"/>
      <c r="X6156" s="115"/>
      <c r="Y6156" s="1277" t="s">
        <v>24131</v>
      </c>
      <c r="Z6156" s="1"/>
      <c r="AA6156" s="1"/>
      <c r="AB6156" s="109">
        <v>45211</v>
      </c>
      <c r="AC6156" s="1"/>
    </row>
    <row r="6157" spans="1:29" s="8" customFormat="1" x14ac:dyDescent="0.25">
      <c r="A6157" s="1428">
        <v>6141</v>
      </c>
      <c r="B6157" s="109">
        <v>45211</v>
      </c>
      <c r="C6157" s="412">
        <f t="shared" si="95"/>
        <v>2023</v>
      </c>
      <c r="D6157" s="113"/>
      <c r="E6157" s="1273" t="s">
        <v>606</v>
      </c>
      <c r="F6157" s="1266" t="s">
        <v>8442</v>
      </c>
      <c r="G6157" s="1265" t="s">
        <v>613</v>
      </c>
      <c r="H6157" s="1274" t="s">
        <v>729</v>
      </c>
      <c r="I6157" s="1275" t="s">
        <v>708</v>
      </c>
      <c r="J6157" s="115">
        <v>7</v>
      </c>
      <c r="K6157" s="8" t="s">
        <v>14259</v>
      </c>
      <c r="L6157" s="114" t="s">
        <v>24132</v>
      </c>
      <c r="M6157" s="114" t="s">
        <v>1427</v>
      </c>
      <c r="N6157" s="138" t="s">
        <v>1429</v>
      </c>
      <c r="O6157" s="114"/>
      <c r="P6157" s="1276" t="s">
        <v>24133</v>
      </c>
      <c r="Q6157" s="118"/>
      <c r="R6157" s="119"/>
      <c r="S6157" s="120"/>
      <c r="T6157" s="114"/>
      <c r="U6157" s="115"/>
      <c r="V6157" s="121"/>
      <c r="W6157" s="135"/>
      <c r="X6157" s="115"/>
      <c r="Y6157" s="1277" t="s">
        <v>24131</v>
      </c>
      <c r="Z6157" s="1"/>
      <c r="AA6157" s="1"/>
      <c r="AB6157" s="109">
        <v>45211</v>
      </c>
      <c r="AC6157" s="1"/>
    </row>
    <row r="6158" spans="1:29" x14ac:dyDescent="0.25">
      <c r="A6158" s="1428">
        <v>6142</v>
      </c>
      <c r="B6158" s="109">
        <v>45212</v>
      </c>
      <c r="C6158" s="412">
        <f t="shared" si="95"/>
        <v>2023</v>
      </c>
      <c r="D6158" s="113"/>
      <c r="E6158" s="1273" t="s">
        <v>606</v>
      </c>
      <c r="F6158" s="1266" t="s">
        <v>8442</v>
      </c>
      <c r="G6158" s="1265" t="s">
        <v>613</v>
      </c>
      <c r="H6158" s="1274" t="s">
        <v>740</v>
      </c>
      <c r="I6158" s="1275" t="s">
        <v>24108</v>
      </c>
      <c r="J6158" s="115">
        <v>25</v>
      </c>
      <c r="K6158" s="8" t="s">
        <v>14259</v>
      </c>
      <c r="L6158" s="114" t="s">
        <v>24134</v>
      </c>
      <c r="M6158" s="114" t="s">
        <v>1427</v>
      </c>
      <c r="N6158" s="138" t="s">
        <v>1429</v>
      </c>
      <c r="O6158" s="114"/>
      <c r="P6158" s="1276" t="s">
        <v>24135</v>
      </c>
      <c r="Q6158" s="118"/>
      <c r="R6158" s="119"/>
      <c r="S6158" s="120"/>
      <c r="T6158" s="114"/>
      <c r="U6158" s="115"/>
      <c r="V6158" s="121"/>
      <c r="W6158" s="135"/>
      <c r="X6158" s="115"/>
      <c r="Y6158" s="1277" t="s">
        <v>24142</v>
      </c>
      <c r="AB6158" s="109">
        <v>45212</v>
      </c>
    </row>
    <row r="6159" spans="1:29" x14ac:dyDescent="0.25">
      <c r="A6159" s="1428">
        <v>6143</v>
      </c>
      <c r="B6159" s="109">
        <v>45212</v>
      </c>
      <c r="C6159" s="412">
        <f t="shared" si="95"/>
        <v>2023</v>
      </c>
      <c r="D6159" s="137"/>
      <c r="E6159" s="1273" t="s">
        <v>606</v>
      </c>
      <c r="F6159" s="1266" t="s">
        <v>8442</v>
      </c>
      <c r="G6159" s="1265" t="s">
        <v>613</v>
      </c>
      <c r="H6159" s="1274" t="s">
        <v>7817</v>
      </c>
      <c r="I6159" s="1275" t="s">
        <v>704</v>
      </c>
      <c r="J6159" s="124">
        <v>49</v>
      </c>
      <c r="K6159" s="8" t="s">
        <v>14259</v>
      </c>
      <c r="L6159" s="126" t="s">
        <v>24136</v>
      </c>
      <c r="M6159" s="114" t="s">
        <v>1427</v>
      </c>
      <c r="N6159" s="138" t="s">
        <v>1429</v>
      </c>
      <c r="O6159" s="126"/>
      <c r="P6159" s="127"/>
      <c r="Q6159" s="128"/>
      <c r="R6159" s="129"/>
      <c r="S6159" s="130"/>
      <c r="T6159" s="126"/>
      <c r="U6159" s="124"/>
      <c r="V6159" s="131"/>
      <c r="W6159" s="122"/>
      <c r="X6159" s="124"/>
      <c r="Y6159" s="1277" t="s">
        <v>24142</v>
      </c>
      <c r="AB6159" s="109">
        <v>45212</v>
      </c>
    </row>
    <row r="6160" spans="1:29" x14ac:dyDescent="0.25">
      <c r="A6160" s="1428">
        <v>6144</v>
      </c>
      <c r="B6160" s="109">
        <v>45212</v>
      </c>
      <c r="C6160" s="412">
        <f t="shared" si="95"/>
        <v>2023</v>
      </c>
      <c r="D6160" s="113"/>
      <c r="E6160" s="1273" t="s">
        <v>606</v>
      </c>
      <c r="F6160" s="1266" t="s">
        <v>8442</v>
      </c>
      <c r="G6160" s="1265" t="s">
        <v>613</v>
      </c>
      <c r="H6160" s="1274" t="s">
        <v>7817</v>
      </c>
      <c r="I6160" s="1275" t="s">
        <v>704</v>
      </c>
      <c r="J6160" s="115">
        <v>43</v>
      </c>
      <c r="K6160" s="8" t="s">
        <v>14259</v>
      </c>
      <c r="L6160" s="114" t="s">
        <v>24137</v>
      </c>
      <c r="M6160" s="114" t="s">
        <v>1427</v>
      </c>
      <c r="N6160" s="138" t="s">
        <v>1429</v>
      </c>
      <c r="O6160" s="114"/>
      <c r="P6160" s="117"/>
      <c r="Q6160" s="118"/>
      <c r="R6160" s="119"/>
      <c r="S6160" s="120"/>
      <c r="T6160" s="114"/>
      <c r="U6160" s="115"/>
      <c r="V6160" s="121"/>
      <c r="W6160" s="135"/>
      <c r="X6160" s="115"/>
      <c r="Y6160" s="1277" t="s">
        <v>24142</v>
      </c>
      <c r="AB6160" s="109">
        <v>45212</v>
      </c>
    </row>
    <row r="6161" spans="1:29" x14ac:dyDescent="0.25">
      <c r="A6161" s="1428">
        <v>6145</v>
      </c>
      <c r="B6161" s="109">
        <v>45212</v>
      </c>
      <c r="C6161" s="412">
        <f t="shared" ref="C6161:C6224" si="96">YEAR(B6161)</f>
        <v>2023</v>
      </c>
      <c r="D6161" s="113"/>
      <c r="E6161" s="1273" t="s">
        <v>606</v>
      </c>
      <c r="F6161" s="1266" t="s">
        <v>8442</v>
      </c>
      <c r="G6161" s="1265" t="s">
        <v>613</v>
      </c>
      <c r="H6161" s="1274" t="s">
        <v>7817</v>
      </c>
      <c r="I6161" s="1275" t="s">
        <v>704</v>
      </c>
      <c r="J6161" s="115">
        <v>44</v>
      </c>
      <c r="K6161" s="8" t="s">
        <v>14259</v>
      </c>
      <c r="L6161" s="114" t="s">
        <v>24138</v>
      </c>
      <c r="M6161" s="114" t="s">
        <v>1427</v>
      </c>
      <c r="N6161" s="138" t="s">
        <v>1429</v>
      </c>
      <c r="O6161" s="114"/>
      <c r="P6161" s="117"/>
      <c r="Q6161" s="118"/>
      <c r="R6161" s="119"/>
      <c r="S6161" s="120"/>
      <c r="T6161" s="114"/>
      <c r="U6161" s="115"/>
      <c r="V6161" s="121"/>
      <c r="W6161" s="135"/>
      <c r="X6161" s="115"/>
      <c r="Y6161" s="1277" t="s">
        <v>24142</v>
      </c>
      <c r="AB6161" s="109">
        <v>45212</v>
      </c>
    </row>
    <row r="6162" spans="1:29" x14ac:dyDescent="0.25">
      <c r="A6162" s="1428">
        <v>6146</v>
      </c>
      <c r="B6162" s="109">
        <v>45212</v>
      </c>
      <c r="C6162" s="412">
        <f t="shared" si="96"/>
        <v>2023</v>
      </c>
      <c r="D6162" s="113"/>
      <c r="E6162" s="1273" t="s">
        <v>606</v>
      </c>
      <c r="F6162" s="1266" t="s">
        <v>8442</v>
      </c>
      <c r="G6162" s="1265" t="s">
        <v>613</v>
      </c>
      <c r="H6162" s="1274" t="s">
        <v>7817</v>
      </c>
      <c r="I6162" s="1275" t="s">
        <v>704</v>
      </c>
      <c r="J6162" s="115">
        <v>45</v>
      </c>
      <c r="K6162" s="8" t="s">
        <v>14259</v>
      </c>
      <c r="L6162" s="134" t="s">
        <v>24139</v>
      </c>
      <c r="M6162" s="114" t="s">
        <v>1427</v>
      </c>
      <c r="N6162" s="138" t="s">
        <v>1429</v>
      </c>
      <c r="O6162" s="114"/>
      <c r="P6162" s="117"/>
      <c r="Q6162" s="118"/>
      <c r="R6162" s="119"/>
      <c r="S6162" s="120"/>
      <c r="T6162" s="114"/>
      <c r="U6162" s="115"/>
      <c r="V6162" s="121"/>
      <c r="W6162" s="135"/>
      <c r="X6162" s="115"/>
      <c r="Y6162" s="1277" t="s">
        <v>24142</v>
      </c>
      <c r="AB6162" s="109">
        <v>45212</v>
      </c>
    </row>
    <row r="6163" spans="1:29" x14ac:dyDescent="0.25">
      <c r="A6163" s="1428">
        <v>6147</v>
      </c>
      <c r="B6163" s="109">
        <v>45212</v>
      </c>
      <c r="C6163" s="412">
        <f t="shared" si="96"/>
        <v>2023</v>
      </c>
      <c r="D6163" s="113"/>
      <c r="E6163" s="1273" t="s">
        <v>606</v>
      </c>
      <c r="F6163" s="1266" t="s">
        <v>8442</v>
      </c>
      <c r="G6163" s="1265" t="s">
        <v>613</v>
      </c>
      <c r="H6163" s="1274" t="s">
        <v>7817</v>
      </c>
      <c r="I6163" s="1275" t="s">
        <v>704</v>
      </c>
      <c r="J6163" s="115">
        <v>42</v>
      </c>
      <c r="K6163" s="8" t="s">
        <v>14259</v>
      </c>
      <c r="L6163" s="114" t="s">
        <v>24140</v>
      </c>
      <c r="M6163" s="114" t="s">
        <v>1427</v>
      </c>
      <c r="N6163" s="138" t="s">
        <v>1429</v>
      </c>
      <c r="O6163" s="114"/>
      <c r="P6163" s="117"/>
      <c r="Q6163" s="118"/>
      <c r="R6163" s="119"/>
      <c r="S6163" s="120"/>
      <c r="T6163" s="114"/>
      <c r="U6163" s="115"/>
      <c r="V6163" s="121"/>
      <c r="W6163" s="135"/>
      <c r="X6163" s="115"/>
      <c r="Y6163" s="1277" t="s">
        <v>24142</v>
      </c>
      <c r="AB6163" s="109">
        <v>45212</v>
      </c>
    </row>
    <row r="6164" spans="1:29" x14ac:dyDescent="0.25">
      <c r="A6164" s="1428">
        <v>6148</v>
      </c>
      <c r="B6164" s="109">
        <v>45212</v>
      </c>
      <c r="C6164" s="412">
        <f t="shared" si="96"/>
        <v>2023</v>
      </c>
      <c r="D6164" s="113"/>
      <c r="E6164" s="1273" t="s">
        <v>606</v>
      </c>
      <c r="F6164" s="1266" t="s">
        <v>8442</v>
      </c>
      <c r="G6164" s="1265" t="s">
        <v>613</v>
      </c>
      <c r="H6164" s="1274" t="s">
        <v>712</v>
      </c>
      <c r="I6164" s="1275" t="s">
        <v>2104</v>
      </c>
      <c r="J6164" s="115">
        <v>8</v>
      </c>
      <c r="K6164" s="8" t="s">
        <v>14259</v>
      </c>
      <c r="L6164" s="114" t="s">
        <v>24141</v>
      </c>
      <c r="M6164" s="114" t="s">
        <v>1427</v>
      </c>
      <c r="N6164" s="138" t="s">
        <v>1429</v>
      </c>
      <c r="O6164" s="114"/>
      <c r="P6164" s="3253" t="s">
        <v>24143</v>
      </c>
      <c r="Q6164" s="118"/>
      <c r="R6164" s="119"/>
      <c r="S6164" s="120"/>
      <c r="T6164" s="114"/>
      <c r="U6164" s="115"/>
      <c r="V6164" s="121"/>
      <c r="W6164" s="135"/>
      <c r="X6164" s="115"/>
      <c r="Y6164" s="1277" t="s">
        <v>24142</v>
      </c>
      <c r="AB6164" s="109">
        <v>45212</v>
      </c>
    </row>
    <row r="6165" spans="1:29" s="8" customFormat="1" hidden="1" x14ac:dyDescent="0.25">
      <c r="A6165" s="409">
        <v>6149</v>
      </c>
      <c r="B6165" s="414">
        <v>45212</v>
      </c>
      <c r="C6165" s="412">
        <f t="shared" si="96"/>
        <v>2023</v>
      </c>
      <c r="D6165" s="22" t="s">
        <v>24145</v>
      </c>
      <c r="E6165" s="415" t="s">
        <v>606</v>
      </c>
      <c r="F6165" s="416" t="s">
        <v>8442</v>
      </c>
      <c r="G6165" s="411" t="s">
        <v>613</v>
      </c>
      <c r="H6165" s="411" t="s">
        <v>807</v>
      </c>
      <c r="I6165" s="413" t="s">
        <v>46</v>
      </c>
      <c r="J6165" s="25">
        <v>170</v>
      </c>
      <c r="L6165" s="26" t="s">
        <v>24146</v>
      </c>
      <c r="M6165" s="413" t="s">
        <v>1427</v>
      </c>
      <c r="N6165" s="39" t="s">
        <v>1429</v>
      </c>
      <c r="O6165" s="26" t="s">
        <v>1790</v>
      </c>
      <c r="P6165" s="27" t="s">
        <v>32318</v>
      </c>
      <c r="Q6165" s="419" t="s">
        <v>9586</v>
      </c>
      <c r="R6165" s="29" t="s">
        <v>32319</v>
      </c>
      <c r="S6165" s="30">
        <v>45343</v>
      </c>
      <c r="T6165" s="26" t="s">
        <v>1415</v>
      </c>
      <c r="U6165" s="25" t="s">
        <v>1416</v>
      </c>
      <c r="V6165" s="31">
        <v>45460</v>
      </c>
      <c r="W6165" s="99" t="s">
        <v>16834</v>
      </c>
      <c r="X6165" s="25" t="s">
        <v>23286</v>
      </c>
      <c r="AB6165" s="414">
        <v>45212</v>
      </c>
    </row>
    <row r="6166" spans="1:29" hidden="1" x14ac:dyDescent="0.25">
      <c r="A6166" s="409">
        <v>6150</v>
      </c>
      <c r="B6166" s="414">
        <v>45212</v>
      </c>
      <c r="C6166" s="412">
        <f t="shared" si="96"/>
        <v>2023</v>
      </c>
      <c r="D6166" s="411" t="s">
        <v>24147</v>
      </c>
      <c r="E6166" s="415" t="s">
        <v>606</v>
      </c>
      <c r="F6166" s="416" t="s">
        <v>8442</v>
      </c>
      <c r="G6166" s="411" t="s">
        <v>613</v>
      </c>
      <c r="H6166" s="411" t="s">
        <v>696</v>
      </c>
      <c r="I6166" s="413" t="s">
        <v>635</v>
      </c>
      <c r="J6166" s="417">
        <v>106</v>
      </c>
      <c r="K6166" s="8"/>
      <c r="L6166" s="413" t="s">
        <v>24148</v>
      </c>
      <c r="M6166" s="413" t="s">
        <v>1427</v>
      </c>
      <c r="N6166" s="39" t="s">
        <v>1429</v>
      </c>
      <c r="O6166" s="413" t="s">
        <v>1601</v>
      </c>
      <c r="P6166" s="418" t="s">
        <v>24149</v>
      </c>
      <c r="Q6166" s="419" t="s">
        <v>9586</v>
      </c>
      <c r="R6166" s="420" t="s">
        <v>30067</v>
      </c>
      <c r="S6166" s="408">
        <v>45344</v>
      </c>
      <c r="T6166" s="413" t="s">
        <v>1415</v>
      </c>
      <c r="U6166" s="417" t="s">
        <v>1416</v>
      </c>
      <c r="V6166" s="421">
        <v>45418</v>
      </c>
      <c r="W6166" s="422" t="s">
        <v>30068</v>
      </c>
      <c r="X6166" s="417" t="s">
        <v>23286</v>
      </c>
      <c r="Y6166" s="8"/>
      <c r="Z6166" s="8"/>
      <c r="AA6166" s="8"/>
      <c r="AB6166" s="414">
        <v>45212</v>
      </c>
      <c r="AC6166" s="8"/>
    </row>
    <row r="6167" spans="1:29" hidden="1" x14ac:dyDescent="0.25">
      <c r="A6167" s="409">
        <v>6151</v>
      </c>
      <c r="B6167" s="414">
        <v>45212</v>
      </c>
      <c r="C6167" s="412">
        <f t="shared" si="96"/>
        <v>2023</v>
      </c>
      <c r="D6167" s="411" t="s">
        <v>24150</v>
      </c>
      <c r="E6167" s="415">
        <v>100339873</v>
      </c>
      <c r="F6167" s="416" t="s">
        <v>8442</v>
      </c>
      <c r="G6167" s="411" t="s">
        <v>613</v>
      </c>
      <c r="H6167" s="411" t="s">
        <v>679</v>
      </c>
      <c r="I6167" s="413" t="s">
        <v>632</v>
      </c>
      <c r="J6167" s="417">
        <v>58</v>
      </c>
      <c r="K6167" s="8"/>
      <c r="L6167" s="413" t="s">
        <v>24151</v>
      </c>
      <c r="M6167" s="413" t="s">
        <v>1427</v>
      </c>
      <c r="N6167" s="39" t="s">
        <v>1429</v>
      </c>
      <c r="O6167" s="413" t="s">
        <v>1446</v>
      </c>
      <c r="P6167" s="418" t="s">
        <v>24152</v>
      </c>
      <c r="Q6167" s="419" t="s">
        <v>9586</v>
      </c>
      <c r="R6167" s="420" t="s">
        <v>29904</v>
      </c>
      <c r="S6167" s="408">
        <v>45348</v>
      </c>
      <c r="T6167" s="413" t="s">
        <v>1415</v>
      </c>
      <c r="U6167" s="417" t="s">
        <v>1416</v>
      </c>
      <c r="V6167" s="421">
        <v>45416</v>
      </c>
      <c r="W6167" s="422" t="s">
        <v>29905</v>
      </c>
      <c r="X6167" s="417" t="s">
        <v>23286</v>
      </c>
      <c r="Y6167" s="8"/>
      <c r="Z6167" s="8"/>
      <c r="AA6167" s="8"/>
      <c r="AB6167" s="414">
        <v>45212</v>
      </c>
      <c r="AC6167" s="8"/>
    </row>
    <row r="6168" spans="1:29" s="8" customFormat="1" hidden="1" x14ac:dyDescent="0.25">
      <c r="A6168" s="409">
        <v>6152</v>
      </c>
      <c r="B6168" s="414">
        <v>45212</v>
      </c>
      <c r="C6168" s="412">
        <f t="shared" si="96"/>
        <v>2023</v>
      </c>
      <c r="D6168" s="411" t="s">
        <v>24153</v>
      </c>
      <c r="E6168" s="415">
        <v>100343097</v>
      </c>
      <c r="F6168" s="416" t="s">
        <v>8442</v>
      </c>
      <c r="G6168" s="411" t="s">
        <v>613</v>
      </c>
      <c r="H6168" s="411" t="s">
        <v>665</v>
      </c>
      <c r="I6168" s="413" t="s">
        <v>45</v>
      </c>
      <c r="J6168" s="417">
        <v>151</v>
      </c>
      <c r="L6168" s="409">
        <v>37913</v>
      </c>
      <c r="M6168" s="413" t="s">
        <v>1427</v>
      </c>
      <c r="N6168" s="39" t="s">
        <v>1429</v>
      </c>
      <c r="O6168" s="413" t="s">
        <v>1441</v>
      </c>
      <c r="P6168" s="418" t="s">
        <v>23330</v>
      </c>
      <c r="Q6168" s="419" t="s">
        <v>9586</v>
      </c>
      <c r="R6168" s="420" t="s">
        <v>28913</v>
      </c>
      <c r="S6168" s="408">
        <v>45344</v>
      </c>
      <c r="T6168" s="413" t="s">
        <v>1415</v>
      </c>
      <c r="U6168" s="417" t="s">
        <v>1416</v>
      </c>
      <c r="V6168" s="421">
        <v>45398</v>
      </c>
      <c r="W6168" s="422" t="s">
        <v>28914</v>
      </c>
      <c r="X6168" s="417" t="s">
        <v>23286</v>
      </c>
      <c r="AB6168" s="414">
        <v>45212</v>
      </c>
    </row>
    <row r="6169" spans="1:29" s="8" customFormat="1" hidden="1" x14ac:dyDescent="0.25">
      <c r="A6169" s="409">
        <v>6153</v>
      </c>
      <c r="B6169" s="414">
        <v>45212</v>
      </c>
      <c r="C6169" s="412">
        <f t="shared" si="96"/>
        <v>2023</v>
      </c>
      <c r="D6169" s="411" t="s">
        <v>24154</v>
      </c>
      <c r="E6169" s="415" t="s">
        <v>606</v>
      </c>
      <c r="F6169" s="416" t="s">
        <v>8442</v>
      </c>
      <c r="G6169" s="411" t="s">
        <v>613</v>
      </c>
      <c r="H6169" s="411" t="s">
        <v>753</v>
      </c>
      <c r="I6169" s="413" t="s">
        <v>670</v>
      </c>
      <c r="J6169" s="417">
        <v>21</v>
      </c>
      <c r="L6169" s="413" t="s">
        <v>24155</v>
      </c>
      <c r="M6169" s="413" t="s">
        <v>1427</v>
      </c>
      <c r="N6169" s="39" t="s">
        <v>1429</v>
      </c>
      <c r="O6169" s="413" t="s">
        <v>1446</v>
      </c>
      <c r="P6169" s="418" t="s">
        <v>15800</v>
      </c>
      <c r="Q6169" s="419" t="s">
        <v>9586</v>
      </c>
      <c r="R6169" s="420" t="s">
        <v>29417</v>
      </c>
      <c r="S6169" s="408">
        <v>45344</v>
      </c>
      <c r="T6169" s="413" t="s">
        <v>1415</v>
      </c>
      <c r="U6169" s="417" t="s">
        <v>1416</v>
      </c>
      <c r="V6169" s="421">
        <v>45407</v>
      </c>
      <c r="W6169" s="422" t="s">
        <v>29418</v>
      </c>
      <c r="X6169" s="417" t="s">
        <v>23286</v>
      </c>
      <c r="AB6169" s="414">
        <v>45212</v>
      </c>
    </row>
    <row r="6170" spans="1:29" hidden="1" x14ac:dyDescent="0.25">
      <c r="A6170" s="409">
        <v>6154</v>
      </c>
      <c r="B6170" s="414">
        <v>45212</v>
      </c>
      <c r="C6170" s="412">
        <f t="shared" si="96"/>
        <v>2023</v>
      </c>
      <c r="D6170" s="411" t="s">
        <v>24156</v>
      </c>
      <c r="E6170" s="415" t="s">
        <v>606</v>
      </c>
      <c r="F6170" s="416" t="s">
        <v>8442</v>
      </c>
      <c r="G6170" s="411" t="s">
        <v>613</v>
      </c>
      <c r="H6170" s="411" t="s">
        <v>24157</v>
      </c>
      <c r="I6170" s="413" t="s">
        <v>704</v>
      </c>
      <c r="J6170" s="417">
        <v>297</v>
      </c>
      <c r="K6170" s="8"/>
      <c r="L6170" s="413" t="s">
        <v>24158</v>
      </c>
      <c r="M6170" s="413" t="s">
        <v>1427</v>
      </c>
      <c r="N6170" s="39" t="s">
        <v>1429</v>
      </c>
      <c r="O6170" s="413" t="s">
        <v>1446</v>
      </c>
      <c r="P6170" s="418" t="s">
        <v>24159</v>
      </c>
      <c r="Q6170" s="419" t="s">
        <v>9586</v>
      </c>
      <c r="R6170" s="420" t="s">
        <v>29160</v>
      </c>
      <c r="S6170" s="408">
        <v>45344</v>
      </c>
      <c r="T6170" s="413" t="s">
        <v>1415</v>
      </c>
      <c r="U6170" s="417" t="s">
        <v>1416</v>
      </c>
      <c r="V6170" s="421">
        <v>45402</v>
      </c>
      <c r="W6170" s="422" t="s">
        <v>29161</v>
      </c>
      <c r="X6170" s="417" t="s">
        <v>23286</v>
      </c>
      <c r="Y6170" s="8"/>
      <c r="Z6170" s="8"/>
      <c r="AA6170" s="8"/>
      <c r="AB6170" s="414">
        <v>45212</v>
      </c>
      <c r="AC6170" s="8"/>
    </row>
    <row r="6171" spans="1:29" s="8" customFormat="1" hidden="1" x14ac:dyDescent="0.25">
      <c r="A6171" s="1428">
        <v>6155</v>
      </c>
      <c r="B6171" s="109">
        <v>45213</v>
      </c>
      <c r="C6171" s="412">
        <f t="shared" si="96"/>
        <v>2023</v>
      </c>
      <c r="D6171" s="3212" t="s">
        <v>24270</v>
      </c>
      <c r="E6171" s="3188">
        <v>100213398</v>
      </c>
      <c r="F6171" s="3205" t="s">
        <v>8442</v>
      </c>
      <c r="G6171" s="1286" t="s">
        <v>613</v>
      </c>
      <c r="H6171" s="3212" t="s">
        <v>730</v>
      </c>
      <c r="I6171" s="3224" t="s">
        <v>690</v>
      </c>
      <c r="J6171" s="124">
        <v>28</v>
      </c>
      <c r="K6171" s="1"/>
      <c r="L6171" s="3224" t="s">
        <v>24271</v>
      </c>
      <c r="M6171" s="114" t="s">
        <v>1427</v>
      </c>
      <c r="N6171" s="138" t="s">
        <v>1429</v>
      </c>
      <c r="O6171" s="3224" t="s">
        <v>1433</v>
      </c>
      <c r="P6171" s="3244" t="s">
        <v>24272</v>
      </c>
      <c r="Q6171" s="128"/>
      <c r="R6171" s="129"/>
      <c r="S6171" s="130"/>
      <c r="T6171" s="126"/>
      <c r="U6171" s="124"/>
      <c r="V6171" s="131"/>
      <c r="W6171" s="122"/>
      <c r="X6171" s="124"/>
      <c r="Y6171" s="1"/>
      <c r="Z6171" s="1289" t="s">
        <v>24273</v>
      </c>
      <c r="AA6171" s="1"/>
      <c r="AB6171" s="109">
        <v>45213</v>
      </c>
      <c r="AC6171" s="1"/>
    </row>
    <row r="6172" spans="1:29" x14ac:dyDescent="0.25">
      <c r="A6172" s="1428">
        <v>6156</v>
      </c>
      <c r="B6172" s="109">
        <v>45213</v>
      </c>
      <c r="C6172" s="412">
        <f t="shared" si="96"/>
        <v>2023</v>
      </c>
      <c r="D6172" s="1279"/>
      <c r="E6172" s="3324" t="s">
        <v>606</v>
      </c>
      <c r="F6172" s="1285" t="s">
        <v>8442</v>
      </c>
      <c r="G6172" s="1286" t="s">
        <v>613</v>
      </c>
      <c r="H6172" s="1286" t="s">
        <v>17456</v>
      </c>
      <c r="I6172" s="1287" t="s">
        <v>635</v>
      </c>
      <c r="J6172" s="115">
        <v>26</v>
      </c>
      <c r="K6172" s="8" t="s">
        <v>14259</v>
      </c>
      <c r="L6172" s="1282" t="s">
        <v>24268</v>
      </c>
      <c r="M6172" s="114" t="s">
        <v>1427</v>
      </c>
      <c r="N6172" s="138" t="s">
        <v>1429</v>
      </c>
      <c r="O6172" s="1282"/>
      <c r="P6172" s="1288" t="s">
        <v>24269</v>
      </c>
      <c r="Q6172" s="118"/>
      <c r="R6172" s="119"/>
      <c r="S6172" s="120"/>
      <c r="T6172" s="114"/>
      <c r="U6172" s="115"/>
      <c r="V6172" s="121"/>
      <c r="W6172" s="135"/>
      <c r="X6172" s="115"/>
      <c r="Y6172" s="1289" t="s">
        <v>24273</v>
      </c>
      <c r="AB6172" s="109">
        <v>45213</v>
      </c>
    </row>
    <row r="6173" spans="1:29" s="8" customFormat="1" hidden="1" x14ac:dyDescent="0.25">
      <c r="A6173" s="1428">
        <v>6157</v>
      </c>
      <c r="B6173" s="109">
        <v>45214</v>
      </c>
      <c r="C6173" s="412">
        <f t="shared" si="96"/>
        <v>2023</v>
      </c>
      <c r="D6173" s="1279" t="s">
        <v>24262</v>
      </c>
      <c r="E6173" s="1280">
        <v>100213382</v>
      </c>
      <c r="F6173" s="1285" t="s">
        <v>8442</v>
      </c>
      <c r="G6173" s="1286" t="s">
        <v>613</v>
      </c>
      <c r="H6173" s="1286" t="s">
        <v>730</v>
      </c>
      <c r="I6173" s="1287" t="s">
        <v>690</v>
      </c>
      <c r="J6173" s="115">
        <v>12</v>
      </c>
      <c r="K6173" s="1"/>
      <c r="L6173" s="1287" t="s">
        <v>24263</v>
      </c>
      <c r="M6173" s="114" t="s">
        <v>1427</v>
      </c>
      <c r="N6173" s="138" t="s">
        <v>1429</v>
      </c>
      <c r="O6173" s="1287" t="s">
        <v>1433</v>
      </c>
      <c r="P6173" s="1288" t="s">
        <v>24264</v>
      </c>
      <c r="Q6173" s="118"/>
      <c r="R6173" s="119"/>
      <c r="S6173" s="120"/>
      <c r="T6173" s="114"/>
      <c r="U6173" s="115"/>
      <c r="V6173" s="121"/>
      <c r="W6173" s="135"/>
      <c r="X6173" s="115"/>
      <c r="Y6173" s="1"/>
      <c r="Z6173" s="1">
        <v>89672383797</v>
      </c>
      <c r="AA6173" s="1289" t="s">
        <v>24265</v>
      </c>
      <c r="AB6173" s="109">
        <v>45214</v>
      </c>
      <c r="AC6173" s="1"/>
    </row>
    <row r="6174" spans="1:29" x14ac:dyDescent="0.25">
      <c r="A6174" s="1428">
        <v>6158</v>
      </c>
      <c r="B6174" s="109">
        <v>45214</v>
      </c>
      <c r="C6174" s="412">
        <f t="shared" si="96"/>
        <v>2023</v>
      </c>
      <c r="D6174" s="1279"/>
      <c r="E6174" s="3324" t="s">
        <v>606</v>
      </c>
      <c r="F6174" s="1285" t="s">
        <v>8442</v>
      </c>
      <c r="G6174" s="1286" t="s">
        <v>613</v>
      </c>
      <c r="H6174" s="1286" t="s">
        <v>17456</v>
      </c>
      <c r="I6174" s="1287" t="s">
        <v>635</v>
      </c>
      <c r="J6174" s="115">
        <v>12</v>
      </c>
      <c r="K6174" s="8" t="s">
        <v>14259</v>
      </c>
      <c r="L6174" s="1287" t="s">
        <v>24266</v>
      </c>
      <c r="M6174" s="114" t="s">
        <v>1427</v>
      </c>
      <c r="N6174" s="138" t="s">
        <v>1429</v>
      </c>
      <c r="O6174" s="1287"/>
      <c r="P6174" s="1288" t="s">
        <v>24267</v>
      </c>
      <c r="Q6174" s="118"/>
      <c r="R6174" s="119"/>
      <c r="S6174" s="120"/>
      <c r="T6174" s="114"/>
      <c r="U6174" s="115"/>
      <c r="V6174" s="121"/>
      <c r="W6174" s="135"/>
      <c r="X6174" s="115"/>
      <c r="Y6174" s="1289" t="s">
        <v>24265</v>
      </c>
      <c r="AA6174" s="1289"/>
      <c r="AB6174" s="109">
        <v>45214</v>
      </c>
    </row>
    <row r="6175" spans="1:29" hidden="1" x14ac:dyDescent="0.25">
      <c r="A6175" s="409">
        <v>6159</v>
      </c>
      <c r="B6175" s="414">
        <v>45215</v>
      </c>
      <c r="C6175" s="412">
        <f t="shared" si="96"/>
        <v>2023</v>
      </c>
      <c r="D6175" s="411" t="s">
        <v>19295</v>
      </c>
      <c r="E6175" s="415" t="s">
        <v>606</v>
      </c>
      <c r="F6175" s="416" t="s">
        <v>8442</v>
      </c>
      <c r="G6175" s="411" t="s">
        <v>613</v>
      </c>
      <c r="H6175" s="411" t="s">
        <v>801</v>
      </c>
      <c r="I6175" s="413" t="s">
        <v>636</v>
      </c>
      <c r="J6175" s="417">
        <v>215</v>
      </c>
      <c r="K6175" s="8"/>
      <c r="L6175" s="413" t="s">
        <v>24170</v>
      </c>
      <c r="M6175" s="413" t="s">
        <v>1427</v>
      </c>
      <c r="N6175" s="39" t="s">
        <v>1429</v>
      </c>
      <c r="O6175" s="413" t="s">
        <v>1453</v>
      </c>
      <c r="P6175" s="418" t="s">
        <v>24171</v>
      </c>
      <c r="Q6175" s="419" t="s">
        <v>9586</v>
      </c>
      <c r="R6175" s="420" t="s">
        <v>30700</v>
      </c>
      <c r="S6175" s="408">
        <v>45344</v>
      </c>
      <c r="T6175" s="413" t="s">
        <v>1415</v>
      </c>
      <c r="U6175" s="417" t="s">
        <v>1416</v>
      </c>
      <c r="V6175" s="421">
        <v>45426</v>
      </c>
      <c r="W6175" s="422" t="s">
        <v>26628</v>
      </c>
      <c r="X6175" s="417" t="s">
        <v>23286</v>
      </c>
      <c r="Y6175" s="8"/>
      <c r="Z6175" s="8"/>
      <c r="AA6175" s="8"/>
      <c r="AB6175" s="414">
        <v>45215</v>
      </c>
      <c r="AC6175" s="8"/>
    </row>
    <row r="6176" spans="1:29" s="8" customFormat="1" x14ac:dyDescent="0.25">
      <c r="A6176" s="1428">
        <v>6160</v>
      </c>
      <c r="B6176" s="109">
        <v>45215</v>
      </c>
      <c r="C6176" s="412">
        <f t="shared" si="96"/>
        <v>2023</v>
      </c>
      <c r="D6176" s="1279"/>
      <c r="E6176" s="1280" t="s">
        <v>606</v>
      </c>
      <c r="F6176" s="1281" t="s">
        <v>8442</v>
      </c>
      <c r="G6176" s="1279" t="s">
        <v>613</v>
      </c>
      <c r="H6176" s="3396" t="s">
        <v>1794</v>
      </c>
      <c r="I6176" s="3413" t="s">
        <v>24546</v>
      </c>
      <c r="J6176" s="115">
        <v>57</v>
      </c>
      <c r="K6176" s="8" t="s">
        <v>14259</v>
      </c>
      <c r="L6176" s="1282" t="s">
        <v>24547</v>
      </c>
      <c r="M6176" s="114" t="s">
        <v>1427</v>
      </c>
      <c r="N6176" s="138" t="s">
        <v>1429</v>
      </c>
      <c r="O6176" s="1282"/>
      <c r="P6176" s="3506" t="s">
        <v>24551</v>
      </c>
      <c r="Q6176" s="118"/>
      <c r="R6176" s="119"/>
      <c r="S6176" s="120"/>
      <c r="T6176" s="114"/>
      <c r="U6176" s="115"/>
      <c r="V6176" s="121"/>
      <c r="W6176" s="135"/>
      <c r="X6176" s="115"/>
      <c r="Y6176" s="1297" t="s">
        <v>24555</v>
      </c>
      <c r="Z6176" s="1"/>
      <c r="AA6176" s="1"/>
      <c r="AB6176" s="109">
        <v>45215</v>
      </c>
      <c r="AC6176" s="1"/>
    </row>
    <row r="6177" spans="1:29" x14ac:dyDescent="0.25">
      <c r="A6177" s="1428">
        <v>6161</v>
      </c>
      <c r="B6177" s="109">
        <v>45215</v>
      </c>
      <c r="C6177" s="412">
        <f t="shared" si="96"/>
        <v>2023</v>
      </c>
      <c r="D6177" s="1279"/>
      <c r="E6177" s="1280" t="s">
        <v>606</v>
      </c>
      <c r="F6177" s="1281" t="s">
        <v>8442</v>
      </c>
      <c r="G6177" s="1279" t="s">
        <v>613</v>
      </c>
      <c r="H6177" s="3396" t="s">
        <v>1794</v>
      </c>
      <c r="I6177" s="3413" t="s">
        <v>24546</v>
      </c>
      <c r="J6177" s="115">
        <v>60</v>
      </c>
      <c r="K6177" s="8" t="s">
        <v>14259</v>
      </c>
      <c r="L6177" s="1282" t="s">
        <v>24548</v>
      </c>
      <c r="M6177" s="114" t="s">
        <v>1427</v>
      </c>
      <c r="N6177" s="138" t="s">
        <v>1429</v>
      </c>
      <c r="O6177" s="1282"/>
      <c r="P6177" s="3506" t="s">
        <v>24552</v>
      </c>
      <c r="Q6177" s="118"/>
      <c r="R6177" s="119"/>
      <c r="S6177" s="120"/>
      <c r="T6177" s="114"/>
      <c r="U6177" s="115"/>
      <c r="V6177" s="121"/>
      <c r="W6177" s="135"/>
      <c r="X6177" s="115"/>
      <c r="Y6177" s="1297" t="s">
        <v>24555</v>
      </c>
      <c r="AB6177" s="109">
        <v>45215</v>
      </c>
    </row>
    <row r="6178" spans="1:29" x14ac:dyDescent="0.25">
      <c r="A6178" s="1428">
        <v>6162</v>
      </c>
      <c r="B6178" s="109">
        <v>45215</v>
      </c>
      <c r="C6178" s="412">
        <f t="shared" si="96"/>
        <v>2023</v>
      </c>
      <c r="D6178" s="1279"/>
      <c r="E6178" s="1280" t="s">
        <v>606</v>
      </c>
      <c r="F6178" s="1281" t="s">
        <v>8442</v>
      </c>
      <c r="G6178" s="1279" t="s">
        <v>613</v>
      </c>
      <c r="H6178" s="3396" t="s">
        <v>1794</v>
      </c>
      <c r="I6178" s="3413" t="s">
        <v>24546</v>
      </c>
      <c r="J6178" s="115">
        <v>66</v>
      </c>
      <c r="K6178" s="8" t="s">
        <v>14259</v>
      </c>
      <c r="L6178" s="1282" t="s">
        <v>24549</v>
      </c>
      <c r="M6178" s="114" t="s">
        <v>1427</v>
      </c>
      <c r="N6178" s="138" t="s">
        <v>1429</v>
      </c>
      <c r="O6178" s="1282"/>
      <c r="P6178" s="3506" t="s">
        <v>24553</v>
      </c>
      <c r="Q6178" s="118"/>
      <c r="R6178" s="119"/>
      <c r="S6178" s="120"/>
      <c r="T6178" s="114"/>
      <c r="U6178" s="115"/>
      <c r="V6178" s="121"/>
      <c r="W6178" s="135"/>
      <c r="X6178" s="115"/>
      <c r="Y6178" s="1297" t="s">
        <v>24555</v>
      </c>
      <c r="AB6178" s="109">
        <v>45215</v>
      </c>
    </row>
    <row r="6179" spans="1:29" x14ac:dyDescent="0.25">
      <c r="A6179" s="1428">
        <v>6163</v>
      </c>
      <c r="B6179" s="109">
        <v>45215</v>
      </c>
      <c r="C6179" s="412">
        <f t="shared" si="96"/>
        <v>2023</v>
      </c>
      <c r="D6179" s="1279"/>
      <c r="E6179" s="1280" t="s">
        <v>606</v>
      </c>
      <c r="F6179" s="1281" t="s">
        <v>8442</v>
      </c>
      <c r="G6179" s="1279" t="s">
        <v>613</v>
      </c>
      <c r="H6179" s="3396" t="s">
        <v>1794</v>
      </c>
      <c r="I6179" s="3413" t="s">
        <v>24546</v>
      </c>
      <c r="J6179" s="115">
        <v>69</v>
      </c>
      <c r="K6179" s="8" t="s">
        <v>14259</v>
      </c>
      <c r="L6179" s="1282" t="s">
        <v>24550</v>
      </c>
      <c r="M6179" s="114" t="s">
        <v>1427</v>
      </c>
      <c r="N6179" s="138" t="s">
        <v>1429</v>
      </c>
      <c r="O6179" s="1282"/>
      <c r="P6179" s="3506" t="s">
        <v>24554</v>
      </c>
      <c r="Q6179" s="118"/>
      <c r="R6179" s="119"/>
      <c r="S6179" s="120"/>
      <c r="T6179" s="114"/>
      <c r="U6179" s="115"/>
      <c r="V6179" s="121"/>
      <c r="W6179" s="135"/>
      <c r="X6179" s="115"/>
      <c r="Y6179" s="1297" t="s">
        <v>24555</v>
      </c>
      <c r="AB6179" s="109">
        <v>45215</v>
      </c>
    </row>
    <row r="6180" spans="1:29" x14ac:dyDescent="0.25">
      <c r="A6180" s="1428">
        <v>6164</v>
      </c>
      <c r="B6180" s="109">
        <v>45215</v>
      </c>
      <c r="C6180" s="412">
        <f t="shared" si="96"/>
        <v>2023</v>
      </c>
      <c r="D6180" s="1279"/>
      <c r="E6180" s="1280" t="s">
        <v>606</v>
      </c>
      <c r="F6180" s="1281" t="s">
        <v>8442</v>
      </c>
      <c r="G6180" s="1279" t="s">
        <v>613</v>
      </c>
      <c r="H6180" s="1300" t="s">
        <v>798</v>
      </c>
      <c r="I6180" s="1303" t="s">
        <v>24568</v>
      </c>
      <c r="J6180" s="115">
        <v>10</v>
      </c>
      <c r="K6180" s="8" t="s">
        <v>14259</v>
      </c>
      <c r="L6180" s="1282" t="s">
        <v>24560</v>
      </c>
      <c r="M6180" s="114" t="s">
        <v>1427</v>
      </c>
      <c r="N6180" s="138" t="s">
        <v>1429</v>
      </c>
      <c r="O6180" s="1282"/>
      <c r="P6180" s="1301" t="s">
        <v>24563</v>
      </c>
      <c r="Q6180" s="118"/>
      <c r="R6180" s="119"/>
      <c r="S6180" s="120"/>
      <c r="T6180" s="114"/>
      <c r="U6180" s="115"/>
      <c r="V6180" s="121"/>
      <c r="W6180" s="135"/>
      <c r="X6180" s="115"/>
      <c r="Y6180" s="1297" t="s">
        <v>24555</v>
      </c>
      <c r="AB6180" s="109">
        <v>45215</v>
      </c>
    </row>
    <row r="6181" spans="1:29" x14ac:dyDescent="0.25">
      <c r="A6181" s="1428">
        <v>6165</v>
      </c>
      <c r="B6181" s="109">
        <v>45215</v>
      </c>
      <c r="C6181" s="412">
        <f t="shared" si="96"/>
        <v>2023</v>
      </c>
      <c r="D6181" s="1279"/>
      <c r="E6181" s="1280" t="s">
        <v>606</v>
      </c>
      <c r="F6181" s="1281" t="s">
        <v>8442</v>
      </c>
      <c r="G6181" s="1279" t="s">
        <v>613</v>
      </c>
      <c r="H6181" s="1300" t="s">
        <v>798</v>
      </c>
      <c r="I6181" s="1303" t="s">
        <v>24568</v>
      </c>
      <c r="J6181" s="115">
        <v>7</v>
      </c>
      <c r="K6181" s="8" t="s">
        <v>14259</v>
      </c>
      <c r="L6181" s="1282" t="s">
        <v>24561</v>
      </c>
      <c r="M6181" s="114" t="s">
        <v>1427</v>
      </c>
      <c r="N6181" s="138" t="s">
        <v>1429</v>
      </c>
      <c r="O6181" s="1282"/>
      <c r="P6181" s="1301" t="s">
        <v>24564</v>
      </c>
      <c r="Q6181" s="118"/>
      <c r="R6181" s="119"/>
      <c r="S6181" s="120"/>
      <c r="T6181" s="114"/>
      <c r="U6181" s="115"/>
      <c r="V6181" s="121"/>
      <c r="W6181" s="135"/>
      <c r="X6181" s="115"/>
      <c r="Y6181" s="1297" t="s">
        <v>24555</v>
      </c>
      <c r="AB6181" s="109">
        <v>45215</v>
      </c>
    </row>
    <row r="6182" spans="1:29" x14ac:dyDescent="0.25">
      <c r="A6182" s="1428">
        <v>6166</v>
      </c>
      <c r="B6182" s="109">
        <v>45215</v>
      </c>
      <c r="C6182" s="412">
        <f t="shared" si="96"/>
        <v>2023</v>
      </c>
      <c r="D6182" s="1279"/>
      <c r="E6182" s="1280" t="s">
        <v>606</v>
      </c>
      <c r="F6182" s="1281" t="s">
        <v>8442</v>
      </c>
      <c r="G6182" s="1279" t="s">
        <v>613</v>
      </c>
      <c r="H6182" s="1300" t="s">
        <v>798</v>
      </c>
      <c r="I6182" s="1303" t="s">
        <v>24568</v>
      </c>
      <c r="J6182" s="115">
        <v>8</v>
      </c>
      <c r="K6182" s="8" t="s">
        <v>14259</v>
      </c>
      <c r="L6182" s="1282" t="s">
        <v>24562</v>
      </c>
      <c r="M6182" s="114" t="s">
        <v>1427</v>
      </c>
      <c r="N6182" s="138" t="s">
        <v>1429</v>
      </c>
      <c r="O6182" s="1282"/>
      <c r="P6182" s="1301" t="s">
        <v>24565</v>
      </c>
      <c r="Q6182" s="118"/>
      <c r="R6182" s="119"/>
      <c r="S6182" s="120"/>
      <c r="T6182" s="114"/>
      <c r="U6182" s="115"/>
      <c r="V6182" s="121"/>
      <c r="W6182" s="135"/>
      <c r="X6182" s="115"/>
      <c r="Y6182" s="1297" t="s">
        <v>24555</v>
      </c>
      <c r="AB6182" s="109">
        <v>45215</v>
      </c>
    </row>
    <row r="6183" spans="1:29" hidden="1" x14ac:dyDescent="0.25">
      <c r="A6183" s="409">
        <v>6167</v>
      </c>
      <c r="B6183" s="414">
        <v>45216</v>
      </c>
      <c r="C6183" s="412">
        <f t="shared" si="96"/>
        <v>2023</v>
      </c>
      <c r="D6183" s="411" t="s">
        <v>24160</v>
      </c>
      <c r="E6183" s="415">
        <v>100324997</v>
      </c>
      <c r="F6183" s="416" t="s">
        <v>8442</v>
      </c>
      <c r="G6183" s="411" t="s">
        <v>613</v>
      </c>
      <c r="H6183" s="411" t="s">
        <v>8185</v>
      </c>
      <c r="I6183" s="413" t="s">
        <v>793</v>
      </c>
      <c r="J6183" s="417">
        <v>13</v>
      </c>
      <c r="K6183" s="8"/>
      <c r="L6183" s="413" t="s">
        <v>24161</v>
      </c>
      <c r="M6183" s="413" t="s">
        <v>1427</v>
      </c>
      <c r="N6183" s="39" t="s">
        <v>1429</v>
      </c>
      <c r="O6183" s="413" t="s">
        <v>1453</v>
      </c>
      <c r="P6183" s="418" t="s">
        <v>24162</v>
      </c>
      <c r="Q6183" s="419" t="s">
        <v>9586</v>
      </c>
      <c r="R6183" s="420" t="s">
        <v>29581</v>
      </c>
      <c r="S6183" s="408">
        <v>45343</v>
      </c>
      <c r="T6183" s="413" t="s">
        <v>1415</v>
      </c>
      <c r="U6183" s="417" t="s">
        <v>1416</v>
      </c>
      <c r="V6183" s="421">
        <v>45410</v>
      </c>
      <c r="W6183" s="422" t="s">
        <v>29580</v>
      </c>
      <c r="X6183" s="417" t="s">
        <v>23286</v>
      </c>
      <c r="Y6183" s="8"/>
      <c r="Z6183" s="8"/>
      <c r="AA6183" s="8"/>
      <c r="AB6183" s="414">
        <v>45216</v>
      </c>
      <c r="AC6183" s="8"/>
    </row>
    <row r="6184" spans="1:29" hidden="1" x14ac:dyDescent="0.25">
      <c r="A6184" s="1428">
        <v>6168</v>
      </c>
      <c r="B6184" s="109">
        <v>45216</v>
      </c>
      <c r="C6184" s="412">
        <f t="shared" si="96"/>
        <v>2023</v>
      </c>
      <c r="D6184" s="1292" t="s">
        <v>24458</v>
      </c>
      <c r="E6184" s="3316" t="s">
        <v>606</v>
      </c>
      <c r="F6184" s="1293" t="s">
        <v>8443</v>
      </c>
      <c r="G6184" s="1292" t="s">
        <v>613</v>
      </c>
      <c r="H6184" s="1292" t="s">
        <v>2275</v>
      </c>
      <c r="I6184" s="1294" t="s">
        <v>722</v>
      </c>
      <c r="J6184" s="1284">
        <v>248</v>
      </c>
      <c r="L6184" s="1294" t="s">
        <v>24459</v>
      </c>
      <c r="M6184" s="114" t="s">
        <v>1427</v>
      </c>
      <c r="N6184" s="138" t="s">
        <v>1429</v>
      </c>
      <c r="O6184" s="1294" t="s">
        <v>1601</v>
      </c>
      <c r="P6184" s="117"/>
      <c r="Q6184" s="118"/>
      <c r="R6184" s="119"/>
      <c r="S6184" s="120"/>
      <c r="T6184" s="114"/>
      <c r="U6184" s="115"/>
      <c r="V6184" s="121"/>
      <c r="W6184" s="135"/>
      <c r="X6184" s="115"/>
      <c r="AB6184" s="109">
        <v>45216</v>
      </c>
    </row>
    <row r="6185" spans="1:29" s="8" customFormat="1" x14ac:dyDescent="0.25">
      <c r="A6185" s="1428">
        <v>6169</v>
      </c>
      <c r="B6185" s="109">
        <v>45216</v>
      </c>
      <c r="C6185" s="412">
        <f t="shared" si="96"/>
        <v>2023</v>
      </c>
      <c r="D6185" s="1292"/>
      <c r="E6185" s="2321" t="s">
        <v>606</v>
      </c>
      <c r="F6185" s="2333" t="s">
        <v>8442</v>
      </c>
      <c r="G6185" s="1300" t="s">
        <v>613</v>
      </c>
      <c r="H6185" s="1300" t="s">
        <v>1794</v>
      </c>
      <c r="I6185" s="2358" t="s">
        <v>24546</v>
      </c>
      <c r="J6185" s="1284">
        <v>6</v>
      </c>
      <c r="K6185" s="8" t="s">
        <v>14259</v>
      </c>
      <c r="L6185" s="1294" t="s">
        <v>24566</v>
      </c>
      <c r="M6185" s="114" t="s">
        <v>1427</v>
      </c>
      <c r="N6185" s="138" t="s">
        <v>1429</v>
      </c>
      <c r="O6185" s="1294"/>
      <c r="P6185" s="1301" t="s">
        <v>15786</v>
      </c>
      <c r="Q6185" s="118"/>
      <c r="R6185" s="119"/>
      <c r="S6185" s="120"/>
      <c r="T6185" s="114"/>
      <c r="U6185" s="115"/>
      <c r="V6185" s="121"/>
      <c r="W6185" s="135"/>
      <c r="X6185" s="115"/>
      <c r="Y6185" s="1302" t="s">
        <v>24567</v>
      </c>
      <c r="Z6185" s="1"/>
      <c r="AA6185" s="1"/>
      <c r="AB6185" s="109">
        <v>45216</v>
      </c>
      <c r="AC6185" s="1"/>
    </row>
    <row r="6186" spans="1:29" hidden="1" x14ac:dyDescent="0.25">
      <c r="A6186" s="409">
        <v>6170</v>
      </c>
      <c r="B6186" s="414">
        <v>45217</v>
      </c>
      <c r="C6186" s="412">
        <f t="shared" si="96"/>
        <v>2023</v>
      </c>
      <c r="D6186" s="411" t="s">
        <v>24460</v>
      </c>
      <c r="E6186" s="415">
        <v>101251208</v>
      </c>
      <c r="F6186" s="416" t="s">
        <v>8442</v>
      </c>
      <c r="G6186" s="411" t="s">
        <v>815</v>
      </c>
      <c r="H6186" s="411" t="s">
        <v>630</v>
      </c>
      <c r="I6186" s="413" t="s">
        <v>6821</v>
      </c>
      <c r="J6186" s="417">
        <v>16</v>
      </c>
      <c r="K6186" s="8"/>
      <c r="L6186" s="413" t="s">
        <v>24461</v>
      </c>
      <c r="M6186" s="413" t="s">
        <v>1427</v>
      </c>
      <c r="N6186" s="39" t="s">
        <v>1429</v>
      </c>
      <c r="O6186" s="413" t="s">
        <v>1446</v>
      </c>
      <c r="P6186" s="418" t="s">
        <v>13519</v>
      </c>
      <c r="Q6186" s="419" t="s">
        <v>9586</v>
      </c>
      <c r="R6186" s="420" t="s">
        <v>29596</v>
      </c>
      <c r="S6186" s="408">
        <v>45344</v>
      </c>
      <c r="T6186" s="413" t="s">
        <v>1415</v>
      </c>
      <c r="U6186" s="417" t="s">
        <v>1416</v>
      </c>
      <c r="V6186" s="421">
        <v>45409</v>
      </c>
      <c r="W6186" s="422" t="s">
        <v>29597</v>
      </c>
      <c r="X6186" s="417" t="s">
        <v>23286</v>
      </c>
      <c r="Y6186" s="8"/>
      <c r="Z6186" s="8"/>
      <c r="AA6186" s="8"/>
      <c r="AB6186" s="414">
        <v>45217</v>
      </c>
      <c r="AC6186" s="8"/>
    </row>
    <row r="6187" spans="1:29" hidden="1" x14ac:dyDescent="0.25">
      <c r="A6187" s="409">
        <v>6171</v>
      </c>
      <c r="B6187" s="414">
        <v>45217</v>
      </c>
      <c r="C6187" s="412">
        <f t="shared" si="96"/>
        <v>2023</v>
      </c>
      <c r="D6187" s="411" t="s">
        <v>24462</v>
      </c>
      <c r="E6187" s="415">
        <v>101140994</v>
      </c>
      <c r="F6187" s="416" t="s">
        <v>8442</v>
      </c>
      <c r="G6187" s="411" t="s">
        <v>815</v>
      </c>
      <c r="H6187" s="411" t="s">
        <v>824</v>
      </c>
      <c r="I6187" s="413" t="s">
        <v>634</v>
      </c>
      <c r="J6187" s="417">
        <v>90</v>
      </c>
      <c r="K6187" s="8"/>
      <c r="L6187" s="409">
        <v>2002330</v>
      </c>
      <c r="M6187" s="413" t="s">
        <v>1427</v>
      </c>
      <c r="N6187" s="39" t="s">
        <v>1429</v>
      </c>
      <c r="O6187" s="413" t="s">
        <v>1441</v>
      </c>
      <c r="P6187" s="418" t="s">
        <v>12056</v>
      </c>
      <c r="Q6187" s="419" t="s">
        <v>9586</v>
      </c>
      <c r="R6187" s="420" t="s">
        <v>29600</v>
      </c>
      <c r="S6187" s="408">
        <v>45344</v>
      </c>
      <c r="T6187" s="413" t="s">
        <v>1415</v>
      </c>
      <c r="U6187" s="417" t="s">
        <v>1416</v>
      </c>
      <c r="V6187" s="421">
        <v>45409</v>
      </c>
      <c r="W6187" s="422" t="s">
        <v>29601</v>
      </c>
      <c r="X6187" s="417" t="s">
        <v>23286</v>
      </c>
      <c r="Y6187" s="8"/>
      <c r="Z6187" s="8"/>
      <c r="AA6187" s="8"/>
      <c r="AB6187" s="414">
        <v>45217</v>
      </c>
      <c r="AC6187" s="8"/>
    </row>
    <row r="6188" spans="1:29" s="8" customFormat="1" hidden="1" x14ac:dyDescent="0.25">
      <c r="A6188" s="409">
        <v>6172</v>
      </c>
      <c r="B6188" s="414">
        <v>45217</v>
      </c>
      <c r="C6188" s="412">
        <f t="shared" si="96"/>
        <v>2023</v>
      </c>
      <c r="D6188" s="411" t="s">
        <v>24464</v>
      </c>
      <c r="E6188" s="415">
        <v>100355015</v>
      </c>
      <c r="F6188" s="416" t="s">
        <v>8442</v>
      </c>
      <c r="G6188" s="411" t="s">
        <v>613</v>
      </c>
      <c r="H6188" s="411" t="s">
        <v>1603</v>
      </c>
      <c r="I6188" s="413" t="s">
        <v>2276</v>
      </c>
      <c r="J6188" s="417">
        <v>16</v>
      </c>
      <c r="L6188" s="413" t="s">
        <v>24465</v>
      </c>
      <c r="M6188" s="413" t="s">
        <v>1427</v>
      </c>
      <c r="N6188" s="412" t="s">
        <v>1429</v>
      </c>
      <c r="O6188" s="413" t="s">
        <v>1823</v>
      </c>
      <c r="P6188" s="418" t="s">
        <v>3318</v>
      </c>
      <c r="Q6188" s="419" t="s">
        <v>9586</v>
      </c>
      <c r="R6188" s="420" t="s">
        <v>31521</v>
      </c>
      <c r="S6188" s="408">
        <v>45344</v>
      </c>
      <c r="T6188" s="413" t="s">
        <v>1415</v>
      </c>
      <c r="U6188" s="417" t="s">
        <v>1416</v>
      </c>
      <c r="V6188" s="421">
        <v>45444</v>
      </c>
      <c r="W6188" s="422" t="s">
        <v>31522</v>
      </c>
      <c r="X6188" s="417" t="s">
        <v>23286</v>
      </c>
      <c r="AB6188" s="414">
        <v>45217</v>
      </c>
    </row>
    <row r="6189" spans="1:29" s="8" customFormat="1" hidden="1" x14ac:dyDescent="0.25">
      <c r="A6189" s="409">
        <v>6173</v>
      </c>
      <c r="B6189" s="414">
        <v>45217</v>
      </c>
      <c r="C6189" s="412">
        <f t="shared" si="96"/>
        <v>2023</v>
      </c>
      <c r="D6189" s="411" t="s">
        <v>24466</v>
      </c>
      <c r="E6189" s="415">
        <v>100318259</v>
      </c>
      <c r="F6189" s="416" t="s">
        <v>8442</v>
      </c>
      <c r="G6189" s="411" t="s">
        <v>613</v>
      </c>
      <c r="H6189" s="411" t="s">
        <v>623</v>
      </c>
      <c r="I6189" s="413" t="s">
        <v>632</v>
      </c>
      <c r="J6189" s="417">
        <v>14</v>
      </c>
      <c r="L6189" s="413" t="s">
        <v>24467</v>
      </c>
      <c r="M6189" s="413" t="s">
        <v>1427</v>
      </c>
      <c r="N6189" s="412" t="s">
        <v>1429</v>
      </c>
      <c r="O6189" s="413" t="s">
        <v>1323</v>
      </c>
      <c r="P6189" s="418" t="s">
        <v>30079</v>
      </c>
      <c r="Q6189" s="419" t="s">
        <v>9586</v>
      </c>
      <c r="R6189" s="420" t="s">
        <v>30080</v>
      </c>
      <c r="S6189" s="408">
        <v>45344</v>
      </c>
      <c r="T6189" s="413" t="s">
        <v>1415</v>
      </c>
      <c r="U6189" s="417" t="s">
        <v>1416</v>
      </c>
      <c r="V6189" s="421">
        <v>45418</v>
      </c>
      <c r="W6189" s="422" t="s">
        <v>30081</v>
      </c>
      <c r="X6189" s="417" t="s">
        <v>23286</v>
      </c>
      <c r="AB6189" s="414">
        <v>45217</v>
      </c>
    </row>
    <row r="6190" spans="1:29" hidden="1" x14ac:dyDescent="0.25">
      <c r="A6190" s="409">
        <v>6174</v>
      </c>
      <c r="B6190" s="414">
        <v>45217</v>
      </c>
      <c r="C6190" s="412">
        <f t="shared" si="96"/>
        <v>2023</v>
      </c>
      <c r="D6190" s="22" t="s">
        <v>24468</v>
      </c>
      <c r="E6190" s="23">
        <v>100309838</v>
      </c>
      <c r="F6190" s="24" t="s">
        <v>8442</v>
      </c>
      <c r="G6190" s="22" t="s">
        <v>613</v>
      </c>
      <c r="H6190" s="22" t="s">
        <v>659</v>
      </c>
      <c r="I6190" s="26" t="s">
        <v>716</v>
      </c>
      <c r="J6190" s="25">
        <v>73</v>
      </c>
      <c r="K6190" s="8"/>
      <c r="L6190" s="26" t="s">
        <v>30132</v>
      </c>
      <c r="M6190" s="413" t="s">
        <v>1427</v>
      </c>
      <c r="N6190" s="39" t="s">
        <v>1429</v>
      </c>
      <c r="O6190" s="26" t="s">
        <v>25500</v>
      </c>
      <c r="P6190" s="27" t="s">
        <v>636</v>
      </c>
      <c r="Q6190" s="28" t="s">
        <v>9586</v>
      </c>
      <c r="R6190" s="29" t="s">
        <v>30133</v>
      </c>
      <c r="S6190" s="30">
        <v>45343</v>
      </c>
      <c r="T6190" s="26" t="s">
        <v>1415</v>
      </c>
      <c r="U6190" s="25" t="s">
        <v>1416</v>
      </c>
      <c r="V6190" s="31">
        <v>45423</v>
      </c>
      <c r="W6190" s="99" t="s">
        <v>10764</v>
      </c>
      <c r="X6190" s="25" t="s">
        <v>23286</v>
      </c>
      <c r="Y6190" s="8"/>
      <c r="Z6190" s="8"/>
      <c r="AA6190" s="8"/>
      <c r="AB6190" s="414">
        <v>45217</v>
      </c>
      <c r="AC6190" s="8"/>
    </row>
    <row r="6191" spans="1:29" s="8" customFormat="1" hidden="1" x14ac:dyDescent="0.25">
      <c r="A6191" s="1428">
        <v>6175</v>
      </c>
      <c r="B6191" s="109">
        <v>45217</v>
      </c>
      <c r="C6191" s="412">
        <f t="shared" si="96"/>
        <v>2023</v>
      </c>
      <c r="D6191" s="1304" t="s">
        <v>24569</v>
      </c>
      <c r="E6191" s="111">
        <v>100221764</v>
      </c>
      <c r="F6191" s="1293" t="s">
        <v>8442</v>
      </c>
      <c r="G6191" s="1292" t="s">
        <v>613</v>
      </c>
      <c r="H6191" s="1304" t="s">
        <v>8185</v>
      </c>
      <c r="I6191" s="1303" t="s">
        <v>750</v>
      </c>
      <c r="J6191" s="115">
        <v>72</v>
      </c>
      <c r="K6191" s="1"/>
      <c r="L6191" s="1303" t="s">
        <v>24570</v>
      </c>
      <c r="M6191" s="114" t="s">
        <v>1427</v>
      </c>
      <c r="N6191" s="138" t="s">
        <v>1429</v>
      </c>
      <c r="O6191" s="1303" t="s">
        <v>1433</v>
      </c>
      <c r="P6191" s="1305" t="s">
        <v>24571</v>
      </c>
      <c r="Q6191" s="118"/>
      <c r="R6191" s="119"/>
      <c r="S6191" s="120"/>
      <c r="T6191" s="114"/>
      <c r="U6191" s="115"/>
      <c r="V6191" s="121"/>
      <c r="W6191" s="135"/>
      <c r="X6191" s="115"/>
      <c r="Y6191" s="1"/>
      <c r="Z6191" s="1">
        <v>89176522903</v>
      </c>
      <c r="AA6191" s="1306" t="s">
        <v>24572</v>
      </c>
      <c r="AB6191" s="109">
        <v>45217</v>
      </c>
      <c r="AC6191" s="1"/>
    </row>
    <row r="6192" spans="1:29" s="8" customFormat="1" hidden="1" x14ac:dyDescent="0.25">
      <c r="A6192" s="1428">
        <v>6176</v>
      </c>
      <c r="B6192" s="109">
        <v>45217</v>
      </c>
      <c r="C6192" s="412">
        <f t="shared" si="96"/>
        <v>2023</v>
      </c>
      <c r="D6192" s="1304" t="s">
        <v>24573</v>
      </c>
      <c r="E6192" s="111">
        <v>100221746</v>
      </c>
      <c r="F6192" s="1293" t="s">
        <v>8442</v>
      </c>
      <c r="G6192" s="1292" t="s">
        <v>613</v>
      </c>
      <c r="H6192" s="1304" t="s">
        <v>8185</v>
      </c>
      <c r="I6192" s="1303" t="s">
        <v>750</v>
      </c>
      <c r="J6192" s="115">
        <v>54</v>
      </c>
      <c r="K6192" s="1"/>
      <c r="L6192" s="1294" t="s">
        <v>24574</v>
      </c>
      <c r="M6192" s="114" t="s">
        <v>1427</v>
      </c>
      <c r="N6192" s="138" t="s">
        <v>1429</v>
      </c>
      <c r="O6192" s="1303" t="s">
        <v>1433</v>
      </c>
      <c r="P6192" s="1305" t="s">
        <v>24575</v>
      </c>
      <c r="Q6192" s="118"/>
      <c r="R6192" s="119"/>
      <c r="S6192" s="120"/>
      <c r="T6192" s="114"/>
      <c r="U6192" s="115"/>
      <c r="V6192" s="121"/>
      <c r="W6192" s="135"/>
      <c r="X6192" s="115"/>
      <c r="Y6192" s="1"/>
      <c r="Z6192" s="1306" t="s">
        <v>24572</v>
      </c>
      <c r="AA6192" s="1"/>
      <c r="AB6192" s="109">
        <v>45217</v>
      </c>
      <c r="AC6192" s="1"/>
    </row>
    <row r="6193" spans="1:29" x14ac:dyDescent="0.25">
      <c r="A6193" s="1428">
        <v>6177</v>
      </c>
      <c r="B6193" s="109">
        <v>45217</v>
      </c>
      <c r="C6193" s="412">
        <f t="shared" si="96"/>
        <v>2023</v>
      </c>
      <c r="D6193" s="1304" t="s">
        <v>24576</v>
      </c>
      <c r="E6193" s="111">
        <v>100221027</v>
      </c>
      <c r="F6193" s="1293" t="s">
        <v>8442</v>
      </c>
      <c r="G6193" s="1292" t="s">
        <v>613</v>
      </c>
      <c r="H6193" s="1304" t="s">
        <v>8185</v>
      </c>
      <c r="I6193" s="1303" t="s">
        <v>750</v>
      </c>
      <c r="J6193" s="115">
        <v>63</v>
      </c>
      <c r="K6193" s="8" t="s">
        <v>14259</v>
      </c>
      <c r="L6193" s="1294" t="s">
        <v>24577</v>
      </c>
      <c r="M6193" s="114" t="s">
        <v>1427</v>
      </c>
      <c r="N6193" s="138" t="s">
        <v>1429</v>
      </c>
      <c r="O6193" s="1303" t="s">
        <v>1433</v>
      </c>
      <c r="P6193" s="1305" t="s">
        <v>17336</v>
      </c>
      <c r="Q6193" s="118"/>
      <c r="R6193" s="119"/>
      <c r="S6193" s="120"/>
      <c r="T6193" s="114"/>
      <c r="U6193" s="115"/>
      <c r="V6193" s="121"/>
      <c r="W6193" s="135"/>
      <c r="X6193" s="115"/>
      <c r="Y6193" s="1306" t="s">
        <v>24572</v>
      </c>
      <c r="AB6193" s="109">
        <v>45217</v>
      </c>
    </row>
    <row r="6194" spans="1:29" hidden="1" x14ac:dyDescent="0.25">
      <c r="A6194" s="1428">
        <v>6178</v>
      </c>
      <c r="B6194" s="109">
        <v>45217</v>
      </c>
      <c r="C6194" s="412">
        <f t="shared" si="96"/>
        <v>2023</v>
      </c>
      <c r="D6194" s="1304" t="s">
        <v>24578</v>
      </c>
      <c r="E6194" s="111">
        <v>100221753</v>
      </c>
      <c r="F6194" s="1293" t="s">
        <v>8442</v>
      </c>
      <c r="G6194" s="1292" t="s">
        <v>613</v>
      </c>
      <c r="H6194" s="1304" t="s">
        <v>8185</v>
      </c>
      <c r="I6194" s="1303" t="s">
        <v>750</v>
      </c>
      <c r="J6194" s="115">
        <v>61</v>
      </c>
      <c r="L6194" s="1294" t="s">
        <v>24579</v>
      </c>
      <c r="M6194" s="114" t="s">
        <v>1427</v>
      </c>
      <c r="N6194" s="138" t="s">
        <v>1429</v>
      </c>
      <c r="O6194" s="1303" t="s">
        <v>1433</v>
      </c>
      <c r="P6194" s="1305" t="s">
        <v>24580</v>
      </c>
      <c r="Q6194" s="118"/>
      <c r="R6194" s="119"/>
      <c r="S6194" s="120"/>
      <c r="T6194" s="114"/>
      <c r="U6194" s="115"/>
      <c r="V6194" s="121"/>
      <c r="W6194" s="135"/>
      <c r="X6194" s="115"/>
      <c r="Z6194" s="1306" t="s">
        <v>24572</v>
      </c>
      <c r="AB6194" s="109">
        <v>45217</v>
      </c>
    </row>
    <row r="6195" spans="1:29" hidden="1" x14ac:dyDescent="0.25">
      <c r="A6195" s="1428">
        <v>6179</v>
      </c>
      <c r="B6195" s="109">
        <v>45217</v>
      </c>
      <c r="C6195" s="412">
        <f t="shared" si="96"/>
        <v>2023</v>
      </c>
      <c r="D6195" s="1304" t="s">
        <v>24581</v>
      </c>
      <c r="E6195" s="111">
        <v>100221727</v>
      </c>
      <c r="F6195" s="1293" t="s">
        <v>8442</v>
      </c>
      <c r="G6195" s="1292" t="s">
        <v>613</v>
      </c>
      <c r="H6195" s="1304" t="s">
        <v>8185</v>
      </c>
      <c r="I6195" s="1303" t="s">
        <v>750</v>
      </c>
      <c r="J6195" s="115">
        <v>35</v>
      </c>
      <c r="L6195" s="1294" t="s">
        <v>24582</v>
      </c>
      <c r="M6195" s="114" t="s">
        <v>1427</v>
      </c>
      <c r="N6195" s="138" t="s">
        <v>1429</v>
      </c>
      <c r="O6195" s="1303" t="s">
        <v>1433</v>
      </c>
      <c r="P6195" s="1305" t="s">
        <v>24583</v>
      </c>
      <c r="Q6195" s="118"/>
      <c r="R6195" s="119"/>
      <c r="S6195" s="120"/>
      <c r="T6195" s="114"/>
      <c r="U6195" s="115"/>
      <c r="V6195" s="121"/>
      <c r="W6195" s="135"/>
      <c r="X6195" s="115"/>
      <c r="Z6195" s="1306" t="s">
        <v>24572</v>
      </c>
      <c r="AB6195" s="109">
        <v>45217</v>
      </c>
    </row>
    <row r="6196" spans="1:29" x14ac:dyDescent="0.25">
      <c r="A6196" s="1428">
        <v>6180</v>
      </c>
      <c r="B6196" s="109">
        <v>45217</v>
      </c>
      <c r="C6196" s="412">
        <f t="shared" si="96"/>
        <v>2023</v>
      </c>
      <c r="D6196" s="1304" t="s">
        <v>24584</v>
      </c>
      <c r="E6196" s="111">
        <v>100221725</v>
      </c>
      <c r="F6196" s="1293" t="s">
        <v>8442</v>
      </c>
      <c r="G6196" s="1292" t="s">
        <v>613</v>
      </c>
      <c r="H6196" s="1304" t="s">
        <v>8185</v>
      </c>
      <c r="I6196" s="1303" t="s">
        <v>750</v>
      </c>
      <c r="J6196" s="115">
        <v>33</v>
      </c>
      <c r="K6196" s="8" t="s">
        <v>14259</v>
      </c>
      <c r="L6196" s="1294" t="s">
        <v>24585</v>
      </c>
      <c r="M6196" s="114" t="s">
        <v>1427</v>
      </c>
      <c r="N6196" s="138" t="s">
        <v>1429</v>
      </c>
      <c r="O6196" s="1303" t="s">
        <v>1433</v>
      </c>
      <c r="P6196" s="1305" t="s">
        <v>24586</v>
      </c>
      <c r="Q6196" s="118"/>
      <c r="R6196" s="119"/>
      <c r="S6196" s="120"/>
      <c r="T6196" s="114"/>
      <c r="U6196" s="115"/>
      <c r="V6196" s="121"/>
      <c r="W6196" s="135"/>
      <c r="X6196" s="115"/>
      <c r="Y6196" s="1306" t="s">
        <v>24572</v>
      </c>
      <c r="AB6196" s="109">
        <v>45217</v>
      </c>
    </row>
    <row r="6197" spans="1:29" ht="30" hidden="1" x14ac:dyDescent="0.25">
      <c r="A6197" s="1428">
        <v>6181</v>
      </c>
      <c r="B6197" s="109">
        <v>45217</v>
      </c>
      <c r="C6197" s="412">
        <f t="shared" si="96"/>
        <v>2023</v>
      </c>
      <c r="D6197" s="1304" t="s">
        <v>24587</v>
      </c>
      <c r="E6197" s="111">
        <v>100221731</v>
      </c>
      <c r="F6197" s="1293" t="s">
        <v>8442</v>
      </c>
      <c r="G6197" s="1292" t="s">
        <v>613</v>
      </c>
      <c r="H6197" s="1304" t="s">
        <v>8185</v>
      </c>
      <c r="I6197" s="1303" t="s">
        <v>750</v>
      </c>
      <c r="J6197" s="115">
        <v>39</v>
      </c>
      <c r="L6197" s="1294" t="s">
        <v>24588</v>
      </c>
      <c r="M6197" s="114" t="s">
        <v>1427</v>
      </c>
      <c r="N6197" s="138" t="s">
        <v>1429</v>
      </c>
      <c r="O6197" s="1303" t="s">
        <v>1433</v>
      </c>
      <c r="P6197" s="1305" t="s">
        <v>24589</v>
      </c>
      <c r="Q6197" s="118"/>
      <c r="R6197" s="119"/>
      <c r="S6197" s="120"/>
      <c r="T6197" s="114"/>
      <c r="U6197" s="115"/>
      <c r="V6197" s="121"/>
      <c r="W6197" s="135"/>
      <c r="X6197" s="115"/>
      <c r="Z6197" s="1306" t="s">
        <v>24572</v>
      </c>
      <c r="AB6197" s="109">
        <v>45217</v>
      </c>
    </row>
    <row r="6198" spans="1:29" hidden="1" x14ac:dyDescent="0.25">
      <c r="A6198" s="1428">
        <v>6182</v>
      </c>
      <c r="B6198" s="109">
        <v>45217</v>
      </c>
      <c r="C6198" s="412">
        <f t="shared" si="96"/>
        <v>2023</v>
      </c>
      <c r="D6198" s="1304" t="s">
        <v>24590</v>
      </c>
      <c r="E6198" s="111">
        <v>100221712</v>
      </c>
      <c r="F6198" s="1293" t="s">
        <v>8442</v>
      </c>
      <c r="G6198" s="1292" t="s">
        <v>613</v>
      </c>
      <c r="H6198" s="1304" t="s">
        <v>8185</v>
      </c>
      <c r="I6198" s="1303" t="s">
        <v>750</v>
      </c>
      <c r="J6198" s="115">
        <v>20</v>
      </c>
      <c r="L6198" s="1294" t="s">
        <v>24591</v>
      </c>
      <c r="M6198" s="114" t="s">
        <v>1427</v>
      </c>
      <c r="N6198" s="138" t="s">
        <v>1429</v>
      </c>
      <c r="O6198" s="1303" t="s">
        <v>1433</v>
      </c>
      <c r="P6198" s="1305" t="s">
        <v>24592</v>
      </c>
      <c r="Q6198" s="118"/>
      <c r="R6198" s="119"/>
      <c r="S6198" s="120"/>
      <c r="T6198" s="114"/>
      <c r="U6198" s="115"/>
      <c r="V6198" s="121"/>
      <c r="W6198" s="135"/>
      <c r="X6198" s="115"/>
      <c r="Z6198" s="1">
        <v>89279960084</v>
      </c>
      <c r="AA6198" s="1306" t="s">
        <v>24572</v>
      </c>
      <c r="AB6198" s="109">
        <v>45217</v>
      </c>
    </row>
    <row r="6199" spans="1:29" x14ac:dyDescent="0.25">
      <c r="A6199" s="1428">
        <v>6183</v>
      </c>
      <c r="B6199" s="109">
        <v>45217</v>
      </c>
      <c r="C6199" s="412">
        <f t="shared" si="96"/>
        <v>2023</v>
      </c>
      <c r="D6199" s="1304" t="s">
        <v>24593</v>
      </c>
      <c r="E6199" s="111">
        <v>100221715</v>
      </c>
      <c r="F6199" s="1293" t="s">
        <v>8442</v>
      </c>
      <c r="G6199" s="1292" t="s">
        <v>613</v>
      </c>
      <c r="H6199" s="1304" t="s">
        <v>8185</v>
      </c>
      <c r="I6199" s="1303" t="s">
        <v>750</v>
      </c>
      <c r="J6199" s="115">
        <v>23</v>
      </c>
      <c r="K6199" s="8" t="s">
        <v>14259</v>
      </c>
      <c r="L6199" s="1294" t="s">
        <v>24594</v>
      </c>
      <c r="M6199" s="114" t="s">
        <v>1427</v>
      </c>
      <c r="N6199" s="138" t="s">
        <v>1429</v>
      </c>
      <c r="O6199" s="1303" t="s">
        <v>1433</v>
      </c>
      <c r="P6199" s="1305" t="s">
        <v>24595</v>
      </c>
      <c r="Q6199" s="118"/>
      <c r="R6199" s="119"/>
      <c r="S6199" s="120"/>
      <c r="T6199" s="114"/>
      <c r="U6199" s="115"/>
      <c r="V6199" s="121"/>
      <c r="W6199" s="135"/>
      <c r="X6199" s="115"/>
      <c r="Y6199" s="1306" t="s">
        <v>24572</v>
      </c>
      <c r="AB6199" s="109">
        <v>45217</v>
      </c>
    </row>
    <row r="6200" spans="1:29" hidden="1" x14ac:dyDescent="0.25">
      <c r="A6200" s="1428">
        <v>6184</v>
      </c>
      <c r="B6200" s="109">
        <v>45217</v>
      </c>
      <c r="C6200" s="412">
        <f t="shared" si="96"/>
        <v>2023</v>
      </c>
      <c r="D6200" s="1307" t="s">
        <v>24596</v>
      </c>
      <c r="E6200" s="111">
        <v>100221724</v>
      </c>
      <c r="F6200" s="1293" t="s">
        <v>8442</v>
      </c>
      <c r="G6200" s="1292" t="s">
        <v>613</v>
      </c>
      <c r="H6200" s="1304" t="s">
        <v>8185</v>
      </c>
      <c r="I6200" s="1303" t="s">
        <v>750</v>
      </c>
      <c r="J6200" s="115">
        <v>32</v>
      </c>
      <c r="L6200" s="1294" t="s">
        <v>24597</v>
      </c>
      <c r="M6200" s="114" t="s">
        <v>1427</v>
      </c>
      <c r="N6200" s="138" t="s">
        <v>1429</v>
      </c>
      <c r="O6200" s="1303" t="s">
        <v>1433</v>
      </c>
      <c r="P6200" s="1308" t="s">
        <v>24598</v>
      </c>
      <c r="Q6200" s="118"/>
      <c r="R6200" s="119"/>
      <c r="S6200" s="120"/>
      <c r="T6200" s="114"/>
      <c r="U6200" s="115"/>
      <c r="V6200" s="121"/>
      <c r="W6200" s="135"/>
      <c r="X6200" s="115"/>
      <c r="Z6200" s="1">
        <v>89603076254</v>
      </c>
      <c r="AA6200" s="1309" t="s">
        <v>24572</v>
      </c>
      <c r="AB6200" s="109">
        <v>45217</v>
      </c>
    </row>
    <row r="6201" spans="1:29" hidden="1" x14ac:dyDescent="0.25">
      <c r="A6201" s="1428">
        <v>6185</v>
      </c>
      <c r="B6201" s="109">
        <v>45217</v>
      </c>
      <c r="C6201" s="412">
        <f t="shared" si="96"/>
        <v>2023</v>
      </c>
      <c r="D6201" s="1307" t="s">
        <v>24599</v>
      </c>
      <c r="E6201" s="111">
        <v>100221721</v>
      </c>
      <c r="F6201" s="1293" t="s">
        <v>8442</v>
      </c>
      <c r="G6201" s="1292" t="s">
        <v>613</v>
      </c>
      <c r="H6201" s="1304" t="s">
        <v>8185</v>
      </c>
      <c r="I6201" s="1303" t="s">
        <v>750</v>
      </c>
      <c r="J6201" s="115">
        <v>29</v>
      </c>
      <c r="L6201" s="1294" t="s">
        <v>24600</v>
      </c>
      <c r="M6201" s="114" t="s">
        <v>1427</v>
      </c>
      <c r="N6201" s="138" t="s">
        <v>1429</v>
      </c>
      <c r="O6201" s="1303" t="s">
        <v>1433</v>
      </c>
      <c r="P6201" s="1308" t="s">
        <v>24601</v>
      </c>
      <c r="Q6201" s="118"/>
      <c r="R6201" s="119"/>
      <c r="S6201" s="120"/>
      <c r="T6201" s="114"/>
      <c r="U6201" s="115"/>
      <c r="V6201" s="121"/>
      <c r="W6201" s="135"/>
      <c r="X6201" s="115"/>
      <c r="Z6201" s="1309" t="s">
        <v>24572</v>
      </c>
      <c r="AB6201" s="109">
        <v>45217</v>
      </c>
    </row>
    <row r="6202" spans="1:29" hidden="1" x14ac:dyDescent="0.25">
      <c r="A6202" s="409">
        <v>6186</v>
      </c>
      <c r="B6202" s="414">
        <v>45218</v>
      </c>
      <c r="C6202" s="412">
        <f t="shared" si="96"/>
        <v>2023</v>
      </c>
      <c r="D6202" s="411" t="s">
        <v>24469</v>
      </c>
      <c r="E6202" s="415">
        <v>101132789</v>
      </c>
      <c r="F6202" s="416" t="s">
        <v>8442</v>
      </c>
      <c r="G6202" s="411" t="s">
        <v>629</v>
      </c>
      <c r="H6202" s="411" t="s">
        <v>630</v>
      </c>
      <c r="I6202" s="413" t="s">
        <v>16907</v>
      </c>
      <c r="J6202" s="417">
        <v>20</v>
      </c>
      <c r="K6202" s="8"/>
      <c r="L6202" s="413" t="s">
        <v>24470</v>
      </c>
      <c r="M6202" s="413" t="s">
        <v>1427</v>
      </c>
      <c r="N6202" s="39" t="s">
        <v>1429</v>
      </c>
      <c r="O6202" s="413" t="s">
        <v>1578</v>
      </c>
      <c r="P6202" s="418"/>
      <c r="Q6202" s="419" t="s">
        <v>9586</v>
      </c>
      <c r="R6202" s="420" t="s">
        <v>28781</v>
      </c>
      <c r="S6202" s="408">
        <v>45344</v>
      </c>
      <c r="T6202" s="413" t="s">
        <v>1415</v>
      </c>
      <c r="U6202" s="417" t="s">
        <v>1416</v>
      </c>
      <c r="V6202" s="421">
        <v>45396</v>
      </c>
      <c r="W6202" s="422" t="s">
        <v>17221</v>
      </c>
      <c r="X6202" s="417" t="s">
        <v>23286</v>
      </c>
      <c r="Y6202" s="8"/>
      <c r="Z6202" s="8"/>
      <c r="AA6202" s="8"/>
      <c r="AB6202" s="414">
        <v>45218</v>
      </c>
      <c r="AC6202" s="8"/>
    </row>
    <row r="6203" spans="1:29" x14ac:dyDescent="0.25">
      <c r="A6203" s="1428">
        <v>6187</v>
      </c>
      <c r="B6203" s="109">
        <v>45218</v>
      </c>
      <c r="C6203" s="412">
        <f t="shared" si="96"/>
        <v>2023</v>
      </c>
      <c r="D6203" s="1292"/>
      <c r="E6203" s="1310" t="s">
        <v>606</v>
      </c>
      <c r="F6203" s="1293" t="s">
        <v>8442</v>
      </c>
      <c r="G6203" s="1307" t="s">
        <v>613</v>
      </c>
      <c r="H6203" s="1307" t="s">
        <v>798</v>
      </c>
      <c r="I6203" s="1294">
        <v>27</v>
      </c>
      <c r="J6203" s="115">
        <v>9</v>
      </c>
      <c r="K6203" s="8" t="s">
        <v>14259</v>
      </c>
      <c r="L6203" s="1294" t="s">
        <v>24602</v>
      </c>
      <c r="M6203" s="114" t="s">
        <v>1427</v>
      </c>
      <c r="N6203" s="138" t="s">
        <v>1429</v>
      </c>
      <c r="O6203" s="1294"/>
      <c r="P6203" s="1308" t="s">
        <v>24604</v>
      </c>
      <c r="Q6203" s="118"/>
      <c r="R6203" s="119"/>
      <c r="S6203" s="120"/>
      <c r="T6203" s="114"/>
      <c r="U6203" s="115"/>
      <c r="V6203" s="121"/>
      <c r="W6203" s="135"/>
      <c r="X6203" s="115"/>
      <c r="Y6203" s="1309" t="s">
        <v>24606</v>
      </c>
      <c r="AB6203" s="109">
        <v>45218</v>
      </c>
    </row>
    <row r="6204" spans="1:29" x14ac:dyDescent="0.25">
      <c r="A6204" s="1428">
        <v>6188</v>
      </c>
      <c r="B6204" s="109">
        <v>45218</v>
      </c>
      <c r="C6204" s="412">
        <f t="shared" si="96"/>
        <v>2023</v>
      </c>
      <c r="D6204" s="1292"/>
      <c r="E6204" s="1310" t="s">
        <v>606</v>
      </c>
      <c r="F6204" s="1293" t="s">
        <v>8442</v>
      </c>
      <c r="G6204" s="1307" t="s">
        <v>613</v>
      </c>
      <c r="H6204" s="1307" t="s">
        <v>798</v>
      </c>
      <c r="I6204" s="1294">
        <v>27</v>
      </c>
      <c r="J6204" s="115">
        <v>36</v>
      </c>
      <c r="K6204" s="8" t="s">
        <v>14259</v>
      </c>
      <c r="L6204" s="1294" t="s">
        <v>24603</v>
      </c>
      <c r="M6204" s="114" t="s">
        <v>1427</v>
      </c>
      <c r="N6204" s="138" t="s">
        <v>1429</v>
      </c>
      <c r="O6204" s="1294"/>
      <c r="P6204" s="1308" t="s">
        <v>24605</v>
      </c>
      <c r="Q6204" s="118"/>
      <c r="R6204" s="119"/>
      <c r="S6204" s="120"/>
      <c r="T6204" s="114"/>
      <c r="U6204" s="115"/>
      <c r="V6204" s="121"/>
      <c r="W6204" s="135"/>
      <c r="X6204" s="115"/>
      <c r="Y6204" s="1309" t="s">
        <v>24606</v>
      </c>
      <c r="AB6204" s="109">
        <v>45218</v>
      </c>
    </row>
    <row r="6205" spans="1:29" s="8" customFormat="1" hidden="1" x14ac:dyDescent="0.25">
      <c r="A6205" s="409">
        <v>6189</v>
      </c>
      <c r="B6205" s="414">
        <v>45219</v>
      </c>
      <c r="C6205" s="412">
        <f t="shared" si="96"/>
        <v>2023</v>
      </c>
      <c r="D6205" s="411" t="s">
        <v>24471</v>
      </c>
      <c r="E6205" s="415" t="s">
        <v>606</v>
      </c>
      <c r="F6205" s="416" t="s">
        <v>8442</v>
      </c>
      <c r="G6205" s="411" t="s">
        <v>613</v>
      </c>
      <c r="H6205" s="411" t="s">
        <v>17099</v>
      </c>
      <c r="I6205" s="413" t="s">
        <v>37</v>
      </c>
      <c r="J6205" s="417">
        <v>35</v>
      </c>
      <c r="L6205" s="413" t="s">
        <v>24472</v>
      </c>
      <c r="M6205" s="413" t="s">
        <v>1427</v>
      </c>
      <c r="N6205" s="39" t="s">
        <v>1429</v>
      </c>
      <c r="O6205" s="413" t="s">
        <v>1325</v>
      </c>
      <c r="P6205" s="418" t="s">
        <v>24473</v>
      </c>
      <c r="Q6205" s="419" t="s">
        <v>9586</v>
      </c>
      <c r="R6205" s="420" t="s">
        <v>31510</v>
      </c>
      <c r="S6205" s="408">
        <v>45343</v>
      </c>
      <c r="T6205" s="413" t="s">
        <v>1415</v>
      </c>
      <c r="U6205" s="417" t="s">
        <v>1416</v>
      </c>
      <c r="V6205" s="421">
        <v>45445</v>
      </c>
      <c r="W6205" s="422" t="s">
        <v>31511</v>
      </c>
      <c r="X6205" s="417" t="s">
        <v>23286</v>
      </c>
      <c r="AB6205" s="414">
        <v>45219</v>
      </c>
    </row>
    <row r="6206" spans="1:29" hidden="1" x14ac:dyDescent="0.25">
      <c r="A6206" s="1428">
        <v>6190</v>
      </c>
      <c r="B6206" s="109">
        <v>45219</v>
      </c>
      <c r="C6206" s="412">
        <f t="shared" si="96"/>
        <v>2023</v>
      </c>
      <c r="D6206" s="2231" t="s">
        <v>24476</v>
      </c>
      <c r="E6206" s="111">
        <v>100238288</v>
      </c>
      <c r="F6206" s="1293" t="s">
        <v>8442</v>
      </c>
      <c r="G6206" s="1292" t="s">
        <v>613</v>
      </c>
      <c r="H6206" s="1292" t="s">
        <v>802</v>
      </c>
      <c r="I6206" s="1294" t="s">
        <v>616</v>
      </c>
      <c r="J6206" s="115">
        <v>54</v>
      </c>
      <c r="L6206" s="1294" t="s">
        <v>24475</v>
      </c>
      <c r="M6206" s="114" t="s">
        <v>1427</v>
      </c>
      <c r="N6206" s="138" t="s">
        <v>1429</v>
      </c>
      <c r="O6206" s="1294" t="s">
        <v>1578</v>
      </c>
      <c r="P6206" s="1295" t="s">
        <v>24474</v>
      </c>
      <c r="Q6206" s="118"/>
      <c r="R6206" s="119"/>
      <c r="S6206" s="120"/>
      <c r="T6206" s="114"/>
      <c r="U6206" s="115"/>
      <c r="V6206" s="121"/>
      <c r="W6206" s="135"/>
      <c r="X6206" s="115"/>
      <c r="Z6206" s="1296" t="s">
        <v>6281</v>
      </c>
      <c r="AB6206" s="109">
        <v>45219</v>
      </c>
    </row>
    <row r="6207" spans="1:29" x14ac:dyDescent="0.25">
      <c r="A6207" s="1428">
        <v>6191</v>
      </c>
      <c r="B6207" s="109">
        <v>45219</v>
      </c>
      <c r="C6207" s="412">
        <f t="shared" si="96"/>
        <v>2023</v>
      </c>
      <c r="D6207" s="2231"/>
      <c r="E6207" s="1310" t="s">
        <v>606</v>
      </c>
      <c r="F6207" s="2971" t="s">
        <v>8442</v>
      </c>
      <c r="G6207" s="1307" t="s">
        <v>613</v>
      </c>
      <c r="H6207" s="1307" t="s">
        <v>729</v>
      </c>
      <c r="I6207" s="2990" t="s">
        <v>687</v>
      </c>
      <c r="J6207" s="115">
        <v>88</v>
      </c>
      <c r="K6207" s="8" t="s">
        <v>14259</v>
      </c>
      <c r="L6207" s="1294" t="s">
        <v>24607</v>
      </c>
      <c r="M6207" s="114" t="s">
        <v>1427</v>
      </c>
      <c r="N6207" s="138" t="s">
        <v>1429</v>
      </c>
      <c r="O6207" s="1294"/>
      <c r="P6207" s="1308" t="s">
        <v>24608</v>
      </c>
      <c r="Q6207" s="118"/>
      <c r="R6207" s="119"/>
      <c r="S6207" s="120"/>
      <c r="T6207" s="114"/>
      <c r="U6207" s="115"/>
      <c r="V6207" s="121"/>
      <c r="W6207" s="135"/>
      <c r="X6207" s="115"/>
      <c r="Y6207" s="1309" t="s">
        <v>24609</v>
      </c>
      <c r="Z6207" s="1296"/>
      <c r="AB6207" s="109">
        <v>45219</v>
      </c>
    </row>
    <row r="6208" spans="1:29" x14ac:dyDescent="0.25">
      <c r="A6208" s="1428">
        <v>6192</v>
      </c>
      <c r="B6208" s="109">
        <v>45219</v>
      </c>
      <c r="C6208" s="412">
        <f t="shared" si="96"/>
        <v>2023</v>
      </c>
      <c r="D6208" s="2231"/>
      <c r="E6208" s="1310" t="s">
        <v>606</v>
      </c>
      <c r="F6208" s="2971" t="s">
        <v>8442</v>
      </c>
      <c r="G6208" s="1307" t="s">
        <v>613</v>
      </c>
      <c r="H6208" s="1307" t="s">
        <v>740</v>
      </c>
      <c r="I6208" s="2990">
        <v>18</v>
      </c>
      <c r="J6208" s="115">
        <v>58</v>
      </c>
      <c r="K6208" s="8" t="s">
        <v>14259</v>
      </c>
      <c r="L6208" s="1294" t="s">
        <v>24610</v>
      </c>
      <c r="M6208" s="114" t="s">
        <v>1427</v>
      </c>
      <c r="N6208" s="138" t="s">
        <v>1429</v>
      </c>
      <c r="O6208" s="1294"/>
      <c r="P6208" s="1308" t="s">
        <v>24613</v>
      </c>
      <c r="Q6208" s="118"/>
      <c r="R6208" s="119"/>
      <c r="S6208" s="120"/>
      <c r="T6208" s="114"/>
      <c r="U6208" s="115"/>
      <c r="V6208" s="121"/>
      <c r="W6208" s="135"/>
      <c r="X6208" s="115"/>
      <c r="Y6208" s="1309" t="s">
        <v>24609</v>
      </c>
      <c r="Z6208" s="1296"/>
      <c r="AB6208" s="109">
        <v>45219</v>
      </c>
    </row>
    <row r="6209" spans="1:29" x14ac:dyDescent="0.25">
      <c r="A6209" s="1428">
        <v>6193</v>
      </c>
      <c r="B6209" s="109">
        <v>45219</v>
      </c>
      <c r="C6209" s="412">
        <f t="shared" si="96"/>
        <v>2023</v>
      </c>
      <c r="D6209" s="3297"/>
      <c r="E6209" s="1311" t="s">
        <v>606</v>
      </c>
      <c r="F6209" s="2325" t="s">
        <v>8442</v>
      </c>
      <c r="G6209" s="1312" t="s">
        <v>613</v>
      </c>
      <c r="H6209" s="1312" t="s">
        <v>740</v>
      </c>
      <c r="I6209" s="1313">
        <v>18</v>
      </c>
      <c r="J6209" s="124">
        <v>57</v>
      </c>
      <c r="K6209" s="8" t="s">
        <v>14259</v>
      </c>
      <c r="L6209" s="1291" t="s">
        <v>24611</v>
      </c>
      <c r="M6209" s="114" t="s">
        <v>1427</v>
      </c>
      <c r="N6209" s="138" t="s">
        <v>1429</v>
      </c>
      <c r="O6209" s="1291"/>
      <c r="P6209" s="1314" t="s">
        <v>24614</v>
      </c>
      <c r="Q6209" s="128"/>
      <c r="R6209" s="129"/>
      <c r="S6209" s="130"/>
      <c r="T6209" s="126"/>
      <c r="U6209" s="124"/>
      <c r="V6209" s="131"/>
      <c r="W6209" s="122"/>
      <c r="X6209" s="124"/>
      <c r="Y6209" s="1309" t="s">
        <v>24609</v>
      </c>
      <c r="Z6209" s="1296"/>
      <c r="AB6209" s="109">
        <v>45219</v>
      </c>
    </row>
    <row r="6210" spans="1:29" x14ac:dyDescent="0.25">
      <c r="A6210" s="1428">
        <v>6194</v>
      </c>
      <c r="B6210" s="109">
        <v>45219</v>
      </c>
      <c r="C6210" s="412">
        <f t="shared" si="96"/>
        <v>2023</v>
      </c>
      <c r="D6210" s="3297"/>
      <c r="E6210" s="1311" t="s">
        <v>606</v>
      </c>
      <c r="F6210" s="2325" t="s">
        <v>8442</v>
      </c>
      <c r="G6210" s="1312" t="s">
        <v>613</v>
      </c>
      <c r="H6210" s="1312" t="s">
        <v>740</v>
      </c>
      <c r="I6210" s="1313">
        <v>18</v>
      </c>
      <c r="J6210" s="124">
        <v>50</v>
      </c>
      <c r="K6210" s="8" t="s">
        <v>14259</v>
      </c>
      <c r="L6210" s="1291" t="s">
        <v>24612</v>
      </c>
      <c r="M6210" s="114" t="s">
        <v>1427</v>
      </c>
      <c r="N6210" s="138" t="s">
        <v>1429</v>
      </c>
      <c r="O6210" s="1291"/>
      <c r="P6210" s="1314" t="s">
        <v>24615</v>
      </c>
      <c r="Q6210" s="128"/>
      <c r="R6210" s="129"/>
      <c r="S6210" s="130"/>
      <c r="T6210" s="126"/>
      <c r="U6210" s="124"/>
      <c r="V6210" s="131"/>
      <c r="W6210" s="122"/>
      <c r="X6210" s="124"/>
      <c r="Y6210" s="1309" t="s">
        <v>24609</v>
      </c>
      <c r="Z6210" s="1296"/>
      <c r="AB6210" s="109">
        <v>45219</v>
      </c>
    </row>
    <row r="6211" spans="1:29" hidden="1" x14ac:dyDescent="0.25">
      <c r="A6211" s="409">
        <v>6195</v>
      </c>
      <c r="B6211" s="414">
        <v>45219</v>
      </c>
      <c r="C6211" s="412">
        <f t="shared" si="96"/>
        <v>2023</v>
      </c>
      <c r="D6211" s="22" t="s">
        <v>24696</v>
      </c>
      <c r="E6211" s="23">
        <v>100328117</v>
      </c>
      <c r="F6211" s="24" t="s">
        <v>8442</v>
      </c>
      <c r="G6211" s="22" t="s">
        <v>613</v>
      </c>
      <c r="H6211" s="22" t="s">
        <v>682</v>
      </c>
      <c r="I6211" s="26" t="s">
        <v>40</v>
      </c>
      <c r="J6211" s="25">
        <v>27</v>
      </c>
      <c r="K6211" s="8"/>
      <c r="L6211" s="26" t="s">
        <v>24697</v>
      </c>
      <c r="M6211" s="413" t="s">
        <v>1427</v>
      </c>
      <c r="N6211" s="39" t="s">
        <v>1429</v>
      </c>
      <c r="O6211" s="26" t="s">
        <v>1441</v>
      </c>
      <c r="P6211" s="27" t="s">
        <v>24698</v>
      </c>
      <c r="Q6211" s="28" t="s">
        <v>9586</v>
      </c>
      <c r="R6211" s="29" t="s">
        <v>29396</v>
      </c>
      <c r="S6211" s="30">
        <v>45348</v>
      </c>
      <c r="T6211" s="26" t="s">
        <v>1415</v>
      </c>
      <c r="U6211" s="25" t="s">
        <v>1416</v>
      </c>
      <c r="V6211" s="31">
        <v>45406</v>
      </c>
      <c r="W6211" s="99" t="s">
        <v>29397</v>
      </c>
      <c r="X6211" s="25" t="s">
        <v>23286</v>
      </c>
      <c r="Y6211" s="8"/>
      <c r="Z6211" s="8"/>
      <c r="AA6211" s="8"/>
      <c r="AB6211" s="414">
        <v>45219</v>
      </c>
      <c r="AC6211" s="8"/>
    </row>
    <row r="6212" spans="1:29" s="8" customFormat="1" hidden="1" x14ac:dyDescent="0.25">
      <c r="A6212" s="409">
        <v>6196</v>
      </c>
      <c r="B6212" s="414">
        <v>45219</v>
      </c>
      <c r="C6212" s="412">
        <f t="shared" si="96"/>
        <v>2023</v>
      </c>
      <c r="D6212" s="22" t="s">
        <v>27020</v>
      </c>
      <c r="E6212" s="23">
        <v>100389773</v>
      </c>
      <c r="F6212" s="24" t="s">
        <v>8442</v>
      </c>
      <c r="G6212" s="22" t="s">
        <v>613</v>
      </c>
      <c r="H6212" s="22" t="s">
        <v>720</v>
      </c>
      <c r="I6212" s="26" t="s">
        <v>668</v>
      </c>
      <c r="J6212" s="25">
        <v>153</v>
      </c>
      <c r="L6212" s="26" t="s">
        <v>27021</v>
      </c>
      <c r="M6212" s="413" t="s">
        <v>1427</v>
      </c>
      <c r="N6212" s="39" t="s">
        <v>1429</v>
      </c>
      <c r="O6212" s="26" t="s">
        <v>1712</v>
      </c>
      <c r="P6212" s="27" t="s">
        <v>27022</v>
      </c>
      <c r="Q6212" s="28" t="s">
        <v>9586</v>
      </c>
      <c r="R6212" s="29" t="s">
        <v>32702</v>
      </c>
      <c r="S6212" s="30">
        <v>45365</v>
      </c>
      <c r="T6212" s="26" t="s">
        <v>624</v>
      </c>
      <c r="U6212" s="25" t="s">
        <v>1416</v>
      </c>
      <c r="V6212" s="31">
        <v>45472</v>
      </c>
      <c r="W6212" s="99" t="s">
        <v>32703</v>
      </c>
      <c r="X6212" s="25" t="s">
        <v>23286</v>
      </c>
      <c r="Z6212" s="8" t="s">
        <v>1647</v>
      </c>
      <c r="AB6212" s="414">
        <v>45219</v>
      </c>
    </row>
    <row r="6213" spans="1:29" s="8" customFormat="1" hidden="1" x14ac:dyDescent="0.25">
      <c r="A6213" s="1428">
        <v>6197</v>
      </c>
      <c r="B6213" s="109">
        <v>45220</v>
      </c>
      <c r="C6213" s="412">
        <f t="shared" si="96"/>
        <v>2023</v>
      </c>
      <c r="D6213" s="1312" t="s">
        <v>24616</v>
      </c>
      <c r="E6213" s="1311">
        <v>100221700</v>
      </c>
      <c r="F6213" s="2325" t="s">
        <v>8442</v>
      </c>
      <c r="G6213" s="1312" t="s">
        <v>613</v>
      </c>
      <c r="H6213" s="1312" t="s">
        <v>8185</v>
      </c>
      <c r="I6213" s="1313" t="s">
        <v>750</v>
      </c>
      <c r="J6213" s="124">
        <v>8</v>
      </c>
      <c r="K6213" s="1309"/>
      <c r="L6213" s="1291" t="s">
        <v>24617</v>
      </c>
      <c r="M6213" s="114" t="s">
        <v>1427</v>
      </c>
      <c r="N6213" s="138" t="s">
        <v>1429</v>
      </c>
      <c r="O6213" s="1313" t="s">
        <v>1433</v>
      </c>
      <c r="P6213" s="1314" t="s">
        <v>24618</v>
      </c>
      <c r="Q6213" s="128"/>
      <c r="R6213" s="129"/>
      <c r="S6213" s="130"/>
      <c r="T6213" s="126"/>
      <c r="U6213" s="124"/>
      <c r="V6213" s="131"/>
      <c r="W6213" s="122"/>
      <c r="X6213" s="124"/>
      <c r="Y6213" s="1309"/>
      <c r="Z6213" s="1309" t="s">
        <v>24619</v>
      </c>
      <c r="AA6213" s="1"/>
      <c r="AB6213" s="109">
        <v>45220</v>
      </c>
      <c r="AC6213" s="1"/>
    </row>
    <row r="6214" spans="1:29" x14ac:dyDescent="0.25">
      <c r="A6214" s="1428">
        <v>6198</v>
      </c>
      <c r="B6214" s="109">
        <v>45220</v>
      </c>
      <c r="C6214" s="412">
        <f t="shared" si="96"/>
        <v>2023</v>
      </c>
      <c r="D6214" s="1312"/>
      <c r="E6214" s="1311" t="s">
        <v>606</v>
      </c>
      <c r="F6214" s="2325" t="s">
        <v>8442</v>
      </c>
      <c r="G6214" s="1312" t="s">
        <v>613</v>
      </c>
      <c r="H6214" s="1312" t="s">
        <v>740</v>
      </c>
      <c r="I6214" s="1313" t="s">
        <v>37</v>
      </c>
      <c r="J6214" s="124">
        <v>20</v>
      </c>
      <c r="K6214" s="8" t="s">
        <v>14259</v>
      </c>
      <c r="L6214" s="1291" t="s">
        <v>24620</v>
      </c>
      <c r="M6214" s="114" t="s">
        <v>1427</v>
      </c>
      <c r="N6214" s="138" t="s">
        <v>1429</v>
      </c>
      <c r="O6214" s="1313"/>
      <c r="P6214" s="1314" t="s">
        <v>24622</v>
      </c>
      <c r="Q6214" s="128"/>
      <c r="R6214" s="129"/>
      <c r="S6214" s="130"/>
      <c r="T6214" s="126"/>
      <c r="U6214" s="124"/>
      <c r="V6214" s="131"/>
      <c r="W6214" s="122"/>
      <c r="X6214" s="124"/>
      <c r="Y6214" s="1309" t="s">
        <v>24619</v>
      </c>
      <c r="Z6214" s="1309"/>
      <c r="AB6214" s="109">
        <v>45220</v>
      </c>
    </row>
    <row r="6215" spans="1:29" x14ac:dyDescent="0.25">
      <c r="A6215" s="1428">
        <v>6199</v>
      </c>
      <c r="B6215" s="109">
        <v>45220</v>
      </c>
      <c r="C6215" s="412">
        <f t="shared" si="96"/>
        <v>2023</v>
      </c>
      <c r="D6215" s="1312"/>
      <c r="E6215" s="1311" t="s">
        <v>606</v>
      </c>
      <c r="F6215" s="2325" t="s">
        <v>8442</v>
      </c>
      <c r="G6215" s="1312" t="s">
        <v>613</v>
      </c>
      <c r="H6215" s="1312" t="s">
        <v>740</v>
      </c>
      <c r="I6215" s="1313" t="s">
        <v>37</v>
      </c>
      <c r="J6215" s="124">
        <v>15</v>
      </c>
      <c r="K6215" s="8" t="s">
        <v>14259</v>
      </c>
      <c r="L6215" s="1291" t="s">
        <v>24621</v>
      </c>
      <c r="M6215" s="114" t="s">
        <v>1427</v>
      </c>
      <c r="N6215" s="138" t="s">
        <v>1429</v>
      </c>
      <c r="O6215" s="1313"/>
      <c r="P6215" s="1314" t="s">
        <v>24623</v>
      </c>
      <c r="Q6215" s="128"/>
      <c r="R6215" s="129"/>
      <c r="S6215" s="130"/>
      <c r="T6215" s="126"/>
      <c r="U6215" s="124"/>
      <c r="V6215" s="131"/>
      <c r="W6215" s="122"/>
      <c r="X6215" s="124"/>
      <c r="Y6215" s="1309" t="s">
        <v>24619</v>
      </c>
      <c r="Z6215" s="1309"/>
      <c r="AB6215" s="109">
        <v>45220</v>
      </c>
    </row>
    <row r="6216" spans="1:29" x14ac:dyDescent="0.25">
      <c r="A6216" s="1428">
        <v>6200</v>
      </c>
      <c r="B6216" s="109">
        <v>45221</v>
      </c>
      <c r="C6216" s="412">
        <f t="shared" si="96"/>
        <v>2023</v>
      </c>
      <c r="D6216" s="1312"/>
      <c r="E6216" s="1311" t="s">
        <v>606</v>
      </c>
      <c r="F6216" s="2325" t="s">
        <v>8442</v>
      </c>
      <c r="G6216" s="1312" t="s">
        <v>613</v>
      </c>
      <c r="H6216" s="1312" t="s">
        <v>798</v>
      </c>
      <c r="I6216" s="1313">
        <v>25</v>
      </c>
      <c r="J6216" s="124">
        <v>15</v>
      </c>
      <c r="K6216" s="8" t="s">
        <v>14259</v>
      </c>
      <c r="L6216" s="1291" t="s">
        <v>24624</v>
      </c>
      <c r="M6216" s="114" t="s">
        <v>1427</v>
      </c>
      <c r="N6216" s="138" t="s">
        <v>1429</v>
      </c>
      <c r="O6216" s="1313"/>
      <c r="P6216" s="1314" t="s">
        <v>24626</v>
      </c>
      <c r="Q6216" s="128"/>
      <c r="R6216" s="129"/>
      <c r="S6216" s="130"/>
      <c r="T6216" s="126"/>
      <c r="U6216" s="124"/>
      <c r="V6216" s="131"/>
      <c r="W6216" s="122"/>
      <c r="X6216" s="124"/>
      <c r="Y6216" s="1309" t="s">
        <v>24628</v>
      </c>
      <c r="Z6216" s="1309"/>
      <c r="AB6216" s="109">
        <v>45221</v>
      </c>
    </row>
    <row r="6217" spans="1:29" hidden="1" x14ac:dyDescent="0.25">
      <c r="A6217" s="1428">
        <v>6201</v>
      </c>
      <c r="B6217" s="109">
        <v>45221</v>
      </c>
      <c r="C6217" s="412">
        <f t="shared" si="96"/>
        <v>2023</v>
      </c>
      <c r="D6217" s="3747" t="s">
        <v>31874</v>
      </c>
      <c r="E6217" s="1311" t="s">
        <v>606</v>
      </c>
      <c r="F6217" s="2325" t="s">
        <v>8442</v>
      </c>
      <c r="G6217" s="1312" t="s">
        <v>613</v>
      </c>
      <c r="H6217" s="1312" t="s">
        <v>798</v>
      </c>
      <c r="I6217" s="1313">
        <v>25</v>
      </c>
      <c r="J6217" s="124">
        <v>19</v>
      </c>
      <c r="K6217" s="1309"/>
      <c r="L6217" s="1291" t="s">
        <v>24625</v>
      </c>
      <c r="M6217" s="114" t="s">
        <v>1427</v>
      </c>
      <c r="N6217" s="138" t="s">
        <v>1429</v>
      </c>
      <c r="O6217" s="1313"/>
      <c r="P6217" s="1314" t="s">
        <v>24627</v>
      </c>
      <c r="Q6217" s="128"/>
      <c r="R6217" s="129"/>
      <c r="S6217" s="130"/>
      <c r="T6217" s="126"/>
      <c r="U6217" s="124"/>
      <c r="V6217" s="131"/>
      <c r="W6217" s="122"/>
      <c r="X6217" s="124"/>
      <c r="Y6217" s="1309"/>
      <c r="Z6217" s="1309" t="s">
        <v>24628</v>
      </c>
      <c r="AB6217" s="109">
        <v>45221</v>
      </c>
    </row>
    <row r="6218" spans="1:29" x14ac:dyDescent="0.25">
      <c r="A6218" s="1428">
        <v>6202</v>
      </c>
      <c r="B6218" s="109">
        <v>45221</v>
      </c>
      <c r="C6218" s="412">
        <f t="shared" si="96"/>
        <v>2023</v>
      </c>
      <c r="D6218" s="1312"/>
      <c r="E6218" s="1311" t="s">
        <v>606</v>
      </c>
      <c r="F6218" s="2325" t="s">
        <v>8442</v>
      </c>
      <c r="G6218" s="1312" t="s">
        <v>613</v>
      </c>
      <c r="H6218" s="1312" t="s">
        <v>798</v>
      </c>
      <c r="I6218" s="1313" t="s">
        <v>759</v>
      </c>
      <c r="J6218" s="124">
        <v>50</v>
      </c>
      <c r="K6218" s="8" t="s">
        <v>14259</v>
      </c>
      <c r="L6218" s="1291" t="s">
        <v>24629</v>
      </c>
      <c r="M6218" s="114" t="s">
        <v>1427</v>
      </c>
      <c r="N6218" s="138" t="s">
        <v>1429</v>
      </c>
      <c r="O6218" s="1313"/>
      <c r="P6218" s="1314" t="s">
        <v>24630</v>
      </c>
      <c r="Q6218" s="128"/>
      <c r="R6218" s="129"/>
      <c r="S6218" s="130"/>
      <c r="T6218" s="126"/>
      <c r="U6218" s="124"/>
      <c r="V6218" s="131"/>
      <c r="W6218" s="122"/>
      <c r="X6218" s="124"/>
      <c r="Y6218" s="1309" t="s">
        <v>24628</v>
      </c>
      <c r="Z6218" s="1309"/>
      <c r="AB6218" s="109">
        <v>45221</v>
      </c>
    </row>
    <row r="6219" spans="1:29" hidden="1" x14ac:dyDescent="0.25">
      <c r="A6219" s="1428">
        <v>6203</v>
      </c>
      <c r="B6219" s="109">
        <v>45222</v>
      </c>
      <c r="C6219" s="412">
        <f t="shared" si="96"/>
        <v>2023</v>
      </c>
      <c r="D6219" s="3303" t="s">
        <v>24514</v>
      </c>
      <c r="E6219" s="3333" t="s">
        <v>606</v>
      </c>
      <c r="F6219" s="3377" t="s">
        <v>8443</v>
      </c>
      <c r="G6219" s="3303" t="s">
        <v>613</v>
      </c>
      <c r="H6219" s="3303" t="s">
        <v>802</v>
      </c>
      <c r="I6219" s="3454" t="s">
        <v>649</v>
      </c>
      <c r="J6219" s="124">
        <v>24</v>
      </c>
      <c r="L6219" s="3454" t="s">
        <v>24515</v>
      </c>
      <c r="M6219" s="114" t="s">
        <v>1427</v>
      </c>
      <c r="N6219" s="138" t="s">
        <v>1429</v>
      </c>
      <c r="O6219" s="3454" t="s">
        <v>1433</v>
      </c>
      <c r="P6219" s="3553" t="s">
        <v>5428</v>
      </c>
      <c r="Q6219" s="128"/>
      <c r="R6219" s="129"/>
      <c r="S6219" s="130"/>
      <c r="T6219" s="126"/>
      <c r="U6219" s="124"/>
      <c r="V6219" s="131"/>
      <c r="W6219" s="122"/>
      <c r="X6219" s="124"/>
      <c r="Z6219" s="1296"/>
      <c r="AB6219" s="109">
        <v>45222</v>
      </c>
    </row>
    <row r="6220" spans="1:29" hidden="1" x14ac:dyDescent="0.25">
      <c r="A6220" s="409">
        <v>6204</v>
      </c>
      <c r="B6220" s="414">
        <v>45222</v>
      </c>
      <c r="C6220" s="412">
        <f t="shared" si="96"/>
        <v>2023</v>
      </c>
      <c r="D6220" s="22" t="s">
        <v>24557</v>
      </c>
      <c r="E6220" s="23">
        <v>100221619</v>
      </c>
      <c r="F6220" s="24" t="s">
        <v>8442</v>
      </c>
      <c r="G6220" s="22" t="s">
        <v>613</v>
      </c>
      <c r="H6220" s="22" t="s">
        <v>8185</v>
      </c>
      <c r="I6220" s="26" t="s">
        <v>722</v>
      </c>
      <c r="J6220" s="25">
        <v>36</v>
      </c>
      <c r="K6220" s="8"/>
      <c r="L6220" s="26" t="s">
        <v>24558</v>
      </c>
      <c r="M6220" s="413" t="s">
        <v>1427</v>
      </c>
      <c r="N6220" s="412" t="s">
        <v>1429</v>
      </c>
      <c r="O6220" s="26" t="s">
        <v>1441</v>
      </c>
      <c r="P6220" s="27" t="s">
        <v>24559</v>
      </c>
      <c r="Q6220" s="28" t="s">
        <v>9586</v>
      </c>
      <c r="R6220" s="29" t="s">
        <v>28283</v>
      </c>
      <c r="S6220" s="30">
        <v>45348</v>
      </c>
      <c r="T6220" s="26" t="s">
        <v>1415</v>
      </c>
      <c r="U6220" s="25" t="s">
        <v>1416</v>
      </c>
      <c r="V6220" s="31">
        <v>45386</v>
      </c>
      <c r="W6220" s="99" t="s">
        <v>28284</v>
      </c>
      <c r="X6220" s="25" t="s">
        <v>23286</v>
      </c>
      <c r="Y6220" s="8"/>
      <c r="Z6220" s="8" t="s">
        <v>15236</v>
      </c>
      <c r="AA6220" s="8"/>
      <c r="AB6220" s="414">
        <v>45222</v>
      </c>
      <c r="AC6220" s="8"/>
    </row>
    <row r="6221" spans="1:29" x14ac:dyDescent="0.25">
      <c r="A6221" s="1428">
        <v>6205</v>
      </c>
      <c r="B6221" s="109">
        <v>45222</v>
      </c>
      <c r="C6221" s="412">
        <f t="shared" si="96"/>
        <v>2023</v>
      </c>
      <c r="D6221" s="3285"/>
      <c r="E6221" s="1347" t="s">
        <v>606</v>
      </c>
      <c r="F6221" s="1348" t="s">
        <v>8442</v>
      </c>
      <c r="G6221" s="1349" t="s">
        <v>613</v>
      </c>
      <c r="H6221" s="513" t="s">
        <v>4910</v>
      </c>
      <c r="I6221" s="1381" t="s">
        <v>25266</v>
      </c>
      <c r="J6221" s="124">
        <v>32</v>
      </c>
      <c r="K6221" s="8" t="s">
        <v>14259</v>
      </c>
      <c r="L6221" s="1298" t="s">
        <v>25028</v>
      </c>
      <c r="M6221" s="114" t="s">
        <v>1427</v>
      </c>
      <c r="N6221" s="138" t="s">
        <v>1429</v>
      </c>
      <c r="O6221" s="1298"/>
      <c r="P6221" s="1350" t="s">
        <v>25030</v>
      </c>
      <c r="Q6221" s="128"/>
      <c r="R6221" s="129"/>
      <c r="S6221" s="130"/>
      <c r="T6221" s="126"/>
      <c r="U6221" s="124"/>
      <c r="V6221" s="131"/>
      <c r="W6221" s="122"/>
      <c r="X6221" s="124"/>
      <c r="Y6221" s="1346" t="s">
        <v>25026</v>
      </c>
      <c r="Z6221" s="1299"/>
      <c r="AB6221" s="109">
        <v>45222</v>
      </c>
    </row>
    <row r="6222" spans="1:29" x14ac:dyDescent="0.25">
      <c r="A6222" s="1428">
        <v>6206</v>
      </c>
      <c r="B6222" s="109">
        <v>45222</v>
      </c>
      <c r="C6222" s="412">
        <f t="shared" si="96"/>
        <v>2023</v>
      </c>
      <c r="D6222" s="3285"/>
      <c r="E6222" s="1347" t="s">
        <v>606</v>
      </c>
      <c r="F6222" s="1348" t="s">
        <v>8442</v>
      </c>
      <c r="G6222" s="1349" t="s">
        <v>613</v>
      </c>
      <c r="H6222" s="513" t="s">
        <v>4910</v>
      </c>
      <c r="I6222" s="1381" t="s">
        <v>25266</v>
      </c>
      <c r="J6222" s="124">
        <v>25</v>
      </c>
      <c r="K6222" s="8" t="s">
        <v>14259</v>
      </c>
      <c r="L6222" s="1298" t="s">
        <v>25029</v>
      </c>
      <c r="M6222" s="114" t="s">
        <v>1427</v>
      </c>
      <c r="N6222" s="138" t="s">
        <v>1429</v>
      </c>
      <c r="O6222" s="1298"/>
      <c r="P6222" s="1350" t="s">
        <v>12846</v>
      </c>
      <c r="Q6222" s="128"/>
      <c r="R6222" s="129"/>
      <c r="S6222" s="130"/>
      <c r="T6222" s="126"/>
      <c r="U6222" s="124"/>
      <c r="V6222" s="131"/>
      <c r="W6222" s="122"/>
      <c r="X6222" s="124"/>
      <c r="Y6222" s="1346" t="s">
        <v>25026</v>
      </c>
      <c r="Z6222" s="1299"/>
      <c r="AB6222" s="109">
        <v>45222</v>
      </c>
    </row>
    <row r="6223" spans="1:29" s="8" customFormat="1" hidden="1" x14ac:dyDescent="0.25">
      <c r="A6223" s="1428">
        <v>6207</v>
      </c>
      <c r="B6223" s="109">
        <v>45222</v>
      </c>
      <c r="C6223" s="412">
        <f t="shared" si="96"/>
        <v>2023</v>
      </c>
      <c r="D6223" s="1349" t="s">
        <v>25031</v>
      </c>
      <c r="E6223" s="1347">
        <v>100215964</v>
      </c>
      <c r="F6223" s="1348" t="s">
        <v>8442</v>
      </c>
      <c r="G6223" s="1349" t="s">
        <v>613</v>
      </c>
      <c r="H6223" s="1349" t="s">
        <v>671</v>
      </c>
      <c r="I6223" s="1351" t="s">
        <v>655</v>
      </c>
      <c r="J6223" s="124">
        <v>180</v>
      </c>
      <c r="K6223" s="1346"/>
      <c r="L6223" s="1298" t="s">
        <v>25032</v>
      </c>
      <c r="M6223" s="114" t="s">
        <v>1427</v>
      </c>
      <c r="N6223" s="138" t="s">
        <v>1429</v>
      </c>
      <c r="O6223" s="1351" t="s">
        <v>1433</v>
      </c>
      <c r="P6223" s="1350" t="s">
        <v>25033</v>
      </c>
      <c r="Q6223" s="128"/>
      <c r="R6223" s="129"/>
      <c r="S6223" s="130"/>
      <c r="T6223" s="126"/>
      <c r="U6223" s="124"/>
      <c r="V6223" s="131"/>
      <c r="W6223" s="122"/>
      <c r="X6223" s="124"/>
      <c r="Y6223" s="1346"/>
      <c r="Z6223" s="1346" t="s">
        <v>25026</v>
      </c>
      <c r="AA6223" s="1"/>
      <c r="AB6223" s="109">
        <v>45222</v>
      </c>
      <c r="AC6223" s="1"/>
    </row>
    <row r="6224" spans="1:29" hidden="1" x14ac:dyDescent="0.25">
      <c r="A6224" s="409">
        <v>6208</v>
      </c>
      <c r="B6224" s="414">
        <v>45223</v>
      </c>
      <c r="C6224" s="412">
        <f t="shared" si="96"/>
        <v>2023</v>
      </c>
      <c r="D6224" s="22" t="s">
        <v>24511</v>
      </c>
      <c r="E6224" s="23" t="s">
        <v>606</v>
      </c>
      <c r="F6224" s="24" t="s">
        <v>8442</v>
      </c>
      <c r="G6224" s="22" t="s">
        <v>613</v>
      </c>
      <c r="H6224" s="411" t="s">
        <v>696</v>
      </c>
      <c r="I6224" s="26" t="s">
        <v>726</v>
      </c>
      <c r="J6224" s="25">
        <v>59</v>
      </c>
      <c r="K6224" s="8"/>
      <c r="L6224" s="26" t="s">
        <v>24512</v>
      </c>
      <c r="M6224" s="413" t="s">
        <v>1427</v>
      </c>
      <c r="N6224" s="39" t="s">
        <v>1429</v>
      </c>
      <c r="O6224" s="26" t="s">
        <v>1441</v>
      </c>
      <c r="P6224" s="27" t="s">
        <v>24513</v>
      </c>
      <c r="Q6224" s="28" t="s">
        <v>9586</v>
      </c>
      <c r="R6224" s="29" t="s">
        <v>30058</v>
      </c>
      <c r="S6224" s="30">
        <v>45344</v>
      </c>
      <c r="T6224" s="26" t="s">
        <v>1415</v>
      </c>
      <c r="U6224" s="25" t="s">
        <v>1416</v>
      </c>
      <c r="V6224" s="31">
        <v>45418</v>
      </c>
      <c r="W6224" s="99" t="s">
        <v>30059</v>
      </c>
      <c r="X6224" s="25" t="s">
        <v>23286</v>
      </c>
      <c r="Y6224" s="8"/>
      <c r="Z6224" s="8"/>
      <c r="AA6224" s="8"/>
      <c r="AB6224" s="414">
        <v>45223</v>
      </c>
      <c r="AC6224" s="8"/>
    </row>
    <row r="6225" spans="1:29" hidden="1" x14ac:dyDescent="0.25">
      <c r="A6225" s="409">
        <v>6209</v>
      </c>
      <c r="B6225" s="414">
        <v>45223</v>
      </c>
      <c r="C6225" s="412">
        <f t="shared" ref="C6225:C6288" si="97">YEAR(B6225)</f>
        <v>2023</v>
      </c>
      <c r="D6225" s="22" t="s">
        <v>24680</v>
      </c>
      <c r="E6225" s="23" t="s">
        <v>606</v>
      </c>
      <c r="F6225" s="24" t="s">
        <v>8442</v>
      </c>
      <c r="G6225" s="22" t="s">
        <v>613</v>
      </c>
      <c r="H6225" s="411" t="s">
        <v>679</v>
      </c>
      <c r="I6225" s="26" t="s">
        <v>638</v>
      </c>
      <c r="J6225" s="25">
        <v>15</v>
      </c>
      <c r="K6225" s="8"/>
      <c r="L6225" s="26" t="s">
        <v>24681</v>
      </c>
      <c r="M6225" s="413" t="s">
        <v>1427</v>
      </c>
      <c r="N6225" s="39" t="s">
        <v>1429</v>
      </c>
      <c r="O6225" s="26" t="s">
        <v>1446</v>
      </c>
      <c r="P6225" s="27" t="s">
        <v>24682</v>
      </c>
      <c r="Q6225" s="28" t="s">
        <v>9586</v>
      </c>
      <c r="R6225" s="29" t="s">
        <v>29914</v>
      </c>
      <c r="S6225" s="30">
        <v>45348</v>
      </c>
      <c r="T6225" s="26" t="s">
        <v>1415</v>
      </c>
      <c r="U6225" s="25" t="s">
        <v>1416</v>
      </c>
      <c r="V6225" s="31">
        <v>45416</v>
      </c>
      <c r="W6225" s="99" t="s">
        <v>29915</v>
      </c>
      <c r="X6225" s="25" t="s">
        <v>23286</v>
      </c>
      <c r="Y6225" s="8"/>
      <c r="Z6225" s="8"/>
      <c r="AA6225" s="8"/>
      <c r="AB6225" s="414">
        <v>45223</v>
      </c>
      <c r="AC6225" s="8"/>
    </row>
    <row r="6226" spans="1:29" s="8" customFormat="1" hidden="1" x14ac:dyDescent="0.25">
      <c r="A6226" s="409">
        <v>6210</v>
      </c>
      <c r="B6226" s="414">
        <v>45223</v>
      </c>
      <c r="C6226" s="412">
        <f t="shared" si="97"/>
        <v>2023</v>
      </c>
      <c r="D6226" s="22" t="s">
        <v>24683</v>
      </c>
      <c r="E6226" s="23">
        <v>100339119</v>
      </c>
      <c r="F6226" s="24" t="s">
        <v>8442</v>
      </c>
      <c r="G6226" s="22" t="s">
        <v>613</v>
      </c>
      <c r="H6226" s="22" t="s">
        <v>679</v>
      </c>
      <c r="I6226" s="26" t="s">
        <v>687</v>
      </c>
      <c r="J6226" s="25">
        <v>82</v>
      </c>
      <c r="L6226" s="26" t="s">
        <v>24684</v>
      </c>
      <c r="M6226" s="413" t="s">
        <v>1427</v>
      </c>
      <c r="N6226" s="39" t="s">
        <v>1429</v>
      </c>
      <c r="O6226" s="26" t="s">
        <v>1446</v>
      </c>
      <c r="P6226" s="27" t="s">
        <v>24685</v>
      </c>
      <c r="Q6226" s="28" t="s">
        <v>9586</v>
      </c>
      <c r="R6226" s="29" t="s">
        <v>29920</v>
      </c>
      <c r="S6226" s="30">
        <v>45348</v>
      </c>
      <c r="T6226" s="26" t="s">
        <v>1415</v>
      </c>
      <c r="U6226" s="25" t="s">
        <v>1416</v>
      </c>
      <c r="V6226" s="31">
        <v>45416</v>
      </c>
      <c r="W6226" s="99" t="s">
        <v>29921</v>
      </c>
      <c r="X6226" s="25" t="s">
        <v>23286</v>
      </c>
      <c r="AB6226" s="414">
        <v>45223</v>
      </c>
    </row>
    <row r="6227" spans="1:29" s="8" customFormat="1" hidden="1" x14ac:dyDescent="0.25">
      <c r="A6227" s="409">
        <v>6211</v>
      </c>
      <c r="B6227" s="414">
        <v>45223</v>
      </c>
      <c r="C6227" s="412">
        <f t="shared" si="97"/>
        <v>2023</v>
      </c>
      <c r="D6227" s="411" t="s">
        <v>24686</v>
      </c>
      <c r="E6227" s="415" t="s">
        <v>606</v>
      </c>
      <c r="F6227" s="416" t="s">
        <v>8442</v>
      </c>
      <c r="G6227" s="411" t="s">
        <v>613</v>
      </c>
      <c r="H6227" s="411" t="s">
        <v>801</v>
      </c>
      <c r="I6227" s="413" t="s">
        <v>4743</v>
      </c>
      <c r="J6227" s="417">
        <v>126</v>
      </c>
      <c r="L6227" s="413" t="s">
        <v>24687</v>
      </c>
      <c r="M6227" s="413" t="s">
        <v>1427</v>
      </c>
      <c r="N6227" s="39" t="s">
        <v>1429</v>
      </c>
      <c r="O6227" s="413" t="s">
        <v>1578</v>
      </c>
      <c r="P6227" s="418" t="s">
        <v>24450</v>
      </c>
      <c r="Q6227" s="419" t="s">
        <v>9586</v>
      </c>
      <c r="R6227" s="420" t="s">
        <v>30687</v>
      </c>
      <c r="S6227" s="408">
        <v>45344</v>
      </c>
      <c r="T6227" s="413" t="s">
        <v>1415</v>
      </c>
      <c r="U6227" s="417" t="s">
        <v>1416</v>
      </c>
      <c r="V6227" s="421">
        <v>45427</v>
      </c>
      <c r="W6227" s="422" t="s">
        <v>30688</v>
      </c>
      <c r="X6227" s="417" t="s">
        <v>23286</v>
      </c>
      <c r="AB6227" s="414">
        <v>45223</v>
      </c>
    </row>
    <row r="6228" spans="1:29" s="8" customFormat="1" hidden="1" x14ac:dyDescent="0.25">
      <c r="A6228" s="409">
        <v>6212</v>
      </c>
      <c r="B6228" s="414">
        <v>45223</v>
      </c>
      <c r="C6228" s="412">
        <f t="shared" si="97"/>
        <v>2023</v>
      </c>
      <c r="D6228" s="411" t="s">
        <v>7195</v>
      </c>
      <c r="E6228" s="415">
        <v>100413695</v>
      </c>
      <c r="F6228" s="416" t="s">
        <v>8442</v>
      </c>
      <c r="G6228" s="411" t="s">
        <v>613</v>
      </c>
      <c r="H6228" s="411" t="s">
        <v>1603</v>
      </c>
      <c r="I6228" s="413" t="s">
        <v>681</v>
      </c>
      <c r="J6228" s="417">
        <v>14</v>
      </c>
      <c r="L6228" s="413" t="s">
        <v>24689</v>
      </c>
      <c r="M6228" s="413" t="s">
        <v>1427</v>
      </c>
      <c r="N6228" s="39" t="s">
        <v>1429</v>
      </c>
      <c r="O6228" s="413" t="s">
        <v>1441</v>
      </c>
      <c r="P6228" s="418" t="s">
        <v>5868</v>
      </c>
      <c r="Q6228" s="419" t="s">
        <v>9586</v>
      </c>
      <c r="R6228" s="420" t="s">
        <v>29594</v>
      </c>
      <c r="S6228" s="408">
        <v>45344</v>
      </c>
      <c r="T6228" s="413" t="s">
        <v>1415</v>
      </c>
      <c r="U6228" s="360" t="s">
        <v>1416</v>
      </c>
      <c r="V6228" s="421">
        <v>45409</v>
      </c>
      <c r="W6228" s="422" t="s">
        <v>29595</v>
      </c>
      <c r="X6228" s="417" t="s">
        <v>23286</v>
      </c>
      <c r="AB6228" s="414">
        <v>45223</v>
      </c>
    </row>
    <row r="6229" spans="1:29" hidden="1" x14ac:dyDescent="0.25">
      <c r="A6229" s="409">
        <v>6213</v>
      </c>
      <c r="B6229" s="414">
        <v>45223</v>
      </c>
      <c r="C6229" s="412">
        <f t="shared" si="97"/>
        <v>2023</v>
      </c>
      <c r="D6229" s="411" t="s">
        <v>24694</v>
      </c>
      <c r="E6229" s="415">
        <v>100379730</v>
      </c>
      <c r="F6229" s="416" t="s">
        <v>8442</v>
      </c>
      <c r="G6229" s="411" t="s">
        <v>613</v>
      </c>
      <c r="H6229" s="411" t="s">
        <v>647</v>
      </c>
      <c r="I6229" s="413" t="s">
        <v>782</v>
      </c>
      <c r="J6229" s="417">
        <v>42</v>
      </c>
      <c r="K6229" s="8"/>
      <c r="L6229" s="413" t="s">
        <v>24695</v>
      </c>
      <c r="M6229" s="413" t="s">
        <v>1427</v>
      </c>
      <c r="N6229" s="39" t="s">
        <v>1429</v>
      </c>
      <c r="O6229" s="413" t="s">
        <v>1446</v>
      </c>
      <c r="P6229" s="418" t="s">
        <v>1831</v>
      </c>
      <c r="Q6229" s="419" t="s">
        <v>9586</v>
      </c>
      <c r="R6229" s="420" t="s">
        <v>29015</v>
      </c>
      <c r="S6229" s="408">
        <v>45344</v>
      </c>
      <c r="T6229" s="413" t="s">
        <v>1415</v>
      </c>
      <c r="U6229" s="417" t="s">
        <v>1416</v>
      </c>
      <c r="V6229" s="421">
        <v>45400</v>
      </c>
      <c r="W6229" s="422" t="s">
        <v>4092</v>
      </c>
      <c r="X6229" s="417" t="s">
        <v>23286</v>
      </c>
      <c r="Y6229" s="8"/>
      <c r="Z6229" s="8"/>
      <c r="AA6229" s="8"/>
      <c r="AB6229" s="414">
        <v>45223</v>
      </c>
      <c r="AC6229" s="8"/>
    </row>
    <row r="6230" spans="1:29" s="8" customFormat="1" hidden="1" x14ac:dyDescent="0.25">
      <c r="A6230" s="409">
        <v>6214</v>
      </c>
      <c r="B6230" s="414">
        <v>45223</v>
      </c>
      <c r="C6230" s="412">
        <f t="shared" si="97"/>
        <v>2023</v>
      </c>
      <c r="D6230" s="411" t="s">
        <v>24884</v>
      </c>
      <c r="E6230" s="415">
        <v>100307611</v>
      </c>
      <c r="F6230" s="416" t="s">
        <v>8442</v>
      </c>
      <c r="G6230" s="411" t="s">
        <v>629</v>
      </c>
      <c r="H6230" s="411" t="s">
        <v>2632</v>
      </c>
      <c r="I6230" s="413" t="s">
        <v>773</v>
      </c>
      <c r="J6230" s="417">
        <v>172</v>
      </c>
      <c r="L6230" s="413" t="s">
        <v>24885</v>
      </c>
      <c r="M6230" s="413" t="s">
        <v>1427</v>
      </c>
      <c r="N6230" s="39" t="s">
        <v>1429</v>
      </c>
      <c r="O6230" s="413" t="s">
        <v>1446</v>
      </c>
      <c r="P6230" s="418" t="s">
        <v>24886</v>
      </c>
      <c r="Q6230" s="419" t="s">
        <v>9586</v>
      </c>
      <c r="R6230" s="420" t="s">
        <v>30766</v>
      </c>
      <c r="S6230" s="408">
        <v>45344</v>
      </c>
      <c r="T6230" s="413" t="s">
        <v>1415</v>
      </c>
      <c r="U6230" s="417" t="s">
        <v>1416</v>
      </c>
      <c r="V6230" s="421">
        <v>45400</v>
      </c>
      <c r="W6230" s="422" t="s">
        <v>30767</v>
      </c>
      <c r="X6230" s="417" t="s">
        <v>23286</v>
      </c>
      <c r="Z6230" s="8" t="s">
        <v>1647</v>
      </c>
      <c r="AB6230" s="414">
        <v>45223</v>
      </c>
    </row>
    <row r="6231" spans="1:29" s="8" customFormat="1" x14ac:dyDescent="0.25">
      <c r="A6231" s="1428">
        <v>6215</v>
      </c>
      <c r="B6231" s="109">
        <v>45223</v>
      </c>
      <c r="C6231" s="412">
        <f t="shared" si="97"/>
        <v>2023</v>
      </c>
      <c r="D6231" s="1326"/>
      <c r="E6231" s="2313" t="s">
        <v>606</v>
      </c>
      <c r="F6231" s="1327" t="s">
        <v>8442</v>
      </c>
      <c r="G6231" s="1352" t="s">
        <v>613</v>
      </c>
      <c r="H6231" s="512" t="s">
        <v>4910</v>
      </c>
      <c r="I6231" s="1382" t="s">
        <v>25266</v>
      </c>
      <c r="J6231" s="115">
        <v>10</v>
      </c>
      <c r="K6231" s="8" t="s">
        <v>14259</v>
      </c>
      <c r="L6231" s="1328" t="s">
        <v>25035</v>
      </c>
      <c r="M6231" s="114" t="s">
        <v>1427</v>
      </c>
      <c r="N6231" s="138" t="s">
        <v>1429</v>
      </c>
      <c r="O6231" s="1328"/>
      <c r="P6231" s="2361"/>
      <c r="Q6231" s="118"/>
      <c r="R6231" s="119"/>
      <c r="S6231" s="120"/>
      <c r="T6231" s="114"/>
      <c r="U6231" s="115"/>
      <c r="V6231" s="121"/>
      <c r="W6231" s="135"/>
      <c r="X6231" s="115"/>
      <c r="Y6231" s="1346" t="s">
        <v>25026</v>
      </c>
      <c r="Z6231" s="1329"/>
      <c r="AA6231" s="1"/>
      <c r="AB6231" s="109">
        <v>45223</v>
      </c>
      <c r="AC6231" s="1"/>
    </row>
    <row r="6232" spans="1:29" s="8" customFormat="1" x14ac:dyDescent="0.25">
      <c r="A6232" s="1428">
        <v>6216</v>
      </c>
      <c r="B6232" s="109">
        <v>45223</v>
      </c>
      <c r="C6232" s="412">
        <f t="shared" si="97"/>
        <v>2023</v>
      </c>
      <c r="D6232" s="1326"/>
      <c r="E6232" s="2313" t="s">
        <v>606</v>
      </c>
      <c r="F6232" s="1327" t="s">
        <v>8442</v>
      </c>
      <c r="G6232" s="1352" t="s">
        <v>613</v>
      </c>
      <c r="H6232" s="512" t="s">
        <v>4910</v>
      </c>
      <c r="I6232" s="1382" t="s">
        <v>25266</v>
      </c>
      <c r="J6232" s="115">
        <v>6</v>
      </c>
      <c r="K6232" s="8" t="s">
        <v>14259</v>
      </c>
      <c r="L6232" s="1328" t="s">
        <v>25036</v>
      </c>
      <c r="M6232" s="114" t="s">
        <v>1427</v>
      </c>
      <c r="N6232" s="138" t="s">
        <v>1429</v>
      </c>
      <c r="O6232" s="1328"/>
      <c r="P6232" s="2361" t="s">
        <v>25037</v>
      </c>
      <c r="Q6232" s="118"/>
      <c r="R6232" s="119"/>
      <c r="S6232" s="120"/>
      <c r="T6232" s="114"/>
      <c r="U6232" s="115"/>
      <c r="V6232" s="121"/>
      <c r="W6232" s="135"/>
      <c r="X6232" s="115"/>
      <c r="Y6232" s="1346" t="s">
        <v>25026</v>
      </c>
      <c r="Z6232" s="1329"/>
      <c r="AA6232" s="1"/>
      <c r="AB6232" s="109">
        <v>45223</v>
      </c>
      <c r="AC6232" s="1"/>
    </row>
    <row r="6233" spans="1:29" hidden="1" x14ac:dyDescent="0.25">
      <c r="A6233" s="409">
        <v>6217</v>
      </c>
      <c r="B6233" s="414">
        <v>45223</v>
      </c>
      <c r="C6233" s="412">
        <f t="shared" si="97"/>
        <v>2023</v>
      </c>
      <c r="D6233" s="411" t="s">
        <v>25038</v>
      </c>
      <c r="E6233" s="415">
        <v>100215919</v>
      </c>
      <c r="F6233" s="416" t="s">
        <v>8442</v>
      </c>
      <c r="G6233" s="411" t="s">
        <v>613</v>
      </c>
      <c r="H6233" s="411" t="s">
        <v>671</v>
      </c>
      <c r="I6233" s="413" t="s">
        <v>655</v>
      </c>
      <c r="J6233" s="417">
        <v>135</v>
      </c>
      <c r="K6233" s="8"/>
      <c r="L6233" s="413" t="s">
        <v>25039</v>
      </c>
      <c r="M6233" s="413" t="s">
        <v>1427</v>
      </c>
      <c r="N6233" s="39" t="s">
        <v>1429</v>
      </c>
      <c r="O6233" s="413" t="s">
        <v>1433</v>
      </c>
      <c r="P6233" s="418" t="s">
        <v>1582</v>
      </c>
      <c r="Q6233" s="419" t="s">
        <v>9586</v>
      </c>
      <c r="R6233" s="420" t="s">
        <v>29778</v>
      </c>
      <c r="S6233" s="408">
        <v>45344</v>
      </c>
      <c r="T6233" s="413" t="s">
        <v>1415</v>
      </c>
      <c r="U6233" s="417" t="s">
        <v>1416</v>
      </c>
      <c r="V6233" s="421">
        <v>45415</v>
      </c>
      <c r="W6233" s="422" t="s">
        <v>29779</v>
      </c>
      <c r="X6233" s="417" t="s">
        <v>23286</v>
      </c>
      <c r="Y6233" s="8"/>
      <c r="Z6233" s="8">
        <v>89196727830</v>
      </c>
      <c r="AA6233" s="8"/>
      <c r="AB6233" s="414">
        <v>45223</v>
      </c>
      <c r="AC6233" s="4393">
        <v>45364</v>
      </c>
    </row>
    <row r="6234" spans="1:29" x14ac:dyDescent="0.25">
      <c r="A6234" s="1428">
        <v>6218</v>
      </c>
      <c r="B6234" s="109">
        <v>45223</v>
      </c>
      <c r="C6234" s="412">
        <f t="shared" si="97"/>
        <v>2023</v>
      </c>
      <c r="D6234" s="1352" t="s">
        <v>25043</v>
      </c>
      <c r="E6234" s="1320">
        <v>100215834</v>
      </c>
      <c r="F6234" s="1353" t="s">
        <v>8442</v>
      </c>
      <c r="G6234" s="1352" t="s">
        <v>613</v>
      </c>
      <c r="H6234" s="1352" t="s">
        <v>671</v>
      </c>
      <c r="I6234" s="1351" t="s">
        <v>655</v>
      </c>
      <c r="J6234" s="115">
        <v>49</v>
      </c>
      <c r="K6234" s="8" t="s">
        <v>14259</v>
      </c>
      <c r="L6234" s="1328" t="s">
        <v>25040</v>
      </c>
      <c r="M6234" s="114" t="s">
        <v>1427</v>
      </c>
      <c r="N6234" s="138" t="s">
        <v>1429</v>
      </c>
      <c r="O6234" s="1354" t="s">
        <v>1433</v>
      </c>
      <c r="P6234" s="2361" t="s">
        <v>25041</v>
      </c>
      <c r="Q6234" s="118"/>
      <c r="R6234" s="119"/>
      <c r="S6234" s="120"/>
      <c r="T6234" s="114"/>
      <c r="U6234" s="115"/>
      <c r="V6234" s="121"/>
      <c r="W6234" s="135"/>
      <c r="X6234" s="115"/>
      <c r="Y6234" s="1346" t="s">
        <v>25042</v>
      </c>
      <c r="Z6234" s="1329"/>
      <c r="AB6234" s="109">
        <v>45223</v>
      </c>
    </row>
    <row r="6235" spans="1:29" s="8" customFormat="1" x14ac:dyDescent="0.25">
      <c r="A6235" s="1428">
        <v>6219</v>
      </c>
      <c r="B6235" s="109">
        <v>45223</v>
      </c>
      <c r="C6235" s="412">
        <f t="shared" si="97"/>
        <v>2023</v>
      </c>
      <c r="D6235" s="1352"/>
      <c r="E6235" s="1362" t="s">
        <v>606</v>
      </c>
      <c r="F6235" s="1353" t="s">
        <v>8442</v>
      </c>
      <c r="G6235" s="1352" t="s">
        <v>613</v>
      </c>
      <c r="H6235" s="1352" t="s">
        <v>671</v>
      </c>
      <c r="I6235" s="1381" t="s">
        <v>25267</v>
      </c>
      <c r="J6235" s="115">
        <v>38</v>
      </c>
      <c r="K6235" s="8" t="s">
        <v>14259</v>
      </c>
      <c r="L6235" s="1328" t="s">
        <v>25057</v>
      </c>
      <c r="M6235" s="114" t="s">
        <v>1427</v>
      </c>
      <c r="N6235" s="138" t="s">
        <v>1429</v>
      </c>
      <c r="O6235" s="1354"/>
      <c r="P6235" s="1363" t="s">
        <v>25059</v>
      </c>
      <c r="Q6235" s="118"/>
      <c r="R6235" s="119"/>
      <c r="S6235" s="120"/>
      <c r="T6235" s="114"/>
      <c r="U6235" s="115"/>
      <c r="V6235" s="121"/>
      <c r="W6235" s="135"/>
      <c r="X6235" s="115"/>
      <c r="Y6235" s="1346" t="s">
        <v>25042</v>
      </c>
      <c r="Z6235" s="1329"/>
      <c r="AA6235" s="1"/>
      <c r="AB6235" s="109">
        <v>45223</v>
      </c>
      <c r="AC6235" s="1"/>
    </row>
    <row r="6236" spans="1:29" x14ac:dyDescent="0.25">
      <c r="A6236" s="1428">
        <v>6220</v>
      </c>
      <c r="B6236" s="109">
        <v>45223</v>
      </c>
      <c r="C6236" s="412">
        <f t="shared" si="97"/>
        <v>2023</v>
      </c>
      <c r="D6236" s="1352"/>
      <c r="E6236" s="1362" t="s">
        <v>606</v>
      </c>
      <c r="F6236" s="1353" t="s">
        <v>8442</v>
      </c>
      <c r="G6236" s="1352" t="s">
        <v>613</v>
      </c>
      <c r="H6236" s="1352" t="s">
        <v>671</v>
      </c>
      <c r="I6236" s="1382" t="s">
        <v>25267</v>
      </c>
      <c r="J6236" s="115">
        <v>63</v>
      </c>
      <c r="K6236" s="8" t="s">
        <v>14259</v>
      </c>
      <c r="L6236" s="1328" t="s">
        <v>25058</v>
      </c>
      <c r="M6236" s="114" t="s">
        <v>1427</v>
      </c>
      <c r="N6236" s="138" t="s">
        <v>1429</v>
      </c>
      <c r="O6236" s="1354"/>
      <c r="P6236" s="1363" t="s">
        <v>25060</v>
      </c>
      <c r="Q6236" s="118"/>
      <c r="R6236" s="119"/>
      <c r="S6236" s="120"/>
      <c r="T6236" s="114"/>
      <c r="U6236" s="115"/>
      <c r="V6236" s="121"/>
      <c r="W6236" s="135"/>
      <c r="X6236" s="115"/>
      <c r="Y6236" s="1346" t="s">
        <v>25042</v>
      </c>
      <c r="Z6236" s="1329"/>
      <c r="AB6236" s="109">
        <v>45223</v>
      </c>
    </row>
    <row r="6237" spans="1:29" x14ac:dyDescent="0.25">
      <c r="A6237" s="1428">
        <v>6221</v>
      </c>
      <c r="B6237" s="109">
        <v>45223</v>
      </c>
      <c r="C6237" s="412">
        <f t="shared" si="97"/>
        <v>2023</v>
      </c>
      <c r="D6237" s="1352"/>
      <c r="E6237" s="1362" t="s">
        <v>606</v>
      </c>
      <c r="F6237" s="1353" t="s">
        <v>8442</v>
      </c>
      <c r="G6237" s="1352" t="s">
        <v>613</v>
      </c>
      <c r="H6237" s="1364" t="s">
        <v>798</v>
      </c>
      <c r="I6237" s="3867" t="s">
        <v>21564</v>
      </c>
      <c r="J6237" s="115">
        <v>38</v>
      </c>
      <c r="K6237" s="8" t="s">
        <v>14259</v>
      </c>
      <c r="L6237" s="1328" t="s">
        <v>25061</v>
      </c>
      <c r="M6237" s="114" t="s">
        <v>1427</v>
      </c>
      <c r="N6237" s="138" t="s">
        <v>1429</v>
      </c>
      <c r="O6237" s="1354"/>
      <c r="P6237" s="1363" t="s">
        <v>25064</v>
      </c>
      <c r="Q6237" s="118"/>
      <c r="R6237" s="119"/>
      <c r="S6237" s="120"/>
      <c r="T6237" s="114"/>
      <c r="U6237" s="115"/>
      <c r="V6237" s="121"/>
      <c r="W6237" s="135"/>
      <c r="X6237" s="115"/>
      <c r="Y6237" s="1346" t="s">
        <v>25042</v>
      </c>
      <c r="Z6237" s="1329"/>
      <c r="AB6237" s="109">
        <v>45223</v>
      </c>
    </row>
    <row r="6238" spans="1:29" x14ac:dyDescent="0.25">
      <c r="A6238" s="1428">
        <v>6222</v>
      </c>
      <c r="B6238" s="109">
        <v>45223</v>
      </c>
      <c r="C6238" s="412">
        <f t="shared" si="97"/>
        <v>2023</v>
      </c>
      <c r="D6238" s="1352"/>
      <c r="E6238" s="1362" t="s">
        <v>606</v>
      </c>
      <c r="F6238" s="1353" t="s">
        <v>8442</v>
      </c>
      <c r="G6238" s="1352" t="s">
        <v>613</v>
      </c>
      <c r="H6238" s="1364" t="s">
        <v>798</v>
      </c>
      <c r="I6238" s="3867" t="s">
        <v>21564</v>
      </c>
      <c r="J6238" s="115">
        <v>30</v>
      </c>
      <c r="K6238" s="8" t="s">
        <v>14259</v>
      </c>
      <c r="L6238" s="1328" t="s">
        <v>25062</v>
      </c>
      <c r="M6238" s="114" t="s">
        <v>1427</v>
      </c>
      <c r="N6238" s="138" t="s">
        <v>1429</v>
      </c>
      <c r="O6238" s="1354"/>
      <c r="P6238" s="1363" t="s">
        <v>25065</v>
      </c>
      <c r="Q6238" s="118"/>
      <c r="R6238" s="119"/>
      <c r="S6238" s="120"/>
      <c r="T6238" s="114"/>
      <c r="U6238" s="115"/>
      <c r="V6238" s="121"/>
      <c r="W6238" s="135"/>
      <c r="X6238" s="115"/>
      <c r="Y6238" s="1346" t="s">
        <v>25042</v>
      </c>
      <c r="Z6238" s="1329"/>
      <c r="AB6238" s="109">
        <v>45223</v>
      </c>
    </row>
    <row r="6239" spans="1:29" s="8" customFormat="1" hidden="1" x14ac:dyDescent="0.25">
      <c r="A6239" s="409">
        <v>6223</v>
      </c>
      <c r="B6239" s="414">
        <v>45223</v>
      </c>
      <c r="C6239" s="412">
        <f t="shared" si="97"/>
        <v>2023</v>
      </c>
      <c r="D6239" s="411" t="s">
        <v>32298</v>
      </c>
      <c r="E6239" s="415" t="s">
        <v>606</v>
      </c>
      <c r="F6239" s="416" t="s">
        <v>8442</v>
      </c>
      <c r="G6239" s="411" t="s">
        <v>613</v>
      </c>
      <c r="H6239" s="411" t="s">
        <v>798</v>
      </c>
      <c r="I6239" s="413" t="s">
        <v>21564</v>
      </c>
      <c r="J6239" s="417">
        <v>29</v>
      </c>
      <c r="L6239" s="413" t="s">
        <v>25063</v>
      </c>
      <c r="M6239" s="413" t="s">
        <v>1427</v>
      </c>
      <c r="N6239" s="39" t="s">
        <v>1429</v>
      </c>
      <c r="O6239" s="413" t="s">
        <v>1433</v>
      </c>
      <c r="P6239" s="418" t="s">
        <v>32669</v>
      </c>
      <c r="Q6239" s="419" t="s">
        <v>9586</v>
      </c>
      <c r="R6239" s="420" t="s">
        <v>32670</v>
      </c>
      <c r="S6239" s="408">
        <v>45343</v>
      </c>
      <c r="T6239" s="413" t="s">
        <v>1415</v>
      </c>
      <c r="U6239" s="417" t="s">
        <v>1416</v>
      </c>
      <c r="V6239" s="421">
        <v>45471</v>
      </c>
      <c r="W6239" s="422" t="s">
        <v>32671</v>
      </c>
      <c r="X6239" s="417" t="s">
        <v>23286</v>
      </c>
      <c r="Z6239" s="8" t="s">
        <v>25042</v>
      </c>
      <c r="AB6239" s="414">
        <v>45223</v>
      </c>
      <c r="AC6239" s="4393">
        <v>45461</v>
      </c>
    </row>
    <row r="6240" spans="1:29" hidden="1" x14ac:dyDescent="0.25">
      <c r="A6240" s="409">
        <v>6224</v>
      </c>
      <c r="B6240" s="414">
        <v>45224</v>
      </c>
      <c r="C6240" s="412">
        <f t="shared" si="97"/>
        <v>2023</v>
      </c>
      <c r="D6240" s="411" t="s">
        <v>24674</v>
      </c>
      <c r="E6240" s="415">
        <v>100382972</v>
      </c>
      <c r="F6240" s="416" t="s">
        <v>8442</v>
      </c>
      <c r="G6240" s="411" t="s">
        <v>613</v>
      </c>
      <c r="H6240" s="411" t="s">
        <v>6134</v>
      </c>
      <c r="I6240" s="413" t="s">
        <v>687</v>
      </c>
      <c r="J6240" s="417">
        <v>36</v>
      </c>
      <c r="K6240" s="8"/>
      <c r="L6240" s="413" t="s">
        <v>24675</v>
      </c>
      <c r="M6240" s="413" t="s">
        <v>1427</v>
      </c>
      <c r="N6240" s="39" t="s">
        <v>1429</v>
      </c>
      <c r="O6240" s="413" t="s">
        <v>1453</v>
      </c>
      <c r="P6240" s="418" t="s">
        <v>24676</v>
      </c>
      <c r="Q6240" s="419" t="s">
        <v>9586</v>
      </c>
      <c r="R6240" s="420" t="s">
        <v>29880</v>
      </c>
      <c r="S6240" s="408">
        <v>45343</v>
      </c>
      <c r="T6240" s="413" t="s">
        <v>1415</v>
      </c>
      <c r="U6240" s="417" t="s">
        <v>1416</v>
      </c>
      <c r="V6240" s="421">
        <v>45416</v>
      </c>
      <c r="W6240" s="422" t="s">
        <v>29881</v>
      </c>
      <c r="X6240" s="417" t="s">
        <v>23286</v>
      </c>
      <c r="Y6240" s="8"/>
      <c r="Z6240" s="8"/>
      <c r="AA6240" s="8"/>
      <c r="AB6240" s="414">
        <v>45224</v>
      </c>
      <c r="AC6240" s="8"/>
    </row>
    <row r="6241" spans="1:29" hidden="1" x14ac:dyDescent="0.25">
      <c r="A6241" s="1428">
        <v>6225</v>
      </c>
      <c r="B6241" s="109">
        <v>45224</v>
      </c>
      <c r="C6241" s="412">
        <f t="shared" si="97"/>
        <v>2023</v>
      </c>
      <c r="D6241" s="1315" t="s">
        <v>24690</v>
      </c>
      <c r="E6241" s="1320" t="s">
        <v>606</v>
      </c>
      <c r="F6241" s="1316" t="s">
        <v>8442</v>
      </c>
      <c r="G6241" s="1315" t="s">
        <v>613</v>
      </c>
      <c r="H6241" s="110" t="s">
        <v>717</v>
      </c>
      <c r="I6241" s="1317" t="s">
        <v>625</v>
      </c>
      <c r="J6241" s="115">
        <v>131</v>
      </c>
      <c r="K6241" s="1319"/>
      <c r="L6241" s="1317" t="s">
        <v>24691</v>
      </c>
      <c r="M6241" s="114" t="s">
        <v>1427</v>
      </c>
      <c r="N6241" s="138" t="s">
        <v>1429</v>
      </c>
      <c r="O6241" s="1317" t="s">
        <v>1433</v>
      </c>
      <c r="P6241" s="1318" t="s">
        <v>24692</v>
      </c>
      <c r="Q6241" s="118"/>
      <c r="R6241" s="119"/>
      <c r="S6241" s="120"/>
      <c r="T6241" s="114"/>
      <c r="U6241" s="115"/>
      <c r="V6241" s="121"/>
      <c r="W6241" s="135"/>
      <c r="X6241" s="115"/>
      <c r="Y6241" s="1319"/>
      <c r="AB6241" s="109">
        <v>45224</v>
      </c>
    </row>
    <row r="6242" spans="1:29" s="8" customFormat="1" hidden="1" x14ac:dyDescent="0.25">
      <c r="A6242" s="409">
        <v>6226</v>
      </c>
      <c r="B6242" s="414">
        <v>45224</v>
      </c>
      <c r="C6242" s="412">
        <f t="shared" si="97"/>
        <v>2023</v>
      </c>
      <c r="D6242" s="411" t="s">
        <v>24699</v>
      </c>
      <c r="E6242" s="415">
        <v>100322321</v>
      </c>
      <c r="F6242" s="416" t="s">
        <v>8442</v>
      </c>
      <c r="G6242" s="411" t="s">
        <v>613</v>
      </c>
      <c r="H6242" s="411" t="s">
        <v>682</v>
      </c>
      <c r="I6242" s="413" t="s">
        <v>624</v>
      </c>
      <c r="J6242" s="417">
        <v>53</v>
      </c>
      <c r="L6242" s="413" t="s">
        <v>24700</v>
      </c>
      <c r="M6242" s="413" t="s">
        <v>1427</v>
      </c>
      <c r="N6242" s="412" t="s">
        <v>1429</v>
      </c>
      <c r="O6242" s="413" t="s">
        <v>1323</v>
      </c>
      <c r="P6242" s="418" t="s">
        <v>30811</v>
      </c>
      <c r="Q6242" s="419" t="s">
        <v>9586</v>
      </c>
      <c r="R6242" s="420" t="s">
        <v>30812</v>
      </c>
      <c r="S6242" s="408">
        <v>45344</v>
      </c>
      <c r="T6242" s="413" t="s">
        <v>1415</v>
      </c>
      <c r="U6242" s="417" t="s">
        <v>1416</v>
      </c>
      <c r="V6242" s="421">
        <v>45431</v>
      </c>
      <c r="W6242" s="422" t="s">
        <v>8353</v>
      </c>
      <c r="X6242" s="417" t="s">
        <v>23286</v>
      </c>
      <c r="AB6242" s="414">
        <v>45224</v>
      </c>
    </row>
    <row r="6243" spans="1:29" s="8" customFormat="1" hidden="1" x14ac:dyDescent="0.25">
      <c r="A6243" s="409">
        <v>6227</v>
      </c>
      <c r="B6243" s="414">
        <v>45224</v>
      </c>
      <c r="C6243" s="412">
        <f t="shared" si="97"/>
        <v>2023</v>
      </c>
      <c r="D6243" s="411" t="s">
        <v>24701</v>
      </c>
      <c r="E6243" s="415">
        <v>100388253</v>
      </c>
      <c r="F6243" s="416" t="s">
        <v>8442</v>
      </c>
      <c r="G6243" s="411" t="s">
        <v>613</v>
      </c>
      <c r="H6243" s="411" t="s">
        <v>796</v>
      </c>
      <c r="I6243" s="413" t="s">
        <v>653</v>
      </c>
      <c r="J6243" s="417">
        <v>18</v>
      </c>
      <c r="L6243" s="413" t="s">
        <v>24702</v>
      </c>
      <c r="M6243" s="413" t="s">
        <v>1427</v>
      </c>
      <c r="N6243" s="39" t="s">
        <v>1429</v>
      </c>
      <c r="O6243" s="413" t="s">
        <v>1672</v>
      </c>
      <c r="P6243" s="418" t="s">
        <v>24703</v>
      </c>
      <c r="Q6243" s="419" t="s">
        <v>9586</v>
      </c>
      <c r="R6243" s="420" t="s">
        <v>29892</v>
      </c>
      <c r="S6243" s="408">
        <v>45343</v>
      </c>
      <c r="T6243" s="413" t="s">
        <v>1415</v>
      </c>
      <c r="U6243" s="417" t="s">
        <v>1416</v>
      </c>
      <c r="V6243" s="421">
        <v>45415</v>
      </c>
      <c r="W6243" s="422" t="s">
        <v>29893</v>
      </c>
      <c r="X6243" s="417" t="s">
        <v>23286</v>
      </c>
      <c r="AB6243" s="414">
        <v>45224</v>
      </c>
    </row>
    <row r="6244" spans="1:29" hidden="1" x14ac:dyDescent="0.25">
      <c r="A6244" s="56">
        <v>6228</v>
      </c>
      <c r="B6244" s="57">
        <v>45224</v>
      </c>
      <c r="C6244" s="412">
        <f t="shared" si="97"/>
        <v>2023</v>
      </c>
      <c r="D6244" s="58" t="s">
        <v>24704</v>
      </c>
      <c r="E6244" s="59">
        <v>100381535</v>
      </c>
      <c r="F6244" s="60" t="s">
        <v>8442</v>
      </c>
      <c r="G6244" s="58" t="s">
        <v>613</v>
      </c>
      <c r="H6244" s="58" t="s">
        <v>727</v>
      </c>
      <c r="I6244" s="62" t="s">
        <v>726</v>
      </c>
      <c r="J6244" s="61">
        <v>201</v>
      </c>
      <c r="K6244" s="10"/>
      <c r="L6244" s="62" t="s">
        <v>24705</v>
      </c>
      <c r="M6244" s="62" t="s">
        <v>1427</v>
      </c>
      <c r="N6244" s="44" t="s">
        <v>1429</v>
      </c>
      <c r="O6244" s="62" t="s">
        <v>1712</v>
      </c>
      <c r="P6244" s="63" t="s">
        <v>4997</v>
      </c>
      <c r="Q6244" s="64" t="s">
        <v>863</v>
      </c>
      <c r="R6244" s="65" t="s">
        <v>26328</v>
      </c>
      <c r="S6244" s="66"/>
      <c r="T6244" s="62" t="s">
        <v>634</v>
      </c>
      <c r="U6244" s="61"/>
      <c r="V6244" s="67">
        <v>45244</v>
      </c>
      <c r="W6244" s="101" t="s">
        <v>1419</v>
      </c>
      <c r="X6244" s="61" t="s">
        <v>1426</v>
      </c>
      <c r="Y6244" s="10"/>
      <c r="Z6244" s="10">
        <v>89874228252</v>
      </c>
      <c r="AA6244" s="10"/>
      <c r="AB6244" s="57">
        <v>45224</v>
      </c>
      <c r="AC6244" s="10"/>
    </row>
    <row r="6245" spans="1:29" s="8" customFormat="1" hidden="1" x14ac:dyDescent="0.25">
      <c r="A6245" s="409">
        <v>6229</v>
      </c>
      <c r="B6245" s="414">
        <v>45224</v>
      </c>
      <c r="C6245" s="412">
        <f t="shared" si="97"/>
        <v>2023</v>
      </c>
      <c r="D6245" s="411" t="s">
        <v>24706</v>
      </c>
      <c r="E6245" s="415">
        <v>100371805</v>
      </c>
      <c r="F6245" s="416" t="s">
        <v>8442</v>
      </c>
      <c r="G6245" s="411" t="s">
        <v>613</v>
      </c>
      <c r="H6245" s="411" t="s">
        <v>647</v>
      </c>
      <c r="I6245" s="413" t="s">
        <v>1870</v>
      </c>
      <c r="J6245" s="417">
        <v>46</v>
      </c>
      <c r="L6245" s="413" t="s">
        <v>24707</v>
      </c>
      <c r="M6245" s="413" t="s">
        <v>1427</v>
      </c>
      <c r="N6245" s="39" t="s">
        <v>1429</v>
      </c>
      <c r="O6245" s="413" t="s">
        <v>1441</v>
      </c>
      <c r="P6245" s="418" t="s">
        <v>3276</v>
      </c>
      <c r="Q6245" s="419" t="s">
        <v>9586</v>
      </c>
      <c r="R6245" s="420" t="s">
        <v>29013</v>
      </c>
      <c r="S6245" s="408">
        <v>45344</v>
      </c>
      <c r="T6245" s="413" t="s">
        <v>1415</v>
      </c>
      <c r="U6245" s="417" t="s">
        <v>1416</v>
      </c>
      <c r="V6245" s="421">
        <v>45400</v>
      </c>
      <c r="W6245" s="422" t="s">
        <v>29014</v>
      </c>
      <c r="X6245" s="417" t="s">
        <v>23286</v>
      </c>
      <c r="AB6245" s="414">
        <v>45224</v>
      </c>
    </row>
    <row r="6246" spans="1:29" hidden="1" x14ac:dyDescent="0.25">
      <c r="A6246" s="409">
        <v>6230</v>
      </c>
      <c r="B6246" s="414">
        <v>45224</v>
      </c>
      <c r="C6246" s="412">
        <f t="shared" si="97"/>
        <v>2023</v>
      </c>
      <c r="D6246" s="411" t="s">
        <v>24708</v>
      </c>
      <c r="E6246" s="415">
        <v>100288717</v>
      </c>
      <c r="F6246" s="416" t="s">
        <v>8442</v>
      </c>
      <c r="G6246" s="411" t="s">
        <v>613</v>
      </c>
      <c r="H6246" s="411" t="s">
        <v>637</v>
      </c>
      <c r="I6246" s="413" t="s">
        <v>632</v>
      </c>
      <c r="J6246" s="417">
        <v>10</v>
      </c>
      <c r="K6246" s="8"/>
      <c r="L6246" s="413" t="s">
        <v>24709</v>
      </c>
      <c r="M6246" s="413" t="s">
        <v>1427</v>
      </c>
      <c r="N6246" s="39" t="s">
        <v>1429</v>
      </c>
      <c r="O6246" s="413" t="s">
        <v>1453</v>
      </c>
      <c r="P6246" s="418" t="s">
        <v>24710</v>
      </c>
      <c r="Q6246" s="419" t="s">
        <v>9586</v>
      </c>
      <c r="R6246" s="420" t="s">
        <v>30117</v>
      </c>
      <c r="S6246" s="408">
        <v>45343</v>
      </c>
      <c r="T6246" s="413" t="s">
        <v>1415</v>
      </c>
      <c r="U6246" s="417" t="s">
        <v>1416</v>
      </c>
      <c r="V6246" s="421">
        <v>45420</v>
      </c>
      <c r="W6246" s="422" t="s">
        <v>18435</v>
      </c>
      <c r="X6246" s="417" t="s">
        <v>23286</v>
      </c>
      <c r="Y6246" s="8"/>
      <c r="Z6246" s="8"/>
      <c r="AA6246" s="8"/>
      <c r="AB6246" s="414">
        <v>45224</v>
      </c>
      <c r="AC6246" s="8"/>
    </row>
    <row r="6247" spans="1:29" s="10" customFormat="1" ht="15" hidden="1" customHeight="1" x14ac:dyDescent="0.25">
      <c r="A6247" s="409">
        <v>6231</v>
      </c>
      <c r="B6247" s="414">
        <v>45224</v>
      </c>
      <c r="C6247" s="412">
        <f t="shared" si="97"/>
        <v>2023</v>
      </c>
      <c r="D6247" s="411" t="s">
        <v>24711</v>
      </c>
      <c r="E6247" s="415">
        <v>100370210</v>
      </c>
      <c r="F6247" s="416" t="s">
        <v>8442</v>
      </c>
      <c r="G6247" s="411" t="s">
        <v>613</v>
      </c>
      <c r="H6247" s="411" t="s">
        <v>753</v>
      </c>
      <c r="I6247" s="413" t="s">
        <v>634</v>
      </c>
      <c r="J6247" s="417">
        <v>8</v>
      </c>
      <c r="K6247" s="8"/>
      <c r="L6247" s="413" t="s">
        <v>24712</v>
      </c>
      <c r="M6247" s="413" t="s">
        <v>1427</v>
      </c>
      <c r="N6247" s="39" t="s">
        <v>1429</v>
      </c>
      <c r="O6247" s="413" t="s">
        <v>1441</v>
      </c>
      <c r="P6247" s="418" t="s">
        <v>15041</v>
      </c>
      <c r="Q6247" s="419" t="s">
        <v>9586</v>
      </c>
      <c r="R6247" s="420" t="s">
        <v>29388</v>
      </c>
      <c r="S6247" s="408">
        <v>45344</v>
      </c>
      <c r="T6247" s="413" t="s">
        <v>1415</v>
      </c>
      <c r="U6247" s="417" t="s">
        <v>1416</v>
      </c>
      <c r="V6247" s="421">
        <v>45406</v>
      </c>
      <c r="W6247" s="422" t="s">
        <v>29381</v>
      </c>
      <c r="X6247" s="417" t="s">
        <v>23286</v>
      </c>
      <c r="Y6247" s="8"/>
      <c r="Z6247" s="8"/>
      <c r="AA6247" s="8"/>
      <c r="AB6247" s="414">
        <v>45224</v>
      </c>
      <c r="AC6247" s="8"/>
    </row>
    <row r="6248" spans="1:29" s="8" customFormat="1" hidden="1" x14ac:dyDescent="0.25">
      <c r="A6248" s="409">
        <v>6232</v>
      </c>
      <c r="B6248" s="414">
        <v>45224</v>
      </c>
      <c r="C6248" s="412">
        <f t="shared" si="97"/>
        <v>2023</v>
      </c>
      <c r="D6248" s="411" t="s">
        <v>24713</v>
      </c>
      <c r="E6248" s="415">
        <v>100327548</v>
      </c>
      <c r="F6248" s="416" t="s">
        <v>8442</v>
      </c>
      <c r="G6248" s="411" t="s">
        <v>613</v>
      </c>
      <c r="H6248" s="411" t="s">
        <v>8185</v>
      </c>
      <c r="I6248" s="413" t="s">
        <v>4743</v>
      </c>
      <c r="J6248" s="417">
        <v>18</v>
      </c>
      <c r="L6248" s="413" t="s">
        <v>24714</v>
      </c>
      <c r="M6248" s="413" t="s">
        <v>1427</v>
      </c>
      <c r="N6248" s="39" t="s">
        <v>1429</v>
      </c>
      <c r="O6248" s="413" t="s">
        <v>1441</v>
      </c>
      <c r="P6248" s="418" t="s">
        <v>24715</v>
      </c>
      <c r="Q6248" s="419" t="s">
        <v>9586</v>
      </c>
      <c r="R6248" s="420" t="s">
        <v>29582</v>
      </c>
      <c r="S6248" s="408">
        <v>45343</v>
      </c>
      <c r="T6248" s="413" t="s">
        <v>1415</v>
      </c>
      <c r="U6248" s="417" t="s">
        <v>1416</v>
      </c>
      <c r="V6248" s="421">
        <v>45410</v>
      </c>
      <c r="W6248" s="422" t="s">
        <v>29583</v>
      </c>
      <c r="X6248" s="417" t="s">
        <v>23286</v>
      </c>
      <c r="AB6248" s="414">
        <v>45224</v>
      </c>
    </row>
    <row r="6249" spans="1:29" s="8" customFormat="1" hidden="1" x14ac:dyDescent="0.25">
      <c r="A6249" s="409">
        <v>6233</v>
      </c>
      <c r="B6249" s="414">
        <v>45224</v>
      </c>
      <c r="C6249" s="412">
        <f t="shared" si="97"/>
        <v>2023</v>
      </c>
      <c r="D6249" s="411" t="s">
        <v>24740</v>
      </c>
      <c r="E6249" s="415">
        <v>100382685</v>
      </c>
      <c r="F6249" s="416" t="s">
        <v>8442</v>
      </c>
      <c r="G6249" s="411" t="s">
        <v>613</v>
      </c>
      <c r="H6249" s="411" t="s">
        <v>3097</v>
      </c>
      <c r="I6249" s="413" t="s">
        <v>635</v>
      </c>
      <c r="J6249" s="417">
        <v>31</v>
      </c>
      <c r="L6249" s="413" t="s">
        <v>24741</v>
      </c>
      <c r="M6249" s="413" t="s">
        <v>1427</v>
      </c>
      <c r="N6249" s="39" t="s">
        <v>1429</v>
      </c>
      <c r="O6249" s="413" t="s">
        <v>1433</v>
      </c>
      <c r="P6249" s="418" t="s">
        <v>24742</v>
      </c>
      <c r="Q6249" s="419" t="s">
        <v>9586</v>
      </c>
      <c r="R6249" s="420" t="s">
        <v>30197</v>
      </c>
      <c r="S6249" s="408">
        <v>45343</v>
      </c>
      <c r="T6249" s="413" t="s">
        <v>1415</v>
      </c>
      <c r="U6249" s="417" t="s">
        <v>1416</v>
      </c>
      <c r="V6249" s="421">
        <v>45424</v>
      </c>
      <c r="W6249" s="422" t="s">
        <v>30198</v>
      </c>
      <c r="X6249" s="417" t="s">
        <v>23286</v>
      </c>
      <c r="AB6249" s="414">
        <v>45224</v>
      </c>
    </row>
    <row r="6250" spans="1:29" s="8" customFormat="1" ht="30" hidden="1" x14ac:dyDescent="0.25">
      <c r="A6250" s="56">
        <v>6234</v>
      </c>
      <c r="B6250" s="57">
        <v>45224</v>
      </c>
      <c r="C6250" s="412">
        <f t="shared" si="97"/>
        <v>2023</v>
      </c>
      <c r="D6250" s="58" t="s">
        <v>24826</v>
      </c>
      <c r="E6250" s="59">
        <v>100375541</v>
      </c>
      <c r="F6250" s="60" t="s">
        <v>8444</v>
      </c>
      <c r="G6250" s="58" t="s">
        <v>613</v>
      </c>
      <c r="H6250" s="58" t="s">
        <v>633</v>
      </c>
      <c r="I6250" s="62" t="s">
        <v>1788</v>
      </c>
      <c r="J6250" s="61">
        <v>24</v>
      </c>
      <c r="K6250" s="10"/>
      <c r="L6250" s="62"/>
      <c r="M6250" s="62" t="s">
        <v>1427</v>
      </c>
      <c r="N6250" s="44" t="s">
        <v>1429</v>
      </c>
      <c r="O6250" s="62" t="s">
        <v>1433</v>
      </c>
      <c r="P6250" s="63"/>
      <c r="Q6250" s="64" t="s">
        <v>834</v>
      </c>
      <c r="R6250" s="65" t="s">
        <v>24957</v>
      </c>
      <c r="S6250" s="66"/>
      <c r="T6250" s="62" t="s">
        <v>634</v>
      </c>
      <c r="U6250" s="61" t="s">
        <v>1416</v>
      </c>
      <c r="V6250" s="67">
        <v>45230</v>
      </c>
      <c r="W6250" s="101" t="s">
        <v>1419</v>
      </c>
      <c r="X6250" s="61" t="s">
        <v>1426</v>
      </c>
      <c r="Y6250" s="10"/>
      <c r="Z6250" s="10"/>
      <c r="AA6250" s="10"/>
      <c r="AB6250" s="57">
        <v>45224</v>
      </c>
      <c r="AC6250" s="10"/>
    </row>
    <row r="6251" spans="1:29" s="8" customFormat="1" x14ac:dyDescent="0.25">
      <c r="A6251" s="1428">
        <v>6235</v>
      </c>
      <c r="B6251" s="109">
        <v>45224</v>
      </c>
      <c r="C6251" s="412">
        <f t="shared" si="97"/>
        <v>2023</v>
      </c>
      <c r="D6251" s="411"/>
      <c r="E6251" s="1362" t="s">
        <v>606</v>
      </c>
      <c r="F6251" s="1316" t="s">
        <v>8442</v>
      </c>
      <c r="G6251" s="1315" t="s">
        <v>613</v>
      </c>
      <c r="H6251" s="110" t="s">
        <v>633</v>
      </c>
      <c r="I6251" s="1382" t="s">
        <v>25269</v>
      </c>
      <c r="J6251" s="1366">
        <v>6</v>
      </c>
      <c r="K6251" s="8" t="s">
        <v>14259</v>
      </c>
      <c r="L6251" s="1365" t="s">
        <v>25066</v>
      </c>
      <c r="M6251" s="1365" t="s">
        <v>1427</v>
      </c>
      <c r="N6251" s="1367" t="s">
        <v>1429</v>
      </c>
      <c r="O6251" s="413"/>
      <c r="P6251" s="1363" t="s">
        <v>25071</v>
      </c>
      <c r="Q6251" s="419"/>
      <c r="R6251" s="420"/>
      <c r="S6251" s="408"/>
      <c r="T6251" s="413"/>
      <c r="U6251" s="417"/>
      <c r="V6251" s="421"/>
      <c r="W6251" s="422"/>
      <c r="X6251" s="417"/>
      <c r="Y6251" s="1368" t="s">
        <v>25076</v>
      </c>
      <c r="AB6251" s="109">
        <v>45224</v>
      </c>
    </row>
    <row r="6252" spans="1:29" x14ac:dyDescent="0.25">
      <c r="A6252" s="1428">
        <v>6236</v>
      </c>
      <c r="B6252" s="109">
        <v>45224</v>
      </c>
      <c r="C6252" s="412">
        <f t="shared" si="97"/>
        <v>2023</v>
      </c>
      <c r="D6252" s="411"/>
      <c r="E6252" s="1362" t="s">
        <v>606</v>
      </c>
      <c r="F6252" s="1316" t="s">
        <v>8442</v>
      </c>
      <c r="G6252" s="1315" t="s">
        <v>613</v>
      </c>
      <c r="H6252" s="110" t="s">
        <v>633</v>
      </c>
      <c r="I6252" s="1382" t="s">
        <v>25269</v>
      </c>
      <c r="J6252" s="1366">
        <v>7</v>
      </c>
      <c r="K6252" s="8" t="s">
        <v>14259</v>
      </c>
      <c r="L6252" s="1365" t="s">
        <v>25067</v>
      </c>
      <c r="M6252" s="1365" t="s">
        <v>1427</v>
      </c>
      <c r="N6252" s="1367" t="s">
        <v>1429</v>
      </c>
      <c r="O6252" s="413"/>
      <c r="P6252" s="1363" t="s">
        <v>25072</v>
      </c>
      <c r="Q6252" s="419"/>
      <c r="R6252" s="420"/>
      <c r="S6252" s="408"/>
      <c r="T6252" s="413"/>
      <c r="U6252" s="417"/>
      <c r="V6252" s="421"/>
      <c r="W6252" s="422"/>
      <c r="X6252" s="417"/>
      <c r="Y6252" s="1368" t="s">
        <v>25076</v>
      </c>
      <c r="Z6252" s="8"/>
      <c r="AA6252" s="8"/>
      <c r="AB6252" s="109">
        <v>45224</v>
      </c>
      <c r="AC6252" s="8"/>
    </row>
    <row r="6253" spans="1:29" s="10" customFormat="1" ht="15" customHeight="1" x14ac:dyDescent="0.25">
      <c r="A6253" s="1428">
        <v>6237</v>
      </c>
      <c r="B6253" s="109">
        <v>45224</v>
      </c>
      <c r="C6253" s="412">
        <f t="shared" si="97"/>
        <v>2023</v>
      </c>
      <c r="D6253" s="411"/>
      <c r="E6253" s="1362" t="s">
        <v>606</v>
      </c>
      <c r="F6253" s="1316" t="s">
        <v>8442</v>
      </c>
      <c r="G6253" s="1315" t="s">
        <v>613</v>
      </c>
      <c r="H6253" s="110" t="s">
        <v>633</v>
      </c>
      <c r="I6253" s="1382" t="s">
        <v>25269</v>
      </c>
      <c r="J6253" s="1366">
        <v>9</v>
      </c>
      <c r="K6253" s="8" t="s">
        <v>14259</v>
      </c>
      <c r="L6253" s="1365" t="s">
        <v>25068</v>
      </c>
      <c r="M6253" s="1365" t="s">
        <v>1427</v>
      </c>
      <c r="N6253" s="1367" t="s">
        <v>1429</v>
      </c>
      <c r="O6253" s="413"/>
      <c r="P6253" s="1363" t="s">
        <v>25073</v>
      </c>
      <c r="Q6253" s="419"/>
      <c r="R6253" s="420"/>
      <c r="S6253" s="408"/>
      <c r="T6253" s="413"/>
      <c r="U6253" s="417"/>
      <c r="V6253" s="421"/>
      <c r="W6253" s="422"/>
      <c r="X6253" s="417"/>
      <c r="Y6253" s="1368" t="s">
        <v>25076</v>
      </c>
      <c r="Z6253" s="8"/>
      <c r="AA6253" s="8"/>
      <c r="AB6253" s="109">
        <v>45224</v>
      </c>
      <c r="AC6253" s="8"/>
    </row>
    <row r="6254" spans="1:29" s="8" customFormat="1" x14ac:dyDescent="0.25">
      <c r="A6254" s="1428">
        <v>6238</v>
      </c>
      <c r="B6254" s="109">
        <v>45224</v>
      </c>
      <c r="C6254" s="412">
        <f t="shared" si="97"/>
        <v>2023</v>
      </c>
      <c r="D6254" s="411"/>
      <c r="E6254" s="1362" t="s">
        <v>606</v>
      </c>
      <c r="F6254" s="1316" t="s">
        <v>8442</v>
      </c>
      <c r="G6254" s="1315" t="s">
        <v>613</v>
      </c>
      <c r="H6254" s="110" t="s">
        <v>633</v>
      </c>
      <c r="I6254" s="1382" t="s">
        <v>25269</v>
      </c>
      <c r="J6254" s="1366">
        <v>13</v>
      </c>
      <c r="K6254" s="8" t="s">
        <v>14259</v>
      </c>
      <c r="L6254" s="1365" t="s">
        <v>25069</v>
      </c>
      <c r="M6254" s="1365" t="s">
        <v>1427</v>
      </c>
      <c r="N6254" s="1367" t="s">
        <v>1429</v>
      </c>
      <c r="O6254" s="413"/>
      <c r="P6254" s="1363" t="s">
        <v>25074</v>
      </c>
      <c r="Q6254" s="419"/>
      <c r="R6254" s="420"/>
      <c r="S6254" s="408"/>
      <c r="T6254" s="413"/>
      <c r="U6254" s="417"/>
      <c r="V6254" s="421"/>
      <c r="W6254" s="422"/>
      <c r="X6254" s="417"/>
      <c r="Y6254" s="1368" t="s">
        <v>25076</v>
      </c>
      <c r="AB6254" s="109">
        <v>45224</v>
      </c>
    </row>
    <row r="6255" spans="1:29" s="8" customFormat="1" x14ac:dyDescent="0.25">
      <c r="A6255" s="1428">
        <v>6239</v>
      </c>
      <c r="B6255" s="109">
        <v>45224</v>
      </c>
      <c r="C6255" s="412">
        <f t="shared" si="97"/>
        <v>2023</v>
      </c>
      <c r="D6255" s="411"/>
      <c r="E6255" s="1362" t="s">
        <v>606</v>
      </c>
      <c r="F6255" s="1316" t="s">
        <v>8442</v>
      </c>
      <c r="G6255" s="1315" t="s">
        <v>613</v>
      </c>
      <c r="H6255" s="110" t="s">
        <v>633</v>
      </c>
      <c r="I6255" s="1382" t="s">
        <v>25269</v>
      </c>
      <c r="J6255" s="1366">
        <v>15</v>
      </c>
      <c r="K6255" s="8" t="s">
        <v>14259</v>
      </c>
      <c r="L6255" s="1365" t="s">
        <v>25070</v>
      </c>
      <c r="M6255" s="1365" t="s">
        <v>1427</v>
      </c>
      <c r="N6255" s="1367" t="s">
        <v>1429</v>
      </c>
      <c r="O6255" s="413"/>
      <c r="P6255" s="1363" t="s">
        <v>25075</v>
      </c>
      <c r="Q6255" s="419"/>
      <c r="R6255" s="420"/>
      <c r="S6255" s="408"/>
      <c r="T6255" s="413"/>
      <c r="U6255" s="417"/>
      <c r="V6255" s="421"/>
      <c r="W6255" s="422"/>
      <c r="X6255" s="417"/>
      <c r="Y6255" s="1368" t="s">
        <v>25076</v>
      </c>
      <c r="AB6255" s="109">
        <v>45224</v>
      </c>
    </row>
    <row r="6256" spans="1:29" s="8" customFormat="1" x14ac:dyDescent="0.25">
      <c r="A6256" s="1428">
        <v>6240</v>
      </c>
      <c r="B6256" s="109">
        <v>45224</v>
      </c>
      <c r="C6256" s="412">
        <f t="shared" si="97"/>
        <v>2023</v>
      </c>
      <c r="D6256" s="411"/>
      <c r="E6256" s="1362" t="s">
        <v>606</v>
      </c>
      <c r="F6256" s="1316" t="s">
        <v>8442</v>
      </c>
      <c r="G6256" s="1315" t="s">
        <v>613</v>
      </c>
      <c r="H6256" s="110" t="s">
        <v>725</v>
      </c>
      <c r="I6256" s="1382" t="s">
        <v>25268</v>
      </c>
      <c r="J6256" s="1366">
        <v>21</v>
      </c>
      <c r="K6256" s="8" t="s">
        <v>14259</v>
      </c>
      <c r="L6256" s="1365" t="s">
        <v>25077</v>
      </c>
      <c r="M6256" s="1365" t="s">
        <v>1427</v>
      </c>
      <c r="N6256" s="1367" t="s">
        <v>1429</v>
      </c>
      <c r="O6256" s="413"/>
      <c r="P6256" s="1363" t="s">
        <v>25078</v>
      </c>
      <c r="Q6256" s="419"/>
      <c r="R6256" s="420"/>
      <c r="S6256" s="408"/>
      <c r="T6256" s="413"/>
      <c r="U6256" s="417"/>
      <c r="V6256" s="421"/>
      <c r="W6256" s="422"/>
      <c r="X6256" s="417"/>
      <c r="Y6256" s="1368" t="s">
        <v>25076</v>
      </c>
      <c r="AB6256" s="109">
        <v>45224</v>
      </c>
    </row>
    <row r="6257" spans="1:29" s="8" customFormat="1" hidden="1" x14ac:dyDescent="0.25">
      <c r="A6257" s="409">
        <v>6241</v>
      </c>
      <c r="B6257" s="414">
        <v>45224</v>
      </c>
      <c r="C6257" s="412">
        <f t="shared" si="97"/>
        <v>2023</v>
      </c>
      <c r="D6257" s="411" t="s">
        <v>18650</v>
      </c>
      <c r="E6257" s="415" t="s">
        <v>606</v>
      </c>
      <c r="F6257" s="416" t="s">
        <v>8442</v>
      </c>
      <c r="G6257" s="411" t="s">
        <v>613</v>
      </c>
      <c r="H6257" s="411" t="s">
        <v>618</v>
      </c>
      <c r="I6257" s="413" t="s">
        <v>2910</v>
      </c>
      <c r="J6257" s="417">
        <v>115</v>
      </c>
      <c r="L6257" s="413" t="s">
        <v>25332</v>
      </c>
      <c r="M6257" s="413" t="s">
        <v>1427</v>
      </c>
      <c r="N6257" s="412" t="s">
        <v>1429</v>
      </c>
      <c r="O6257" s="413" t="s">
        <v>1446</v>
      </c>
      <c r="P6257" s="418" t="s">
        <v>25333</v>
      </c>
      <c r="Q6257" s="419" t="s">
        <v>23962</v>
      </c>
      <c r="R6257" s="420" t="s">
        <v>32129</v>
      </c>
      <c r="S6257" s="408">
        <v>45363</v>
      </c>
      <c r="T6257" s="413" t="s">
        <v>1415</v>
      </c>
      <c r="U6257" s="417" t="s">
        <v>1416</v>
      </c>
      <c r="V6257" s="421">
        <v>45456</v>
      </c>
      <c r="W6257" s="422" t="s">
        <v>3593</v>
      </c>
      <c r="X6257" s="417" t="s">
        <v>23286</v>
      </c>
      <c r="AB6257" s="414">
        <v>45224</v>
      </c>
    </row>
    <row r="6258" spans="1:29" s="8" customFormat="1" hidden="1" x14ac:dyDescent="0.25">
      <c r="A6258" s="409">
        <v>6242</v>
      </c>
      <c r="B6258" s="414">
        <v>45225</v>
      </c>
      <c r="C6258" s="412">
        <f t="shared" si="97"/>
        <v>2023</v>
      </c>
      <c r="D6258" s="411" t="s">
        <v>24677</v>
      </c>
      <c r="E6258" s="415">
        <v>101239133</v>
      </c>
      <c r="F6258" s="416" t="s">
        <v>8442</v>
      </c>
      <c r="G6258" s="411" t="s">
        <v>629</v>
      </c>
      <c r="H6258" s="411" t="s">
        <v>16130</v>
      </c>
      <c r="I6258" s="413" t="s">
        <v>689</v>
      </c>
      <c r="J6258" s="417">
        <v>5</v>
      </c>
      <c r="L6258" s="413" t="s">
        <v>24678</v>
      </c>
      <c r="M6258" s="413" t="s">
        <v>1427</v>
      </c>
      <c r="N6258" s="39" t="s">
        <v>1429</v>
      </c>
      <c r="O6258" s="413" t="s">
        <v>1578</v>
      </c>
      <c r="P6258" s="418" t="s">
        <v>24679</v>
      </c>
      <c r="Q6258" s="419" t="s">
        <v>9586</v>
      </c>
      <c r="R6258" s="420" t="s">
        <v>30792</v>
      </c>
      <c r="S6258" s="408">
        <v>45363</v>
      </c>
      <c r="T6258" s="413" t="s">
        <v>1415</v>
      </c>
      <c r="U6258" s="417" t="s">
        <v>1416</v>
      </c>
      <c r="V6258" s="421">
        <v>45430</v>
      </c>
      <c r="W6258" s="422" t="s">
        <v>30790</v>
      </c>
      <c r="X6258" s="417" t="s">
        <v>23286</v>
      </c>
      <c r="Z6258" s="8" t="s">
        <v>15236</v>
      </c>
      <c r="AA6258" s="8" t="s">
        <v>15236</v>
      </c>
      <c r="AB6258" s="414">
        <v>45225</v>
      </c>
      <c r="AC6258" s="4393">
        <v>45265</v>
      </c>
    </row>
    <row r="6259" spans="1:29" s="8" customFormat="1" hidden="1" x14ac:dyDescent="0.25">
      <c r="A6259" s="56">
        <v>6243</v>
      </c>
      <c r="B6259" s="57">
        <v>45225</v>
      </c>
      <c r="C6259" s="412">
        <f t="shared" si="97"/>
        <v>2023</v>
      </c>
      <c r="D6259" s="58" t="s">
        <v>24716</v>
      </c>
      <c r="E6259" s="59" t="s">
        <v>606</v>
      </c>
      <c r="F6259" s="60" t="s">
        <v>8442</v>
      </c>
      <c r="G6259" s="58" t="s">
        <v>613</v>
      </c>
      <c r="H6259" s="58" t="s">
        <v>1603</v>
      </c>
      <c r="I6259" s="62" t="s">
        <v>771</v>
      </c>
      <c r="J6259" s="61">
        <v>21</v>
      </c>
      <c r="K6259" s="10"/>
      <c r="L6259" s="62" t="s">
        <v>24717</v>
      </c>
      <c r="M6259" s="62" t="s">
        <v>1427</v>
      </c>
      <c r="N6259" s="44" t="s">
        <v>1429</v>
      </c>
      <c r="O6259" s="62" t="s">
        <v>1446</v>
      </c>
      <c r="P6259" s="63" t="s">
        <v>24718</v>
      </c>
      <c r="Q6259" s="64" t="s">
        <v>1335</v>
      </c>
      <c r="R6259" s="65" t="s">
        <v>30869</v>
      </c>
      <c r="S6259" s="66">
        <v>45078</v>
      </c>
      <c r="T6259" s="62" t="s">
        <v>30870</v>
      </c>
      <c r="U6259" s="61" t="s">
        <v>1416</v>
      </c>
      <c r="V6259" s="67"/>
      <c r="W6259" s="101" t="s">
        <v>1419</v>
      </c>
      <c r="X6259" s="61" t="s">
        <v>1426</v>
      </c>
      <c r="Y6259" s="10"/>
      <c r="Z6259" s="10" t="s">
        <v>30871</v>
      </c>
      <c r="AA6259" s="10"/>
      <c r="AB6259" s="57">
        <v>45225</v>
      </c>
      <c r="AC6259" s="10"/>
    </row>
    <row r="6260" spans="1:29" s="10" customFormat="1" hidden="1" x14ac:dyDescent="0.25">
      <c r="A6260" s="409">
        <v>6244</v>
      </c>
      <c r="B6260" s="414">
        <v>45225</v>
      </c>
      <c r="C6260" s="412">
        <f t="shared" si="97"/>
        <v>2023</v>
      </c>
      <c r="D6260" s="411" t="s">
        <v>24724</v>
      </c>
      <c r="E6260" s="415" t="s">
        <v>606</v>
      </c>
      <c r="F6260" s="416" t="s">
        <v>8442</v>
      </c>
      <c r="G6260" s="411" t="s">
        <v>613</v>
      </c>
      <c r="H6260" s="411" t="s">
        <v>730</v>
      </c>
      <c r="I6260" s="413" t="s">
        <v>616</v>
      </c>
      <c r="J6260" s="417">
        <v>53</v>
      </c>
      <c r="K6260" s="8"/>
      <c r="L6260" s="413" t="s">
        <v>24725</v>
      </c>
      <c r="M6260" s="413" t="s">
        <v>1427</v>
      </c>
      <c r="N6260" s="39" t="s">
        <v>1429</v>
      </c>
      <c r="O6260" s="413" t="s">
        <v>2320</v>
      </c>
      <c r="P6260" s="418" t="s">
        <v>24726</v>
      </c>
      <c r="Q6260" s="419" t="s">
        <v>9586</v>
      </c>
      <c r="R6260" s="420" t="s">
        <v>30734</v>
      </c>
      <c r="S6260" s="408">
        <v>45344</v>
      </c>
      <c r="T6260" s="413" t="s">
        <v>1415</v>
      </c>
      <c r="U6260" s="417" t="s">
        <v>1416</v>
      </c>
      <c r="V6260" s="421">
        <v>45428</v>
      </c>
      <c r="W6260" s="422" t="s">
        <v>30660</v>
      </c>
      <c r="X6260" s="417" t="s">
        <v>23286</v>
      </c>
      <c r="Y6260" s="8"/>
      <c r="Z6260" s="8" t="s">
        <v>15236</v>
      </c>
      <c r="AA6260" s="8"/>
      <c r="AB6260" s="414">
        <v>45225</v>
      </c>
      <c r="AC6260" s="8"/>
    </row>
    <row r="6261" spans="1:29" s="8" customFormat="1" hidden="1" x14ac:dyDescent="0.25">
      <c r="A6261" s="409">
        <v>6245</v>
      </c>
      <c r="B6261" s="414">
        <v>45225</v>
      </c>
      <c r="C6261" s="412">
        <f t="shared" si="97"/>
        <v>2023</v>
      </c>
      <c r="D6261" s="411" t="s">
        <v>24748</v>
      </c>
      <c r="E6261" s="415">
        <v>100307284</v>
      </c>
      <c r="F6261" s="416" t="s">
        <v>8442</v>
      </c>
      <c r="G6261" s="411" t="s">
        <v>629</v>
      </c>
      <c r="H6261" s="411" t="s">
        <v>630</v>
      </c>
      <c r="I6261" s="413" t="s">
        <v>2055</v>
      </c>
      <c r="J6261" s="417">
        <v>2</v>
      </c>
      <c r="L6261" s="413" t="s">
        <v>24749</v>
      </c>
      <c r="M6261" s="413" t="s">
        <v>1427</v>
      </c>
      <c r="N6261" s="412" t="s">
        <v>1429</v>
      </c>
      <c r="O6261" s="413" t="s">
        <v>1325</v>
      </c>
      <c r="P6261" s="418"/>
      <c r="Q6261" s="419" t="s">
        <v>9586</v>
      </c>
      <c r="R6261" s="420" t="s">
        <v>28817</v>
      </c>
      <c r="S6261" s="408">
        <v>45344</v>
      </c>
      <c r="T6261" s="413" t="s">
        <v>1415</v>
      </c>
      <c r="U6261" s="417" t="s">
        <v>1416</v>
      </c>
      <c r="V6261" s="421">
        <v>45395</v>
      </c>
      <c r="W6261" s="422" t="s">
        <v>28818</v>
      </c>
      <c r="X6261" s="417" t="s">
        <v>23286</v>
      </c>
      <c r="Z6261" s="8" t="s">
        <v>1647</v>
      </c>
      <c r="AB6261" s="414">
        <v>45225</v>
      </c>
    </row>
    <row r="6262" spans="1:29" hidden="1" x14ac:dyDescent="0.25">
      <c r="A6262" s="409">
        <v>6246</v>
      </c>
      <c r="B6262" s="414">
        <v>45225</v>
      </c>
      <c r="C6262" s="412">
        <f t="shared" si="97"/>
        <v>2023</v>
      </c>
      <c r="D6262" s="411" t="s">
        <v>24750</v>
      </c>
      <c r="E6262" s="415">
        <v>100307288</v>
      </c>
      <c r="F6262" s="416" t="s">
        <v>8442</v>
      </c>
      <c r="G6262" s="411" t="s">
        <v>629</v>
      </c>
      <c r="H6262" s="411" t="s">
        <v>630</v>
      </c>
      <c r="I6262" s="413" t="s">
        <v>2055</v>
      </c>
      <c r="J6262" s="417">
        <v>6</v>
      </c>
      <c r="K6262" s="8"/>
      <c r="L6262" s="413" t="s">
        <v>28810</v>
      </c>
      <c r="M6262" s="413" t="s">
        <v>1427</v>
      </c>
      <c r="N6262" s="39" t="s">
        <v>1429</v>
      </c>
      <c r="O6262" s="413" t="s">
        <v>25500</v>
      </c>
      <c r="P6262" s="418" t="s">
        <v>28811</v>
      </c>
      <c r="Q6262" s="419" t="s">
        <v>9586</v>
      </c>
      <c r="R6262" s="420" t="s">
        <v>28812</v>
      </c>
      <c r="S6262" s="408">
        <v>45344</v>
      </c>
      <c r="T6262" s="413" t="s">
        <v>1415</v>
      </c>
      <c r="U6262" s="417" t="s">
        <v>1416</v>
      </c>
      <c r="V6262" s="421">
        <v>45395</v>
      </c>
      <c r="W6262" s="422" t="s">
        <v>28813</v>
      </c>
      <c r="X6262" s="417" t="s">
        <v>23286</v>
      </c>
      <c r="Y6262" s="8"/>
      <c r="Z6262" s="8" t="s">
        <v>1647</v>
      </c>
      <c r="AA6262" s="8"/>
      <c r="AB6262" s="414">
        <v>45225</v>
      </c>
      <c r="AC6262" s="8"/>
    </row>
    <row r="6263" spans="1:29" hidden="1" x14ac:dyDescent="0.25">
      <c r="A6263" s="56">
        <v>6247</v>
      </c>
      <c r="B6263" s="57">
        <v>45225</v>
      </c>
      <c r="C6263" s="412">
        <f t="shared" si="97"/>
        <v>2023</v>
      </c>
      <c r="D6263" s="58" t="s">
        <v>24751</v>
      </c>
      <c r="E6263" s="59">
        <v>100307292</v>
      </c>
      <c r="F6263" s="60" t="s">
        <v>8442</v>
      </c>
      <c r="G6263" s="58" t="s">
        <v>629</v>
      </c>
      <c r="H6263" s="58" t="s">
        <v>630</v>
      </c>
      <c r="I6263" s="62" t="s">
        <v>2055</v>
      </c>
      <c r="J6263" s="61">
        <v>10</v>
      </c>
      <c r="K6263" s="10"/>
      <c r="L6263" s="62" t="s">
        <v>20699</v>
      </c>
      <c r="M6263" s="62" t="s">
        <v>1427</v>
      </c>
      <c r="N6263" s="44" t="s">
        <v>1429</v>
      </c>
      <c r="O6263" s="62" t="s">
        <v>2320</v>
      </c>
      <c r="P6263" s="63"/>
      <c r="Q6263" s="64" t="s">
        <v>834</v>
      </c>
      <c r="R6263" s="65" t="s">
        <v>26329</v>
      </c>
      <c r="S6263" s="66"/>
      <c r="T6263" s="62" t="s">
        <v>624</v>
      </c>
      <c r="U6263" s="61"/>
      <c r="V6263" s="67">
        <v>45260</v>
      </c>
      <c r="W6263" s="101" t="s">
        <v>1419</v>
      </c>
      <c r="X6263" s="61" t="s">
        <v>1426</v>
      </c>
      <c r="Y6263" s="10"/>
      <c r="Z6263" s="10" t="s">
        <v>1647</v>
      </c>
      <c r="AA6263" s="10"/>
      <c r="AB6263" s="57">
        <v>45225</v>
      </c>
      <c r="AC6263" s="10"/>
    </row>
    <row r="6264" spans="1:29" s="8" customFormat="1" hidden="1" x14ac:dyDescent="0.25">
      <c r="A6264" s="409">
        <v>6248</v>
      </c>
      <c r="B6264" s="414">
        <v>45225</v>
      </c>
      <c r="C6264" s="412">
        <f t="shared" si="97"/>
        <v>2023</v>
      </c>
      <c r="D6264" s="411" t="s">
        <v>24752</v>
      </c>
      <c r="E6264" s="415">
        <v>100307300</v>
      </c>
      <c r="F6264" s="416" t="s">
        <v>8442</v>
      </c>
      <c r="G6264" s="411" t="s">
        <v>629</v>
      </c>
      <c r="H6264" s="411" t="s">
        <v>630</v>
      </c>
      <c r="I6264" s="413" t="s">
        <v>2055</v>
      </c>
      <c r="J6264" s="417">
        <v>18</v>
      </c>
      <c r="L6264" s="413" t="s">
        <v>24753</v>
      </c>
      <c r="M6264" s="413" t="s">
        <v>1427</v>
      </c>
      <c r="N6264" s="39" t="s">
        <v>1429</v>
      </c>
      <c r="O6264" s="413" t="s">
        <v>1325</v>
      </c>
      <c r="P6264" s="418"/>
      <c r="Q6264" s="419" t="s">
        <v>9586</v>
      </c>
      <c r="R6264" s="420" t="s">
        <v>28816</v>
      </c>
      <c r="S6264" s="408">
        <v>45344</v>
      </c>
      <c r="T6264" s="413" t="s">
        <v>1415</v>
      </c>
      <c r="U6264" s="417" t="s">
        <v>1416</v>
      </c>
      <c r="V6264" s="421">
        <v>45395</v>
      </c>
      <c r="W6264" s="422" t="s">
        <v>24834</v>
      </c>
      <c r="X6264" s="417" t="s">
        <v>23286</v>
      </c>
      <c r="AB6264" s="414">
        <v>45225</v>
      </c>
    </row>
    <row r="6265" spans="1:29" s="8" customFormat="1" hidden="1" x14ac:dyDescent="0.25">
      <c r="A6265" s="409">
        <v>6249</v>
      </c>
      <c r="B6265" s="414">
        <v>45225</v>
      </c>
      <c r="C6265" s="412">
        <f t="shared" si="97"/>
        <v>2023</v>
      </c>
      <c r="D6265" s="411" t="s">
        <v>24754</v>
      </c>
      <c r="E6265" s="415">
        <v>100307304</v>
      </c>
      <c r="F6265" s="416" t="s">
        <v>8442</v>
      </c>
      <c r="G6265" s="411" t="s">
        <v>629</v>
      </c>
      <c r="H6265" s="411" t="s">
        <v>630</v>
      </c>
      <c r="I6265" s="413" t="s">
        <v>2055</v>
      </c>
      <c r="J6265" s="417">
        <v>22</v>
      </c>
      <c r="L6265" s="413" t="s">
        <v>24755</v>
      </c>
      <c r="M6265" s="413" t="s">
        <v>1427</v>
      </c>
      <c r="N6265" s="39" t="s">
        <v>1429</v>
      </c>
      <c r="O6265" s="413" t="s">
        <v>1325</v>
      </c>
      <c r="P6265" s="418"/>
      <c r="Q6265" s="419" t="s">
        <v>9586</v>
      </c>
      <c r="R6265" s="420" t="s">
        <v>28814</v>
      </c>
      <c r="S6265" s="408">
        <v>45344</v>
      </c>
      <c r="T6265" s="413" t="s">
        <v>1415</v>
      </c>
      <c r="U6265" s="417" t="s">
        <v>1416</v>
      </c>
      <c r="V6265" s="421">
        <v>45395</v>
      </c>
      <c r="W6265" s="422" t="s">
        <v>28815</v>
      </c>
      <c r="X6265" s="417" t="s">
        <v>23286</v>
      </c>
      <c r="Z6265" s="8" t="s">
        <v>1647</v>
      </c>
      <c r="AB6265" s="414">
        <v>45225</v>
      </c>
    </row>
    <row r="6266" spans="1:29" s="10" customFormat="1" ht="15" hidden="1" customHeight="1" x14ac:dyDescent="0.25">
      <c r="A6266" s="409">
        <v>6250</v>
      </c>
      <c r="B6266" s="414">
        <v>45225</v>
      </c>
      <c r="C6266" s="412">
        <f t="shared" si="97"/>
        <v>2023</v>
      </c>
      <c r="D6266" s="411" t="s">
        <v>24756</v>
      </c>
      <c r="E6266" s="415">
        <v>100307316</v>
      </c>
      <c r="F6266" s="416" t="s">
        <v>8442</v>
      </c>
      <c r="G6266" s="411" t="s">
        <v>629</v>
      </c>
      <c r="H6266" s="411" t="s">
        <v>630</v>
      </c>
      <c r="I6266" s="413" t="s">
        <v>2055</v>
      </c>
      <c r="J6266" s="417">
        <v>34</v>
      </c>
      <c r="K6266" s="8"/>
      <c r="L6266" s="413" t="s">
        <v>24757</v>
      </c>
      <c r="M6266" s="413" t="s">
        <v>1427</v>
      </c>
      <c r="N6266" s="412" t="s">
        <v>1429</v>
      </c>
      <c r="O6266" s="413" t="s">
        <v>1325</v>
      </c>
      <c r="P6266" s="418"/>
      <c r="Q6266" s="419" t="s">
        <v>9586</v>
      </c>
      <c r="R6266" s="420" t="s">
        <v>28819</v>
      </c>
      <c r="S6266" s="408">
        <v>45344</v>
      </c>
      <c r="T6266" s="413" t="s">
        <v>1415</v>
      </c>
      <c r="U6266" s="417" t="s">
        <v>1416</v>
      </c>
      <c r="V6266" s="421">
        <v>45395</v>
      </c>
      <c r="W6266" s="422" t="s">
        <v>22651</v>
      </c>
      <c r="X6266" s="417" t="s">
        <v>23286</v>
      </c>
      <c r="Y6266" s="8"/>
      <c r="Z6266" s="8" t="s">
        <v>1647</v>
      </c>
      <c r="AA6266" s="8"/>
      <c r="AB6266" s="414">
        <v>45225</v>
      </c>
      <c r="AC6266" s="8"/>
    </row>
    <row r="6267" spans="1:29" s="8" customFormat="1" hidden="1" x14ac:dyDescent="0.25">
      <c r="A6267" s="409">
        <v>6251</v>
      </c>
      <c r="B6267" s="414">
        <v>45225</v>
      </c>
      <c r="C6267" s="412">
        <f t="shared" si="97"/>
        <v>2023</v>
      </c>
      <c r="D6267" s="411" t="s">
        <v>24758</v>
      </c>
      <c r="E6267" s="415">
        <v>100307319</v>
      </c>
      <c r="F6267" s="416" t="s">
        <v>8442</v>
      </c>
      <c r="G6267" s="411" t="s">
        <v>629</v>
      </c>
      <c r="H6267" s="411" t="s">
        <v>630</v>
      </c>
      <c r="I6267" s="413" t="s">
        <v>2055</v>
      </c>
      <c r="J6267" s="417">
        <v>37</v>
      </c>
      <c r="L6267" s="413" t="s">
        <v>24759</v>
      </c>
      <c r="M6267" s="413" t="s">
        <v>1427</v>
      </c>
      <c r="N6267" s="39" t="s">
        <v>1429</v>
      </c>
      <c r="O6267" s="413" t="s">
        <v>1325</v>
      </c>
      <c r="P6267" s="418"/>
      <c r="Q6267" s="419" t="s">
        <v>9586</v>
      </c>
      <c r="R6267" s="420" t="s">
        <v>28825</v>
      </c>
      <c r="S6267" s="408">
        <v>45363</v>
      </c>
      <c r="T6267" s="413" t="s">
        <v>1415</v>
      </c>
      <c r="U6267" s="417" t="s">
        <v>1416</v>
      </c>
      <c r="V6267" s="421">
        <v>45395</v>
      </c>
      <c r="W6267" s="422" t="s">
        <v>28826</v>
      </c>
      <c r="X6267" s="417" t="s">
        <v>23286</v>
      </c>
      <c r="Z6267" s="8" t="s">
        <v>1647</v>
      </c>
      <c r="AB6267" s="414">
        <v>45225</v>
      </c>
    </row>
    <row r="6268" spans="1:29" s="8" customFormat="1" hidden="1" x14ac:dyDescent="0.25">
      <c r="A6268" s="56">
        <v>6252</v>
      </c>
      <c r="B6268" s="57">
        <v>45225</v>
      </c>
      <c r="C6268" s="412">
        <f t="shared" si="97"/>
        <v>2023</v>
      </c>
      <c r="D6268" s="58" t="s">
        <v>24760</v>
      </c>
      <c r="E6268" s="59">
        <v>100307324</v>
      </c>
      <c r="F6268" s="60" t="s">
        <v>8442</v>
      </c>
      <c r="G6268" s="58" t="s">
        <v>629</v>
      </c>
      <c r="H6268" s="58" t="s">
        <v>630</v>
      </c>
      <c r="I6268" s="62" t="s">
        <v>2055</v>
      </c>
      <c r="J6268" s="61">
        <v>42</v>
      </c>
      <c r="K6268" s="10"/>
      <c r="L6268" s="62" t="s">
        <v>24761</v>
      </c>
      <c r="M6268" s="62" t="s">
        <v>1427</v>
      </c>
      <c r="N6268" s="44" t="s">
        <v>1429</v>
      </c>
      <c r="O6268" s="62" t="s">
        <v>2320</v>
      </c>
      <c r="P6268" s="63"/>
      <c r="Q6268" s="64" t="s">
        <v>1335</v>
      </c>
      <c r="R6268" s="65" t="s">
        <v>26330</v>
      </c>
      <c r="S6268" s="66"/>
      <c r="T6268" s="62" t="s">
        <v>655</v>
      </c>
      <c r="U6268" s="61"/>
      <c r="V6268" s="67">
        <v>45258</v>
      </c>
      <c r="W6268" s="101" t="s">
        <v>1419</v>
      </c>
      <c r="X6268" s="61" t="s">
        <v>1426</v>
      </c>
      <c r="Y6268" s="10"/>
      <c r="Z6268" s="10" t="s">
        <v>1647</v>
      </c>
      <c r="AA6268" s="10"/>
      <c r="AB6268" s="57">
        <v>45225</v>
      </c>
      <c r="AC6268" s="10"/>
    </row>
    <row r="6269" spans="1:29" s="8" customFormat="1" hidden="1" x14ac:dyDescent="0.25">
      <c r="A6269" s="409">
        <v>6253</v>
      </c>
      <c r="B6269" s="414">
        <v>45225</v>
      </c>
      <c r="C6269" s="412">
        <f t="shared" si="97"/>
        <v>2023</v>
      </c>
      <c r="D6269" s="411" t="s">
        <v>24762</v>
      </c>
      <c r="E6269" s="415">
        <v>100307328</v>
      </c>
      <c r="F6269" s="416" t="s">
        <v>8442</v>
      </c>
      <c r="G6269" s="411" t="s">
        <v>629</v>
      </c>
      <c r="H6269" s="411" t="s">
        <v>630</v>
      </c>
      <c r="I6269" s="413" t="s">
        <v>2055</v>
      </c>
      <c r="J6269" s="417">
        <v>46</v>
      </c>
      <c r="L6269" s="413" t="s">
        <v>24763</v>
      </c>
      <c r="M6269" s="413" t="s">
        <v>1427</v>
      </c>
      <c r="N6269" s="39" t="s">
        <v>1429</v>
      </c>
      <c r="O6269" s="413" t="s">
        <v>1325</v>
      </c>
      <c r="P6269" s="418"/>
      <c r="Q6269" s="419" t="s">
        <v>9586</v>
      </c>
      <c r="R6269" s="420" t="s">
        <v>28827</v>
      </c>
      <c r="S6269" s="408">
        <v>45344</v>
      </c>
      <c r="T6269" s="413" t="s">
        <v>1415</v>
      </c>
      <c r="U6269" s="417" t="s">
        <v>1416</v>
      </c>
      <c r="V6269" s="421">
        <v>45395</v>
      </c>
      <c r="W6269" s="422" t="s">
        <v>28828</v>
      </c>
      <c r="X6269" s="417" t="s">
        <v>23286</v>
      </c>
      <c r="Z6269" s="8" t="s">
        <v>1647</v>
      </c>
      <c r="AB6269" s="414">
        <v>45225</v>
      </c>
    </row>
    <row r="6270" spans="1:29" s="8" customFormat="1" hidden="1" x14ac:dyDescent="0.25">
      <c r="A6270" s="409">
        <v>6254</v>
      </c>
      <c r="B6270" s="414">
        <v>45225</v>
      </c>
      <c r="C6270" s="412">
        <f t="shared" si="97"/>
        <v>2023</v>
      </c>
      <c r="D6270" s="411" t="s">
        <v>24764</v>
      </c>
      <c r="E6270" s="415">
        <v>100307332</v>
      </c>
      <c r="F6270" s="416" t="s">
        <v>8442</v>
      </c>
      <c r="G6270" s="411" t="s">
        <v>629</v>
      </c>
      <c r="H6270" s="411" t="s">
        <v>630</v>
      </c>
      <c r="I6270" s="413" t="s">
        <v>2055</v>
      </c>
      <c r="J6270" s="417">
        <v>50</v>
      </c>
      <c r="L6270" s="413" t="s">
        <v>24765</v>
      </c>
      <c r="M6270" s="413" t="s">
        <v>1427</v>
      </c>
      <c r="N6270" s="39" t="s">
        <v>1429</v>
      </c>
      <c r="O6270" s="413" t="s">
        <v>1325</v>
      </c>
      <c r="P6270" s="418"/>
      <c r="Q6270" s="419" t="s">
        <v>9586</v>
      </c>
      <c r="R6270" s="420" t="s">
        <v>28823</v>
      </c>
      <c r="S6270" s="408">
        <v>45363</v>
      </c>
      <c r="T6270" s="413" t="s">
        <v>1415</v>
      </c>
      <c r="U6270" s="417" t="s">
        <v>1416</v>
      </c>
      <c r="V6270" s="421">
        <v>45395</v>
      </c>
      <c r="W6270" s="422" t="s">
        <v>28824</v>
      </c>
      <c r="X6270" s="417" t="s">
        <v>23286</v>
      </c>
      <c r="Z6270" s="8" t="s">
        <v>1647</v>
      </c>
      <c r="AB6270" s="414">
        <v>45225</v>
      </c>
    </row>
    <row r="6271" spans="1:29" s="10" customFormat="1" ht="15" hidden="1" customHeight="1" x14ac:dyDescent="0.25">
      <c r="A6271" s="56">
        <v>6255</v>
      </c>
      <c r="B6271" s="57">
        <v>45225</v>
      </c>
      <c r="C6271" s="412">
        <f t="shared" si="97"/>
        <v>2023</v>
      </c>
      <c r="D6271" s="58" t="s">
        <v>24766</v>
      </c>
      <c r="E6271" s="59">
        <v>100307336</v>
      </c>
      <c r="F6271" s="60" t="s">
        <v>8442</v>
      </c>
      <c r="G6271" s="58" t="s">
        <v>629</v>
      </c>
      <c r="H6271" s="58" t="s">
        <v>630</v>
      </c>
      <c r="I6271" s="62" t="s">
        <v>2055</v>
      </c>
      <c r="J6271" s="61">
        <v>54</v>
      </c>
      <c r="L6271" s="62" t="s">
        <v>24767</v>
      </c>
      <c r="M6271" s="62" t="s">
        <v>1427</v>
      </c>
      <c r="N6271" s="44" t="s">
        <v>1429</v>
      </c>
      <c r="O6271" s="62" t="s">
        <v>2320</v>
      </c>
      <c r="P6271" s="63"/>
      <c r="Q6271" s="64" t="s">
        <v>1335</v>
      </c>
      <c r="R6271" s="65" t="s">
        <v>26331</v>
      </c>
      <c r="S6271" s="66"/>
      <c r="T6271" s="62" t="s">
        <v>1415</v>
      </c>
      <c r="U6271" s="61"/>
      <c r="V6271" s="67">
        <v>45247</v>
      </c>
      <c r="W6271" s="101" t="s">
        <v>1419</v>
      </c>
      <c r="X6271" s="61" t="s">
        <v>1426</v>
      </c>
      <c r="AB6271" s="57">
        <v>45225</v>
      </c>
    </row>
    <row r="6272" spans="1:29" s="8" customFormat="1" hidden="1" x14ac:dyDescent="0.25">
      <c r="A6272" s="409">
        <v>6256</v>
      </c>
      <c r="B6272" s="414">
        <v>45225</v>
      </c>
      <c r="C6272" s="412">
        <f t="shared" si="97"/>
        <v>2023</v>
      </c>
      <c r="D6272" s="411" t="s">
        <v>24769</v>
      </c>
      <c r="E6272" s="415">
        <v>100307340</v>
      </c>
      <c r="F6272" s="416" t="s">
        <v>8442</v>
      </c>
      <c r="G6272" s="411" t="s">
        <v>629</v>
      </c>
      <c r="H6272" s="411" t="s">
        <v>630</v>
      </c>
      <c r="I6272" s="413" t="s">
        <v>2055</v>
      </c>
      <c r="J6272" s="417">
        <v>58</v>
      </c>
      <c r="L6272" s="413" t="s">
        <v>24768</v>
      </c>
      <c r="M6272" s="413" t="s">
        <v>1427</v>
      </c>
      <c r="N6272" s="39" t="s">
        <v>1429</v>
      </c>
      <c r="O6272" s="413" t="s">
        <v>1325</v>
      </c>
      <c r="P6272" s="418"/>
      <c r="Q6272" s="419" t="s">
        <v>9586</v>
      </c>
      <c r="R6272" s="420" t="s">
        <v>28821</v>
      </c>
      <c r="S6272" s="408">
        <v>45344</v>
      </c>
      <c r="T6272" s="413" t="s">
        <v>1415</v>
      </c>
      <c r="U6272" s="417" t="s">
        <v>1416</v>
      </c>
      <c r="V6272" s="421">
        <v>45395</v>
      </c>
      <c r="W6272" s="422" t="s">
        <v>28822</v>
      </c>
      <c r="X6272" s="417" t="s">
        <v>23286</v>
      </c>
      <c r="Z6272" s="8" t="s">
        <v>1647</v>
      </c>
      <c r="AB6272" s="414">
        <v>45225</v>
      </c>
    </row>
    <row r="6273" spans="1:29" s="8" customFormat="1" hidden="1" x14ac:dyDescent="0.25">
      <c r="A6273" s="409">
        <v>6257</v>
      </c>
      <c r="B6273" s="414">
        <v>45225</v>
      </c>
      <c r="C6273" s="412">
        <f t="shared" si="97"/>
        <v>2023</v>
      </c>
      <c r="D6273" s="411" t="s">
        <v>15945</v>
      </c>
      <c r="E6273" s="415">
        <v>100307344</v>
      </c>
      <c r="F6273" s="416" t="s">
        <v>8442</v>
      </c>
      <c r="G6273" s="411" t="s">
        <v>629</v>
      </c>
      <c r="H6273" s="411" t="s">
        <v>630</v>
      </c>
      <c r="I6273" s="413" t="s">
        <v>2055</v>
      </c>
      <c r="J6273" s="417">
        <v>62</v>
      </c>
      <c r="L6273" s="413" t="s">
        <v>24770</v>
      </c>
      <c r="M6273" s="413" t="s">
        <v>1427</v>
      </c>
      <c r="N6273" s="39" t="s">
        <v>1429</v>
      </c>
      <c r="O6273" s="413" t="s">
        <v>1325</v>
      </c>
      <c r="P6273" s="418"/>
      <c r="Q6273" s="419" t="s">
        <v>9586</v>
      </c>
      <c r="R6273" s="420" t="s">
        <v>28820</v>
      </c>
      <c r="S6273" s="408">
        <v>45344</v>
      </c>
      <c r="T6273" s="413" t="s">
        <v>1415</v>
      </c>
      <c r="U6273" s="417" t="s">
        <v>1416</v>
      </c>
      <c r="V6273" s="421">
        <v>45395</v>
      </c>
      <c r="W6273" s="422" t="s">
        <v>14563</v>
      </c>
      <c r="X6273" s="417" t="s">
        <v>23286</v>
      </c>
      <c r="Z6273" s="8" t="s">
        <v>1647</v>
      </c>
      <c r="AB6273" s="414">
        <v>45225</v>
      </c>
    </row>
    <row r="6274" spans="1:29" s="10" customFormat="1" ht="15" hidden="1" customHeight="1" x14ac:dyDescent="0.25">
      <c r="A6274" s="409">
        <v>6258</v>
      </c>
      <c r="B6274" s="414">
        <v>45225</v>
      </c>
      <c r="C6274" s="412">
        <f t="shared" si="97"/>
        <v>2023</v>
      </c>
      <c r="D6274" s="411" t="s">
        <v>24771</v>
      </c>
      <c r="E6274" s="415">
        <v>100307355</v>
      </c>
      <c r="F6274" s="416" t="s">
        <v>8442</v>
      </c>
      <c r="G6274" s="411" t="s">
        <v>629</v>
      </c>
      <c r="H6274" s="411" t="s">
        <v>630</v>
      </c>
      <c r="I6274" s="413" t="s">
        <v>2055</v>
      </c>
      <c r="J6274" s="417">
        <v>73</v>
      </c>
      <c r="K6274" s="8"/>
      <c r="L6274" s="413" t="s">
        <v>24772</v>
      </c>
      <c r="M6274" s="413" t="s">
        <v>1427</v>
      </c>
      <c r="N6274" s="39" t="s">
        <v>1429</v>
      </c>
      <c r="O6274" s="413" t="s">
        <v>1325</v>
      </c>
      <c r="P6274" s="418"/>
      <c r="Q6274" s="419" t="s">
        <v>9586</v>
      </c>
      <c r="R6274" s="420" t="s">
        <v>28842</v>
      </c>
      <c r="S6274" s="408">
        <v>45344</v>
      </c>
      <c r="T6274" s="413" t="s">
        <v>1415</v>
      </c>
      <c r="U6274" s="417" t="s">
        <v>1416</v>
      </c>
      <c r="V6274" s="421">
        <v>118443</v>
      </c>
      <c r="W6274" s="422" t="s">
        <v>28843</v>
      </c>
      <c r="X6274" s="417" t="s">
        <v>23286</v>
      </c>
      <c r="Y6274" s="8"/>
      <c r="Z6274" s="8" t="s">
        <v>1647</v>
      </c>
      <c r="AA6274" s="8"/>
      <c r="AB6274" s="414">
        <v>45225</v>
      </c>
      <c r="AC6274" s="8"/>
    </row>
    <row r="6275" spans="1:29" s="8" customFormat="1" hidden="1" x14ac:dyDescent="0.25">
      <c r="A6275" s="56">
        <v>6259</v>
      </c>
      <c r="B6275" s="57">
        <v>45225</v>
      </c>
      <c r="C6275" s="412">
        <f t="shared" si="97"/>
        <v>2023</v>
      </c>
      <c r="D6275" s="58" t="s">
        <v>24773</v>
      </c>
      <c r="E6275" s="59">
        <v>100307359</v>
      </c>
      <c r="F6275" s="60" t="s">
        <v>8442</v>
      </c>
      <c r="G6275" s="58" t="s">
        <v>629</v>
      </c>
      <c r="H6275" s="58" t="s">
        <v>630</v>
      </c>
      <c r="I6275" s="62" t="s">
        <v>2055</v>
      </c>
      <c r="J6275" s="61">
        <v>77</v>
      </c>
      <c r="K6275" s="10"/>
      <c r="L6275" s="62" t="s">
        <v>24774</v>
      </c>
      <c r="M6275" s="62" t="s">
        <v>1427</v>
      </c>
      <c r="N6275" s="44" t="s">
        <v>1429</v>
      </c>
      <c r="O6275" s="62" t="s">
        <v>2320</v>
      </c>
      <c r="P6275" s="63"/>
      <c r="Q6275" s="64" t="s">
        <v>8973</v>
      </c>
      <c r="R6275" s="65" t="s">
        <v>26332</v>
      </c>
      <c r="S6275" s="66"/>
      <c r="T6275" s="62" t="s">
        <v>634</v>
      </c>
      <c r="U6275" s="61"/>
      <c r="V6275" s="67">
        <v>45239</v>
      </c>
      <c r="W6275" s="101" t="s">
        <v>1419</v>
      </c>
      <c r="X6275" s="61" t="s">
        <v>1426</v>
      </c>
      <c r="Y6275" s="10"/>
      <c r="Z6275" s="10" t="s">
        <v>1647</v>
      </c>
      <c r="AA6275" s="10"/>
      <c r="AB6275" s="57">
        <v>45225</v>
      </c>
      <c r="AC6275" s="10"/>
    </row>
    <row r="6276" spans="1:29" s="8" customFormat="1" hidden="1" x14ac:dyDescent="0.25">
      <c r="A6276" s="409">
        <v>6260</v>
      </c>
      <c r="B6276" s="414">
        <v>45225</v>
      </c>
      <c r="C6276" s="412">
        <f t="shared" si="97"/>
        <v>2023</v>
      </c>
      <c r="D6276" s="411" t="s">
        <v>24775</v>
      </c>
      <c r="E6276" s="415">
        <v>100307363</v>
      </c>
      <c r="F6276" s="416" t="s">
        <v>8442</v>
      </c>
      <c r="G6276" s="411" t="s">
        <v>629</v>
      </c>
      <c r="H6276" s="411" t="s">
        <v>630</v>
      </c>
      <c r="I6276" s="413" t="s">
        <v>2055</v>
      </c>
      <c r="J6276" s="417">
        <v>81</v>
      </c>
      <c r="L6276" s="413" t="s">
        <v>24776</v>
      </c>
      <c r="M6276" s="413" t="s">
        <v>1427</v>
      </c>
      <c r="N6276" s="39" t="s">
        <v>1429</v>
      </c>
      <c r="O6276" s="413" t="s">
        <v>1325</v>
      </c>
      <c r="P6276" s="418"/>
      <c r="Q6276" s="419" t="s">
        <v>9586</v>
      </c>
      <c r="R6276" s="420" t="s">
        <v>28840</v>
      </c>
      <c r="S6276" s="408">
        <v>45344</v>
      </c>
      <c r="T6276" s="413" t="s">
        <v>1415</v>
      </c>
      <c r="U6276" s="417" t="s">
        <v>1416</v>
      </c>
      <c r="V6276" s="421">
        <v>45395</v>
      </c>
      <c r="W6276" s="422" t="s">
        <v>28841</v>
      </c>
      <c r="X6276" s="417" t="s">
        <v>23286</v>
      </c>
      <c r="AB6276" s="414">
        <v>45225</v>
      </c>
    </row>
    <row r="6277" spans="1:29" s="8" customFormat="1" hidden="1" x14ac:dyDescent="0.25">
      <c r="A6277" s="409">
        <v>6261</v>
      </c>
      <c r="B6277" s="414">
        <v>45225</v>
      </c>
      <c r="C6277" s="412">
        <f t="shared" si="97"/>
        <v>2023</v>
      </c>
      <c r="D6277" s="411" t="s">
        <v>24777</v>
      </c>
      <c r="E6277" s="415">
        <v>100307367</v>
      </c>
      <c r="F6277" s="416" t="s">
        <v>8442</v>
      </c>
      <c r="G6277" s="411" t="s">
        <v>629</v>
      </c>
      <c r="H6277" s="411" t="s">
        <v>630</v>
      </c>
      <c r="I6277" s="413" t="s">
        <v>2055</v>
      </c>
      <c r="J6277" s="417">
        <v>85</v>
      </c>
      <c r="L6277" s="413" t="s">
        <v>24778</v>
      </c>
      <c r="M6277" s="413" t="s">
        <v>1427</v>
      </c>
      <c r="N6277" s="39" t="s">
        <v>1429</v>
      </c>
      <c r="O6277" s="413" t="s">
        <v>1325</v>
      </c>
      <c r="P6277" s="418"/>
      <c r="Q6277" s="419" t="s">
        <v>9586</v>
      </c>
      <c r="R6277" s="420" t="s">
        <v>28836</v>
      </c>
      <c r="S6277" s="408">
        <v>45344</v>
      </c>
      <c r="T6277" s="413" t="s">
        <v>1415</v>
      </c>
      <c r="U6277" s="417" t="s">
        <v>1416</v>
      </c>
      <c r="V6277" s="421">
        <v>45396</v>
      </c>
      <c r="W6277" s="422" t="s">
        <v>28837</v>
      </c>
      <c r="X6277" s="417" t="s">
        <v>23286</v>
      </c>
      <c r="Z6277" s="8" t="s">
        <v>1647</v>
      </c>
      <c r="AB6277" s="414">
        <v>45225</v>
      </c>
    </row>
    <row r="6278" spans="1:29" s="10" customFormat="1" ht="15" hidden="1" customHeight="1" x14ac:dyDescent="0.25">
      <c r="A6278" s="409">
        <v>6262</v>
      </c>
      <c r="B6278" s="414">
        <v>45225</v>
      </c>
      <c r="C6278" s="412">
        <f t="shared" si="97"/>
        <v>2023</v>
      </c>
      <c r="D6278" s="411" t="s">
        <v>24779</v>
      </c>
      <c r="E6278" s="415">
        <v>100307371</v>
      </c>
      <c r="F6278" s="416" t="s">
        <v>8442</v>
      </c>
      <c r="G6278" s="411" t="s">
        <v>629</v>
      </c>
      <c r="H6278" s="411" t="s">
        <v>630</v>
      </c>
      <c r="I6278" s="413" t="s">
        <v>2055</v>
      </c>
      <c r="J6278" s="417">
        <v>89</v>
      </c>
      <c r="K6278" s="8"/>
      <c r="L6278" s="413" t="s">
        <v>24780</v>
      </c>
      <c r="M6278" s="413" t="s">
        <v>1427</v>
      </c>
      <c r="N6278" s="39" t="s">
        <v>1429</v>
      </c>
      <c r="O6278" s="413" t="s">
        <v>1325</v>
      </c>
      <c r="P6278" s="418"/>
      <c r="Q6278" s="419" t="s">
        <v>9586</v>
      </c>
      <c r="R6278" s="420" t="s">
        <v>28838</v>
      </c>
      <c r="S6278" s="408">
        <v>45344</v>
      </c>
      <c r="T6278" s="413" t="s">
        <v>1415</v>
      </c>
      <c r="U6278" s="417" t="s">
        <v>1416</v>
      </c>
      <c r="V6278" s="421">
        <v>45395</v>
      </c>
      <c r="W6278" s="422" t="s">
        <v>28839</v>
      </c>
      <c r="X6278" s="417" t="s">
        <v>23286</v>
      </c>
      <c r="Y6278" s="8"/>
      <c r="Z6278" s="8"/>
      <c r="AA6278" s="8"/>
      <c r="AB6278" s="414">
        <v>45225</v>
      </c>
      <c r="AC6278" s="8"/>
    </row>
    <row r="6279" spans="1:29" s="8" customFormat="1" hidden="1" x14ac:dyDescent="0.25">
      <c r="A6279" s="56">
        <v>6263</v>
      </c>
      <c r="B6279" s="57">
        <v>45225</v>
      </c>
      <c r="C6279" s="412">
        <f t="shared" si="97"/>
        <v>2023</v>
      </c>
      <c r="D6279" s="58" t="s">
        <v>24781</v>
      </c>
      <c r="E6279" s="59">
        <v>100307375</v>
      </c>
      <c r="F6279" s="60" t="s">
        <v>8442</v>
      </c>
      <c r="G6279" s="58" t="s">
        <v>629</v>
      </c>
      <c r="H6279" s="58" t="s">
        <v>630</v>
      </c>
      <c r="I6279" s="62" t="s">
        <v>2055</v>
      </c>
      <c r="J6279" s="61">
        <v>93</v>
      </c>
      <c r="K6279" s="10"/>
      <c r="L6279" s="62" t="s">
        <v>24782</v>
      </c>
      <c r="M6279" s="62" t="s">
        <v>1427</v>
      </c>
      <c r="N6279" s="44" t="s">
        <v>1429</v>
      </c>
      <c r="O6279" s="62" t="s">
        <v>2320</v>
      </c>
      <c r="P6279" s="63"/>
      <c r="Q6279" s="64" t="s">
        <v>1335</v>
      </c>
      <c r="R6279" s="65" t="s">
        <v>26333</v>
      </c>
      <c r="S6279" s="66"/>
      <c r="T6279" s="62" t="s">
        <v>634</v>
      </c>
      <c r="U6279" s="61"/>
      <c r="V6279" s="67">
        <v>45230</v>
      </c>
      <c r="W6279" s="101" t="s">
        <v>1419</v>
      </c>
      <c r="X6279" s="61" t="s">
        <v>1426</v>
      </c>
      <c r="Y6279" s="10"/>
      <c r="Z6279" s="10"/>
      <c r="AA6279" s="10"/>
      <c r="AB6279" s="57">
        <v>45225</v>
      </c>
      <c r="AC6279" s="10"/>
    </row>
    <row r="6280" spans="1:29" s="8" customFormat="1" hidden="1" x14ac:dyDescent="0.25">
      <c r="A6280" s="56">
        <v>6264</v>
      </c>
      <c r="B6280" s="57">
        <v>45225</v>
      </c>
      <c r="C6280" s="412">
        <f t="shared" si="97"/>
        <v>2023</v>
      </c>
      <c r="D6280" s="58" t="s">
        <v>24783</v>
      </c>
      <c r="E6280" s="59">
        <v>100307395</v>
      </c>
      <c r="F6280" s="60" t="s">
        <v>8442</v>
      </c>
      <c r="G6280" s="58" t="s">
        <v>629</v>
      </c>
      <c r="H6280" s="58" t="s">
        <v>630</v>
      </c>
      <c r="I6280" s="62" t="s">
        <v>2055</v>
      </c>
      <c r="J6280" s="61">
        <v>113</v>
      </c>
      <c r="K6280" s="10"/>
      <c r="L6280" s="62" t="s">
        <v>24784</v>
      </c>
      <c r="M6280" s="62" t="s">
        <v>1427</v>
      </c>
      <c r="N6280" s="44" t="s">
        <v>1429</v>
      </c>
      <c r="O6280" s="62" t="s">
        <v>2320</v>
      </c>
      <c r="P6280" s="63"/>
      <c r="Q6280" s="64" t="s">
        <v>1335</v>
      </c>
      <c r="R6280" s="65" t="s">
        <v>26334</v>
      </c>
      <c r="S6280" s="66"/>
      <c r="T6280" s="62" t="s">
        <v>1415</v>
      </c>
      <c r="U6280" s="61"/>
      <c r="V6280" s="67">
        <v>45258</v>
      </c>
      <c r="W6280" s="101" t="s">
        <v>1419</v>
      </c>
      <c r="X6280" s="61" t="s">
        <v>1426</v>
      </c>
      <c r="Y6280" s="10"/>
      <c r="Z6280" s="10" t="s">
        <v>1647</v>
      </c>
      <c r="AA6280" s="10"/>
      <c r="AB6280" s="57">
        <v>45225</v>
      </c>
      <c r="AC6280" s="10"/>
    </row>
    <row r="6281" spans="1:29" s="8" customFormat="1" hidden="1" x14ac:dyDescent="0.25">
      <c r="A6281" s="409">
        <v>6265</v>
      </c>
      <c r="B6281" s="414">
        <v>45225</v>
      </c>
      <c r="C6281" s="412">
        <f t="shared" si="97"/>
        <v>2023</v>
      </c>
      <c r="D6281" s="411" t="s">
        <v>24785</v>
      </c>
      <c r="E6281" s="415">
        <v>100307402</v>
      </c>
      <c r="F6281" s="416" t="s">
        <v>8442</v>
      </c>
      <c r="G6281" s="411" t="s">
        <v>629</v>
      </c>
      <c r="H6281" s="411" t="s">
        <v>630</v>
      </c>
      <c r="I6281" s="413" t="s">
        <v>2055</v>
      </c>
      <c r="J6281" s="417">
        <v>120</v>
      </c>
      <c r="L6281" s="413" t="s">
        <v>24786</v>
      </c>
      <c r="M6281" s="413" t="s">
        <v>1427</v>
      </c>
      <c r="N6281" s="39" t="s">
        <v>1429</v>
      </c>
      <c r="O6281" s="413" t="s">
        <v>1325</v>
      </c>
      <c r="P6281" s="418"/>
      <c r="Q6281" s="419" t="s">
        <v>9586</v>
      </c>
      <c r="R6281" s="420" t="s">
        <v>28834</v>
      </c>
      <c r="S6281" s="408">
        <v>45344</v>
      </c>
      <c r="T6281" s="413" t="s">
        <v>1415</v>
      </c>
      <c r="U6281" s="417" t="s">
        <v>1416</v>
      </c>
      <c r="V6281" s="421">
        <v>45395</v>
      </c>
      <c r="W6281" s="422" t="s">
        <v>28835</v>
      </c>
      <c r="X6281" s="417" t="s">
        <v>23286</v>
      </c>
      <c r="Z6281" s="8" t="s">
        <v>1647</v>
      </c>
      <c r="AB6281" s="414">
        <v>45225</v>
      </c>
    </row>
    <row r="6282" spans="1:29" s="10" customFormat="1" ht="15" hidden="1" customHeight="1" x14ac:dyDescent="0.25">
      <c r="A6282" s="409">
        <v>6266</v>
      </c>
      <c r="B6282" s="414">
        <v>45225</v>
      </c>
      <c r="C6282" s="412">
        <f t="shared" si="97"/>
        <v>2023</v>
      </c>
      <c r="D6282" s="411" t="s">
        <v>24787</v>
      </c>
      <c r="E6282" s="415">
        <v>100307406</v>
      </c>
      <c r="F6282" s="416" t="s">
        <v>8442</v>
      </c>
      <c r="G6282" s="411" t="s">
        <v>629</v>
      </c>
      <c r="H6282" s="411" t="s">
        <v>630</v>
      </c>
      <c r="I6282" s="413" t="s">
        <v>2055</v>
      </c>
      <c r="J6282" s="417">
        <v>124</v>
      </c>
      <c r="K6282" s="8"/>
      <c r="L6282" s="413" t="s">
        <v>28831</v>
      </c>
      <c r="M6282" s="413" t="s">
        <v>1427</v>
      </c>
      <c r="N6282" s="39" t="s">
        <v>1429</v>
      </c>
      <c r="O6282" s="413" t="s">
        <v>1325</v>
      </c>
      <c r="P6282" s="418"/>
      <c r="Q6282" s="419" t="s">
        <v>9586</v>
      </c>
      <c r="R6282" s="420" t="s">
        <v>28832</v>
      </c>
      <c r="S6282" s="408">
        <v>45344</v>
      </c>
      <c r="T6282" s="413" t="s">
        <v>1415</v>
      </c>
      <c r="U6282" s="417" t="s">
        <v>1416</v>
      </c>
      <c r="V6282" s="421">
        <v>45395</v>
      </c>
      <c r="W6282" s="422" t="s">
        <v>28833</v>
      </c>
      <c r="X6282" s="417" t="s">
        <v>23286</v>
      </c>
      <c r="Y6282" s="8"/>
      <c r="Z6282" s="8" t="s">
        <v>1647</v>
      </c>
      <c r="AA6282" s="8"/>
      <c r="AB6282" s="414">
        <v>45225</v>
      </c>
      <c r="AC6282" s="8"/>
    </row>
    <row r="6283" spans="1:29" s="10" customFormat="1" ht="15" hidden="1" customHeight="1" x14ac:dyDescent="0.25">
      <c r="A6283" s="56">
        <v>6267</v>
      </c>
      <c r="B6283" s="57">
        <v>45225</v>
      </c>
      <c r="C6283" s="412">
        <f t="shared" si="97"/>
        <v>2023</v>
      </c>
      <c r="D6283" s="58" t="s">
        <v>24788</v>
      </c>
      <c r="E6283" s="59">
        <v>100307414</v>
      </c>
      <c r="F6283" s="60" t="s">
        <v>8442</v>
      </c>
      <c r="G6283" s="58" t="s">
        <v>629</v>
      </c>
      <c r="H6283" s="58" t="s">
        <v>630</v>
      </c>
      <c r="I6283" s="62" t="s">
        <v>2055</v>
      </c>
      <c r="J6283" s="61">
        <v>132</v>
      </c>
      <c r="L6283" s="62" t="s">
        <v>24789</v>
      </c>
      <c r="M6283" s="62" t="s">
        <v>1427</v>
      </c>
      <c r="N6283" s="44" t="s">
        <v>1429</v>
      </c>
      <c r="O6283" s="62" t="s">
        <v>2320</v>
      </c>
      <c r="P6283" s="63"/>
      <c r="Q6283" s="64" t="s">
        <v>1335</v>
      </c>
      <c r="R6283" s="65" t="s">
        <v>26335</v>
      </c>
      <c r="S6283" s="66"/>
      <c r="T6283" s="62" t="s">
        <v>1415</v>
      </c>
      <c r="U6283" s="61"/>
      <c r="V6283" s="67">
        <v>45251</v>
      </c>
      <c r="W6283" s="101" t="s">
        <v>1419</v>
      </c>
      <c r="X6283" s="61" t="s">
        <v>1426</v>
      </c>
      <c r="Z6283" s="10" t="s">
        <v>1647</v>
      </c>
      <c r="AB6283" s="57">
        <v>45225</v>
      </c>
    </row>
    <row r="6284" spans="1:29" s="8" customFormat="1" hidden="1" x14ac:dyDescent="0.25">
      <c r="A6284" s="409">
        <v>6268</v>
      </c>
      <c r="B6284" s="414">
        <v>45225</v>
      </c>
      <c r="C6284" s="412">
        <f t="shared" si="97"/>
        <v>2023</v>
      </c>
      <c r="D6284" s="411" t="s">
        <v>24790</v>
      </c>
      <c r="E6284" s="415">
        <v>100307423</v>
      </c>
      <c r="F6284" s="416" t="s">
        <v>8442</v>
      </c>
      <c r="G6284" s="411" t="s">
        <v>629</v>
      </c>
      <c r="H6284" s="411" t="s">
        <v>630</v>
      </c>
      <c r="I6284" s="413" t="s">
        <v>2055</v>
      </c>
      <c r="J6284" s="417">
        <v>141</v>
      </c>
      <c r="L6284" s="413" t="s">
        <v>24791</v>
      </c>
      <c r="M6284" s="413" t="s">
        <v>1427</v>
      </c>
      <c r="N6284" s="39" t="s">
        <v>1429</v>
      </c>
      <c r="O6284" s="413" t="s">
        <v>1325</v>
      </c>
      <c r="P6284" s="418"/>
      <c r="Q6284" s="419" t="s">
        <v>9586</v>
      </c>
      <c r="R6284" s="420" t="s">
        <v>28829</v>
      </c>
      <c r="S6284" s="408">
        <v>45344</v>
      </c>
      <c r="T6284" s="413" t="s">
        <v>1415</v>
      </c>
      <c r="U6284" s="417" t="s">
        <v>1416</v>
      </c>
      <c r="V6284" s="421">
        <v>45395</v>
      </c>
      <c r="W6284" s="422" t="s">
        <v>28830</v>
      </c>
      <c r="X6284" s="417" t="s">
        <v>23286</v>
      </c>
      <c r="Z6284" s="8" t="s">
        <v>1647</v>
      </c>
      <c r="AB6284" s="414">
        <v>45225</v>
      </c>
    </row>
    <row r="6285" spans="1:29" s="8" customFormat="1" hidden="1" x14ac:dyDescent="0.25">
      <c r="A6285" s="409">
        <v>6269</v>
      </c>
      <c r="B6285" s="414">
        <v>45225</v>
      </c>
      <c r="C6285" s="412">
        <f t="shared" si="97"/>
        <v>2023</v>
      </c>
      <c r="D6285" s="411" t="s">
        <v>24792</v>
      </c>
      <c r="E6285" s="415">
        <v>101132770</v>
      </c>
      <c r="F6285" s="416" t="s">
        <v>8442</v>
      </c>
      <c r="G6285" s="411" t="s">
        <v>629</v>
      </c>
      <c r="H6285" s="411" t="s">
        <v>630</v>
      </c>
      <c r="I6285" s="413" t="s">
        <v>16907</v>
      </c>
      <c r="J6285" s="417">
        <v>1</v>
      </c>
      <c r="L6285" s="413" t="s">
        <v>24793</v>
      </c>
      <c r="M6285" s="413" t="s">
        <v>1427</v>
      </c>
      <c r="N6285" s="39" t="s">
        <v>1429</v>
      </c>
      <c r="O6285" s="413" t="s">
        <v>1578</v>
      </c>
      <c r="P6285" s="418"/>
      <c r="Q6285" s="419" t="s">
        <v>9586</v>
      </c>
      <c r="R6285" s="420" t="s">
        <v>28789</v>
      </c>
      <c r="S6285" s="408">
        <v>45344</v>
      </c>
      <c r="T6285" s="413" t="s">
        <v>1415</v>
      </c>
      <c r="U6285" s="417" t="s">
        <v>1416</v>
      </c>
      <c r="V6285" s="421">
        <v>45396</v>
      </c>
      <c r="W6285" s="422" t="s">
        <v>28790</v>
      </c>
      <c r="X6285" s="417" t="s">
        <v>23286</v>
      </c>
      <c r="AB6285" s="414">
        <v>45225</v>
      </c>
    </row>
    <row r="6286" spans="1:29" s="10" customFormat="1" ht="15" hidden="1" customHeight="1" x14ac:dyDescent="0.25">
      <c r="A6286" s="409">
        <v>6270</v>
      </c>
      <c r="B6286" s="414">
        <v>45225</v>
      </c>
      <c r="C6286" s="412">
        <f t="shared" si="97"/>
        <v>2023</v>
      </c>
      <c r="D6286" s="411" t="s">
        <v>24794</v>
      </c>
      <c r="E6286" s="415">
        <v>101132771</v>
      </c>
      <c r="F6286" s="416" t="s">
        <v>8442</v>
      </c>
      <c r="G6286" s="411" t="s">
        <v>629</v>
      </c>
      <c r="H6286" s="411" t="s">
        <v>630</v>
      </c>
      <c r="I6286" s="413" t="s">
        <v>16907</v>
      </c>
      <c r="J6286" s="417">
        <v>2</v>
      </c>
      <c r="K6286" s="8"/>
      <c r="L6286" s="413" t="s">
        <v>24795</v>
      </c>
      <c r="M6286" s="413" t="s">
        <v>1427</v>
      </c>
      <c r="N6286" s="39" t="s">
        <v>1429</v>
      </c>
      <c r="O6286" s="413" t="s">
        <v>1578</v>
      </c>
      <c r="P6286" s="418"/>
      <c r="Q6286" s="419" t="s">
        <v>9586</v>
      </c>
      <c r="R6286" s="420" t="s">
        <v>28788</v>
      </c>
      <c r="S6286" s="408">
        <v>45344</v>
      </c>
      <c r="T6286" s="413" t="s">
        <v>1415</v>
      </c>
      <c r="U6286" s="417" t="s">
        <v>1416</v>
      </c>
      <c r="V6286" s="421">
        <v>45396</v>
      </c>
      <c r="W6286" s="422" t="s">
        <v>25289</v>
      </c>
      <c r="X6286" s="417" t="s">
        <v>23286</v>
      </c>
      <c r="Y6286" s="8"/>
      <c r="Z6286" s="8">
        <v>89033226179</v>
      </c>
      <c r="AA6286" s="8" t="s">
        <v>1647</v>
      </c>
      <c r="AB6286" s="414">
        <v>45225</v>
      </c>
      <c r="AC6286" s="8"/>
    </row>
    <row r="6287" spans="1:29" s="8" customFormat="1" hidden="1" x14ac:dyDescent="0.25">
      <c r="A6287" s="409">
        <v>6271</v>
      </c>
      <c r="B6287" s="414">
        <v>45225</v>
      </c>
      <c r="C6287" s="412">
        <f t="shared" si="97"/>
        <v>2023</v>
      </c>
      <c r="D6287" s="411" t="s">
        <v>24796</v>
      </c>
      <c r="E6287" s="415">
        <v>101132774</v>
      </c>
      <c r="F6287" s="416" t="s">
        <v>8442</v>
      </c>
      <c r="G6287" s="411" t="s">
        <v>629</v>
      </c>
      <c r="H6287" s="411" t="s">
        <v>630</v>
      </c>
      <c r="I6287" s="413" t="s">
        <v>16907</v>
      </c>
      <c r="J6287" s="417">
        <v>5</v>
      </c>
      <c r="L6287" s="413" t="s">
        <v>24797</v>
      </c>
      <c r="M6287" s="413" t="s">
        <v>1427</v>
      </c>
      <c r="N6287" s="39" t="s">
        <v>1429</v>
      </c>
      <c r="O6287" s="413" t="s">
        <v>1578</v>
      </c>
      <c r="P6287" s="418"/>
      <c r="Q6287" s="419" t="s">
        <v>9586</v>
      </c>
      <c r="R6287" s="420" t="s">
        <v>28786</v>
      </c>
      <c r="S6287" s="408">
        <v>45344</v>
      </c>
      <c r="T6287" s="413" t="s">
        <v>1415</v>
      </c>
      <c r="U6287" s="417" t="s">
        <v>1416</v>
      </c>
      <c r="V6287" s="421">
        <v>45396</v>
      </c>
      <c r="W6287" s="422" t="s">
        <v>28787</v>
      </c>
      <c r="X6287" s="417" t="s">
        <v>23286</v>
      </c>
      <c r="Z6287" s="8">
        <v>89063817081</v>
      </c>
      <c r="AA6287" s="8" t="s">
        <v>1647</v>
      </c>
      <c r="AB6287" s="414">
        <v>45225</v>
      </c>
    </row>
    <row r="6288" spans="1:29" s="8" customFormat="1" hidden="1" x14ac:dyDescent="0.25">
      <c r="A6288" s="409">
        <v>6272</v>
      </c>
      <c r="B6288" s="414">
        <v>45225</v>
      </c>
      <c r="C6288" s="412">
        <f t="shared" si="97"/>
        <v>2023</v>
      </c>
      <c r="D6288" s="411" t="s">
        <v>24798</v>
      </c>
      <c r="E6288" s="415">
        <v>101132775</v>
      </c>
      <c r="F6288" s="416" t="s">
        <v>8442</v>
      </c>
      <c r="G6288" s="411" t="s">
        <v>629</v>
      </c>
      <c r="H6288" s="411" t="s">
        <v>630</v>
      </c>
      <c r="I6288" s="413" t="s">
        <v>16907</v>
      </c>
      <c r="J6288" s="417">
        <v>6</v>
      </c>
      <c r="L6288" s="413" t="s">
        <v>24799</v>
      </c>
      <c r="M6288" s="413" t="s">
        <v>1427</v>
      </c>
      <c r="N6288" s="39" t="s">
        <v>1429</v>
      </c>
      <c r="O6288" s="413" t="s">
        <v>1578</v>
      </c>
      <c r="P6288" s="418"/>
      <c r="Q6288" s="419" t="s">
        <v>9586</v>
      </c>
      <c r="R6288" s="420" t="s">
        <v>28784</v>
      </c>
      <c r="S6288" s="408">
        <v>45344</v>
      </c>
      <c r="T6288" s="413" t="s">
        <v>1415</v>
      </c>
      <c r="U6288" s="417" t="s">
        <v>1416</v>
      </c>
      <c r="V6288" s="421">
        <v>45396</v>
      </c>
      <c r="W6288" s="422" t="s">
        <v>28785</v>
      </c>
      <c r="X6288" s="417" t="s">
        <v>23286</v>
      </c>
      <c r="Z6288" s="8" t="s">
        <v>1647</v>
      </c>
      <c r="AB6288" s="414">
        <v>45225</v>
      </c>
    </row>
    <row r="6289" spans="1:29" s="8" customFormat="1" hidden="1" x14ac:dyDescent="0.25">
      <c r="A6289" s="409">
        <v>6273</v>
      </c>
      <c r="B6289" s="414">
        <v>45225</v>
      </c>
      <c r="C6289" s="412">
        <f t="shared" ref="C6289:C6352" si="98">YEAR(B6289)</f>
        <v>2023</v>
      </c>
      <c r="D6289" s="411" t="s">
        <v>24800</v>
      </c>
      <c r="E6289" s="415">
        <v>101132780</v>
      </c>
      <c r="F6289" s="416" t="s">
        <v>8442</v>
      </c>
      <c r="G6289" s="411" t="s">
        <v>629</v>
      </c>
      <c r="H6289" s="411" t="s">
        <v>630</v>
      </c>
      <c r="I6289" s="413" t="s">
        <v>16907</v>
      </c>
      <c r="J6289" s="417">
        <v>11</v>
      </c>
      <c r="L6289" s="413" t="s">
        <v>3767</v>
      </c>
      <c r="M6289" s="413" t="s">
        <v>1427</v>
      </c>
      <c r="N6289" s="39" t="s">
        <v>1429</v>
      </c>
      <c r="O6289" s="413" t="s">
        <v>1578</v>
      </c>
      <c r="P6289" s="418" t="s">
        <v>28793</v>
      </c>
      <c r="Q6289" s="419" t="s">
        <v>9586</v>
      </c>
      <c r="R6289" s="420" t="s">
        <v>28794</v>
      </c>
      <c r="S6289" s="408">
        <v>45344</v>
      </c>
      <c r="T6289" s="413" t="s">
        <v>1415</v>
      </c>
      <c r="U6289" s="417" t="s">
        <v>1416</v>
      </c>
      <c r="V6289" s="421">
        <v>45396</v>
      </c>
      <c r="W6289" s="422" t="s">
        <v>28795</v>
      </c>
      <c r="X6289" s="417" t="s">
        <v>23286</v>
      </c>
      <c r="Z6289" s="8" t="s">
        <v>1647</v>
      </c>
      <c r="AB6289" s="414">
        <v>45225</v>
      </c>
    </row>
    <row r="6290" spans="1:29" s="8" customFormat="1" hidden="1" x14ac:dyDescent="0.25">
      <c r="A6290" s="409">
        <v>6274</v>
      </c>
      <c r="B6290" s="414">
        <v>45225</v>
      </c>
      <c r="C6290" s="412">
        <f t="shared" si="98"/>
        <v>2023</v>
      </c>
      <c r="D6290" s="411" t="s">
        <v>24801</v>
      </c>
      <c r="E6290" s="415">
        <v>101132790</v>
      </c>
      <c r="F6290" s="416" t="s">
        <v>8442</v>
      </c>
      <c r="G6290" s="411" t="s">
        <v>629</v>
      </c>
      <c r="H6290" s="411" t="s">
        <v>630</v>
      </c>
      <c r="I6290" s="413" t="s">
        <v>16907</v>
      </c>
      <c r="J6290" s="417">
        <v>21</v>
      </c>
      <c r="L6290" s="413" t="s">
        <v>23121</v>
      </c>
      <c r="M6290" s="413" t="s">
        <v>1427</v>
      </c>
      <c r="N6290" s="39" t="s">
        <v>1429</v>
      </c>
      <c r="O6290" s="413" t="s">
        <v>1578</v>
      </c>
      <c r="P6290" s="418"/>
      <c r="Q6290" s="419" t="s">
        <v>9586</v>
      </c>
      <c r="R6290" s="420" t="s">
        <v>28782</v>
      </c>
      <c r="S6290" s="408">
        <v>45344</v>
      </c>
      <c r="T6290" s="413" t="s">
        <v>1415</v>
      </c>
      <c r="U6290" s="417" t="s">
        <v>1416</v>
      </c>
      <c r="V6290" s="421">
        <v>45396</v>
      </c>
      <c r="W6290" s="422" t="s">
        <v>28783</v>
      </c>
      <c r="X6290" s="417" t="s">
        <v>23286</v>
      </c>
      <c r="Z6290" s="8" t="s">
        <v>1647</v>
      </c>
      <c r="AB6290" s="414">
        <v>45225</v>
      </c>
    </row>
    <row r="6291" spans="1:29" s="8" customFormat="1" hidden="1" x14ac:dyDescent="0.25">
      <c r="A6291" s="409">
        <v>6275</v>
      </c>
      <c r="B6291" s="414">
        <v>45225</v>
      </c>
      <c r="C6291" s="412">
        <f t="shared" si="98"/>
        <v>2023</v>
      </c>
      <c r="D6291" s="411" t="s">
        <v>24802</v>
      </c>
      <c r="E6291" s="415">
        <v>101132806</v>
      </c>
      <c r="F6291" s="416" t="s">
        <v>8442</v>
      </c>
      <c r="G6291" s="411" t="s">
        <v>629</v>
      </c>
      <c r="H6291" s="411" t="s">
        <v>630</v>
      </c>
      <c r="I6291" s="413" t="s">
        <v>16907</v>
      </c>
      <c r="J6291" s="417">
        <v>37</v>
      </c>
      <c r="L6291" s="413" t="s">
        <v>24803</v>
      </c>
      <c r="M6291" s="413" t="s">
        <v>1427</v>
      </c>
      <c r="N6291" s="39" t="s">
        <v>1429</v>
      </c>
      <c r="O6291" s="413" t="s">
        <v>1578</v>
      </c>
      <c r="P6291" s="418"/>
      <c r="Q6291" s="419" t="s">
        <v>9586</v>
      </c>
      <c r="R6291" s="420" t="s">
        <v>28779</v>
      </c>
      <c r="S6291" s="408">
        <v>45344</v>
      </c>
      <c r="T6291" s="413" t="s">
        <v>1415</v>
      </c>
      <c r="U6291" s="417" t="s">
        <v>1416</v>
      </c>
      <c r="V6291" s="421">
        <v>45396</v>
      </c>
      <c r="W6291" s="422" t="s">
        <v>28780</v>
      </c>
      <c r="X6291" s="417" t="s">
        <v>23286</v>
      </c>
      <c r="AB6291" s="414">
        <v>45225</v>
      </c>
    </row>
    <row r="6292" spans="1:29" s="8" customFormat="1" hidden="1" x14ac:dyDescent="0.25">
      <c r="A6292" s="56">
        <v>6276</v>
      </c>
      <c r="B6292" s="57">
        <v>45225</v>
      </c>
      <c r="C6292" s="412">
        <f t="shared" si="98"/>
        <v>2023</v>
      </c>
      <c r="D6292" s="58" t="s">
        <v>24804</v>
      </c>
      <c r="E6292" s="59">
        <v>101132807</v>
      </c>
      <c r="F6292" s="60" t="s">
        <v>8442</v>
      </c>
      <c r="G6292" s="58" t="s">
        <v>629</v>
      </c>
      <c r="H6292" s="58" t="s">
        <v>630</v>
      </c>
      <c r="I6292" s="62" t="s">
        <v>16907</v>
      </c>
      <c r="J6292" s="61">
        <v>38</v>
      </c>
      <c r="K6292" s="10"/>
      <c r="L6292" s="62" t="s">
        <v>24805</v>
      </c>
      <c r="M6292" s="62" t="s">
        <v>1427</v>
      </c>
      <c r="N6292" s="44" t="s">
        <v>1429</v>
      </c>
      <c r="O6292" s="62" t="s">
        <v>1325</v>
      </c>
      <c r="P6292" s="63"/>
      <c r="Q6292" s="64" t="s">
        <v>1335</v>
      </c>
      <c r="R6292" s="65" t="s">
        <v>26336</v>
      </c>
      <c r="S6292" s="66"/>
      <c r="T6292" s="62" t="s">
        <v>634</v>
      </c>
      <c r="U6292" s="61"/>
      <c r="V6292" s="67">
        <v>45243</v>
      </c>
      <c r="W6292" s="101" t="s">
        <v>1419</v>
      </c>
      <c r="X6292" s="61" t="s">
        <v>1426</v>
      </c>
      <c r="Y6292" s="10"/>
      <c r="Z6292" s="10"/>
      <c r="AA6292" s="10"/>
      <c r="AB6292" s="57">
        <v>45225</v>
      </c>
      <c r="AC6292" s="10"/>
    </row>
    <row r="6293" spans="1:29" s="8" customFormat="1" hidden="1" x14ac:dyDescent="0.25">
      <c r="A6293" s="409">
        <v>6277</v>
      </c>
      <c r="B6293" s="414">
        <v>45225</v>
      </c>
      <c r="C6293" s="412">
        <f t="shared" si="98"/>
        <v>2023</v>
      </c>
      <c r="D6293" s="411" t="s">
        <v>24806</v>
      </c>
      <c r="E6293" s="415">
        <v>101132808</v>
      </c>
      <c r="F6293" s="416" t="s">
        <v>8442</v>
      </c>
      <c r="G6293" s="411" t="s">
        <v>629</v>
      </c>
      <c r="H6293" s="411" t="s">
        <v>630</v>
      </c>
      <c r="I6293" s="413" t="s">
        <v>16907</v>
      </c>
      <c r="J6293" s="417">
        <v>39</v>
      </c>
      <c r="L6293" s="413" t="s">
        <v>24807</v>
      </c>
      <c r="M6293" s="413" t="s">
        <v>1427</v>
      </c>
      <c r="N6293" s="39" t="s">
        <v>1429</v>
      </c>
      <c r="O6293" s="413" t="s">
        <v>1578</v>
      </c>
      <c r="P6293" s="418"/>
      <c r="Q6293" s="419" t="s">
        <v>9586</v>
      </c>
      <c r="R6293" s="420" t="s">
        <v>28775</v>
      </c>
      <c r="S6293" s="408">
        <v>45344</v>
      </c>
      <c r="T6293" s="413" t="s">
        <v>1415</v>
      </c>
      <c r="U6293" s="417" t="s">
        <v>1416</v>
      </c>
      <c r="V6293" s="421">
        <v>45396</v>
      </c>
      <c r="W6293" s="422" t="s">
        <v>28776</v>
      </c>
      <c r="X6293" s="417" t="s">
        <v>23286</v>
      </c>
      <c r="Z6293" s="8" t="s">
        <v>1647</v>
      </c>
      <c r="AB6293" s="414">
        <v>45225</v>
      </c>
      <c r="AC6293" s="4393">
        <v>45300</v>
      </c>
    </row>
    <row r="6294" spans="1:29" s="8" customFormat="1" hidden="1" x14ac:dyDescent="0.25">
      <c r="A6294" s="56">
        <v>6278</v>
      </c>
      <c r="B6294" s="57">
        <v>45225</v>
      </c>
      <c r="C6294" s="412">
        <f t="shared" si="98"/>
        <v>2023</v>
      </c>
      <c r="D6294" s="58" t="s">
        <v>24808</v>
      </c>
      <c r="E6294" s="59">
        <v>101132810</v>
      </c>
      <c r="F6294" s="60" t="s">
        <v>8442</v>
      </c>
      <c r="G6294" s="58" t="s">
        <v>629</v>
      </c>
      <c r="H6294" s="58" t="s">
        <v>630</v>
      </c>
      <c r="I6294" s="62" t="s">
        <v>16907</v>
      </c>
      <c r="J6294" s="61">
        <v>41</v>
      </c>
      <c r="K6294" s="10"/>
      <c r="L6294" s="62" t="s">
        <v>24809</v>
      </c>
      <c r="M6294" s="62" t="s">
        <v>1427</v>
      </c>
      <c r="N6294" s="44" t="s">
        <v>1429</v>
      </c>
      <c r="O6294" s="62" t="s">
        <v>1325</v>
      </c>
      <c r="P6294" s="63"/>
      <c r="Q6294" s="64" t="s">
        <v>8973</v>
      </c>
      <c r="R6294" s="65" t="s">
        <v>26337</v>
      </c>
      <c r="S6294" s="66"/>
      <c r="T6294" s="62" t="s">
        <v>634</v>
      </c>
      <c r="U6294" s="61"/>
      <c r="V6294" s="67">
        <v>45245</v>
      </c>
      <c r="W6294" s="101" t="s">
        <v>1419</v>
      </c>
      <c r="X6294" s="61" t="s">
        <v>1426</v>
      </c>
      <c r="Y6294" s="10"/>
      <c r="Z6294" s="10" t="s">
        <v>1647</v>
      </c>
      <c r="AA6294" s="10"/>
      <c r="AB6294" s="57">
        <v>45225</v>
      </c>
      <c r="AC6294" s="10"/>
    </row>
    <row r="6295" spans="1:29" s="10" customFormat="1" ht="15" hidden="1" customHeight="1" x14ac:dyDescent="0.25">
      <c r="A6295" s="409">
        <v>6279</v>
      </c>
      <c r="B6295" s="414">
        <v>45225</v>
      </c>
      <c r="C6295" s="412">
        <f t="shared" si="98"/>
        <v>2023</v>
      </c>
      <c r="D6295" s="411" t="s">
        <v>24810</v>
      </c>
      <c r="E6295" s="415">
        <v>101132811</v>
      </c>
      <c r="F6295" s="416" t="s">
        <v>8442</v>
      </c>
      <c r="G6295" s="411" t="s">
        <v>629</v>
      </c>
      <c r="H6295" s="411" t="s">
        <v>630</v>
      </c>
      <c r="I6295" s="413" t="s">
        <v>16907</v>
      </c>
      <c r="J6295" s="417">
        <v>42</v>
      </c>
      <c r="K6295" s="8"/>
      <c r="L6295" s="413" t="s">
        <v>23573</v>
      </c>
      <c r="M6295" s="413" t="s">
        <v>1427</v>
      </c>
      <c r="N6295" s="39" t="s">
        <v>1429</v>
      </c>
      <c r="O6295" s="413" t="s">
        <v>1578</v>
      </c>
      <c r="P6295" s="418"/>
      <c r="Q6295" s="419" t="s">
        <v>9586</v>
      </c>
      <c r="R6295" s="420" t="s">
        <v>28777</v>
      </c>
      <c r="S6295" s="408">
        <v>45344</v>
      </c>
      <c r="T6295" s="413" t="s">
        <v>1415</v>
      </c>
      <c r="U6295" s="417" t="s">
        <v>1416</v>
      </c>
      <c r="V6295" s="421">
        <v>45396</v>
      </c>
      <c r="W6295" s="422" t="s">
        <v>28778</v>
      </c>
      <c r="X6295" s="417" t="s">
        <v>23286</v>
      </c>
      <c r="Y6295" s="8"/>
      <c r="Z6295" s="8" t="s">
        <v>1647</v>
      </c>
      <c r="AA6295" s="8"/>
      <c r="AB6295" s="414">
        <v>45225</v>
      </c>
      <c r="AC6295" s="8"/>
    </row>
    <row r="6296" spans="1:29" s="8" customFormat="1" hidden="1" x14ac:dyDescent="0.25">
      <c r="A6296" s="409">
        <v>6280</v>
      </c>
      <c r="B6296" s="414">
        <v>45225</v>
      </c>
      <c r="C6296" s="412">
        <f t="shared" si="98"/>
        <v>2023</v>
      </c>
      <c r="D6296" s="411" t="s">
        <v>386</v>
      </c>
      <c r="E6296" s="415">
        <v>101132827</v>
      </c>
      <c r="F6296" s="416" t="s">
        <v>8442</v>
      </c>
      <c r="G6296" s="411" t="s">
        <v>629</v>
      </c>
      <c r="H6296" s="411" t="s">
        <v>630</v>
      </c>
      <c r="I6296" s="413" t="s">
        <v>16907</v>
      </c>
      <c r="J6296" s="417">
        <v>58</v>
      </c>
      <c r="L6296" s="413" t="s">
        <v>24811</v>
      </c>
      <c r="M6296" s="413" t="s">
        <v>1427</v>
      </c>
      <c r="N6296" s="39" t="s">
        <v>1429</v>
      </c>
      <c r="O6296" s="413" t="s">
        <v>1578</v>
      </c>
      <c r="P6296" s="418"/>
      <c r="Q6296" s="419" t="s">
        <v>9586</v>
      </c>
      <c r="R6296" s="420" t="s">
        <v>28796</v>
      </c>
      <c r="S6296" s="408">
        <v>45344</v>
      </c>
      <c r="T6296" s="413" t="s">
        <v>1415</v>
      </c>
      <c r="U6296" s="417" t="s">
        <v>1416</v>
      </c>
      <c r="V6296" s="421">
        <v>45396</v>
      </c>
      <c r="W6296" s="422" t="s">
        <v>5458</v>
      </c>
      <c r="X6296" s="417" t="s">
        <v>23286</v>
      </c>
      <c r="AB6296" s="414">
        <v>45225</v>
      </c>
    </row>
    <row r="6297" spans="1:29" s="10" customFormat="1" ht="15" hidden="1" customHeight="1" x14ac:dyDescent="0.25">
      <c r="A6297" s="409">
        <v>6281</v>
      </c>
      <c r="B6297" s="414">
        <v>45225</v>
      </c>
      <c r="C6297" s="412">
        <f t="shared" si="98"/>
        <v>2023</v>
      </c>
      <c r="D6297" s="411" t="s">
        <v>24812</v>
      </c>
      <c r="E6297" s="415">
        <v>101132829</v>
      </c>
      <c r="F6297" s="416" t="s">
        <v>8442</v>
      </c>
      <c r="G6297" s="411" t="s">
        <v>629</v>
      </c>
      <c r="H6297" s="411" t="s">
        <v>630</v>
      </c>
      <c r="I6297" s="413" t="s">
        <v>16907</v>
      </c>
      <c r="J6297" s="417">
        <v>60</v>
      </c>
      <c r="K6297" s="8"/>
      <c r="L6297" s="413" t="s">
        <v>24813</v>
      </c>
      <c r="M6297" s="413" t="s">
        <v>1427</v>
      </c>
      <c r="N6297" s="39" t="s">
        <v>1429</v>
      </c>
      <c r="O6297" s="413" t="s">
        <v>1578</v>
      </c>
      <c r="P6297" s="418"/>
      <c r="Q6297" s="419" t="s">
        <v>9586</v>
      </c>
      <c r="R6297" s="420" t="s">
        <v>28797</v>
      </c>
      <c r="S6297" s="408">
        <v>45344</v>
      </c>
      <c r="T6297" s="413" t="s">
        <v>1415</v>
      </c>
      <c r="U6297" s="417" t="s">
        <v>1416</v>
      </c>
      <c r="V6297" s="421">
        <v>45396</v>
      </c>
      <c r="W6297" s="422" t="s">
        <v>12936</v>
      </c>
      <c r="X6297" s="417" t="s">
        <v>23286</v>
      </c>
      <c r="Y6297" s="8"/>
      <c r="Z6297" s="8" t="s">
        <v>1647</v>
      </c>
      <c r="AA6297" s="8"/>
      <c r="AB6297" s="414">
        <v>45225</v>
      </c>
      <c r="AC6297" s="8"/>
    </row>
    <row r="6298" spans="1:29" s="8" customFormat="1" hidden="1" x14ac:dyDescent="0.25">
      <c r="A6298" s="409">
        <v>6282</v>
      </c>
      <c r="B6298" s="414">
        <v>45225</v>
      </c>
      <c r="C6298" s="412">
        <f t="shared" si="98"/>
        <v>2023</v>
      </c>
      <c r="D6298" s="411" t="s">
        <v>24814</v>
      </c>
      <c r="E6298" s="415">
        <v>101132842</v>
      </c>
      <c r="F6298" s="416" t="s">
        <v>8442</v>
      </c>
      <c r="G6298" s="411" t="s">
        <v>629</v>
      </c>
      <c r="H6298" s="411" t="s">
        <v>630</v>
      </c>
      <c r="I6298" s="413" t="s">
        <v>16907</v>
      </c>
      <c r="J6298" s="417">
        <v>73</v>
      </c>
      <c r="L6298" s="413" t="s">
        <v>24815</v>
      </c>
      <c r="M6298" s="413" t="s">
        <v>1427</v>
      </c>
      <c r="N6298" s="39" t="s">
        <v>1429</v>
      </c>
      <c r="O6298" s="413" t="s">
        <v>1578</v>
      </c>
      <c r="P6298" s="418"/>
      <c r="Q6298" s="419" t="s">
        <v>9586</v>
      </c>
      <c r="R6298" s="420" t="s">
        <v>28798</v>
      </c>
      <c r="S6298" s="408">
        <v>45344</v>
      </c>
      <c r="T6298" s="413" t="s">
        <v>1415</v>
      </c>
      <c r="U6298" s="417" t="s">
        <v>1416</v>
      </c>
      <c r="V6298" s="421">
        <v>45396</v>
      </c>
      <c r="W6298" s="422" t="s">
        <v>28799</v>
      </c>
      <c r="X6298" s="417" t="s">
        <v>23286</v>
      </c>
      <c r="Z6298" s="8" t="s">
        <v>1647</v>
      </c>
      <c r="AB6298" s="414">
        <v>45225</v>
      </c>
    </row>
    <row r="6299" spans="1:29" s="8" customFormat="1" hidden="1" x14ac:dyDescent="0.25">
      <c r="A6299" s="409">
        <v>6283</v>
      </c>
      <c r="B6299" s="414">
        <v>45225</v>
      </c>
      <c r="C6299" s="412">
        <f t="shared" si="98"/>
        <v>2023</v>
      </c>
      <c r="D6299" s="411" t="s">
        <v>24816</v>
      </c>
      <c r="E6299" s="415">
        <v>101132843</v>
      </c>
      <c r="F6299" s="416" t="s">
        <v>8442</v>
      </c>
      <c r="G6299" s="411" t="s">
        <v>629</v>
      </c>
      <c r="H6299" s="411" t="s">
        <v>630</v>
      </c>
      <c r="I6299" s="413" t="s">
        <v>16907</v>
      </c>
      <c r="J6299" s="417">
        <v>74</v>
      </c>
      <c r="L6299" s="413" t="s">
        <v>24817</v>
      </c>
      <c r="M6299" s="413" t="s">
        <v>1427</v>
      </c>
      <c r="N6299" s="39" t="s">
        <v>1429</v>
      </c>
      <c r="O6299" s="413" t="s">
        <v>1578</v>
      </c>
      <c r="P6299" s="418"/>
      <c r="Q6299" s="419" t="s">
        <v>9586</v>
      </c>
      <c r="R6299" s="420" t="s">
        <v>28800</v>
      </c>
      <c r="S6299" s="408">
        <v>45344</v>
      </c>
      <c r="T6299" s="413" t="s">
        <v>1415</v>
      </c>
      <c r="U6299" s="417" t="s">
        <v>1416</v>
      </c>
      <c r="V6299" s="421">
        <v>45396</v>
      </c>
      <c r="W6299" s="422" t="s">
        <v>28801</v>
      </c>
      <c r="X6299" s="417" t="s">
        <v>23286</v>
      </c>
      <c r="Z6299" s="8" t="s">
        <v>1647</v>
      </c>
      <c r="AB6299" s="414">
        <v>45225</v>
      </c>
    </row>
    <row r="6300" spans="1:29" s="8" customFormat="1" hidden="1" x14ac:dyDescent="0.25">
      <c r="A6300" s="409">
        <v>6284</v>
      </c>
      <c r="B6300" s="414">
        <v>45225</v>
      </c>
      <c r="C6300" s="412">
        <f t="shared" si="98"/>
        <v>2023</v>
      </c>
      <c r="D6300" s="411" t="s">
        <v>24818</v>
      </c>
      <c r="E6300" s="415">
        <v>101132860</v>
      </c>
      <c r="F6300" s="416" t="s">
        <v>8442</v>
      </c>
      <c r="G6300" s="411" t="s">
        <v>629</v>
      </c>
      <c r="H6300" s="411" t="s">
        <v>630</v>
      </c>
      <c r="I6300" s="413" t="s">
        <v>16907</v>
      </c>
      <c r="J6300" s="417">
        <v>91</v>
      </c>
      <c r="L6300" s="413" t="s">
        <v>24819</v>
      </c>
      <c r="M6300" s="413" t="s">
        <v>1427</v>
      </c>
      <c r="N6300" s="39" t="s">
        <v>1429</v>
      </c>
      <c r="O6300" s="413" t="s">
        <v>1578</v>
      </c>
      <c r="P6300" s="418"/>
      <c r="Q6300" s="419" t="s">
        <v>9586</v>
      </c>
      <c r="R6300" s="420" t="s">
        <v>28802</v>
      </c>
      <c r="S6300" s="408">
        <v>45344</v>
      </c>
      <c r="T6300" s="413" t="s">
        <v>1415</v>
      </c>
      <c r="U6300" s="417" t="s">
        <v>1416</v>
      </c>
      <c r="V6300" s="421">
        <v>45396</v>
      </c>
      <c r="W6300" s="422" t="s">
        <v>28803</v>
      </c>
      <c r="X6300" s="417" t="s">
        <v>23286</v>
      </c>
      <c r="Z6300" s="8" t="s">
        <v>1647</v>
      </c>
      <c r="AB6300" s="414">
        <v>45225</v>
      </c>
    </row>
    <row r="6301" spans="1:29" s="8" customFormat="1" hidden="1" x14ac:dyDescent="0.25">
      <c r="A6301" s="409">
        <v>6285</v>
      </c>
      <c r="B6301" s="414">
        <v>45225</v>
      </c>
      <c r="C6301" s="412">
        <f t="shared" si="98"/>
        <v>2023</v>
      </c>
      <c r="D6301" s="411" t="s">
        <v>24820</v>
      </c>
      <c r="E6301" s="415">
        <v>101132861</v>
      </c>
      <c r="F6301" s="416" t="s">
        <v>8442</v>
      </c>
      <c r="G6301" s="411" t="s">
        <v>629</v>
      </c>
      <c r="H6301" s="411" t="s">
        <v>630</v>
      </c>
      <c r="I6301" s="413" t="s">
        <v>16907</v>
      </c>
      <c r="J6301" s="417">
        <v>92</v>
      </c>
      <c r="L6301" s="413" t="s">
        <v>24821</v>
      </c>
      <c r="M6301" s="413" t="s">
        <v>1427</v>
      </c>
      <c r="N6301" s="39" t="s">
        <v>1429</v>
      </c>
      <c r="O6301" s="413" t="s">
        <v>1578</v>
      </c>
      <c r="P6301" s="418"/>
      <c r="Q6301" s="419" t="s">
        <v>9586</v>
      </c>
      <c r="R6301" s="420" t="s">
        <v>28791</v>
      </c>
      <c r="S6301" s="408">
        <v>45344</v>
      </c>
      <c r="T6301" s="413" t="s">
        <v>1415</v>
      </c>
      <c r="U6301" s="417" t="s">
        <v>1416</v>
      </c>
      <c r="V6301" s="421">
        <v>45396</v>
      </c>
      <c r="W6301" s="422" t="s">
        <v>28792</v>
      </c>
      <c r="X6301" s="417" t="s">
        <v>23286</v>
      </c>
      <c r="Z6301" s="8">
        <v>89373938203</v>
      </c>
      <c r="AA6301" s="8" t="s">
        <v>1647</v>
      </c>
      <c r="AB6301" s="414">
        <v>45225</v>
      </c>
    </row>
    <row r="6302" spans="1:29" s="8" customFormat="1" hidden="1" x14ac:dyDescent="0.25">
      <c r="A6302" s="409">
        <v>6286</v>
      </c>
      <c r="B6302" s="414">
        <v>45225</v>
      </c>
      <c r="C6302" s="412">
        <f t="shared" si="98"/>
        <v>2023</v>
      </c>
      <c r="D6302" s="411" t="s">
        <v>24822</v>
      </c>
      <c r="E6302" s="415">
        <v>101132862</v>
      </c>
      <c r="F6302" s="416" t="s">
        <v>8442</v>
      </c>
      <c r="G6302" s="411" t="s">
        <v>629</v>
      </c>
      <c r="H6302" s="411" t="s">
        <v>630</v>
      </c>
      <c r="I6302" s="413" t="s">
        <v>16907</v>
      </c>
      <c r="J6302" s="417">
        <v>93</v>
      </c>
      <c r="L6302" s="413" t="s">
        <v>24823</v>
      </c>
      <c r="M6302" s="413" t="s">
        <v>1427</v>
      </c>
      <c r="N6302" s="39" t="s">
        <v>1429</v>
      </c>
      <c r="O6302" s="413" t="s">
        <v>1578</v>
      </c>
      <c r="P6302" s="418"/>
      <c r="Q6302" s="419" t="s">
        <v>9586</v>
      </c>
      <c r="R6302" s="420" t="s">
        <v>28805</v>
      </c>
      <c r="S6302" s="408">
        <v>45344</v>
      </c>
      <c r="T6302" s="413" t="s">
        <v>1415</v>
      </c>
      <c r="U6302" s="417" t="s">
        <v>1416</v>
      </c>
      <c r="V6302" s="421">
        <v>45396</v>
      </c>
      <c r="W6302" s="422" t="s">
        <v>20434</v>
      </c>
      <c r="X6302" s="417" t="s">
        <v>23286</v>
      </c>
      <c r="AB6302" s="414">
        <v>45225</v>
      </c>
    </row>
    <row r="6303" spans="1:29" s="8" customFormat="1" hidden="1" x14ac:dyDescent="0.25">
      <c r="A6303" s="409">
        <v>6287</v>
      </c>
      <c r="B6303" s="414">
        <v>45225</v>
      </c>
      <c r="C6303" s="412">
        <f t="shared" si="98"/>
        <v>2023</v>
      </c>
      <c r="D6303" s="411" t="s">
        <v>24824</v>
      </c>
      <c r="E6303" s="415">
        <v>101132865</v>
      </c>
      <c r="F6303" s="416" t="s">
        <v>8442</v>
      </c>
      <c r="G6303" s="411" t="s">
        <v>629</v>
      </c>
      <c r="H6303" s="411" t="s">
        <v>630</v>
      </c>
      <c r="I6303" s="413" t="s">
        <v>16907</v>
      </c>
      <c r="J6303" s="417">
        <v>96</v>
      </c>
      <c r="L6303" s="413" t="s">
        <v>24825</v>
      </c>
      <c r="M6303" s="413" t="s">
        <v>1427</v>
      </c>
      <c r="N6303" s="39" t="s">
        <v>1429</v>
      </c>
      <c r="O6303" s="413" t="s">
        <v>1578</v>
      </c>
      <c r="P6303" s="418"/>
      <c r="Q6303" s="419" t="s">
        <v>9586</v>
      </c>
      <c r="R6303" s="420" t="s">
        <v>28806</v>
      </c>
      <c r="S6303" s="408">
        <v>45344</v>
      </c>
      <c r="T6303" s="413" t="s">
        <v>1415</v>
      </c>
      <c r="U6303" s="417" t="s">
        <v>1416</v>
      </c>
      <c r="V6303" s="421">
        <v>45396</v>
      </c>
      <c r="W6303" s="422" t="s">
        <v>28807</v>
      </c>
      <c r="X6303" s="417" t="s">
        <v>23286</v>
      </c>
      <c r="Z6303" s="8" t="s">
        <v>1647</v>
      </c>
      <c r="AB6303" s="414">
        <v>45225</v>
      </c>
    </row>
    <row r="6304" spans="1:29" s="8" customFormat="1" hidden="1" x14ac:dyDescent="0.25">
      <c r="A6304" s="409">
        <v>6288</v>
      </c>
      <c r="B6304" s="414">
        <v>45225</v>
      </c>
      <c r="C6304" s="412">
        <f t="shared" si="98"/>
        <v>2023</v>
      </c>
      <c r="D6304" s="411" t="s">
        <v>24909</v>
      </c>
      <c r="E6304" s="415">
        <v>100373024</v>
      </c>
      <c r="F6304" s="416" t="s">
        <v>8442</v>
      </c>
      <c r="G6304" s="411" t="s">
        <v>613</v>
      </c>
      <c r="H6304" s="411" t="s">
        <v>9030</v>
      </c>
      <c r="I6304" s="413" t="s">
        <v>1715</v>
      </c>
      <c r="J6304" s="417">
        <v>91</v>
      </c>
      <c r="L6304" s="413" t="s">
        <v>24910</v>
      </c>
      <c r="M6304" s="413" t="s">
        <v>1427</v>
      </c>
      <c r="N6304" s="39" t="s">
        <v>1429</v>
      </c>
      <c r="O6304" s="413" t="s">
        <v>1712</v>
      </c>
      <c r="P6304" s="418" t="s">
        <v>16828</v>
      </c>
      <c r="Q6304" s="419" t="s">
        <v>9586</v>
      </c>
      <c r="R6304" s="420" t="s">
        <v>31330</v>
      </c>
      <c r="S6304" s="408">
        <v>45344</v>
      </c>
      <c r="T6304" s="413" t="s">
        <v>1415</v>
      </c>
      <c r="U6304" s="417" t="s">
        <v>1416</v>
      </c>
      <c r="V6304" s="421">
        <v>45441</v>
      </c>
      <c r="W6304" s="422" t="s">
        <v>20509</v>
      </c>
      <c r="X6304" s="417" t="s">
        <v>23286</v>
      </c>
      <c r="AB6304" s="414">
        <v>45225</v>
      </c>
    </row>
    <row r="6305" spans="1:29" s="8" customFormat="1" x14ac:dyDescent="0.25">
      <c r="A6305" s="1428">
        <v>6289</v>
      </c>
      <c r="B6305" s="109">
        <v>45225</v>
      </c>
      <c r="C6305" s="412">
        <f t="shared" si="98"/>
        <v>2023</v>
      </c>
      <c r="D6305" s="1333"/>
      <c r="E6305" s="1374" t="s">
        <v>606</v>
      </c>
      <c r="F6305" s="1335" t="s">
        <v>8442</v>
      </c>
      <c r="G6305" s="1333" t="s">
        <v>613</v>
      </c>
      <c r="H6305" s="1369" t="s">
        <v>802</v>
      </c>
      <c r="I6305" s="1371" t="s">
        <v>16907</v>
      </c>
      <c r="J6305" s="115">
        <v>129</v>
      </c>
      <c r="K6305" s="8" t="s">
        <v>14259</v>
      </c>
      <c r="L6305" s="1336" t="s">
        <v>25109</v>
      </c>
      <c r="M6305" s="114" t="s">
        <v>1427</v>
      </c>
      <c r="N6305" s="138" t="s">
        <v>1429</v>
      </c>
      <c r="O6305" s="1321"/>
      <c r="P6305" s="1372" t="s">
        <v>25113</v>
      </c>
      <c r="Q6305" s="118"/>
      <c r="R6305" s="119"/>
      <c r="S6305" s="120"/>
      <c r="T6305" s="114"/>
      <c r="U6305" s="115"/>
      <c r="V6305" s="121"/>
      <c r="W6305" s="135"/>
      <c r="X6305" s="115"/>
      <c r="Y6305" s="1373" t="s">
        <v>25124</v>
      </c>
      <c r="Z6305" s="1322"/>
      <c r="AA6305" s="1"/>
      <c r="AB6305" s="109">
        <v>45225</v>
      </c>
      <c r="AC6305" s="1"/>
    </row>
    <row r="6306" spans="1:29" s="8" customFormat="1" x14ac:dyDescent="0.25">
      <c r="A6306" s="1428">
        <v>6290</v>
      </c>
      <c r="B6306" s="109">
        <v>45225</v>
      </c>
      <c r="C6306" s="412">
        <f t="shared" si="98"/>
        <v>2023</v>
      </c>
      <c r="D6306" s="1333"/>
      <c r="E6306" s="1374" t="s">
        <v>606</v>
      </c>
      <c r="F6306" s="1335" t="s">
        <v>8442</v>
      </c>
      <c r="G6306" s="1333" t="s">
        <v>613</v>
      </c>
      <c r="H6306" s="1369" t="s">
        <v>802</v>
      </c>
      <c r="I6306" s="1371" t="s">
        <v>16907</v>
      </c>
      <c r="J6306" s="115">
        <v>102</v>
      </c>
      <c r="K6306" s="8" t="s">
        <v>14259</v>
      </c>
      <c r="L6306" s="1336" t="s">
        <v>25110</v>
      </c>
      <c r="M6306" s="114" t="s">
        <v>1427</v>
      </c>
      <c r="N6306" s="138" t="s">
        <v>1429</v>
      </c>
      <c r="O6306" s="1321"/>
      <c r="P6306" s="1372" t="s">
        <v>25114</v>
      </c>
      <c r="Q6306" s="118"/>
      <c r="R6306" s="119"/>
      <c r="S6306" s="120"/>
      <c r="T6306" s="114"/>
      <c r="U6306" s="115"/>
      <c r="V6306" s="121"/>
      <c r="W6306" s="135"/>
      <c r="X6306" s="115"/>
      <c r="Y6306" s="1373" t="s">
        <v>25124</v>
      </c>
      <c r="Z6306" s="1322"/>
      <c r="AA6306" s="1"/>
      <c r="AB6306" s="109">
        <v>45225</v>
      </c>
      <c r="AC6306" s="1"/>
    </row>
    <row r="6307" spans="1:29" x14ac:dyDescent="0.25">
      <c r="A6307" s="1428">
        <v>6291</v>
      </c>
      <c r="B6307" s="109">
        <v>45225</v>
      </c>
      <c r="C6307" s="412">
        <f t="shared" si="98"/>
        <v>2023</v>
      </c>
      <c r="D6307" s="1333"/>
      <c r="E6307" s="1374" t="s">
        <v>606</v>
      </c>
      <c r="F6307" s="1335" t="s">
        <v>8442</v>
      </c>
      <c r="G6307" s="1333" t="s">
        <v>613</v>
      </c>
      <c r="H6307" s="1369" t="s">
        <v>802</v>
      </c>
      <c r="I6307" s="1371" t="s">
        <v>16907</v>
      </c>
      <c r="J6307" s="115">
        <v>22</v>
      </c>
      <c r="K6307" s="8" t="s">
        <v>14259</v>
      </c>
      <c r="L6307" s="1336" t="s">
        <v>25111</v>
      </c>
      <c r="M6307" s="114" t="s">
        <v>1427</v>
      </c>
      <c r="N6307" s="138" t="s">
        <v>1429</v>
      </c>
      <c r="O6307" s="1321"/>
      <c r="P6307" s="1372" t="s">
        <v>25115</v>
      </c>
      <c r="Q6307" s="118"/>
      <c r="R6307" s="119"/>
      <c r="S6307" s="120"/>
      <c r="T6307" s="114"/>
      <c r="U6307" s="115"/>
      <c r="V6307" s="121"/>
      <c r="W6307" s="135"/>
      <c r="X6307" s="115"/>
      <c r="Y6307" s="1373" t="s">
        <v>25124</v>
      </c>
      <c r="Z6307" s="1322"/>
      <c r="AB6307" s="109">
        <v>45225</v>
      </c>
    </row>
    <row r="6308" spans="1:29" x14ac:dyDescent="0.25">
      <c r="A6308" s="1428">
        <v>6292</v>
      </c>
      <c r="B6308" s="109">
        <v>45225</v>
      </c>
      <c r="C6308" s="412">
        <f t="shared" si="98"/>
        <v>2023</v>
      </c>
      <c r="D6308" s="1333"/>
      <c r="E6308" s="1374" t="s">
        <v>606</v>
      </c>
      <c r="F6308" s="1335" t="s">
        <v>8442</v>
      </c>
      <c r="G6308" s="1333" t="s">
        <v>613</v>
      </c>
      <c r="H6308" s="1369" t="s">
        <v>802</v>
      </c>
      <c r="I6308" s="1371" t="s">
        <v>16907</v>
      </c>
      <c r="J6308" s="115">
        <v>235</v>
      </c>
      <c r="K6308" s="8" t="s">
        <v>14259</v>
      </c>
      <c r="L6308" s="1336" t="s">
        <v>25112</v>
      </c>
      <c r="M6308" s="114" t="s">
        <v>1427</v>
      </c>
      <c r="N6308" s="138" t="s">
        <v>1429</v>
      </c>
      <c r="O6308" s="1321"/>
      <c r="P6308" s="1372" t="s">
        <v>25116</v>
      </c>
      <c r="Q6308" s="118"/>
      <c r="R6308" s="119"/>
      <c r="S6308" s="120"/>
      <c r="T6308" s="114"/>
      <c r="U6308" s="115"/>
      <c r="V6308" s="121"/>
      <c r="W6308" s="135"/>
      <c r="X6308" s="115"/>
      <c r="Y6308" s="1373" t="s">
        <v>25124</v>
      </c>
      <c r="Z6308" s="1322"/>
      <c r="AB6308" s="109">
        <v>45225</v>
      </c>
    </row>
    <row r="6309" spans="1:29" x14ac:dyDescent="0.25">
      <c r="A6309" s="1428">
        <v>6293</v>
      </c>
      <c r="B6309" s="109">
        <v>45225</v>
      </c>
      <c r="C6309" s="412">
        <f t="shared" si="98"/>
        <v>2023</v>
      </c>
      <c r="D6309" s="1333"/>
      <c r="E6309" s="1374" t="s">
        <v>606</v>
      </c>
      <c r="F6309" s="1335" t="s">
        <v>8442</v>
      </c>
      <c r="G6309" s="1333" t="s">
        <v>613</v>
      </c>
      <c r="H6309" s="1369" t="s">
        <v>25120</v>
      </c>
      <c r="I6309" s="1336">
        <v>28</v>
      </c>
      <c r="J6309" s="115">
        <v>11</v>
      </c>
      <c r="K6309" s="8" t="s">
        <v>14259</v>
      </c>
      <c r="L6309" s="1336" t="s">
        <v>25117</v>
      </c>
      <c r="M6309" s="114" t="s">
        <v>1427</v>
      </c>
      <c r="N6309" s="138" t="s">
        <v>1429</v>
      </c>
      <c r="O6309" s="1321"/>
      <c r="P6309" s="1372" t="s">
        <v>25121</v>
      </c>
      <c r="Q6309" s="118"/>
      <c r="R6309" s="119"/>
      <c r="S6309" s="120"/>
      <c r="T6309" s="114"/>
      <c r="U6309" s="115"/>
      <c r="V6309" s="121"/>
      <c r="W6309" s="135"/>
      <c r="X6309" s="115"/>
      <c r="Y6309" s="1373" t="s">
        <v>25124</v>
      </c>
      <c r="Z6309" s="1322"/>
      <c r="AB6309" s="109">
        <v>45225</v>
      </c>
    </row>
    <row r="6310" spans="1:29" x14ac:dyDescent="0.25">
      <c r="A6310" s="1428">
        <v>6294</v>
      </c>
      <c r="B6310" s="109">
        <v>45225</v>
      </c>
      <c r="C6310" s="412">
        <f t="shared" si="98"/>
        <v>2023</v>
      </c>
      <c r="D6310" s="1333"/>
      <c r="E6310" s="1374" t="s">
        <v>606</v>
      </c>
      <c r="F6310" s="1335" t="s">
        <v>8442</v>
      </c>
      <c r="G6310" s="1333" t="s">
        <v>613</v>
      </c>
      <c r="H6310" s="1369" t="s">
        <v>25120</v>
      </c>
      <c r="I6310" s="1336">
        <v>28</v>
      </c>
      <c r="J6310" s="115">
        <v>12</v>
      </c>
      <c r="K6310" s="8" t="s">
        <v>14259</v>
      </c>
      <c r="L6310" s="1336" t="s">
        <v>25118</v>
      </c>
      <c r="M6310" s="114" t="s">
        <v>1427</v>
      </c>
      <c r="N6310" s="138" t="s">
        <v>1429</v>
      </c>
      <c r="O6310" s="1321"/>
      <c r="P6310" s="1372" t="s">
        <v>25122</v>
      </c>
      <c r="Q6310" s="118"/>
      <c r="R6310" s="119"/>
      <c r="S6310" s="120"/>
      <c r="T6310" s="114"/>
      <c r="U6310" s="115"/>
      <c r="V6310" s="121"/>
      <c r="W6310" s="135"/>
      <c r="X6310" s="115"/>
      <c r="Y6310" s="1373" t="s">
        <v>25124</v>
      </c>
      <c r="Z6310" s="1322"/>
      <c r="AB6310" s="109">
        <v>45225</v>
      </c>
    </row>
    <row r="6311" spans="1:29" x14ac:dyDescent="0.25">
      <c r="A6311" s="1428">
        <v>6295</v>
      </c>
      <c r="B6311" s="109">
        <v>45225</v>
      </c>
      <c r="C6311" s="412">
        <f t="shared" si="98"/>
        <v>2023</v>
      </c>
      <c r="D6311" s="1333"/>
      <c r="E6311" s="1374" t="s">
        <v>606</v>
      </c>
      <c r="F6311" s="1335" t="s">
        <v>8442</v>
      </c>
      <c r="G6311" s="1333" t="s">
        <v>613</v>
      </c>
      <c r="H6311" s="1369" t="s">
        <v>25120</v>
      </c>
      <c r="I6311" s="1336">
        <v>28</v>
      </c>
      <c r="J6311" s="115">
        <v>8</v>
      </c>
      <c r="K6311" s="8" t="s">
        <v>14259</v>
      </c>
      <c r="L6311" s="1336" t="s">
        <v>25119</v>
      </c>
      <c r="M6311" s="114" t="s">
        <v>1427</v>
      </c>
      <c r="N6311" s="138" t="s">
        <v>1429</v>
      </c>
      <c r="O6311" s="1321"/>
      <c r="P6311" s="1372" t="s">
        <v>25123</v>
      </c>
      <c r="Q6311" s="118"/>
      <c r="R6311" s="119"/>
      <c r="S6311" s="120"/>
      <c r="T6311" s="114"/>
      <c r="U6311" s="115"/>
      <c r="V6311" s="121"/>
      <c r="W6311" s="135"/>
      <c r="X6311" s="115"/>
      <c r="Y6311" s="1373" t="s">
        <v>25124</v>
      </c>
      <c r="Z6311" s="1322"/>
      <c r="AB6311" s="109">
        <v>45225</v>
      </c>
    </row>
    <row r="6312" spans="1:29" x14ac:dyDescent="0.25">
      <c r="A6312" s="1428">
        <v>6296</v>
      </c>
      <c r="B6312" s="109">
        <v>45225</v>
      </c>
      <c r="C6312" s="412">
        <f t="shared" si="98"/>
        <v>2023</v>
      </c>
      <c r="D6312" s="1333"/>
      <c r="E6312" s="1374" t="s">
        <v>606</v>
      </c>
      <c r="F6312" s="1335" t="s">
        <v>8442</v>
      </c>
      <c r="G6312" s="1333" t="s">
        <v>613</v>
      </c>
      <c r="H6312" s="1369" t="s">
        <v>633</v>
      </c>
      <c r="I6312" s="1382" t="s">
        <v>25269</v>
      </c>
      <c r="J6312" s="115">
        <v>23</v>
      </c>
      <c r="K6312" s="8" t="s">
        <v>14259</v>
      </c>
      <c r="L6312" s="1336" t="s">
        <v>25125</v>
      </c>
      <c r="M6312" s="114" t="s">
        <v>1427</v>
      </c>
      <c r="N6312" s="138" t="s">
        <v>1429</v>
      </c>
      <c r="O6312" s="1321"/>
      <c r="P6312" s="1372" t="s">
        <v>25131</v>
      </c>
      <c r="Q6312" s="118"/>
      <c r="R6312" s="119"/>
      <c r="S6312" s="120"/>
      <c r="T6312" s="114"/>
      <c r="U6312" s="115"/>
      <c r="V6312" s="121"/>
      <c r="W6312" s="135"/>
      <c r="X6312" s="115"/>
      <c r="Y6312" s="1373" t="s">
        <v>25124</v>
      </c>
      <c r="Z6312" s="1322"/>
      <c r="AB6312" s="109">
        <v>45225</v>
      </c>
    </row>
    <row r="6313" spans="1:29" x14ac:dyDescent="0.25">
      <c r="A6313" s="1428">
        <v>6297</v>
      </c>
      <c r="B6313" s="109">
        <v>45225</v>
      </c>
      <c r="C6313" s="412">
        <f t="shared" si="98"/>
        <v>2023</v>
      </c>
      <c r="D6313" s="1333"/>
      <c r="E6313" s="1374" t="s">
        <v>606</v>
      </c>
      <c r="F6313" s="1335" t="s">
        <v>8442</v>
      </c>
      <c r="G6313" s="1333" t="s">
        <v>613</v>
      </c>
      <c r="H6313" s="1369" t="s">
        <v>633</v>
      </c>
      <c r="I6313" s="1382" t="s">
        <v>25269</v>
      </c>
      <c r="J6313" s="115">
        <v>24</v>
      </c>
      <c r="K6313" s="8" t="s">
        <v>14259</v>
      </c>
      <c r="L6313" s="1336" t="s">
        <v>25126</v>
      </c>
      <c r="M6313" s="114" t="s">
        <v>1427</v>
      </c>
      <c r="N6313" s="138" t="s">
        <v>1429</v>
      </c>
      <c r="O6313" s="1321"/>
      <c r="P6313" s="1372" t="s">
        <v>25132</v>
      </c>
      <c r="Q6313" s="118"/>
      <c r="R6313" s="119"/>
      <c r="S6313" s="120"/>
      <c r="T6313" s="114"/>
      <c r="U6313" s="115"/>
      <c r="V6313" s="121"/>
      <c r="W6313" s="135"/>
      <c r="X6313" s="115"/>
      <c r="Y6313" s="1373" t="s">
        <v>25124</v>
      </c>
      <c r="Z6313" s="1322"/>
      <c r="AB6313" s="109">
        <v>45225</v>
      </c>
    </row>
    <row r="6314" spans="1:29" x14ac:dyDescent="0.25">
      <c r="A6314" s="1428">
        <v>6298</v>
      </c>
      <c r="B6314" s="109">
        <v>45225</v>
      </c>
      <c r="C6314" s="412">
        <f t="shared" si="98"/>
        <v>2023</v>
      </c>
      <c r="D6314" s="1333"/>
      <c r="E6314" s="1374" t="s">
        <v>606</v>
      </c>
      <c r="F6314" s="1335" t="s">
        <v>8442</v>
      </c>
      <c r="G6314" s="1333" t="s">
        <v>613</v>
      </c>
      <c r="H6314" s="1369" t="s">
        <v>633</v>
      </c>
      <c r="I6314" s="1382" t="s">
        <v>25269</v>
      </c>
      <c r="J6314" s="115">
        <v>30</v>
      </c>
      <c r="K6314" s="8" t="s">
        <v>14259</v>
      </c>
      <c r="L6314" s="1336" t="s">
        <v>25127</v>
      </c>
      <c r="M6314" s="114" t="s">
        <v>1427</v>
      </c>
      <c r="N6314" s="138" t="s">
        <v>1429</v>
      </c>
      <c r="O6314" s="1321"/>
      <c r="P6314" s="1372" t="s">
        <v>25133</v>
      </c>
      <c r="Q6314" s="118"/>
      <c r="R6314" s="119"/>
      <c r="S6314" s="120"/>
      <c r="T6314" s="114"/>
      <c r="U6314" s="115"/>
      <c r="V6314" s="121"/>
      <c r="W6314" s="135"/>
      <c r="X6314" s="115"/>
      <c r="Y6314" s="1373" t="s">
        <v>25124</v>
      </c>
      <c r="Z6314" s="1322"/>
      <c r="AB6314" s="109">
        <v>45225</v>
      </c>
    </row>
    <row r="6315" spans="1:29" x14ac:dyDescent="0.25">
      <c r="A6315" s="1428">
        <v>6299</v>
      </c>
      <c r="B6315" s="109">
        <v>45225</v>
      </c>
      <c r="C6315" s="412">
        <f t="shared" si="98"/>
        <v>2023</v>
      </c>
      <c r="D6315" s="1333"/>
      <c r="E6315" s="1374" t="s">
        <v>606</v>
      </c>
      <c r="F6315" s="1335" t="s">
        <v>8442</v>
      </c>
      <c r="G6315" s="1333" t="s">
        <v>613</v>
      </c>
      <c r="H6315" s="1369" t="s">
        <v>633</v>
      </c>
      <c r="I6315" s="1382" t="s">
        <v>25269</v>
      </c>
      <c r="J6315" s="115">
        <v>35</v>
      </c>
      <c r="K6315" s="8" t="s">
        <v>14259</v>
      </c>
      <c r="L6315" s="1336" t="s">
        <v>25128</v>
      </c>
      <c r="M6315" s="114" t="s">
        <v>1427</v>
      </c>
      <c r="N6315" s="138" t="s">
        <v>1429</v>
      </c>
      <c r="O6315" s="1321"/>
      <c r="P6315" s="1372" t="s">
        <v>25134</v>
      </c>
      <c r="Q6315" s="118"/>
      <c r="R6315" s="119"/>
      <c r="S6315" s="120"/>
      <c r="T6315" s="114"/>
      <c r="U6315" s="115"/>
      <c r="V6315" s="121"/>
      <c r="W6315" s="135"/>
      <c r="X6315" s="115"/>
      <c r="Y6315" s="1373" t="s">
        <v>25124</v>
      </c>
      <c r="Z6315" s="1322"/>
      <c r="AB6315" s="109">
        <v>45225</v>
      </c>
    </row>
    <row r="6316" spans="1:29" x14ac:dyDescent="0.25">
      <c r="A6316" s="1428">
        <v>6300</v>
      </c>
      <c r="B6316" s="109">
        <v>45225</v>
      </c>
      <c r="C6316" s="412">
        <f t="shared" si="98"/>
        <v>2023</v>
      </c>
      <c r="D6316" s="1333"/>
      <c r="E6316" s="1374" t="s">
        <v>606</v>
      </c>
      <c r="F6316" s="1335" t="s">
        <v>8442</v>
      </c>
      <c r="G6316" s="1333" t="s">
        <v>613</v>
      </c>
      <c r="H6316" s="1369" t="s">
        <v>633</v>
      </c>
      <c r="I6316" s="1382" t="s">
        <v>25269</v>
      </c>
      <c r="J6316" s="115">
        <v>38</v>
      </c>
      <c r="K6316" s="8" t="s">
        <v>14259</v>
      </c>
      <c r="L6316" s="1336" t="s">
        <v>25129</v>
      </c>
      <c r="M6316" s="114" t="s">
        <v>1427</v>
      </c>
      <c r="N6316" s="138" t="s">
        <v>1429</v>
      </c>
      <c r="O6316" s="1321"/>
      <c r="P6316" s="1372" t="s">
        <v>25135</v>
      </c>
      <c r="Q6316" s="118"/>
      <c r="R6316" s="119"/>
      <c r="S6316" s="120"/>
      <c r="T6316" s="114"/>
      <c r="U6316" s="115"/>
      <c r="V6316" s="121"/>
      <c r="W6316" s="135"/>
      <c r="X6316" s="115"/>
      <c r="Y6316" s="1373" t="s">
        <v>25124</v>
      </c>
      <c r="Z6316" s="1322"/>
      <c r="AB6316" s="109">
        <v>45225</v>
      </c>
    </row>
    <row r="6317" spans="1:29" x14ac:dyDescent="0.25">
      <c r="A6317" s="1428">
        <v>6301</v>
      </c>
      <c r="B6317" s="109">
        <v>45225</v>
      </c>
      <c r="C6317" s="412">
        <f t="shared" si="98"/>
        <v>2023</v>
      </c>
      <c r="D6317" s="1333"/>
      <c r="E6317" s="1374" t="s">
        <v>606</v>
      </c>
      <c r="F6317" s="1335" t="s">
        <v>8442</v>
      </c>
      <c r="G6317" s="1333" t="s">
        <v>613</v>
      </c>
      <c r="H6317" s="1369" t="s">
        <v>633</v>
      </c>
      <c r="I6317" s="1382" t="s">
        <v>25269</v>
      </c>
      <c r="J6317" s="115">
        <v>42</v>
      </c>
      <c r="K6317" s="8" t="s">
        <v>14259</v>
      </c>
      <c r="L6317" s="1336" t="s">
        <v>25130</v>
      </c>
      <c r="M6317" s="114" t="s">
        <v>1427</v>
      </c>
      <c r="N6317" s="138" t="s">
        <v>1429</v>
      </c>
      <c r="O6317" s="1321"/>
      <c r="P6317" s="1372" t="s">
        <v>25136</v>
      </c>
      <c r="Q6317" s="118"/>
      <c r="R6317" s="119"/>
      <c r="S6317" s="120"/>
      <c r="T6317" s="114"/>
      <c r="U6317" s="115"/>
      <c r="V6317" s="121"/>
      <c r="W6317" s="135"/>
      <c r="X6317" s="115"/>
      <c r="Y6317" s="1373" t="s">
        <v>25124</v>
      </c>
      <c r="Z6317" s="1322"/>
      <c r="AB6317" s="109">
        <v>45225</v>
      </c>
    </row>
    <row r="6318" spans="1:29" hidden="1" x14ac:dyDescent="0.25">
      <c r="A6318" s="409">
        <v>6302</v>
      </c>
      <c r="B6318" s="414">
        <v>45226</v>
      </c>
      <c r="C6318" s="412">
        <f t="shared" si="98"/>
        <v>2023</v>
      </c>
      <c r="D6318" s="411" t="s">
        <v>24719</v>
      </c>
      <c r="E6318" s="415">
        <v>100384442</v>
      </c>
      <c r="F6318" s="416" t="s">
        <v>8442</v>
      </c>
      <c r="G6318" s="411" t="s">
        <v>613</v>
      </c>
      <c r="H6318" s="411" t="s">
        <v>696</v>
      </c>
      <c r="I6318" s="413" t="s">
        <v>7007</v>
      </c>
      <c r="J6318" s="417">
        <v>38</v>
      </c>
      <c r="K6318" s="8"/>
      <c r="L6318" s="413" t="s">
        <v>24720</v>
      </c>
      <c r="M6318" s="413" t="s">
        <v>1427</v>
      </c>
      <c r="N6318" s="39" t="s">
        <v>1429</v>
      </c>
      <c r="O6318" s="413" t="s">
        <v>1441</v>
      </c>
      <c r="P6318" s="418" t="s">
        <v>24721</v>
      </c>
      <c r="Q6318" s="419" t="s">
        <v>9586</v>
      </c>
      <c r="R6318" s="420" t="s">
        <v>30127</v>
      </c>
      <c r="S6318" s="408">
        <v>45343</v>
      </c>
      <c r="T6318" s="413" t="s">
        <v>1415</v>
      </c>
      <c r="U6318" s="417" t="s">
        <v>1416</v>
      </c>
      <c r="V6318" s="421">
        <v>45423</v>
      </c>
      <c r="W6318" s="422" t="s">
        <v>30128</v>
      </c>
      <c r="X6318" s="417" t="s">
        <v>23286</v>
      </c>
      <c r="Y6318" s="8"/>
      <c r="Z6318" s="8" t="s">
        <v>15236</v>
      </c>
      <c r="AA6318" s="8"/>
      <c r="AB6318" s="414">
        <v>45226</v>
      </c>
      <c r="AC6318" s="4393">
        <v>45245</v>
      </c>
    </row>
    <row r="6319" spans="1:29" hidden="1" x14ac:dyDescent="0.25">
      <c r="A6319" s="409">
        <v>6303</v>
      </c>
      <c r="B6319" s="414">
        <v>45226</v>
      </c>
      <c r="C6319" s="412">
        <f t="shared" si="98"/>
        <v>2023</v>
      </c>
      <c r="D6319" s="411" t="s">
        <v>24722</v>
      </c>
      <c r="E6319" s="415">
        <v>100316630</v>
      </c>
      <c r="F6319" s="416" t="s">
        <v>8442</v>
      </c>
      <c r="G6319" s="411" t="s">
        <v>613</v>
      </c>
      <c r="H6319" s="411" t="s">
        <v>14327</v>
      </c>
      <c r="I6319" s="413" t="s">
        <v>666</v>
      </c>
      <c r="J6319" s="417">
        <v>20</v>
      </c>
      <c r="K6319" s="8"/>
      <c r="L6319" s="409">
        <v>64114</v>
      </c>
      <c r="M6319" s="413" t="s">
        <v>1427</v>
      </c>
      <c r="N6319" s="39" t="s">
        <v>1429</v>
      </c>
      <c r="O6319" s="413" t="s">
        <v>1441</v>
      </c>
      <c r="P6319" s="418" t="s">
        <v>24723</v>
      </c>
      <c r="Q6319" s="419" t="s">
        <v>9586</v>
      </c>
      <c r="R6319" s="420" t="s">
        <v>30034</v>
      </c>
      <c r="S6319" s="408">
        <v>45344</v>
      </c>
      <c r="T6319" s="413" t="s">
        <v>1415</v>
      </c>
      <c r="U6319" s="417" t="s">
        <v>1416</v>
      </c>
      <c r="V6319" s="421">
        <v>45419</v>
      </c>
      <c r="W6319" s="422" t="s">
        <v>30035</v>
      </c>
      <c r="X6319" s="417" t="s">
        <v>23286</v>
      </c>
      <c r="Y6319" s="8"/>
      <c r="Z6319" s="8" t="s">
        <v>15236</v>
      </c>
      <c r="AA6319" s="8"/>
      <c r="AB6319" s="414">
        <v>45226</v>
      </c>
      <c r="AC6319" s="8"/>
    </row>
    <row r="6320" spans="1:29" s="8" customFormat="1" hidden="1" x14ac:dyDescent="0.25">
      <c r="A6320" s="409">
        <v>6304</v>
      </c>
      <c r="B6320" s="414">
        <v>45226</v>
      </c>
      <c r="C6320" s="412">
        <f t="shared" si="98"/>
        <v>2023</v>
      </c>
      <c r="D6320" s="411" t="s">
        <v>24743</v>
      </c>
      <c r="E6320" s="415">
        <v>100367720</v>
      </c>
      <c r="F6320" s="416" t="s">
        <v>8442</v>
      </c>
      <c r="G6320" s="411" t="s">
        <v>613</v>
      </c>
      <c r="H6320" s="411" t="s">
        <v>2334</v>
      </c>
      <c r="I6320" s="413" t="s">
        <v>37</v>
      </c>
      <c r="J6320" s="417">
        <v>117</v>
      </c>
      <c r="L6320" s="413" t="s">
        <v>24744</v>
      </c>
      <c r="M6320" s="413" t="s">
        <v>1427</v>
      </c>
      <c r="N6320" s="39" t="s">
        <v>1429</v>
      </c>
      <c r="O6320" s="413" t="s">
        <v>1521</v>
      </c>
      <c r="P6320" s="418" t="s">
        <v>11911</v>
      </c>
      <c r="Q6320" s="419" t="s">
        <v>9586</v>
      </c>
      <c r="R6320" s="420" t="s">
        <v>30157</v>
      </c>
      <c r="S6320" s="408">
        <v>45343</v>
      </c>
      <c r="T6320" s="413" t="s">
        <v>1415</v>
      </c>
      <c r="U6320" s="417" t="s">
        <v>1416</v>
      </c>
      <c r="V6320" s="421">
        <v>45423</v>
      </c>
      <c r="W6320" s="422" t="s">
        <v>30158</v>
      </c>
      <c r="X6320" s="417" t="s">
        <v>23286</v>
      </c>
      <c r="AB6320" s="414">
        <v>45226</v>
      </c>
    </row>
    <row r="6321" spans="1:29" s="8" customFormat="1" ht="30" hidden="1" x14ac:dyDescent="0.25">
      <c r="A6321" s="409">
        <v>6305</v>
      </c>
      <c r="B6321" s="414">
        <v>45226</v>
      </c>
      <c r="C6321" s="412">
        <f t="shared" si="98"/>
        <v>2023</v>
      </c>
      <c r="D6321" s="411" t="s">
        <v>24745</v>
      </c>
      <c r="E6321" s="415">
        <v>100412909</v>
      </c>
      <c r="F6321" s="416" t="s">
        <v>8442</v>
      </c>
      <c r="G6321" s="411" t="s">
        <v>613</v>
      </c>
      <c r="H6321" s="411" t="s">
        <v>8352</v>
      </c>
      <c r="I6321" s="413" t="s">
        <v>687</v>
      </c>
      <c r="J6321" s="417">
        <v>201</v>
      </c>
      <c r="L6321" s="413" t="s">
        <v>24746</v>
      </c>
      <c r="M6321" s="413" t="s">
        <v>1427</v>
      </c>
      <c r="N6321" s="39" t="s">
        <v>1429</v>
      </c>
      <c r="O6321" s="413" t="s">
        <v>1325</v>
      </c>
      <c r="P6321" s="418" t="s">
        <v>24747</v>
      </c>
      <c r="Q6321" s="419" t="s">
        <v>9586</v>
      </c>
      <c r="R6321" s="420" t="s">
        <v>29378</v>
      </c>
      <c r="S6321" s="408">
        <v>45363</v>
      </c>
      <c r="T6321" s="413" t="s">
        <v>1415</v>
      </c>
      <c r="U6321" s="417" t="s">
        <v>1416</v>
      </c>
      <c r="V6321" s="421">
        <v>45406</v>
      </c>
      <c r="W6321" s="422" t="s">
        <v>14738</v>
      </c>
      <c r="X6321" s="417" t="s">
        <v>23286</v>
      </c>
      <c r="AB6321" s="414">
        <v>45226</v>
      </c>
    </row>
    <row r="6322" spans="1:29" s="8" customFormat="1" hidden="1" x14ac:dyDescent="0.25">
      <c r="A6322" s="1428">
        <v>6306</v>
      </c>
      <c r="B6322" s="109">
        <v>45226</v>
      </c>
      <c r="C6322" s="412">
        <f t="shared" si="98"/>
        <v>2023</v>
      </c>
      <c r="D6322" s="1337" t="s">
        <v>24906</v>
      </c>
      <c r="E6322" s="1338" t="s">
        <v>606</v>
      </c>
      <c r="F6322" s="1339" t="s">
        <v>8442</v>
      </c>
      <c r="G6322" s="1337" t="s">
        <v>613</v>
      </c>
      <c r="H6322" s="1337" t="s">
        <v>618</v>
      </c>
      <c r="I6322" s="1340" t="s">
        <v>622</v>
      </c>
      <c r="J6322" s="124">
        <v>137</v>
      </c>
      <c r="K6322" s="1"/>
      <c r="L6322" s="1340" t="s">
        <v>24907</v>
      </c>
      <c r="M6322" s="114" t="s">
        <v>1427</v>
      </c>
      <c r="N6322" s="138" t="s">
        <v>1429</v>
      </c>
      <c r="O6322" s="1340" t="s">
        <v>1672</v>
      </c>
      <c r="P6322" s="3497" t="s">
        <v>24908</v>
      </c>
      <c r="Q6322" s="128"/>
      <c r="R6322" s="129"/>
      <c r="S6322" s="130"/>
      <c r="T6322" s="126"/>
      <c r="U6322" s="124"/>
      <c r="V6322" s="131"/>
      <c r="W6322" s="122"/>
      <c r="X6322" s="124"/>
      <c r="Y6322" s="1"/>
      <c r="Z6322" s="1"/>
      <c r="AA6322" s="1"/>
      <c r="AB6322" s="109">
        <v>45226</v>
      </c>
      <c r="AC6322" s="1"/>
    </row>
    <row r="6323" spans="1:29" s="8" customFormat="1" hidden="1" x14ac:dyDescent="0.25">
      <c r="A6323" s="56">
        <v>6307</v>
      </c>
      <c r="B6323" s="57">
        <v>45226</v>
      </c>
      <c r="C6323" s="412">
        <f t="shared" si="98"/>
        <v>2023</v>
      </c>
      <c r="D6323" s="58" t="s">
        <v>24950</v>
      </c>
      <c r="E6323" s="59">
        <v>100256695</v>
      </c>
      <c r="F6323" s="60" t="s">
        <v>8442</v>
      </c>
      <c r="G6323" s="58" t="s">
        <v>613</v>
      </c>
      <c r="H6323" s="58" t="s">
        <v>7110</v>
      </c>
      <c r="I6323" s="62" t="s">
        <v>668</v>
      </c>
      <c r="J6323" s="61">
        <v>87</v>
      </c>
      <c r="K6323" s="10"/>
      <c r="L6323" s="62" t="s">
        <v>24951</v>
      </c>
      <c r="M6323" s="62" t="s">
        <v>1427</v>
      </c>
      <c r="N6323" s="44" t="s">
        <v>1429</v>
      </c>
      <c r="O6323" s="62" t="s">
        <v>1441</v>
      </c>
      <c r="P6323" s="63" t="s">
        <v>24952</v>
      </c>
      <c r="Q6323" s="64" t="s">
        <v>1335</v>
      </c>
      <c r="R6323" s="65" t="s">
        <v>26338</v>
      </c>
      <c r="S6323" s="66"/>
      <c r="T6323" s="62" t="s">
        <v>634</v>
      </c>
      <c r="U6323" s="61"/>
      <c r="V6323" s="67">
        <v>45246</v>
      </c>
      <c r="W6323" s="101" t="s">
        <v>1419</v>
      </c>
      <c r="X6323" s="61" t="s">
        <v>1426</v>
      </c>
      <c r="Y6323" s="10"/>
      <c r="Z6323" s="10"/>
      <c r="AA6323" s="10"/>
      <c r="AB6323" s="57">
        <v>45226</v>
      </c>
      <c r="AC6323" s="10"/>
    </row>
    <row r="6324" spans="1:29" x14ac:dyDescent="0.25">
      <c r="A6324" s="1428">
        <v>6308</v>
      </c>
      <c r="B6324" s="109">
        <v>45226</v>
      </c>
      <c r="C6324" s="412">
        <f t="shared" si="98"/>
        <v>2023</v>
      </c>
      <c r="D6324" s="1369" t="s">
        <v>25107</v>
      </c>
      <c r="E6324" s="1334">
        <v>100329751</v>
      </c>
      <c r="F6324" s="1370" t="s">
        <v>8442</v>
      </c>
      <c r="G6324" s="1369" t="s">
        <v>613</v>
      </c>
      <c r="H6324" s="1369" t="s">
        <v>802</v>
      </c>
      <c r="I6324" s="1343">
        <v>64</v>
      </c>
      <c r="J6324" s="115">
        <v>133</v>
      </c>
      <c r="K6324" s="8" t="s">
        <v>14259</v>
      </c>
      <c r="L6324" s="1343" t="s">
        <v>25104</v>
      </c>
      <c r="M6324" s="114" t="s">
        <v>1427</v>
      </c>
      <c r="N6324" s="138" t="s">
        <v>1429</v>
      </c>
      <c r="O6324" s="1371" t="s">
        <v>1433</v>
      </c>
      <c r="P6324" s="1372" t="s">
        <v>25106</v>
      </c>
      <c r="Q6324" s="118"/>
      <c r="R6324" s="119"/>
      <c r="S6324" s="120"/>
      <c r="T6324" s="114"/>
      <c r="U6324" s="115"/>
      <c r="V6324" s="121"/>
      <c r="W6324" s="135"/>
      <c r="X6324" s="115"/>
      <c r="Y6324" s="1753" t="s">
        <v>25027</v>
      </c>
      <c r="AB6324" s="109">
        <v>45226</v>
      </c>
    </row>
    <row r="6325" spans="1:29" x14ac:dyDescent="0.25">
      <c r="A6325" s="1428">
        <v>6309</v>
      </c>
      <c r="B6325" s="109">
        <v>45226</v>
      </c>
      <c r="C6325" s="412">
        <f t="shared" si="98"/>
        <v>2023</v>
      </c>
      <c r="D6325" s="1369" t="s">
        <v>25108</v>
      </c>
      <c r="E6325" s="1334">
        <v>100329714</v>
      </c>
      <c r="F6325" s="1370" t="s">
        <v>8442</v>
      </c>
      <c r="G6325" s="1369" t="s">
        <v>613</v>
      </c>
      <c r="H6325" s="1369" t="s">
        <v>802</v>
      </c>
      <c r="I6325" s="1343">
        <v>64</v>
      </c>
      <c r="J6325" s="115">
        <v>96</v>
      </c>
      <c r="K6325" s="8" t="s">
        <v>14259</v>
      </c>
      <c r="L6325" s="1343" t="s">
        <v>25105</v>
      </c>
      <c r="M6325" s="114" t="s">
        <v>1427</v>
      </c>
      <c r="N6325" s="138" t="s">
        <v>1429</v>
      </c>
      <c r="O6325" s="1371" t="s">
        <v>1453</v>
      </c>
      <c r="P6325" s="1372" t="s">
        <v>14460</v>
      </c>
      <c r="Q6325" s="118"/>
      <c r="R6325" s="119"/>
      <c r="S6325" s="120"/>
      <c r="T6325" s="114"/>
      <c r="U6325" s="115"/>
      <c r="V6325" s="121"/>
      <c r="W6325" s="135"/>
      <c r="X6325" s="115"/>
      <c r="Y6325" s="1753" t="s">
        <v>25027</v>
      </c>
      <c r="AB6325" s="109">
        <v>45226</v>
      </c>
    </row>
    <row r="6326" spans="1:29" s="10" customFormat="1" ht="15" customHeight="1" x14ac:dyDescent="0.25">
      <c r="A6326" s="1428">
        <v>6310</v>
      </c>
      <c r="B6326" s="109">
        <v>45226</v>
      </c>
      <c r="C6326" s="412">
        <f t="shared" si="98"/>
        <v>2023</v>
      </c>
      <c r="D6326" s="1369"/>
      <c r="E6326" s="1374" t="s">
        <v>606</v>
      </c>
      <c r="F6326" s="1370" t="s">
        <v>8442</v>
      </c>
      <c r="G6326" s="1369" t="s">
        <v>613</v>
      </c>
      <c r="H6326" s="1369" t="s">
        <v>2275</v>
      </c>
      <c r="I6326" s="1343">
        <v>15</v>
      </c>
      <c r="J6326" s="115">
        <v>40</v>
      </c>
      <c r="K6326" s="8" t="s">
        <v>14259</v>
      </c>
      <c r="L6326" s="1343" t="s">
        <v>25137</v>
      </c>
      <c r="M6326" s="114" t="s">
        <v>1427</v>
      </c>
      <c r="N6326" s="138" t="s">
        <v>1429</v>
      </c>
      <c r="O6326" s="1371"/>
      <c r="P6326" s="1372" t="s">
        <v>25138</v>
      </c>
      <c r="Q6326" s="118"/>
      <c r="R6326" s="119"/>
      <c r="S6326" s="120"/>
      <c r="T6326" s="114"/>
      <c r="U6326" s="115"/>
      <c r="V6326" s="121"/>
      <c r="W6326" s="135"/>
      <c r="X6326" s="115"/>
      <c r="Y6326" s="1753" t="s">
        <v>25027</v>
      </c>
      <c r="Z6326" s="1"/>
      <c r="AA6326" s="1"/>
      <c r="AB6326" s="109">
        <v>45226</v>
      </c>
      <c r="AC6326" s="1"/>
    </row>
    <row r="6327" spans="1:29" x14ac:dyDescent="0.25">
      <c r="A6327" s="1428">
        <v>6311</v>
      </c>
      <c r="B6327" s="109">
        <v>45226</v>
      </c>
      <c r="C6327" s="412">
        <f t="shared" si="98"/>
        <v>2023</v>
      </c>
      <c r="D6327" s="1369"/>
      <c r="E6327" s="1374" t="s">
        <v>606</v>
      </c>
      <c r="F6327" s="1370" t="s">
        <v>8442</v>
      </c>
      <c r="G6327" s="1369" t="s">
        <v>613</v>
      </c>
      <c r="H6327" s="1369" t="s">
        <v>633</v>
      </c>
      <c r="I6327" s="1382" t="s">
        <v>25269</v>
      </c>
      <c r="J6327" s="115">
        <v>50</v>
      </c>
      <c r="K6327" s="8" t="s">
        <v>14259</v>
      </c>
      <c r="L6327" s="1343" t="s">
        <v>25139</v>
      </c>
      <c r="M6327" s="114" t="s">
        <v>1427</v>
      </c>
      <c r="N6327" s="138" t="s">
        <v>1429</v>
      </c>
      <c r="O6327" s="1371"/>
      <c r="P6327" s="1372" t="s">
        <v>25142</v>
      </c>
      <c r="Q6327" s="118"/>
      <c r="R6327" s="119"/>
      <c r="S6327" s="120"/>
      <c r="T6327" s="114"/>
      <c r="U6327" s="115"/>
      <c r="V6327" s="121"/>
      <c r="W6327" s="135"/>
      <c r="X6327" s="115"/>
      <c r="Y6327" s="1753" t="s">
        <v>25027</v>
      </c>
      <c r="AB6327" s="109">
        <v>45226</v>
      </c>
    </row>
    <row r="6328" spans="1:29" x14ac:dyDescent="0.25">
      <c r="A6328" s="1428">
        <v>6312</v>
      </c>
      <c r="B6328" s="109">
        <v>45226</v>
      </c>
      <c r="C6328" s="412">
        <f t="shared" si="98"/>
        <v>2023</v>
      </c>
      <c r="D6328" s="1369"/>
      <c r="E6328" s="1374" t="s">
        <v>606</v>
      </c>
      <c r="F6328" s="1370" t="s">
        <v>8442</v>
      </c>
      <c r="G6328" s="1369" t="s">
        <v>613</v>
      </c>
      <c r="H6328" s="1369" t="s">
        <v>633</v>
      </c>
      <c r="I6328" s="1382" t="s">
        <v>25269</v>
      </c>
      <c r="J6328" s="115">
        <v>52</v>
      </c>
      <c r="K6328" s="8" t="s">
        <v>14259</v>
      </c>
      <c r="L6328" s="1343" t="s">
        <v>25140</v>
      </c>
      <c r="M6328" s="114" t="s">
        <v>1427</v>
      </c>
      <c r="N6328" s="138" t="s">
        <v>1429</v>
      </c>
      <c r="O6328" s="1371"/>
      <c r="P6328" s="1372" t="s">
        <v>25143</v>
      </c>
      <c r="Q6328" s="118"/>
      <c r="R6328" s="119"/>
      <c r="S6328" s="120"/>
      <c r="T6328" s="114"/>
      <c r="U6328" s="115"/>
      <c r="V6328" s="121"/>
      <c r="W6328" s="135"/>
      <c r="X6328" s="115"/>
      <c r="Y6328" s="1753" t="s">
        <v>25027</v>
      </c>
      <c r="AB6328" s="109">
        <v>45226</v>
      </c>
    </row>
    <row r="6329" spans="1:29" x14ac:dyDescent="0.25">
      <c r="A6329" s="1428">
        <v>6313</v>
      </c>
      <c r="B6329" s="109">
        <v>45226</v>
      </c>
      <c r="C6329" s="412">
        <f t="shared" si="98"/>
        <v>2023</v>
      </c>
      <c r="D6329" s="1369"/>
      <c r="E6329" s="1374" t="s">
        <v>606</v>
      </c>
      <c r="F6329" s="1370" t="s">
        <v>8442</v>
      </c>
      <c r="G6329" s="1369" t="s">
        <v>613</v>
      </c>
      <c r="H6329" s="1369" t="s">
        <v>633</v>
      </c>
      <c r="I6329" s="1382" t="s">
        <v>25269</v>
      </c>
      <c r="J6329" s="115">
        <v>54</v>
      </c>
      <c r="K6329" s="8" t="s">
        <v>14259</v>
      </c>
      <c r="L6329" s="1343" t="s">
        <v>25141</v>
      </c>
      <c r="M6329" s="114" t="s">
        <v>1427</v>
      </c>
      <c r="N6329" s="138" t="s">
        <v>1429</v>
      </c>
      <c r="O6329" s="1371"/>
      <c r="P6329" s="1372" t="s">
        <v>8024</v>
      </c>
      <c r="Q6329" s="118"/>
      <c r="R6329" s="119"/>
      <c r="S6329" s="120"/>
      <c r="T6329" s="114"/>
      <c r="U6329" s="115"/>
      <c r="V6329" s="121"/>
      <c r="W6329" s="135"/>
      <c r="X6329" s="115"/>
      <c r="Y6329" s="1753" t="s">
        <v>25027</v>
      </c>
      <c r="AB6329" s="109">
        <v>45226</v>
      </c>
    </row>
    <row r="6330" spans="1:29" x14ac:dyDescent="0.25">
      <c r="A6330" s="1428">
        <v>6314</v>
      </c>
      <c r="B6330" s="109">
        <v>45226</v>
      </c>
      <c r="C6330" s="412">
        <f t="shared" si="98"/>
        <v>2023</v>
      </c>
      <c r="D6330" s="1369"/>
      <c r="E6330" s="1374" t="s">
        <v>606</v>
      </c>
      <c r="F6330" s="1370" t="s">
        <v>8442</v>
      </c>
      <c r="G6330" s="1369" t="s">
        <v>613</v>
      </c>
      <c r="H6330" s="1369" t="s">
        <v>633</v>
      </c>
      <c r="I6330" s="1382" t="s">
        <v>25269</v>
      </c>
      <c r="J6330" s="115">
        <v>67</v>
      </c>
      <c r="K6330" s="8" t="s">
        <v>14259</v>
      </c>
      <c r="L6330" s="1343" t="s">
        <v>25144</v>
      </c>
      <c r="M6330" s="114" t="s">
        <v>1427</v>
      </c>
      <c r="N6330" s="138" t="s">
        <v>1429</v>
      </c>
      <c r="O6330" s="1371"/>
      <c r="P6330" s="1372" t="s">
        <v>25148</v>
      </c>
      <c r="Q6330" s="118"/>
      <c r="R6330" s="119"/>
      <c r="S6330" s="120"/>
      <c r="T6330" s="114"/>
      <c r="U6330" s="115"/>
      <c r="V6330" s="121"/>
      <c r="W6330" s="135"/>
      <c r="X6330" s="115"/>
      <c r="Y6330" s="1753" t="s">
        <v>25027</v>
      </c>
      <c r="AB6330" s="109">
        <v>45226</v>
      </c>
    </row>
    <row r="6331" spans="1:29" hidden="1" x14ac:dyDescent="0.25">
      <c r="A6331" s="1428">
        <v>6315</v>
      </c>
      <c r="B6331" s="109">
        <v>45226</v>
      </c>
      <c r="C6331" s="412">
        <f t="shared" si="98"/>
        <v>2023</v>
      </c>
      <c r="D6331" s="1825" t="s">
        <v>27379</v>
      </c>
      <c r="E6331" s="1374" t="s">
        <v>606</v>
      </c>
      <c r="F6331" s="1370" t="s">
        <v>8442</v>
      </c>
      <c r="G6331" s="1369" t="s">
        <v>613</v>
      </c>
      <c r="H6331" s="1369" t="s">
        <v>633</v>
      </c>
      <c r="I6331" s="1382" t="s">
        <v>25269</v>
      </c>
      <c r="J6331" s="115">
        <v>71</v>
      </c>
      <c r="K6331" s="1753"/>
      <c r="L6331" s="1343" t="s">
        <v>25145</v>
      </c>
      <c r="M6331" s="114" t="s">
        <v>1427</v>
      </c>
      <c r="N6331" s="138" t="s">
        <v>1429</v>
      </c>
      <c r="O6331" s="1371"/>
      <c r="P6331" s="1372" t="s">
        <v>15355</v>
      </c>
      <c r="Q6331" s="118"/>
      <c r="R6331" s="119"/>
      <c r="S6331" s="120"/>
      <c r="T6331" s="114"/>
      <c r="U6331" s="115"/>
      <c r="V6331" s="121"/>
      <c r="W6331" s="135"/>
      <c r="X6331" s="115"/>
      <c r="Y6331" s="1753"/>
      <c r="Z6331" s="1753" t="s">
        <v>25027</v>
      </c>
      <c r="AB6331" s="109">
        <v>45226</v>
      </c>
    </row>
    <row r="6332" spans="1:29" x14ac:dyDescent="0.25">
      <c r="A6332" s="1428">
        <v>6316</v>
      </c>
      <c r="B6332" s="109">
        <v>45226</v>
      </c>
      <c r="C6332" s="412">
        <f t="shared" si="98"/>
        <v>2023</v>
      </c>
      <c r="D6332" s="1369"/>
      <c r="E6332" s="1374" t="s">
        <v>606</v>
      </c>
      <c r="F6332" s="1370" t="s">
        <v>8442</v>
      </c>
      <c r="G6332" s="1369" t="s">
        <v>613</v>
      </c>
      <c r="H6332" s="1369" t="s">
        <v>633</v>
      </c>
      <c r="I6332" s="1382" t="s">
        <v>25269</v>
      </c>
      <c r="J6332" s="115">
        <v>76</v>
      </c>
      <c r="K6332" s="8" t="s">
        <v>14259</v>
      </c>
      <c r="L6332" s="1343" t="s">
        <v>25146</v>
      </c>
      <c r="M6332" s="114" t="s">
        <v>1427</v>
      </c>
      <c r="N6332" s="138" t="s">
        <v>1429</v>
      </c>
      <c r="O6332" s="1371"/>
      <c r="P6332" s="1372" t="s">
        <v>25149</v>
      </c>
      <c r="Q6332" s="118"/>
      <c r="R6332" s="119"/>
      <c r="S6332" s="120"/>
      <c r="T6332" s="114"/>
      <c r="U6332" s="115"/>
      <c r="V6332" s="121"/>
      <c r="W6332" s="135"/>
      <c r="X6332" s="115"/>
      <c r="Y6332" s="1753" t="s">
        <v>25027</v>
      </c>
      <c r="AB6332" s="109">
        <v>45226</v>
      </c>
    </row>
    <row r="6333" spans="1:29" x14ac:dyDescent="0.25">
      <c r="A6333" s="1428">
        <v>6317</v>
      </c>
      <c r="B6333" s="109">
        <v>45226</v>
      </c>
      <c r="C6333" s="412">
        <f t="shared" si="98"/>
        <v>2023</v>
      </c>
      <c r="D6333" s="1369"/>
      <c r="E6333" s="1374" t="s">
        <v>606</v>
      </c>
      <c r="F6333" s="1370" t="s">
        <v>8442</v>
      </c>
      <c r="G6333" s="1369" t="s">
        <v>613</v>
      </c>
      <c r="H6333" s="1369" t="s">
        <v>633</v>
      </c>
      <c r="I6333" s="1382" t="s">
        <v>25269</v>
      </c>
      <c r="J6333" s="115">
        <v>77</v>
      </c>
      <c r="K6333" s="8" t="s">
        <v>14259</v>
      </c>
      <c r="L6333" s="1343" t="s">
        <v>25147</v>
      </c>
      <c r="M6333" s="114" t="s">
        <v>1427</v>
      </c>
      <c r="N6333" s="138" t="s">
        <v>1429</v>
      </c>
      <c r="O6333" s="1371"/>
      <c r="P6333" s="1372" t="s">
        <v>25150</v>
      </c>
      <c r="Q6333" s="118"/>
      <c r="R6333" s="119"/>
      <c r="S6333" s="120"/>
      <c r="T6333" s="114"/>
      <c r="U6333" s="115"/>
      <c r="V6333" s="121"/>
      <c r="W6333" s="135"/>
      <c r="X6333" s="115"/>
      <c r="Y6333" s="1753" t="s">
        <v>25027</v>
      </c>
      <c r="AB6333" s="109">
        <v>45226</v>
      </c>
    </row>
    <row r="6334" spans="1:29" x14ac:dyDescent="0.25">
      <c r="A6334" s="1428">
        <v>6318</v>
      </c>
      <c r="B6334" s="109">
        <v>45226</v>
      </c>
      <c r="C6334" s="412">
        <f t="shared" si="98"/>
        <v>2023</v>
      </c>
      <c r="D6334" s="1369"/>
      <c r="E6334" s="1374" t="s">
        <v>606</v>
      </c>
      <c r="F6334" s="1370" t="s">
        <v>8442</v>
      </c>
      <c r="G6334" s="1369" t="s">
        <v>613</v>
      </c>
      <c r="H6334" s="1369" t="s">
        <v>25120</v>
      </c>
      <c r="I6334" s="1343">
        <v>12</v>
      </c>
      <c r="J6334" s="115">
        <v>52</v>
      </c>
      <c r="K6334" s="8" t="s">
        <v>14259</v>
      </c>
      <c r="L6334" s="1343" t="s">
        <v>25151</v>
      </c>
      <c r="M6334" s="114" t="s">
        <v>1427</v>
      </c>
      <c r="N6334" s="138" t="s">
        <v>1429</v>
      </c>
      <c r="O6334" s="1371"/>
      <c r="P6334" s="1372" t="s">
        <v>25152</v>
      </c>
      <c r="Q6334" s="118"/>
      <c r="R6334" s="119"/>
      <c r="S6334" s="120"/>
      <c r="T6334" s="114"/>
      <c r="U6334" s="115"/>
      <c r="V6334" s="121"/>
      <c r="W6334" s="135"/>
      <c r="X6334" s="115"/>
      <c r="Y6334" s="1383" t="s">
        <v>25027</v>
      </c>
      <c r="AB6334" s="109">
        <v>45226</v>
      </c>
    </row>
    <row r="6335" spans="1:29" x14ac:dyDescent="0.25">
      <c r="A6335" s="1428">
        <v>6319</v>
      </c>
      <c r="B6335" s="109">
        <v>45227</v>
      </c>
      <c r="C6335" s="412">
        <f t="shared" si="98"/>
        <v>2023</v>
      </c>
      <c r="D6335" s="1369"/>
      <c r="E6335" s="1374" t="s">
        <v>606</v>
      </c>
      <c r="F6335" s="1370" t="s">
        <v>8442</v>
      </c>
      <c r="G6335" s="1369" t="s">
        <v>613</v>
      </c>
      <c r="H6335" s="1369" t="s">
        <v>802</v>
      </c>
      <c r="I6335" s="1343">
        <v>94</v>
      </c>
      <c r="J6335" s="115">
        <v>27</v>
      </c>
      <c r="K6335" s="8" t="s">
        <v>14259</v>
      </c>
      <c r="L6335" s="1343" t="s">
        <v>25153</v>
      </c>
      <c r="M6335" s="114" t="s">
        <v>1427</v>
      </c>
      <c r="N6335" s="138" t="s">
        <v>1429</v>
      </c>
      <c r="O6335" s="1371"/>
      <c r="P6335" s="1372" t="s">
        <v>18692</v>
      </c>
      <c r="Q6335" s="118"/>
      <c r="R6335" s="119"/>
      <c r="S6335" s="120"/>
      <c r="T6335" s="114"/>
      <c r="U6335" s="115"/>
      <c r="V6335" s="121"/>
      <c r="W6335" s="135"/>
      <c r="X6335" s="115"/>
      <c r="Y6335" s="1753" t="s">
        <v>25271</v>
      </c>
      <c r="AB6335" s="109">
        <v>45227</v>
      </c>
    </row>
    <row r="6336" spans="1:29" x14ac:dyDescent="0.25">
      <c r="A6336" s="1428">
        <v>6320</v>
      </c>
      <c r="B6336" s="109">
        <v>45227</v>
      </c>
      <c r="C6336" s="412">
        <f t="shared" si="98"/>
        <v>2023</v>
      </c>
      <c r="D6336" s="1369"/>
      <c r="E6336" s="1374" t="s">
        <v>606</v>
      </c>
      <c r="F6336" s="1370" t="s">
        <v>8442</v>
      </c>
      <c r="G6336" s="1369" t="s">
        <v>613</v>
      </c>
      <c r="H6336" s="1369" t="s">
        <v>633</v>
      </c>
      <c r="I6336" s="1382" t="s">
        <v>25270</v>
      </c>
      <c r="J6336" s="115">
        <v>60</v>
      </c>
      <c r="K6336" s="8" t="s">
        <v>14259</v>
      </c>
      <c r="L6336" s="1343" t="s">
        <v>25165</v>
      </c>
      <c r="M6336" s="114" t="s">
        <v>1427</v>
      </c>
      <c r="N6336" s="138" t="s">
        <v>1429</v>
      </c>
      <c r="O6336" s="1371"/>
      <c r="P6336" s="1372" t="s">
        <v>25171</v>
      </c>
      <c r="Q6336" s="118"/>
      <c r="R6336" s="119"/>
      <c r="S6336" s="120"/>
      <c r="T6336" s="114"/>
      <c r="U6336" s="115"/>
      <c r="V6336" s="121"/>
      <c r="W6336" s="135"/>
      <c r="X6336" s="115"/>
      <c r="Y6336" s="1383" t="s">
        <v>25271</v>
      </c>
      <c r="AB6336" s="109">
        <v>45227</v>
      </c>
    </row>
    <row r="6337" spans="1:29" x14ac:dyDescent="0.25">
      <c r="A6337" s="1428">
        <v>6321</v>
      </c>
      <c r="B6337" s="109">
        <v>45227</v>
      </c>
      <c r="C6337" s="412">
        <f t="shared" si="98"/>
        <v>2023</v>
      </c>
      <c r="D6337" s="1369"/>
      <c r="E6337" s="1374" t="s">
        <v>606</v>
      </c>
      <c r="F6337" s="1370" t="s">
        <v>8442</v>
      </c>
      <c r="G6337" s="1369" t="s">
        <v>613</v>
      </c>
      <c r="H6337" s="1369" t="s">
        <v>633</v>
      </c>
      <c r="I6337" s="1382" t="s">
        <v>25270</v>
      </c>
      <c r="J6337" s="115">
        <v>59</v>
      </c>
      <c r="K6337" s="8" t="s">
        <v>14259</v>
      </c>
      <c r="L6337" s="1343" t="s">
        <v>25166</v>
      </c>
      <c r="M6337" s="114" t="s">
        <v>1427</v>
      </c>
      <c r="N6337" s="138" t="s">
        <v>1429</v>
      </c>
      <c r="O6337" s="1371"/>
      <c r="P6337" s="1372" t="s">
        <v>25172</v>
      </c>
      <c r="Q6337" s="118"/>
      <c r="R6337" s="119"/>
      <c r="S6337" s="120"/>
      <c r="T6337" s="114"/>
      <c r="U6337" s="115"/>
      <c r="V6337" s="121"/>
      <c r="W6337" s="135"/>
      <c r="X6337" s="115"/>
      <c r="Y6337" s="1383" t="s">
        <v>25271</v>
      </c>
      <c r="AB6337" s="109">
        <v>45227</v>
      </c>
    </row>
    <row r="6338" spans="1:29" x14ac:dyDescent="0.25">
      <c r="A6338" s="1428">
        <v>6322</v>
      </c>
      <c r="B6338" s="109">
        <v>45227</v>
      </c>
      <c r="C6338" s="412">
        <f t="shared" si="98"/>
        <v>2023</v>
      </c>
      <c r="D6338" s="1369"/>
      <c r="E6338" s="1374" t="s">
        <v>606</v>
      </c>
      <c r="F6338" s="1370" t="s">
        <v>8442</v>
      </c>
      <c r="G6338" s="1369" t="s">
        <v>613</v>
      </c>
      <c r="H6338" s="1369" t="s">
        <v>633</v>
      </c>
      <c r="I6338" s="1382" t="s">
        <v>25270</v>
      </c>
      <c r="J6338" s="115">
        <v>56</v>
      </c>
      <c r="K6338" s="8" t="s">
        <v>14259</v>
      </c>
      <c r="L6338" s="1343" t="s">
        <v>25167</v>
      </c>
      <c r="M6338" s="114" t="s">
        <v>1427</v>
      </c>
      <c r="N6338" s="138" t="s">
        <v>1429</v>
      </c>
      <c r="O6338" s="1371"/>
      <c r="P6338" s="1372" t="s">
        <v>25173</v>
      </c>
      <c r="Q6338" s="118"/>
      <c r="R6338" s="119"/>
      <c r="S6338" s="120"/>
      <c r="T6338" s="114"/>
      <c r="U6338" s="115"/>
      <c r="V6338" s="121"/>
      <c r="W6338" s="135"/>
      <c r="X6338" s="115"/>
      <c r="Y6338" s="1383" t="s">
        <v>25271</v>
      </c>
      <c r="AB6338" s="109">
        <v>45227</v>
      </c>
    </row>
    <row r="6339" spans="1:29" x14ac:dyDescent="0.25">
      <c r="A6339" s="1428">
        <v>6323</v>
      </c>
      <c r="B6339" s="109">
        <v>45227</v>
      </c>
      <c r="C6339" s="412">
        <f t="shared" si="98"/>
        <v>2023</v>
      </c>
      <c r="D6339" s="1369"/>
      <c r="E6339" s="1374" t="s">
        <v>606</v>
      </c>
      <c r="F6339" s="1370" t="s">
        <v>8442</v>
      </c>
      <c r="G6339" s="1369" t="s">
        <v>613</v>
      </c>
      <c r="H6339" s="1369" t="s">
        <v>633</v>
      </c>
      <c r="I6339" s="1382" t="s">
        <v>25270</v>
      </c>
      <c r="J6339" s="115">
        <v>46</v>
      </c>
      <c r="K6339" s="8" t="s">
        <v>14259</v>
      </c>
      <c r="L6339" s="1343" t="s">
        <v>25168</v>
      </c>
      <c r="M6339" s="114" t="s">
        <v>1427</v>
      </c>
      <c r="N6339" s="138" t="s">
        <v>1429</v>
      </c>
      <c r="O6339" s="1371"/>
      <c r="P6339" s="1372" t="s">
        <v>25174</v>
      </c>
      <c r="Q6339" s="118"/>
      <c r="R6339" s="119"/>
      <c r="S6339" s="120"/>
      <c r="T6339" s="114"/>
      <c r="U6339" s="115"/>
      <c r="V6339" s="121"/>
      <c r="W6339" s="135"/>
      <c r="X6339" s="115"/>
      <c r="Y6339" s="1383" t="s">
        <v>25271</v>
      </c>
      <c r="AB6339" s="109">
        <v>45227</v>
      </c>
    </row>
    <row r="6340" spans="1:29" x14ac:dyDescent="0.25">
      <c r="A6340" s="1428">
        <v>6324</v>
      </c>
      <c r="B6340" s="109">
        <v>45227</v>
      </c>
      <c r="C6340" s="412">
        <f t="shared" si="98"/>
        <v>2023</v>
      </c>
      <c r="D6340" s="1369"/>
      <c r="E6340" s="1374" t="s">
        <v>606</v>
      </c>
      <c r="F6340" s="1370" t="s">
        <v>8442</v>
      </c>
      <c r="G6340" s="1369" t="s">
        <v>613</v>
      </c>
      <c r="H6340" s="1369" t="s">
        <v>633</v>
      </c>
      <c r="I6340" s="1382" t="s">
        <v>25270</v>
      </c>
      <c r="J6340" s="115">
        <v>55</v>
      </c>
      <c r="K6340" s="8" t="s">
        <v>14259</v>
      </c>
      <c r="L6340" s="1343" t="s">
        <v>25169</v>
      </c>
      <c r="M6340" s="114" t="s">
        <v>1427</v>
      </c>
      <c r="N6340" s="138" t="s">
        <v>1429</v>
      </c>
      <c r="O6340" s="1371"/>
      <c r="P6340" s="1372" t="s">
        <v>25175</v>
      </c>
      <c r="Q6340" s="118"/>
      <c r="R6340" s="119"/>
      <c r="S6340" s="120"/>
      <c r="T6340" s="114"/>
      <c r="U6340" s="115"/>
      <c r="V6340" s="121"/>
      <c r="W6340" s="135"/>
      <c r="X6340" s="115"/>
      <c r="Y6340" s="1383" t="s">
        <v>25271</v>
      </c>
      <c r="AB6340" s="109">
        <v>45227</v>
      </c>
    </row>
    <row r="6341" spans="1:29" x14ac:dyDescent="0.25">
      <c r="A6341" s="1428">
        <v>6325</v>
      </c>
      <c r="B6341" s="109">
        <v>45227</v>
      </c>
      <c r="C6341" s="412">
        <f t="shared" si="98"/>
        <v>2023</v>
      </c>
      <c r="D6341" s="1369"/>
      <c r="E6341" s="1374" t="s">
        <v>606</v>
      </c>
      <c r="F6341" s="1370" t="s">
        <v>8442</v>
      </c>
      <c r="G6341" s="1369" t="s">
        <v>613</v>
      </c>
      <c r="H6341" s="1369" t="s">
        <v>633</v>
      </c>
      <c r="I6341" s="1382" t="s">
        <v>25270</v>
      </c>
      <c r="J6341" s="115">
        <v>54</v>
      </c>
      <c r="K6341" s="8" t="s">
        <v>14259</v>
      </c>
      <c r="L6341" s="1343" t="s">
        <v>25170</v>
      </c>
      <c r="M6341" s="114" t="s">
        <v>1427</v>
      </c>
      <c r="N6341" s="138" t="s">
        <v>1429</v>
      </c>
      <c r="O6341" s="1371"/>
      <c r="P6341" s="1372" t="s">
        <v>25176</v>
      </c>
      <c r="Q6341" s="118"/>
      <c r="R6341" s="119"/>
      <c r="S6341" s="120"/>
      <c r="T6341" s="114"/>
      <c r="U6341" s="115"/>
      <c r="V6341" s="121"/>
      <c r="W6341" s="135"/>
      <c r="X6341" s="115"/>
      <c r="Y6341" s="1383" t="s">
        <v>25271</v>
      </c>
      <c r="AB6341" s="109">
        <v>45227</v>
      </c>
    </row>
    <row r="6342" spans="1:29" x14ac:dyDescent="0.25">
      <c r="A6342" s="1428">
        <v>6326</v>
      </c>
      <c r="B6342" s="109">
        <v>45227</v>
      </c>
      <c r="C6342" s="412">
        <f t="shared" si="98"/>
        <v>2023</v>
      </c>
      <c r="D6342" s="1400" t="s">
        <v>25359</v>
      </c>
      <c r="E6342" s="1374">
        <v>100329664</v>
      </c>
      <c r="F6342" s="1401" t="s">
        <v>8442</v>
      </c>
      <c r="G6342" s="1369" t="s">
        <v>613</v>
      </c>
      <c r="H6342" s="1400" t="s">
        <v>802</v>
      </c>
      <c r="I6342" s="1402" t="s">
        <v>734</v>
      </c>
      <c r="J6342" s="115">
        <v>46</v>
      </c>
      <c r="K6342" s="8" t="s">
        <v>14259</v>
      </c>
      <c r="L6342" s="1343" t="s">
        <v>25360</v>
      </c>
      <c r="M6342" s="114" t="s">
        <v>1427</v>
      </c>
      <c r="N6342" s="138" t="s">
        <v>1429</v>
      </c>
      <c r="O6342" s="1371"/>
      <c r="P6342" s="1403" t="s">
        <v>25361</v>
      </c>
      <c r="Q6342" s="118"/>
      <c r="R6342" s="119"/>
      <c r="S6342" s="120"/>
      <c r="T6342" s="114"/>
      <c r="U6342" s="115"/>
      <c r="V6342" s="121"/>
      <c r="W6342" s="135"/>
      <c r="X6342" s="115"/>
      <c r="Y6342" s="1383" t="s">
        <v>25271</v>
      </c>
      <c r="AB6342" s="109">
        <v>45227</v>
      </c>
    </row>
    <row r="6343" spans="1:29" hidden="1" x14ac:dyDescent="0.25">
      <c r="A6343" s="1428">
        <v>6327</v>
      </c>
      <c r="B6343" s="109">
        <v>45227</v>
      </c>
      <c r="C6343" s="412">
        <f t="shared" si="98"/>
        <v>2023</v>
      </c>
      <c r="D6343" s="1400" t="s">
        <v>25366</v>
      </c>
      <c r="E6343" s="1374">
        <v>100329619</v>
      </c>
      <c r="F6343" s="1401" t="s">
        <v>8442</v>
      </c>
      <c r="G6343" s="1369" t="s">
        <v>613</v>
      </c>
      <c r="H6343" s="1400" t="s">
        <v>802</v>
      </c>
      <c r="I6343" s="1402" t="s">
        <v>734</v>
      </c>
      <c r="J6343" s="115">
        <v>2</v>
      </c>
      <c r="K6343" s="1383"/>
      <c r="L6343" s="1343" t="s">
        <v>25364</v>
      </c>
      <c r="M6343" s="114" t="s">
        <v>1427</v>
      </c>
      <c r="N6343" s="138" t="s">
        <v>1429</v>
      </c>
      <c r="O6343" s="1371"/>
      <c r="P6343" s="1403" t="s">
        <v>25362</v>
      </c>
      <c r="Q6343" s="118"/>
      <c r="R6343" s="119"/>
      <c r="S6343" s="120"/>
      <c r="T6343" s="114"/>
      <c r="U6343" s="115"/>
      <c r="V6343" s="121"/>
      <c r="W6343" s="135"/>
      <c r="X6343" s="115"/>
      <c r="Y6343" s="1383"/>
      <c r="Z6343" s="1383" t="s">
        <v>25271</v>
      </c>
      <c r="AB6343" s="109">
        <v>45227</v>
      </c>
    </row>
    <row r="6344" spans="1:29" x14ac:dyDescent="0.25">
      <c r="A6344" s="1428">
        <v>6328</v>
      </c>
      <c r="B6344" s="109">
        <v>45227</v>
      </c>
      <c r="C6344" s="412">
        <f t="shared" si="98"/>
        <v>2023</v>
      </c>
      <c r="D6344" s="1400" t="s">
        <v>25367</v>
      </c>
      <c r="E6344" s="1374">
        <v>100329618</v>
      </c>
      <c r="F6344" s="1401" t="s">
        <v>8442</v>
      </c>
      <c r="G6344" s="1369" t="s">
        <v>613</v>
      </c>
      <c r="H6344" s="1400" t="s">
        <v>802</v>
      </c>
      <c r="I6344" s="1402" t="s">
        <v>734</v>
      </c>
      <c r="J6344" s="115">
        <v>1</v>
      </c>
      <c r="K6344" s="8" t="s">
        <v>14259</v>
      </c>
      <c r="L6344" s="1343" t="s">
        <v>25365</v>
      </c>
      <c r="M6344" s="114" t="s">
        <v>1427</v>
      </c>
      <c r="N6344" s="138" t="s">
        <v>1429</v>
      </c>
      <c r="O6344" s="1371"/>
      <c r="P6344" s="1403" t="s">
        <v>25363</v>
      </c>
      <c r="Q6344" s="118"/>
      <c r="R6344" s="119"/>
      <c r="S6344" s="120"/>
      <c r="T6344" s="114"/>
      <c r="U6344" s="115"/>
      <c r="V6344" s="121"/>
      <c r="W6344" s="135"/>
      <c r="X6344" s="115"/>
      <c r="Y6344" s="1383" t="s">
        <v>25271</v>
      </c>
      <c r="AB6344" s="109">
        <v>45227</v>
      </c>
    </row>
    <row r="6345" spans="1:29" x14ac:dyDescent="0.25">
      <c r="A6345" s="1428">
        <v>6329</v>
      </c>
      <c r="B6345" s="109">
        <v>45228</v>
      </c>
      <c r="C6345" s="412">
        <f t="shared" si="98"/>
        <v>2023</v>
      </c>
      <c r="D6345" s="1369"/>
      <c r="E6345" s="1374" t="s">
        <v>606</v>
      </c>
      <c r="F6345" s="1370" t="s">
        <v>8442</v>
      </c>
      <c r="G6345" s="1369" t="s">
        <v>613</v>
      </c>
      <c r="H6345" s="1369" t="s">
        <v>802</v>
      </c>
      <c r="I6345" s="1343">
        <v>94</v>
      </c>
      <c r="J6345" s="115">
        <v>125</v>
      </c>
      <c r="K6345" s="8" t="s">
        <v>14259</v>
      </c>
      <c r="L6345" s="1343" t="s">
        <v>25154</v>
      </c>
      <c r="M6345" s="114" t="s">
        <v>1427</v>
      </c>
      <c r="N6345" s="138" t="s">
        <v>1429</v>
      </c>
      <c r="O6345" s="1371"/>
      <c r="P6345" s="1372" t="s">
        <v>25160</v>
      </c>
      <c r="Q6345" s="118"/>
      <c r="R6345" s="119"/>
      <c r="S6345" s="120"/>
      <c r="T6345" s="114"/>
      <c r="U6345" s="115"/>
      <c r="V6345" s="121"/>
      <c r="W6345" s="135"/>
      <c r="X6345" s="115"/>
      <c r="Y6345" s="1373" t="s">
        <v>25164</v>
      </c>
      <c r="AB6345" s="109">
        <v>45228</v>
      </c>
    </row>
    <row r="6346" spans="1:29" hidden="1" x14ac:dyDescent="0.25">
      <c r="A6346" s="1428">
        <v>6330</v>
      </c>
      <c r="B6346" s="109">
        <v>45228</v>
      </c>
      <c r="C6346" s="412">
        <f t="shared" si="98"/>
        <v>2023</v>
      </c>
      <c r="D6346" s="3735" t="s">
        <v>31775</v>
      </c>
      <c r="E6346" s="1374" t="s">
        <v>606</v>
      </c>
      <c r="F6346" s="1370" t="s">
        <v>8442</v>
      </c>
      <c r="G6346" s="1369" t="s">
        <v>613</v>
      </c>
      <c r="H6346" s="1369" t="s">
        <v>802</v>
      </c>
      <c r="I6346" s="1343">
        <v>94</v>
      </c>
      <c r="J6346" s="115">
        <v>115</v>
      </c>
      <c r="K6346" s="1373"/>
      <c r="L6346" s="1343" t="s">
        <v>25155</v>
      </c>
      <c r="M6346" s="114" t="s">
        <v>1427</v>
      </c>
      <c r="N6346" s="138" t="s">
        <v>1429</v>
      </c>
      <c r="O6346" s="1371"/>
      <c r="P6346" s="1372" t="s">
        <v>25161</v>
      </c>
      <c r="Q6346" s="118"/>
      <c r="R6346" s="119"/>
      <c r="S6346" s="120"/>
      <c r="T6346" s="114"/>
      <c r="U6346" s="115"/>
      <c r="V6346" s="121"/>
      <c r="W6346" s="135"/>
      <c r="X6346" s="115"/>
      <c r="Y6346" s="1373"/>
      <c r="Z6346" s="1373" t="s">
        <v>25164</v>
      </c>
      <c r="AB6346" s="109">
        <v>45228</v>
      </c>
    </row>
    <row r="6347" spans="1:29" x14ac:dyDescent="0.25">
      <c r="A6347" s="1428">
        <v>6331</v>
      </c>
      <c r="B6347" s="109">
        <v>45228</v>
      </c>
      <c r="C6347" s="412">
        <f t="shared" si="98"/>
        <v>2023</v>
      </c>
      <c r="D6347" s="1369"/>
      <c r="E6347" s="1374" t="s">
        <v>606</v>
      </c>
      <c r="F6347" s="1370" t="s">
        <v>8442</v>
      </c>
      <c r="G6347" s="1369" t="s">
        <v>613</v>
      </c>
      <c r="H6347" s="1369" t="s">
        <v>802</v>
      </c>
      <c r="I6347" s="1343">
        <v>94</v>
      </c>
      <c r="J6347" s="115">
        <v>105</v>
      </c>
      <c r="K6347" s="8" t="s">
        <v>14259</v>
      </c>
      <c r="L6347" s="1343" t="s">
        <v>25156</v>
      </c>
      <c r="M6347" s="114" t="s">
        <v>1427</v>
      </c>
      <c r="N6347" s="138" t="s">
        <v>1429</v>
      </c>
      <c r="O6347" s="1371"/>
      <c r="P6347" s="1372" t="s">
        <v>14195</v>
      </c>
      <c r="Q6347" s="118"/>
      <c r="R6347" s="119"/>
      <c r="S6347" s="120"/>
      <c r="T6347" s="114"/>
      <c r="U6347" s="115"/>
      <c r="V6347" s="121"/>
      <c r="W6347" s="135"/>
      <c r="X6347" s="115"/>
      <c r="Y6347" s="1373" t="s">
        <v>25164</v>
      </c>
      <c r="AB6347" s="109">
        <v>45228</v>
      </c>
    </row>
    <row r="6348" spans="1:29" hidden="1" x14ac:dyDescent="0.25">
      <c r="A6348" s="409">
        <v>6332</v>
      </c>
      <c r="B6348" s="414">
        <v>45228</v>
      </c>
      <c r="C6348" s="412">
        <f t="shared" si="98"/>
        <v>2023</v>
      </c>
      <c r="D6348" s="411" t="s">
        <v>26781</v>
      </c>
      <c r="E6348" s="415" t="s">
        <v>606</v>
      </c>
      <c r="F6348" s="416" t="s">
        <v>8442</v>
      </c>
      <c r="G6348" s="411" t="s">
        <v>613</v>
      </c>
      <c r="H6348" s="411" t="s">
        <v>802</v>
      </c>
      <c r="I6348" s="413">
        <v>94</v>
      </c>
      <c r="J6348" s="417">
        <v>60</v>
      </c>
      <c r="K6348" s="8"/>
      <c r="L6348" s="413" t="s">
        <v>25157</v>
      </c>
      <c r="M6348" s="413" t="s">
        <v>1427</v>
      </c>
      <c r="N6348" s="39" t="s">
        <v>1429</v>
      </c>
      <c r="O6348" s="413" t="s">
        <v>1601</v>
      </c>
      <c r="P6348" s="418" t="s">
        <v>5155</v>
      </c>
      <c r="Q6348" s="419" t="s">
        <v>9586</v>
      </c>
      <c r="R6348" s="420" t="s">
        <v>31074</v>
      </c>
      <c r="S6348" s="408">
        <v>45344</v>
      </c>
      <c r="T6348" s="413" t="s">
        <v>1415</v>
      </c>
      <c r="U6348" s="417" t="s">
        <v>1416</v>
      </c>
      <c r="V6348" s="421">
        <v>45435</v>
      </c>
      <c r="W6348" s="422" t="s">
        <v>31055</v>
      </c>
      <c r="X6348" s="417" t="s">
        <v>23286</v>
      </c>
      <c r="Y6348" s="8"/>
      <c r="Z6348" s="8"/>
      <c r="AA6348" s="8"/>
      <c r="AB6348" s="414">
        <v>45228</v>
      </c>
      <c r="AC6348" s="4393">
        <v>45301</v>
      </c>
    </row>
    <row r="6349" spans="1:29" s="8" customFormat="1" x14ac:dyDescent="0.25">
      <c r="A6349" s="1428">
        <v>6333</v>
      </c>
      <c r="B6349" s="109">
        <v>45228</v>
      </c>
      <c r="C6349" s="412">
        <f t="shared" si="98"/>
        <v>2023</v>
      </c>
      <c r="D6349" s="1369"/>
      <c r="E6349" s="1374" t="s">
        <v>606</v>
      </c>
      <c r="F6349" s="1370" t="s">
        <v>8442</v>
      </c>
      <c r="G6349" s="1369" t="s">
        <v>613</v>
      </c>
      <c r="H6349" s="1369" t="s">
        <v>802</v>
      </c>
      <c r="I6349" s="1343">
        <v>94</v>
      </c>
      <c r="J6349" s="115">
        <v>38</v>
      </c>
      <c r="K6349" s="8" t="s">
        <v>14259</v>
      </c>
      <c r="L6349" s="1343" t="s">
        <v>25158</v>
      </c>
      <c r="M6349" s="114" t="s">
        <v>1427</v>
      </c>
      <c r="N6349" s="138" t="s">
        <v>1429</v>
      </c>
      <c r="O6349" s="1371"/>
      <c r="P6349" s="1372" t="s">
        <v>25162</v>
      </c>
      <c r="Q6349" s="118"/>
      <c r="R6349" s="119"/>
      <c r="S6349" s="120"/>
      <c r="T6349" s="114"/>
      <c r="U6349" s="115"/>
      <c r="V6349" s="121"/>
      <c r="W6349" s="135"/>
      <c r="X6349" s="115"/>
      <c r="Y6349" s="1373" t="s">
        <v>25164</v>
      </c>
      <c r="Z6349" s="1"/>
      <c r="AA6349" s="1"/>
      <c r="AB6349" s="109">
        <v>45228</v>
      </c>
      <c r="AC6349" s="1"/>
    </row>
    <row r="6350" spans="1:29" x14ac:dyDescent="0.25">
      <c r="A6350" s="1428">
        <v>6334</v>
      </c>
      <c r="B6350" s="109">
        <v>45228</v>
      </c>
      <c r="C6350" s="412">
        <f t="shared" si="98"/>
        <v>2023</v>
      </c>
      <c r="D6350" s="1369"/>
      <c r="E6350" s="1374" t="s">
        <v>606</v>
      </c>
      <c r="F6350" s="1370" t="s">
        <v>8442</v>
      </c>
      <c r="G6350" s="1369" t="s">
        <v>613</v>
      </c>
      <c r="H6350" s="1369" t="s">
        <v>802</v>
      </c>
      <c r="I6350" s="1343">
        <v>94</v>
      </c>
      <c r="J6350" s="115">
        <v>24</v>
      </c>
      <c r="K6350" s="8" t="s">
        <v>14259</v>
      </c>
      <c r="L6350" s="1343" t="s">
        <v>25159</v>
      </c>
      <c r="M6350" s="114" t="s">
        <v>1427</v>
      </c>
      <c r="N6350" s="138" t="s">
        <v>1429</v>
      </c>
      <c r="O6350" s="1371"/>
      <c r="P6350" s="1372" t="s">
        <v>25163</v>
      </c>
      <c r="Q6350" s="118"/>
      <c r="R6350" s="119"/>
      <c r="S6350" s="120"/>
      <c r="T6350" s="114"/>
      <c r="U6350" s="115"/>
      <c r="V6350" s="121"/>
      <c r="W6350" s="135"/>
      <c r="X6350" s="115"/>
      <c r="Y6350" s="1373" t="s">
        <v>25164</v>
      </c>
      <c r="AB6350" s="109">
        <v>45228</v>
      </c>
    </row>
    <row r="6351" spans="1:29" hidden="1" x14ac:dyDescent="0.25">
      <c r="A6351" s="409">
        <v>6335</v>
      </c>
      <c r="B6351" s="414">
        <v>45229</v>
      </c>
      <c r="C6351" s="412">
        <f t="shared" si="98"/>
        <v>2023</v>
      </c>
      <c r="D6351" s="411" t="s">
        <v>24832</v>
      </c>
      <c r="E6351" s="415">
        <v>100398706</v>
      </c>
      <c r="F6351" s="416" t="s">
        <v>8442</v>
      </c>
      <c r="G6351" s="411" t="s">
        <v>613</v>
      </c>
      <c r="H6351" s="411" t="s">
        <v>665</v>
      </c>
      <c r="I6351" s="413" t="s">
        <v>670</v>
      </c>
      <c r="J6351" s="417">
        <v>16</v>
      </c>
      <c r="K6351" s="8"/>
      <c r="L6351" s="413" t="s">
        <v>24833</v>
      </c>
      <c r="M6351" s="413" t="s">
        <v>1427</v>
      </c>
      <c r="N6351" s="39" t="s">
        <v>1429</v>
      </c>
      <c r="O6351" s="413" t="s">
        <v>1578</v>
      </c>
      <c r="P6351" s="418" t="s">
        <v>24834</v>
      </c>
      <c r="Q6351" s="419" t="s">
        <v>9586</v>
      </c>
      <c r="R6351" s="420" t="s">
        <v>28844</v>
      </c>
      <c r="S6351" s="408">
        <v>45344</v>
      </c>
      <c r="T6351" s="413" t="s">
        <v>1415</v>
      </c>
      <c r="U6351" s="417" t="s">
        <v>1416</v>
      </c>
      <c r="V6351" s="421">
        <v>45395</v>
      </c>
      <c r="W6351" s="422" t="s">
        <v>28845</v>
      </c>
      <c r="X6351" s="417" t="s">
        <v>23286</v>
      </c>
      <c r="Y6351" s="8"/>
      <c r="Z6351" s="8">
        <v>89278610599</v>
      </c>
      <c r="AA6351" s="8"/>
      <c r="AB6351" s="414">
        <v>45229</v>
      </c>
      <c r="AC6351" s="8"/>
    </row>
    <row r="6352" spans="1:29" x14ac:dyDescent="0.25">
      <c r="A6352" s="1428">
        <v>6336</v>
      </c>
      <c r="B6352" s="109">
        <v>45229</v>
      </c>
      <c r="C6352" s="412">
        <f t="shared" si="98"/>
        <v>2023</v>
      </c>
      <c r="D6352" s="1323"/>
      <c r="E6352" s="1374" t="s">
        <v>606</v>
      </c>
      <c r="F6352" s="1324" t="s">
        <v>8442</v>
      </c>
      <c r="G6352" s="1323" t="s">
        <v>613</v>
      </c>
      <c r="H6352" s="1369" t="s">
        <v>633</v>
      </c>
      <c r="I6352" s="1382" t="s">
        <v>25270</v>
      </c>
      <c r="J6352" s="115">
        <v>29</v>
      </c>
      <c r="K6352" s="8" t="s">
        <v>14259</v>
      </c>
      <c r="L6352" s="1325" t="s">
        <v>25177</v>
      </c>
      <c r="M6352" s="114" t="s">
        <v>1427</v>
      </c>
      <c r="N6352" s="138" t="s">
        <v>1429</v>
      </c>
      <c r="O6352" s="1325"/>
      <c r="P6352" s="1372" t="s">
        <v>25186</v>
      </c>
      <c r="Q6352" s="118"/>
      <c r="R6352" s="119"/>
      <c r="S6352" s="120"/>
      <c r="T6352" s="114"/>
      <c r="U6352" s="115"/>
      <c r="V6352" s="121"/>
      <c r="W6352" s="135"/>
      <c r="X6352" s="115"/>
      <c r="Y6352" s="1383" t="s">
        <v>25194</v>
      </c>
      <c r="AB6352" s="109">
        <v>45229</v>
      </c>
    </row>
    <row r="6353" spans="1:29" x14ac:dyDescent="0.25">
      <c r="A6353" s="1428">
        <v>6337</v>
      </c>
      <c r="B6353" s="109">
        <v>45229</v>
      </c>
      <c r="C6353" s="412">
        <f t="shared" ref="C6353:C6416" si="99">YEAR(B6353)</f>
        <v>2023</v>
      </c>
      <c r="D6353" s="1323"/>
      <c r="E6353" s="1374" t="s">
        <v>606</v>
      </c>
      <c r="F6353" s="1324" t="s">
        <v>8442</v>
      </c>
      <c r="G6353" s="1323" t="s">
        <v>613</v>
      </c>
      <c r="H6353" s="1369" t="s">
        <v>633</v>
      </c>
      <c r="I6353" s="1382" t="s">
        <v>25270</v>
      </c>
      <c r="J6353" s="115">
        <v>27</v>
      </c>
      <c r="K6353" s="8" t="s">
        <v>14259</v>
      </c>
      <c r="L6353" s="1325" t="s">
        <v>25178</v>
      </c>
      <c r="M6353" s="114" t="s">
        <v>1427</v>
      </c>
      <c r="N6353" s="138" t="s">
        <v>1429</v>
      </c>
      <c r="O6353" s="1325"/>
      <c r="P6353" s="1372" t="s">
        <v>25187</v>
      </c>
      <c r="Q6353" s="118"/>
      <c r="R6353" s="119"/>
      <c r="S6353" s="120"/>
      <c r="T6353" s="114"/>
      <c r="U6353" s="115"/>
      <c r="V6353" s="121"/>
      <c r="W6353" s="135"/>
      <c r="X6353" s="115"/>
      <c r="Y6353" s="1373" t="s">
        <v>25194</v>
      </c>
      <c r="AB6353" s="109">
        <v>45229</v>
      </c>
    </row>
    <row r="6354" spans="1:29" s="8" customFormat="1" x14ac:dyDescent="0.25">
      <c r="A6354" s="1428">
        <v>6338</v>
      </c>
      <c r="B6354" s="109">
        <v>45229</v>
      </c>
      <c r="C6354" s="412">
        <f t="shared" si="99"/>
        <v>2023</v>
      </c>
      <c r="D6354" s="1323"/>
      <c r="E6354" s="1374" t="s">
        <v>606</v>
      </c>
      <c r="F6354" s="1324" t="s">
        <v>8442</v>
      </c>
      <c r="G6354" s="1323" t="s">
        <v>613</v>
      </c>
      <c r="H6354" s="1369" t="s">
        <v>633</v>
      </c>
      <c r="I6354" s="1382" t="s">
        <v>25270</v>
      </c>
      <c r="J6354" s="115">
        <v>25</v>
      </c>
      <c r="K6354" s="8" t="s">
        <v>14259</v>
      </c>
      <c r="L6354" s="1325" t="s">
        <v>25179</v>
      </c>
      <c r="M6354" s="114" t="s">
        <v>1427</v>
      </c>
      <c r="N6354" s="138" t="s">
        <v>1429</v>
      </c>
      <c r="O6354" s="1325"/>
      <c r="P6354" s="1372" t="s">
        <v>25188</v>
      </c>
      <c r="Q6354" s="118"/>
      <c r="R6354" s="119"/>
      <c r="S6354" s="120"/>
      <c r="T6354" s="114"/>
      <c r="U6354" s="115"/>
      <c r="V6354" s="121"/>
      <c r="W6354" s="135"/>
      <c r="X6354" s="115"/>
      <c r="Y6354" s="1373" t="s">
        <v>25194</v>
      </c>
      <c r="Z6354" s="1"/>
      <c r="AA6354" s="1"/>
      <c r="AB6354" s="109">
        <v>45229</v>
      </c>
      <c r="AC6354" s="1"/>
    </row>
    <row r="6355" spans="1:29" x14ac:dyDescent="0.25">
      <c r="A6355" s="1428">
        <v>6339</v>
      </c>
      <c r="B6355" s="109">
        <v>45229</v>
      </c>
      <c r="C6355" s="412">
        <f t="shared" si="99"/>
        <v>2023</v>
      </c>
      <c r="D6355" s="1323"/>
      <c r="E6355" s="1374" t="s">
        <v>606</v>
      </c>
      <c r="F6355" s="1324" t="s">
        <v>8442</v>
      </c>
      <c r="G6355" s="1323" t="s">
        <v>613</v>
      </c>
      <c r="H6355" s="1369" t="s">
        <v>633</v>
      </c>
      <c r="I6355" s="1382" t="s">
        <v>25270</v>
      </c>
      <c r="J6355" s="115">
        <v>20</v>
      </c>
      <c r="K6355" s="8" t="s">
        <v>14259</v>
      </c>
      <c r="L6355" s="1325" t="s">
        <v>25180</v>
      </c>
      <c r="M6355" s="114" t="s">
        <v>1427</v>
      </c>
      <c r="N6355" s="138" t="s">
        <v>1429</v>
      </c>
      <c r="O6355" s="1325"/>
      <c r="P6355" s="1372" t="s">
        <v>16635</v>
      </c>
      <c r="Q6355" s="118"/>
      <c r="R6355" s="119"/>
      <c r="S6355" s="120"/>
      <c r="T6355" s="114"/>
      <c r="U6355" s="115"/>
      <c r="V6355" s="121"/>
      <c r="W6355" s="135"/>
      <c r="X6355" s="115"/>
      <c r="Y6355" s="1373" t="s">
        <v>25194</v>
      </c>
      <c r="AB6355" s="109">
        <v>45229</v>
      </c>
    </row>
    <row r="6356" spans="1:29" x14ac:dyDescent="0.25">
      <c r="A6356" s="1428">
        <v>6340</v>
      </c>
      <c r="B6356" s="109">
        <v>45229</v>
      </c>
      <c r="C6356" s="412">
        <f t="shared" si="99"/>
        <v>2023</v>
      </c>
      <c r="D6356" s="1323"/>
      <c r="E6356" s="1374" t="s">
        <v>606</v>
      </c>
      <c r="F6356" s="1324" t="s">
        <v>8442</v>
      </c>
      <c r="G6356" s="1323" t="s">
        <v>613</v>
      </c>
      <c r="H6356" s="1369" t="s">
        <v>633</v>
      </c>
      <c r="I6356" s="1382" t="s">
        <v>25270</v>
      </c>
      <c r="J6356" s="115">
        <v>81</v>
      </c>
      <c r="K6356" s="8" t="s">
        <v>14259</v>
      </c>
      <c r="L6356" s="1325" t="s">
        <v>25181</v>
      </c>
      <c r="M6356" s="114" t="s">
        <v>1427</v>
      </c>
      <c r="N6356" s="138" t="s">
        <v>1429</v>
      </c>
      <c r="O6356" s="1325"/>
      <c r="P6356" s="1372" t="s">
        <v>25189</v>
      </c>
      <c r="Q6356" s="118"/>
      <c r="R6356" s="119"/>
      <c r="S6356" s="120"/>
      <c r="T6356" s="114"/>
      <c r="U6356" s="115"/>
      <c r="V6356" s="121"/>
      <c r="W6356" s="135"/>
      <c r="X6356" s="115"/>
      <c r="Y6356" s="1373" t="s">
        <v>25194</v>
      </c>
      <c r="AB6356" s="109">
        <v>45229</v>
      </c>
    </row>
    <row r="6357" spans="1:29" x14ac:dyDescent="0.25">
      <c r="A6357" s="1428">
        <v>6341</v>
      </c>
      <c r="B6357" s="109">
        <v>45229</v>
      </c>
      <c r="C6357" s="412">
        <f t="shared" si="99"/>
        <v>2023</v>
      </c>
      <c r="D6357" s="1323"/>
      <c r="E6357" s="1374" t="s">
        <v>606</v>
      </c>
      <c r="F6357" s="1324" t="s">
        <v>8442</v>
      </c>
      <c r="G6357" s="1323" t="s">
        <v>613</v>
      </c>
      <c r="H6357" s="1369" t="s">
        <v>633</v>
      </c>
      <c r="I6357" s="1382" t="s">
        <v>25270</v>
      </c>
      <c r="J6357" s="115">
        <v>77</v>
      </c>
      <c r="K6357" s="8" t="s">
        <v>14259</v>
      </c>
      <c r="L6357" s="1325" t="s">
        <v>25182</v>
      </c>
      <c r="M6357" s="114" t="s">
        <v>1427</v>
      </c>
      <c r="N6357" s="138" t="s">
        <v>1429</v>
      </c>
      <c r="O6357" s="1325"/>
      <c r="P6357" s="1372" t="s">
        <v>25190</v>
      </c>
      <c r="Q6357" s="118"/>
      <c r="R6357" s="119"/>
      <c r="S6357" s="120"/>
      <c r="T6357" s="114"/>
      <c r="U6357" s="115"/>
      <c r="V6357" s="121"/>
      <c r="W6357" s="135"/>
      <c r="X6357" s="115"/>
      <c r="Y6357" s="1373" t="s">
        <v>25194</v>
      </c>
      <c r="AB6357" s="109">
        <v>45229</v>
      </c>
    </row>
    <row r="6358" spans="1:29" x14ac:dyDescent="0.25">
      <c r="A6358" s="1428">
        <v>6342</v>
      </c>
      <c r="B6358" s="109">
        <v>45229</v>
      </c>
      <c r="C6358" s="412">
        <f t="shared" si="99"/>
        <v>2023</v>
      </c>
      <c r="D6358" s="1323"/>
      <c r="E6358" s="1374" t="s">
        <v>606</v>
      </c>
      <c r="F6358" s="1324" t="s">
        <v>8442</v>
      </c>
      <c r="G6358" s="1323" t="s">
        <v>613</v>
      </c>
      <c r="H6358" s="1369" t="s">
        <v>633</v>
      </c>
      <c r="I6358" s="1382" t="s">
        <v>25270</v>
      </c>
      <c r="J6358" s="115">
        <v>71</v>
      </c>
      <c r="K6358" s="8" t="s">
        <v>14259</v>
      </c>
      <c r="L6358" s="1325" t="s">
        <v>25183</v>
      </c>
      <c r="M6358" s="114" t="s">
        <v>1427</v>
      </c>
      <c r="N6358" s="138" t="s">
        <v>1429</v>
      </c>
      <c r="O6358" s="1325"/>
      <c r="P6358" s="1372" t="s">
        <v>25191</v>
      </c>
      <c r="Q6358" s="118"/>
      <c r="R6358" s="119"/>
      <c r="S6358" s="120"/>
      <c r="T6358" s="114"/>
      <c r="U6358" s="115"/>
      <c r="V6358" s="121"/>
      <c r="W6358" s="135"/>
      <c r="X6358" s="115"/>
      <c r="Y6358" s="1373" t="s">
        <v>25194</v>
      </c>
      <c r="AB6358" s="109">
        <v>45229</v>
      </c>
    </row>
    <row r="6359" spans="1:29" x14ac:dyDescent="0.25">
      <c r="A6359" s="1428">
        <v>6343</v>
      </c>
      <c r="B6359" s="109">
        <v>45229</v>
      </c>
      <c r="C6359" s="412">
        <f t="shared" si="99"/>
        <v>2023</v>
      </c>
      <c r="D6359" s="1323"/>
      <c r="E6359" s="1374" t="s">
        <v>606</v>
      </c>
      <c r="F6359" s="1324" t="s">
        <v>8442</v>
      </c>
      <c r="G6359" s="1323" t="s">
        <v>613</v>
      </c>
      <c r="H6359" s="1369" t="s">
        <v>633</v>
      </c>
      <c r="I6359" s="1382" t="s">
        <v>25270</v>
      </c>
      <c r="J6359" s="115">
        <v>70</v>
      </c>
      <c r="K6359" s="8" t="s">
        <v>14259</v>
      </c>
      <c r="L6359" s="1325" t="s">
        <v>25184</v>
      </c>
      <c r="M6359" s="114" t="s">
        <v>1427</v>
      </c>
      <c r="N6359" s="138" t="s">
        <v>1429</v>
      </c>
      <c r="O6359" s="1325"/>
      <c r="P6359" s="1372" t="s">
        <v>25192</v>
      </c>
      <c r="Q6359" s="118"/>
      <c r="R6359" s="119"/>
      <c r="S6359" s="120"/>
      <c r="T6359" s="114"/>
      <c r="U6359" s="115"/>
      <c r="V6359" s="121"/>
      <c r="W6359" s="135"/>
      <c r="X6359" s="115"/>
      <c r="Y6359" s="1373" t="s">
        <v>25194</v>
      </c>
      <c r="AB6359" s="109">
        <v>45229</v>
      </c>
    </row>
    <row r="6360" spans="1:29" x14ac:dyDescent="0.25">
      <c r="A6360" s="1428">
        <v>6344</v>
      </c>
      <c r="B6360" s="109">
        <v>45229</v>
      </c>
      <c r="C6360" s="412">
        <f t="shared" si="99"/>
        <v>2023</v>
      </c>
      <c r="D6360" s="1323"/>
      <c r="E6360" s="1374" t="s">
        <v>606</v>
      </c>
      <c r="F6360" s="1324" t="s">
        <v>8442</v>
      </c>
      <c r="G6360" s="1323" t="s">
        <v>613</v>
      </c>
      <c r="H6360" s="1369" t="s">
        <v>633</v>
      </c>
      <c r="I6360" s="1382" t="s">
        <v>25270</v>
      </c>
      <c r="J6360" s="115">
        <v>64</v>
      </c>
      <c r="K6360" s="8" t="s">
        <v>14259</v>
      </c>
      <c r="L6360" s="1325" t="s">
        <v>25185</v>
      </c>
      <c r="M6360" s="114" t="s">
        <v>1427</v>
      </c>
      <c r="N6360" s="138" t="s">
        <v>1429</v>
      </c>
      <c r="O6360" s="1325"/>
      <c r="P6360" s="1372" t="s">
        <v>25193</v>
      </c>
      <c r="Q6360" s="118"/>
      <c r="R6360" s="119"/>
      <c r="S6360" s="120"/>
      <c r="T6360" s="114"/>
      <c r="U6360" s="115"/>
      <c r="V6360" s="121"/>
      <c r="W6360" s="135"/>
      <c r="X6360" s="115"/>
      <c r="Y6360" s="1373" t="s">
        <v>25194</v>
      </c>
      <c r="AB6360" s="109">
        <v>45229</v>
      </c>
    </row>
    <row r="6361" spans="1:29" x14ac:dyDescent="0.25">
      <c r="A6361" s="1428">
        <v>6345</v>
      </c>
      <c r="B6361" s="109">
        <v>45229</v>
      </c>
      <c r="C6361" s="412">
        <f t="shared" si="99"/>
        <v>2023</v>
      </c>
      <c r="D6361" s="1323"/>
      <c r="E6361" s="1374" t="s">
        <v>606</v>
      </c>
      <c r="F6361" s="1324" t="s">
        <v>8442</v>
      </c>
      <c r="G6361" s="1323" t="s">
        <v>613</v>
      </c>
      <c r="H6361" s="1369" t="s">
        <v>2275</v>
      </c>
      <c r="I6361" s="1371" t="s">
        <v>40</v>
      </c>
      <c r="J6361" s="115">
        <v>77</v>
      </c>
      <c r="K6361" s="8" t="s">
        <v>14259</v>
      </c>
      <c r="L6361" s="1325" t="s">
        <v>25195</v>
      </c>
      <c r="M6361" s="114" t="s">
        <v>1427</v>
      </c>
      <c r="N6361" s="138" t="s">
        <v>1429</v>
      </c>
      <c r="O6361" s="1325"/>
      <c r="P6361" s="1372" t="s">
        <v>25196</v>
      </c>
      <c r="Q6361" s="118"/>
      <c r="R6361" s="119"/>
      <c r="S6361" s="120"/>
      <c r="T6361" s="114"/>
      <c r="U6361" s="115"/>
      <c r="V6361" s="121"/>
      <c r="W6361" s="135"/>
      <c r="X6361" s="115"/>
      <c r="Y6361" s="1373" t="s">
        <v>25194</v>
      </c>
      <c r="AB6361" s="109">
        <v>45229</v>
      </c>
    </row>
    <row r="6362" spans="1:29" x14ac:dyDescent="0.25">
      <c r="A6362" s="1428">
        <v>6346</v>
      </c>
      <c r="B6362" s="109">
        <v>45229</v>
      </c>
      <c r="C6362" s="412">
        <f t="shared" si="99"/>
        <v>2023</v>
      </c>
      <c r="D6362" s="1323"/>
      <c r="E6362" s="1374" t="s">
        <v>606</v>
      </c>
      <c r="F6362" s="1324" t="s">
        <v>8442</v>
      </c>
      <c r="G6362" s="1323" t="s">
        <v>613</v>
      </c>
      <c r="H6362" s="1369" t="s">
        <v>633</v>
      </c>
      <c r="I6362" s="1382" t="s">
        <v>25270</v>
      </c>
      <c r="J6362" s="115">
        <v>1</v>
      </c>
      <c r="K6362" s="8" t="s">
        <v>14259</v>
      </c>
      <c r="L6362" s="1325" t="s">
        <v>25197</v>
      </c>
      <c r="M6362" s="114" t="s">
        <v>1427</v>
      </c>
      <c r="N6362" s="138" t="s">
        <v>1429</v>
      </c>
      <c r="O6362" s="1325"/>
      <c r="P6362" s="1372" t="s">
        <v>25207</v>
      </c>
      <c r="Q6362" s="118"/>
      <c r="R6362" s="119"/>
      <c r="S6362" s="120"/>
      <c r="T6362" s="114"/>
      <c r="U6362" s="115"/>
      <c r="V6362" s="121"/>
      <c r="W6362" s="135"/>
      <c r="X6362" s="115"/>
      <c r="Y6362" s="1373" t="s">
        <v>25194</v>
      </c>
      <c r="AB6362" s="109">
        <v>45229</v>
      </c>
    </row>
    <row r="6363" spans="1:29" x14ac:dyDescent="0.25">
      <c r="A6363" s="1428">
        <v>6347</v>
      </c>
      <c r="B6363" s="109">
        <v>45229</v>
      </c>
      <c r="C6363" s="412">
        <f t="shared" si="99"/>
        <v>2023</v>
      </c>
      <c r="D6363" s="1323"/>
      <c r="E6363" s="1374" t="s">
        <v>606</v>
      </c>
      <c r="F6363" s="1324" t="s">
        <v>8442</v>
      </c>
      <c r="G6363" s="1323" t="s">
        <v>613</v>
      </c>
      <c r="H6363" s="1369" t="s">
        <v>633</v>
      </c>
      <c r="I6363" s="1382" t="s">
        <v>25270</v>
      </c>
      <c r="J6363" s="115">
        <v>2</v>
      </c>
      <c r="K6363" s="8" t="s">
        <v>14259</v>
      </c>
      <c r="L6363" s="1325" t="s">
        <v>25198</v>
      </c>
      <c r="M6363" s="114" t="s">
        <v>1427</v>
      </c>
      <c r="N6363" s="138" t="s">
        <v>1429</v>
      </c>
      <c r="O6363" s="1325"/>
      <c r="P6363" s="1372" t="s">
        <v>25208</v>
      </c>
      <c r="Q6363" s="118"/>
      <c r="R6363" s="119"/>
      <c r="S6363" s="120"/>
      <c r="T6363" s="114"/>
      <c r="U6363" s="115"/>
      <c r="V6363" s="121"/>
      <c r="W6363" s="135"/>
      <c r="X6363" s="115"/>
      <c r="Y6363" s="1373" t="s">
        <v>25194</v>
      </c>
      <c r="AB6363" s="109">
        <v>45229</v>
      </c>
    </row>
    <row r="6364" spans="1:29" x14ac:dyDescent="0.25">
      <c r="A6364" s="1428">
        <v>6348</v>
      </c>
      <c r="B6364" s="109">
        <v>45229</v>
      </c>
      <c r="C6364" s="412">
        <f t="shared" si="99"/>
        <v>2023</v>
      </c>
      <c r="D6364" s="1323"/>
      <c r="E6364" s="1374" t="s">
        <v>606</v>
      </c>
      <c r="F6364" s="1324" t="s">
        <v>8442</v>
      </c>
      <c r="G6364" s="1323" t="s">
        <v>613</v>
      </c>
      <c r="H6364" s="1369" t="s">
        <v>633</v>
      </c>
      <c r="I6364" s="1382" t="s">
        <v>25270</v>
      </c>
      <c r="J6364" s="115">
        <v>3</v>
      </c>
      <c r="K6364" s="8" t="s">
        <v>14259</v>
      </c>
      <c r="L6364" s="1325" t="s">
        <v>25199</v>
      </c>
      <c r="M6364" s="114" t="s">
        <v>1427</v>
      </c>
      <c r="N6364" s="138" t="s">
        <v>1429</v>
      </c>
      <c r="O6364" s="1325"/>
      <c r="P6364" s="1372" t="s">
        <v>25209</v>
      </c>
      <c r="Q6364" s="118"/>
      <c r="R6364" s="119"/>
      <c r="S6364" s="120"/>
      <c r="T6364" s="114"/>
      <c r="U6364" s="115"/>
      <c r="V6364" s="121"/>
      <c r="W6364" s="135"/>
      <c r="X6364" s="115"/>
      <c r="Y6364" s="1373" t="s">
        <v>25194</v>
      </c>
      <c r="AB6364" s="109">
        <v>45229</v>
      </c>
    </row>
    <row r="6365" spans="1:29" x14ac:dyDescent="0.25">
      <c r="A6365" s="1428">
        <v>6349</v>
      </c>
      <c r="B6365" s="109">
        <v>45229</v>
      </c>
      <c r="C6365" s="412">
        <f t="shared" si="99"/>
        <v>2023</v>
      </c>
      <c r="D6365" s="1323"/>
      <c r="E6365" s="1374" t="s">
        <v>606</v>
      </c>
      <c r="F6365" s="1324" t="s">
        <v>8442</v>
      </c>
      <c r="G6365" s="1323" t="s">
        <v>613</v>
      </c>
      <c r="H6365" s="1369" t="s">
        <v>633</v>
      </c>
      <c r="I6365" s="1382" t="s">
        <v>25270</v>
      </c>
      <c r="J6365" s="115">
        <v>6</v>
      </c>
      <c r="K6365" s="8" t="s">
        <v>14259</v>
      </c>
      <c r="L6365" s="1325" t="s">
        <v>25200</v>
      </c>
      <c r="M6365" s="114" t="s">
        <v>1427</v>
      </c>
      <c r="N6365" s="138" t="s">
        <v>1429</v>
      </c>
      <c r="O6365" s="1325"/>
      <c r="P6365" s="1372" t="s">
        <v>25210</v>
      </c>
      <c r="Q6365" s="118"/>
      <c r="R6365" s="119"/>
      <c r="S6365" s="120"/>
      <c r="T6365" s="114"/>
      <c r="U6365" s="115"/>
      <c r="V6365" s="121"/>
      <c r="W6365" s="135"/>
      <c r="X6365" s="115"/>
      <c r="Y6365" s="1373" t="s">
        <v>25194</v>
      </c>
      <c r="AB6365" s="109">
        <v>45229</v>
      </c>
    </row>
    <row r="6366" spans="1:29" x14ac:dyDescent="0.25">
      <c r="A6366" s="1428">
        <v>6350</v>
      </c>
      <c r="B6366" s="109">
        <v>45229</v>
      </c>
      <c r="C6366" s="412">
        <f t="shared" si="99"/>
        <v>2023</v>
      </c>
      <c r="D6366" s="1323"/>
      <c r="E6366" s="1374" t="s">
        <v>606</v>
      </c>
      <c r="F6366" s="1324" t="s">
        <v>8442</v>
      </c>
      <c r="G6366" s="1323" t="s">
        <v>613</v>
      </c>
      <c r="H6366" s="1369" t="s">
        <v>633</v>
      </c>
      <c r="I6366" s="1382" t="s">
        <v>25270</v>
      </c>
      <c r="J6366" s="115">
        <v>30</v>
      </c>
      <c r="K6366" s="8" t="s">
        <v>14259</v>
      </c>
      <c r="L6366" s="1325" t="s">
        <v>25201</v>
      </c>
      <c r="M6366" s="114" t="s">
        <v>1427</v>
      </c>
      <c r="N6366" s="138" t="s">
        <v>1429</v>
      </c>
      <c r="O6366" s="1325"/>
      <c r="P6366" s="1372" t="s">
        <v>25211</v>
      </c>
      <c r="Q6366" s="118"/>
      <c r="R6366" s="119"/>
      <c r="S6366" s="120"/>
      <c r="T6366" s="114"/>
      <c r="U6366" s="115"/>
      <c r="V6366" s="121"/>
      <c r="W6366" s="135"/>
      <c r="X6366" s="115"/>
      <c r="Y6366" s="1373" t="s">
        <v>25194</v>
      </c>
      <c r="AB6366" s="109">
        <v>45229</v>
      </c>
    </row>
    <row r="6367" spans="1:29" x14ac:dyDescent="0.25">
      <c r="A6367" s="1428">
        <v>6351</v>
      </c>
      <c r="B6367" s="109">
        <v>45229</v>
      </c>
      <c r="C6367" s="412">
        <f t="shared" si="99"/>
        <v>2023</v>
      </c>
      <c r="D6367" s="1323"/>
      <c r="E6367" s="1374" t="s">
        <v>606</v>
      </c>
      <c r="F6367" s="1324" t="s">
        <v>8442</v>
      </c>
      <c r="G6367" s="1323" t="s">
        <v>613</v>
      </c>
      <c r="H6367" s="1369" t="s">
        <v>633</v>
      </c>
      <c r="I6367" s="1382" t="s">
        <v>25270</v>
      </c>
      <c r="J6367" s="115">
        <v>32</v>
      </c>
      <c r="K6367" s="8" t="s">
        <v>14259</v>
      </c>
      <c r="L6367" s="1325" t="s">
        <v>25202</v>
      </c>
      <c r="M6367" s="114" t="s">
        <v>1427</v>
      </c>
      <c r="N6367" s="138" t="s">
        <v>1429</v>
      </c>
      <c r="O6367" s="1325"/>
      <c r="P6367" s="1372" t="s">
        <v>25212</v>
      </c>
      <c r="Q6367" s="118"/>
      <c r="R6367" s="119"/>
      <c r="S6367" s="120"/>
      <c r="T6367" s="114"/>
      <c r="U6367" s="115"/>
      <c r="V6367" s="121"/>
      <c r="W6367" s="135"/>
      <c r="X6367" s="115"/>
      <c r="Y6367" s="1373" t="s">
        <v>25194</v>
      </c>
      <c r="AB6367" s="109">
        <v>45229</v>
      </c>
    </row>
    <row r="6368" spans="1:29" x14ac:dyDescent="0.25">
      <c r="A6368" s="1428">
        <v>6352</v>
      </c>
      <c r="B6368" s="109">
        <v>45229</v>
      </c>
      <c r="C6368" s="412">
        <f t="shared" si="99"/>
        <v>2023</v>
      </c>
      <c r="D6368" s="1323"/>
      <c r="E6368" s="1374" t="s">
        <v>606</v>
      </c>
      <c r="F6368" s="1324" t="s">
        <v>8442</v>
      </c>
      <c r="G6368" s="1323" t="s">
        <v>613</v>
      </c>
      <c r="H6368" s="1369" t="s">
        <v>633</v>
      </c>
      <c r="I6368" s="1382" t="s">
        <v>25270</v>
      </c>
      <c r="J6368" s="115">
        <v>35</v>
      </c>
      <c r="K6368" s="8" t="s">
        <v>14259</v>
      </c>
      <c r="L6368" s="1325" t="s">
        <v>25203</v>
      </c>
      <c r="M6368" s="114" t="s">
        <v>1427</v>
      </c>
      <c r="N6368" s="138" t="s">
        <v>1429</v>
      </c>
      <c r="O6368" s="1325"/>
      <c r="P6368" s="1372" t="s">
        <v>25213</v>
      </c>
      <c r="Q6368" s="118"/>
      <c r="R6368" s="119"/>
      <c r="S6368" s="120"/>
      <c r="T6368" s="114"/>
      <c r="U6368" s="115"/>
      <c r="V6368" s="121"/>
      <c r="W6368" s="135"/>
      <c r="X6368" s="115"/>
      <c r="Y6368" s="1373" t="s">
        <v>25194</v>
      </c>
      <c r="AB6368" s="109">
        <v>45229</v>
      </c>
    </row>
    <row r="6369" spans="1:29" x14ac:dyDescent="0.25">
      <c r="A6369" s="1428">
        <v>6353</v>
      </c>
      <c r="B6369" s="109">
        <v>45229</v>
      </c>
      <c r="C6369" s="412">
        <f t="shared" si="99"/>
        <v>2023</v>
      </c>
      <c r="D6369" s="1323"/>
      <c r="E6369" s="1374" t="s">
        <v>606</v>
      </c>
      <c r="F6369" s="1324" t="s">
        <v>8442</v>
      </c>
      <c r="G6369" s="1323" t="s">
        <v>613</v>
      </c>
      <c r="H6369" s="1369" t="s">
        <v>633</v>
      </c>
      <c r="I6369" s="1382" t="s">
        <v>25270</v>
      </c>
      <c r="J6369" s="115">
        <v>37</v>
      </c>
      <c r="K6369" s="8" t="s">
        <v>14259</v>
      </c>
      <c r="L6369" s="1325" t="s">
        <v>25204</v>
      </c>
      <c r="M6369" s="114" t="s">
        <v>1427</v>
      </c>
      <c r="N6369" s="138" t="s">
        <v>1429</v>
      </c>
      <c r="O6369" s="1325"/>
      <c r="P6369" s="1372" t="s">
        <v>25214</v>
      </c>
      <c r="Q6369" s="118"/>
      <c r="R6369" s="119"/>
      <c r="S6369" s="120"/>
      <c r="T6369" s="114"/>
      <c r="U6369" s="115"/>
      <c r="V6369" s="121"/>
      <c r="W6369" s="135"/>
      <c r="X6369" s="115"/>
      <c r="Y6369" s="1373" t="s">
        <v>25194</v>
      </c>
      <c r="AB6369" s="109">
        <v>45229</v>
      </c>
    </row>
    <row r="6370" spans="1:29" x14ac:dyDescent="0.25">
      <c r="A6370" s="1428">
        <v>6354</v>
      </c>
      <c r="B6370" s="109">
        <v>45229</v>
      </c>
      <c r="C6370" s="412">
        <f t="shared" si="99"/>
        <v>2023</v>
      </c>
      <c r="D6370" s="1323"/>
      <c r="E6370" s="1374" t="s">
        <v>606</v>
      </c>
      <c r="F6370" s="1324" t="s">
        <v>8442</v>
      </c>
      <c r="G6370" s="1323" t="s">
        <v>613</v>
      </c>
      <c r="H6370" s="1369" t="s">
        <v>633</v>
      </c>
      <c r="I6370" s="1382" t="s">
        <v>25270</v>
      </c>
      <c r="J6370" s="115">
        <v>40</v>
      </c>
      <c r="K6370" s="8" t="s">
        <v>14259</v>
      </c>
      <c r="L6370" s="1325" t="s">
        <v>25205</v>
      </c>
      <c r="M6370" s="114" t="s">
        <v>1427</v>
      </c>
      <c r="N6370" s="138" t="s">
        <v>1429</v>
      </c>
      <c r="O6370" s="1325"/>
      <c r="P6370" s="1372" t="s">
        <v>25215</v>
      </c>
      <c r="Q6370" s="118"/>
      <c r="R6370" s="119"/>
      <c r="S6370" s="120"/>
      <c r="T6370" s="114"/>
      <c r="U6370" s="115"/>
      <c r="V6370" s="121"/>
      <c r="W6370" s="135"/>
      <c r="X6370" s="115"/>
      <c r="Y6370" s="1373" t="s">
        <v>25194</v>
      </c>
      <c r="AB6370" s="109">
        <v>45229</v>
      </c>
    </row>
    <row r="6371" spans="1:29" x14ac:dyDescent="0.25">
      <c r="A6371" s="1428">
        <v>6355</v>
      </c>
      <c r="B6371" s="109">
        <v>45229</v>
      </c>
      <c r="C6371" s="412">
        <f t="shared" si="99"/>
        <v>2023</v>
      </c>
      <c r="D6371" s="1323"/>
      <c r="E6371" s="1374" t="s">
        <v>606</v>
      </c>
      <c r="F6371" s="1324" t="s">
        <v>8442</v>
      </c>
      <c r="G6371" s="1323" t="s">
        <v>613</v>
      </c>
      <c r="H6371" s="1369" t="s">
        <v>633</v>
      </c>
      <c r="I6371" s="1382" t="s">
        <v>25270</v>
      </c>
      <c r="J6371" s="115">
        <v>41</v>
      </c>
      <c r="K6371" s="8" t="s">
        <v>14259</v>
      </c>
      <c r="L6371" s="1325" t="s">
        <v>25206</v>
      </c>
      <c r="M6371" s="114" t="s">
        <v>1427</v>
      </c>
      <c r="N6371" s="138" t="s">
        <v>1429</v>
      </c>
      <c r="O6371" s="1325"/>
      <c r="P6371" s="1372" t="s">
        <v>25216</v>
      </c>
      <c r="Q6371" s="118"/>
      <c r="R6371" s="119"/>
      <c r="S6371" s="120"/>
      <c r="T6371" s="114"/>
      <c r="U6371" s="115"/>
      <c r="V6371" s="121"/>
      <c r="W6371" s="135"/>
      <c r="X6371" s="115"/>
      <c r="Y6371" s="1373" t="s">
        <v>25194</v>
      </c>
      <c r="AB6371" s="109">
        <v>45229</v>
      </c>
    </row>
    <row r="6372" spans="1:29" hidden="1" x14ac:dyDescent="0.25">
      <c r="A6372" s="56">
        <v>6356</v>
      </c>
      <c r="B6372" s="57">
        <v>45230</v>
      </c>
      <c r="C6372" s="412">
        <f t="shared" si="99"/>
        <v>2023</v>
      </c>
      <c r="D6372" s="58" t="s">
        <v>24888</v>
      </c>
      <c r="E6372" s="59">
        <v>100344797</v>
      </c>
      <c r="F6372" s="60" t="s">
        <v>8442</v>
      </c>
      <c r="G6372" s="58" t="s">
        <v>613</v>
      </c>
      <c r="H6372" s="58" t="s">
        <v>620</v>
      </c>
      <c r="I6372" s="62" t="s">
        <v>5573</v>
      </c>
      <c r="J6372" s="61">
        <v>53</v>
      </c>
      <c r="K6372" s="10"/>
      <c r="L6372" s="62" t="s">
        <v>24889</v>
      </c>
      <c r="M6372" s="62" t="s">
        <v>1427</v>
      </c>
      <c r="N6372" s="44" t="s">
        <v>1429</v>
      </c>
      <c r="O6372" s="62" t="s">
        <v>1672</v>
      </c>
      <c r="P6372" s="63" t="s">
        <v>24890</v>
      </c>
      <c r="Q6372" s="64" t="s">
        <v>1335</v>
      </c>
      <c r="R6372" s="65" t="s">
        <v>26339</v>
      </c>
      <c r="S6372" s="66"/>
      <c r="T6372" s="62" t="s">
        <v>653</v>
      </c>
      <c r="U6372" s="61"/>
      <c r="V6372" s="67">
        <v>45233</v>
      </c>
      <c r="W6372" s="101" t="s">
        <v>1419</v>
      </c>
      <c r="X6372" s="61" t="s">
        <v>1426</v>
      </c>
      <c r="Y6372" s="10"/>
      <c r="Z6372" s="10">
        <v>89170778149</v>
      </c>
      <c r="AA6372" s="10" t="s">
        <v>6281</v>
      </c>
      <c r="AB6372" s="57">
        <v>45230</v>
      </c>
      <c r="AC6372" s="10"/>
    </row>
    <row r="6373" spans="1:29" hidden="1" x14ac:dyDescent="0.25">
      <c r="A6373" s="409">
        <v>6357</v>
      </c>
      <c r="B6373" s="414">
        <v>45230</v>
      </c>
      <c r="C6373" s="412">
        <f t="shared" si="99"/>
        <v>2023</v>
      </c>
      <c r="D6373" s="411" t="s">
        <v>24911</v>
      </c>
      <c r="E6373" s="415">
        <v>100382471</v>
      </c>
      <c r="F6373" s="416" t="s">
        <v>8442</v>
      </c>
      <c r="G6373" s="411" t="s">
        <v>613</v>
      </c>
      <c r="H6373" s="411" t="s">
        <v>3097</v>
      </c>
      <c r="I6373" s="413" t="s">
        <v>624</v>
      </c>
      <c r="J6373" s="417">
        <v>10</v>
      </c>
      <c r="K6373" s="8"/>
      <c r="L6373" s="413" t="s">
        <v>24912</v>
      </c>
      <c r="M6373" s="413" t="s">
        <v>1427</v>
      </c>
      <c r="N6373" s="39" t="s">
        <v>1429</v>
      </c>
      <c r="O6373" s="413" t="s">
        <v>1464</v>
      </c>
      <c r="P6373" s="418" t="s">
        <v>24913</v>
      </c>
      <c r="Q6373" s="419" t="s">
        <v>9586</v>
      </c>
      <c r="R6373" s="420" t="s">
        <v>30192</v>
      </c>
      <c r="S6373" s="408">
        <v>45343</v>
      </c>
      <c r="T6373" s="413" t="s">
        <v>1415</v>
      </c>
      <c r="U6373" s="417" t="s">
        <v>1416</v>
      </c>
      <c r="V6373" s="421">
        <v>45424</v>
      </c>
      <c r="W6373" s="422" t="s">
        <v>30193</v>
      </c>
      <c r="X6373" s="417" t="s">
        <v>23286</v>
      </c>
      <c r="Y6373" s="8"/>
      <c r="Z6373" s="8"/>
      <c r="AA6373" s="8"/>
      <c r="AB6373" s="414">
        <v>45230</v>
      </c>
      <c r="AC6373" s="8"/>
    </row>
    <row r="6374" spans="1:29" hidden="1" x14ac:dyDescent="0.25">
      <c r="A6374" s="409">
        <v>6358</v>
      </c>
      <c r="B6374" s="414">
        <v>45230</v>
      </c>
      <c r="C6374" s="412">
        <f t="shared" si="99"/>
        <v>2023</v>
      </c>
      <c r="D6374" s="411" t="s">
        <v>24914</v>
      </c>
      <c r="E6374" s="415" t="s">
        <v>606</v>
      </c>
      <c r="F6374" s="416" t="s">
        <v>8442</v>
      </c>
      <c r="G6374" s="411" t="s">
        <v>613</v>
      </c>
      <c r="H6374" s="411" t="s">
        <v>4899</v>
      </c>
      <c r="I6374" s="413" t="s">
        <v>634</v>
      </c>
      <c r="J6374" s="417">
        <v>38</v>
      </c>
      <c r="K6374" s="8"/>
      <c r="L6374" s="409">
        <v>49515</v>
      </c>
      <c r="M6374" s="413" t="s">
        <v>1427</v>
      </c>
      <c r="N6374" s="39" t="s">
        <v>1429</v>
      </c>
      <c r="O6374" s="413" t="s">
        <v>1446</v>
      </c>
      <c r="P6374" s="418" t="s">
        <v>29248</v>
      </c>
      <c r="Q6374" s="419" t="s">
        <v>9586</v>
      </c>
      <c r="R6374" s="420" t="s">
        <v>29249</v>
      </c>
      <c r="S6374" s="408">
        <v>45344</v>
      </c>
      <c r="T6374" s="413" t="s">
        <v>1415</v>
      </c>
      <c r="U6374" s="417" t="s">
        <v>1416</v>
      </c>
      <c r="V6374" s="421">
        <v>45404</v>
      </c>
      <c r="W6374" s="422" t="s">
        <v>29250</v>
      </c>
      <c r="X6374" s="417" t="s">
        <v>23286</v>
      </c>
      <c r="Y6374" s="8"/>
      <c r="Z6374" s="8"/>
      <c r="AA6374" s="8"/>
      <c r="AB6374" s="414">
        <v>45230</v>
      </c>
      <c r="AC6374" s="8"/>
    </row>
    <row r="6375" spans="1:29" s="10" customFormat="1" ht="15" customHeight="1" x14ac:dyDescent="0.25">
      <c r="A6375" s="1428">
        <v>6359</v>
      </c>
      <c r="B6375" s="109">
        <v>45230</v>
      </c>
      <c r="C6375" s="412">
        <f t="shared" si="99"/>
        <v>2023</v>
      </c>
      <c r="D6375" s="1333"/>
      <c r="E6375" s="1334" t="s">
        <v>606</v>
      </c>
      <c r="F6375" s="1335" t="s">
        <v>8442</v>
      </c>
      <c r="G6375" s="1333" t="s">
        <v>613</v>
      </c>
      <c r="H6375" s="1369" t="s">
        <v>633</v>
      </c>
      <c r="I6375" s="1382" t="s">
        <v>25270</v>
      </c>
      <c r="J6375" s="115">
        <v>85</v>
      </c>
      <c r="K6375" s="8" t="s">
        <v>14259</v>
      </c>
      <c r="L6375" s="134" t="s">
        <v>25217</v>
      </c>
      <c r="M6375" s="114" t="s">
        <v>1427</v>
      </c>
      <c r="N6375" s="138" t="s">
        <v>1429</v>
      </c>
      <c r="O6375" s="1336"/>
      <c r="P6375" s="1372" t="s">
        <v>22753</v>
      </c>
      <c r="Q6375" s="118"/>
      <c r="R6375" s="119"/>
      <c r="S6375" s="120"/>
      <c r="T6375" s="114"/>
      <c r="U6375" s="115"/>
      <c r="V6375" s="121"/>
      <c r="W6375" s="135"/>
      <c r="X6375" s="115"/>
      <c r="Y6375" s="1373" t="s">
        <v>25249</v>
      </c>
      <c r="Z6375" s="1"/>
      <c r="AA6375" s="1"/>
      <c r="AB6375" s="109">
        <v>45230</v>
      </c>
      <c r="AC6375" s="1"/>
    </row>
    <row r="6376" spans="1:29" x14ac:dyDescent="0.25">
      <c r="A6376" s="1428">
        <v>6360</v>
      </c>
      <c r="B6376" s="109">
        <v>45230</v>
      </c>
      <c r="C6376" s="412">
        <f t="shared" si="99"/>
        <v>2023</v>
      </c>
      <c r="D6376" s="1333"/>
      <c r="E6376" s="1334" t="s">
        <v>606</v>
      </c>
      <c r="F6376" s="1335" t="s">
        <v>8442</v>
      </c>
      <c r="G6376" s="1333" t="s">
        <v>613</v>
      </c>
      <c r="H6376" s="1369" t="s">
        <v>633</v>
      </c>
      <c r="I6376" s="1382" t="s">
        <v>25270</v>
      </c>
      <c r="J6376" s="115">
        <v>86</v>
      </c>
      <c r="K6376" s="8" t="s">
        <v>14259</v>
      </c>
      <c r="L6376" s="134" t="s">
        <v>25218</v>
      </c>
      <c r="M6376" s="114" t="s">
        <v>1427</v>
      </c>
      <c r="N6376" s="138" t="s">
        <v>1429</v>
      </c>
      <c r="O6376" s="1336"/>
      <c r="P6376" s="1372" t="s">
        <v>25227</v>
      </c>
      <c r="Q6376" s="118"/>
      <c r="R6376" s="119"/>
      <c r="S6376" s="120"/>
      <c r="T6376" s="114"/>
      <c r="U6376" s="115"/>
      <c r="V6376" s="121"/>
      <c r="W6376" s="135"/>
      <c r="X6376" s="115"/>
      <c r="Y6376" s="1373" t="s">
        <v>25249</v>
      </c>
      <c r="AB6376" s="109">
        <v>45230</v>
      </c>
    </row>
    <row r="6377" spans="1:29" s="8" customFormat="1" x14ac:dyDescent="0.25">
      <c r="A6377" s="1428">
        <v>6361</v>
      </c>
      <c r="B6377" s="109">
        <v>45230</v>
      </c>
      <c r="C6377" s="412">
        <f t="shared" si="99"/>
        <v>2023</v>
      </c>
      <c r="D6377" s="1337"/>
      <c r="E6377" s="1338" t="s">
        <v>606</v>
      </c>
      <c r="F6377" s="1339" t="s">
        <v>8442</v>
      </c>
      <c r="G6377" s="1337" t="s">
        <v>613</v>
      </c>
      <c r="H6377" s="1375" t="s">
        <v>633</v>
      </c>
      <c r="I6377" s="1381" t="s">
        <v>25270</v>
      </c>
      <c r="J6377" s="124">
        <v>87</v>
      </c>
      <c r="K6377" s="8" t="s">
        <v>14259</v>
      </c>
      <c r="L6377" s="125" t="s">
        <v>25219</v>
      </c>
      <c r="M6377" s="114" t="s">
        <v>1427</v>
      </c>
      <c r="N6377" s="138" t="s">
        <v>1429</v>
      </c>
      <c r="O6377" s="1340"/>
      <c r="P6377" s="1376" t="s">
        <v>25228</v>
      </c>
      <c r="Q6377" s="128"/>
      <c r="R6377" s="129"/>
      <c r="S6377" s="130"/>
      <c r="T6377" s="126"/>
      <c r="U6377" s="124"/>
      <c r="V6377" s="131"/>
      <c r="W6377" s="122"/>
      <c r="X6377" s="124"/>
      <c r="Y6377" s="1373" t="s">
        <v>25249</v>
      </c>
      <c r="Z6377" s="1"/>
      <c r="AA6377" s="1"/>
      <c r="AB6377" s="109">
        <v>45230</v>
      </c>
      <c r="AC6377" s="1"/>
    </row>
    <row r="6378" spans="1:29" x14ac:dyDescent="0.25">
      <c r="A6378" s="1428">
        <v>6362</v>
      </c>
      <c r="B6378" s="109">
        <v>45230</v>
      </c>
      <c r="C6378" s="412">
        <f t="shared" si="99"/>
        <v>2023</v>
      </c>
      <c r="D6378" s="1337"/>
      <c r="E6378" s="1338" t="s">
        <v>606</v>
      </c>
      <c r="F6378" s="1339" t="s">
        <v>8442</v>
      </c>
      <c r="G6378" s="1337" t="s">
        <v>613</v>
      </c>
      <c r="H6378" s="1375" t="s">
        <v>633</v>
      </c>
      <c r="I6378" s="1382" t="s">
        <v>25270</v>
      </c>
      <c r="J6378" s="124">
        <v>89</v>
      </c>
      <c r="K6378" s="8" t="s">
        <v>14259</v>
      </c>
      <c r="L6378" s="125" t="s">
        <v>25220</v>
      </c>
      <c r="M6378" s="114" t="s">
        <v>1427</v>
      </c>
      <c r="N6378" s="138" t="s">
        <v>1429</v>
      </c>
      <c r="O6378" s="1340"/>
      <c r="P6378" s="1376" t="s">
        <v>25229</v>
      </c>
      <c r="Q6378" s="128"/>
      <c r="R6378" s="129"/>
      <c r="S6378" s="130"/>
      <c r="T6378" s="126"/>
      <c r="U6378" s="124"/>
      <c r="V6378" s="131"/>
      <c r="W6378" s="122"/>
      <c r="X6378" s="124"/>
      <c r="Y6378" s="1373" t="s">
        <v>25249</v>
      </c>
      <c r="AB6378" s="109">
        <v>45230</v>
      </c>
    </row>
    <row r="6379" spans="1:29" x14ac:dyDescent="0.25">
      <c r="A6379" s="1428">
        <v>6363</v>
      </c>
      <c r="B6379" s="109">
        <v>45230</v>
      </c>
      <c r="C6379" s="412">
        <f t="shared" si="99"/>
        <v>2023</v>
      </c>
      <c r="D6379" s="1337"/>
      <c r="E6379" s="1338" t="s">
        <v>606</v>
      </c>
      <c r="F6379" s="1339" t="s">
        <v>8442</v>
      </c>
      <c r="G6379" s="1337" t="s">
        <v>613</v>
      </c>
      <c r="H6379" s="1375" t="s">
        <v>633</v>
      </c>
      <c r="I6379" s="1382" t="s">
        <v>25270</v>
      </c>
      <c r="J6379" s="124">
        <v>92</v>
      </c>
      <c r="K6379" s="8" t="s">
        <v>14259</v>
      </c>
      <c r="L6379" s="125" t="s">
        <v>25221</v>
      </c>
      <c r="M6379" s="114" t="s">
        <v>1427</v>
      </c>
      <c r="N6379" s="138" t="s">
        <v>1429</v>
      </c>
      <c r="O6379" s="1340"/>
      <c r="P6379" s="1376" t="s">
        <v>23808</v>
      </c>
      <c r="Q6379" s="128"/>
      <c r="R6379" s="129"/>
      <c r="S6379" s="130"/>
      <c r="T6379" s="126"/>
      <c r="U6379" s="124"/>
      <c r="V6379" s="131"/>
      <c r="W6379" s="122"/>
      <c r="X6379" s="124"/>
      <c r="Y6379" s="1373" t="s">
        <v>25249</v>
      </c>
      <c r="AB6379" s="109">
        <v>45230</v>
      </c>
    </row>
    <row r="6380" spans="1:29" x14ac:dyDescent="0.25">
      <c r="A6380" s="1428">
        <v>6364</v>
      </c>
      <c r="B6380" s="109">
        <v>45230</v>
      </c>
      <c r="C6380" s="412">
        <f t="shared" si="99"/>
        <v>2023</v>
      </c>
      <c r="D6380" s="1337"/>
      <c r="E6380" s="1338" t="s">
        <v>606</v>
      </c>
      <c r="F6380" s="1339" t="s">
        <v>8442</v>
      </c>
      <c r="G6380" s="1337" t="s">
        <v>613</v>
      </c>
      <c r="H6380" s="1375" t="s">
        <v>633</v>
      </c>
      <c r="I6380" s="1382" t="s">
        <v>25270</v>
      </c>
      <c r="J6380" s="124">
        <v>93</v>
      </c>
      <c r="K6380" s="8" t="s">
        <v>14259</v>
      </c>
      <c r="L6380" s="125" t="s">
        <v>25222</v>
      </c>
      <c r="M6380" s="114" t="s">
        <v>1427</v>
      </c>
      <c r="N6380" s="138" t="s">
        <v>1429</v>
      </c>
      <c r="O6380" s="1340"/>
      <c r="P6380" s="1376" t="s">
        <v>25230</v>
      </c>
      <c r="Q6380" s="128"/>
      <c r="R6380" s="129"/>
      <c r="S6380" s="130"/>
      <c r="T6380" s="126"/>
      <c r="U6380" s="124"/>
      <c r="V6380" s="131"/>
      <c r="W6380" s="122"/>
      <c r="X6380" s="124"/>
      <c r="Y6380" s="1373" t="s">
        <v>25249</v>
      </c>
      <c r="AB6380" s="109">
        <v>45230</v>
      </c>
    </row>
    <row r="6381" spans="1:29" x14ac:dyDescent="0.25">
      <c r="A6381" s="1428">
        <v>6365</v>
      </c>
      <c r="B6381" s="109">
        <v>45230</v>
      </c>
      <c r="C6381" s="412">
        <f t="shared" si="99"/>
        <v>2023</v>
      </c>
      <c r="D6381" s="1337"/>
      <c r="E6381" s="1338" t="s">
        <v>606</v>
      </c>
      <c r="F6381" s="1339" t="s">
        <v>8442</v>
      </c>
      <c r="G6381" s="1337" t="s">
        <v>613</v>
      </c>
      <c r="H6381" s="1375" t="s">
        <v>633</v>
      </c>
      <c r="I6381" s="1382" t="s">
        <v>25270</v>
      </c>
      <c r="J6381" s="124">
        <v>94</v>
      </c>
      <c r="K6381" s="8" t="s">
        <v>14259</v>
      </c>
      <c r="L6381" s="125" t="s">
        <v>25223</v>
      </c>
      <c r="M6381" s="114" t="s">
        <v>1427</v>
      </c>
      <c r="N6381" s="138" t="s">
        <v>1429</v>
      </c>
      <c r="O6381" s="1340"/>
      <c r="P6381" s="1376" t="s">
        <v>22697</v>
      </c>
      <c r="Q6381" s="128"/>
      <c r="R6381" s="129"/>
      <c r="S6381" s="130"/>
      <c r="T6381" s="126"/>
      <c r="U6381" s="124"/>
      <c r="V6381" s="131"/>
      <c r="W6381" s="122"/>
      <c r="X6381" s="124"/>
      <c r="Y6381" s="1373" t="s">
        <v>25249</v>
      </c>
      <c r="AB6381" s="109">
        <v>45230</v>
      </c>
    </row>
    <row r="6382" spans="1:29" x14ac:dyDescent="0.25">
      <c r="A6382" s="1428">
        <v>6366</v>
      </c>
      <c r="B6382" s="109">
        <v>45230</v>
      </c>
      <c r="C6382" s="412">
        <f t="shared" si="99"/>
        <v>2023</v>
      </c>
      <c r="D6382" s="1337"/>
      <c r="E6382" s="1338" t="s">
        <v>606</v>
      </c>
      <c r="F6382" s="1339" t="s">
        <v>8442</v>
      </c>
      <c r="G6382" s="1337" t="s">
        <v>613</v>
      </c>
      <c r="H6382" s="1375" t="s">
        <v>633</v>
      </c>
      <c r="I6382" s="1382" t="s">
        <v>25270</v>
      </c>
      <c r="J6382" s="124">
        <v>96</v>
      </c>
      <c r="K6382" s="8" t="s">
        <v>14259</v>
      </c>
      <c r="L6382" s="125" t="s">
        <v>25224</v>
      </c>
      <c r="M6382" s="114" t="s">
        <v>1427</v>
      </c>
      <c r="N6382" s="138" t="s">
        <v>1429</v>
      </c>
      <c r="O6382" s="1340"/>
      <c r="P6382" s="1376" t="s">
        <v>25231</v>
      </c>
      <c r="Q6382" s="128"/>
      <c r="R6382" s="129"/>
      <c r="S6382" s="130"/>
      <c r="T6382" s="126"/>
      <c r="U6382" s="124"/>
      <c r="V6382" s="131"/>
      <c r="W6382" s="122"/>
      <c r="X6382" s="124"/>
      <c r="Y6382" s="1373" t="s">
        <v>25249</v>
      </c>
      <c r="AB6382" s="109">
        <v>45230</v>
      </c>
    </row>
    <row r="6383" spans="1:29" x14ac:dyDescent="0.25">
      <c r="A6383" s="1428">
        <v>6367</v>
      </c>
      <c r="B6383" s="109">
        <v>45230</v>
      </c>
      <c r="C6383" s="412">
        <f t="shared" si="99"/>
        <v>2023</v>
      </c>
      <c r="D6383" s="1337"/>
      <c r="E6383" s="1338" t="s">
        <v>606</v>
      </c>
      <c r="F6383" s="1339" t="s">
        <v>8442</v>
      </c>
      <c r="G6383" s="1337" t="s">
        <v>613</v>
      </c>
      <c r="H6383" s="1375" t="s">
        <v>633</v>
      </c>
      <c r="I6383" s="1382" t="s">
        <v>25270</v>
      </c>
      <c r="J6383" s="124">
        <v>97</v>
      </c>
      <c r="K6383" s="8" t="s">
        <v>14259</v>
      </c>
      <c r="L6383" s="125" t="s">
        <v>25225</v>
      </c>
      <c r="M6383" s="114" t="s">
        <v>1427</v>
      </c>
      <c r="N6383" s="138" t="s">
        <v>1429</v>
      </c>
      <c r="O6383" s="1340"/>
      <c r="P6383" s="1376" t="s">
        <v>25232</v>
      </c>
      <c r="Q6383" s="128"/>
      <c r="R6383" s="129"/>
      <c r="S6383" s="130"/>
      <c r="T6383" s="126"/>
      <c r="U6383" s="124"/>
      <c r="V6383" s="131"/>
      <c r="W6383" s="122"/>
      <c r="X6383" s="124"/>
      <c r="Y6383" s="1373" t="s">
        <v>25249</v>
      </c>
      <c r="AB6383" s="109">
        <v>45230</v>
      </c>
    </row>
    <row r="6384" spans="1:29" x14ac:dyDescent="0.25">
      <c r="A6384" s="1428">
        <v>6368</v>
      </c>
      <c r="B6384" s="109">
        <v>45230</v>
      </c>
      <c r="C6384" s="412">
        <f t="shared" si="99"/>
        <v>2023</v>
      </c>
      <c r="D6384" s="1337"/>
      <c r="E6384" s="1338" t="s">
        <v>606</v>
      </c>
      <c r="F6384" s="1339" t="s">
        <v>8442</v>
      </c>
      <c r="G6384" s="1337" t="s">
        <v>613</v>
      </c>
      <c r="H6384" s="1375" t="s">
        <v>633</v>
      </c>
      <c r="I6384" s="1382" t="s">
        <v>25270</v>
      </c>
      <c r="J6384" s="124">
        <v>100</v>
      </c>
      <c r="K6384" s="8" t="s">
        <v>14259</v>
      </c>
      <c r="L6384" s="125" t="s">
        <v>25226</v>
      </c>
      <c r="M6384" s="114" t="s">
        <v>1427</v>
      </c>
      <c r="N6384" s="138" t="s">
        <v>1429</v>
      </c>
      <c r="O6384" s="1340"/>
      <c r="P6384" s="1376" t="s">
        <v>25233</v>
      </c>
      <c r="Q6384" s="128"/>
      <c r="R6384" s="129"/>
      <c r="S6384" s="130"/>
      <c r="T6384" s="126"/>
      <c r="U6384" s="124"/>
      <c r="V6384" s="131"/>
      <c r="W6384" s="122"/>
      <c r="X6384" s="124"/>
      <c r="Y6384" s="1373" t="s">
        <v>25249</v>
      </c>
      <c r="AB6384" s="109">
        <v>45230</v>
      </c>
    </row>
    <row r="6385" spans="1:29" x14ac:dyDescent="0.25">
      <c r="A6385" s="1428">
        <v>6369</v>
      </c>
      <c r="B6385" s="109">
        <v>45230</v>
      </c>
      <c r="C6385" s="412">
        <f t="shared" si="99"/>
        <v>2023</v>
      </c>
      <c r="D6385" s="1337"/>
      <c r="E6385" s="1338" t="s">
        <v>606</v>
      </c>
      <c r="F6385" s="1339" t="s">
        <v>8442</v>
      </c>
      <c r="G6385" s="1337" t="s">
        <v>613</v>
      </c>
      <c r="H6385" s="1375" t="s">
        <v>633</v>
      </c>
      <c r="I6385" s="1382" t="s">
        <v>25270</v>
      </c>
      <c r="J6385" s="124">
        <v>110</v>
      </c>
      <c r="K6385" s="8" t="s">
        <v>14259</v>
      </c>
      <c r="L6385" s="125" t="s">
        <v>25234</v>
      </c>
      <c r="M6385" s="114" t="s">
        <v>1427</v>
      </c>
      <c r="N6385" s="138" t="s">
        <v>1429</v>
      </c>
      <c r="O6385" s="1340"/>
      <c r="P6385" s="1376" t="s">
        <v>25242</v>
      </c>
      <c r="Q6385" s="128"/>
      <c r="R6385" s="129"/>
      <c r="S6385" s="130"/>
      <c r="T6385" s="126"/>
      <c r="U6385" s="124"/>
      <c r="V6385" s="131"/>
      <c r="W6385" s="122"/>
      <c r="X6385" s="124"/>
      <c r="Y6385" s="1373" t="s">
        <v>25249</v>
      </c>
      <c r="AB6385" s="109">
        <v>45230</v>
      </c>
    </row>
    <row r="6386" spans="1:29" x14ac:dyDescent="0.25">
      <c r="A6386" s="1428">
        <v>6370</v>
      </c>
      <c r="B6386" s="109">
        <v>45230</v>
      </c>
      <c r="C6386" s="412">
        <f t="shared" si="99"/>
        <v>2023</v>
      </c>
      <c r="D6386" s="1337"/>
      <c r="E6386" s="1338" t="s">
        <v>606</v>
      </c>
      <c r="F6386" s="1339" t="s">
        <v>8442</v>
      </c>
      <c r="G6386" s="1337" t="s">
        <v>613</v>
      </c>
      <c r="H6386" s="1375" t="s">
        <v>633</v>
      </c>
      <c r="I6386" s="1382" t="s">
        <v>25270</v>
      </c>
      <c r="J6386" s="124">
        <v>109</v>
      </c>
      <c r="K6386" s="8" t="s">
        <v>14259</v>
      </c>
      <c r="L6386" s="125" t="s">
        <v>25235</v>
      </c>
      <c r="M6386" s="114" t="s">
        <v>1427</v>
      </c>
      <c r="N6386" s="138" t="s">
        <v>1429</v>
      </c>
      <c r="O6386" s="1340"/>
      <c r="P6386" s="1376" t="s">
        <v>25243</v>
      </c>
      <c r="Q6386" s="128"/>
      <c r="R6386" s="129"/>
      <c r="S6386" s="130"/>
      <c r="T6386" s="126"/>
      <c r="U6386" s="124"/>
      <c r="V6386" s="131"/>
      <c r="W6386" s="122"/>
      <c r="X6386" s="124"/>
      <c r="Y6386" s="1373" t="s">
        <v>25249</v>
      </c>
      <c r="AB6386" s="109">
        <v>45230</v>
      </c>
    </row>
    <row r="6387" spans="1:29" x14ac:dyDescent="0.25">
      <c r="A6387" s="1428">
        <v>6371</v>
      </c>
      <c r="B6387" s="109">
        <v>45230</v>
      </c>
      <c r="C6387" s="412">
        <f t="shared" si="99"/>
        <v>2023</v>
      </c>
      <c r="D6387" s="1337"/>
      <c r="E6387" s="1338" t="s">
        <v>606</v>
      </c>
      <c r="F6387" s="1339" t="s">
        <v>8442</v>
      </c>
      <c r="G6387" s="1337" t="s">
        <v>613</v>
      </c>
      <c r="H6387" s="1375" t="s">
        <v>633</v>
      </c>
      <c r="I6387" s="1382" t="s">
        <v>25270</v>
      </c>
      <c r="J6387" s="124">
        <v>113</v>
      </c>
      <c r="K6387" s="8" t="s">
        <v>14259</v>
      </c>
      <c r="L6387" s="125" t="s">
        <v>25236</v>
      </c>
      <c r="M6387" s="114" t="s">
        <v>1427</v>
      </c>
      <c r="N6387" s="138" t="s">
        <v>1429</v>
      </c>
      <c r="O6387" s="1340"/>
      <c r="P6387" s="1376" t="s">
        <v>25244</v>
      </c>
      <c r="Q6387" s="128"/>
      <c r="R6387" s="129"/>
      <c r="S6387" s="130"/>
      <c r="T6387" s="126"/>
      <c r="U6387" s="124"/>
      <c r="V6387" s="131"/>
      <c r="W6387" s="122"/>
      <c r="X6387" s="124"/>
      <c r="Y6387" s="1373" t="s">
        <v>25249</v>
      </c>
      <c r="AB6387" s="109">
        <v>45230</v>
      </c>
    </row>
    <row r="6388" spans="1:29" x14ac:dyDescent="0.25">
      <c r="A6388" s="1428">
        <v>6372</v>
      </c>
      <c r="B6388" s="109">
        <v>45230</v>
      </c>
      <c r="C6388" s="412">
        <f t="shared" si="99"/>
        <v>2023</v>
      </c>
      <c r="D6388" s="1337"/>
      <c r="E6388" s="1338" t="s">
        <v>606</v>
      </c>
      <c r="F6388" s="1339" t="s">
        <v>8442</v>
      </c>
      <c r="G6388" s="1337" t="s">
        <v>613</v>
      </c>
      <c r="H6388" s="1375" t="s">
        <v>633</v>
      </c>
      <c r="I6388" s="1382" t="s">
        <v>25270</v>
      </c>
      <c r="J6388" s="124">
        <v>112</v>
      </c>
      <c r="K6388" s="8" t="s">
        <v>14259</v>
      </c>
      <c r="L6388" s="125" t="s">
        <v>25237</v>
      </c>
      <c r="M6388" s="114" t="s">
        <v>1427</v>
      </c>
      <c r="N6388" s="138" t="s">
        <v>1429</v>
      </c>
      <c r="O6388" s="1340"/>
      <c r="P6388" s="1376" t="s">
        <v>25245</v>
      </c>
      <c r="Q6388" s="128"/>
      <c r="R6388" s="129"/>
      <c r="S6388" s="130"/>
      <c r="T6388" s="126"/>
      <c r="U6388" s="124"/>
      <c r="V6388" s="131"/>
      <c r="W6388" s="122"/>
      <c r="X6388" s="124"/>
      <c r="Y6388" s="1373" t="s">
        <v>25249</v>
      </c>
      <c r="AB6388" s="109">
        <v>45230</v>
      </c>
    </row>
    <row r="6389" spans="1:29" x14ac:dyDescent="0.25">
      <c r="A6389" s="1428">
        <v>6373</v>
      </c>
      <c r="B6389" s="109">
        <v>45230</v>
      </c>
      <c r="C6389" s="412">
        <f t="shared" si="99"/>
        <v>2023</v>
      </c>
      <c r="D6389" s="1337"/>
      <c r="E6389" s="1338" t="s">
        <v>606</v>
      </c>
      <c r="F6389" s="1339" t="s">
        <v>8442</v>
      </c>
      <c r="G6389" s="1337" t="s">
        <v>613</v>
      </c>
      <c r="H6389" s="1375" t="s">
        <v>633</v>
      </c>
      <c r="I6389" s="1382" t="s">
        <v>25270</v>
      </c>
      <c r="J6389" s="124">
        <v>111</v>
      </c>
      <c r="K6389" s="8" t="s">
        <v>14259</v>
      </c>
      <c r="L6389" s="125" t="s">
        <v>25238</v>
      </c>
      <c r="M6389" s="114" t="s">
        <v>1427</v>
      </c>
      <c r="N6389" s="138" t="s">
        <v>1429</v>
      </c>
      <c r="O6389" s="1340"/>
      <c r="P6389" s="1376" t="s">
        <v>13962</v>
      </c>
      <c r="Q6389" s="128"/>
      <c r="R6389" s="129"/>
      <c r="S6389" s="130"/>
      <c r="T6389" s="126"/>
      <c r="U6389" s="124"/>
      <c r="V6389" s="131"/>
      <c r="W6389" s="122"/>
      <c r="X6389" s="124"/>
      <c r="Y6389" s="1373" t="s">
        <v>25249</v>
      </c>
      <c r="AB6389" s="109">
        <v>45230</v>
      </c>
    </row>
    <row r="6390" spans="1:29" x14ac:dyDescent="0.25">
      <c r="A6390" s="1428">
        <v>6374</v>
      </c>
      <c r="B6390" s="109">
        <v>45230</v>
      </c>
      <c r="C6390" s="412">
        <f t="shared" si="99"/>
        <v>2023</v>
      </c>
      <c r="D6390" s="1337"/>
      <c r="E6390" s="1338" t="s">
        <v>606</v>
      </c>
      <c r="F6390" s="1339" t="s">
        <v>8442</v>
      </c>
      <c r="G6390" s="1337" t="s">
        <v>613</v>
      </c>
      <c r="H6390" s="1375" t="s">
        <v>633</v>
      </c>
      <c r="I6390" s="1382" t="s">
        <v>25270</v>
      </c>
      <c r="J6390" s="124">
        <v>116</v>
      </c>
      <c r="K6390" s="8" t="s">
        <v>14259</v>
      </c>
      <c r="L6390" s="125" t="s">
        <v>25239</v>
      </c>
      <c r="M6390" s="114" t="s">
        <v>1427</v>
      </c>
      <c r="N6390" s="138" t="s">
        <v>1429</v>
      </c>
      <c r="O6390" s="1340"/>
      <c r="P6390" s="1376" t="s">
        <v>25246</v>
      </c>
      <c r="Q6390" s="128"/>
      <c r="R6390" s="129"/>
      <c r="S6390" s="130"/>
      <c r="T6390" s="126"/>
      <c r="U6390" s="124"/>
      <c r="V6390" s="131"/>
      <c r="W6390" s="122"/>
      <c r="X6390" s="124"/>
      <c r="Y6390" s="1373" t="s">
        <v>25249</v>
      </c>
      <c r="AB6390" s="109">
        <v>45230</v>
      </c>
    </row>
    <row r="6391" spans="1:29" x14ac:dyDescent="0.25">
      <c r="A6391" s="1428">
        <v>6375</v>
      </c>
      <c r="B6391" s="109">
        <v>45230</v>
      </c>
      <c r="C6391" s="412">
        <f t="shared" si="99"/>
        <v>2023</v>
      </c>
      <c r="D6391" s="1337"/>
      <c r="E6391" s="1338" t="s">
        <v>606</v>
      </c>
      <c r="F6391" s="1339" t="s">
        <v>8442</v>
      </c>
      <c r="G6391" s="1337" t="s">
        <v>613</v>
      </c>
      <c r="H6391" s="1375" t="s">
        <v>633</v>
      </c>
      <c r="I6391" s="1382" t="s">
        <v>25270</v>
      </c>
      <c r="J6391" s="124">
        <v>123</v>
      </c>
      <c r="K6391" s="8" t="s">
        <v>14259</v>
      </c>
      <c r="L6391" s="125" t="s">
        <v>25240</v>
      </c>
      <c r="M6391" s="114" t="s">
        <v>1427</v>
      </c>
      <c r="N6391" s="138" t="s">
        <v>1429</v>
      </c>
      <c r="O6391" s="1340"/>
      <c r="P6391" s="1376" t="s">
        <v>25247</v>
      </c>
      <c r="Q6391" s="128"/>
      <c r="R6391" s="129"/>
      <c r="S6391" s="130"/>
      <c r="T6391" s="126"/>
      <c r="U6391" s="124"/>
      <c r="V6391" s="131"/>
      <c r="W6391" s="122"/>
      <c r="X6391" s="124"/>
      <c r="Y6391" s="1373" t="s">
        <v>25249</v>
      </c>
      <c r="AB6391" s="109">
        <v>45230</v>
      </c>
    </row>
    <row r="6392" spans="1:29" x14ac:dyDescent="0.25">
      <c r="A6392" s="1428">
        <v>6376</v>
      </c>
      <c r="B6392" s="109">
        <v>45230</v>
      </c>
      <c r="C6392" s="412">
        <f t="shared" si="99"/>
        <v>2023</v>
      </c>
      <c r="D6392" s="1337"/>
      <c r="E6392" s="1338" t="s">
        <v>606</v>
      </c>
      <c r="F6392" s="1339" t="s">
        <v>8442</v>
      </c>
      <c r="G6392" s="1337" t="s">
        <v>613</v>
      </c>
      <c r="H6392" s="1375" t="s">
        <v>633</v>
      </c>
      <c r="I6392" s="1382" t="s">
        <v>25270</v>
      </c>
      <c r="J6392" s="124">
        <v>104</v>
      </c>
      <c r="K6392" s="8" t="s">
        <v>14259</v>
      </c>
      <c r="L6392" s="125" t="s">
        <v>25241</v>
      </c>
      <c r="M6392" s="114" t="s">
        <v>1427</v>
      </c>
      <c r="N6392" s="138" t="s">
        <v>1429</v>
      </c>
      <c r="O6392" s="1340"/>
      <c r="P6392" s="1376" t="s">
        <v>25248</v>
      </c>
      <c r="Q6392" s="128"/>
      <c r="R6392" s="129"/>
      <c r="S6392" s="130"/>
      <c r="T6392" s="126"/>
      <c r="U6392" s="124"/>
      <c r="V6392" s="131"/>
      <c r="W6392" s="122"/>
      <c r="X6392" s="124"/>
      <c r="Y6392" s="1373" t="s">
        <v>25249</v>
      </c>
      <c r="AB6392" s="109">
        <v>45230</v>
      </c>
    </row>
    <row r="6393" spans="1:29" x14ac:dyDescent="0.25">
      <c r="A6393" s="1428">
        <v>6377</v>
      </c>
      <c r="B6393" s="109">
        <v>45230</v>
      </c>
      <c r="C6393" s="412">
        <f t="shared" si="99"/>
        <v>2023</v>
      </c>
      <c r="D6393" s="1337"/>
      <c r="E6393" s="1338" t="s">
        <v>606</v>
      </c>
      <c r="F6393" s="1377" t="s">
        <v>8442</v>
      </c>
      <c r="G6393" s="1375" t="s">
        <v>613</v>
      </c>
      <c r="H6393" s="1375" t="s">
        <v>2275</v>
      </c>
      <c r="I6393" s="1371" t="s">
        <v>1870</v>
      </c>
      <c r="J6393" s="124">
        <v>45</v>
      </c>
      <c r="K6393" s="8" t="s">
        <v>14259</v>
      </c>
      <c r="L6393" s="125" t="s">
        <v>25250</v>
      </c>
      <c r="M6393" s="114" t="s">
        <v>1427</v>
      </c>
      <c r="N6393" s="138" t="s">
        <v>1429</v>
      </c>
      <c r="O6393" s="1340"/>
      <c r="P6393" s="1376" t="s">
        <v>25251</v>
      </c>
      <c r="Q6393" s="128"/>
      <c r="R6393" s="129"/>
      <c r="S6393" s="130"/>
      <c r="T6393" s="126"/>
      <c r="U6393" s="124"/>
      <c r="V6393" s="131"/>
      <c r="W6393" s="122"/>
      <c r="X6393" s="124"/>
      <c r="Y6393" s="1373" t="s">
        <v>25249</v>
      </c>
      <c r="AB6393" s="109">
        <v>45230</v>
      </c>
    </row>
    <row r="6394" spans="1:29" hidden="1" x14ac:dyDescent="0.25">
      <c r="A6394" s="516">
        <v>6378</v>
      </c>
      <c r="B6394" s="517">
        <v>45230</v>
      </c>
      <c r="C6394" s="412">
        <f t="shared" si="99"/>
        <v>2023</v>
      </c>
      <c r="D6394" s="591" t="s">
        <v>25337</v>
      </c>
      <c r="E6394" s="592" t="s">
        <v>606</v>
      </c>
      <c r="F6394" s="593" t="s">
        <v>8443</v>
      </c>
      <c r="G6394" s="591" t="s">
        <v>613</v>
      </c>
      <c r="H6394" s="591" t="s">
        <v>802</v>
      </c>
      <c r="I6394" s="520" t="s">
        <v>25338</v>
      </c>
      <c r="J6394" s="528">
        <v>13</v>
      </c>
      <c r="K6394" s="527"/>
      <c r="L6394" s="522">
        <v>681727</v>
      </c>
      <c r="M6394" s="520" t="s">
        <v>1427</v>
      </c>
      <c r="N6394" s="522" t="s">
        <v>1429</v>
      </c>
      <c r="O6394" s="594" t="s">
        <v>1433</v>
      </c>
      <c r="P6394" s="595" t="s">
        <v>25339</v>
      </c>
      <c r="Q6394" s="593" t="s">
        <v>1034</v>
      </c>
      <c r="R6394" s="591">
        <v>681727</v>
      </c>
      <c r="S6394" s="596">
        <v>45382</v>
      </c>
      <c r="T6394" s="594" t="s">
        <v>27538</v>
      </c>
      <c r="U6394" s="528" t="s">
        <v>1416</v>
      </c>
      <c r="V6394" s="597">
        <v>45382</v>
      </c>
      <c r="W6394" s="598" t="s">
        <v>1419</v>
      </c>
      <c r="X6394" s="528" t="s">
        <v>14259</v>
      </c>
      <c r="Y6394" s="527"/>
      <c r="Z6394" s="527"/>
      <c r="AA6394" s="527"/>
      <c r="AB6394" s="517">
        <v>45230</v>
      </c>
      <c r="AC6394" s="527"/>
    </row>
    <row r="6395" spans="1:29" hidden="1" x14ac:dyDescent="0.25">
      <c r="A6395" s="409">
        <v>6379</v>
      </c>
      <c r="B6395" s="414">
        <v>45231</v>
      </c>
      <c r="C6395" s="412">
        <f t="shared" si="99"/>
        <v>2023</v>
      </c>
      <c r="D6395" s="22" t="s">
        <v>24915</v>
      </c>
      <c r="E6395" s="23">
        <v>100318570</v>
      </c>
      <c r="F6395" s="24" t="s">
        <v>8442</v>
      </c>
      <c r="G6395" s="22" t="s">
        <v>613</v>
      </c>
      <c r="H6395" s="22" t="s">
        <v>707</v>
      </c>
      <c r="I6395" s="413" t="s">
        <v>655</v>
      </c>
      <c r="J6395" s="25">
        <v>24</v>
      </c>
      <c r="K6395" s="8"/>
      <c r="L6395" s="26" t="s">
        <v>24916</v>
      </c>
      <c r="M6395" s="413" t="s">
        <v>1427</v>
      </c>
      <c r="N6395" s="39" t="s">
        <v>1429</v>
      </c>
      <c r="O6395" s="26" t="s">
        <v>1325</v>
      </c>
      <c r="P6395" s="27" t="s">
        <v>6583</v>
      </c>
      <c r="Q6395" s="28" t="s">
        <v>9586</v>
      </c>
      <c r="R6395" s="29" t="s">
        <v>30806</v>
      </c>
      <c r="S6395" s="30">
        <v>45344</v>
      </c>
      <c r="T6395" s="26" t="s">
        <v>1415</v>
      </c>
      <c r="U6395" s="25" t="s">
        <v>1416</v>
      </c>
      <c r="V6395" s="31">
        <v>45429</v>
      </c>
      <c r="W6395" s="99" t="s">
        <v>30785</v>
      </c>
      <c r="X6395" s="25" t="s">
        <v>23286</v>
      </c>
      <c r="Y6395" s="8"/>
      <c r="Z6395" s="8"/>
      <c r="AA6395" s="8"/>
      <c r="AB6395" s="414">
        <v>45231</v>
      </c>
      <c r="AC6395" s="8"/>
    </row>
    <row r="6396" spans="1:29" s="8" customFormat="1" hidden="1" x14ac:dyDescent="0.25">
      <c r="A6396" s="409">
        <v>6380</v>
      </c>
      <c r="B6396" s="414">
        <v>45231</v>
      </c>
      <c r="C6396" s="412">
        <f t="shared" si="99"/>
        <v>2023</v>
      </c>
      <c r="D6396" s="22" t="s">
        <v>24921</v>
      </c>
      <c r="E6396" s="23">
        <v>100368725</v>
      </c>
      <c r="F6396" s="24" t="s">
        <v>8442</v>
      </c>
      <c r="G6396" s="22" t="s">
        <v>613</v>
      </c>
      <c r="H6396" s="22" t="s">
        <v>801</v>
      </c>
      <c r="I6396" s="26" t="s">
        <v>41</v>
      </c>
      <c r="J6396" s="25">
        <v>228</v>
      </c>
      <c r="L6396" s="26" t="s">
        <v>24922</v>
      </c>
      <c r="M6396" s="413" t="s">
        <v>1427</v>
      </c>
      <c r="N6396" s="39" t="s">
        <v>1429</v>
      </c>
      <c r="O6396" s="26" t="s">
        <v>1506</v>
      </c>
      <c r="P6396" s="27" t="s">
        <v>20887</v>
      </c>
      <c r="Q6396" s="419" t="s">
        <v>9586</v>
      </c>
      <c r="R6396" s="29" t="s">
        <v>32259</v>
      </c>
      <c r="S6396" s="30">
        <v>45344</v>
      </c>
      <c r="T6396" s="26" t="s">
        <v>1415</v>
      </c>
      <c r="U6396" s="25" t="s">
        <v>1416</v>
      </c>
      <c r="V6396" s="31">
        <v>45463</v>
      </c>
      <c r="W6396" s="99" t="s">
        <v>32260</v>
      </c>
      <c r="X6396" s="25" t="s">
        <v>23286</v>
      </c>
      <c r="Z6396" s="8" t="s">
        <v>30421</v>
      </c>
      <c r="AB6396" s="414">
        <v>45231</v>
      </c>
      <c r="AC6396" s="4393">
        <v>45405</v>
      </c>
    </row>
    <row r="6397" spans="1:29" s="527" customFormat="1" hidden="1" x14ac:dyDescent="0.25">
      <c r="A6397" s="1428">
        <v>6381</v>
      </c>
      <c r="B6397" s="109">
        <v>45231</v>
      </c>
      <c r="C6397" s="412">
        <f t="shared" si="99"/>
        <v>2023</v>
      </c>
      <c r="D6397" s="3271" t="s">
        <v>25275</v>
      </c>
      <c r="E6397" s="141">
        <v>100405902</v>
      </c>
      <c r="F6397" s="3234" t="s">
        <v>8442</v>
      </c>
      <c r="G6397" s="3271" t="s">
        <v>613</v>
      </c>
      <c r="H6397" s="3271" t="s">
        <v>720</v>
      </c>
      <c r="I6397" s="2275" t="s">
        <v>632</v>
      </c>
      <c r="J6397" s="124">
        <v>40</v>
      </c>
      <c r="K6397" s="1"/>
      <c r="L6397" s="2275" t="s">
        <v>25276</v>
      </c>
      <c r="M6397" s="114" t="s">
        <v>1427</v>
      </c>
      <c r="N6397" s="138" t="s">
        <v>1429</v>
      </c>
      <c r="O6397" s="3458"/>
      <c r="P6397" s="3510"/>
      <c r="Q6397" s="128"/>
      <c r="R6397" s="129"/>
      <c r="S6397" s="130"/>
      <c r="T6397" s="126"/>
      <c r="U6397" s="124"/>
      <c r="V6397" s="131"/>
      <c r="W6397" s="122"/>
      <c r="X6397" s="124"/>
      <c r="Y6397" s="1"/>
      <c r="Z6397" s="1">
        <v>89093014918</v>
      </c>
      <c r="AA6397" s="1357" t="s">
        <v>1647</v>
      </c>
      <c r="AB6397" s="109">
        <v>45231</v>
      </c>
      <c r="AC6397" s="1"/>
    </row>
    <row r="6398" spans="1:29" hidden="1" x14ac:dyDescent="0.25">
      <c r="A6398" s="1428">
        <v>6382</v>
      </c>
      <c r="B6398" s="109">
        <v>45231</v>
      </c>
      <c r="C6398" s="412">
        <f t="shared" si="99"/>
        <v>2023</v>
      </c>
      <c r="D6398" s="1405" t="s">
        <v>25411</v>
      </c>
      <c r="E6398" s="111">
        <v>100417680</v>
      </c>
      <c r="F6398" s="1406" t="s">
        <v>8442</v>
      </c>
      <c r="G6398" s="1405" t="s">
        <v>613</v>
      </c>
      <c r="H6398" s="1405" t="s">
        <v>637</v>
      </c>
      <c r="I6398" s="1407" t="s">
        <v>666</v>
      </c>
      <c r="J6398" s="115">
        <v>1</v>
      </c>
      <c r="L6398" s="1386" t="s">
        <v>25412</v>
      </c>
      <c r="M6398" s="114" t="s">
        <v>1427</v>
      </c>
      <c r="N6398" s="138" t="s">
        <v>1429</v>
      </c>
      <c r="O6398" s="1407" t="s">
        <v>1433</v>
      </c>
      <c r="P6398" s="2367" t="s">
        <v>25413</v>
      </c>
      <c r="Q6398" s="118"/>
      <c r="R6398" s="119"/>
      <c r="S6398" s="120"/>
      <c r="T6398" s="114"/>
      <c r="U6398" s="115"/>
      <c r="V6398" s="121"/>
      <c r="W6398" s="135"/>
      <c r="X6398" s="115"/>
      <c r="Z6398" s="1408" t="s">
        <v>25414</v>
      </c>
      <c r="AA6398" s="1357"/>
      <c r="AB6398" s="109">
        <v>45231</v>
      </c>
    </row>
    <row r="6399" spans="1:29" x14ac:dyDescent="0.25">
      <c r="A6399" s="1428">
        <v>6383</v>
      </c>
      <c r="B6399" s="109">
        <v>45231</v>
      </c>
      <c r="C6399" s="412">
        <f t="shared" si="99"/>
        <v>2023</v>
      </c>
      <c r="D6399" s="1405"/>
      <c r="E6399" s="1409" t="s">
        <v>606</v>
      </c>
      <c r="F6399" s="1406" t="s">
        <v>8442</v>
      </c>
      <c r="G6399" s="1405" t="s">
        <v>613</v>
      </c>
      <c r="H6399" s="1410" t="s">
        <v>688</v>
      </c>
      <c r="I6399" s="1411" t="s">
        <v>25415</v>
      </c>
      <c r="J6399" s="115">
        <v>1</v>
      </c>
      <c r="K6399" s="8" t="s">
        <v>14259</v>
      </c>
      <c r="L6399" s="1386" t="s">
        <v>25416</v>
      </c>
      <c r="M6399" s="114" t="s">
        <v>1427</v>
      </c>
      <c r="N6399" s="138" t="s">
        <v>1429</v>
      </c>
      <c r="O6399" s="1407"/>
      <c r="P6399" s="1412" t="s">
        <v>14616</v>
      </c>
      <c r="Q6399" s="118"/>
      <c r="R6399" s="119"/>
      <c r="S6399" s="120"/>
      <c r="T6399" s="114"/>
      <c r="U6399" s="115"/>
      <c r="V6399" s="121"/>
      <c r="W6399" s="135"/>
      <c r="X6399" s="115"/>
      <c r="Y6399" s="1413" t="s">
        <v>25414</v>
      </c>
      <c r="Z6399" s="1408"/>
      <c r="AA6399" s="1357"/>
      <c r="AB6399" s="109">
        <v>45231</v>
      </c>
    </row>
    <row r="6400" spans="1:29" x14ac:dyDescent="0.25">
      <c r="A6400" s="1428">
        <v>6384</v>
      </c>
      <c r="B6400" s="109">
        <v>45231</v>
      </c>
      <c r="C6400" s="412">
        <f t="shared" si="99"/>
        <v>2023</v>
      </c>
      <c r="D6400" s="1405"/>
      <c r="E6400" s="1409" t="s">
        <v>606</v>
      </c>
      <c r="F6400" s="1406" t="s">
        <v>8442</v>
      </c>
      <c r="G6400" s="1405" t="s">
        <v>613</v>
      </c>
      <c r="H6400" s="1410" t="s">
        <v>688</v>
      </c>
      <c r="I6400" s="1411" t="s">
        <v>25415</v>
      </c>
      <c r="J6400" s="115">
        <v>8</v>
      </c>
      <c r="K6400" s="8" t="s">
        <v>14259</v>
      </c>
      <c r="L6400" s="1386" t="s">
        <v>25417</v>
      </c>
      <c r="M6400" s="114" t="s">
        <v>1427</v>
      </c>
      <c r="N6400" s="138" t="s">
        <v>1429</v>
      </c>
      <c r="O6400" s="1407"/>
      <c r="P6400" s="1412" t="s">
        <v>25420</v>
      </c>
      <c r="Q6400" s="118"/>
      <c r="R6400" s="119"/>
      <c r="S6400" s="120"/>
      <c r="T6400" s="114"/>
      <c r="U6400" s="115"/>
      <c r="V6400" s="121"/>
      <c r="W6400" s="135"/>
      <c r="X6400" s="115"/>
      <c r="Y6400" s="1413" t="s">
        <v>25414</v>
      </c>
      <c r="Z6400" s="1408"/>
      <c r="AA6400" s="1357"/>
      <c r="AB6400" s="109">
        <v>45231</v>
      </c>
    </row>
    <row r="6401" spans="1:29" x14ac:dyDescent="0.25">
      <c r="A6401" s="1428">
        <v>6385</v>
      </c>
      <c r="B6401" s="109">
        <v>45231</v>
      </c>
      <c r="C6401" s="412">
        <f t="shared" si="99"/>
        <v>2023</v>
      </c>
      <c r="D6401" s="1405"/>
      <c r="E6401" s="1409" t="s">
        <v>606</v>
      </c>
      <c r="F6401" s="1406" t="s">
        <v>8442</v>
      </c>
      <c r="G6401" s="1405" t="s">
        <v>613</v>
      </c>
      <c r="H6401" s="1410" t="s">
        <v>688</v>
      </c>
      <c r="I6401" s="1411" t="s">
        <v>25415</v>
      </c>
      <c r="J6401" s="115">
        <v>9</v>
      </c>
      <c r="K6401" s="8" t="s">
        <v>14259</v>
      </c>
      <c r="L6401" s="1386" t="s">
        <v>25418</v>
      </c>
      <c r="M6401" s="114" t="s">
        <v>1427</v>
      </c>
      <c r="N6401" s="138" t="s">
        <v>1429</v>
      </c>
      <c r="O6401" s="1407"/>
      <c r="P6401" s="1412" t="s">
        <v>25421</v>
      </c>
      <c r="Q6401" s="118"/>
      <c r="R6401" s="119"/>
      <c r="S6401" s="120"/>
      <c r="T6401" s="114"/>
      <c r="U6401" s="115"/>
      <c r="V6401" s="121"/>
      <c r="W6401" s="135"/>
      <c r="X6401" s="115"/>
      <c r="Y6401" s="1413" t="s">
        <v>25414</v>
      </c>
      <c r="Z6401" s="1408"/>
      <c r="AA6401" s="1357"/>
      <c r="AB6401" s="109">
        <v>45231</v>
      </c>
    </row>
    <row r="6402" spans="1:29" x14ac:dyDescent="0.25">
      <c r="A6402" s="1428">
        <v>6386</v>
      </c>
      <c r="B6402" s="109">
        <v>45231</v>
      </c>
      <c r="C6402" s="412">
        <f t="shared" si="99"/>
        <v>2023</v>
      </c>
      <c r="D6402" s="1405"/>
      <c r="E6402" s="1409" t="s">
        <v>606</v>
      </c>
      <c r="F6402" s="1406" t="s">
        <v>8442</v>
      </c>
      <c r="G6402" s="1405" t="s">
        <v>613</v>
      </c>
      <c r="H6402" s="1410" t="s">
        <v>688</v>
      </c>
      <c r="I6402" s="1411" t="s">
        <v>25415</v>
      </c>
      <c r="J6402" s="115">
        <v>21</v>
      </c>
      <c r="K6402" s="8" t="s">
        <v>14259</v>
      </c>
      <c r="L6402" s="1386" t="s">
        <v>25419</v>
      </c>
      <c r="M6402" s="114" t="s">
        <v>1427</v>
      </c>
      <c r="N6402" s="138" t="s">
        <v>1429</v>
      </c>
      <c r="O6402" s="1407"/>
      <c r="P6402" s="1412" t="s">
        <v>25422</v>
      </c>
      <c r="Q6402" s="118"/>
      <c r="R6402" s="119"/>
      <c r="S6402" s="120"/>
      <c r="T6402" s="114"/>
      <c r="U6402" s="115"/>
      <c r="V6402" s="121"/>
      <c r="W6402" s="135"/>
      <c r="X6402" s="115"/>
      <c r="Y6402" s="1413" t="s">
        <v>25414</v>
      </c>
      <c r="Z6402" s="1408"/>
      <c r="AA6402" s="1357"/>
      <c r="AB6402" s="109">
        <v>45231</v>
      </c>
    </row>
    <row r="6403" spans="1:29" x14ac:dyDescent="0.25">
      <c r="A6403" s="1428">
        <v>6387</v>
      </c>
      <c r="B6403" s="109">
        <v>45231</v>
      </c>
      <c r="C6403" s="412">
        <f t="shared" si="99"/>
        <v>2023</v>
      </c>
      <c r="D6403" s="1405"/>
      <c r="E6403" s="1409" t="s">
        <v>606</v>
      </c>
      <c r="F6403" s="1406" t="s">
        <v>8442</v>
      </c>
      <c r="G6403" s="1405" t="s">
        <v>613</v>
      </c>
      <c r="H6403" s="1410" t="s">
        <v>760</v>
      </c>
      <c r="I6403" s="1411">
        <v>9</v>
      </c>
      <c r="J6403" s="115">
        <v>5</v>
      </c>
      <c r="K6403" s="8" t="s">
        <v>14259</v>
      </c>
      <c r="L6403" s="1386" t="s">
        <v>25423</v>
      </c>
      <c r="M6403" s="114" t="s">
        <v>1427</v>
      </c>
      <c r="N6403" s="138" t="s">
        <v>1429</v>
      </c>
      <c r="O6403" s="1407"/>
      <c r="P6403" s="1412" t="s">
        <v>25425</v>
      </c>
      <c r="Q6403" s="118"/>
      <c r="R6403" s="119"/>
      <c r="S6403" s="120"/>
      <c r="T6403" s="114"/>
      <c r="U6403" s="115"/>
      <c r="V6403" s="121"/>
      <c r="W6403" s="135"/>
      <c r="X6403" s="115"/>
      <c r="Y6403" s="1413" t="s">
        <v>25414</v>
      </c>
      <c r="Z6403" s="1408"/>
      <c r="AA6403" s="1357"/>
      <c r="AB6403" s="109">
        <v>45231</v>
      </c>
    </row>
    <row r="6404" spans="1:29" x14ac:dyDescent="0.25">
      <c r="A6404" s="1428">
        <v>6388</v>
      </c>
      <c r="B6404" s="109">
        <v>45231</v>
      </c>
      <c r="C6404" s="412">
        <f t="shared" si="99"/>
        <v>2023</v>
      </c>
      <c r="D6404" s="1405"/>
      <c r="E6404" s="1409" t="s">
        <v>606</v>
      </c>
      <c r="F6404" s="1406" t="s">
        <v>8442</v>
      </c>
      <c r="G6404" s="1405" t="s">
        <v>613</v>
      </c>
      <c r="H6404" s="1410" t="s">
        <v>760</v>
      </c>
      <c r="I6404" s="1411">
        <v>9</v>
      </c>
      <c r="J6404" s="115">
        <v>6</v>
      </c>
      <c r="K6404" s="8" t="s">
        <v>14259</v>
      </c>
      <c r="L6404" s="1386" t="s">
        <v>25424</v>
      </c>
      <c r="M6404" s="114" t="s">
        <v>1427</v>
      </c>
      <c r="N6404" s="138" t="s">
        <v>1429</v>
      </c>
      <c r="O6404" s="1407"/>
      <c r="P6404" s="1412" t="s">
        <v>25426</v>
      </c>
      <c r="Q6404" s="118"/>
      <c r="R6404" s="119"/>
      <c r="S6404" s="120"/>
      <c r="T6404" s="114"/>
      <c r="U6404" s="115"/>
      <c r="V6404" s="121"/>
      <c r="W6404" s="135"/>
      <c r="X6404" s="115"/>
      <c r="Y6404" s="1413" t="s">
        <v>25414</v>
      </c>
      <c r="Z6404" s="1408"/>
      <c r="AA6404" s="1357"/>
      <c r="AB6404" s="109">
        <v>45231</v>
      </c>
    </row>
    <row r="6405" spans="1:29" x14ac:dyDescent="0.25">
      <c r="A6405" s="1428">
        <v>6389</v>
      </c>
      <c r="B6405" s="109">
        <v>45231</v>
      </c>
      <c r="C6405" s="412">
        <f t="shared" si="99"/>
        <v>2023</v>
      </c>
      <c r="D6405" s="1405"/>
      <c r="E6405" s="1409" t="s">
        <v>606</v>
      </c>
      <c r="F6405" s="1406" t="s">
        <v>8442</v>
      </c>
      <c r="G6405" s="1405" t="s">
        <v>613</v>
      </c>
      <c r="H6405" s="1410" t="s">
        <v>1794</v>
      </c>
      <c r="I6405" s="1411" t="s">
        <v>25446</v>
      </c>
      <c r="J6405" s="115">
        <v>1</v>
      </c>
      <c r="K6405" s="8" t="s">
        <v>14259</v>
      </c>
      <c r="L6405" s="1386" t="s">
        <v>25427</v>
      </c>
      <c r="M6405" s="114" t="s">
        <v>1427</v>
      </c>
      <c r="N6405" s="138" t="s">
        <v>1429</v>
      </c>
      <c r="O6405" s="1407"/>
      <c r="P6405" s="1412" t="s">
        <v>25433</v>
      </c>
      <c r="Q6405" s="118"/>
      <c r="R6405" s="119"/>
      <c r="S6405" s="120"/>
      <c r="T6405" s="114"/>
      <c r="U6405" s="115"/>
      <c r="V6405" s="121"/>
      <c r="W6405" s="135"/>
      <c r="X6405" s="115"/>
      <c r="Y6405" s="1413" t="s">
        <v>25414</v>
      </c>
      <c r="Z6405" s="1408"/>
      <c r="AA6405" s="1357"/>
      <c r="AB6405" s="109">
        <v>45231</v>
      </c>
    </row>
    <row r="6406" spans="1:29" x14ac:dyDescent="0.25">
      <c r="A6406" s="1428">
        <v>6390</v>
      </c>
      <c r="B6406" s="109">
        <v>45231</v>
      </c>
      <c r="C6406" s="412">
        <f t="shared" si="99"/>
        <v>2023</v>
      </c>
      <c r="D6406" s="1405"/>
      <c r="E6406" s="1409" t="s">
        <v>606</v>
      </c>
      <c r="F6406" s="1406" t="s">
        <v>8442</v>
      </c>
      <c r="G6406" s="1405" t="s">
        <v>613</v>
      </c>
      <c r="H6406" s="1410" t="s">
        <v>1794</v>
      </c>
      <c r="I6406" s="1411" t="s">
        <v>25446</v>
      </c>
      <c r="J6406" s="115">
        <v>3</v>
      </c>
      <c r="K6406" s="8" t="s">
        <v>14259</v>
      </c>
      <c r="L6406" s="1386" t="s">
        <v>25428</v>
      </c>
      <c r="M6406" s="114" t="s">
        <v>1427</v>
      </c>
      <c r="N6406" s="138" t="s">
        <v>1429</v>
      </c>
      <c r="O6406" s="1407"/>
      <c r="P6406" s="1412" t="s">
        <v>25434</v>
      </c>
      <c r="Q6406" s="118"/>
      <c r="R6406" s="119"/>
      <c r="S6406" s="120"/>
      <c r="T6406" s="114"/>
      <c r="U6406" s="115"/>
      <c r="V6406" s="121"/>
      <c r="W6406" s="135"/>
      <c r="X6406" s="115"/>
      <c r="Y6406" s="1413" t="s">
        <v>25414</v>
      </c>
      <c r="Z6406" s="1408"/>
      <c r="AA6406" s="1357"/>
      <c r="AB6406" s="109">
        <v>45231</v>
      </c>
    </row>
    <row r="6407" spans="1:29" x14ac:dyDescent="0.25">
      <c r="A6407" s="1428">
        <v>6391</v>
      </c>
      <c r="B6407" s="109">
        <v>45231</v>
      </c>
      <c r="C6407" s="412">
        <f t="shared" si="99"/>
        <v>2023</v>
      </c>
      <c r="D6407" s="1405"/>
      <c r="E6407" s="1409" t="s">
        <v>606</v>
      </c>
      <c r="F6407" s="1406" t="s">
        <v>8442</v>
      </c>
      <c r="G6407" s="1405" t="s">
        <v>613</v>
      </c>
      <c r="H6407" s="1410" t="s">
        <v>1794</v>
      </c>
      <c r="I6407" s="1411" t="s">
        <v>25446</v>
      </c>
      <c r="J6407" s="115">
        <v>5</v>
      </c>
      <c r="K6407" s="8" t="s">
        <v>14259</v>
      </c>
      <c r="L6407" s="1386" t="s">
        <v>25429</v>
      </c>
      <c r="M6407" s="114" t="s">
        <v>1427</v>
      </c>
      <c r="N6407" s="138" t="s">
        <v>1429</v>
      </c>
      <c r="O6407" s="1407"/>
      <c r="P6407" s="1412" t="s">
        <v>25435</v>
      </c>
      <c r="Q6407" s="118"/>
      <c r="R6407" s="119"/>
      <c r="S6407" s="120"/>
      <c r="T6407" s="114"/>
      <c r="U6407" s="115"/>
      <c r="V6407" s="121"/>
      <c r="W6407" s="135"/>
      <c r="X6407" s="115"/>
      <c r="Y6407" s="1413" t="s">
        <v>25414</v>
      </c>
      <c r="Z6407" s="1408"/>
      <c r="AA6407" s="1357"/>
      <c r="AB6407" s="109">
        <v>45231</v>
      </c>
    </row>
    <row r="6408" spans="1:29" x14ac:dyDescent="0.25">
      <c r="A6408" s="1428">
        <v>6392</v>
      </c>
      <c r="B6408" s="109">
        <v>45231</v>
      </c>
      <c r="C6408" s="412">
        <f t="shared" si="99"/>
        <v>2023</v>
      </c>
      <c r="D6408" s="1405"/>
      <c r="E6408" s="1409" t="s">
        <v>606</v>
      </c>
      <c r="F6408" s="1406" t="s">
        <v>8442</v>
      </c>
      <c r="G6408" s="1405" t="s">
        <v>613</v>
      </c>
      <c r="H6408" s="1410" t="s">
        <v>1794</v>
      </c>
      <c r="I6408" s="1411" t="s">
        <v>25446</v>
      </c>
      <c r="J6408" s="115">
        <v>18</v>
      </c>
      <c r="K6408" s="8" t="s">
        <v>14259</v>
      </c>
      <c r="L6408" s="1386" t="s">
        <v>25430</v>
      </c>
      <c r="M6408" s="114" t="s">
        <v>1427</v>
      </c>
      <c r="N6408" s="138" t="s">
        <v>1429</v>
      </c>
      <c r="O6408" s="1407"/>
      <c r="P6408" s="1412" t="s">
        <v>25436</v>
      </c>
      <c r="Q6408" s="118"/>
      <c r="R6408" s="119"/>
      <c r="S6408" s="120"/>
      <c r="T6408" s="114"/>
      <c r="U6408" s="115"/>
      <c r="V6408" s="121"/>
      <c r="W6408" s="135"/>
      <c r="X6408" s="115"/>
      <c r="Y6408" s="1413" t="s">
        <v>25414</v>
      </c>
      <c r="Z6408" s="1408"/>
      <c r="AA6408" s="1357"/>
      <c r="AB6408" s="109">
        <v>45231</v>
      </c>
    </row>
    <row r="6409" spans="1:29" x14ac:dyDescent="0.25">
      <c r="A6409" s="1428">
        <v>6393</v>
      </c>
      <c r="B6409" s="109">
        <v>45231</v>
      </c>
      <c r="C6409" s="412">
        <f t="shared" si="99"/>
        <v>2023</v>
      </c>
      <c r="D6409" s="1405"/>
      <c r="E6409" s="1409" t="s">
        <v>606</v>
      </c>
      <c r="F6409" s="1406" t="s">
        <v>8442</v>
      </c>
      <c r="G6409" s="1405" t="s">
        <v>613</v>
      </c>
      <c r="H6409" s="1410" t="s">
        <v>1794</v>
      </c>
      <c r="I6409" s="1411" t="s">
        <v>25446</v>
      </c>
      <c r="J6409" s="115">
        <v>19</v>
      </c>
      <c r="K6409" s="8" t="s">
        <v>14259</v>
      </c>
      <c r="L6409" s="1386" t="s">
        <v>25431</v>
      </c>
      <c r="M6409" s="114" t="s">
        <v>1427</v>
      </c>
      <c r="N6409" s="138" t="s">
        <v>1429</v>
      </c>
      <c r="O6409" s="1407"/>
      <c r="P6409" s="1412" t="s">
        <v>25437</v>
      </c>
      <c r="Q6409" s="118"/>
      <c r="R6409" s="119"/>
      <c r="S6409" s="120"/>
      <c r="T6409" s="114"/>
      <c r="U6409" s="115"/>
      <c r="V6409" s="121"/>
      <c r="W6409" s="135"/>
      <c r="X6409" s="115"/>
      <c r="Y6409" s="1413" t="s">
        <v>25414</v>
      </c>
      <c r="Z6409" s="1408"/>
      <c r="AA6409" s="1357"/>
      <c r="AB6409" s="109">
        <v>45231</v>
      </c>
    </row>
    <row r="6410" spans="1:29" x14ac:dyDescent="0.25">
      <c r="A6410" s="1428">
        <v>6394</v>
      </c>
      <c r="B6410" s="109">
        <v>45231</v>
      </c>
      <c r="C6410" s="412">
        <f t="shared" si="99"/>
        <v>2023</v>
      </c>
      <c r="D6410" s="1405"/>
      <c r="E6410" s="1409" t="s">
        <v>606</v>
      </c>
      <c r="F6410" s="1406" t="s">
        <v>8442</v>
      </c>
      <c r="G6410" s="1405" t="s">
        <v>613</v>
      </c>
      <c r="H6410" s="1410" t="s">
        <v>1794</v>
      </c>
      <c r="I6410" s="1411" t="s">
        <v>25446</v>
      </c>
      <c r="J6410" s="115">
        <v>22</v>
      </c>
      <c r="K6410" s="8" t="s">
        <v>14259</v>
      </c>
      <c r="L6410" s="1386" t="s">
        <v>25432</v>
      </c>
      <c r="M6410" s="114" t="s">
        <v>1427</v>
      </c>
      <c r="N6410" s="138" t="s">
        <v>1429</v>
      </c>
      <c r="O6410" s="1407"/>
      <c r="P6410" s="1412" t="s">
        <v>25438</v>
      </c>
      <c r="Q6410" s="118"/>
      <c r="R6410" s="119"/>
      <c r="S6410" s="120"/>
      <c r="T6410" s="114"/>
      <c r="U6410" s="115"/>
      <c r="V6410" s="121"/>
      <c r="W6410" s="135"/>
      <c r="X6410" s="115"/>
      <c r="Y6410" s="1413" t="s">
        <v>25414</v>
      </c>
      <c r="Z6410" s="1408"/>
      <c r="AA6410" s="1357"/>
      <c r="AB6410" s="109">
        <v>45231</v>
      </c>
    </row>
    <row r="6411" spans="1:29" x14ac:dyDescent="0.25">
      <c r="A6411" s="1428">
        <v>6395</v>
      </c>
      <c r="B6411" s="109">
        <v>45231</v>
      </c>
      <c r="C6411" s="412">
        <f t="shared" si="99"/>
        <v>2023</v>
      </c>
      <c r="D6411" s="1405"/>
      <c r="E6411" s="1409" t="s">
        <v>606</v>
      </c>
      <c r="F6411" s="1406" t="s">
        <v>8442</v>
      </c>
      <c r="G6411" s="1405" t="s">
        <v>613</v>
      </c>
      <c r="H6411" s="950" t="s">
        <v>811</v>
      </c>
      <c r="I6411" s="1411">
        <v>16</v>
      </c>
      <c r="J6411" s="115">
        <v>240</v>
      </c>
      <c r="K6411" s="8" t="s">
        <v>14259</v>
      </c>
      <c r="L6411" s="1386" t="s">
        <v>25439</v>
      </c>
      <c r="M6411" s="114" t="s">
        <v>1427</v>
      </c>
      <c r="N6411" s="138" t="s">
        <v>1429</v>
      </c>
      <c r="O6411" s="1407"/>
      <c r="P6411" s="1412" t="s">
        <v>25443</v>
      </c>
      <c r="Q6411" s="118"/>
      <c r="R6411" s="119"/>
      <c r="S6411" s="120"/>
      <c r="T6411" s="114"/>
      <c r="U6411" s="115"/>
      <c r="V6411" s="121"/>
      <c r="W6411" s="135"/>
      <c r="X6411" s="115"/>
      <c r="Y6411" s="1413" t="s">
        <v>25414</v>
      </c>
      <c r="Z6411" s="1408"/>
      <c r="AA6411" s="1357"/>
      <c r="AB6411" s="109">
        <v>45231</v>
      </c>
    </row>
    <row r="6412" spans="1:29" x14ac:dyDescent="0.25">
      <c r="A6412" s="1428">
        <v>6396</v>
      </c>
      <c r="B6412" s="109">
        <v>45231</v>
      </c>
      <c r="C6412" s="412">
        <f t="shared" si="99"/>
        <v>2023</v>
      </c>
      <c r="D6412" s="1405"/>
      <c r="E6412" s="1409" t="s">
        <v>606</v>
      </c>
      <c r="F6412" s="1406" t="s">
        <v>8442</v>
      </c>
      <c r="G6412" s="1405" t="s">
        <v>613</v>
      </c>
      <c r="H6412" s="950" t="s">
        <v>811</v>
      </c>
      <c r="I6412" s="1411">
        <v>16</v>
      </c>
      <c r="J6412" s="115">
        <v>217</v>
      </c>
      <c r="K6412" s="8" t="s">
        <v>14259</v>
      </c>
      <c r="L6412" s="1386" t="s">
        <v>25440</v>
      </c>
      <c r="M6412" s="114" t="s">
        <v>1427</v>
      </c>
      <c r="N6412" s="138" t="s">
        <v>1429</v>
      </c>
      <c r="O6412" s="1407"/>
      <c r="P6412" s="1412" t="s">
        <v>25444</v>
      </c>
      <c r="Q6412" s="118"/>
      <c r="R6412" s="119"/>
      <c r="S6412" s="120"/>
      <c r="T6412" s="114"/>
      <c r="U6412" s="115"/>
      <c r="V6412" s="121"/>
      <c r="W6412" s="135"/>
      <c r="X6412" s="115"/>
      <c r="Y6412" s="1413" t="s">
        <v>25414</v>
      </c>
      <c r="Z6412" s="1408"/>
      <c r="AA6412" s="1357"/>
      <c r="AB6412" s="109">
        <v>45231</v>
      </c>
    </row>
    <row r="6413" spans="1:29" x14ac:dyDescent="0.25">
      <c r="A6413" s="1428">
        <v>6397</v>
      </c>
      <c r="B6413" s="109">
        <v>45231</v>
      </c>
      <c r="C6413" s="412">
        <f t="shared" si="99"/>
        <v>2023</v>
      </c>
      <c r="D6413" s="1405"/>
      <c r="E6413" s="1409" t="s">
        <v>606</v>
      </c>
      <c r="F6413" s="1406" t="s">
        <v>8442</v>
      </c>
      <c r="G6413" s="1405" t="s">
        <v>613</v>
      </c>
      <c r="H6413" s="950" t="s">
        <v>811</v>
      </c>
      <c r="I6413" s="1411">
        <v>16</v>
      </c>
      <c r="J6413" s="115">
        <v>132</v>
      </c>
      <c r="K6413" s="8" t="s">
        <v>14259</v>
      </c>
      <c r="L6413" s="1386" t="s">
        <v>25441</v>
      </c>
      <c r="M6413" s="114" t="s">
        <v>1427</v>
      </c>
      <c r="N6413" s="138" t="s">
        <v>1429</v>
      </c>
      <c r="O6413" s="1407"/>
      <c r="P6413" s="1412" t="s">
        <v>5320</v>
      </c>
      <c r="Q6413" s="118"/>
      <c r="R6413" s="119"/>
      <c r="S6413" s="120"/>
      <c r="T6413" s="114"/>
      <c r="U6413" s="115"/>
      <c r="V6413" s="121"/>
      <c r="W6413" s="135"/>
      <c r="X6413" s="115"/>
      <c r="Y6413" s="1413" t="s">
        <v>25414</v>
      </c>
      <c r="Z6413" s="1408"/>
      <c r="AA6413" s="1357"/>
      <c r="AB6413" s="109">
        <v>45231</v>
      </c>
    </row>
    <row r="6414" spans="1:29" x14ac:dyDescent="0.25">
      <c r="A6414" s="1428">
        <v>6398</v>
      </c>
      <c r="B6414" s="109">
        <v>45231</v>
      </c>
      <c r="C6414" s="412">
        <f t="shared" si="99"/>
        <v>2023</v>
      </c>
      <c r="D6414" s="1405"/>
      <c r="E6414" s="1409" t="s">
        <v>606</v>
      </c>
      <c r="F6414" s="1406" t="s">
        <v>8442</v>
      </c>
      <c r="G6414" s="1405" t="s">
        <v>613</v>
      </c>
      <c r="H6414" s="950" t="s">
        <v>811</v>
      </c>
      <c r="I6414" s="1411">
        <v>16</v>
      </c>
      <c r="J6414" s="115">
        <v>32</v>
      </c>
      <c r="K6414" s="8" t="s">
        <v>14259</v>
      </c>
      <c r="L6414" s="1386" t="s">
        <v>25442</v>
      </c>
      <c r="M6414" s="114" t="s">
        <v>1427</v>
      </c>
      <c r="N6414" s="138" t="s">
        <v>1429</v>
      </c>
      <c r="O6414" s="1407"/>
      <c r="P6414" s="1412" t="s">
        <v>4773</v>
      </c>
      <c r="Q6414" s="118"/>
      <c r="R6414" s="119"/>
      <c r="S6414" s="120"/>
      <c r="T6414" s="114"/>
      <c r="U6414" s="115"/>
      <c r="V6414" s="121"/>
      <c r="W6414" s="135"/>
      <c r="X6414" s="115"/>
      <c r="Y6414" s="1413" t="s">
        <v>25414</v>
      </c>
      <c r="Z6414" s="1408"/>
      <c r="AA6414" s="1357"/>
      <c r="AB6414" s="109">
        <v>45231</v>
      </c>
    </row>
    <row r="6415" spans="1:29" hidden="1" x14ac:dyDescent="0.25">
      <c r="A6415" s="409">
        <v>6399</v>
      </c>
      <c r="B6415" s="414">
        <v>45231</v>
      </c>
      <c r="C6415" s="412">
        <f t="shared" si="99"/>
        <v>2023</v>
      </c>
      <c r="D6415" s="411" t="s">
        <v>25463</v>
      </c>
      <c r="E6415" s="415">
        <v>100312517</v>
      </c>
      <c r="F6415" s="416" t="s">
        <v>8442</v>
      </c>
      <c r="G6415" s="411" t="s">
        <v>613</v>
      </c>
      <c r="H6415" s="411" t="s">
        <v>682</v>
      </c>
      <c r="I6415" s="413" t="s">
        <v>649</v>
      </c>
      <c r="J6415" s="417">
        <v>56</v>
      </c>
      <c r="K6415" s="8"/>
      <c r="L6415" s="413" t="s">
        <v>25464</v>
      </c>
      <c r="M6415" s="413" t="s">
        <v>1427</v>
      </c>
      <c r="N6415" s="39" t="s">
        <v>1429</v>
      </c>
      <c r="O6415" s="413" t="s">
        <v>1441</v>
      </c>
      <c r="P6415" s="418" t="s">
        <v>25465</v>
      </c>
      <c r="Q6415" s="419" t="s">
        <v>9586</v>
      </c>
      <c r="R6415" s="420" t="s">
        <v>30818</v>
      </c>
      <c r="S6415" s="408">
        <v>45343</v>
      </c>
      <c r="T6415" s="413" t="s">
        <v>1415</v>
      </c>
      <c r="U6415" s="417" t="s">
        <v>1416</v>
      </c>
      <c r="V6415" s="421">
        <v>45431</v>
      </c>
      <c r="W6415" s="422" t="s">
        <v>26050</v>
      </c>
      <c r="X6415" s="417" t="s">
        <v>23286</v>
      </c>
      <c r="Y6415" s="8"/>
      <c r="Z6415" s="8"/>
      <c r="AA6415" s="8"/>
      <c r="AB6415" s="414">
        <v>45231</v>
      </c>
      <c r="AC6415" s="8"/>
    </row>
    <row r="6416" spans="1:29" s="8" customFormat="1" hidden="1" x14ac:dyDescent="0.25">
      <c r="A6416" s="409">
        <v>6400</v>
      </c>
      <c r="B6416" s="414">
        <v>45232</v>
      </c>
      <c r="C6416" s="412">
        <f t="shared" si="99"/>
        <v>2023</v>
      </c>
      <c r="D6416" s="411" t="s">
        <v>24923</v>
      </c>
      <c r="E6416" s="415">
        <v>100382431</v>
      </c>
      <c r="F6416" s="416" t="s">
        <v>8442</v>
      </c>
      <c r="G6416" s="411" t="s">
        <v>613</v>
      </c>
      <c r="H6416" s="411" t="s">
        <v>796</v>
      </c>
      <c r="I6416" s="413" t="s">
        <v>635</v>
      </c>
      <c r="J6416" s="417">
        <v>49</v>
      </c>
      <c r="L6416" s="413" t="s">
        <v>24924</v>
      </c>
      <c r="M6416" s="413" t="s">
        <v>1427</v>
      </c>
      <c r="N6416" s="39" t="s">
        <v>1429</v>
      </c>
      <c r="O6416" s="413" t="s">
        <v>1433</v>
      </c>
      <c r="P6416" s="418" t="s">
        <v>24925</v>
      </c>
      <c r="Q6416" s="419" t="s">
        <v>9586</v>
      </c>
      <c r="R6416" s="420" t="s">
        <v>29896</v>
      </c>
      <c r="S6416" s="408">
        <v>45343</v>
      </c>
      <c r="T6416" s="413" t="s">
        <v>1415</v>
      </c>
      <c r="U6416" s="417" t="s">
        <v>1416</v>
      </c>
      <c r="V6416" s="421">
        <v>45415</v>
      </c>
      <c r="W6416" s="422" t="s">
        <v>29897</v>
      </c>
      <c r="X6416" s="417" t="s">
        <v>23286</v>
      </c>
      <c r="AB6416" s="414">
        <v>45232</v>
      </c>
    </row>
    <row r="6417" spans="1:29" hidden="1" x14ac:dyDescent="0.25">
      <c r="A6417" s="1428">
        <v>6401</v>
      </c>
      <c r="B6417" s="109">
        <v>45232</v>
      </c>
      <c r="C6417" s="412">
        <f t="shared" ref="C6417:C6480" si="100">YEAR(B6417)</f>
        <v>2023</v>
      </c>
      <c r="D6417" s="1341" t="s">
        <v>24947</v>
      </c>
      <c r="E6417" s="111">
        <v>100214178</v>
      </c>
      <c r="F6417" s="1342" t="s">
        <v>8442</v>
      </c>
      <c r="G6417" s="1341" t="s">
        <v>613</v>
      </c>
      <c r="H6417" s="1341" t="s">
        <v>8185</v>
      </c>
      <c r="I6417" s="1343" t="s">
        <v>710</v>
      </c>
      <c r="J6417" s="115">
        <v>18</v>
      </c>
      <c r="L6417" s="1343" t="s">
        <v>24948</v>
      </c>
      <c r="M6417" s="114" t="s">
        <v>1427</v>
      </c>
      <c r="N6417" s="138" t="s">
        <v>1429</v>
      </c>
      <c r="O6417" s="1343" t="s">
        <v>1578</v>
      </c>
      <c r="P6417" s="3495" t="s">
        <v>24949</v>
      </c>
      <c r="Q6417" s="118"/>
      <c r="R6417" s="119"/>
      <c r="S6417" s="120"/>
      <c r="T6417" s="114"/>
      <c r="U6417" s="115"/>
      <c r="V6417" s="121"/>
      <c r="W6417" s="135"/>
      <c r="X6417" s="115"/>
      <c r="Z6417" s="1344" t="s">
        <v>6281</v>
      </c>
      <c r="AB6417" s="109">
        <v>45232</v>
      </c>
    </row>
    <row r="6418" spans="1:29" s="8" customFormat="1" hidden="1" x14ac:dyDescent="0.25">
      <c r="A6418" s="516">
        <v>6402</v>
      </c>
      <c r="B6418" s="517">
        <v>45232</v>
      </c>
      <c r="C6418" s="412">
        <f t="shared" si="100"/>
        <v>2023</v>
      </c>
      <c r="D6418" s="518" t="s">
        <v>24991</v>
      </c>
      <c r="E6418" s="519" t="s">
        <v>606</v>
      </c>
      <c r="F6418" s="459" t="s">
        <v>8443</v>
      </c>
      <c r="G6418" s="518" t="s">
        <v>613</v>
      </c>
      <c r="H6418" s="518" t="s">
        <v>693</v>
      </c>
      <c r="I6418" s="520" t="s">
        <v>638</v>
      </c>
      <c r="J6418" s="521">
        <v>47</v>
      </c>
      <c r="K6418" s="527"/>
      <c r="L6418" s="520" t="s">
        <v>28063</v>
      </c>
      <c r="M6418" s="520" t="s">
        <v>1427</v>
      </c>
      <c r="N6418" s="522" t="s">
        <v>1429</v>
      </c>
      <c r="O6418" s="520" t="s">
        <v>1433</v>
      </c>
      <c r="P6418" s="523" t="s">
        <v>24992</v>
      </c>
      <c r="Q6418" s="459" t="s">
        <v>2172</v>
      </c>
      <c r="R6418" s="576" t="s">
        <v>28063</v>
      </c>
      <c r="S6418" s="524">
        <v>45372</v>
      </c>
      <c r="T6418" s="520" t="s">
        <v>28064</v>
      </c>
      <c r="U6418" s="521" t="s">
        <v>1416</v>
      </c>
      <c r="V6418" s="525">
        <v>45372</v>
      </c>
      <c r="W6418" s="526" t="s">
        <v>1419</v>
      </c>
      <c r="X6418" s="521" t="s">
        <v>14259</v>
      </c>
      <c r="Y6418" s="527"/>
      <c r="Z6418" s="527"/>
      <c r="AA6418" s="527"/>
      <c r="AB6418" s="517">
        <v>45232</v>
      </c>
      <c r="AC6418" s="527"/>
    </row>
    <row r="6419" spans="1:29" hidden="1" x14ac:dyDescent="0.25">
      <c r="A6419" s="409">
        <v>6403</v>
      </c>
      <c r="B6419" s="414">
        <v>45232</v>
      </c>
      <c r="C6419" s="412">
        <f t="shared" si="100"/>
        <v>2023</v>
      </c>
      <c r="D6419" s="411" t="s">
        <v>24993</v>
      </c>
      <c r="E6419" s="415" t="s">
        <v>606</v>
      </c>
      <c r="F6419" s="416" t="s">
        <v>8442</v>
      </c>
      <c r="G6419" s="411" t="s">
        <v>613</v>
      </c>
      <c r="H6419" s="411" t="s">
        <v>24157</v>
      </c>
      <c r="I6419" s="413" t="s">
        <v>754</v>
      </c>
      <c r="J6419" s="417">
        <v>23</v>
      </c>
      <c r="K6419" s="8"/>
      <c r="L6419" s="409">
        <v>17774880</v>
      </c>
      <c r="M6419" s="413" t="s">
        <v>1427</v>
      </c>
      <c r="N6419" s="39" t="s">
        <v>1429</v>
      </c>
      <c r="O6419" s="413" t="s">
        <v>1460</v>
      </c>
      <c r="P6419" s="418" t="s">
        <v>15794</v>
      </c>
      <c r="Q6419" s="419" t="s">
        <v>9586</v>
      </c>
      <c r="R6419" s="420" t="s">
        <v>29164</v>
      </c>
      <c r="S6419" s="408">
        <v>45344</v>
      </c>
      <c r="T6419" s="413" t="s">
        <v>1415</v>
      </c>
      <c r="U6419" s="417" t="s">
        <v>1416</v>
      </c>
      <c r="V6419" s="421">
        <v>45402</v>
      </c>
      <c r="W6419" s="422" t="s">
        <v>29165</v>
      </c>
      <c r="X6419" s="417" t="s">
        <v>23286</v>
      </c>
      <c r="Y6419" s="8"/>
      <c r="Z6419" s="8"/>
      <c r="AA6419" s="8"/>
      <c r="AB6419" s="414">
        <v>45232</v>
      </c>
      <c r="AC6419" s="8"/>
    </row>
    <row r="6420" spans="1:29" hidden="1" x14ac:dyDescent="0.25">
      <c r="A6420" s="409">
        <v>6404</v>
      </c>
      <c r="B6420" s="414">
        <v>45232</v>
      </c>
      <c r="C6420" s="412">
        <f t="shared" si="100"/>
        <v>2023</v>
      </c>
      <c r="D6420" s="411" t="s">
        <v>25044</v>
      </c>
      <c r="E6420" s="415">
        <v>100336355</v>
      </c>
      <c r="F6420" s="416" t="s">
        <v>8442</v>
      </c>
      <c r="G6420" s="411" t="s">
        <v>613</v>
      </c>
      <c r="H6420" s="411" t="s">
        <v>691</v>
      </c>
      <c r="I6420" s="413" t="s">
        <v>792</v>
      </c>
      <c r="J6420" s="417">
        <v>14</v>
      </c>
      <c r="K6420" s="8"/>
      <c r="L6420" s="409">
        <v>19884</v>
      </c>
      <c r="M6420" s="413" t="s">
        <v>1427</v>
      </c>
      <c r="N6420" s="39" t="s">
        <v>1429</v>
      </c>
      <c r="O6420" s="413" t="s">
        <v>1464</v>
      </c>
      <c r="P6420" s="418" t="s">
        <v>11182</v>
      </c>
      <c r="Q6420" s="419" t="s">
        <v>9586</v>
      </c>
      <c r="R6420" s="420" t="s">
        <v>30125</v>
      </c>
      <c r="S6420" s="408">
        <v>45343</v>
      </c>
      <c r="T6420" s="413" t="s">
        <v>1415</v>
      </c>
      <c r="U6420" s="417" t="s">
        <v>1416</v>
      </c>
      <c r="V6420" s="421">
        <v>45420</v>
      </c>
      <c r="W6420" s="422" t="s">
        <v>30126</v>
      </c>
      <c r="X6420" s="417" t="s">
        <v>23286</v>
      </c>
      <c r="Y6420" s="8"/>
      <c r="Z6420" s="8"/>
      <c r="AA6420" s="8"/>
      <c r="AB6420" s="414">
        <v>45232</v>
      </c>
      <c r="AC6420" s="8"/>
    </row>
    <row r="6421" spans="1:29" s="527" customFormat="1" x14ac:dyDescent="0.25">
      <c r="A6421" s="1428">
        <v>6405</v>
      </c>
      <c r="B6421" s="109">
        <v>45232</v>
      </c>
      <c r="C6421" s="412">
        <f t="shared" si="100"/>
        <v>2023</v>
      </c>
      <c r="D6421" s="1358"/>
      <c r="E6421" s="1409" t="s">
        <v>606</v>
      </c>
      <c r="F6421" s="1359" t="s">
        <v>8442</v>
      </c>
      <c r="G6421" s="1358" t="s">
        <v>613</v>
      </c>
      <c r="H6421" s="1410" t="s">
        <v>1794</v>
      </c>
      <c r="I6421" s="1411" t="s">
        <v>25445</v>
      </c>
      <c r="J6421" s="115">
        <v>8</v>
      </c>
      <c r="K6421" s="8" t="s">
        <v>14259</v>
      </c>
      <c r="L6421" s="134" t="s">
        <v>25447</v>
      </c>
      <c r="M6421" s="114" t="s">
        <v>1427</v>
      </c>
      <c r="N6421" s="138" t="s">
        <v>1429</v>
      </c>
      <c r="O6421" s="3239"/>
      <c r="P6421" s="1412" t="s">
        <v>25450</v>
      </c>
      <c r="Q6421" s="118"/>
      <c r="R6421" s="119"/>
      <c r="S6421" s="120"/>
      <c r="T6421" s="114"/>
      <c r="U6421" s="115"/>
      <c r="V6421" s="121"/>
      <c r="W6421" s="135"/>
      <c r="X6421" s="115"/>
      <c r="Y6421" s="1413" t="s">
        <v>25453</v>
      </c>
      <c r="Z6421" s="1"/>
      <c r="AA6421" s="1"/>
      <c r="AB6421" s="109">
        <v>45232</v>
      </c>
      <c r="AC6421" s="1"/>
    </row>
    <row r="6422" spans="1:29" s="8" customFormat="1" x14ac:dyDescent="0.25">
      <c r="A6422" s="1428">
        <v>6406</v>
      </c>
      <c r="B6422" s="109">
        <v>45232</v>
      </c>
      <c r="C6422" s="412">
        <f t="shared" si="100"/>
        <v>2023</v>
      </c>
      <c r="D6422" s="1355"/>
      <c r="E6422" s="1414" t="s">
        <v>606</v>
      </c>
      <c r="F6422" s="1356" t="s">
        <v>8442</v>
      </c>
      <c r="G6422" s="1355" t="s">
        <v>613</v>
      </c>
      <c r="H6422" s="1415" t="s">
        <v>1794</v>
      </c>
      <c r="I6422" s="1416" t="s">
        <v>25445</v>
      </c>
      <c r="J6422" s="124">
        <v>10</v>
      </c>
      <c r="K6422" s="8" t="s">
        <v>14259</v>
      </c>
      <c r="L6422" s="125" t="s">
        <v>25448</v>
      </c>
      <c r="M6422" s="114" t="s">
        <v>1427</v>
      </c>
      <c r="N6422" s="138" t="s">
        <v>1429</v>
      </c>
      <c r="O6422" s="3492"/>
      <c r="P6422" s="1417" t="s">
        <v>25451</v>
      </c>
      <c r="Q6422" s="128"/>
      <c r="R6422" s="129"/>
      <c r="S6422" s="130"/>
      <c r="T6422" s="126"/>
      <c r="U6422" s="124"/>
      <c r="V6422" s="131"/>
      <c r="W6422" s="122"/>
      <c r="X6422" s="124"/>
      <c r="Y6422" s="1413" t="s">
        <v>25453</v>
      </c>
      <c r="Z6422" s="1"/>
      <c r="AA6422" s="1"/>
      <c r="AB6422" s="109">
        <v>45232</v>
      </c>
      <c r="AC6422" s="1"/>
    </row>
    <row r="6423" spans="1:29" x14ac:dyDescent="0.25">
      <c r="A6423" s="1428">
        <v>6407</v>
      </c>
      <c r="B6423" s="109">
        <v>45232</v>
      </c>
      <c r="C6423" s="412">
        <f t="shared" si="100"/>
        <v>2023</v>
      </c>
      <c r="D6423" s="1355"/>
      <c r="E6423" s="1414" t="s">
        <v>606</v>
      </c>
      <c r="F6423" s="1356" t="s">
        <v>8442</v>
      </c>
      <c r="G6423" s="1355" t="s">
        <v>613</v>
      </c>
      <c r="H6423" s="1415" t="s">
        <v>1794</v>
      </c>
      <c r="I6423" s="1416" t="s">
        <v>25445</v>
      </c>
      <c r="J6423" s="124">
        <v>27</v>
      </c>
      <c r="K6423" s="8" t="s">
        <v>14259</v>
      </c>
      <c r="L6423" s="125" t="s">
        <v>25449</v>
      </c>
      <c r="M6423" s="114" t="s">
        <v>1427</v>
      </c>
      <c r="N6423" s="138" t="s">
        <v>1429</v>
      </c>
      <c r="O6423" s="3492"/>
      <c r="P6423" s="1417" t="s">
        <v>25452</v>
      </c>
      <c r="Q6423" s="128"/>
      <c r="R6423" s="129"/>
      <c r="S6423" s="130"/>
      <c r="T6423" s="126"/>
      <c r="U6423" s="124"/>
      <c r="V6423" s="131"/>
      <c r="W6423" s="122"/>
      <c r="X6423" s="124"/>
      <c r="Y6423" s="1413" t="s">
        <v>25453</v>
      </c>
      <c r="AB6423" s="109">
        <v>45232</v>
      </c>
    </row>
    <row r="6424" spans="1:29" hidden="1" x14ac:dyDescent="0.25">
      <c r="A6424" s="1428">
        <v>6408</v>
      </c>
      <c r="B6424" s="109">
        <v>45232</v>
      </c>
      <c r="C6424" s="412">
        <f t="shared" si="100"/>
        <v>2023</v>
      </c>
      <c r="D6424" s="1415" t="s">
        <v>25454</v>
      </c>
      <c r="E6424" s="1414">
        <v>100417738</v>
      </c>
      <c r="F6424" s="1418" t="s">
        <v>8442</v>
      </c>
      <c r="G6424" s="1415" t="s">
        <v>613</v>
      </c>
      <c r="H6424" s="1415" t="s">
        <v>637</v>
      </c>
      <c r="I6424" s="1416" t="s">
        <v>666</v>
      </c>
      <c r="J6424" s="124">
        <v>59</v>
      </c>
      <c r="K6424" s="1413"/>
      <c r="L6424" s="125" t="s">
        <v>25455</v>
      </c>
      <c r="M6424" s="114" t="s">
        <v>1427</v>
      </c>
      <c r="N6424" s="138" t="s">
        <v>1429</v>
      </c>
      <c r="O6424" s="1416" t="s">
        <v>1433</v>
      </c>
      <c r="P6424" s="1417" t="s">
        <v>25456</v>
      </c>
      <c r="Q6424" s="128"/>
      <c r="R6424" s="129"/>
      <c r="S6424" s="130"/>
      <c r="T6424" s="126"/>
      <c r="U6424" s="124"/>
      <c r="V6424" s="131"/>
      <c r="W6424" s="122"/>
      <c r="X6424" s="124"/>
      <c r="Y6424" s="1413"/>
      <c r="Z6424" s="1413" t="s">
        <v>25453</v>
      </c>
      <c r="AB6424" s="109">
        <v>45232</v>
      </c>
    </row>
    <row r="6425" spans="1:29" hidden="1" x14ac:dyDescent="0.25">
      <c r="A6425" s="1428">
        <v>6409</v>
      </c>
      <c r="B6425" s="109">
        <v>45232</v>
      </c>
      <c r="C6425" s="412">
        <f t="shared" si="100"/>
        <v>2023</v>
      </c>
      <c r="D6425" s="1415" t="s">
        <v>25457</v>
      </c>
      <c r="E6425" s="1414">
        <v>100417748</v>
      </c>
      <c r="F6425" s="1418" t="s">
        <v>8442</v>
      </c>
      <c r="G6425" s="1415" t="s">
        <v>613</v>
      </c>
      <c r="H6425" s="1415" t="s">
        <v>637</v>
      </c>
      <c r="I6425" s="1416" t="s">
        <v>666</v>
      </c>
      <c r="J6425" s="124">
        <v>69</v>
      </c>
      <c r="K6425" s="1413"/>
      <c r="L6425" s="125" t="s">
        <v>25458</v>
      </c>
      <c r="M6425" s="114" t="s">
        <v>1427</v>
      </c>
      <c r="N6425" s="138" t="s">
        <v>1429</v>
      </c>
      <c r="O6425" s="1416" t="s">
        <v>1433</v>
      </c>
      <c r="P6425" s="1417" t="s">
        <v>25459</v>
      </c>
      <c r="Q6425" s="128"/>
      <c r="R6425" s="129"/>
      <c r="S6425" s="130"/>
      <c r="T6425" s="126"/>
      <c r="U6425" s="124"/>
      <c r="V6425" s="131"/>
      <c r="W6425" s="122"/>
      <c r="X6425" s="124"/>
      <c r="Y6425" s="1413"/>
      <c r="Z6425" s="1413" t="s">
        <v>25453</v>
      </c>
      <c r="AB6425" s="109">
        <v>45232</v>
      </c>
    </row>
    <row r="6426" spans="1:29" x14ac:dyDescent="0.25">
      <c r="A6426" s="1428">
        <v>6410</v>
      </c>
      <c r="B6426" s="109">
        <v>45232</v>
      </c>
      <c r="C6426" s="412">
        <f t="shared" si="100"/>
        <v>2023</v>
      </c>
      <c r="D6426" s="1415"/>
      <c r="E6426" s="1429" t="s">
        <v>606</v>
      </c>
      <c r="F6426" s="1418" t="s">
        <v>8442</v>
      </c>
      <c r="G6426" s="1415" t="s">
        <v>613</v>
      </c>
      <c r="H6426" s="1430" t="s">
        <v>688</v>
      </c>
      <c r="I6426" s="1431" t="s">
        <v>25415</v>
      </c>
      <c r="J6426" s="124">
        <v>53</v>
      </c>
      <c r="K6426" s="8" t="s">
        <v>14259</v>
      </c>
      <c r="L6426" s="125" t="s">
        <v>25512</v>
      </c>
      <c r="M6426" s="114" t="s">
        <v>1427</v>
      </c>
      <c r="N6426" s="138" t="s">
        <v>1429</v>
      </c>
      <c r="O6426" s="1416"/>
      <c r="P6426" s="1432" t="s">
        <v>25519</v>
      </c>
      <c r="Q6426" s="128"/>
      <c r="R6426" s="129"/>
      <c r="S6426" s="130"/>
      <c r="T6426" s="126"/>
      <c r="U6426" s="124"/>
      <c r="V6426" s="131"/>
      <c r="W6426" s="122"/>
      <c r="X6426" s="124"/>
      <c r="Y6426" s="1433" t="s">
        <v>25453</v>
      </c>
      <c r="Z6426" s="1413"/>
      <c r="AB6426" s="109">
        <v>45232</v>
      </c>
    </row>
    <row r="6427" spans="1:29" x14ac:dyDescent="0.25">
      <c r="A6427" s="1428">
        <v>6411</v>
      </c>
      <c r="B6427" s="109">
        <v>45232</v>
      </c>
      <c r="C6427" s="412">
        <f t="shared" si="100"/>
        <v>2023</v>
      </c>
      <c r="D6427" s="1415"/>
      <c r="E6427" s="1429" t="s">
        <v>606</v>
      </c>
      <c r="F6427" s="1418" t="s">
        <v>8442</v>
      </c>
      <c r="G6427" s="1415" t="s">
        <v>613</v>
      </c>
      <c r="H6427" s="1430" t="s">
        <v>688</v>
      </c>
      <c r="I6427" s="1431" t="s">
        <v>25415</v>
      </c>
      <c r="J6427" s="124">
        <v>54</v>
      </c>
      <c r="K6427" s="8" t="s">
        <v>14259</v>
      </c>
      <c r="L6427" s="125" t="s">
        <v>25513</v>
      </c>
      <c r="M6427" s="114" t="s">
        <v>1427</v>
      </c>
      <c r="N6427" s="138" t="s">
        <v>1429</v>
      </c>
      <c r="O6427" s="1416"/>
      <c r="P6427" s="1432" t="s">
        <v>25520</v>
      </c>
      <c r="Q6427" s="128"/>
      <c r="R6427" s="129"/>
      <c r="S6427" s="130"/>
      <c r="T6427" s="126"/>
      <c r="U6427" s="124"/>
      <c r="V6427" s="131"/>
      <c r="W6427" s="122"/>
      <c r="X6427" s="124"/>
      <c r="Y6427" s="1433" t="s">
        <v>25453</v>
      </c>
      <c r="Z6427" s="1413"/>
      <c r="AB6427" s="109">
        <v>45232</v>
      </c>
    </row>
    <row r="6428" spans="1:29" x14ac:dyDescent="0.25">
      <c r="A6428" s="1428">
        <v>6412</v>
      </c>
      <c r="B6428" s="109">
        <v>45232</v>
      </c>
      <c r="C6428" s="412">
        <f t="shared" si="100"/>
        <v>2023</v>
      </c>
      <c r="D6428" s="1415"/>
      <c r="E6428" s="1429" t="s">
        <v>606</v>
      </c>
      <c r="F6428" s="1418" t="s">
        <v>8442</v>
      </c>
      <c r="G6428" s="1415" t="s">
        <v>613</v>
      </c>
      <c r="H6428" s="1430" t="s">
        <v>688</v>
      </c>
      <c r="I6428" s="1431" t="s">
        <v>25415</v>
      </c>
      <c r="J6428" s="124">
        <v>49</v>
      </c>
      <c r="K6428" s="8" t="s">
        <v>14259</v>
      </c>
      <c r="L6428" s="125" t="s">
        <v>25514</v>
      </c>
      <c r="M6428" s="114" t="s">
        <v>1427</v>
      </c>
      <c r="N6428" s="138" t="s">
        <v>1429</v>
      </c>
      <c r="O6428" s="1416"/>
      <c r="P6428" s="1432" t="s">
        <v>25521</v>
      </c>
      <c r="Q6428" s="128"/>
      <c r="R6428" s="129"/>
      <c r="S6428" s="130"/>
      <c r="T6428" s="126"/>
      <c r="U6428" s="124"/>
      <c r="V6428" s="131"/>
      <c r="W6428" s="122"/>
      <c r="X6428" s="124"/>
      <c r="Y6428" s="1433" t="s">
        <v>25453</v>
      </c>
      <c r="Z6428" s="1413"/>
      <c r="AB6428" s="109">
        <v>45232</v>
      </c>
    </row>
    <row r="6429" spans="1:29" x14ac:dyDescent="0.25">
      <c r="A6429" s="1428">
        <v>6413</v>
      </c>
      <c r="B6429" s="109">
        <v>45232</v>
      </c>
      <c r="C6429" s="412">
        <f t="shared" si="100"/>
        <v>2023</v>
      </c>
      <c r="D6429" s="1415"/>
      <c r="E6429" s="1429" t="s">
        <v>606</v>
      </c>
      <c r="F6429" s="1418" t="s">
        <v>8442</v>
      </c>
      <c r="G6429" s="1415" t="s">
        <v>613</v>
      </c>
      <c r="H6429" s="1430" t="s">
        <v>688</v>
      </c>
      <c r="I6429" s="1431" t="s">
        <v>25415</v>
      </c>
      <c r="J6429" s="124">
        <v>50</v>
      </c>
      <c r="K6429" s="8" t="s">
        <v>14259</v>
      </c>
      <c r="L6429" s="125" t="s">
        <v>25515</v>
      </c>
      <c r="M6429" s="114" t="s">
        <v>1427</v>
      </c>
      <c r="N6429" s="138" t="s">
        <v>1429</v>
      </c>
      <c r="O6429" s="1416"/>
      <c r="P6429" s="1432" t="s">
        <v>25522</v>
      </c>
      <c r="Q6429" s="128"/>
      <c r="R6429" s="129"/>
      <c r="S6429" s="130"/>
      <c r="T6429" s="126"/>
      <c r="U6429" s="124"/>
      <c r="V6429" s="131"/>
      <c r="W6429" s="122"/>
      <c r="X6429" s="124"/>
      <c r="Y6429" s="1433" t="s">
        <v>25453</v>
      </c>
      <c r="Z6429" s="1413"/>
      <c r="AB6429" s="109">
        <v>45232</v>
      </c>
    </row>
    <row r="6430" spans="1:29" x14ac:dyDescent="0.25">
      <c r="A6430" s="1428">
        <v>6414</v>
      </c>
      <c r="B6430" s="109">
        <v>45232</v>
      </c>
      <c r="C6430" s="412">
        <f t="shared" si="100"/>
        <v>2023</v>
      </c>
      <c r="D6430" s="1415"/>
      <c r="E6430" s="1429" t="s">
        <v>606</v>
      </c>
      <c r="F6430" s="1418" t="s">
        <v>8442</v>
      </c>
      <c r="G6430" s="1415" t="s">
        <v>613</v>
      </c>
      <c r="H6430" s="1430" t="s">
        <v>688</v>
      </c>
      <c r="I6430" s="1431" t="s">
        <v>25415</v>
      </c>
      <c r="J6430" s="124">
        <v>43</v>
      </c>
      <c r="K6430" s="8" t="s">
        <v>14259</v>
      </c>
      <c r="L6430" s="125" t="s">
        <v>25516</v>
      </c>
      <c r="M6430" s="114" t="s">
        <v>1427</v>
      </c>
      <c r="N6430" s="138" t="s">
        <v>1429</v>
      </c>
      <c r="O6430" s="1416"/>
      <c r="P6430" s="1432" t="s">
        <v>25523</v>
      </c>
      <c r="Q6430" s="128"/>
      <c r="R6430" s="129"/>
      <c r="S6430" s="130"/>
      <c r="T6430" s="126"/>
      <c r="U6430" s="124"/>
      <c r="V6430" s="131"/>
      <c r="W6430" s="122"/>
      <c r="X6430" s="124"/>
      <c r="Y6430" s="1433" t="s">
        <v>25453</v>
      </c>
      <c r="Z6430" s="1413"/>
      <c r="AB6430" s="109">
        <v>45232</v>
      </c>
    </row>
    <row r="6431" spans="1:29" x14ac:dyDescent="0.25">
      <c r="A6431" s="1428">
        <v>6415</v>
      </c>
      <c r="B6431" s="109">
        <v>45232</v>
      </c>
      <c r="C6431" s="412">
        <f t="shared" si="100"/>
        <v>2023</v>
      </c>
      <c r="D6431" s="1415"/>
      <c r="E6431" s="1429" t="s">
        <v>606</v>
      </c>
      <c r="F6431" s="1418" t="s">
        <v>8442</v>
      </c>
      <c r="G6431" s="1415" t="s">
        <v>613</v>
      </c>
      <c r="H6431" s="1430" t="s">
        <v>688</v>
      </c>
      <c r="I6431" s="1431" t="s">
        <v>25415</v>
      </c>
      <c r="J6431" s="124">
        <v>37</v>
      </c>
      <c r="K6431" s="8" t="s">
        <v>14259</v>
      </c>
      <c r="L6431" s="125" t="s">
        <v>25517</v>
      </c>
      <c r="M6431" s="114" t="s">
        <v>1427</v>
      </c>
      <c r="N6431" s="138" t="s">
        <v>1429</v>
      </c>
      <c r="O6431" s="1416"/>
      <c r="P6431" s="1432" t="s">
        <v>25524</v>
      </c>
      <c r="Q6431" s="128"/>
      <c r="R6431" s="129"/>
      <c r="S6431" s="130"/>
      <c r="T6431" s="126"/>
      <c r="U6431" s="124"/>
      <c r="V6431" s="131"/>
      <c r="W6431" s="122"/>
      <c r="X6431" s="124"/>
      <c r="Y6431" s="1433" t="s">
        <v>25453</v>
      </c>
      <c r="Z6431" s="1413"/>
      <c r="AB6431" s="109">
        <v>45232</v>
      </c>
    </row>
    <row r="6432" spans="1:29" x14ac:dyDescent="0.25">
      <c r="A6432" s="1428">
        <v>6416</v>
      </c>
      <c r="B6432" s="109">
        <v>45232</v>
      </c>
      <c r="C6432" s="412">
        <f t="shared" si="100"/>
        <v>2023</v>
      </c>
      <c r="D6432" s="1415"/>
      <c r="E6432" s="1429" t="s">
        <v>606</v>
      </c>
      <c r="F6432" s="1418" t="s">
        <v>8442</v>
      </c>
      <c r="G6432" s="1415" t="s">
        <v>613</v>
      </c>
      <c r="H6432" s="1430" t="s">
        <v>688</v>
      </c>
      <c r="I6432" s="1431" t="s">
        <v>25415</v>
      </c>
      <c r="J6432" s="124">
        <v>39</v>
      </c>
      <c r="K6432" s="8" t="s">
        <v>14259</v>
      </c>
      <c r="L6432" s="125" t="s">
        <v>25518</v>
      </c>
      <c r="M6432" s="114" t="s">
        <v>1427</v>
      </c>
      <c r="N6432" s="138" t="s">
        <v>1429</v>
      </c>
      <c r="O6432" s="1416"/>
      <c r="P6432" s="1432" t="s">
        <v>25525</v>
      </c>
      <c r="Q6432" s="128"/>
      <c r="R6432" s="129"/>
      <c r="S6432" s="130"/>
      <c r="T6432" s="126"/>
      <c r="U6432" s="124"/>
      <c r="V6432" s="131"/>
      <c r="W6432" s="122"/>
      <c r="X6432" s="124"/>
      <c r="Y6432" s="1433" t="s">
        <v>25453</v>
      </c>
      <c r="Z6432" s="1413"/>
      <c r="AB6432" s="109">
        <v>45232</v>
      </c>
    </row>
    <row r="6433" spans="1:29" x14ac:dyDescent="0.25">
      <c r="A6433" s="1428">
        <v>6417</v>
      </c>
      <c r="B6433" s="109">
        <v>45232</v>
      </c>
      <c r="C6433" s="412">
        <f t="shared" si="100"/>
        <v>2023</v>
      </c>
      <c r="D6433" s="1415"/>
      <c r="E6433" s="1429" t="s">
        <v>606</v>
      </c>
      <c r="F6433" s="1418" t="s">
        <v>8442</v>
      </c>
      <c r="G6433" s="1415" t="s">
        <v>613</v>
      </c>
      <c r="H6433" s="1430" t="s">
        <v>688</v>
      </c>
      <c r="I6433" s="1416">
        <v>68</v>
      </c>
      <c r="J6433" s="124">
        <v>17</v>
      </c>
      <c r="K6433" s="8" t="s">
        <v>14259</v>
      </c>
      <c r="L6433" s="125" t="s">
        <v>25526</v>
      </c>
      <c r="M6433" s="114" t="s">
        <v>1427</v>
      </c>
      <c r="N6433" s="138" t="s">
        <v>1429</v>
      </c>
      <c r="O6433" s="1416"/>
      <c r="P6433" s="1432" t="s">
        <v>25528</v>
      </c>
      <c r="Q6433" s="128"/>
      <c r="R6433" s="129"/>
      <c r="S6433" s="130"/>
      <c r="T6433" s="126"/>
      <c r="U6433" s="124"/>
      <c r="V6433" s="131"/>
      <c r="W6433" s="122"/>
      <c r="X6433" s="124"/>
      <c r="Y6433" s="1433" t="s">
        <v>25453</v>
      </c>
      <c r="Z6433" s="1413"/>
      <c r="AB6433" s="109">
        <v>45232</v>
      </c>
    </row>
    <row r="6434" spans="1:29" x14ac:dyDescent="0.25">
      <c r="A6434" s="1428">
        <v>6418</v>
      </c>
      <c r="B6434" s="109">
        <v>45232</v>
      </c>
      <c r="C6434" s="412">
        <f t="shared" si="100"/>
        <v>2023</v>
      </c>
      <c r="D6434" s="1415"/>
      <c r="E6434" s="1429" t="s">
        <v>606</v>
      </c>
      <c r="F6434" s="1418" t="s">
        <v>8442</v>
      </c>
      <c r="G6434" s="1415" t="s">
        <v>613</v>
      </c>
      <c r="H6434" s="1430" t="s">
        <v>688</v>
      </c>
      <c r="I6434" s="1416">
        <v>68</v>
      </c>
      <c r="J6434" s="124">
        <v>18</v>
      </c>
      <c r="K6434" s="8" t="s">
        <v>14259</v>
      </c>
      <c r="L6434" s="125" t="s">
        <v>25527</v>
      </c>
      <c r="M6434" s="114" t="s">
        <v>1427</v>
      </c>
      <c r="N6434" s="138" t="s">
        <v>1429</v>
      </c>
      <c r="O6434" s="1416"/>
      <c r="P6434" s="1432" t="s">
        <v>25529</v>
      </c>
      <c r="Q6434" s="128"/>
      <c r="R6434" s="129"/>
      <c r="S6434" s="130"/>
      <c r="T6434" s="126"/>
      <c r="U6434" s="124"/>
      <c r="V6434" s="131"/>
      <c r="W6434" s="122"/>
      <c r="X6434" s="124"/>
      <c r="Y6434" s="1433" t="s">
        <v>25453</v>
      </c>
      <c r="Z6434" s="1413"/>
      <c r="AB6434" s="109">
        <v>45232</v>
      </c>
    </row>
    <row r="6435" spans="1:29" hidden="1" x14ac:dyDescent="0.25">
      <c r="A6435" s="409">
        <v>6419</v>
      </c>
      <c r="B6435" s="414">
        <v>45233</v>
      </c>
      <c r="C6435" s="412">
        <f t="shared" si="100"/>
        <v>2023</v>
      </c>
      <c r="D6435" s="22" t="s">
        <v>25015</v>
      </c>
      <c r="E6435" s="23" t="s">
        <v>606</v>
      </c>
      <c r="F6435" s="24" t="s">
        <v>8442</v>
      </c>
      <c r="G6435" s="22" t="s">
        <v>613</v>
      </c>
      <c r="H6435" s="22" t="s">
        <v>2334</v>
      </c>
      <c r="I6435" s="26" t="s">
        <v>655</v>
      </c>
      <c r="J6435" s="25">
        <v>204</v>
      </c>
      <c r="K6435" s="8"/>
      <c r="L6435" s="26" t="s">
        <v>25016</v>
      </c>
      <c r="M6435" s="413" t="s">
        <v>1427</v>
      </c>
      <c r="N6435" s="39" t="s">
        <v>1429</v>
      </c>
      <c r="O6435" s="26" t="s">
        <v>1578</v>
      </c>
      <c r="P6435" s="27" t="s">
        <v>15127</v>
      </c>
      <c r="Q6435" s="28" t="s">
        <v>9586</v>
      </c>
      <c r="R6435" s="29" t="s">
        <v>30144</v>
      </c>
      <c r="S6435" s="30">
        <v>45343</v>
      </c>
      <c r="T6435" s="26" t="s">
        <v>1415</v>
      </c>
      <c r="U6435" s="25" t="s">
        <v>1416</v>
      </c>
      <c r="V6435" s="31">
        <v>45423</v>
      </c>
      <c r="W6435" s="99" t="s">
        <v>11501</v>
      </c>
      <c r="X6435" s="25" t="s">
        <v>23286</v>
      </c>
      <c r="Y6435" s="8"/>
      <c r="Z6435" s="8"/>
      <c r="AA6435" s="8"/>
      <c r="AB6435" s="414">
        <v>45233</v>
      </c>
      <c r="AC6435" s="8"/>
    </row>
    <row r="6436" spans="1:29" hidden="1" x14ac:dyDescent="0.25">
      <c r="A6436" s="409">
        <v>6420</v>
      </c>
      <c r="B6436" s="414">
        <v>45233</v>
      </c>
      <c r="C6436" s="412">
        <f t="shared" si="100"/>
        <v>2023</v>
      </c>
      <c r="D6436" s="22" t="s">
        <v>25017</v>
      </c>
      <c r="E6436" s="23">
        <v>100220259</v>
      </c>
      <c r="F6436" s="24" t="s">
        <v>8442</v>
      </c>
      <c r="G6436" s="22" t="s">
        <v>827</v>
      </c>
      <c r="H6436" s="22" t="s">
        <v>804</v>
      </c>
      <c r="I6436" s="26" t="s">
        <v>632</v>
      </c>
      <c r="J6436" s="25">
        <v>61</v>
      </c>
      <c r="K6436" s="8"/>
      <c r="L6436" s="26" t="s">
        <v>25018</v>
      </c>
      <c r="M6436" s="413" t="s">
        <v>1427</v>
      </c>
      <c r="N6436" s="39" t="s">
        <v>1429</v>
      </c>
      <c r="O6436" s="26" t="s">
        <v>1325</v>
      </c>
      <c r="P6436" s="27" t="s">
        <v>25019</v>
      </c>
      <c r="Q6436" s="28" t="s">
        <v>9586</v>
      </c>
      <c r="R6436" s="29" t="s">
        <v>30863</v>
      </c>
      <c r="S6436" s="30">
        <v>45343</v>
      </c>
      <c r="T6436" s="26" t="s">
        <v>1415</v>
      </c>
      <c r="U6436" s="25" t="s">
        <v>1416</v>
      </c>
      <c r="V6436" s="31">
        <v>45431</v>
      </c>
      <c r="W6436" s="99" t="s">
        <v>30842</v>
      </c>
      <c r="X6436" s="25" t="s">
        <v>23286</v>
      </c>
      <c r="Y6436" s="8"/>
      <c r="Z6436" s="8"/>
      <c r="AA6436" s="8"/>
      <c r="AB6436" s="414">
        <v>45233</v>
      </c>
      <c r="AC6436" s="8"/>
    </row>
    <row r="6437" spans="1:29" s="8" customFormat="1" hidden="1" x14ac:dyDescent="0.25">
      <c r="A6437" s="409">
        <v>6421</v>
      </c>
      <c r="B6437" s="414">
        <v>45233</v>
      </c>
      <c r="C6437" s="412">
        <f t="shared" si="100"/>
        <v>2023</v>
      </c>
      <c r="D6437" s="22" t="s">
        <v>25020</v>
      </c>
      <c r="E6437" s="23">
        <v>100244367</v>
      </c>
      <c r="F6437" s="24" t="s">
        <v>8442</v>
      </c>
      <c r="G6437" s="22" t="s">
        <v>613</v>
      </c>
      <c r="H6437" s="22" t="s">
        <v>15335</v>
      </c>
      <c r="I6437" s="26" t="s">
        <v>668</v>
      </c>
      <c r="J6437" s="25">
        <v>5</v>
      </c>
      <c r="L6437" s="26" t="s">
        <v>25021</v>
      </c>
      <c r="M6437" s="413" t="s">
        <v>1427</v>
      </c>
      <c r="N6437" s="39" t="s">
        <v>1429</v>
      </c>
      <c r="O6437" s="26" t="s">
        <v>1578</v>
      </c>
      <c r="P6437" s="27" t="s">
        <v>31545</v>
      </c>
      <c r="Q6437" s="28" t="s">
        <v>9586</v>
      </c>
      <c r="R6437" s="29" t="s">
        <v>31546</v>
      </c>
      <c r="S6437" s="30">
        <v>45344</v>
      </c>
      <c r="T6437" s="26" t="s">
        <v>1415</v>
      </c>
      <c r="U6437" s="25" t="s">
        <v>1416</v>
      </c>
      <c r="V6437" s="31">
        <v>45446</v>
      </c>
      <c r="W6437" s="99" t="s">
        <v>8322</v>
      </c>
      <c r="X6437" s="25" t="s">
        <v>23286</v>
      </c>
      <c r="AB6437" s="414">
        <v>45233</v>
      </c>
    </row>
    <row r="6438" spans="1:29" s="8" customFormat="1" hidden="1" x14ac:dyDescent="0.25">
      <c r="A6438" s="409">
        <v>6422</v>
      </c>
      <c r="B6438" s="414">
        <v>45233</v>
      </c>
      <c r="C6438" s="412">
        <f t="shared" si="100"/>
        <v>2023</v>
      </c>
      <c r="D6438" s="411" t="s">
        <v>29110</v>
      </c>
      <c r="E6438" s="415">
        <v>100239933</v>
      </c>
      <c r="F6438" s="416" t="s">
        <v>8442</v>
      </c>
      <c r="G6438" s="22" t="s">
        <v>613</v>
      </c>
      <c r="H6438" s="411" t="s">
        <v>4910</v>
      </c>
      <c r="I6438" s="413" t="s">
        <v>666</v>
      </c>
      <c r="J6438" s="417">
        <v>126</v>
      </c>
      <c r="L6438" s="413" t="s">
        <v>25045</v>
      </c>
      <c r="M6438" s="413" t="s">
        <v>1427</v>
      </c>
      <c r="N6438" s="39" t="s">
        <v>1429</v>
      </c>
      <c r="O6438" s="413" t="s">
        <v>1446</v>
      </c>
      <c r="P6438" s="418" t="s">
        <v>25046</v>
      </c>
      <c r="Q6438" s="419" t="s">
        <v>23962</v>
      </c>
      <c r="R6438" s="420" t="s">
        <v>32156</v>
      </c>
      <c r="S6438" s="408">
        <v>45365</v>
      </c>
      <c r="T6438" s="413" t="s">
        <v>1415</v>
      </c>
      <c r="U6438" s="417" t="s">
        <v>1416</v>
      </c>
      <c r="V6438" s="421">
        <v>45460</v>
      </c>
      <c r="W6438" s="422" t="s">
        <v>32149</v>
      </c>
      <c r="X6438" s="417" t="s">
        <v>23286</v>
      </c>
      <c r="Z6438" s="8" t="s">
        <v>6281</v>
      </c>
      <c r="AB6438" s="414">
        <v>45233</v>
      </c>
      <c r="AC6438" s="4393">
        <v>45404</v>
      </c>
    </row>
    <row r="6439" spans="1:29" hidden="1" x14ac:dyDescent="0.25">
      <c r="A6439" s="1428">
        <v>6423</v>
      </c>
      <c r="B6439" s="109">
        <v>45233</v>
      </c>
      <c r="C6439" s="412">
        <f t="shared" si="100"/>
        <v>2023</v>
      </c>
      <c r="D6439" s="1358" t="s">
        <v>25047</v>
      </c>
      <c r="E6439" s="111">
        <v>100239962</v>
      </c>
      <c r="F6439" s="1359" t="s">
        <v>8442</v>
      </c>
      <c r="G6439" s="1355" t="s">
        <v>613</v>
      </c>
      <c r="H6439" s="512" t="s">
        <v>4910</v>
      </c>
      <c r="I6439" s="1360" t="s">
        <v>666</v>
      </c>
      <c r="J6439" s="115">
        <v>152</v>
      </c>
      <c r="L6439" s="1360" t="s">
        <v>25048</v>
      </c>
      <c r="M6439" s="114" t="s">
        <v>1427</v>
      </c>
      <c r="N6439" s="138" t="s">
        <v>1429</v>
      </c>
      <c r="O6439" s="1360" t="s">
        <v>1446</v>
      </c>
      <c r="P6439" s="1361" t="s">
        <v>25049</v>
      </c>
      <c r="Q6439" s="118"/>
      <c r="R6439" s="119"/>
      <c r="S6439" s="120"/>
      <c r="T6439" s="114"/>
      <c r="U6439" s="115"/>
      <c r="V6439" s="121"/>
      <c r="W6439" s="135"/>
      <c r="X6439" s="115"/>
      <c r="Z6439" s="1357" t="s">
        <v>6281</v>
      </c>
      <c r="AB6439" s="109">
        <v>45233</v>
      </c>
    </row>
    <row r="6440" spans="1:29" hidden="1" x14ac:dyDescent="0.25">
      <c r="A6440" s="1428">
        <v>6424</v>
      </c>
      <c r="B6440" s="109">
        <v>45233</v>
      </c>
      <c r="C6440" s="412">
        <f t="shared" si="100"/>
        <v>2023</v>
      </c>
      <c r="D6440" s="1358" t="s">
        <v>25050</v>
      </c>
      <c r="E6440" s="111">
        <v>100239943</v>
      </c>
      <c r="F6440" s="1359" t="s">
        <v>8442</v>
      </c>
      <c r="G6440" s="1355" t="s">
        <v>613</v>
      </c>
      <c r="H6440" s="512" t="s">
        <v>4910</v>
      </c>
      <c r="I6440" s="1360" t="s">
        <v>666</v>
      </c>
      <c r="J6440" s="115">
        <v>134</v>
      </c>
      <c r="K6440" s="1357"/>
      <c r="L6440" s="134">
        <v>22797274</v>
      </c>
      <c r="M6440" s="114" t="s">
        <v>1427</v>
      </c>
      <c r="N6440" s="138" t="s">
        <v>1429</v>
      </c>
      <c r="O6440" s="1360" t="s">
        <v>1446</v>
      </c>
      <c r="P6440" s="1361" t="s">
        <v>25051</v>
      </c>
      <c r="Q6440" s="118"/>
      <c r="R6440" s="119"/>
      <c r="S6440" s="120"/>
      <c r="T6440" s="114"/>
      <c r="U6440" s="115"/>
      <c r="V6440" s="121"/>
      <c r="W6440" s="135"/>
      <c r="X6440" s="115"/>
      <c r="Y6440" s="1357"/>
      <c r="AB6440" s="109">
        <v>45233</v>
      </c>
    </row>
    <row r="6441" spans="1:29" hidden="1" x14ac:dyDescent="0.25">
      <c r="A6441" s="1428">
        <v>6425</v>
      </c>
      <c r="B6441" s="109">
        <v>45233</v>
      </c>
      <c r="C6441" s="412">
        <f t="shared" si="100"/>
        <v>2023</v>
      </c>
      <c r="D6441" s="1358" t="s">
        <v>25052</v>
      </c>
      <c r="E6441" s="111">
        <v>100239872</v>
      </c>
      <c r="F6441" s="1359" t="s">
        <v>8442</v>
      </c>
      <c r="G6441" s="1358" t="s">
        <v>613</v>
      </c>
      <c r="H6441" s="512" t="s">
        <v>4910</v>
      </c>
      <c r="I6441" s="1360" t="s">
        <v>666</v>
      </c>
      <c r="J6441" s="115">
        <v>69</v>
      </c>
      <c r="K6441" s="1357"/>
      <c r="L6441" s="1360" t="s">
        <v>25053</v>
      </c>
      <c r="M6441" s="114" t="s">
        <v>1427</v>
      </c>
      <c r="N6441" s="138" t="s">
        <v>1429</v>
      </c>
      <c r="O6441" s="1360" t="s">
        <v>1446</v>
      </c>
      <c r="P6441" s="1361" t="s">
        <v>11555</v>
      </c>
      <c r="Q6441" s="118"/>
      <c r="R6441" s="119"/>
      <c r="S6441" s="120"/>
      <c r="T6441" s="114"/>
      <c r="U6441" s="115"/>
      <c r="V6441" s="121"/>
      <c r="W6441" s="135"/>
      <c r="X6441" s="115"/>
      <c r="Y6441" s="1357"/>
      <c r="AB6441" s="109">
        <v>45233</v>
      </c>
    </row>
    <row r="6442" spans="1:29" hidden="1" x14ac:dyDescent="0.25">
      <c r="A6442" s="1428">
        <v>6426</v>
      </c>
      <c r="B6442" s="109">
        <v>45233</v>
      </c>
      <c r="C6442" s="412">
        <f t="shared" si="100"/>
        <v>2023</v>
      </c>
      <c r="D6442" s="1358" t="s">
        <v>25054</v>
      </c>
      <c r="E6442" s="111">
        <v>100308477</v>
      </c>
      <c r="F6442" s="1359" t="s">
        <v>8442</v>
      </c>
      <c r="G6442" s="1358" t="s">
        <v>613</v>
      </c>
      <c r="H6442" s="1358" t="s">
        <v>9070</v>
      </c>
      <c r="I6442" s="1360" t="s">
        <v>713</v>
      </c>
      <c r="J6442" s="115">
        <v>45</v>
      </c>
      <c r="K6442" s="1357"/>
      <c r="L6442" s="1360" t="s">
        <v>25055</v>
      </c>
      <c r="M6442" s="114" t="s">
        <v>1427</v>
      </c>
      <c r="N6442" s="138" t="s">
        <v>1429</v>
      </c>
      <c r="O6442" s="1360" t="s">
        <v>1460</v>
      </c>
      <c r="P6442" s="1361" t="s">
        <v>25056</v>
      </c>
      <c r="Q6442" s="118"/>
      <c r="R6442" s="119"/>
      <c r="S6442" s="120"/>
      <c r="T6442" s="114"/>
      <c r="U6442" s="115"/>
      <c r="V6442" s="121"/>
      <c r="W6442" s="135"/>
      <c r="X6442" s="115"/>
      <c r="Y6442" s="1357"/>
      <c r="AB6442" s="109">
        <v>45233</v>
      </c>
    </row>
    <row r="6443" spans="1:29" hidden="1" x14ac:dyDescent="0.25">
      <c r="A6443" s="409">
        <v>6427</v>
      </c>
      <c r="B6443" s="414">
        <v>45233</v>
      </c>
      <c r="C6443" s="412">
        <f t="shared" si="100"/>
        <v>2023</v>
      </c>
      <c r="D6443" s="22" t="s">
        <v>25099</v>
      </c>
      <c r="E6443" s="23">
        <v>100252407</v>
      </c>
      <c r="F6443" s="24" t="s">
        <v>8442</v>
      </c>
      <c r="G6443" s="22" t="s">
        <v>613</v>
      </c>
      <c r="H6443" s="411" t="s">
        <v>715</v>
      </c>
      <c r="I6443" s="26" t="s">
        <v>625</v>
      </c>
      <c r="J6443" s="25">
        <v>298</v>
      </c>
      <c r="K6443" s="8"/>
      <c r="L6443" s="26" t="s">
        <v>25100</v>
      </c>
      <c r="M6443" s="413" t="s">
        <v>1427</v>
      </c>
      <c r="N6443" s="39" t="s">
        <v>1429</v>
      </c>
      <c r="O6443" s="26" t="s">
        <v>1325</v>
      </c>
      <c r="P6443" s="27" t="s">
        <v>16213</v>
      </c>
      <c r="Q6443" s="28" t="s">
        <v>9586</v>
      </c>
      <c r="R6443" s="29" t="s">
        <v>30648</v>
      </c>
      <c r="S6443" s="30">
        <v>45343</v>
      </c>
      <c r="T6443" s="26" t="s">
        <v>1415</v>
      </c>
      <c r="U6443" s="25" t="s">
        <v>1416</v>
      </c>
      <c r="V6443" s="31">
        <v>45426</v>
      </c>
      <c r="W6443" s="99" t="s">
        <v>6330</v>
      </c>
      <c r="X6443" s="25" t="s">
        <v>23286</v>
      </c>
      <c r="Y6443" s="8"/>
      <c r="Z6443" s="8"/>
      <c r="AA6443" s="8"/>
      <c r="AB6443" s="414">
        <v>45233</v>
      </c>
      <c r="AC6443" s="8"/>
    </row>
    <row r="6444" spans="1:29" s="8" customFormat="1" hidden="1" x14ac:dyDescent="0.25">
      <c r="A6444" s="409">
        <v>6428</v>
      </c>
      <c r="B6444" s="414">
        <v>45233</v>
      </c>
      <c r="C6444" s="412">
        <f t="shared" si="100"/>
        <v>2023</v>
      </c>
      <c r="D6444" s="411" t="s">
        <v>25101</v>
      </c>
      <c r="E6444" s="415">
        <v>100309157</v>
      </c>
      <c r="F6444" s="416" t="s">
        <v>8442</v>
      </c>
      <c r="G6444" s="411" t="s">
        <v>613</v>
      </c>
      <c r="H6444" s="411" t="s">
        <v>801</v>
      </c>
      <c r="I6444" s="413" t="s">
        <v>40</v>
      </c>
      <c r="J6444" s="417">
        <v>141</v>
      </c>
      <c r="L6444" s="413" t="s">
        <v>25102</v>
      </c>
      <c r="M6444" s="413" t="s">
        <v>1427</v>
      </c>
      <c r="N6444" s="39" t="s">
        <v>1429</v>
      </c>
      <c r="O6444" s="413" t="s">
        <v>1672</v>
      </c>
      <c r="P6444" s="418" t="s">
        <v>25103</v>
      </c>
      <c r="Q6444" s="419" t="s">
        <v>9586</v>
      </c>
      <c r="R6444" s="420" t="s">
        <v>29754</v>
      </c>
      <c r="S6444" s="408">
        <v>45344</v>
      </c>
      <c r="T6444" s="413" t="s">
        <v>1415</v>
      </c>
      <c r="U6444" s="417" t="s">
        <v>1416</v>
      </c>
      <c r="V6444" s="421">
        <v>45414</v>
      </c>
      <c r="W6444" s="422" t="s">
        <v>29755</v>
      </c>
      <c r="X6444" s="417" t="s">
        <v>23286</v>
      </c>
      <c r="AB6444" s="414">
        <v>45233</v>
      </c>
    </row>
    <row r="6445" spans="1:29" hidden="1" x14ac:dyDescent="0.25">
      <c r="A6445" s="1428">
        <v>6429</v>
      </c>
      <c r="B6445" s="109">
        <v>45233</v>
      </c>
      <c r="C6445" s="412">
        <f t="shared" si="100"/>
        <v>2023</v>
      </c>
      <c r="D6445" s="1389" t="s">
        <v>25285</v>
      </c>
      <c r="E6445" s="111">
        <v>100213064</v>
      </c>
      <c r="F6445" s="2135" t="s">
        <v>8442</v>
      </c>
      <c r="G6445" s="1389" t="s">
        <v>613</v>
      </c>
      <c r="H6445" s="1389" t="s">
        <v>730</v>
      </c>
      <c r="I6445" s="1390" t="s">
        <v>668</v>
      </c>
      <c r="J6445" s="115">
        <v>19</v>
      </c>
      <c r="L6445" s="1390" t="s">
        <v>25286</v>
      </c>
      <c r="M6445" s="114" t="s">
        <v>1427</v>
      </c>
      <c r="N6445" s="138" t="s">
        <v>1429</v>
      </c>
      <c r="O6445" s="1390" t="s">
        <v>2820</v>
      </c>
      <c r="P6445" s="1391" t="s">
        <v>5061</v>
      </c>
      <c r="Q6445" s="118"/>
      <c r="R6445" s="119"/>
      <c r="S6445" s="120"/>
      <c r="T6445" s="114"/>
      <c r="U6445" s="115"/>
      <c r="V6445" s="121"/>
      <c r="W6445" s="135"/>
      <c r="X6445" s="115"/>
      <c r="Z6445" s="1">
        <v>89876659492</v>
      </c>
      <c r="AA6445" s="1">
        <v>89370173388</v>
      </c>
      <c r="AB6445" s="109">
        <v>45233</v>
      </c>
    </row>
    <row r="6446" spans="1:29" s="8" customFormat="1" hidden="1" x14ac:dyDescent="0.25">
      <c r="A6446" s="409">
        <v>6430</v>
      </c>
      <c r="B6446" s="414">
        <v>45233</v>
      </c>
      <c r="C6446" s="412">
        <f t="shared" si="100"/>
        <v>2023</v>
      </c>
      <c r="D6446" s="411" t="s">
        <v>25287</v>
      </c>
      <c r="E6446" s="415">
        <v>100213066</v>
      </c>
      <c r="F6446" s="416" t="s">
        <v>8442</v>
      </c>
      <c r="G6446" s="411" t="s">
        <v>613</v>
      </c>
      <c r="H6446" s="411" t="s">
        <v>730</v>
      </c>
      <c r="I6446" s="413" t="s">
        <v>668</v>
      </c>
      <c r="J6446" s="417">
        <v>21</v>
      </c>
      <c r="L6446" s="413" t="s">
        <v>25288</v>
      </c>
      <c r="M6446" s="413" t="s">
        <v>1427</v>
      </c>
      <c r="N6446" s="39" t="s">
        <v>1429</v>
      </c>
      <c r="O6446" s="413" t="s">
        <v>2122</v>
      </c>
      <c r="P6446" s="418" t="s">
        <v>32243</v>
      </c>
      <c r="Q6446" s="419" t="s">
        <v>9586</v>
      </c>
      <c r="R6446" s="420" t="s">
        <v>32244</v>
      </c>
      <c r="S6446" s="408">
        <v>45344</v>
      </c>
      <c r="T6446" s="413" t="s">
        <v>1415</v>
      </c>
      <c r="U6446" s="417" t="s">
        <v>1416</v>
      </c>
      <c r="V6446" s="421">
        <v>45463</v>
      </c>
      <c r="W6446" s="422" t="s">
        <v>32245</v>
      </c>
      <c r="X6446" s="417" t="s">
        <v>23286</v>
      </c>
      <c r="Z6446" s="8">
        <v>89530154551</v>
      </c>
      <c r="AA6446" s="8" t="s">
        <v>6281</v>
      </c>
      <c r="AB6446" s="414">
        <v>45233</v>
      </c>
      <c r="AC6446" s="4393">
        <v>45316</v>
      </c>
    </row>
    <row r="6447" spans="1:29" s="8" customFormat="1" hidden="1" x14ac:dyDescent="0.25">
      <c r="A6447" s="409">
        <v>6431</v>
      </c>
      <c r="B6447" s="414">
        <v>45233</v>
      </c>
      <c r="C6447" s="412">
        <f t="shared" si="100"/>
        <v>2023</v>
      </c>
      <c r="D6447" s="411" t="s">
        <v>25290</v>
      </c>
      <c r="E6447" s="415">
        <v>100213067</v>
      </c>
      <c r="F6447" s="416" t="s">
        <v>8442</v>
      </c>
      <c r="G6447" s="411" t="s">
        <v>613</v>
      </c>
      <c r="H6447" s="411" t="s">
        <v>730</v>
      </c>
      <c r="I6447" s="413" t="s">
        <v>668</v>
      </c>
      <c r="J6447" s="417">
        <v>22</v>
      </c>
      <c r="L6447" s="413" t="s">
        <v>25291</v>
      </c>
      <c r="M6447" s="413" t="s">
        <v>1427</v>
      </c>
      <c r="N6447" s="39" t="s">
        <v>1429</v>
      </c>
      <c r="O6447" s="413" t="s">
        <v>3142</v>
      </c>
      <c r="P6447" s="418" t="s">
        <v>32240</v>
      </c>
      <c r="Q6447" s="419" t="s">
        <v>9586</v>
      </c>
      <c r="R6447" s="420" t="s">
        <v>32241</v>
      </c>
      <c r="S6447" s="408">
        <v>45344</v>
      </c>
      <c r="T6447" s="413" t="s">
        <v>1415</v>
      </c>
      <c r="U6447" s="417" t="s">
        <v>1416</v>
      </c>
      <c r="V6447" s="421">
        <v>45463</v>
      </c>
      <c r="W6447" s="422" t="s">
        <v>32242</v>
      </c>
      <c r="X6447" s="417" t="s">
        <v>23286</v>
      </c>
      <c r="Z6447" s="8" t="s">
        <v>6281</v>
      </c>
      <c r="AB6447" s="414">
        <v>45233</v>
      </c>
      <c r="AC6447" s="4393">
        <v>45317</v>
      </c>
    </row>
    <row r="6448" spans="1:29" hidden="1" x14ac:dyDescent="0.25">
      <c r="A6448" s="1428">
        <v>6432</v>
      </c>
      <c r="B6448" s="109">
        <v>45233</v>
      </c>
      <c r="C6448" s="412">
        <f t="shared" si="100"/>
        <v>2023</v>
      </c>
      <c r="D6448" s="1389" t="s">
        <v>7422</v>
      </c>
      <c r="E6448" s="111">
        <v>100213072</v>
      </c>
      <c r="F6448" s="2135" t="s">
        <v>8442</v>
      </c>
      <c r="G6448" s="1389" t="s">
        <v>613</v>
      </c>
      <c r="H6448" s="1389" t="s">
        <v>730</v>
      </c>
      <c r="I6448" s="1390" t="s">
        <v>668</v>
      </c>
      <c r="J6448" s="115">
        <v>27</v>
      </c>
      <c r="L6448" s="1390" t="s">
        <v>25292</v>
      </c>
      <c r="M6448" s="114" t="s">
        <v>1427</v>
      </c>
      <c r="N6448" s="138" t="s">
        <v>1429</v>
      </c>
      <c r="O6448" s="1390" t="s">
        <v>2122</v>
      </c>
      <c r="P6448" s="1391" t="s">
        <v>13701</v>
      </c>
      <c r="Q6448" s="118"/>
      <c r="R6448" s="119"/>
      <c r="S6448" s="120"/>
      <c r="T6448" s="114"/>
      <c r="U6448" s="115"/>
      <c r="V6448" s="121"/>
      <c r="W6448" s="135"/>
      <c r="X6448" s="115"/>
      <c r="Z6448" s="1388" t="s">
        <v>6281</v>
      </c>
      <c r="AB6448" s="109">
        <v>45233</v>
      </c>
    </row>
    <row r="6449" spans="1:29" hidden="1" x14ac:dyDescent="0.25">
      <c r="A6449" s="1428">
        <v>6433</v>
      </c>
      <c r="B6449" s="2884">
        <v>45233</v>
      </c>
      <c r="C6449" s="412">
        <f t="shared" si="100"/>
        <v>2023</v>
      </c>
      <c r="D6449" s="2877" t="s">
        <v>25293</v>
      </c>
      <c r="E6449" s="111">
        <v>100213124</v>
      </c>
      <c r="F6449" s="2135" t="s">
        <v>8442</v>
      </c>
      <c r="G6449" s="1389" t="s">
        <v>613</v>
      </c>
      <c r="H6449" s="1389" t="s">
        <v>730</v>
      </c>
      <c r="I6449" s="1390" t="s">
        <v>668</v>
      </c>
      <c r="J6449" s="115">
        <v>79</v>
      </c>
      <c r="L6449" s="1390" t="s">
        <v>25294</v>
      </c>
      <c r="M6449" s="114" t="s">
        <v>1427</v>
      </c>
      <c r="N6449" s="138" t="s">
        <v>1429</v>
      </c>
      <c r="O6449" s="1390" t="s">
        <v>4297</v>
      </c>
      <c r="P6449" s="1391" t="s">
        <v>25295</v>
      </c>
      <c r="Q6449" s="118"/>
      <c r="R6449" s="119"/>
      <c r="S6449" s="120"/>
      <c r="T6449" s="114"/>
      <c r="U6449" s="115"/>
      <c r="V6449" s="121"/>
      <c r="W6449" s="135"/>
      <c r="X6449" s="115"/>
      <c r="Z6449" s="2881" t="s">
        <v>15236</v>
      </c>
      <c r="AB6449" s="2884">
        <v>45233</v>
      </c>
      <c r="AC6449" s="4394">
        <v>45408</v>
      </c>
    </row>
    <row r="6450" spans="1:29" hidden="1" x14ac:dyDescent="0.25">
      <c r="A6450" s="1428">
        <v>6434</v>
      </c>
      <c r="B6450" s="109">
        <v>45233</v>
      </c>
      <c r="C6450" s="412">
        <f t="shared" si="100"/>
        <v>2023</v>
      </c>
      <c r="D6450" s="1389" t="s">
        <v>25296</v>
      </c>
      <c r="E6450" s="111">
        <v>100213125</v>
      </c>
      <c r="F6450" s="2135" t="s">
        <v>8442</v>
      </c>
      <c r="G6450" s="1389" t="s">
        <v>613</v>
      </c>
      <c r="H6450" s="1389" t="s">
        <v>730</v>
      </c>
      <c r="I6450" s="1390" t="s">
        <v>668</v>
      </c>
      <c r="J6450" s="115">
        <v>80</v>
      </c>
      <c r="L6450" s="1390" t="s">
        <v>25297</v>
      </c>
      <c r="M6450" s="114" t="s">
        <v>1427</v>
      </c>
      <c r="N6450" s="138" t="s">
        <v>1429</v>
      </c>
      <c r="O6450" s="1390" t="s">
        <v>4297</v>
      </c>
      <c r="P6450" s="1391" t="s">
        <v>25298</v>
      </c>
      <c r="Q6450" s="118"/>
      <c r="R6450" s="119"/>
      <c r="S6450" s="120"/>
      <c r="T6450" s="114"/>
      <c r="U6450" s="115"/>
      <c r="V6450" s="121"/>
      <c r="W6450" s="135"/>
      <c r="X6450" s="115"/>
      <c r="Z6450" s="1388" t="s">
        <v>6281</v>
      </c>
      <c r="AA6450" s="1388"/>
      <c r="AB6450" s="109">
        <v>45233</v>
      </c>
    </row>
    <row r="6451" spans="1:29" s="8" customFormat="1" hidden="1" x14ac:dyDescent="0.25">
      <c r="A6451" s="409">
        <v>6435</v>
      </c>
      <c r="B6451" s="414">
        <v>45233</v>
      </c>
      <c r="C6451" s="412">
        <f t="shared" si="100"/>
        <v>2023</v>
      </c>
      <c r="D6451" s="411" t="s">
        <v>25299</v>
      </c>
      <c r="E6451" s="415">
        <v>100213153</v>
      </c>
      <c r="F6451" s="416" t="s">
        <v>8442</v>
      </c>
      <c r="G6451" s="411" t="s">
        <v>613</v>
      </c>
      <c r="H6451" s="411" t="s">
        <v>730</v>
      </c>
      <c r="I6451" s="413" t="s">
        <v>668</v>
      </c>
      <c r="J6451" s="417">
        <v>108</v>
      </c>
      <c r="L6451" s="413" t="s">
        <v>25300</v>
      </c>
      <c r="M6451" s="413" t="s">
        <v>1427</v>
      </c>
      <c r="N6451" s="412" t="s">
        <v>1429</v>
      </c>
      <c r="O6451" s="413" t="s">
        <v>2122</v>
      </c>
      <c r="P6451" s="418" t="s">
        <v>31460</v>
      </c>
      <c r="Q6451" s="419" t="s">
        <v>9586</v>
      </c>
      <c r="R6451" s="420" t="s">
        <v>31461</v>
      </c>
      <c r="S6451" s="408">
        <v>45344</v>
      </c>
      <c r="T6451" s="413" t="s">
        <v>1415</v>
      </c>
      <c r="U6451" s="417" t="s">
        <v>1416</v>
      </c>
      <c r="V6451" s="421">
        <v>45442</v>
      </c>
      <c r="W6451" s="422" t="s">
        <v>31462</v>
      </c>
      <c r="X6451" s="417" t="s">
        <v>23286</v>
      </c>
      <c r="Z6451" s="8" t="s">
        <v>6281</v>
      </c>
      <c r="AB6451" s="414">
        <v>45233</v>
      </c>
    </row>
    <row r="6452" spans="1:29" hidden="1" x14ac:dyDescent="0.25">
      <c r="A6452" s="1428">
        <v>6436</v>
      </c>
      <c r="B6452" s="109">
        <v>45233</v>
      </c>
      <c r="C6452" s="412">
        <f t="shared" si="100"/>
        <v>2023</v>
      </c>
      <c r="D6452" s="1389" t="s">
        <v>25301</v>
      </c>
      <c r="E6452" s="111">
        <v>100213159</v>
      </c>
      <c r="F6452" s="2135" t="s">
        <v>8442</v>
      </c>
      <c r="G6452" s="1389" t="s">
        <v>613</v>
      </c>
      <c r="H6452" s="1389" t="s">
        <v>730</v>
      </c>
      <c r="I6452" s="1390" t="s">
        <v>668</v>
      </c>
      <c r="J6452" s="115">
        <v>114</v>
      </c>
      <c r="L6452" s="1390" t="s">
        <v>25302</v>
      </c>
      <c r="M6452" s="114" t="s">
        <v>1427</v>
      </c>
      <c r="N6452" s="138" t="s">
        <v>1429</v>
      </c>
      <c r="O6452" s="1390" t="s">
        <v>4297</v>
      </c>
      <c r="P6452" s="1391" t="s">
        <v>25303</v>
      </c>
      <c r="Q6452" s="118"/>
      <c r="R6452" s="119"/>
      <c r="S6452" s="120"/>
      <c r="T6452" s="114"/>
      <c r="U6452" s="115"/>
      <c r="V6452" s="121"/>
      <c r="W6452" s="135"/>
      <c r="X6452" s="115"/>
      <c r="Z6452" s="1388" t="s">
        <v>6281</v>
      </c>
      <c r="AB6452" s="109">
        <v>45233</v>
      </c>
    </row>
    <row r="6453" spans="1:29" hidden="1" x14ac:dyDescent="0.25">
      <c r="A6453" s="1428">
        <v>6437</v>
      </c>
      <c r="B6453" s="109">
        <v>45233</v>
      </c>
      <c r="C6453" s="412">
        <f t="shared" si="100"/>
        <v>2023</v>
      </c>
      <c r="D6453" s="1389" t="s">
        <v>25304</v>
      </c>
      <c r="E6453" s="111">
        <v>100213278</v>
      </c>
      <c r="F6453" s="2135" t="s">
        <v>8442</v>
      </c>
      <c r="G6453" s="1389" t="s">
        <v>613</v>
      </c>
      <c r="H6453" s="1389" t="s">
        <v>730</v>
      </c>
      <c r="I6453" s="1390" t="s">
        <v>668</v>
      </c>
      <c r="J6453" s="115">
        <v>232</v>
      </c>
      <c r="K6453" s="1388"/>
      <c r="L6453" s="1390" t="s">
        <v>25305</v>
      </c>
      <c r="M6453" s="114" t="s">
        <v>1427</v>
      </c>
      <c r="N6453" s="138" t="s">
        <v>1429</v>
      </c>
      <c r="O6453" s="1390" t="s">
        <v>4297</v>
      </c>
      <c r="P6453" s="1391" t="s">
        <v>25306</v>
      </c>
      <c r="Q6453" s="118"/>
      <c r="R6453" s="119"/>
      <c r="S6453" s="120"/>
      <c r="T6453" s="114"/>
      <c r="U6453" s="115"/>
      <c r="V6453" s="121"/>
      <c r="W6453" s="135"/>
      <c r="X6453" s="115"/>
      <c r="Y6453" s="1388"/>
      <c r="Z6453" s="1388"/>
      <c r="AB6453" s="109">
        <v>45233</v>
      </c>
    </row>
    <row r="6454" spans="1:29" hidden="1" x14ac:dyDescent="0.25">
      <c r="A6454" s="1428">
        <v>6438</v>
      </c>
      <c r="B6454" s="109">
        <v>45233</v>
      </c>
      <c r="C6454" s="412">
        <f t="shared" si="100"/>
        <v>2023</v>
      </c>
      <c r="D6454" s="1389" t="s">
        <v>25307</v>
      </c>
      <c r="E6454" s="111">
        <v>100213293</v>
      </c>
      <c r="F6454" s="2135" t="s">
        <v>8442</v>
      </c>
      <c r="G6454" s="1389" t="s">
        <v>613</v>
      </c>
      <c r="H6454" s="1389" t="s">
        <v>730</v>
      </c>
      <c r="I6454" s="1390" t="s">
        <v>668</v>
      </c>
      <c r="J6454" s="115">
        <v>247</v>
      </c>
      <c r="L6454" s="1390" t="s">
        <v>25308</v>
      </c>
      <c r="M6454" s="114" t="s">
        <v>1427</v>
      </c>
      <c r="N6454" s="138" t="s">
        <v>1429</v>
      </c>
      <c r="O6454" s="1390" t="s">
        <v>4297</v>
      </c>
      <c r="P6454" s="1391" t="s">
        <v>25309</v>
      </c>
      <c r="Q6454" s="118"/>
      <c r="R6454" s="119"/>
      <c r="S6454" s="120"/>
      <c r="T6454" s="114"/>
      <c r="U6454" s="115"/>
      <c r="V6454" s="121"/>
      <c r="W6454" s="135"/>
      <c r="X6454" s="115"/>
      <c r="Z6454" s="1392" t="s">
        <v>6281</v>
      </c>
      <c r="AB6454" s="109">
        <v>45233</v>
      </c>
    </row>
    <row r="6455" spans="1:29" hidden="1" x14ac:dyDescent="0.25">
      <c r="A6455" s="1428">
        <v>6439</v>
      </c>
      <c r="B6455" s="109">
        <v>45233</v>
      </c>
      <c r="C6455" s="412">
        <f t="shared" si="100"/>
        <v>2023</v>
      </c>
      <c r="D6455" s="1389" t="s">
        <v>25310</v>
      </c>
      <c r="E6455" s="111">
        <v>100213296</v>
      </c>
      <c r="F6455" s="2135" t="s">
        <v>8442</v>
      </c>
      <c r="G6455" s="1389" t="s">
        <v>613</v>
      </c>
      <c r="H6455" s="1389" t="s">
        <v>730</v>
      </c>
      <c r="I6455" s="1390" t="s">
        <v>668</v>
      </c>
      <c r="J6455" s="115">
        <v>250</v>
      </c>
      <c r="K6455" s="1388"/>
      <c r="L6455" s="1390" t="s">
        <v>25311</v>
      </c>
      <c r="M6455" s="114" t="s">
        <v>1427</v>
      </c>
      <c r="N6455" s="138" t="s">
        <v>1429</v>
      </c>
      <c r="O6455" s="1390" t="s">
        <v>4297</v>
      </c>
      <c r="P6455" s="1391" t="s">
        <v>25312</v>
      </c>
      <c r="Q6455" s="118"/>
      <c r="R6455" s="119"/>
      <c r="S6455" s="120"/>
      <c r="T6455" s="114"/>
      <c r="U6455" s="115"/>
      <c r="V6455" s="121"/>
      <c r="W6455" s="135"/>
      <c r="X6455" s="115"/>
      <c r="Y6455" s="1388"/>
      <c r="AB6455" s="109">
        <v>45233</v>
      </c>
    </row>
    <row r="6456" spans="1:29" s="8" customFormat="1" hidden="1" x14ac:dyDescent="0.25">
      <c r="A6456" s="409">
        <v>6440</v>
      </c>
      <c r="B6456" s="414">
        <v>45233</v>
      </c>
      <c r="C6456" s="412">
        <f t="shared" si="100"/>
        <v>2023</v>
      </c>
      <c r="D6456" s="411" t="s">
        <v>25334</v>
      </c>
      <c r="E6456" s="415">
        <v>100357523</v>
      </c>
      <c r="F6456" s="416" t="s">
        <v>8442</v>
      </c>
      <c r="G6456" s="411" t="s">
        <v>613</v>
      </c>
      <c r="H6456" s="411" t="s">
        <v>2100</v>
      </c>
      <c r="I6456" s="413" t="s">
        <v>666</v>
      </c>
      <c r="J6456" s="417">
        <v>24</v>
      </c>
      <c r="L6456" s="413" t="s">
        <v>25335</v>
      </c>
      <c r="M6456" s="413" t="s">
        <v>1427</v>
      </c>
      <c r="N6456" s="39" t="s">
        <v>1429</v>
      </c>
      <c r="O6456" s="413" t="s">
        <v>1672</v>
      </c>
      <c r="P6456" s="418" t="s">
        <v>25336</v>
      </c>
      <c r="Q6456" s="419" t="s">
        <v>9586</v>
      </c>
      <c r="R6456" s="420" t="s">
        <v>32725</v>
      </c>
      <c r="S6456" s="408">
        <v>45343</v>
      </c>
      <c r="T6456" s="413" t="s">
        <v>1415</v>
      </c>
      <c r="U6456" s="417" t="s">
        <v>1416</v>
      </c>
      <c r="V6456" s="421">
        <v>45471</v>
      </c>
      <c r="W6456" s="422" t="s">
        <v>32726</v>
      </c>
      <c r="X6456" s="417" t="s">
        <v>23286</v>
      </c>
      <c r="AB6456" s="414">
        <v>45233</v>
      </c>
    </row>
    <row r="6457" spans="1:29" x14ac:dyDescent="0.25">
      <c r="A6457" s="1428">
        <v>6441</v>
      </c>
      <c r="B6457" s="109">
        <v>45233</v>
      </c>
      <c r="C6457" s="412">
        <f t="shared" si="100"/>
        <v>2023</v>
      </c>
      <c r="D6457" s="1398"/>
      <c r="E6457" s="1434" t="s">
        <v>606</v>
      </c>
      <c r="F6457" s="1435" t="s">
        <v>8442</v>
      </c>
      <c r="G6457" s="1398" t="s">
        <v>613</v>
      </c>
      <c r="H6457" s="1436" t="s">
        <v>1794</v>
      </c>
      <c r="I6457" s="1411" t="s">
        <v>25445</v>
      </c>
      <c r="J6457" s="115">
        <v>46</v>
      </c>
      <c r="K6457" s="8" t="s">
        <v>14259</v>
      </c>
      <c r="L6457" s="1399" t="s">
        <v>25530</v>
      </c>
      <c r="M6457" s="114" t="s">
        <v>1427</v>
      </c>
      <c r="N6457" s="138" t="s">
        <v>1429</v>
      </c>
      <c r="O6457" s="1399"/>
      <c r="P6457" s="1437" t="s">
        <v>25532</v>
      </c>
      <c r="Q6457" s="118"/>
      <c r="R6457" s="119"/>
      <c r="S6457" s="120"/>
      <c r="T6457" s="114"/>
      <c r="U6457" s="115"/>
      <c r="V6457" s="121"/>
      <c r="W6457" s="135"/>
      <c r="X6457" s="115"/>
      <c r="Y6457" s="1433" t="s">
        <v>25534</v>
      </c>
      <c r="AB6457" s="109">
        <v>45233</v>
      </c>
    </row>
    <row r="6458" spans="1:29" x14ac:dyDescent="0.25">
      <c r="A6458" s="1428">
        <v>6442</v>
      </c>
      <c r="B6458" s="109">
        <v>45233</v>
      </c>
      <c r="C6458" s="412">
        <f t="shared" si="100"/>
        <v>2023</v>
      </c>
      <c r="D6458" s="1398"/>
      <c r="E6458" s="1434" t="s">
        <v>606</v>
      </c>
      <c r="F6458" s="1435" t="s">
        <v>8442</v>
      </c>
      <c r="G6458" s="1398" t="s">
        <v>613</v>
      </c>
      <c r="H6458" s="1436" t="s">
        <v>1794</v>
      </c>
      <c r="I6458" s="1411" t="s">
        <v>25445</v>
      </c>
      <c r="J6458" s="115">
        <v>48</v>
      </c>
      <c r="K6458" s="8" t="s">
        <v>14259</v>
      </c>
      <c r="L6458" s="1399" t="s">
        <v>25531</v>
      </c>
      <c r="M6458" s="114" t="s">
        <v>1427</v>
      </c>
      <c r="N6458" s="138" t="s">
        <v>1429</v>
      </c>
      <c r="O6458" s="1399"/>
      <c r="P6458" s="1437" t="s">
        <v>25533</v>
      </c>
      <c r="Q6458" s="118"/>
      <c r="R6458" s="119"/>
      <c r="S6458" s="120"/>
      <c r="T6458" s="114"/>
      <c r="U6458" s="115"/>
      <c r="V6458" s="121"/>
      <c r="W6458" s="135"/>
      <c r="X6458" s="115"/>
      <c r="Y6458" s="1433" t="s">
        <v>25534</v>
      </c>
      <c r="AB6458" s="109">
        <v>45233</v>
      </c>
    </row>
    <row r="6459" spans="1:29" x14ac:dyDescent="0.25">
      <c r="A6459" s="1428">
        <v>6443</v>
      </c>
      <c r="B6459" s="109">
        <v>45233</v>
      </c>
      <c r="C6459" s="412">
        <f t="shared" si="100"/>
        <v>2023</v>
      </c>
      <c r="D6459" s="1398"/>
      <c r="E6459" s="1434" t="s">
        <v>606</v>
      </c>
      <c r="F6459" s="1435" t="s">
        <v>8442</v>
      </c>
      <c r="G6459" s="1398" t="s">
        <v>613</v>
      </c>
      <c r="H6459" s="1436" t="s">
        <v>688</v>
      </c>
      <c r="I6459" s="1448" t="s">
        <v>25595</v>
      </c>
      <c r="J6459" s="115">
        <v>36</v>
      </c>
      <c r="K6459" s="8" t="s">
        <v>14259</v>
      </c>
      <c r="L6459" s="1399" t="s">
        <v>25535</v>
      </c>
      <c r="M6459" s="114" t="s">
        <v>1427</v>
      </c>
      <c r="N6459" s="138" t="s">
        <v>1429</v>
      </c>
      <c r="O6459" s="1399"/>
      <c r="P6459" s="1437" t="s">
        <v>25539</v>
      </c>
      <c r="Q6459" s="118"/>
      <c r="R6459" s="119"/>
      <c r="S6459" s="120"/>
      <c r="T6459" s="114"/>
      <c r="U6459" s="115"/>
      <c r="V6459" s="121"/>
      <c r="W6459" s="135"/>
      <c r="X6459" s="115"/>
      <c r="Y6459" s="1433" t="s">
        <v>25534</v>
      </c>
      <c r="AB6459" s="109">
        <v>45233</v>
      </c>
    </row>
    <row r="6460" spans="1:29" x14ac:dyDescent="0.25">
      <c r="A6460" s="1428">
        <v>6444</v>
      </c>
      <c r="B6460" s="109">
        <v>45233</v>
      </c>
      <c r="C6460" s="412">
        <f t="shared" si="100"/>
        <v>2023</v>
      </c>
      <c r="D6460" s="1398"/>
      <c r="E6460" s="1434" t="s">
        <v>606</v>
      </c>
      <c r="F6460" s="1435" t="s">
        <v>8442</v>
      </c>
      <c r="G6460" s="1398" t="s">
        <v>613</v>
      </c>
      <c r="H6460" s="1436" t="s">
        <v>688</v>
      </c>
      <c r="I6460" s="3409" t="s">
        <v>25595</v>
      </c>
      <c r="J6460" s="115">
        <v>30</v>
      </c>
      <c r="K6460" s="8" t="s">
        <v>14259</v>
      </c>
      <c r="L6460" s="1399" t="s">
        <v>25536</v>
      </c>
      <c r="M6460" s="114" t="s">
        <v>1427</v>
      </c>
      <c r="N6460" s="138" t="s">
        <v>1429</v>
      </c>
      <c r="O6460" s="1399"/>
      <c r="P6460" s="1437" t="s">
        <v>25540</v>
      </c>
      <c r="Q6460" s="118"/>
      <c r="R6460" s="119"/>
      <c r="S6460" s="120"/>
      <c r="T6460" s="114"/>
      <c r="U6460" s="115"/>
      <c r="V6460" s="121"/>
      <c r="W6460" s="135"/>
      <c r="X6460" s="115"/>
      <c r="Y6460" s="1433" t="s">
        <v>25534</v>
      </c>
      <c r="AB6460" s="109">
        <v>45233</v>
      </c>
    </row>
    <row r="6461" spans="1:29" x14ac:dyDescent="0.25">
      <c r="A6461" s="1428">
        <v>6445</v>
      </c>
      <c r="B6461" s="109">
        <v>45233</v>
      </c>
      <c r="C6461" s="412">
        <f t="shared" si="100"/>
        <v>2023</v>
      </c>
      <c r="D6461" s="1398"/>
      <c r="E6461" s="1434" t="s">
        <v>606</v>
      </c>
      <c r="F6461" s="1435" t="s">
        <v>8442</v>
      </c>
      <c r="G6461" s="1398" t="s">
        <v>613</v>
      </c>
      <c r="H6461" s="1436" t="s">
        <v>688</v>
      </c>
      <c r="I6461" s="3409" t="s">
        <v>25595</v>
      </c>
      <c r="J6461" s="115">
        <v>26</v>
      </c>
      <c r="K6461" s="8" t="s">
        <v>14259</v>
      </c>
      <c r="L6461" s="1399" t="s">
        <v>25537</v>
      </c>
      <c r="M6461" s="114" t="s">
        <v>1427</v>
      </c>
      <c r="N6461" s="138" t="s">
        <v>1429</v>
      </c>
      <c r="O6461" s="1399"/>
      <c r="P6461" s="1437" t="s">
        <v>25541</v>
      </c>
      <c r="Q6461" s="118"/>
      <c r="R6461" s="119"/>
      <c r="S6461" s="120"/>
      <c r="T6461" s="114"/>
      <c r="U6461" s="115"/>
      <c r="V6461" s="121"/>
      <c r="W6461" s="135"/>
      <c r="X6461" s="115"/>
      <c r="Y6461" s="1433" t="s">
        <v>25534</v>
      </c>
      <c r="AB6461" s="109">
        <v>45233</v>
      </c>
    </row>
    <row r="6462" spans="1:29" x14ac:dyDescent="0.25">
      <c r="A6462" s="1428">
        <v>6446</v>
      </c>
      <c r="B6462" s="109">
        <v>45233</v>
      </c>
      <c r="C6462" s="412">
        <f t="shared" si="100"/>
        <v>2023</v>
      </c>
      <c r="D6462" s="1398"/>
      <c r="E6462" s="1434" t="s">
        <v>606</v>
      </c>
      <c r="F6462" s="1435" t="s">
        <v>8442</v>
      </c>
      <c r="G6462" s="1398" t="s">
        <v>613</v>
      </c>
      <c r="H6462" s="1436" t="s">
        <v>688</v>
      </c>
      <c r="I6462" s="1448" t="s">
        <v>25595</v>
      </c>
      <c r="J6462" s="115">
        <v>23</v>
      </c>
      <c r="K6462" s="8" t="s">
        <v>14259</v>
      </c>
      <c r="L6462" s="1399" t="s">
        <v>25538</v>
      </c>
      <c r="M6462" s="114" t="s">
        <v>1427</v>
      </c>
      <c r="N6462" s="138" t="s">
        <v>1429</v>
      </c>
      <c r="O6462" s="1399"/>
      <c r="P6462" s="1437" t="s">
        <v>25542</v>
      </c>
      <c r="Q6462" s="118"/>
      <c r="R6462" s="119"/>
      <c r="S6462" s="120"/>
      <c r="T6462" s="114"/>
      <c r="U6462" s="115"/>
      <c r="V6462" s="121"/>
      <c r="W6462" s="135"/>
      <c r="X6462" s="115"/>
      <c r="Y6462" s="1433" t="s">
        <v>25534</v>
      </c>
      <c r="AB6462" s="109">
        <v>45233</v>
      </c>
    </row>
    <row r="6463" spans="1:29" x14ac:dyDescent="0.25">
      <c r="A6463" s="1428">
        <v>6447</v>
      </c>
      <c r="B6463" s="109">
        <v>45233</v>
      </c>
      <c r="C6463" s="412">
        <f t="shared" si="100"/>
        <v>2023</v>
      </c>
      <c r="D6463" s="1398"/>
      <c r="E6463" s="1434" t="s">
        <v>606</v>
      </c>
      <c r="F6463" s="1435" t="s">
        <v>8442</v>
      </c>
      <c r="G6463" s="1398" t="s">
        <v>613</v>
      </c>
      <c r="H6463" s="1436" t="s">
        <v>801</v>
      </c>
      <c r="I6463" s="1399">
        <v>33</v>
      </c>
      <c r="J6463" s="115">
        <v>143</v>
      </c>
      <c r="K6463" s="8" t="s">
        <v>14259</v>
      </c>
      <c r="L6463" s="1399" t="s">
        <v>25543</v>
      </c>
      <c r="M6463" s="114" t="s">
        <v>1427</v>
      </c>
      <c r="N6463" s="138" t="s">
        <v>1429</v>
      </c>
      <c r="O6463" s="1399"/>
      <c r="P6463" s="1437" t="s">
        <v>25547</v>
      </c>
      <c r="Q6463" s="118"/>
      <c r="R6463" s="119"/>
      <c r="S6463" s="120"/>
      <c r="T6463" s="114"/>
      <c r="U6463" s="115"/>
      <c r="V6463" s="121"/>
      <c r="W6463" s="135"/>
      <c r="X6463" s="115"/>
      <c r="Y6463" s="1433" t="s">
        <v>25534</v>
      </c>
      <c r="AB6463" s="109">
        <v>45233</v>
      </c>
    </row>
    <row r="6464" spans="1:29" x14ac:dyDescent="0.25">
      <c r="A6464" s="1428">
        <v>6448</v>
      </c>
      <c r="B6464" s="109">
        <v>45233</v>
      </c>
      <c r="C6464" s="412">
        <f t="shared" si="100"/>
        <v>2023</v>
      </c>
      <c r="D6464" s="1398"/>
      <c r="E6464" s="1434" t="s">
        <v>606</v>
      </c>
      <c r="F6464" s="1435" t="s">
        <v>8442</v>
      </c>
      <c r="G6464" s="1398" t="s">
        <v>613</v>
      </c>
      <c r="H6464" s="1436" t="s">
        <v>801</v>
      </c>
      <c r="I6464" s="1399">
        <v>33</v>
      </c>
      <c r="J6464" s="115">
        <v>134</v>
      </c>
      <c r="K6464" s="8" t="s">
        <v>14259</v>
      </c>
      <c r="L6464" s="1399" t="s">
        <v>25544</v>
      </c>
      <c r="M6464" s="114" t="s">
        <v>1427</v>
      </c>
      <c r="N6464" s="138" t="s">
        <v>1429</v>
      </c>
      <c r="O6464" s="1399"/>
      <c r="P6464" s="1437" t="s">
        <v>25548</v>
      </c>
      <c r="Q6464" s="118"/>
      <c r="R6464" s="119"/>
      <c r="S6464" s="120"/>
      <c r="T6464" s="114"/>
      <c r="U6464" s="115"/>
      <c r="V6464" s="121"/>
      <c r="W6464" s="135"/>
      <c r="X6464" s="115"/>
      <c r="Y6464" s="1433" t="s">
        <v>25534</v>
      </c>
      <c r="AB6464" s="109">
        <v>45233</v>
      </c>
    </row>
    <row r="6465" spans="1:28" x14ac:dyDescent="0.25">
      <c r="A6465" s="1428">
        <v>6449</v>
      </c>
      <c r="B6465" s="109">
        <v>45233</v>
      </c>
      <c r="C6465" s="412">
        <f t="shared" si="100"/>
        <v>2023</v>
      </c>
      <c r="D6465" s="1398"/>
      <c r="E6465" s="1434" t="s">
        <v>606</v>
      </c>
      <c r="F6465" s="1435" t="s">
        <v>8442</v>
      </c>
      <c r="G6465" s="1398" t="s">
        <v>613</v>
      </c>
      <c r="H6465" s="1436" t="s">
        <v>801</v>
      </c>
      <c r="I6465" s="1399">
        <v>33</v>
      </c>
      <c r="J6465" s="115">
        <v>112</v>
      </c>
      <c r="K6465" s="8" t="s">
        <v>14259</v>
      </c>
      <c r="L6465" s="1399" t="s">
        <v>25545</v>
      </c>
      <c r="M6465" s="114" t="s">
        <v>1427</v>
      </c>
      <c r="N6465" s="138" t="s">
        <v>1429</v>
      </c>
      <c r="O6465" s="1399"/>
      <c r="P6465" s="1437" t="s">
        <v>25549</v>
      </c>
      <c r="Q6465" s="118"/>
      <c r="R6465" s="119"/>
      <c r="S6465" s="120"/>
      <c r="T6465" s="114"/>
      <c r="U6465" s="115"/>
      <c r="V6465" s="121"/>
      <c r="W6465" s="135"/>
      <c r="X6465" s="115"/>
      <c r="Y6465" s="1433" t="s">
        <v>25534</v>
      </c>
      <c r="AB6465" s="109">
        <v>45233</v>
      </c>
    </row>
    <row r="6466" spans="1:28" x14ac:dyDescent="0.25">
      <c r="A6466" s="1428">
        <v>6450</v>
      </c>
      <c r="B6466" s="109">
        <v>45233</v>
      </c>
      <c r="C6466" s="412">
        <f t="shared" si="100"/>
        <v>2023</v>
      </c>
      <c r="D6466" s="1398"/>
      <c r="E6466" s="1434" t="s">
        <v>606</v>
      </c>
      <c r="F6466" s="1435" t="s">
        <v>8442</v>
      </c>
      <c r="G6466" s="1398" t="s">
        <v>613</v>
      </c>
      <c r="H6466" s="1436" t="s">
        <v>801</v>
      </c>
      <c r="I6466" s="1399">
        <v>33</v>
      </c>
      <c r="J6466" s="115">
        <v>108</v>
      </c>
      <c r="K6466" s="8" t="s">
        <v>14259</v>
      </c>
      <c r="L6466" s="1399" t="s">
        <v>25546</v>
      </c>
      <c r="M6466" s="114" t="s">
        <v>1427</v>
      </c>
      <c r="N6466" s="138" t="s">
        <v>1429</v>
      </c>
      <c r="O6466" s="1399"/>
      <c r="P6466" s="1437" t="s">
        <v>25550</v>
      </c>
      <c r="Q6466" s="118"/>
      <c r="R6466" s="119"/>
      <c r="S6466" s="120"/>
      <c r="T6466" s="114"/>
      <c r="U6466" s="115"/>
      <c r="V6466" s="121"/>
      <c r="W6466" s="135"/>
      <c r="X6466" s="115"/>
      <c r="Y6466" s="1433" t="s">
        <v>25534</v>
      </c>
      <c r="AB6466" s="109">
        <v>45233</v>
      </c>
    </row>
    <row r="6467" spans="1:28" x14ac:dyDescent="0.25">
      <c r="A6467" s="1428">
        <v>6451</v>
      </c>
      <c r="B6467" s="109">
        <v>45234</v>
      </c>
      <c r="C6467" s="412">
        <f t="shared" si="100"/>
        <v>2023</v>
      </c>
      <c r="D6467" s="1398"/>
      <c r="E6467" s="1434" t="s">
        <v>606</v>
      </c>
      <c r="F6467" s="1435" t="s">
        <v>8442</v>
      </c>
      <c r="G6467" s="1436" t="s">
        <v>613</v>
      </c>
      <c r="H6467" s="1436" t="s">
        <v>2275</v>
      </c>
      <c r="I6467" s="1438" t="s">
        <v>713</v>
      </c>
      <c r="J6467" s="115">
        <v>2</v>
      </c>
      <c r="K6467" s="8" t="s">
        <v>14259</v>
      </c>
      <c r="L6467" s="1399" t="s">
        <v>25551</v>
      </c>
      <c r="M6467" s="114" t="s">
        <v>1427</v>
      </c>
      <c r="N6467" s="138" t="s">
        <v>1429</v>
      </c>
      <c r="O6467" s="1399"/>
      <c r="P6467" s="1437" t="s">
        <v>8846</v>
      </c>
      <c r="Q6467" s="118"/>
      <c r="R6467" s="119"/>
      <c r="S6467" s="120"/>
      <c r="T6467" s="114"/>
      <c r="U6467" s="115"/>
      <c r="V6467" s="121"/>
      <c r="W6467" s="135"/>
      <c r="X6467" s="115"/>
      <c r="Y6467" s="1433" t="s">
        <v>25552</v>
      </c>
      <c r="AB6467" s="109">
        <v>45234</v>
      </c>
    </row>
    <row r="6468" spans="1:28" x14ac:dyDescent="0.25">
      <c r="A6468" s="1428">
        <v>6452</v>
      </c>
      <c r="B6468" s="109">
        <v>45235</v>
      </c>
      <c r="C6468" s="412">
        <f t="shared" si="100"/>
        <v>2023</v>
      </c>
      <c r="D6468" s="1398"/>
      <c r="E6468" s="1434" t="s">
        <v>606</v>
      </c>
      <c r="F6468" s="1435" t="s">
        <v>8442</v>
      </c>
      <c r="G6468" s="1436" t="s">
        <v>613</v>
      </c>
      <c r="H6468" s="1445" t="s">
        <v>801</v>
      </c>
      <c r="I6468" s="1438">
        <v>33</v>
      </c>
      <c r="J6468" s="115">
        <v>209</v>
      </c>
      <c r="K6468" s="8" t="s">
        <v>14259</v>
      </c>
      <c r="L6468" s="1399" t="s">
        <v>25570</v>
      </c>
      <c r="M6468" s="114" t="s">
        <v>1427</v>
      </c>
      <c r="N6468" s="138" t="s">
        <v>1429</v>
      </c>
      <c r="O6468" s="1399"/>
      <c r="P6468" s="1446" t="s">
        <v>25573</v>
      </c>
      <c r="Q6468" s="118"/>
      <c r="R6468" s="119"/>
      <c r="S6468" s="120"/>
      <c r="T6468" s="114"/>
      <c r="U6468" s="115"/>
      <c r="V6468" s="121"/>
      <c r="W6468" s="135"/>
      <c r="X6468" s="115"/>
      <c r="Y6468" s="1447" t="s">
        <v>25575</v>
      </c>
      <c r="AB6468" s="109">
        <v>45235</v>
      </c>
    </row>
    <row r="6469" spans="1:28" x14ac:dyDescent="0.25">
      <c r="A6469" s="1428">
        <v>6453</v>
      </c>
      <c r="B6469" s="109">
        <v>45235</v>
      </c>
      <c r="C6469" s="412">
        <f t="shared" si="100"/>
        <v>2023</v>
      </c>
      <c r="D6469" s="1398"/>
      <c r="E6469" s="1434" t="s">
        <v>606</v>
      </c>
      <c r="F6469" s="1435" t="s">
        <v>8442</v>
      </c>
      <c r="G6469" s="1436" t="s">
        <v>613</v>
      </c>
      <c r="H6469" s="1445" t="s">
        <v>801</v>
      </c>
      <c r="I6469" s="1438">
        <v>33</v>
      </c>
      <c r="J6469" s="115">
        <v>201</v>
      </c>
      <c r="K6469" s="8" t="s">
        <v>14259</v>
      </c>
      <c r="L6469" s="1399" t="s">
        <v>25571</v>
      </c>
      <c r="M6469" s="114" t="s">
        <v>1427</v>
      </c>
      <c r="N6469" s="138" t="s">
        <v>1429</v>
      </c>
      <c r="O6469" s="1399"/>
      <c r="P6469" s="1446" t="s">
        <v>25574</v>
      </c>
      <c r="Q6469" s="118"/>
      <c r="R6469" s="119"/>
      <c r="S6469" s="120"/>
      <c r="T6469" s="114"/>
      <c r="U6469" s="115"/>
      <c r="V6469" s="121"/>
      <c r="W6469" s="135"/>
      <c r="X6469" s="115"/>
      <c r="Y6469" s="1447" t="s">
        <v>25575</v>
      </c>
      <c r="AB6469" s="109">
        <v>45235</v>
      </c>
    </row>
    <row r="6470" spans="1:28" x14ac:dyDescent="0.25">
      <c r="A6470" s="1428">
        <v>6454</v>
      </c>
      <c r="B6470" s="109">
        <v>45235</v>
      </c>
      <c r="C6470" s="412">
        <f t="shared" si="100"/>
        <v>2023</v>
      </c>
      <c r="D6470" s="1398"/>
      <c r="E6470" s="1434" t="s">
        <v>606</v>
      </c>
      <c r="F6470" s="1435" t="s">
        <v>8442</v>
      </c>
      <c r="G6470" s="1436" t="s">
        <v>613</v>
      </c>
      <c r="H6470" s="1445" t="s">
        <v>801</v>
      </c>
      <c r="I6470" s="1438">
        <v>33</v>
      </c>
      <c r="J6470" s="115">
        <v>196</v>
      </c>
      <c r="K6470" s="8" t="s">
        <v>14259</v>
      </c>
      <c r="L6470" s="1399" t="s">
        <v>25572</v>
      </c>
      <c r="M6470" s="114" t="s">
        <v>1427</v>
      </c>
      <c r="N6470" s="138" t="s">
        <v>1429</v>
      </c>
      <c r="O6470" s="1399"/>
      <c r="P6470" s="1446" t="s">
        <v>15127</v>
      </c>
      <c r="Q6470" s="118"/>
      <c r="R6470" s="119"/>
      <c r="S6470" s="120"/>
      <c r="T6470" s="114"/>
      <c r="U6470" s="115"/>
      <c r="V6470" s="121"/>
      <c r="W6470" s="135"/>
      <c r="X6470" s="115"/>
      <c r="Y6470" s="1447" t="s">
        <v>25575</v>
      </c>
      <c r="AB6470" s="109">
        <v>45235</v>
      </c>
    </row>
    <row r="6471" spans="1:28" x14ac:dyDescent="0.25">
      <c r="A6471" s="1428">
        <v>6455</v>
      </c>
      <c r="B6471" s="109">
        <v>45235</v>
      </c>
      <c r="C6471" s="412">
        <f t="shared" si="100"/>
        <v>2023</v>
      </c>
      <c r="D6471" s="1398"/>
      <c r="E6471" s="1434" t="s">
        <v>606</v>
      </c>
      <c r="F6471" s="1449" t="s">
        <v>8442</v>
      </c>
      <c r="G6471" s="1445" t="s">
        <v>613</v>
      </c>
      <c r="H6471" s="1445" t="s">
        <v>688</v>
      </c>
      <c r="I6471" s="1448" t="s">
        <v>25415</v>
      </c>
      <c r="J6471" s="115">
        <v>17</v>
      </c>
      <c r="K6471" s="8" t="s">
        <v>14259</v>
      </c>
      <c r="L6471" s="1399" t="s">
        <v>25596</v>
      </c>
      <c r="M6471" s="114" t="s">
        <v>1427</v>
      </c>
      <c r="N6471" s="138" t="s">
        <v>1429</v>
      </c>
      <c r="O6471" s="1399"/>
      <c r="P6471" s="1446" t="s">
        <v>25597</v>
      </c>
      <c r="Q6471" s="118"/>
      <c r="R6471" s="119"/>
      <c r="S6471" s="120"/>
      <c r="T6471" s="114"/>
      <c r="U6471" s="115"/>
      <c r="V6471" s="121"/>
      <c r="W6471" s="135"/>
      <c r="X6471" s="115"/>
      <c r="Y6471" s="1447" t="s">
        <v>25575</v>
      </c>
      <c r="AB6471" s="109">
        <v>45235</v>
      </c>
    </row>
    <row r="6472" spans="1:28" x14ac:dyDescent="0.25">
      <c r="A6472" s="1428">
        <v>6456</v>
      </c>
      <c r="B6472" s="109">
        <v>45236</v>
      </c>
      <c r="C6472" s="412">
        <f t="shared" si="100"/>
        <v>2023</v>
      </c>
      <c r="D6472" s="1398"/>
      <c r="E6472" s="1434" t="s">
        <v>606</v>
      </c>
      <c r="F6472" s="1435" t="s">
        <v>8442</v>
      </c>
      <c r="G6472" s="1436" t="s">
        <v>613</v>
      </c>
      <c r="H6472" s="1445" t="s">
        <v>801</v>
      </c>
      <c r="I6472" s="1438">
        <v>33</v>
      </c>
      <c r="J6472" s="115">
        <v>188</v>
      </c>
      <c r="K6472" s="8" t="s">
        <v>14259</v>
      </c>
      <c r="L6472" s="1399" t="s">
        <v>25576</v>
      </c>
      <c r="M6472" s="114" t="s">
        <v>1427</v>
      </c>
      <c r="N6472" s="138" t="s">
        <v>1429</v>
      </c>
      <c r="O6472" s="1399"/>
      <c r="P6472" s="1446" t="s">
        <v>25580</v>
      </c>
      <c r="Q6472" s="118"/>
      <c r="R6472" s="119"/>
      <c r="S6472" s="120"/>
      <c r="T6472" s="114"/>
      <c r="U6472" s="115"/>
      <c r="V6472" s="121"/>
      <c r="W6472" s="135"/>
      <c r="X6472" s="115"/>
      <c r="Y6472" s="1447" t="s">
        <v>25584</v>
      </c>
      <c r="AB6472" s="109">
        <v>45236</v>
      </c>
    </row>
    <row r="6473" spans="1:28" x14ac:dyDescent="0.25">
      <c r="A6473" s="1428">
        <v>6457</v>
      </c>
      <c r="B6473" s="109">
        <v>45236</v>
      </c>
      <c r="C6473" s="412">
        <f t="shared" si="100"/>
        <v>2023</v>
      </c>
      <c r="D6473" s="1398"/>
      <c r="E6473" s="1434" t="s">
        <v>606</v>
      </c>
      <c r="F6473" s="1435" t="s">
        <v>8442</v>
      </c>
      <c r="G6473" s="1436" t="s">
        <v>613</v>
      </c>
      <c r="H6473" s="1445" t="s">
        <v>801</v>
      </c>
      <c r="I6473" s="1438">
        <v>33</v>
      </c>
      <c r="J6473" s="115">
        <v>183</v>
      </c>
      <c r="K6473" s="8" t="s">
        <v>14259</v>
      </c>
      <c r="L6473" s="1399" t="s">
        <v>25577</v>
      </c>
      <c r="M6473" s="114" t="s">
        <v>1427</v>
      </c>
      <c r="N6473" s="138" t="s">
        <v>1429</v>
      </c>
      <c r="O6473" s="1399"/>
      <c r="P6473" s="1446" t="s">
        <v>25581</v>
      </c>
      <c r="Q6473" s="118"/>
      <c r="R6473" s="119"/>
      <c r="S6473" s="120"/>
      <c r="T6473" s="114"/>
      <c r="U6473" s="115"/>
      <c r="V6473" s="121"/>
      <c r="W6473" s="135"/>
      <c r="X6473" s="115"/>
      <c r="Y6473" s="1447" t="s">
        <v>25584</v>
      </c>
      <c r="AB6473" s="109">
        <v>45236</v>
      </c>
    </row>
    <row r="6474" spans="1:28" x14ac:dyDescent="0.25">
      <c r="A6474" s="1428">
        <v>6458</v>
      </c>
      <c r="B6474" s="109">
        <v>45236</v>
      </c>
      <c r="C6474" s="412">
        <f t="shared" si="100"/>
        <v>2023</v>
      </c>
      <c r="D6474" s="1398"/>
      <c r="E6474" s="1434" t="s">
        <v>606</v>
      </c>
      <c r="F6474" s="1435" t="s">
        <v>8442</v>
      </c>
      <c r="G6474" s="1436" t="s">
        <v>613</v>
      </c>
      <c r="H6474" s="1445" t="s">
        <v>801</v>
      </c>
      <c r="I6474" s="1438">
        <v>33</v>
      </c>
      <c r="J6474" s="115">
        <v>179</v>
      </c>
      <c r="K6474" s="8" t="s">
        <v>14259</v>
      </c>
      <c r="L6474" s="1399" t="s">
        <v>25578</v>
      </c>
      <c r="M6474" s="114" t="s">
        <v>1427</v>
      </c>
      <c r="N6474" s="138" t="s">
        <v>1429</v>
      </c>
      <c r="O6474" s="1399"/>
      <c r="P6474" s="1446" t="s">
        <v>25582</v>
      </c>
      <c r="Q6474" s="118"/>
      <c r="R6474" s="119"/>
      <c r="S6474" s="120"/>
      <c r="T6474" s="114"/>
      <c r="U6474" s="115"/>
      <c r="V6474" s="121"/>
      <c r="W6474" s="135"/>
      <c r="X6474" s="115"/>
      <c r="Y6474" s="1447" t="s">
        <v>25584</v>
      </c>
      <c r="AB6474" s="109">
        <v>45236</v>
      </c>
    </row>
    <row r="6475" spans="1:28" x14ac:dyDescent="0.25">
      <c r="A6475" s="1428">
        <v>6459</v>
      </c>
      <c r="B6475" s="109">
        <v>45236</v>
      </c>
      <c r="C6475" s="412">
        <f t="shared" si="100"/>
        <v>2023</v>
      </c>
      <c r="D6475" s="1398"/>
      <c r="E6475" s="1434" t="s">
        <v>606</v>
      </c>
      <c r="F6475" s="1435" t="s">
        <v>8442</v>
      </c>
      <c r="G6475" s="1436" t="s">
        <v>613</v>
      </c>
      <c r="H6475" s="1445" t="s">
        <v>801</v>
      </c>
      <c r="I6475" s="1438">
        <v>33</v>
      </c>
      <c r="J6475" s="115">
        <v>169</v>
      </c>
      <c r="K6475" s="8" t="s">
        <v>14259</v>
      </c>
      <c r="L6475" s="1399" t="s">
        <v>25579</v>
      </c>
      <c r="M6475" s="114" t="s">
        <v>1427</v>
      </c>
      <c r="N6475" s="138" t="s">
        <v>1429</v>
      </c>
      <c r="O6475" s="1399"/>
      <c r="P6475" s="1446" t="s">
        <v>25583</v>
      </c>
      <c r="Q6475" s="118"/>
      <c r="R6475" s="119"/>
      <c r="S6475" s="120"/>
      <c r="T6475" s="114"/>
      <c r="U6475" s="115"/>
      <c r="V6475" s="121"/>
      <c r="W6475" s="135"/>
      <c r="X6475" s="115"/>
      <c r="Y6475" s="1447" t="s">
        <v>25584</v>
      </c>
      <c r="AB6475" s="109">
        <v>45236</v>
      </c>
    </row>
    <row r="6476" spans="1:28" x14ac:dyDescent="0.25">
      <c r="A6476" s="1428">
        <v>6460</v>
      </c>
      <c r="B6476" s="109">
        <v>45236</v>
      </c>
      <c r="C6476" s="412">
        <f t="shared" si="100"/>
        <v>2023</v>
      </c>
      <c r="D6476" s="1398"/>
      <c r="E6476" s="1434" t="s">
        <v>606</v>
      </c>
      <c r="F6476" s="1435" t="s">
        <v>8442</v>
      </c>
      <c r="G6476" s="1436" t="s">
        <v>613</v>
      </c>
      <c r="H6476" s="1445" t="s">
        <v>1794</v>
      </c>
      <c r="I6476" s="1411" t="s">
        <v>25445</v>
      </c>
      <c r="J6476" s="2200">
        <v>56</v>
      </c>
      <c r="K6476" s="8" t="s">
        <v>14259</v>
      </c>
      <c r="L6476" s="535" t="s">
        <v>25585</v>
      </c>
      <c r="M6476" s="114" t="s">
        <v>1427</v>
      </c>
      <c r="N6476" s="138" t="s">
        <v>1429</v>
      </c>
      <c r="O6476" s="1399"/>
      <c r="P6476" s="1446" t="s">
        <v>25590</v>
      </c>
      <c r="Q6476" s="118"/>
      <c r="R6476" s="119"/>
      <c r="S6476" s="120"/>
      <c r="T6476" s="114"/>
      <c r="U6476" s="115"/>
      <c r="V6476" s="121"/>
      <c r="W6476" s="135"/>
      <c r="X6476" s="115"/>
      <c r="Y6476" s="1447" t="s">
        <v>25584</v>
      </c>
      <c r="AB6476" s="109">
        <v>45236</v>
      </c>
    </row>
    <row r="6477" spans="1:28" x14ac:dyDescent="0.25">
      <c r="A6477" s="1428">
        <v>6461</v>
      </c>
      <c r="B6477" s="109">
        <v>45236</v>
      </c>
      <c r="C6477" s="412">
        <f t="shared" si="100"/>
        <v>2023</v>
      </c>
      <c r="D6477" s="1398"/>
      <c r="E6477" s="1434" t="s">
        <v>606</v>
      </c>
      <c r="F6477" s="1435" t="s">
        <v>8442</v>
      </c>
      <c r="G6477" s="1436" t="s">
        <v>613</v>
      </c>
      <c r="H6477" s="1445" t="s">
        <v>1794</v>
      </c>
      <c r="I6477" s="1411" t="s">
        <v>25445</v>
      </c>
      <c r="J6477" s="2200">
        <v>57</v>
      </c>
      <c r="K6477" s="8" t="s">
        <v>14259</v>
      </c>
      <c r="L6477" s="535" t="s">
        <v>25586</v>
      </c>
      <c r="M6477" s="114" t="s">
        <v>1427</v>
      </c>
      <c r="N6477" s="138" t="s">
        <v>1429</v>
      </c>
      <c r="O6477" s="1399"/>
      <c r="P6477" s="1446" t="s">
        <v>25591</v>
      </c>
      <c r="Q6477" s="118"/>
      <c r="R6477" s="119"/>
      <c r="S6477" s="120"/>
      <c r="T6477" s="114"/>
      <c r="U6477" s="115"/>
      <c r="V6477" s="121"/>
      <c r="W6477" s="135"/>
      <c r="X6477" s="115"/>
      <c r="Y6477" s="1447" t="s">
        <v>25584</v>
      </c>
      <c r="AB6477" s="109">
        <v>45236</v>
      </c>
    </row>
    <row r="6478" spans="1:28" x14ac:dyDescent="0.25">
      <c r="A6478" s="1428">
        <v>6462</v>
      </c>
      <c r="B6478" s="109">
        <v>45236</v>
      </c>
      <c r="C6478" s="412">
        <f t="shared" si="100"/>
        <v>2023</v>
      </c>
      <c r="D6478" s="1398"/>
      <c r="E6478" s="1434" t="s">
        <v>606</v>
      </c>
      <c r="F6478" s="1435" t="s">
        <v>8442</v>
      </c>
      <c r="G6478" s="1436" t="s">
        <v>613</v>
      </c>
      <c r="H6478" s="1445" t="s">
        <v>1794</v>
      </c>
      <c r="I6478" s="1411" t="s">
        <v>25445</v>
      </c>
      <c r="J6478" s="2200">
        <v>58</v>
      </c>
      <c r="K6478" s="8" t="s">
        <v>14259</v>
      </c>
      <c r="L6478" s="535" t="s">
        <v>25587</v>
      </c>
      <c r="M6478" s="114" t="s">
        <v>1427</v>
      </c>
      <c r="N6478" s="138" t="s">
        <v>1429</v>
      </c>
      <c r="O6478" s="1399"/>
      <c r="P6478" s="1446" t="s">
        <v>25592</v>
      </c>
      <c r="Q6478" s="118"/>
      <c r="R6478" s="119"/>
      <c r="S6478" s="120"/>
      <c r="T6478" s="114"/>
      <c r="U6478" s="115"/>
      <c r="V6478" s="121"/>
      <c r="W6478" s="135"/>
      <c r="X6478" s="115"/>
      <c r="Y6478" s="1447" t="s">
        <v>25584</v>
      </c>
      <c r="AB6478" s="109">
        <v>45236</v>
      </c>
    </row>
    <row r="6479" spans="1:28" x14ac:dyDescent="0.25">
      <c r="A6479" s="1428">
        <v>6463</v>
      </c>
      <c r="B6479" s="109">
        <v>45236</v>
      </c>
      <c r="C6479" s="412">
        <f t="shared" si="100"/>
        <v>2023</v>
      </c>
      <c r="D6479" s="1398"/>
      <c r="E6479" s="1434" t="s">
        <v>606</v>
      </c>
      <c r="F6479" s="1435" t="s">
        <v>8442</v>
      </c>
      <c r="G6479" s="1436" t="s">
        <v>613</v>
      </c>
      <c r="H6479" s="1445" t="s">
        <v>1794</v>
      </c>
      <c r="I6479" s="1416" t="s">
        <v>25445</v>
      </c>
      <c r="J6479" s="535">
        <v>62</v>
      </c>
      <c r="K6479" s="8" t="s">
        <v>14259</v>
      </c>
      <c r="L6479" s="535" t="s">
        <v>25588</v>
      </c>
      <c r="M6479" s="114" t="s">
        <v>1427</v>
      </c>
      <c r="N6479" s="138" t="s">
        <v>1429</v>
      </c>
      <c r="O6479" s="1399"/>
      <c r="P6479" s="1446" t="s">
        <v>25593</v>
      </c>
      <c r="Q6479" s="118"/>
      <c r="R6479" s="119"/>
      <c r="S6479" s="120"/>
      <c r="T6479" s="114"/>
      <c r="U6479" s="115"/>
      <c r="V6479" s="121"/>
      <c r="W6479" s="135"/>
      <c r="X6479" s="115"/>
      <c r="Y6479" s="1447" t="s">
        <v>25584</v>
      </c>
      <c r="AB6479" s="109">
        <v>45236</v>
      </c>
    </row>
    <row r="6480" spans="1:28" x14ac:dyDescent="0.25">
      <c r="A6480" s="1428">
        <v>6464</v>
      </c>
      <c r="B6480" s="109">
        <v>45236</v>
      </c>
      <c r="C6480" s="412">
        <f t="shared" si="100"/>
        <v>2023</v>
      </c>
      <c r="D6480" s="1398"/>
      <c r="E6480" s="1434" t="s">
        <v>606</v>
      </c>
      <c r="F6480" s="1435" t="s">
        <v>8442</v>
      </c>
      <c r="G6480" s="1436" t="s">
        <v>613</v>
      </c>
      <c r="H6480" s="1445" t="s">
        <v>1794</v>
      </c>
      <c r="I6480" s="1416" t="s">
        <v>25445</v>
      </c>
      <c r="J6480" s="535">
        <v>63</v>
      </c>
      <c r="K6480" s="8" t="s">
        <v>14259</v>
      </c>
      <c r="L6480" s="535" t="s">
        <v>25589</v>
      </c>
      <c r="M6480" s="114" t="s">
        <v>1427</v>
      </c>
      <c r="N6480" s="138" t="s">
        <v>1429</v>
      </c>
      <c r="O6480" s="1399"/>
      <c r="P6480" s="1446" t="s">
        <v>25594</v>
      </c>
      <c r="Q6480" s="118"/>
      <c r="R6480" s="119"/>
      <c r="S6480" s="120"/>
      <c r="T6480" s="114"/>
      <c r="U6480" s="115"/>
      <c r="V6480" s="121"/>
      <c r="W6480" s="135"/>
      <c r="X6480" s="115"/>
      <c r="Y6480" s="1447" t="s">
        <v>25584</v>
      </c>
      <c r="AB6480" s="109">
        <v>45236</v>
      </c>
    </row>
    <row r="6481" spans="1:28" x14ac:dyDescent="0.25">
      <c r="A6481" s="1428">
        <v>6465</v>
      </c>
      <c r="B6481" s="109">
        <v>45236</v>
      </c>
      <c r="C6481" s="412">
        <f t="shared" ref="C6481:C6544" si="101">YEAR(B6481)</f>
        <v>2023</v>
      </c>
      <c r="D6481" s="1398"/>
      <c r="E6481" s="1434" t="s">
        <v>606</v>
      </c>
      <c r="F6481" s="1435" t="s">
        <v>8442</v>
      </c>
      <c r="G6481" s="1436" t="s">
        <v>613</v>
      </c>
      <c r="H6481" s="1445" t="s">
        <v>688</v>
      </c>
      <c r="I6481" s="1416">
        <v>66</v>
      </c>
      <c r="J6481" s="535">
        <v>47</v>
      </c>
      <c r="K6481" s="8" t="s">
        <v>14259</v>
      </c>
      <c r="L6481" s="535" t="s">
        <v>3878</v>
      </c>
      <c r="M6481" s="114" t="s">
        <v>1427</v>
      </c>
      <c r="N6481" s="138" t="s">
        <v>1429</v>
      </c>
      <c r="O6481" s="1399"/>
      <c r="P6481" s="1446" t="s">
        <v>25603</v>
      </c>
      <c r="Q6481" s="118"/>
      <c r="R6481" s="119"/>
      <c r="S6481" s="120"/>
      <c r="T6481" s="114"/>
      <c r="U6481" s="115"/>
      <c r="V6481" s="121"/>
      <c r="W6481" s="135"/>
      <c r="X6481" s="115"/>
      <c r="Y6481" s="1447" t="s">
        <v>25584</v>
      </c>
      <c r="AB6481" s="109">
        <v>45236</v>
      </c>
    </row>
    <row r="6482" spans="1:28" x14ac:dyDescent="0.25">
      <c r="A6482" s="1428">
        <v>6466</v>
      </c>
      <c r="B6482" s="109">
        <v>45236</v>
      </c>
      <c r="C6482" s="412">
        <f t="shared" si="101"/>
        <v>2023</v>
      </c>
      <c r="D6482" s="1398"/>
      <c r="E6482" s="1434" t="s">
        <v>606</v>
      </c>
      <c r="F6482" s="1435" t="s">
        <v>8442</v>
      </c>
      <c r="G6482" s="1436" t="s">
        <v>613</v>
      </c>
      <c r="H6482" s="1445" t="s">
        <v>688</v>
      </c>
      <c r="I6482" s="1416">
        <v>66</v>
      </c>
      <c r="J6482" s="535">
        <v>48</v>
      </c>
      <c r="K6482" s="8" t="s">
        <v>14259</v>
      </c>
      <c r="L6482" s="535" t="s">
        <v>25598</v>
      </c>
      <c r="M6482" s="114" t="s">
        <v>1427</v>
      </c>
      <c r="N6482" s="138" t="s">
        <v>1429</v>
      </c>
      <c r="O6482" s="1399"/>
      <c r="P6482" s="1446" t="s">
        <v>25604</v>
      </c>
      <c r="Q6482" s="118"/>
      <c r="R6482" s="119"/>
      <c r="S6482" s="120"/>
      <c r="T6482" s="114"/>
      <c r="U6482" s="115"/>
      <c r="V6482" s="121"/>
      <c r="W6482" s="135"/>
      <c r="X6482" s="115"/>
      <c r="Y6482" s="1447" t="s">
        <v>25584</v>
      </c>
      <c r="AB6482" s="109">
        <v>45236</v>
      </c>
    </row>
    <row r="6483" spans="1:28" x14ac:dyDescent="0.25">
      <c r="A6483" s="1428">
        <v>6467</v>
      </c>
      <c r="B6483" s="109">
        <v>45236</v>
      </c>
      <c r="C6483" s="412">
        <f t="shared" si="101"/>
        <v>2023</v>
      </c>
      <c r="D6483" s="1398"/>
      <c r="E6483" s="1434" t="s">
        <v>606</v>
      </c>
      <c r="F6483" s="1435" t="s">
        <v>8442</v>
      </c>
      <c r="G6483" s="1436" t="s">
        <v>613</v>
      </c>
      <c r="H6483" s="1445" t="s">
        <v>688</v>
      </c>
      <c r="I6483" s="1416">
        <v>66</v>
      </c>
      <c r="J6483" s="535">
        <v>45</v>
      </c>
      <c r="K6483" s="8" t="s">
        <v>14259</v>
      </c>
      <c r="L6483" s="535" t="s">
        <v>25599</v>
      </c>
      <c r="M6483" s="114" t="s">
        <v>1427</v>
      </c>
      <c r="N6483" s="138" t="s">
        <v>1429</v>
      </c>
      <c r="O6483" s="1399"/>
      <c r="P6483" s="1446" t="s">
        <v>25605</v>
      </c>
      <c r="Q6483" s="118"/>
      <c r="R6483" s="119"/>
      <c r="S6483" s="120"/>
      <c r="T6483" s="114"/>
      <c r="U6483" s="115"/>
      <c r="V6483" s="121"/>
      <c r="W6483" s="135"/>
      <c r="X6483" s="115"/>
      <c r="Y6483" s="1447" t="s">
        <v>25584</v>
      </c>
      <c r="AB6483" s="109">
        <v>45236</v>
      </c>
    </row>
    <row r="6484" spans="1:28" x14ac:dyDescent="0.25">
      <c r="A6484" s="1428">
        <v>6468</v>
      </c>
      <c r="B6484" s="109">
        <v>45236</v>
      </c>
      <c r="C6484" s="412">
        <f t="shared" si="101"/>
        <v>2023</v>
      </c>
      <c r="D6484" s="1398"/>
      <c r="E6484" s="1434" t="s">
        <v>606</v>
      </c>
      <c r="F6484" s="1435" t="s">
        <v>8442</v>
      </c>
      <c r="G6484" s="1436" t="s">
        <v>613</v>
      </c>
      <c r="H6484" s="1445" t="s">
        <v>688</v>
      </c>
      <c r="I6484" s="1416">
        <v>66</v>
      </c>
      <c r="J6484" s="3463">
        <v>42</v>
      </c>
      <c r="K6484" s="8" t="s">
        <v>14259</v>
      </c>
      <c r="L6484" s="535" t="s">
        <v>25600</v>
      </c>
      <c r="M6484" s="114" t="s">
        <v>1427</v>
      </c>
      <c r="N6484" s="138" t="s">
        <v>1429</v>
      </c>
      <c r="O6484" s="1399"/>
      <c r="P6484" s="1446" t="s">
        <v>25606</v>
      </c>
      <c r="Q6484" s="118"/>
      <c r="R6484" s="119"/>
      <c r="S6484" s="120"/>
      <c r="T6484" s="114"/>
      <c r="U6484" s="115"/>
      <c r="V6484" s="121"/>
      <c r="W6484" s="135"/>
      <c r="X6484" s="115"/>
      <c r="Y6484" s="1447" t="s">
        <v>25584</v>
      </c>
      <c r="AB6484" s="109">
        <v>45236</v>
      </c>
    </row>
    <row r="6485" spans="1:28" x14ac:dyDescent="0.25">
      <c r="A6485" s="1428">
        <v>6469</v>
      </c>
      <c r="B6485" s="109">
        <v>45236</v>
      </c>
      <c r="C6485" s="412">
        <f t="shared" si="101"/>
        <v>2023</v>
      </c>
      <c r="D6485" s="1398"/>
      <c r="E6485" s="1434" t="s">
        <v>606</v>
      </c>
      <c r="F6485" s="1435" t="s">
        <v>8442</v>
      </c>
      <c r="G6485" s="1436" t="s">
        <v>613</v>
      </c>
      <c r="H6485" s="1445" t="s">
        <v>688</v>
      </c>
      <c r="I6485" s="1416">
        <v>66</v>
      </c>
      <c r="J6485" s="3463">
        <v>31</v>
      </c>
      <c r="K6485" s="8" t="s">
        <v>14259</v>
      </c>
      <c r="L6485" s="535" t="s">
        <v>25601</v>
      </c>
      <c r="M6485" s="114" t="s">
        <v>1427</v>
      </c>
      <c r="N6485" s="138" t="s">
        <v>1429</v>
      </c>
      <c r="O6485" s="1399"/>
      <c r="P6485" s="1446" t="s">
        <v>25607</v>
      </c>
      <c r="Q6485" s="118"/>
      <c r="R6485" s="119"/>
      <c r="S6485" s="120"/>
      <c r="T6485" s="114"/>
      <c r="U6485" s="115"/>
      <c r="V6485" s="121"/>
      <c r="W6485" s="135"/>
      <c r="X6485" s="115"/>
      <c r="Y6485" s="1447" t="s">
        <v>25584</v>
      </c>
      <c r="AB6485" s="109">
        <v>45236</v>
      </c>
    </row>
    <row r="6486" spans="1:28" x14ac:dyDescent="0.25">
      <c r="A6486" s="1428">
        <v>6470</v>
      </c>
      <c r="B6486" s="109">
        <v>45236</v>
      </c>
      <c r="C6486" s="412">
        <f t="shared" si="101"/>
        <v>2023</v>
      </c>
      <c r="D6486" s="1398"/>
      <c r="E6486" s="1434" t="s">
        <v>606</v>
      </c>
      <c r="F6486" s="1435" t="s">
        <v>8442</v>
      </c>
      <c r="G6486" s="1436" t="s">
        <v>613</v>
      </c>
      <c r="H6486" s="1445" t="s">
        <v>688</v>
      </c>
      <c r="I6486" s="1416">
        <v>66</v>
      </c>
      <c r="J6486" s="3463">
        <v>32</v>
      </c>
      <c r="K6486" s="8" t="s">
        <v>14259</v>
      </c>
      <c r="L6486" s="535" t="s">
        <v>25602</v>
      </c>
      <c r="M6486" s="114" t="s">
        <v>1427</v>
      </c>
      <c r="N6486" s="138" t="s">
        <v>1429</v>
      </c>
      <c r="O6486" s="1399"/>
      <c r="P6486" s="1446" t="s">
        <v>25608</v>
      </c>
      <c r="Q6486" s="118"/>
      <c r="R6486" s="119"/>
      <c r="S6486" s="120"/>
      <c r="T6486" s="114"/>
      <c r="U6486" s="115"/>
      <c r="V6486" s="121"/>
      <c r="W6486" s="135"/>
      <c r="X6486" s="115"/>
      <c r="Y6486" s="1447" t="s">
        <v>25584</v>
      </c>
      <c r="AB6486" s="109">
        <v>45236</v>
      </c>
    </row>
    <row r="6487" spans="1:28" x14ac:dyDescent="0.25">
      <c r="A6487" s="1428">
        <v>6471</v>
      </c>
      <c r="B6487" s="109">
        <v>45237</v>
      </c>
      <c r="C6487" s="412">
        <f t="shared" si="101"/>
        <v>2023</v>
      </c>
      <c r="D6487" s="1398"/>
      <c r="E6487" s="1434" t="s">
        <v>606</v>
      </c>
      <c r="F6487" s="1435" t="s">
        <v>8442</v>
      </c>
      <c r="G6487" s="1436" t="s">
        <v>613</v>
      </c>
      <c r="H6487" s="1445" t="s">
        <v>688</v>
      </c>
      <c r="I6487" s="1416">
        <v>66</v>
      </c>
      <c r="J6487" s="3463">
        <v>25</v>
      </c>
      <c r="K6487" s="8" t="s">
        <v>14259</v>
      </c>
      <c r="L6487" s="535" t="s">
        <v>25609</v>
      </c>
      <c r="M6487" s="114" t="s">
        <v>1427</v>
      </c>
      <c r="N6487" s="138" t="s">
        <v>1429</v>
      </c>
      <c r="O6487" s="1399"/>
      <c r="P6487" s="1446" t="s">
        <v>25615</v>
      </c>
      <c r="Q6487" s="118"/>
      <c r="R6487" s="119"/>
      <c r="S6487" s="120"/>
      <c r="T6487" s="114"/>
      <c r="U6487" s="115"/>
      <c r="V6487" s="121"/>
      <c r="W6487" s="135"/>
      <c r="X6487" s="115"/>
      <c r="Y6487" s="1447" t="s">
        <v>25619</v>
      </c>
      <c r="AB6487" s="109">
        <v>45237</v>
      </c>
    </row>
    <row r="6488" spans="1:28" x14ac:dyDescent="0.25">
      <c r="A6488" s="1428">
        <v>6472</v>
      </c>
      <c r="B6488" s="109">
        <v>45237</v>
      </c>
      <c r="C6488" s="412">
        <f t="shared" si="101"/>
        <v>2023</v>
      </c>
      <c r="D6488" s="1398"/>
      <c r="E6488" s="1434" t="s">
        <v>606</v>
      </c>
      <c r="F6488" s="1435" t="s">
        <v>8442</v>
      </c>
      <c r="G6488" s="1436" t="s">
        <v>613</v>
      </c>
      <c r="H6488" s="1445" t="s">
        <v>688</v>
      </c>
      <c r="I6488" s="1416">
        <v>66</v>
      </c>
      <c r="J6488" s="3463">
        <v>30</v>
      </c>
      <c r="K6488" s="8" t="s">
        <v>14259</v>
      </c>
      <c r="L6488" s="535" t="s">
        <v>25610</v>
      </c>
      <c r="M6488" s="114" t="s">
        <v>1427</v>
      </c>
      <c r="N6488" s="138" t="s">
        <v>1429</v>
      </c>
      <c r="O6488" s="1399"/>
      <c r="P6488" s="1446" t="s">
        <v>14180</v>
      </c>
      <c r="Q6488" s="118"/>
      <c r="R6488" s="119"/>
      <c r="S6488" s="120"/>
      <c r="T6488" s="114"/>
      <c r="U6488" s="115"/>
      <c r="V6488" s="121"/>
      <c r="W6488" s="135"/>
      <c r="X6488" s="115"/>
      <c r="Y6488" s="1447" t="s">
        <v>25619</v>
      </c>
      <c r="AB6488" s="109">
        <v>45237</v>
      </c>
    </row>
    <row r="6489" spans="1:28" x14ac:dyDescent="0.25">
      <c r="A6489" s="1428">
        <v>6473</v>
      </c>
      <c r="B6489" s="109">
        <v>45237</v>
      </c>
      <c r="C6489" s="412">
        <f t="shared" si="101"/>
        <v>2023</v>
      </c>
      <c r="D6489" s="1398"/>
      <c r="E6489" s="1434" t="s">
        <v>606</v>
      </c>
      <c r="F6489" s="1435" t="s">
        <v>8442</v>
      </c>
      <c r="G6489" s="1436" t="s">
        <v>613</v>
      </c>
      <c r="H6489" s="1445" t="s">
        <v>688</v>
      </c>
      <c r="I6489" s="1416">
        <v>66</v>
      </c>
      <c r="J6489" s="3463">
        <v>19</v>
      </c>
      <c r="K6489" s="8" t="s">
        <v>14259</v>
      </c>
      <c r="L6489" s="535" t="s">
        <v>25611</v>
      </c>
      <c r="M6489" s="114" t="s">
        <v>1427</v>
      </c>
      <c r="N6489" s="138" t="s">
        <v>1429</v>
      </c>
      <c r="O6489" s="1399"/>
      <c r="P6489" s="1446" t="s">
        <v>25616</v>
      </c>
      <c r="Q6489" s="118"/>
      <c r="R6489" s="119"/>
      <c r="S6489" s="120"/>
      <c r="T6489" s="114"/>
      <c r="U6489" s="115"/>
      <c r="V6489" s="121"/>
      <c r="W6489" s="135"/>
      <c r="X6489" s="115"/>
      <c r="Y6489" s="1447" t="s">
        <v>25619</v>
      </c>
      <c r="AB6489" s="109">
        <v>45237</v>
      </c>
    </row>
    <row r="6490" spans="1:28" x14ac:dyDescent="0.25">
      <c r="A6490" s="1428">
        <v>6474</v>
      </c>
      <c r="B6490" s="109">
        <v>45237</v>
      </c>
      <c r="C6490" s="412">
        <f t="shared" si="101"/>
        <v>2023</v>
      </c>
      <c r="D6490" s="1398"/>
      <c r="E6490" s="1434" t="s">
        <v>606</v>
      </c>
      <c r="F6490" s="1435" t="s">
        <v>8442</v>
      </c>
      <c r="G6490" s="1436" t="s">
        <v>613</v>
      </c>
      <c r="H6490" s="1445" t="s">
        <v>688</v>
      </c>
      <c r="I6490" s="1416">
        <v>66</v>
      </c>
      <c r="J6490" s="3463">
        <v>21</v>
      </c>
      <c r="K6490" s="8" t="s">
        <v>14259</v>
      </c>
      <c r="L6490" s="535" t="s">
        <v>25612</v>
      </c>
      <c r="M6490" s="114" t="s">
        <v>1427</v>
      </c>
      <c r="N6490" s="138" t="s">
        <v>1429</v>
      </c>
      <c r="O6490" s="1399"/>
      <c r="P6490" s="1446" t="s">
        <v>16375</v>
      </c>
      <c r="Q6490" s="118"/>
      <c r="R6490" s="119"/>
      <c r="S6490" s="120"/>
      <c r="T6490" s="114"/>
      <c r="U6490" s="115"/>
      <c r="V6490" s="121"/>
      <c r="W6490" s="135"/>
      <c r="X6490" s="115"/>
      <c r="Y6490" s="1447" t="s">
        <v>25619</v>
      </c>
      <c r="AB6490" s="109">
        <v>45237</v>
      </c>
    </row>
    <row r="6491" spans="1:28" x14ac:dyDescent="0.25">
      <c r="A6491" s="1428">
        <v>6475</v>
      </c>
      <c r="B6491" s="109">
        <v>45237</v>
      </c>
      <c r="C6491" s="412">
        <f t="shared" si="101"/>
        <v>2023</v>
      </c>
      <c r="D6491" s="1398"/>
      <c r="E6491" s="1434" t="s">
        <v>606</v>
      </c>
      <c r="F6491" s="1435" t="s">
        <v>8442</v>
      </c>
      <c r="G6491" s="1436" t="s">
        <v>613</v>
      </c>
      <c r="H6491" s="1445" t="s">
        <v>688</v>
      </c>
      <c r="I6491" s="1416">
        <v>66</v>
      </c>
      <c r="J6491" s="3463">
        <v>17</v>
      </c>
      <c r="K6491" s="8" t="s">
        <v>14259</v>
      </c>
      <c r="L6491" s="535" t="s">
        <v>25613</v>
      </c>
      <c r="M6491" s="114" t="s">
        <v>1427</v>
      </c>
      <c r="N6491" s="138" t="s">
        <v>1429</v>
      </c>
      <c r="O6491" s="1399"/>
      <c r="P6491" s="1446" t="s">
        <v>25617</v>
      </c>
      <c r="Q6491" s="118"/>
      <c r="R6491" s="119"/>
      <c r="S6491" s="120"/>
      <c r="T6491" s="114"/>
      <c r="U6491" s="115"/>
      <c r="V6491" s="121"/>
      <c r="W6491" s="135"/>
      <c r="X6491" s="115"/>
      <c r="Y6491" s="1447" t="s">
        <v>25619</v>
      </c>
      <c r="AB6491" s="109">
        <v>45237</v>
      </c>
    </row>
    <row r="6492" spans="1:28" x14ac:dyDescent="0.25">
      <c r="A6492" s="1428">
        <v>6476</v>
      </c>
      <c r="B6492" s="109">
        <v>45237</v>
      </c>
      <c r="C6492" s="412">
        <f t="shared" si="101"/>
        <v>2023</v>
      </c>
      <c r="D6492" s="1398"/>
      <c r="E6492" s="1434" t="s">
        <v>606</v>
      </c>
      <c r="F6492" s="1435" t="s">
        <v>8442</v>
      </c>
      <c r="G6492" s="1436" t="s">
        <v>613</v>
      </c>
      <c r="H6492" s="1445" t="s">
        <v>688</v>
      </c>
      <c r="I6492" s="1416">
        <v>66</v>
      </c>
      <c r="J6492" s="3463">
        <v>16</v>
      </c>
      <c r="K6492" s="8" t="s">
        <v>14259</v>
      </c>
      <c r="L6492" s="535" t="s">
        <v>25614</v>
      </c>
      <c r="M6492" s="114" t="s">
        <v>1427</v>
      </c>
      <c r="N6492" s="138" t="s">
        <v>1429</v>
      </c>
      <c r="O6492" s="1399"/>
      <c r="P6492" s="1446" t="s">
        <v>25618</v>
      </c>
      <c r="Q6492" s="118"/>
      <c r="R6492" s="119"/>
      <c r="S6492" s="120"/>
      <c r="T6492" s="114"/>
      <c r="U6492" s="115"/>
      <c r="V6492" s="121"/>
      <c r="W6492" s="135"/>
      <c r="X6492" s="115"/>
      <c r="Y6492" s="1447" t="s">
        <v>25619</v>
      </c>
      <c r="AB6492" s="109">
        <v>45237</v>
      </c>
    </row>
    <row r="6493" spans="1:28" x14ac:dyDescent="0.25">
      <c r="A6493" s="1428">
        <v>6477</v>
      </c>
      <c r="B6493" s="109">
        <v>45237</v>
      </c>
      <c r="C6493" s="412">
        <f t="shared" si="101"/>
        <v>2023</v>
      </c>
      <c r="D6493" s="1398"/>
      <c r="E6493" s="1434" t="s">
        <v>606</v>
      </c>
      <c r="F6493" s="1435" t="s">
        <v>8442</v>
      </c>
      <c r="G6493" s="1436" t="s">
        <v>613</v>
      </c>
      <c r="H6493" s="1445" t="s">
        <v>1794</v>
      </c>
      <c r="I6493" s="3409" t="s">
        <v>25445</v>
      </c>
      <c r="J6493" s="3463">
        <v>67</v>
      </c>
      <c r="K6493" s="8" t="s">
        <v>14259</v>
      </c>
      <c r="L6493" s="535" t="s">
        <v>25620</v>
      </c>
      <c r="M6493" s="114" t="s">
        <v>1427</v>
      </c>
      <c r="N6493" s="138" t="s">
        <v>1429</v>
      </c>
      <c r="O6493" s="1399"/>
      <c r="P6493" s="1446" t="s">
        <v>25625</v>
      </c>
      <c r="Q6493" s="118"/>
      <c r="R6493" s="119"/>
      <c r="S6493" s="120"/>
      <c r="T6493" s="114"/>
      <c r="U6493" s="115"/>
      <c r="V6493" s="121"/>
      <c r="W6493" s="135"/>
      <c r="X6493" s="115"/>
      <c r="Y6493" s="1447" t="s">
        <v>25619</v>
      </c>
      <c r="AB6493" s="109">
        <v>45237</v>
      </c>
    </row>
    <row r="6494" spans="1:28" x14ac:dyDescent="0.25">
      <c r="A6494" s="1428">
        <v>6478</v>
      </c>
      <c r="B6494" s="109">
        <v>45237</v>
      </c>
      <c r="C6494" s="412">
        <f t="shared" si="101"/>
        <v>2023</v>
      </c>
      <c r="D6494" s="1398"/>
      <c r="E6494" s="1434" t="s">
        <v>606</v>
      </c>
      <c r="F6494" s="1435" t="s">
        <v>8442</v>
      </c>
      <c r="G6494" s="1436" t="s">
        <v>613</v>
      </c>
      <c r="H6494" s="1445" t="s">
        <v>1794</v>
      </c>
      <c r="I6494" s="3409" t="s">
        <v>25445</v>
      </c>
      <c r="J6494" s="3463">
        <v>68</v>
      </c>
      <c r="K6494" s="8" t="s">
        <v>14259</v>
      </c>
      <c r="L6494" s="535" t="s">
        <v>25621</v>
      </c>
      <c r="M6494" s="114" t="s">
        <v>1427</v>
      </c>
      <c r="N6494" s="138" t="s">
        <v>1429</v>
      </c>
      <c r="O6494" s="1399"/>
      <c r="P6494" s="1446" t="s">
        <v>25626</v>
      </c>
      <c r="Q6494" s="118"/>
      <c r="R6494" s="119"/>
      <c r="S6494" s="120"/>
      <c r="T6494" s="114"/>
      <c r="U6494" s="115"/>
      <c r="V6494" s="121"/>
      <c r="W6494" s="135"/>
      <c r="X6494" s="115"/>
      <c r="Y6494" s="1447" t="s">
        <v>25619</v>
      </c>
      <c r="AB6494" s="109">
        <v>45237</v>
      </c>
    </row>
    <row r="6495" spans="1:28" x14ac:dyDescent="0.25">
      <c r="A6495" s="1428">
        <v>6479</v>
      </c>
      <c r="B6495" s="109">
        <v>45237</v>
      </c>
      <c r="C6495" s="412">
        <f t="shared" si="101"/>
        <v>2023</v>
      </c>
      <c r="D6495" s="1398"/>
      <c r="E6495" s="1434" t="s">
        <v>606</v>
      </c>
      <c r="F6495" s="1435" t="s">
        <v>8442</v>
      </c>
      <c r="G6495" s="1436" t="s">
        <v>613</v>
      </c>
      <c r="H6495" s="1445" t="s">
        <v>1794</v>
      </c>
      <c r="I6495" s="3409" t="s">
        <v>25445</v>
      </c>
      <c r="J6495" s="3463">
        <v>71</v>
      </c>
      <c r="K6495" s="8" t="s">
        <v>14259</v>
      </c>
      <c r="L6495" s="535" t="s">
        <v>25622</v>
      </c>
      <c r="M6495" s="114" t="s">
        <v>1427</v>
      </c>
      <c r="N6495" s="138" t="s">
        <v>1429</v>
      </c>
      <c r="O6495" s="1399"/>
      <c r="P6495" s="1446" t="s">
        <v>25627</v>
      </c>
      <c r="Q6495" s="118"/>
      <c r="R6495" s="119"/>
      <c r="S6495" s="120"/>
      <c r="T6495" s="114"/>
      <c r="U6495" s="115"/>
      <c r="V6495" s="121"/>
      <c r="W6495" s="135"/>
      <c r="X6495" s="115"/>
      <c r="Y6495" s="1447" t="s">
        <v>25619</v>
      </c>
      <c r="AB6495" s="109">
        <v>45237</v>
      </c>
    </row>
    <row r="6496" spans="1:28" x14ac:dyDescent="0.25">
      <c r="A6496" s="1428">
        <v>6480</v>
      </c>
      <c r="B6496" s="109">
        <v>45237</v>
      </c>
      <c r="C6496" s="412">
        <f t="shared" si="101"/>
        <v>2023</v>
      </c>
      <c r="D6496" s="1398"/>
      <c r="E6496" s="1434" t="s">
        <v>606</v>
      </c>
      <c r="F6496" s="1435" t="s">
        <v>8442</v>
      </c>
      <c r="G6496" s="1436" t="s">
        <v>613</v>
      </c>
      <c r="H6496" s="1445" t="s">
        <v>1794</v>
      </c>
      <c r="I6496" s="3409" t="s">
        <v>25445</v>
      </c>
      <c r="J6496" s="3463">
        <v>72</v>
      </c>
      <c r="K6496" s="8" t="s">
        <v>14259</v>
      </c>
      <c r="L6496" s="535" t="s">
        <v>25623</v>
      </c>
      <c r="M6496" s="114" t="s">
        <v>1427</v>
      </c>
      <c r="N6496" s="138" t="s">
        <v>1429</v>
      </c>
      <c r="O6496" s="1399"/>
      <c r="P6496" s="1446" t="s">
        <v>25628</v>
      </c>
      <c r="Q6496" s="118"/>
      <c r="R6496" s="119"/>
      <c r="S6496" s="120"/>
      <c r="T6496" s="114"/>
      <c r="U6496" s="115"/>
      <c r="V6496" s="121"/>
      <c r="W6496" s="135"/>
      <c r="X6496" s="115"/>
      <c r="Y6496" s="1447" t="s">
        <v>25619</v>
      </c>
      <c r="AB6496" s="109">
        <v>45237</v>
      </c>
    </row>
    <row r="6497" spans="1:29" x14ac:dyDescent="0.25">
      <c r="A6497" s="1428">
        <v>6481</v>
      </c>
      <c r="B6497" s="109">
        <v>45237</v>
      </c>
      <c r="C6497" s="412">
        <f t="shared" si="101"/>
        <v>2023</v>
      </c>
      <c r="D6497" s="1398"/>
      <c r="E6497" s="1434" t="s">
        <v>606</v>
      </c>
      <c r="F6497" s="1435" t="s">
        <v>8442</v>
      </c>
      <c r="G6497" s="1436" t="s">
        <v>613</v>
      </c>
      <c r="H6497" s="1445" t="s">
        <v>1794</v>
      </c>
      <c r="I6497" s="3409" t="s">
        <v>25445</v>
      </c>
      <c r="J6497" s="3463">
        <v>75</v>
      </c>
      <c r="K6497" s="8" t="s">
        <v>14259</v>
      </c>
      <c r="L6497" s="535" t="s">
        <v>25624</v>
      </c>
      <c r="M6497" s="114" t="s">
        <v>1427</v>
      </c>
      <c r="N6497" s="138" t="s">
        <v>1429</v>
      </c>
      <c r="O6497" s="1399"/>
      <c r="P6497" s="1446" t="s">
        <v>25629</v>
      </c>
      <c r="Q6497" s="118"/>
      <c r="R6497" s="119"/>
      <c r="S6497" s="120"/>
      <c r="T6497" s="114"/>
      <c r="U6497" s="115"/>
      <c r="V6497" s="121"/>
      <c r="W6497" s="135"/>
      <c r="X6497" s="115"/>
      <c r="Y6497" s="1447" t="s">
        <v>25619</v>
      </c>
      <c r="AB6497" s="109">
        <v>45237</v>
      </c>
    </row>
    <row r="6498" spans="1:29" hidden="1" x14ac:dyDescent="0.25">
      <c r="A6498" s="1428">
        <v>6482</v>
      </c>
      <c r="B6498" s="109">
        <v>45237</v>
      </c>
      <c r="C6498" s="412">
        <f t="shared" si="101"/>
        <v>2023</v>
      </c>
      <c r="D6498" s="1450" t="s">
        <v>25648</v>
      </c>
      <c r="E6498" s="1434">
        <v>100417815</v>
      </c>
      <c r="F6498" s="1449" t="s">
        <v>8442</v>
      </c>
      <c r="G6498" s="1445" t="s">
        <v>613</v>
      </c>
      <c r="H6498" s="1445" t="s">
        <v>637</v>
      </c>
      <c r="I6498" s="3409" t="s">
        <v>666</v>
      </c>
      <c r="J6498" s="3463">
        <v>136</v>
      </c>
      <c r="K6498" s="1447"/>
      <c r="L6498" s="535" t="s">
        <v>25630</v>
      </c>
      <c r="M6498" s="114" t="s">
        <v>1427</v>
      </c>
      <c r="N6498" s="138" t="s">
        <v>1429</v>
      </c>
      <c r="O6498" s="1448" t="s">
        <v>1433</v>
      </c>
      <c r="P6498" s="1446" t="s">
        <v>25631</v>
      </c>
      <c r="Q6498" s="118"/>
      <c r="R6498" s="119"/>
      <c r="S6498" s="120"/>
      <c r="T6498" s="114"/>
      <c r="U6498" s="115"/>
      <c r="V6498" s="121"/>
      <c r="W6498" s="135"/>
      <c r="X6498" s="115"/>
      <c r="Y6498" s="1447"/>
      <c r="Z6498" s="1447" t="s">
        <v>25619</v>
      </c>
      <c r="AB6498" s="109">
        <v>45237</v>
      </c>
    </row>
    <row r="6499" spans="1:29" hidden="1" x14ac:dyDescent="0.25">
      <c r="A6499" s="1428">
        <v>6483</v>
      </c>
      <c r="B6499" s="4340">
        <v>45237</v>
      </c>
      <c r="C6499" s="412">
        <f t="shared" si="101"/>
        <v>2023</v>
      </c>
      <c r="D6499" s="1450" t="s">
        <v>25645</v>
      </c>
      <c r="E6499" s="1434">
        <v>100417864</v>
      </c>
      <c r="F6499" s="1451" t="s">
        <v>8442</v>
      </c>
      <c r="G6499" s="1450" t="s">
        <v>613</v>
      </c>
      <c r="H6499" s="1450" t="s">
        <v>637</v>
      </c>
      <c r="I6499" s="2352" t="s">
        <v>666</v>
      </c>
      <c r="J6499" s="3463">
        <v>185</v>
      </c>
      <c r="K6499" s="1447"/>
      <c r="L6499" s="535" t="s">
        <v>25646</v>
      </c>
      <c r="M6499" s="114" t="s">
        <v>1427</v>
      </c>
      <c r="N6499" s="138" t="s">
        <v>1429</v>
      </c>
      <c r="O6499" s="1452" t="s">
        <v>1433</v>
      </c>
      <c r="P6499" s="2373" t="s">
        <v>25647</v>
      </c>
      <c r="Q6499" s="118"/>
      <c r="R6499" s="119"/>
      <c r="S6499" s="120"/>
      <c r="T6499" s="114"/>
      <c r="U6499" s="115"/>
      <c r="V6499" s="121"/>
      <c r="W6499" s="135"/>
      <c r="X6499" s="115"/>
      <c r="Y6499" s="1447"/>
      <c r="Z6499" s="1447" t="s">
        <v>25619</v>
      </c>
      <c r="AB6499" s="4340">
        <v>45237</v>
      </c>
      <c r="AC6499" s="4394">
        <v>45488</v>
      </c>
    </row>
    <row r="6500" spans="1:29" x14ac:dyDescent="0.25">
      <c r="A6500" s="1428">
        <v>6484</v>
      </c>
      <c r="B6500" s="109">
        <v>45237</v>
      </c>
      <c r="C6500" s="412">
        <f t="shared" si="101"/>
        <v>2023</v>
      </c>
      <c r="D6500" s="1450"/>
      <c r="E6500" s="1453" t="s">
        <v>606</v>
      </c>
      <c r="F6500" s="1451" t="s">
        <v>8442</v>
      </c>
      <c r="G6500" s="1450" t="s">
        <v>613</v>
      </c>
      <c r="H6500" s="1454" t="s">
        <v>801</v>
      </c>
      <c r="I6500" s="2352">
        <v>33</v>
      </c>
      <c r="J6500" s="3463">
        <v>103</v>
      </c>
      <c r="K6500" s="8" t="s">
        <v>14259</v>
      </c>
      <c r="L6500" s="535" t="s">
        <v>25649</v>
      </c>
      <c r="M6500" s="114" t="s">
        <v>1427</v>
      </c>
      <c r="N6500" s="138" t="s">
        <v>1429</v>
      </c>
      <c r="O6500" s="1452"/>
      <c r="P6500" s="1455" t="s">
        <v>25652</v>
      </c>
      <c r="Q6500" s="118"/>
      <c r="R6500" s="119"/>
      <c r="S6500" s="120"/>
      <c r="T6500" s="114"/>
      <c r="U6500" s="115"/>
      <c r="V6500" s="121"/>
      <c r="W6500" s="135"/>
      <c r="X6500" s="115"/>
      <c r="Y6500" s="1456" t="s">
        <v>25619</v>
      </c>
      <c r="Z6500" s="1447"/>
      <c r="AB6500" s="109">
        <v>45237</v>
      </c>
    </row>
    <row r="6501" spans="1:29" x14ac:dyDescent="0.25">
      <c r="A6501" s="1428">
        <v>6485</v>
      </c>
      <c r="B6501" s="109">
        <v>45237</v>
      </c>
      <c r="C6501" s="412">
        <f t="shared" si="101"/>
        <v>2023</v>
      </c>
      <c r="D6501" s="1450"/>
      <c r="E6501" s="1453" t="s">
        <v>606</v>
      </c>
      <c r="F6501" s="1451" t="s">
        <v>8442</v>
      </c>
      <c r="G6501" s="1450" t="s">
        <v>613</v>
      </c>
      <c r="H6501" s="1454" t="s">
        <v>801</v>
      </c>
      <c r="I6501" s="2352">
        <v>33</v>
      </c>
      <c r="J6501" s="3463">
        <v>99</v>
      </c>
      <c r="K6501" s="8" t="s">
        <v>14259</v>
      </c>
      <c r="L6501" s="535" t="s">
        <v>25650</v>
      </c>
      <c r="M6501" s="114" t="s">
        <v>1427</v>
      </c>
      <c r="N6501" s="138" t="s">
        <v>1429</v>
      </c>
      <c r="O6501" s="1452"/>
      <c r="P6501" s="1455" t="s">
        <v>25653</v>
      </c>
      <c r="Q6501" s="118"/>
      <c r="R6501" s="119"/>
      <c r="S6501" s="120"/>
      <c r="T6501" s="114"/>
      <c r="U6501" s="115"/>
      <c r="V6501" s="121"/>
      <c r="W6501" s="135"/>
      <c r="X6501" s="115"/>
      <c r="Y6501" s="1456" t="s">
        <v>25619</v>
      </c>
      <c r="Z6501" s="1447"/>
      <c r="AB6501" s="109">
        <v>45237</v>
      </c>
    </row>
    <row r="6502" spans="1:29" x14ac:dyDescent="0.25">
      <c r="A6502" s="1428">
        <v>6486</v>
      </c>
      <c r="B6502" s="109">
        <v>45237</v>
      </c>
      <c r="C6502" s="412">
        <f t="shared" si="101"/>
        <v>2023</v>
      </c>
      <c r="D6502" s="1450"/>
      <c r="E6502" s="1453" t="s">
        <v>606</v>
      </c>
      <c r="F6502" s="1451" t="s">
        <v>8442</v>
      </c>
      <c r="G6502" s="1450" t="s">
        <v>613</v>
      </c>
      <c r="H6502" s="1454" t="s">
        <v>801</v>
      </c>
      <c r="I6502" s="2352">
        <v>33</v>
      </c>
      <c r="J6502" s="3463">
        <v>76</v>
      </c>
      <c r="K6502" s="8" t="s">
        <v>14259</v>
      </c>
      <c r="L6502" s="535" t="s">
        <v>25651</v>
      </c>
      <c r="M6502" s="114" t="s">
        <v>1427</v>
      </c>
      <c r="N6502" s="138" t="s">
        <v>1429</v>
      </c>
      <c r="O6502" s="1452"/>
      <c r="P6502" s="1455" t="s">
        <v>25654</v>
      </c>
      <c r="Q6502" s="118"/>
      <c r="R6502" s="119"/>
      <c r="S6502" s="120"/>
      <c r="T6502" s="114"/>
      <c r="U6502" s="115"/>
      <c r="V6502" s="121"/>
      <c r="W6502" s="135"/>
      <c r="X6502" s="115"/>
      <c r="Y6502" s="1456" t="s">
        <v>25619</v>
      </c>
      <c r="Z6502" s="1447"/>
      <c r="AB6502" s="109">
        <v>45237</v>
      </c>
    </row>
    <row r="6503" spans="1:29" hidden="1" x14ac:dyDescent="0.25">
      <c r="A6503" s="1428">
        <v>6487</v>
      </c>
      <c r="B6503" s="109">
        <v>45238</v>
      </c>
      <c r="C6503" s="412">
        <f t="shared" si="101"/>
        <v>2023</v>
      </c>
      <c r="D6503" s="1384" t="s">
        <v>25272</v>
      </c>
      <c r="E6503" s="111">
        <v>101132662</v>
      </c>
      <c r="F6503" s="1385" t="s">
        <v>8442</v>
      </c>
      <c r="G6503" s="1384" t="s">
        <v>629</v>
      </c>
      <c r="H6503" s="1384" t="s">
        <v>630</v>
      </c>
      <c r="I6503" s="2275" t="s">
        <v>25273</v>
      </c>
      <c r="J6503" s="831">
        <v>8</v>
      </c>
      <c r="K6503" s="1388"/>
      <c r="L6503" s="1386" t="s">
        <v>25274</v>
      </c>
      <c r="M6503" s="114" t="s">
        <v>1427</v>
      </c>
      <c r="N6503" s="138" t="s">
        <v>1429</v>
      </c>
      <c r="O6503" s="1386" t="s">
        <v>1672</v>
      </c>
      <c r="P6503" s="1387" t="s">
        <v>37</v>
      </c>
      <c r="Q6503" s="118"/>
      <c r="R6503" s="119"/>
      <c r="S6503" s="120"/>
      <c r="T6503" s="114"/>
      <c r="U6503" s="115"/>
      <c r="V6503" s="121"/>
      <c r="W6503" s="135"/>
      <c r="X6503" s="115"/>
      <c r="Y6503" s="1388"/>
      <c r="AB6503" s="109">
        <v>45238</v>
      </c>
    </row>
    <row r="6504" spans="1:29" hidden="1" x14ac:dyDescent="0.25">
      <c r="A6504" s="409">
        <v>6488</v>
      </c>
      <c r="B6504" s="414">
        <v>45238</v>
      </c>
      <c r="C6504" s="412">
        <f t="shared" si="101"/>
        <v>2023</v>
      </c>
      <c r="D6504" s="411" t="s">
        <v>25330</v>
      </c>
      <c r="E6504" s="415">
        <v>100311733</v>
      </c>
      <c r="F6504" s="416" t="s">
        <v>8442</v>
      </c>
      <c r="G6504" s="411" t="s">
        <v>613</v>
      </c>
      <c r="H6504" s="411" t="s">
        <v>654</v>
      </c>
      <c r="I6504" s="26" t="s">
        <v>33</v>
      </c>
      <c r="J6504" s="355">
        <v>61</v>
      </c>
      <c r="K6504" s="8"/>
      <c r="L6504" s="413" t="s">
        <v>25331</v>
      </c>
      <c r="M6504" s="413" t="s">
        <v>1427</v>
      </c>
      <c r="N6504" s="39" t="s">
        <v>1429</v>
      </c>
      <c r="O6504" s="413" t="s">
        <v>1460</v>
      </c>
      <c r="P6504" s="418" t="s">
        <v>24055</v>
      </c>
      <c r="Q6504" s="419" t="s">
        <v>9586</v>
      </c>
      <c r="R6504" s="420" t="s">
        <v>29863</v>
      </c>
      <c r="S6504" s="408">
        <v>45343</v>
      </c>
      <c r="T6504" s="413" t="s">
        <v>1415</v>
      </c>
      <c r="U6504" s="417" t="s">
        <v>1416</v>
      </c>
      <c r="V6504" s="421">
        <v>45415</v>
      </c>
      <c r="W6504" s="422" t="s">
        <v>29864</v>
      </c>
      <c r="X6504" s="417" t="s">
        <v>23286</v>
      </c>
      <c r="Y6504" s="8"/>
      <c r="Z6504" s="8"/>
      <c r="AA6504" s="8"/>
      <c r="AB6504" s="414">
        <v>45238</v>
      </c>
      <c r="AC6504" s="8"/>
    </row>
    <row r="6505" spans="1:29" x14ac:dyDescent="0.25">
      <c r="A6505" s="1428">
        <v>6489</v>
      </c>
      <c r="B6505" s="109">
        <v>45238</v>
      </c>
      <c r="C6505" s="412">
        <f t="shared" si="101"/>
        <v>2023</v>
      </c>
      <c r="D6505" s="1398"/>
      <c r="E6505" s="1453" t="s">
        <v>606</v>
      </c>
      <c r="F6505" s="1397" t="s">
        <v>8442</v>
      </c>
      <c r="G6505" s="1398" t="s">
        <v>613</v>
      </c>
      <c r="H6505" s="1454" t="s">
        <v>801</v>
      </c>
      <c r="I6505" s="1396">
        <v>33</v>
      </c>
      <c r="J6505" s="831">
        <v>51</v>
      </c>
      <c r="K6505" s="8" t="s">
        <v>14259</v>
      </c>
      <c r="L6505" s="1399" t="s">
        <v>25655</v>
      </c>
      <c r="M6505" s="114" t="s">
        <v>1427</v>
      </c>
      <c r="N6505" s="138" t="s">
        <v>1429</v>
      </c>
      <c r="O6505" s="1399"/>
      <c r="P6505" s="1455" t="s">
        <v>25662</v>
      </c>
      <c r="Q6505" s="118"/>
      <c r="R6505" s="119"/>
      <c r="S6505" s="120"/>
      <c r="T6505" s="114"/>
      <c r="U6505" s="115"/>
      <c r="V6505" s="121"/>
      <c r="W6505" s="135"/>
      <c r="X6505" s="115"/>
      <c r="Y6505" s="1456" t="s">
        <v>25668</v>
      </c>
      <c r="AB6505" s="109">
        <v>45238</v>
      </c>
    </row>
    <row r="6506" spans="1:29" s="8" customFormat="1" x14ac:dyDescent="0.25">
      <c r="A6506" s="1428">
        <v>6490</v>
      </c>
      <c r="B6506" s="109">
        <v>45238</v>
      </c>
      <c r="C6506" s="412">
        <f t="shared" si="101"/>
        <v>2023</v>
      </c>
      <c r="D6506" s="1398"/>
      <c r="E6506" s="1453" t="s">
        <v>606</v>
      </c>
      <c r="F6506" s="1397" t="s">
        <v>8442</v>
      </c>
      <c r="G6506" s="1398" t="s">
        <v>613</v>
      </c>
      <c r="H6506" s="1454" t="s">
        <v>801</v>
      </c>
      <c r="I6506" s="1399">
        <v>33</v>
      </c>
      <c r="J6506" s="115">
        <v>47</v>
      </c>
      <c r="K6506" s="8" t="s">
        <v>14259</v>
      </c>
      <c r="L6506" s="1399" t="s">
        <v>25656</v>
      </c>
      <c r="M6506" s="114" t="s">
        <v>1427</v>
      </c>
      <c r="N6506" s="138" t="s">
        <v>1429</v>
      </c>
      <c r="O6506" s="1399"/>
      <c r="P6506" s="1455" t="s">
        <v>6966</v>
      </c>
      <c r="Q6506" s="118"/>
      <c r="R6506" s="119"/>
      <c r="S6506" s="120"/>
      <c r="T6506" s="114"/>
      <c r="U6506" s="115"/>
      <c r="V6506" s="121"/>
      <c r="W6506" s="135"/>
      <c r="X6506" s="115"/>
      <c r="Y6506" s="1456" t="s">
        <v>25668</v>
      </c>
      <c r="Z6506" s="1"/>
      <c r="AA6506" s="1"/>
      <c r="AB6506" s="109">
        <v>45238</v>
      </c>
      <c r="AC6506" s="1"/>
    </row>
    <row r="6507" spans="1:29" x14ac:dyDescent="0.25">
      <c r="A6507" s="1428">
        <v>6491</v>
      </c>
      <c r="B6507" s="109">
        <v>45238</v>
      </c>
      <c r="C6507" s="412">
        <f t="shared" si="101"/>
        <v>2023</v>
      </c>
      <c r="D6507" s="1394"/>
      <c r="E6507" s="1457" t="s">
        <v>606</v>
      </c>
      <c r="F6507" s="1395" t="s">
        <v>8442</v>
      </c>
      <c r="G6507" s="1394" t="s">
        <v>613</v>
      </c>
      <c r="H6507" s="3394" t="s">
        <v>801</v>
      </c>
      <c r="I6507" s="1396">
        <v>33</v>
      </c>
      <c r="J6507" s="124">
        <v>46</v>
      </c>
      <c r="K6507" s="8" t="s">
        <v>14259</v>
      </c>
      <c r="L6507" s="1396" t="s">
        <v>25657</v>
      </c>
      <c r="M6507" s="114" t="s">
        <v>1427</v>
      </c>
      <c r="N6507" s="138" t="s">
        <v>1429</v>
      </c>
      <c r="O6507" s="1396"/>
      <c r="P6507" s="1458" t="s">
        <v>25663</v>
      </c>
      <c r="Q6507" s="128"/>
      <c r="R6507" s="129"/>
      <c r="S6507" s="130"/>
      <c r="T6507" s="126"/>
      <c r="U6507" s="124"/>
      <c r="V6507" s="131"/>
      <c r="W6507" s="122"/>
      <c r="X6507" s="124"/>
      <c r="Y6507" s="1456" t="s">
        <v>25668</v>
      </c>
      <c r="AB6507" s="109">
        <v>45238</v>
      </c>
    </row>
    <row r="6508" spans="1:29" x14ac:dyDescent="0.25">
      <c r="A6508" s="1428">
        <v>6492</v>
      </c>
      <c r="B6508" s="109">
        <v>45238</v>
      </c>
      <c r="C6508" s="412">
        <f t="shared" si="101"/>
        <v>2023</v>
      </c>
      <c r="D6508" s="1394"/>
      <c r="E6508" s="1457" t="s">
        <v>606</v>
      </c>
      <c r="F6508" s="1395" t="s">
        <v>8442</v>
      </c>
      <c r="G6508" s="1394" t="s">
        <v>613</v>
      </c>
      <c r="H6508" s="3394" t="s">
        <v>801</v>
      </c>
      <c r="I6508" s="1396">
        <v>33</v>
      </c>
      <c r="J6508" s="124">
        <v>131</v>
      </c>
      <c r="K6508" s="8" t="s">
        <v>14259</v>
      </c>
      <c r="L6508" s="1396" t="s">
        <v>25658</v>
      </c>
      <c r="M6508" s="114" t="s">
        <v>1427</v>
      </c>
      <c r="N6508" s="138" t="s">
        <v>1429</v>
      </c>
      <c r="O6508" s="1396"/>
      <c r="P6508" s="1458" t="s">
        <v>25664</v>
      </c>
      <c r="Q6508" s="128"/>
      <c r="R6508" s="129"/>
      <c r="S6508" s="130"/>
      <c r="T6508" s="126"/>
      <c r="U6508" s="124"/>
      <c r="V6508" s="131"/>
      <c r="W6508" s="122"/>
      <c r="X6508" s="124"/>
      <c r="Y6508" s="1456" t="s">
        <v>25668</v>
      </c>
      <c r="AB6508" s="109">
        <v>45238</v>
      </c>
    </row>
    <row r="6509" spans="1:29" x14ac:dyDescent="0.25">
      <c r="A6509" s="1428">
        <v>6493</v>
      </c>
      <c r="B6509" s="109">
        <v>45238</v>
      </c>
      <c r="C6509" s="412">
        <f t="shared" si="101"/>
        <v>2023</v>
      </c>
      <c r="D6509" s="1394"/>
      <c r="E6509" s="1457" t="s">
        <v>606</v>
      </c>
      <c r="F6509" s="1395" t="s">
        <v>8442</v>
      </c>
      <c r="G6509" s="1394" t="s">
        <v>613</v>
      </c>
      <c r="H6509" s="3394" t="s">
        <v>801</v>
      </c>
      <c r="I6509" s="1396">
        <v>33</v>
      </c>
      <c r="J6509" s="124">
        <v>130</v>
      </c>
      <c r="K6509" s="8" t="s">
        <v>14259</v>
      </c>
      <c r="L6509" s="1396" t="s">
        <v>25659</v>
      </c>
      <c r="M6509" s="114" t="s">
        <v>1427</v>
      </c>
      <c r="N6509" s="138" t="s">
        <v>1429</v>
      </c>
      <c r="O6509" s="1396"/>
      <c r="P6509" s="1458" t="s">
        <v>25665</v>
      </c>
      <c r="Q6509" s="128"/>
      <c r="R6509" s="129"/>
      <c r="S6509" s="130"/>
      <c r="T6509" s="126"/>
      <c r="U6509" s="124"/>
      <c r="V6509" s="131"/>
      <c r="W6509" s="122"/>
      <c r="X6509" s="124"/>
      <c r="Y6509" s="1456" t="s">
        <v>25668</v>
      </c>
      <c r="AB6509" s="109">
        <v>45238</v>
      </c>
    </row>
    <row r="6510" spans="1:29" x14ac:dyDescent="0.25">
      <c r="A6510" s="1428">
        <v>6494</v>
      </c>
      <c r="B6510" s="109">
        <v>45238</v>
      </c>
      <c r="C6510" s="412">
        <f t="shared" si="101"/>
        <v>2023</v>
      </c>
      <c r="D6510" s="1394"/>
      <c r="E6510" s="1457" t="s">
        <v>606</v>
      </c>
      <c r="F6510" s="1395" t="s">
        <v>8442</v>
      </c>
      <c r="G6510" s="1394" t="s">
        <v>613</v>
      </c>
      <c r="H6510" s="3394" t="s">
        <v>801</v>
      </c>
      <c r="I6510" s="1396">
        <v>33</v>
      </c>
      <c r="J6510" s="124">
        <v>129</v>
      </c>
      <c r="K6510" s="8" t="s">
        <v>14259</v>
      </c>
      <c r="L6510" s="1396" t="s">
        <v>25660</v>
      </c>
      <c r="M6510" s="114" t="s">
        <v>1427</v>
      </c>
      <c r="N6510" s="138" t="s">
        <v>1429</v>
      </c>
      <c r="O6510" s="1396"/>
      <c r="P6510" s="1458" t="s">
        <v>25666</v>
      </c>
      <c r="Q6510" s="128"/>
      <c r="R6510" s="129"/>
      <c r="S6510" s="130"/>
      <c r="T6510" s="126"/>
      <c r="U6510" s="124"/>
      <c r="V6510" s="131"/>
      <c r="W6510" s="122"/>
      <c r="X6510" s="124"/>
      <c r="Y6510" s="1456" t="s">
        <v>25668</v>
      </c>
      <c r="AB6510" s="109">
        <v>45238</v>
      </c>
    </row>
    <row r="6511" spans="1:29" x14ac:dyDescent="0.25">
      <c r="A6511" s="1428">
        <v>6495</v>
      </c>
      <c r="B6511" s="109">
        <v>45238</v>
      </c>
      <c r="C6511" s="412">
        <f t="shared" si="101"/>
        <v>2023</v>
      </c>
      <c r="D6511" s="1394"/>
      <c r="E6511" s="1457" t="s">
        <v>606</v>
      </c>
      <c r="F6511" s="1395" t="s">
        <v>8442</v>
      </c>
      <c r="G6511" s="1394" t="s">
        <v>613</v>
      </c>
      <c r="H6511" s="3394" t="s">
        <v>801</v>
      </c>
      <c r="I6511" s="1396">
        <v>33</v>
      </c>
      <c r="J6511" s="124">
        <v>114</v>
      </c>
      <c r="K6511" s="8" t="s">
        <v>14259</v>
      </c>
      <c r="L6511" s="1396" t="s">
        <v>25661</v>
      </c>
      <c r="M6511" s="114" t="s">
        <v>1427</v>
      </c>
      <c r="N6511" s="138" t="s">
        <v>1429</v>
      </c>
      <c r="O6511" s="1396"/>
      <c r="P6511" s="1458" t="s">
        <v>25667</v>
      </c>
      <c r="Q6511" s="128"/>
      <c r="R6511" s="129"/>
      <c r="S6511" s="130"/>
      <c r="T6511" s="126"/>
      <c r="U6511" s="124"/>
      <c r="V6511" s="131"/>
      <c r="W6511" s="122"/>
      <c r="X6511" s="124"/>
      <c r="Y6511" s="1456" t="s">
        <v>25668</v>
      </c>
      <c r="AB6511" s="109">
        <v>45238</v>
      </c>
    </row>
    <row r="6512" spans="1:29" x14ac:dyDescent="0.25">
      <c r="A6512" s="1428">
        <v>6496</v>
      </c>
      <c r="B6512" s="109">
        <v>45238</v>
      </c>
      <c r="C6512" s="412">
        <f t="shared" si="101"/>
        <v>2023</v>
      </c>
      <c r="D6512" s="1394"/>
      <c r="E6512" s="1457" t="s">
        <v>606</v>
      </c>
      <c r="F6512" s="1395" t="s">
        <v>8442</v>
      </c>
      <c r="G6512" s="1394" t="s">
        <v>613</v>
      </c>
      <c r="H6512" s="3394" t="s">
        <v>801</v>
      </c>
      <c r="I6512" s="2347" t="s">
        <v>722</v>
      </c>
      <c r="J6512" s="124">
        <v>72</v>
      </c>
      <c r="K6512" s="8" t="s">
        <v>14259</v>
      </c>
      <c r="L6512" s="1396" t="s">
        <v>25669</v>
      </c>
      <c r="M6512" s="114" t="s">
        <v>1427</v>
      </c>
      <c r="N6512" s="138" t="s">
        <v>1429</v>
      </c>
      <c r="O6512" s="1396"/>
      <c r="P6512" s="1459" t="s">
        <v>25670</v>
      </c>
      <c r="Q6512" s="128"/>
      <c r="R6512" s="129"/>
      <c r="S6512" s="130"/>
      <c r="T6512" s="126"/>
      <c r="U6512" s="124"/>
      <c r="V6512" s="131"/>
      <c r="W6512" s="122"/>
      <c r="X6512" s="124"/>
      <c r="Y6512" s="1456" t="s">
        <v>25668</v>
      </c>
      <c r="AB6512" s="109">
        <v>45238</v>
      </c>
    </row>
    <row r="6513" spans="1:29" x14ac:dyDescent="0.25">
      <c r="A6513" s="1428">
        <v>6497</v>
      </c>
      <c r="B6513" s="109">
        <v>45238</v>
      </c>
      <c r="C6513" s="412">
        <f t="shared" si="101"/>
        <v>2023</v>
      </c>
      <c r="D6513" s="1394"/>
      <c r="E6513" s="1457" t="s">
        <v>606</v>
      </c>
      <c r="F6513" s="1395" t="s">
        <v>8442</v>
      </c>
      <c r="G6513" s="1394" t="s">
        <v>613</v>
      </c>
      <c r="H6513" s="1460" t="s">
        <v>760</v>
      </c>
      <c r="I6513" s="1396">
        <v>9</v>
      </c>
      <c r="J6513" s="124">
        <v>2</v>
      </c>
      <c r="K6513" s="8" t="s">
        <v>14259</v>
      </c>
      <c r="L6513" s="1396" t="s">
        <v>25679</v>
      </c>
      <c r="M6513" s="114" t="s">
        <v>1427</v>
      </c>
      <c r="N6513" s="138" t="s">
        <v>1429</v>
      </c>
      <c r="O6513" s="1396"/>
      <c r="P6513" s="1459" t="s">
        <v>25671</v>
      </c>
      <c r="Q6513" s="128"/>
      <c r="R6513" s="129"/>
      <c r="S6513" s="130"/>
      <c r="T6513" s="126"/>
      <c r="U6513" s="124"/>
      <c r="V6513" s="131"/>
      <c r="W6513" s="122"/>
      <c r="X6513" s="124"/>
      <c r="Y6513" s="1456" t="s">
        <v>25668</v>
      </c>
      <c r="AB6513" s="109">
        <v>45238</v>
      </c>
    </row>
    <row r="6514" spans="1:29" x14ac:dyDescent="0.25">
      <c r="A6514" s="1428">
        <v>6498</v>
      </c>
      <c r="B6514" s="109">
        <v>45238</v>
      </c>
      <c r="C6514" s="412">
        <f t="shared" si="101"/>
        <v>2023</v>
      </c>
      <c r="D6514" s="1394"/>
      <c r="E6514" s="1457" t="s">
        <v>606</v>
      </c>
      <c r="F6514" s="1395" t="s">
        <v>8442</v>
      </c>
      <c r="G6514" s="1394" t="s">
        <v>613</v>
      </c>
      <c r="H6514" s="1460" t="s">
        <v>760</v>
      </c>
      <c r="I6514" s="1396">
        <v>9</v>
      </c>
      <c r="J6514" s="124">
        <v>7</v>
      </c>
      <c r="K6514" s="8" t="s">
        <v>14259</v>
      </c>
      <c r="L6514" s="1396" t="s">
        <v>9765</v>
      </c>
      <c r="M6514" s="114" t="s">
        <v>1427</v>
      </c>
      <c r="N6514" s="138" t="s">
        <v>1429</v>
      </c>
      <c r="O6514" s="1396"/>
      <c r="P6514" s="1459" t="s">
        <v>25672</v>
      </c>
      <c r="Q6514" s="128"/>
      <c r="R6514" s="129"/>
      <c r="S6514" s="130"/>
      <c r="T6514" s="126"/>
      <c r="U6514" s="124"/>
      <c r="V6514" s="131"/>
      <c r="W6514" s="122"/>
      <c r="X6514" s="124"/>
      <c r="Y6514" s="1456" t="s">
        <v>25668</v>
      </c>
      <c r="AB6514" s="109">
        <v>45238</v>
      </c>
    </row>
    <row r="6515" spans="1:29" x14ac:dyDescent="0.25">
      <c r="A6515" s="1428">
        <v>6499</v>
      </c>
      <c r="B6515" s="109">
        <v>45238</v>
      </c>
      <c r="C6515" s="412">
        <f t="shared" si="101"/>
        <v>2023</v>
      </c>
      <c r="D6515" s="1394"/>
      <c r="E6515" s="1457" t="s">
        <v>606</v>
      </c>
      <c r="F6515" s="1395" t="s">
        <v>8442</v>
      </c>
      <c r="G6515" s="1394" t="s">
        <v>613</v>
      </c>
      <c r="H6515" s="1460" t="s">
        <v>760</v>
      </c>
      <c r="I6515" s="1396">
        <v>9</v>
      </c>
      <c r="J6515" s="124">
        <v>8</v>
      </c>
      <c r="K6515" s="8" t="s">
        <v>14259</v>
      </c>
      <c r="L6515" s="1396" t="s">
        <v>25680</v>
      </c>
      <c r="M6515" s="114" t="s">
        <v>1427</v>
      </c>
      <c r="N6515" s="138" t="s">
        <v>1429</v>
      </c>
      <c r="O6515" s="1396"/>
      <c r="P6515" s="1459" t="s">
        <v>25673</v>
      </c>
      <c r="Q6515" s="128"/>
      <c r="R6515" s="129"/>
      <c r="S6515" s="130"/>
      <c r="T6515" s="126"/>
      <c r="U6515" s="124"/>
      <c r="V6515" s="131"/>
      <c r="W6515" s="122"/>
      <c r="X6515" s="124"/>
      <c r="Y6515" s="1456" t="s">
        <v>25668</v>
      </c>
      <c r="AB6515" s="109">
        <v>45238</v>
      </c>
    </row>
    <row r="6516" spans="1:29" x14ac:dyDescent="0.25">
      <c r="A6516" s="1428">
        <v>6500</v>
      </c>
      <c r="B6516" s="109">
        <v>45238</v>
      </c>
      <c r="C6516" s="412">
        <f t="shared" si="101"/>
        <v>2023</v>
      </c>
      <c r="D6516" s="1394"/>
      <c r="E6516" s="1457" t="s">
        <v>606</v>
      </c>
      <c r="F6516" s="1395" t="s">
        <v>8442</v>
      </c>
      <c r="G6516" s="1394" t="s">
        <v>613</v>
      </c>
      <c r="H6516" s="1460" t="s">
        <v>760</v>
      </c>
      <c r="I6516" s="1396">
        <v>9</v>
      </c>
      <c r="J6516" s="124">
        <v>9</v>
      </c>
      <c r="K6516" s="8" t="s">
        <v>14259</v>
      </c>
      <c r="L6516" s="1396" t="s">
        <v>25681</v>
      </c>
      <c r="M6516" s="114" t="s">
        <v>1427</v>
      </c>
      <c r="N6516" s="138" t="s">
        <v>1429</v>
      </c>
      <c r="O6516" s="1396"/>
      <c r="P6516" s="1459" t="s">
        <v>25674</v>
      </c>
      <c r="Q6516" s="128"/>
      <c r="R6516" s="129"/>
      <c r="S6516" s="130"/>
      <c r="T6516" s="126"/>
      <c r="U6516" s="124"/>
      <c r="V6516" s="131"/>
      <c r="W6516" s="122"/>
      <c r="X6516" s="124"/>
      <c r="Y6516" s="1456" t="s">
        <v>25668</v>
      </c>
      <c r="AB6516" s="109">
        <v>45238</v>
      </c>
    </row>
    <row r="6517" spans="1:29" x14ac:dyDescent="0.25">
      <c r="A6517" s="1428">
        <v>6501</v>
      </c>
      <c r="B6517" s="109">
        <v>45238</v>
      </c>
      <c r="C6517" s="412">
        <f t="shared" si="101"/>
        <v>2023</v>
      </c>
      <c r="D6517" s="1394"/>
      <c r="E6517" s="1457" t="s">
        <v>606</v>
      </c>
      <c r="F6517" s="1395" t="s">
        <v>8442</v>
      </c>
      <c r="G6517" s="1394" t="s">
        <v>613</v>
      </c>
      <c r="H6517" s="1460" t="s">
        <v>760</v>
      </c>
      <c r="I6517" s="1396">
        <v>9</v>
      </c>
      <c r="J6517" s="124">
        <v>11</v>
      </c>
      <c r="K6517" s="8" t="s">
        <v>14259</v>
      </c>
      <c r="L6517" s="1396" t="s">
        <v>25682</v>
      </c>
      <c r="M6517" s="114" t="s">
        <v>1427</v>
      </c>
      <c r="N6517" s="138" t="s">
        <v>1429</v>
      </c>
      <c r="O6517" s="1396"/>
      <c r="P6517" s="1459" t="s">
        <v>25675</v>
      </c>
      <c r="Q6517" s="128"/>
      <c r="R6517" s="129"/>
      <c r="S6517" s="130"/>
      <c r="T6517" s="126"/>
      <c r="U6517" s="124"/>
      <c r="V6517" s="131"/>
      <c r="W6517" s="122"/>
      <c r="X6517" s="124"/>
      <c r="Y6517" s="1456" t="s">
        <v>25668</v>
      </c>
      <c r="AB6517" s="109">
        <v>45238</v>
      </c>
    </row>
    <row r="6518" spans="1:29" x14ac:dyDescent="0.25">
      <c r="A6518" s="1428">
        <v>6502</v>
      </c>
      <c r="B6518" s="109">
        <v>45238</v>
      </c>
      <c r="C6518" s="412">
        <f t="shared" si="101"/>
        <v>2023</v>
      </c>
      <c r="D6518" s="1394"/>
      <c r="E6518" s="1457" t="s">
        <v>606</v>
      </c>
      <c r="F6518" s="1395" t="s">
        <v>8442</v>
      </c>
      <c r="G6518" s="1394" t="s">
        <v>613</v>
      </c>
      <c r="H6518" s="1460" t="s">
        <v>760</v>
      </c>
      <c r="I6518" s="1396">
        <v>9</v>
      </c>
      <c r="J6518" s="124">
        <v>20</v>
      </c>
      <c r="K6518" s="8" t="s">
        <v>14259</v>
      </c>
      <c r="L6518" s="1396" t="s">
        <v>25683</v>
      </c>
      <c r="M6518" s="114" t="s">
        <v>1427</v>
      </c>
      <c r="N6518" s="138" t="s">
        <v>1429</v>
      </c>
      <c r="O6518" s="1396"/>
      <c r="P6518" s="1459" t="s">
        <v>25676</v>
      </c>
      <c r="Q6518" s="128"/>
      <c r="R6518" s="129"/>
      <c r="S6518" s="130"/>
      <c r="T6518" s="126"/>
      <c r="U6518" s="124"/>
      <c r="V6518" s="131"/>
      <c r="W6518" s="122"/>
      <c r="X6518" s="124"/>
      <c r="Y6518" s="1456" t="s">
        <v>25668</v>
      </c>
      <c r="AB6518" s="109">
        <v>45238</v>
      </c>
    </row>
    <row r="6519" spans="1:29" x14ac:dyDescent="0.25">
      <c r="A6519" s="1428">
        <v>6503</v>
      </c>
      <c r="B6519" s="109">
        <v>45238</v>
      </c>
      <c r="C6519" s="412">
        <f t="shared" si="101"/>
        <v>2023</v>
      </c>
      <c r="D6519" s="1394"/>
      <c r="E6519" s="1457" t="s">
        <v>606</v>
      </c>
      <c r="F6519" s="1395" t="s">
        <v>8442</v>
      </c>
      <c r="G6519" s="1394" t="s">
        <v>613</v>
      </c>
      <c r="H6519" s="1460" t="s">
        <v>760</v>
      </c>
      <c r="I6519" s="1396">
        <v>9</v>
      </c>
      <c r="J6519" s="124">
        <v>24</v>
      </c>
      <c r="K6519" s="8" t="s">
        <v>14259</v>
      </c>
      <c r="L6519" s="1396" t="s">
        <v>25684</v>
      </c>
      <c r="M6519" s="114" t="s">
        <v>1427</v>
      </c>
      <c r="N6519" s="138" t="s">
        <v>1429</v>
      </c>
      <c r="O6519" s="1396"/>
      <c r="P6519" s="1459" t="s">
        <v>25677</v>
      </c>
      <c r="Q6519" s="128"/>
      <c r="R6519" s="129"/>
      <c r="S6519" s="130"/>
      <c r="T6519" s="126"/>
      <c r="U6519" s="124"/>
      <c r="V6519" s="131"/>
      <c r="W6519" s="122"/>
      <c r="X6519" s="124"/>
      <c r="Y6519" s="1456" t="s">
        <v>25668</v>
      </c>
      <c r="AB6519" s="109">
        <v>45238</v>
      </c>
    </row>
    <row r="6520" spans="1:29" x14ac:dyDescent="0.25">
      <c r="A6520" s="1428">
        <v>6504</v>
      </c>
      <c r="B6520" s="109">
        <v>45238</v>
      </c>
      <c r="C6520" s="412">
        <f t="shared" si="101"/>
        <v>2023</v>
      </c>
      <c r="D6520" s="1394"/>
      <c r="E6520" s="1457" t="s">
        <v>606</v>
      </c>
      <c r="F6520" s="1395" t="s">
        <v>8442</v>
      </c>
      <c r="G6520" s="1394" t="s">
        <v>613</v>
      </c>
      <c r="H6520" s="1460" t="s">
        <v>760</v>
      </c>
      <c r="I6520" s="1396">
        <v>9</v>
      </c>
      <c r="J6520" s="124">
        <v>25</v>
      </c>
      <c r="K6520" s="8" t="s">
        <v>14259</v>
      </c>
      <c r="L6520" s="1396" t="s">
        <v>25685</v>
      </c>
      <c r="M6520" s="114" t="s">
        <v>1427</v>
      </c>
      <c r="N6520" s="138" t="s">
        <v>1429</v>
      </c>
      <c r="O6520" s="1396"/>
      <c r="P6520" s="1459" t="s">
        <v>25678</v>
      </c>
      <c r="Q6520" s="128"/>
      <c r="R6520" s="129"/>
      <c r="S6520" s="130"/>
      <c r="T6520" s="126"/>
      <c r="U6520" s="124"/>
      <c r="V6520" s="131"/>
      <c r="W6520" s="122"/>
      <c r="X6520" s="124"/>
      <c r="Y6520" s="1456" t="s">
        <v>25668</v>
      </c>
      <c r="AB6520" s="109">
        <v>45238</v>
      </c>
    </row>
    <row r="6521" spans="1:29" x14ac:dyDescent="0.25">
      <c r="A6521" s="1428">
        <v>6505</v>
      </c>
      <c r="B6521" s="109">
        <v>45238</v>
      </c>
      <c r="C6521" s="412">
        <f t="shared" si="101"/>
        <v>2023</v>
      </c>
      <c r="D6521" s="1394"/>
      <c r="E6521" s="1457" t="s">
        <v>606</v>
      </c>
      <c r="F6521" s="1395" t="s">
        <v>8442</v>
      </c>
      <c r="G6521" s="1394" t="s">
        <v>613</v>
      </c>
      <c r="H6521" s="1460" t="s">
        <v>760</v>
      </c>
      <c r="I6521" s="1396">
        <v>9</v>
      </c>
      <c r="J6521" s="124">
        <v>26</v>
      </c>
      <c r="K6521" s="8" t="s">
        <v>14259</v>
      </c>
      <c r="L6521" s="1396" t="s">
        <v>25686</v>
      </c>
      <c r="M6521" s="114" t="s">
        <v>1427</v>
      </c>
      <c r="N6521" s="138" t="s">
        <v>1429</v>
      </c>
      <c r="O6521" s="1396"/>
      <c r="P6521" s="1459" t="s">
        <v>20959</v>
      </c>
      <c r="Q6521" s="128"/>
      <c r="R6521" s="129"/>
      <c r="S6521" s="130"/>
      <c r="T6521" s="126"/>
      <c r="U6521" s="124"/>
      <c r="V6521" s="131"/>
      <c r="W6521" s="122"/>
      <c r="X6521" s="124"/>
      <c r="Y6521" s="1456" t="s">
        <v>25668</v>
      </c>
      <c r="AB6521" s="109">
        <v>45238</v>
      </c>
    </row>
    <row r="6522" spans="1:29" x14ac:dyDescent="0.25">
      <c r="A6522" s="1428">
        <v>6506</v>
      </c>
      <c r="B6522" s="109">
        <v>45238</v>
      </c>
      <c r="C6522" s="412">
        <f t="shared" si="101"/>
        <v>2023</v>
      </c>
      <c r="D6522" s="1394"/>
      <c r="E6522" s="1457" t="s">
        <v>606</v>
      </c>
      <c r="F6522" s="1395" t="s">
        <v>8442</v>
      </c>
      <c r="G6522" s="1394" t="s">
        <v>613</v>
      </c>
      <c r="H6522" s="1461" t="s">
        <v>688</v>
      </c>
      <c r="I6522" s="1396">
        <v>66</v>
      </c>
      <c r="J6522" s="124">
        <v>7</v>
      </c>
      <c r="K6522" s="8" t="s">
        <v>14259</v>
      </c>
      <c r="L6522" s="1396" t="s">
        <v>25687</v>
      </c>
      <c r="M6522" s="114" t="s">
        <v>1427</v>
      </c>
      <c r="N6522" s="138" t="s">
        <v>1429</v>
      </c>
      <c r="O6522" s="1396"/>
      <c r="P6522" s="1462" t="s">
        <v>25691</v>
      </c>
      <c r="Q6522" s="128"/>
      <c r="R6522" s="129"/>
      <c r="S6522" s="130"/>
      <c r="T6522" s="126"/>
      <c r="U6522" s="124"/>
      <c r="V6522" s="131"/>
      <c r="W6522" s="122"/>
      <c r="X6522" s="124"/>
      <c r="Y6522" s="1456" t="s">
        <v>25668</v>
      </c>
      <c r="AB6522" s="109">
        <v>45238</v>
      </c>
    </row>
    <row r="6523" spans="1:29" x14ac:dyDescent="0.25">
      <c r="A6523" s="1428">
        <v>6507</v>
      </c>
      <c r="B6523" s="109">
        <v>45238</v>
      </c>
      <c r="C6523" s="412">
        <f t="shared" si="101"/>
        <v>2023</v>
      </c>
      <c r="D6523" s="1394"/>
      <c r="E6523" s="1457" t="s">
        <v>606</v>
      </c>
      <c r="F6523" s="1395" t="s">
        <v>8442</v>
      </c>
      <c r="G6523" s="1394" t="s">
        <v>613</v>
      </c>
      <c r="H6523" s="1461" t="s">
        <v>688</v>
      </c>
      <c r="I6523" s="1396">
        <v>66</v>
      </c>
      <c r="J6523" s="124">
        <v>9</v>
      </c>
      <c r="K6523" s="8" t="s">
        <v>14259</v>
      </c>
      <c r="L6523" s="1396" t="s">
        <v>25688</v>
      </c>
      <c r="M6523" s="114" t="s">
        <v>1427</v>
      </c>
      <c r="N6523" s="138" t="s">
        <v>1429</v>
      </c>
      <c r="O6523" s="1396"/>
      <c r="P6523" s="1462" t="s">
        <v>25692</v>
      </c>
      <c r="Q6523" s="128"/>
      <c r="R6523" s="129"/>
      <c r="S6523" s="130"/>
      <c r="T6523" s="126"/>
      <c r="U6523" s="124"/>
      <c r="V6523" s="131"/>
      <c r="W6523" s="122"/>
      <c r="X6523" s="124"/>
      <c r="Y6523" s="1456" t="s">
        <v>25668</v>
      </c>
      <c r="AB6523" s="109">
        <v>45238</v>
      </c>
    </row>
    <row r="6524" spans="1:29" x14ac:dyDescent="0.25">
      <c r="A6524" s="1428">
        <v>6508</v>
      </c>
      <c r="B6524" s="109">
        <v>45238</v>
      </c>
      <c r="C6524" s="412">
        <f t="shared" si="101"/>
        <v>2023</v>
      </c>
      <c r="D6524" s="1394"/>
      <c r="E6524" s="1457" t="s">
        <v>606</v>
      </c>
      <c r="F6524" s="1395" t="s">
        <v>8442</v>
      </c>
      <c r="G6524" s="1394" t="s">
        <v>613</v>
      </c>
      <c r="H6524" s="1461" t="s">
        <v>688</v>
      </c>
      <c r="I6524" s="1396">
        <v>66</v>
      </c>
      <c r="J6524" s="124">
        <v>4</v>
      </c>
      <c r="K6524" s="8" t="s">
        <v>14259</v>
      </c>
      <c r="L6524" s="1396" t="s">
        <v>25689</v>
      </c>
      <c r="M6524" s="114" t="s">
        <v>1427</v>
      </c>
      <c r="N6524" s="138" t="s">
        <v>1429</v>
      </c>
      <c r="O6524" s="1396"/>
      <c r="P6524" s="1462" t="s">
        <v>25693</v>
      </c>
      <c r="Q6524" s="128"/>
      <c r="R6524" s="129"/>
      <c r="S6524" s="130"/>
      <c r="T6524" s="126"/>
      <c r="U6524" s="124"/>
      <c r="V6524" s="131"/>
      <c r="W6524" s="122"/>
      <c r="X6524" s="124"/>
      <c r="Y6524" s="1456" t="s">
        <v>25668</v>
      </c>
      <c r="AB6524" s="109">
        <v>45238</v>
      </c>
    </row>
    <row r="6525" spans="1:29" x14ac:dyDescent="0.25">
      <c r="A6525" s="1428">
        <v>6509</v>
      </c>
      <c r="B6525" s="109">
        <v>45238</v>
      </c>
      <c r="C6525" s="412">
        <f t="shared" si="101"/>
        <v>2023</v>
      </c>
      <c r="D6525" s="1394"/>
      <c r="E6525" s="1457" t="s">
        <v>606</v>
      </c>
      <c r="F6525" s="1395" t="s">
        <v>8442</v>
      </c>
      <c r="G6525" s="1394" t="s">
        <v>613</v>
      </c>
      <c r="H6525" s="1461" t="s">
        <v>688</v>
      </c>
      <c r="I6525" s="1396">
        <v>66</v>
      </c>
      <c r="J6525" s="124">
        <v>2</v>
      </c>
      <c r="K6525" s="8" t="s">
        <v>14259</v>
      </c>
      <c r="L6525" s="1396" t="s">
        <v>25690</v>
      </c>
      <c r="M6525" s="114" t="s">
        <v>1427</v>
      </c>
      <c r="N6525" s="138" t="s">
        <v>1429</v>
      </c>
      <c r="O6525" s="1396"/>
      <c r="P6525" s="1462" t="s">
        <v>25694</v>
      </c>
      <c r="Q6525" s="128"/>
      <c r="R6525" s="129"/>
      <c r="S6525" s="130"/>
      <c r="T6525" s="126"/>
      <c r="U6525" s="124"/>
      <c r="V6525" s="131"/>
      <c r="W6525" s="122"/>
      <c r="X6525" s="124"/>
      <c r="Y6525" s="1456" t="s">
        <v>25668</v>
      </c>
      <c r="AB6525" s="109">
        <v>45238</v>
      </c>
    </row>
    <row r="6526" spans="1:29" hidden="1" x14ac:dyDescent="0.25">
      <c r="A6526" s="1428">
        <v>6510</v>
      </c>
      <c r="B6526" s="109">
        <v>45239</v>
      </c>
      <c r="C6526" s="412">
        <f t="shared" si="101"/>
        <v>2023</v>
      </c>
      <c r="D6526" s="3287" t="s">
        <v>25325</v>
      </c>
      <c r="E6526" s="141">
        <v>101130994</v>
      </c>
      <c r="F6526" s="3359" t="s">
        <v>8442</v>
      </c>
      <c r="G6526" s="3287" t="s">
        <v>629</v>
      </c>
      <c r="H6526" s="3287" t="s">
        <v>768</v>
      </c>
      <c r="I6526" s="3433" t="s">
        <v>690</v>
      </c>
      <c r="J6526" s="124">
        <v>71</v>
      </c>
      <c r="L6526" s="125">
        <v>20602199</v>
      </c>
      <c r="M6526" s="114" t="s">
        <v>1427</v>
      </c>
      <c r="N6526" s="138" t="s">
        <v>1429</v>
      </c>
      <c r="O6526" s="3433" t="s">
        <v>1325</v>
      </c>
      <c r="P6526" s="3530" t="s">
        <v>25326</v>
      </c>
      <c r="Q6526" s="128"/>
      <c r="R6526" s="129"/>
      <c r="S6526" s="130"/>
      <c r="T6526" s="126"/>
      <c r="U6526" s="124"/>
      <c r="V6526" s="131"/>
      <c r="W6526" s="122"/>
      <c r="X6526" s="124"/>
      <c r="Z6526" s="1393" t="s">
        <v>6281</v>
      </c>
      <c r="AB6526" s="109">
        <v>45239</v>
      </c>
    </row>
    <row r="6527" spans="1:29" hidden="1" x14ac:dyDescent="0.25">
      <c r="A6527" s="409">
        <v>6511</v>
      </c>
      <c r="B6527" s="414">
        <v>45239</v>
      </c>
      <c r="C6527" s="412">
        <f t="shared" si="101"/>
        <v>2023</v>
      </c>
      <c r="D6527" s="22" t="s">
        <v>25324</v>
      </c>
      <c r="E6527" s="23">
        <v>100325545</v>
      </c>
      <c r="F6527" s="24" t="s">
        <v>8442</v>
      </c>
      <c r="G6527" s="22" t="s">
        <v>613</v>
      </c>
      <c r="H6527" s="22" t="s">
        <v>729</v>
      </c>
      <c r="I6527" s="26" t="s">
        <v>746</v>
      </c>
      <c r="J6527" s="25">
        <v>137</v>
      </c>
      <c r="K6527" s="8"/>
      <c r="L6527" s="26" t="s">
        <v>25327</v>
      </c>
      <c r="M6527" s="413" t="s">
        <v>1427</v>
      </c>
      <c r="N6527" s="39" t="s">
        <v>1429</v>
      </c>
      <c r="O6527" s="26" t="s">
        <v>1578</v>
      </c>
      <c r="P6527" s="27" t="s">
        <v>30004</v>
      </c>
      <c r="Q6527" s="28" t="s">
        <v>9586</v>
      </c>
      <c r="R6527" s="29" t="s">
        <v>30005</v>
      </c>
      <c r="S6527" s="30">
        <v>45348</v>
      </c>
      <c r="T6527" s="26" t="s">
        <v>1415</v>
      </c>
      <c r="U6527" s="25" t="s">
        <v>1416</v>
      </c>
      <c r="V6527" s="31">
        <v>45419</v>
      </c>
      <c r="W6527" s="99" t="s">
        <v>22870</v>
      </c>
      <c r="X6527" s="25" t="s">
        <v>23286</v>
      </c>
      <c r="Y6527" s="8"/>
      <c r="Z6527" s="8"/>
      <c r="AA6527" s="8"/>
      <c r="AB6527" s="414">
        <v>45239</v>
      </c>
      <c r="AC6527" s="8"/>
    </row>
    <row r="6528" spans="1:29" hidden="1" x14ac:dyDescent="0.25">
      <c r="A6528" s="409">
        <v>6512</v>
      </c>
      <c r="B6528" s="414">
        <v>45239</v>
      </c>
      <c r="C6528" s="412">
        <f t="shared" si="101"/>
        <v>2023</v>
      </c>
      <c r="D6528" s="22" t="s">
        <v>25461</v>
      </c>
      <c r="E6528" s="23" t="s">
        <v>606</v>
      </c>
      <c r="F6528" s="24" t="s">
        <v>8442</v>
      </c>
      <c r="G6528" s="22" t="s">
        <v>613</v>
      </c>
      <c r="H6528" s="22" t="s">
        <v>682</v>
      </c>
      <c r="I6528" s="26" t="s">
        <v>791</v>
      </c>
      <c r="J6528" s="25">
        <v>10</v>
      </c>
      <c r="K6528" s="8"/>
      <c r="L6528" s="26" t="s">
        <v>25462</v>
      </c>
      <c r="M6528" s="413" t="s">
        <v>1427</v>
      </c>
      <c r="N6528" s="412" t="s">
        <v>1429</v>
      </c>
      <c r="O6528" s="26" t="s">
        <v>2192</v>
      </c>
      <c r="P6528" s="27" t="s">
        <v>29353</v>
      </c>
      <c r="Q6528" s="28" t="s">
        <v>9586</v>
      </c>
      <c r="R6528" s="29" t="s">
        <v>30819</v>
      </c>
      <c r="S6528" s="30">
        <v>45343</v>
      </c>
      <c r="T6528" s="26" t="s">
        <v>1415</v>
      </c>
      <c r="U6528" s="25" t="s">
        <v>1416</v>
      </c>
      <c r="V6528" s="31">
        <v>45431</v>
      </c>
      <c r="W6528" s="99" t="s">
        <v>30778</v>
      </c>
      <c r="X6528" s="25" t="s">
        <v>23286</v>
      </c>
      <c r="Y6528" s="8"/>
      <c r="Z6528" s="8">
        <v>89967434909</v>
      </c>
      <c r="AA6528" s="8"/>
      <c r="AB6528" s="414">
        <v>45239</v>
      </c>
      <c r="AC6528" s="8"/>
    </row>
    <row r="6529" spans="1:29" s="8" customFormat="1" hidden="1" x14ac:dyDescent="0.25">
      <c r="A6529" s="409">
        <v>6513</v>
      </c>
      <c r="B6529" s="414">
        <v>45239</v>
      </c>
      <c r="C6529" s="412">
        <f t="shared" si="101"/>
        <v>2023</v>
      </c>
      <c r="D6529" s="22" t="s">
        <v>25473</v>
      </c>
      <c r="E6529" s="23">
        <v>100413721</v>
      </c>
      <c r="F6529" s="24" t="s">
        <v>8442</v>
      </c>
      <c r="G6529" s="22" t="s">
        <v>613</v>
      </c>
      <c r="H6529" s="22" t="s">
        <v>1603</v>
      </c>
      <c r="I6529" s="26" t="s">
        <v>681</v>
      </c>
      <c r="J6529" s="25">
        <v>40</v>
      </c>
      <c r="L6529" s="26" t="s">
        <v>25474</v>
      </c>
      <c r="M6529" s="413" t="s">
        <v>1427</v>
      </c>
      <c r="N6529" s="39" t="s">
        <v>1429</v>
      </c>
      <c r="O6529" s="26" t="s">
        <v>1672</v>
      </c>
      <c r="P6529" s="27" t="s">
        <v>25475</v>
      </c>
      <c r="Q6529" s="28" t="s">
        <v>9586</v>
      </c>
      <c r="R6529" s="29" t="s">
        <v>29728</v>
      </c>
      <c r="S6529" s="30">
        <v>45344</v>
      </c>
      <c r="T6529" s="26" t="s">
        <v>1415</v>
      </c>
      <c r="U6529" s="25" t="s">
        <v>1416</v>
      </c>
      <c r="V6529" s="31">
        <v>45414</v>
      </c>
      <c r="W6529" s="99" t="s">
        <v>29729</v>
      </c>
      <c r="X6529" s="25" t="s">
        <v>23286</v>
      </c>
      <c r="AB6529" s="414">
        <v>45239</v>
      </c>
    </row>
    <row r="6530" spans="1:29" x14ac:dyDescent="0.25">
      <c r="A6530" s="1428">
        <v>6514</v>
      </c>
      <c r="B6530" s="109">
        <v>45239</v>
      </c>
      <c r="C6530" s="412">
        <f t="shared" si="101"/>
        <v>2023</v>
      </c>
      <c r="D6530" s="1420"/>
      <c r="E6530" s="1463" t="s">
        <v>606</v>
      </c>
      <c r="F6530" s="1422" t="s">
        <v>8442</v>
      </c>
      <c r="G6530" s="1420" t="s">
        <v>613</v>
      </c>
      <c r="H6530" s="1464" t="s">
        <v>760</v>
      </c>
      <c r="I6530" s="1423">
        <v>9</v>
      </c>
      <c r="J6530" s="115">
        <v>29</v>
      </c>
      <c r="K6530" s="8" t="s">
        <v>14259</v>
      </c>
      <c r="L6530" s="1423" t="s">
        <v>25695</v>
      </c>
      <c r="M6530" s="114" t="s">
        <v>1427</v>
      </c>
      <c r="N6530" s="138" t="s">
        <v>1429</v>
      </c>
      <c r="O6530" s="1423"/>
      <c r="P6530" s="1465" t="s">
        <v>25703</v>
      </c>
      <c r="Q6530" s="118"/>
      <c r="R6530" s="119"/>
      <c r="S6530" s="120"/>
      <c r="T6530" s="114"/>
      <c r="U6530" s="115"/>
      <c r="V6530" s="121"/>
      <c r="W6530" s="135"/>
      <c r="X6530" s="115"/>
      <c r="Y6530" s="1466" t="s">
        <v>25710</v>
      </c>
      <c r="AB6530" s="109">
        <v>45239</v>
      </c>
    </row>
    <row r="6531" spans="1:29" s="8" customFormat="1" x14ac:dyDescent="0.25">
      <c r="A6531" s="1428">
        <v>6515</v>
      </c>
      <c r="B6531" s="109">
        <v>45239</v>
      </c>
      <c r="C6531" s="412">
        <f t="shared" si="101"/>
        <v>2023</v>
      </c>
      <c r="D6531" s="1420"/>
      <c r="E6531" s="1463" t="s">
        <v>606</v>
      </c>
      <c r="F6531" s="1422" t="s">
        <v>8442</v>
      </c>
      <c r="G6531" s="1420" t="s">
        <v>613</v>
      </c>
      <c r="H6531" s="1464" t="s">
        <v>760</v>
      </c>
      <c r="I6531" s="1423">
        <v>9</v>
      </c>
      <c r="J6531" s="115">
        <v>30</v>
      </c>
      <c r="K6531" s="8" t="s">
        <v>14259</v>
      </c>
      <c r="L6531" s="1423" t="s">
        <v>25696</v>
      </c>
      <c r="M6531" s="114" t="s">
        <v>1427</v>
      </c>
      <c r="N6531" s="138" t="s">
        <v>1429</v>
      </c>
      <c r="O6531" s="1423"/>
      <c r="P6531" s="1465" t="s">
        <v>25704</v>
      </c>
      <c r="Q6531" s="118"/>
      <c r="R6531" s="119"/>
      <c r="S6531" s="120"/>
      <c r="T6531" s="114"/>
      <c r="U6531" s="115"/>
      <c r="V6531" s="121"/>
      <c r="W6531" s="135"/>
      <c r="X6531" s="115"/>
      <c r="Y6531" s="1466" t="s">
        <v>25710</v>
      </c>
      <c r="Z6531" s="1"/>
      <c r="AA6531" s="1"/>
      <c r="AB6531" s="109">
        <v>45239</v>
      </c>
      <c r="AC6531" s="1"/>
    </row>
    <row r="6532" spans="1:29" x14ac:dyDescent="0.25">
      <c r="A6532" s="1428">
        <v>6516</v>
      </c>
      <c r="B6532" s="109">
        <v>45239</v>
      </c>
      <c r="C6532" s="412">
        <f t="shared" si="101"/>
        <v>2023</v>
      </c>
      <c r="D6532" s="1420"/>
      <c r="E6532" s="1463" t="s">
        <v>606</v>
      </c>
      <c r="F6532" s="1422" t="s">
        <v>8442</v>
      </c>
      <c r="G6532" s="1420" t="s">
        <v>613</v>
      </c>
      <c r="H6532" s="1464" t="s">
        <v>760</v>
      </c>
      <c r="I6532" s="1423">
        <v>9</v>
      </c>
      <c r="J6532" s="115">
        <v>31</v>
      </c>
      <c r="K6532" s="8" t="s">
        <v>14259</v>
      </c>
      <c r="L6532" s="1423" t="s">
        <v>25697</v>
      </c>
      <c r="M6532" s="114" t="s">
        <v>1427</v>
      </c>
      <c r="N6532" s="138" t="s">
        <v>1429</v>
      </c>
      <c r="O6532" s="1423"/>
      <c r="P6532" s="1465" t="s">
        <v>25705</v>
      </c>
      <c r="Q6532" s="118"/>
      <c r="R6532" s="119"/>
      <c r="S6532" s="120"/>
      <c r="T6532" s="114"/>
      <c r="U6532" s="115"/>
      <c r="V6532" s="121"/>
      <c r="W6532" s="135"/>
      <c r="X6532" s="115"/>
      <c r="Y6532" s="1466" t="s">
        <v>25710</v>
      </c>
      <c r="AB6532" s="109">
        <v>45239</v>
      </c>
    </row>
    <row r="6533" spans="1:29" x14ac:dyDescent="0.25">
      <c r="A6533" s="1428">
        <v>6517</v>
      </c>
      <c r="B6533" s="109">
        <v>45239</v>
      </c>
      <c r="C6533" s="412">
        <f t="shared" si="101"/>
        <v>2023</v>
      </c>
      <c r="D6533" s="1420"/>
      <c r="E6533" s="1463" t="s">
        <v>606</v>
      </c>
      <c r="F6533" s="1422" t="s">
        <v>8442</v>
      </c>
      <c r="G6533" s="1420" t="s">
        <v>613</v>
      </c>
      <c r="H6533" s="1464" t="s">
        <v>760</v>
      </c>
      <c r="I6533" s="1423">
        <v>9</v>
      </c>
      <c r="J6533" s="115">
        <v>34</v>
      </c>
      <c r="K6533" s="8" t="s">
        <v>14259</v>
      </c>
      <c r="L6533" s="1423" t="s">
        <v>25698</v>
      </c>
      <c r="M6533" s="114" t="s">
        <v>1427</v>
      </c>
      <c r="N6533" s="138" t="s">
        <v>1429</v>
      </c>
      <c r="O6533" s="1423"/>
      <c r="P6533" s="1465" t="s">
        <v>25706</v>
      </c>
      <c r="Q6533" s="118"/>
      <c r="R6533" s="119"/>
      <c r="S6533" s="120"/>
      <c r="T6533" s="114"/>
      <c r="U6533" s="115"/>
      <c r="V6533" s="121"/>
      <c r="W6533" s="135"/>
      <c r="X6533" s="115"/>
      <c r="Y6533" s="1466" t="s">
        <v>25710</v>
      </c>
      <c r="AB6533" s="109">
        <v>45239</v>
      </c>
    </row>
    <row r="6534" spans="1:29" x14ac:dyDescent="0.25">
      <c r="A6534" s="1428">
        <v>6518</v>
      </c>
      <c r="B6534" s="109">
        <v>45239</v>
      </c>
      <c r="C6534" s="412">
        <f t="shared" si="101"/>
        <v>2023</v>
      </c>
      <c r="D6534" s="1420"/>
      <c r="E6534" s="1463" t="s">
        <v>606</v>
      </c>
      <c r="F6534" s="1422" t="s">
        <v>8442</v>
      </c>
      <c r="G6534" s="1420" t="s">
        <v>613</v>
      </c>
      <c r="H6534" s="1464" t="s">
        <v>760</v>
      </c>
      <c r="I6534" s="1423">
        <v>9</v>
      </c>
      <c r="J6534" s="115">
        <v>40</v>
      </c>
      <c r="K6534" s="8" t="s">
        <v>14259</v>
      </c>
      <c r="L6534" s="1423" t="s">
        <v>25699</v>
      </c>
      <c r="M6534" s="114" t="s">
        <v>1427</v>
      </c>
      <c r="N6534" s="138" t="s">
        <v>1429</v>
      </c>
      <c r="O6534" s="1423"/>
      <c r="P6534" s="1465" t="s">
        <v>25707</v>
      </c>
      <c r="Q6534" s="118"/>
      <c r="R6534" s="119"/>
      <c r="S6534" s="120"/>
      <c r="T6534" s="114"/>
      <c r="U6534" s="115"/>
      <c r="V6534" s="121"/>
      <c r="W6534" s="135"/>
      <c r="X6534" s="115"/>
      <c r="Y6534" s="1466" t="s">
        <v>25710</v>
      </c>
      <c r="AB6534" s="109">
        <v>45239</v>
      </c>
    </row>
    <row r="6535" spans="1:29" x14ac:dyDescent="0.25">
      <c r="A6535" s="1428">
        <v>6519</v>
      </c>
      <c r="B6535" s="109">
        <v>45239</v>
      </c>
      <c r="C6535" s="412">
        <f t="shared" si="101"/>
        <v>2023</v>
      </c>
      <c r="D6535" s="1420"/>
      <c r="E6535" s="1463" t="s">
        <v>606</v>
      </c>
      <c r="F6535" s="1422" t="s">
        <v>8442</v>
      </c>
      <c r="G6535" s="1420" t="s">
        <v>613</v>
      </c>
      <c r="H6535" s="1464" t="s">
        <v>760</v>
      </c>
      <c r="I6535" s="1423">
        <v>9</v>
      </c>
      <c r="J6535" s="115">
        <v>42</v>
      </c>
      <c r="K6535" s="8" t="s">
        <v>14259</v>
      </c>
      <c r="L6535" s="1423" t="s">
        <v>25700</v>
      </c>
      <c r="M6535" s="114" t="s">
        <v>1427</v>
      </c>
      <c r="N6535" s="138" t="s">
        <v>1429</v>
      </c>
      <c r="O6535" s="1423"/>
      <c r="P6535" s="1465" t="s">
        <v>25708</v>
      </c>
      <c r="Q6535" s="118"/>
      <c r="R6535" s="119"/>
      <c r="S6535" s="120"/>
      <c r="T6535" s="114"/>
      <c r="U6535" s="115"/>
      <c r="V6535" s="121"/>
      <c r="W6535" s="135"/>
      <c r="X6535" s="115"/>
      <c r="Y6535" s="1466" t="s">
        <v>25710</v>
      </c>
      <c r="AB6535" s="109">
        <v>45239</v>
      </c>
    </row>
    <row r="6536" spans="1:29" x14ac:dyDescent="0.25">
      <c r="A6536" s="1428">
        <v>6520</v>
      </c>
      <c r="B6536" s="109">
        <v>45239</v>
      </c>
      <c r="C6536" s="412">
        <f t="shared" si="101"/>
        <v>2023</v>
      </c>
      <c r="D6536" s="1420"/>
      <c r="E6536" s="1463" t="s">
        <v>606</v>
      </c>
      <c r="F6536" s="1422" t="s">
        <v>8442</v>
      </c>
      <c r="G6536" s="1420" t="s">
        <v>613</v>
      </c>
      <c r="H6536" s="1464" t="s">
        <v>760</v>
      </c>
      <c r="I6536" s="1423">
        <v>9</v>
      </c>
      <c r="J6536" s="115">
        <v>44</v>
      </c>
      <c r="K6536" s="8" t="s">
        <v>14259</v>
      </c>
      <c r="L6536" s="1423" t="s">
        <v>25701</v>
      </c>
      <c r="M6536" s="114" t="s">
        <v>1427</v>
      </c>
      <c r="N6536" s="138" t="s">
        <v>1429</v>
      </c>
      <c r="O6536" s="1423"/>
      <c r="P6536" s="1465" t="s">
        <v>14470</v>
      </c>
      <c r="Q6536" s="118"/>
      <c r="R6536" s="119"/>
      <c r="S6536" s="120"/>
      <c r="T6536" s="114"/>
      <c r="U6536" s="115"/>
      <c r="V6536" s="121"/>
      <c r="W6536" s="135"/>
      <c r="X6536" s="115"/>
      <c r="Y6536" s="1466" t="s">
        <v>25710</v>
      </c>
      <c r="AB6536" s="109">
        <v>45239</v>
      </c>
    </row>
    <row r="6537" spans="1:29" x14ac:dyDescent="0.25">
      <c r="A6537" s="1428">
        <v>6521</v>
      </c>
      <c r="B6537" s="109">
        <v>45239</v>
      </c>
      <c r="C6537" s="412">
        <f t="shared" si="101"/>
        <v>2023</v>
      </c>
      <c r="D6537" s="1420"/>
      <c r="E6537" s="1463" t="s">
        <v>606</v>
      </c>
      <c r="F6537" s="1422" t="s">
        <v>8442</v>
      </c>
      <c r="G6537" s="1420" t="s">
        <v>613</v>
      </c>
      <c r="H6537" s="1464" t="s">
        <v>760</v>
      </c>
      <c r="I6537" s="1423">
        <v>9</v>
      </c>
      <c r="J6537" s="115">
        <v>45</v>
      </c>
      <c r="K6537" s="8" t="s">
        <v>14259</v>
      </c>
      <c r="L6537" s="1423" t="s">
        <v>25702</v>
      </c>
      <c r="M6537" s="114" t="s">
        <v>1427</v>
      </c>
      <c r="N6537" s="138" t="s">
        <v>1429</v>
      </c>
      <c r="O6537" s="1423"/>
      <c r="P6537" s="1465" t="s">
        <v>25709</v>
      </c>
      <c r="Q6537" s="118"/>
      <c r="R6537" s="119"/>
      <c r="S6537" s="120"/>
      <c r="T6537" s="114"/>
      <c r="U6537" s="115"/>
      <c r="V6537" s="121"/>
      <c r="W6537" s="135"/>
      <c r="X6537" s="115"/>
      <c r="Y6537" s="1466" t="s">
        <v>25710</v>
      </c>
      <c r="AB6537" s="109">
        <v>45239</v>
      </c>
    </row>
    <row r="6538" spans="1:29" x14ac:dyDescent="0.25">
      <c r="A6538" s="1428">
        <v>6522</v>
      </c>
      <c r="B6538" s="109">
        <v>45239</v>
      </c>
      <c r="C6538" s="412">
        <f t="shared" si="101"/>
        <v>2023</v>
      </c>
      <c r="D6538" s="1420"/>
      <c r="E6538" s="1463" t="s">
        <v>606</v>
      </c>
      <c r="F6538" s="1422" t="s">
        <v>8442</v>
      </c>
      <c r="G6538" s="1420" t="s">
        <v>613</v>
      </c>
      <c r="H6538" s="1464" t="s">
        <v>688</v>
      </c>
      <c r="I6538" s="1467" t="s">
        <v>624</v>
      </c>
      <c r="J6538" s="115">
        <v>31</v>
      </c>
      <c r="K6538" s="8" t="s">
        <v>14259</v>
      </c>
      <c r="L6538" s="1423" t="s">
        <v>25711</v>
      </c>
      <c r="M6538" s="114" t="s">
        <v>1427</v>
      </c>
      <c r="N6538" s="138" t="s">
        <v>1429</v>
      </c>
      <c r="O6538" s="1423"/>
      <c r="P6538" s="1465" t="s">
        <v>25718</v>
      </c>
      <c r="Q6538" s="118"/>
      <c r="R6538" s="119"/>
      <c r="S6538" s="120"/>
      <c r="T6538" s="114"/>
      <c r="U6538" s="115"/>
      <c r="V6538" s="121"/>
      <c r="W6538" s="135"/>
      <c r="X6538" s="115"/>
      <c r="Y6538" s="1466" t="s">
        <v>25710</v>
      </c>
      <c r="AB6538" s="109">
        <v>45239</v>
      </c>
    </row>
    <row r="6539" spans="1:29" x14ac:dyDescent="0.25">
      <c r="A6539" s="1428">
        <v>6523</v>
      </c>
      <c r="B6539" s="109">
        <v>45239</v>
      </c>
      <c r="C6539" s="412">
        <f t="shared" si="101"/>
        <v>2023</v>
      </c>
      <c r="D6539" s="1420"/>
      <c r="E6539" s="1463" t="s">
        <v>606</v>
      </c>
      <c r="F6539" s="1422" t="s">
        <v>8442</v>
      </c>
      <c r="G6539" s="1420" t="s">
        <v>613</v>
      </c>
      <c r="H6539" s="1464" t="s">
        <v>688</v>
      </c>
      <c r="I6539" s="1467" t="s">
        <v>624</v>
      </c>
      <c r="J6539" s="115">
        <v>29</v>
      </c>
      <c r="K6539" s="8" t="s">
        <v>14259</v>
      </c>
      <c r="L6539" s="1423" t="s">
        <v>25712</v>
      </c>
      <c r="M6539" s="114" t="s">
        <v>1427</v>
      </c>
      <c r="N6539" s="138" t="s">
        <v>1429</v>
      </c>
      <c r="O6539" s="1423"/>
      <c r="P6539" s="1465" t="s">
        <v>25719</v>
      </c>
      <c r="Q6539" s="118"/>
      <c r="R6539" s="119"/>
      <c r="S6539" s="120"/>
      <c r="T6539" s="114"/>
      <c r="U6539" s="115"/>
      <c r="V6539" s="121"/>
      <c r="W6539" s="135"/>
      <c r="X6539" s="115"/>
      <c r="Y6539" s="1466" t="s">
        <v>25710</v>
      </c>
      <c r="AB6539" s="109">
        <v>45239</v>
      </c>
    </row>
    <row r="6540" spans="1:29" x14ac:dyDescent="0.25">
      <c r="A6540" s="1428">
        <v>6524</v>
      </c>
      <c r="B6540" s="109">
        <v>45239</v>
      </c>
      <c r="C6540" s="412">
        <f t="shared" si="101"/>
        <v>2023</v>
      </c>
      <c r="D6540" s="1420"/>
      <c r="E6540" s="1463" t="s">
        <v>606</v>
      </c>
      <c r="F6540" s="1422" t="s">
        <v>8442</v>
      </c>
      <c r="G6540" s="1420" t="s">
        <v>613</v>
      </c>
      <c r="H6540" s="1464" t="s">
        <v>688</v>
      </c>
      <c r="I6540" s="1467" t="s">
        <v>624</v>
      </c>
      <c r="J6540" s="115">
        <v>28</v>
      </c>
      <c r="K6540" s="8" t="s">
        <v>14259</v>
      </c>
      <c r="L6540" s="1423" t="s">
        <v>25713</v>
      </c>
      <c r="M6540" s="114" t="s">
        <v>1427</v>
      </c>
      <c r="N6540" s="138" t="s">
        <v>1429</v>
      </c>
      <c r="O6540" s="1423"/>
      <c r="P6540" s="1465" t="s">
        <v>25720</v>
      </c>
      <c r="Q6540" s="118"/>
      <c r="R6540" s="119"/>
      <c r="S6540" s="120"/>
      <c r="T6540" s="114"/>
      <c r="U6540" s="115"/>
      <c r="V6540" s="121"/>
      <c r="W6540" s="135"/>
      <c r="X6540" s="115"/>
      <c r="Y6540" s="1466" t="s">
        <v>25710</v>
      </c>
      <c r="AB6540" s="109">
        <v>45239</v>
      </c>
    </row>
    <row r="6541" spans="1:29" x14ac:dyDescent="0.25">
      <c r="A6541" s="1428">
        <v>6525</v>
      </c>
      <c r="B6541" s="109">
        <v>45239</v>
      </c>
      <c r="C6541" s="412">
        <f t="shared" si="101"/>
        <v>2023</v>
      </c>
      <c r="D6541" s="1420"/>
      <c r="E6541" s="1463" t="s">
        <v>606</v>
      </c>
      <c r="F6541" s="1422" t="s">
        <v>8442</v>
      </c>
      <c r="G6541" s="1420" t="s">
        <v>613</v>
      </c>
      <c r="H6541" s="1464" t="s">
        <v>688</v>
      </c>
      <c r="I6541" s="1467" t="s">
        <v>624</v>
      </c>
      <c r="J6541" s="115">
        <v>26</v>
      </c>
      <c r="K6541" s="8" t="s">
        <v>14259</v>
      </c>
      <c r="L6541" s="1423" t="s">
        <v>3682</v>
      </c>
      <c r="M6541" s="114" t="s">
        <v>1427</v>
      </c>
      <c r="N6541" s="138" t="s">
        <v>1429</v>
      </c>
      <c r="O6541" s="1423"/>
      <c r="P6541" s="1465" t="s">
        <v>25721</v>
      </c>
      <c r="Q6541" s="118"/>
      <c r="R6541" s="119"/>
      <c r="S6541" s="120"/>
      <c r="T6541" s="114"/>
      <c r="U6541" s="115"/>
      <c r="V6541" s="121"/>
      <c r="W6541" s="135"/>
      <c r="X6541" s="115"/>
      <c r="Y6541" s="1466" t="s">
        <v>25710</v>
      </c>
      <c r="AB6541" s="109">
        <v>45239</v>
      </c>
    </row>
    <row r="6542" spans="1:29" x14ac:dyDescent="0.25">
      <c r="A6542" s="1428">
        <v>6526</v>
      </c>
      <c r="B6542" s="109">
        <v>45239</v>
      </c>
      <c r="C6542" s="412">
        <f t="shared" si="101"/>
        <v>2023</v>
      </c>
      <c r="D6542" s="1420"/>
      <c r="E6542" s="1463" t="s">
        <v>606</v>
      </c>
      <c r="F6542" s="1422" t="s">
        <v>8442</v>
      </c>
      <c r="G6542" s="1420" t="s">
        <v>613</v>
      </c>
      <c r="H6542" s="1464" t="s">
        <v>688</v>
      </c>
      <c r="I6542" s="1467" t="s">
        <v>624</v>
      </c>
      <c r="J6542" s="115">
        <v>24</v>
      </c>
      <c r="K6542" s="8" t="s">
        <v>14259</v>
      </c>
      <c r="L6542" s="1423" t="s">
        <v>25714</v>
      </c>
      <c r="M6542" s="114" t="s">
        <v>1427</v>
      </c>
      <c r="N6542" s="138" t="s">
        <v>1429</v>
      </c>
      <c r="O6542" s="1423"/>
      <c r="P6542" s="1465" t="s">
        <v>25722</v>
      </c>
      <c r="Q6542" s="118"/>
      <c r="R6542" s="119"/>
      <c r="S6542" s="120"/>
      <c r="T6542" s="114"/>
      <c r="U6542" s="115"/>
      <c r="V6542" s="121"/>
      <c r="W6542" s="135"/>
      <c r="X6542" s="115"/>
      <c r="Y6542" s="1466" t="s">
        <v>25710</v>
      </c>
      <c r="AB6542" s="109">
        <v>45239</v>
      </c>
    </row>
    <row r="6543" spans="1:29" x14ac:dyDescent="0.25">
      <c r="A6543" s="1428">
        <v>6527</v>
      </c>
      <c r="B6543" s="109">
        <v>45239</v>
      </c>
      <c r="C6543" s="412">
        <f t="shared" si="101"/>
        <v>2023</v>
      </c>
      <c r="D6543" s="1420"/>
      <c r="E6543" s="1463" t="s">
        <v>606</v>
      </c>
      <c r="F6543" s="1422" t="s">
        <v>8442</v>
      </c>
      <c r="G6543" s="1420" t="s">
        <v>613</v>
      </c>
      <c r="H6543" s="1464" t="s">
        <v>688</v>
      </c>
      <c r="I6543" s="1467" t="s">
        <v>624</v>
      </c>
      <c r="J6543" s="115">
        <v>21</v>
      </c>
      <c r="K6543" s="8" t="s">
        <v>14259</v>
      </c>
      <c r="L6543" s="1423" t="s">
        <v>25715</v>
      </c>
      <c r="M6543" s="114" t="s">
        <v>1427</v>
      </c>
      <c r="N6543" s="138" t="s">
        <v>1429</v>
      </c>
      <c r="O6543" s="1423"/>
      <c r="P6543" s="1465" t="s">
        <v>25723</v>
      </c>
      <c r="Q6543" s="118"/>
      <c r="R6543" s="119"/>
      <c r="S6543" s="120"/>
      <c r="T6543" s="114"/>
      <c r="U6543" s="115"/>
      <c r="V6543" s="121"/>
      <c r="W6543" s="135"/>
      <c r="X6543" s="115"/>
      <c r="Y6543" s="1466" t="s">
        <v>25710</v>
      </c>
      <c r="AB6543" s="109">
        <v>45239</v>
      </c>
    </row>
    <row r="6544" spans="1:29" x14ac:dyDescent="0.25">
      <c r="A6544" s="1428">
        <v>6528</v>
      </c>
      <c r="B6544" s="109">
        <v>45239</v>
      </c>
      <c r="C6544" s="412">
        <f t="shared" si="101"/>
        <v>2023</v>
      </c>
      <c r="D6544" s="1420"/>
      <c r="E6544" s="1463" t="s">
        <v>606</v>
      </c>
      <c r="F6544" s="1422" t="s">
        <v>8442</v>
      </c>
      <c r="G6544" s="1420" t="s">
        <v>613</v>
      </c>
      <c r="H6544" s="1464" t="s">
        <v>688</v>
      </c>
      <c r="I6544" s="1467" t="s">
        <v>624</v>
      </c>
      <c r="J6544" s="115">
        <v>2</v>
      </c>
      <c r="K6544" s="8" t="s">
        <v>14259</v>
      </c>
      <c r="L6544" s="1423" t="s">
        <v>25716</v>
      </c>
      <c r="M6544" s="114" t="s">
        <v>1427</v>
      </c>
      <c r="N6544" s="138" t="s">
        <v>1429</v>
      </c>
      <c r="O6544" s="1423"/>
      <c r="P6544" s="1465" t="s">
        <v>8287</v>
      </c>
      <c r="Q6544" s="118"/>
      <c r="R6544" s="119"/>
      <c r="S6544" s="120"/>
      <c r="T6544" s="114"/>
      <c r="U6544" s="115"/>
      <c r="V6544" s="121"/>
      <c r="W6544" s="135"/>
      <c r="X6544" s="115"/>
      <c r="Y6544" s="1466" t="s">
        <v>25710</v>
      </c>
      <c r="AB6544" s="109">
        <v>45239</v>
      </c>
    </row>
    <row r="6545" spans="1:29" x14ac:dyDescent="0.25">
      <c r="A6545" s="1428">
        <v>6529</v>
      </c>
      <c r="B6545" s="109">
        <v>45239</v>
      </c>
      <c r="C6545" s="412">
        <f t="shared" ref="C6545:C6608" si="102">YEAR(B6545)</f>
        <v>2023</v>
      </c>
      <c r="D6545" s="1420"/>
      <c r="E6545" s="1463" t="s">
        <v>606</v>
      </c>
      <c r="F6545" s="1422" t="s">
        <v>8442</v>
      </c>
      <c r="G6545" s="1420" t="s">
        <v>613</v>
      </c>
      <c r="H6545" s="1464" t="s">
        <v>688</v>
      </c>
      <c r="I6545" s="1467" t="s">
        <v>624</v>
      </c>
      <c r="J6545" s="115">
        <v>4</v>
      </c>
      <c r="K6545" s="8" t="s">
        <v>14259</v>
      </c>
      <c r="L6545" s="1423" t="s">
        <v>25717</v>
      </c>
      <c r="M6545" s="114" t="s">
        <v>1427</v>
      </c>
      <c r="N6545" s="138" t="s">
        <v>1429</v>
      </c>
      <c r="O6545" s="1423"/>
      <c r="P6545" s="1465" t="s">
        <v>25724</v>
      </c>
      <c r="Q6545" s="118"/>
      <c r="R6545" s="119"/>
      <c r="S6545" s="120"/>
      <c r="T6545" s="114"/>
      <c r="U6545" s="115"/>
      <c r="V6545" s="121"/>
      <c r="W6545" s="135"/>
      <c r="X6545" s="115"/>
      <c r="Y6545" s="1466" t="s">
        <v>25710</v>
      </c>
      <c r="AB6545" s="109">
        <v>45239</v>
      </c>
    </row>
    <row r="6546" spans="1:29" s="8" customFormat="1" x14ac:dyDescent="0.25">
      <c r="A6546" s="409">
        <v>6530</v>
      </c>
      <c r="B6546" s="414">
        <v>45239</v>
      </c>
      <c r="C6546" s="412">
        <f t="shared" si="102"/>
        <v>2023</v>
      </c>
      <c r="D6546" s="411" t="s">
        <v>32036</v>
      </c>
      <c r="E6546" s="415" t="s">
        <v>606</v>
      </c>
      <c r="F6546" s="416" t="s">
        <v>8442</v>
      </c>
      <c r="G6546" s="411" t="s">
        <v>613</v>
      </c>
      <c r="H6546" s="411" t="s">
        <v>10150</v>
      </c>
      <c r="I6546" s="413">
        <v>9</v>
      </c>
      <c r="J6546" s="417">
        <v>5</v>
      </c>
      <c r="K6546" s="8" t="s">
        <v>14259</v>
      </c>
      <c r="L6546" s="413" t="s">
        <v>25725</v>
      </c>
      <c r="M6546" s="413" t="s">
        <v>1427</v>
      </c>
      <c r="N6546" s="39" t="s">
        <v>1429</v>
      </c>
      <c r="O6546" s="413"/>
      <c r="P6546" s="418" t="s">
        <v>25728</v>
      </c>
      <c r="Q6546" s="419" t="s">
        <v>9586</v>
      </c>
      <c r="R6546" s="420" t="s">
        <v>32034</v>
      </c>
      <c r="S6546" s="408">
        <v>45348</v>
      </c>
      <c r="T6546" s="413" t="s">
        <v>1415</v>
      </c>
      <c r="U6546" s="417" t="s">
        <v>1416</v>
      </c>
      <c r="V6546" s="421">
        <v>45456</v>
      </c>
      <c r="W6546" s="422" t="s">
        <v>32035</v>
      </c>
      <c r="X6546" s="417" t="s">
        <v>23286</v>
      </c>
      <c r="Y6546" s="8" t="s">
        <v>25710</v>
      </c>
      <c r="Z6546" s="8" t="s">
        <v>30350</v>
      </c>
      <c r="AB6546" s="414">
        <v>45239</v>
      </c>
      <c r="AC6546" s="4393">
        <v>45394</v>
      </c>
    </row>
    <row r="6547" spans="1:29" hidden="1" x14ac:dyDescent="0.25">
      <c r="A6547" s="1428">
        <v>6531</v>
      </c>
      <c r="B6547" s="109">
        <v>45239</v>
      </c>
      <c r="C6547" s="412">
        <f t="shared" si="102"/>
        <v>2023</v>
      </c>
      <c r="D6547" s="1420"/>
      <c r="E6547" s="1463" t="s">
        <v>606</v>
      </c>
      <c r="F6547" s="1422" t="s">
        <v>8442</v>
      </c>
      <c r="G6547" s="1420" t="s">
        <v>613</v>
      </c>
      <c r="H6547" s="1464" t="s">
        <v>802</v>
      </c>
      <c r="I6547" s="1467">
        <v>25</v>
      </c>
      <c r="J6547" s="115">
        <v>58</v>
      </c>
      <c r="K6547" s="1466"/>
      <c r="L6547" s="1423" t="s">
        <v>25726</v>
      </c>
      <c r="M6547" s="114" t="s">
        <v>1427</v>
      </c>
      <c r="N6547" s="138" t="s">
        <v>1429</v>
      </c>
      <c r="O6547" s="1423"/>
      <c r="P6547" s="1465" t="s">
        <v>25729</v>
      </c>
      <c r="Q6547" s="118"/>
      <c r="R6547" s="119"/>
      <c r="S6547" s="120"/>
      <c r="T6547" s="114"/>
      <c r="U6547" s="115"/>
      <c r="V6547" s="121"/>
      <c r="W6547" s="135"/>
      <c r="X6547" s="115"/>
      <c r="Y6547" s="1466"/>
      <c r="Z6547" s="1466" t="s">
        <v>25710</v>
      </c>
      <c r="AB6547" s="109">
        <v>45239</v>
      </c>
    </row>
    <row r="6548" spans="1:29" x14ac:dyDescent="0.25">
      <c r="A6548" s="1428">
        <v>6532</v>
      </c>
      <c r="B6548" s="109">
        <v>45239</v>
      </c>
      <c r="C6548" s="412">
        <f t="shared" si="102"/>
        <v>2023</v>
      </c>
      <c r="D6548" s="1420"/>
      <c r="E6548" s="1463" t="s">
        <v>606</v>
      </c>
      <c r="F6548" s="1422" t="s">
        <v>8442</v>
      </c>
      <c r="G6548" s="1420" t="s">
        <v>613</v>
      </c>
      <c r="H6548" s="1464" t="s">
        <v>802</v>
      </c>
      <c r="I6548" s="1467">
        <v>33</v>
      </c>
      <c r="J6548" s="115">
        <v>47</v>
      </c>
      <c r="K6548" s="8" t="s">
        <v>14259</v>
      </c>
      <c r="L6548" s="1423" t="s">
        <v>25727</v>
      </c>
      <c r="M6548" s="114" t="s">
        <v>1427</v>
      </c>
      <c r="N6548" s="138" t="s">
        <v>1429</v>
      </c>
      <c r="O6548" s="1423"/>
      <c r="P6548" s="1465" t="s">
        <v>25730</v>
      </c>
      <c r="Q6548" s="118"/>
      <c r="R6548" s="119"/>
      <c r="S6548" s="120"/>
      <c r="T6548" s="114"/>
      <c r="U6548" s="115"/>
      <c r="V6548" s="121"/>
      <c r="W6548" s="135"/>
      <c r="X6548" s="115"/>
      <c r="Y6548" s="1466" t="s">
        <v>25710</v>
      </c>
      <c r="AB6548" s="109">
        <v>45239</v>
      </c>
    </row>
    <row r="6549" spans="1:29" hidden="1" x14ac:dyDescent="0.25">
      <c r="A6549" s="1428">
        <v>6533</v>
      </c>
      <c r="B6549" s="109">
        <v>45239</v>
      </c>
      <c r="C6549" s="412">
        <f t="shared" si="102"/>
        <v>2023</v>
      </c>
      <c r="D6549" s="1464" t="s">
        <v>25733</v>
      </c>
      <c r="E6549" s="1463">
        <v>100398529</v>
      </c>
      <c r="F6549" s="1422" t="s">
        <v>8442</v>
      </c>
      <c r="G6549" s="1420" t="s">
        <v>613</v>
      </c>
      <c r="H6549" s="1464" t="s">
        <v>665</v>
      </c>
      <c r="I6549" s="1467">
        <v>5</v>
      </c>
      <c r="J6549" s="115">
        <v>3</v>
      </c>
      <c r="K6549" s="1466"/>
      <c r="L6549" s="1423" t="s">
        <v>25731</v>
      </c>
      <c r="M6549" s="114" t="s">
        <v>1427</v>
      </c>
      <c r="N6549" s="138" t="s">
        <v>1429</v>
      </c>
      <c r="O6549" s="1467" t="s">
        <v>1433</v>
      </c>
      <c r="P6549" s="1465" t="s">
        <v>25732</v>
      </c>
      <c r="Q6549" s="118"/>
      <c r="R6549" s="119"/>
      <c r="S6549" s="120"/>
      <c r="T6549" s="114"/>
      <c r="U6549" s="115"/>
      <c r="V6549" s="121"/>
      <c r="W6549" s="135"/>
      <c r="X6549" s="115"/>
      <c r="Y6549" s="1466"/>
      <c r="Z6549" s="1">
        <v>89379415350</v>
      </c>
      <c r="AA6549" s="1466" t="s">
        <v>25710</v>
      </c>
      <c r="AB6549" s="109">
        <v>45239</v>
      </c>
    </row>
    <row r="6550" spans="1:29" hidden="1" x14ac:dyDescent="0.25">
      <c r="A6550" s="409">
        <v>6534</v>
      </c>
      <c r="B6550" s="414">
        <v>45239</v>
      </c>
      <c r="C6550" s="412">
        <f t="shared" si="102"/>
        <v>2023</v>
      </c>
      <c r="D6550" s="411" t="s">
        <v>26017</v>
      </c>
      <c r="E6550" s="415">
        <v>100338955</v>
      </c>
      <c r="F6550" s="416" t="s">
        <v>8442</v>
      </c>
      <c r="G6550" s="411" t="s">
        <v>613</v>
      </c>
      <c r="H6550" s="411" t="s">
        <v>679</v>
      </c>
      <c r="I6550" s="413" t="s">
        <v>668</v>
      </c>
      <c r="J6550" s="417">
        <v>98</v>
      </c>
      <c r="K6550" s="8"/>
      <c r="L6550" s="413" t="s">
        <v>26018</v>
      </c>
      <c r="M6550" s="413" t="s">
        <v>1427</v>
      </c>
      <c r="N6550" s="39" t="s">
        <v>1429</v>
      </c>
      <c r="O6550" s="413" t="s">
        <v>1446</v>
      </c>
      <c r="P6550" s="418" t="s">
        <v>4490</v>
      </c>
      <c r="Q6550" s="419" t="s">
        <v>9586</v>
      </c>
      <c r="R6550" s="420" t="s">
        <v>29925</v>
      </c>
      <c r="S6550" s="408">
        <v>45317</v>
      </c>
      <c r="T6550" s="413" t="s">
        <v>1415</v>
      </c>
      <c r="U6550" s="417" t="s">
        <v>1416</v>
      </c>
      <c r="V6550" s="421">
        <v>45416</v>
      </c>
      <c r="W6550" s="422" t="s">
        <v>10879</v>
      </c>
      <c r="X6550" s="417" t="s">
        <v>23286</v>
      </c>
      <c r="Y6550" s="8"/>
      <c r="Z6550" s="8"/>
      <c r="AA6550" s="8"/>
      <c r="AB6550" s="414">
        <v>45239</v>
      </c>
      <c r="AC6550" s="8"/>
    </row>
    <row r="6551" spans="1:29" hidden="1" x14ac:dyDescent="0.25">
      <c r="A6551" s="409">
        <v>6535</v>
      </c>
      <c r="B6551" s="414">
        <v>45239</v>
      </c>
      <c r="C6551" s="412">
        <f t="shared" si="102"/>
        <v>2023</v>
      </c>
      <c r="D6551" s="411" t="s">
        <v>26019</v>
      </c>
      <c r="E6551" s="415" t="s">
        <v>606</v>
      </c>
      <c r="F6551" s="416" t="s">
        <v>8442</v>
      </c>
      <c r="G6551" s="411" t="s">
        <v>613</v>
      </c>
      <c r="H6551" s="411" t="s">
        <v>618</v>
      </c>
      <c r="I6551" s="413" t="s">
        <v>617</v>
      </c>
      <c r="J6551" s="417">
        <v>27</v>
      </c>
      <c r="K6551" s="8"/>
      <c r="L6551" s="413" t="s">
        <v>26020</v>
      </c>
      <c r="M6551" s="413" t="s">
        <v>1427</v>
      </c>
      <c r="N6551" s="39" t="s">
        <v>1429</v>
      </c>
      <c r="O6551" s="413" t="s">
        <v>1441</v>
      </c>
      <c r="P6551" s="418" t="s">
        <v>25378</v>
      </c>
      <c r="Q6551" s="419" t="s">
        <v>9586</v>
      </c>
      <c r="R6551" s="420" t="s">
        <v>31102</v>
      </c>
      <c r="S6551" s="408">
        <v>45343</v>
      </c>
      <c r="T6551" s="413" t="s">
        <v>1415</v>
      </c>
      <c r="U6551" s="417" t="s">
        <v>1416</v>
      </c>
      <c r="V6551" s="421">
        <v>45435</v>
      </c>
      <c r="W6551" s="422" t="s">
        <v>31103</v>
      </c>
      <c r="X6551" s="417" t="s">
        <v>23286</v>
      </c>
      <c r="Y6551" s="8"/>
      <c r="Z6551" s="8"/>
      <c r="AA6551" s="8"/>
      <c r="AB6551" s="414">
        <v>45239</v>
      </c>
      <c r="AC6551" s="8"/>
    </row>
    <row r="6552" spans="1:29" s="8" customFormat="1" hidden="1" x14ac:dyDescent="0.25">
      <c r="A6552" s="1428">
        <v>6536</v>
      </c>
      <c r="B6552" s="109">
        <v>45240</v>
      </c>
      <c r="C6552" s="412">
        <f t="shared" si="102"/>
        <v>2023</v>
      </c>
      <c r="D6552" s="3277" t="s">
        <v>25368</v>
      </c>
      <c r="E6552" s="111">
        <v>100358110</v>
      </c>
      <c r="F6552" s="3351" t="s">
        <v>8442</v>
      </c>
      <c r="G6552" s="3277" t="s">
        <v>613</v>
      </c>
      <c r="H6552" s="3277" t="s">
        <v>1519</v>
      </c>
      <c r="I6552" s="3424" t="s">
        <v>746</v>
      </c>
      <c r="J6552" s="115">
        <v>5</v>
      </c>
      <c r="K6552" s="1"/>
      <c r="L6552" s="3424" t="s">
        <v>25369</v>
      </c>
      <c r="M6552" s="114" t="s">
        <v>1427</v>
      </c>
      <c r="N6552" s="138" t="s">
        <v>1429</v>
      </c>
      <c r="O6552" s="3424" t="s">
        <v>1521</v>
      </c>
      <c r="P6552" s="3518" t="s">
        <v>9127</v>
      </c>
      <c r="Q6552" s="118"/>
      <c r="R6552" s="119"/>
      <c r="S6552" s="120"/>
      <c r="T6552" s="114"/>
      <c r="U6552" s="115"/>
      <c r="V6552" s="121"/>
      <c r="W6552" s="135"/>
      <c r="X6552" s="115"/>
      <c r="Y6552" s="1"/>
      <c r="Z6552" s="1404" t="s">
        <v>6281</v>
      </c>
      <c r="AA6552" s="1"/>
      <c r="AB6552" s="109">
        <v>45240</v>
      </c>
      <c r="AC6552" s="1"/>
    </row>
    <row r="6553" spans="1:29" hidden="1" x14ac:dyDescent="0.25">
      <c r="A6553" s="409">
        <v>6537</v>
      </c>
      <c r="B6553" s="414">
        <v>45240</v>
      </c>
      <c r="C6553" s="412">
        <f t="shared" si="102"/>
        <v>2023</v>
      </c>
      <c r="D6553" s="411" t="s">
        <v>25466</v>
      </c>
      <c r="E6553" s="415">
        <v>100327248</v>
      </c>
      <c r="F6553" s="416" t="s">
        <v>8442</v>
      </c>
      <c r="G6553" s="411" t="s">
        <v>613</v>
      </c>
      <c r="H6553" s="411" t="s">
        <v>813</v>
      </c>
      <c r="I6553" s="413" t="s">
        <v>632</v>
      </c>
      <c r="J6553" s="417">
        <v>9</v>
      </c>
      <c r="K6553" s="8"/>
      <c r="L6553" s="413" t="s">
        <v>25467</v>
      </c>
      <c r="M6553" s="413" t="s">
        <v>1427</v>
      </c>
      <c r="N6553" s="39" t="s">
        <v>1429</v>
      </c>
      <c r="O6553" s="413" t="s">
        <v>1433</v>
      </c>
      <c r="P6553" s="418" t="s">
        <v>25468</v>
      </c>
      <c r="Q6553" s="419" t="s">
        <v>9586</v>
      </c>
      <c r="R6553" s="420" t="s">
        <v>29586</v>
      </c>
      <c r="S6553" s="408">
        <v>45344</v>
      </c>
      <c r="T6553" s="413" t="s">
        <v>1415</v>
      </c>
      <c r="U6553" s="417" t="s">
        <v>1416</v>
      </c>
      <c r="V6553" s="421">
        <v>45409</v>
      </c>
      <c r="W6553" s="422" t="s">
        <v>29587</v>
      </c>
      <c r="X6553" s="417" t="s">
        <v>23286</v>
      </c>
      <c r="Y6553" s="8"/>
      <c r="Z6553" s="8"/>
      <c r="AA6553" s="8"/>
      <c r="AB6553" s="414">
        <v>45240</v>
      </c>
      <c r="AC6553" s="8"/>
    </row>
    <row r="6554" spans="1:29" hidden="1" x14ac:dyDescent="0.25">
      <c r="A6554" s="516">
        <v>6538</v>
      </c>
      <c r="B6554" s="517">
        <v>45240</v>
      </c>
      <c r="C6554" s="412">
        <f t="shared" si="102"/>
        <v>2023</v>
      </c>
      <c r="D6554" s="518" t="s">
        <v>25469</v>
      </c>
      <c r="E6554" s="519">
        <v>100395225</v>
      </c>
      <c r="F6554" s="459" t="s">
        <v>8443</v>
      </c>
      <c r="G6554" s="518" t="s">
        <v>613</v>
      </c>
      <c r="H6554" s="518" t="s">
        <v>620</v>
      </c>
      <c r="I6554" s="520" t="s">
        <v>7944</v>
      </c>
      <c r="J6554" s="521">
        <v>353</v>
      </c>
      <c r="K6554" s="527"/>
      <c r="L6554" s="520" t="s">
        <v>25470</v>
      </c>
      <c r="M6554" s="520" t="s">
        <v>1427</v>
      </c>
      <c r="N6554" s="522" t="s">
        <v>1429</v>
      </c>
      <c r="O6554" s="520" t="s">
        <v>1433</v>
      </c>
      <c r="P6554" s="523"/>
      <c r="Q6554" s="536" t="s">
        <v>2172</v>
      </c>
      <c r="R6554" s="821" t="s">
        <v>25470</v>
      </c>
      <c r="S6554" s="524">
        <v>45415</v>
      </c>
      <c r="T6554" s="520" t="s">
        <v>30873</v>
      </c>
      <c r="U6554" s="521" t="s">
        <v>1416</v>
      </c>
      <c r="V6554" s="525"/>
      <c r="W6554" s="526" t="s">
        <v>1419</v>
      </c>
      <c r="X6554" s="521" t="s">
        <v>14259</v>
      </c>
      <c r="Y6554" s="527"/>
      <c r="Z6554" s="527"/>
      <c r="AA6554" s="527"/>
      <c r="AB6554" s="517">
        <v>45240</v>
      </c>
      <c r="AC6554" s="527"/>
    </row>
    <row r="6555" spans="1:29" s="527" customFormat="1" hidden="1" x14ac:dyDescent="0.25">
      <c r="A6555" s="409">
        <v>6539</v>
      </c>
      <c r="B6555" s="414">
        <v>45240</v>
      </c>
      <c r="C6555" s="412">
        <f t="shared" si="102"/>
        <v>2023</v>
      </c>
      <c r="D6555" s="411" t="s">
        <v>25471</v>
      </c>
      <c r="E6555" s="415" t="s">
        <v>606</v>
      </c>
      <c r="F6555" s="416" t="s">
        <v>8442</v>
      </c>
      <c r="G6555" s="411" t="s">
        <v>613</v>
      </c>
      <c r="H6555" s="411" t="s">
        <v>12635</v>
      </c>
      <c r="I6555" s="413" t="s">
        <v>655</v>
      </c>
      <c r="J6555" s="417">
        <v>13</v>
      </c>
      <c r="K6555" s="8"/>
      <c r="L6555" s="413" t="s">
        <v>25472</v>
      </c>
      <c r="M6555" s="413" t="s">
        <v>1427</v>
      </c>
      <c r="N6555" s="39" t="s">
        <v>1429</v>
      </c>
      <c r="O6555" s="413" t="s">
        <v>1464</v>
      </c>
      <c r="P6555" s="418" t="s">
        <v>11789</v>
      </c>
      <c r="Q6555" s="419" t="s">
        <v>9586</v>
      </c>
      <c r="R6555" s="420" t="s">
        <v>29716</v>
      </c>
      <c r="S6555" s="408">
        <v>45363</v>
      </c>
      <c r="T6555" s="413" t="s">
        <v>1415</v>
      </c>
      <c r="U6555" s="417" t="s">
        <v>1416</v>
      </c>
      <c r="V6555" s="421">
        <v>45414</v>
      </c>
      <c r="W6555" s="422" t="s">
        <v>29717</v>
      </c>
      <c r="X6555" s="417" t="s">
        <v>23286</v>
      </c>
      <c r="Y6555" s="8"/>
      <c r="Z6555" s="8"/>
      <c r="AA6555" s="8"/>
      <c r="AB6555" s="414">
        <v>45240</v>
      </c>
      <c r="AC6555" s="8"/>
    </row>
    <row r="6556" spans="1:29" hidden="1" x14ac:dyDescent="0.25">
      <c r="A6556" s="409">
        <v>6540</v>
      </c>
      <c r="B6556" s="414">
        <v>45240</v>
      </c>
      <c r="C6556" s="412">
        <f t="shared" si="102"/>
        <v>2023</v>
      </c>
      <c r="D6556" s="411" t="s">
        <v>25476</v>
      </c>
      <c r="E6556" s="415">
        <v>100347256</v>
      </c>
      <c r="F6556" s="416" t="s">
        <v>8442</v>
      </c>
      <c r="G6556" s="411" t="s">
        <v>613</v>
      </c>
      <c r="H6556" s="411" t="s">
        <v>623</v>
      </c>
      <c r="I6556" s="413" t="s">
        <v>616</v>
      </c>
      <c r="J6556" s="417">
        <v>164</v>
      </c>
      <c r="K6556" s="8"/>
      <c r="L6556" s="409">
        <v>99184</v>
      </c>
      <c r="M6556" s="413" t="s">
        <v>1427</v>
      </c>
      <c r="N6556" s="39" t="s">
        <v>1429</v>
      </c>
      <c r="O6556" s="413" t="s">
        <v>1464</v>
      </c>
      <c r="P6556" s="418" t="s">
        <v>2590</v>
      </c>
      <c r="Q6556" s="419" t="s">
        <v>9586</v>
      </c>
      <c r="R6556" s="420" t="s">
        <v>29203</v>
      </c>
      <c r="S6556" s="408">
        <v>45344</v>
      </c>
      <c r="T6556" s="413" t="s">
        <v>1415</v>
      </c>
      <c r="U6556" s="417" t="s">
        <v>1416</v>
      </c>
      <c r="V6556" s="421">
        <v>45402</v>
      </c>
      <c r="W6556" s="422" t="s">
        <v>29204</v>
      </c>
      <c r="X6556" s="417" t="s">
        <v>23286</v>
      </c>
      <c r="Y6556" s="8"/>
      <c r="Z6556" s="8"/>
      <c r="AA6556" s="8"/>
      <c r="AB6556" s="414">
        <v>45240</v>
      </c>
      <c r="AC6556" s="8"/>
    </row>
    <row r="6557" spans="1:29" s="8" customFormat="1" hidden="1" x14ac:dyDescent="0.25">
      <c r="A6557" s="409">
        <v>6541</v>
      </c>
      <c r="B6557" s="414">
        <v>45240</v>
      </c>
      <c r="C6557" s="412">
        <f t="shared" si="102"/>
        <v>2023</v>
      </c>
      <c r="D6557" s="411" t="s">
        <v>25477</v>
      </c>
      <c r="E6557" s="415">
        <v>100386665</v>
      </c>
      <c r="F6557" s="416" t="s">
        <v>8442</v>
      </c>
      <c r="G6557" s="411" t="s">
        <v>613</v>
      </c>
      <c r="H6557" s="411" t="s">
        <v>17456</v>
      </c>
      <c r="I6557" s="413" t="s">
        <v>636</v>
      </c>
      <c r="J6557" s="417">
        <v>129</v>
      </c>
      <c r="L6557" s="413" t="s">
        <v>25478</v>
      </c>
      <c r="M6557" s="413" t="s">
        <v>1427</v>
      </c>
      <c r="N6557" s="39" t="s">
        <v>1429</v>
      </c>
      <c r="O6557" s="413" t="s">
        <v>1712</v>
      </c>
      <c r="P6557" s="418" t="s">
        <v>25407</v>
      </c>
      <c r="Q6557" s="419" t="s">
        <v>9586</v>
      </c>
      <c r="R6557" s="420" t="s">
        <v>30804</v>
      </c>
      <c r="S6557" s="408">
        <v>45344</v>
      </c>
      <c r="T6557" s="413" t="s">
        <v>1415</v>
      </c>
      <c r="U6557" s="417" t="s">
        <v>1416</v>
      </c>
      <c r="V6557" s="421">
        <v>45429</v>
      </c>
      <c r="W6557" s="422" t="s">
        <v>30805</v>
      </c>
      <c r="X6557" s="417" t="s">
        <v>23286</v>
      </c>
      <c r="AB6557" s="414">
        <v>45240</v>
      </c>
    </row>
    <row r="6558" spans="1:29" s="8" customFormat="1" x14ac:dyDescent="0.25">
      <c r="A6558" s="1428">
        <v>6542</v>
      </c>
      <c r="B6558" s="109">
        <v>45240</v>
      </c>
      <c r="C6558" s="412">
        <f t="shared" si="102"/>
        <v>2023</v>
      </c>
      <c r="D6558" s="1420"/>
      <c r="E6558" s="1476" t="s">
        <v>606</v>
      </c>
      <c r="F6558" s="1422" t="s">
        <v>8442</v>
      </c>
      <c r="G6558" s="1420" t="s">
        <v>613</v>
      </c>
      <c r="H6558" s="2340" t="s">
        <v>760</v>
      </c>
      <c r="I6558" s="1423">
        <v>9</v>
      </c>
      <c r="J6558" s="115">
        <v>46</v>
      </c>
      <c r="K6558" s="8" t="s">
        <v>14259</v>
      </c>
      <c r="L6558" s="1423" t="s">
        <v>25745</v>
      </c>
      <c r="M6558" s="114" t="s">
        <v>1427</v>
      </c>
      <c r="N6558" s="138" t="s">
        <v>1429</v>
      </c>
      <c r="O6558" s="1423"/>
      <c r="P6558" s="2371" t="s">
        <v>25751</v>
      </c>
      <c r="Q6558" s="118"/>
      <c r="R6558" s="119"/>
      <c r="S6558" s="120"/>
      <c r="T6558" s="114"/>
      <c r="U6558" s="115"/>
      <c r="V6558" s="121"/>
      <c r="W6558" s="135"/>
      <c r="X6558" s="115"/>
      <c r="Y6558" s="1477" t="s">
        <v>25757</v>
      </c>
      <c r="Z6558" s="1"/>
      <c r="AA6558" s="1"/>
      <c r="AB6558" s="109">
        <v>45240</v>
      </c>
      <c r="AC6558" s="1"/>
    </row>
    <row r="6559" spans="1:29" s="8" customFormat="1" x14ac:dyDescent="0.25">
      <c r="A6559" s="1428">
        <v>6543</v>
      </c>
      <c r="B6559" s="109">
        <v>45240</v>
      </c>
      <c r="C6559" s="412">
        <f t="shared" si="102"/>
        <v>2023</v>
      </c>
      <c r="D6559" s="2227"/>
      <c r="E6559" s="2966" t="s">
        <v>606</v>
      </c>
      <c r="F6559" s="2243" t="s">
        <v>8442</v>
      </c>
      <c r="G6559" s="2227" t="s">
        <v>613</v>
      </c>
      <c r="H6559" s="2981" t="s">
        <v>760</v>
      </c>
      <c r="I6559" s="2262">
        <v>9</v>
      </c>
      <c r="J6559" s="124">
        <v>52</v>
      </c>
      <c r="K6559" s="8" t="s">
        <v>14259</v>
      </c>
      <c r="L6559" s="2262" t="s">
        <v>25746</v>
      </c>
      <c r="M6559" s="114" t="s">
        <v>1427</v>
      </c>
      <c r="N6559" s="138" t="s">
        <v>1429</v>
      </c>
      <c r="O6559" s="2262"/>
      <c r="P6559" s="3011" t="s">
        <v>25752</v>
      </c>
      <c r="Q6559" s="128"/>
      <c r="R6559" s="129"/>
      <c r="S6559" s="130"/>
      <c r="T6559" s="126"/>
      <c r="U6559" s="124"/>
      <c r="V6559" s="131"/>
      <c r="W6559" s="122"/>
      <c r="X6559" s="124"/>
      <c r="Y6559" s="1477" t="s">
        <v>25757</v>
      </c>
      <c r="Z6559" s="1"/>
      <c r="AA6559" s="1"/>
      <c r="AB6559" s="109">
        <v>45240</v>
      </c>
      <c r="AC6559" s="1"/>
    </row>
    <row r="6560" spans="1:29" x14ac:dyDescent="0.25">
      <c r="A6560" s="1428">
        <v>6544</v>
      </c>
      <c r="B6560" s="109">
        <v>45240</v>
      </c>
      <c r="C6560" s="412">
        <f t="shared" si="102"/>
        <v>2023</v>
      </c>
      <c r="D6560" s="1420"/>
      <c r="E6560" s="1476" t="s">
        <v>606</v>
      </c>
      <c r="F6560" s="1422" t="s">
        <v>8442</v>
      </c>
      <c r="G6560" s="1420" t="s">
        <v>613</v>
      </c>
      <c r="H6560" s="2340" t="s">
        <v>760</v>
      </c>
      <c r="I6560" s="1423">
        <v>9</v>
      </c>
      <c r="J6560" s="115">
        <v>56</v>
      </c>
      <c r="K6560" s="8" t="s">
        <v>14259</v>
      </c>
      <c r="L6560" s="1423" t="s">
        <v>25747</v>
      </c>
      <c r="M6560" s="114" t="s">
        <v>1427</v>
      </c>
      <c r="N6560" s="138" t="s">
        <v>1429</v>
      </c>
      <c r="O6560" s="1423"/>
      <c r="P6560" s="2371" t="s">
        <v>25753</v>
      </c>
      <c r="Q6560" s="118"/>
      <c r="R6560" s="119"/>
      <c r="S6560" s="120"/>
      <c r="T6560" s="114"/>
      <c r="U6560" s="115"/>
      <c r="V6560" s="121"/>
      <c r="W6560" s="135"/>
      <c r="X6560" s="115"/>
      <c r="Y6560" s="1477" t="s">
        <v>25757</v>
      </c>
      <c r="AB6560" s="109">
        <v>45240</v>
      </c>
    </row>
    <row r="6561" spans="1:29" x14ac:dyDescent="0.25">
      <c r="A6561" s="1428">
        <v>6545</v>
      </c>
      <c r="B6561" s="109">
        <v>45240</v>
      </c>
      <c r="C6561" s="412">
        <f t="shared" si="102"/>
        <v>2023</v>
      </c>
      <c r="D6561" s="1420"/>
      <c r="E6561" s="1476" t="s">
        <v>606</v>
      </c>
      <c r="F6561" s="1422" t="s">
        <v>8442</v>
      </c>
      <c r="G6561" s="1420" t="s">
        <v>613</v>
      </c>
      <c r="H6561" s="2340" t="s">
        <v>760</v>
      </c>
      <c r="I6561" s="1423">
        <v>9</v>
      </c>
      <c r="J6561" s="115">
        <v>64</v>
      </c>
      <c r="K6561" s="8" t="s">
        <v>14259</v>
      </c>
      <c r="L6561" s="1423" t="s">
        <v>25748</v>
      </c>
      <c r="M6561" s="114" t="s">
        <v>1427</v>
      </c>
      <c r="N6561" s="138" t="s">
        <v>1429</v>
      </c>
      <c r="O6561" s="1423"/>
      <c r="P6561" s="2371" t="s">
        <v>25754</v>
      </c>
      <c r="Q6561" s="118"/>
      <c r="R6561" s="119"/>
      <c r="S6561" s="120"/>
      <c r="T6561" s="114"/>
      <c r="U6561" s="115"/>
      <c r="V6561" s="121"/>
      <c r="W6561" s="135"/>
      <c r="X6561" s="115"/>
      <c r="Y6561" s="1477" t="s">
        <v>25757</v>
      </c>
      <c r="AB6561" s="109">
        <v>45240</v>
      </c>
    </row>
    <row r="6562" spans="1:29" x14ac:dyDescent="0.25">
      <c r="A6562" s="1428">
        <v>6546</v>
      </c>
      <c r="B6562" s="109">
        <v>45240</v>
      </c>
      <c r="C6562" s="412">
        <f t="shared" si="102"/>
        <v>2023</v>
      </c>
      <c r="D6562" s="1420"/>
      <c r="E6562" s="1476" t="s">
        <v>606</v>
      </c>
      <c r="F6562" s="1422" t="s">
        <v>8442</v>
      </c>
      <c r="G6562" s="1420" t="s">
        <v>613</v>
      </c>
      <c r="H6562" s="2340" t="s">
        <v>760</v>
      </c>
      <c r="I6562" s="1423">
        <v>9</v>
      </c>
      <c r="J6562" s="115">
        <v>65</v>
      </c>
      <c r="K6562" s="8" t="s">
        <v>14259</v>
      </c>
      <c r="L6562" s="1423" t="s">
        <v>25749</v>
      </c>
      <c r="M6562" s="114" t="s">
        <v>1427</v>
      </c>
      <c r="N6562" s="138" t="s">
        <v>1429</v>
      </c>
      <c r="O6562" s="1423"/>
      <c r="P6562" s="2371" t="s">
        <v>25755</v>
      </c>
      <c r="Q6562" s="118"/>
      <c r="R6562" s="119"/>
      <c r="S6562" s="120"/>
      <c r="T6562" s="114"/>
      <c r="U6562" s="115"/>
      <c r="V6562" s="121"/>
      <c r="W6562" s="135"/>
      <c r="X6562" s="115"/>
      <c r="Y6562" s="1477" t="s">
        <v>25757</v>
      </c>
      <c r="AB6562" s="109">
        <v>45240</v>
      </c>
    </row>
    <row r="6563" spans="1:29" x14ac:dyDescent="0.25">
      <c r="A6563" s="1428">
        <v>6547</v>
      </c>
      <c r="B6563" s="109">
        <v>45240</v>
      </c>
      <c r="C6563" s="412">
        <f t="shared" si="102"/>
        <v>2023</v>
      </c>
      <c r="D6563" s="1420"/>
      <c r="E6563" s="1476" t="s">
        <v>606</v>
      </c>
      <c r="F6563" s="1422" t="s">
        <v>8442</v>
      </c>
      <c r="G6563" s="1420" t="s">
        <v>613</v>
      </c>
      <c r="H6563" s="2340" t="s">
        <v>760</v>
      </c>
      <c r="I6563" s="1423">
        <v>9</v>
      </c>
      <c r="J6563" s="115">
        <v>66</v>
      </c>
      <c r="K6563" s="8" t="s">
        <v>14259</v>
      </c>
      <c r="L6563" s="1423" t="s">
        <v>25750</v>
      </c>
      <c r="M6563" s="114" t="s">
        <v>1427</v>
      </c>
      <c r="N6563" s="138" t="s">
        <v>1429</v>
      </c>
      <c r="O6563" s="1423"/>
      <c r="P6563" s="2371" t="s">
        <v>25756</v>
      </c>
      <c r="Q6563" s="118"/>
      <c r="R6563" s="119"/>
      <c r="S6563" s="120"/>
      <c r="T6563" s="114"/>
      <c r="U6563" s="115"/>
      <c r="V6563" s="121"/>
      <c r="W6563" s="135"/>
      <c r="X6563" s="115"/>
      <c r="Y6563" s="1477" t="s">
        <v>25757</v>
      </c>
      <c r="AB6563" s="109">
        <v>45240</v>
      </c>
    </row>
    <row r="6564" spans="1:29" x14ac:dyDescent="0.25">
      <c r="A6564" s="1428">
        <v>6548</v>
      </c>
      <c r="B6564" s="109">
        <v>45240</v>
      </c>
      <c r="C6564" s="412">
        <f t="shared" si="102"/>
        <v>2023</v>
      </c>
      <c r="D6564" s="1420"/>
      <c r="E6564" s="1476" t="s">
        <v>606</v>
      </c>
      <c r="F6564" s="1422" t="s">
        <v>8442</v>
      </c>
      <c r="G6564" s="1420" t="s">
        <v>613</v>
      </c>
      <c r="H6564" s="1478" t="s">
        <v>688</v>
      </c>
      <c r="I6564" s="1423">
        <v>1</v>
      </c>
      <c r="J6564" s="115">
        <v>65</v>
      </c>
      <c r="K6564" s="8" t="s">
        <v>14259</v>
      </c>
      <c r="L6564" s="1423" t="s">
        <v>25758</v>
      </c>
      <c r="M6564" s="114" t="s">
        <v>1427</v>
      </c>
      <c r="N6564" s="138" t="s">
        <v>1429</v>
      </c>
      <c r="O6564" s="1423"/>
      <c r="P6564" s="1479" t="s">
        <v>25762</v>
      </c>
      <c r="Q6564" s="118"/>
      <c r="R6564" s="119"/>
      <c r="S6564" s="120"/>
      <c r="T6564" s="114"/>
      <c r="U6564" s="115"/>
      <c r="V6564" s="121"/>
      <c r="W6564" s="135"/>
      <c r="X6564" s="115"/>
      <c r="Y6564" s="1477" t="s">
        <v>25757</v>
      </c>
      <c r="AB6564" s="109">
        <v>45240</v>
      </c>
    </row>
    <row r="6565" spans="1:29" x14ac:dyDescent="0.25">
      <c r="A6565" s="1428">
        <v>6549</v>
      </c>
      <c r="B6565" s="109">
        <v>45240</v>
      </c>
      <c r="C6565" s="412">
        <f t="shared" si="102"/>
        <v>2023</v>
      </c>
      <c r="D6565" s="1420"/>
      <c r="E6565" s="1476" t="s">
        <v>606</v>
      </c>
      <c r="F6565" s="1422" t="s">
        <v>8442</v>
      </c>
      <c r="G6565" s="1420" t="s">
        <v>613</v>
      </c>
      <c r="H6565" s="1478" t="s">
        <v>688</v>
      </c>
      <c r="I6565" s="1423">
        <v>1</v>
      </c>
      <c r="J6565" s="115">
        <v>57</v>
      </c>
      <c r="K6565" s="8" t="s">
        <v>14259</v>
      </c>
      <c r="L6565" s="1423" t="s">
        <v>25759</v>
      </c>
      <c r="M6565" s="114" t="s">
        <v>1427</v>
      </c>
      <c r="N6565" s="138" t="s">
        <v>1429</v>
      </c>
      <c r="O6565" s="1423"/>
      <c r="P6565" s="1479" t="s">
        <v>25763</v>
      </c>
      <c r="Q6565" s="118"/>
      <c r="R6565" s="119"/>
      <c r="S6565" s="120"/>
      <c r="T6565" s="114"/>
      <c r="U6565" s="115"/>
      <c r="V6565" s="121"/>
      <c r="W6565" s="135"/>
      <c r="X6565" s="115"/>
      <c r="Y6565" s="1477" t="s">
        <v>25757</v>
      </c>
      <c r="AB6565" s="109">
        <v>45240</v>
      </c>
    </row>
    <row r="6566" spans="1:29" x14ac:dyDescent="0.25">
      <c r="A6566" s="1428">
        <v>6550</v>
      </c>
      <c r="B6566" s="109">
        <v>45240</v>
      </c>
      <c r="C6566" s="412">
        <f t="shared" si="102"/>
        <v>2023</v>
      </c>
      <c r="D6566" s="1420"/>
      <c r="E6566" s="1476" t="s">
        <v>606</v>
      </c>
      <c r="F6566" s="1422" t="s">
        <v>8442</v>
      </c>
      <c r="G6566" s="1420" t="s">
        <v>613</v>
      </c>
      <c r="H6566" s="1478" t="s">
        <v>688</v>
      </c>
      <c r="I6566" s="1423">
        <v>1</v>
      </c>
      <c r="J6566" s="115">
        <v>46</v>
      </c>
      <c r="K6566" s="8" t="s">
        <v>14259</v>
      </c>
      <c r="L6566" s="1423" t="s">
        <v>25760</v>
      </c>
      <c r="M6566" s="114" t="s">
        <v>1427</v>
      </c>
      <c r="N6566" s="138" t="s">
        <v>1429</v>
      </c>
      <c r="O6566" s="1423"/>
      <c r="P6566" s="1479" t="s">
        <v>25764</v>
      </c>
      <c r="Q6566" s="118"/>
      <c r="R6566" s="119"/>
      <c r="S6566" s="120"/>
      <c r="T6566" s="114"/>
      <c r="U6566" s="115"/>
      <c r="V6566" s="121"/>
      <c r="W6566" s="135"/>
      <c r="X6566" s="115"/>
      <c r="Y6566" s="1477" t="s">
        <v>25757</v>
      </c>
      <c r="AB6566" s="109">
        <v>45240</v>
      </c>
    </row>
    <row r="6567" spans="1:29" x14ac:dyDescent="0.25">
      <c r="A6567" s="1428">
        <v>6551</v>
      </c>
      <c r="B6567" s="109">
        <v>45240</v>
      </c>
      <c r="C6567" s="412">
        <f t="shared" si="102"/>
        <v>2023</v>
      </c>
      <c r="D6567" s="1420"/>
      <c r="E6567" s="1476" t="s">
        <v>606</v>
      </c>
      <c r="F6567" s="1422" t="s">
        <v>8442</v>
      </c>
      <c r="G6567" s="1420" t="s">
        <v>613</v>
      </c>
      <c r="H6567" s="1478" t="s">
        <v>688</v>
      </c>
      <c r="I6567" s="1423">
        <v>1</v>
      </c>
      <c r="J6567" s="115">
        <v>37</v>
      </c>
      <c r="K6567" s="8" t="s">
        <v>14259</v>
      </c>
      <c r="L6567" s="1423" t="s">
        <v>25761</v>
      </c>
      <c r="M6567" s="114" t="s">
        <v>1427</v>
      </c>
      <c r="N6567" s="138" t="s">
        <v>1429</v>
      </c>
      <c r="O6567" s="1423"/>
      <c r="P6567" s="1479" t="s">
        <v>25765</v>
      </c>
      <c r="Q6567" s="118"/>
      <c r="R6567" s="119"/>
      <c r="S6567" s="120"/>
      <c r="T6567" s="114"/>
      <c r="U6567" s="115"/>
      <c r="V6567" s="121"/>
      <c r="W6567" s="135"/>
      <c r="X6567" s="115"/>
      <c r="Y6567" s="1477" t="s">
        <v>25757</v>
      </c>
      <c r="AB6567" s="109">
        <v>45240</v>
      </c>
    </row>
    <row r="6568" spans="1:29" x14ac:dyDescent="0.25">
      <c r="A6568" s="1428">
        <v>6552</v>
      </c>
      <c r="B6568" s="109">
        <v>45241</v>
      </c>
      <c r="C6568" s="412">
        <f t="shared" si="102"/>
        <v>2023</v>
      </c>
      <c r="D6568" s="1420"/>
      <c r="E6568" s="2316" t="s">
        <v>606</v>
      </c>
      <c r="F6568" s="2324" t="s">
        <v>8442</v>
      </c>
      <c r="G6568" s="2338" t="s">
        <v>613</v>
      </c>
      <c r="H6568" s="2338" t="s">
        <v>702</v>
      </c>
      <c r="I6568" s="2346" t="s">
        <v>26111</v>
      </c>
      <c r="J6568" s="115">
        <v>34</v>
      </c>
      <c r="K6568" s="8" t="s">
        <v>14259</v>
      </c>
      <c r="L6568" s="1423" t="s">
        <v>25766</v>
      </c>
      <c r="M6568" s="114" t="s">
        <v>1427</v>
      </c>
      <c r="N6568" s="138" t="s">
        <v>1429</v>
      </c>
      <c r="O6568" s="1423"/>
      <c r="P6568" s="2368" t="s">
        <v>25767</v>
      </c>
      <c r="Q6568" s="118"/>
      <c r="R6568" s="119"/>
      <c r="S6568" s="120"/>
      <c r="T6568" s="114"/>
      <c r="U6568" s="115"/>
      <c r="V6568" s="121"/>
      <c r="W6568" s="135"/>
      <c r="X6568" s="115"/>
      <c r="Y6568" s="1480" t="s">
        <v>25768</v>
      </c>
      <c r="AB6568" s="109">
        <v>45241</v>
      </c>
    </row>
    <row r="6569" spans="1:29" s="8" customFormat="1" hidden="1" x14ac:dyDescent="0.25">
      <c r="A6569" s="409">
        <v>6553</v>
      </c>
      <c r="B6569" s="414">
        <v>45242</v>
      </c>
      <c r="C6569" s="412">
        <f t="shared" si="102"/>
        <v>2023</v>
      </c>
      <c r="D6569" s="411" t="s">
        <v>25486</v>
      </c>
      <c r="E6569" s="415">
        <v>100408373</v>
      </c>
      <c r="F6569" s="416" t="s">
        <v>8442</v>
      </c>
      <c r="G6569" s="411" t="s">
        <v>613</v>
      </c>
      <c r="H6569" s="411" t="s">
        <v>720</v>
      </c>
      <c r="I6569" s="413" t="s">
        <v>616</v>
      </c>
      <c r="J6569" s="417">
        <v>55</v>
      </c>
      <c r="L6569" s="413" t="s">
        <v>25487</v>
      </c>
      <c r="M6569" s="413" t="s">
        <v>1427</v>
      </c>
      <c r="N6569" s="39" t="s">
        <v>1429</v>
      </c>
      <c r="O6569" s="413" t="s">
        <v>2320</v>
      </c>
      <c r="P6569" s="418" t="s">
        <v>25488</v>
      </c>
      <c r="Q6569" s="419" t="s">
        <v>9586</v>
      </c>
      <c r="R6569" s="420" t="s">
        <v>32104</v>
      </c>
      <c r="S6569" s="408">
        <v>45363</v>
      </c>
      <c r="T6569" s="413" t="s">
        <v>1415</v>
      </c>
      <c r="U6569" s="417" t="s">
        <v>1416</v>
      </c>
      <c r="V6569" s="421">
        <v>45448</v>
      </c>
      <c r="W6569" s="422" t="s">
        <v>32105</v>
      </c>
      <c r="X6569" s="417" t="s">
        <v>23286</v>
      </c>
      <c r="Z6569" s="8" t="s">
        <v>15236</v>
      </c>
      <c r="AB6569" s="414">
        <v>45242</v>
      </c>
    </row>
    <row r="6570" spans="1:29" x14ac:dyDescent="0.25">
      <c r="A6570" s="1428">
        <v>6554</v>
      </c>
      <c r="B6570" s="109">
        <v>45242</v>
      </c>
      <c r="C6570" s="412">
        <f t="shared" si="102"/>
        <v>2023</v>
      </c>
      <c r="D6570" s="1424"/>
      <c r="E6570" s="1481" t="s">
        <v>606</v>
      </c>
      <c r="F6570" s="1425" t="s">
        <v>8442</v>
      </c>
      <c r="G6570" s="1424" t="s">
        <v>613</v>
      </c>
      <c r="H6570" s="1482" t="s">
        <v>702</v>
      </c>
      <c r="I6570" s="1426">
        <v>12</v>
      </c>
      <c r="J6570" s="115">
        <v>25</v>
      </c>
      <c r="K6570" s="8" t="s">
        <v>14259</v>
      </c>
      <c r="L6570" s="1426" t="s">
        <v>25769</v>
      </c>
      <c r="M6570" s="114" t="s">
        <v>1427</v>
      </c>
      <c r="N6570" s="138" t="s">
        <v>1429</v>
      </c>
      <c r="O6570" s="1426"/>
      <c r="P6570" s="1483" t="s">
        <v>22558</v>
      </c>
      <c r="Q6570" s="118"/>
      <c r="R6570" s="119"/>
      <c r="S6570" s="120"/>
      <c r="T6570" s="114"/>
      <c r="U6570" s="115"/>
      <c r="V6570" s="121"/>
      <c r="W6570" s="135"/>
      <c r="X6570" s="115"/>
      <c r="Y6570" s="1484" t="s">
        <v>25775</v>
      </c>
      <c r="Z6570" s="1427"/>
      <c r="AB6570" s="109">
        <v>45242</v>
      </c>
    </row>
    <row r="6571" spans="1:29" x14ac:dyDescent="0.25">
      <c r="A6571" s="1428">
        <v>6555</v>
      </c>
      <c r="B6571" s="109">
        <v>45242</v>
      </c>
      <c r="C6571" s="412">
        <f t="shared" si="102"/>
        <v>2023</v>
      </c>
      <c r="D6571" s="1424"/>
      <c r="E6571" s="1481" t="s">
        <v>606</v>
      </c>
      <c r="F6571" s="1425" t="s">
        <v>8442</v>
      </c>
      <c r="G6571" s="1424" t="s">
        <v>613</v>
      </c>
      <c r="H6571" s="1482" t="s">
        <v>702</v>
      </c>
      <c r="I6571" s="1426">
        <v>12</v>
      </c>
      <c r="J6571" s="115">
        <v>26</v>
      </c>
      <c r="K6571" s="8" t="s">
        <v>14259</v>
      </c>
      <c r="L6571" s="1426" t="s">
        <v>25770</v>
      </c>
      <c r="M6571" s="114" t="s">
        <v>1427</v>
      </c>
      <c r="N6571" s="138" t="s">
        <v>1429</v>
      </c>
      <c r="O6571" s="1426"/>
      <c r="P6571" s="1483" t="s">
        <v>17443</v>
      </c>
      <c r="Q6571" s="118"/>
      <c r="R6571" s="119"/>
      <c r="S6571" s="120"/>
      <c r="T6571" s="114"/>
      <c r="U6571" s="115"/>
      <c r="V6571" s="121"/>
      <c r="W6571" s="135"/>
      <c r="X6571" s="115"/>
      <c r="Y6571" s="1484" t="s">
        <v>25775</v>
      </c>
      <c r="Z6571" s="1427"/>
      <c r="AB6571" s="109">
        <v>45242</v>
      </c>
    </row>
    <row r="6572" spans="1:29" x14ac:dyDescent="0.25">
      <c r="A6572" s="1428">
        <v>6556</v>
      </c>
      <c r="B6572" s="109">
        <v>45242</v>
      </c>
      <c r="C6572" s="412">
        <f t="shared" si="102"/>
        <v>2023</v>
      </c>
      <c r="D6572" s="1424"/>
      <c r="E6572" s="1481" t="s">
        <v>606</v>
      </c>
      <c r="F6572" s="1425" t="s">
        <v>8442</v>
      </c>
      <c r="G6572" s="1424" t="s">
        <v>613</v>
      </c>
      <c r="H6572" s="1482" t="s">
        <v>702</v>
      </c>
      <c r="I6572" s="1426">
        <v>12</v>
      </c>
      <c r="J6572" s="115">
        <v>32</v>
      </c>
      <c r="K6572" s="8" t="s">
        <v>14259</v>
      </c>
      <c r="L6572" s="1426" t="s">
        <v>25771</v>
      </c>
      <c r="M6572" s="114" t="s">
        <v>1427</v>
      </c>
      <c r="N6572" s="138" t="s">
        <v>1429</v>
      </c>
      <c r="O6572" s="1426"/>
      <c r="P6572" s="1483" t="s">
        <v>25773</v>
      </c>
      <c r="Q6572" s="118"/>
      <c r="R6572" s="119"/>
      <c r="S6572" s="120"/>
      <c r="T6572" s="114"/>
      <c r="U6572" s="115"/>
      <c r="V6572" s="121"/>
      <c r="W6572" s="135"/>
      <c r="X6572" s="115"/>
      <c r="Y6572" s="1484" t="s">
        <v>25775</v>
      </c>
      <c r="Z6572" s="1427"/>
      <c r="AB6572" s="109">
        <v>45242</v>
      </c>
    </row>
    <row r="6573" spans="1:29" x14ac:dyDescent="0.25">
      <c r="A6573" s="1428">
        <v>6557</v>
      </c>
      <c r="B6573" s="109">
        <v>45242</v>
      </c>
      <c r="C6573" s="412">
        <f t="shared" si="102"/>
        <v>2023</v>
      </c>
      <c r="D6573" s="1424"/>
      <c r="E6573" s="1481" t="s">
        <v>606</v>
      </c>
      <c r="F6573" s="1425" t="s">
        <v>8442</v>
      </c>
      <c r="G6573" s="1424" t="s">
        <v>613</v>
      </c>
      <c r="H6573" s="1482" t="s">
        <v>702</v>
      </c>
      <c r="I6573" s="1426">
        <v>12</v>
      </c>
      <c r="J6573" s="115">
        <v>33</v>
      </c>
      <c r="K6573" s="8" t="s">
        <v>14259</v>
      </c>
      <c r="L6573" s="1426" t="s">
        <v>25772</v>
      </c>
      <c r="M6573" s="114" t="s">
        <v>1427</v>
      </c>
      <c r="N6573" s="138" t="s">
        <v>1429</v>
      </c>
      <c r="O6573" s="1426"/>
      <c r="P6573" s="1483" t="s">
        <v>25774</v>
      </c>
      <c r="Q6573" s="118"/>
      <c r="R6573" s="119"/>
      <c r="S6573" s="120"/>
      <c r="T6573" s="114"/>
      <c r="U6573" s="115"/>
      <c r="V6573" s="121"/>
      <c r="W6573" s="135"/>
      <c r="X6573" s="115"/>
      <c r="Y6573" s="1484" t="s">
        <v>25775</v>
      </c>
      <c r="Z6573" s="1427"/>
      <c r="AB6573" s="109">
        <v>45242</v>
      </c>
    </row>
    <row r="6574" spans="1:29" hidden="1" x14ac:dyDescent="0.25">
      <c r="A6574" s="1428">
        <v>6558</v>
      </c>
      <c r="B6574" s="3935">
        <v>45243</v>
      </c>
      <c r="C6574" s="412">
        <f t="shared" si="102"/>
        <v>2023</v>
      </c>
      <c r="D6574" s="1420" t="s">
        <v>25479</v>
      </c>
      <c r="E6574" s="1421" t="s">
        <v>606</v>
      </c>
      <c r="F6574" s="3924" t="s">
        <v>8442</v>
      </c>
      <c r="G6574" s="1420" t="s">
        <v>613</v>
      </c>
      <c r="H6574" s="1420" t="s">
        <v>646</v>
      </c>
      <c r="I6574" s="1423" t="s">
        <v>37</v>
      </c>
      <c r="J6574" s="115">
        <v>8</v>
      </c>
      <c r="L6574" s="1423" t="s">
        <v>25480</v>
      </c>
      <c r="M6574" s="114" t="s">
        <v>1427</v>
      </c>
      <c r="N6574" s="138" t="s">
        <v>1429</v>
      </c>
      <c r="O6574" s="1423" t="s">
        <v>1815</v>
      </c>
      <c r="P6574" s="117"/>
      <c r="Q6574" s="118"/>
      <c r="R6574" s="119"/>
      <c r="S6574" s="120"/>
      <c r="T6574" s="114"/>
      <c r="U6574" s="115"/>
      <c r="V6574" s="121"/>
      <c r="W6574" s="135"/>
      <c r="X6574" s="115"/>
      <c r="Z6574" s="3936" t="s">
        <v>32216</v>
      </c>
      <c r="AB6574" s="3935">
        <v>45243</v>
      </c>
      <c r="AC6574" s="4394">
        <v>45451</v>
      </c>
    </row>
    <row r="6575" spans="1:29" hidden="1" x14ac:dyDescent="0.25">
      <c r="A6575" s="409">
        <v>6559</v>
      </c>
      <c r="B6575" s="414">
        <v>45243</v>
      </c>
      <c r="C6575" s="412">
        <f t="shared" si="102"/>
        <v>2023</v>
      </c>
      <c r="D6575" s="411" t="s">
        <v>25481</v>
      </c>
      <c r="E6575" s="415" t="s">
        <v>606</v>
      </c>
      <c r="F6575" s="416" t="s">
        <v>8442</v>
      </c>
      <c r="G6575" s="411" t="s">
        <v>613</v>
      </c>
      <c r="H6575" s="411" t="s">
        <v>796</v>
      </c>
      <c r="I6575" s="413" t="s">
        <v>716</v>
      </c>
      <c r="J6575" s="417">
        <v>199</v>
      </c>
      <c r="K6575" s="8"/>
      <c r="L6575" s="413" t="s">
        <v>25482</v>
      </c>
      <c r="M6575" s="413" t="s">
        <v>1427</v>
      </c>
      <c r="N6575" s="39" t="s">
        <v>1429</v>
      </c>
      <c r="O6575" s="413" t="s">
        <v>1460</v>
      </c>
      <c r="P6575" s="418" t="s">
        <v>29734</v>
      </c>
      <c r="Q6575" s="419" t="s">
        <v>9586</v>
      </c>
      <c r="R6575" s="420" t="s">
        <v>29735</v>
      </c>
      <c r="S6575" s="408">
        <v>45344</v>
      </c>
      <c r="T6575" s="413" t="s">
        <v>1415</v>
      </c>
      <c r="U6575" s="417" t="s">
        <v>1416</v>
      </c>
      <c r="V6575" s="421">
        <v>45414</v>
      </c>
      <c r="W6575" s="422" t="s">
        <v>29736</v>
      </c>
      <c r="X6575" s="417" t="s">
        <v>23286</v>
      </c>
      <c r="Y6575" s="8"/>
      <c r="Z6575" s="8"/>
      <c r="AA6575" s="8"/>
      <c r="AB6575" s="414">
        <v>45243</v>
      </c>
      <c r="AC6575" s="8"/>
    </row>
    <row r="6576" spans="1:29" s="8" customFormat="1" hidden="1" x14ac:dyDescent="0.25">
      <c r="A6576" s="409">
        <v>6560</v>
      </c>
      <c r="B6576" s="414">
        <v>45243</v>
      </c>
      <c r="C6576" s="412">
        <f t="shared" si="102"/>
        <v>2023</v>
      </c>
      <c r="D6576" s="411" t="s">
        <v>25554</v>
      </c>
      <c r="E6576" s="415" t="s">
        <v>606</v>
      </c>
      <c r="F6576" s="416" t="s">
        <v>8442</v>
      </c>
      <c r="G6576" s="411" t="s">
        <v>613</v>
      </c>
      <c r="H6576" s="411" t="s">
        <v>620</v>
      </c>
      <c r="I6576" s="413" t="s">
        <v>4571</v>
      </c>
      <c r="J6576" s="417">
        <v>113</v>
      </c>
      <c r="L6576" s="413" t="s">
        <v>25555</v>
      </c>
      <c r="M6576" s="413" t="s">
        <v>1427</v>
      </c>
      <c r="N6576" s="39" t="s">
        <v>1429</v>
      </c>
      <c r="O6576" s="413" t="s">
        <v>4297</v>
      </c>
      <c r="P6576" s="418" t="s">
        <v>25556</v>
      </c>
      <c r="Q6576" s="419" t="s">
        <v>9586</v>
      </c>
      <c r="R6576" s="420" t="s">
        <v>31957</v>
      </c>
      <c r="S6576" s="408">
        <v>45343</v>
      </c>
      <c r="T6576" s="413" t="s">
        <v>1415</v>
      </c>
      <c r="U6576" s="417" t="s">
        <v>1416</v>
      </c>
      <c r="V6576" s="421">
        <v>45453</v>
      </c>
      <c r="W6576" s="422" t="s">
        <v>31958</v>
      </c>
      <c r="X6576" s="417" t="s">
        <v>23286</v>
      </c>
      <c r="Z6576" s="8" t="s">
        <v>25797</v>
      </c>
      <c r="AB6576" s="414">
        <v>45243</v>
      </c>
    </row>
    <row r="6577" spans="1:29" s="8" customFormat="1" x14ac:dyDescent="0.25">
      <c r="A6577" s="1428">
        <v>6561</v>
      </c>
      <c r="B6577" s="109">
        <v>45243</v>
      </c>
      <c r="C6577" s="412">
        <f t="shared" si="102"/>
        <v>2023</v>
      </c>
      <c r="D6577" s="1439"/>
      <c r="E6577" s="1440" t="s">
        <v>606</v>
      </c>
      <c r="F6577" s="1441" t="s">
        <v>8442</v>
      </c>
      <c r="G6577" s="1439" t="s">
        <v>613</v>
      </c>
      <c r="H6577" s="1482" t="s">
        <v>702</v>
      </c>
      <c r="I6577" s="1442">
        <v>12</v>
      </c>
      <c r="J6577" s="115">
        <v>42</v>
      </c>
      <c r="K6577" s="8" t="s">
        <v>14259</v>
      </c>
      <c r="L6577" s="1442" t="s">
        <v>25776</v>
      </c>
      <c r="M6577" s="114" t="s">
        <v>1427</v>
      </c>
      <c r="N6577" s="138" t="s">
        <v>1429</v>
      </c>
      <c r="O6577" s="114"/>
      <c r="P6577" s="1483" t="s">
        <v>25787</v>
      </c>
      <c r="Q6577" s="118"/>
      <c r="R6577" s="119"/>
      <c r="S6577" s="120"/>
      <c r="T6577" s="114"/>
      <c r="U6577" s="115"/>
      <c r="V6577" s="121"/>
      <c r="W6577" s="135"/>
      <c r="X6577" s="115"/>
      <c r="Y6577" s="1484" t="s">
        <v>25797</v>
      </c>
      <c r="Z6577" s="1"/>
      <c r="AA6577" s="1"/>
      <c r="AB6577" s="109">
        <v>45243</v>
      </c>
      <c r="AC6577" s="1"/>
    </row>
    <row r="6578" spans="1:29" x14ac:dyDescent="0.25">
      <c r="A6578" s="1428">
        <v>6562</v>
      </c>
      <c r="B6578" s="109">
        <v>45243</v>
      </c>
      <c r="C6578" s="412">
        <f t="shared" si="102"/>
        <v>2023</v>
      </c>
      <c r="D6578" s="1439"/>
      <c r="E6578" s="1440" t="s">
        <v>606</v>
      </c>
      <c r="F6578" s="1441" t="s">
        <v>8442</v>
      </c>
      <c r="G6578" s="1439" t="s">
        <v>613</v>
      </c>
      <c r="H6578" s="1482" t="s">
        <v>702</v>
      </c>
      <c r="I6578" s="1442">
        <v>12</v>
      </c>
      <c r="J6578" s="115">
        <v>41</v>
      </c>
      <c r="K6578" s="8" t="s">
        <v>14259</v>
      </c>
      <c r="L6578" s="1442" t="s">
        <v>25777</v>
      </c>
      <c r="M6578" s="114" t="s">
        <v>1427</v>
      </c>
      <c r="N6578" s="138" t="s">
        <v>1429</v>
      </c>
      <c r="O6578" s="114"/>
      <c r="P6578" s="1483" t="s">
        <v>25788</v>
      </c>
      <c r="Q6578" s="118"/>
      <c r="R6578" s="119"/>
      <c r="S6578" s="120"/>
      <c r="T6578" s="114"/>
      <c r="U6578" s="115"/>
      <c r="V6578" s="121"/>
      <c r="W6578" s="135"/>
      <c r="X6578" s="115"/>
      <c r="Y6578" s="1484" t="s">
        <v>25797</v>
      </c>
      <c r="AB6578" s="109">
        <v>45243</v>
      </c>
    </row>
    <row r="6579" spans="1:29" x14ac:dyDescent="0.25">
      <c r="A6579" s="1428">
        <v>6563</v>
      </c>
      <c r="B6579" s="109">
        <v>45243</v>
      </c>
      <c r="C6579" s="412">
        <f t="shared" si="102"/>
        <v>2023</v>
      </c>
      <c r="D6579" s="1439"/>
      <c r="E6579" s="1440" t="s">
        <v>606</v>
      </c>
      <c r="F6579" s="1441" t="s">
        <v>8442</v>
      </c>
      <c r="G6579" s="1439" t="s">
        <v>613</v>
      </c>
      <c r="H6579" s="1482" t="s">
        <v>702</v>
      </c>
      <c r="I6579" s="1442">
        <v>12</v>
      </c>
      <c r="J6579" s="115">
        <v>40</v>
      </c>
      <c r="K6579" s="8" t="s">
        <v>14259</v>
      </c>
      <c r="L6579" s="1442" t="s">
        <v>25778</v>
      </c>
      <c r="M6579" s="114" t="s">
        <v>1427</v>
      </c>
      <c r="N6579" s="138" t="s">
        <v>1429</v>
      </c>
      <c r="O6579" s="114"/>
      <c r="P6579" s="1483" t="s">
        <v>25789</v>
      </c>
      <c r="Q6579" s="118"/>
      <c r="R6579" s="119"/>
      <c r="S6579" s="120"/>
      <c r="T6579" s="114"/>
      <c r="U6579" s="115"/>
      <c r="V6579" s="121"/>
      <c r="W6579" s="135"/>
      <c r="X6579" s="115"/>
      <c r="Y6579" s="1484" t="s">
        <v>25797</v>
      </c>
      <c r="AB6579" s="109">
        <v>45243</v>
      </c>
    </row>
    <row r="6580" spans="1:29" x14ac:dyDescent="0.25">
      <c r="A6580" s="1428">
        <v>6564</v>
      </c>
      <c r="B6580" s="109">
        <v>45243</v>
      </c>
      <c r="C6580" s="412">
        <f t="shared" si="102"/>
        <v>2023</v>
      </c>
      <c r="D6580" s="1439"/>
      <c r="E6580" s="1440" t="s">
        <v>606</v>
      </c>
      <c r="F6580" s="1441" t="s">
        <v>8442</v>
      </c>
      <c r="G6580" s="1439" t="s">
        <v>613</v>
      </c>
      <c r="H6580" s="1482" t="s">
        <v>702</v>
      </c>
      <c r="I6580" s="1442">
        <v>12</v>
      </c>
      <c r="J6580" s="115">
        <v>44</v>
      </c>
      <c r="K6580" s="8" t="s">
        <v>14259</v>
      </c>
      <c r="L6580" s="1442" t="s">
        <v>25779</v>
      </c>
      <c r="M6580" s="114" t="s">
        <v>1427</v>
      </c>
      <c r="N6580" s="138" t="s">
        <v>1429</v>
      </c>
      <c r="O6580" s="114"/>
      <c r="P6580" s="1483" t="s">
        <v>25790</v>
      </c>
      <c r="Q6580" s="118"/>
      <c r="R6580" s="119"/>
      <c r="S6580" s="120"/>
      <c r="T6580" s="114"/>
      <c r="U6580" s="115"/>
      <c r="V6580" s="121"/>
      <c r="W6580" s="135"/>
      <c r="X6580" s="115"/>
      <c r="Y6580" s="1484" t="s">
        <v>25797</v>
      </c>
      <c r="AB6580" s="109">
        <v>45243</v>
      </c>
    </row>
    <row r="6581" spans="1:29" x14ac:dyDescent="0.25">
      <c r="A6581" s="1428">
        <v>6565</v>
      </c>
      <c r="B6581" s="109">
        <v>45243</v>
      </c>
      <c r="C6581" s="412">
        <f t="shared" si="102"/>
        <v>2023</v>
      </c>
      <c r="D6581" s="1439"/>
      <c r="E6581" s="1440" t="s">
        <v>606</v>
      </c>
      <c r="F6581" s="1441" t="s">
        <v>8442</v>
      </c>
      <c r="G6581" s="1439" t="s">
        <v>613</v>
      </c>
      <c r="H6581" s="1482" t="s">
        <v>702</v>
      </c>
      <c r="I6581" s="1442">
        <v>12</v>
      </c>
      <c r="J6581" s="115">
        <v>43</v>
      </c>
      <c r="K6581" s="8" t="s">
        <v>14259</v>
      </c>
      <c r="L6581" s="1442" t="s">
        <v>25780</v>
      </c>
      <c r="M6581" s="114" t="s">
        <v>1427</v>
      </c>
      <c r="N6581" s="138" t="s">
        <v>1429</v>
      </c>
      <c r="O6581" s="114"/>
      <c r="P6581" s="1483" t="s">
        <v>25791</v>
      </c>
      <c r="Q6581" s="118"/>
      <c r="R6581" s="119"/>
      <c r="S6581" s="120"/>
      <c r="T6581" s="114"/>
      <c r="U6581" s="115"/>
      <c r="V6581" s="121"/>
      <c r="W6581" s="135"/>
      <c r="X6581" s="115"/>
      <c r="Y6581" s="1484" t="s">
        <v>25797</v>
      </c>
      <c r="AB6581" s="109">
        <v>45243</v>
      </c>
    </row>
    <row r="6582" spans="1:29" x14ac:dyDescent="0.25">
      <c r="A6582" s="1428">
        <v>6566</v>
      </c>
      <c r="B6582" s="109">
        <v>45243</v>
      </c>
      <c r="C6582" s="412">
        <f t="shared" si="102"/>
        <v>2023</v>
      </c>
      <c r="D6582" s="1439"/>
      <c r="E6582" s="1440" t="s">
        <v>606</v>
      </c>
      <c r="F6582" s="1441" t="s">
        <v>8442</v>
      </c>
      <c r="G6582" s="1439" t="s">
        <v>613</v>
      </c>
      <c r="H6582" s="1482" t="s">
        <v>702</v>
      </c>
      <c r="I6582" s="1442">
        <v>12</v>
      </c>
      <c r="J6582" s="115">
        <v>45</v>
      </c>
      <c r="K6582" s="8" t="s">
        <v>14259</v>
      </c>
      <c r="L6582" s="1442" t="s">
        <v>25781</v>
      </c>
      <c r="M6582" s="114" t="s">
        <v>1427</v>
      </c>
      <c r="N6582" s="138" t="s">
        <v>1429</v>
      </c>
      <c r="O6582" s="114"/>
      <c r="P6582" s="1483" t="s">
        <v>25792</v>
      </c>
      <c r="Q6582" s="118"/>
      <c r="R6582" s="119"/>
      <c r="S6582" s="120"/>
      <c r="T6582" s="114"/>
      <c r="U6582" s="115"/>
      <c r="V6582" s="121"/>
      <c r="W6582" s="135"/>
      <c r="X6582" s="115"/>
      <c r="Y6582" s="1484" t="s">
        <v>25797</v>
      </c>
      <c r="AB6582" s="109">
        <v>45243</v>
      </c>
    </row>
    <row r="6583" spans="1:29" x14ac:dyDescent="0.25">
      <c r="A6583" s="1428">
        <v>6567</v>
      </c>
      <c r="B6583" s="109">
        <v>45243</v>
      </c>
      <c r="C6583" s="412">
        <f t="shared" si="102"/>
        <v>2023</v>
      </c>
      <c r="D6583" s="1439"/>
      <c r="E6583" s="1440" t="s">
        <v>606</v>
      </c>
      <c r="F6583" s="1441" t="s">
        <v>8442</v>
      </c>
      <c r="G6583" s="1439" t="s">
        <v>613</v>
      </c>
      <c r="H6583" s="1482" t="s">
        <v>702</v>
      </c>
      <c r="I6583" s="1442">
        <v>12</v>
      </c>
      <c r="J6583" s="115">
        <v>5</v>
      </c>
      <c r="K6583" s="8" t="s">
        <v>14259</v>
      </c>
      <c r="L6583" s="1442" t="s">
        <v>25782</v>
      </c>
      <c r="M6583" s="114" t="s">
        <v>1427</v>
      </c>
      <c r="N6583" s="138" t="s">
        <v>1429</v>
      </c>
      <c r="O6583" s="114"/>
      <c r="P6583" s="1483" t="s">
        <v>25793</v>
      </c>
      <c r="Q6583" s="118"/>
      <c r="R6583" s="119"/>
      <c r="S6583" s="120"/>
      <c r="T6583" s="114"/>
      <c r="U6583" s="115"/>
      <c r="V6583" s="121"/>
      <c r="W6583" s="135"/>
      <c r="X6583" s="115"/>
      <c r="Y6583" s="1484" t="s">
        <v>25797</v>
      </c>
      <c r="AB6583" s="109">
        <v>45243</v>
      </c>
    </row>
    <row r="6584" spans="1:29" x14ac:dyDescent="0.25">
      <c r="A6584" s="1428">
        <v>6568</v>
      </c>
      <c r="B6584" s="109">
        <v>45243</v>
      </c>
      <c r="C6584" s="412">
        <f t="shared" si="102"/>
        <v>2023</v>
      </c>
      <c r="D6584" s="1439"/>
      <c r="E6584" s="1440" t="s">
        <v>606</v>
      </c>
      <c r="F6584" s="1441" t="s">
        <v>8442</v>
      </c>
      <c r="G6584" s="1439" t="s">
        <v>613</v>
      </c>
      <c r="H6584" s="1482" t="s">
        <v>702</v>
      </c>
      <c r="I6584" s="1442">
        <v>12</v>
      </c>
      <c r="J6584" s="115">
        <v>9</v>
      </c>
      <c r="K6584" s="8" t="s">
        <v>14259</v>
      </c>
      <c r="L6584" s="1442" t="s">
        <v>25783</v>
      </c>
      <c r="M6584" s="114" t="s">
        <v>1427</v>
      </c>
      <c r="N6584" s="138" t="s">
        <v>1429</v>
      </c>
      <c r="O6584" s="114"/>
      <c r="P6584" s="1483" t="s">
        <v>19131</v>
      </c>
      <c r="Q6584" s="118"/>
      <c r="R6584" s="119"/>
      <c r="S6584" s="120"/>
      <c r="T6584" s="114"/>
      <c r="U6584" s="115"/>
      <c r="V6584" s="121"/>
      <c r="W6584" s="135"/>
      <c r="X6584" s="115"/>
      <c r="Y6584" s="1484" t="s">
        <v>25797</v>
      </c>
      <c r="AB6584" s="109">
        <v>45243</v>
      </c>
    </row>
    <row r="6585" spans="1:29" x14ac:dyDescent="0.25">
      <c r="A6585" s="1428">
        <v>6569</v>
      </c>
      <c r="B6585" s="109">
        <v>45243</v>
      </c>
      <c r="C6585" s="412">
        <f t="shared" si="102"/>
        <v>2023</v>
      </c>
      <c r="D6585" s="1439"/>
      <c r="E6585" s="1440" t="s">
        <v>606</v>
      </c>
      <c r="F6585" s="1441" t="s">
        <v>8442</v>
      </c>
      <c r="G6585" s="1439" t="s">
        <v>613</v>
      </c>
      <c r="H6585" s="1482" t="s">
        <v>702</v>
      </c>
      <c r="I6585" s="1442">
        <v>12</v>
      </c>
      <c r="J6585" s="115">
        <v>49</v>
      </c>
      <c r="K6585" s="8" t="s">
        <v>14259</v>
      </c>
      <c r="L6585" s="1442" t="s">
        <v>25784</v>
      </c>
      <c r="M6585" s="114" t="s">
        <v>1427</v>
      </c>
      <c r="N6585" s="138" t="s">
        <v>1429</v>
      </c>
      <c r="O6585" s="114"/>
      <c r="P6585" s="1483" t="s">
        <v>25794</v>
      </c>
      <c r="Q6585" s="118"/>
      <c r="R6585" s="119"/>
      <c r="S6585" s="120"/>
      <c r="T6585" s="114"/>
      <c r="U6585" s="115"/>
      <c r="V6585" s="121"/>
      <c r="W6585" s="135"/>
      <c r="X6585" s="115"/>
      <c r="Y6585" s="1484" t="s">
        <v>25797</v>
      </c>
      <c r="AB6585" s="109">
        <v>45243</v>
      </c>
    </row>
    <row r="6586" spans="1:29" x14ac:dyDescent="0.25">
      <c r="A6586" s="1428">
        <v>6570</v>
      </c>
      <c r="B6586" s="109">
        <v>45243</v>
      </c>
      <c r="C6586" s="412">
        <f t="shared" si="102"/>
        <v>2023</v>
      </c>
      <c r="D6586" s="1439"/>
      <c r="E6586" s="1440" t="s">
        <v>606</v>
      </c>
      <c r="F6586" s="1441" t="s">
        <v>8442</v>
      </c>
      <c r="G6586" s="1439" t="s">
        <v>613</v>
      </c>
      <c r="H6586" s="1482" t="s">
        <v>702</v>
      </c>
      <c r="I6586" s="1442">
        <v>12</v>
      </c>
      <c r="J6586" s="115">
        <v>60</v>
      </c>
      <c r="K6586" s="8" t="s">
        <v>14259</v>
      </c>
      <c r="L6586" s="1442" t="s">
        <v>25785</v>
      </c>
      <c r="M6586" s="114" t="s">
        <v>1427</v>
      </c>
      <c r="N6586" s="138" t="s">
        <v>1429</v>
      </c>
      <c r="O6586" s="114"/>
      <c r="P6586" s="1483" t="s">
        <v>25795</v>
      </c>
      <c r="Q6586" s="118"/>
      <c r="R6586" s="119"/>
      <c r="S6586" s="120"/>
      <c r="T6586" s="114"/>
      <c r="U6586" s="115"/>
      <c r="V6586" s="121"/>
      <c r="W6586" s="135"/>
      <c r="X6586" s="115"/>
      <c r="Y6586" s="1484" t="s">
        <v>25797</v>
      </c>
      <c r="AB6586" s="109">
        <v>45243</v>
      </c>
    </row>
    <row r="6587" spans="1:29" x14ac:dyDescent="0.25">
      <c r="A6587" s="1428">
        <v>6571</v>
      </c>
      <c r="B6587" s="109">
        <v>45243</v>
      </c>
      <c r="C6587" s="412">
        <f t="shared" si="102"/>
        <v>2023</v>
      </c>
      <c r="D6587" s="1439"/>
      <c r="E6587" s="1440" t="s">
        <v>606</v>
      </c>
      <c r="F6587" s="1441" t="s">
        <v>8442</v>
      </c>
      <c r="G6587" s="1439" t="s">
        <v>613</v>
      </c>
      <c r="H6587" s="1482" t="s">
        <v>702</v>
      </c>
      <c r="I6587" s="1442">
        <v>12</v>
      </c>
      <c r="J6587" s="115">
        <v>59</v>
      </c>
      <c r="K6587" s="8" t="s">
        <v>14259</v>
      </c>
      <c r="L6587" s="1442" t="s">
        <v>25786</v>
      </c>
      <c r="M6587" s="114" t="s">
        <v>1427</v>
      </c>
      <c r="N6587" s="138" t="s">
        <v>1429</v>
      </c>
      <c r="O6587" s="114"/>
      <c r="P6587" s="1483" t="s">
        <v>25796</v>
      </c>
      <c r="Q6587" s="118"/>
      <c r="R6587" s="119"/>
      <c r="S6587" s="120"/>
      <c r="T6587" s="114"/>
      <c r="U6587" s="115"/>
      <c r="V6587" s="121"/>
      <c r="W6587" s="135"/>
      <c r="X6587" s="115"/>
      <c r="Y6587" s="1484" t="s">
        <v>25797</v>
      </c>
      <c r="AB6587" s="109">
        <v>45243</v>
      </c>
    </row>
    <row r="6588" spans="1:29" x14ac:dyDescent="0.25">
      <c r="A6588" s="1428">
        <v>6572</v>
      </c>
      <c r="B6588" s="109">
        <v>45243</v>
      </c>
      <c r="C6588" s="412">
        <f t="shared" si="102"/>
        <v>2023</v>
      </c>
      <c r="D6588" s="1439"/>
      <c r="E6588" s="1440" t="s">
        <v>606</v>
      </c>
      <c r="F6588" s="1441" t="s">
        <v>8442</v>
      </c>
      <c r="G6588" s="1439" t="s">
        <v>613</v>
      </c>
      <c r="H6588" s="1485" t="s">
        <v>620</v>
      </c>
      <c r="I6588" s="1442">
        <v>119</v>
      </c>
      <c r="J6588" s="115">
        <v>114</v>
      </c>
      <c r="K6588" s="8" t="s">
        <v>14259</v>
      </c>
      <c r="L6588" s="1442" t="s">
        <v>25798</v>
      </c>
      <c r="M6588" s="114" t="s">
        <v>1427</v>
      </c>
      <c r="N6588" s="138" t="s">
        <v>1429</v>
      </c>
      <c r="O6588" s="114"/>
      <c r="P6588" s="1486" t="s">
        <v>25807</v>
      </c>
      <c r="Q6588" s="118"/>
      <c r="R6588" s="119"/>
      <c r="S6588" s="120"/>
      <c r="T6588" s="114"/>
      <c r="U6588" s="115"/>
      <c r="V6588" s="121"/>
      <c r="W6588" s="135"/>
      <c r="X6588" s="115"/>
      <c r="Y6588" s="1484" t="s">
        <v>25797</v>
      </c>
      <c r="AB6588" s="109">
        <v>45243</v>
      </c>
    </row>
    <row r="6589" spans="1:29" x14ac:dyDescent="0.25">
      <c r="A6589" s="1428">
        <v>6573</v>
      </c>
      <c r="B6589" s="109">
        <v>45243</v>
      </c>
      <c r="C6589" s="412">
        <f t="shared" si="102"/>
        <v>2023</v>
      </c>
      <c r="D6589" s="1439"/>
      <c r="E6589" s="1440" t="s">
        <v>606</v>
      </c>
      <c r="F6589" s="1441" t="s">
        <v>8442</v>
      </c>
      <c r="G6589" s="1439" t="s">
        <v>613</v>
      </c>
      <c r="H6589" s="1485" t="s">
        <v>760</v>
      </c>
      <c r="I6589" s="1442">
        <v>9</v>
      </c>
      <c r="J6589" s="115">
        <v>17</v>
      </c>
      <c r="K6589" s="8" t="s">
        <v>14259</v>
      </c>
      <c r="L6589" s="1442" t="s">
        <v>25799</v>
      </c>
      <c r="M6589" s="114" t="s">
        <v>1427</v>
      </c>
      <c r="N6589" s="138" t="s">
        <v>1429</v>
      </c>
      <c r="O6589" s="114"/>
      <c r="P6589" s="1486" t="s">
        <v>25808</v>
      </c>
      <c r="Q6589" s="118"/>
      <c r="R6589" s="119"/>
      <c r="S6589" s="120"/>
      <c r="T6589" s="114"/>
      <c r="U6589" s="115"/>
      <c r="V6589" s="121"/>
      <c r="W6589" s="135"/>
      <c r="X6589" s="115"/>
      <c r="Y6589" s="1484" t="s">
        <v>25797</v>
      </c>
      <c r="AB6589" s="109">
        <v>45243</v>
      </c>
    </row>
    <row r="6590" spans="1:29" x14ac:dyDescent="0.25">
      <c r="A6590" s="1428">
        <v>6574</v>
      </c>
      <c r="B6590" s="109">
        <v>45243</v>
      </c>
      <c r="C6590" s="412">
        <f t="shared" si="102"/>
        <v>2023</v>
      </c>
      <c r="D6590" s="1439"/>
      <c r="E6590" s="1440" t="s">
        <v>606</v>
      </c>
      <c r="F6590" s="1441" t="s">
        <v>8442</v>
      </c>
      <c r="G6590" s="1439" t="s">
        <v>613</v>
      </c>
      <c r="H6590" s="1485" t="s">
        <v>760</v>
      </c>
      <c r="I6590" s="1442">
        <v>9</v>
      </c>
      <c r="J6590" s="115">
        <v>14</v>
      </c>
      <c r="K6590" s="8" t="s">
        <v>14259</v>
      </c>
      <c r="L6590" s="1442" t="s">
        <v>25800</v>
      </c>
      <c r="M6590" s="114" t="s">
        <v>1427</v>
      </c>
      <c r="N6590" s="138" t="s">
        <v>1429</v>
      </c>
      <c r="O6590" s="114"/>
      <c r="P6590" s="1486" t="s">
        <v>25809</v>
      </c>
      <c r="Q6590" s="118"/>
      <c r="R6590" s="119"/>
      <c r="S6590" s="120"/>
      <c r="T6590" s="114"/>
      <c r="U6590" s="115"/>
      <c r="V6590" s="121"/>
      <c r="W6590" s="135"/>
      <c r="X6590" s="115"/>
      <c r="Y6590" s="1484" t="s">
        <v>25797</v>
      </c>
      <c r="AB6590" s="109">
        <v>45243</v>
      </c>
    </row>
    <row r="6591" spans="1:29" x14ac:dyDescent="0.25">
      <c r="A6591" s="1428">
        <v>6575</v>
      </c>
      <c r="B6591" s="109">
        <v>45243</v>
      </c>
      <c r="C6591" s="412">
        <f t="shared" si="102"/>
        <v>2023</v>
      </c>
      <c r="D6591" s="1439"/>
      <c r="E6591" s="1440" t="s">
        <v>606</v>
      </c>
      <c r="F6591" s="1441" t="s">
        <v>8442</v>
      </c>
      <c r="G6591" s="1439" t="s">
        <v>613</v>
      </c>
      <c r="H6591" s="1485" t="s">
        <v>760</v>
      </c>
      <c r="I6591" s="1442">
        <v>9</v>
      </c>
      <c r="J6591" s="115">
        <v>15</v>
      </c>
      <c r="K6591" s="8" t="s">
        <v>14259</v>
      </c>
      <c r="L6591" s="1442" t="s">
        <v>25801</v>
      </c>
      <c r="M6591" s="114" t="s">
        <v>1427</v>
      </c>
      <c r="N6591" s="138" t="s">
        <v>1429</v>
      </c>
      <c r="O6591" s="114"/>
      <c r="P6591" s="1486" t="s">
        <v>19571</v>
      </c>
      <c r="Q6591" s="118"/>
      <c r="R6591" s="119"/>
      <c r="S6591" s="120"/>
      <c r="T6591" s="114"/>
      <c r="U6591" s="115"/>
      <c r="V6591" s="121"/>
      <c r="W6591" s="135"/>
      <c r="X6591" s="115"/>
      <c r="Y6591" s="1484" t="s">
        <v>25797</v>
      </c>
      <c r="AB6591" s="109">
        <v>45243</v>
      </c>
    </row>
    <row r="6592" spans="1:29" x14ac:dyDescent="0.25">
      <c r="A6592" s="1428">
        <v>6576</v>
      </c>
      <c r="B6592" s="109">
        <v>45243</v>
      </c>
      <c r="C6592" s="412">
        <f t="shared" si="102"/>
        <v>2023</v>
      </c>
      <c r="D6592" s="1439"/>
      <c r="E6592" s="1440" t="s">
        <v>606</v>
      </c>
      <c r="F6592" s="1441" t="s">
        <v>8442</v>
      </c>
      <c r="G6592" s="1439" t="s">
        <v>613</v>
      </c>
      <c r="H6592" s="1485" t="s">
        <v>760</v>
      </c>
      <c r="I6592" s="1442">
        <v>9</v>
      </c>
      <c r="J6592" s="115">
        <v>51</v>
      </c>
      <c r="K6592" s="8" t="s">
        <v>14259</v>
      </c>
      <c r="L6592" s="1442" t="s">
        <v>25802</v>
      </c>
      <c r="M6592" s="114" t="s">
        <v>1427</v>
      </c>
      <c r="N6592" s="138" t="s">
        <v>1429</v>
      </c>
      <c r="O6592" s="114"/>
      <c r="P6592" s="1486" t="s">
        <v>25810</v>
      </c>
      <c r="Q6592" s="118"/>
      <c r="R6592" s="119"/>
      <c r="S6592" s="120"/>
      <c r="T6592" s="114"/>
      <c r="U6592" s="115"/>
      <c r="V6592" s="121"/>
      <c r="W6592" s="135"/>
      <c r="X6592" s="115"/>
      <c r="Y6592" s="1484" t="s">
        <v>25797</v>
      </c>
      <c r="AB6592" s="109">
        <v>45243</v>
      </c>
    </row>
    <row r="6593" spans="1:29" x14ac:dyDescent="0.25">
      <c r="A6593" s="1428">
        <v>6577</v>
      </c>
      <c r="B6593" s="109">
        <v>45243</v>
      </c>
      <c r="C6593" s="412">
        <f t="shared" si="102"/>
        <v>2023</v>
      </c>
      <c r="D6593" s="1439"/>
      <c r="E6593" s="1440" t="s">
        <v>606</v>
      </c>
      <c r="F6593" s="1441" t="s">
        <v>8442</v>
      </c>
      <c r="G6593" s="1439" t="s">
        <v>613</v>
      </c>
      <c r="H6593" s="1485" t="s">
        <v>760</v>
      </c>
      <c r="I6593" s="1442">
        <v>9</v>
      </c>
      <c r="J6593" s="115">
        <v>67</v>
      </c>
      <c r="K6593" s="8" t="s">
        <v>14259</v>
      </c>
      <c r="L6593" s="1442" t="s">
        <v>25803</v>
      </c>
      <c r="M6593" s="114" t="s">
        <v>1427</v>
      </c>
      <c r="N6593" s="138" t="s">
        <v>1429</v>
      </c>
      <c r="O6593" s="114"/>
      <c r="P6593" s="1486" t="s">
        <v>25811</v>
      </c>
      <c r="Q6593" s="118"/>
      <c r="R6593" s="119"/>
      <c r="S6593" s="120"/>
      <c r="T6593" s="114"/>
      <c r="U6593" s="115"/>
      <c r="V6593" s="121"/>
      <c r="W6593" s="135"/>
      <c r="X6593" s="115"/>
      <c r="Y6593" s="1484" t="s">
        <v>25797</v>
      </c>
      <c r="AB6593" s="109">
        <v>45243</v>
      </c>
    </row>
    <row r="6594" spans="1:29" x14ac:dyDescent="0.25">
      <c r="A6594" s="1428">
        <v>6578</v>
      </c>
      <c r="B6594" s="109">
        <v>45243</v>
      </c>
      <c r="C6594" s="412">
        <f t="shared" si="102"/>
        <v>2023</v>
      </c>
      <c r="D6594" s="1439"/>
      <c r="E6594" s="1440" t="s">
        <v>606</v>
      </c>
      <c r="F6594" s="1441" t="s">
        <v>8442</v>
      </c>
      <c r="G6594" s="1439" t="s">
        <v>613</v>
      </c>
      <c r="H6594" s="1485" t="s">
        <v>760</v>
      </c>
      <c r="I6594" s="1442">
        <v>9</v>
      </c>
      <c r="J6594" s="115">
        <v>68</v>
      </c>
      <c r="K6594" s="8" t="s">
        <v>14259</v>
      </c>
      <c r="L6594" s="1442" t="s">
        <v>25804</v>
      </c>
      <c r="M6594" s="114" t="s">
        <v>1427</v>
      </c>
      <c r="N6594" s="138" t="s">
        <v>1429</v>
      </c>
      <c r="O6594" s="114"/>
      <c r="P6594" s="1486" t="s">
        <v>25812</v>
      </c>
      <c r="Q6594" s="118"/>
      <c r="R6594" s="119"/>
      <c r="S6594" s="120"/>
      <c r="T6594" s="114"/>
      <c r="U6594" s="115"/>
      <c r="V6594" s="121"/>
      <c r="W6594" s="135"/>
      <c r="X6594" s="115"/>
      <c r="Y6594" s="1484" t="s">
        <v>25797</v>
      </c>
      <c r="AB6594" s="109">
        <v>45243</v>
      </c>
    </row>
    <row r="6595" spans="1:29" x14ac:dyDescent="0.25">
      <c r="A6595" s="1428">
        <v>6579</v>
      </c>
      <c r="B6595" s="109">
        <v>45243</v>
      </c>
      <c r="C6595" s="412">
        <f t="shared" si="102"/>
        <v>2023</v>
      </c>
      <c r="D6595" s="1439"/>
      <c r="E6595" s="1440" t="s">
        <v>606</v>
      </c>
      <c r="F6595" s="1441" t="s">
        <v>8442</v>
      </c>
      <c r="G6595" s="1439" t="s">
        <v>613</v>
      </c>
      <c r="H6595" s="1485" t="s">
        <v>760</v>
      </c>
      <c r="I6595" s="1442">
        <v>9</v>
      </c>
      <c r="J6595" s="115">
        <v>70</v>
      </c>
      <c r="K6595" s="8" t="s">
        <v>14259</v>
      </c>
      <c r="L6595" s="1442" t="s">
        <v>25805</v>
      </c>
      <c r="M6595" s="114" t="s">
        <v>1427</v>
      </c>
      <c r="N6595" s="138" t="s">
        <v>1429</v>
      </c>
      <c r="O6595" s="114"/>
      <c r="P6595" s="1486" t="s">
        <v>25813</v>
      </c>
      <c r="Q6595" s="118"/>
      <c r="R6595" s="119"/>
      <c r="S6595" s="120"/>
      <c r="T6595" s="114"/>
      <c r="U6595" s="115"/>
      <c r="V6595" s="121"/>
      <c r="W6595" s="135"/>
      <c r="X6595" s="115"/>
      <c r="Y6595" s="1484" t="s">
        <v>25797</v>
      </c>
      <c r="AB6595" s="109">
        <v>45243</v>
      </c>
    </row>
    <row r="6596" spans="1:29" x14ac:dyDescent="0.25">
      <c r="A6596" s="1428">
        <v>6580</v>
      </c>
      <c r="B6596" s="109">
        <v>45243</v>
      </c>
      <c r="C6596" s="412">
        <f t="shared" si="102"/>
        <v>2023</v>
      </c>
      <c r="D6596" s="1439"/>
      <c r="E6596" s="1440" t="s">
        <v>606</v>
      </c>
      <c r="F6596" s="1441" t="s">
        <v>8442</v>
      </c>
      <c r="G6596" s="1439" t="s">
        <v>613</v>
      </c>
      <c r="H6596" s="1485" t="s">
        <v>760</v>
      </c>
      <c r="I6596" s="1442">
        <v>9</v>
      </c>
      <c r="J6596" s="115">
        <v>71</v>
      </c>
      <c r="K6596" s="8" t="s">
        <v>14259</v>
      </c>
      <c r="L6596" s="1442" t="s">
        <v>25806</v>
      </c>
      <c r="M6596" s="114" t="s">
        <v>1427</v>
      </c>
      <c r="N6596" s="138" t="s">
        <v>1429</v>
      </c>
      <c r="O6596" s="114"/>
      <c r="P6596" s="1486" t="s">
        <v>25814</v>
      </c>
      <c r="Q6596" s="118"/>
      <c r="R6596" s="119"/>
      <c r="S6596" s="120"/>
      <c r="T6596" s="114"/>
      <c r="U6596" s="115"/>
      <c r="V6596" s="121"/>
      <c r="W6596" s="135"/>
      <c r="X6596" s="115"/>
      <c r="Y6596" s="1484" t="s">
        <v>25797</v>
      </c>
      <c r="AB6596" s="109">
        <v>45243</v>
      </c>
    </row>
    <row r="6597" spans="1:29" x14ac:dyDescent="0.25">
      <c r="A6597" s="1428">
        <v>6581</v>
      </c>
      <c r="B6597" s="109">
        <v>45243</v>
      </c>
      <c r="C6597" s="412">
        <f t="shared" si="102"/>
        <v>2023</v>
      </c>
      <c r="D6597" s="1439"/>
      <c r="E6597" s="1440" t="s">
        <v>606</v>
      </c>
      <c r="F6597" s="1441" t="s">
        <v>8442</v>
      </c>
      <c r="G6597" s="1439" t="s">
        <v>613</v>
      </c>
      <c r="H6597" s="1485" t="s">
        <v>25815</v>
      </c>
      <c r="I6597" s="1442">
        <v>4</v>
      </c>
      <c r="J6597" s="115">
        <v>4</v>
      </c>
      <c r="K6597" s="8" t="s">
        <v>14259</v>
      </c>
      <c r="L6597" s="1442" t="s">
        <v>25816</v>
      </c>
      <c r="M6597" s="114" t="s">
        <v>1427</v>
      </c>
      <c r="N6597" s="138" t="s">
        <v>1429</v>
      </c>
      <c r="O6597" s="114"/>
      <c r="P6597" s="1486" t="s">
        <v>25822</v>
      </c>
      <c r="Q6597" s="118"/>
      <c r="R6597" s="119"/>
      <c r="S6597" s="120"/>
      <c r="T6597" s="114"/>
      <c r="U6597" s="115"/>
      <c r="V6597" s="121"/>
      <c r="W6597" s="135"/>
      <c r="X6597" s="115"/>
      <c r="Y6597" s="1484" t="s">
        <v>25797</v>
      </c>
      <c r="AB6597" s="109">
        <v>45243</v>
      </c>
    </row>
    <row r="6598" spans="1:29" x14ac:dyDescent="0.25">
      <c r="A6598" s="1428">
        <v>6582</v>
      </c>
      <c r="B6598" s="109">
        <v>45243</v>
      </c>
      <c r="C6598" s="412">
        <f t="shared" si="102"/>
        <v>2023</v>
      </c>
      <c r="D6598" s="1439"/>
      <c r="E6598" s="1440" t="s">
        <v>606</v>
      </c>
      <c r="F6598" s="1441" t="s">
        <v>8442</v>
      </c>
      <c r="G6598" s="1439" t="s">
        <v>613</v>
      </c>
      <c r="H6598" s="1485" t="s">
        <v>25815</v>
      </c>
      <c r="I6598" s="1442">
        <v>4</v>
      </c>
      <c r="J6598" s="115">
        <v>3</v>
      </c>
      <c r="K6598" s="8" t="s">
        <v>14259</v>
      </c>
      <c r="L6598" s="1442" t="s">
        <v>25817</v>
      </c>
      <c r="M6598" s="114" t="s">
        <v>1427</v>
      </c>
      <c r="N6598" s="138" t="s">
        <v>1429</v>
      </c>
      <c r="O6598" s="114"/>
      <c r="P6598" s="1486" t="s">
        <v>25823</v>
      </c>
      <c r="Q6598" s="118"/>
      <c r="R6598" s="119"/>
      <c r="S6598" s="120"/>
      <c r="T6598" s="114"/>
      <c r="U6598" s="115"/>
      <c r="V6598" s="121"/>
      <c r="W6598" s="135"/>
      <c r="X6598" s="115"/>
      <c r="Y6598" s="1484" t="s">
        <v>25797</v>
      </c>
      <c r="AB6598" s="109">
        <v>45243</v>
      </c>
    </row>
    <row r="6599" spans="1:29" x14ac:dyDescent="0.25">
      <c r="A6599" s="1428">
        <v>6583</v>
      </c>
      <c r="B6599" s="109">
        <v>45243</v>
      </c>
      <c r="C6599" s="412">
        <f t="shared" si="102"/>
        <v>2023</v>
      </c>
      <c r="D6599" s="1439"/>
      <c r="E6599" s="1440" t="s">
        <v>606</v>
      </c>
      <c r="F6599" s="1441" t="s">
        <v>8442</v>
      </c>
      <c r="G6599" s="1439" t="s">
        <v>613</v>
      </c>
      <c r="H6599" s="1485" t="s">
        <v>25815</v>
      </c>
      <c r="I6599" s="1442">
        <v>4</v>
      </c>
      <c r="J6599" s="115">
        <v>10</v>
      </c>
      <c r="K6599" s="8" t="s">
        <v>14259</v>
      </c>
      <c r="L6599" s="1442" t="s">
        <v>25818</v>
      </c>
      <c r="M6599" s="114" t="s">
        <v>1427</v>
      </c>
      <c r="N6599" s="138" t="s">
        <v>1429</v>
      </c>
      <c r="O6599" s="114"/>
      <c r="P6599" s="1486" t="s">
        <v>25824</v>
      </c>
      <c r="Q6599" s="118"/>
      <c r="R6599" s="119"/>
      <c r="S6599" s="120"/>
      <c r="T6599" s="114"/>
      <c r="U6599" s="115"/>
      <c r="V6599" s="121"/>
      <c r="W6599" s="135"/>
      <c r="X6599" s="115"/>
      <c r="Y6599" s="1484" t="s">
        <v>25797</v>
      </c>
      <c r="AB6599" s="109">
        <v>45243</v>
      </c>
    </row>
    <row r="6600" spans="1:29" x14ac:dyDescent="0.25">
      <c r="A6600" s="1428">
        <v>6584</v>
      </c>
      <c r="B6600" s="109">
        <v>45243</v>
      </c>
      <c r="C6600" s="412">
        <f t="shared" si="102"/>
        <v>2023</v>
      </c>
      <c r="D6600" s="1439"/>
      <c r="E6600" s="1440" t="s">
        <v>606</v>
      </c>
      <c r="F6600" s="1441" t="s">
        <v>8442</v>
      </c>
      <c r="G6600" s="1439" t="s">
        <v>613</v>
      </c>
      <c r="H6600" s="1485" t="s">
        <v>25815</v>
      </c>
      <c r="I6600" s="1442">
        <v>4</v>
      </c>
      <c r="J6600" s="115">
        <v>8</v>
      </c>
      <c r="K6600" s="8" t="s">
        <v>14259</v>
      </c>
      <c r="L6600" s="1442" t="s">
        <v>25819</v>
      </c>
      <c r="M6600" s="114" t="s">
        <v>1427</v>
      </c>
      <c r="N6600" s="138" t="s">
        <v>1429</v>
      </c>
      <c r="O6600" s="114"/>
      <c r="P6600" s="1486" t="s">
        <v>25825</v>
      </c>
      <c r="Q6600" s="118"/>
      <c r="R6600" s="119"/>
      <c r="S6600" s="120"/>
      <c r="T6600" s="114"/>
      <c r="U6600" s="115"/>
      <c r="V6600" s="121"/>
      <c r="W6600" s="135"/>
      <c r="X6600" s="115"/>
      <c r="Y6600" s="1484" t="s">
        <v>25797</v>
      </c>
      <c r="AB6600" s="109">
        <v>45243</v>
      </c>
    </row>
    <row r="6601" spans="1:29" x14ac:dyDescent="0.25">
      <c r="A6601" s="1428">
        <v>6585</v>
      </c>
      <c r="B6601" s="109">
        <v>45243</v>
      </c>
      <c r="C6601" s="412">
        <f t="shared" si="102"/>
        <v>2023</v>
      </c>
      <c r="D6601" s="1439"/>
      <c r="E6601" s="1440" t="s">
        <v>606</v>
      </c>
      <c r="F6601" s="1441" t="s">
        <v>8442</v>
      </c>
      <c r="G6601" s="1439" t="s">
        <v>613</v>
      </c>
      <c r="H6601" s="1485" t="s">
        <v>25815</v>
      </c>
      <c r="I6601" s="1442">
        <v>4</v>
      </c>
      <c r="J6601" s="115">
        <v>5</v>
      </c>
      <c r="K6601" s="8" t="s">
        <v>14259</v>
      </c>
      <c r="L6601" s="1442" t="s">
        <v>25820</v>
      </c>
      <c r="M6601" s="114" t="s">
        <v>1427</v>
      </c>
      <c r="N6601" s="138" t="s">
        <v>1429</v>
      </c>
      <c r="O6601" s="114"/>
      <c r="P6601" s="1486" t="s">
        <v>25826</v>
      </c>
      <c r="Q6601" s="118"/>
      <c r="R6601" s="119"/>
      <c r="S6601" s="120"/>
      <c r="T6601" s="114"/>
      <c r="U6601" s="115"/>
      <c r="V6601" s="121"/>
      <c r="W6601" s="135"/>
      <c r="X6601" s="115"/>
      <c r="Y6601" s="1484" t="s">
        <v>25797</v>
      </c>
      <c r="AB6601" s="109">
        <v>45243</v>
      </c>
    </row>
    <row r="6602" spans="1:29" s="8" customFormat="1" hidden="1" x14ac:dyDescent="0.25">
      <c r="A6602" s="409">
        <v>6586</v>
      </c>
      <c r="B6602" s="414">
        <v>45243</v>
      </c>
      <c r="C6602" s="412">
        <f t="shared" si="102"/>
        <v>2023</v>
      </c>
      <c r="D6602" s="411" t="s">
        <v>27207</v>
      </c>
      <c r="E6602" s="415" t="s">
        <v>606</v>
      </c>
      <c r="F6602" s="416" t="s">
        <v>8442</v>
      </c>
      <c r="G6602" s="411" t="s">
        <v>613</v>
      </c>
      <c r="H6602" s="411" t="s">
        <v>25815</v>
      </c>
      <c r="I6602" s="413">
        <v>4</v>
      </c>
      <c r="J6602" s="417">
        <v>2</v>
      </c>
      <c r="L6602" s="413" t="s">
        <v>25821</v>
      </c>
      <c r="M6602" s="413" t="s">
        <v>1427</v>
      </c>
      <c r="N6602" s="39" t="s">
        <v>1429</v>
      </c>
      <c r="O6602" s="413" t="s">
        <v>1834</v>
      </c>
      <c r="P6602" s="418" t="s">
        <v>31635</v>
      </c>
      <c r="Q6602" s="419" t="s">
        <v>9586</v>
      </c>
      <c r="R6602" s="420" t="s">
        <v>31636</v>
      </c>
      <c r="S6602" s="408">
        <v>45344</v>
      </c>
      <c r="T6602" s="413" t="s">
        <v>1415</v>
      </c>
      <c r="U6602" s="417" t="s">
        <v>1416</v>
      </c>
      <c r="V6602" s="421">
        <v>45448</v>
      </c>
      <c r="W6602" s="422" t="s">
        <v>8251</v>
      </c>
      <c r="X6602" s="417" t="s">
        <v>23286</v>
      </c>
      <c r="AB6602" s="414">
        <v>45243</v>
      </c>
      <c r="AC6602" s="4393">
        <v>45328</v>
      </c>
    </row>
    <row r="6603" spans="1:29" x14ac:dyDescent="0.25">
      <c r="A6603" s="1428">
        <v>6587</v>
      </c>
      <c r="B6603" s="109">
        <v>45243</v>
      </c>
      <c r="C6603" s="412">
        <f t="shared" si="102"/>
        <v>2023</v>
      </c>
      <c r="D6603" s="1439"/>
      <c r="E6603" s="1440" t="s">
        <v>606</v>
      </c>
      <c r="F6603" s="1441" t="s">
        <v>8442</v>
      </c>
      <c r="G6603" s="1439" t="s">
        <v>613</v>
      </c>
      <c r="H6603" s="1485" t="s">
        <v>2605</v>
      </c>
      <c r="I6603" s="1487" t="s">
        <v>4973</v>
      </c>
      <c r="J6603" s="115">
        <v>92</v>
      </c>
      <c r="K6603" s="8" t="s">
        <v>14259</v>
      </c>
      <c r="L6603" s="1442" t="s">
        <v>25827</v>
      </c>
      <c r="M6603" s="114" t="s">
        <v>1427</v>
      </c>
      <c r="N6603" s="138" t="s">
        <v>1429</v>
      </c>
      <c r="O6603" s="114"/>
      <c r="P6603" s="1486" t="s">
        <v>25837</v>
      </c>
      <c r="Q6603" s="118"/>
      <c r="R6603" s="119"/>
      <c r="S6603" s="120"/>
      <c r="T6603" s="114"/>
      <c r="U6603" s="115"/>
      <c r="V6603" s="121"/>
      <c r="W6603" s="135"/>
      <c r="X6603" s="115"/>
      <c r="Y6603" s="1484" t="s">
        <v>25797</v>
      </c>
      <c r="AB6603" s="109">
        <v>45243</v>
      </c>
    </row>
    <row r="6604" spans="1:29" x14ac:dyDescent="0.25">
      <c r="A6604" s="1428">
        <v>6588</v>
      </c>
      <c r="B6604" s="109">
        <v>45243</v>
      </c>
      <c r="C6604" s="412">
        <f t="shared" si="102"/>
        <v>2023</v>
      </c>
      <c r="D6604" s="1439"/>
      <c r="E6604" s="1440" t="s">
        <v>606</v>
      </c>
      <c r="F6604" s="1441" t="s">
        <v>8442</v>
      </c>
      <c r="G6604" s="1439" t="s">
        <v>613</v>
      </c>
      <c r="H6604" s="1485" t="s">
        <v>2605</v>
      </c>
      <c r="I6604" s="1487" t="s">
        <v>4973</v>
      </c>
      <c r="J6604" s="115">
        <v>75</v>
      </c>
      <c r="K6604" s="8" t="s">
        <v>14259</v>
      </c>
      <c r="L6604" s="1442" t="s">
        <v>25828</v>
      </c>
      <c r="M6604" s="114" t="s">
        <v>1427</v>
      </c>
      <c r="N6604" s="138" t="s">
        <v>1429</v>
      </c>
      <c r="O6604" s="114"/>
      <c r="P6604" s="1486" t="s">
        <v>25838</v>
      </c>
      <c r="Q6604" s="118"/>
      <c r="R6604" s="119"/>
      <c r="S6604" s="120"/>
      <c r="T6604" s="114"/>
      <c r="U6604" s="115"/>
      <c r="V6604" s="121"/>
      <c r="W6604" s="135"/>
      <c r="X6604" s="115"/>
      <c r="Y6604" s="1484" t="s">
        <v>25797</v>
      </c>
      <c r="AB6604" s="109">
        <v>45243</v>
      </c>
    </row>
    <row r="6605" spans="1:29" x14ac:dyDescent="0.25">
      <c r="A6605" s="1428">
        <v>6589</v>
      </c>
      <c r="B6605" s="109">
        <v>45243</v>
      </c>
      <c r="C6605" s="412">
        <f t="shared" si="102"/>
        <v>2023</v>
      </c>
      <c r="D6605" s="1439"/>
      <c r="E6605" s="1440" t="s">
        <v>606</v>
      </c>
      <c r="F6605" s="1441" t="s">
        <v>8442</v>
      </c>
      <c r="G6605" s="1439" t="s">
        <v>613</v>
      </c>
      <c r="H6605" s="1485" t="s">
        <v>2605</v>
      </c>
      <c r="I6605" s="1487" t="s">
        <v>4973</v>
      </c>
      <c r="J6605" s="115">
        <v>73</v>
      </c>
      <c r="K6605" s="8" t="s">
        <v>14259</v>
      </c>
      <c r="L6605" s="1442" t="s">
        <v>25829</v>
      </c>
      <c r="M6605" s="114" t="s">
        <v>1427</v>
      </c>
      <c r="N6605" s="138" t="s">
        <v>1429</v>
      </c>
      <c r="O6605" s="114"/>
      <c r="P6605" s="1486" t="s">
        <v>25839</v>
      </c>
      <c r="Q6605" s="118"/>
      <c r="R6605" s="119"/>
      <c r="S6605" s="120"/>
      <c r="T6605" s="114"/>
      <c r="U6605" s="115"/>
      <c r="V6605" s="121"/>
      <c r="W6605" s="135"/>
      <c r="X6605" s="115"/>
      <c r="Y6605" s="1484" t="s">
        <v>25797</v>
      </c>
      <c r="AB6605" s="109">
        <v>45243</v>
      </c>
    </row>
    <row r="6606" spans="1:29" x14ac:dyDescent="0.25">
      <c r="A6606" s="1428">
        <v>6590</v>
      </c>
      <c r="B6606" s="109">
        <v>45243</v>
      </c>
      <c r="C6606" s="412">
        <f t="shared" si="102"/>
        <v>2023</v>
      </c>
      <c r="D6606" s="1439"/>
      <c r="E6606" s="1440" t="s">
        <v>606</v>
      </c>
      <c r="F6606" s="1441" t="s">
        <v>8442</v>
      </c>
      <c r="G6606" s="1439" t="s">
        <v>613</v>
      </c>
      <c r="H6606" s="1485" t="s">
        <v>2605</v>
      </c>
      <c r="I6606" s="1487" t="s">
        <v>4973</v>
      </c>
      <c r="J6606" s="115">
        <v>79</v>
      </c>
      <c r="K6606" s="8" t="s">
        <v>14259</v>
      </c>
      <c r="L6606" s="1442" t="s">
        <v>25830</v>
      </c>
      <c r="M6606" s="114" t="s">
        <v>1427</v>
      </c>
      <c r="N6606" s="138" t="s">
        <v>1429</v>
      </c>
      <c r="O6606" s="114"/>
      <c r="P6606" s="1486" t="s">
        <v>25840</v>
      </c>
      <c r="Q6606" s="118"/>
      <c r="R6606" s="119"/>
      <c r="S6606" s="120"/>
      <c r="T6606" s="114"/>
      <c r="U6606" s="115"/>
      <c r="V6606" s="121"/>
      <c r="W6606" s="135"/>
      <c r="X6606" s="115"/>
      <c r="Y6606" s="1484" t="s">
        <v>25797</v>
      </c>
      <c r="AB6606" s="109">
        <v>45243</v>
      </c>
    </row>
    <row r="6607" spans="1:29" x14ac:dyDescent="0.25">
      <c r="A6607" s="1428">
        <v>6591</v>
      </c>
      <c r="B6607" s="109">
        <v>45243</v>
      </c>
      <c r="C6607" s="412">
        <f t="shared" si="102"/>
        <v>2023</v>
      </c>
      <c r="D6607" s="1439"/>
      <c r="E6607" s="1440" t="s">
        <v>606</v>
      </c>
      <c r="F6607" s="1441" t="s">
        <v>8442</v>
      </c>
      <c r="G6607" s="1439" t="s">
        <v>613</v>
      </c>
      <c r="H6607" s="1485" t="s">
        <v>2605</v>
      </c>
      <c r="I6607" s="1487" t="s">
        <v>4973</v>
      </c>
      <c r="J6607" s="115">
        <v>57</v>
      </c>
      <c r="K6607" s="8" t="s">
        <v>14259</v>
      </c>
      <c r="L6607" s="1442" t="s">
        <v>25831</v>
      </c>
      <c r="M6607" s="114" t="s">
        <v>1427</v>
      </c>
      <c r="N6607" s="138" t="s">
        <v>1429</v>
      </c>
      <c r="O6607" s="114"/>
      <c r="P6607" s="1486" t="s">
        <v>25841</v>
      </c>
      <c r="Q6607" s="118"/>
      <c r="R6607" s="119"/>
      <c r="S6607" s="120"/>
      <c r="T6607" s="114"/>
      <c r="U6607" s="115"/>
      <c r="V6607" s="121"/>
      <c r="W6607" s="135"/>
      <c r="X6607" s="115"/>
      <c r="Y6607" s="1484" t="s">
        <v>25797</v>
      </c>
      <c r="AB6607" s="109">
        <v>45243</v>
      </c>
    </row>
    <row r="6608" spans="1:29" x14ac:dyDescent="0.25">
      <c r="A6608" s="1428">
        <v>6592</v>
      </c>
      <c r="B6608" s="109">
        <v>45243</v>
      </c>
      <c r="C6608" s="412">
        <f t="shared" si="102"/>
        <v>2023</v>
      </c>
      <c r="D6608" s="1439"/>
      <c r="E6608" s="1440" t="s">
        <v>606</v>
      </c>
      <c r="F6608" s="1441" t="s">
        <v>8442</v>
      </c>
      <c r="G6608" s="1439" t="s">
        <v>613</v>
      </c>
      <c r="H6608" s="1485" t="s">
        <v>2605</v>
      </c>
      <c r="I6608" s="1487" t="s">
        <v>4973</v>
      </c>
      <c r="J6608" s="115">
        <v>54</v>
      </c>
      <c r="K6608" s="8" t="s">
        <v>14259</v>
      </c>
      <c r="L6608" s="1442" t="s">
        <v>25832</v>
      </c>
      <c r="M6608" s="114" t="s">
        <v>1427</v>
      </c>
      <c r="N6608" s="138" t="s">
        <v>1429</v>
      </c>
      <c r="O6608" s="114"/>
      <c r="P6608" s="1486" t="s">
        <v>25842</v>
      </c>
      <c r="Q6608" s="118"/>
      <c r="R6608" s="119"/>
      <c r="S6608" s="120"/>
      <c r="T6608" s="114"/>
      <c r="U6608" s="115"/>
      <c r="V6608" s="121"/>
      <c r="W6608" s="135"/>
      <c r="X6608" s="115"/>
      <c r="Y6608" s="1484" t="s">
        <v>25797</v>
      </c>
      <c r="AB6608" s="109">
        <v>45243</v>
      </c>
    </row>
    <row r="6609" spans="1:29" x14ac:dyDescent="0.25">
      <c r="A6609" s="1428">
        <v>6593</v>
      </c>
      <c r="B6609" s="109">
        <v>45243</v>
      </c>
      <c r="C6609" s="412">
        <f t="shared" ref="C6609:C6672" si="103">YEAR(B6609)</f>
        <v>2023</v>
      </c>
      <c r="D6609" s="1439"/>
      <c r="E6609" s="1440" t="s">
        <v>606</v>
      </c>
      <c r="F6609" s="1441" t="s">
        <v>8442</v>
      </c>
      <c r="G6609" s="1439" t="s">
        <v>613</v>
      </c>
      <c r="H6609" s="1485" t="s">
        <v>2605</v>
      </c>
      <c r="I6609" s="1487" t="s">
        <v>4973</v>
      </c>
      <c r="J6609" s="115">
        <v>45</v>
      </c>
      <c r="K6609" s="8" t="s">
        <v>14259</v>
      </c>
      <c r="L6609" s="1442" t="s">
        <v>25833</v>
      </c>
      <c r="M6609" s="114" t="s">
        <v>1427</v>
      </c>
      <c r="N6609" s="138" t="s">
        <v>1429</v>
      </c>
      <c r="O6609" s="114"/>
      <c r="P6609" s="1486" t="s">
        <v>25843</v>
      </c>
      <c r="Q6609" s="118"/>
      <c r="R6609" s="119"/>
      <c r="S6609" s="120"/>
      <c r="T6609" s="114"/>
      <c r="U6609" s="115"/>
      <c r="V6609" s="121"/>
      <c r="W6609" s="135"/>
      <c r="X6609" s="115"/>
      <c r="Y6609" s="1484" t="s">
        <v>25797</v>
      </c>
      <c r="AB6609" s="109">
        <v>45243</v>
      </c>
    </row>
    <row r="6610" spans="1:29" x14ac:dyDescent="0.25">
      <c r="A6610" s="1428">
        <v>6594</v>
      </c>
      <c r="B6610" s="109">
        <v>45243</v>
      </c>
      <c r="C6610" s="412">
        <f t="shared" si="103"/>
        <v>2023</v>
      </c>
      <c r="D6610" s="1439"/>
      <c r="E6610" s="1440" t="s">
        <v>606</v>
      </c>
      <c r="F6610" s="1441" t="s">
        <v>8442</v>
      </c>
      <c r="G6610" s="1439" t="s">
        <v>613</v>
      </c>
      <c r="H6610" s="1485" t="s">
        <v>2605</v>
      </c>
      <c r="I6610" s="1487" t="s">
        <v>4973</v>
      </c>
      <c r="J6610" s="115">
        <v>47</v>
      </c>
      <c r="K6610" s="8" t="s">
        <v>14259</v>
      </c>
      <c r="L6610" s="1442" t="s">
        <v>25834</v>
      </c>
      <c r="M6610" s="114" t="s">
        <v>1427</v>
      </c>
      <c r="N6610" s="138" t="s">
        <v>1429</v>
      </c>
      <c r="O6610" s="114"/>
      <c r="P6610" s="1486" t="s">
        <v>25844</v>
      </c>
      <c r="Q6610" s="118"/>
      <c r="R6610" s="119"/>
      <c r="S6610" s="120"/>
      <c r="T6610" s="114"/>
      <c r="U6610" s="115"/>
      <c r="V6610" s="121"/>
      <c r="W6610" s="135"/>
      <c r="X6610" s="115"/>
      <c r="Y6610" s="1484" t="s">
        <v>25797</v>
      </c>
      <c r="AB6610" s="109">
        <v>45243</v>
      </c>
    </row>
    <row r="6611" spans="1:29" x14ac:dyDescent="0.25">
      <c r="A6611" s="1428">
        <v>6595</v>
      </c>
      <c r="B6611" s="109">
        <v>45243</v>
      </c>
      <c r="C6611" s="412">
        <f t="shared" si="103"/>
        <v>2023</v>
      </c>
      <c r="D6611" s="1439"/>
      <c r="E6611" s="1440" t="s">
        <v>606</v>
      </c>
      <c r="F6611" s="1441" t="s">
        <v>8442</v>
      </c>
      <c r="G6611" s="1439" t="s">
        <v>613</v>
      </c>
      <c r="H6611" s="1485" t="s">
        <v>2605</v>
      </c>
      <c r="I6611" s="1487" t="s">
        <v>4973</v>
      </c>
      <c r="J6611" s="115">
        <v>23</v>
      </c>
      <c r="K6611" s="8" t="s">
        <v>14259</v>
      </c>
      <c r="L6611" s="1442" t="s">
        <v>25835</v>
      </c>
      <c r="M6611" s="114" t="s">
        <v>1427</v>
      </c>
      <c r="N6611" s="138" t="s">
        <v>1429</v>
      </c>
      <c r="O6611" s="114"/>
      <c r="P6611" s="1486" t="s">
        <v>25845</v>
      </c>
      <c r="Q6611" s="118"/>
      <c r="R6611" s="119"/>
      <c r="S6611" s="120"/>
      <c r="T6611" s="114"/>
      <c r="U6611" s="115"/>
      <c r="V6611" s="121"/>
      <c r="W6611" s="135"/>
      <c r="X6611" s="115"/>
      <c r="Y6611" s="1484" t="s">
        <v>25797</v>
      </c>
      <c r="AB6611" s="109">
        <v>45243</v>
      </c>
    </row>
    <row r="6612" spans="1:29" x14ac:dyDescent="0.25">
      <c r="A6612" s="1428">
        <v>6596</v>
      </c>
      <c r="B6612" s="109">
        <v>45243</v>
      </c>
      <c r="C6612" s="412">
        <f t="shared" si="103"/>
        <v>2023</v>
      </c>
      <c r="D6612" s="1439"/>
      <c r="E6612" s="1440" t="s">
        <v>606</v>
      </c>
      <c r="F6612" s="1441" t="s">
        <v>8442</v>
      </c>
      <c r="G6612" s="1439" t="s">
        <v>613</v>
      </c>
      <c r="H6612" s="1485" t="s">
        <v>2605</v>
      </c>
      <c r="I6612" s="1487" t="s">
        <v>4973</v>
      </c>
      <c r="J6612" s="115">
        <v>24</v>
      </c>
      <c r="K6612" s="8" t="s">
        <v>14259</v>
      </c>
      <c r="L6612" s="1442" t="s">
        <v>25836</v>
      </c>
      <c r="M6612" s="114" t="s">
        <v>1427</v>
      </c>
      <c r="N6612" s="138" t="s">
        <v>1429</v>
      </c>
      <c r="O6612" s="114"/>
      <c r="P6612" s="1486" t="s">
        <v>25846</v>
      </c>
      <c r="Q6612" s="118"/>
      <c r="R6612" s="119"/>
      <c r="S6612" s="120"/>
      <c r="T6612" s="114"/>
      <c r="U6612" s="115"/>
      <c r="V6612" s="121"/>
      <c r="W6612" s="135"/>
      <c r="X6612" s="115"/>
      <c r="Y6612" s="1484" t="s">
        <v>25797</v>
      </c>
      <c r="AB6612" s="109">
        <v>45243</v>
      </c>
    </row>
    <row r="6613" spans="1:29" hidden="1" x14ac:dyDescent="0.25">
      <c r="A6613" s="1428">
        <v>6597</v>
      </c>
      <c r="B6613" s="109">
        <v>45243</v>
      </c>
      <c r="C6613" s="412">
        <f t="shared" si="103"/>
        <v>2023</v>
      </c>
      <c r="D6613" s="1491" t="s">
        <v>25881</v>
      </c>
      <c r="E6613" s="1440">
        <v>100229537</v>
      </c>
      <c r="F6613" s="1492" t="s">
        <v>8442</v>
      </c>
      <c r="G6613" s="1491" t="s">
        <v>613</v>
      </c>
      <c r="H6613" s="1491" t="s">
        <v>1593</v>
      </c>
      <c r="I6613" s="1493" t="s">
        <v>9901</v>
      </c>
      <c r="J6613" s="1494" t="s">
        <v>25882</v>
      </c>
      <c r="K6613" s="1484"/>
      <c r="L6613" s="1541" t="s">
        <v>26117</v>
      </c>
      <c r="M6613" s="1541" t="s">
        <v>1428</v>
      </c>
      <c r="N6613" s="138" t="s">
        <v>1429</v>
      </c>
      <c r="O6613" s="114"/>
      <c r="P6613" s="1486"/>
      <c r="Q6613" s="118"/>
      <c r="R6613" s="119"/>
      <c r="S6613" s="120"/>
      <c r="T6613" s="114"/>
      <c r="U6613" s="115"/>
      <c r="V6613" s="121"/>
      <c r="W6613" s="135"/>
      <c r="X6613" s="115"/>
      <c r="Y6613" s="1484"/>
      <c r="Z6613" s="1542" t="s">
        <v>6281</v>
      </c>
      <c r="AB6613" s="109">
        <v>45243</v>
      </c>
    </row>
    <row r="6614" spans="1:29" hidden="1" x14ac:dyDescent="0.25">
      <c r="A6614" s="1428">
        <v>6598</v>
      </c>
      <c r="B6614" s="109">
        <v>45243</v>
      </c>
      <c r="C6614" s="412">
        <f t="shared" si="103"/>
        <v>2023</v>
      </c>
      <c r="D6614" s="1536" t="s">
        <v>26100</v>
      </c>
      <c r="E6614" s="1440">
        <v>100319305</v>
      </c>
      <c r="F6614" s="1537" t="s">
        <v>8442</v>
      </c>
      <c r="G6614" s="1536" t="s">
        <v>613</v>
      </c>
      <c r="H6614" s="1536" t="s">
        <v>823</v>
      </c>
      <c r="I6614" s="1538" t="s">
        <v>1730</v>
      </c>
      <c r="J6614" s="1494">
        <v>6</v>
      </c>
      <c r="K6614" s="1484"/>
      <c r="L6614" s="1538" t="s">
        <v>26101</v>
      </c>
      <c r="M6614" s="114" t="s">
        <v>1427</v>
      </c>
      <c r="N6614" s="138" t="s">
        <v>1429</v>
      </c>
      <c r="O6614" s="114"/>
      <c r="P6614" s="1539" t="s">
        <v>26102</v>
      </c>
      <c r="Q6614" s="118"/>
      <c r="R6614" s="119"/>
      <c r="S6614" s="120"/>
      <c r="T6614" s="114"/>
      <c r="U6614" s="115"/>
      <c r="V6614" s="121"/>
      <c r="W6614" s="135"/>
      <c r="X6614" s="115"/>
      <c r="Y6614" s="1484"/>
      <c r="Z6614" s="1484" t="s">
        <v>25797</v>
      </c>
      <c r="AB6614" s="109">
        <v>45243</v>
      </c>
    </row>
    <row r="6615" spans="1:29" hidden="1" x14ac:dyDescent="0.25">
      <c r="A6615" s="409">
        <v>6599</v>
      </c>
      <c r="B6615" s="414">
        <v>45244</v>
      </c>
      <c r="C6615" s="412">
        <f t="shared" si="103"/>
        <v>2023</v>
      </c>
      <c r="D6615" s="411" t="s">
        <v>25560</v>
      </c>
      <c r="E6615" s="415">
        <v>100348877</v>
      </c>
      <c r="F6615" s="416" t="s">
        <v>8442</v>
      </c>
      <c r="G6615" s="411" t="s">
        <v>613</v>
      </c>
      <c r="H6615" s="411" t="s">
        <v>623</v>
      </c>
      <c r="I6615" s="413" t="s">
        <v>624</v>
      </c>
      <c r="J6615" s="417">
        <v>11</v>
      </c>
      <c r="K6615" s="8"/>
      <c r="L6615" s="413" t="s">
        <v>25561</v>
      </c>
      <c r="M6615" s="413" t="s">
        <v>1427</v>
      </c>
      <c r="N6615" s="412" t="s">
        <v>1429</v>
      </c>
      <c r="O6615" s="413" t="s">
        <v>2898</v>
      </c>
      <c r="P6615" s="418" t="s">
        <v>29741</v>
      </c>
      <c r="Q6615" s="419" t="s">
        <v>9586</v>
      </c>
      <c r="R6615" s="420" t="s">
        <v>29742</v>
      </c>
      <c r="S6615" s="408">
        <v>45344</v>
      </c>
      <c r="T6615" s="413" t="s">
        <v>1415</v>
      </c>
      <c r="U6615" s="417" t="s">
        <v>1416</v>
      </c>
      <c r="V6615" s="421">
        <v>45414</v>
      </c>
      <c r="W6615" s="422" t="s">
        <v>29743</v>
      </c>
      <c r="X6615" s="417" t="s">
        <v>23286</v>
      </c>
      <c r="Y6615" s="8"/>
      <c r="Z6615" s="8"/>
      <c r="AA6615" s="8"/>
      <c r="AB6615" s="414">
        <v>45244</v>
      </c>
      <c r="AC6615" s="8"/>
    </row>
    <row r="6616" spans="1:29" hidden="1" x14ac:dyDescent="0.25">
      <c r="A6616" s="1428">
        <v>6600</v>
      </c>
      <c r="B6616" s="109">
        <v>45244</v>
      </c>
      <c r="C6616" s="412">
        <f t="shared" si="103"/>
        <v>2023</v>
      </c>
      <c r="D6616" s="1485" t="s">
        <v>25847</v>
      </c>
      <c r="E6616" s="1440">
        <v>100380229</v>
      </c>
      <c r="F6616" s="1489" t="s">
        <v>8442</v>
      </c>
      <c r="G6616" s="1485" t="s">
        <v>613</v>
      </c>
      <c r="H6616" s="1485" t="s">
        <v>823</v>
      </c>
      <c r="I6616" s="1487" t="s">
        <v>5562</v>
      </c>
      <c r="J6616" s="115">
        <v>61</v>
      </c>
      <c r="L6616" s="1442" t="s">
        <v>5520</v>
      </c>
      <c r="M6616" s="114" t="s">
        <v>1427</v>
      </c>
      <c r="N6616" s="138" t="s">
        <v>1429</v>
      </c>
      <c r="O6616" s="1442"/>
      <c r="P6616" s="1486" t="s">
        <v>18470</v>
      </c>
      <c r="Q6616" s="118"/>
      <c r="R6616" s="119"/>
      <c r="S6616" s="120"/>
      <c r="T6616" s="114"/>
      <c r="U6616" s="115"/>
      <c r="V6616" s="121"/>
      <c r="W6616" s="135"/>
      <c r="X6616" s="115"/>
      <c r="Z6616" s="1">
        <v>344515</v>
      </c>
      <c r="AA6616" s="1">
        <v>443357</v>
      </c>
      <c r="AB6616" s="109">
        <v>45244</v>
      </c>
    </row>
    <row r="6617" spans="1:29" s="8" customFormat="1" x14ac:dyDescent="0.25">
      <c r="A6617" s="1428">
        <v>6601</v>
      </c>
      <c r="B6617" s="109">
        <v>45244</v>
      </c>
      <c r="C6617" s="412">
        <f t="shared" si="103"/>
        <v>2023</v>
      </c>
      <c r="D6617" s="1485" t="s">
        <v>25849</v>
      </c>
      <c r="E6617" s="1440">
        <v>100380228</v>
      </c>
      <c r="F6617" s="1489" t="s">
        <v>8442</v>
      </c>
      <c r="G6617" s="1485" t="s">
        <v>613</v>
      </c>
      <c r="H6617" s="1485" t="s">
        <v>823</v>
      </c>
      <c r="I6617" s="1487" t="s">
        <v>5562</v>
      </c>
      <c r="J6617" s="115">
        <v>60</v>
      </c>
      <c r="K6617" s="8" t="s">
        <v>14259</v>
      </c>
      <c r="L6617" s="1487" t="s">
        <v>5745</v>
      </c>
      <c r="M6617" s="114" t="s">
        <v>1427</v>
      </c>
      <c r="N6617" s="138" t="s">
        <v>1429</v>
      </c>
      <c r="O6617" s="1442"/>
      <c r="P6617" s="1486" t="s">
        <v>25850</v>
      </c>
      <c r="Q6617" s="118"/>
      <c r="R6617" s="119"/>
      <c r="S6617" s="120"/>
      <c r="T6617" s="114"/>
      <c r="U6617" s="115"/>
      <c r="V6617" s="121"/>
      <c r="W6617" s="135"/>
      <c r="X6617" s="115"/>
      <c r="Y6617" s="1488" t="s">
        <v>25848</v>
      </c>
      <c r="Z6617" s="1"/>
      <c r="AA6617" s="1"/>
      <c r="AB6617" s="109">
        <v>45244</v>
      </c>
      <c r="AC6617" s="1"/>
    </row>
    <row r="6618" spans="1:29" hidden="1" x14ac:dyDescent="0.25">
      <c r="A6618" s="1428">
        <v>6602</v>
      </c>
      <c r="B6618" s="109">
        <v>45244</v>
      </c>
      <c r="C6618" s="412">
        <f t="shared" si="103"/>
        <v>2023</v>
      </c>
      <c r="D6618" s="1485" t="s">
        <v>25851</v>
      </c>
      <c r="E6618" s="1440">
        <v>100380227</v>
      </c>
      <c r="F6618" s="1489" t="s">
        <v>8442</v>
      </c>
      <c r="G6618" s="1485" t="s">
        <v>613</v>
      </c>
      <c r="H6618" s="1485" t="s">
        <v>823</v>
      </c>
      <c r="I6618" s="1487" t="s">
        <v>5562</v>
      </c>
      <c r="J6618" s="115">
        <v>59</v>
      </c>
      <c r="L6618" s="1442" t="s">
        <v>25852</v>
      </c>
      <c r="M6618" s="114" t="s">
        <v>1427</v>
      </c>
      <c r="N6618" s="138" t="s">
        <v>1429</v>
      </c>
      <c r="O6618" s="1442"/>
      <c r="P6618" s="1486" t="s">
        <v>25853</v>
      </c>
      <c r="Q6618" s="118"/>
      <c r="R6618" s="119"/>
      <c r="S6618" s="120"/>
      <c r="T6618" s="114"/>
      <c r="U6618" s="115"/>
      <c r="V6618" s="121"/>
      <c r="W6618" s="135"/>
      <c r="X6618" s="115"/>
      <c r="Z6618" s="1488" t="s">
        <v>25848</v>
      </c>
      <c r="AB6618" s="109">
        <v>45244</v>
      </c>
    </row>
    <row r="6619" spans="1:29" x14ac:dyDescent="0.25">
      <c r="A6619" s="1428">
        <v>6603</v>
      </c>
      <c r="B6619" s="109">
        <v>45244</v>
      </c>
      <c r="C6619" s="412">
        <f t="shared" si="103"/>
        <v>2023</v>
      </c>
      <c r="D6619" s="1485"/>
      <c r="E6619" s="1490" t="s">
        <v>606</v>
      </c>
      <c r="F6619" s="1489" t="s">
        <v>8442</v>
      </c>
      <c r="G6619" s="1485" t="s">
        <v>613</v>
      </c>
      <c r="H6619" s="1485" t="s">
        <v>760</v>
      </c>
      <c r="I6619" s="1487">
        <v>9</v>
      </c>
      <c r="J6619" s="115">
        <v>74</v>
      </c>
      <c r="K6619" s="8" t="s">
        <v>14259</v>
      </c>
      <c r="L6619" s="1442" t="s">
        <v>25854</v>
      </c>
      <c r="M6619" s="114" t="s">
        <v>1427</v>
      </c>
      <c r="N6619" s="138" t="s">
        <v>1429</v>
      </c>
      <c r="O6619" s="1442"/>
      <c r="P6619" s="1486" t="s">
        <v>3056</v>
      </c>
      <c r="Q6619" s="118"/>
      <c r="R6619" s="119"/>
      <c r="S6619" s="120"/>
      <c r="T6619" s="114"/>
      <c r="U6619" s="115"/>
      <c r="V6619" s="121"/>
      <c r="W6619" s="135"/>
      <c r="X6619" s="115"/>
      <c r="Y6619" s="1488" t="s">
        <v>25848</v>
      </c>
      <c r="Z6619" s="1488"/>
      <c r="AB6619" s="109">
        <v>45244</v>
      </c>
    </row>
    <row r="6620" spans="1:29" x14ac:dyDescent="0.25">
      <c r="A6620" s="1428">
        <v>6604</v>
      </c>
      <c r="B6620" s="109">
        <v>45244</v>
      </c>
      <c r="C6620" s="412">
        <f t="shared" si="103"/>
        <v>2023</v>
      </c>
      <c r="D6620" s="1485"/>
      <c r="E6620" s="1490" t="s">
        <v>606</v>
      </c>
      <c r="F6620" s="1489" t="s">
        <v>8442</v>
      </c>
      <c r="G6620" s="1485" t="s">
        <v>613</v>
      </c>
      <c r="H6620" s="1485" t="s">
        <v>760</v>
      </c>
      <c r="I6620" s="1487">
        <v>9</v>
      </c>
      <c r="J6620" s="115">
        <v>77</v>
      </c>
      <c r="K6620" s="8" t="s">
        <v>14259</v>
      </c>
      <c r="L6620" s="1442" t="s">
        <v>25855</v>
      </c>
      <c r="M6620" s="114" t="s">
        <v>1427</v>
      </c>
      <c r="N6620" s="138" t="s">
        <v>1429</v>
      </c>
      <c r="O6620" s="1442"/>
      <c r="P6620" s="1486" t="s">
        <v>25862</v>
      </c>
      <c r="Q6620" s="118"/>
      <c r="R6620" s="119"/>
      <c r="S6620" s="120"/>
      <c r="T6620" s="114"/>
      <c r="U6620" s="115"/>
      <c r="V6620" s="121"/>
      <c r="W6620" s="135"/>
      <c r="X6620" s="115"/>
      <c r="Y6620" s="1488" t="s">
        <v>25848</v>
      </c>
      <c r="Z6620" s="1488"/>
      <c r="AB6620" s="109">
        <v>45244</v>
      </c>
    </row>
    <row r="6621" spans="1:29" x14ac:dyDescent="0.25">
      <c r="A6621" s="1428">
        <v>6605</v>
      </c>
      <c r="B6621" s="109">
        <v>45244</v>
      </c>
      <c r="C6621" s="412">
        <f t="shared" si="103"/>
        <v>2023</v>
      </c>
      <c r="D6621" s="1485"/>
      <c r="E6621" s="1490" t="s">
        <v>606</v>
      </c>
      <c r="F6621" s="1489" t="s">
        <v>8442</v>
      </c>
      <c r="G6621" s="1485" t="s">
        <v>613</v>
      </c>
      <c r="H6621" s="1485" t="s">
        <v>760</v>
      </c>
      <c r="I6621" s="1487">
        <v>9</v>
      </c>
      <c r="J6621" s="115">
        <v>78</v>
      </c>
      <c r="K6621" s="8" t="s">
        <v>14259</v>
      </c>
      <c r="L6621" s="1442" t="s">
        <v>25856</v>
      </c>
      <c r="M6621" s="114" t="s">
        <v>1427</v>
      </c>
      <c r="N6621" s="138" t="s">
        <v>1429</v>
      </c>
      <c r="O6621" s="1442"/>
      <c r="P6621" s="1486" t="s">
        <v>25863</v>
      </c>
      <c r="Q6621" s="118"/>
      <c r="R6621" s="119"/>
      <c r="S6621" s="120"/>
      <c r="T6621" s="114"/>
      <c r="U6621" s="115"/>
      <c r="V6621" s="121"/>
      <c r="W6621" s="135"/>
      <c r="X6621" s="115"/>
      <c r="Y6621" s="1488" t="s">
        <v>25848</v>
      </c>
      <c r="Z6621" s="1488"/>
      <c r="AB6621" s="109">
        <v>45244</v>
      </c>
    </row>
    <row r="6622" spans="1:29" x14ac:dyDescent="0.25">
      <c r="A6622" s="1428">
        <v>6606</v>
      </c>
      <c r="B6622" s="109">
        <v>45244</v>
      </c>
      <c r="C6622" s="412">
        <f t="shared" si="103"/>
        <v>2023</v>
      </c>
      <c r="D6622" s="1485"/>
      <c r="E6622" s="1490" t="s">
        <v>606</v>
      </c>
      <c r="F6622" s="1489" t="s">
        <v>8442</v>
      </c>
      <c r="G6622" s="1485" t="s">
        <v>613</v>
      </c>
      <c r="H6622" s="1485" t="s">
        <v>760</v>
      </c>
      <c r="I6622" s="1487">
        <v>9</v>
      </c>
      <c r="J6622" s="115">
        <v>81</v>
      </c>
      <c r="K6622" s="8" t="s">
        <v>14259</v>
      </c>
      <c r="L6622" s="1442" t="s">
        <v>25857</v>
      </c>
      <c r="M6622" s="114" t="s">
        <v>1427</v>
      </c>
      <c r="N6622" s="138" t="s">
        <v>1429</v>
      </c>
      <c r="O6622" s="1442"/>
      <c r="P6622" s="1486" t="s">
        <v>25864</v>
      </c>
      <c r="Q6622" s="118"/>
      <c r="R6622" s="119"/>
      <c r="S6622" s="120"/>
      <c r="T6622" s="114"/>
      <c r="U6622" s="115"/>
      <c r="V6622" s="121"/>
      <c r="W6622" s="135"/>
      <c r="X6622" s="115"/>
      <c r="Y6622" s="1488" t="s">
        <v>25848</v>
      </c>
      <c r="Z6622" s="1488"/>
      <c r="AB6622" s="109">
        <v>45244</v>
      </c>
    </row>
    <row r="6623" spans="1:29" x14ac:dyDescent="0.25">
      <c r="A6623" s="1428">
        <v>6607</v>
      </c>
      <c r="B6623" s="109">
        <v>45244</v>
      </c>
      <c r="C6623" s="412">
        <f t="shared" si="103"/>
        <v>2023</v>
      </c>
      <c r="D6623" s="1485"/>
      <c r="E6623" s="1490" t="s">
        <v>606</v>
      </c>
      <c r="F6623" s="1489" t="s">
        <v>8442</v>
      </c>
      <c r="G6623" s="1485" t="s">
        <v>613</v>
      </c>
      <c r="H6623" s="1485" t="s">
        <v>760</v>
      </c>
      <c r="I6623" s="1487">
        <v>9</v>
      </c>
      <c r="J6623" s="115">
        <v>82</v>
      </c>
      <c r="K6623" s="8" t="s">
        <v>14259</v>
      </c>
      <c r="L6623" s="1442" t="s">
        <v>25858</v>
      </c>
      <c r="M6623" s="114" t="s">
        <v>1427</v>
      </c>
      <c r="N6623" s="138" t="s">
        <v>1429</v>
      </c>
      <c r="O6623" s="1442"/>
      <c r="P6623" s="1486" t="s">
        <v>25865</v>
      </c>
      <c r="Q6623" s="118"/>
      <c r="R6623" s="119"/>
      <c r="S6623" s="120"/>
      <c r="T6623" s="114"/>
      <c r="U6623" s="115"/>
      <c r="V6623" s="121"/>
      <c r="W6623" s="135"/>
      <c r="X6623" s="115"/>
      <c r="Y6623" s="1488" t="s">
        <v>25848</v>
      </c>
      <c r="Z6623" s="1488"/>
      <c r="AB6623" s="109">
        <v>45244</v>
      </c>
    </row>
    <row r="6624" spans="1:29" x14ac:dyDescent="0.25">
      <c r="A6624" s="1428">
        <v>6608</v>
      </c>
      <c r="B6624" s="109">
        <v>45244</v>
      </c>
      <c r="C6624" s="412">
        <f t="shared" si="103"/>
        <v>2023</v>
      </c>
      <c r="D6624" s="1485"/>
      <c r="E6624" s="1490" t="s">
        <v>606</v>
      </c>
      <c r="F6624" s="1489" t="s">
        <v>8442</v>
      </c>
      <c r="G6624" s="1485" t="s">
        <v>613</v>
      </c>
      <c r="H6624" s="1485" t="s">
        <v>760</v>
      </c>
      <c r="I6624" s="1487">
        <v>9</v>
      </c>
      <c r="J6624" s="115">
        <v>84</v>
      </c>
      <c r="K6624" s="8" t="s">
        <v>14259</v>
      </c>
      <c r="L6624" s="1442" t="s">
        <v>25859</v>
      </c>
      <c r="M6624" s="114" t="s">
        <v>1427</v>
      </c>
      <c r="N6624" s="138" t="s">
        <v>1429</v>
      </c>
      <c r="O6624" s="1442"/>
      <c r="P6624" s="1486" t="s">
        <v>25866</v>
      </c>
      <c r="Q6624" s="118"/>
      <c r="R6624" s="119"/>
      <c r="S6624" s="120"/>
      <c r="T6624" s="114"/>
      <c r="U6624" s="115"/>
      <c r="V6624" s="121"/>
      <c r="W6624" s="135"/>
      <c r="X6624" s="115"/>
      <c r="Y6624" s="1488" t="s">
        <v>25848</v>
      </c>
      <c r="Z6624" s="1488"/>
      <c r="AB6624" s="109">
        <v>45244</v>
      </c>
    </row>
    <row r="6625" spans="1:29" x14ac:dyDescent="0.25">
      <c r="A6625" s="1428">
        <v>6609</v>
      </c>
      <c r="B6625" s="109">
        <v>45244</v>
      </c>
      <c r="C6625" s="412">
        <f t="shared" si="103"/>
        <v>2023</v>
      </c>
      <c r="D6625" s="1485"/>
      <c r="E6625" s="1490" t="s">
        <v>606</v>
      </c>
      <c r="F6625" s="1489" t="s">
        <v>8442</v>
      </c>
      <c r="G6625" s="1485" t="s">
        <v>613</v>
      </c>
      <c r="H6625" s="1485" t="s">
        <v>760</v>
      </c>
      <c r="I6625" s="1487">
        <v>9</v>
      </c>
      <c r="J6625" s="115">
        <v>86</v>
      </c>
      <c r="K6625" s="8" t="s">
        <v>14259</v>
      </c>
      <c r="L6625" s="1442" t="s">
        <v>25860</v>
      </c>
      <c r="M6625" s="114" t="s">
        <v>1427</v>
      </c>
      <c r="N6625" s="138" t="s">
        <v>1429</v>
      </c>
      <c r="O6625" s="1442"/>
      <c r="P6625" s="1486" t="s">
        <v>20830</v>
      </c>
      <c r="Q6625" s="118"/>
      <c r="R6625" s="119"/>
      <c r="S6625" s="120"/>
      <c r="T6625" s="114"/>
      <c r="U6625" s="115"/>
      <c r="V6625" s="121"/>
      <c r="W6625" s="135"/>
      <c r="X6625" s="115"/>
      <c r="Y6625" s="1488" t="s">
        <v>25848</v>
      </c>
      <c r="Z6625" s="1488"/>
      <c r="AB6625" s="109">
        <v>45244</v>
      </c>
    </row>
    <row r="6626" spans="1:29" x14ac:dyDescent="0.25">
      <c r="A6626" s="1428">
        <v>6610</v>
      </c>
      <c r="B6626" s="109">
        <v>45244</v>
      </c>
      <c r="C6626" s="412">
        <f t="shared" si="103"/>
        <v>2023</v>
      </c>
      <c r="D6626" s="1485"/>
      <c r="E6626" s="1490" t="s">
        <v>606</v>
      </c>
      <c r="F6626" s="1489" t="s">
        <v>8442</v>
      </c>
      <c r="G6626" s="1485" t="s">
        <v>613</v>
      </c>
      <c r="H6626" s="1485" t="s">
        <v>760</v>
      </c>
      <c r="I6626" s="1487">
        <v>9</v>
      </c>
      <c r="J6626" s="115">
        <v>87</v>
      </c>
      <c r="K6626" s="8" t="s">
        <v>14259</v>
      </c>
      <c r="L6626" s="1442" t="s">
        <v>25861</v>
      </c>
      <c r="M6626" s="114" t="s">
        <v>1427</v>
      </c>
      <c r="N6626" s="138" t="s">
        <v>1429</v>
      </c>
      <c r="O6626" s="1442"/>
      <c r="P6626" s="1486" t="s">
        <v>25867</v>
      </c>
      <c r="Q6626" s="118"/>
      <c r="R6626" s="119"/>
      <c r="S6626" s="120"/>
      <c r="T6626" s="114"/>
      <c r="U6626" s="115"/>
      <c r="V6626" s="121"/>
      <c r="W6626" s="135"/>
      <c r="X6626" s="115"/>
      <c r="Y6626" s="1488" t="s">
        <v>25848</v>
      </c>
      <c r="Z6626" s="1488"/>
      <c r="AB6626" s="109">
        <v>45244</v>
      </c>
    </row>
    <row r="6627" spans="1:29" x14ac:dyDescent="0.25">
      <c r="A6627" s="1428">
        <v>6611</v>
      </c>
      <c r="B6627" s="109">
        <v>45244</v>
      </c>
      <c r="C6627" s="412">
        <f t="shared" si="103"/>
        <v>2023</v>
      </c>
      <c r="D6627" s="1485"/>
      <c r="E6627" s="1490" t="s">
        <v>606</v>
      </c>
      <c r="F6627" s="1489" t="s">
        <v>8442</v>
      </c>
      <c r="G6627" s="1485" t="s">
        <v>613</v>
      </c>
      <c r="H6627" s="1485" t="s">
        <v>25868</v>
      </c>
      <c r="I6627" s="1487">
        <v>2</v>
      </c>
      <c r="J6627" s="115">
        <v>11</v>
      </c>
      <c r="K6627" s="8" t="s">
        <v>14259</v>
      </c>
      <c r="L6627" s="1442" t="s">
        <v>25869</v>
      </c>
      <c r="M6627" s="114" t="s">
        <v>1427</v>
      </c>
      <c r="N6627" s="138" t="s">
        <v>1429</v>
      </c>
      <c r="O6627" s="1442"/>
      <c r="P6627" s="1486" t="s">
        <v>25872</v>
      </c>
      <c r="Q6627" s="118"/>
      <c r="R6627" s="119"/>
      <c r="S6627" s="120"/>
      <c r="T6627" s="114"/>
      <c r="U6627" s="115"/>
      <c r="V6627" s="121"/>
      <c r="W6627" s="135"/>
      <c r="X6627" s="115"/>
      <c r="Y6627" s="1488" t="s">
        <v>25848</v>
      </c>
      <c r="Z6627" s="1488"/>
      <c r="AB6627" s="109">
        <v>45244</v>
      </c>
    </row>
    <row r="6628" spans="1:29" x14ac:dyDescent="0.25">
      <c r="A6628" s="1428">
        <v>6612</v>
      </c>
      <c r="B6628" s="109">
        <v>45244</v>
      </c>
      <c r="C6628" s="412">
        <f t="shared" si="103"/>
        <v>2023</v>
      </c>
      <c r="D6628" s="1485"/>
      <c r="E6628" s="1490" t="s">
        <v>606</v>
      </c>
      <c r="F6628" s="1489" t="s">
        <v>8442</v>
      </c>
      <c r="G6628" s="1485" t="s">
        <v>613</v>
      </c>
      <c r="H6628" s="1485" t="s">
        <v>25868</v>
      </c>
      <c r="I6628" s="1487">
        <v>2</v>
      </c>
      <c r="J6628" s="115">
        <v>9</v>
      </c>
      <c r="K6628" s="8" t="s">
        <v>14259</v>
      </c>
      <c r="L6628" s="1442" t="s">
        <v>25870</v>
      </c>
      <c r="M6628" s="114" t="s">
        <v>1427</v>
      </c>
      <c r="N6628" s="138" t="s">
        <v>1429</v>
      </c>
      <c r="O6628" s="1442"/>
      <c r="P6628" s="1486" t="s">
        <v>25873</v>
      </c>
      <c r="Q6628" s="118"/>
      <c r="R6628" s="119"/>
      <c r="S6628" s="120"/>
      <c r="T6628" s="114"/>
      <c r="U6628" s="115"/>
      <c r="V6628" s="121"/>
      <c r="W6628" s="135"/>
      <c r="X6628" s="115"/>
      <c r="Y6628" s="1488" t="s">
        <v>25848</v>
      </c>
      <c r="Z6628" s="1488"/>
      <c r="AB6628" s="109">
        <v>45244</v>
      </c>
    </row>
    <row r="6629" spans="1:29" x14ac:dyDescent="0.25">
      <c r="A6629" s="1428">
        <v>6613</v>
      </c>
      <c r="B6629" s="109">
        <v>45244</v>
      </c>
      <c r="C6629" s="412">
        <f t="shared" si="103"/>
        <v>2023</v>
      </c>
      <c r="D6629" s="1485"/>
      <c r="E6629" s="1490" t="s">
        <v>606</v>
      </c>
      <c r="F6629" s="1489" t="s">
        <v>8442</v>
      </c>
      <c r="G6629" s="1485" t="s">
        <v>613</v>
      </c>
      <c r="H6629" s="1485" t="s">
        <v>25868</v>
      </c>
      <c r="I6629" s="1487">
        <v>2</v>
      </c>
      <c r="J6629" s="115">
        <v>14</v>
      </c>
      <c r="K6629" s="8" t="s">
        <v>14259</v>
      </c>
      <c r="L6629" s="1442" t="s">
        <v>25871</v>
      </c>
      <c r="M6629" s="114" t="s">
        <v>1427</v>
      </c>
      <c r="N6629" s="138" t="s">
        <v>1429</v>
      </c>
      <c r="O6629" s="1442"/>
      <c r="P6629" s="1486" t="s">
        <v>25874</v>
      </c>
      <c r="Q6629" s="118"/>
      <c r="R6629" s="119"/>
      <c r="S6629" s="120"/>
      <c r="T6629" s="114"/>
      <c r="U6629" s="115"/>
      <c r="V6629" s="121"/>
      <c r="W6629" s="135"/>
      <c r="X6629" s="115"/>
      <c r="Y6629" s="1488" t="s">
        <v>25848</v>
      </c>
      <c r="Z6629" s="1488"/>
      <c r="AB6629" s="109">
        <v>45244</v>
      </c>
    </row>
    <row r="6630" spans="1:29" x14ac:dyDescent="0.25">
      <c r="A6630" s="1428">
        <v>6614</v>
      </c>
      <c r="B6630" s="109">
        <v>45244</v>
      </c>
      <c r="C6630" s="412">
        <f t="shared" si="103"/>
        <v>2023</v>
      </c>
      <c r="D6630" s="1485"/>
      <c r="E6630" s="1490" t="s">
        <v>606</v>
      </c>
      <c r="F6630" s="1489" t="s">
        <v>8442</v>
      </c>
      <c r="G6630" s="1485" t="s">
        <v>613</v>
      </c>
      <c r="H6630" s="1485" t="s">
        <v>2605</v>
      </c>
      <c r="I6630" s="1487" t="s">
        <v>25875</v>
      </c>
      <c r="J6630" s="115">
        <v>66</v>
      </c>
      <c r="K6630" s="8" t="s">
        <v>14259</v>
      </c>
      <c r="L6630" s="1442" t="s">
        <v>25876</v>
      </c>
      <c r="M6630" s="114" t="s">
        <v>1427</v>
      </c>
      <c r="N6630" s="138" t="s">
        <v>1429</v>
      </c>
      <c r="O6630" s="1442"/>
      <c r="P6630" s="1486" t="s">
        <v>25877</v>
      </c>
      <c r="Q6630" s="118"/>
      <c r="R6630" s="119"/>
      <c r="S6630" s="120"/>
      <c r="T6630" s="114"/>
      <c r="U6630" s="115"/>
      <c r="V6630" s="121"/>
      <c r="W6630" s="135"/>
      <c r="X6630" s="115"/>
      <c r="Y6630" s="1488" t="s">
        <v>25848</v>
      </c>
      <c r="Z6630" s="1488"/>
      <c r="AB6630" s="109">
        <v>45244</v>
      </c>
    </row>
    <row r="6631" spans="1:29" hidden="1" x14ac:dyDescent="0.25">
      <c r="A6631" s="409">
        <v>6615</v>
      </c>
      <c r="B6631" s="414">
        <v>45244</v>
      </c>
      <c r="C6631" s="412">
        <f t="shared" si="103"/>
        <v>2023</v>
      </c>
      <c r="D6631" s="411" t="s">
        <v>27515</v>
      </c>
      <c r="E6631" s="415" t="s">
        <v>606</v>
      </c>
      <c r="F6631" s="416" t="s">
        <v>8442</v>
      </c>
      <c r="G6631" s="411" t="s">
        <v>613</v>
      </c>
      <c r="H6631" s="411" t="s">
        <v>2605</v>
      </c>
      <c r="I6631" s="413">
        <v>20</v>
      </c>
      <c r="J6631" s="417">
        <v>22</v>
      </c>
      <c r="K6631" s="8"/>
      <c r="L6631" s="413" t="s">
        <v>25878</v>
      </c>
      <c r="M6631" s="413" t="s">
        <v>1427</v>
      </c>
      <c r="N6631" s="39" t="s">
        <v>1429</v>
      </c>
      <c r="O6631" s="413" t="s">
        <v>1433</v>
      </c>
      <c r="P6631" s="418" t="s">
        <v>30270</v>
      </c>
      <c r="Q6631" s="419" t="s">
        <v>9586</v>
      </c>
      <c r="R6631" s="420" t="s">
        <v>30271</v>
      </c>
      <c r="S6631" s="408">
        <v>45344</v>
      </c>
      <c r="T6631" s="413" t="s">
        <v>1415</v>
      </c>
      <c r="U6631" s="417" t="s">
        <v>1416</v>
      </c>
      <c r="V6631" s="421">
        <v>45421</v>
      </c>
      <c r="W6631" s="422" t="s">
        <v>30272</v>
      </c>
      <c r="X6631" s="417" t="s">
        <v>23286</v>
      </c>
      <c r="Y6631" s="8"/>
      <c r="Z6631" s="8"/>
      <c r="AA6631" s="8"/>
      <c r="AB6631" s="414">
        <v>45244</v>
      </c>
      <c r="AC6631" s="4393">
        <v>45344</v>
      </c>
    </row>
    <row r="6632" spans="1:29" hidden="1" x14ac:dyDescent="0.25">
      <c r="A6632" s="409">
        <v>6616</v>
      </c>
      <c r="B6632" s="414">
        <v>45244</v>
      </c>
      <c r="C6632" s="412">
        <f t="shared" si="103"/>
        <v>2023</v>
      </c>
      <c r="D6632" s="411" t="s">
        <v>26251</v>
      </c>
      <c r="E6632" s="415" t="s">
        <v>606</v>
      </c>
      <c r="F6632" s="416" t="s">
        <v>8442</v>
      </c>
      <c r="G6632" s="411" t="s">
        <v>613</v>
      </c>
      <c r="H6632" s="411" t="s">
        <v>2605</v>
      </c>
      <c r="I6632" s="413">
        <v>20</v>
      </c>
      <c r="J6632" s="417">
        <v>1</v>
      </c>
      <c r="K6632" s="8"/>
      <c r="L6632" s="413" t="s">
        <v>25879</v>
      </c>
      <c r="M6632" s="413" t="s">
        <v>1427</v>
      </c>
      <c r="N6632" s="39" t="s">
        <v>1429</v>
      </c>
      <c r="O6632" s="413" t="s">
        <v>1433</v>
      </c>
      <c r="P6632" s="418" t="s">
        <v>30268</v>
      </c>
      <c r="Q6632" s="419" t="s">
        <v>9586</v>
      </c>
      <c r="R6632" s="420" t="s">
        <v>30269</v>
      </c>
      <c r="S6632" s="408">
        <v>45343</v>
      </c>
      <c r="T6632" s="413" t="s">
        <v>1415</v>
      </c>
      <c r="U6632" s="417" t="s">
        <v>1416</v>
      </c>
      <c r="V6632" s="421">
        <v>45421</v>
      </c>
      <c r="W6632" s="422" t="s">
        <v>15980</v>
      </c>
      <c r="X6632" s="417" t="s">
        <v>23286</v>
      </c>
      <c r="Y6632" s="8"/>
      <c r="Z6632" s="8" t="s">
        <v>15236</v>
      </c>
      <c r="AA6632" s="8"/>
      <c r="AB6632" s="414">
        <v>45244</v>
      </c>
      <c r="AC6632" s="4393">
        <v>45257</v>
      </c>
    </row>
    <row r="6633" spans="1:29" s="8" customFormat="1" x14ac:dyDescent="0.25">
      <c r="A6633" s="1428">
        <v>6617</v>
      </c>
      <c r="B6633" s="109">
        <v>45244</v>
      </c>
      <c r="C6633" s="412">
        <f t="shared" si="103"/>
        <v>2023</v>
      </c>
      <c r="D6633" s="1485"/>
      <c r="E6633" s="1490" t="s">
        <v>606</v>
      </c>
      <c r="F6633" s="1489" t="s">
        <v>8442</v>
      </c>
      <c r="G6633" s="1485" t="s">
        <v>613</v>
      </c>
      <c r="H6633" s="1485" t="s">
        <v>2605</v>
      </c>
      <c r="I6633" s="1487" t="s">
        <v>46</v>
      </c>
      <c r="J6633" s="115">
        <v>48</v>
      </c>
      <c r="K6633" s="8" t="s">
        <v>14259</v>
      </c>
      <c r="L6633" s="1442" t="s">
        <v>25880</v>
      </c>
      <c r="M6633" s="114" t="s">
        <v>1427</v>
      </c>
      <c r="N6633" s="138" t="s">
        <v>1429</v>
      </c>
      <c r="O6633" s="1442"/>
      <c r="P6633" s="1486" t="s">
        <v>5203</v>
      </c>
      <c r="Q6633" s="118"/>
      <c r="R6633" s="119"/>
      <c r="S6633" s="120"/>
      <c r="T6633" s="114"/>
      <c r="U6633" s="115"/>
      <c r="V6633" s="121"/>
      <c r="W6633" s="135"/>
      <c r="X6633" s="115"/>
      <c r="Y6633" s="1488" t="s">
        <v>25848</v>
      </c>
      <c r="Z6633" s="1488"/>
      <c r="AA6633" s="1"/>
      <c r="AB6633" s="109">
        <v>45244</v>
      </c>
      <c r="AC6633" s="1"/>
    </row>
    <row r="6634" spans="1:29" s="8" customFormat="1" hidden="1" x14ac:dyDescent="0.25">
      <c r="A6634" s="1428">
        <v>6618</v>
      </c>
      <c r="B6634" s="109">
        <v>45244</v>
      </c>
      <c r="C6634" s="412">
        <f t="shared" si="103"/>
        <v>2023</v>
      </c>
      <c r="D6634" s="1536" t="s">
        <v>26108</v>
      </c>
      <c r="E6634" s="1490">
        <v>100319359</v>
      </c>
      <c r="F6634" s="1489" t="s">
        <v>8442</v>
      </c>
      <c r="G6634" s="1485" t="s">
        <v>613</v>
      </c>
      <c r="H6634" s="1536" t="s">
        <v>823</v>
      </c>
      <c r="I6634" s="1538" t="s">
        <v>1730</v>
      </c>
      <c r="J6634" s="115">
        <v>56</v>
      </c>
      <c r="K6634" s="1488"/>
      <c r="L6634" s="1442" t="s">
        <v>26103</v>
      </c>
      <c r="M6634" s="114" t="s">
        <v>1427</v>
      </c>
      <c r="N6634" s="138" t="s">
        <v>1429</v>
      </c>
      <c r="O6634" s="1442"/>
      <c r="P6634" s="1539" t="s">
        <v>26106</v>
      </c>
      <c r="Q6634" s="118"/>
      <c r="R6634" s="119"/>
      <c r="S6634" s="120"/>
      <c r="T6634" s="114"/>
      <c r="U6634" s="115"/>
      <c r="V6634" s="121"/>
      <c r="W6634" s="135"/>
      <c r="X6634" s="115"/>
      <c r="Y6634" s="1488"/>
      <c r="Z6634" s="1488" t="s">
        <v>25848</v>
      </c>
      <c r="AA6634" s="1"/>
      <c r="AB6634" s="109">
        <v>45244</v>
      </c>
      <c r="AC6634" s="1"/>
    </row>
    <row r="6635" spans="1:29" x14ac:dyDescent="0.25">
      <c r="A6635" s="1428">
        <v>6619</v>
      </c>
      <c r="B6635" s="109">
        <v>45244</v>
      </c>
      <c r="C6635" s="412">
        <f t="shared" si="103"/>
        <v>2023</v>
      </c>
      <c r="D6635" s="1536" t="s">
        <v>26109</v>
      </c>
      <c r="E6635" s="1490">
        <v>100319372</v>
      </c>
      <c r="F6635" s="1489" t="s">
        <v>8442</v>
      </c>
      <c r="G6635" s="1485" t="s">
        <v>613</v>
      </c>
      <c r="H6635" s="1536" t="s">
        <v>823</v>
      </c>
      <c r="I6635" s="1538" t="s">
        <v>1730</v>
      </c>
      <c r="J6635" s="115">
        <v>68</v>
      </c>
      <c r="K6635" s="8" t="s">
        <v>14259</v>
      </c>
      <c r="L6635" s="1442" t="s">
        <v>26104</v>
      </c>
      <c r="M6635" s="114" t="s">
        <v>1427</v>
      </c>
      <c r="N6635" s="138" t="s">
        <v>1429</v>
      </c>
      <c r="O6635" s="1442"/>
      <c r="P6635" s="1539" t="s">
        <v>22466</v>
      </c>
      <c r="Q6635" s="118"/>
      <c r="R6635" s="119"/>
      <c r="S6635" s="120"/>
      <c r="T6635" s="114"/>
      <c r="U6635" s="115"/>
      <c r="V6635" s="121"/>
      <c r="W6635" s="135"/>
      <c r="X6635" s="115"/>
      <c r="Y6635" s="1488" t="s">
        <v>25848</v>
      </c>
      <c r="Z6635" s="1488"/>
      <c r="AB6635" s="109">
        <v>45244</v>
      </c>
    </row>
    <row r="6636" spans="1:29" x14ac:dyDescent="0.25">
      <c r="A6636" s="1428">
        <v>6620</v>
      </c>
      <c r="B6636" s="109">
        <v>45244</v>
      </c>
      <c r="C6636" s="412">
        <f t="shared" si="103"/>
        <v>2023</v>
      </c>
      <c r="D6636" s="1536" t="s">
        <v>26110</v>
      </c>
      <c r="E6636" s="1490">
        <v>100319392</v>
      </c>
      <c r="F6636" s="1489" t="s">
        <v>8442</v>
      </c>
      <c r="G6636" s="1485" t="s">
        <v>613</v>
      </c>
      <c r="H6636" s="1536" t="s">
        <v>823</v>
      </c>
      <c r="I6636" s="1538" t="s">
        <v>1730</v>
      </c>
      <c r="J6636" s="115">
        <v>91</v>
      </c>
      <c r="K6636" s="8" t="s">
        <v>14259</v>
      </c>
      <c r="L6636" s="1442" t="s">
        <v>26105</v>
      </c>
      <c r="M6636" s="114" t="s">
        <v>1427</v>
      </c>
      <c r="N6636" s="138" t="s">
        <v>1429</v>
      </c>
      <c r="O6636" s="1442"/>
      <c r="P6636" s="1539" t="s">
        <v>26107</v>
      </c>
      <c r="Q6636" s="118"/>
      <c r="R6636" s="119"/>
      <c r="S6636" s="120"/>
      <c r="T6636" s="114"/>
      <c r="U6636" s="115"/>
      <c r="V6636" s="121"/>
      <c r="W6636" s="135"/>
      <c r="X6636" s="115"/>
      <c r="Y6636" s="1488" t="s">
        <v>25848</v>
      </c>
      <c r="Z6636" s="1488"/>
      <c r="AB6636" s="109">
        <v>45244</v>
      </c>
    </row>
    <row r="6637" spans="1:29" hidden="1" x14ac:dyDescent="0.25">
      <c r="A6637" s="1428">
        <v>6621</v>
      </c>
      <c r="B6637" s="109">
        <v>45245</v>
      </c>
      <c r="C6637" s="412">
        <f t="shared" si="103"/>
        <v>2023</v>
      </c>
      <c r="D6637" s="1439" t="s">
        <v>25557</v>
      </c>
      <c r="E6637" s="1440" t="s">
        <v>606</v>
      </c>
      <c r="F6637" s="1441" t="s">
        <v>8442</v>
      </c>
      <c r="G6637" s="1439" t="s">
        <v>613</v>
      </c>
      <c r="H6637" s="1439" t="s">
        <v>2100</v>
      </c>
      <c r="I6637" s="1442" t="s">
        <v>10515</v>
      </c>
      <c r="J6637" s="115">
        <v>47</v>
      </c>
      <c r="L6637" s="1442" t="s">
        <v>25558</v>
      </c>
      <c r="M6637" s="114" t="s">
        <v>1427</v>
      </c>
      <c r="N6637" s="138" t="s">
        <v>1429</v>
      </c>
      <c r="O6637" s="1442" t="s">
        <v>1453</v>
      </c>
      <c r="P6637" s="3524" t="s">
        <v>25559</v>
      </c>
      <c r="Q6637" s="118"/>
      <c r="R6637" s="119"/>
      <c r="S6637" s="120"/>
      <c r="T6637" s="114"/>
      <c r="U6637" s="115"/>
      <c r="V6637" s="121"/>
      <c r="W6637" s="135"/>
      <c r="X6637" s="115"/>
      <c r="AB6637" s="109">
        <v>45245</v>
      </c>
    </row>
    <row r="6638" spans="1:29" hidden="1" x14ac:dyDescent="0.25">
      <c r="A6638" s="1428">
        <v>6622</v>
      </c>
      <c r="B6638" s="109">
        <v>45245</v>
      </c>
      <c r="C6638" s="412">
        <f t="shared" si="103"/>
        <v>2023</v>
      </c>
      <c r="D6638" s="2228" t="s">
        <v>25567</v>
      </c>
      <c r="E6638" s="111">
        <v>101250281</v>
      </c>
      <c r="F6638" s="2245" t="s">
        <v>8443</v>
      </c>
      <c r="G6638" s="2228" t="s">
        <v>815</v>
      </c>
      <c r="H6638" s="2228" t="s">
        <v>630</v>
      </c>
      <c r="I6638" s="2263" t="s">
        <v>20905</v>
      </c>
      <c r="J6638" s="115">
        <v>43</v>
      </c>
      <c r="L6638" s="134">
        <v>32232</v>
      </c>
      <c r="M6638" s="114" t="s">
        <v>1427</v>
      </c>
      <c r="N6638" s="138" t="s">
        <v>1429</v>
      </c>
      <c r="O6638" s="2263" t="s">
        <v>1311</v>
      </c>
      <c r="P6638" s="2281" t="s">
        <v>25568</v>
      </c>
      <c r="Q6638" s="118"/>
      <c r="R6638" s="119"/>
      <c r="S6638" s="120"/>
      <c r="T6638" s="114"/>
      <c r="U6638" s="115"/>
      <c r="V6638" s="121"/>
      <c r="W6638" s="135"/>
      <c r="X6638" s="115"/>
      <c r="AB6638" s="109">
        <v>45245</v>
      </c>
    </row>
    <row r="6639" spans="1:29" x14ac:dyDescent="0.25">
      <c r="A6639" s="1428">
        <v>6623</v>
      </c>
      <c r="B6639" s="109">
        <v>45245</v>
      </c>
      <c r="C6639" s="412">
        <f t="shared" si="103"/>
        <v>2023</v>
      </c>
      <c r="D6639" s="2228"/>
      <c r="E6639" s="2961" t="s">
        <v>606</v>
      </c>
      <c r="F6639" s="2967" t="s">
        <v>8442</v>
      </c>
      <c r="G6639" s="2977" t="s">
        <v>613</v>
      </c>
      <c r="H6639" s="2977" t="s">
        <v>2605</v>
      </c>
      <c r="I6639" s="2984">
        <v>31</v>
      </c>
      <c r="J6639" s="115">
        <v>56</v>
      </c>
      <c r="K6639" s="8" t="s">
        <v>14259</v>
      </c>
      <c r="L6639" s="134" t="s">
        <v>25909</v>
      </c>
      <c r="M6639" s="114" t="s">
        <v>1427</v>
      </c>
      <c r="N6639" s="138" t="s">
        <v>1429</v>
      </c>
      <c r="O6639" s="2263"/>
      <c r="P6639" s="3002" t="s">
        <v>25910</v>
      </c>
      <c r="Q6639" s="118"/>
      <c r="R6639" s="119"/>
      <c r="S6639" s="120"/>
      <c r="T6639" s="114"/>
      <c r="U6639" s="115"/>
      <c r="V6639" s="121"/>
      <c r="W6639" s="135"/>
      <c r="X6639" s="115"/>
      <c r="Y6639" s="1500" t="s">
        <v>25908</v>
      </c>
      <c r="AB6639" s="109">
        <v>45245</v>
      </c>
    </row>
    <row r="6640" spans="1:29" hidden="1" x14ac:dyDescent="0.25">
      <c r="A6640" s="409">
        <v>6624</v>
      </c>
      <c r="B6640" s="414">
        <v>45245</v>
      </c>
      <c r="C6640" s="412">
        <f t="shared" si="103"/>
        <v>2023</v>
      </c>
      <c r="D6640" s="411" t="s">
        <v>27361</v>
      </c>
      <c r="E6640" s="415" t="s">
        <v>606</v>
      </c>
      <c r="F6640" s="416" t="s">
        <v>8442</v>
      </c>
      <c r="G6640" s="411" t="s">
        <v>613</v>
      </c>
      <c r="H6640" s="411" t="s">
        <v>2605</v>
      </c>
      <c r="I6640" s="413">
        <v>31</v>
      </c>
      <c r="J6640" s="417">
        <v>53</v>
      </c>
      <c r="K6640" s="8"/>
      <c r="L6640" s="409" t="s">
        <v>25911</v>
      </c>
      <c r="M6640" s="413" t="s">
        <v>1427</v>
      </c>
      <c r="N6640" s="39" t="s">
        <v>1429</v>
      </c>
      <c r="O6640" s="413" t="s">
        <v>1433</v>
      </c>
      <c r="P6640" s="418" t="s">
        <v>30265</v>
      </c>
      <c r="Q6640" s="419" t="s">
        <v>9586</v>
      </c>
      <c r="R6640" s="420" t="s">
        <v>30266</v>
      </c>
      <c r="S6640" s="408">
        <v>45343</v>
      </c>
      <c r="T6640" s="413" t="s">
        <v>1415</v>
      </c>
      <c r="U6640" s="417" t="s">
        <v>1416</v>
      </c>
      <c r="V6640" s="421">
        <v>45421</v>
      </c>
      <c r="W6640" s="422" t="s">
        <v>30267</v>
      </c>
      <c r="X6640" s="417" t="s">
        <v>23286</v>
      </c>
      <c r="Y6640" s="8"/>
      <c r="Z6640" s="8"/>
      <c r="AA6640" s="8"/>
      <c r="AB6640" s="414">
        <v>45245</v>
      </c>
      <c r="AC6640" s="4393">
        <v>45329</v>
      </c>
    </row>
    <row r="6641" spans="1:29" hidden="1" x14ac:dyDescent="0.25">
      <c r="A6641" s="1428">
        <v>6625</v>
      </c>
      <c r="B6641" s="3648">
        <v>45245</v>
      </c>
      <c r="C6641" s="412">
        <f t="shared" si="103"/>
        <v>2023</v>
      </c>
      <c r="D6641" s="3644" t="s">
        <v>31526</v>
      </c>
      <c r="E6641" s="1495" t="s">
        <v>606</v>
      </c>
      <c r="F6641" s="1496" t="s">
        <v>8442</v>
      </c>
      <c r="G6641" s="1497" t="s">
        <v>613</v>
      </c>
      <c r="H6641" s="1497" t="s">
        <v>25912</v>
      </c>
      <c r="I6641" s="1498">
        <v>16</v>
      </c>
      <c r="J6641" s="124">
        <v>35</v>
      </c>
      <c r="K6641" s="1500"/>
      <c r="L6641" s="125" t="s">
        <v>25913</v>
      </c>
      <c r="M6641" s="114" t="s">
        <v>1427</v>
      </c>
      <c r="N6641" s="138" t="s">
        <v>1429</v>
      </c>
      <c r="O6641" s="1444"/>
      <c r="P6641" s="1499" t="s">
        <v>25914</v>
      </c>
      <c r="Q6641" s="128"/>
      <c r="R6641" s="129"/>
      <c r="S6641" s="130"/>
      <c r="T6641" s="126"/>
      <c r="U6641" s="124"/>
      <c r="V6641" s="131"/>
      <c r="W6641" s="122"/>
      <c r="X6641" s="124"/>
      <c r="Y6641" s="1500"/>
      <c r="Z6641" s="1500" t="s">
        <v>25908</v>
      </c>
      <c r="AB6641" s="3648">
        <v>45245</v>
      </c>
      <c r="AC6641" s="4394">
        <v>45443</v>
      </c>
    </row>
    <row r="6642" spans="1:29" s="8" customFormat="1" x14ac:dyDescent="0.25">
      <c r="A6642" s="1428">
        <v>6626</v>
      </c>
      <c r="B6642" s="109">
        <v>45245</v>
      </c>
      <c r="C6642" s="412">
        <f t="shared" si="103"/>
        <v>2023</v>
      </c>
      <c r="D6642" s="1443"/>
      <c r="E6642" s="1495" t="s">
        <v>606</v>
      </c>
      <c r="F6642" s="1496" t="s">
        <v>8442</v>
      </c>
      <c r="G6642" s="1497" t="s">
        <v>613</v>
      </c>
      <c r="H6642" s="1497" t="s">
        <v>646</v>
      </c>
      <c r="I6642" s="1498">
        <v>18</v>
      </c>
      <c r="J6642" s="124">
        <v>70</v>
      </c>
      <c r="K6642" s="8" t="s">
        <v>14259</v>
      </c>
      <c r="L6642" s="125" t="s">
        <v>25915</v>
      </c>
      <c r="M6642" s="114" t="s">
        <v>1427</v>
      </c>
      <c r="N6642" s="138" t="s">
        <v>1429</v>
      </c>
      <c r="O6642" s="1444"/>
      <c r="P6642" s="1499" t="s">
        <v>25916</v>
      </c>
      <c r="Q6642" s="128"/>
      <c r="R6642" s="129"/>
      <c r="S6642" s="130"/>
      <c r="T6642" s="126"/>
      <c r="U6642" s="124"/>
      <c r="V6642" s="131"/>
      <c r="W6642" s="122"/>
      <c r="X6642" s="124"/>
      <c r="Y6642" s="1500" t="s">
        <v>25908</v>
      </c>
      <c r="Z6642" s="1"/>
      <c r="AA6642" s="1"/>
      <c r="AB6642" s="109">
        <v>45245</v>
      </c>
      <c r="AC6642" s="1"/>
    </row>
    <row r="6643" spans="1:29" x14ac:dyDescent="0.25">
      <c r="A6643" s="1428">
        <v>6627</v>
      </c>
      <c r="B6643" s="109">
        <v>45245</v>
      </c>
      <c r="C6643" s="412">
        <f t="shared" si="103"/>
        <v>2023</v>
      </c>
      <c r="D6643" s="1443"/>
      <c r="E6643" s="1495" t="s">
        <v>606</v>
      </c>
      <c r="F6643" s="1496" t="s">
        <v>8442</v>
      </c>
      <c r="G6643" s="1497" t="s">
        <v>613</v>
      </c>
      <c r="H6643" s="1497" t="s">
        <v>760</v>
      </c>
      <c r="I6643" s="1498">
        <v>9</v>
      </c>
      <c r="J6643" s="124">
        <v>90</v>
      </c>
      <c r="K6643" s="8" t="s">
        <v>14259</v>
      </c>
      <c r="L6643" s="125" t="s">
        <v>25917</v>
      </c>
      <c r="M6643" s="114" t="s">
        <v>1427</v>
      </c>
      <c r="N6643" s="138" t="s">
        <v>1429</v>
      </c>
      <c r="O6643" s="1444"/>
      <c r="P6643" s="1499" t="s">
        <v>25923</v>
      </c>
      <c r="Q6643" s="128"/>
      <c r="R6643" s="129"/>
      <c r="S6643" s="130"/>
      <c r="T6643" s="126"/>
      <c r="U6643" s="124"/>
      <c r="V6643" s="131"/>
      <c r="W6643" s="122"/>
      <c r="X6643" s="124"/>
      <c r="Y6643" s="1500" t="s">
        <v>25908</v>
      </c>
      <c r="AB6643" s="109">
        <v>45245</v>
      </c>
    </row>
    <row r="6644" spans="1:29" x14ac:dyDescent="0.25">
      <c r="A6644" s="1428">
        <v>6628</v>
      </c>
      <c r="B6644" s="109">
        <v>45245</v>
      </c>
      <c r="C6644" s="412">
        <f t="shared" si="103"/>
        <v>2023</v>
      </c>
      <c r="D6644" s="1443"/>
      <c r="E6644" s="1495" t="s">
        <v>606</v>
      </c>
      <c r="F6644" s="1496" t="s">
        <v>8442</v>
      </c>
      <c r="G6644" s="1497" t="s">
        <v>613</v>
      </c>
      <c r="H6644" s="1497" t="s">
        <v>760</v>
      </c>
      <c r="I6644" s="1498">
        <v>9</v>
      </c>
      <c r="J6644" s="124">
        <v>92</v>
      </c>
      <c r="K6644" s="8" t="s">
        <v>14259</v>
      </c>
      <c r="L6644" s="125" t="s">
        <v>25918</v>
      </c>
      <c r="M6644" s="114" t="s">
        <v>1427</v>
      </c>
      <c r="N6644" s="138" t="s">
        <v>1429</v>
      </c>
      <c r="O6644" s="1444"/>
      <c r="P6644" s="1499" t="s">
        <v>25924</v>
      </c>
      <c r="Q6644" s="128"/>
      <c r="R6644" s="129"/>
      <c r="S6644" s="130"/>
      <c r="T6644" s="126"/>
      <c r="U6644" s="124"/>
      <c r="V6644" s="131"/>
      <c r="W6644" s="122"/>
      <c r="X6644" s="124"/>
      <c r="Y6644" s="1500" t="s">
        <v>25908</v>
      </c>
      <c r="AB6644" s="109">
        <v>45245</v>
      </c>
    </row>
    <row r="6645" spans="1:29" x14ac:dyDescent="0.25">
      <c r="A6645" s="1428">
        <v>6629</v>
      </c>
      <c r="B6645" s="109">
        <v>45245</v>
      </c>
      <c r="C6645" s="412">
        <f t="shared" si="103"/>
        <v>2023</v>
      </c>
      <c r="D6645" s="1443"/>
      <c r="E6645" s="1495" t="s">
        <v>606</v>
      </c>
      <c r="F6645" s="1496" t="s">
        <v>8442</v>
      </c>
      <c r="G6645" s="1497" t="s">
        <v>613</v>
      </c>
      <c r="H6645" s="1497" t="s">
        <v>760</v>
      </c>
      <c r="I6645" s="1498">
        <v>9</v>
      </c>
      <c r="J6645" s="124">
        <v>94</v>
      </c>
      <c r="K6645" s="8" t="s">
        <v>14259</v>
      </c>
      <c r="L6645" s="125" t="s">
        <v>25919</v>
      </c>
      <c r="M6645" s="114" t="s">
        <v>1427</v>
      </c>
      <c r="N6645" s="138" t="s">
        <v>1429</v>
      </c>
      <c r="O6645" s="1444"/>
      <c r="P6645" s="1499" t="s">
        <v>25925</v>
      </c>
      <c r="Q6645" s="128"/>
      <c r="R6645" s="129"/>
      <c r="S6645" s="130"/>
      <c r="T6645" s="126"/>
      <c r="U6645" s="124"/>
      <c r="V6645" s="131"/>
      <c r="W6645" s="122"/>
      <c r="X6645" s="124"/>
      <c r="Y6645" s="1500" t="s">
        <v>25908</v>
      </c>
      <c r="AB6645" s="109">
        <v>45245</v>
      </c>
    </row>
    <row r="6646" spans="1:29" x14ac:dyDescent="0.25">
      <c r="A6646" s="1428">
        <v>6630</v>
      </c>
      <c r="B6646" s="109">
        <v>45245</v>
      </c>
      <c r="C6646" s="412">
        <f t="shared" si="103"/>
        <v>2023</v>
      </c>
      <c r="D6646" s="1443"/>
      <c r="E6646" s="1495" t="s">
        <v>606</v>
      </c>
      <c r="F6646" s="1496" t="s">
        <v>8442</v>
      </c>
      <c r="G6646" s="1497" t="s">
        <v>613</v>
      </c>
      <c r="H6646" s="1497" t="s">
        <v>760</v>
      </c>
      <c r="I6646" s="1498">
        <v>9</v>
      </c>
      <c r="J6646" s="124">
        <v>97</v>
      </c>
      <c r="K6646" s="8" t="s">
        <v>14259</v>
      </c>
      <c r="L6646" s="125" t="s">
        <v>25920</v>
      </c>
      <c r="M6646" s="114" t="s">
        <v>1427</v>
      </c>
      <c r="N6646" s="138" t="s">
        <v>1429</v>
      </c>
      <c r="O6646" s="1444"/>
      <c r="P6646" s="1499" t="s">
        <v>25926</v>
      </c>
      <c r="Q6646" s="128"/>
      <c r="R6646" s="129"/>
      <c r="S6646" s="130"/>
      <c r="T6646" s="126"/>
      <c r="U6646" s="124"/>
      <c r="V6646" s="131"/>
      <c r="W6646" s="122"/>
      <c r="X6646" s="124"/>
      <c r="Y6646" s="1500" t="s">
        <v>25908</v>
      </c>
      <c r="AB6646" s="109">
        <v>45245</v>
      </c>
    </row>
    <row r="6647" spans="1:29" x14ac:dyDescent="0.25">
      <c r="A6647" s="1428">
        <v>6631</v>
      </c>
      <c r="B6647" s="109">
        <v>45245</v>
      </c>
      <c r="C6647" s="412">
        <f t="shared" si="103"/>
        <v>2023</v>
      </c>
      <c r="D6647" s="1443"/>
      <c r="E6647" s="1495" t="s">
        <v>606</v>
      </c>
      <c r="F6647" s="1496" t="s">
        <v>8442</v>
      </c>
      <c r="G6647" s="1497" t="s">
        <v>613</v>
      </c>
      <c r="H6647" s="1497" t="s">
        <v>760</v>
      </c>
      <c r="I6647" s="1498">
        <v>9</v>
      </c>
      <c r="J6647" s="124">
        <v>98</v>
      </c>
      <c r="K6647" s="8" t="s">
        <v>14259</v>
      </c>
      <c r="L6647" s="125" t="s">
        <v>25921</v>
      </c>
      <c r="M6647" s="114" t="s">
        <v>1427</v>
      </c>
      <c r="N6647" s="138" t="s">
        <v>1429</v>
      </c>
      <c r="O6647" s="1444"/>
      <c r="P6647" s="1499" t="s">
        <v>25927</v>
      </c>
      <c r="Q6647" s="128"/>
      <c r="R6647" s="129"/>
      <c r="S6647" s="130"/>
      <c r="T6647" s="126"/>
      <c r="U6647" s="124"/>
      <c r="V6647" s="131"/>
      <c r="W6647" s="122"/>
      <c r="X6647" s="124"/>
      <c r="Y6647" s="1500" t="s">
        <v>25908</v>
      </c>
      <c r="AB6647" s="109">
        <v>45245</v>
      </c>
    </row>
    <row r="6648" spans="1:29" x14ac:dyDescent="0.25">
      <c r="A6648" s="1428">
        <v>6632</v>
      </c>
      <c r="B6648" s="109">
        <v>45245</v>
      </c>
      <c r="C6648" s="412">
        <f t="shared" si="103"/>
        <v>2023</v>
      </c>
      <c r="D6648" s="1443"/>
      <c r="E6648" s="1495" t="s">
        <v>606</v>
      </c>
      <c r="F6648" s="1496" t="s">
        <v>8442</v>
      </c>
      <c r="G6648" s="1497" t="s">
        <v>613</v>
      </c>
      <c r="H6648" s="1497" t="s">
        <v>760</v>
      </c>
      <c r="I6648" s="1498">
        <v>9</v>
      </c>
      <c r="J6648" s="124">
        <v>99</v>
      </c>
      <c r="K6648" s="8" t="s">
        <v>14259</v>
      </c>
      <c r="L6648" s="125" t="s">
        <v>25922</v>
      </c>
      <c r="M6648" s="114" t="s">
        <v>1427</v>
      </c>
      <c r="N6648" s="138" t="s">
        <v>1429</v>
      </c>
      <c r="O6648" s="1444"/>
      <c r="P6648" s="1499" t="s">
        <v>25928</v>
      </c>
      <c r="Q6648" s="128"/>
      <c r="R6648" s="129"/>
      <c r="S6648" s="130"/>
      <c r="T6648" s="126"/>
      <c r="U6648" s="124"/>
      <c r="V6648" s="131"/>
      <c r="W6648" s="122"/>
      <c r="X6648" s="124"/>
      <c r="Y6648" s="1500" t="s">
        <v>25908</v>
      </c>
      <c r="AB6648" s="109">
        <v>45245</v>
      </c>
    </row>
    <row r="6649" spans="1:29" hidden="1" x14ac:dyDescent="0.25">
      <c r="A6649" s="1428">
        <v>6633</v>
      </c>
      <c r="B6649" s="109">
        <v>45245</v>
      </c>
      <c r="C6649" s="412">
        <f t="shared" si="103"/>
        <v>2023</v>
      </c>
      <c r="D6649" s="1497" t="s">
        <v>25929</v>
      </c>
      <c r="E6649" s="1495">
        <v>100319064</v>
      </c>
      <c r="F6649" s="1496" t="s">
        <v>8442</v>
      </c>
      <c r="G6649" s="1497" t="s">
        <v>613</v>
      </c>
      <c r="H6649" s="1497" t="s">
        <v>707</v>
      </c>
      <c r="I6649" s="1498">
        <v>10</v>
      </c>
      <c r="J6649" s="124">
        <v>8</v>
      </c>
      <c r="K6649" s="1500"/>
      <c r="L6649" s="125" t="s">
        <v>25930</v>
      </c>
      <c r="M6649" s="114" t="s">
        <v>1427</v>
      </c>
      <c r="N6649" s="138" t="s">
        <v>1429</v>
      </c>
      <c r="O6649" s="1444"/>
      <c r="P6649" s="1499" t="s">
        <v>18579</v>
      </c>
      <c r="Q6649" s="128"/>
      <c r="R6649" s="129"/>
      <c r="S6649" s="130"/>
      <c r="T6649" s="126"/>
      <c r="U6649" s="124"/>
      <c r="V6649" s="131"/>
      <c r="W6649" s="122"/>
      <c r="X6649" s="124"/>
      <c r="Y6649" s="1500"/>
      <c r="Z6649" s="1500" t="s">
        <v>25908</v>
      </c>
      <c r="AB6649" s="109">
        <v>45245</v>
      </c>
    </row>
    <row r="6650" spans="1:29" hidden="1" x14ac:dyDescent="0.25">
      <c r="A6650" s="1428">
        <v>6634</v>
      </c>
      <c r="B6650" s="109">
        <v>45245</v>
      </c>
      <c r="C6650" s="412">
        <f t="shared" si="103"/>
        <v>2023</v>
      </c>
      <c r="D6650" s="1497" t="s">
        <v>25931</v>
      </c>
      <c r="E6650" s="1495">
        <v>100318344</v>
      </c>
      <c r="F6650" s="1496" t="s">
        <v>8442</v>
      </c>
      <c r="G6650" s="1497" t="s">
        <v>613</v>
      </c>
      <c r="H6650" s="1497" t="s">
        <v>796</v>
      </c>
      <c r="I6650" s="1498" t="s">
        <v>7840</v>
      </c>
      <c r="J6650" s="124">
        <v>39</v>
      </c>
      <c r="K6650" s="1500"/>
      <c r="L6650" s="125">
        <v>2277</v>
      </c>
      <c r="M6650" s="114" t="s">
        <v>1427</v>
      </c>
      <c r="N6650" s="138" t="s">
        <v>1429</v>
      </c>
      <c r="O6650" s="1444"/>
      <c r="P6650" s="1499" t="s">
        <v>25932</v>
      </c>
      <c r="Q6650" s="128"/>
      <c r="R6650" s="129"/>
      <c r="S6650" s="130"/>
      <c r="T6650" s="126"/>
      <c r="U6650" s="124"/>
      <c r="V6650" s="131"/>
      <c r="W6650" s="122"/>
      <c r="X6650" s="124"/>
      <c r="Y6650" s="1500"/>
      <c r="Z6650" s="1500" t="s">
        <v>25908</v>
      </c>
      <c r="AB6650" s="109">
        <v>45245</v>
      </c>
    </row>
    <row r="6651" spans="1:29" hidden="1" x14ac:dyDescent="0.25">
      <c r="A6651" s="516">
        <v>6635</v>
      </c>
      <c r="B6651" s="517">
        <v>45245</v>
      </c>
      <c r="C6651" s="412">
        <f t="shared" si="103"/>
        <v>2023</v>
      </c>
      <c r="D6651" s="591" t="s">
        <v>26021</v>
      </c>
      <c r="E6651" s="592" t="s">
        <v>606</v>
      </c>
      <c r="F6651" s="593" t="s">
        <v>8443</v>
      </c>
      <c r="G6651" s="591" t="s">
        <v>613</v>
      </c>
      <c r="H6651" s="591" t="s">
        <v>692</v>
      </c>
      <c r="I6651" s="594" t="s">
        <v>46</v>
      </c>
      <c r="J6651" s="528">
        <v>78</v>
      </c>
      <c r="K6651" s="527"/>
      <c r="L6651" s="522">
        <v>17426</v>
      </c>
      <c r="M6651" s="520" t="s">
        <v>1427</v>
      </c>
      <c r="N6651" s="522" t="s">
        <v>1429</v>
      </c>
      <c r="O6651" s="594" t="s">
        <v>1433</v>
      </c>
      <c r="P6651" s="595"/>
      <c r="Q6651" s="593" t="s">
        <v>3715</v>
      </c>
      <c r="R6651" s="522">
        <v>17426</v>
      </c>
      <c r="S6651" s="596">
        <v>45391</v>
      </c>
      <c r="T6651" s="594" t="s">
        <v>29098</v>
      </c>
      <c r="U6651" s="528" t="s">
        <v>1416</v>
      </c>
      <c r="V6651" s="597">
        <v>45391</v>
      </c>
      <c r="W6651" s="598" t="s">
        <v>1419</v>
      </c>
      <c r="X6651" s="528" t="s">
        <v>14259</v>
      </c>
      <c r="Y6651" s="527"/>
      <c r="Z6651" s="527"/>
      <c r="AA6651" s="527"/>
      <c r="AB6651" s="517">
        <v>45245</v>
      </c>
      <c r="AC6651" s="527"/>
    </row>
    <row r="6652" spans="1:29" s="8" customFormat="1" hidden="1" x14ac:dyDescent="0.25">
      <c r="A6652" s="409">
        <v>6636</v>
      </c>
      <c r="B6652" s="414">
        <v>45245</v>
      </c>
      <c r="C6652" s="412">
        <f t="shared" si="103"/>
        <v>2023</v>
      </c>
      <c r="D6652" s="22" t="s">
        <v>26022</v>
      </c>
      <c r="E6652" s="23">
        <v>100257251</v>
      </c>
      <c r="F6652" s="24" t="s">
        <v>8442</v>
      </c>
      <c r="G6652" s="22" t="s">
        <v>613</v>
      </c>
      <c r="H6652" s="22" t="s">
        <v>7110</v>
      </c>
      <c r="I6652" s="26" t="s">
        <v>41</v>
      </c>
      <c r="J6652" s="25">
        <v>46</v>
      </c>
      <c r="L6652" s="412">
        <v>98004</v>
      </c>
      <c r="M6652" s="413" t="s">
        <v>1427</v>
      </c>
      <c r="N6652" s="39" t="s">
        <v>1429</v>
      </c>
      <c r="O6652" s="26" t="s">
        <v>1672</v>
      </c>
      <c r="P6652" s="27" t="s">
        <v>26023</v>
      </c>
      <c r="Q6652" s="28" t="s">
        <v>9586</v>
      </c>
      <c r="R6652" s="29" t="s">
        <v>32112</v>
      </c>
      <c r="S6652" s="30">
        <v>45343</v>
      </c>
      <c r="T6652" s="26" t="s">
        <v>1415</v>
      </c>
      <c r="U6652" s="25" t="s">
        <v>1416</v>
      </c>
      <c r="V6652" s="31">
        <v>45446</v>
      </c>
      <c r="W6652" s="99" t="s">
        <v>32113</v>
      </c>
      <c r="X6652" s="25" t="s">
        <v>23286</v>
      </c>
      <c r="AB6652" s="414">
        <v>45245</v>
      </c>
    </row>
    <row r="6653" spans="1:29" hidden="1" x14ac:dyDescent="0.25">
      <c r="A6653" s="409">
        <v>6637</v>
      </c>
      <c r="B6653" s="414">
        <v>45246</v>
      </c>
      <c r="C6653" s="412">
        <f t="shared" si="103"/>
        <v>2023</v>
      </c>
      <c r="D6653" s="22" t="s">
        <v>25737</v>
      </c>
      <c r="E6653" s="23">
        <v>100375330</v>
      </c>
      <c r="F6653" s="24" t="s">
        <v>8442</v>
      </c>
      <c r="G6653" s="22" t="s">
        <v>613</v>
      </c>
      <c r="H6653" s="22" t="s">
        <v>740</v>
      </c>
      <c r="I6653" s="26" t="s">
        <v>25738</v>
      </c>
      <c r="J6653" s="25">
        <v>75</v>
      </c>
      <c r="K6653" s="8"/>
      <c r="L6653" s="412">
        <v>22047</v>
      </c>
      <c r="M6653" s="413" t="s">
        <v>1427</v>
      </c>
      <c r="N6653" s="39" t="s">
        <v>1429</v>
      </c>
      <c r="O6653" s="26" t="s">
        <v>1433</v>
      </c>
      <c r="P6653" s="27" t="s">
        <v>25739</v>
      </c>
      <c r="Q6653" s="28" t="s">
        <v>9586</v>
      </c>
      <c r="R6653" s="29" t="s">
        <v>29883</v>
      </c>
      <c r="S6653" s="30">
        <v>45343</v>
      </c>
      <c r="T6653" s="26" t="s">
        <v>1415</v>
      </c>
      <c r="U6653" s="25" t="s">
        <v>1416</v>
      </c>
      <c r="V6653" s="31">
        <v>45415</v>
      </c>
      <c r="W6653" s="99" t="s">
        <v>29884</v>
      </c>
      <c r="X6653" s="25" t="s">
        <v>23286</v>
      </c>
      <c r="Y6653" s="8"/>
      <c r="Z6653" s="8"/>
      <c r="AA6653" s="8"/>
      <c r="AB6653" s="414">
        <v>45246</v>
      </c>
      <c r="AC6653" s="8"/>
    </row>
    <row r="6654" spans="1:29" s="527" customFormat="1" x14ac:dyDescent="0.25">
      <c r="A6654" s="1428">
        <v>6638</v>
      </c>
      <c r="B6654" s="109">
        <v>45246</v>
      </c>
      <c r="C6654" s="412">
        <f t="shared" si="103"/>
        <v>2023</v>
      </c>
      <c r="D6654" s="1469"/>
      <c r="E6654" s="1495" t="s">
        <v>606</v>
      </c>
      <c r="F6654" s="1470" t="s">
        <v>8442</v>
      </c>
      <c r="G6654" s="1469" t="s">
        <v>613</v>
      </c>
      <c r="H6654" s="1497" t="s">
        <v>25912</v>
      </c>
      <c r="I6654" s="1471">
        <v>16</v>
      </c>
      <c r="J6654" s="124">
        <v>26</v>
      </c>
      <c r="K6654" s="8" t="s">
        <v>14259</v>
      </c>
      <c r="L6654" s="125" t="s">
        <v>25933</v>
      </c>
      <c r="M6654" s="114" t="s">
        <v>1427</v>
      </c>
      <c r="N6654" s="138" t="s">
        <v>1429</v>
      </c>
      <c r="O6654" s="1471"/>
      <c r="P6654" s="1499" t="s">
        <v>25936</v>
      </c>
      <c r="Q6654" s="128"/>
      <c r="R6654" s="129"/>
      <c r="S6654" s="130"/>
      <c r="T6654" s="126"/>
      <c r="U6654" s="124"/>
      <c r="V6654" s="131"/>
      <c r="W6654" s="122"/>
      <c r="X6654" s="124"/>
      <c r="Y6654" s="1500" t="s">
        <v>25939</v>
      </c>
      <c r="Z6654" s="1"/>
      <c r="AA6654" s="1"/>
      <c r="AB6654" s="109">
        <v>45246</v>
      </c>
      <c r="AC6654" s="1"/>
    </row>
    <row r="6655" spans="1:29" s="8" customFormat="1" x14ac:dyDescent="0.25">
      <c r="A6655" s="1428">
        <v>6639</v>
      </c>
      <c r="B6655" s="109">
        <v>45246</v>
      </c>
      <c r="C6655" s="412">
        <f t="shared" si="103"/>
        <v>2023</v>
      </c>
      <c r="D6655" s="1469"/>
      <c r="E6655" s="1495" t="s">
        <v>606</v>
      </c>
      <c r="F6655" s="1470" t="s">
        <v>8442</v>
      </c>
      <c r="G6655" s="1469" t="s">
        <v>613</v>
      </c>
      <c r="H6655" s="1497" t="s">
        <v>25912</v>
      </c>
      <c r="I6655" s="1471">
        <v>16</v>
      </c>
      <c r="J6655" s="124">
        <v>19</v>
      </c>
      <c r="K6655" s="8" t="s">
        <v>14259</v>
      </c>
      <c r="L6655" s="125" t="s">
        <v>25934</v>
      </c>
      <c r="M6655" s="114" t="s">
        <v>1427</v>
      </c>
      <c r="N6655" s="138" t="s">
        <v>1429</v>
      </c>
      <c r="O6655" s="1471"/>
      <c r="P6655" s="1499" t="s">
        <v>11904</v>
      </c>
      <c r="Q6655" s="128"/>
      <c r="R6655" s="129"/>
      <c r="S6655" s="130"/>
      <c r="T6655" s="126"/>
      <c r="U6655" s="124"/>
      <c r="V6655" s="131"/>
      <c r="W6655" s="122"/>
      <c r="X6655" s="124"/>
      <c r="Y6655" s="1500" t="s">
        <v>25939</v>
      </c>
      <c r="Z6655" s="1"/>
      <c r="AA6655" s="1"/>
      <c r="AB6655" s="109">
        <v>45246</v>
      </c>
      <c r="AC6655" s="1"/>
    </row>
    <row r="6656" spans="1:29" x14ac:dyDescent="0.25">
      <c r="A6656" s="1428">
        <v>6640</v>
      </c>
      <c r="B6656" s="109">
        <v>45246</v>
      </c>
      <c r="C6656" s="412">
        <f t="shared" si="103"/>
        <v>2023</v>
      </c>
      <c r="D6656" s="1469"/>
      <c r="E6656" s="1495" t="s">
        <v>606</v>
      </c>
      <c r="F6656" s="1470" t="s">
        <v>8442</v>
      </c>
      <c r="G6656" s="1469" t="s">
        <v>613</v>
      </c>
      <c r="H6656" s="1497" t="s">
        <v>25912</v>
      </c>
      <c r="I6656" s="1471">
        <v>16</v>
      </c>
      <c r="J6656" s="124">
        <v>20</v>
      </c>
      <c r="K6656" s="8" t="s">
        <v>14259</v>
      </c>
      <c r="L6656" s="125" t="s">
        <v>25935</v>
      </c>
      <c r="M6656" s="114" t="s">
        <v>1427</v>
      </c>
      <c r="N6656" s="138" t="s">
        <v>1429</v>
      </c>
      <c r="O6656" s="1471"/>
      <c r="P6656" s="1499" t="s">
        <v>25937</v>
      </c>
      <c r="Q6656" s="128"/>
      <c r="R6656" s="129"/>
      <c r="S6656" s="130"/>
      <c r="T6656" s="126"/>
      <c r="U6656" s="124"/>
      <c r="V6656" s="131"/>
      <c r="W6656" s="122"/>
      <c r="X6656" s="124"/>
      <c r="Y6656" s="1500" t="s">
        <v>25939</v>
      </c>
      <c r="AB6656" s="109">
        <v>45246</v>
      </c>
    </row>
    <row r="6657" spans="1:29" x14ac:dyDescent="0.25">
      <c r="A6657" s="1428">
        <v>6641</v>
      </c>
      <c r="B6657" s="109">
        <v>45246</v>
      </c>
      <c r="C6657" s="412">
        <f t="shared" si="103"/>
        <v>2023</v>
      </c>
      <c r="D6657" s="1469"/>
      <c r="E6657" s="1495" t="s">
        <v>606</v>
      </c>
      <c r="F6657" s="1470" t="s">
        <v>8442</v>
      </c>
      <c r="G6657" s="1469" t="s">
        <v>613</v>
      </c>
      <c r="H6657" s="1497" t="s">
        <v>25912</v>
      </c>
      <c r="I6657" s="1471">
        <v>16</v>
      </c>
      <c r="J6657" s="124">
        <v>8</v>
      </c>
      <c r="K6657" s="8" t="s">
        <v>14259</v>
      </c>
      <c r="L6657" s="125" t="s">
        <v>25938</v>
      </c>
      <c r="M6657" s="114" t="s">
        <v>1427</v>
      </c>
      <c r="N6657" s="138" t="s">
        <v>1429</v>
      </c>
      <c r="O6657" s="1471"/>
      <c r="P6657" s="1499" t="s">
        <v>12703</v>
      </c>
      <c r="Q6657" s="128"/>
      <c r="R6657" s="129"/>
      <c r="S6657" s="130"/>
      <c r="T6657" s="126"/>
      <c r="U6657" s="124"/>
      <c r="V6657" s="131"/>
      <c r="W6657" s="122"/>
      <c r="X6657" s="124"/>
      <c r="Y6657" s="1500" t="s">
        <v>25939</v>
      </c>
      <c r="AB6657" s="109">
        <v>45246</v>
      </c>
    </row>
    <row r="6658" spans="1:29" x14ac:dyDescent="0.25">
      <c r="A6658" s="1428">
        <v>6642</v>
      </c>
      <c r="B6658" s="109">
        <v>45246</v>
      </c>
      <c r="C6658" s="412">
        <f t="shared" si="103"/>
        <v>2023</v>
      </c>
      <c r="D6658" s="1469"/>
      <c r="E6658" s="1495" t="s">
        <v>606</v>
      </c>
      <c r="F6658" s="1496" t="s">
        <v>8442</v>
      </c>
      <c r="G6658" s="1497" t="s">
        <v>613</v>
      </c>
      <c r="H6658" s="1497" t="s">
        <v>696</v>
      </c>
      <c r="I6658" s="1498" t="s">
        <v>690</v>
      </c>
      <c r="J6658" s="124">
        <v>7</v>
      </c>
      <c r="K6658" s="8" t="s">
        <v>14259</v>
      </c>
      <c r="L6658" s="125" t="s">
        <v>25940</v>
      </c>
      <c r="M6658" s="114" t="s">
        <v>1427</v>
      </c>
      <c r="N6658" s="138" t="s">
        <v>1429</v>
      </c>
      <c r="O6658" s="1471"/>
      <c r="P6658" s="1499" t="s">
        <v>25941</v>
      </c>
      <c r="Q6658" s="128"/>
      <c r="R6658" s="129"/>
      <c r="S6658" s="130"/>
      <c r="T6658" s="126"/>
      <c r="U6658" s="124"/>
      <c r="V6658" s="131"/>
      <c r="W6658" s="122"/>
      <c r="X6658" s="124"/>
      <c r="Y6658" s="1500" t="s">
        <v>25939</v>
      </c>
      <c r="AB6658" s="109">
        <v>45246</v>
      </c>
    </row>
    <row r="6659" spans="1:29" x14ac:dyDescent="0.25">
      <c r="A6659" s="1428">
        <v>6643</v>
      </c>
      <c r="B6659" s="109">
        <v>45246</v>
      </c>
      <c r="C6659" s="412">
        <f t="shared" si="103"/>
        <v>2023</v>
      </c>
      <c r="D6659" s="1469"/>
      <c r="E6659" s="1495" t="s">
        <v>606</v>
      </c>
      <c r="F6659" s="1496" t="s">
        <v>8442</v>
      </c>
      <c r="G6659" s="1497" t="s">
        <v>613</v>
      </c>
      <c r="H6659" s="1497" t="s">
        <v>25120</v>
      </c>
      <c r="I6659" s="1498">
        <v>30</v>
      </c>
      <c r="J6659" s="124">
        <v>9</v>
      </c>
      <c r="K6659" s="8" t="s">
        <v>14259</v>
      </c>
      <c r="L6659" s="125" t="s">
        <v>25942</v>
      </c>
      <c r="M6659" s="114" t="s">
        <v>1427</v>
      </c>
      <c r="N6659" s="138" t="s">
        <v>1429</v>
      </c>
      <c r="O6659" s="1471"/>
      <c r="P6659" s="1499" t="s">
        <v>25946</v>
      </c>
      <c r="Q6659" s="128"/>
      <c r="R6659" s="129"/>
      <c r="S6659" s="130"/>
      <c r="T6659" s="126"/>
      <c r="U6659" s="124"/>
      <c r="V6659" s="131"/>
      <c r="W6659" s="122"/>
      <c r="X6659" s="124"/>
      <c r="Y6659" s="1500" t="s">
        <v>25939</v>
      </c>
      <c r="AB6659" s="109">
        <v>45246</v>
      </c>
    </row>
    <row r="6660" spans="1:29" x14ac:dyDescent="0.25">
      <c r="A6660" s="1428">
        <v>6644</v>
      </c>
      <c r="B6660" s="109">
        <v>45246</v>
      </c>
      <c r="C6660" s="412">
        <f t="shared" si="103"/>
        <v>2023</v>
      </c>
      <c r="D6660" s="1469"/>
      <c r="E6660" s="1495" t="s">
        <v>606</v>
      </c>
      <c r="F6660" s="1496" t="s">
        <v>8442</v>
      </c>
      <c r="G6660" s="1497" t="s">
        <v>613</v>
      </c>
      <c r="H6660" s="1497" t="s">
        <v>25120</v>
      </c>
      <c r="I6660" s="1498">
        <v>30</v>
      </c>
      <c r="J6660" s="124">
        <v>8</v>
      </c>
      <c r="K6660" s="8" t="s">
        <v>14259</v>
      </c>
      <c r="L6660" s="125" t="s">
        <v>25943</v>
      </c>
      <c r="M6660" s="114" t="s">
        <v>1427</v>
      </c>
      <c r="N6660" s="138" t="s">
        <v>1429</v>
      </c>
      <c r="O6660" s="1471"/>
      <c r="P6660" s="1499" t="s">
        <v>25947</v>
      </c>
      <c r="Q6660" s="128"/>
      <c r="R6660" s="129"/>
      <c r="S6660" s="130"/>
      <c r="T6660" s="126"/>
      <c r="U6660" s="124"/>
      <c r="V6660" s="131"/>
      <c r="W6660" s="122"/>
      <c r="X6660" s="124"/>
      <c r="Y6660" s="1500" t="s">
        <v>25939</v>
      </c>
      <c r="AB6660" s="109">
        <v>45246</v>
      </c>
    </row>
    <row r="6661" spans="1:29" x14ac:dyDescent="0.25">
      <c r="A6661" s="1428">
        <v>6645</v>
      </c>
      <c r="B6661" s="109">
        <v>45246</v>
      </c>
      <c r="C6661" s="412">
        <f t="shared" si="103"/>
        <v>2023</v>
      </c>
      <c r="D6661" s="1469"/>
      <c r="E6661" s="1495" t="s">
        <v>606</v>
      </c>
      <c r="F6661" s="1496" t="s">
        <v>8442</v>
      </c>
      <c r="G6661" s="1497" t="s">
        <v>613</v>
      </c>
      <c r="H6661" s="1497" t="s">
        <v>25120</v>
      </c>
      <c r="I6661" s="1498">
        <v>30</v>
      </c>
      <c r="J6661" s="124">
        <v>7</v>
      </c>
      <c r="K6661" s="8" t="s">
        <v>14259</v>
      </c>
      <c r="L6661" s="125" t="s">
        <v>25944</v>
      </c>
      <c r="M6661" s="114" t="s">
        <v>1427</v>
      </c>
      <c r="N6661" s="138" t="s">
        <v>1429</v>
      </c>
      <c r="O6661" s="1471"/>
      <c r="P6661" s="1499" t="s">
        <v>25948</v>
      </c>
      <c r="Q6661" s="128"/>
      <c r="R6661" s="129"/>
      <c r="S6661" s="130"/>
      <c r="T6661" s="126"/>
      <c r="U6661" s="124"/>
      <c r="V6661" s="131"/>
      <c r="W6661" s="122"/>
      <c r="X6661" s="124"/>
      <c r="Y6661" s="1500" t="s">
        <v>25939</v>
      </c>
      <c r="AB6661" s="109">
        <v>45246</v>
      </c>
    </row>
    <row r="6662" spans="1:29" x14ac:dyDescent="0.25">
      <c r="A6662" s="1428">
        <v>6646</v>
      </c>
      <c r="B6662" s="109">
        <v>45246</v>
      </c>
      <c r="C6662" s="412">
        <f t="shared" si="103"/>
        <v>2023</v>
      </c>
      <c r="D6662" s="1469"/>
      <c r="E6662" s="1495" t="s">
        <v>606</v>
      </c>
      <c r="F6662" s="1496" t="s">
        <v>8442</v>
      </c>
      <c r="G6662" s="1497" t="s">
        <v>613</v>
      </c>
      <c r="H6662" s="1497" t="s">
        <v>25120</v>
      </c>
      <c r="I6662" s="1498">
        <v>30</v>
      </c>
      <c r="J6662" s="124">
        <v>5</v>
      </c>
      <c r="K6662" s="8" t="s">
        <v>14259</v>
      </c>
      <c r="L6662" s="125" t="s">
        <v>25945</v>
      </c>
      <c r="M6662" s="114" t="s">
        <v>1427</v>
      </c>
      <c r="N6662" s="138" t="s">
        <v>1429</v>
      </c>
      <c r="O6662" s="1471"/>
      <c r="P6662" s="1499" t="s">
        <v>25949</v>
      </c>
      <c r="Q6662" s="128"/>
      <c r="R6662" s="129"/>
      <c r="S6662" s="130"/>
      <c r="T6662" s="126"/>
      <c r="U6662" s="124"/>
      <c r="V6662" s="131"/>
      <c r="W6662" s="122"/>
      <c r="X6662" s="124"/>
      <c r="Y6662" s="1500" t="s">
        <v>25939</v>
      </c>
      <c r="AB6662" s="109">
        <v>45246</v>
      </c>
    </row>
    <row r="6663" spans="1:29" x14ac:dyDescent="0.25">
      <c r="A6663" s="1428">
        <v>6647</v>
      </c>
      <c r="B6663" s="109">
        <v>45246</v>
      </c>
      <c r="C6663" s="412">
        <f t="shared" si="103"/>
        <v>2023</v>
      </c>
      <c r="D6663" s="1469"/>
      <c r="E6663" s="1495" t="s">
        <v>606</v>
      </c>
      <c r="F6663" s="1496" t="s">
        <v>8442</v>
      </c>
      <c r="G6663" s="1497" t="s">
        <v>613</v>
      </c>
      <c r="H6663" s="1501" t="s">
        <v>1794</v>
      </c>
      <c r="I6663" s="1498">
        <v>30</v>
      </c>
      <c r="J6663" s="124">
        <v>10</v>
      </c>
      <c r="K6663" s="8" t="s">
        <v>14259</v>
      </c>
      <c r="L6663" s="125" t="s">
        <v>23198</v>
      </c>
      <c r="M6663" s="114" t="s">
        <v>1427</v>
      </c>
      <c r="N6663" s="138" t="s">
        <v>1429</v>
      </c>
      <c r="O6663" s="1471"/>
      <c r="P6663" s="1502" t="s">
        <v>16043</v>
      </c>
      <c r="Q6663" s="128"/>
      <c r="R6663" s="129"/>
      <c r="S6663" s="130"/>
      <c r="T6663" s="126"/>
      <c r="U6663" s="124"/>
      <c r="V6663" s="131"/>
      <c r="W6663" s="122"/>
      <c r="X6663" s="124"/>
      <c r="Y6663" s="1500" t="s">
        <v>25939</v>
      </c>
      <c r="AB6663" s="109">
        <v>45246</v>
      </c>
    </row>
    <row r="6664" spans="1:29" x14ac:dyDescent="0.25">
      <c r="A6664" s="1428">
        <v>6648</v>
      </c>
      <c r="B6664" s="109">
        <v>45246</v>
      </c>
      <c r="C6664" s="412">
        <f t="shared" si="103"/>
        <v>2023</v>
      </c>
      <c r="D6664" s="1469"/>
      <c r="E6664" s="1495" t="s">
        <v>606</v>
      </c>
      <c r="F6664" s="1496" t="s">
        <v>8442</v>
      </c>
      <c r="G6664" s="1497" t="s">
        <v>613</v>
      </c>
      <c r="H6664" s="1501" t="s">
        <v>2605</v>
      </c>
      <c r="I6664" s="1498">
        <v>19</v>
      </c>
      <c r="J6664" s="124">
        <v>99</v>
      </c>
      <c r="K6664" s="8" t="s">
        <v>14259</v>
      </c>
      <c r="L6664" s="125" t="s">
        <v>25957</v>
      </c>
      <c r="M6664" s="114" t="s">
        <v>1427</v>
      </c>
      <c r="N6664" s="138" t="s">
        <v>1429</v>
      </c>
      <c r="O6664" s="1471"/>
      <c r="P6664" s="1502" t="s">
        <v>25959</v>
      </c>
      <c r="Q6664" s="128"/>
      <c r="R6664" s="129"/>
      <c r="S6664" s="130"/>
      <c r="T6664" s="126"/>
      <c r="U6664" s="124"/>
      <c r="V6664" s="131"/>
      <c r="W6664" s="122"/>
      <c r="X6664" s="124"/>
      <c r="Y6664" s="1500" t="s">
        <v>25939</v>
      </c>
      <c r="AB6664" s="109">
        <v>45246</v>
      </c>
    </row>
    <row r="6665" spans="1:29" x14ac:dyDescent="0.25">
      <c r="A6665" s="1428">
        <v>6649</v>
      </c>
      <c r="B6665" s="109">
        <v>45246</v>
      </c>
      <c r="C6665" s="412">
        <f t="shared" si="103"/>
        <v>2023</v>
      </c>
      <c r="D6665" s="1469"/>
      <c r="E6665" s="1495" t="s">
        <v>606</v>
      </c>
      <c r="F6665" s="1496" t="s">
        <v>8442</v>
      </c>
      <c r="G6665" s="1497" t="s">
        <v>613</v>
      </c>
      <c r="H6665" s="1501" t="s">
        <v>2605</v>
      </c>
      <c r="I6665" s="1498">
        <v>19</v>
      </c>
      <c r="J6665" s="124">
        <v>35</v>
      </c>
      <c r="K6665" s="8" t="s">
        <v>14259</v>
      </c>
      <c r="L6665" s="125" t="s">
        <v>25958</v>
      </c>
      <c r="M6665" s="114" t="s">
        <v>1427</v>
      </c>
      <c r="N6665" s="138" t="s">
        <v>1429</v>
      </c>
      <c r="O6665" s="1471"/>
      <c r="P6665" s="1502" t="s">
        <v>25960</v>
      </c>
      <c r="Q6665" s="128"/>
      <c r="R6665" s="129"/>
      <c r="S6665" s="130"/>
      <c r="T6665" s="126"/>
      <c r="U6665" s="124"/>
      <c r="V6665" s="131"/>
      <c r="W6665" s="122"/>
      <c r="X6665" s="124"/>
      <c r="Y6665" s="1500" t="s">
        <v>25939</v>
      </c>
      <c r="AB6665" s="109">
        <v>45246</v>
      </c>
    </row>
    <row r="6666" spans="1:29" hidden="1" x14ac:dyDescent="0.25">
      <c r="A6666" s="409">
        <v>6650</v>
      </c>
      <c r="B6666" s="414">
        <v>45246</v>
      </c>
      <c r="C6666" s="412">
        <f t="shared" si="103"/>
        <v>2023</v>
      </c>
      <c r="D6666" s="22" t="s">
        <v>25985</v>
      </c>
      <c r="E6666" s="23">
        <v>100288637</v>
      </c>
      <c r="F6666" s="24" t="s">
        <v>8442</v>
      </c>
      <c r="G6666" s="22" t="s">
        <v>613</v>
      </c>
      <c r="H6666" s="22" t="s">
        <v>730</v>
      </c>
      <c r="I6666" s="26" t="s">
        <v>713</v>
      </c>
      <c r="J6666" s="25">
        <v>104</v>
      </c>
      <c r="K6666" s="8"/>
      <c r="L6666" s="412">
        <v>44987</v>
      </c>
      <c r="M6666" s="413" t="s">
        <v>1427</v>
      </c>
      <c r="N6666" s="39" t="s">
        <v>1429</v>
      </c>
      <c r="O6666" s="26" t="s">
        <v>1441</v>
      </c>
      <c r="P6666" s="27" t="s">
        <v>25986</v>
      </c>
      <c r="Q6666" s="28" t="s">
        <v>9586</v>
      </c>
      <c r="R6666" s="29" t="s">
        <v>29798</v>
      </c>
      <c r="S6666" s="30">
        <v>45344</v>
      </c>
      <c r="T6666" s="26" t="s">
        <v>1415</v>
      </c>
      <c r="U6666" s="25" t="s">
        <v>1416</v>
      </c>
      <c r="V6666" s="31">
        <v>45416</v>
      </c>
      <c r="W6666" s="99" t="s">
        <v>27196</v>
      </c>
      <c r="X6666" s="25" t="s">
        <v>23286</v>
      </c>
      <c r="Y6666" s="8"/>
      <c r="Z6666" s="8">
        <v>89044606314</v>
      </c>
      <c r="AA6666" s="8"/>
      <c r="AB6666" s="414">
        <v>45246</v>
      </c>
      <c r="AC6666" s="8"/>
    </row>
    <row r="6667" spans="1:29" hidden="1" x14ac:dyDescent="0.25">
      <c r="A6667" s="409">
        <v>6651</v>
      </c>
      <c r="B6667" s="414">
        <v>45246</v>
      </c>
      <c r="C6667" s="412">
        <f t="shared" si="103"/>
        <v>2023</v>
      </c>
      <c r="D6667" s="22" t="s">
        <v>26003</v>
      </c>
      <c r="E6667" s="23">
        <v>100396720</v>
      </c>
      <c r="F6667" s="24" t="s">
        <v>8442</v>
      </c>
      <c r="G6667" s="22" t="s">
        <v>613</v>
      </c>
      <c r="H6667" s="22" t="s">
        <v>4899</v>
      </c>
      <c r="I6667" s="26" t="s">
        <v>743</v>
      </c>
      <c r="J6667" s="25">
        <v>24</v>
      </c>
      <c r="K6667" s="8"/>
      <c r="L6667" s="412">
        <v>45379</v>
      </c>
      <c r="M6667" s="413" t="s">
        <v>1427</v>
      </c>
      <c r="N6667" s="39" t="s">
        <v>1429</v>
      </c>
      <c r="O6667" s="26" t="s">
        <v>1672</v>
      </c>
      <c r="P6667" s="27" t="s">
        <v>26004</v>
      </c>
      <c r="Q6667" s="28" t="s">
        <v>9586</v>
      </c>
      <c r="R6667" s="29" t="s">
        <v>29246</v>
      </c>
      <c r="S6667" s="30">
        <v>45344</v>
      </c>
      <c r="T6667" s="26" t="s">
        <v>1415</v>
      </c>
      <c r="U6667" s="25" t="s">
        <v>1416</v>
      </c>
      <c r="V6667" s="31">
        <v>45404</v>
      </c>
      <c r="W6667" s="99" t="s">
        <v>29247</v>
      </c>
      <c r="X6667" s="25" t="s">
        <v>23286</v>
      </c>
      <c r="Y6667" s="8"/>
      <c r="Z6667" s="8"/>
      <c r="AA6667" s="8"/>
      <c r="AB6667" s="414">
        <v>45246</v>
      </c>
      <c r="AC6667" s="8"/>
    </row>
    <row r="6668" spans="1:29" s="8" customFormat="1" hidden="1" x14ac:dyDescent="0.25">
      <c r="A6668" s="516">
        <v>6652</v>
      </c>
      <c r="B6668" s="517">
        <v>45246</v>
      </c>
      <c r="C6668" s="412">
        <f t="shared" si="103"/>
        <v>2023</v>
      </c>
      <c r="D6668" s="591" t="s">
        <v>26099</v>
      </c>
      <c r="E6668" s="592">
        <v>100327648</v>
      </c>
      <c r="F6668" s="593" t="s">
        <v>8442</v>
      </c>
      <c r="G6668" s="591" t="s">
        <v>613</v>
      </c>
      <c r="H6668" s="591" t="s">
        <v>802</v>
      </c>
      <c r="I6668" s="594" t="s">
        <v>793</v>
      </c>
      <c r="J6668" s="528">
        <v>22</v>
      </c>
      <c r="K6668" s="527"/>
      <c r="L6668" s="522">
        <v>16086658</v>
      </c>
      <c r="M6668" s="520" t="s">
        <v>1427</v>
      </c>
      <c r="N6668" s="522" t="s">
        <v>1429</v>
      </c>
      <c r="O6668" s="594" t="s">
        <v>1578</v>
      </c>
      <c r="P6668" s="595"/>
      <c r="Q6668" s="834"/>
      <c r="R6668" s="835"/>
      <c r="S6668" s="596"/>
      <c r="T6668" s="594"/>
      <c r="U6668" s="528"/>
      <c r="V6668" s="597"/>
      <c r="W6668" s="598" t="s">
        <v>1419</v>
      </c>
      <c r="X6668" s="528" t="s">
        <v>1426</v>
      </c>
      <c r="Y6668" s="527"/>
      <c r="Z6668" s="527" t="s">
        <v>31372</v>
      </c>
      <c r="AA6668" s="527"/>
      <c r="AB6668" s="517">
        <v>45246</v>
      </c>
      <c r="AC6668" s="527"/>
    </row>
    <row r="6669" spans="1:29" s="527" customFormat="1" hidden="1" x14ac:dyDescent="0.25">
      <c r="A6669" s="409">
        <v>6653</v>
      </c>
      <c r="B6669" s="414">
        <v>45247</v>
      </c>
      <c r="C6669" s="412">
        <f t="shared" si="103"/>
        <v>2023</v>
      </c>
      <c r="D6669" s="22" t="s">
        <v>25734</v>
      </c>
      <c r="E6669" s="23">
        <v>101130245</v>
      </c>
      <c r="F6669" s="24" t="s">
        <v>8442</v>
      </c>
      <c r="G6669" s="22" t="s">
        <v>629</v>
      </c>
      <c r="H6669" s="22" t="s">
        <v>8229</v>
      </c>
      <c r="I6669" s="26" t="s">
        <v>687</v>
      </c>
      <c r="J6669" s="25">
        <v>14</v>
      </c>
      <c r="K6669" s="8"/>
      <c r="L6669" s="26" t="s">
        <v>25735</v>
      </c>
      <c r="M6669" s="413" t="s">
        <v>1427</v>
      </c>
      <c r="N6669" s="39" t="s">
        <v>1429</v>
      </c>
      <c r="O6669" s="26" t="s">
        <v>1325</v>
      </c>
      <c r="P6669" s="27" t="s">
        <v>3338</v>
      </c>
      <c r="Q6669" s="28" t="s">
        <v>9586</v>
      </c>
      <c r="R6669" s="29" t="s">
        <v>30791</v>
      </c>
      <c r="S6669" s="30">
        <v>45344</v>
      </c>
      <c r="T6669" s="26" t="s">
        <v>1415</v>
      </c>
      <c r="U6669" s="25" t="s">
        <v>1416</v>
      </c>
      <c r="V6669" s="31">
        <v>45430</v>
      </c>
      <c r="W6669" s="99" t="s">
        <v>30789</v>
      </c>
      <c r="X6669" s="25" t="s">
        <v>23286</v>
      </c>
      <c r="Y6669" s="8"/>
      <c r="Z6669" s="8">
        <v>89218433749</v>
      </c>
      <c r="AA6669" s="8" t="s">
        <v>1647</v>
      </c>
      <c r="AB6669" s="414">
        <v>45247</v>
      </c>
      <c r="AC6669" s="4393">
        <v>45344</v>
      </c>
    </row>
    <row r="6670" spans="1:29" s="8" customFormat="1" hidden="1" x14ac:dyDescent="0.25">
      <c r="A6670" s="409">
        <v>6654</v>
      </c>
      <c r="B6670" s="414">
        <v>45247</v>
      </c>
      <c r="C6670" s="412">
        <f t="shared" si="103"/>
        <v>2023</v>
      </c>
      <c r="D6670" s="22" t="s">
        <v>25740</v>
      </c>
      <c r="E6670" s="23" t="s">
        <v>606</v>
      </c>
      <c r="F6670" s="24" t="s">
        <v>8442</v>
      </c>
      <c r="G6670" s="22" t="s">
        <v>613</v>
      </c>
      <c r="H6670" s="22" t="s">
        <v>801</v>
      </c>
      <c r="I6670" s="26" t="s">
        <v>636</v>
      </c>
      <c r="J6670" s="25">
        <v>115</v>
      </c>
      <c r="L6670" s="26" t="s">
        <v>25741</v>
      </c>
      <c r="M6670" s="413" t="s">
        <v>1427</v>
      </c>
      <c r="N6670" s="39" t="s">
        <v>1429</v>
      </c>
      <c r="O6670" s="26" t="s">
        <v>1453</v>
      </c>
      <c r="P6670" s="27" t="s">
        <v>13168</v>
      </c>
      <c r="Q6670" s="28" t="s">
        <v>9586</v>
      </c>
      <c r="R6670" s="29" t="s">
        <v>30699</v>
      </c>
      <c r="S6670" s="30">
        <v>45344</v>
      </c>
      <c r="T6670" s="26" t="s">
        <v>1415</v>
      </c>
      <c r="U6670" s="25" t="s">
        <v>1416</v>
      </c>
      <c r="V6670" s="31">
        <v>45426</v>
      </c>
      <c r="W6670" s="99" t="s">
        <v>11232</v>
      </c>
      <c r="X6670" s="25" t="s">
        <v>23286</v>
      </c>
      <c r="AB6670" s="414">
        <v>45247</v>
      </c>
    </row>
    <row r="6671" spans="1:29" s="8" customFormat="1" hidden="1" x14ac:dyDescent="0.25">
      <c r="A6671" s="409">
        <v>6655</v>
      </c>
      <c r="B6671" s="414">
        <v>45247</v>
      </c>
      <c r="C6671" s="412">
        <f t="shared" si="103"/>
        <v>2023</v>
      </c>
      <c r="D6671" s="22" t="s">
        <v>25742</v>
      </c>
      <c r="E6671" s="23" t="s">
        <v>606</v>
      </c>
      <c r="F6671" s="24" t="s">
        <v>8442</v>
      </c>
      <c r="G6671" s="22" t="s">
        <v>613</v>
      </c>
      <c r="H6671" s="22" t="s">
        <v>665</v>
      </c>
      <c r="I6671" s="26" t="s">
        <v>14347</v>
      </c>
      <c r="J6671" s="25">
        <v>89</v>
      </c>
      <c r="L6671" s="26" t="s">
        <v>25743</v>
      </c>
      <c r="M6671" s="413" t="s">
        <v>1427</v>
      </c>
      <c r="N6671" s="39" t="s">
        <v>1429</v>
      </c>
      <c r="O6671" s="26" t="s">
        <v>1446</v>
      </c>
      <c r="P6671" s="27" t="s">
        <v>25744</v>
      </c>
      <c r="Q6671" s="419" t="s">
        <v>9586</v>
      </c>
      <c r="R6671" s="29" t="s">
        <v>32029</v>
      </c>
      <c r="S6671" s="30">
        <v>45344</v>
      </c>
      <c r="T6671" s="26" t="s">
        <v>1415</v>
      </c>
      <c r="U6671" s="25" t="s">
        <v>1416</v>
      </c>
      <c r="V6671" s="31">
        <v>45456</v>
      </c>
      <c r="W6671" s="99" t="s">
        <v>32030</v>
      </c>
      <c r="X6671" s="25" t="s">
        <v>23286</v>
      </c>
      <c r="AB6671" s="414">
        <v>45247</v>
      </c>
    </row>
    <row r="6672" spans="1:29" x14ac:dyDescent="0.25">
      <c r="A6672" s="1428">
        <v>6656</v>
      </c>
      <c r="B6672" s="109">
        <v>45247</v>
      </c>
      <c r="C6672" s="412">
        <f t="shared" si="103"/>
        <v>2023</v>
      </c>
      <c r="D6672" s="1472"/>
      <c r="E6672" s="1473" t="s">
        <v>606</v>
      </c>
      <c r="F6672" s="1474" t="s">
        <v>8442</v>
      </c>
      <c r="G6672" s="1472" t="s">
        <v>613</v>
      </c>
      <c r="H6672" s="1503" t="s">
        <v>696</v>
      </c>
      <c r="I6672" s="1475">
        <v>9</v>
      </c>
      <c r="J6672" s="115">
        <v>77</v>
      </c>
      <c r="K6672" s="8" t="s">
        <v>14259</v>
      </c>
      <c r="L6672" s="1475" t="s">
        <v>19801</v>
      </c>
      <c r="M6672" s="114" t="s">
        <v>1427</v>
      </c>
      <c r="N6672" s="138" t="s">
        <v>1429</v>
      </c>
      <c r="O6672" s="1475"/>
      <c r="P6672" s="1504" t="s">
        <v>25963</v>
      </c>
      <c r="Q6672" s="118"/>
      <c r="R6672" s="119"/>
      <c r="S6672" s="120"/>
      <c r="T6672" s="114"/>
      <c r="U6672" s="115"/>
      <c r="V6672" s="121"/>
      <c r="W6672" s="135"/>
      <c r="X6672" s="115"/>
      <c r="Y6672" s="1505" t="s">
        <v>25966</v>
      </c>
      <c r="AB6672" s="109">
        <v>45247</v>
      </c>
    </row>
    <row r="6673" spans="1:29" x14ac:dyDescent="0.25">
      <c r="A6673" s="1428">
        <v>6657</v>
      </c>
      <c r="B6673" s="109">
        <v>45247</v>
      </c>
      <c r="C6673" s="412">
        <f t="shared" ref="C6673:C6736" si="104">YEAR(B6673)</f>
        <v>2023</v>
      </c>
      <c r="D6673" s="1472"/>
      <c r="E6673" s="1473" t="s">
        <v>606</v>
      </c>
      <c r="F6673" s="1474" t="s">
        <v>8442</v>
      </c>
      <c r="G6673" s="1472" t="s">
        <v>613</v>
      </c>
      <c r="H6673" s="1503" t="s">
        <v>696</v>
      </c>
      <c r="I6673" s="1475">
        <v>9</v>
      </c>
      <c r="J6673" s="115">
        <v>50</v>
      </c>
      <c r="K6673" s="8" t="s">
        <v>14259</v>
      </c>
      <c r="L6673" s="1475" t="s">
        <v>25961</v>
      </c>
      <c r="M6673" s="114" t="s">
        <v>1427</v>
      </c>
      <c r="N6673" s="138" t="s">
        <v>1429</v>
      </c>
      <c r="O6673" s="1475"/>
      <c r="P6673" s="1504" t="s">
        <v>25964</v>
      </c>
      <c r="Q6673" s="118"/>
      <c r="R6673" s="119"/>
      <c r="S6673" s="120"/>
      <c r="T6673" s="114"/>
      <c r="U6673" s="115"/>
      <c r="V6673" s="121"/>
      <c r="W6673" s="135"/>
      <c r="X6673" s="115"/>
      <c r="Y6673" s="1505" t="s">
        <v>25966</v>
      </c>
      <c r="AB6673" s="109">
        <v>45247</v>
      </c>
    </row>
    <row r="6674" spans="1:29" x14ac:dyDescent="0.25">
      <c r="A6674" s="1428">
        <v>6658</v>
      </c>
      <c r="B6674" s="109">
        <v>45247</v>
      </c>
      <c r="C6674" s="412">
        <f t="shared" si="104"/>
        <v>2023</v>
      </c>
      <c r="D6674" s="1472"/>
      <c r="E6674" s="1473" t="s">
        <v>606</v>
      </c>
      <c r="F6674" s="1474" t="s">
        <v>8442</v>
      </c>
      <c r="G6674" s="1472" t="s">
        <v>613</v>
      </c>
      <c r="H6674" s="1503" t="s">
        <v>696</v>
      </c>
      <c r="I6674" s="1475">
        <v>9</v>
      </c>
      <c r="J6674" s="115">
        <v>51</v>
      </c>
      <c r="K6674" s="8" t="s">
        <v>14259</v>
      </c>
      <c r="L6674" s="1475" t="s">
        <v>25962</v>
      </c>
      <c r="M6674" s="114" t="s">
        <v>1427</v>
      </c>
      <c r="N6674" s="138" t="s">
        <v>1429</v>
      </c>
      <c r="O6674" s="1475"/>
      <c r="P6674" s="1504" t="s">
        <v>25965</v>
      </c>
      <c r="Q6674" s="118"/>
      <c r="R6674" s="119"/>
      <c r="S6674" s="120"/>
      <c r="T6674" s="114"/>
      <c r="U6674" s="115"/>
      <c r="V6674" s="121"/>
      <c r="W6674" s="135"/>
      <c r="X6674" s="115"/>
      <c r="Y6674" s="1505" t="s">
        <v>25966</v>
      </c>
      <c r="AB6674" s="109">
        <v>45247</v>
      </c>
    </row>
    <row r="6675" spans="1:29" x14ac:dyDescent="0.25">
      <c r="A6675" s="1428">
        <v>6659</v>
      </c>
      <c r="B6675" s="109">
        <v>45247</v>
      </c>
      <c r="C6675" s="412">
        <f t="shared" si="104"/>
        <v>2023</v>
      </c>
      <c r="D6675" s="1472"/>
      <c r="E6675" s="1473" t="s">
        <v>606</v>
      </c>
      <c r="F6675" s="1474" t="s">
        <v>8442</v>
      </c>
      <c r="G6675" s="1472" t="s">
        <v>613</v>
      </c>
      <c r="H6675" s="1503" t="s">
        <v>696</v>
      </c>
      <c r="I6675" s="1475">
        <v>31</v>
      </c>
      <c r="J6675" s="115">
        <v>3</v>
      </c>
      <c r="K6675" s="8" t="s">
        <v>14259</v>
      </c>
      <c r="L6675" s="1475" t="s">
        <v>25967</v>
      </c>
      <c r="M6675" s="114" t="s">
        <v>1427</v>
      </c>
      <c r="N6675" s="138" t="s">
        <v>1429</v>
      </c>
      <c r="O6675" s="1475"/>
      <c r="P6675" s="1504" t="s">
        <v>25969</v>
      </c>
      <c r="Q6675" s="118"/>
      <c r="R6675" s="119"/>
      <c r="S6675" s="120"/>
      <c r="T6675" s="114"/>
      <c r="U6675" s="115"/>
      <c r="V6675" s="121"/>
      <c r="W6675" s="135"/>
      <c r="X6675" s="115"/>
      <c r="Y6675" s="1505" t="s">
        <v>25966</v>
      </c>
      <c r="AB6675" s="109">
        <v>45247</v>
      </c>
    </row>
    <row r="6676" spans="1:29" x14ac:dyDescent="0.25">
      <c r="A6676" s="1428">
        <v>6660</v>
      </c>
      <c r="B6676" s="109">
        <v>45247</v>
      </c>
      <c r="C6676" s="412">
        <f t="shared" si="104"/>
        <v>2023</v>
      </c>
      <c r="D6676" s="1472"/>
      <c r="E6676" s="1473" t="s">
        <v>606</v>
      </c>
      <c r="F6676" s="1474" t="s">
        <v>8442</v>
      </c>
      <c r="G6676" s="1472" t="s">
        <v>613</v>
      </c>
      <c r="H6676" s="1503" t="s">
        <v>696</v>
      </c>
      <c r="I6676" s="1475">
        <v>31</v>
      </c>
      <c r="J6676" s="115">
        <v>12</v>
      </c>
      <c r="K6676" s="8" t="s">
        <v>14259</v>
      </c>
      <c r="L6676" s="1475" t="s">
        <v>25968</v>
      </c>
      <c r="M6676" s="114" t="s">
        <v>1427</v>
      </c>
      <c r="N6676" s="138" t="s">
        <v>1429</v>
      </c>
      <c r="O6676" s="1475"/>
      <c r="P6676" s="1504" t="s">
        <v>25970</v>
      </c>
      <c r="Q6676" s="118"/>
      <c r="R6676" s="119"/>
      <c r="S6676" s="120"/>
      <c r="T6676" s="114"/>
      <c r="U6676" s="115"/>
      <c r="V6676" s="121"/>
      <c r="W6676" s="135"/>
      <c r="X6676" s="115"/>
      <c r="Y6676" s="1505" t="s">
        <v>25966</v>
      </c>
      <c r="AB6676" s="109">
        <v>45247</v>
      </c>
    </row>
    <row r="6677" spans="1:29" x14ac:dyDescent="0.25">
      <c r="A6677" s="1428">
        <v>6661</v>
      </c>
      <c r="B6677" s="109">
        <v>45247</v>
      </c>
      <c r="C6677" s="412">
        <f t="shared" si="104"/>
        <v>2023</v>
      </c>
      <c r="D6677" s="1472"/>
      <c r="E6677" s="1473" t="s">
        <v>606</v>
      </c>
      <c r="F6677" s="1474" t="s">
        <v>8442</v>
      </c>
      <c r="G6677" s="1472" t="s">
        <v>613</v>
      </c>
      <c r="H6677" s="1503" t="s">
        <v>696</v>
      </c>
      <c r="I6677" s="1475">
        <v>35</v>
      </c>
      <c r="J6677" s="115">
        <v>27</v>
      </c>
      <c r="K6677" s="8" t="s">
        <v>14259</v>
      </c>
      <c r="L6677" s="1475" t="s">
        <v>25971</v>
      </c>
      <c r="M6677" s="114" t="s">
        <v>1427</v>
      </c>
      <c r="N6677" s="138" t="s">
        <v>1429</v>
      </c>
      <c r="O6677" s="1475"/>
      <c r="P6677" s="1504" t="s">
        <v>25975</v>
      </c>
      <c r="Q6677" s="118"/>
      <c r="R6677" s="119"/>
      <c r="S6677" s="120"/>
      <c r="T6677" s="114"/>
      <c r="U6677" s="115"/>
      <c r="V6677" s="121"/>
      <c r="W6677" s="135"/>
      <c r="X6677" s="115"/>
      <c r="Y6677" s="1505" t="s">
        <v>25966</v>
      </c>
      <c r="AB6677" s="109">
        <v>45247</v>
      </c>
    </row>
    <row r="6678" spans="1:29" x14ac:dyDescent="0.25">
      <c r="A6678" s="1428">
        <v>6662</v>
      </c>
      <c r="B6678" s="109">
        <v>45247</v>
      </c>
      <c r="C6678" s="412">
        <f t="shared" si="104"/>
        <v>2023</v>
      </c>
      <c r="D6678" s="1472"/>
      <c r="E6678" s="1473" t="s">
        <v>606</v>
      </c>
      <c r="F6678" s="1474" t="s">
        <v>8442</v>
      </c>
      <c r="G6678" s="1472" t="s">
        <v>613</v>
      </c>
      <c r="H6678" s="1503" t="s">
        <v>696</v>
      </c>
      <c r="I6678" s="1475">
        <v>35</v>
      </c>
      <c r="J6678" s="115">
        <v>39</v>
      </c>
      <c r="K6678" s="8" t="s">
        <v>14259</v>
      </c>
      <c r="L6678" s="1475" t="s">
        <v>25972</v>
      </c>
      <c r="M6678" s="114" t="s">
        <v>1427</v>
      </c>
      <c r="N6678" s="138" t="s">
        <v>1429</v>
      </c>
      <c r="O6678" s="1475"/>
      <c r="P6678" s="1504" t="s">
        <v>25976</v>
      </c>
      <c r="Q6678" s="118"/>
      <c r="R6678" s="119"/>
      <c r="S6678" s="120"/>
      <c r="T6678" s="114"/>
      <c r="U6678" s="115"/>
      <c r="V6678" s="121"/>
      <c r="W6678" s="135"/>
      <c r="X6678" s="115"/>
      <c r="Y6678" s="1505" t="s">
        <v>25966</v>
      </c>
      <c r="AB6678" s="109">
        <v>45247</v>
      </c>
    </row>
    <row r="6679" spans="1:29" x14ac:dyDescent="0.25">
      <c r="A6679" s="1428">
        <v>6663</v>
      </c>
      <c r="B6679" s="109">
        <v>45247</v>
      </c>
      <c r="C6679" s="412">
        <f t="shared" si="104"/>
        <v>2023</v>
      </c>
      <c r="D6679" s="1472"/>
      <c r="E6679" s="1473" t="s">
        <v>606</v>
      </c>
      <c r="F6679" s="1474" t="s">
        <v>8442</v>
      </c>
      <c r="G6679" s="1472" t="s">
        <v>613</v>
      </c>
      <c r="H6679" s="1503" t="s">
        <v>696</v>
      </c>
      <c r="I6679" s="1475">
        <v>35</v>
      </c>
      <c r="J6679" s="115">
        <v>90</v>
      </c>
      <c r="K6679" s="8" t="s">
        <v>14259</v>
      </c>
      <c r="L6679" s="1475" t="s">
        <v>25973</v>
      </c>
      <c r="M6679" s="114" t="s">
        <v>1427</v>
      </c>
      <c r="N6679" s="138" t="s">
        <v>1429</v>
      </c>
      <c r="O6679" s="1475"/>
      <c r="P6679" s="1504" t="s">
        <v>25977</v>
      </c>
      <c r="Q6679" s="118"/>
      <c r="R6679" s="119"/>
      <c r="S6679" s="120"/>
      <c r="T6679" s="114"/>
      <c r="U6679" s="115"/>
      <c r="V6679" s="121"/>
      <c r="W6679" s="135"/>
      <c r="X6679" s="115"/>
      <c r="Y6679" s="1505" t="s">
        <v>25966</v>
      </c>
      <c r="AB6679" s="109">
        <v>45247</v>
      </c>
    </row>
    <row r="6680" spans="1:29" x14ac:dyDescent="0.25">
      <c r="A6680" s="1428">
        <v>6664</v>
      </c>
      <c r="B6680" s="109">
        <v>45247</v>
      </c>
      <c r="C6680" s="412">
        <f t="shared" si="104"/>
        <v>2023</v>
      </c>
      <c r="D6680" s="1472"/>
      <c r="E6680" s="1473" t="s">
        <v>606</v>
      </c>
      <c r="F6680" s="1474" t="s">
        <v>8442</v>
      </c>
      <c r="G6680" s="1472" t="s">
        <v>613</v>
      </c>
      <c r="H6680" s="1503" t="s">
        <v>696</v>
      </c>
      <c r="I6680" s="1475">
        <v>35</v>
      </c>
      <c r="J6680" s="115">
        <v>114</v>
      </c>
      <c r="K6680" s="8" t="s">
        <v>14259</v>
      </c>
      <c r="L6680" s="1475" t="s">
        <v>25974</v>
      </c>
      <c r="M6680" s="114" t="s">
        <v>1427</v>
      </c>
      <c r="N6680" s="138" t="s">
        <v>1429</v>
      </c>
      <c r="O6680" s="1475"/>
      <c r="P6680" s="1504" t="s">
        <v>25978</v>
      </c>
      <c r="Q6680" s="118"/>
      <c r="R6680" s="119"/>
      <c r="S6680" s="120"/>
      <c r="T6680" s="114"/>
      <c r="U6680" s="115"/>
      <c r="V6680" s="121"/>
      <c r="W6680" s="135"/>
      <c r="X6680" s="115"/>
      <c r="Y6680" s="1505" t="s">
        <v>25966</v>
      </c>
      <c r="AB6680" s="109">
        <v>45247</v>
      </c>
    </row>
    <row r="6681" spans="1:29" hidden="1" x14ac:dyDescent="0.25">
      <c r="A6681" s="409">
        <v>6665</v>
      </c>
      <c r="B6681" s="414">
        <v>45247</v>
      </c>
      <c r="C6681" s="412">
        <f t="shared" si="104"/>
        <v>2023</v>
      </c>
      <c r="D6681" s="411" t="s">
        <v>27983</v>
      </c>
      <c r="E6681" s="415" t="s">
        <v>606</v>
      </c>
      <c r="F6681" s="416" t="s">
        <v>8442</v>
      </c>
      <c r="G6681" s="411" t="s">
        <v>613</v>
      </c>
      <c r="H6681" s="411" t="s">
        <v>802</v>
      </c>
      <c r="I6681" s="413" t="s">
        <v>25979</v>
      </c>
      <c r="J6681" s="417">
        <v>68</v>
      </c>
      <c r="K6681" s="8"/>
      <c r="L6681" s="413" t="s">
        <v>25980</v>
      </c>
      <c r="M6681" s="413" t="s">
        <v>1427</v>
      </c>
      <c r="N6681" s="39" t="s">
        <v>1429</v>
      </c>
      <c r="O6681" s="413" t="s">
        <v>1433</v>
      </c>
      <c r="P6681" s="418" t="s">
        <v>23619</v>
      </c>
      <c r="Q6681" s="419" t="s">
        <v>9586</v>
      </c>
      <c r="R6681" s="420" t="s">
        <v>31077</v>
      </c>
      <c r="S6681" s="408">
        <v>45344</v>
      </c>
      <c r="T6681" s="413" t="s">
        <v>1415</v>
      </c>
      <c r="U6681" s="417" t="s">
        <v>1416</v>
      </c>
      <c r="V6681" s="421">
        <v>45435</v>
      </c>
      <c r="W6681" s="422" t="s">
        <v>31078</v>
      </c>
      <c r="X6681" s="417" t="s">
        <v>23286</v>
      </c>
      <c r="Y6681" s="8"/>
      <c r="Z6681" s="8"/>
      <c r="AA6681" s="8"/>
      <c r="AB6681" s="414">
        <v>45247</v>
      </c>
      <c r="AC6681" s="4393">
        <v>45373</v>
      </c>
    </row>
    <row r="6682" spans="1:29" s="8" customFormat="1" hidden="1" x14ac:dyDescent="0.25">
      <c r="A6682" s="1428">
        <v>6666</v>
      </c>
      <c r="B6682" s="109">
        <v>45247</v>
      </c>
      <c r="C6682" s="412">
        <f t="shared" si="104"/>
        <v>2023</v>
      </c>
      <c r="D6682" s="3877" t="s">
        <v>26952</v>
      </c>
      <c r="E6682" s="1473" t="s">
        <v>606</v>
      </c>
      <c r="F6682" s="1474" t="s">
        <v>8442</v>
      </c>
      <c r="G6682" s="1472" t="s">
        <v>613</v>
      </c>
      <c r="H6682" s="1503" t="s">
        <v>620</v>
      </c>
      <c r="I6682" s="1475">
        <v>127</v>
      </c>
      <c r="J6682" s="115">
        <v>4</v>
      </c>
      <c r="K6682" s="1505"/>
      <c r="L6682" s="1475" t="s">
        <v>25981</v>
      </c>
      <c r="M6682" s="114" t="s">
        <v>1427</v>
      </c>
      <c r="N6682" s="138" t="s">
        <v>1429</v>
      </c>
      <c r="O6682" s="1475"/>
      <c r="P6682" s="1504" t="s">
        <v>25983</v>
      </c>
      <c r="Q6682" s="118"/>
      <c r="R6682" s="119"/>
      <c r="S6682" s="120"/>
      <c r="T6682" s="114"/>
      <c r="U6682" s="115"/>
      <c r="V6682" s="121"/>
      <c r="W6682" s="135"/>
      <c r="X6682" s="115"/>
      <c r="Y6682" s="1505"/>
      <c r="Z6682" s="1505" t="s">
        <v>25966</v>
      </c>
      <c r="AA6682" s="1"/>
      <c r="AB6682" s="109">
        <v>45247</v>
      </c>
      <c r="AC6682" s="1"/>
    </row>
    <row r="6683" spans="1:29" x14ac:dyDescent="0.25">
      <c r="A6683" s="1428">
        <v>6667</v>
      </c>
      <c r="B6683" s="109">
        <v>45247</v>
      </c>
      <c r="C6683" s="412">
        <f t="shared" si="104"/>
        <v>2023</v>
      </c>
      <c r="D6683" s="1472"/>
      <c r="E6683" s="1473" t="s">
        <v>606</v>
      </c>
      <c r="F6683" s="1474" t="s">
        <v>8442</v>
      </c>
      <c r="G6683" s="1472" t="s">
        <v>613</v>
      </c>
      <c r="H6683" s="1503" t="s">
        <v>620</v>
      </c>
      <c r="I6683" s="1475">
        <v>127</v>
      </c>
      <c r="J6683" s="115">
        <v>30</v>
      </c>
      <c r="K6683" s="8" t="s">
        <v>14259</v>
      </c>
      <c r="L6683" s="1475" t="s">
        <v>25982</v>
      </c>
      <c r="M6683" s="114" t="s">
        <v>1427</v>
      </c>
      <c r="N6683" s="138" t="s">
        <v>1429</v>
      </c>
      <c r="O6683" s="1475"/>
      <c r="P6683" s="1504" t="s">
        <v>25984</v>
      </c>
      <c r="Q6683" s="118"/>
      <c r="R6683" s="119"/>
      <c r="S6683" s="120"/>
      <c r="T6683" s="114"/>
      <c r="U6683" s="115"/>
      <c r="V6683" s="121"/>
      <c r="W6683" s="135"/>
      <c r="X6683" s="115"/>
      <c r="Y6683" s="1505" t="s">
        <v>25966</v>
      </c>
      <c r="AB6683" s="109">
        <v>45247</v>
      </c>
    </row>
    <row r="6684" spans="1:29" hidden="1" x14ac:dyDescent="0.25">
      <c r="A6684" s="409">
        <v>6668</v>
      </c>
      <c r="B6684" s="414">
        <v>45248</v>
      </c>
      <c r="C6684" s="412">
        <f t="shared" si="104"/>
        <v>2023</v>
      </c>
      <c r="D6684" s="411" t="s">
        <v>25902</v>
      </c>
      <c r="E6684" s="415">
        <v>100366287</v>
      </c>
      <c r="F6684" s="416" t="s">
        <v>8442</v>
      </c>
      <c r="G6684" s="411" t="s">
        <v>613</v>
      </c>
      <c r="H6684" s="411" t="s">
        <v>2605</v>
      </c>
      <c r="I6684" s="413" t="s">
        <v>16035</v>
      </c>
      <c r="J6684" s="417">
        <v>106</v>
      </c>
      <c r="K6684" s="8"/>
      <c r="L6684" s="413" t="s">
        <v>25903</v>
      </c>
      <c r="M6684" s="413" t="s">
        <v>1427</v>
      </c>
      <c r="N6684" s="39" t="s">
        <v>1429</v>
      </c>
      <c r="O6684" s="413" t="s">
        <v>1441</v>
      </c>
      <c r="P6684" s="418" t="s">
        <v>25904</v>
      </c>
      <c r="Q6684" s="419" t="s">
        <v>9586</v>
      </c>
      <c r="R6684" s="420" t="s">
        <v>30273</v>
      </c>
      <c r="S6684" s="408">
        <v>45343</v>
      </c>
      <c r="T6684" s="413" t="s">
        <v>1415</v>
      </c>
      <c r="U6684" s="417" t="s">
        <v>1416</v>
      </c>
      <c r="V6684" s="421">
        <v>45421</v>
      </c>
      <c r="W6684" s="422" t="s">
        <v>2753</v>
      </c>
      <c r="X6684" s="417" t="s">
        <v>23286</v>
      </c>
      <c r="Y6684" s="8"/>
      <c r="Z6684" s="8"/>
      <c r="AA6684" s="8"/>
      <c r="AB6684" s="414">
        <v>45248</v>
      </c>
      <c r="AC6684" s="8"/>
    </row>
    <row r="6685" spans="1:29" s="8" customFormat="1" hidden="1" x14ac:dyDescent="0.25">
      <c r="A6685" s="409">
        <v>6669</v>
      </c>
      <c r="B6685" s="414">
        <v>45250</v>
      </c>
      <c r="C6685" s="412">
        <f t="shared" si="104"/>
        <v>2023</v>
      </c>
      <c r="D6685" s="411" t="s">
        <v>26058</v>
      </c>
      <c r="E6685" s="415">
        <v>100367271</v>
      </c>
      <c r="F6685" s="416" t="s">
        <v>8442</v>
      </c>
      <c r="G6685" s="411" t="s">
        <v>613</v>
      </c>
      <c r="H6685" s="411" t="s">
        <v>26059</v>
      </c>
      <c r="I6685" s="413" t="s">
        <v>670</v>
      </c>
      <c r="J6685" s="417">
        <v>235</v>
      </c>
      <c r="L6685" s="413" t="s">
        <v>26060</v>
      </c>
      <c r="M6685" s="413" t="s">
        <v>1427</v>
      </c>
      <c r="N6685" s="39" t="s">
        <v>1429</v>
      </c>
      <c r="O6685" s="413" t="s">
        <v>1712</v>
      </c>
      <c r="P6685" s="418" t="s">
        <v>5955</v>
      </c>
      <c r="Q6685" s="419" t="s">
        <v>9586</v>
      </c>
      <c r="R6685" s="420" t="s">
        <v>31791</v>
      </c>
      <c r="S6685" s="408">
        <v>45344</v>
      </c>
      <c r="T6685" s="413" t="s">
        <v>1415</v>
      </c>
      <c r="U6685" s="417" t="s">
        <v>1416</v>
      </c>
      <c r="V6685" s="421">
        <v>45450</v>
      </c>
      <c r="W6685" s="422" t="s">
        <v>31792</v>
      </c>
      <c r="X6685" s="417" t="s">
        <v>23286</v>
      </c>
      <c r="Z6685" s="8" t="s">
        <v>15236</v>
      </c>
      <c r="AB6685" s="414">
        <v>45250</v>
      </c>
    </row>
    <row r="6686" spans="1:29" s="8" customFormat="1" hidden="1" x14ac:dyDescent="0.25">
      <c r="A6686" s="1428">
        <v>6670</v>
      </c>
      <c r="B6686" s="109">
        <v>45250</v>
      </c>
      <c r="C6686" s="412">
        <f t="shared" si="104"/>
        <v>2023</v>
      </c>
      <c r="D6686" s="1548" t="s">
        <v>26154</v>
      </c>
      <c r="E6686" s="1549" t="s">
        <v>606</v>
      </c>
      <c r="F6686" s="1550" t="s">
        <v>8443</v>
      </c>
      <c r="G6686" s="1531" t="s">
        <v>613</v>
      </c>
      <c r="H6686" s="1548" t="s">
        <v>618</v>
      </c>
      <c r="I6686" s="1551" t="s">
        <v>657</v>
      </c>
      <c r="J6686" s="115">
        <v>54</v>
      </c>
      <c r="K6686" s="1553"/>
      <c r="L6686" s="1551" t="s">
        <v>26155</v>
      </c>
      <c r="M6686" s="114" t="s">
        <v>1427</v>
      </c>
      <c r="N6686" s="138" t="s">
        <v>1429</v>
      </c>
      <c r="O6686" s="1551" t="s">
        <v>1601</v>
      </c>
      <c r="P6686" s="1552" t="s">
        <v>26156</v>
      </c>
      <c r="Q6686" s="118"/>
      <c r="R6686" s="119"/>
      <c r="S6686" s="120"/>
      <c r="T6686" s="114"/>
      <c r="U6686" s="115"/>
      <c r="V6686" s="121"/>
      <c r="W6686" s="135"/>
      <c r="X6686" s="115"/>
      <c r="Y6686" s="1553"/>
      <c r="Z6686" s="1532"/>
      <c r="AA6686" s="1"/>
      <c r="AB6686" s="109">
        <v>45250</v>
      </c>
      <c r="AC6686" s="1"/>
    </row>
    <row r="6687" spans="1:29" hidden="1" x14ac:dyDescent="0.25">
      <c r="A6687" s="516">
        <v>6671</v>
      </c>
      <c r="B6687" s="517">
        <v>45250</v>
      </c>
      <c r="C6687" s="412">
        <f t="shared" si="104"/>
        <v>2023</v>
      </c>
      <c r="D6687" s="518" t="s">
        <v>26157</v>
      </c>
      <c r="E6687" s="519" t="s">
        <v>606</v>
      </c>
      <c r="F6687" s="459" t="s">
        <v>8443</v>
      </c>
      <c r="G6687" s="518" t="s">
        <v>613</v>
      </c>
      <c r="H6687" s="518" t="s">
        <v>618</v>
      </c>
      <c r="I6687" s="520" t="s">
        <v>657</v>
      </c>
      <c r="J6687" s="521">
        <v>68</v>
      </c>
      <c r="K6687" s="527"/>
      <c r="L6687" s="520" t="s">
        <v>26158</v>
      </c>
      <c r="M6687" s="520" t="s">
        <v>1427</v>
      </c>
      <c r="N6687" s="522" t="s">
        <v>1429</v>
      </c>
      <c r="O6687" s="520" t="s">
        <v>1601</v>
      </c>
      <c r="P6687" s="523" t="s">
        <v>26159</v>
      </c>
      <c r="Q6687" s="459" t="s">
        <v>12143</v>
      </c>
      <c r="R6687" s="520" t="s">
        <v>26158</v>
      </c>
      <c r="S6687" s="524">
        <v>45392</v>
      </c>
      <c r="T6687" s="520" t="s">
        <v>29109</v>
      </c>
      <c r="U6687" s="521" t="s">
        <v>1416</v>
      </c>
      <c r="V6687" s="525">
        <v>45392</v>
      </c>
      <c r="W6687" s="526" t="s">
        <v>1419</v>
      </c>
      <c r="X6687" s="521" t="s">
        <v>14259</v>
      </c>
      <c r="Y6687" s="527"/>
      <c r="Z6687" s="527"/>
      <c r="AA6687" s="527"/>
      <c r="AB6687" s="517">
        <v>45250</v>
      </c>
      <c r="AC6687" s="527"/>
    </row>
    <row r="6688" spans="1:29" hidden="1" x14ac:dyDescent="0.25">
      <c r="A6688" s="1428">
        <v>6672</v>
      </c>
      <c r="B6688" s="109">
        <v>45250</v>
      </c>
      <c r="C6688" s="412">
        <f t="shared" si="104"/>
        <v>2023</v>
      </c>
      <c r="D6688" s="1548" t="s">
        <v>26160</v>
      </c>
      <c r="E6688" s="1549" t="s">
        <v>606</v>
      </c>
      <c r="F6688" s="1550" t="s">
        <v>8443</v>
      </c>
      <c r="G6688" s="1531" t="s">
        <v>613</v>
      </c>
      <c r="H6688" s="1548" t="s">
        <v>618</v>
      </c>
      <c r="I6688" s="1551" t="s">
        <v>657</v>
      </c>
      <c r="J6688" s="115">
        <v>106</v>
      </c>
      <c r="K6688" s="1553"/>
      <c r="L6688" s="1551" t="s">
        <v>26161</v>
      </c>
      <c r="M6688" s="114" t="s">
        <v>1427</v>
      </c>
      <c r="N6688" s="138" t="s">
        <v>1429</v>
      </c>
      <c r="O6688" s="1551" t="s">
        <v>1601</v>
      </c>
      <c r="P6688" s="1552" t="s">
        <v>24856</v>
      </c>
      <c r="Q6688" s="118"/>
      <c r="R6688" s="119"/>
      <c r="S6688" s="120"/>
      <c r="T6688" s="114"/>
      <c r="U6688" s="115"/>
      <c r="V6688" s="121"/>
      <c r="W6688" s="135"/>
      <c r="X6688" s="115"/>
      <c r="Y6688" s="1553"/>
      <c r="Z6688" s="1532"/>
      <c r="AB6688" s="109">
        <v>45250</v>
      </c>
    </row>
    <row r="6689" spans="1:29" hidden="1" x14ac:dyDescent="0.25">
      <c r="A6689" s="1428">
        <v>6673</v>
      </c>
      <c r="B6689" s="109">
        <v>45250</v>
      </c>
      <c r="C6689" s="412">
        <f t="shared" si="104"/>
        <v>2023</v>
      </c>
      <c r="D6689" s="1548" t="s">
        <v>26162</v>
      </c>
      <c r="E6689" s="1549" t="s">
        <v>606</v>
      </c>
      <c r="F6689" s="1550" t="s">
        <v>8443</v>
      </c>
      <c r="G6689" s="1531" t="s">
        <v>613</v>
      </c>
      <c r="H6689" s="1548" t="s">
        <v>618</v>
      </c>
      <c r="I6689" s="1551" t="s">
        <v>657</v>
      </c>
      <c r="J6689" s="115">
        <v>114</v>
      </c>
      <c r="K6689" s="1553"/>
      <c r="L6689" s="1551" t="s">
        <v>26163</v>
      </c>
      <c r="M6689" s="114" t="s">
        <v>1427</v>
      </c>
      <c r="N6689" s="138" t="s">
        <v>1429</v>
      </c>
      <c r="O6689" s="1551" t="s">
        <v>1601</v>
      </c>
      <c r="P6689" s="1552" t="s">
        <v>26164</v>
      </c>
      <c r="Q6689" s="118"/>
      <c r="R6689" s="119"/>
      <c r="S6689" s="120"/>
      <c r="T6689" s="114"/>
      <c r="U6689" s="115"/>
      <c r="V6689" s="121"/>
      <c r="W6689" s="135"/>
      <c r="X6689" s="115"/>
      <c r="Y6689" s="1553"/>
      <c r="Z6689" s="1532"/>
      <c r="AB6689" s="109">
        <v>45250</v>
      </c>
    </row>
    <row r="6690" spans="1:29" s="527" customFormat="1" hidden="1" x14ac:dyDescent="0.25">
      <c r="A6690" s="1428">
        <v>6674</v>
      </c>
      <c r="B6690" s="3024">
        <v>45250</v>
      </c>
      <c r="C6690" s="412">
        <f t="shared" si="104"/>
        <v>2023</v>
      </c>
      <c r="D6690" s="1548" t="s">
        <v>26165</v>
      </c>
      <c r="E6690" s="1549" t="s">
        <v>606</v>
      </c>
      <c r="F6690" s="3025" t="s">
        <v>8442</v>
      </c>
      <c r="G6690" s="1531" t="s">
        <v>613</v>
      </c>
      <c r="H6690" s="1548" t="s">
        <v>618</v>
      </c>
      <c r="I6690" s="1551" t="s">
        <v>657</v>
      </c>
      <c r="J6690" s="115">
        <v>118</v>
      </c>
      <c r="K6690" s="1553"/>
      <c r="L6690" s="1551" t="s">
        <v>26166</v>
      </c>
      <c r="M6690" s="114" t="s">
        <v>1427</v>
      </c>
      <c r="N6690" s="138" t="s">
        <v>1429</v>
      </c>
      <c r="O6690" s="1551" t="s">
        <v>1601</v>
      </c>
      <c r="P6690" s="1552" t="s">
        <v>26167</v>
      </c>
      <c r="Q6690" s="118"/>
      <c r="R6690" s="119"/>
      <c r="S6690" s="120"/>
      <c r="T6690" s="114"/>
      <c r="U6690" s="115"/>
      <c r="V6690" s="121"/>
      <c r="W6690" s="135"/>
      <c r="X6690" s="115"/>
      <c r="Y6690" s="1553"/>
      <c r="Z6690" s="3020" t="s">
        <v>30298</v>
      </c>
      <c r="AA6690" s="1"/>
      <c r="AB6690" s="3024">
        <v>45250</v>
      </c>
      <c r="AC6690" s="4394">
        <v>45400</v>
      </c>
    </row>
    <row r="6691" spans="1:29" s="527" customFormat="1" hidden="1" x14ac:dyDescent="0.25">
      <c r="A6691" s="516">
        <v>6675</v>
      </c>
      <c r="B6691" s="517">
        <v>45250</v>
      </c>
      <c r="C6691" s="412">
        <f t="shared" si="104"/>
        <v>2023</v>
      </c>
      <c r="D6691" s="518" t="s">
        <v>26168</v>
      </c>
      <c r="E6691" s="519" t="s">
        <v>606</v>
      </c>
      <c r="F6691" s="459" t="s">
        <v>8443</v>
      </c>
      <c r="G6691" s="518" t="s">
        <v>613</v>
      </c>
      <c r="H6691" s="518" t="s">
        <v>618</v>
      </c>
      <c r="I6691" s="520" t="s">
        <v>657</v>
      </c>
      <c r="J6691" s="521">
        <v>178</v>
      </c>
      <c r="L6691" s="520" t="s">
        <v>26169</v>
      </c>
      <c r="M6691" s="520" t="s">
        <v>1427</v>
      </c>
      <c r="N6691" s="522" t="s">
        <v>1429</v>
      </c>
      <c r="O6691" s="520" t="s">
        <v>1506</v>
      </c>
      <c r="P6691" s="523" t="s">
        <v>26170</v>
      </c>
      <c r="Q6691" s="536" t="s">
        <v>12143</v>
      </c>
      <c r="R6691" s="821" t="s">
        <v>26169</v>
      </c>
      <c r="S6691" s="524">
        <v>45454</v>
      </c>
      <c r="T6691" s="520" t="s">
        <v>25792</v>
      </c>
      <c r="U6691" s="521" t="s">
        <v>1416</v>
      </c>
      <c r="V6691" s="525">
        <v>45454</v>
      </c>
      <c r="W6691" s="526" t="s">
        <v>1419</v>
      </c>
      <c r="X6691" s="521" t="s">
        <v>14259</v>
      </c>
      <c r="AB6691" s="517">
        <v>45250</v>
      </c>
    </row>
    <row r="6692" spans="1:29" hidden="1" x14ac:dyDescent="0.25">
      <c r="A6692" s="516">
        <v>6676</v>
      </c>
      <c r="B6692" s="517">
        <v>45250</v>
      </c>
      <c r="C6692" s="412">
        <f t="shared" si="104"/>
        <v>2023</v>
      </c>
      <c r="D6692" s="518" t="s">
        <v>26171</v>
      </c>
      <c r="E6692" s="519" t="s">
        <v>606</v>
      </c>
      <c r="F6692" s="459" t="s">
        <v>8443</v>
      </c>
      <c r="G6692" s="518" t="s">
        <v>613</v>
      </c>
      <c r="H6692" s="518" t="s">
        <v>618</v>
      </c>
      <c r="I6692" s="520" t="s">
        <v>657</v>
      </c>
      <c r="J6692" s="521">
        <v>199</v>
      </c>
      <c r="K6692" s="527"/>
      <c r="L6692" s="520" t="s">
        <v>26172</v>
      </c>
      <c r="M6692" s="520" t="s">
        <v>1427</v>
      </c>
      <c r="N6692" s="522" t="s">
        <v>1429</v>
      </c>
      <c r="O6692" s="520" t="s">
        <v>1601</v>
      </c>
      <c r="P6692" s="523" t="s">
        <v>26173</v>
      </c>
      <c r="Q6692" s="459" t="s">
        <v>12143</v>
      </c>
      <c r="R6692" s="520" t="s">
        <v>26172</v>
      </c>
      <c r="S6692" s="524">
        <v>45383</v>
      </c>
      <c r="T6692" s="520" t="s">
        <v>30281</v>
      </c>
      <c r="U6692" s="521" t="s">
        <v>1416</v>
      </c>
      <c r="V6692" s="525">
        <v>45400</v>
      </c>
      <c r="W6692" s="526" t="s">
        <v>1419</v>
      </c>
      <c r="X6692" s="521" t="s">
        <v>14259</v>
      </c>
      <c r="Y6692" s="527"/>
      <c r="Z6692" s="527"/>
      <c r="AA6692" s="527"/>
      <c r="AB6692" s="517">
        <v>45250</v>
      </c>
      <c r="AC6692" s="527"/>
    </row>
    <row r="6693" spans="1:29" hidden="1" x14ac:dyDescent="0.25">
      <c r="A6693" s="1428">
        <v>6677</v>
      </c>
      <c r="B6693" s="109">
        <v>45250</v>
      </c>
      <c r="C6693" s="412">
        <f t="shared" si="104"/>
        <v>2023</v>
      </c>
      <c r="D6693" s="1548" t="s">
        <v>26174</v>
      </c>
      <c r="E6693" s="1549" t="s">
        <v>606</v>
      </c>
      <c r="F6693" s="1550" t="s">
        <v>8443</v>
      </c>
      <c r="G6693" s="1531" t="s">
        <v>613</v>
      </c>
      <c r="H6693" s="1548" t="s">
        <v>618</v>
      </c>
      <c r="I6693" s="1551" t="s">
        <v>657</v>
      </c>
      <c r="J6693" s="115">
        <v>232</v>
      </c>
      <c r="K6693" s="1553"/>
      <c r="L6693" s="1551" t="s">
        <v>26175</v>
      </c>
      <c r="M6693" s="114" t="s">
        <v>1427</v>
      </c>
      <c r="N6693" s="138" t="s">
        <v>1429</v>
      </c>
      <c r="O6693" s="1551" t="s">
        <v>1601</v>
      </c>
      <c r="P6693" s="1552" t="s">
        <v>26176</v>
      </c>
      <c r="Q6693" s="118"/>
      <c r="R6693" s="119"/>
      <c r="S6693" s="120"/>
      <c r="T6693" s="114"/>
      <c r="U6693" s="115"/>
      <c r="V6693" s="121"/>
      <c r="W6693" s="135"/>
      <c r="X6693" s="115"/>
      <c r="Y6693" s="1553"/>
      <c r="Z6693" s="1532"/>
      <c r="AB6693" s="109">
        <v>45250</v>
      </c>
    </row>
    <row r="6694" spans="1:29" s="527" customFormat="1" hidden="1" x14ac:dyDescent="0.25">
      <c r="A6694" s="1428">
        <v>6678</v>
      </c>
      <c r="B6694" s="109">
        <v>45250</v>
      </c>
      <c r="C6694" s="412">
        <f t="shared" si="104"/>
        <v>2023</v>
      </c>
      <c r="D6694" s="1562" t="s">
        <v>26237</v>
      </c>
      <c r="E6694" s="1563" t="s">
        <v>606</v>
      </c>
      <c r="F6694" s="1564" t="s">
        <v>8443</v>
      </c>
      <c r="G6694" s="1562" t="s">
        <v>613</v>
      </c>
      <c r="H6694" s="1562" t="s">
        <v>2605</v>
      </c>
      <c r="I6694" s="1565" t="s">
        <v>814</v>
      </c>
      <c r="J6694" s="115">
        <v>3</v>
      </c>
      <c r="K6694" s="1553"/>
      <c r="L6694" s="1565" t="s">
        <v>26238</v>
      </c>
      <c r="M6694" s="114" t="s">
        <v>1427</v>
      </c>
      <c r="N6694" s="138" t="s">
        <v>1429</v>
      </c>
      <c r="O6694" s="1565" t="s">
        <v>1433</v>
      </c>
      <c r="P6694" s="1566" t="s">
        <v>26239</v>
      </c>
      <c r="Q6694" s="118"/>
      <c r="R6694" s="119"/>
      <c r="S6694" s="120"/>
      <c r="T6694" s="114"/>
      <c r="U6694" s="115"/>
      <c r="V6694" s="121"/>
      <c r="W6694" s="135"/>
      <c r="X6694" s="115"/>
      <c r="Y6694" s="1553"/>
      <c r="Z6694" s="1532"/>
      <c r="AA6694" s="1"/>
      <c r="AB6694" s="109">
        <v>45250</v>
      </c>
      <c r="AC6694" s="1"/>
    </row>
    <row r="6695" spans="1:29" hidden="1" x14ac:dyDescent="0.25">
      <c r="A6695" s="409">
        <v>6679</v>
      </c>
      <c r="B6695" s="414">
        <v>45252</v>
      </c>
      <c r="C6695" s="412">
        <f t="shared" si="104"/>
        <v>2023</v>
      </c>
      <c r="D6695" s="411" t="s">
        <v>26254</v>
      </c>
      <c r="E6695" s="415" t="s">
        <v>606</v>
      </c>
      <c r="F6695" s="416" t="s">
        <v>8442</v>
      </c>
      <c r="G6695" s="411" t="s">
        <v>613</v>
      </c>
      <c r="H6695" s="411" t="s">
        <v>696</v>
      </c>
      <c r="I6695" s="413" t="s">
        <v>649</v>
      </c>
      <c r="J6695" s="417">
        <v>42</v>
      </c>
      <c r="K6695" s="8"/>
      <c r="L6695" s="413" t="s">
        <v>26024</v>
      </c>
      <c r="M6695" s="413" t="s">
        <v>1427</v>
      </c>
      <c r="N6695" s="39" t="s">
        <v>1429</v>
      </c>
      <c r="O6695" s="413" t="s">
        <v>1710</v>
      </c>
      <c r="P6695" s="418" t="s">
        <v>30063</v>
      </c>
      <c r="Q6695" s="419" t="s">
        <v>9586</v>
      </c>
      <c r="R6695" s="420" t="s">
        <v>30064</v>
      </c>
      <c r="S6695" s="408">
        <v>45344</v>
      </c>
      <c r="T6695" s="413" t="s">
        <v>1415</v>
      </c>
      <c r="U6695" s="417" t="s">
        <v>1416</v>
      </c>
      <c r="V6695" s="421">
        <v>45418</v>
      </c>
      <c r="W6695" s="422" t="s">
        <v>17579</v>
      </c>
      <c r="X6695" s="417" t="s">
        <v>23286</v>
      </c>
      <c r="Y6695" s="8"/>
      <c r="Z6695" s="8">
        <v>89278672827</v>
      </c>
      <c r="AA6695" s="8"/>
      <c r="AB6695" s="414">
        <v>45252</v>
      </c>
      <c r="AC6695" s="4393">
        <v>45259</v>
      </c>
    </row>
    <row r="6696" spans="1:29" x14ac:dyDescent="0.25">
      <c r="A6696" s="1428">
        <v>6680</v>
      </c>
      <c r="B6696" s="109">
        <v>45252</v>
      </c>
      <c r="C6696" s="412">
        <f t="shared" si="104"/>
        <v>2023</v>
      </c>
      <c r="D6696" s="113"/>
      <c r="E6696" s="1519" t="s">
        <v>606</v>
      </c>
      <c r="F6696" s="1520" t="s">
        <v>8442</v>
      </c>
      <c r="G6696" s="1518" t="s">
        <v>613</v>
      </c>
      <c r="H6696" s="1522" t="s">
        <v>696</v>
      </c>
      <c r="I6696" s="1523" t="s">
        <v>649</v>
      </c>
      <c r="J6696" s="115">
        <v>148</v>
      </c>
      <c r="K6696" s="8" t="s">
        <v>14259</v>
      </c>
      <c r="L6696" s="114" t="s">
        <v>26025</v>
      </c>
      <c r="M6696" s="114" t="s">
        <v>1427</v>
      </c>
      <c r="N6696" s="138" t="s">
        <v>1429</v>
      </c>
      <c r="O6696" s="114"/>
      <c r="P6696" s="1524" t="s">
        <v>26026</v>
      </c>
      <c r="Q6696" s="118"/>
      <c r="R6696" s="119"/>
      <c r="S6696" s="120"/>
      <c r="T6696" s="114"/>
      <c r="U6696" s="115"/>
      <c r="V6696" s="121"/>
      <c r="W6696" s="135"/>
      <c r="X6696" s="115"/>
      <c r="Y6696" s="1525" t="s">
        <v>26030</v>
      </c>
      <c r="AB6696" s="109">
        <v>45252</v>
      </c>
    </row>
    <row r="6697" spans="1:29" s="8" customFormat="1" hidden="1" x14ac:dyDescent="0.25">
      <c r="A6697" s="409">
        <v>6681</v>
      </c>
      <c r="B6697" s="414">
        <v>45252</v>
      </c>
      <c r="C6697" s="412">
        <f t="shared" si="104"/>
        <v>2023</v>
      </c>
      <c r="D6697" s="411" t="s">
        <v>26675</v>
      </c>
      <c r="E6697" s="415" t="s">
        <v>606</v>
      </c>
      <c r="F6697" s="416" t="s">
        <v>8442</v>
      </c>
      <c r="G6697" s="411" t="s">
        <v>613</v>
      </c>
      <c r="H6697" s="411" t="s">
        <v>696</v>
      </c>
      <c r="I6697" s="413" t="s">
        <v>726</v>
      </c>
      <c r="J6697" s="417">
        <v>18</v>
      </c>
      <c r="L6697" s="413" t="s">
        <v>26027</v>
      </c>
      <c r="M6697" s="413" t="s">
        <v>1427</v>
      </c>
      <c r="N6697" s="39" t="s">
        <v>1429</v>
      </c>
      <c r="O6697" s="413" t="s">
        <v>1943</v>
      </c>
      <c r="P6697" s="418" t="s">
        <v>16084</v>
      </c>
      <c r="Q6697" s="419" t="s">
        <v>9586</v>
      </c>
      <c r="R6697" s="420" t="s">
        <v>30062</v>
      </c>
      <c r="S6697" s="408">
        <v>45344</v>
      </c>
      <c r="T6697" s="413" t="s">
        <v>1415</v>
      </c>
      <c r="U6697" s="417" t="s">
        <v>1416</v>
      </c>
      <c r="V6697" s="421">
        <v>45418</v>
      </c>
      <c r="W6697" s="422" t="s">
        <v>15170</v>
      </c>
      <c r="X6697" s="417" t="s">
        <v>23286</v>
      </c>
      <c r="AB6697" s="414">
        <v>45252</v>
      </c>
      <c r="AC6697" s="4393">
        <v>45288</v>
      </c>
    </row>
    <row r="6698" spans="1:29" x14ac:dyDescent="0.25">
      <c r="A6698" s="1428">
        <v>6682</v>
      </c>
      <c r="B6698" s="109">
        <v>45252</v>
      </c>
      <c r="C6698" s="412">
        <f t="shared" si="104"/>
        <v>2023</v>
      </c>
      <c r="D6698" s="113"/>
      <c r="E6698" s="1519" t="s">
        <v>606</v>
      </c>
      <c r="F6698" s="1520" t="s">
        <v>8442</v>
      </c>
      <c r="G6698" s="1518" t="s">
        <v>613</v>
      </c>
      <c r="H6698" s="1522" t="s">
        <v>696</v>
      </c>
      <c r="I6698" s="1523" t="s">
        <v>726</v>
      </c>
      <c r="J6698" s="115">
        <v>61</v>
      </c>
      <c r="K6698" s="8" t="s">
        <v>14259</v>
      </c>
      <c r="L6698" s="114" t="s">
        <v>26028</v>
      </c>
      <c r="M6698" s="114" t="s">
        <v>1427</v>
      </c>
      <c r="N6698" s="138" t="s">
        <v>1429</v>
      </c>
      <c r="O6698" s="114"/>
      <c r="P6698" s="1524" t="s">
        <v>26029</v>
      </c>
      <c r="Q6698" s="118"/>
      <c r="R6698" s="119"/>
      <c r="S6698" s="120"/>
      <c r="T6698" s="114"/>
      <c r="U6698" s="115"/>
      <c r="V6698" s="121"/>
      <c r="W6698" s="135"/>
      <c r="X6698" s="115"/>
      <c r="Y6698" s="1525" t="s">
        <v>26030</v>
      </c>
      <c r="AB6698" s="109">
        <v>45252</v>
      </c>
    </row>
    <row r="6699" spans="1:29" s="8" customFormat="1" hidden="1" x14ac:dyDescent="0.25">
      <c r="A6699" s="409">
        <v>6683</v>
      </c>
      <c r="B6699" s="414">
        <v>45251</v>
      </c>
      <c r="C6699" s="412">
        <f t="shared" si="104"/>
        <v>2023</v>
      </c>
      <c r="D6699" s="411" t="s">
        <v>25987</v>
      </c>
      <c r="E6699" s="415">
        <v>100212187</v>
      </c>
      <c r="F6699" s="416" t="s">
        <v>8442</v>
      </c>
      <c r="G6699" s="411" t="s">
        <v>827</v>
      </c>
      <c r="H6699" s="411" t="s">
        <v>804</v>
      </c>
      <c r="I6699" s="413" t="s">
        <v>726</v>
      </c>
      <c r="J6699" s="417">
        <v>120</v>
      </c>
      <c r="L6699" s="413" t="s">
        <v>25988</v>
      </c>
      <c r="M6699" s="413" t="s">
        <v>1427</v>
      </c>
      <c r="N6699" s="39" t="s">
        <v>1429</v>
      </c>
      <c r="O6699" s="413" t="s">
        <v>1441</v>
      </c>
      <c r="P6699" s="418" t="s">
        <v>25989</v>
      </c>
      <c r="Q6699" s="419" t="s">
        <v>9586</v>
      </c>
      <c r="R6699" s="420" t="s">
        <v>31094</v>
      </c>
      <c r="S6699" s="408">
        <v>45343</v>
      </c>
      <c r="T6699" s="413" t="s">
        <v>1415</v>
      </c>
      <c r="U6699" s="417" t="s">
        <v>1416</v>
      </c>
      <c r="V6699" s="421">
        <v>45433</v>
      </c>
      <c r="W6699" s="422" t="s">
        <v>31095</v>
      </c>
      <c r="X6699" s="417" t="s">
        <v>23286</v>
      </c>
      <c r="AB6699" s="414">
        <v>45251</v>
      </c>
    </row>
    <row r="6700" spans="1:29" s="8" customFormat="1" hidden="1" x14ac:dyDescent="0.25">
      <c r="A6700" s="1428">
        <v>6684</v>
      </c>
      <c r="B6700" s="109">
        <v>45251</v>
      </c>
      <c r="C6700" s="412">
        <f t="shared" si="104"/>
        <v>2023</v>
      </c>
      <c r="D6700" s="2257" t="s">
        <v>25990</v>
      </c>
      <c r="E6700" s="111">
        <v>100326196</v>
      </c>
      <c r="F6700" s="2247" t="s">
        <v>8442</v>
      </c>
      <c r="G6700" s="2257" t="s">
        <v>613</v>
      </c>
      <c r="H6700" s="2257" t="s">
        <v>659</v>
      </c>
      <c r="I6700" s="3435" t="s">
        <v>792</v>
      </c>
      <c r="J6700" s="115">
        <v>34</v>
      </c>
      <c r="K6700" s="1"/>
      <c r="L6700" s="134">
        <v>22551912</v>
      </c>
      <c r="M6700" s="114" t="s">
        <v>1427</v>
      </c>
      <c r="N6700" s="138" t="s">
        <v>1429</v>
      </c>
      <c r="O6700" s="3435" t="s">
        <v>1446</v>
      </c>
      <c r="P6700" s="3532" t="s">
        <v>25991</v>
      </c>
      <c r="Q6700" s="118"/>
      <c r="R6700" s="119"/>
      <c r="S6700" s="120"/>
      <c r="T6700" s="114"/>
      <c r="U6700" s="115"/>
      <c r="V6700" s="121"/>
      <c r="W6700" s="135"/>
      <c r="X6700" s="115"/>
      <c r="Y6700" s="1"/>
      <c r="Z6700" s="1506" t="s">
        <v>6281</v>
      </c>
      <c r="AA6700" s="1"/>
      <c r="AB6700" s="109">
        <v>45251</v>
      </c>
      <c r="AC6700" s="1"/>
    </row>
    <row r="6701" spans="1:29" hidden="1" x14ac:dyDescent="0.25">
      <c r="A6701" s="1428">
        <v>6685</v>
      </c>
      <c r="B6701" s="109">
        <v>45251</v>
      </c>
      <c r="C6701" s="412">
        <f t="shared" si="104"/>
        <v>2023</v>
      </c>
      <c r="D6701" s="1508" t="s">
        <v>25992</v>
      </c>
      <c r="E6701" s="1507" t="s">
        <v>606</v>
      </c>
      <c r="F6701" s="2247" t="s">
        <v>8442</v>
      </c>
      <c r="G6701" s="2257" t="s">
        <v>613</v>
      </c>
      <c r="H6701" s="1508" t="s">
        <v>618</v>
      </c>
      <c r="I6701" s="1509" t="s">
        <v>4630</v>
      </c>
      <c r="J6701" s="115">
        <v>60</v>
      </c>
      <c r="K6701" s="679"/>
      <c r="L6701" s="1509" t="s">
        <v>25993</v>
      </c>
      <c r="M6701" s="114" t="s">
        <v>1427</v>
      </c>
      <c r="N6701" s="138" t="s">
        <v>1429</v>
      </c>
      <c r="O6701" s="1509" t="s">
        <v>1446</v>
      </c>
      <c r="P6701" s="117"/>
      <c r="Q6701" s="118"/>
      <c r="R6701" s="119"/>
      <c r="S6701" s="120"/>
      <c r="T6701" s="114"/>
      <c r="U6701" s="115"/>
      <c r="V6701" s="121"/>
      <c r="W6701" s="135"/>
      <c r="X6701" s="115"/>
      <c r="Y6701" s="679"/>
      <c r="AB6701" s="109">
        <v>45251</v>
      </c>
    </row>
    <row r="6702" spans="1:29" hidden="1" x14ac:dyDescent="0.25">
      <c r="A6702" s="1428">
        <v>6686</v>
      </c>
      <c r="B6702" s="109">
        <v>45251</v>
      </c>
      <c r="C6702" s="412">
        <f t="shared" si="104"/>
        <v>2023</v>
      </c>
      <c r="D6702" s="1508" t="s">
        <v>25994</v>
      </c>
      <c r="E6702" s="1507" t="s">
        <v>606</v>
      </c>
      <c r="F6702" s="2247" t="s">
        <v>8442</v>
      </c>
      <c r="G6702" s="2257" t="s">
        <v>613</v>
      </c>
      <c r="H6702" s="1508" t="s">
        <v>618</v>
      </c>
      <c r="I6702" s="1509" t="s">
        <v>656</v>
      </c>
      <c r="J6702" s="115">
        <v>47</v>
      </c>
      <c r="K6702" s="1651"/>
      <c r="L6702" s="1509" t="s">
        <v>25995</v>
      </c>
      <c r="M6702" s="114" t="s">
        <v>1427</v>
      </c>
      <c r="N6702" s="138" t="s">
        <v>1429</v>
      </c>
      <c r="O6702" s="1509" t="s">
        <v>1851</v>
      </c>
      <c r="P6702" s="117"/>
      <c r="Q6702" s="118"/>
      <c r="R6702" s="119"/>
      <c r="S6702" s="120"/>
      <c r="T6702" s="114"/>
      <c r="U6702" s="115"/>
      <c r="V6702" s="121"/>
      <c r="W6702" s="135"/>
      <c r="X6702" s="115"/>
      <c r="Y6702" s="1651"/>
      <c r="AB6702" s="109">
        <v>45251</v>
      </c>
    </row>
    <row r="6703" spans="1:29" s="10" customFormat="1" hidden="1" x14ac:dyDescent="0.25">
      <c r="A6703" s="56">
        <v>6687</v>
      </c>
      <c r="B6703" s="57">
        <v>45251</v>
      </c>
      <c r="C6703" s="412">
        <f t="shared" si="104"/>
        <v>2023</v>
      </c>
      <c r="D6703" s="46" t="s">
        <v>25996</v>
      </c>
      <c r="E6703" s="47" t="s">
        <v>606</v>
      </c>
      <c r="F6703" s="48" t="s">
        <v>8442</v>
      </c>
      <c r="G6703" s="46" t="s">
        <v>613</v>
      </c>
      <c r="H6703" s="46" t="s">
        <v>760</v>
      </c>
      <c r="I6703" s="50" t="s">
        <v>33</v>
      </c>
      <c r="J6703" s="49">
        <v>5</v>
      </c>
      <c r="L6703" s="50" t="s">
        <v>25997</v>
      </c>
      <c r="M6703" s="62" t="s">
        <v>1427</v>
      </c>
      <c r="N6703" s="44" t="s">
        <v>1429</v>
      </c>
      <c r="O6703" s="50" t="s">
        <v>1441</v>
      </c>
      <c r="P6703" s="51"/>
      <c r="Q6703" s="52" t="s">
        <v>834</v>
      </c>
      <c r="R6703" s="53"/>
      <c r="S6703" s="54"/>
      <c r="T6703" s="50"/>
      <c r="U6703" s="49"/>
      <c r="V6703" s="55"/>
      <c r="W6703" s="107" t="s">
        <v>1419</v>
      </c>
      <c r="X6703" s="49" t="s">
        <v>1426</v>
      </c>
      <c r="Z6703" s="10" t="s">
        <v>32089</v>
      </c>
      <c r="AB6703" s="57">
        <v>45251</v>
      </c>
    </row>
    <row r="6704" spans="1:29" hidden="1" x14ac:dyDescent="0.25">
      <c r="A6704" s="1428">
        <v>6688</v>
      </c>
      <c r="B6704" s="109">
        <v>45251</v>
      </c>
      <c r="C6704" s="412">
        <f t="shared" si="104"/>
        <v>2023</v>
      </c>
      <c r="D6704" s="1512" t="s">
        <v>26000</v>
      </c>
      <c r="E6704" s="111">
        <v>100336698</v>
      </c>
      <c r="F6704" s="3356" t="s">
        <v>8442</v>
      </c>
      <c r="G6704" s="3388" t="s">
        <v>613</v>
      </c>
      <c r="H6704" s="1533" t="s">
        <v>691</v>
      </c>
      <c r="I6704" s="1511" t="s">
        <v>625</v>
      </c>
      <c r="J6704" s="115">
        <v>61</v>
      </c>
      <c r="K6704" s="1513"/>
      <c r="L6704" s="1511" t="s">
        <v>26001</v>
      </c>
      <c r="M6704" s="114" t="s">
        <v>1427</v>
      </c>
      <c r="N6704" s="138" t="s">
        <v>1429</v>
      </c>
      <c r="O6704" s="1511" t="s">
        <v>1433</v>
      </c>
      <c r="P6704" s="1510" t="s">
        <v>26002</v>
      </c>
      <c r="Q6704" s="118"/>
      <c r="R6704" s="119"/>
      <c r="S6704" s="120"/>
      <c r="T6704" s="114"/>
      <c r="U6704" s="115"/>
      <c r="V6704" s="121"/>
      <c r="W6704" s="135"/>
      <c r="X6704" s="115"/>
      <c r="Y6704" s="1513"/>
      <c r="AB6704" s="109">
        <v>45251</v>
      </c>
    </row>
    <row r="6705" spans="1:29" hidden="1" x14ac:dyDescent="0.25">
      <c r="A6705" s="409">
        <v>6689</v>
      </c>
      <c r="B6705" s="414">
        <v>45251</v>
      </c>
      <c r="C6705" s="412">
        <f t="shared" si="104"/>
        <v>2023</v>
      </c>
      <c r="D6705" s="411" t="s">
        <v>26015</v>
      </c>
      <c r="E6705" s="415">
        <v>100307986</v>
      </c>
      <c r="F6705" s="24" t="s">
        <v>8442</v>
      </c>
      <c r="G6705" s="22" t="s">
        <v>613</v>
      </c>
      <c r="H6705" s="411" t="s">
        <v>1603</v>
      </c>
      <c r="I6705" s="413" t="s">
        <v>723</v>
      </c>
      <c r="J6705" s="417">
        <v>49</v>
      </c>
      <c r="K6705" s="8"/>
      <c r="L6705" s="413" t="s">
        <v>26016</v>
      </c>
      <c r="M6705" s="413" t="s">
        <v>1427</v>
      </c>
      <c r="N6705" s="39" t="s">
        <v>1429</v>
      </c>
      <c r="O6705" s="413" t="s">
        <v>1441</v>
      </c>
      <c r="P6705" s="418" t="s">
        <v>28522</v>
      </c>
      <c r="Q6705" s="419" t="s">
        <v>9586</v>
      </c>
      <c r="R6705" s="420" t="s">
        <v>30957</v>
      </c>
      <c r="S6705" s="408">
        <v>45363</v>
      </c>
      <c r="T6705" s="413" t="s">
        <v>1415</v>
      </c>
      <c r="U6705" s="417" t="s">
        <v>1416</v>
      </c>
      <c r="V6705" s="421">
        <v>45434</v>
      </c>
      <c r="W6705" s="422" t="s">
        <v>30958</v>
      </c>
      <c r="X6705" s="417" t="s">
        <v>23286</v>
      </c>
      <c r="Y6705" s="8"/>
      <c r="Z6705" s="8"/>
      <c r="AA6705" s="8"/>
      <c r="AB6705" s="414">
        <v>45251</v>
      </c>
      <c r="AC6705" s="8"/>
    </row>
    <row r="6706" spans="1:29" s="8" customFormat="1" x14ac:dyDescent="0.25">
      <c r="A6706" s="1428">
        <v>6690</v>
      </c>
      <c r="B6706" s="109">
        <v>45251</v>
      </c>
      <c r="C6706" s="412">
        <f t="shared" si="104"/>
        <v>2023</v>
      </c>
      <c r="D6706" s="1518"/>
      <c r="E6706" s="1526" t="s">
        <v>606</v>
      </c>
      <c r="F6706" s="3349" t="s">
        <v>8442</v>
      </c>
      <c r="G6706" s="3288" t="s">
        <v>613</v>
      </c>
      <c r="H6706" s="1522" t="s">
        <v>25815</v>
      </c>
      <c r="I6706" s="1521">
        <v>2</v>
      </c>
      <c r="J6706" s="115">
        <v>7</v>
      </c>
      <c r="K6706" s="8" t="s">
        <v>14259</v>
      </c>
      <c r="L6706" s="1521" t="s">
        <v>26031</v>
      </c>
      <c r="M6706" s="114" t="s">
        <v>1427</v>
      </c>
      <c r="N6706" s="138" t="s">
        <v>1429</v>
      </c>
      <c r="O6706" s="1511"/>
      <c r="P6706" s="1524" t="s">
        <v>26034</v>
      </c>
      <c r="Q6706" s="118"/>
      <c r="R6706" s="119"/>
      <c r="S6706" s="120"/>
      <c r="T6706" s="114"/>
      <c r="U6706" s="115"/>
      <c r="V6706" s="121"/>
      <c r="W6706" s="135"/>
      <c r="X6706" s="115"/>
      <c r="Y6706" s="1525" t="s">
        <v>26037</v>
      </c>
      <c r="Z6706" s="1"/>
      <c r="AA6706" s="1"/>
      <c r="AB6706" s="109">
        <v>45251</v>
      </c>
      <c r="AC6706" s="1"/>
    </row>
    <row r="6707" spans="1:29" x14ac:dyDescent="0.25">
      <c r="A6707" s="1428">
        <v>6691</v>
      </c>
      <c r="B6707" s="109">
        <v>45251</v>
      </c>
      <c r="C6707" s="412">
        <f t="shared" si="104"/>
        <v>2023</v>
      </c>
      <c r="D6707" s="1518"/>
      <c r="E6707" s="1526" t="s">
        <v>606</v>
      </c>
      <c r="F6707" s="1520" t="s">
        <v>8442</v>
      </c>
      <c r="G6707" s="1518" t="s">
        <v>613</v>
      </c>
      <c r="H6707" s="1522" t="s">
        <v>25815</v>
      </c>
      <c r="I6707" s="1521">
        <v>2</v>
      </c>
      <c r="J6707" s="115">
        <v>4</v>
      </c>
      <c r="K6707" s="8" t="s">
        <v>14259</v>
      </c>
      <c r="L6707" s="1521" t="s">
        <v>26032</v>
      </c>
      <c r="M6707" s="114" t="s">
        <v>1427</v>
      </c>
      <c r="N6707" s="138" t="s">
        <v>1429</v>
      </c>
      <c r="O6707" s="1511"/>
      <c r="P6707" s="1524" t="s">
        <v>26035</v>
      </c>
      <c r="Q6707" s="118"/>
      <c r="R6707" s="119"/>
      <c r="S6707" s="120"/>
      <c r="T6707" s="114"/>
      <c r="U6707" s="115"/>
      <c r="V6707" s="121"/>
      <c r="W6707" s="135"/>
      <c r="X6707" s="115"/>
      <c r="Y6707" s="1525" t="s">
        <v>26037</v>
      </c>
      <c r="AB6707" s="109">
        <v>45251</v>
      </c>
    </row>
    <row r="6708" spans="1:29" x14ac:dyDescent="0.25">
      <c r="A6708" s="1428">
        <v>6692</v>
      </c>
      <c r="B6708" s="109">
        <v>45251</v>
      </c>
      <c r="C6708" s="412">
        <f t="shared" si="104"/>
        <v>2023</v>
      </c>
      <c r="D6708" s="1518"/>
      <c r="E6708" s="1526" t="s">
        <v>606</v>
      </c>
      <c r="F6708" s="1520" t="s">
        <v>8442</v>
      </c>
      <c r="G6708" s="1518" t="s">
        <v>613</v>
      </c>
      <c r="H6708" s="1522" t="s">
        <v>25815</v>
      </c>
      <c r="I6708" s="1521">
        <v>2</v>
      </c>
      <c r="J6708" s="115">
        <v>3</v>
      </c>
      <c r="K6708" s="8" t="s">
        <v>14259</v>
      </c>
      <c r="L6708" s="1521" t="s">
        <v>26033</v>
      </c>
      <c r="M6708" s="114" t="s">
        <v>1427</v>
      </c>
      <c r="N6708" s="138" t="s">
        <v>1429</v>
      </c>
      <c r="O6708" s="1511"/>
      <c r="P6708" s="1524" t="s">
        <v>26036</v>
      </c>
      <c r="Q6708" s="118"/>
      <c r="R6708" s="119"/>
      <c r="S6708" s="120"/>
      <c r="T6708" s="114"/>
      <c r="U6708" s="115"/>
      <c r="V6708" s="121"/>
      <c r="W6708" s="135"/>
      <c r="X6708" s="115"/>
      <c r="Y6708" s="1525" t="s">
        <v>26037</v>
      </c>
      <c r="AB6708" s="109">
        <v>45251</v>
      </c>
    </row>
    <row r="6709" spans="1:29" x14ac:dyDescent="0.25">
      <c r="A6709" s="1428">
        <v>6693</v>
      </c>
      <c r="B6709" s="109">
        <v>45251</v>
      </c>
      <c r="C6709" s="412">
        <f t="shared" si="104"/>
        <v>2023</v>
      </c>
      <c r="D6709" s="1518"/>
      <c r="E6709" s="1526" t="s">
        <v>606</v>
      </c>
      <c r="F6709" s="2336" t="s">
        <v>8442</v>
      </c>
      <c r="G6709" s="1518" t="s">
        <v>613</v>
      </c>
      <c r="H6709" s="1522" t="s">
        <v>614</v>
      </c>
      <c r="I6709" s="1521">
        <v>19</v>
      </c>
      <c r="J6709" s="115">
        <v>3</v>
      </c>
      <c r="K6709" s="8" t="s">
        <v>14259</v>
      </c>
      <c r="L6709" s="1521" t="s">
        <v>26038</v>
      </c>
      <c r="M6709" s="114" t="s">
        <v>1427</v>
      </c>
      <c r="N6709" s="138" t="s">
        <v>1429</v>
      </c>
      <c r="O6709" s="1511"/>
      <c r="P6709" s="1524" t="s">
        <v>26039</v>
      </c>
      <c r="Q6709" s="118"/>
      <c r="R6709" s="119"/>
      <c r="S6709" s="120"/>
      <c r="T6709" s="114"/>
      <c r="U6709" s="115"/>
      <c r="V6709" s="121"/>
      <c r="W6709" s="135"/>
      <c r="X6709" s="115"/>
      <c r="Y6709" s="1525" t="s">
        <v>26037</v>
      </c>
      <c r="AB6709" s="109">
        <v>45251</v>
      </c>
    </row>
    <row r="6710" spans="1:29" hidden="1" x14ac:dyDescent="0.25">
      <c r="A6710" s="409">
        <v>6694</v>
      </c>
      <c r="B6710" s="414">
        <v>45251</v>
      </c>
      <c r="C6710" s="412">
        <f t="shared" si="104"/>
        <v>2023</v>
      </c>
      <c r="D6710" s="411" t="s">
        <v>26119</v>
      </c>
      <c r="E6710" s="415">
        <v>100327413</v>
      </c>
      <c r="F6710" s="416" t="s">
        <v>8442</v>
      </c>
      <c r="G6710" s="411" t="s">
        <v>613</v>
      </c>
      <c r="H6710" s="411" t="s">
        <v>8185</v>
      </c>
      <c r="I6710" s="413" t="s">
        <v>791</v>
      </c>
      <c r="J6710" s="417">
        <v>72</v>
      </c>
      <c r="K6710" s="8"/>
      <c r="L6710" s="413" t="s">
        <v>26778</v>
      </c>
      <c r="M6710" s="413" t="s">
        <v>1427</v>
      </c>
      <c r="N6710" s="39" t="s">
        <v>1429</v>
      </c>
      <c r="O6710" s="413" t="s">
        <v>25500</v>
      </c>
      <c r="P6710" s="418" t="s">
        <v>634</v>
      </c>
      <c r="Q6710" s="419" t="s">
        <v>9586</v>
      </c>
      <c r="R6710" s="420" t="s">
        <v>29578</v>
      </c>
      <c r="S6710" s="408">
        <v>45344</v>
      </c>
      <c r="T6710" s="413" t="s">
        <v>1415</v>
      </c>
      <c r="U6710" s="417" t="s">
        <v>1416</v>
      </c>
      <c r="V6710" s="421">
        <v>45410</v>
      </c>
      <c r="W6710" s="422" t="s">
        <v>29579</v>
      </c>
      <c r="X6710" s="417" t="s">
        <v>23286</v>
      </c>
      <c r="Y6710" s="8"/>
      <c r="Z6710" s="8">
        <v>89871251629</v>
      </c>
      <c r="AA6710" s="8"/>
      <c r="AB6710" s="414">
        <v>45251</v>
      </c>
      <c r="AC6710" s="4393">
        <v>45289</v>
      </c>
    </row>
    <row r="6711" spans="1:29" hidden="1" x14ac:dyDescent="0.25">
      <c r="A6711" s="56">
        <v>6695</v>
      </c>
      <c r="B6711" s="57">
        <v>45251</v>
      </c>
      <c r="C6711" s="412">
        <f t="shared" si="104"/>
        <v>2023</v>
      </c>
      <c r="D6711" s="58" t="s">
        <v>26151</v>
      </c>
      <c r="E6711" s="59">
        <v>100252755</v>
      </c>
      <c r="F6711" s="60" t="s">
        <v>8442</v>
      </c>
      <c r="G6711" s="58" t="s">
        <v>613</v>
      </c>
      <c r="H6711" s="58" t="s">
        <v>715</v>
      </c>
      <c r="I6711" s="62" t="s">
        <v>716</v>
      </c>
      <c r="J6711" s="61">
        <v>93</v>
      </c>
      <c r="K6711" s="10"/>
      <c r="L6711" s="62" t="s">
        <v>26152</v>
      </c>
      <c r="M6711" s="62" t="s">
        <v>1427</v>
      </c>
      <c r="N6711" s="44" t="s">
        <v>1429</v>
      </c>
      <c r="O6711" s="62"/>
      <c r="P6711" s="63" t="s">
        <v>26153</v>
      </c>
      <c r="Q6711" s="64" t="s">
        <v>8973</v>
      </c>
      <c r="R6711" s="65" t="s">
        <v>26340</v>
      </c>
      <c r="S6711" s="66"/>
      <c r="T6711" s="62" t="s">
        <v>653</v>
      </c>
      <c r="U6711" s="61"/>
      <c r="V6711" s="67">
        <v>45254</v>
      </c>
      <c r="W6711" s="101" t="s">
        <v>1419</v>
      </c>
      <c r="X6711" s="61" t="s">
        <v>1426</v>
      </c>
      <c r="Y6711" s="10"/>
      <c r="Z6711" s="10"/>
      <c r="AA6711" s="10"/>
      <c r="AB6711" s="57">
        <v>45251</v>
      </c>
      <c r="AC6711" s="10"/>
    </row>
    <row r="6712" spans="1:29" s="8" customFormat="1" hidden="1" x14ac:dyDescent="0.25">
      <c r="A6712" s="1428">
        <v>6696</v>
      </c>
      <c r="B6712" s="414">
        <v>45251</v>
      </c>
      <c r="C6712" s="412">
        <f t="shared" si="104"/>
        <v>2023</v>
      </c>
      <c r="D6712" s="411" t="s">
        <v>26358</v>
      </c>
      <c r="E6712" s="415">
        <v>100381788</v>
      </c>
      <c r="F6712" s="416" t="s">
        <v>8442</v>
      </c>
      <c r="G6712" s="411" t="s">
        <v>613</v>
      </c>
      <c r="H6712" s="411" t="s">
        <v>740</v>
      </c>
      <c r="I6712" s="413" t="s">
        <v>8295</v>
      </c>
      <c r="J6712" s="417">
        <v>12</v>
      </c>
      <c r="L6712" s="413" t="s">
        <v>26359</v>
      </c>
      <c r="M6712" s="413" t="s">
        <v>1427</v>
      </c>
      <c r="N6712" s="39" t="s">
        <v>1429</v>
      </c>
      <c r="O6712" s="413" t="s">
        <v>1967</v>
      </c>
      <c r="P6712" s="418" t="s">
        <v>26360</v>
      </c>
      <c r="Q6712" s="419" t="s">
        <v>9586</v>
      </c>
      <c r="R6712" s="420" t="s">
        <v>26592</v>
      </c>
      <c r="S6712" s="408">
        <v>45119</v>
      </c>
      <c r="T6712" s="413" t="s">
        <v>1415</v>
      </c>
      <c r="U6712" s="417" t="s">
        <v>1416</v>
      </c>
      <c r="V6712" s="421">
        <v>45286</v>
      </c>
      <c r="W6712" s="422" t="s">
        <v>26593</v>
      </c>
      <c r="X6712" s="417" t="s">
        <v>23286</v>
      </c>
      <c r="AB6712" s="414">
        <v>45251</v>
      </c>
    </row>
    <row r="6713" spans="1:29" hidden="1" x14ac:dyDescent="0.25">
      <c r="A6713" s="516">
        <v>6697</v>
      </c>
      <c r="B6713" s="517">
        <v>45252</v>
      </c>
      <c r="C6713" s="412">
        <f t="shared" si="104"/>
        <v>2023</v>
      </c>
      <c r="D6713" s="518" t="s">
        <v>26005</v>
      </c>
      <c r="E6713" s="519" t="s">
        <v>606</v>
      </c>
      <c r="F6713" s="459" t="s">
        <v>8443</v>
      </c>
      <c r="G6713" s="518" t="s">
        <v>613</v>
      </c>
      <c r="H6713" s="518" t="s">
        <v>807</v>
      </c>
      <c r="I6713" s="520" t="s">
        <v>635</v>
      </c>
      <c r="J6713" s="521">
        <v>189</v>
      </c>
      <c r="K6713" s="527"/>
      <c r="L6713" s="520" t="s">
        <v>26006</v>
      </c>
      <c r="M6713" s="520" t="s">
        <v>1427</v>
      </c>
      <c r="N6713" s="522" t="s">
        <v>1429</v>
      </c>
      <c r="O6713" s="520" t="s">
        <v>1527</v>
      </c>
      <c r="P6713" s="523" t="s">
        <v>26007</v>
      </c>
      <c r="Q6713" s="459" t="s">
        <v>1110</v>
      </c>
      <c r="R6713" s="576" t="s">
        <v>26006</v>
      </c>
      <c r="S6713" s="524">
        <v>45377</v>
      </c>
      <c r="T6713" s="520" t="s">
        <v>28269</v>
      </c>
      <c r="U6713" s="521" t="s">
        <v>1416</v>
      </c>
      <c r="V6713" s="525">
        <v>45378</v>
      </c>
      <c r="W6713" s="526" t="s">
        <v>1419</v>
      </c>
      <c r="X6713" s="521" t="s">
        <v>14259</v>
      </c>
      <c r="Y6713" s="527"/>
      <c r="Z6713" s="527"/>
      <c r="AA6713" s="527"/>
      <c r="AB6713" s="517">
        <v>45252</v>
      </c>
      <c r="AC6713" s="527"/>
    </row>
    <row r="6714" spans="1:29" s="10" customFormat="1" ht="15" hidden="1" customHeight="1" x14ac:dyDescent="0.25">
      <c r="A6714" s="1428">
        <v>6698</v>
      </c>
      <c r="B6714" s="109">
        <v>45252</v>
      </c>
      <c r="C6714" s="412">
        <f t="shared" si="104"/>
        <v>2023</v>
      </c>
      <c r="D6714" s="1514" t="s">
        <v>26008</v>
      </c>
      <c r="E6714" s="2241" t="s">
        <v>606</v>
      </c>
      <c r="F6714" s="1515" t="s">
        <v>8442</v>
      </c>
      <c r="G6714" s="1514" t="s">
        <v>613</v>
      </c>
      <c r="H6714" s="1514" t="s">
        <v>720</v>
      </c>
      <c r="I6714" s="1516" t="s">
        <v>655</v>
      </c>
      <c r="J6714" s="115">
        <v>30</v>
      </c>
      <c r="K6714" s="1"/>
      <c r="L6714" s="134">
        <v>22907248</v>
      </c>
      <c r="M6714" s="114" t="s">
        <v>1427</v>
      </c>
      <c r="N6714" s="138" t="s">
        <v>1429</v>
      </c>
      <c r="O6714" s="1516" t="s">
        <v>1851</v>
      </c>
      <c r="P6714" s="117"/>
      <c r="Q6714" s="118"/>
      <c r="R6714" s="119"/>
      <c r="S6714" s="120"/>
      <c r="T6714" s="114"/>
      <c r="U6714" s="115"/>
      <c r="V6714" s="121"/>
      <c r="W6714" s="135"/>
      <c r="X6714" s="115"/>
      <c r="Y6714" s="1"/>
      <c r="Z6714" s="1"/>
      <c r="AA6714" s="1"/>
      <c r="AB6714" s="109">
        <v>45252</v>
      </c>
      <c r="AC6714" s="1"/>
    </row>
    <row r="6715" spans="1:29" s="8" customFormat="1" hidden="1" x14ac:dyDescent="0.25">
      <c r="A6715" s="1428">
        <v>6699</v>
      </c>
      <c r="B6715" s="109">
        <v>45252</v>
      </c>
      <c r="C6715" s="412">
        <f t="shared" si="104"/>
        <v>2023</v>
      </c>
      <c r="D6715" s="1514" t="s">
        <v>26009</v>
      </c>
      <c r="E6715" s="111">
        <v>100388500</v>
      </c>
      <c r="F6715" s="1515" t="s">
        <v>8443</v>
      </c>
      <c r="G6715" s="1514" t="s">
        <v>613</v>
      </c>
      <c r="H6715" s="1514" t="s">
        <v>26010</v>
      </c>
      <c r="I6715" s="1516" t="s">
        <v>669</v>
      </c>
      <c r="J6715" s="115">
        <v>24</v>
      </c>
      <c r="K6715" s="1"/>
      <c r="L6715" s="1516" t="s">
        <v>26011</v>
      </c>
      <c r="M6715" s="114" t="s">
        <v>1427</v>
      </c>
      <c r="N6715" s="138" t="s">
        <v>1429</v>
      </c>
      <c r="O6715" s="1516" t="s">
        <v>1506</v>
      </c>
      <c r="P6715" s="3550" t="s">
        <v>26012</v>
      </c>
      <c r="Q6715" s="118"/>
      <c r="R6715" s="119"/>
      <c r="S6715" s="120"/>
      <c r="T6715" s="114"/>
      <c r="U6715" s="115"/>
      <c r="V6715" s="121"/>
      <c r="W6715" s="135"/>
      <c r="X6715" s="115"/>
      <c r="Y6715" s="1"/>
      <c r="Z6715" s="1"/>
      <c r="AA6715" s="1"/>
      <c r="AB6715" s="109">
        <v>45252</v>
      </c>
      <c r="AC6715" s="1"/>
    </row>
    <row r="6716" spans="1:29" s="527" customFormat="1" hidden="1" x14ac:dyDescent="0.25">
      <c r="A6716" s="409">
        <v>6700</v>
      </c>
      <c r="B6716" s="414">
        <v>45252</v>
      </c>
      <c r="C6716" s="412">
        <f t="shared" si="104"/>
        <v>2023</v>
      </c>
      <c r="D6716" s="411" t="s">
        <v>26013</v>
      </c>
      <c r="E6716" s="415" t="s">
        <v>606</v>
      </c>
      <c r="F6716" s="416" t="s">
        <v>8442</v>
      </c>
      <c r="G6716" s="411" t="s">
        <v>613</v>
      </c>
      <c r="H6716" s="411" t="s">
        <v>779</v>
      </c>
      <c r="I6716" s="413" t="s">
        <v>780</v>
      </c>
      <c r="J6716" s="417">
        <v>41</v>
      </c>
      <c r="K6716" s="8"/>
      <c r="L6716" s="413" t="s">
        <v>26014</v>
      </c>
      <c r="M6716" s="413" t="s">
        <v>1427</v>
      </c>
      <c r="N6716" s="39" t="s">
        <v>1429</v>
      </c>
      <c r="O6716" s="413" t="s">
        <v>1453</v>
      </c>
      <c r="P6716" s="418" t="s">
        <v>18420</v>
      </c>
      <c r="Q6716" s="419" t="s">
        <v>9586</v>
      </c>
      <c r="R6716" s="420" t="s">
        <v>30708</v>
      </c>
      <c r="S6716" s="408">
        <v>45404</v>
      </c>
      <c r="T6716" s="413" t="s">
        <v>1415</v>
      </c>
      <c r="U6716" s="417" t="s">
        <v>1416</v>
      </c>
      <c r="V6716" s="421">
        <v>45336</v>
      </c>
      <c r="W6716" s="422" t="s">
        <v>30709</v>
      </c>
      <c r="X6716" s="417" t="s">
        <v>23286</v>
      </c>
      <c r="Y6716" s="8"/>
      <c r="Z6716" s="8"/>
      <c r="AA6716" s="8"/>
      <c r="AB6716" s="414">
        <v>45252</v>
      </c>
      <c r="AC6716" s="8"/>
    </row>
    <row r="6717" spans="1:29" s="8" customFormat="1" hidden="1" x14ac:dyDescent="0.25">
      <c r="A6717" s="409">
        <v>6701</v>
      </c>
      <c r="B6717" s="414">
        <v>45252</v>
      </c>
      <c r="C6717" s="412">
        <f t="shared" si="104"/>
        <v>2023</v>
      </c>
      <c r="D6717" s="22" t="s">
        <v>26064</v>
      </c>
      <c r="E6717" s="23">
        <v>100336400</v>
      </c>
      <c r="F6717" s="24" t="s">
        <v>8442</v>
      </c>
      <c r="G6717" s="22" t="s">
        <v>613</v>
      </c>
      <c r="H6717" s="22" t="s">
        <v>691</v>
      </c>
      <c r="I6717" s="26" t="s">
        <v>792</v>
      </c>
      <c r="J6717" s="25">
        <v>59</v>
      </c>
      <c r="L6717" s="26" t="s">
        <v>12942</v>
      </c>
      <c r="M6717" s="413" t="s">
        <v>1427</v>
      </c>
      <c r="N6717" s="39" t="s">
        <v>1429</v>
      </c>
      <c r="O6717" s="26" t="s">
        <v>1464</v>
      </c>
      <c r="P6717" s="27" t="s">
        <v>26065</v>
      </c>
      <c r="Q6717" s="28" t="s">
        <v>9586</v>
      </c>
      <c r="R6717" s="29" t="s">
        <v>30123</v>
      </c>
      <c r="S6717" s="30">
        <v>45343</v>
      </c>
      <c r="T6717" s="26" t="s">
        <v>1415</v>
      </c>
      <c r="U6717" s="25" t="s">
        <v>1416</v>
      </c>
      <c r="V6717" s="31">
        <v>45420</v>
      </c>
      <c r="W6717" s="99" t="s">
        <v>30124</v>
      </c>
      <c r="X6717" s="25" t="s">
        <v>23286</v>
      </c>
      <c r="AB6717" s="414">
        <v>45252</v>
      </c>
    </row>
    <row r="6718" spans="1:29" hidden="1" x14ac:dyDescent="0.25">
      <c r="A6718" s="1428">
        <v>6702</v>
      </c>
      <c r="B6718" s="109">
        <v>45252</v>
      </c>
      <c r="C6718" s="412">
        <f t="shared" si="104"/>
        <v>2023</v>
      </c>
      <c r="D6718" s="1533" t="s">
        <v>26066</v>
      </c>
      <c r="E6718" s="1519">
        <v>100347581</v>
      </c>
      <c r="F6718" s="1534" t="s">
        <v>8443</v>
      </c>
      <c r="G6718" s="1533" t="s">
        <v>613</v>
      </c>
      <c r="H6718" s="1533" t="s">
        <v>753</v>
      </c>
      <c r="I6718" s="1535" t="s">
        <v>653</v>
      </c>
      <c r="J6718" s="115">
        <v>86</v>
      </c>
      <c r="L6718" s="1535" t="s">
        <v>26067</v>
      </c>
      <c r="M6718" s="114" t="s">
        <v>1427</v>
      </c>
      <c r="N6718" s="138" t="s">
        <v>1429</v>
      </c>
      <c r="O6718" s="1535" t="s">
        <v>1433</v>
      </c>
      <c r="P6718" s="1517"/>
      <c r="Q6718" s="118"/>
      <c r="R6718" s="119"/>
      <c r="S6718" s="120"/>
      <c r="T6718" s="114"/>
      <c r="U6718" s="115"/>
      <c r="V6718" s="121"/>
      <c r="W6718" s="135"/>
      <c r="X6718" s="115"/>
      <c r="AB6718" s="109">
        <v>45252</v>
      </c>
    </row>
    <row r="6719" spans="1:29" s="8" customFormat="1" hidden="1" x14ac:dyDescent="0.25">
      <c r="A6719" s="1428">
        <v>6703</v>
      </c>
      <c r="B6719" s="109">
        <v>45252</v>
      </c>
      <c r="C6719" s="412">
        <f t="shared" si="104"/>
        <v>2023</v>
      </c>
      <c r="D6719" s="1556" t="s">
        <v>26234</v>
      </c>
      <c r="E6719" s="1557" t="s">
        <v>606</v>
      </c>
      <c r="F6719" s="1555" t="s">
        <v>8442</v>
      </c>
      <c r="G6719" s="1556" t="s">
        <v>613</v>
      </c>
      <c r="H6719" s="1556" t="s">
        <v>807</v>
      </c>
      <c r="I6719" s="1558" t="s">
        <v>716</v>
      </c>
      <c r="J6719" s="115">
        <v>12</v>
      </c>
      <c r="K6719" s="1"/>
      <c r="L6719" s="1558" t="s">
        <v>26235</v>
      </c>
      <c r="M6719" s="114" t="s">
        <v>1427</v>
      </c>
      <c r="N6719" s="138" t="s">
        <v>1429</v>
      </c>
      <c r="O6719" s="1558" t="s">
        <v>1672</v>
      </c>
      <c r="P6719" s="1554" t="s">
        <v>26236</v>
      </c>
      <c r="Q6719" s="118"/>
      <c r="R6719" s="119"/>
      <c r="S6719" s="120"/>
      <c r="T6719" s="114"/>
      <c r="U6719" s="115"/>
      <c r="V6719" s="121"/>
      <c r="W6719" s="135"/>
      <c r="X6719" s="115"/>
      <c r="Y6719" s="1"/>
      <c r="Z6719" s="1"/>
      <c r="AA6719" s="1"/>
      <c r="AB6719" s="109">
        <v>45252</v>
      </c>
      <c r="AC6719" s="1"/>
    </row>
    <row r="6720" spans="1:29" s="8" customFormat="1" hidden="1" x14ac:dyDescent="0.25">
      <c r="A6720" s="409">
        <v>6704</v>
      </c>
      <c r="B6720" s="414">
        <v>45253</v>
      </c>
      <c r="C6720" s="412">
        <f t="shared" si="104"/>
        <v>2023</v>
      </c>
      <c r="D6720" s="411" t="s">
        <v>26048</v>
      </c>
      <c r="E6720" s="415">
        <v>100396906</v>
      </c>
      <c r="F6720" s="416" t="s">
        <v>8442</v>
      </c>
      <c r="G6720" s="411" t="s">
        <v>613</v>
      </c>
      <c r="H6720" s="411" t="s">
        <v>4899</v>
      </c>
      <c r="I6720" s="413" t="s">
        <v>635</v>
      </c>
      <c r="J6720" s="417">
        <v>8</v>
      </c>
      <c r="L6720" s="413" t="s">
        <v>26049</v>
      </c>
      <c r="M6720" s="413" t="s">
        <v>1427</v>
      </c>
      <c r="N6720" s="39" t="s">
        <v>1429</v>
      </c>
      <c r="O6720" s="413" t="s">
        <v>1446</v>
      </c>
      <c r="P6720" s="418" t="s">
        <v>26050</v>
      </c>
      <c r="Q6720" s="419" t="s">
        <v>9586</v>
      </c>
      <c r="R6720" s="420" t="s">
        <v>32015</v>
      </c>
      <c r="S6720" s="408">
        <v>45343</v>
      </c>
      <c r="T6720" s="413" t="s">
        <v>1415</v>
      </c>
      <c r="U6720" s="417" t="s">
        <v>1416</v>
      </c>
      <c r="V6720" s="421">
        <v>45456</v>
      </c>
      <c r="W6720" s="422" t="s">
        <v>32016</v>
      </c>
      <c r="X6720" s="417" t="s">
        <v>23286</v>
      </c>
      <c r="Z6720" s="8">
        <v>398729</v>
      </c>
      <c r="AA6720" s="8" t="s">
        <v>6281</v>
      </c>
      <c r="AB6720" s="414">
        <v>45253</v>
      </c>
    </row>
    <row r="6721" spans="1:29" hidden="1" x14ac:dyDescent="0.25">
      <c r="A6721" s="1428">
        <v>6705</v>
      </c>
      <c r="B6721" s="4060">
        <v>45253</v>
      </c>
      <c r="C6721" s="412">
        <f t="shared" si="104"/>
        <v>2023</v>
      </c>
      <c r="D6721" s="1527" t="s">
        <v>26051</v>
      </c>
      <c r="E6721" s="111">
        <v>100354002</v>
      </c>
      <c r="F6721" s="2135" t="s">
        <v>8442</v>
      </c>
      <c r="G6721" s="1527" t="s">
        <v>613</v>
      </c>
      <c r="H6721" s="1527" t="s">
        <v>8185</v>
      </c>
      <c r="I6721" s="1528" t="s">
        <v>713</v>
      </c>
      <c r="J6721" s="115">
        <v>13</v>
      </c>
      <c r="L6721" s="1528" t="s">
        <v>26052</v>
      </c>
      <c r="M6721" s="114" t="s">
        <v>1427</v>
      </c>
      <c r="N6721" s="138" t="s">
        <v>1429</v>
      </c>
      <c r="O6721" s="1528" t="s">
        <v>1466</v>
      </c>
      <c r="P6721" s="1529" t="s">
        <v>17244</v>
      </c>
      <c r="Q6721" s="118"/>
      <c r="R6721" s="119"/>
      <c r="S6721" s="120"/>
      <c r="T6721" s="114"/>
      <c r="U6721" s="115"/>
      <c r="V6721" s="121"/>
      <c r="W6721" s="135"/>
      <c r="X6721" s="115"/>
      <c r="Z6721" s="1530" t="s">
        <v>6281</v>
      </c>
      <c r="AB6721" s="4060">
        <v>45253</v>
      </c>
      <c r="AC6721" s="4394">
        <v>45471</v>
      </c>
    </row>
    <row r="6722" spans="1:29" hidden="1" x14ac:dyDescent="0.25">
      <c r="A6722" s="409">
        <v>6706</v>
      </c>
      <c r="B6722" s="414">
        <v>45253</v>
      </c>
      <c r="C6722" s="412">
        <f t="shared" si="104"/>
        <v>2023</v>
      </c>
      <c r="D6722" s="411" t="s">
        <v>26061</v>
      </c>
      <c r="E6722" s="415">
        <v>100299210</v>
      </c>
      <c r="F6722" s="416" t="s">
        <v>8442</v>
      </c>
      <c r="G6722" s="411" t="s">
        <v>613</v>
      </c>
      <c r="H6722" s="411" t="s">
        <v>663</v>
      </c>
      <c r="I6722" s="413" t="s">
        <v>40</v>
      </c>
      <c r="J6722" s="417">
        <v>5</v>
      </c>
      <c r="K6722" s="8"/>
      <c r="L6722" s="409">
        <v>40213</v>
      </c>
      <c r="M6722" s="413" t="s">
        <v>1427</v>
      </c>
      <c r="N6722" s="39" t="s">
        <v>1429</v>
      </c>
      <c r="O6722" s="413" t="s">
        <v>1441</v>
      </c>
      <c r="P6722" s="418" t="s">
        <v>26062</v>
      </c>
      <c r="Q6722" s="419" t="s">
        <v>9586</v>
      </c>
      <c r="R6722" s="420" t="s">
        <v>30802</v>
      </c>
      <c r="S6722" s="408">
        <v>45344</v>
      </c>
      <c r="T6722" s="413" t="s">
        <v>1415</v>
      </c>
      <c r="U6722" s="417" t="s">
        <v>1416</v>
      </c>
      <c r="V6722" s="421">
        <v>45429</v>
      </c>
      <c r="W6722" s="422" t="s">
        <v>30803</v>
      </c>
      <c r="X6722" s="417" t="s">
        <v>23286</v>
      </c>
      <c r="Y6722" s="8"/>
      <c r="Z6722" s="8"/>
      <c r="AA6722" s="8"/>
      <c r="AB6722" s="414">
        <v>45253</v>
      </c>
      <c r="AC6722" s="8"/>
    </row>
    <row r="6723" spans="1:29" s="8" customFormat="1" hidden="1" x14ac:dyDescent="0.25">
      <c r="A6723" s="409">
        <v>6707</v>
      </c>
      <c r="B6723" s="414">
        <v>45253</v>
      </c>
      <c r="C6723" s="412">
        <f t="shared" si="104"/>
        <v>2023</v>
      </c>
      <c r="D6723" s="411" t="s">
        <v>26068</v>
      </c>
      <c r="E6723" s="415">
        <v>100388584</v>
      </c>
      <c r="F6723" s="416" t="s">
        <v>8442</v>
      </c>
      <c r="G6723" s="411" t="s">
        <v>613</v>
      </c>
      <c r="H6723" s="411" t="s">
        <v>26010</v>
      </c>
      <c r="I6723" s="413" t="s">
        <v>669</v>
      </c>
      <c r="J6723" s="417">
        <v>107</v>
      </c>
      <c r="L6723" s="413" t="s">
        <v>26069</v>
      </c>
      <c r="M6723" s="413" t="s">
        <v>1427</v>
      </c>
      <c r="N6723" s="39" t="s">
        <v>1429</v>
      </c>
      <c r="O6723" s="413" t="s">
        <v>1433</v>
      </c>
      <c r="P6723" s="418" t="s">
        <v>19366</v>
      </c>
      <c r="Q6723" s="419" t="s">
        <v>9586</v>
      </c>
      <c r="R6723" s="420" t="s">
        <v>30746</v>
      </c>
      <c r="S6723" s="408">
        <v>45344</v>
      </c>
      <c r="T6723" s="413" t="s">
        <v>1415</v>
      </c>
      <c r="U6723" s="417" t="s">
        <v>1416</v>
      </c>
      <c r="V6723" s="421">
        <v>45428</v>
      </c>
      <c r="W6723" s="422" t="s">
        <v>12514</v>
      </c>
      <c r="X6723" s="417" t="s">
        <v>23286</v>
      </c>
      <c r="AB6723" s="414">
        <v>45253</v>
      </c>
    </row>
    <row r="6724" spans="1:29" s="8" customFormat="1" hidden="1" x14ac:dyDescent="0.25">
      <c r="A6724" s="409">
        <v>6708</v>
      </c>
      <c r="B6724" s="414">
        <v>45253</v>
      </c>
      <c r="C6724" s="412">
        <f t="shared" si="104"/>
        <v>2023</v>
      </c>
      <c r="D6724" s="411" t="s">
        <v>3944</v>
      </c>
      <c r="E6724" s="415">
        <v>100417647</v>
      </c>
      <c r="F6724" s="416" t="s">
        <v>8442</v>
      </c>
      <c r="G6724" s="411" t="s">
        <v>613</v>
      </c>
      <c r="H6724" s="411" t="s">
        <v>696</v>
      </c>
      <c r="I6724" s="413" t="s">
        <v>708</v>
      </c>
      <c r="J6724" s="417">
        <v>2</v>
      </c>
      <c r="L6724" s="413" t="s">
        <v>6552</v>
      </c>
      <c r="M6724" s="413" t="s">
        <v>1427</v>
      </c>
      <c r="N6724" s="39" t="s">
        <v>1429</v>
      </c>
      <c r="O6724" s="413" t="s">
        <v>3885</v>
      </c>
      <c r="P6724" s="418" t="s">
        <v>713</v>
      </c>
      <c r="Q6724" s="419" t="s">
        <v>9586</v>
      </c>
      <c r="R6724" s="420" t="s">
        <v>30691</v>
      </c>
      <c r="S6724" s="408">
        <v>45344</v>
      </c>
      <c r="T6724" s="413" t="s">
        <v>1415</v>
      </c>
      <c r="U6724" s="417" t="s">
        <v>1416</v>
      </c>
      <c r="V6724" s="421">
        <v>45427</v>
      </c>
      <c r="W6724" s="422" t="s">
        <v>26580</v>
      </c>
      <c r="X6724" s="417" t="s">
        <v>23286</v>
      </c>
      <c r="AB6724" s="414">
        <v>45253</v>
      </c>
    </row>
    <row r="6725" spans="1:29" s="8" customFormat="1" hidden="1" x14ac:dyDescent="0.25">
      <c r="A6725" s="1428">
        <v>6709</v>
      </c>
      <c r="B6725" s="109">
        <v>45253</v>
      </c>
      <c r="C6725" s="412">
        <f t="shared" si="104"/>
        <v>2023</v>
      </c>
      <c r="D6725" s="1579" t="s">
        <v>26315</v>
      </c>
      <c r="E6725" s="141">
        <v>100414357</v>
      </c>
      <c r="F6725" s="1580" t="s">
        <v>8443</v>
      </c>
      <c r="G6725" s="1579" t="s">
        <v>613</v>
      </c>
      <c r="H6725" s="1575" t="s">
        <v>618</v>
      </c>
      <c r="I6725" s="1581" t="s">
        <v>2188</v>
      </c>
      <c r="J6725" s="124">
        <v>18</v>
      </c>
      <c r="K6725" s="1"/>
      <c r="L6725" s="1581" t="s">
        <v>8040</v>
      </c>
      <c r="M6725" s="114" t="s">
        <v>1427</v>
      </c>
      <c r="N6725" s="138" t="s">
        <v>1429</v>
      </c>
      <c r="O6725" s="1581" t="s">
        <v>1433</v>
      </c>
      <c r="P6725" s="3535" t="s">
        <v>26316</v>
      </c>
      <c r="Q6725" s="128"/>
      <c r="R6725" s="129"/>
      <c r="S6725" s="130"/>
      <c r="T6725" s="126"/>
      <c r="U6725" s="124"/>
      <c r="V6725" s="131"/>
      <c r="W6725" s="122"/>
      <c r="X6725" s="124"/>
      <c r="Y6725" s="1"/>
      <c r="Z6725" s="1"/>
      <c r="AA6725" s="1"/>
      <c r="AB6725" s="109">
        <v>45253</v>
      </c>
      <c r="AC6725" s="1"/>
    </row>
    <row r="6726" spans="1:29" s="8" customFormat="1" hidden="1" x14ac:dyDescent="0.25">
      <c r="A6726" s="409">
        <v>6710</v>
      </c>
      <c r="B6726" s="414">
        <v>45254</v>
      </c>
      <c r="C6726" s="412">
        <f t="shared" si="104"/>
        <v>2023</v>
      </c>
      <c r="D6726" s="411" t="s">
        <v>26120</v>
      </c>
      <c r="E6726" s="415">
        <v>100363889</v>
      </c>
      <c r="F6726" s="416" t="s">
        <v>8442</v>
      </c>
      <c r="G6726" s="411" t="s">
        <v>613</v>
      </c>
      <c r="H6726" s="411" t="s">
        <v>798</v>
      </c>
      <c r="I6726" s="413" t="s">
        <v>41</v>
      </c>
      <c r="J6726" s="417">
        <v>44</v>
      </c>
      <c r="L6726" s="413" t="s">
        <v>26121</v>
      </c>
      <c r="M6726" s="413" t="s">
        <v>1427</v>
      </c>
      <c r="N6726" s="39" t="s">
        <v>1429</v>
      </c>
      <c r="O6726" s="413" t="s">
        <v>1441</v>
      </c>
      <c r="P6726" s="418" t="s">
        <v>31652</v>
      </c>
      <c r="Q6726" s="419" t="s">
        <v>9586</v>
      </c>
      <c r="R6726" s="420" t="s">
        <v>31653</v>
      </c>
      <c r="S6726" s="408">
        <v>45344</v>
      </c>
      <c r="T6726" s="413" t="s">
        <v>1415</v>
      </c>
      <c r="U6726" s="417" t="s">
        <v>1416</v>
      </c>
      <c r="V6726" s="421">
        <v>45448</v>
      </c>
      <c r="W6726" s="422" t="s">
        <v>31654</v>
      </c>
      <c r="X6726" s="417" t="s">
        <v>23286</v>
      </c>
      <c r="AB6726" s="414">
        <v>45254</v>
      </c>
    </row>
    <row r="6727" spans="1:29" hidden="1" x14ac:dyDescent="0.25">
      <c r="A6727" s="409">
        <v>6711</v>
      </c>
      <c r="B6727" s="414">
        <v>45254</v>
      </c>
      <c r="C6727" s="412">
        <f t="shared" si="104"/>
        <v>2023</v>
      </c>
      <c r="D6727" s="411" t="s">
        <v>26122</v>
      </c>
      <c r="E6727" s="415" t="s">
        <v>606</v>
      </c>
      <c r="F6727" s="416" t="s">
        <v>8442</v>
      </c>
      <c r="G6727" s="411" t="s">
        <v>613</v>
      </c>
      <c r="H6727" s="411" t="s">
        <v>1603</v>
      </c>
      <c r="I6727" s="413" t="s">
        <v>638</v>
      </c>
      <c r="J6727" s="417">
        <v>7</v>
      </c>
      <c r="K6727" s="8"/>
      <c r="L6727" s="413" t="s">
        <v>26123</v>
      </c>
      <c r="M6727" s="413" t="s">
        <v>1427</v>
      </c>
      <c r="N6727" s="39" t="s">
        <v>1429</v>
      </c>
      <c r="O6727" s="413" t="s">
        <v>1672</v>
      </c>
      <c r="P6727" s="418" t="s">
        <v>7462</v>
      </c>
      <c r="Q6727" s="419" t="s">
        <v>9586</v>
      </c>
      <c r="R6727" s="420" t="s">
        <v>29724</v>
      </c>
      <c r="S6727" s="408">
        <v>45344</v>
      </c>
      <c r="T6727" s="413" t="s">
        <v>1415</v>
      </c>
      <c r="U6727" s="417" t="s">
        <v>1416</v>
      </c>
      <c r="V6727" s="421">
        <v>45414</v>
      </c>
      <c r="W6727" s="422" t="s">
        <v>16143</v>
      </c>
      <c r="X6727" s="417" t="s">
        <v>23286</v>
      </c>
      <c r="Y6727" s="8"/>
      <c r="Z6727" s="8"/>
      <c r="AA6727" s="8"/>
      <c r="AB6727" s="414">
        <v>45254</v>
      </c>
      <c r="AC6727" s="8"/>
    </row>
    <row r="6728" spans="1:29" hidden="1" x14ac:dyDescent="0.25">
      <c r="A6728" s="409">
        <v>6712</v>
      </c>
      <c r="B6728" s="414">
        <v>45254</v>
      </c>
      <c r="C6728" s="412">
        <f t="shared" si="104"/>
        <v>2023</v>
      </c>
      <c r="D6728" s="411" t="s">
        <v>26124</v>
      </c>
      <c r="E6728" s="415">
        <v>100330877</v>
      </c>
      <c r="F6728" s="416" t="s">
        <v>8442</v>
      </c>
      <c r="G6728" s="411" t="s">
        <v>613</v>
      </c>
      <c r="H6728" s="411" t="s">
        <v>679</v>
      </c>
      <c r="I6728" s="413" t="s">
        <v>704</v>
      </c>
      <c r="J6728" s="417">
        <v>40</v>
      </c>
      <c r="K6728" s="8"/>
      <c r="L6728" s="413" t="s">
        <v>26125</v>
      </c>
      <c r="M6728" s="413" t="s">
        <v>1427</v>
      </c>
      <c r="N6728" s="39" t="s">
        <v>1429</v>
      </c>
      <c r="O6728" s="413" t="s">
        <v>1851</v>
      </c>
      <c r="P6728" s="418" t="s">
        <v>26126</v>
      </c>
      <c r="Q6728" s="419" t="s">
        <v>9586</v>
      </c>
      <c r="R6728" s="420" t="s">
        <v>29926</v>
      </c>
      <c r="S6728" s="408">
        <v>45348</v>
      </c>
      <c r="T6728" s="413" t="s">
        <v>1415</v>
      </c>
      <c r="U6728" s="417" t="s">
        <v>1416</v>
      </c>
      <c r="V6728" s="421">
        <v>45416</v>
      </c>
      <c r="W6728" s="422" t="s">
        <v>29927</v>
      </c>
      <c r="X6728" s="417" t="s">
        <v>23286</v>
      </c>
      <c r="Y6728" s="8"/>
      <c r="Z6728" s="8"/>
      <c r="AA6728" s="8"/>
      <c r="AB6728" s="414">
        <v>45254</v>
      </c>
      <c r="AC6728" s="8"/>
    </row>
    <row r="6729" spans="1:29" s="8" customFormat="1" hidden="1" x14ac:dyDescent="0.25">
      <c r="A6729" s="409">
        <v>6713</v>
      </c>
      <c r="B6729" s="414">
        <v>45254</v>
      </c>
      <c r="C6729" s="412">
        <f t="shared" si="104"/>
        <v>2023</v>
      </c>
      <c r="D6729" s="411" t="s">
        <v>26127</v>
      </c>
      <c r="E6729" s="415">
        <v>100333787</v>
      </c>
      <c r="F6729" s="416" t="s">
        <v>8442</v>
      </c>
      <c r="G6729" s="411" t="s">
        <v>613</v>
      </c>
      <c r="H6729" s="411" t="s">
        <v>7133</v>
      </c>
      <c r="I6729" s="413" t="s">
        <v>666</v>
      </c>
      <c r="J6729" s="417">
        <v>82</v>
      </c>
      <c r="L6729" s="409">
        <v>17777915</v>
      </c>
      <c r="M6729" s="413" t="s">
        <v>1427</v>
      </c>
      <c r="N6729" s="39" t="s">
        <v>1429</v>
      </c>
      <c r="O6729" s="413" t="s">
        <v>1325</v>
      </c>
      <c r="P6729" s="418" t="s">
        <v>30674</v>
      </c>
      <c r="Q6729" s="419" t="s">
        <v>9586</v>
      </c>
      <c r="R6729" s="420" t="s">
        <v>30675</v>
      </c>
      <c r="S6729" s="408">
        <v>45344</v>
      </c>
      <c r="T6729" s="413" t="s">
        <v>1415</v>
      </c>
      <c r="U6729" s="417" t="s">
        <v>1416</v>
      </c>
      <c r="V6729" s="421">
        <v>45427</v>
      </c>
      <c r="W6729" s="422" t="s">
        <v>30676</v>
      </c>
      <c r="X6729" s="417" t="s">
        <v>23286</v>
      </c>
      <c r="AB6729" s="414">
        <v>45254</v>
      </c>
    </row>
    <row r="6730" spans="1:29" s="8" customFormat="1" hidden="1" x14ac:dyDescent="0.25">
      <c r="A6730" s="409">
        <v>6714</v>
      </c>
      <c r="B6730" s="414">
        <v>45254</v>
      </c>
      <c r="C6730" s="412">
        <f t="shared" si="104"/>
        <v>2023</v>
      </c>
      <c r="D6730" s="411" t="s">
        <v>26128</v>
      </c>
      <c r="E6730" s="415" t="s">
        <v>606</v>
      </c>
      <c r="F6730" s="416" t="s">
        <v>8442</v>
      </c>
      <c r="G6730" s="411" t="s">
        <v>613</v>
      </c>
      <c r="H6730" s="411" t="s">
        <v>659</v>
      </c>
      <c r="I6730" s="413" t="s">
        <v>739</v>
      </c>
      <c r="J6730" s="417">
        <v>12</v>
      </c>
      <c r="L6730" s="413" t="s">
        <v>26129</v>
      </c>
      <c r="M6730" s="413" t="s">
        <v>1427</v>
      </c>
      <c r="N6730" s="39" t="s">
        <v>1429</v>
      </c>
      <c r="O6730" s="413" t="s">
        <v>1446</v>
      </c>
      <c r="P6730" s="418" t="s">
        <v>26130</v>
      </c>
      <c r="Q6730" s="419" t="s">
        <v>9586</v>
      </c>
      <c r="R6730" s="420" t="s">
        <v>29848</v>
      </c>
      <c r="S6730" s="408">
        <v>45343</v>
      </c>
      <c r="T6730" s="413" t="s">
        <v>1415</v>
      </c>
      <c r="U6730" s="417" t="s">
        <v>1416</v>
      </c>
      <c r="V6730" s="421">
        <v>45415</v>
      </c>
      <c r="W6730" s="422" t="s">
        <v>4580</v>
      </c>
      <c r="X6730" s="417" t="s">
        <v>23286</v>
      </c>
      <c r="AB6730" s="414">
        <v>45254</v>
      </c>
    </row>
    <row r="6731" spans="1:29" hidden="1" x14ac:dyDescent="0.25">
      <c r="A6731" s="1428">
        <v>6715</v>
      </c>
      <c r="B6731" s="109">
        <v>45254</v>
      </c>
      <c r="C6731" s="412">
        <f t="shared" si="104"/>
        <v>2023</v>
      </c>
      <c r="D6731" s="1543" t="s">
        <v>26131</v>
      </c>
      <c r="E6731" s="3199" t="s">
        <v>606</v>
      </c>
      <c r="F6731" s="1545" t="s">
        <v>8442</v>
      </c>
      <c r="G6731" s="1543" t="s">
        <v>613</v>
      </c>
      <c r="H6731" s="1543" t="s">
        <v>618</v>
      </c>
      <c r="I6731" s="1544" t="s">
        <v>33</v>
      </c>
      <c r="J6731" s="115">
        <v>110</v>
      </c>
      <c r="L6731" s="1544" t="s">
        <v>26132</v>
      </c>
      <c r="M6731" s="114" t="s">
        <v>1427</v>
      </c>
      <c r="N6731" s="138" t="s">
        <v>1429</v>
      </c>
      <c r="O6731" s="1544" t="s">
        <v>1672</v>
      </c>
      <c r="P6731" s="117"/>
      <c r="Q6731" s="118"/>
      <c r="R6731" s="119"/>
      <c r="S6731" s="120"/>
      <c r="T6731" s="114"/>
      <c r="U6731" s="115"/>
      <c r="V6731" s="121"/>
      <c r="W6731" s="135"/>
      <c r="X6731" s="115"/>
      <c r="AB6731" s="109">
        <v>45254</v>
      </c>
    </row>
    <row r="6732" spans="1:29" s="8" customFormat="1" hidden="1" x14ac:dyDescent="0.25">
      <c r="A6732" s="409">
        <v>6716</v>
      </c>
      <c r="B6732" s="414">
        <v>45255</v>
      </c>
      <c r="C6732" s="412">
        <f t="shared" si="104"/>
        <v>2023</v>
      </c>
      <c r="D6732" s="22" t="s">
        <v>26133</v>
      </c>
      <c r="E6732" s="23">
        <v>100350927</v>
      </c>
      <c r="F6732" s="24" t="s">
        <v>8442</v>
      </c>
      <c r="G6732" s="22" t="s">
        <v>613</v>
      </c>
      <c r="H6732" s="411" t="s">
        <v>798</v>
      </c>
      <c r="I6732" s="26" t="s">
        <v>624</v>
      </c>
      <c r="J6732" s="25">
        <v>31</v>
      </c>
      <c r="L6732" s="26" t="s">
        <v>5662</v>
      </c>
      <c r="M6732" s="413" t="s">
        <v>1427</v>
      </c>
      <c r="N6732" s="39" t="s">
        <v>1429</v>
      </c>
      <c r="O6732" s="26" t="s">
        <v>1441</v>
      </c>
      <c r="P6732" s="27" t="s">
        <v>26134</v>
      </c>
      <c r="Q6732" s="28" t="s">
        <v>9586</v>
      </c>
      <c r="R6732" s="29" t="s">
        <v>31724</v>
      </c>
      <c r="S6732" s="30">
        <v>45344</v>
      </c>
      <c r="T6732" s="26" t="s">
        <v>1415</v>
      </c>
      <c r="U6732" s="25" t="s">
        <v>1416</v>
      </c>
      <c r="V6732" s="31">
        <v>45449</v>
      </c>
      <c r="W6732" s="99" t="s">
        <v>31725</v>
      </c>
      <c r="X6732" s="25" t="s">
        <v>23286</v>
      </c>
      <c r="AB6732" s="414">
        <v>45255</v>
      </c>
    </row>
    <row r="6733" spans="1:29" hidden="1" x14ac:dyDescent="0.25">
      <c r="A6733" s="409">
        <v>6717</v>
      </c>
      <c r="B6733" s="414">
        <v>45257</v>
      </c>
      <c r="C6733" s="412">
        <f t="shared" si="104"/>
        <v>2023</v>
      </c>
      <c r="D6733" s="411" t="s">
        <v>14418</v>
      </c>
      <c r="E6733" s="415" t="s">
        <v>606</v>
      </c>
      <c r="F6733" s="416" t="s">
        <v>8442</v>
      </c>
      <c r="G6733" s="411" t="s">
        <v>613</v>
      </c>
      <c r="H6733" s="411" t="s">
        <v>24157</v>
      </c>
      <c r="I6733" s="413" t="s">
        <v>624</v>
      </c>
      <c r="J6733" s="417">
        <v>158</v>
      </c>
      <c r="K6733" s="8"/>
      <c r="L6733" s="413" t="s">
        <v>26135</v>
      </c>
      <c r="M6733" s="413" t="s">
        <v>1427</v>
      </c>
      <c r="N6733" s="39" t="s">
        <v>1429</v>
      </c>
      <c r="O6733" s="413" t="s">
        <v>1325</v>
      </c>
      <c r="P6733" s="418" t="s">
        <v>14678</v>
      </c>
      <c r="Q6733" s="419" t="s">
        <v>9586</v>
      </c>
      <c r="R6733" s="420" t="s">
        <v>29327</v>
      </c>
      <c r="S6733" s="408">
        <v>45344</v>
      </c>
      <c r="T6733" s="413" t="s">
        <v>1415</v>
      </c>
      <c r="U6733" s="417" t="s">
        <v>1416</v>
      </c>
      <c r="V6733" s="421">
        <v>45401</v>
      </c>
      <c r="W6733" s="422" t="s">
        <v>29328</v>
      </c>
      <c r="X6733" s="417" t="s">
        <v>23286</v>
      </c>
      <c r="Y6733" s="8"/>
      <c r="Z6733" s="8"/>
      <c r="AA6733" s="8"/>
      <c r="AB6733" s="414">
        <v>45257</v>
      </c>
      <c r="AC6733" s="8"/>
    </row>
    <row r="6734" spans="1:29" hidden="1" x14ac:dyDescent="0.25">
      <c r="A6734" s="409">
        <v>6718</v>
      </c>
      <c r="B6734" s="414">
        <v>45257</v>
      </c>
      <c r="C6734" s="412">
        <f t="shared" si="104"/>
        <v>2023</v>
      </c>
      <c r="D6734" s="411" t="s">
        <v>26136</v>
      </c>
      <c r="E6734" s="415" t="s">
        <v>606</v>
      </c>
      <c r="F6734" s="416" t="s">
        <v>8442</v>
      </c>
      <c r="G6734" s="411" t="s">
        <v>613</v>
      </c>
      <c r="H6734" s="411" t="s">
        <v>779</v>
      </c>
      <c r="I6734" s="413" t="s">
        <v>780</v>
      </c>
      <c r="J6734" s="417">
        <v>28</v>
      </c>
      <c r="K6734" s="8"/>
      <c r="L6734" s="413" t="s">
        <v>26137</v>
      </c>
      <c r="M6734" s="413" t="s">
        <v>1427</v>
      </c>
      <c r="N6734" s="39" t="s">
        <v>1429</v>
      </c>
      <c r="O6734" s="413" t="s">
        <v>1453</v>
      </c>
      <c r="P6734" s="418" t="s">
        <v>26138</v>
      </c>
      <c r="Q6734" s="419" t="s">
        <v>9586</v>
      </c>
      <c r="R6734" s="420" t="s">
        <v>30703</v>
      </c>
      <c r="S6734" s="408">
        <v>45344</v>
      </c>
      <c r="T6734" s="413" t="s">
        <v>1415</v>
      </c>
      <c r="U6734" s="417" t="s">
        <v>1416</v>
      </c>
      <c r="V6734" s="421">
        <v>45426</v>
      </c>
      <c r="W6734" s="422" t="s">
        <v>30622</v>
      </c>
      <c r="X6734" s="417" t="s">
        <v>23286</v>
      </c>
      <c r="Y6734" s="8"/>
      <c r="Z6734" s="8"/>
      <c r="AA6734" s="8"/>
      <c r="AB6734" s="414">
        <v>45257</v>
      </c>
      <c r="AC6734" s="8"/>
    </row>
    <row r="6735" spans="1:29" s="8" customFormat="1" hidden="1" x14ac:dyDescent="0.25">
      <c r="A6735" s="516">
        <v>6719</v>
      </c>
      <c r="B6735" s="517">
        <v>45257</v>
      </c>
      <c r="C6735" s="412">
        <f t="shared" si="104"/>
        <v>2023</v>
      </c>
      <c r="D6735" s="518" t="s">
        <v>26177</v>
      </c>
      <c r="E6735" s="519">
        <v>100394125</v>
      </c>
      <c r="F6735" s="459" t="s">
        <v>8443</v>
      </c>
      <c r="G6735" s="518" t="s">
        <v>613</v>
      </c>
      <c r="H6735" s="518" t="s">
        <v>693</v>
      </c>
      <c r="I6735" s="520" t="s">
        <v>766</v>
      </c>
      <c r="J6735" s="521">
        <v>4</v>
      </c>
      <c r="K6735" s="527"/>
      <c r="L6735" s="516">
        <v>5986</v>
      </c>
      <c r="M6735" s="520" t="s">
        <v>1427</v>
      </c>
      <c r="N6735" s="522" t="s">
        <v>1429</v>
      </c>
      <c r="O6735" s="520" t="s">
        <v>1433</v>
      </c>
      <c r="P6735" s="523" t="s">
        <v>26178</v>
      </c>
      <c r="Q6735" s="536" t="s">
        <v>2172</v>
      </c>
      <c r="R6735" s="821" t="s">
        <v>30959</v>
      </c>
      <c r="S6735" s="524">
        <v>45427</v>
      </c>
      <c r="T6735" s="520" t="s">
        <v>30960</v>
      </c>
      <c r="U6735" s="521" t="s">
        <v>1416</v>
      </c>
      <c r="V6735" s="525">
        <v>45427</v>
      </c>
      <c r="W6735" s="526" t="s">
        <v>1419</v>
      </c>
      <c r="X6735" s="521" t="s">
        <v>14259</v>
      </c>
      <c r="Y6735" s="527"/>
      <c r="Z6735" s="527"/>
      <c r="AA6735" s="527"/>
      <c r="AB6735" s="517">
        <v>45257</v>
      </c>
      <c r="AC6735" s="527"/>
    </row>
    <row r="6736" spans="1:29" s="527" customFormat="1" hidden="1" x14ac:dyDescent="0.25">
      <c r="A6736" s="409">
        <v>6720</v>
      </c>
      <c r="B6736" s="414">
        <v>45257</v>
      </c>
      <c r="C6736" s="412">
        <f t="shared" si="104"/>
        <v>2023</v>
      </c>
      <c r="D6736" s="411" t="s">
        <v>26179</v>
      </c>
      <c r="E6736" s="415" t="s">
        <v>606</v>
      </c>
      <c r="F6736" s="416" t="s">
        <v>8442</v>
      </c>
      <c r="G6736" s="411" t="s">
        <v>613</v>
      </c>
      <c r="H6736" s="411" t="s">
        <v>621</v>
      </c>
      <c r="I6736" s="413" t="s">
        <v>644</v>
      </c>
      <c r="J6736" s="417">
        <v>36</v>
      </c>
      <c r="K6736" s="8"/>
      <c r="L6736" s="413" t="s">
        <v>26180</v>
      </c>
      <c r="M6736" s="413" t="s">
        <v>1427</v>
      </c>
      <c r="N6736" s="39" t="s">
        <v>1429</v>
      </c>
      <c r="O6736" s="413" t="s">
        <v>1464</v>
      </c>
      <c r="P6736" s="418" t="s">
        <v>26181</v>
      </c>
      <c r="Q6736" s="419" t="s">
        <v>9586</v>
      </c>
      <c r="R6736" s="420" t="s">
        <v>30938</v>
      </c>
      <c r="S6736" s="408">
        <v>45344</v>
      </c>
      <c r="T6736" s="413" t="s">
        <v>1415</v>
      </c>
      <c r="U6736" s="417" t="s">
        <v>1416</v>
      </c>
      <c r="V6736" s="421">
        <v>45433</v>
      </c>
      <c r="W6736" s="422" t="s">
        <v>30939</v>
      </c>
      <c r="X6736" s="417" t="s">
        <v>23286</v>
      </c>
      <c r="Y6736" s="8"/>
      <c r="Z6736" s="8"/>
      <c r="AA6736" s="8"/>
      <c r="AB6736" s="414">
        <v>45257</v>
      </c>
      <c r="AC6736" s="8"/>
    </row>
    <row r="6737" spans="1:29" s="8" customFormat="1" hidden="1" x14ac:dyDescent="0.25">
      <c r="A6737" s="409">
        <v>6721</v>
      </c>
      <c r="B6737" s="414">
        <v>45257</v>
      </c>
      <c r="C6737" s="412">
        <f t="shared" ref="C6737:C6800" si="105">YEAR(B6737)</f>
        <v>2023</v>
      </c>
      <c r="D6737" s="411" t="s">
        <v>31750</v>
      </c>
      <c r="E6737" s="415">
        <v>100370987</v>
      </c>
      <c r="F6737" s="416" t="s">
        <v>8442</v>
      </c>
      <c r="G6737" s="411" t="s">
        <v>613</v>
      </c>
      <c r="H6737" s="411" t="s">
        <v>647</v>
      </c>
      <c r="I6737" s="413" t="s">
        <v>8210</v>
      </c>
      <c r="J6737" s="417">
        <v>121</v>
      </c>
      <c r="L6737" s="413" t="s">
        <v>26233</v>
      </c>
      <c r="M6737" s="413" t="s">
        <v>1427</v>
      </c>
      <c r="N6737" s="39" t="s">
        <v>1429</v>
      </c>
      <c r="O6737" s="413" t="s">
        <v>1712</v>
      </c>
      <c r="P6737" s="418" t="s">
        <v>2437</v>
      </c>
      <c r="Q6737" s="419" t="s">
        <v>9586</v>
      </c>
      <c r="R6737" s="420" t="s">
        <v>31748</v>
      </c>
      <c r="S6737" s="408">
        <v>45344</v>
      </c>
      <c r="T6737" s="413" t="s">
        <v>1415</v>
      </c>
      <c r="U6737" s="417" t="s">
        <v>1416</v>
      </c>
      <c r="V6737" s="421">
        <v>45449</v>
      </c>
      <c r="W6737" s="422" t="s">
        <v>31749</v>
      </c>
      <c r="X6737" s="417" t="s">
        <v>23286</v>
      </c>
      <c r="AB6737" s="414">
        <v>45257</v>
      </c>
    </row>
    <row r="6738" spans="1:29" s="8" customFormat="1" hidden="1" x14ac:dyDescent="0.25">
      <c r="A6738" s="409">
        <v>6722</v>
      </c>
      <c r="B6738" s="414">
        <v>45257</v>
      </c>
      <c r="C6738" s="412">
        <f t="shared" si="105"/>
        <v>2023</v>
      </c>
      <c r="D6738" s="22" t="s">
        <v>26246</v>
      </c>
      <c r="E6738" s="23">
        <v>100392264</v>
      </c>
      <c r="F6738" s="24" t="s">
        <v>8442</v>
      </c>
      <c r="G6738" s="22" t="s">
        <v>613</v>
      </c>
      <c r="H6738" s="22" t="s">
        <v>1603</v>
      </c>
      <c r="I6738" s="26" t="s">
        <v>726</v>
      </c>
      <c r="J6738" s="25">
        <v>45</v>
      </c>
      <c r="L6738" s="26" t="s">
        <v>26247</v>
      </c>
      <c r="M6738" s="413" t="s">
        <v>1427</v>
      </c>
      <c r="N6738" s="39" t="s">
        <v>1429</v>
      </c>
      <c r="O6738" s="26" t="s">
        <v>1672</v>
      </c>
      <c r="P6738" s="27" t="s">
        <v>31466</v>
      </c>
      <c r="Q6738" s="28" t="s">
        <v>9586</v>
      </c>
      <c r="R6738" s="29" t="s">
        <v>31467</v>
      </c>
      <c r="S6738" s="30">
        <v>45344</v>
      </c>
      <c r="T6738" s="26" t="s">
        <v>1415</v>
      </c>
      <c r="U6738" s="25" t="s">
        <v>1416</v>
      </c>
      <c r="V6738" s="31">
        <v>45442</v>
      </c>
      <c r="W6738" s="99" t="s">
        <v>31468</v>
      </c>
      <c r="X6738" s="25" t="s">
        <v>23286</v>
      </c>
      <c r="Z6738" s="8" t="s">
        <v>15236</v>
      </c>
      <c r="AB6738" s="414">
        <v>45257</v>
      </c>
    </row>
    <row r="6739" spans="1:29" hidden="1" x14ac:dyDescent="0.25">
      <c r="A6739" s="409">
        <v>6723</v>
      </c>
      <c r="B6739" s="414">
        <v>45257</v>
      </c>
      <c r="C6739" s="412">
        <f t="shared" si="105"/>
        <v>2023</v>
      </c>
      <c r="D6739" s="411" t="s">
        <v>26248</v>
      </c>
      <c r="E6739" s="415">
        <v>100415735</v>
      </c>
      <c r="F6739" s="416" t="s">
        <v>8442</v>
      </c>
      <c r="G6739" s="411" t="s">
        <v>613</v>
      </c>
      <c r="H6739" s="411" t="s">
        <v>671</v>
      </c>
      <c r="I6739" s="413" t="s">
        <v>616</v>
      </c>
      <c r="J6739" s="417">
        <v>59</v>
      </c>
      <c r="K6739" s="8"/>
      <c r="L6739" s="413" t="s">
        <v>26249</v>
      </c>
      <c r="M6739" s="413" t="s">
        <v>1427</v>
      </c>
      <c r="N6739" s="39" t="s">
        <v>1429</v>
      </c>
      <c r="O6739" s="413" t="s">
        <v>1464</v>
      </c>
      <c r="P6739" s="418" t="s">
        <v>26250</v>
      </c>
      <c r="Q6739" s="419" t="s">
        <v>9586</v>
      </c>
      <c r="R6739" s="420" t="s">
        <v>29782</v>
      </c>
      <c r="S6739" s="408">
        <v>45348</v>
      </c>
      <c r="T6739" s="413" t="s">
        <v>1415</v>
      </c>
      <c r="U6739" s="417" t="s">
        <v>1416</v>
      </c>
      <c r="V6739" s="421">
        <v>45415</v>
      </c>
      <c r="W6739" s="422" t="s">
        <v>29783</v>
      </c>
      <c r="X6739" s="417" t="s">
        <v>23286</v>
      </c>
      <c r="Y6739" s="8"/>
      <c r="Z6739" s="8" t="s">
        <v>15236</v>
      </c>
      <c r="AA6739" s="8"/>
      <c r="AB6739" s="414">
        <v>45257</v>
      </c>
      <c r="AC6739" s="8"/>
    </row>
    <row r="6740" spans="1:29" hidden="1" x14ac:dyDescent="0.25">
      <c r="A6740" s="409">
        <v>6724</v>
      </c>
      <c r="B6740" s="414">
        <v>45258</v>
      </c>
      <c r="C6740" s="412">
        <f t="shared" si="105"/>
        <v>2023</v>
      </c>
      <c r="D6740" s="411" t="s">
        <v>26182</v>
      </c>
      <c r="E6740" s="415">
        <v>100336173</v>
      </c>
      <c r="F6740" s="416" t="s">
        <v>8442</v>
      </c>
      <c r="G6740" s="411" t="s">
        <v>613</v>
      </c>
      <c r="H6740" s="411" t="s">
        <v>674</v>
      </c>
      <c r="I6740" s="413" t="s">
        <v>797</v>
      </c>
      <c r="J6740" s="417">
        <v>369</v>
      </c>
      <c r="K6740" s="8"/>
      <c r="L6740" s="413" t="s">
        <v>26183</v>
      </c>
      <c r="M6740" s="413" t="s">
        <v>1427</v>
      </c>
      <c r="N6740" s="39" t="s">
        <v>1429</v>
      </c>
      <c r="O6740" s="413" t="s">
        <v>1453</v>
      </c>
      <c r="P6740" s="418" t="s">
        <v>26184</v>
      </c>
      <c r="Q6740" s="419" t="s">
        <v>9586</v>
      </c>
      <c r="R6740" s="420" t="s">
        <v>30731</v>
      </c>
      <c r="S6740" s="408">
        <v>45344</v>
      </c>
      <c r="T6740" s="413" t="s">
        <v>1415</v>
      </c>
      <c r="U6740" s="417" t="s">
        <v>1416</v>
      </c>
      <c r="V6740" s="421">
        <v>45428</v>
      </c>
      <c r="W6740" s="422" t="s">
        <v>7135</v>
      </c>
      <c r="X6740" s="417" t="s">
        <v>23286</v>
      </c>
      <c r="Y6740" s="8"/>
      <c r="Z6740" s="8" t="s">
        <v>15236</v>
      </c>
      <c r="AA6740" s="8"/>
      <c r="AB6740" s="414">
        <v>45258</v>
      </c>
      <c r="AC6740" s="4393">
        <v>45266</v>
      </c>
    </row>
    <row r="6741" spans="1:29" s="8" customFormat="1" hidden="1" x14ac:dyDescent="0.25">
      <c r="A6741" s="409">
        <v>6725</v>
      </c>
      <c r="B6741" s="414">
        <v>45258</v>
      </c>
      <c r="C6741" s="412">
        <f t="shared" si="105"/>
        <v>2023</v>
      </c>
      <c r="D6741" s="411" t="s">
        <v>26220</v>
      </c>
      <c r="E6741" s="415" t="s">
        <v>606</v>
      </c>
      <c r="F6741" s="416" t="s">
        <v>8442</v>
      </c>
      <c r="G6741" s="411" t="s">
        <v>613</v>
      </c>
      <c r="H6741" s="411" t="s">
        <v>2334</v>
      </c>
      <c r="I6741" s="413" t="s">
        <v>655</v>
      </c>
      <c r="J6741" s="417">
        <v>128</v>
      </c>
      <c r="L6741" s="413" t="s">
        <v>26221</v>
      </c>
      <c r="M6741" s="413" t="s">
        <v>1427</v>
      </c>
      <c r="N6741" s="39" t="s">
        <v>1429</v>
      </c>
      <c r="O6741" s="413" t="s">
        <v>1578</v>
      </c>
      <c r="P6741" s="418" t="s">
        <v>26222</v>
      </c>
      <c r="Q6741" s="419" t="s">
        <v>9586</v>
      </c>
      <c r="R6741" s="420" t="s">
        <v>30147</v>
      </c>
      <c r="S6741" s="408">
        <v>45343</v>
      </c>
      <c r="T6741" s="413" t="s">
        <v>1415</v>
      </c>
      <c r="U6741" s="417" t="s">
        <v>1416</v>
      </c>
      <c r="V6741" s="421">
        <v>45423</v>
      </c>
      <c r="W6741" s="422" t="s">
        <v>30148</v>
      </c>
      <c r="X6741" s="417" t="s">
        <v>23286</v>
      </c>
      <c r="AB6741" s="414">
        <v>45258</v>
      </c>
    </row>
    <row r="6742" spans="1:29" hidden="1" x14ac:dyDescent="0.25">
      <c r="A6742" s="409">
        <v>6726</v>
      </c>
      <c r="B6742" s="414">
        <v>45258</v>
      </c>
      <c r="C6742" s="412">
        <f t="shared" si="105"/>
        <v>2023</v>
      </c>
      <c r="D6742" s="411" t="s">
        <v>26223</v>
      </c>
      <c r="E6742" s="415">
        <v>100376017</v>
      </c>
      <c r="F6742" s="416" t="s">
        <v>26547</v>
      </c>
      <c r="G6742" s="411" t="s">
        <v>613</v>
      </c>
      <c r="H6742" s="411" t="s">
        <v>3097</v>
      </c>
      <c r="I6742" s="413" t="s">
        <v>704</v>
      </c>
      <c r="J6742" s="417">
        <v>70</v>
      </c>
      <c r="K6742" s="8"/>
      <c r="L6742" s="413" t="s">
        <v>27129</v>
      </c>
      <c r="M6742" s="413" t="s">
        <v>1427</v>
      </c>
      <c r="N6742" s="412" t="s">
        <v>1429</v>
      </c>
      <c r="O6742" s="413" t="s">
        <v>25500</v>
      </c>
      <c r="P6742" s="418" t="s">
        <v>30194</v>
      </c>
      <c r="Q6742" s="419" t="s">
        <v>9586</v>
      </c>
      <c r="R6742" s="420" t="s">
        <v>30195</v>
      </c>
      <c r="S6742" s="408">
        <v>45343</v>
      </c>
      <c r="T6742" s="413" t="s">
        <v>1415</v>
      </c>
      <c r="U6742" s="417" t="s">
        <v>1416</v>
      </c>
      <c r="V6742" s="421">
        <v>45424</v>
      </c>
      <c r="W6742" s="422" t="s">
        <v>30196</v>
      </c>
      <c r="X6742" s="417" t="s">
        <v>23286</v>
      </c>
      <c r="Y6742" s="8"/>
      <c r="Z6742" s="8"/>
      <c r="AA6742" s="8"/>
      <c r="AB6742" s="414">
        <v>45258</v>
      </c>
      <c r="AC6742" s="4393">
        <v>45322</v>
      </c>
    </row>
    <row r="6743" spans="1:29" s="8" customFormat="1" hidden="1" x14ac:dyDescent="0.25">
      <c r="A6743" s="1428">
        <v>6727</v>
      </c>
      <c r="B6743" s="109">
        <v>45258</v>
      </c>
      <c r="C6743" s="412">
        <f t="shared" si="105"/>
        <v>2023</v>
      </c>
      <c r="D6743" s="1556" t="s">
        <v>26224</v>
      </c>
      <c r="E6743" s="111">
        <v>100221929</v>
      </c>
      <c r="F6743" s="1555" t="s">
        <v>8443</v>
      </c>
      <c r="G6743" s="1556" t="s">
        <v>613</v>
      </c>
      <c r="H6743" s="1556" t="s">
        <v>796</v>
      </c>
      <c r="I6743" s="1558" t="s">
        <v>622</v>
      </c>
      <c r="J6743" s="115">
        <v>37</v>
      </c>
      <c r="K6743" s="1"/>
      <c r="L6743" s="1558" t="s">
        <v>26225</v>
      </c>
      <c r="M6743" s="114" t="s">
        <v>1427</v>
      </c>
      <c r="N6743" s="138" t="s">
        <v>1429</v>
      </c>
      <c r="O6743" s="1558" t="s">
        <v>1601</v>
      </c>
      <c r="P6743" s="1554" t="s">
        <v>26226</v>
      </c>
      <c r="Q6743" s="118"/>
      <c r="R6743" s="119"/>
      <c r="S6743" s="120"/>
      <c r="T6743" s="114"/>
      <c r="U6743" s="115"/>
      <c r="V6743" s="121"/>
      <c r="W6743" s="135"/>
      <c r="X6743" s="115"/>
      <c r="Y6743" s="1"/>
      <c r="Z6743" s="1"/>
      <c r="AA6743" s="1"/>
      <c r="AB6743" s="109">
        <v>45258</v>
      </c>
      <c r="AC6743" s="1"/>
    </row>
    <row r="6744" spans="1:29" s="8" customFormat="1" hidden="1" x14ac:dyDescent="0.25">
      <c r="A6744" s="1428">
        <v>6728</v>
      </c>
      <c r="B6744" s="109">
        <v>45258</v>
      </c>
      <c r="C6744" s="412">
        <f t="shared" si="105"/>
        <v>2023</v>
      </c>
      <c r="D6744" s="1556" t="s">
        <v>26227</v>
      </c>
      <c r="E6744" s="111">
        <v>100314004</v>
      </c>
      <c r="F6744" s="1555" t="s">
        <v>8443</v>
      </c>
      <c r="G6744" s="1556" t="s">
        <v>613</v>
      </c>
      <c r="H6744" s="1556" t="s">
        <v>659</v>
      </c>
      <c r="I6744" s="1558" t="s">
        <v>649</v>
      </c>
      <c r="J6744" s="115">
        <v>4</v>
      </c>
      <c r="K6744" s="1"/>
      <c r="L6744" s="134">
        <v>2228</v>
      </c>
      <c r="M6744" s="114" t="s">
        <v>1427</v>
      </c>
      <c r="N6744" s="138" t="s">
        <v>1429</v>
      </c>
      <c r="O6744" s="1558" t="s">
        <v>1433</v>
      </c>
      <c r="P6744" s="117"/>
      <c r="Q6744" s="118"/>
      <c r="R6744" s="119"/>
      <c r="S6744" s="120"/>
      <c r="T6744" s="114"/>
      <c r="U6744" s="115"/>
      <c r="V6744" s="121"/>
      <c r="W6744" s="135"/>
      <c r="X6744" s="115"/>
      <c r="Y6744" s="1"/>
      <c r="Z6744" s="1">
        <v>452283</v>
      </c>
      <c r="AA6744" s="1"/>
      <c r="AB6744" s="109">
        <v>45258</v>
      </c>
      <c r="AC6744" s="1"/>
    </row>
    <row r="6745" spans="1:29" hidden="1" x14ac:dyDescent="0.25">
      <c r="A6745" s="409">
        <v>6729</v>
      </c>
      <c r="B6745" s="414">
        <v>45258</v>
      </c>
      <c r="C6745" s="412">
        <f t="shared" si="105"/>
        <v>2023</v>
      </c>
      <c r="D6745" s="411" t="s">
        <v>26313</v>
      </c>
      <c r="E6745" s="415">
        <v>100385921</v>
      </c>
      <c r="F6745" s="416" t="s">
        <v>8442</v>
      </c>
      <c r="G6745" s="411" t="s">
        <v>613</v>
      </c>
      <c r="H6745" s="411" t="s">
        <v>720</v>
      </c>
      <c r="I6745" s="413" t="s">
        <v>673</v>
      </c>
      <c r="J6745" s="417">
        <v>33</v>
      </c>
      <c r="K6745" s="8"/>
      <c r="L6745" s="409">
        <v>41661825</v>
      </c>
      <c r="M6745" s="413" t="s">
        <v>1427</v>
      </c>
      <c r="N6745" s="39" t="s">
        <v>1429</v>
      </c>
      <c r="O6745" s="413" t="s">
        <v>1712</v>
      </c>
      <c r="P6745" s="418" t="s">
        <v>5296</v>
      </c>
      <c r="Q6745" s="419" t="s">
        <v>9586</v>
      </c>
      <c r="R6745" s="420" t="s">
        <v>31115</v>
      </c>
      <c r="S6745" s="408">
        <v>45363</v>
      </c>
      <c r="T6745" s="413" t="s">
        <v>1415</v>
      </c>
      <c r="U6745" s="417" t="s">
        <v>1416</v>
      </c>
      <c r="V6745" s="421">
        <v>45436</v>
      </c>
      <c r="W6745" s="422" t="s">
        <v>31116</v>
      </c>
      <c r="X6745" s="417" t="s">
        <v>23286</v>
      </c>
      <c r="Y6745" s="8"/>
      <c r="Z6745" s="8"/>
      <c r="AA6745" s="8"/>
      <c r="AB6745" s="414">
        <v>45258</v>
      </c>
      <c r="AC6745" s="8"/>
    </row>
    <row r="6746" spans="1:29" s="8" customFormat="1" hidden="1" x14ac:dyDescent="0.25">
      <c r="A6746" s="1428">
        <v>6730</v>
      </c>
      <c r="B6746" s="109">
        <v>45258</v>
      </c>
      <c r="C6746" s="412">
        <f t="shared" si="105"/>
        <v>2023</v>
      </c>
      <c r="D6746" s="1575" t="s">
        <v>26314</v>
      </c>
      <c r="E6746" s="3195" t="s">
        <v>606</v>
      </c>
      <c r="F6746" s="1576" t="s">
        <v>8442</v>
      </c>
      <c r="G6746" s="1575" t="s">
        <v>613</v>
      </c>
      <c r="H6746" s="1575" t="s">
        <v>720</v>
      </c>
      <c r="I6746" s="1577" t="s">
        <v>655</v>
      </c>
      <c r="J6746" s="115">
        <v>86</v>
      </c>
      <c r="K6746" s="1"/>
      <c r="L6746" s="134">
        <v>22942669</v>
      </c>
      <c r="M6746" s="114" t="s">
        <v>1427</v>
      </c>
      <c r="N6746" s="138" t="s">
        <v>1429</v>
      </c>
      <c r="O6746" s="1577" t="s">
        <v>1446</v>
      </c>
      <c r="P6746" s="117"/>
      <c r="Q6746" s="118"/>
      <c r="R6746" s="119"/>
      <c r="S6746" s="120"/>
      <c r="T6746" s="114"/>
      <c r="U6746" s="115"/>
      <c r="V6746" s="121"/>
      <c r="W6746" s="135"/>
      <c r="X6746" s="115"/>
      <c r="Y6746" s="1"/>
      <c r="Z6746" s="1"/>
      <c r="AA6746" s="1"/>
      <c r="AB6746" s="109">
        <v>45258</v>
      </c>
      <c r="AC6746" s="1"/>
    </row>
    <row r="6747" spans="1:29" hidden="1" x14ac:dyDescent="0.25">
      <c r="A6747" s="1428">
        <v>6731</v>
      </c>
      <c r="B6747" s="109">
        <v>45259</v>
      </c>
      <c r="C6747" s="412">
        <f t="shared" si="105"/>
        <v>2023</v>
      </c>
      <c r="D6747" s="1559" t="s">
        <v>26228</v>
      </c>
      <c r="E6747" s="141">
        <v>100391773</v>
      </c>
      <c r="F6747" s="1560" t="s">
        <v>8443</v>
      </c>
      <c r="G6747" s="1559" t="s">
        <v>613</v>
      </c>
      <c r="H6747" s="1559" t="s">
        <v>1779</v>
      </c>
      <c r="I6747" s="1561" t="s">
        <v>2226</v>
      </c>
      <c r="J6747" s="124">
        <v>104</v>
      </c>
      <c r="L6747" s="126" t="s">
        <v>26229</v>
      </c>
      <c r="M6747" s="1820" t="s">
        <v>1428</v>
      </c>
      <c r="N6747" s="138" t="s">
        <v>1429</v>
      </c>
      <c r="O6747" s="1561" t="s">
        <v>1464</v>
      </c>
      <c r="P6747" s="127"/>
      <c r="Q6747" s="128"/>
      <c r="R6747" s="129"/>
      <c r="S6747" s="130"/>
      <c r="T6747" s="126"/>
      <c r="U6747" s="124"/>
      <c r="V6747" s="131"/>
      <c r="W6747" s="122"/>
      <c r="X6747" s="124"/>
      <c r="Z6747" s="1">
        <v>89176673124</v>
      </c>
      <c r="AB6747" s="109">
        <v>45259</v>
      </c>
    </row>
    <row r="6748" spans="1:29" hidden="1" x14ac:dyDescent="0.25">
      <c r="A6748" s="409">
        <v>6732</v>
      </c>
      <c r="B6748" s="414">
        <v>45259</v>
      </c>
      <c r="C6748" s="412">
        <f t="shared" si="105"/>
        <v>2023</v>
      </c>
      <c r="D6748" s="22" t="s">
        <v>26230</v>
      </c>
      <c r="E6748" s="23">
        <v>100340012</v>
      </c>
      <c r="F6748" s="24" t="s">
        <v>8442</v>
      </c>
      <c r="G6748" s="22" t="s">
        <v>613</v>
      </c>
      <c r="H6748" s="22" t="s">
        <v>679</v>
      </c>
      <c r="I6748" s="26" t="s">
        <v>33</v>
      </c>
      <c r="J6748" s="25">
        <v>53</v>
      </c>
      <c r="K6748" s="8"/>
      <c r="L6748" s="26" t="s">
        <v>26231</v>
      </c>
      <c r="M6748" s="413" t="s">
        <v>1427</v>
      </c>
      <c r="N6748" s="39" t="s">
        <v>1429</v>
      </c>
      <c r="O6748" s="26" t="s">
        <v>1578</v>
      </c>
      <c r="P6748" s="27" t="s">
        <v>26232</v>
      </c>
      <c r="Q6748" s="28" t="s">
        <v>9586</v>
      </c>
      <c r="R6748" s="29" t="s">
        <v>29910</v>
      </c>
      <c r="S6748" s="30">
        <v>45348</v>
      </c>
      <c r="T6748" s="26" t="s">
        <v>1415</v>
      </c>
      <c r="U6748" s="25" t="s">
        <v>1416</v>
      </c>
      <c r="V6748" s="31">
        <v>45416</v>
      </c>
      <c r="W6748" s="99" t="s">
        <v>29911</v>
      </c>
      <c r="X6748" s="25" t="s">
        <v>23286</v>
      </c>
      <c r="Y6748" s="8"/>
      <c r="Z6748" s="8">
        <v>89196748416</v>
      </c>
      <c r="AA6748" s="8"/>
      <c r="AB6748" s="414">
        <v>45259</v>
      </c>
      <c r="AC6748" s="8"/>
    </row>
    <row r="6749" spans="1:29" hidden="1" x14ac:dyDescent="0.25">
      <c r="A6749" s="409">
        <v>6733</v>
      </c>
      <c r="B6749" s="414">
        <v>45259</v>
      </c>
      <c r="C6749" s="412">
        <f t="shared" si="105"/>
        <v>2023</v>
      </c>
      <c r="D6749" s="22" t="s">
        <v>26240</v>
      </c>
      <c r="E6749" s="23">
        <v>100316880</v>
      </c>
      <c r="F6749" s="24" t="s">
        <v>26547</v>
      </c>
      <c r="G6749" s="22" t="s">
        <v>613</v>
      </c>
      <c r="H6749" s="22" t="s">
        <v>659</v>
      </c>
      <c r="I6749" s="26" t="s">
        <v>668</v>
      </c>
      <c r="J6749" s="25">
        <v>61</v>
      </c>
      <c r="K6749" s="8"/>
      <c r="L6749" s="26" t="s">
        <v>26651</v>
      </c>
      <c r="M6749" s="413" t="s">
        <v>1427</v>
      </c>
      <c r="N6749" s="412" t="s">
        <v>1429</v>
      </c>
      <c r="O6749" s="26" t="s">
        <v>1446</v>
      </c>
      <c r="P6749" s="27" t="s">
        <v>27935</v>
      </c>
      <c r="Q6749" s="28" t="s">
        <v>9586</v>
      </c>
      <c r="R6749" s="29" t="s">
        <v>29854</v>
      </c>
      <c r="S6749" s="30">
        <v>45343</v>
      </c>
      <c r="T6749" s="26" t="s">
        <v>1415</v>
      </c>
      <c r="U6749" s="25" t="s">
        <v>1416</v>
      </c>
      <c r="V6749" s="31">
        <v>45415</v>
      </c>
      <c r="W6749" s="99" t="s">
        <v>3840</v>
      </c>
      <c r="X6749" s="25" t="s">
        <v>23286</v>
      </c>
      <c r="Y6749" s="8"/>
      <c r="Z6749" s="8"/>
      <c r="AA6749" s="8"/>
      <c r="AB6749" s="414">
        <v>45259</v>
      </c>
      <c r="AC6749" s="4393">
        <v>45275</v>
      </c>
    </row>
    <row r="6750" spans="1:29" s="8" customFormat="1" hidden="1" x14ac:dyDescent="0.25">
      <c r="A6750" s="409">
        <v>6734</v>
      </c>
      <c r="B6750" s="414">
        <v>45259</v>
      </c>
      <c r="C6750" s="412">
        <f t="shared" si="105"/>
        <v>2023</v>
      </c>
      <c r="D6750" s="411" t="s">
        <v>26252</v>
      </c>
      <c r="E6750" s="415">
        <v>100368653</v>
      </c>
      <c r="F6750" s="416" t="s">
        <v>8442</v>
      </c>
      <c r="G6750" s="411" t="s">
        <v>613</v>
      </c>
      <c r="H6750" s="411" t="s">
        <v>801</v>
      </c>
      <c r="I6750" s="413" t="s">
        <v>41</v>
      </c>
      <c r="J6750" s="417">
        <v>156</v>
      </c>
      <c r="L6750" s="413" t="s">
        <v>26253</v>
      </c>
      <c r="M6750" s="413" t="s">
        <v>1427</v>
      </c>
      <c r="N6750" s="39" t="s">
        <v>1429</v>
      </c>
      <c r="O6750" s="413" t="s">
        <v>1815</v>
      </c>
      <c r="P6750" s="418" t="s">
        <v>29751</v>
      </c>
      <c r="Q6750" s="419" t="s">
        <v>9586</v>
      </c>
      <c r="R6750" s="420" t="s">
        <v>29752</v>
      </c>
      <c r="S6750" s="408">
        <v>45344</v>
      </c>
      <c r="T6750" s="413" t="s">
        <v>1415</v>
      </c>
      <c r="U6750" s="417" t="s">
        <v>1416</v>
      </c>
      <c r="V6750" s="421">
        <v>45414</v>
      </c>
      <c r="W6750" s="422" t="s">
        <v>29753</v>
      </c>
      <c r="X6750" s="417" t="s">
        <v>23286</v>
      </c>
      <c r="Z6750" s="8">
        <v>89033453369</v>
      </c>
      <c r="AB6750" s="414">
        <v>45259</v>
      </c>
    </row>
    <row r="6751" spans="1:29" s="8" customFormat="1" hidden="1" x14ac:dyDescent="0.25">
      <c r="A6751" s="409">
        <v>6735</v>
      </c>
      <c r="B6751" s="414">
        <v>45259</v>
      </c>
      <c r="C6751" s="412">
        <f t="shared" si="105"/>
        <v>2023</v>
      </c>
      <c r="D6751" s="411" t="s">
        <v>26255</v>
      </c>
      <c r="E6751" s="415" t="s">
        <v>606</v>
      </c>
      <c r="F6751" s="416" t="s">
        <v>8442</v>
      </c>
      <c r="G6751" s="411" t="s">
        <v>613</v>
      </c>
      <c r="H6751" s="411" t="s">
        <v>779</v>
      </c>
      <c r="I6751" s="413" t="s">
        <v>780</v>
      </c>
      <c r="J6751" s="417">
        <v>43</v>
      </c>
      <c r="L6751" s="409">
        <v>36113</v>
      </c>
      <c r="M6751" s="413" t="s">
        <v>1427</v>
      </c>
      <c r="N6751" s="39" t="s">
        <v>1429</v>
      </c>
      <c r="O6751" s="413" t="s">
        <v>1453</v>
      </c>
      <c r="P6751" s="418" t="s">
        <v>26256</v>
      </c>
      <c r="Q6751" s="419" t="s">
        <v>9586</v>
      </c>
      <c r="R6751" s="420" t="s">
        <v>30710</v>
      </c>
      <c r="S6751" s="408">
        <v>45344</v>
      </c>
      <c r="T6751" s="413" t="s">
        <v>1415</v>
      </c>
      <c r="U6751" s="417" t="s">
        <v>1416</v>
      </c>
      <c r="V6751" s="421">
        <v>45426</v>
      </c>
      <c r="W6751" s="422" t="s">
        <v>30623</v>
      </c>
      <c r="X6751" s="417" t="s">
        <v>23286</v>
      </c>
      <c r="AB6751" s="414">
        <v>45259</v>
      </c>
    </row>
    <row r="6752" spans="1:29" s="8" customFormat="1" hidden="1" x14ac:dyDescent="0.25">
      <c r="A6752" s="409">
        <v>6736</v>
      </c>
      <c r="B6752" s="414">
        <v>45259</v>
      </c>
      <c r="C6752" s="412">
        <f t="shared" si="105"/>
        <v>2023</v>
      </c>
      <c r="D6752" s="411" t="s">
        <v>26263</v>
      </c>
      <c r="E6752" s="415">
        <v>100382127</v>
      </c>
      <c r="F6752" s="416" t="s">
        <v>8442</v>
      </c>
      <c r="G6752" s="411" t="s">
        <v>613</v>
      </c>
      <c r="H6752" s="411" t="s">
        <v>4986</v>
      </c>
      <c r="I6752" s="413" t="s">
        <v>655</v>
      </c>
      <c r="J6752" s="417">
        <v>15</v>
      </c>
      <c r="L6752" s="413" t="s">
        <v>26264</v>
      </c>
      <c r="M6752" s="413" t="s">
        <v>1427</v>
      </c>
      <c r="N6752" s="412" t="s">
        <v>1429</v>
      </c>
      <c r="O6752" s="413" t="s">
        <v>2355</v>
      </c>
      <c r="P6752" s="418" t="s">
        <v>30807</v>
      </c>
      <c r="Q6752" s="419" t="s">
        <v>9586</v>
      </c>
      <c r="R6752" s="420" t="s">
        <v>30808</v>
      </c>
      <c r="S6752" s="408">
        <v>45344</v>
      </c>
      <c r="T6752" s="413" t="s">
        <v>1415</v>
      </c>
      <c r="U6752" s="417" t="s">
        <v>1416</v>
      </c>
      <c r="V6752" s="421">
        <v>45429</v>
      </c>
      <c r="W6752" s="422" t="s">
        <v>30779</v>
      </c>
      <c r="X6752" s="417" t="s">
        <v>23286</v>
      </c>
      <c r="AB6752" s="414">
        <v>45259</v>
      </c>
    </row>
    <row r="6753" spans="1:29" s="8" customFormat="1" hidden="1" x14ac:dyDescent="0.25">
      <c r="A6753" s="516">
        <v>6737</v>
      </c>
      <c r="B6753" s="517">
        <v>45259</v>
      </c>
      <c r="C6753" s="412">
        <f t="shared" si="105"/>
        <v>2023</v>
      </c>
      <c r="D6753" s="518" t="s">
        <v>26265</v>
      </c>
      <c r="E6753" s="519" t="s">
        <v>606</v>
      </c>
      <c r="F6753" s="459" t="s">
        <v>8443</v>
      </c>
      <c r="G6753" s="518" t="s">
        <v>613</v>
      </c>
      <c r="H6753" s="518" t="s">
        <v>2605</v>
      </c>
      <c r="I6753" s="520" t="s">
        <v>704</v>
      </c>
      <c r="J6753" s="521">
        <v>114</v>
      </c>
      <c r="K6753" s="527"/>
      <c r="L6753" s="520" t="s">
        <v>26266</v>
      </c>
      <c r="M6753" s="520" t="s">
        <v>1427</v>
      </c>
      <c r="N6753" s="522" t="s">
        <v>1429</v>
      </c>
      <c r="O6753" s="520" t="s">
        <v>1433</v>
      </c>
      <c r="P6753" s="523" t="s">
        <v>26267</v>
      </c>
      <c r="Q6753" s="459" t="s">
        <v>1034</v>
      </c>
      <c r="R6753" s="576" t="s">
        <v>26266</v>
      </c>
      <c r="S6753" s="524">
        <v>45382</v>
      </c>
      <c r="T6753" s="520" t="s">
        <v>28276</v>
      </c>
      <c r="U6753" s="521" t="s">
        <v>1416</v>
      </c>
      <c r="V6753" s="525">
        <v>45382</v>
      </c>
      <c r="W6753" s="526" t="s">
        <v>1419</v>
      </c>
      <c r="X6753" s="521" t="s">
        <v>14259</v>
      </c>
      <c r="Y6753" s="527"/>
      <c r="Z6753" s="527"/>
      <c r="AA6753" s="527"/>
      <c r="AB6753" s="517">
        <v>45259</v>
      </c>
      <c r="AC6753" s="527"/>
    </row>
    <row r="6754" spans="1:29" hidden="1" x14ac:dyDescent="0.25">
      <c r="A6754" s="409">
        <v>6738</v>
      </c>
      <c r="B6754" s="414">
        <v>45259</v>
      </c>
      <c r="C6754" s="412">
        <f t="shared" si="105"/>
        <v>2023</v>
      </c>
      <c r="D6754" s="22" t="s">
        <v>26409</v>
      </c>
      <c r="E6754" s="23" t="s">
        <v>606</v>
      </c>
      <c r="F6754" s="24" t="s">
        <v>8442</v>
      </c>
      <c r="G6754" s="22" t="s">
        <v>613</v>
      </c>
      <c r="H6754" s="22" t="s">
        <v>779</v>
      </c>
      <c r="I6754" s="26" t="s">
        <v>780</v>
      </c>
      <c r="J6754" s="25">
        <v>60</v>
      </c>
      <c r="K6754" s="8"/>
      <c r="L6754" s="26" t="s">
        <v>26410</v>
      </c>
      <c r="M6754" s="413" t="s">
        <v>1427</v>
      </c>
      <c r="N6754" s="39" t="s">
        <v>1429</v>
      </c>
      <c r="O6754" s="26" t="s">
        <v>1453</v>
      </c>
      <c r="P6754" s="27" t="s">
        <v>26411</v>
      </c>
      <c r="Q6754" s="28" t="s">
        <v>9586</v>
      </c>
      <c r="R6754" s="29" t="s">
        <v>30711</v>
      </c>
      <c r="S6754" s="30">
        <v>45344</v>
      </c>
      <c r="T6754" s="26" t="s">
        <v>1415</v>
      </c>
      <c r="U6754" s="25" t="s">
        <v>1416</v>
      </c>
      <c r="V6754" s="31">
        <v>45426</v>
      </c>
      <c r="W6754" s="99" t="s">
        <v>30712</v>
      </c>
      <c r="X6754" s="25" t="s">
        <v>23286</v>
      </c>
      <c r="Y6754" s="8"/>
      <c r="Z6754" s="8"/>
      <c r="AA6754" s="8"/>
      <c r="AB6754" s="414">
        <v>45259</v>
      </c>
      <c r="AC6754" s="8"/>
    </row>
    <row r="6755" spans="1:29" s="8" customFormat="1" hidden="1" x14ac:dyDescent="0.25">
      <c r="A6755" s="409">
        <v>6739</v>
      </c>
      <c r="B6755" s="414">
        <v>45259</v>
      </c>
      <c r="C6755" s="412">
        <f t="shared" si="105"/>
        <v>2023</v>
      </c>
      <c r="D6755" s="411" t="s">
        <v>26317</v>
      </c>
      <c r="E6755" s="415">
        <v>100215897</v>
      </c>
      <c r="F6755" s="416" t="s">
        <v>8442</v>
      </c>
      <c r="G6755" s="411" t="s">
        <v>613</v>
      </c>
      <c r="H6755" s="411" t="s">
        <v>671</v>
      </c>
      <c r="I6755" s="413" t="s">
        <v>655</v>
      </c>
      <c r="J6755" s="417">
        <v>113</v>
      </c>
      <c r="L6755" s="413" t="s">
        <v>26318</v>
      </c>
      <c r="M6755" s="413" t="s">
        <v>1427</v>
      </c>
      <c r="N6755" s="39" t="s">
        <v>1429</v>
      </c>
      <c r="O6755" s="413" t="s">
        <v>1672</v>
      </c>
      <c r="P6755" s="418" t="s">
        <v>26319</v>
      </c>
      <c r="Q6755" s="419" t="s">
        <v>9586</v>
      </c>
      <c r="R6755" s="420" t="s">
        <v>29776</v>
      </c>
      <c r="S6755" s="408">
        <v>45344</v>
      </c>
      <c r="T6755" s="413" t="s">
        <v>1415</v>
      </c>
      <c r="U6755" s="417" t="s">
        <v>1416</v>
      </c>
      <c r="V6755" s="421">
        <v>45415</v>
      </c>
      <c r="W6755" s="422" t="s">
        <v>29777</v>
      </c>
      <c r="X6755" s="417" t="s">
        <v>23286</v>
      </c>
      <c r="AB6755" s="414">
        <v>45259</v>
      </c>
    </row>
    <row r="6756" spans="1:29" s="527" customFormat="1" hidden="1" x14ac:dyDescent="0.25">
      <c r="A6756" s="409">
        <v>6740</v>
      </c>
      <c r="B6756" s="414">
        <v>45260</v>
      </c>
      <c r="C6756" s="412">
        <f t="shared" si="105"/>
        <v>2023</v>
      </c>
      <c r="D6756" s="411" t="s">
        <v>26282</v>
      </c>
      <c r="E6756" s="415">
        <v>101132342</v>
      </c>
      <c r="F6756" s="416" t="s">
        <v>8442</v>
      </c>
      <c r="G6756" s="411" t="s">
        <v>629</v>
      </c>
      <c r="H6756" s="411" t="s">
        <v>630</v>
      </c>
      <c r="I6756" s="413" t="s">
        <v>4739</v>
      </c>
      <c r="J6756" s="417" t="s">
        <v>26283</v>
      </c>
      <c r="K6756" s="8"/>
      <c r="L6756" s="413" t="s">
        <v>26284</v>
      </c>
      <c r="M6756" s="413" t="s">
        <v>1427</v>
      </c>
      <c r="N6756" s="39" t="s">
        <v>1429</v>
      </c>
      <c r="O6756" s="413" t="s">
        <v>1506</v>
      </c>
      <c r="P6756" s="418" t="s">
        <v>26285</v>
      </c>
      <c r="Q6756" s="419" t="s">
        <v>9586</v>
      </c>
      <c r="R6756" s="420" t="s">
        <v>32989</v>
      </c>
      <c r="S6756" s="408">
        <v>45556</v>
      </c>
      <c r="T6756" s="413" t="s">
        <v>1415</v>
      </c>
      <c r="U6756" s="417" t="s">
        <v>1416</v>
      </c>
      <c r="V6756" s="421">
        <v>45478</v>
      </c>
      <c r="W6756" s="422" t="s">
        <v>32990</v>
      </c>
      <c r="X6756" s="417" t="s">
        <v>23286</v>
      </c>
      <c r="Y6756" s="8"/>
      <c r="Z6756" s="8" t="s">
        <v>1647</v>
      </c>
      <c r="AA6756" s="8"/>
      <c r="AB6756" s="414">
        <v>45260</v>
      </c>
      <c r="AC6756" s="4393">
        <v>45303</v>
      </c>
    </row>
    <row r="6757" spans="1:29" s="8" customFormat="1" hidden="1" x14ac:dyDescent="0.25">
      <c r="A6757" s="409">
        <v>6741</v>
      </c>
      <c r="B6757" s="414">
        <v>45260</v>
      </c>
      <c r="C6757" s="412">
        <f t="shared" si="105"/>
        <v>2023</v>
      </c>
      <c r="D6757" s="411" t="s">
        <v>10246</v>
      </c>
      <c r="E6757" s="415">
        <v>100340001</v>
      </c>
      <c r="F6757" s="416" t="s">
        <v>8442</v>
      </c>
      <c r="G6757" s="411" t="s">
        <v>613</v>
      </c>
      <c r="H6757" s="411" t="s">
        <v>679</v>
      </c>
      <c r="I6757" s="413" t="s">
        <v>33</v>
      </c>
      <c r="J6757" s="417">
        <v>42</v>
      </c>
      <c r="L6757" s="413" t="s">
        <v>26287</v>
      </c>
      <c r="M6757" s="413" t="s">
        <v>1427</v>
      </c>
      <c r="N6757" s="39" t="s">
        <v>1429</v>
      </c>
      <c r="O6757" s="413" t="s">
        <v>1325</v>
      </c>
      <c r="P6757" s="418" t="s">
        <v>26288</v>
      </c>
      <c r="Q6757" s="419" t="s">
        <v>9586</v>
      </c>
      <c r="R6757" s="420" t="s">
        <v>29912</v>
      </c>
      <c r="S6757" s="408">
        <v>45348</v>
      </c>
      <c r="T6757" s="413" t="s">
        <v>1415</v>
      </c>
      <c r="U6757" s="417" t="s">
        <v>1416</v>
      </c>
      <c r="V6757" s="421">
        <v>45416</v>
      </c>
      <c r="W6757" s="422" t="s">
        <v>29913</v>
      </c>
      <c r="X6757" s="417" t="s">
        <v>23286</v>
      </c>
      <c r="AB6757" s="414">
        <v>45260</v>
      </c>
    </row>
    <row r="6758" spans="1:29" hidden="1" x14ac:dyDescent="0.25">
      <c r="A6758" s="409">
        <v>6742</v>
      </c>
      <c r="B6758" s="414">
        <v>45260</v>
      </c>
      <c r="C6758" s="412">
        <f t="shared" si="105"/>
        <v>2023</v>
      </c>
      <c r="D6758" s="411" t="s">
        <v>26289</v>
      </c>
      <c r="E6758" s="415">
        <v>100002177</v>
      </c>
      <c r="F6758" s="416" t="s">
        <v>8442</v>
      </c>
      <c r="G6758" s="411" t="s">
        <v>613</v>
      </c>
      <c r="H6758" s="411" t="s">
        <v>13950</v>
      </c>
      <c r="I6758" s="413" t="s">
        <v>668</v>
      </c>
      <c r="J6758" s="417">
        <v>37</v>
      </c>
      <c r="K6758" s="8"/>
      <c r="L6758" s="413" t="s">
        <v>26290</v>
      </c>
      <c r="M6758" s="413" t="s">
        <v>1427</v>
      </c>
      <c r="N6758" s="39" t="s">
        <v>1429</v>
      </c>
      <c r="O6758" s="413" t="s">
        <v>1460</v>
      </c>
      <c r="P6758" s="418" t="s">
        <v>26291</v>
      </c>
      <c r="Q6758" s="419" t="s">
        <v>9586</v>
      </c>
      <c r="R6758" s="420" t="s">
        <v>30926</v>
      </c>
      <c r="S6758" s="408">
        <v>45343</v>
      </c>
      <c r="T6758" s="413" t="s">
        <v>1415</v>
      </c>
      <c r="U6758" s="417" t="s">
        <v>1416</v>
      </c>
      <c r="V6758" s="421">
        <v>45432</v>
      </c>
      <c r="W6758" s="422" t="s">
        <v>30927</v>
      </c>
      <c r="X6758" s="417" t="s">
        <v>23286</v>
      </c>
      <c r="Y6758" s="8"/>
      <c r="Z6758" s="8"/>
      <c r="AA6758" s="8"/>
      <c r="AB6758" s="414">
        <v>45260</v>
      </c>
      <c r="AC6758" s="8"/>
    </row>
    <row r="6759" spans="1:29" s="8" customFormat="1" hidden="1" x14ac:dyDescent="0.25">
      <c r="A6759" s="409">
        <v>6743</v>
      </c>
      <c r="B6759" s="414">
        <v>45260</v>
      </c>
      <c r="C6759" s="412">
        <f t="shared" si="105"/>
        <v>2023</v>
      </c>
      <c r="D6759" s="411" t="s">
        <v>26292</v>
      </c>
      <c r="E6759" s="415" t="s">
        <v>606</v>
      </c>
      <c r="F6759" s="416" t="s">
        <v>8442</v>
      </c>
      <c r="G6759" s="411" t="s">
        <v>613</v>
      </c>
      <c r="H6759" s="411" t="s">
        <v>1603</v>
      </c>
      <c r="I6759" s="413" t="s">
        <v>771</v>
      </c>
      <c r="J6759" s="417">
        <v>32</v>
      </c>
      <c r="L6759" s="409">
        <v>940975</v>
      </c>
      <c r="M6759" s="413" t="s">
        <v>1427</v>
      </c>
      <c r="N6759" s="39" t="s">
        <v>1429</v>
      </c>
      <c r="O6759" s="413" t="s">
        <v>1527</v>
      </c>
      <c r="P6759" s="418" t="s">
        <v>26293</v>
      </c>
      <c r="Q6759" s="419" t="s">
        <v>9586</v>
      </c>
      <c r="R6759" s="420" t="s">
        <v>30115</v>
      </c>
      <c r="S6759" s="408">
        <v>45343</v>
      </c>
      <c r="T6759" s="413" t="s">
        <v>1415</v>
      </c>
      <c r="U6759" s="417" t="s">
        <v>1416</v>
      </c>
      <c r="V6759" s="421">
        <v>45420</v>
      </c>
      <c r="W6759" s="422" t="s">
        <v>30116</v>
      </c>
      <c r="X6759" s="417" t="s">
        <v>23286</v>
      </c>
      <c r="AB6759" s="414">
        <v>45260</v>
      </c>
    </row>
    <row r="6760" spans="1:29" hidden="1" x14ac:dyDescent="0.25">
      <c r="A6760" s="409">
        <v>6744</v>
      </c>
      <c r="B6760" s="414">
        <v>45260</v>
      </c>
      <c r="C6760" s="412">
        <f t="shared" si="105"/>
        <v>2023</v>
      </c>
      <c r="D6760" s="411" t="s">
        <v>26294</v>
      </c>
      <c r="E6760" s="415">
        <v>100382438</v>
      </c>
      <c r="F6760" s="416" t="s">
        <v>8442</v>
      </c>
      <c r="G6760" s="411" t="s">
        <v>613</v>
      </c>
      <c r="H6760" s="411" t="s">
        <v>796</v>
      </c>
      <c r="I6760" s="413" t="s">
        <v>635</v>
      </c>
      <c r="J6760" s="417">
        <v>56</v>
      </c>
      <c r="K6760" s="8"/>
      <c r="L6760" s="413" t="s">
        <v>26295</v>
      </c>
      <c r="M6760" s="413" t="s">
        <v>1427</v>
      </c>
      <c r="N6760" s="39" t="s">
        <v>1429</v>
      </c>
      <c r="O6760" s="413" t="s">
        <v>1433</v>
      </c>
      <c r="P6760" s="418" t="s">
        <v>26296</v>
      </c>
      <c r="Q6760" s="419" t="s">
        <v>9586</v>
      </c>
      <c r="R6760" s="420" t="s">
        <v>29898</v>
      </c>
      <c r="S6760" s="408">
        <v>45403</v>
      </c>
      <c r="T6760" s="413" t="s">
        <v>1415</v>
      </c>
      <c r="U6760" s="417" t="s">
        <v>1416</v>
      </c>
      <c r="V6760" s="421">
        <v>45415</v>
      </c>
      <c r="W6760" s="422" t="s">
        <v>29899</v>
      </c>
      <c r="X6760" s="417" t="s">
        <v>23286</v>
      </c>
      <c r="Y6760" s="8"/>
      <c r="Z6760" s="8"/>
      <c r="AA6760" s="8"/>
      <c r="AB6760" s="414">
        <v>45260</v>
      </c>
      <c r="AC6760" s="8"/>
    </row>
    <row r="6761" spans="1:29" s="8" customFormat="1" hidden="1" x14ac:dyDescent="0.25">
      <c r="A6761" s="409">
        <v>6745</v>
      </c>
      <c r="B6761" s="414">
        <v>45260</v>
      </c>
      <c r="C6761" s="412">
        <f t="shared" si="105"/>
        <v>2023</v>
      </c>
      <c r="D6761" s="411" t="s">
        <v>26308</v>
      </c>
      <c r="E6761" s="415" t="s">
        <v>606</v>
      </c>
      <c r="F6761" s="416" t="s">
        <v>8442</v>
      </c>
      <c r="G6761" s="411" t="s">
        <v>613</v>
      </c>
      <c r="H6761" s="411" t="s">
        <v>692</v>
      </c>
      <c r="I6761" s="413" t="s">
        <v>690</v>
      </c>
      <c r="J6761" s="417">
        <v>104</v>
      </c>
      <c r="L6761" s="413" t="s">
        <v>26309</v>
      </c>
      <c r="M6761" s="413" t="s">
        <v>1427</v>
      </c>
      <c r="N6761" s="39" t="s">
        <v>1429</v>
      </c>
      <c r="O6761" s="413" t="s">
        <v>1578</v>
      </c>
      <c r="P6761" s="418" t="s">
        <v>26310</v>
      </c>
      <c r="Q6761" s="419" t="s">
        <v>9586</v>
      </c>
      <c r="R6761" s="420" t="s">
        <v>32338</v>
      </c>
      <c r="S6761" s="408">
        <v>45365</v>
      </c>
      <c r="T6761" s="413" t="s">
        <v>624</v>
      </c>
      <c r="U6761" s="417" t="s">
        <v>1416</v>
      </c>
      <c r="V6761" s="421">
        <v>45463</v>
      </c>
      <c r="W6761" s="422" t="s">
        <v>4328</v>
      </c>
      <c r="X6761" s="417" t="s">
        <v>23286</v>
      </c>
      <c r="AB6761" s="414">
        <v>45260</v>
      </c>
    </row>
    <row r="6762" spans="1:29" s="8" customFormat="1" hidden="1" x14ac:dyDescent="0.25">
      <c r="A6762" s="409">
        <v>6746</v>
      </c>
      <c r="B6762" s="414">
        <v>45260</v>
      </c>
      <c r="C6762" s="412">
        <f t="shared" si="105"/>
        <v>2023</v>
      </c>
      <c r="D6762" s="22" t="s">
        <v>26311</v>
      </c>
      <c r="E6762" s="23">
        <v>100227050</v>
      </c>
      <c r="F6762" s="24" t="s">
        <v>8442</v>
      </c>
      <c r="G6762" s="411" t="s">
        <v>613</v>
      </c>
      <c r="H6762" s="22" t="s">
        <v>1797</v>
      </c>
      <c r="I6762" s="26" t="s">
        <v>690</v>
      </c>
      <c r="J6762" s="25">
        <v>91</v>
      </c>
      <c r="L6762" s="26" t="s">
        <v>26312</v>
      </c>
      <c r="M6762" s="413" t="s">
        <v>1427</v>
      </c>
      <c r="N6762" s="39" t="s">
        <v>1429</v>
      </c>
      <c r="O6762" s="26" t="s">
        <v>1325</v>
      </c>
      <c r="P6762" s="27" t="s">
        <v>19535</v>
      </c>
      <c r="Q6762" s="28" t="s">
        <v>9586</v>
      </c>
      <c r="R6762" s="29" t="s">
        <v>31111</v>
      </c>
      <c r="S6762" s="30">
        <v>45343</v>
      </c>
      <c r="T6762" s="26" t="s">
        <v>1415</v>
      </c>
      <c r="U6762" s="25" t="s">
        <v>1416</v>
      </c>
      <c r="V6762" s="31">
        <v>45436</v>
      </c>
      <c r="W6762" s="99" t="s">
        <v>31112</v>
      </c>
      <c r="X6762" s="25" t="s">
        <v>23286</v>
      </c>
      <c r="AB6762" s="414">
        <v>45260</v>
      </c>
    </row>
    <row r="6763" spans="1:29" s="8" customFormat="1" hidden="1" x14ac:dyDescent="0.25">
      <c r="A6763" s="409">
        <v>6747</v>
      </c>
      <c r="B6763" s="414">
        <v>45261</v>
      </c>
      <c r="C6763" s="412">
        <f t="shared" si="105"/>
        <v>2023</v>
      </c>
      <c r="D6763" s="411" t="s">
        <v>26279</v>
      </c>
      <c r="E6763" s="415">
        <v>100356719</v>
      </c>
      <c r="F6763" s="416" t="s">
        <v>26547</v>
      </c>
      <c r="G6763" s="411" t="s">
        <v>613</v>
      </c>
      <c r="H6763" s="411" t="s">
        <v>788</v>
      </c>
      <c r="I6763" s="413" t="s">
        <v>17282</v>
      </c>
      <c r="J6763" s="417">
        <v>143</v>
      </c>
      <c r="L6763" s="409">
        <v>19952840</v>
      </c>
      <c r="M6763" s="413" t="s">
        <v>1427</v>
      </c>
      <c r="N6763" s="412" t="s">
        <v>1429</v>
      </c>
      <c r="O6763" s="413" t="s">
        <v>1325</v>
      </c>
      <c r="P6763" s="418" t="s">
        <v>24575</v>
      </c>
      <c r="Q6763" s="419" t="s">
        <v>9586</v>
      </c>
      <c r="R6763" s="420" t="s">
        <v>31513</v>
      </c>
      <c r="S6763" s="408">
        <v>45343</v>
      </c>
      <c r="T6763" s="413" t="s">
        <v>1415</v>
      </c>
      <c r="U6763" s="417" t="s">
        <v>1416</v>
      </c>
      <c r="V6763" s="421">
        <v>45445</v>
      </c>
      <c r="W6763" s="422" t="s">
        <v>4006</v>
      </c>
      <c r="X6763" s="417" t="s">
        <v>23286</v>
      </c>
      <c r="Z6763" s="8" t="s">
        <v>1647</v>
      </c>
      <c r="AB6763" s="414">
        <v>45261</v>
      </c>
      <c r="AC6763" s="4393">
        <v>45314</v>
      </c>
    </row>
    <row r="6764" spans="1:29" hidden="1" x14ac:dyDescent="0.25">
      <c r="A6764" s="1428">
        <v>6748</v>
      </c>
      <c r="B6764" s="109">
        <v>45261</v>
      </c>
      <c r="C6764" s="412">
        <f t="shared" si="105"/>
        <v>2023</v>
      </c>
      <c r="D6764" s="113" t="s">
        <v>26280</v>
      </c>
      <c r="E6764" s="111">
        <v>100362767</v>
      </c>
      <c r="F6764" s="1570" t="s">
        <v>8442</v>
      </c>
      <c r="G6764" s="1571" t="s">
        <v>613</v>
      </c>
      <c r="H6764" s="1694" t="s">
        <v>667</v>
      </c>
      <c r="I6764" s="1572" t="s">
        <v>40</v>
      </c>
      <c r="J6764" s="115">
        <v>70</v>
      </c>
      <c r="L6764" s="1572" t="s">
        <v>26281</v>
      </c>
      <c r="M6764" s="114" t="s">
        <v>1427</v>
      </c>
      <c r="N6764" s="138" t="s">
        <v>1429</v>
      </c>
      <c r="O6764" s="1572" t="s">
        <v>1325</v>
      </c>
      <c r="P6764" s="1573" t="s">
        <v>10425</v>
      </c>
      <c r="Q6764" s="118"/>
      <c r="R6764" s="119"/>
      <c r="S6764" s="120"/>
      <c r="T6764" s="114"/>
      <c r="U6764" s="115"/>
      <c r="V6764" s="121"/>
      <c r="W6764" s="135"/>
      <c r="X6764" s="115"/>
      <c r="Z6764" s="1574" t="s">
        <v>6281</v>
      </c>
      <c r="AB6764" s="109">
        <v>45261</v>
      </c>
    </row>
    <row r="6765" spans="1:29" hidden="1" x14ac:dyDescent="0.25">
      <c r="A6765" s="409">
        <v>6749</v>
      </c>
      <c r="B6765" s="414">
        <v>45261</v>
      </c>
      <c r="C6765" s="412">
        <f t="shared" si="105"/>
        <v>2023</v>
      </c>
      <c r="D6765" s="411" t="s">
        <v>8425</v>
      </c>
      <c r="E6765" s="415" t="s">
        <v>606</v>
      </c>
      <c r="F6765" s="416" t="s">
        <v>8442</v>
      </c>
      <c r="G6765" s="411" t="s">
        <v>613</v>
      </c>
      <c r="H6765" s="411" t="s">
        <v>24157</v>
      </c>
      <c r="I6765" s="413" t="s">
        <v>1741</v>
      </c>
      <c r="J6765" s="417">
        <v>170</v>
      </c>
      <c r="K6765" s="8"/>
      <c r="L6765" s="413" t="s">
        <v>26286</v>
      </c>
      <c r="M6765" s="413" t="s">
        <v>1427</v>
      </c>
      <c r="N6765" s="39" t="s">
        <v>1429</v>
      </c>
      <c r="O6765" s="413" t="s">
        <v>1527</v>
      </c>
      <c r="P6765" s="418" t="s">
        <v>12114</v>
      </c>
      <c r="Q6765" s="419" t="s">
        <v>9586</v>
      </c>
      <c r="R6765" s="420" t="s">
        <v>29325</v>
      </c>
      <c r="S6765" s="408">
        <v>45363</v>
      </c>
      <c r="T6765" s="413" t="s">
        <v>1415</v>
      </c>
      <c r="U6765" s="417" t="s">
        <v>1416</v>
      </c>
      <c r="V6765" s="421">
        <v>45401</v>
      </c>
      <c r="W6765" s="422" t="s">
        <v>29326</v>
      </c>
      <c r="X6765" s="417" t="s">
        <v>23286</v>
      </c>
      <c r="Y6765" s="8"/>
      <c r="Z6765" s="8"/>
      <c r="AA6765" s="8"/>
      <c r="AB6765" s="414">
        <v>45261</v>
      </c>
      <c r="AC6765" s="8"/>
    </row>
    <row r="6766" spans="1:29" hidden="1" x14ac:dyDescent="0.25">
      <c r="A6766" s="409">
        <v>6750</v>
      </c>
      <c r="B6766" s="414">
        <v>45261</v>
      </c>
      <c r="C6766" s="412">
        <f t="shared" si="105"/>
        <v>2023</v>
      </c>
      <c r="D6766" s="411" t="s">
        <v>26302</v>
      </c>
      <c r="E6766" s="415">
        <v>100329467</v>
      </c>
      <c r="F6766" s="24" t="s">
        <v>8442</v>
      </c>
      <c r="G6766" s="411" t="s">
        <v>613</v>
      </c>
      <c r="H6766" s="411" t="s">
        <v>14327</v>
      </c>
      <c r="I6766" s="413" t="s">
        <v>33</v>
      </c>
      <c r="J6766" s="417">
        <v>306</v>
      </c>
      <c r="K6766" s="8"/>
      <c r="L6766" s="26" t="s">
        <v>26303</v>
      </c>
      <c r="M6766" s="413" t="s">
        <v>1427</v>
      </c>
      <c r="N6766" s="39" t="s">
        <v>1429</v>
      </c>
      <c r="O6766" s="26" t="s">
        <v>1464</v>
      </c>
      <c r="P6766" s="27" t="s">
        <v>1310</v>
      </c>
      <c r="Q6766" s="419" t="s">
        <v>9586</v>
      </c>
      <c r="R6766" s="420" t="s">
        <v>30027</v>
      </c>
      <c r="S6766" s="408">
        <v>45344</v>
      </c>
      <c r="T6766" s="413" t="s">
        <v>1415</v>
      </c>
      <c r="U6766" s="417" t="s">
        <v>1416</v>
      </c>
      <c r="V6766" s="421">
        <v>45419</v>
      </c>
      <c r="W6766" s="422" t="s">
        <v>30028</v>
      </c>
      <c r="X6766" s="417" t="s">
        <v>23286</v>
      </c>
      <c r="Y6766" s="8"/>
      <c r="Z6766" s="8"/>
      <c r="AA6766" s="8"/>
      <c r="AB6766" s="414">
        <v>45261</v>
      </c>
      <c r="AC6766" s="8"/>
    </row>
    <row r="6767" spans="1:29" s="527" customFormat="1" hidden="1" x14ac:dyDescent="0.25">
      <c r="A6767" s="516">
        <v>6751</v>
      </c>
      <c r="B6767" s="517">
        <v>45261</v>
      </c>
      <c r="C6767" s="412">
        <f t="shared" si="105"/>
        <v>2023</v>
      </c>
      <c r="D6767" s="518" t="s">
        <v>26304</v>
      </c>
      <c r="E6767" s="519">
        <v>100388895</v>
      </c>
      <c r="F6767" s="459" t="s">
        <v>8443</v>
      </c>
      <c r="G6767" s="518" t="s">
        <v>613</v>
      </c>
      <c r="H6767" s="518" t="s">
        <v>3097</v>
      </c>
      <c r="I6767" s="520" t="s">
        <v>1870</v>
      </c>
      <c r="J6767" s="521">
        <v>41</v>
      </c>
      <c r="L6767" s="516">
        <v>1270</v>
      </c>
      <c r="M6767" s="520" t="s">
        <v>1427</v>
      </c>
      <c r="N6767" s="522" t="s">
        <v>1429</v>
      </c>
      <c r="O6767" s="520" t="s">
        <v>1506</v>
      </c>
      <c r="P6767" s="523"/>
      <c r="Q6767" s="536" t="s">
        <v>1110</v>
      </c>
      <c r="R6767" s="821">
        <v>1270</v>
      </c>
      <c r="S6767" s="524">
        <v>45455</v>
      </c>
      <c r="T6767" s="520" t="s">
        <v>32489</v>
      </c>
      <c r="U6767" s="521" t="s">
        <v>1416</v>
      </c>
      <c r="V6767" s="525">
        <v>45455</v>
      </c>
      <c r="W6767" s="526" t="s">
        <v>1419</v>
      </c>
      <c r="X6767" s="521" t="s">
        <v>14259</v>
      </c>
      <c r="AB6767" s="517">
        <v>45261</v>
      </c>
    </row>
    <row r="6768" spans="1:29" s="8" customFormat="1" hidden="1" x14ac:dyDescent="0.25">
      <c r="A6768" s="1428">
        <v>6752</v>
      </c>
      <c r="B6768" s="3027">
        <v>45261</v>
      </c>
      <c r="C6768" s="412">
        <f t="shared" si="105"/>
        <v>2023</v>
      </c>
      <c r="D6768" s="1575" t="s">
        <v>26305</v>
      </c>
      <c r="E6768" s="111">
        <v>100398233</v>
      </c>
      <c r="F6768" s="3038" t="s">
        <v>8442</v>
      </c>
      <c r="G6768" s="1575" t="s">
        <v>613</v>
      </c>
      <c r="H6768" s="1575" t="s">
        <v>12635</v>
      </c>
      <c r="I6768" s="1577" t="s">
        <v>636</v>
      </c>
      <c r="J6768" s="115">
        <v>34</v>
      </c>
      <c r="K6768" s="1"/>
      <c r="L6768" s="1577" t="s">
        <v>26306</v>
      </c>
      <c r="M6768" s="114" t="s">
        <v>1427</v>
      </c>
      <c r="N6768" s="138" t="s">
        <v>1429</v>
      </c>
      <c r="O6768" s="1577" t="s">
        <v>1433</v>
      </c>
      <c r="P6768" s="1578" t="s">
        <v>26307</v>
      </c>
      <c r="Q6768" s="118"/>
      <c r="R6768" s="119"/>
      <c r="S6768" s="120"/>
      <c r="T6768" s="114"/>
      <c r="U6768" s="115"/>
      <c r="V6768" s="121"/>
      <c r="W6768" s="135"/>
      <c r="X6768" s="115"/>
      <c r="Y6768" s="1"/>
      <c r="Z6768" s="3028" t="s">
        <v>30331</v>
      </c>
      <c r="AA6768" s="1"/>
      <c r="AB6768" s="3027">
        <v>45261</v>
      </c>
      <c r="AC6768" s="4394">
        <v>45402</v>
      </c>
    </row>
    <row r="6769" spans="1:29" s="527" customFormat="1" hidden="1" x14ac:dyDescent="0.25">
      <c r="A6769" s="516">
        <v>6753</v>
      </c>
      <c r="B6769" s="517">
        <v>45261</v>
      </c>
      <c r="C6769" s="412">
        <f t="shared" si="105"/>
        <v>2023</v>
      </c>
      <c r="D6769" s="518" t="s">
        <v>26320</v>
      </c>
      <c r="E6769" s="519">
        <v>100411447</v>
      </c>
      <c r="F6769" s="459" t="s">
        <v>8443</v>
      </c>
      <c r="G6769" s="518" t="s">
        <v>613</v>
      </c>
      <c r="H6769" s="518" t="s">
        <v>727</v>
      </c>
      <c r="I6769" s="520" t="s">
        <v>7056</v>
      </c>
      <c r="J6769" s="521">
        <v>44</v>
      </c>
      <c r="L6769" s="520" t="s">
        <v>26321</v>
      </c>
      <c r="M6769" s="520" t="s">
        <v>1427</v>
      </c>
      <c r="N6769" s="522" t="s">
        <v>1429</v>
      </c>
      <c r="O6769" s="520" t="s">
        <v>1464</v>
      </c>
      <c r="P6769" s="523"/>
      <c r="Q6769" s="459" t="s">
        <v>829</v>
      </c>
      <c r="R6769" s="520" t="s">
        <v>26321</v>
      </c>
      <c r="S6769" s="524">
        <v>45403</v>
      </c>
      <c r="T6769" s="520" t="s">
        <v>33156</v>
      </c>
      <c r="U6769" s="521" t="s">
        <v>1416</v>
      </c>
      <c r="V6769" s="525">
        <v>45403</v>
      </c>
      <c r="W6769" s="526" t="s">
        <v>1419</v>
      </c>
      <c r="X6769" s="521" t="s">
        <v>14259</v>
      </c>
      <c r="AB6769" s="517">
        <v>45261</v>
      </c>
    </row>
    <row r="6770" spans="1:29" hidden="1" x14ac:dyDescent="0.25">
      <c r="A6770" s="409">
        <v>6754</v>
      </c>
      <c r="B6770" s="414">
        <v>45261</v>
      </c>
      <c r="C6770" s="412">
        <f t="shared" si="105"/>
        <v>2023</v>
      </c>
      <c r="D6770" s="22" t="s">
        <v>26322</v>
      </c>
      <c r="E6770" s="23" t="s">
        <v>606</v>
      </c>
      <c r="F6770" s="24" t="s">
        <v>8442</v>
      </c>
      <c r="G6770" s="22" t="s">
        <v>613</v>
      </c>
      <c r="H6770" s="22" t="s">
        <v>696</v>
      </c>
      <c r="I6770" s="26" t="s">
        <v>743</v>
      </c>
      <c r="J6770" s="25">
        <v>244</v>
      </c>
      <c r="K6770" s="8"/>
      <c r="L6770" s="26" t="s">
        <v>26323</v>
      </c>
      <c r="M6770" s="413" t="s">
        <v>1427</v>
      </c>
      <c r="N6770" s="39" t="s">
        <v>1429</v>
      </c>
      <c r="O6770" s="26" t="s">
        <v>1433</v>
      </c>
      <c r="P6770" s="27" t="s">
        <v>26324</v>
      </c>
      <c r="Q6770" s="28" t="s">
        <v>9586</v>
      </c>
      <c r="R6770" s="29" t="s">
        <v>32290</v>
      </c>
      <c r="S6770" s="30">
        <v>45348</v>
      </c>
      <c r="T6770" s="26" t="s">
        <v>1415</v>
      </c>
      <c r="U6770" s="25" t="s">
        <v>1416</v>
      </c>
      <c r="V6770" s="31">
        <v>45423</v>
      </c>
      <c r="W6770" s="99" t="s">
        <v>32291</v>
      </c>
      <c r="X6770" s="25" t="s">
        <v>23286</v>
      </c>
      <c r="Y6770" s="8"/>
      <c r="Z6770" s="8"/>
      <c r="AA6770" s="8"/>
      <c r="AB6770" s="414">
        <v>45261</v>
      </c>
      <c r="AC6770" s="8"/>
    </row>
    <row r="6771" spans="1:29" hidden="1" x14ac:dyDescent="0.25">
      <c r="A6771" s="1428">
        <v>6755</v>
      </c>
      <c r="B6771" s="109">
        <v>45261</v>
      </c>
      <c r="C6771" s="412">
        <f t="shared" si="105"/>
        <v>2023</v>
      </c>
      <c r="D6771" s="1604" t="s">
        <v>26412</v>
      </c>
      <c r="E6771" s="1605" t="s">
        <v>606</v>
      </c>
      <c r="F6771" s="1606" t="s">
        <v>8443</v>
      </c>
      <c r="G6771" s="1604" t="s">
        <v>613</v>
      </c>
      <c r="H6771" s="1604" t="s">
        <v>717</v>
      </c>
      <c r="I6771" s="1607" t="s">
        <v>814</v>
      </c>
      <c r="J6771" s="115">
        <v>9</v>
      </c>
      <c r="L6771" s="1607" t="s">
        <v>26413</v>
      </c>
      <c r="M6771" s="114" t="s">
        <v>1427</v>
      </c>
      <c r="N6771" s="138" t="s">
        <v>1429</v>
      </c>
      <c r="O6771" s="1607" t="s">
        <v>1433</v>
      </c>
      <c r="P6771" s="1582"/>
      <c r="Q6771" s="118"/>
      <c r="R6771" s="119"/>
      <c r="S6771" s="120"/>
      <c r="T6771" s="114"/>
      <c r="U6771" s="115"/>
      <c r="V6771" s="121"/>
      <c r="W6771" s="135"/>
      <c r="X6771" s="115"/>
      <c r="AB6771" s="109">
        <v>45261</v>
      </c>
    </row>
    <row r="6772" spans="1:29" s="8" customFormat="1" hidden="1" x14ac:dyDescent="0.25">
      <c r="A6772" s="409">
        <v>6756</v>
      </c>
      <c r="B6772" s="414">
        <v>45261</v>
      </c>
      <c r="C6772" s="412">
        <f t="shared" si="105"/>
        <v>2023</v>
      </c>
      <c r="D6772" s="411" t="s">
        <v>26414</v>
      </c>
      <c r="E6772" s="415">
        <v>100288666</v>
      </c>
      <c r="F6772" s="416" t="s">
        <v>8442</v>
      </c>
      <c r="G6772" s="411" t="s">
        <v>613</v>
      </c>
      <c r="H6772" s="411" t="s">
        <v>730</v>
      </c>
      <c r="I6772" s="413" t="s">
        <v>713</v>
      </c>
      <c r="J6772" s="417">
        <v>131</v>
      </c>
      <c r="L6772" s="413" t="s">
        <v>26415</v>
      </c>
      <c r="M6772" s="413" t="s">
        <v>1427</v>
      </c>
      <c r="N6772" s="39" t="s">
        <v>1429</v>
      </c>
      <c r="O6772" s="413" t="s">
        <v>1672</v>
      </c>
      <c r="P6772" s="418" t="s">
        <v>26416</v>
      </c>
      <c r="Q6772" s="419" t="s">
        <v>9586</v>
      </c>
      <c r="R6772" s="420" t="s">
        <v>29793</v>
      </c>
      <c r="S6772" s="408">
        <v>45343</v>
      </c>
      <c r="T6772" s="413" t="s">
        <v>1415</v>
      </c>
      <c r="U6772" s="417" t="s">
        <v>1416</v>
      </c>
      <c r="V6772" s="421">
        <v>45416</v>
      </c>
      <c r="W6772" s="422" t="s">
        <v>29794</v>
      </c>
      <c r="X6772" s="417" t="s">
        <v>23286</v>
      </c>
      <c r="AB6772" s="414">
        <v>45261</v>
      </c>
    </row>
    <row r="6773" spans="1:29" hidden="1" x14ac:dyDescent="0.25">
      <c r="A6773" s="409">
        <v>6757</v>
      </c>
      <c r="B6773" s="414">
        <v>45261</v>
      </c>
      <c r="C6773" s="412">
        <f t="shared" si="105"/>
        <v>2023</v>
      </c>
      <c r="D6773" s="411" t="s">
        <v>26645</v>
      </c>
      <c r="E6773" s="415">
        <v>100383837</v>
      </c>
      <c r="F6773" s="416" t="s">
        <v>26547</v>
      </c>
      <c r="G6773" s="411" t="s">
        <v>613</v>
      </c>
      <c r="H6773" s="411" t="s">
        <v>748</v>
      </c>
      <c r="I6773" s="413" t="s">
        <v>655</v>
      </c>
      <c r="J6773" s="417">
        <v>283</v>
      </c>
      <c r="K6773" s="8"/>
      <c r="L6773" s="413" t="s">
        <v>26646</v>
      </c>
      <c r="M6773" s="413" t="s">
        <v>1427</v>
      </c>
      <c r="N6773" s="412" t="s">
        <v>1429</v>
      </c>
      <c r="O6773" s="413" t="s">
        <v>25500</v>
      </c>
      <c r="P6773" s="418" t="s">
        <v>30649</v>
      </c>
      <c r="Q6773" s="419" t="s">
        <v>9586</v>
      </c>
      <c r="R6773" s="420" t="s">
        <v>30650</v>
      </c>
      <c r="S6773" s="408">
        <v>45343</v>
      </c>
      <c r="T6773" s="413" t="s">
        <v>1415</v>
      </c>
      <c r="U6773" s="417" t="s">
        <v>1416</v>
      </c>
      <c r="V6773" s="421">
        <v>45426</v>
      </c>
      <c r="W6773" s="422" t="s">
        <v>17948</v>
      </c>
      <c r="X6773" s="417" t="s">
        <v>23286</v>
      </c>
      <c r="Y6773" s="8"/>
      <c r="Z6773" s="8"/>
      <c r="AA6773" s="8"/>
      <c r="AB6773" s="414">
        <v>45261</v>
      </c>
      <c r="AC6773" s="8"/>
    </row>
    <row r="6774" spans="1:29" s="8" customFormat="1" hidden="1" x14ac:dyDescent="0.25">
      <c r="A6774" s="409">
        <v>6758</v>
      </c>
      <c r="B6774" s="414">
        <v>45261</v>
      </c>
      <c r="C6774" s="412">
        <f t="shared" si="105"/>
        <v>2023</v>
      </c>
      <c r="D6774" s="411" t="s">
        <v>26648</v>
      </c>
      <c r="E6774" s="415">
        <v>100356005</v>
      </c>
      <c r="F6774" s="416" t="s">
        <v>26547</v>
      </c>
      <c r="G6774" s="411" t="s">
        <v>613</v>
      </c>
      <c r="H6774" s="411" t="s">
        <v>715</v>
      </c>
      <c r="I6774" s="413" t="s">
        <v>632</v>
      </c>
      <c r="J6774" s="417">
        <v>5</v>
      </c>
      <c r="L6774" s="413" t="s">
        <v>26649</v>
      </c>
      <c r="M6774" s="413" t="s">
        <v>1427</v>
      </c>
      <c r="N6774" s="412" t="s">
        <v>1429</v>
      </c>
      <c r="O6774" s="413" t="s">
        <v>25500</v>
      </c>
      <c r="P6774" s="418" t="s">
        <v>31331</v>
      </c>
      <c r="Q6774" s="419" t="s">
        <v>9586</v>
      </c>
      <c r="R6774" s="420" t="s">
        <v>31332</v>
      </c>
      <c r="S6774" s="408">
        <v>45344</v>
      </c>
      <c r="T6774" s="413" t="s">
        <v>1415</v>
      </c>
      <c r="U6774" s="417" t="s">
        <v>1416</v>
      </c>
      <c r="V6774" s="421">
        <v>45441</v>
      </c>
      <c r="W6774" s="422" t="s">
        <v>31333</v>
      </c>
      <c r="X6774" s="417" t="s">
        <v>23286</v>
      </c>
      <c r="AB6774" s="414">
        <v>45261</v>
      </c>
    </row>
    <row r="6775" spans="1:29" s="8" customFormat="1" hidden="1" x14ac:dyDescent="0.25">
      <c r="A6775" s="56">
        <v>6759</v>
      </c>
      <c r="B6775" s="57">
        <v>45261</v>
      </c>
      <c r="C6775" s="412">
        <f t="shared" si="105"/>
        <v>2023</v>
      </c>
      <c r="D6775" s="58" t="s">
        <v>26417</v>
      </c>
      <c r="E6775" s="59" t="s">
        <v>606</v>
      </c>
      <c r="F6775" s="60" t="s">
        <v>8442</v>
      </c>
      <c r="G6775" s="58" t="s">
        <v>613</v>
      </c>
      <c r="H6775" s="58" t="s">
        <v>2275</v>
      </c>
      <c r="I6775" s="62" t="s">
        <v>690</v>
      </c>
      <c r="J6775" s="61">
        <v>27</v>
      </c>
      <c r="K6775" s="10"/>
      <c r="L6775" s="62" t="s">
        <v>26418</v>
      </c>
      <c r="M6775" s="62" t="s">
        <v>1427</v>
      </c>
      <c r="N6775" s="44" t="s">
        <v>1429</v>
      </c>
      <c r="O6775" s="62" t="s">
        <v>1441</v>
      </c>
      <c r="P6775" s="63" t="s">
        <v>26419</v>
      </c>
      <c r="Q6775" s="64"/>
      <c r="R6775" s="65"/>
      <c r="S6775" s="66"/>
      <c r="T6775" s="62"/>
      <c r="U6775" s="61"/>
      <c r="V6775" s="67"/>
      <c r="W6775" s="101" t="s">
        <v>1419</v>
      </c>
      <c r="X6775" s="61" t="s">
        <v>1426</v>
      </c>
      <c r="Y6775" s="10"/>
      <c r="Z6775" s="10"/>
      <c r="AA6775" s="10"/>
      <c r="AB6775" s="57">
        <v>45261</v>
      </c>
      <c r="AC6775" s="10"/>
    </row>
    <row r="6776" spans="1:29" s="8" customFormat="1" hidden="1" x14ac:dyDescent="0.25">
      <c r="A6776" s="409">
        <v>6760</v>
      </c>
      <c r="B6776" s="414">
        <v>45262</v>
      </c>
      <c r="C6776" s="412">
        <f t="shared" si="105"/>
        <v>2023</v>
      </c>
      <c r="D6776" s="411" t="s">
        <v>26352</v>
      </c>
      <c r="E6776" s="415" t="s">
        <v>606</v>
      </c>
      <c r="F6776" s="416" t="s">
        <v>8442</v>
      </c>
      <c r="G6776" s="411" t="s">
        <v>613</v>
      </c>
      <c r="H6776" s="411" t="s">
        <v>24157</v>
      </c>
      <c r="I6776" s="413" t="s">
        <v>1741</v>
      </c>
      <c r="J6776" s="417">
        <v>151</v>
      </c>
      <c r="L6776" s="413" t="s">
        <v>26353</v>
      </c>
      <c r="M6776" s="413" t="s">
        <v>1427</v>
      </c>
      <c r="N6776" s="39" t="s">
        <v>1429</v>
      </c>
      <c r="O6776" s="413" t="s">
        <v>1578</v>
      </c>
      <c r="P6776" s="418" t="s">
        <v>26354</v>
      </c>
      <c r="Q6776" s="419" t="s">
        <v>9586</v>
      </c>
      <c r="R6776" s="420" t="s">
        <v>31789</v>
      </c>
      <c r="S6776" s="408">
        <v>45344</v>
      </c>
      <c r="T6776" s="413" t="s">
        <v>1415</v>
      </c>
      <c r="U6776" s="417" t="s">
        <v>1416</v>
      </c>
      <c r="V6776" s="421">
        <v>45450</v>
      </c>
      <c r="W6776" s="422" t="s">
        <v>31715</v>
      </c>
      <c r="X6776" s="417" t="s">
        <v>23286</v>
      </c>
      <c r="Z6776" s="8" t="s">
        <v>15236</v>
      </c>
      <c r="AB6776" s="414">
        <v>45262</v>
      </c>
    </row>
    <row r="6777" spans="1:29" s="527" customFormat="1" hidden="1" x14ac:dyDescent="0.25">
      <c r="A6777" s="516">
        <v>6761</v>
      </c>
      <c r="B6777" s="517">
        <v>45262</v>
      </c>
      <c r="C6777" s="412">
        <f t="shared" si="105"/>
        <v>2023</v>
      </c>
      <c r="D6777" s="518" t="s">
        <v>26420</v>
      </c>
      <c r="E6777" s="519">
        <v>100228641</v>
      </c>
      <c r="F6777" s="459" t="s">
        <v>8443</v>
      </c>
      <c r="G6777" s="518" t="s">
        <v>613</v>
      </c>
      <c r="H6777" s="518" t="s">
        <v>10150</v>
      </c>
      <c r="I6777" s="520" t="s">
        <v>666</v>
      </c>
      <c r="J6777" s="521">
        <v>48</v>
      </c>
      <c r="L6777" s="520" t="s">
        <v>26421</v>
      </c>
      <c r="M6777" s="520" t="s">
        <v>1427</v>
      </c>
      <c r="N6777" s="522" t="s">
        <v>1429</v>
      </c>
      <c r="O6777" s="520" t="s">
        <v>1433</v>
      </c>
      <c r="P6777" s="523"/>
      <c r="Q6777" s="536" t="s">
        <v>829</v>
      </c>
      <c r="R6777" s="821" t="s">
        <v>26421</v>
      </c>
      <c r="S6777" s="524">
        <v>45463</v>
      </c>
      <c r="T6777" s="520" t="s">
        <v>32572</v>
      </c>
      <c r="U6777" s="521" t="s">
        <v>1416</v>
      </c>
      <c r="V6777" s="525">
        <v>45463</v>
      </c>
      <c r="W6777" s="526" t="s">
        <v>1419</v>
      </c>
      <c r="X6777" s="521" t="s">
        <v>23286</v>
      </c>
      <c r="AB6777" s="517">
        <v>45262</v>
      </c>
    </row>
    <row r="6778" spans="1:29" s="10" customFormat="1" hidden="1" x14ac:dyDescent="0.25">
      <c r="A6778" s="409">
        <v>6762</v>
      </c>
      <c r="B6778" s="414">
        <v>45264</v>
      </c>
      <c r="C6778" s="412">
        <f t="shared" si="105"/>
        <v>2023</v>
      </c>
      <c r="D6778" s="411" t="s">
        <v>26325</v>
      </c>
      <c r="E6778" s="415" t="s">
        <v>606</v>
      </c>
      <c r="F6778" s="416" t="s">
        <v>8442</v>
      </c>
      <c r="G6778" s="411" t="s">
        <v>613</v>
      </c>
      <c r="H6778" s="411" t="s">
        <v>688</v>
      </c>
      <c r="I6778" s="413" t="s">
        <v>635</v>
      </c>
      <c r="J6778" s="417">
        <v>69</v>
      </c>
      <c r="K6778" s="8"/>
      <c r="L6778" s="413" t="s">
        <v>26326</v>
      </c>
      <c r="M6778" s="413" t="s">
        <v>1427</v>
      </c>
      <c r="N6778" s="39" t="s">
        <v>1429</v>
      </c>
      <c r="O6778" s="413" t="s">
        <v>1506</v>
      </c>
      <c r="P6778" s="418" t="s">
        <v>28154</v>
      </c>
      <c r="Q6778" s="419" t="s">
        <v>9586</v>
      </c>
      <c r="R6778" s="420" t="s">
        <v>30689</v>
      </c>
      <c r="S6778" s="408">
        <v>45343</v>
      </c>
      <c r="T6778" s="413" t="s">
        <v>1415</v>
      </c>
      <c r="U6778" s="417" t="s">
        <v>1416</v>
      </c>
      <c r="V6778" s="421">
        <v>45427</v>
      </c>
      <c r="W6778" s="422" t="s">
        <v>30690</v>
      </c>
      <c r="X6778" s="417" t="s">
        <v>23286</v>
      </c>
      <c r="Y6778" s="8"/>
      <c r="Z6778" s="8"/>
      <c r="AA6778" s="8"/>
      <c r="AB6778" s="414">
        <v>45264</v>
      </c>
      <c r="AC6778" s="8"/>
    </row>
    <row r="6779" spans="1:29" s="8" customFormat="1" hidden="1" x14ac:dyDescent="0.25">
      <c r="A6779" s="409">
        <v>6763</v>
      </c>
      <c r="B6779" s="414">
        <v>45264</v>
      </c>
      <c r="C6779" s="412">
        <f t="shared" si="105"/>
        <v>2023</v>
      </c>
      <c r="D6779" s="411" t="s">
        <v>26327</v>
      </c>
      <c r="E6779" s="415" t="s">
        <v>606</v>
      </c>
      <c r="F6779" s="416" t="s">
        <v>8442</v>
      </c>
      <c r="G6779" s="411" t="s">
        <v>613</v>
      </c>
      <c r="H6779" s="411" t="s">
        <v>4899</v>
      </c>
      <c r="I6779" s="413" t="s">
        <v>634</v>
      </c>
      <c r="J6779" s="417">
        <v>93</v>
      </c>
      <c r="L6779" s="413" t="s">
        <v>31566</v>
      </c>
      <c r="M6779" s="413" t="s">
        <v>1427</v>
      </c>
      <c r="N6779" s="39" t="s">
        <v>1429</v>
      </c>
      <c r="O6779" s="413" t="s">
        <v>1446</v>
      </c>
      <c r="P6779" s="418" t="s">
        <v>31567</v>
      </c>
      <c r="Q6779" s="419" t="s">
        <v>9586</v>
      </c>
      <c r="R6779" s="420" t="s">
        <v>31568</v>
      </c>
      <c r="S6779" s="408">
        <v>45344</v>
      </c>
      <c r="T6779" s="413" t="s">
        <v>1415</v>
      </c>
      <c r="U6779" s="417" t="s">
        <v>1416</v>
      </c>
      <c r="V6779" s="421">
        <v>45447</v>
      </c>
      <c r="W6779" s="422" t="s">
        <v>31569</v>
      </c>
      <c r="X6779" s="417" t="s">
        <v>23286</v>
      </c>
      <c r="AB6779" s="414">
        <v>45264</v>
      </c>
    </row>
    <row r="6780" spans="1:29" s="8" customFormat="1" hidden="1" x14ac:dyDescent="0.25">
      <c r="A6780" s="409">
        <v>6764</v>
      </c>
      <c r="B6780" s="414">
        <v>45264</v>
      </c>
      <c r="C6780" s="412">
        <f t="shared" si="105"/>
        <v>2023</v>
      </c>
      <c r="D6780" s="411">
        <v>100375397</v>
      </c>
      <c r="E6780" s="415" t="s">
        <v>606</v>
      </c>
      <c r="F6780" s="416" t="s">
        <v>8442</v>
      </c>
      <c r="G6780" s="411" t="s">
        <v>613</v>
      </c>
      <c r="H6780" s="411" t="s">
        <v>659</v>
      </c>
      <c r="I6780" s="413" t="s">
        <v>710</v>
      </c>
      <c r="J6780" s="417">
        <v>107</v>
      </c>
      <c r="L6780" s="409">
        <v>17815</v>
      </c>
      <c r="M6780" s="413" t="s">
        <v>1427</v>
      </c>
      <c r="N6780" s="39" t="s">
        <v>1429</v>
      </c>
      <c r="O6780" s="413" t="s">
        <v>1433</v>
      </c>
      <c r="P6780" s="418" t="s">
        <v>23447</v>
      </c>
      <c r="Q6780" s="419" t="s">
        <v>9586</v>
      </c>
      <c r="R6780" s="420" t="s">
        <v>31579</v>
      </c>
      <c r="S6780" s="408">
        <v>45344</v>
      </c>
      <c r="T6780" s="413" t="s">
        <v>1415</v>
      </c>
      <c r="U6780" s="417" t="s">
        <v>1416</v>
      </c>
      <c r="V6780" s="421">
        <v>45447</v>
      </c>
      <c r="W6780" s="422" t="s">
        <v>31580</v>
      </c>
      <c r="X6780" s="417" t="s">
        <v>23286</v>
      </c>
      <c r="AB6780" s="414">
        <v>45264</v>
      </c>
    </row>
    <row r="6781" spans="1:29" hidden="1" x14ac:dyDescent="0.25">
      <c r="A6781" s="1428">
        <v>6765</v>
      </c>
      <c r="B6781" s="109">
        <v>45264</v>
      </c>
      <c r="C6781" s="412">
        <f t="shared" si="105"/>
        <v>2023</v>
      </c>
      <c r="D6781" s="1583" t="s">
        <v>26341</v>
      </c>
      <c r="E6781" s="3318" t="s">
        <v>606</v>
      </c>
      <c r="F6781" s="3352" t="s">
        <v>8443</v>
      </c>
      <c r="G6781" s="1583" t="s">
        <v>613</v>
      </c>
      <c r="H6781" s="1583" t="s">
        <v>674</v>
      </c>
      <c r="I6781" s="3425" t="s">
        <v>716</v>
      </c>
      <c r="J6781" s="115">
        <v>12</v>
      </c>
      <c r="L6781" s="3425" t="s">
        <v>26342</v>
      </c>
      <c r="M6781" s="114" t="s">
        <v>1427</v>
      </c>
      <c r="N6781" s="138" t="s">
        <v>1429</v>
      </c>
      <c r="O6781" s="3425" t="s">
        <v>2053</v>
      </c>
      <c r="P6781" s="3521" t="s">
        <v>26343</v>
      </c>
      <c r="Q6781" s="118"/>
      <c r="R6781" s="119"/>
      <c r="S6781" s="120"/>
      <c r="T6781" s="114"/>
      <c r="U6781" s="115"/>
      <c r="V6781" s="121"/>
      <c r="W6781" s="135"/>
      <c r="X6781" s="115"/>
      <c r="AB6781" s="109">
        <v>45264</v>
      </c>
    </row>
    <row r="6782" spans="1:29" hidden="1" x14ac:dyDescent="0.25">
      <c r="A6782" s="1428">
        <v>6766</v>
      </c>
      <c r="B6782" s="109">
        <v>45265</v>
      </c>
      <c r="C6782" s="412">
        <f t="shared" si="105"/>
        <v>2023</v>
      </c>
      <c r="D6782" s="113" t="s">
        <v>26347</v>
      </c>
      <c r="E6782" s="111">
        <v>100314390</v>
      </c>
      <c r="F6782" s="1584" t="s">
        <v>8442</v>
      </c>
      <c r="G6782" s="1585" t="s">
        <v>613</v>
      </c>
      <c r="H6782" s="1585" t="s">
        <v>623</v>
      </c>
      <c r="I6782" s="1586" t="s">
        <v>756</v>
      </c>
      <c r="J6782" s="115">
        <v>78</v>
      </c>
      <c r="L6782" s="1586" t="s">
        <v>26348</v>
      </c>
      <c r="M6782" s="114" t="s">
        <v>1427</v>
      </c>
      <c r="N6782" s="138" t="s">
        <v>1429</v>
      </c>
      <c r="O6782" s="1586" t="s">
        <v>1672</v>
      </c>
      <c r="P6782" s="1587" t="s">
        <v>26349</v>
      </c>
      <c r="Q6782" s="118"/>
      <c r="R6782" s="119"/>
      <c r="S6782" s="120"/>
      <c r="T6782" s="114"/>
      <c r="U6782" s="115"/>
      <c r="V6782" s="121"/>
      <c r="W6782" s="135"/>
      <c r="X6782" s="115"/>
      <c r="Z6782" s="1588" t="s">
        <v>6281</v>
      </c>
      <c r="AB6782" s="109">
        <v>45265</v>
      </c>
    </row>
    <row r="6783" spans="1:29" hidden="1" x14ac:dyDescent="0.25">
      <c r="A6783" s="1428">
        <v>6767</v>
      </c>
      <c r="B6783" s="109">
        <v>45265</v>
      </c>
      <c r="C6783" s="412">
        <f t="shared" si="105"/>
        <v>2023</v>
      </c>
      <c r="D6783" s="2978" t="s">
        <v>26350</v>
      </c>
      <c r="E6783" s="141">
        <v>100317269</v>
      </c>
      <c r="F6783" s="2248" t="s">
        <v>8442</v>
      </c>
      <c r="G6783" s="2978" t="s">
        <v>613</v>
      </c>
      <c r="H6783" s="2978" t="s">
        <v>801</v>
      </c>
      <c r="I6783" s="2985" t="s">
        <v>644</v>
      </c>
      <c r="J6783" s="124">
        <v>307</v>
      </c>
      <c r="K6783" s="1588"/>
      <c r="L6783" s="2985" t="s">
        <v>26351</v>
      </c>
      <c r="M6783" s="114" t="s">
        <v>1427</v>
      </c>
      <c r="N6783" s="138" t="s">
        <v>1429</v>
      </c>
      <c r="O6783" s="2985" t="s">
        <v>1446</v>
      </c>
      <c r="P6783" s="3003" t="s">
        <v>16336</v>
      </c>
      <c r="Q6783" s="128"/>
      <c r="R6783" s="129"/>
      <c r="S6783" s="130"/>
      <c r="T6783" s="126"/>
      <c r="U6783" s="124"/>
      <c r="V6783" s="131"/>
      <c r="W6783" s="122"/>
      <c r="X6783" s="124"/>
      <c r="Y6783" s="1588"/>
      <c r="AB6783" s="109">
        <v>45265</v>
      </c>
    </row>
    <row r="6784" spans="1:29" hidden="1" x14ac:dyDescent="0.25">
      <c r="A6784" s="409">
        <v>6768</v>
      </c>
      <c r="B6784" s="414">
        <v>45265</v>
      </c>
      <c r="C6784" s="412">
        <f t="shared" si="105"/>
        <v>2023</v>
      </c>
      <c r="D6784" s="411" t="s">
        <v>26422</v>
      </c>
      <c r="E6784" s="415" t="s">
        <v>606</v>
      </c>
      <c r="F6784" s="416" t="s">
        <v>8442</v>
      </c>
      <c r="G6784" s="411" t="s">
        <v>613</v>
      </c>
      <c r="H6784" s="411" t="s">
        <v>709</v>
      </c>
      <c r="I6784" s="413" t="s">
        <v>7228</v>
      </c>
      <c r="J6784" s="417">
        <v>49</v>
      </c>
      <c r="K6784" s="8"/>
      <c r="L6784" s="413" t="s">
        <v>30940</v>
      </c>
      <c r="M6784" s="413" t="s">
        <v>1427</v>
      </c>
      <c r="N6784" s="39" t="s">
        <v>1429</v>
      </c>
      <c r="O6784" s="413" t="s">
        <v>1433</v>
      </c>
      <c r="P6784" s="418" t="s">
        <v>30941</v>
      </c>
      <c r="Q6784" s="419" t="s">
        <v>9586</v>
      </c>
      <c r="R6784" s="420" t="s">
        <v>30942</v>
      </c>
      <c r="S6784" s="408">
        <v>45344</v>
      </c>
      <c r="T6784" s="413" t="s">
        <v>1415</v>
      </c>
      <c r="U6784" s="417" t="s">
        <v>1416</v>
      </c>
      <c r="V6784" s="421">
        <v>45433</v>
      </c>
      <c r="W6784" s="422" t="s">
        <v>30943</v>
      </c>
      <c r="X6784" s="417" t="s">
        <v>23286</v>
      </c>
      <c r="Y6784" s="8"/>
      <c r="Z6784" s="8"/>
      <c r="AA6784" s="8"/>
      <c r="AB6784" s="414">
        <v>45265</v>
      </c>
      <c r="AC6784" s="8"/>
    </row>
    <row r="6785" spans="1:29" s="8" customFormat="1" hidden="1" x14ac:dyDescent="0.25">
      <c r="A6785" s="1428">
        <v>6769</v>
      </c>
      <c r="B6785" s="109">
        <v>45266</v>
      </c>
      <c r="C6785" s="412">
        <f t="shared" si="105"/>
        <v>2023</v>
      </c>
      <c r="D6785" s="1598" t="s">
        <v>26382</v>
      </c>
      <c r="E6785" s="111">
        <v>100214879</v>
      </c>
      <c r="F6785" s="1599" t="s">
        <v>8442</v>
      </c>
      <c r="G6785" s="1598" t="s">
        <v>613</v>
      </c>
      <c r="H6785" s="1598" t="s">
        <v>790</v>
      </c>
      <c r="I6785" s="1600" t="s">
        <v>7490</v>
      </c>
      <c r="J6785" s="115">
        <v>70</v>
      </c>
      <c r="K6785" s="1602"/>
      <c r="L6785" s="1600" t="s">
        <v>26383</v>
      </c>
      <c r="M6785" s="114" t="s">
        <v>1427</v>
      </c>
      <c r="N6785" s="138" t="s">
        <v>1429</v>
      </c>
      <c r="O6785" s="1600" t="s">
        <v>1464</v>
      </c>
      <c r="P6785" s="1601" t="s">
        <v>26384</v>
      </c>
      <c r="Q6785" s="118"/>
      <c r="R6785" s="119"/>
      <c r="S6785" s="120"/>
      <c r="T6785" s="114"/>
      <c r="U6785" s="115"/>
      <c r="V6785" s="121"/>
      <c r="W6785" s="135"/>
      <c r="X6785" s="115"/>
      <c r="Y6785" s="1602"/>
      <c r="Z6785" s="1"/>
      <c r="AA6785" s="1"/>
      <c r="AB6785" s="109">
        <v>45266</v>
      </c>
      <c r="AC6785" s="1"/>
    </row>
    <row r="6786" spans="1:29" ht="30" hidden="1" x14ac:dyDescent="0.25">
      <c r="A6786" s="1428">
        <v>6770</v>
      </c>
      <c r="B6786" s="109">
        <v>45266</v>
      </c>
      <c r="C6786" s="412">
        <f t="shared" si="105"/>
        <v>2023</v>
      </c>
      <c r="D6786" s="1598" t="s">
        <v>26385</v>
      </c>
      <c r="E6786" s="111">
        <v>100412915</v>
      </c>
      <c r="F6786" s="1599" t="s">
        <v>8442</v>
      </c>
      <c r="G6786" s="1598" t="s">
        <v>613</v>
      </c>
      <c r="H6786" s="1598" t="s">
        <v>8352</v>
      </c>
      <c r="I6786" s="1600" t="s">
        <v>687</v>
      </c>
      <c r="J6786" s="115">
        <v>207</v>
      </c>
      <c r="L6786" s="1600" t="s">
        <v>26386</v>
      </c>
      <c r="M6786" s="114" t="s">
        <v>1427</v>
      </c>
      <c r="N6786" s="138" t="s">
        <v>1429</v>
      </c>
      <c r="O6786" s="1600" t="s">
        <v>1325</v>
      </c>
      <c r="P6786" s="1601" t="s">
        <v>26387</v>
      </c>
      <c r="Q6786" s="118"/>
      <c r="R6786" s="119"/>
      <c r="S6786" s="120"/>
      <c r="T6786" s="114"/>
      <c r="U6786" s="115"/>
      <c r="V6786" s="121"/>
      <c r="W6786" s="135"/>
      <c r="X6786" s="115"/>
      <c r="Z6786" s="1">
        <v>89998195298</v>
      </c>
      <c r="AA6786" s="1602" t="s">
        <v>6281</v>
      </c>
      <c r="AB6786" s="109">
        <v>45266</v>
      </c>
    </row>
    <row r="6787" spans="1:29" hidden="1" x14ac:dyDescent="0.25">
      <c r="A6787" s="1428">
        <v>6771</v>
      </c>
      <c r="B6787" s="109">
        <v>45266</v>
      </c>
      <c r="C6787" s="412">
        <f t="shared" si="105"/>
        <v>2023</v>
      </c>
      <c r="D6787" s="1598" t="s">
        <v>26388</v>
      </c>
      <c r="E6787" s="111">
        <v>100397500</v>
      </c>
      <c r="F6787" s="1599" t="s">
        <v>8442</v>
      </c>
      <c r="G6787" s="1598" t="s">
        <v>613</v>
      </c>
      <c r="H6787" s="1603" t="s">
        <v>4899</v>
      </c>
      <c r="I6787" s="1600" t="s">
        <v>739</v>
      </c>
      <c r="J6787" s="115">
        <v>49</v>
      </c>
      <c r="K6787" s="1602"/>
      <c r="L6787" s="134">
        <v>48068661</v>
      </c>
      <c r="M6787" s="114" t="s">
        <v>1427</v>
      </c>
      <c r="N6787" s="138" t="s">
        <v>1429</v>
      </c>
      <c r="O6787" s="1600" t="s">
        <v>1464</v>
      </c>
      <c r="P6787" s="1601" t="s">
        <v>26389</v>
      </c>
      <c r="Q6787" s="118"/>
      <c r="R6787" s="119"/>
      <c r="S6787" s="120"/>
      <c r="T6787" s="114"/>
      <c r="U6787" s="115"/>
      <c r="V6787" s="121"/>
      <c r="W6787" s="135"/>
      <c r="X6787" s="115"/>
      <c r="Y6787" s="1602"/>
      <c r="AB6787" s="109">
        <v>45266</v>
      </c>
    </row>
    <row r="6788" spans="1:29" hidden="1" x14ac:dyDescent="0.25">
      <c r="A6788" s="516">
        <v>6772</v>
      </c>
      <c r="B6788" s="517">
        <v>45266</v>
      </c>
      <c r="C6788" s="412">
        <f t="shared" si="105"/>
        <v>2023</v>
      </c>
      <c r="D6788" s="518" t="s">
        <v>26423</v>
      </c>
      <c r="E6788" s="519" t="s">
        <v>606</v>
      </c>
      <c r="F6788" s="459" t="s">
        <v>8443</v>
      </c>
      <c r="G6788" s="518" t="s">
        <v>613</v>
      </c>
      <c r="H6788" s="518" t="s">
        <v>2275</v>
      </c>
      <c r="I6788" s="520" t="s">
        <v>668</v>
      </c>
      <c r="J6788" s="521">
        <v>80</v>
      </c>
      <c r="K6788" s="527"/>
      <c r="L6788" s="516">
        <v>670684</v>
      </c>
      <c r="M6788" s="520" t="s">
        <v>1427</v>
      </c>
      <c r="N6788" s="522" t="s">
        <v>1429</v>
      </c>
      <c r="O6788" s="520" t="s">
        <v>1433</v>
      </c>
      <c r="P6788" s="523" t="s">
        <v>26424</v>
      </c>
      <c r="Q6788" s="459" t="s">
        <v>1034</v>
      </c>
      <c r="R6788" s="516">
        <v>670684</v>
      </c>
      <c r="S6788" s="524">
        <v>45383</v>
      </c>
      <c r="T6788" s="520" t="s">
        <v>6081</v>
      </c>
      <c r="U6788" s="521" t="s">
        <v>1416</v>
      </c>
      <c r="V6788" s="525">
        <v>45399</v>
      </c>
      <c r="W6788" s="526" t="s">
        <v>1419</v>
      </c>
      <c r="X6788" s="521" t="s">
        <v>14259</v>
      </c>
      <c r="Y6788" s="527"/>
      <c r="Z6788" s="527"/>
      <c r="AA6788" s="527"/>
      <c r="AB6788" s="517">
        <v>45266</v>
      </c>
      <c r="AC6788" s="527"/>
    </row>
    <row r="6789" spans="1:29" hidden="1" x14ac:dyDescent="0.25">
      <c r="A6789" s="409">
        <v>6773</v>
      </c>
      <c r="B6789" s="414">
        <v>45266</v>
      </c>
      <c r="C6789" s="412">
        <f t="shared" si="105"/>
        <v>2023</v>
      </c>
      <c r="D6789" s="411" t="s">
        <v>26425</v>
      </c>
      <c r="E6789" s="415">
        <v>100309072</v>
      </c>
      <c r="F6789" s="416" t="s">
        <v>8442</v>
      </c>
      <c r="G6789" s="411" t="s">
        <v>613</v>
      </c>
      <c r="H6789" s="411" t="s">
        <v>801</v>
      </c>
      <c r="I6789" s="413" t="s">
        <v>40</v>
      </c>
      <c r="J6789" s="417">
        <v>58</v>
      </c>
      <c r="K6789" s="8"/>
      <c r="L6789" s="409">
        <v>21407</v>
      </c>
      <c r="M6789" s="413" t="s">
        <v>1427</v>
      </c>
      <c r="N6789" s="39" t="s">
        <v>1429</v>
      </c>
      <c r="O6789" s="413" t="s">
        <v>1464</v>
      </c>
      <c r="P6789" s="418" t="s">
        <v>29759</v>
      </c>
      <c r="Q6789" s="419" t="s">
        <v>9586</v>
      </c>
      <c r="R6789" s="420" t="s">
        <v>29760</v>
      </c>
      <c r="S6789" s="408">
        <v>45344</v>
      </c>
      <c r="T6789" s="413" t="s">
        <v>1415</v>
      </c>
      <c r="U6789" s="417" t="s">
        <v>1416</v>
      </c>
      <c r="V6789" s="421">
        <v>45414</v>
      </c>
      <c r="W6789" s="422" t="s">
        <v>29761</v>
      </c>
      <c r="X6789" s="417" t="s">
        <v>23286</v>
      </c>
      <c r="Y6789" s="8"/>
      <c r="Z6789" s="8"/>
      <c r="AA6789" s="8"/>
      <c r="AB6789" s="414">
        <v>45266</v>
      </c>
      <c r="AC6789" s="8"/>
    </row>
    <row r="6790" spans="1:29" s="527" customFormat="1" hidden="1" x14ac:dyDescent="0.25">
      <c r="A6790" s="1428">
        <v>6774</v>
      </c>
      <c r="B6790" s="109">
        <v>45266</v>
      </c>
      <c r="C6790" s="412">
        <f t="shared" si="105"/>
        <v>2023</v>
      </c>
      <c r="D6790" s="3309" t="s">
        <v>26426</v>
      </c>
      <c r="E6790" s="3334">
        <v>100228357</v>
      </c>
      <c r="F6790" s="3384" t="s">
        <v>8442</v>
      </c>
      <c r="G6790" s="3309" t="s">
        <v>613</v>
      </c>
      <c r="H6790" s="3309" t="s">
        <v>10150</v>
      </c>
      <c r="I6790" s="3462" t="s">
        <v>624</v>
      </c>
      <c r="J6790" s="124">
        <v>45</v>
      </c>
      <c r="K6790" s="1602"/>
      <c r="L6790" s="125">
        <v>34015312</v>
      </c>
      <c r="M6790" s="114" t="s">
        <v>1427</v>
      </c>
      <c r="N6790" s="138" t="s">
        <v>1429</v>
      </c>
      <c r="O6790" s="3462" t="s">
        <v>1851</v>
      </c>
      <c r="P6790" s="3557" t="s">
        <v>9938</v>
      </c>
      <c r="Q6790" s="128"/>
      <c r="R6790" s="129"/>
      <c r="S6790" s="130"/>
      <c r="T6790" s="126"/>
      <c r="U6790" s="124"/>
      <c r="V6790" s="131"/>
      <c r="W6790" s="122"/>
      <c r="X6790" s="124"/>
      <c r="Y6790" s="1602"/>
      <c r="Z6790" s="1"/>
      <c r="AA6790" s="1"/>
      <c r="AB6790" s="109">
        <v>45266</v>
      </c>
      <c r="AC6790" s="1"/>
    </row>
    <row r="6791" spans="1:29" s="8" customFormat="1" hidden="1" x14ac:dyDescent="0.25">
      <c r="A6791" s="409">
        <v>6775</v>
      </c>
      <c r="B6791" s="414">
        <v>45266</v>
      </c>
      <c r="C6791" s="412">
        <f t="shared" si="105"/>
        <v>2023</v>
      </c>
      <c r="D6791" s="22" t="s">
        <v>26428</v>
      </c>
      <c r="E6791" s="23">
        <v>100378244</v>
      </c>
      <c r="F6791" s="24" t="s">
        <v>8442</v>
      </c>
      <c r="G6791" s="22" t="s">
        <v>613</v>
      </c>
      <c r="H6791" s="22" t="s">
        <v>707</v>
      </c>
      <c r="I6791" s="26" t="s">
        <v>41</v>
      </c>
      <c r="J6791" s="25">
        <v>336</v>
      </c>
      <c r="L6791" s="26" t="s">
        <v>26429</v>
      </c>
      <c r="M6791" s="413" t="s">
        <v>1427</v>
      </c>
      <c r="N6791" s="39" t="s">
        <v>1429</v>
      </c>
      <c r="O6791" s="26" t="s">
        <v>1712</v>
      </c>
      <c r="P6791" s="27" t="s">
        <v>5061</v>
      </c>
      <c r="Q6791" s="28" t="s">
        <v>9586</v>
      </c>
      <c r="R6791" s="29" t="s">
        <v>30167</v>
      </c>
      <c r="S6791" s="30">
        <v>45343</v>
      </c>
      <c r="T6791" s="26" t="s">
        <v>1415</v>
      </c>
      <c r="U6791" s="25" t="s">
        <v>1416</v>
      </c>
      <c r="V6791" s="31">
        <v>45420</v>
      </c>
      <c r="W6791" s="99" t="s">
        <v>5194</v>
      </c>
      <c r="X6791" s="25" t="s">
        <v>23286</v>
      </c>
      <c r="AB6791" s="414">
        <v>45266</v>
      </c>
    </row>
    <row r="6792" spans="1:29" s="527" customFormat="1" hidden="1" x14ac:dyDescent="0.25">
      <c r="A6792" s="516">
        <v>6776</v>
      </c>
      <c r="B6792" s="517">
        <v>45266</v>
      </c>
      <c r="C6792" s="412">
        <f t="shared" si="105"/>
        <v>2023</v>
      </c>
      <c r="D6792" s="591" t="s">
        <v>441</v>
      </c>
      <c r="E6792" s="592" t="s">
        <v>606</v>
      </c>
      <c r="F6792" s="593" t="s">
        <v>8443</v>
      </c>
      <c r="G6792" s="591" t="s">
        <v>613</v>
      </c>
      <c r="H6792" s="591" t="s">
        <v>717</v>
      </c>
      <c r="I6792" s="594" t="s">
        <v>46</v>
      </c>
      <c r="J6792" s="528">
        <v>340</v>
      </c>
      <c r="L6792" s="594" t="s">
        <v>26430</v>
      </c>
      <c r="M6792" s="520" t="s">
        <v>1427</v>
      </c>
      <c r="N6792" s="522" t="s">
        <v>1429</v>
      </c>
      <c r="O6792" s="594" t="s">
        <v>1601</v>
      </c>
      <c r="P6792" s="595"/>
      <c r="Q6792" s="834" t="s">
        <v>3715</v>
      </c>
      <c r="R6792" s="835" t="s">
        <v>26430</v>
      </c>
      <c r="S6792" s="596">
        <v>45453</v>
      </c>
      <c r="T6792" s="594" t="s">
        <v>1415</v>
      </c>
      <c r="U6792" s="528" t="s">
        <v>1416</v>
      </c>
      <c r="V6792" s="597">
        <v>45453</v>
      </c>
      <c r="W6792" s="598" t="s">
        <v>1419</v>
      </c>
      <c r="X6792" s="528" t="s">
        <v>14259</v>
      </c>
      <c r="AB6792" s="517">
        <v>45266</v>
      </c>
    </row>
    <row r="6793" spans="1:29" s="8" customFormat="1" hidden="1" x14ac:dyDescent="0.25">
      <c r="A6793" s="409">
        <v>6777</v>
      </c>
      <c r="B6793" s="414">
        <v>45266</v>
      </c>
      <c r="C6793" s="412">
        <f t="shared" si="105"/>
        <v>2023</v>
      </c>
      <c r="D6793" s="22" t="s">
        <v>26431</v>
      </c>
      <c r="E6793" s="23">
        <v>100251454</v>
      </c>
      <c r="F6793" s="24" t="s">
        <v>8442</v>
      </c>
      <c r="G6793" s="22" t="s">
        <v>613</v>
      </c>
      <c r="H6793" s="22" t="s">
        <v>811</v>
      </c>
      <c r="I6793" s="26" t="s">
        <v>678</v>
      </c>
      <c r="J6793" s="25">
        <v>24</v>
      </c>
      <c r="L6793" s="26" t="s">
        <v>26432</v>
      </c>
      <c r="M6793" s="413" t="s">
        <v>1427</v>
      </c>
      <c r="N6793" s="39" t="s">
        <v>1429</v>
      </c>
      <c r="O6793" s="26" t="s">
        <v>8679</v>
      </c>
      <c r="P6793" s="27" t="s">
        <v>26433</v>
      </c>
      <c r="Q6793" s="28" t="s">
        <v>9586</v>
      </c>
      <c r="R6793" s="29" t="s">
        <v>31550</v>
      </c>
      <c r="S6793" s="30">
        <v>45344</v>
      </c>
      <c r="T6793" s="26" t="s">
        <v>1415</v>
      </c>
      <c r="U6793" s="25" t="s">
        <v>1416</v>
      </c>
      <c r="V6793" s="31">
        <v>45446</v>
      </c>
      <c r="W6793" s="99" t="s">
        <v>31551</v>
      </c>
      <c r="X6793" s="25" t="s">
        <v>23286</v>
      </c>
      <c r="Z6793" s="8">
        <v>89531558226</v>
      </c>
      <c r="AB6793" s="414">
        <v>45266</v>
      </c>
    </row>
    <row r="6794" spans="1:29" hidden="1" x14ac:dyDescent="0.25">
      <c r="A6794" s="1428">
        <v>6778</v>
      </c>
      <c r="B6794" s="109">
        <v>45267</v>
      </c>
      <c r="C6794" s="412">
        <f t="shared" si="105"/>
        <v>2023</v>
      </c>
      <c r="D6794" s="1603" t="s">
        <v>26390</v>
      </c>
      <c r="E6794" s="141">
        <v>100328715</v>
      </c>
      <c r="F6794" s="2326" t="s">
        <v>8442</v>
      </c>
      <c r="G6794" s="1603" t="s">
        <v>613</v>
      </c>
      <c r="H6794" s="1603" t="s">
        <v>796</v>
      </c>
      <c r="I6794" s="2349" t="s">
        <v>8295</v>
      </c>
      <c r="J6794" s="124">
        <v>184</v>
      </c>
      <c r="L6794" s="2349" t="s">
        <v>26391</v>
      </c>
      <c r="M6794" s="114" t="s">
        <v>1427</v>
      </c>
      <c r="N6794" s="138" t="s">
        <v>1429</v>
      </c>
      <c r="O6794" s="2349" t="s">
        <v>1441</v>
      </c>
      <c r="P6794" s="2370" t="s">
        <v>26392</v>
      </c>
      <c r="Q6794" s="128"/>
      <c r="R6794" s="129"/>
      <c r="S6794" s="130"/>
      <c r="T6794" s="126"/>
      <c r="U6794" s="124"/>
      <c r="V6794" s="131"/>
      <c r="W6794" s="122"/>
      <c r="X6794" s="124"/>
      <c r="Z6794" s="1602" t="s">
        <v>6281</v>
      </c>
      <c r="AB6794" s="109">
        <v>45267</v>
      </c>
    </row>
    <row r="6795" spans="1:29" hidden="1" x14ac:dyDescent="0.25">
      <c r="A6795" s="1428">
        <v>6779</v>
      </c>
      <c r="B6795" s="109">
        <v>45267</v>
      </c>
      <c r="C6795" s="412">
        <f t="shared" si="105"/>
        <v>2023</v>
      </c>
      <c r="D6795" s="1603" t="s">
        <v>26393</v>
      </c>
      <c r="E6795" s="141">
        <v>100370887</v>
      </c>
      <c r="F6795" s="2326" t="s">
        <v>8442</v>
      </c>
      <c r="G6795" s="1603" t="s">
        <v>613</v>
      </c>
      <c r="H6795" s="1603" t="s">
        <v>647</v>
      </c>
      <c r="I6795" s="2349" t="s">
        <v>8210</v>
      </c>
      <c r="J6795" s="124">
        <v>21</v>
      </c>
      <c r="L6795" s="2349" t="s">
        <v>26394</v>
      </c>
      <c r="M6795" s="114" t="s">
        <v>1427</v>
      </c>
      <c r="N6795" s="138" t="s">
        <v>1429</v>
      </c>
      <c r="O6795" s="2349" t="s">
        <v>1712</v>
      </c>
      <c r="P6795" s="2370" t="s">
        <v>26395</v>
      </c>
      <c r="Q6795" s="128"/>
      <c r="R6795" s="129"/>
      <c r="S6795" s="130"/>
      <c r="T6795" s="126"/>
      <c r="U6795" s="124"/>
      <c r="V6795" s="131"/>
      <c r="W6795" s="122"/>
      <c r="X6795" s="124"/>
      <c r="Z6795" s="1">
        <v>89196667325</v>
      </c>
      <c r="AA6795" s="1602" t="s">
        <v>6281</v>
      </c>
      <c r="AB6795" s="109">
        <v>45267</v>
      </c>
    </row>
    <row r="6796" spans="1:29" hidden="1" x14ac:dyDescent="0.25">
      <c r="A6796" s="1428">
        <v>6780</v>
      </c>
      <c r="B6796" s="109">
        <v>45267</v>
      </c>
      <c r="C6796" s="412">
        <f t="shared" si="105"/>
        <v>2023</v>
      </c>
      <c r="D6796" s="1603" t="s">
        <v>26396</v>
      </c>
      <c r="E6796" s="141">
        <v>100370907</v>
      </c>
      <c r="F6796" s="2326" t="s">
        <v>8442</v>
      </c>
      <c r="G6796" s="1603" t="s">
        <v>613</v>
      </c>
      <c r="H6796" s="1603" t="s">
        <v>647</v>
      </c>
      <c r="I6796" s="2349" t="s">
        <v>8210</v>
      </c>
      <c r="J6796" s="124">
        <v>41</v>
      </c>
      <c r="L6796" s="2349" t="s">
        <v>26397</v>
      </c>
      <c r="M6796" s="114" t="s">
        <v>1427</v>
      </c>
      <c r="N6796" s="138" t="s">
        <v>1429</v>
      </c>
      <c r="O6796" s="2349" t="s">
        <v>1712</v>
      </c>
      <c r="P6796" s="2370" t="s">
        <v>2213</v>
      </c>
      <c r="Q6796" s="128"/>
      <c r="R6796" s="129"/>
      <c r="S6796" s="130"/>
      <c r="T6796" s="126"/>
      <c r="U6796" s="124"/>
      <c r="V6796" s="131"/>
      <c r="W6796" s="122"/>
      <c r="X6796" s="124"/>
      <c r="Z6796" s="1602" t="s">
        <v>6281</v>
      </c>
      <c r="AB6796" s="109">
        <v>45267</v>
      </c>
    </row>
    <row r="6797" spans="1:29" hidden="1" x14ac:dyDescent="0.25">
      <c r="A6797" s="516">
        <v>6781</v>
      </c>
      <c r="B6797" s="517">
        <v>45267</v>
      </c>
      <c r="C6797" s="412">
        <f t="shared" si="105"/>
        <v>2023</v>
      </c>
      <c r="D6797" s="518" t="s">
        <v>26434</v>
      </c>
      <c r="E6797" s="519" t="s">
        <v>606</v>
      </c>
      <c r="F6797" s="459" t="s">
        <v>8443</v>
      </c>
      <c r="G6797" s="518" t="s">
        <v>613</v>
      </c>
      <c r="H6797" s="518" t="s">
        <v>802</v>
      </c>
      <c r="I6797" s="520" t="s">
        <v>739</v>
      </c>
      <c r="J6797" s="521">
        <v>22</v>
      </c>
      <c r="K6797" s="527"/>
      <c r="L6797" s="520" t="s">
        <v>26435</v>
      </c>
      <c r="M6797" s="520" t="s">
        <v>1427</v>
      </c>
      <c r="N6797" s="522" t="s">
        <v>1429</v>
      </c>
      <c r="O6797" s="520" t="s">
        <v>1433</v>
      </c>
      <c r="P6797" s="523" t="s">
        <v>26436</v>
      </c>
      <c r="Q6797" s="459" t="s">
        <v>1034</v>
      </c>
      <c r="R6797" s="576" t="s">
        <v>26435</v>
      </c>
      <c r="S6797" s="524">
        <v>45382</v>
      </c>
      <c r="T6797" s="520" t="s">
        <v>28273</v>
      </c>
      <c r="U6797" s="521" t="s">
        <v>1416</v>
      </c>
      <c r="V6797" s="525">
        <v>45381</v>
      </c>
      <c r="W6797" s="526" t="s">
        <v>1419</v>
      </c>
      <c r="X6797" s="521" t="s">
        <v>14259</v>
      </c>
      <c r="Y6797" s="527"/>
      <c r="Z6797" s="527"/>
      <c r="AA6797" s="527"/>
      <c r="AB6797" s="517">
        <v>45267</v>
      </c>
      <c r="AC6797" s="527"/>
    </row>
    <row r="6798" spans="1:29" hidden="1" x14ac:dyDescent="0.25">
      <c r="A6798" s="409">
        <v>6782</v>
      </c>
      <c r="B6798" s="414">
        <v>45267</v>
      </c>
      <c r="C6798" s="412">
        <f t="shared" si="105"/>
        <v>2023</v>
      </c>
      <c r="D6798" s="411" t="s">
        <v>26437</v>
      </c>
      <c r="E6798" s="415" t="s">
        <v>606</v>
      </c>
      <c r="F6798" s="416" t="s">
        <v>8442</v>
      </c>
      <c r="G6798" s="411" t="s">
        <v>613</v>
      </c>
      <c r="H6798" s="411" t="s">
        <v>623</v>
      </c>
      <c r="I6798" s="413" t="s">
        <v>627</v>
      </c>
      <c r="J6798" s="417">
        <v>37</v>
      </c>
      <c r="K6798" s="8"/>
      <c r="L6798" s="413" t="s">
        <v>26438</v>
      </c>
      <c r="M6798" s="413" t="s">
        <v>1427</v>
      </c>
      <c r="N6798" s="39" t="s">
        <v>1429</v>
      </c>
      <c r="O6798" s="413" t="s">
        <v>1464</v>
      </c>
      <c r="P6798" s="418" t="s">
        <v>18486</v>
      </c>
      <c r="Q6798" s="419" t="s">
        <v>9586</v>
      </c>
      <c r="R6798" s="420" t="s">
        <v>30069</v>
      </c>
      <c r="S6798" s="408">
        <v>45344</v>
      </c>
      <c r="T6798" s="413" t="s">
        <v>1415</v>
      </c>
      <c r="U6798" s="417" t="s">
        <v>1416</v>
      </c>
      <c r="V6798" s="421">
        <v>45418</v>
      </c>
      <c r="W6798" s="422" t="s">
        <v>30070</v>
      </c>
      <c r="X6798" s="417" t="s">
        <v>23286</v>
      </c>
      <c r="Y6798" s="8"/>
      <c r="Z6798" s="8"/>
      <c r="AA6798" s="8"/>
      <c r="AB6798" s="414">
        <v>45267</v>
      </c>
      <c r="AC6798" s="8"/>
    </row>
    <row r="6799" spans="1:29" hidden="1" x14ac:dyDescent="0.25">
      <c r="A6799" s="409">
        <v>6783</v>
      </c>
      <c r="B6799" s="414">
        <v>45267</v>
      </c>
      <c r="C6799" s="412">
        <f t="shared" si="105"/>
        <v>2023</v>
      </c>
      <c r="D6799" s="411" t="s">
        <v>26476</v>
      </c>
      <c r="E6799" s="415">
        <v>100406186</v>
      </c>
      <c r="F6799" s="416" t="s">
        <v>8442</v>
      </c>
      <c r="G6799" s="411" t="s">
        <v>613</v>
      </c>
      <c r="H6799" s="411" t="s">
        <v>783</v>
      </c>
      <c r="I6799" s="413" t="s">
        <v>3325</v>
      </c>
      <c r="J6799" s="417">
        <v>90</v>
      </c>
      <c r="K6799" s="8"/>
      <c r="L6799" s="413" t="s">
        <v>26477</v>
      </c>
      <c r="M6799" s="413" t="s">
        <v>1427</v>
      </c>
      <c r="N6799" s="39" t="s">
        <v>1429</v>
      </c>
      <c r="O6799" s="413" t="s">
        <v>1325</v>
      </c>
      <c r="P6799" s="418" t="s">
        <v>26478</v>
      </c>
      <c r="Q6799" s="419" t="s">
        <v>9586</v>
      </c>
      <c r="R6799" s="420" t="s">
        <v>29311</v>
      </c>
      <c r="S6799" s="408">
        <v>45363</v>
      </c>
      <c r="T6799" s="413" t="s">
        <v>1415</v>
      </c>
      <c r="U6799" s="417" t="s">
        <v>1416</v>
      </c>
      <c r="V6799" s="421">
        <v>45401</v>
      </c>
      <c r="W6799" s="422" t="s">
        <v>29312</v>
      </c>
      <c r="X6799" s="417" t="s">
        <v>23286</v>
      </c>
      <c r="Y6799" s="8"/>
      <c r="Z6799" s="8"/>
      <c r="AA6799" s="8"/>
      <c r="AB6799" s="414">
        <v>45267</v>
      </c>
      <c r="AC6799" s="8"/>
    </row>
    <row r="6800" spans="1:29" s="527" customFormat="1" hidden="1" x14ac:dyDescent="0.25">
      <c r="A6800" s="1428">
        <v>6784</v>
      </c>
      <c r="B6800" s="109">
        <v>45267</v>
      </c>
      <c r="C6800" s="412">
        <f t="shared" si="105"/>
        <v>2023</v>
      </c>
      <c r="D6800" s="1647" t="s">
        <v>26541</v>
      </c>
      <c r="E6800" s="1648" t="s">
        <v>606</v>
      </c>
      <c r="F6800" s="1649" t="s">
        <v>8442</v>
      </c>
      <c r="G6800" s="1647" t="s">
        <v>613</v>
      </c>
      <c r="H6800" s="1647" t="s">
        <v>618</v>
      </c>
      <c r="I6800" s="1650" t="s">
        <v>3892</v>
      </c>
      <c r="J6800" s="115">
        <v>4</v>
      </c>
      <c r="K6800" s="1651"/>
      <c r="L6800" s="1650" t="s">
        <v>26542</v>
      </c>
      <c r="M6800" s="114" t="s">
        <v>1427</v>
      </c>
      <c r="N6800" s="138" t="s">
        <v>1429</v>
      </c>
      <c r="O6800" s="1650" t="s">
        <v>1464</v>
      </c>
      <c r="P6800" s="1622"/>
      <c r="Q6800" s="118"/>
      <c r="R6800" s="119"/>
      <c r="S6800" s="120"/>
      <c r="T6800" s="114"/>
      <c r="U6800" s="115"/>
      <c r="V6800" s="121"/>
      <c r="W6800" s="135"/>
      <c r="X6800" s="115"/>
      <c r="Y6800" s="1651"/>
      <c r="Z6800" s="1602"/>
      <c r="AA6800" s="1"/>
      <c r="AB6800" s="109">
        <v>45267</v>
      </c>
      <c r="AC6800" s="1"/>
    </row>
    <row r="6801" spans="1:29" s="8" customFormat="1" hidden="1" x14ac:dyDescent="0.25">
      <c r="A6801" s="409">
        <v>6785</v>
      </c>
      <c r="B6801" s="414">
        <v>45267</v>
      </c>
      <c r="C6801" s="412">
        <f t="shared" ref="C6801:C6864" si="106">YEAR(B6801)</f>
        <v>2023</v>
      </c>
      <c r="D6801" s="411" t="s">
        <v>26543</v>
      </c>
      <c r="E6801" s="415" t="s">
        <v>606</v>
      </c>
      <c r="F6801" s="416" t="s">
        <v>8442</v>
      </c>
      <c r="G6801" s="411" t="s">
        <v>613</v>
      </c>
      <c r="H6801" s="411" t="s">
        <v>618</v>
      </c>
      <c r="I6801" s="413" t="s">
        <v>722</v>
      </c>
      <c r="J6801" s="417">
        <v>72</v>
      </c>
      <c r="L6801" s="413" t="s">
        <v>26544</v>
      </c>
      <c r="M6801" s="413" t="s">
        <v>1427</v>
      </c>
      <c r="N6801" s="39" t="s">
        <v>1429</v>
      </c>
      <c r="O6801" s="413" t="s">
        <v>1433</v>
      </c>
      <c r="P6801" s="418" t="s">
        <v>32322</v>
      </c>
      <c r="Q6801" s="419" t="s">
        <v>9586</v>
      </c>
      <c r="R6801" s="420" t="s">
        <v>32323</v>
      </c>
      <c r="S6801" s="408">
        <v>45343</v>
      </c>
      <c r="T6801" s="413" t="s">
        <v>1415</v>
      </c>
      <c r="U6801" s="417" t="s">
        <v>1416</v>
      </c>
      <c r="V6801" s="421">
        <v>45460</v>
      </c>
      <c r="W6801" s="422" t="s">
        <v>32324</v>
      </c>
      <c r="X6801" s="417" t="s">
        <v>23286</v>
      </c>
      <c r="AB6801" s="414">
        <v>45267</v>
      </c>
    </row>
    <row r="6802" spans="1:29" hidden="1" x14ac:dyDescent="0.25">
      <c r="A6802" s="1428">
        <v>6786</v>
      </c>
      <c r="B6802" s="109">
        <v>45268</v>
      </c>
      <c r="C6802" s="412">
        <f t="shared" si="106"/>
        <v>2023</v>
      </c>
      <c r="D6802" s="1598" t="s">
        <v>26398</v>
      </c>
      <c r="E6802" s="111">
        <v>100338466</v>
      </c>
      <c r="F6802" s="1599" t="s">
        <v>8442</v>
      </c>
      <c r="G6802" s="1598" t="s">
        <v>613</v>
      </c>
      <c r="H6802" s="1598" t="s">
        <v>26010</v>
      </c>
      <c r="I6802" s="1600" t="s">
        <v>774</v>
      </c>
      <c r="J6802" s="115">
        <v>29</v>
      </c>
      <c r="K6802" s="1602"/>
      <c r="L6802" s="1600" t="s">
        <v>26399</v>
      </c>
      <c r="M6802" s="114" t="s">
        <v>1427</v>
      </c>
      <c r="N6802" s="138" t="s">
        <v>1429</v>
      </c>
      <c r="O6802" s="1600" t="s">
        <v>1325</v>
      </c>
      <c r="P6802" s="1601" t="s">
        <v>26400</v>
      </c>
      <c r="Q6802" s="118"/>
      <c r="R6802" s="119"/>
      <c r="S6802" s="120"/>
      <c r="T6802" s="114"/>
      <c r="U6802" s="115"/>
      <c r="V6802" s="121"/>
      <c r="W6802" s="135"/>
      <c r="X6802" s="115"/>
      <c r="Y6802" s="1602"/>
      <c r="AB6802" s="109">
        <v>45268</v>
      </c>
    </row>
    <row r="6803" spans="1:29" hidden="1" x14ac:dyDescent="0.25">
      <c r="A6803" s="409">
        <v>6787</v>
      </c>
      <c r="B6803" s="414">
        <v>45268</v>
      </c>
      <c r="C6803" s="412">
        <f t="shared" si="106"/>
        <v>2023</v>
      </c>
      <c r="D6803" s="411" t="s">
        <v>26401</v>
      </c>
      <c r="E6803" s="415">
        <v>100293500</v>
      </c>
      <c r="F6803" s="416" t="s">
        <v>8442</v>
      </c>
      <c r="G6803" s="411" t="s">
        <v>613</v>
      </c>
      <c r="H6803" s="411" t="s">
        <v>812</v>
      </c>
      <c r="I6803" s="413" t="s">
        <v>632</v>
      </c>
      <c r="J6803" s="417">
        <v>135</v>
      </c>
      <c r="K6803" s="8"/>
      <c r="L6803" s="413" t="s">
        <v>26402</v>
      </c>
      <c r="M6803" s="413" t="s">
        <v>1427</v>
      </c>
      <c r="N6803" s="39" t="s">
        <v>1429</v>
      </c>
      <c r="O6803" s="413" t="s">
        <v>1446</v>
      </c>
      <c r="P6803" s="418" t="s">
        <v>9921</v>
      </c>
      <c r="Q6803" s="419" t="s">
        <v>9586</v>
      </c>
      <c r="R6803" s="420" t="s">
        <v>29874</v>
      </c>
      <c r="S6803" s="408">
        <v>45343</v>
      </c>
      <c r="T6803" s="413" t="s">
        <v>1415</v>
      </c>
      <c r="U6803" s="417" t="s">
        <v>1416</v>
      </c>
      <c r="V6803" s="421">
        <v>45416</v>
      </c>
      <c r="W6803" s="422" t="s">
        <v>29875</v>
      </c>
      <c r="X6803" s="417" t="s">
        <v>23286</v>
      </c>
      <c r="Y6803" s="8"/>
      <c r="Z6803" s="8" t="s">
        <v>1647</v>
      </c>
      <c r="AA6803" s="8"/>
      <c r="AB6803" s="414">
        <v>45268</v>
      </c>
      <c r="AC6803" s="8"/>
    </row>
    <row r="6804" spans="1:29" hidden="1" x14ac:dyDescent="0.25">
      <c r="A6804" s="1428">
        <v>6788</v>
      </c>
      <c r="B6804" s="109">
        <v>45268</v>
      </c>
      <c r="C6804" s="412">
        <f t="shared" si="106"/>
        <v>2023</v>
      </c>
      <c r="D6804" s="1598" t="s">
        <v>26403</v>
      </c>
      <c r="E6804" s="111">
        <v>100339430</v>
      </c>
      <c r="F6804" s="1599" t="s">
        <v>8442</v>
      </c>
      <c r="G6804" s="1598" t="s">
        <v>613</v>
      </c>
      <c r="H6804" s="1598" t="s">
        <v>679</v>
      </c>
      <c r="I6804" s="1600" t="s">
        <v>690</v>
      </c>
      <c r="J6804" s="115">
        <v>93</v>
      </c>
      <c r="K6804" s="1602"/>
      <c r="L6804" s="134">
        <v>14077686</v>
      </c>
      <c r="M6804" s="114" t="s">
        <v>1427</v>
      </c>
      <c r="N6804" s="138" t="s">
        <v>1429</v>
      </c>
      <c r="O6804" s="1600" t="s">
        <v>1578</v>
      </c>
      <c r="P6804" s="1601" t="s">
        <v>26404</v>
      </c>
      <c r="Q6804" s="118"/>
      <c r="R6804" s="119"/>
      <c r="S6804" s="120"/>
      <c r="T6804" s="114"/>
      <c r="U6804" s="115"/>
      <c r="V6804" s="121"/>
      <c r="W6804" s="135"/>
      <c r="X6804" s="115"/>
      <c r="Y6804" s="1602"/>
      <c r="AB6804" s="109">
        <v>45268</v>
      </c>
    </row>
    <row r="6805" spans="1:29" s="8" customFormat="1" hidden="1" x14ac:dyDescent="0.25">
      <c r="A6805" s="1428">
        <v>6789</v>
      </c>
      <c r="B6805" s="109">
        <v>45268</v>
      </c>
      <c r="C6805" s="412">
        <f t="shared" si="106"/>
        <v>2023</v>
      </c>
      <c r="D6805" s="1598" t="s">
        <v>26405</v>
      </c>
      <c r="E6805" s="111">
        <v>100388679</v>
      </c>
      <c r="F6805" s="1599" t="s">
        <v>8442</v>
      </c>
      <c r="G6805" s="1598" t="s">
        <v>613</v>
      </c>
      <c r="H6805" s="1598" t="s">
        <v>26010</v>
      </c>
      <c r="I6805" s="1600" t="s">
        <v>616</v>
      </c>
      <c r="J6805" s="115">
        <v>82</v>
      </c>
      <c r="K6805" s="1"/>
      <c r="L6805" s="1600" t="s">
        <v>26406</v>
      </c>
      <c r="M6805" s="114" t="s">
        <v>1427</v>
      </c>
      <c r="N6805" s="138" t="s">
        <v>1429</v>
      </c>
      <c r="O6805" s="1600" t="s">
        <v>1441</v>
      </c>
      <c r="P6805" s="1601" t="s">
        <v>26407</v>
      </c>
      <c r="Q6805" s="118"/>
      <c r="R6805" s="119"/>
      <c r="S6805" s="120"/>
      <c r="T6805" s="114"/>
      <c r="U6805" s="115"/>
      <c r="V6805" s="121"/>
      <c r="W6805" s="135"/>
      <c r="X6805" s="115"/>
      <c r="Y6805" s="1"/>
      <c r="Z6805" s="1602" t="s">
        <v>6281</v>
      </c>
      <c r="AA6805" s="1"/>
      <c r="AB6805" s="109">
        <v>45268</v>
      </c>
      <c r="AC6805" s="1"/>
    </row>
    <row r="6806" spans="1:29" hidden="1" x14ac:dyDescent="0.25">
      <c r="A6806" s="409">
        <v>6790</v>
      </c>
      <c r="B6806" s="414">
        <v>45268</v>
      </c>
      <c r="C6806" s="412">
        <f t="shared" si="106"/>
        <v>2023</v>
      </c>
      <c r="D6806" s="411" t="s">
        <v>26439</v>
      </c>
      <c r="E6806" s="415" t="s">
        <v>606</v>
      </c>
      <c r="F6806" s="416" t="s">
        <v>8442</v>
      </c>
      <c r="G6806" s="411" t="s">
        <v>613</v>
      </c>
      <c r="H6806" s="411" t="s">
        <v>790</v>
      </c>
      <c r="I6806" s="413" t="s">
        <v>636</v>
      </c>
      <c r="J6806" s="417">
        <v>61</v>
      </c>
      <c r="K6806" s="8"/>
      <c r="L6806" s="413" t="s">
        <v>26440</v>
      </c>
      <c r="M6806" s="413" t="s">
        <v>1427</v>
      </c>
      <c r="N6806" s="39" t="s">
        <v>1429</v>
      </c>
      <c r="O6806" s="413" t="s">
        <v>1527</v>
      </c>
      <c r="P6806" s="418" t="s">
        <v>26441</v>
      </c>
      <c r="Q6806" s="419" t="s">
        <v>9586</v>
      </c>
      <c r="R6806" s="420" t="s">
        <v>30682</v>
      </c>
      <c r="S6806" s="408">
        <v>45344</v>
      </c>
      <c r="T6806" s="413" t="s">
        <v>1415</v>
      </c>
      <c r="U6806" s="417" t="s">
        <v>1416</v>
      </c>
      <c r="V6806" s="421">
        <v>45427</v>
      </c>
      <c r="W6806" s="422" t="s">
        <v>15294</v>
      </c>
      <c r="X6806" s="417" t="s">
        <v>23286</v>
      </c>
      <c r="Y6806" s="8"/>
      <c r="Z6806" s="8" t="s">
        <v>26408</v>
      </c>
      <c r="AA6806" s="8"/>
      <c r="AB6806" s="414">
        <v>45268</v>
      </c>
      <c r="AC6806" s="8"/>
    </row>
    <row r="6807" spans="1:29" s="8" customFormat="1" hidden="1" x14ac:dyDescent="0.25">
      <c r="A6807" s="409">
        <v>6791</v>
      </c>
      <c r="B6807" s="414">
        <v>45268</v>
      </c>
      <c r="C6807" s="412">
        <f t="shared" si="106"/>
        <v>2023</v>
      </c>
      <c r="D6807" s="22" t="s">
        <v>26442</v>
      </c>
      <c r="E6807" s="23" t="s">
        <v>606</v>
      </c>
      <c r="F6807" s="24" t="s">
        <v>8442</v>
      </c>
      <c r="G6807" s="22" t="s">
        <v>613</v>
      </c>
      <c r="H6807" s="22" t="s">
        <v>822</v>
      </c>
      <c r="I6807" s="26" t="s">
        <v>668</v>
      </c>
      <c r="J6807" s="25">
        <v>232</v>
      </c>
      <c r="L6807" s="26" t="s">
        <v>26443</v>
      </c>
      <c r="M6807" s="413" t="s">
        <v>1427</v>
      </c>
      <c r="N6807" s="39" t="s">
        <v>1429</v>
      </c>
      <c r="O6807" s="26" t="s">
        <v>1750</v>
      </c>
      <c r="P6807" s="27" t="s">
        <v>634</v>
      </c>
      <c r="Q6807" s="28" t="s">
        <v>9586</v>
      </c>
      <c r="R6807" s="29" t="s">
        <v>31793</v>
      </c>
      <c r="S6807" s="30">
        <v>45344</v>
      </c>
      <c r="T6807" s="26" t="s">
        <v>1415</v>
      </c>
      <c r="U6807" s="25" t="s">
        <v>1416</v>
      </c>
      <c r="V6807" s="31">
        <v>45450</v>
      </c>
      <c r="W6807" s="99" t="s">
        <v>31794</v>
      </c>
      <c r="X6807" s="25" t="s">
        <v>23286</v>
      </c>
      <c r="AB6807" s="414">
        <v>45268</v>
      </c>
    </row>
    <row r="6808" spans="1:29" hidden="1" x14ac:dyDescent="0.25">
      <c r="A6808" s="1428">
        <v>6792</v>
      </c>
      <c r="B6808" s="109">
        <v>45268</v>
      </c>
      <c r="C6808" s="412">
        <f t="shared" si="106"/>
        <v>2023</v>
      </c>
      <c r="D6808" s="1608" t="s">
        <v>26444</v>
      </c>
      <c r="E6808" s="1609" t="s">
        <v>606</v>
      </c>
      <c r="F6808" s="2135" t="s">
        <v>8442</v>
      </c>
      <c r="G6808" s="1608" t="s">
        <v>613</v>
      </c>
      <c r="H6808" s="1608" t="s">
        <v>717</v>
      </c>
      <c r="I6808" s="1610" t="s">
        <v>747</v>
      </c>
      <c r="J6808" s="115">
        <v>208</v>
      </c>
      <c r="L6808" s="1610" t="s">
        <v>26445</v>
      </c>
      <c r="M6808" s="114" t="s">
        <v>1427</v>
      </c>
      <c r="N6808" s="138" t="s">
        <v>1429</v>
      </c>
      <c r="O6808" s="1610" t="s">
        <v>1710</v>
      </c>
      <c r="P6808" s="1611" t="s">
        <v>4085</v>
      </c>
      <c r="Q6808" s="118"/>
      <c r="R6808" s="119"/>
      <c r="S6808" s="120"/>
      <c r="T6808" s="114"/>
      <c r="U6808" s="115"/>
      <c r="V6808" s="121"/>
      <c r="W6808" s="135"/>
      <c r="X6808" s="115"/>
      <c r="AB6808" s="109">
        <v>45268</v>
      </c>
    </row>
    <row r="6809" spans="1:29" hidden="1" x14ac:dyDescent="0.25">
      <c r="A6809" s="1428">
        <v>6793</v>
      </c>
      <c r="B6809" s="109">
        <v>45268</v>
      </c>
      <c r="C6809" s="412">
        <f t="shared" si="106"/>
        <v>2023</v>
      </c>
      <c r="D6809" s="1655" t="s">
        <v>26549</v>
      </c>
      <c r="E6809" s="1653" t="s">
        <v>606</v>
      </c>
      <c r="F6809" s="1654" t="s">
        <v>8443</v>
      </c>
      <c r="G6809" s="1655" t="s">
        <v>613</v>
      </c>
      <c r="H6809" s="1655" t="s">
        <v>717</v>
      </c>
      <c r="I6809" s="1656" t="s">
        <v>814</v>
      </c>
      <c r="J6809" s="115">
        <v>202</v>
      </c>
      <c r="L6809" s="1656" t="s">
        <v>26550</v>
      </c>
      <c r="M6809" s="114" t="s">
        <v>1427</v>
      </c>
      <c r="N6809" s="138" t="s">
        <v>1429</v>
      </c>
      <c r="O6809" s="1656" t="s">
        <v>1433</v>
      </c>
      <c r="P6809" s="1611"/>
      <c r="Q6809" s="118"/>
      <c r="R6809" s="119"/>
      <c r="S6809" s="120"/>
      <c r="T6809" s="114"/>
      <c r="U6809" s="115"/>
      <c r="V6809" s="121"/>
      <c r="W6809" s="135"/>
      <c r="X6809" s="115"/>
      <c r="AB6809" s="109">
        <v>45268</v>
      </c>
    </row>
    <row r="6810" spans="1:29" hidden="1" x14ac:dyDescent="0.25">
      <c r="A6810" s="516">
        <v>6794</v>
      </c>
      <c r="B6810" s="517">
        <v>45268</v>
      </c>
      <c r="C6810" s="412">
        <f t="shared" si="106"/>
        <v>2023</v>
      </c>
      <c r="D6810" s="518" t="s">
        <v>26551</v>
      </c>
      <c r="E6810" s="519" t="s">
        <v>606</v>
      </c>
      <c r="F6810" s="459" t="s">
        <v>8443</v>
      </c>
      <c r="G6810" s="518" t="s">
        <v>613</v>
      </c>
      <c r="H6810" s="518" t="s">
        <v>1794</v>
      </c>
      <c r="I6810" s="520" t="s">
        <v>657</v>
      </c>
      <c r="J6810" s="521">
        <v>61</v>
      </c>
      <c r="K6810" s="527"/>
      <c r="L6810" s="520" t="s">
        <v>26552</v>
      </c>
      <c r="M6810" s="520" t="s">
        <v>1427</v>
      </c>
      <c r="N6810" s="522" t="s">
        <v>1429</v>
      </c>
      <c r="O6810" s="520" t="s">
        <v>1433</v>
      </c>
      <c r="P6810" s="523" t="s">
        <v>26553</v>
      </c>
      <c r="Q6810" s="459" t="s">
        <v>831</v>
      </c>
      <c r="R6810" s="520" t="s">
        <v>26552</v>
      </c>
      <c r="S6810" s="524">
        <v>45388</v>
      </c>
      <c r="T6810" s="520" t="s">
        <v>20587</v>
      </c>
      <c r="U6810" s="521" t="s">
        <v>1416</v>
      </c>
      <c r="V6810" s="525">
        <v>45388</v>
      </c>
      <c r="W6810" s="526" t="s">
        <v>1419</v>
      </c>
      <c r="X6810" s="521" t="s">
        <v>14259</v>
      </c>
      <c r="Y6810" s="527"/>
      <c r="Z6810" s="527"/>
      <c r="AA6810" s="527"/>
      <c r="AB6810" s="517">
        <v>45268</v>
      </c>
      <c r="AC6810" s="527"/>
    </row>
    <row r="6811" spans="1:29" hidden="1" x14ac:dyDescent="0.25">
      <c r="A6811" s="1428">
        <v>6795</v>
      </c>
      <c r="B6811" s="1682">
        <v>45268</v>
      </c>
      <c r="C6811" s="412">
        <f t="shared" si="106"/>
        <v>2023</v>
      </c>
      <c r="D6811" s="1655" t="s">
        <v>26554</v>
      </c>
      <c r="E6811" s="1653">
        <v>100384305</v>
      </c>
      <c r="F6811" s="1683" t="s">
        <v>26547</v>
      </c>
      <c r="G6811" s="1655" t="s">
        <v>613</v>
      </c>
      <c r="H6811" s="1655" t="s">
        <v>788</v>
      </c>
      <c r="I6811" s="1656" t="s">
        <v>739</v>
      </c>
      <c r="J6811" s="115">
        <v>30</v>
      </c>
      <c r="L6811" s="1684" t="s">
        <v>26718</v>
      </c>
      <c r="M6811" s="114" t="s">
        <v>1427</v>
      </c>
      <c r="N6811" s="138" t="s">
        <v>1429</v>
      </c>
      <c r="O6811" s="1684" t="s">
        <v>25500</v>
      </c>
      <c r="P6811" s="2369" t="s">
        <v>634</v>
      </c>
      <c r="Q6811" s="118"/>
      <c r="R6811" s="119"/>
      <c r="S6811" s="120"/>
      <c r="T6811" s="114"/>
      <c r="U6811" s="115"/>
      <c r="V6811" s="121"/>
      <c r="W6811" s="135"/>
      <c r="X6811" s="115"/>
      <c r="AB6811" s="1682">
        <v>45268</v>
      </c>
      <c r="AC6811" s="4394">
        <v>45272</v>
      </c>
    </row>
    <row r="6812" spans="1:29" hidden="1" x14ac:dyDescent="0.25">
      <c r="A6812" s="1428">
        <v>6796</v>
      </c>
      <c r="B6812" s="109">
        <v>45269</v>
      </c>
      <c r="C6812" s="412">
        <f t="shared" si="106"/>
        <v>2023</v>
      </c>
      <c r="D6812" s="1642" t="s">
        <v>26526</v>
      </c>
      <c r="E6812" s="1609">
        <v>100296326</v>
      </c>
      <c r="F6812" s="1643" t="s">
        <v>8442</v>
      </c>
      <c r="G6812" s="1642" t="s">
        <v>613</v>
      </c>
      <c r="H6812" s="1642" t="s">
        <v>10150</v>
      </c>
      <c r="I6812" s="1644" t="s">
        <v>634</v>
      </c>
      <c r="J6812" s="115">
        <v>165</v>
      </c>
      <c r="L6812" s="1644" t="s">
        <v>26527</v>
      </c>
      <c r="M6812" s="114" t="s">
        <v>1427</v>
      </c>
      <c r="N6812" s="138" t="s">
        <v>1429</v>
      </c>
      <c r="O6812" s="1644" t="s">
        <v>1460</v>
      </c>
      <c r="P6812" s="1645" t="s">
        <v>17054</v>
      </c>
      <c r="Q6812" s="118"/>
      <c r="R6812" s="119"/>
      <c r="S6812" s="120"/>
      <c r="T6812" s="114"/>
      <c r="U6812" s="115"/>
      <c r="V6812" s="121"/>
      <c r="W6812" s="135"/>
      <c r="X6812" s="115"/>
      <c r="AB6812" s="109">
        <v>45269</v>
      </c>
    </row>
    <row r="6813" spans="1:29" s="527" customFormat="1" hidden="1" x14ac:dyDescent="0.25">
      <c r="A6813" s="1428">
        <v>6797</v>
      </c>
      <c r="B6813" s="109">
        <v>45271</v>
      </c>
      <c r="C6813" s="412">
        <f t="shared" si="106"/>
        <v>2023</v>
      </c>
      <c r="D6813" s="1612" t="s">
        <v>13858</v>
      </c>
      <c r="E6813" s="111">
        <v>100331169</v>
      </c>
      <c r="F6813" s="3346" t="s">
        <v>8442</v>
      </c>
      <c r="G6813" s="1612" t="s">
        <v>613</v>
      </c>
      <c r="H6813" s="1612" t="s">
        <v>748</v>
      </c>
      <c r="I6813" s="3420" t="s">
        <v>713</v>
      </c>
      <c r="J6813" s="115">
        <v>45</v>
      </c>
      <c r="K6813" s="1"/>
      <c r="L6813" s="3420" t="s">
        <v>26446</v>
      </c>
      <c r="M6813" s="114" t="s">
        <v>1427</v>
      </c>
      <c r="N6813" s="138" t="s">
        <v>1429</v>
      </c>
      <c r="O6813" s="3420" t="s">
        <v>1851</v>
      </c>
      <c r="P6813" s="117"/>
      <c r="Q6813" s="118"/>
      <c r="R6813" s="119"/>
      <c r="S6813" s="120"/>
      <c r="T6813" s="114"/>
      <c r="U6813" s="115"/>
      <c r="V6813" s="121"/>
      <c r="W6813" s="135"/>
      <c r="X6813" s="115"/>
      <c r="Y6813" s="1"/>
      <c r="Z6813" s="1613" t="s">
        <v>6281</v>
      </c>
      <c r="AA6813" s="1"/>
      <c r="AB6813" s="109">
        <v>45271</v>
      </c>
      <c r="AC6813" s="1"/>
    </row>
    <row r="6814" spans="1:29" hidden="1" x14ac:dyDescent="0.25">
      <c r="A6814" s="409">
        <v>6798</v>
      </c>
      <c r="B6814" s="414">
        <v>45271</v>
      </c>
      <c r="C6814" s="412">
        <f t="shared" si="106"/>
        <v>2023</v>
      </c>
      <c r="D6814" s="411" t="s">
        <v>26447</v>
      </c>
      <c r="E6814" s="415">
        <v>100358235</v>
      </c>
      <c r="F6814" s="416" t="s">
        <v>8442</v>
      </c>
      <c r="G6814" s="411" t="s">
        <v>613</v>
      </c>
      <c r="H6814" s="411" t="s">
        <v>1519</v>
      </c>
      <c r="I6814" s="413" t="s">
        <v>746</v>
      </c>
      <c r="J6814" s="417">
        <v>130</v>
      </c>
      <c r="K6814" s="8"/>
      <c r="L6814" s="409">
        <v>39600042</v>
      </c>
      <c r="M6814" s="413" t="s">
        <v>1427</v>
      </c>
      <c r="N6814" s="39" t="s">
        <v>1429</v>
      </c>
      <c r="O6814" s="413" t="s">
        <v>1521</v>
      </c>
      <c r="P6814" s="418" t="s">
        <v>24519</v>
      </c>
      <c r="Q6814" s="419" t="s">
        <v>9586</v>
      </c>
      <c r="R6814" s="420" t="s">
        <v>30149</v>
      </c>
      <c r="S6814" s="408">
        <v>45343</v>
      </c>
      <c r="T6814" s="413" t="s">
        <v>1415</v>
      </c>
      <c r="U6814" s="417" t="s">
        <v>1416</v>
      </c>
      <c r="V6814" s="421">
        <v>45423</v>
      </c>
      <c r="W6814" s="422" t="s">
        <v>30150</v>
      </c>
      <c r="X6814" s="417" t="s">
        <v>23286</v>
      </c>
      <c r="Y6814" s="8"/>
      <c r="Z6814" s="8"/>
      <c r="AA6814" s="8"/>
      <c r="AB6814" s="414">
        <v>45271</v>
      </c>
      <c r="AC6814" s="8"/>
    </row>
    <row r="6815" spans="1:29" s="8" customFormat="1" hidden="1" x14ac:dyDescent="0.25">
      <c r="A6815" s="409">
        <v>6799</v>
      </c>
      <c r="B6815" s="414">
        <v>45271</v>
      </c>
      <c r="C6815" s="412">
        <f t="shared" si="106"/>
        <v>2023</v>
      </c>
      <c r="D6815" s="411" t="s">
        <v>26448</v>
      </c>
      <c r="E6815" s="415" t="s">
        <v>606</v>
      </c>
      <c r="F6815" s="416" t="s">
        <v>8442</v>
      </c>
      <c r="G6815" s="411" t="s">
        <v>613</v>
      </c>
      <c r="H6815" s="411" t="s">
        <v>26449</v>
      </c>
      <c r="I6815" s="413" t="s">
        <v>1612</v>
      </c>
      <c r="J6815" s="417">
        <v>54</v>
      </c>
      <c r="L6815" s="413" t="s">
        <v>26450</v>
      </c>
      <c r="M6815" s="413" t="s">
        <v>1427</v>
      </c>
      <c r="N6815" s="39" t="s">
        <v>1429</v>
      </c>
      <c r="O6815" s="413" t="s">
        <v>1433</v>
      </c>
      <c r="P6815" s="418" t="s">
        <v>19024</v>
      </c>
      <c r="Q6815" s="419" t="s">
        <v>9586</v>
      </c>
      <c r="R6815" s="420" t="s">
        <v>31898</v>
      </c>
      <c r="S6815" s="408">
        <v>45344</v>
      </c>
      <c r="T6815" s="413" t="s">
        <v>1415</v>
      </c>
      <c r="U6815" s="417" t="s">
        <v>1416</v>
      </c>
      <c r="V6815" s="421">
        <v>45453</v>
      </c>
      <c r="W6815" s="422" t="s">
        <v>31899</v>
      </c>
      <c r="X6815" s="417" t="s">
        <v>23286</v>
      </c>
      <c r="AB6815" s="414">
        <v>45271</v>
      </c>
    </row>
    <row r="6816" spans="1:29" s="8" customFormat="1" hidden="1" x14ac:dyDescent="0.25">
      <c r="A6816" s="409">
        <v>6800</v>
      </c>
      <c r="B6816" s="414">
        <v>45271</v>
      </c>
      <c r="C6816" s="412">
        <f t="shared" si="106"/>
        <v>2023</v>
      </c>
      <c r="D6816" s="411" t="s">
        <v>26479</v>
      </c>
      <c r="E6816" s="415" t="s">
        <v>606</v>
      </c>
      <c r="F6816" s="416" t="s">
        <v>8442</v>
      </c>
      <c r="G6816" s="411" t="s">
        <v>613</v>
      </c>
      <c r="H6816" s="411" t="s">
        <v>760</v>
      </c>
      <c r="I6816" s="413" t="s">
        <v>794</v>
      </c>
      <c r="J6816" s="417">
        <v>92</v>
      </c>
      <c r="L6816" s="413" t="s">
        <v>26480</v>
      </c>
      <c r="M6816" s="413" t="s">
        <v>1427</v>
      </c>
      <c r="N6816" s="39" t="s">
        <v>1429</v>
      </c>
      <c r="O6816" s="413" t="s">
        <v>1578</v>
      </c>
      <c r="P6816" s="418" t="s">
        <v>26481</v>
      </c>
      <c r="Q6816" s="419" t="s">
        <v>9586</v>
      </c>
      <c r="R6816" s="420" t="s">
        <v>32081</v>
      </c>
      <c r="S6816" s="408">
        <v>45343</v>
      </c>
      <c r="T6816" s="413" t="s">
        <v>1415</v>
      </c>
      <c r="U6816" s="417" t="s">
        <v>1416</v>
      </c>
      <c r="V6816" s="421">
        <v>45458</v>
      </c>
      <c r="W6816" s="422" t="s">
        <v>32082</v>
      </c>
      <c r="X6816" s="417" t="s">
        <v>23286</v>
      </c>
      <c r="AB6816" s="414">
        <v>45271</v>
      </c>
    </row>
    <row r="6817" spans="1:37" hidden="1" x14ac:dyDescent="0.25">
      <c r="A6817" s="409">
        <v>6801</v>
      </c>
      <c r="B6817" s="414">
        <v>45272</v>
      </c>
      <c r="C6817" s="412">
        <f t="shared" si="106"/>
        <v>2023</v>
      </c>
      <c r="D6817" s="22" t="s">
        <v>26454</v>
      </c>
      <c r="E6817" s="23">
        <v>100418883</v>
      </c>
      <c r="F6817" s="24" t="s">
        <v>8442</v>
      </c>
      <c r="G6817" s="22" t="s">
        <v>613</v>
      </c>
      <c r="H6817" s="22" t="s">
        <v>740</v>
      </c>
      <c r="I6817" s="26" t="s">
        <v>687</v>
      </c>
      <c r="J6817" s="25">
        <v>56</v>
      </c>
      <c r="K6817" s="8"/>
      <c r="L6817" s="26" t="s">
        <v>26455</v>
      </c>
      <c r="M6817" s="413" t="s">
        <v>1427</v>
      </c>
      <c r="N6817" s="39" t="s">
        <v>1429</v>
      </c>
      <c r="O6817" s="26" t="s">
        <v>2122</v>
      </c>
      <c r="P6817" s="27" t="s">
        <v>30642</v>
      </c>
      <c r="Q6817" s="28" t="s">
        <v>9586</v>
      </c>
      <c r="R6817" s="29" t="s">
        <v>30643</v>
      </c>
      <c r="S6817" s="30">
        <v>45343</v>
      </c>
      <c r="T6817" s="26" t="s">
        <v>1415</v>
      </c>
      <c r="U6817" s="25" t="s">
        <v>1416</v>
      </c>
      <c r="V6817" s="31">
        <v>45425</v>
      </c>
      <c r="W6817" s="99" t="s">
        <v>30644</v>
      </c>
      <c r="X6817" s="25" t="s">
        <v>23286</v>
      </c>
      <c r="Y6817" s="8"/>
      <c r="Z6817" s="8"/>
      <c r="AA6817" s="8"/>
      <c r="AB6817" s="414">
        <v>45272</v>
      </c>
      <c r="AC6817" s="8"/>
    </row>
    <row r="6818" spans="1:37" s="8" customFormat="1" hidden="1" x14ac:dyDescent="0.25">
      <c r="A6818" s="1428">
        <v>6802</v>
      </c>
      <c r="B6818" s="109">
        <v>45272</v>
      </c>
      <c r="C6818" s="412">
        <f t="shared" si="106"/>
        <v>2023</v>
      </c>
      <c r="D6818" s="1630" t="s">
        <v>26500</v>
      </c>
      <c r="E6818" s="111">
        <v>100417810</v>
      </c>
      <c r="F6818" s="1631" t="s">
        <v>8443</v>
      </c>
      <c r="G6818" s="1630" t="s">
        <v>613</v>
      </c>
      <c r="H6818" s="1630" t="s">
        <v>637</v>
      </c>
      <c r="I6818" s="1632" t="s">
        <v>666</v>
      </c>
      <c r="J6818" s="115">
        <v>131</v>
      </c>
      <c r="K6818" s="1"/>
      <c r="L6818" s="1632" t="s">
        <v>26501</v>
      </c>
      <c r="M6818" s="114" t="s">
        <v>1427</v>
      </c>
      <c r="N6818" s="138" t="s">
        <v>1429</v>
      </c>
      <c r="O6818" s="1632" t="s">
        <v>1433</v>
      </c>
      <c r="P6818" s="1633" t="s">
        <v>26502</v>
      </c>
      <c r="Q6818" s="118"/>
      <c r="R6818" s="119"/>
      <c r="S6818" s="120"/>
      <c r="T6818" s="114"/>
      <c r="U6818" s="115"/>
      <c r="V6818" s="121"/>
      <c r="W6818" s="135"/>
      <c r="X6818" s="115"/>
      <c r="Y6818" s="1"/>
      <c r="Z6818" s="1"/>
      <c r="AA6818" s="1"/>
      <c r="AB6818" s="109">
        <v>45272</v>
      </c>
      <c r="AC6818" s="1"/>
    </row>
    <row r="6819" spans="1:37" s="8" customFormat="1" hidden="1" x14ac:dyDescent="0.25">
      <c r="A6819" s="409">
        <v>6803</v>
      </c>
      <c r="B6819" s="414">
        <v>45272</v>
      </c>
      <c r="C6819" s="412">
        <f t="shared" si="106"/>
        <v>2023</v>
      </c>
      <c r="D6819" s="411" t="s">
        <v>26524</v>
      </c>
      <c r="E6819" s="415">
        <v>100408398</v>
      </c>
      <c r="F6819" s="416" t="s">
        <v>8442</v>
      </c>
      <c r="G6819" s="411" t="s">
        <v>613</v>
      </c>
      <c r="H6819" s="411" t="s">
        <v>720</v>
      </c>
      <c r="I6819" s="413" t="s">
        <v>616</v>
      </c>
      <c r="J6819" s="417">
        <v>80</v>
      </c>
      <c r="L6819" s="413" t="s">
        <v>26525</v>
      </c>
      <c r="M6819" s="413" t="s">
        <v>1427</v>
      </c>
      <c r="N6819" s="39" t="s">
        <v>1429</v>
      </c>
      <c r="O6819" s="413" t="s">
        <v>2320</v>
      </c>
      <c r="P6819" s="418" t="s">
        <v>23759</v>
      </c>
      <c r="Q6819" s="419" t="s">
        <v>28529</v>
      </c>
      <c r="R6819" s="420" t="s">
        <v>32106</v>
      </c>
      <c r="S6819" s="408">
        <v>45363</v>
      </c>
      <c r="T6819" s="413" t="s">
        <v>1415</v>
      </c>
      <c r="U6819" s="417" t="s">
        <v>1416</v>
      </c>
      <c r="V6819" s="421">
        <v>45448</v>
      </c>
      <c r="W6819" s="422" t="s">
        <v>32107</v>
      </c>
      <c r="X6819" s="417" t="s">
        <v>23286</v>
      </c>
      <c r="AB6819" s="414">
        <v>45272</v>
      </c>
    </row>
    <row r="6820" spans="1:37" hidden="1" x14ac:dyDescent="0.25">
      <c r="A6820" s="409">
        <v>6804</v>
      </c>
      <c r="B6820" s="414">
        <v>45273</v>
      </c>
      <c r="C6820" s="412">
        <f t="shared" si="106"/>
        <v>2023</v>
      </c>
      <c r="D6820" s="411" t="s">
        <v>26463</v>
      </c>
      <c r="E6820" s="415">
        <v>100416690</v>
      </c>
      <c r="F6820" s="416" t="s">
        <v>26547</v>
      </c>
      <c r="G6820" s="411" t="s">
        <v>613</v>
      </c>
      <c r="H6820" s="411" t="s">
        <v>796</v>
      </c>
      <c r="I6820" s="413" t="s">
        <v>625</v>
      </c>
      <c r="J6820" s="417">
        <v>3</v>
      </c>
      <c r="K6820" s="8"/>
      <c r="L6820" s="413" t="s">
        <v>27189</v>
      </c>
      <c r="M6820" s="413" t="s">
        <v>1427</v>
      </c>
      <c r="N6820" s="412" t="s">
        <v>1429</v>
      </c>
      <c r="O6820" s="413" t="s">
        <v>7488</v>
      </c>
      <c r="P6820" s="418" t="s">
        <v>655</v>
      </c>
      <c r="Q6820" s="419" t="s">
        <v>9586</v>
      </c>
      <c r="R6820" s="420" t="s">
        <v>29744</v>
      </c>
      <c r="S6820" s="408">
        <v>45344</v>
      </c>
      <c r="T6820" s="413" t="s">
        <v>1415</v>
      </c>
      <c r="U6820" s="417" t="s">
        <v>1416</v>
      </c>
      <c r="V6820" s="421">
        <v>45414</v>
      </c>
      <c r="W6820" s="422" t="s">
        <v>29745</v>
      </c>
      <c r="X6820" s="417" t="s">
        <v>23286</v>
      </c>
      <c r="Y6820" s="8"/>
      <c r="Z6820" s="8"/>
      <c r="AA6820" s="8"/>
      <c r="AB6820" s="414">
        <v>45273</v>
      </c>
      <c r="AC6820" s="4393">
        <v>45323</v>
      </c>
    </row>
    <row r="6821" spans="1:37" hidden="1" x14ac:dyDescent="0.25">
      <c r="A6821" s="409">
        <v>6805</v>
      </c>
      <c r="B6821" s="414">
        <v>45273</v>
      </c>
      <c r="C6821" s="412">
        <f t="shared" si="106"/>
        <v>2023</v>
      </c>
      <c r="D6821" s="411" t="s">
        <v>26464</v>
      </c>
      <c r="E6821" s="415">
        <v>100387786</v>
      </c>
      <c r="F6821" s="416" t="s">
        <v>8442</v>
      </c>
      <c r="G6821" s="411" t="s">
        <v>613</v>
      </c>
      <c r="H6821" s="411" t="s">
        <v>740</v>
      </c>
      <c r="I6821" s="413" t="s">
        <v>687</v>
      </c>
      <c r="J6821" s="417">
        <v>53</v>
      </c>
      <c r="K6821" s="8"/>
      <c r="L6821" s="413" t="s">
        <v>26465</v>
      </c>
      <c r="M6821" s="413" t="s">
        <v>1427</v>
      </c>
      <c r="N6821" s="39" t="s">
        <v>1429</v>
      </c>
      <c r="O6821" s="413" t="s">
        <v>1464</v>
      </c>
      <c r="P6821" s="418" t="s">
        <v>11162</v>
      </c>
      <c r="Q6821" s="419" t="s">
        <v>9586</v>
      </c>
      <c r="R6821" s="420" t="s">
        <v>30645</v>
      </c>
      <c r="S6821" s="408">
        <v>45343</v>
      </c>
      <c r="T6821" s="413" t="s">
        <v>1415</v>
      </c>
      <c r="U6821" s="417" t="s">
        <v>1416</v>
      </c>
      <c r="V6821" s="421">
        <v>45425</v>
      </c>
      <c r="W6821" s="422" t="s">
        <v>30646</v>
      </c>
      <c r="X6821" s="417" t="s">
        <v>23286</v>
      </c>
      <c r="Y6821" s="8"/>
      <c r="Z6821" s="8"/>
      <c r="AA6821" s="8"/>
      <c r="AB6821" s="414">
        <v>45273</v>
      </c>
      <c r="AC6821" s="8"/>
    </row>
    <row r="6822" spans="1:37" s="8" customFormat="1" hidden="1" x14ac:dyDescent="0.25">
      <c r="A6822" s="409">
        <v>6806</v>
      </c>
      <c r="B6822" s="414">
        <v>45273</v>
      </c>
      <c r="C6822" s="412">
        <f t="shared" si="106"/>
        <v>2023</v>
      </c>
      <c r="D6822" s="411" t="s">
        <v>26466</v>
      </c>
      <c r="E6822" s="415" t="s">
        <v>606</v>
      </c>
      <c r="F6822" s="416" t="s">
        <v>8442</v>
      </c>
      <c r="G6822" s="411" t="s">
        <v>613</v>
      </c>
      <c r="H6822" s="411" t="s">
        <v>696</v>
      </c>
      <c r="I6822" s="413" t="s">
        <v>809</v>
      </c>
      <c r="J6822" s="417">
        <v>116</v>
      </c>
      <c r="L6822" s="413" t="s">
        <v>29928</v>
      </c>
      <c r="M6822" s="413" t="s">
        <v>1427</v>
      </c>
      <c r="N6822" s="412" t="s">
        <v>1429</v>
      </c>
      <c r="O6822" s="413" t="s">
        <v>1710</v>
      </c>
      <c r="P6822" s="418" t="s">
        <v>29929</v>
      </c>
      <c r="Q6822" s="419" t="s">
        <v>9586</v>
      </c>
      <c r="R6822" s="420" t="s">
        <v>29930</v>
      </c>
      <c r="S6822" s="408">
        <v>45348</v>
      </c>
      <c r="T6822" s="413" t="s">
        <v>1415</v>
      </c>
      <c r="U6822" s="417" t="s">
        <v>1416</v>
      </c>
      <c r="V6822" s="421">
        <v>45416</v>
      </c>
      <c r="W6822" s="422" t="s">
        <v>29931</v>
      </c>
      <c r="X6822" s="417" t="s">
        <v>23286</v>
      </c>
      <c r="AB6822" s="414">
        <v>45273</v>
      </c>
    </row>
    <row r="6823" spans="1:37" hidden="1" x14ac:dyDescent="0.25">
      <c r="A6823" s="409">
        <v>6807</v>
      </c>
      <c r="B6823" s="414">
        <v>45273</v>
      </c>
      <c r="C6823" s="412">
        <f t="shared" si="106"/>
        <v>2023</v>
      </c>
      <c r="D6823" s="411" t="s">
        <v>26467</v>
      </c>
      <c r="E6823" s="415">
        <v>100399640</v>
      </c>
      <c r="F6823" s="416" t="s">
        <v>8442</v>
      </c>
      <c r="G6823" s="411" t="s">
        <v>613</v>
      </c>
      <c r="H6823" s="411" t="s">
        <v>2275</v>
      </c>
      <c r="I6823" s="413" t="s">
        <v>752</v>
      </c>
      <c r="J6823" s="417">
        <v>48</v>
      </c>
      <c r="K6823" s="8"/>
      <c r="L6823" s="409">
        <v>11021</v>
      </c>
      <c r="M6823" s="413" t="s">
        <v>1427</v>
      </c>
      <c r="N6823" s="39" t="s">
        <v>1429</v>
      </c>
      <c r="O6823" s="413" t="s">
        <v>1441</v>
      </c>
      <c r="P6823" s="418" t="s">
        <v>26468</v>
      </c>
      <c r="Q6823" s="419" t="s">
        <v>9586</v>
      </c>
      <c r="R6823" s="420" t="s">
        <v>30857</v>
      </c>
      <c r="S6823" s="408">
        <v>45343</v>
      </c>
      <c r="T6823" s="413" t="s">
        <v>1415</v>
      </c>
      <c r="U6823" s="417" t="s">
        <v>1416</v>
      </c>
      <c r="V6823" s="421">
        <v>45429</v>
      </c>
      <c r="W6823" s="422" t="s">
        <v>30858</v>
      </c>
      <c r="X6823" s="417" t="s">
        <v>23286</v>
      </c>
      <c r="Y6823" s="8"/>
      <c r="Z6823" s="8">
        <v>517305</v>
      </c>
      <c r="AA6823" s="8" t="s">
        <v>6281</v>
      </c>
      <c r="AB6823" s="414">
        <v>45273</v>
      </c>
      <c r="AC6823" s="8"/>
    </row>
    <row r="6824" spans="1:37" s="8" customFormat="1" hidden="1" x14ac:dyDescent="0.25">
      <c r="A6824" s="1428">
        <v>6808</v>
      </c>
      <c r="B6824" s="109">
        <v>45273</v>
      </c>
      <c r="C6824" s="412">
        <f t="shared" si="106"/>
        <v>2023</v>
      </c>
      <c r="D6824" s="2953" t="s">
        <v>26499</v>
      </c>
      <c r="E6824" s="111">
        <v>100296525</v>
      </c>
      <c r="F6824" s="2968" t="s">
        <v>8442</v>
      </c>
      <c r="G6824" s="2953" t="s">
        <v>613</v>
      </c>
      <c r="H6824" s="2953" t="s">
        <v>760</v>
      </c>
      <c r="I6824" s="2986" t="s">
        <v>726</v>
      </c>
      <c r="J6824" s="115">
        <v>76</v>
      </c>
      <c r="K6824" s="1"/>
      <c r="L6824" s="134">
        <v>9045771</v>
      </c>
      <c r="M6824" s="114" t="s">
        <v>1427</v>
      </c>
      <c r="N6824" s="138" t="s">
        <v>1429</v>
      </c>
      <c r="O6824" s="2986" t="s">
        <v>1433</v>
      </c>
      <c r="P6824" s="3004" t="s">
        <v>2323</v>
      </c>
      <c r="Q6824" s="118"/>
      <c r="R6824" s="119"/>
      <c r="S6824" s="120"/>
      <c r="T6824" s="114"/>
      <c r="U6824" s="115"/>
      <c r="V6824" s="121"/>
      <c r="W6824" s="3072"/>
      <c r="X6824" s="115"/>
      <c r="Y6824" s="1"/>
      <c r="Z6824" s="1">
        <v>89379587724</v>
      </c>
      <c r="AA6824" s="1620">
        <v>89093010339</v>
      </c>
      <c r="AB6824" s="109">
        <v>45273</v>
      </c>
      <c r="AC6824" s="1"/>
    </row>
    <row r="6825" spans="1:37" hidden="1" x14ac:dyDescent="0.25">
      <c r="A6825" s="1428">
        <v>6809</v>
      </c>
      <c r="B6825" s="109">
        <v>45274</v>
      </c>
      <c r="C6825" s="412">
        <f t="shared" si="106"/>
        <v>2023</v>
      </c>
      <c r="D6825" s="113" t="s">
        <v>26473</v>
      </c>
      <c r="E6825" s="111">
        <v>100389230</v>
      </c>
      <c r="F6825" s="3207" t="s">
        <v>8442</v>
      </c>
      <c r="G6825" s="3213" t="s">
        <v>613</v>
      </c>
      <c r="H6825" s="3213" t="s">
        <v>7661</v>
      </c>
      <c r="I6825" s="3228" t="s">
        <v>752</v>
      </c>
      <c r="J6825" s="115">
        <v>1</v>
      </c>
      <c r="L6825" s="3228" t="s">
        <v>26474</v>
      </c>
      <c r="M6825" s="114" t="s">
        <v>1427</v>
      </c>
      <c r="N6825" s="138" t="s">
        <v>1429</v>
      </c>
      <c r="O6825" s="3228" t="s">
        <v>1672</v>
      </c>
      <c r="P6825" s="3247" t="s">
        <v>26475</v>
      </c>
      <c r="Q6825" s="118"/>
      <c r="R6825" s="119"/>
      <c r="S6825" s="120"/>
      <c r="T6825" s="114"/>
      <c r="U6825" s="115"/>
      <c r="V6825" s="121"/>
      <c r="W6825" s="135"/>
      <c r="X6825" s="115"/>
      <c r="Z6825" s="1621" t="s">
        <v>6281</v>
      </c>
      <c r="AB6825" s="109">
        <v>45274</v>
      </c>
    </row>
    <row r="6826" spans="1:37" hidden="1" x14ac:dyDescent="0.25">
      <c r="A6826" s="516">
        <v>6810</v>
      </c>
      <c r="B6826" s="517">
        <v>45274</v>
      </c>
      <c r="C6826" s="412">
        <f t="shared" si="106"/>
        <v>2023</v>
      </c>
      <c r="D6826" s="591" t="s">
        <v>26487</v>
      </c>
      <c r="E6826" s="592" t="s">
        <v>606</v>
      </c>
      <c r="F6826" s="593" t="s">
        <v>8443</v>
      </c>
      <c r="G6826" s="591" t="s">
        <v>613</v>
      </c>
      <c r="H6826" s="591" t="s">
        <v>2605</v>
      </c>
      <c r="I6826" s="594" t="s">
        <v>757</v>
      </c>
      <c r="J6826" s="528">
        <v>56</v>
      </c>
      <c r="K6826" s="527"/>
      <c r="L6826" s="594" t="s">
        <v>29099</v>
      </c>
      <c r="M6826" s="520" t="s">
        <v>1427</v>
      </c>
      <c r="N6826" s="522" t="s">
        <v>1429</v>
      </c>
      <c r="O6826" s="594" t="s">
        <v>1433</v>
      </c>
      <c r="P6826" s="595" t="s">
        <v>24459</v>
      </c>
      <c r="Q6826" s="593" t="s">
        <v>1034</v>
      </c>
      <c r="R6826" s="594" t="s">
        <v>29099</v>
      </c>
      <c r="S6826" s="596">
        <v>45391</v>
      </c>
      <c r="T6826" s="594" t="s">
        <v>29100</v>
      </c>
      <c r="U6826" s="528" t="s">
        <v>1416</v>
      </c>
      <c r="V6826" s="597">
        <v>45391</v>
      </c>
      <c r="W6826" s="598" t="s">
        <v>1419</v>
      </c>
      <c r="X6826" s="528" t="s">
        <v>14259</v>
      </c>
      <c r="Y6826" s="527"/>
      <c r="Z6826" s="527"/>
      <c r="AA6826" s="527"/>
      <c r="AB6826" s="517">
        <v>45274</v>
      </c>
      <c r="AC6826" s="527"/>
    </row>
    <row r="6827" spans="1:37" hidden="1" x14ac:dyDescent="0.25">
      <c r="A6827" s="516">
        <v>6811</v>
      </c>
      <c r="B6827" s="517">
        <v>45274</v>
      </c>
      <c r="C6827" s="412">
        <f t="shared" si="106"/>
        <v>2023</v>
      </c>
      <c r="D6827" s="591" t="s">
        <v>26528</v>
      </c>
      <c r="E6827" s="592" t="s">
        <v>606</v>
      </c>
      <c r="F6827" s="593" t="s">
        <v>8443</v>
      </c>
      <c r="G6827" s="591" t="s">
        <v>613</v>
      </c>
      <c r="H6827" s="591" t="s">
        <v>2275</v>
      </c>
      <c r="I6827" s="594" t="s">
        <v>7228</v>
      </c>
      <c r="J6827" s="528">
        <v>174</v>
      </c>
      <c r="K6827" s="527"/>
      <c r="L6827" s="594" t="s">
        <v>26529</v>
      </c>
      <c r="M6827" s="520" t="s">
        <v>1427</v>
      </c>
      <c r="N6827" s="522" t="s">
        <v>1429</v>
      </c>
      <c r="O6827" s="594" t="s">
        <v>1601</v>
      </c>
      <c r="P6827" s="595"/>
      <c r="Q6827" s="834" t="s">
        <v>1110</v>
      </c>
      <c r="R6827" s="835" t="s">
        <v>26529</v>
      </c>
      <c r="S6827" s="596">
        <v>45350</v>
      </c>
      <c r="T6827" s="594" t="s">
        <v>27780</v>
      </c>
      <c r="U6827" s="528" t="s">
        <v>1416</v>
      </c>
      <c r="V6827" s="597">
        <v>45350</v>
      </c>
      <c r="W6827" s="598" t="s">
        <v>1419</v>
      </c>
      <c r="X6827" s="528" t="s">
        <v>14259</v>
      </c>
      <c r="Y6827" s="527"/>
      <c r="Z6827" s="527"/>
      <c r="AA6827" s="527"/>
      <c r="AB6827" s="517">
        <v>45274</v>
      </c>
      <c r="AC6827" s="527"/>
    </row>
    <row r="6828" spans="1:37" s="8" customFormat="1" hidden="1" x14ac:dyDescent="0.25">
      <c r="A6828" s="409">
        <v>6812</v>
      </c>
      <c r="B6828" s="414">
        <v>45274</v>
      </c>
      <c r="C6828" s="412">
        <f t="shared" si="106"/>
        <v>2023</v>
      </c>
      <c r="D6828" s="411" t="s">
        <v>26555</v>
      </c>
      <c r="E6828" s="415">
        <v>100257397</v>
      </c>
      <c r="F6828" s="416" t="s">
        <v>8442</v>
      </c>
      <c r="G6828" s="411" t="s">
        <v>613</v>
      </c>
      <c r="H6828" s="411" t="s">
        <v>1794</v>
      </c>
      <c r="I6828" s="413" t="s">
        <v>8295</v>
      </c>
      <c r="J6828" s="417">
        <v>43</v>
      </c>
      <c r="L6828" s="413" t="s">
        <v>26556</v>
      </c>
      <c r="M6828" s="413" t="s">
        <v>1427</v>
      </c>
      <c r="N6828" s="39" t="s">
        <v>1429</v>
      </c>
      <c r="O6828" s="413" t="s">
        <v>1441</v>
      </c>
      <c r="P6828" s="418" t="s">
        <v>32328</v>
      </c>
      <c r="Q6828" s="419" t="s">
        <v>9586</v>
      </c>
      <c r="R6828" s="420" t="s">
        <v>32329</v>
      </c>
      <c r="S6828" s="408">
        <v>45343</v>
      </c>
      <c r="T6828" s="413" t="s">
        <v>1415</v>
      </c>
      <c r="U6828" s="417" t="s">
        <v>1416</v>
      </c>
      <c r="V6828" s="421">
        <v>45461</v>
      </c>
      <c r="W6828" s="422" t="s">
        <v>32330</v>
      </c>
      <c r="X6828" s="417" t="s">
        <v>23286</v>
      </c>
      <c r="Z6828" s="8">
        <v>89674782495</v>
      </c>
      <c r="AB6828" s="414">
        <v>45274</v>
      </c>
    </row>
    <row r="6829" spans="1:37" s="527" customFormat="1" hidden="1" x14ac:dyDescent="0.25">
      <c r="A6829" s="1428">
        <v>6813</v>
      </c>
      <c r="B6829" s="109">
        <v>45275</v>
      </c>
      <c r="C6829" s="412">
        <f t="shared" si="106"/>
        <v>2023</v>
      </c>
      <c r="D6829" s="3294" t="s">
        <v>26482</v>
      </c>
      <c r="E6829" s="111">
        <v>100317853</v>
      </c>
      <c r="F6829" s="1623" t="s">
        <v>8442</v>
      </c>
      <c r="G6829" s="3294" t="s">
        <v>613</v>
      </c>
      <c r="H6829" s="3294" t="s">
        <v>796</v>
      </c>
      <c r="I6829" s="3444" t="s">
        <v>627</v>
      </c>
      <c r="J6829" s="115">
        <v>115</v>
      </c>
      <c r="K6829" s="1"/>
      <c r="L6829" s="3444" t="s">
        <v>26483</v>
      </c>
      <c r="M6829" s="114" t="s">
        <v>1427</v>
      </c>
      <c r="N6829" s="138" t="s">
        <v>1429</v>
      </c>
      <c r="O6829" s="3444" t="s">
        <v>1441</v>
      </c>
      <c r="P6829" s="3539" t="s">
        <v>26484</v>
      </c>
      <c r="Q6829" s="118"/>
      <c r="R6829" s="119"/>
      <c r="S6829" s="120"/>
      <c r="T6829" s="114"/>
      <c r="U6829" s="115"/>
      <c r="V6829" s="121"/>
      <c r="W6829" s="135"/>
      <c r="X6829" s="115"/>
      <c r="Y6829" s="1"/>
      <c r="Z6829" s="1624" t="s">
        <v>6281</v>
      </c>
      <c r="AA6829" s="1"/>
      <c r="AB6829" s="109">
        <v>45275</v>
      </c>
      <c r="AC6829" s="1"/>
    </row>
    <row r="6830" spans="1:37" s="527" customFormat="1" hidden="1" x14ac:dyDescent="0.25">
      <c r="A6830" s="409">
        <v>6814</v>
      </c>
      <c r="B6830" s="414">
        <v>45275</v>
      </c>
      <c r="C6830" s="412">
        <f t="shared" si="106"/>
        <v>2023</v>
      </c>
      <c r="D6830" s="411" t="s">
        <v>26485</v>
      </c>
      <c r="E6830" s="415">
        <v>100398685</v>
      </c>
      <c r="F6830" s="416" t="s">
        <v>8442</v>
      </c>
      <c r="G6830" s="411" t="s">
        <v>613</v>
      </c>
      <c r="H6830" s="411" t="s">
        <v>665</v>
      </c>
      <c r="I6830" s="413" t="s">
        <v>668</v>
      </c>
      <c r="J6830" s="417">
        <v>159</v>
      </c>
      <c r="K6830" s="8"/>
      <c r="L6830" s="413" t="s">
        <v>32853</v>
      </c>
      <c r="M6830" s="413" t="s">
        <v>1427</v>
      </c>
      <c r="N6830" s="39" t="s">
        <v>1429</v>
      </c>
      <c r="O6830" s="413" t="s">
        <v>1521</v>
      </c>
      <c r="P6830" s="418" t="s">
        <v>5845</v>
      </c>
      <c r="Q6830" s="419" t="s">
        <v>9586</v>
      </c>
      <c r="R6830" s="420" t="s">
        <v>32854</v>
      </c>
      <c r="S6830" s="408">
        <v>45343</v>
      </c>
      <c r="T6830" s="413" t="s">
        <v>1415</v>
      </c>
      <c r="U6830" s="417" t="s">
        <v>1416</v>
      </c>
      <c r="V6830" s="421">
        <v>45475</v>
      </c>
      <c r="W6830" s="422" t="s">
        <v>32855</v>
      </c>
      <c r="X6830" s="417" t="s">
        <v>23286</v>
      </c>
      <c r="Y6830" s="8"/>
      <c r="Z6830" s="8"/>
      <c r="AA6830" s="8"/>
      <c r="AB6830" s="414">
        <v>45275</v>
      </c>
      <c r="AC6830" s="8"/>
      <c r="AD6830" s="8"/>
      <c r="AE6830" s="8"/>
      <c r="AF6830" s="8"/>
      <c r="AG6830" s="8"/>
      <c r="AH6830" s="8"/>
      <c r="AI6830" s="8"/>
      <c r="AJ6830" s="8"/>
      <c r="AK6830" s="8"/>
    </row>
    <row r="6831" spans="1:37" hidden="1" x14ac:dyDescent="0.25">
      <c r="A6831" s="1428">
        <v>6815</v>
      </c>
      <c r="B6831" s="109">
        <v>45275</v>
      </c>
      <c r="C6831" s="412">
        <f t="shared" si="106"/>
        <v>2023</v>
      </c>
      <c r="D6831" s="1625" t="s">
        <v>26733</v>
      </c>
      <c r="E6831" s="111">
        <v>100360374</v>
      </c>
      <c r="F6831" s="1693" t="s">
        <v>26547</v>
      </c>
      <c r="G6831" s="1685" t="s">
        <v>613</v>
      </c>
      <c r="H6831" s="1685" t="s">
        <v>717</v>
      </c>
      <c r="I6831" s="1686" t="s">
        <v>754</v>
      </c>
      <c r="J6831" s="115">
        <v>42</v>
      </c>
      <c r="L6831" s="1686" t="s">
        <v>26734</v>
      </c>
      <c r="M6831" s="114" t="s">
        <v>1427</v>
      </c>
      <c r="N6831" s="138" t="s">
        <v>1429</v>
      </c>
      <c r="O6831" s="1686" t="s">
        <v>25500</v>
      </c>
      <c r="P6831" s="1687" t="s">
        <v>1415</v>
      </c>
      <c r="Q6831" s="118"/>
      <c r="R6831" s="119"/>
      <c r="S6831" s="120"/>
      <c r="T6831" s="114"/>
      <c r="U6831" s="115"/>
      <c r="V6831" s="121"/>
      <c r="W6831" s="135"/>
      <c r="X6831" s="115"/>
      <c r="Z6831" s="1688" t="s">
        <v>1647</v>
      </c>
      <c r="AB6831" s="109">
        <v>45275</v>
      </c>
    </row>
    <row r="6832" spans="1:37" hidden="1" x14ac:dyDescent="0.25">
      <c r="A6832" s="1428">
        <v>6816</v>
      </c>
      <c r="B6832" s="109">
        <v>45278</v>
      </c>
      <c r="C6832" s="412">
        <f t="shared" si="106"/>
        <v>2023</v>
      </c>
      <c r="D6832" s="1626" t="s">
        <v>26492</v>
      </c>
      <c r="E6832" s="111">
        <v>100211834</v>
      </c>
      <c r="F6832" s="1627" t="s">
        <v>8442</v>
      </c>
      <c r="G6832" s="1626" t="s">
        <v>827</v>
      </c>
      <c r="H6832" s="1626" t="s">
        <v>804</v>
      </c>
      <c r="I6832" s="1628" t="s">
        <v>635</v>
      </c>
      <c r="J6832" s="115">
        <v>72</v>
      </c>
      <c r="L6832" s="1628" t="s">
        <v>26493</v>
      </c>
      <c r="M6832" s="114" t="s">
        <v>1427</v>
      </c>
      <c r="N6832" s="138" t="s">
        <v>1429</v>
      </c>
      <c r="O6832" s="1628" t="s">
        <v>1464</v>
      </c>
      <c r="P6832" s="117"/>
      <c r="Q6832" s="118"/>
      <c r="R6832" s="119"/>
      <c r="S6832" s="120"/>
      <c r="T6832" s="114"/>
      <c r="U6832" s="115"/>
      <c r="V6832" s="121"/>
      <c r="W6832" s="135"/>
      <c r="X6832" s="115"/>
      <c r="Z6832" s="1629" t="s">
        <v>6281</v>
      </c>
      <c r="AB6832" s="109">
        <v>45278</v>
      </c>
    </row>
    <row r="6833" spans="1:29" hidden="1" x14ac:dyDescent="0.25">
      <c r="A6833" s="409">
        <v>6817</v>
      </c>
      <c r="B6833" s="414">
        <v>45278</v>
      </c>
      <c r="C6833" s="412">
        <f t="shared" si="106"/>
        <v>2023</v>
      </c>
      <c r="D6833" s="411" t="s">
        <v>26516</v>
      </c>
      <c r="E6833" s="415">
        <v>100348946</v>
      </c>
      <c r="F6833" s="416" t="s">
        <v>8442</v>
      </c>
      <c r="G6833" s="411" t="s">
        <v>613</v>
      </c>
      <c r="H6833" s="411" t="s">
        <v>623</v>
      </c>
      <c r="I6833" s="413" t="s">
        <v>624</v>
      </c>
      <c r="J6833" s="417">
        <v>78</v>
      </c>
      <c r="K6833" s="8"/>
      <c r="L6833" s="413" t="s">
        <v>26517</v>
      </c>
      <c r="M6833" s="413" t="s">
        <v>1427</v>
      </c>
      <c r="N6833" s="39" t="s">
        <v>1429</v>
      </c>
      <c r="O6833" s="413" t="s">
        <v>2898</v>
      </c>
      <c r="P6833" s="418" t="s">
        <v>13197</v>
      </c>
      <c r="Q6833" s="419" t="s">
        <v>9586</v>
      </c>
      <c r="R6833" s="420" t="s">
        <v>29739</v>
      </c>
      <c r="S6833" s="408">
        <v>45344</v>
      </c>
      <c r="T6833" s="413" t="s">
        <v>1415</v>
      </c>
      <c r="U6833" s="417" t="s">
        <v>1416</v>
      </c>
      <c r="V6833" s="421">
        <v>45414</v>
      </c>
      <c r="W6833" s="422" t="s">
        <v>29740</v>
      </c>
      <c r="X6833" s="417" t="s">
        <v>23286</v>
      </c>
      <c r="Y6833" s="8"/>
      <c r="Z6833" s="8"/>
      <c r="AA6833" s="8"/>
      <c r="AB6833" s="414">
        <v>45278</v>
      </c>
      <c r="AC6833" s="8"/>
    </row>
    <row r="6834" spans="1:29" hidden="1" x14ac:dyDescent="0.25">
      <c r="A6834" s="409">
        <v>6818</v>
      </c>
      <c r="B6834" s="414">
        <v>45278</v>
      </c>
      <c r="C6834" s="412">
        <f t="shared" si="106"/>
        <v>2023</v>
      </c>
      <c r="D6834" s="411" t="s">
        <v>26518</v>
      </c>
      <c r="E6834" s="415">
        <v>100416856</v>
      </c>
      <c r="F6834" s="416" t="s">
        <v>8442</v>
      </c>
      <c r="G6834" s="411" t="s">
        <v>613</v>
      </c>
      <c r="H6834" s="411" t="s">
        <v>796</v>
      </c>
      <c r="I6834" s="413" t="s">
        <v>625</v>
      </c>
      <c r="J6834" s="417">
        <v>169</v>
      </c>
      <c r="K6834" s="8"/>
      <c r="L6834" s="413" t="s">
        <v>26519</v>
      </c>
      <c r="M6834" s="413" t="s">
        <v>1427</v>
      </c>
      <c r="N6834" s="39" t="s">
        <v>1429</v>
      </c>
      <c r="O6834" s="413" t="s">
        <v>1464</v>
      </c>
      <c r="P6834" s="418" t="s">
        <v>26520</v>
      </c>
      <c r="Q6834" s="419" t="s">
        <v>9586</v>
      </c>
      <c r="R6834" s="420" t="s">
        <v>29746</v>
      </c>
      <c r="S6834" s="408">
        <v>45344</v>
      </c>
      <c r="T6834" s="413" t="s">
        <v>1415</v>
      </c>
      <c r="U6834" s="417" t="s">
        <v>1416</v>
      </c>
      <c r="V6834" s="421">
        <v>45414</v>
      </c>
      <c r="W6834" s="422" t="s">
        <v>29747</v>
      </c>
      <c r="X6834" s="417" t="s">
        <v>23286</v>
      </c>
      <c r="Y6834" s="8"/>
      <c r="Z6834" s="8"/>
      <c r="AA6834" s="8"/>
      <c r="AB6834" s="414">
        <v>45278</v>
      </c>
      <c r="AC6834" s="8"/>
    </row>
    <row r="6835" spans="1:29" s="8" customFormat="1" hidden="1" x14ac:dyDescent="0.25">
      <c r="A6835" s="409">
        <v>6819</v>
      </c>
      <c r="B6835" s="414">
        <v>45278</v>
      </c>
      <c r="C6835" s="412">
        <f t="shared" si="106"/>
        <v>2023</v>
      </c>
      <c r="D6835" s="411" t="s">
        <v>26682</v>
      </c>
      <c r="E6835" s="415">
        <v>101130819</v>
      </c>
      <c r="F6835" s="416" t="s">
        <v>26547</v>
      </c>
      <c r="G6835" s="411" t="s">
        <v>629</v>
      </c>
      <c r="H6835" s="411" t="s">
        <v>768</v>
      </c>
      <c r="I6835" s="413" t="s">
        <v>616</v>
      </c>
      <c r="J6835" s="417">
        <v>19</v>
      </c>
      <c r="L6835" s="413" t="s">
        <v>26683</v>
      </c>
      <c r="M6835" s="413" t="s">
        <v>1427</v>
      </c>
      <c r="N6835" s="412" t="s">
        <v>1429</v>
      </c>
      <c r="O6835" s="413" t="s">
        <v>1712</v>
      </c>
      <c r="P6835" s="418" t="s">
        <v>30782</v>
      </c>
      <c r="Q6835" s="419" t="s">
        <v>9586</v>
      </c>
      <c r="R6835" s="420" t="s">
        <v>30783</v>
      </c>
      <c r="S6835" s="408">
        <v>45344</v>
      </c>
      <c r="T6835" s="413" t="s">
        <v>1415</v>
      </c>
      <c r="U6835" s="417" t="s">
        <v>1416</v>
      </c>
      <c r="V6835" s="421">
        <v>45430</v>
      </c>
      <c r="W6835" s="422" t="s">
        <v>30784</v>
      </c>
      <c r="X6835" s="417" t="s">
        <v>23286</v>
      </c>
      <c r="Z6835" s="8" t="s">
        <v>1647</v>
      </c>
      <c r="AB6835" s="414">
        <v>45278</v>
      </c>
    </row>
    <row r="6836" spans="1:29" s="8" customFormat="1" hidden="1" x14ac:dyDescent="0.25">
      <c r="A6836" s="409">
        <v>6820</v>
      </c>
      <c r="B6836" s="414">
        <v>45279</v>
      </c>
      <c r="C6836" s="412">
        <f t="shared" si="106"/>
        <v>2023</v>
      </c>
      <c r="D6836" s="411" t="s">
        <v>26503</v>
      </c>
      <c r="E6836" s="415">
        <v>100402639</v>
      </c>
      <c r="F6836" s="416" t="s">
        <v>8442</v>
      </c>
      <c r="G6836" s="411" t="s">
        <v>613</v>
      </c>
      <c r="H6836" s="411" t="s">
        <v>1519</v>
      </c>
      <c r="I6836" s="413" t="s">
        <v>635</v>
      </c>
      <c r="J6836" s="417">
        <v>349</v>
      </c>
      <c r="L6836" s="413" t="s">
        <v>26504</v>
      </c>
      <c r="M6836" s="413" t="s">
        <v>1427</v>
      </c>
      <c r="N6836" s="39" t="s">
        <v>1429</v>
      </c>
      <c r="O6836" s="413" t="s">
        <v>1712</v>
      </c>
      <c r="P6836" s="418" t="s">
        <v>2856</v>
      </c>
      <c r="Q6836" s="419" t="s">
        <v>9586</v>
      </c>
      <c r="R6836" s="420" t="s">
        <v>30155</v>
      </c>
      <c r="S6836" s="408">
        <v>45343</v>
      </c>
      <c r="T6836" s="413" t="s">
        <v>1415</v>
      </c>
      <c r="U6836" s="417" t="s">
        <v>1416</v>
      </c>
      <c r="V6836" s="421">
        <v>45423</v>
      </c>
      <c r="W6836" s="422" t="s">
        <v>30156</v>
      </c>
      <c r="X6836" s="417" t="s">
        <v>23286</v>
      </c>
      <c r="AB6836" s="414">
        <v>45279</v>
      </c>
    </row>
    <row r="6837" spans="1:29" hidden="1" x14ac:dyDescent="0.25">
      <c r="A6837" s="409">
        <v>6821</v>
      </c>
      <c r="B6837" s="414">
        <v>45279</v>
      </c>
      <c r="C6837" s="412">
        <f t="shared" si="106"/>
        <v>2023</v>
      </c>
      <c r="D6837" s="411" t="s">
        <v>26539</v>
      </c>
      <c r="E6837" s="415">
        <v>100338330</v>
      </c>
      <c r="F6837" s="416" t="s">
        <v>8442</v>
      </c>
      <c r="G6837" s="411" t="s">
        <v>613</v>
      </c>
      <c r="H6837" s="411" t="s">
        <v>662</v>
      </c>
      <c r="I6837" s="413" t="s">
        <v>758</v>
      </c>
      <c r="J6837" s="417">
        <v>46</v>
      </c>
      <c r="K6837" s="8"/>
      <c r="L6837" s="413" t="s">
        <v>26540</v>
      </c>
      <c r="M6837" s="413" t="s">
        <v>1427</v>
      </c>
      <c r="N6837" s="39" t="s">
        <v>1429</v>
      </c>
      <c r="O6837" s="413" t="s">
        <v>1521</v>
      </c>
      <c r="P6837" s="418" t="s">
        <v>17396</v>
      </c>
      <c r="Q6837" s="419" t="s">
        <v>9586</v>
      </c>
      <c r="R6837" s="420" t="s">
        <v>30801</v>
      </c>
      <c r="S6837" s="408">
        <v>45344</v>
      </c>
      <c r="T6837" s="413" t="s">
        <v>1415</v>
      </c>
      <c r="U6837" s="417" t="s">
        <v>1416</v>
      </c>
      <c r="V6837" s="421">
        <v>45429</v>
      </c>
      <c r="W6837" s="422" t="s">
        <v>20487</v>
      </c>
      <c r="X6837" s="417" t="s">
        <v>23286</v>
      </c>
      <c r="Y6837" s="8"/>
      <c r="Z6837" s="8" t="s">
        <v>15236</v>
      </c>
      <c r="AA6837" s="8"/>
      <c r="AB6837" s="414">
        <v>45279</v>
      </c>
      <c r="AC6837" s="8"/>
    </row>
    <row r="6838" spans="1:29" s="8" customFormat="1" hidden="1" x14ac:dyDescent="0.25">
      <c r="A6838" s="1428">
        <v>6822</v>
      </c>
      <c r="B6838" s="109">
        <v>45279</v>
      </c>
      <c r="C6838" s="412">
        <f t="shared" si="106"/>
        <v>2023</v>
      </c>
      <c r="D6838" s="1655" t="s">
        <v>26557</v>
      </c>
      <c r="E6838" s="1653" t="s">
        <v>606</v>
      </c>
      <c r="F6838" s="1654" t="s">
        <v>8443</v>
      </c>
      <c r="G6838" s="1655" t="s">
        <v>613</v>
      </c>
      <c r="H6838" s="1655" t="s">
        <v>2275</v>
      </c>
      <c r="I6838" s="1656" t="s">
        <v>722</v>
      </c>
      <c r="J6838" s="115">
        <v>26</v>
      </c>
      <c r="K6838" s="1"/>
      <c r="L6838" s="1656" t="s">
        <v>26558</v>
      </c>
      <c r="M6838" s="114" t="s">
        <v>1427</v>
      </c>
      <c r="N6838" s="138" t="s">
        <v>1429</v>
      </c>
      <c r="O6838" s="1656" t="s">
        <v>1433</v>
      </c>
      <c r="P6838" s="3538"/>
      <c r="Q6838" s="118"/>
      <c r="R6838" s="119"/>
      <c r="S6838" s="120"/>
      <c r="T6838" s="114"/>
      <c r="U6838" s="115"/>
      <c r="V6838" s="121"/>
      <c r="W6838" s="135"/>
      <c r="X6838" s="115"/>
      <c r="Y6838" s="1"/>
      <c r="Z6838" s="1646"/>
      <c r="AA6838" s="1"/>
      <c r="AB6838" s="109">
        <v>45279</v>
      </c>
      <c r="AC6838" s="1"/>
    </row>
    <row r="6839" spans="1:29" s="8" customFormat="1" hidden="1" x14ac:dyDescent="0.25">
      <c r="A6839" s="409">
        <v>6823</v>
      </c>
      <c r="B6839" s="414">
        <v>45279</v>
      </c>
      <c r="C6839" s="412">
        <f t="shared" si="106"/>
        <v>2023</v>
      </c>
      <c r="D6839" s="411" t="s">
        <v>26559</v>
      </c>
      <c r="E6839" s="415" t="s">
        <v>606</v>
      </c>
      <c r="F6839" s="416" t="s">
        <v>8442</v>
      </c>
      <c r="G6839" s="411" t="s">
        <v>613</v>
      </c>
      <c r="H6839" s="411" t="s">
        <v>16950</v>
      </c>
      <c r="I6839" s="413" t="s">
        <v>653</v>
      </c>
      <c r="J6839" s="417">
        <v>31</v>
      </c>
      <c r="L6839" s="413" t="s">
        <v>26560</v>
      </c>
      <c r="M6839" s="413" t="s">
        <v>1427</v>
      </c>
      <c r="N6839" s="39" t="s">
        <v>1429</v>
      </c>
      <c r="O6839" s="413" t="s">
        <v>1433</v>
      </c>
      <c r="P6839" s="418" t="s">
        <v>26561</v>
      </c>
      <c r="Q6839" s="419" t="s">
        <v>9586</v>
      </c>
      <c r="R6839" s="420" t="s">
        <v>32125</v>
      </c>
      <c r="S6839" s="408">
        <v>45343</v>
      </c>
      <c r="T6839" s="413" t="s">
        <v>1415</v>
      </c>
      <c r="U6839" s="417" t="s">
        <v>1416</v>
      </c>
      <c r="V6839" s="421">
        <v>45454</v>
      </c>
      <c r="W6839" s="422" t="s">
        <v>32126</v>
      </c>
      <c r="X6839" s="417" t="s">
        <v>23286</v>
      </c>
      <c r="AB6839" s="414">
        <v>45279</v>
      </c>
    </row>
    <row r="6840" spans="1:29" hidden="1" x14ac:dyDescent="0.25">
      <c r="A6840" s="409">
        <v>6824</v>
      </c>
      <c r="B6840" s="414">
        <v>45279</v>
      </c>
      <c r="C6840" s="412">
        <f t="shared" si="106"/>
        <v>2023</v>
      </c>
      <c r="D6840" s="22" t="s">
        <v>26684</v>
      </c>
      <c r="E6840" s="23">
        <v>101130184</v>
      </c>
      <c r="F6840" s="24" t="s">
        <v>26547</v>
      </c>
      <c r="G6840" s="22" t="s">
        <v>629</v>
      </c>
      <c r="H6840" s="22" t="s">
        <v>15948</v>
      </c>
      <c r="I6840" s="26" t="s">
        <v>33</v>
      </c>
      <c r="J6840" s="25">
        <v>1</v>
      </c>
      <c r="K6840" s="8"/>
      <c r="L6840" s="26" t="s">
        <v>26685</v>
      </c>
      <c r="M6840" s="413" t="s">
        <v>1427</v>
      </c>
      <c r="N6840" s="412" t="s">
        <v>1429</v>
      </c>
      <c r="O6840" s="26" t="s">
        <v>25500</v>
      </c>
      <c r="P6840" s="27" t="s">
        <v>4670</v>
      </c>
      <c r="Q6840" s="28" t="s">
        <v>9586</v>
      </c>
      <c r="R6840" s="29" t="s">
        <v>30796</v>
      </c>
      <c r="S6840" s="30">
        <v>45344</v>
      </c>
      <c r="T6840" s="26" t="s">
        <v>1415</v>
      </c>
      <c r="U6840" s="25" t="s">
        <v>1416</v>
      </c>
      <c r="V6840" s="31">
        <v>45430</v>
      </c>
      <c r="W6840" s="99" t="s">
        <v>30797</v>
      </c>
      <c r="X6840" s="25" t="s">
        <v>23286</v>
      </c>
      <c r="Y6840" s="8"/>
      <c r="Z6840" s="8" t="s">
        <v>1647</v>
      </c>
      <c r="AA6840" s="8"/>
      <c r="AB6840" s="414">
        <v>45279</v>
      </c>
      <c r="AC6840" s="8"/>
    </row>
    <row r="6841" spans="1:29" s="8" customFormat="1" hidden="1" x14ac:dyDescent="0.25">
      <c r="A6841" s="1428">
        <v>6825</v>
      </c>
      <c r="B6841" s="109">
        <v>45280</v>
      </c>
      <c r="C6841" s="412">
        <f t="shared" si="106"/>
        <v>2023</v>
      </c>
      <c r="D6841" s="1638" t="s">
        <v>26521</v>
      </c>
      <c r="E6841" s="3337" t="s">
        <v>606</v>
      </c>
      <c r="F6841" s="1639" t="s">
        <v>8443</v>
      </c>
      <c r="G6841" s="1638" t="s">
        <v>613</v>
      </c>
      <c r="H6841" s="1638" t="s">
        <v>652</v>
      </c>
      <c r="I6841" s="1640" t="s">
        <v>713</v>
      </c>
      <c r="J6841" s="124">
        <v>42</v>
      </c>
      <c r="K6841" s="1"/>
      <c r="L6841" s="1640" t="s">
        <v>26522</v>
      </c>
      <c r="M6841" s="114" t="s">
        <v>1427</v>
      </c>
      <c r="N6841" s="138" t="s">
        <v>1429</v>
      </c>
      <c r="O6841" s="1640" t="s">
        <v>1433</v>
      </c>
      <c r="P6841" s="1641" t="s">
        <v>26523</v>
      </c>
      <c r="Q6841" s="128"/>
      <c r="R6841" s="129"/>
      <c r="S6841" s="130"/>
      <c r="T6841" s="126"/>
      <c r="U6841" s="124"/>
      <c r="V6841" s="131"/>
      <c r="W6841" s="122"/>
      <c r="X6841" s="124"/>
      <c r="Y6841" s="1"/>
      <c r="Z6841" s="1"/>
      <c r="AA6841" s="1"/>
      <c r="AB6841" s="109">
        <v>45280</v>
      </c>
      <c r="AC6841" s="1"/>
    </row>
    <row r="6842" spans="1:29" hidden="1" x14ac:dyDescent="0.25">
      <c r="A6842" s="1428">
        <v>6826</v>
      </c>
      <c r="B6842" s="109">
        <v>45280</v>
      </c>
      <c r="C6842" s="412">
        <f t="shared" si="106"/>
        <v>2023</v>
      </c>
      <c r="D6842" s="1657" t="s">
        <v>26562</v>
      </c>
      <c r="E6842" s="1658" t="s">
        <v>606</v>
      </c>
      <c r="F6842" s="1659" t="s">
        <v>8443</v>
      </c>
      <c r="G6842" s="1657" t="s">
        <v>613</v>
      </c>
      <c r="H6842" s="1657" t="s">
        <v>2275</v>
      </c>
      <c r="I6842" s="1660" t="s">
        <v>722</v>
      </c>
      <c r="J6842" s="124">
        <v>27</v>
      </c>
      <c r="L6842" s="1660" t="s">
        <v>26563</v>
      </c>
      <c r="M6842" s="114" t="s">
        <v>1427</v>
      </c>
      <c r="N6842" s="138" t="s">
        <v>1429</v>
      </c>
      <c r="O6842" s="1660" t="s">
        <v>1433</v>
      </c>
      <c r="P6842" s="1641"/>
      <c r="Q6842" s="128"/>
      <c r="R6842" s="129"/>
      <c r="S6842" s="130"/>
      <c r="T6842" s="126"/>
      <c r="U6842" s="124"/>
      <c r="V6842" s="131"/>
      <c r="W6842" s="122"/>
      <c r="X6842" s="124"/>
      <c r="AB6842" s="109">
        <v>45280</v>
      </c>
    </row>
    <row r="6843" spans="1:29" hidden="1" x14ac:dyDescent="0.25">
      <c r="A6843" s="1428">
        <v>6827</v>
      </c>
      <c r="B6843" s="109">
        <v>45280</v>
      </c>
      <c r="C6843" s="412">
        <f t="shared" si="106"/>
        <v>2023</v>
      </c>
      <c r="D6843" s="1689" t="s">
        <v>26722</v>
      </c>
      <c r="E6843" s="1658">
        <v>100331398</v>
      </c>
      <c r="F6843" s="1693" t="s">
        <v>26547</v>
      </c>
      <c r="G6843" s="1689" t="s">
        <v>613</v>
      </c>
      <c r="H6843" s="1689" t="s">
        <v>618</v>
      </c>
      <c r="I6843" s="1691" t="s">
        <v>2454</v>
      </c>
      <c r="J6843" s="124">
        <v>14</v>
      </c>
      <c r="L6843" s="1691" t="s">
        <v>26723</v>
      </c>
      <c r="M6843" s="114" t="s">
        <v>1427</v>
      </c>
      <c r="N6843" s="138" t="s">
        <v>1429</v>
      </c>
      <c r="O6843" s="1691" t="s">
        <v>25500</v>
      </c>
      <c r="P6843" s="1692" t="s">
        <v>1415</v>
      </c>
      <c r="Q6843" s="128"/>
      <c r="R6843" s="129"/>
      <c r="S6843" s="130"/>
      <c r="T6843" s="126"/>
      <c r="U6843" s="124"/>
      <c r="V6843" s="131"/>
      <c r="W6843" s="122"/>
      <c r="X6843" s="124"/>
      <c r="Z6843" s="1688" t="s">
        <v>1647</v>
      </c>
      <c r="AB6843" s="109">
        <v>45280</v>
      </c>
    </row>
    <row r="6844" spans="1:29" s="8" customFormat="1" hidden="1" x14ac:dyDescent="0.25">
      <c r="A6844" s="409">
        <v>6828</v>
      </c>
      <c r="B6844" s="414">
        <v>45280</v>
      </c>
      <c r="C6844" s="412">
        <f t="shared" si="106"/>
        <v>2023</v>
      </c>
      <c r="D6844" s="22" t="s">
        <v>26728</v>
      </c>
      <c r="E6844" s="23">
        <v>100352599</v>
      </c>
      <c r="F6844" s="24" t="s">
        <v>26547</v>
      </c>
      <c r="G6844" s="22" t="s">
        <v>613</v>
      </c>
      <c r="H6844" s="22" t="s">
        <v>727</v>
      </c>
      <c r="I6844" s="26" t="s">
        <v>12460</v>
      </c>
      <c r="J6844" s="25">
        <v>67</v>
      </c>
      <c r="L6844" s="26" t="s">
        <v>26729</v>
      </c>
      <c r="M6844" s="413" t="s">
        <v>1427</v>
      </c>
      <c r="N6844" s="412" t="s">
        <v>1429</v>
      </c>
      <c r="O6844" s="26" t="s">
        <v>25500</v>
      </c>
      <c r="P6844" s="27" t="s">
        <v>31473</v>
      </c>
      <c r="Q6844" s="28" t="s">
        <v>9586</v>
      </c>
      <c r="R6844" s="29" t="s">
        <v>31474</v>
      </c>
      <c r="S6844" s="30">
        <v>45344</v>
      </c>
      <c r="T6844" s="26" t="s">
        <v>1415</v>
      </c>
      <c r="U6844" s="25" t="s">
        <v>1416</v>
      </c>
      <c r="V6844" s="31">
        <v>45442</v>
      </c>
      <c r="W6844" s="99" t="s">
        <v>31475</v>
      </c>
      <c r="X6844" s="25" t="s">
        <v>23286</v>
      </c>
      <c r="Z6844" s="8" t="s">
        <v>1647</v>
      </c>
      <c r="AB6844" s="414">
        <v>45280</v>
      </c>
    </row>
    <row r="6845" spans="1:29" s="8" customFormat="1" hidden="1" x14ac:dyDescent="0.25">
      <c r="A6845" s="409">
        <v>6829</v>
      </c>
      <c r="B6845" s="414">
        <v>45280</v>
      </c>
      <c r="C6845" s="412">
        <f t="shared" si="106"/>
        <v>2023</v>
      </c>
      <c r="D6845" s="22" t="s">
        <v>26736</v>
      </c>
      <c r="E6845" s="23">
        <v>100350598</v>
      </c>
      <c r="F6845" s="24" t="s">
        <v>26547</v>
      </c>
      <c r="G6845" s="22" t="s">
        <v>613</v>
      </c>
      <c r="H6845" s="22" t="s">
        <v>620</v>
      </c>
      <c r="I6845" s="26" t="s">
        <v>797</v>
      </c>
      <c r="J6845" s="25">
        <v>123</v>
      </c>
      <c r="L6845" s="26" t="s">
        <v>26737</v>
      </c>
      <c r="M6845" s="413" t="s">
        <v>1427</v>
      </c>
      <c r="N6845" s="39" t="s">
        <v>1429</v>
      </c>
      <c r="O6845" s="26" t="s">
        <v>25500</v>
      </c>
      <c r="P6845" s="27" t="s">
        <v>624</v>
      </c>
      <c r="Q6845" s="419" t="s">
        <v>9586</v>
      </c>
      <c r="R6845" s="29" t="s">
        <v>31992</v>
      </c>
      <c r="S6845" s="30">
        <v>45343</v>
      </c>
      <c r="T6845" s="26" t="s">
        <v>1415</v>
      </c>
      <c r="U6845" s="25" t="s">
        <v>1416</v>
      </c>
      <c r="V6845" s="31">
        <v>45454</v>
      </c>
      <c r="W6845" s="99" t="s">
        <v>13124</v>
      </c>
      <c r="X6845" s="25" t="s">
        <v>23286</v>
      </c>
      <c r="Z6845" s="8">
        <v>487424</v>
      </c>
      <c r="AA6845" s="8">
        <v>314667</v>
      </c>
      <c r="AB6845" s="414">
        <v>45280</v>
      </c>
    </row>
    <row r="6846" spans="1:29" hidden="1" x14ac:dyDescent="0.25">
      <c r="A6846" s="409">
        <v>6830</v>
      </c>
      <c r="B6846" s="414">
        <v>45280</v>
      </c>
      <c r="C6846" s="412">
        <f t="shared" si="106"/>
        <v>2023</v>
      </c>
      <c r="D6846" s="22" t="s">
        <v>26738</v>
      </c>
      <c r="E6846" s="23">
        <v>100417002</v>
      </c>
      <c r="F6846" s="24" t="s">
        <v>26547</v>
      </c>
      <c r="G6846" s="22" t="s">
        <v>613</v>
      </c>
      <c r="H6846" s="22" t="s">
        <v>796</v>
      </c>
      <c r="I6846" s="26" t="s">
        <v>625</v>
      </c>
      <c r="J6846" s="25">
        <v>311</v>
      </c>
      <c r="K6846" s="8"/>
      <c r="L6846" s="26" t="s">
        <v>26739</v>
      </c>
      <c r="M6846" s="413" t="s">
        <v>1427</v>
      </c>
      <c r="N6846" s="412" t="s">
        <v>1429</v>
      </c>
      <c r="O6846" s="26" t="s">
        <v>25500</v>
      </c>
      <c r="P6846" s="27" t="s">
        <v>29748</v>
      </c>
      <c r="Q6846" s="28" t="s">
        <v>9586</v>
      </c>
      <c r="R6846" s="29" t="s">
        <v>29749</v>
      </c>
      <c r="S6846" s="30">
        <v>45344</v>
      </c>
      <c r="T6846" s="26" t="s">
        <v>1415</v>
      </c>
      <c r="U6846" s="25" t="s">
        <v>1416</v>
      </c>
      <c r="V6846" s="31">
        <v>45414</v>
      </c>
      <c r="W6846" s="99" t="s">
        <v>29750</v>
      </c>
      <c r="X6846" s="25" t="s">
        <v>23286</v>
      </c>
      <c r="Y6846" s="8"/>
      <c r="Z6846" s="8">
        <v>89276689418</v>
      </c>
      <c r="AA6846" s="8" t="s">
        <v>7898</v>
      </c>
      <c r="AB6846" s="414">
        <v>45280</v>
      </c>
      <c r="AC6846" s="8"/>
    </row>
    <row r="6847" spans="1:29" hidden="1" x14ac:dyDescent="0.25">
      <c r="A6847" s="1428">
        <v>6831</v>
      </c>
      <c r="B6847" s="109">
        <v>45281</v>
      </c>
      <c r="C6847" s="412">
        <f t="shared" si="106"/>
        <v>2023</v>
      </c>
      <c r="D6847" s="1638" t="s">
        <v>26514</v>
      </c>
      <c r="E6847" s="141">
        <v>100350675</v>
      </c>
      <c r="F6847" s="1639" t="s">
        <v>8443</v>
      </c>
      <c r="G6847" s="1638" t="s">
        <v>613</v>
      </c>
      <c r="H6847" s="1638" t="s">
        <v>26449</v>
      </c>
      <c r="I6847" s="1640" t="s">
        <v>797</v>
      </c>
      <c r="J6847" s="124">
        <v>198</v>
      </c>
      <c r="L6847" s="125">
        <v>38857508</v>
      </c>
      <c r="M6847" s="114" t="s">
        <v>1427</v>
      </c>
      <c r="N6847" s="138" t="s">
        <v>1429</v>
      </c>
      <c r="O6847" s="1640" t="s">
        <v>1453</v>
      </c>
      <c r="P6847" s="1641" t="s">
        <v>26515</v>
      </c>
      <c r="Q6847" s="128"/>
      <c r="R6847" s="129"/>
      <c r="S6847" s="130"/>
      <c r="T6847" s="126"/>
      <c r="U6847" s="124"/>
      <c r="V6847" s="131"/>
      <c r="W6847" s="122"/>
      <c r="X6847" s="124"/>
      <c r="AB6847" s="109">
        <v>45281</v>
      </c>
    </row>
    <row r="6848" spans="1:29" s="8" customFormat="1" hidden="1" x14ac:dyDescent="0.25">
      <c r="A6848" s="409">
        <v>6832</v>
      </c>
      <c r="B6848" s="414">
        <v>45281</v>
      </c>
      <c r="C6848" s="412">
        <f t="shared" si="106"/>
        <v>2023</v>
      </c>
      <c r="D6848" s="22" t="s">
        <v>26546</v>
      </c>
      <c r="E6848" s="23">
        <v>100233789</v>
      </c>
      <c r="F6848" s="24" t="s">
        <v>26547</v>
      </c>
      <c r="G6848" s="22" t="s">
        <v>613</v>
      </c>
      <c r="H6848" s="22" t="s">
        <v>2275</v>
      </c>
      <c r="I6848" s="26" t="s">
        <v>616</v>
      </c>
      <c r="J6848" s="25">
        <v>78</v>
      </c>
      <c r="L6848" s="26" t="s">
        <v>26548</v>
      </c>
      <c r="M6848" s="413" t="s">
        <v>1427</v>
      </c>
      <c r="N6848" s="412" t="s">
        <v>1429</v>
      </c>
      <c r="O6848" s="26" t="s">
        <v>25500</v>
      </c>
      <c r="P6848" s="27" t="s">
        <v>653</v>
      </c>
      <c r="Q6848" s="28" t="s">
        <v>9586</v>
      </c>
      <c r="R6848" s="29" t="s">
        <v>28297</v>
      </c>
      <c r="S6848" s="30">
        <v>45344</v>
      </c>
      <c r="T6848" s="26" t="s">
        <v>1415</v>
      </c>
      <c r="U6848" s="25" t="s">
        <v>1416</v>
      </c>
      <c r="V6848" s="31">
        <v>45389</v>
      </c>
      <c r="W6848" s="99" t="s">
        <v>28298</v>
      </c>
      <c r="X6848" s="25" t="s">
        <v>23286</v>
      </c>
      <c r="AB6848" s="414">
        <v>45281</v>
      </c>
    </row>
    <row r="6849" spans="1:29" hidden="1" x14ac:dyDescent="0.25">
      <c r="A6849" s="409">
        <v>6833</v>
      </c>
      <c r="B6849" s="414">
        <v>45281</v>
      </c>
      <c r="C6849" s="412">
        <f t="shared" si="106"/>
        <v>2023</v>
      </c>
      <c r="D6849" s="22" t="s">
        <v>26564</v>
      </c>
      <c r="E6849" s="23">
        <v>100317847</v>
      </c>
      <c r="F6849" s="24" t="s">
        <v>8442</v>
      </c>
      <c r="G6849" s="22" t="s">
        <v>613</v>
      </c>
      <c r="H6849" s="22" t="s">
        <v>796</v>
      </c>
      <c r="I6849" s="26" t="s">
        <v>627</v>
      </c>
      <c r="J6849" s="25">
        <v>109</v>
      </c>
      <c r="K6849" s="8"/>
      <c r="L6849" s="26" t="s">
        <v>26565</v>
      </c>
      <c r="M6849" s="413" t="s">
        <v>1427</v>
      </c>
      <c r="N6849" s="39" t="s">
        <v>1429</v>
      </c>
      <c r="O6849" s="26" t="s">
        <v>1441</v>
      </c>
      <c r="P6849" s="27" t="s">
        <v>26566</v>
      </c>
      <c r="Q6849" s="28" t="s">
        <v>9586</v>
      </c>
      <c r="R6849" s="29" t="s">
        <v>29737</v>
      </c>
      <c r="S6849" s="30">
        <v>45344</v>
      </c>
      <c r="T6849" s="26" t="s">
        <v>1415</v>
      </c>
      <c r="U6849" s="25" t="s">
        <v>1416</v>
      </c>
      <c r="V6849" s="31">
        <v>45414</v>
      </c>
      <c r="W6849" s="99" t="s">
        <v>29738</v>
      </c>
      <c r="X6849" s="25" t="s">
        <v>23286</v>
      </c>
      <c r="Y6849" s="8"/>
      <c r="Z6849" s="8"/>
      <c r="AA6849" s="8"/>
      <c r="AB6849" s="414">
        <v>45281</v>
      </c>
      <c r="AC6849" s="8"/>
    </row>
    <row r="6850" spans="1:29" hidden="1" x14ac:dyDescent="0.25">
      <c r="A6850" s="1428">
        <v>6834</v>
      </c>
      <c r="B6850" s="123">
        <v>45281</v>
      </c>
      <c r="C6850" s="412">
        <f t="shared" si="106"/>
        <v>2023</v>
      </c>
      <c r="D6850" s="2954" t="s">
        <v>26619</v>
      </c>
      <c r="E6850" s="3191" t="s">
        <v>606</v>
      </c>
      <c r="F6850" s="3202" t="s">
        <v>8443</v>
      </c>
      <c r="G6850" s="2954" t="s">
        <v>613</v>
      </c>
      <c r="H6850" s="2954" t="s">
        <v>671</v>
      </c>
      <c r="I6850" s="2987" t="s">
        <v>718</v>
      </c>
      <c r="J6850" s="124">
        <v>38</v>
      </c>
      <c r="L6850" s="2987" t="s">
        <v>25057</v>
      </c>
      <c r="M6850" s="114" t="s">
        <v>1427</v>
      </c>
      <c r="N6850" s="138" t="s">
        <v>1429</v>
      </c>
      <c r="O6850" s="2987" t="s">
        <v>1433</v>
      </c>
      <c r="P6850" s="1661"/>
      <c r="Q6850" s="128"/>
      <c r="R6850" s="129"/>
      <c r="S6850" s="130"/>
      <c r="T6850" s="126"/>
      <c r="U6850" s="124"/>
      <c r="V6850" s="131"/>
      <c r="W6850" s="122"/>
      <c r="X6850" s="124"/>
      <c r="AB6850" s="123">
        <v>45281</v>
      </c>
    </row>
    <row r="6851" spans="1:29" s="8" customFormat="1" hidden="1" x14ac:dyDescent="0.25">
      <c r="A6851" s="409">
        <v>6835</v>
      </c>
      <c r="B6851" s="410">
        <v>45281</v>
      </c>
      <c r="C6851" s="412">
        <f t="shared" si="106"/>
        <v>2023</v>
      </c>
      <c r="D6851" s="411" t="s">
        <v>26640</v>
      </c>
      <c r="E6851" s="415">
        <v>100403809</v>
      </c>
      <c r="F6851" s="416" t="s">
        <v>26547</v>
      </c>
      <c r="G6851" s="411" t="s">
        <v>613</v>
      </c>
      <c r="H6851" s="411" t="s">
        <v>709</v>
      </c>
      <c r="I6851" s="413" t="s">
        <v>666</v>
      </c>
      <c r="J6851" s="417">
        <v>24</v>
      </c>
      <c r="L6851" s="413" t="s">
        <v>26641</v>
      </c>
      <c r="M6851" s="413" t="s">
        <v>1427</v>
      </c>
      <c r="N6851" s="39" t="s">
        <v>1429</v>
      </c>
      <c r="O6851" s="413" t="s">
        <v>25500</v>
      </c>
      <c r="P6851" s="418" t="s">
        <v>32257</v>
      </c>
      <c r="Q6851" s="419" t="s">
        <v>23962</v>
      </c>
      <c r="R6851" s="420" t="s">
        <v>32258</v>
      </c>
      <c r="S6851" s="408">
        <v>45363</v>
      </c>
      <c r="T6851" s="413" t="s">
        <v>1415</v>
      </c>
      <c r="U6851" s="417" t="s">
        <v>1416</v>
      </c>
      <c r="V6851" s="421">
        <v>45463</v>
      </c>
      <c r="W6851" s="422" t="s">
        <v>2557</v>
      </c>
      <c r="X6851" s="417" t="s">
        <v>23286</v>
      </c>
      <c r="AB6851" s="410">
        <v>45281</v>
      </c>
    </row>
    <row r="6852" spans="1:29" hidden="1" x14ac:dyDescent="0.25">
      <c r="A6852" s="1428">
        <v>6836</v>
      </c>
      <c r="B6852" s="123">
        <v>45281</v>
      </c>
      <c r="C6852" s="412">
        <f t="shared" si="106"/>
        <v>2023</v>
      </c>
      <c r="D6852" s="1668" t="s">
        <v>26688</v>
      </c>
      <c r="E6852" s="1663">
        <v>100418898</v>
      </c>
      <c r="F6852" s="1652" t="s">
        <v>26547</v>
      </c>
      <c r="G6852" s="1668" t="s">
        <v>613</v>
      </c>
      <c r="H6852" s="1668" t="s">
        <v>702</v>
      </c>
      <c r="I6852" s="1669" t="s">
        <v>46</v>
      </c>
      <c r="J6852" s="115">
        <v>86</v>
      </c>
      <c r="L6852" s="1669" t="s">
        <v>26689</v>
      </c>
      <c r="M6852" s="114" t="s">
        <v>1427</v>
      </c>
      <c r="N6852" s="138" t="s">
        <v>1429</v>
      </c>
      <c r="O6852" s="1669" t="s">
        <v>25500</v>
      </c>
      <c r="P6852" s="1670" t="s">
        <v>1415</v>
      </c>
      <c r="Q6852" s="118"/>
      <c r="R6852" s="119"/>
      <c r="S6852" s="120"/>
      <c r="T6852" s="114"/>
      <c r="U6852" s="115"/>
      <c r="V6852" s="121"/>
      <c r="W6852" s="135"/>
      <c r="X6852" s="115"/>
      <c r="AB6852" s="123">
        <v>45281</v>
      </c>
    </row>
    <row r="6853" spans="1:29" s="8" customFormat="1" hidden="1" x14ac:dyDescent="0.25">
      <c r="A6853" s="409">
        <v>6837</v>
      </c>
      <c r="B6853" s="410">
        <v>45281</v>
      </c>
      <c r="C6853" s="412">
        <f t="shared" si="106"/>
        <v>2023</v>
      </c>
      <c r="D6853" s="411" t="s">
        <v>26716</v>
      </c>
      <c r="E6853" s="415">
        <v>100319336</v>
      </c>
      <c r="F6853" s="416" t="s">
        <v>26547</v>
      </c>
      <c r="G6853" s="411" t="s">
        <v>613</v>
      </c>
      <c r="H6853" s="411" t="s">
        <v>823</v>
      </c>
      <c r="I6853" s="413" t="s">
        <v>1730</v>
      </c>
      <c r="J6853" s="417">
        <v>35</v>
      </c>
      <c r="L6853" s="413" t="s">
        <v>26694</v>
      </c>
      <c r="M6853" s="413" t="s">
        <v>1427</v>
      </c>
      <c r="N6853" s="412" t="s">
        <v>1429</v>
      </c>
      <c r="O6853" s="413" t="s">
        <v>25500</v>
      </c>
      <c r="P6853" s="418" t="s">
        <v>31530</v>
      </c>
      <c r="Q6853" s="419" t="s">
        <v>9586</v>
      </c>
      <c r="R6853" s="420" t="s">
        <v>31531</v>
      </c>
      <c r="S6853" s="408">
        <v>45343</v>
      </c>
      <c r="T6853" s="413" t="s">
        <v>1415</v>
      </c>
      <c r="U6853" s="417" t="s">
        <v>1416</v>
      </c>
      <c r="V6853" s="421">
        <v>45446</v>
      </c>
      <c r="W6853" s="422" t="s">
        <v>31532</v>
      </c>
      <c r="X6853" s="417" t="s">
        <v>23286</v>
      </c>
      <c r="Z6853" s="8" t="s">
        <v>1647</v>
      </c>
      <c r="AB6853" s="410">
        <v>45281</v>
      </c>
    </row>
    <row r="6854" spans="1:29" hidden="1" x14ac:dyDescent="0.25">
      <c r="A6854" s="1428">
        <v>6838</v>
      </c>
      <c r="B6854" s="123">
        <v>45281</v>
      </c>
      <c r="C6854" s="412">
        <f t="shared" si="106"/>
        <v>2023</v>
      </c>
      <c r="D6854" s="1676" t="s">
        <v>26701</v>
      </c>
      <c r="E6854" s="1681" t="s">
        <v>606</v>
      </c>
      <c r="F6854" s="1679" t="s">
        <v>8442</v>
      </c>
      <c r="G6854" s="1676" t="s">
        <v>613</v>
      </c>
      <c r="H6854" s="1676" t="s">
        <v>618</v>
      </c>
      <c r="I6854" s="1678" t="s">
        <v>26702</v>
      </c>
      <c r="J6854" s="115">
        <v>52</v>
      </c>
      <c r="L6854" s="1678" t="s">
        <v>26703</v>
      </c>
      <c r="M6854" s="114" t="s">
        <v>1427</v>
      </c>
      <c r="N6854" s="138" t="s">
        <v>1429</v>
      </c>
      <c r="O6854" s="1678"/>
      <c r="P6854" s="1680" t="s">
        <v>18207</v>
      </c>
      <c r="Q6854" s="118"/>
      <c r="R6854" s="119"/>
      <c r="S6854" s="120"/>
      <c r="T6854" s="114"/>
      <c r="U6854" s="115"/>
      <c r="V6854" s="121"/>
      <c r="W6854" s="135"/>
      <c r="X6854" s="115"/>
      <c r="Z6854" s="1675"/>
      <c r="AB6854" s="123">
        <v>45281</v>
      </c>
    </row>
    <row r="6855" spans="1:29" hidden="1" x14ac:dyDescent="0.25">
      <c r="A6855" s="1428">
        <v>6839</v>
      </c>
      <c r="B6855" s="3263">
        <v>45281</v>
      </c>
      <c r="C6855" s="412">
        <f t="shared" si="106"/>
        <v>2023</v>
      </c>
      <c r="D6855" s="1685" t="s">
        <v>26724</v>
      </c>
      <c r="E6855" s="1681">
        <v>100233869</v>
      </c>
      <c r="F6855" s="1693" t="s">
        <v>26547</v>
      </c>
      <c r="G6855" s="1685" t="s">
        <v>613</v>
      </c>
      <c r="H6855" s="1685" t="s">
        <v>2275</v>
      </c>
      <c r="I6855" s="1686" t="s">
        <v>632</v>
      </c>
      <c r="J6855" s="115">
        <v>14</v>
      </c>
      <c r="L6855" s="1686" t="s">
        <v>26725</v>
      </c>
      <c r="M6855" s="114" t="s">
        <v>1427</v>
      </c>
      <c r="N6855" s="138" t="s">
        <v>1429</v>
      </c>
      <c r="O6855" s="1686" t="s">
        <v>25500</v>
      </c>
      <c r="P6855" s="1687" t="s">
        <v>1415</v>
      </c>
      <c r="Q6855" s="118"/>
      <c r="R6855" s="119"/>
      <c r="S6855" s="120"/>
      <c r="T6855" s="114"/>
      <c r="U6855" s="115"/>
      <c r="V6855" s="121"/>
      <c r="W6855" s="135"/>
      <c r="X6855" s="115"/>
      <c r="Z6855" s="1675">
        <v>225348</v>
      </c>
      <c r="AA6855" s="1688">
        <v>89523105911</v>
      </c>
      <c r="AB6855" s="3263">
        <v>45281</v>
      </c>
      <c r="AC6855" s="4394">
        <v>45282</v>
      </c>
    </row>
    <row r="6856" spans="1:29" hidden="1" x14ac:dyDescent="0.25">
      <c r="A6856" s="1428">
        <v>6840</v>
      </c>
      <c r="B6856" s="123">
        <v>45281</v>
      </c>
      <c r="C6856" s="412">
        <f t="shared" si="106"/>
        <v>2023</v>
      </c>
      <c r="D6856" s="1694" t="s">
        <v>26746</v>
      </c>
      <c r="E6856" s="1681">
        <v>100414375</v>
      </c>
      <c r="F6856" s="1695" t="s">
        <v>8442</v>
      </c>
      <c r="G6856" s="1694" t="s">
        <v>613</v>
      </c>
      <c r="H6856" s="1694" t="s">
        <v>618</v>
      </c>
      <c r="I6856" s="1696" t="s">
        <v>2188</v>
      </c>
      <c r="J6856" s="115">
        <v>36</v>
      </c>
      <c r="L6856" s="1696" t="s">
        <v>26747</v>
      </c>
      <c r="M6856" s="114"/>
      <c r="N6856" s="138"/>
      <c r="O6856" s="1696" t="s">
        <v>1454</v>
      </c>
      <c r="P6856" s="1697" t="s">
        <v>26748</v>
      </c>
      <c r="Q6856" s="118"/>
      <c r="R6856" s="119"/>
      <c r="S6856" s="120"/>
      <c r="T6856" s="114"/>
      <c r="U6856" s="115"/>
      <c r="V6856" s="121"/>
      <c r="W6856" s="135"/>
      <c r="X6856" s="115"/>
      <c r="Z6856" s="1675"/>
      <c r="AA6856" s="1688"/>
      <c r="AB6856" s="123">
        <v>45281</v>
      </c>
    </row>
    <row r="6857" spans="1:29" hidden="1" x14ac:dyDescent="0.25">
      <c r="A6857" s="409">
        <v>6841</v>
      </c>
      <c r="B6857" s="410">
        <v>45282</v>
      </c>
      <c r="C6857" s="412">
        <f t="shared" si="106"/>
        <v>2023</v>
      </c>
      <c r="D6857" s="411" t="s">
        <v>26567</v>
      </c>
      <c r="E6857" s="415" t="s">
        <v>606</v>
      </c>
      <c r="F6857" s="416" t="s">
        <v>8442</v>
      </c>
      <c r="G6857" s="411" t="s">
        <v>613</v>
      </c>
      <c r="H6857" s="411" t="s">
        <v>24157</v>
      </c>
      <c r="I6857" s="413" t="s">
        <v>7875</v>
      </c>
      <c r="J6857" s="417">
        <v>27</v>
      </c>
      <c r="K6857" s="8"/>
      <c r="L6857" s="413" t="s">
        <v>26568</v>
      </c>
      <c r="M6857" s="413" t="s">
        <v>1427</v>
      </c>
      <c r="N6857" s="39" t="s">
        <v>1429</v>
      </c>
      <c r="O6857" s="413" t="s">
        <v>1325</v>
      </c>
      <c r="P6857" s="418" t="s">
        <v>26569</v>
      </c>
      <c r="Q6857" s="419" t="s">
        <v>9586</v>
      </c>
      <c r="R6857" s="420" t="s">
        <v>29323</v>
      </c>
      <c r="S6857" s="408">
        <v>45344</v>
      </c>
      <c r="T6857" s="413" t="s">
        <v>1415</v>
      </c>
      <c r="U6857" s="417" t="s">
        <v>1416</v>
      </c>
      <c r="V6857" s="421">
        <v>45401</v>
      </c>
      <c r="W6857" s="422" t="s">
        <v>29324</v>
      </c>
      <c r="X6857" s="417" t="s">
        <v>23286</v>
      </c>
      <c r="Y6857" s="8"/>
      <c r="Z6857" s="8"/>
      <c r="AA6857" s="8"/>
      <c r="AB6857" s="410">
        <v>45282</v>
      </c>
      <c r="AC6857" s="8"/>
    </row>
    <row r="6858" spans="1:29" s="8" customFormat="1" hidden="1" x14ac:dyDescent="0.25">
      <c r="A6858" s="409">
        <v>6842</v>
      </c>
      <c r="B6858" s="410">
        <v>45282</v>
      </c>
      <c r="C6858" s="412">
        <f t="shared" si="106"/>
        <v>2023</v>
      </c>
      <c r="D6858" s="411" t="s">
        <v>26570</v>
      </c>
      <c r="E6858" s="415">
        <v>100379367</v>
      </c>
      <c r="F6858" s="416" t="s">
        <v>8442</v>
      </c>
      <c r="G6858" s="411" t="s">
        <v>613</v>
      </c>
      <c r="H6858" s="411" t="s">
        <v>26449</v>
      </c>
      <c r="I6858" s="413" t="s">
        <v>1624</v>
      </c>
      <c r="J6858" s="417">
        <v>30</v>
      </c>
      <c r="L6858" s="413" t="s">
        <v>26571</v>
      </c>
      <c r="M6858" s="413" t="s">
        <v>1427</v>
      </c>
      <c r="N6858" s="39" t="s">
        <v>1429</v>
      </c>
      <c r="O6858" s="413" t="s">
        <v>1433</v>
      </c>
      <c r="P6858" s="418" t="s">
        <v>26572</v>
      </c>
      <c r="Q6858" s="419" t="s">
        <v>9586</v>
      </c>
      <c r="R6858" s="420" t="s">
        <v>32010</v>
      </c>
      <c r="S6858" s="408">
        <v>45343</v>
      </c>
      <c r="T6858" s="413" t="s">
        <v>1415</v>
      </c>
      <c r="U6858" s="417" t="s">
        <v>1416</v>
      </c>
      <c r="V6858" s="421">
        <v>45456</v>
      </c>
      <c r="W6858" s="422" t="s">
        <v>32011</v>
      </c>
      <c r="X6858" s="417" t="s">
        <v>23286</v>
      </c>
      <c r="AB6858" s="410">
        <v>45282</v>
      </c>
    </row>
    <row r="6859" spans="1:29" s="8" customFormat="1" hidden="1" x14ac:dyDescent="0.25">
      <c r="A6859" s="1428">
        <v>6843</v>
      </c>
      <c r="B6859" s="123">
        <v>45281</v>
      </c>
      <c r="C6859" s="412">
        <f t="shared" si="106"/>
        <v>2023</v>
      </c>
      <c r="D6859" s="1699" t="s">
        <v>26794</v>
      </c>
      <c r="E6859" s="111">
        <v>100229213</v>
      </c>
      <c r="F6859" s="1707" t="s">
        <v>26547</v>
      </c>
      <c r="G6859" s="1699" t="s">
        <v>613</v>
      </c>
      <c r="H6859" s="1699" t="s">
        <v>818</v>
      </c>
      <c r="I6859" s="1701" t="s">
        <v>40</v>
      </c>
      <c r="J6859" s="115">
        <v>40</v>
      </c>
      <c r="K6859" s="1"/>
      <c r="L6859" s="1701" t="s">
        <v>26795</v>
      </c>
      <c r="M6859" s="114" t="s">
        <v>1427</v>
      </c>
      <c r="N6859" s="138" t="s">
        <v>1429</v>
      </c>
      <c r="O6859" s="1701" t="s">
        <v>25500</v>
      </c>
      <c r="P6859" s="1702" t="s">
        <v>1415</v>
      </c>
      <c r="Q6859" s="118"/>
      <c r="R6859" s="119"/>
      <c r="S6859" s="120"/>
      <c r="T6859" s="114"/>
      <c r="U6859" s="115"/>
      <c r="V6859" s="121"/>
      <c r="W6859" s="135"/>
      <c r="X6859" s="115"/>
      <c r="Y6859" s="1"/>
      <c r="Z6859" s="1708" t="s">
        <v>1647</v>
      </c>
      <c r="AA6859" s="1"/>
      <c r="AB6859" s="123">
        <v>45281</v>
      </c>
      <c r="AC6859" s="1"/>
    </row>
    <row r="6860" spans="1:29" s="8" customFormat="1" hidden="1" x14ac:dyDescent="0.25">
      <c r="A6860" s="409">
        <v>6844</v>
      </c>
      <c r="B6860" s="410">
        <v>45282</v>
      </c>
      <c r="C6860" s="412">
        <f t="shared" si="106"/>
        <v>2023</v>
      </c>
      <c r="D6860" s="411" t="s">
        <v>26573</v>
      </c>
      <c r="E6860" s="415">
        <v>100371908</v>
      </c>
      <c r="F6860" s="416" t="s">
        <v>8442</v>
      </c>
      <c r="G6860" s="411" t="s">
        <v>613</v>
      </c>
      <c r="H6860" s="411" t="s">
        <v>647</v>
      </c>
      <c r="I6860" s="413" t="s">
        <v>687</v>
      </c>
      <c r="J6860" s="417">
        <v>3</v>
      </c>
      <c r="L6860" s="413" t="s">
        <v>26574</v>
      </c>
      <c r="M6860" s="413" t="s">
        <v>1427</v>
      </c>
      <c r="N6860" s="39" t="s">
        <v>1429</v>
      </c>
      <c r="O6860" s="413" t="s">
        <v>1464</v>
      </c>
      <c r="P6860" s="418" t="s">
        <v>26575</v>
      </c>
      <c r="Q6860" s="419" t="s">
        <v>9586</v>
      </c>
      <c r="R6860" s="420" t="s">
        <v>31800</v>
      </c>
      <c r="S6860" s="408">
        <v>45343</v>
      </c>
      <c r="T6860" s="413" t="s">
        <v>1415</v>
      </c>
      <c r="U6860" s="417" t="s">
        <v>1416</v>
      </c>
      <c r="V6860" s="421">
        <v>45450</v>
      </c>
      <c r="W6860" s="422" t="s">
        <v>31801</v>
      </c>
      <c r="X6860" s="417" t="s">
        <v>23286</v>
      </c>
      <c r="AB6860" s="410">
        <v>45282</v>
      </c>
    </row>
    <row r="6861" spans="1:29" hidden="1" x14ac:dyDescent="0.25">
      <c r="A6861" s="409">
        <v>6845</v>
      </c>
      <c r="B6861" s="410">
        <v>45282</v>
      </c>
      <c r="C6861" s="412">
        <f t="shared" si="106"/>
        <v>2023</v>
      </c>
      <c r="D6861" s="411" t="s">
        <v>26576</v>
      </c>
      <c r="E6861" s="415">
        <v>100321517</v>
      </c>
      <c r="F6861" s="416" t="s">
        <v>8442</v>
      </c>
      <c r="G6861" s="411" t="s">
        <v>613</v>
      </c>
      <c r="H6861" s="411" t="s">
        <v>8165</v>
      </c>
      <c r="I6861" s="413" t="s">
        <v>632</v>
      </c>
      <c r="J6861" s="417">
        <v>65</v>
      </c>
      <c r="K6861" s="8"/>
      <c r="L6861" s="409">
        <v>12057424</v>
      </c>
      <c r="M6861" s="413" t="s">
        <v>1427</v>
      </c>
      <c r="N6861" s="39" t="s">
        <v>1429</v>
      </c>
      <c r="O6861" s="413" t="s">
        <v>1453</v>
      </c>
      <c r="P6861" s="418" t="s">
        <v>29860</v>
      </c>
      <c r="Q6861" s="419" t="s">
        <v>9586</v>
      </c>
      <c r="R6861" s="420" t="s">
        <v>29861</v>
      </c>
      <c r="S6861" s="408">
        <v>45343</v>
      </c>
      <c r="T6861" s="413" t="s">
        <v>1415</v>
      </c>
      <c r="U6861" s="417" t="s">
        <v>1416</v>
      </c>
      <c r="V6861" s="421">
        <v>45415</v>
      </c>
      <c r="W6861" s="422" t="s">
        <v>29862</v>
      </c>
      <c r="X6861" s="417" t="s">
        <v>23286</v>
      </c>
      <c r="Y6861" s="8"/>
      <c r="Z6861" s="8"/>
      <c r="AA6861" s="8"/>
      <c r="AB6861" s="410">
        <v>45282</v>
      </c>
      <c r="AC6861" s="8"/>
    </row>
    <row r="6862" spans="1:29" hidden="1" x14ac:dyDescent="0.25">
      <c r="A6862" s="409">
        <v>6846</v>
      </c>
      <c r="B6862" s="410">
        <v>45282</v>
      </c>
      <c r="C6862" s="412">
        <f t="shared" si="106"/>
        <v>2023</v>
      </c>
      <c r="D6862" s="411" t="s">
        <v>26577</v>
      </c>
      <c r="E6862" s="415" t="s">
        <v>606</v>
      </c>
      <c r="F6862" s="416" t="s">
        <v>8442</v>
      </c>
      <c r="G6862" s="411" t="s">
        <v>613</v>
      </c>
      <c r="H6862" s="411" t="s">
        <v>26578</v>
      </c>
      <c r="I6862" s="413" t="s">
        <v>2188</v>
      </c>
      <c r="J6862" s="417">
        <v>32</v>
      </c>
      <c r="K6862" s="8"/>
      <c r="L6862" s="413" t="s">
        <v>26579</v>
      </c>
      <c r="M6862" s="413" t="s">
        <v>1427</v>
      </c>
      <c r="N6862" s="39" t="s">
        <v>1429</v>
      </c>
      <c r="O6862" s="413" t="s">
        <v>1460</v>
      </c>
      <c r="P6862" s="418" t="s">
        <v>28580</v>
      </c>
      <c r="Q6862" s="419" t="s">
        <v>9586</v>
      </c>
      <c r="R6862" s="420" t="s">
        <v>29294</v>
      </c>
      <c r="S6862" s="408">
        <v>45363</v>
      </c>
      <c r="T6862" s="413" t="s">
        <v>1415</v>
      </c>
      <c r="U6862" s="417" t="s">
        <v>1416</v>
      </c>
      <c r="V6862" s="421">
        <v>45400</v>
      </c>
      <c r="W6862" s="422" t="s">
        <v>29295</v>
      </c>
      <c r="X6862" s="417" t="s">
        <v>23286</v>
      </c>
      <c r="Y6862" s="8"/>
      <c r="Z6862" s="8"/>
      <c r="AA6862" s="8"/>
      <c r="AB6862" s="410">
        <v>45282</v>
      </c>
      <c r="AC6862" s="8"/>
    </row>
    <row r="6863" spans="1:29" s="8" customFormat="1" hidden="1" x14ac:dyDescent="0.25">
      <c r="A6863" s="409">
        <v>6847</v>
      </c>
      <c r="B6863" s="410">
        <v>45282</v>
      </c>
      <c r="C6863" s="412">
        <f t="shared" si="106"/>
        <v>2023</v>
      </c>
      <c r="D6863" s="411" t="s">
        <v>26581</v>
      </c>
      <c r="E6863" s="415">
        <v>100388407</v>
      </c>
      <c r="F6863" s="416" t="s">
        <v>8442</v>
      </c>
      <c r="G6863" s="411" t="s">
        <v>613</v>
      </c>
      <c r="H6863" s="411" t="s">
        <v>796</v>
      </c>
      <c r="I6863" s="413" t="s">
        <v>668</v>
      </c>
      <c r="J6863" s="417">
        <v>50</v>
      </c>
      <c r="L6863" s="413" t="s">
        <v>26582</v>
      </c>
      <c r="M6863" s="413" t="s">
        <v>1427</v>
      </c>
      <c r="N6863" s="39" t="s">
        <v>1429</v>
      </c>
      <c r="O6863" s="413" t="s">
        <v>1464</v>
      </c>
      <c r="P6863" s="418" t="s">
        <v>12141</v>
      </c>
      <c r="Q6863" s="419" t="s">
        <v>9586</v>
      </c>
      <c r="R6863" s="420" t="s">
        <v>29894</v>
      </c>
      <c r="S6863" s="408">
        <v>45343</v>
      </c>
      <c r="T6863" s="413" t="s">
        <v>1415</v>
      </c>
      <c r="U6863" s="417" t="s">
        <v>1416</v>
      </c>
      <c r="V6863" s="421">
        <v>45415</v>
      </c>
      <c r="W6863" s="422" t="s">
        <v>29895</v>
      </c>
      <c r="X6863" s="417" t="s">
        <v>23286</v>
      </c>
      <c r="AB6863" s="410">
        <v>45282</v>
      </c>
    </row>
    <row r="6864" spans="1:29" s="8" customFormat="1" hidden="1" x14ac:dyDescent="0.25">
      <c r="A6864" s="409">
        <v>6848</v>
      </c>
      <c r="B6864" s="410">
        <v>45282</v>
      </c>
      <c r="C6864" s="412">
        <f t="shared" si="106"/>
        <v>2023</v>
      </c>
      <c r="D6864" s="22" t="s">
        <v>26583</v>
      </c>
      <c r="E6864" s="23">
        <v>100314345</v>
      </c>
      <c r="F6864" s="24" t="s">
        <v>8442</v>
      </c>
      <c r="G6864" s="22" t="s">
        <v>613</v>
      </c>
      <c r="H6864" s="22" t="s">
        <v>623</v>
      </c>
      <c r="I6864" s="26" t="s">
        <v>756</v>
      </c>
      <c r="J6864" s="25">
        <v>34</v>
      </c>
      <c r="L6864" s="26" t="s">
        <v>9761</v>
      </c>
      <c r="M6864" s="413" t="s">
        <v>1427</v>
      </c>
      <c r="N6864" s="39" t="s">
        <v>1429</v>
      </c>
      <c r="O6864" s="26" t="s">
        <v>1441</v>
      </c>
      <c r="P6864" s="27" t="s">
        <v>26584</v>
      </c>
      <c r="Q6864" s="28" t="s">
        <v>9586</v>
      </c>
      <c r="R6864" s="29" t="s">
        <v>30071</v>
      </c>
      <c r="S6864" s="30">
        <v>45344</v>
      </c>
      <c r="T6864" s="26" t="s">
        <v>1415</v>
      </c>
      <c r="U6864" s="25" t="s">
        <v>1416</v>
      </c>
      <c r="V6864" s="31">
        <v>45418</v>
      </c>
      <c r="W6864" s="99" t="s">
        <v>30072</v>
      </c>
      <c r="X6864" s="25" t="s">
        <v>23286</v>
      </c>
      <c r="AB6864" s="410">
        <v>45282</v>
      </c>
    </row>
    <row r="6865" spans="1:29" s="8" customFormat="1" hidden="1" x14ac:dyDescent="0.25">
      <c r="A6865" s="1428">
        <v>6849</v>
      </c>
      <c r="B6865" s="123">
        <v>45282</v>
      </c>
      <c r="C6865" s="412">
        <f t="shared" ref="C6865:C6928" si="107">YEAR(B6865)</f>
        <v>2023</v>
      </c>
      <c r="D6865" s="1655" t="s">
        <v>26585</v>
      </c>
      <c r="E6865" s="1653" t="s">
        <v>606</v>
      </c>
      <c r="F6865" s="1654" t="s">
        <v>8442</v>
      </c>
      <c r="G6865" s="1655" t="s">
        <v>613</v>
      </c>
      <c r="H6865" s="1655" t="s">
        <v>618</v>
      </c>
      <c r="I6865" s="1656" t="s">
        <v>3756</v>
      </c>
      <c r="J6865" s="115">
        <v>46</v>
      </c>
      <c r="K6865" s="1662"/>
      <c r="L6865" s="134">
        <v>43970</v>
      </c>
      <c r="M6865" s="114" t="s">
        <v>1427</v>
      </c>
      <c r="N6865" s="138" t="s">
        <v>1429</v>
      </c>
      <c r="O6865" s="1656" t="s">
        <v>1672</v>
      </c>
      <c r="P6865" s="117"/>
      <c r="Q6865" s="118"/>
      <c r="R6865" s="119"/>
      <c r="S6865" s="120"/>
      <c r="T6865" s="114"/>
      <c r="U6865" s="115"/>
      <c r="V6865" s="121"/>
      <c r="W6865" s="135"/>
      <c r="X6865" s="115"/>
      <c r="Y6865" s="1662"/>
      <c r="Z6865" s="1"/>
      <c r="AA6865" s="1"/>
      <c r="AB6865" s="123">
        <v>45282</v>
      </c>
      <c r="AC6865" s="1"/>
    </row>
    <row r="6866" spans="1:29" s="8" customFormat="1" hidden="1" x14ac:dyDescent="0.25">
      <c r="A6866" s="409">
        <v>6850</v>
      </c>
      <c r="B6866" s="410">
        <v>45282</v>
      </c>
      <c r="C6866" s="412">
        <f t="shared" si="107"/>
        <v>2023</v>
      </c>
      <c r="D6866" s="411" t="s">
        <v>26650</v>
      </c>
      <c r="E6866" s="415">
        <v>100376810</v>
      </c>
      <c r="F6866" s="416" t="s">
        <v>8442</v>
      </c>
      <c r="G6866" s="411" t="s">
        <v>613</v>
      </c>
      <c r="H6866" s="411" t="s">
        <v>715</v>
      </c>
      <c r="I6866" s="413" t="s">
        <v>713</v>
      </c>
      <c r="J6866" s="417">
        <v>116</v>
      </c>
      <c r="L6866" s="409">
        <v>41166946</v>
      </c>
      <c r="M6866" s="413" t="s">
        <v>1427</v>
      </c>
      <c r="N6866" s="39" t="s">
        <v>1429</v>
      </c>
      <c r="O6866" s="413" t="s">
        <v>1712</v>
      </c>
      <c r="P6866" s="418" t="s">
        <v>6971</v>
      </c>
      <c r="Q6866" s="419" t="s">
        <v>9586</v>
      </c>
      <c r="R6866" s="420" t="s">
        <v>30715</v>
      </c>
      <c r="S6866" s="408">
        <v>45344</v>
      </c>
      <c r="T6866" s="413" t="s">
        <v>1415</v>
      </c>
      <c r="U6866" s="417" t="s">
        <v>1416</v>
      </c>
      <c r="V6866" s="421">
        <v>45427</v>
      </c>
      <c r="W6866" s="422" t="s">
        <v>30716</v>
      </c>
      <c r="X6866" s="417" t="s">
        <v>23286</v>
      </c>
      <c r="Z6866" s="8" t="s">
        <v>26647</v>
      </c>
      <c r="AB6866" s="410">
        <v>45282</v>
      </c>
    </row>
    <row r="6867" spans="1:29" s="8" customFormat="1" hidden="1" x14ac:dyDescent="0.25">
      <c r="A6867" s="409">
        <v>6851</v>
      </c>
      <c r="B6867" s="410">
        <v>45282</v>
      </c>
      <c r="C6867" s="412">
        <f t="shared" si="107"/>
        <v>2023</v>
      </c>
      <c r="D6867" s="411" t="s">
        <v>26735</v>
      </c>
      <c r="E6867" s="415">
        <v>100357149</v>
      </c>
      <c r="F6867" s="416" t="s">
        <v>26547</v>
      </c>
      <c r="G6867" s="411" t="s">
        <v>613</v>
      </c>
      <c r="H6867" s="411" t="s">
        <v>811</v>
      </c>
      <c r="I6867" s="413" t="s">
        <v>616</v>
      </c>
      <c r="J6867" s="417">
        <v>174</v>
      </c>
      <c r="L6867" s="409">
        <v>48982236</v>
      </c>
      <c r="M6867" s="413" t="s">
        <v>1427</v>
      </c>
      <c r="N6867" s="412" t="s">
        <v>1429</v>
      </c>
      <c r="O6867" s="413" t="s">
        <v>25500</v>
      </c>
      <c r="P6867" s="418" t="s">
        <v>8300</v>
      </c>
      <c r="Q6867" s="419" t="s">
        <v>9586</v>
      </c>
      <c r="R6867" s="420" t="s">
        <v>30021</v>
      </c>
      <c r="S6867" s="408">
        <v>45344</v>
      </c>
      <c r="T6867" s="413" t="s">
        <v>1415</v>
      </c>
      <c r="U6867" s="417" t="s">
        <v>1416</v>
      </c>
      <c r="V6867" s="421">
        <v>45419</v>
      </c>
      <c r="W6867" s="422" t="s">
        <v>14831</v>
      </c>
      <c r="X6867" s="417" t="s">
        <v>23286</v>
      </c>
      <c r="Z6867" s="8">
        <v>521737</v>
      </c>
      <c r="AA6867" s="8">
        <v>521747</v>
      </c>
      <c r="AB6867" s="410">
        <v>45282</v>
      </c>
    </row>
    <row r="6868" spans="1:29" s="8" customFormat="1" hidden="1" x14ac:dyDescent="0.25">
      <c r="A6868" s="409">
        <v>6852</v>
      </c>
      <c r="B6868" s="410">
        <v>45283</v>
      </c>
      <c r="C6868" s="412">
        <f t="shared" si="107"/>
        <v>2023</v>
      </c>
      <c r="D6868" s="22" t="s">
        <v>10203</v>
      </c>
      <c r="E6868" s="23">
        <v>100261784</v>
      </c>
      <c r="F6868" s="24" t="s">
        <v>8442</v>
      </c>
      <c r="G6868" s="22" t="s">
        <v>613</v>
      </c>
      <c r="H6868" s="22" t="s">
        <v>715</v>
      </c>
      <c r="I6868" s="26" t="s">
        <v>747</v>
      </c>
      <c r="J6868" s="25">
        <v>17</v>
      </c>
      <c r="L6868" s="26" t="s">
        <v>26586</v>
      </c>
      <c r="M6868" s="413" t="s">
        <v>1427</v>
      </c>
      <c r="N6868" s="39" t="s">
        <v>1429</v>
      </c>
      <c r="O6868" s="26" t="s">
        <v>1446</v>
      </c>
      <c r="P6868" s="27" t="s">
        <v>6064</v>
      </c>
      <c r="Q6868" s="28" t="s">
        <v>9586</v>
      </c>
      <c r="R6868" s="29" t="s">
        <v>31838</v>
      </c>
      <c r="S6868" s="30">
        <v>45343</v>
      </c>
      <c r="T6868" s="26" t="s">
        <v>1415</v>
      </c>
      <c r="U6868" s="25" t="s">
        <v>1416</v>
      </c>
      <c r="V6868" s="31">
        <v>45451</v>
      </c>
      <c r="W6868" s="99" t="s">
        <v>31839</v>
      </c>
      <c r="X6868" s="25" t="s">
        <v>23286</v>
      </c>
      <c r="Z6868" s="8" t="s">
        <v>1647</v>
      </c>
      <c r="AB6868" s="410">
        <v>45283</v>
      </c>
      <c r="AC6868" s="4393">
        <v>45309</v>
      </c>
    </row>
    <row r="6869" spans="1:29" s="8" customFormat="1" hidden="1" x14ac:dyDescent="0.25">
      <c r="A6869" s="409">
        <v>6853</v>
      </c>
      <c r="B6869" s="410">
        <v>45283</v>
      </c>
      <c r="C6869" s="412">
        <f t="shared" si="107"/>
        <v>2023</v>
      </c>
      <c r="D6869" s="22" t="s">
        <v>26587</v>
      </c>
      <c r="E6869" s="23">
        <v>100252547</v>
      </c>
      <c r="F6869" s="24" t="s">
        <v>8442</v>
      </c>
      <c r="G6869" s="22" t="s">
        <v>613</v>
      </c>
      <c r="H6869" s="22" t="s">
        <v>686</v>
      </c>
      <c r="I6869" s="26" t="s">
        <v>634</v>
      </c>
      <c r="J6869" s="25">
        <v>16</v>
      </c>
      <c r="L6869" s="26" t="s">
        <v>26588</v>
      </c>
      <c r="M6869" s="413" t="s">
        <v>1427</v>
      </c>
      <c r="N6869" s="39" t="s">
        <v>1429</v>
      </c>
      <c r="O6869" s="26" t="s">
        <v>1441</v>
      </c>
      <c r="P6869" s="27" t="s">
        <v>26589</v>
      </c>
      <c r="Q6869" s="28" t="s">
        <v>9586</v>
      </c>
      <c r="R6869" s="29" t="s">
        <v>31842</v>
      </c>
      <c r="S6869" s="30">
        <v>45343</v>
      </c>
      <c r="T6869" s="26" t="s">
        <v>19492</v>
      </c>
      <c r="U6869" s="25" t="s">
        <v>1416</v>
      </c>
      <c r="V6869" s="31">
        <v>45451</v>
      </c>
      <c r="W6869" s="99" t="s">
        <v>19492</v>
      </c>
      <c r="X6869" s="25" t="s">
        <v>23286</v>
      </c>
      <c r="AB6869" s="410">
        <v>45283</v>
      </c>
      <c r="AC6869" s="4393">
        <v>45286</v>
      </c>
    </row>
    <row r="6870" spans="1:29" hidden="1" x14ac:dyDescent="0.25">
      <c r="A6870" s="409">
        <v>6854</v>
      </c>
      <c r="B6870" s="410">
        <v>45285</v>
      </c>
      <c r="C6870" s="412">
        <f t="shared" si="107"/>
        <v>2023</v>
      </c>
      <c r="D6870" s="22" t="s">
        <v>26594</v>
      </c>
      <c r="E6870" s="23">
        <v>100419460</v>
      </c>
      <c r="F6870" s="24" t="s">
        <v>8442</v>
      </c>
      <c r="G6870" s="22" t="s">
        <v>613</v>
      </c>
      <c r="H6870" s="22" t="s">
        <v>25815</v>
      </c>
      <c r="I6870" s="26" t="s">
        <v>40</v>
      </c>
      <c r="J6870" s="25">
        <v>8</v>
      </c>
      <c r="K6870" s="8"/>
      <c r="L6870" s="26" t="s">
        <v>20209</v>
      </c>
      <c r="M6870" s="413" t="s">
        <v>1427</v>
      </c>
      <c r="N6870" s="39" t="s">
        <v>1429</v>
      </c>
      <c r="O6870" s="26" t="s">
        <v>1441</v>
      </c>
      <c r="P6870" s="27" t="s">
        <v>26595</v>
      </c>
      <c r="Q6870" s="28" t="s">
        <v>9586</v>
      </c>
      <c r="R6870" s="29" t="s">
        <v>30188</v>
      </c>
      <c r="S6870" s="30">
        <v>45343</v>
      </c>
      <c r="T6870" s="26" t="s">
        <v>1415</v>
      </c>
      <c r="U6870" s="25" t="s">
        <v>1416</v>
      </c>
      <c r="V6870" s="31">
        <v>45424</v>
      </c>
      <c r="W6870" s="99" t="s">
        <v>30189</v>
      </c>
      <c r="X6870" s="25" t="s">
        <v>23286</v>
      </c>
      <c r="Y6870" s="8"/>
      <c r="Z6870" s="8"/>
      <c r="AA6870" s="8"/>
      <c r="AB6870" s="410">
        <v>45285</v>
      </c>
      <c r="AC6870" s="8"/>
    </row>
    <row r="6871" spans="1:29" hidden="1" x14ac:dyDescent="0.25">
      <c r="A6871" s="409">
        <v>6855</v>
      </c>
      <c r="B6871" s="410">
        <v>45285</v>
      </c>
      <c r="C6871" s="412">
        <f t="shared" si="107"/>
        <v>2023</v>
      </c>
      <c r="D6871" s="411" t="s">
        <v>26596</v>
      </c>
      <c r="E6871" s="415">
        <v>100410461</v>
      </c>
      <c r="F6871" s="416" t="s">
        <v>8442</v>
      </c>
      <c r="G6871" s="411" t="s">
        <v>613</v>
      </c>
      <c r="H6871" s="411" t="s">
        <v>26597</v>
      </c>
      <c r="I6871" s="413" t="s">
        <v>17909</v>
      </c>
      <c r="J6871" s="417">
        <v>172</v>
      </c>
      <c r="K6871" s="8"/>
      <c r="L6871" s="413" t="s">
        <v>30013</v>
      </c>
      <c r="M6871" s="413" t="s">
        <v>1427</v>
      </c>
      <c r="N6871" s="39" t="s">
        <v>1429</v>
      </c>
      <c r="O6871" s="413" t="s">
        <v>7488</v>
      </c>
      <c r="P6871" s="418" t="s">
        <v>649</v>
      </c>
      <c r="Q6871" s="419" t="s">
        <v>9586</v>
      </c>
      <c r="R6871" s="420" t="s">
        <v>30014</v>
      </c>
      <c r="S6871" s="408">
        <v>45343</v>
      </c>
      <c r="T6871" s="413" t="s">
        <v>1415</v>
      </c>
      <c r="U6871" s="417" t="s">
        <v>1416</v>
      </c>
      <c r="V6871" s="421">
        <v>45419</v>
      </c>
      <c r="W6871" s="422" t="s">
        <v>30015</v>
      </c>
      <c r="X6871" s="417" t="s">
        <v>23286</v>
      </c>
      <c r="Y6871" s="8"/>
      <c r="Z6871" s="8"/>
      <c r="AA6871" s="8"/>
      <c r="AB6871" s="410">
        <v>45285</v>
      </c>
      <c r="AC6871" s="8"/>
    </row>
    <row r="6872" spans="1:29" s="8" customFormat="1" hidden="1" x14ac:dyDescent="0.25">
      <c r="A6872" s="409">
        <v>6856</v>
      </c>
      <c r="B6872" s="410">
        <v>45285</v>
      </c>
      <c r="C6872" s="412">
        <f t="shared" si="107"/>
        <v>2023</v>
      </c>
      <c r="D6872" s="411" t="s">
        <v>26621</v>
      </c>
      <c r="E6872" s="415">
        <v>100370444</v>
      </c>
      <c r="F6872" s="416" t="s">
        <v>8442</v>
      </c>
      <c r="G6872" s="411" t="s">
        <v>613</v>
      </c>
      <c r="H6872" s="411" t="s">
        <v>647</v>
      </c>
      <c r="I6872" s="413" t="s">
        <v>817</v>
      </c>
      <c r="J6872" s="417">
        <v>8</v>
      </c>
      <c r="L6872" s="413" t="s">
        <v>26622</v>
      </c>
      <c r="M6872" s="413" t="s">
        <v>1427</v>
      </c>
      <c r="N6872" s="39" t="s">
        <v>1429</v>
      </c>
      <c r="O6872" s="413" t="s">
        <v>1453</v>
      </c>
      <c r="P6872" s="418" t="s">
        <v>26623</v>
      </c>
      <c r="Q6872" s="419" t="s">
        <v>9586</v>
      </c>
      <c r="R6872" s="420" t="s">
        <v>31745</v>
      </c>
      <c r="S6872" s="408">
        <v>45344</v>
      </c>
      <c r="T6872" s="413" t="s">
        <v>1415</v>
      </c>
      <c r="U6872" s="417" t="s">
        <v>1416</v>
      </c>
      <c r="V6872" s="421">
        <v>45449</v>
      </c>
      <c r="W6872" s="422" t="s">
        <v>31746</v>
      </c>
      <c r="X6872" s="417" t="s">
        <v>23286</v>
      </c>
      <c r="AB6872" s="410">
        <v>45285</v>
      </c>
    </row>
    <row r="6873" spans="1:29" s="8" customFormat="1" hidden="1" x14ac:dyDescent="0.25">
      <c r="A6873" s="409">
        <v>6857</v>
      </c>
      <c r="B6873" s="410">
        <v>45285</v>
      </c>
      <c r="C6873" s="412">
        <f t="shared" si="107"/>
        <v>2023</v>
      </c>
      <c r="D6873" s="411" t="s">
        <v>26624</v>
      </c>
      <c r="E6873" s="415">
        <v>100244542</v>
      </c>
      <c r="F6873" s="416" t="s">
        <v>8442</v>
      </c>
      <c r="G6873" s="411" t="s">
        <v>613</v>
      </c>
      <c r="H6873" s="411" t="s">
        <v>7110</v>
      </c>
      <c r="I6873" s="413" t="s">
        <v>687</v>
      </c>
      <c r="J6873" s="417">
        <v>13</v>
      </c>
      <c r="L6873" s="409">
        <v>12059606</v>
      </c>
      <c r="M6873" s="413" t="s">
        <v>1427</v>
      </c>
      <c r="N6873" s="39" t="s">
        <v>1429</v>
      </c>
      <c r="O6873" s="413" t="s">
        <v>1453</v>
      </c>
      <c r="P6873" s="418" t="s">
        <v>26625</v>
      </c>
      <c r="Q6873" s="28" t="s">
        <v>9586</v>
      </c>
      <c r="R6873" s="420" t="s">
        <v>32108</v>
      </c>
      <c r="S6873" s="408">
        <v>45343</v>
      </c>
      <c r="T6873" s="413" t="s">
        <v>1415</v>
      </c>
      <c r="U6873" s="417" t="s">
        <v>1416</v>
      </c>
      <c r="V6873" s="421">
        <v>45448</v>
      </c>
      <c r="W6873" s="422" t="s">
        <v>32109</v>
      </c>
      <c r="X6873" s="417" t="s">
        <v>23286</v>
      </c>
      <c r="AB6873" s="410">
        <v>45285</v>
      </c>
    </row>
    <row r="6874" spans="1:29" hidden="1" x14ac:dyDescent="0.25">
      <c r="A6874" s="409">
        <v>6858</v>
      </c>
      <c r="B6874" s="410">
        <v>45285</v>
      </c>
      <c r="C6874" s="412">
        <f t="shared" si="107"/>
        <v>2023</v>
      </c>
      <c r="D6874" s="411" t="s">
        <v>26637</v>
      </c>
      <c r="E6874" s="415">
        <v>100332291</v>
      </c>
      <c r="F6874" s="416" t="s">
        <v>26547</v>
      </c>
      <c r="G6874" s="411" t="s">
        <v>613</v>
      </c>
      <c r="H6874" s="411" t="s">
        <v>8185</v>
      </c>
      <c r="I6874" s="413" t="s">
        <v>6079</v>
      </c>
      <c r="J6874" s="417">
        <v>2</v>
      </c>
      <c r="K6874" s="8"/>
      <c r="L6874" s="409">
        <v>48771535</v>
      </c>
      <c r="M6874" s="413" t="s">
        <v>1427</v>
      </c>
      <c r="N6874" s="412" t="s">
        <v>1429</v>
      </c>
      <c r="O6874" s="413" t="s">
        <v>25500</v>
      </c>
      <c r="P6874" s="418" t="s">
        <v>31035</v>
      </c>
      <c r="Q6874" s="419" t="s">
        <v>9586</v>
      </c>
      <c r="R6874" s="420" t="s">
        <v>31036</v>
      </c>
      <c r="S6874" s="408">
        <v>45343</v>
      </c>
      <c r="T6874" s="413" t="s">
        <v>1415</v>
      </c>
      <c r="U6874" s="417" t="s">
        <v>1416</v>
      </c>
      <c r="V6874" s="421">
        <v>45434</v>
      </c>
      <c r="W6874" s="422" t="s">
        <v>31033</v>
      </c>
      <c r="X6874" s="417" t="s">
        <v>23286</v>
      </c>
      <c r="Y6874" s="8"/>
      <c r="Z6874" s="8"/>
      <c r="AA6874" s="8"/>
      <c r="AB6874" s="410">
        <v>45285</v>
      </c>
      <c r="AC6874" s="8"/>
    </row>
    <row r="6875" spans="1:29" s="8" customFormat="1" hidden="1" x14ac:dyDescent="0.25">
      <c r="A6875" s="409">
        <v>6859</v>
      </c>
      <c r="B6875" s="410">
        <v>45285</v>
      </c>
      <c r="C6875" s="412">
        <f t="shared" si="107"/>
        <v>2023</v>
      </c>
      <c r="D6875" s="411" t="s">
        <v>26652</v>
      </c>
      <c r="E6875" s="415">
        <v>100333562</v>
      </c>
      <c r="F6875" s="416" t="s">
        <v>8442</v>
      </c>
      <c r="G6875" s="411" t="s">
        <v>613</v>
      </c>
      <c r="H6875" s="411" t="s">
        <v>26597</v>
      </c>
      <c r="I6875" s="413" t="s">
        <v>12288</v>
      </c>
      <c r="J6875" s="417">
        <v>75</v>
      </c>
      <c r="L6875" s="409">
        <v>35232667</v>
      </c>
      <c r="M6875" s="413" t="s">
        <v>1427</v>
      </c>
      <c r="N6875" s="39" t="s">
        <v>1429</v>
      </c>
      <c r="O6875" s="413" t="s">
        <v>1851</v>
      </c>
      <c r="P6875" s="418" t="s">
        <v>26653</v>
      </c>
      <c r="Q6875" s="419" t="s">
        <v>9586</v>
      </c>
      <c r="R6875" s="420" t="s">
        <v>30010</v>
      </c>
      <c r="S6875" s="408">
        <v>45363</v>
      </c>
      <c r="T6875" s="413" t="s">
        <v>1415</v>
      </c>
      <c r="U6875" s="417" t="s">
        <v>1416</v>
      </c>
      <c r="V6875" s="421">
        <v>45419</v>
      </c>
      <c r="W6875" s="422" t="s">
        <v>30011</v>
      </c>
      <c r="X6875" s="417" t="s">
        <v>23286</v>
      </c>
      <c r="AB6875" s="410">
        <v>45285</v>
      </c>
    </row>
    <row r="6876" spans="1:29" hidden="1" x14ac:dyDescent="0.25">
      <c r="A6876" s="409">
        <v>6860</v>
      </c>
      <c r="B6876" s="410">
        <v>45285</v>
      </c>
      <c r="C6876" s="412">
        <f t="shared" si="107"/>
        <v>2023</v>
      </c>
      <c r="D6876" s="22" t="s">
        <v>26654</v>
      </c>
      <c r="E6876" s="23">
        <v>100333527</v>
      </c>
      <c r="F6876" s="24" t="s">
        <v>8442</v>
      </c>
      <c r="G6876" s="22" t="s">
        <v>613</v>
      </c>
      <c r="H6876" s="22" t="s">
        <v>26597</v>
      </c>
      <c r="I6876" s="26" t="s">
        <v>12288</v>
      </c>
      <c r="J6876" s="25">
        <v>41</v>
      </c>
      <c r="K6876" s="8"/>
      <c r="L6876" s="412">
        <v>34458336</v>
      </c>
      <c r="M6876" s="413" t="s">
        <v>1427</v>
      </c>
      <c r="N6876" s="39" t="s">
        <v>1429</v>
      </c>
      <c r="O6876" s="26" t="s">
        <v>1851</v>
      </c>
      <c r="P6876" s="27" t="s">
        <v>26655</v>
      </c>
      <c r="Q6876" s="28" t="s">
        <v>9586</v>
      </c>
      <c r="R6876" s="29" t="s">
        <v>30129</v>
      </c>
      <c r="S6876" s="30">
        <v>45363</v>
      </c>
      <c r="T6876" s="26" t="s">
        <v>1415</v>
      </c>
      <c r="U6876" s="25" t="s">
        <v>1416</v>
      </c>
      <c r="V6876" s="31">
        <v>45423</v>
      </c>
      <c r="W6876" s="99" t="s">
        <v>30130</v>
      </c>
      <c r="X6876" s="25" t="s">
        <v>23286</v>
      </c>
      <c r="Y6876" s="8"/>
      <c r="Z6876" s="8" t="s">
        <v>1647</v>
      </c>
      <c r="AA6876" s="8"/>
      <c r="AB6876" s="410">
        <v>45285</v>
      </c>
      <c r="AC6876" s="8"/>
    </row>
    <row r="6877" spans="1:29" s="8" customFormat="1" hidden="1" x14ac:dyDescent="0.25">
      <c r="A6877" s="56">
        <v>6861</v>
      </c>
      <c r="B6877" s="45">
        <v>45285</v>
      </c>
      <c r="C6877" s="412">
        <f t="shared" si="107"/>
        <v>2023</v>
      </c>
      <c r="D6877" s="46" t="s">
        <v>26656</v>
      </c>
      <c r="E6877" s="47">
        <v>100333487</v>
      </c>
      <c r="F6877" s="60" t="s">
        <v>8442</v>
      </c>
      <c r="G6877" s="46" t="s">
        <v>613</v>
      </c>
      <c r="H6877" s="46" t="s">
        <v>26597</v>
      </c>
      <c r="I6877" s="50" t="s">
        <v>12288</v>
      </c>
      <c r="J6877" s="49">
        <v>1</v>
      </c>
      <c r="K6877" s="10"/>
      <c r="L6877" s="44">
        <v>41692072</v>
      </c>
      <c r="M6877" s="62" t="s">
        <v>1427</v>
      </c>
      <c r="N6877" s="44" t="s">
        <v>1429</v>
      </c>
      <c r="O6877" s="50" t="s">
        <v>1712</v>
      </c>
      <c r="P6877" s="51" t="s">
        <v>4948</v>
      </c>
      <c r="Q6877" s="52"/>
      <c r="R6877" s="53"/>
      <c r="S6877" s="54"/>
      <c r="T6877" s="50"/>
      <c r="U6877" s="49"/>
      <c r="V6877" s="55"/>
      <c r="W6877" s="107" t="s">
        <v>1419</v>
      </c>
      <c r="X6877" s="49"/>
      <c r="Y6877" s="10"/>
      <c r="Z6877" s="10"/>
      <c r="AA6877" s="10"/>
      <c r="AB6877" s="45">
        <v>45285</v>
      </c>
      <c r="AC6877" s="10"/>
    </row>
    <row r="6878" spans="1:29" s="8" customFormat="1" hidden="1" x14ac:dyDescent="0.25">
      <c r="A6878" s="409">
        <v>6862</v>
      </c>
      <c r="B6878" s="410">
        <v>45286</v>
      </c>
      <c r="C6878" s="412">
        <f t="shared" si="107"/>
        <v>2023</v>
      </c>
      <c r="D6878" s="22" t="s">
        <v>26626</v>
      </c>
      <c r="E6878" s="23" t="s">
        <v>606</v>
      </c>
      <c r="F6878" s="416" t="s">
        <v>8442</v>
      </c>
      <c r="G6878" s="22" t="s">
        <v>613</v>
      </c>
      <c r="H6878" s="22" t="s">
        <v>24157</v>
      </c>
      <c r="I6878" s="26" t="s">
        <v>690</v>
      </c>
      <c r="J6878" s="25">
        <v>163</v>
      </c>
      <c r="L6878" s="26" t="s">
        <v>26627</v>
      </c>
      <c r="M6878" s="413" t="s">
        <v>1427</v>
      </c>
      <c r="N6878" s="39" t="s">
        <v>1429</v>
      </c>
      <c r="O6878" s="26" t="s">
        <v>1325</v>
      </c>
      <c r="P6878" s="27" t="s">
        <v>26628</v>
      </c>
      <c r="Q6878" s="28" t="s">
        <v>9586</v>
      </c>
      <c r="R6878" s="29" t="s">
        <v>29321</v>
      </c>
      <c r="S6878" s="30">
        <v>45344</v>
      </c>
      <c r="T6878" s="26" t="s">
        <v>1415</v>
      </c>
      <c r="U6878" s="25" t="s">
        <v>1416</v>
      </c>
      <c r="V6878" s="31">
        <v>45401</v>
      </c>
      <c r="W6878" s="99" t="s">
        <v>29322</v>
      </c>
      <c r="X6878" s="25" t="s">
        <v>23286</v>
      </c>
      <c r="AB6878" s="410">
        <v>45286</v>
      </c>
    </row>
    <row r="6879" spans="1:29" s="10" customFormat="1" hidden="1" x14ac:dyDescent="0.25">
      <c r="A6879" s="1428">
        <v>6863</v>
      </c>
      <c r="B6879" s="123">
        <v>45286</v>
      </c>
      <c r="C6879" s="412">
        <f t="shared" si="107"/>
        <v>2023</v>
      </c>
      <c r="D6879" s="2954" t="s">
        <v>26629</v>
      </c>
      <c r="E6879" s="141">
        <v>100394721</v>
      </c>
      <c r="F6879" s="1664" t="s">
        <v>8443</v>
      </c>
      <c r="G6879" s="2954" t="s">
        <v>613</v>
      </c>
      <c r="H6879" s="2954" t="s">
        <v>26449</v>
      </c>
      <c r="I6879" s="2987" t="s">
        <v>776</v>
      </c>
      <c r="J6879" s="124">
        <v>207</v>
      </c>
      <c r="K6879" s="1"/>
      <c r="L6879" s="2987" t="s">
        <v>26630</v>
      </c>
      <c r="M6879" s="114" t="s">
        <v>1427</v>
      </c>
      <c r="N6879" s="138" t="s">
        <v>1429</v>
      </c>
      <c r="O6879" s="2987" t="s">
        <v>1710</v>
      </c>
      <c r="P6879" s="3005" t="s">
        <v>26631</v>
      </c>
      <c r="Q6879" s="128"/>
      <c r="R6879" s="129"/>
      <c r="S6879" s="130"/>
      <c r="T6879" s="126"/>
      <c r="U6879" s="124"/>
      <c r="V6879" s="131"/>
      <c r="W6879" s="122"/>
      <c r="X6879" s="124"/>
      <c r="Y6879" s="1"/>
      <c r="Z6879" s="1"/>
      <c r="AA6879" s="1"/>
      <c r="AB6879" s="123">
        <v>45286</v>
      </c>
      <c r="AC6879" s="1"/>
    </row>
    <row r="6880" spans="1:29" s="8" customFormat="1" hidden="1" x14ac:dyDescent="0.25">
      <c r="A6880" s="409">
        <v>6864</v>
      </c>
      <c r="B6880" s="410">
        <v>45286</v>
      </c>
      <c r="C6880" s="412">
        <f t="shared" si="107"/>
        <v>2023</v>
      </c>
      <c r="D6880" s="22" t="s">
        <v>26632</v>
      </c>
      <c r="E6880" s="23">
        <v>100379780</v>
      </c>
      <c r="F6880" s="416" t="s">
        <v>8442</v>
      </c>
      <c r="G6880" s="22" t="s">
        <v>613</v>
      </c>
      <c r="H6880" s="22" t="s">
        <v>647</v>
      </c>
      <c r="I6880" s="26" t="s">
        <v>690</v>
      </c>
      <c r="J6880" s="25">
        <v>7</v>
      </c>
      <c r="L6880" s="26" t="s">
        <v>26633</v>
      </c>
      <c r="M6880" s="413" t="s">
        <v>1427</v>
      </c>
      <c r="N6880" s="39" t="s">
        <v>1429</v>
      </c>
      <c r="O6880" s="26" t="s">
        <v>1453</v>
      </c>
      <c r="P6880" s="27" t="s">
        <v>31804</v>
      </c>
      <c r="Q6880" s="28" t="s">
        <v>9586</v>
      </c>
      <c r="R6880" s="29" t="s">
        <v>31805</v>
      </c>
      <c r="S6880" s="30">
        <v>45343</v>
      </c>
      <c r="T6880" s="26" t="s">
        <v>1415</v>
      </c>
      <c r="U6880" s="25" t="s">
        <v>1416</v>
      </c>
      <c r="V6880" s="31">
        <v>45450</v>
      </c>
      <c r="W6880" s="99" t="s">
        <v>12275</v>
      </c>
      <c r="X6880" s="25" t="s">
        <v>23286</v>
      </c>
      <c r="AB6880" s="410">
        <v>45286</v>
      </c>
    </row>
    <row r="6881" spans="1:29" hidden="1" x14ac:dyDescent="0.25">
      <c r="A6881" s="516">
        <v>6865</v>
      </c>
      <c r="B6881" s="590">
        <v>45286</v>
      </c>
      <c r="C6881" s="412">
        <f t="shared" si="107"/>
        <v>2023</v>
      </c>
      <c r="D6881" s="518" t="s">
        <v>26634</v>
      </c>
      <c r="E6881" s="519" t="s">
        <v>606</v>
      </c>
      <c r="F6881" s="459" t="s">
        <v>8443</v>
      </c>
      <c r="G6881" s="518" t="s">
        <v>613</v>
      </c>
      <c r="H6881" s="518" t="s">
        <v>2605</v>
      </c>
      <c r="I6881" s="520" t="s">
        <v>757</v>
      </c>
      <c r="J6881" s="521">
        <v>3</v>
      </c>
      <c r="K6881" s="527"/>
      <c r="L6881" s="520" t="s">
        <v>26635</v>
      </c>
      <c r="M6881" s="520" t="s">
        <v>1427</v>
      </c>
      <c r="N6881" s="522" t="s">
        <v>1429</v>
      </c>
      <c r="O6881" s="520" t="s">
        <v>1453</v>
      </c>
      <c r="P6881" s="523" t="s">
        <v>26636</v>
      </c>
      <c r="Q6881" s="459" t="s">
        <v>1034</v>
      </c>
      <c r="R6881" s="520" t="s">
        <v>26635</v>
      </c>
      <c r="S6881" s="524">
        <v>45391</v>
      </c>
      <c r="T6881" s="520" t="s">
        <v>29101</v>
      </c>
      <c r="U6881" s="521" t="s">
        <v>1416</v>
      </c>
      <c r="V6881" s="525">
        <v>45391</v>
      </c>
      <c r="W6881" s="526" t="s">
        <v>1419</v>
      </c>
      <c r="X6881" s="521" t="s">
        <v>14259</v>
      </c>
      <c r="Y6881" s="527"/>
      <c r="Z6881" s="527"/>
      <c r="AA6881" s="527"/>
      <c r="AB6881" s="590">
        <v>45286</v>
      </c>
      <c r="AC6881" s="527"/>
    </row>
    <row r="6882" spans="1:29" hidden="1" x14ac:dyDescent="0.25">
      <c r="A6882" s="409">
        <v>6866</v>
      </c>
      <c r="B6882" s="410">
        <v>45286</v>
      </c>
      <c r="C6882" s="412">
        <f t="shared" si="107"/>
        <v>2023</v>
      </c>
      <c r="D6882" s="411" t="s">
        <v>26638</v>
      </c>
      <c r="E6882" s="415">
        <v>100220887</v>
      </c>
      <c r="F6882" s="416" t="s">
        <v>26547</v>
      </c>
      <c r="G6882" s="411" t="s">
        <v>613</v>
      </c>
      <c r="H6882" s="411" t="s">
        <v>26010</v>
      </c>
      <c r="I6882" s="413" t="s">
        <v>634</v>
      </c>
      <c r="J6882" s="417">
        <v>111</v>
      </c>
      <c r="K6882" s="8"/>
      <c r="L6882" s="413" t="s">
        <v>26639</v>
      </c>
      <c r="M6882" s="413" t="s">
        <v>1427</v>
      </c>
      <c r="N6882" s="412" t="s">
        <v>1429</v>
      </c>
      <c r="O6882" s="413" t="s">
        <v>25500</v>
      </c>
      <c r="P6882" s="418" t="s">
        <v>30743</v>
      </c>
      <c r="Q6882" s="419" t="s">
        <v>9586</v>
      </c>
      <c r="R6882" s="420" t="s">
        <v>30744</v>
      </c>
      <c r="S6882" s="408">
        <v>45344</v>
      </c>
      <c r="T6882" s="413" t="s">
        <v>1415</v>
      </c>
      <c r="U6882" s="417" t="s">
        <v>1416</v>
      </c>
      <c r="V6882" s="421">
        <v>45428</v>
      </c>
      <c r="W6882" s="422" t="s">
        <v>30745</v>
      </c>
      <c r="X6882" s="417" t="s">
        <v>23286</v>
      </c>
      <c r="Y6882" s="8"/>
      <c r="Z6882" s="8"/>
      <c r="AA6882" s="8"/>
      <c r="AB6882" s="410">
        <v>45286</v>
      </c>
      <c r="AC6882" s="8"/>
    </row>
    <row r="6883" spans="1:29" s="8" customFormat="1" hidden="1" x14ac:dyDescent="0.25">
      <c r="A6883" s="409">
        <v>6867</v>
      </c>
      <c r="B6883" s="410">
        <v>45286</v>
      </c>
      <c r="C6883" s="412">
        <f t="shared" si="107"/>
        <v>2023</v>
      </c>
      <c r="D6883" s="411" t="s">
        <v>26662</v>
      </c>
      <c r="E6883" s="415">
        <v>100328893</v>
      </c>
      <c r="F6883" s="416" t="s">
        <v>26547</v>
      </c>
      <c r="G6883" s="411" t="s">
        <v>613</v>
      </c>
      <c r="H6883" s="411" t="s">
        <v>14327</v>
      </c>
      <c r="I6883" s="413" t="s">
        <v>616</v>
      </c>
      <c r="J6883" s="417">
        <v>145</v>
      </c>
      <c r="L6883" s="413" t="s">
        <v>26663</v>
      </c>
      <c r="M6883" s="413" t="s">
        <v>1427</v>
      </c>
      <c r="N6883" s="412" t="s">
        <v>1429</v>
      </c>
      <c r="O6883" s="413" t="s">
        <v>25500</v>
      </c>
      <c r="P6883" s="418" t="s">
        <v>1415</v>
      </c>
      <c r="Q6883" s="419" t="s">
        <v>9586</v>
      </c>
      <c r="R6883" s="420" t="s">
        <v>31631</v>
      </c>
      <c r="S6883" s="408">
        <v>45344</v>
      </c>
      <c r="T6883" s="413" t="s">
        <v>1415</v>
      </c>
      <c r="U6883" s="417" t="s">
        <v>1416</v>
      </c>
      <c r="V6883" s="421">
        <v>45448</v>
      </c>
      <c r="W6883" s="422" t="s">
        <v>31632</v>
      </c>
      <c r="X6883" s="417" t="s">
        <v>23286</v>
      </c>
      <c r="AB6883" s="410">
        <v>45286</v>
      </c>
    </row>
    <row r="6884" spans="1:29" s="527" customFormat="1" hidden="1" x14ac:dyDescent="0.25">
      <c r="A6884" s="409">
        <v>6868</v>
      </c>
      <c r="B6884" s="410">
        <v>45286</v>
      </c>
      <c r="C6884" s="412">
        <f t="shared" si="107"/>
        <v>2023</v>
      </c>
      <c r="D6884" s="411" t="s">
        <v>26664</v>
      </c>
      <c r="E6884" s="415">
        <v>100309100</v>
      </c>
      <c r="F6884" s="416" t="s">
        <v>26547</v>
      </c>
      <c r="G6884" s="411" t="s">
        <v>613</v>
      </c>
      <c r="H6884" s="411" t="s">
        <v>801</v>
      </c>
      <c r="I6884" s="413" t="s">
        <v>40</v>
      </c>
      <c r="J6884" s="417">
        <v>86</v>
      </c>
      <c r="K6884" s="8"/>
      <c r="L6884" s="413" t="s">
        <v>26665</v>
      </c>
      <c r="M6884" s="413" t="s">
        <v>1427</v>
      </c>
      <c r="N6884" s="412" t="s">
        <v>1429</v>
      </c>
      <c r="O6884" s="413" t="s">
        <v>25500</v>
      </c>
      <c r="P6884" s="418" t="s">
        <v>29756</v>
      </c>
      <c r="Q6884" s="419" t="s">
        <v>9586</v>
      </c>
      <c r="R6884" s="420" t="s">
        <v>29757</v>
      </c>
      <c r="S6884" s="408">
        <v>45344</v>
      </c>
      <c r="T6884" s="413" t="s">
        <v>1415</v>
      </c>
      <c r="U6884" s="417" t="s">
        <v>1416</v>
      </c>
      <c r="V6884" s="421">
        <v>45414</v>
      </c>
      <c r="W6884" s="422" t="s">
        <v>29758</v>
      </c>
      <c r="X6884" s="417" t="s">
        <v>23286</v>
      </c>
      <c r="Y6884" s="8"/>
      <c r="Z6884" s="8"/>
      <c r="AA6884" s="8"/>
      <c r="AB6884" s="410">
        <v>45286</v>
      </c>
      <c r="AC6884" s="8"/>
    </row>
    <row r="6885" spans="1:29" s="8" customFormat="1" hidden="1" x14ac:dyDescent="0.25">
      <c r="A6885" s="409">
        <v>6869</v>
      </c>
      <c r="B6885" s="410">
        <v>45286</v>
      </c>
      <c r="C6885" s="412">
        <f t="shared" si="107"/>
        <v>2023</v>
      </c>
      <c r="D6885" s="411" t="s">
        <v>26706</v>
      </c>
      <c r="E6885" s="415">
        <v>100228795</v>
      </c>
      <c r="F6885" s="416" t="s">
        <v>26547</v>
      </c>
      <c r="G6885" s="411" t="s">
        <v>613</v>
      </c>
      <c r="H6885" s="411" t="s">
        <v>818</v>
      </c>
      <c r="I6885" s="413" t="s">
        <v>666</v>
      </c>
      <c r="J6885" s="417">
        <v>53</v>
      </c>
      <c r="L6885" s="413" t="s">
        <v>26707</v>
      </c>
      <c r="M6885" s="413" t="s">
        <v>1427</v>
      </c>
      <c r="N6885" s="412" t="s">
        <v>1429</v>
      </c>
      <c r="O6885" s="413" t="s">
        <v>8679</v>
      </c>
      <c r="P6885" s="418" t="s">
        <v>32695</v>
      </c>
      <c r="Q6885" s="419" t="s">
        <v>9586</v>
      </c>
      <c r="R6885" s="420" t="s">
        <v>32696</v>
      </c>
      <c r="S6885" s="408">
        <v>45343</v>
      </c>
      <c r="T6885" s="413" t="s">
        <v>1415</v>
      </c>
      <c r="U6885" s="417" t="s">
        <v>1416</v>
      </c>
      <c r="V6885" s="421">
        <v>45473</v>
      </c>
      <c r="W6885" s="422" t="s">
        <v>32697</v>
      </c>
      <c r="X6885" s="417" t="s">
        <v>23286</v>
      </c>
      <c r="AB6885" s="410">
        <v>45286</v>
      </c>
    </row>
    <row r="6886" spans="1:29" s="8" customFormat="1" hidden="1" x14ac:dyDescent="0.25">
      <c r="A6886" s="1428">
        <v>6870</v>
      </c>
      <c r="B6886" s="123">
        <v>45286</v>
      </c>
      <c r="C6886" s="412">
        <f t="shared" si="107"/>
        <v>2023</v>
      </c>
      <c r="D6886" s="1676" t="s">
        <v>26708</v>
      </c>
      <c r="E6886" s="111">
        <v>100389660</v>
      </c>
      <c r="F6886" s="1677" t="s">
        <v>26547</v>
      </c>
      <c r="G6886" s="1676" t="s">
        <v>613</v>
      </c>
      <c r="H6886" s="1676" t="s">
        <v>720</v>
      </c>
      <c r="I6886" s="1678" t="s">
        <v>668</v>
      </c>
      <c r="J6886" s="115">
        <v>40</v>
      </c>
      <c r="K6886" s="1"/>
      <c r="L6886" s="1678" t="s">
        <v>26709</v>
      </c>
      <c r="M6886" s="114" t="s">
        <v>1427</v>
      </c>
      <c r="N6886" s="138" t="s">
        <v>1429</v>
      </c>
      <c r="O6886" s="1678" t="s">
        <v>25500</v>
      </c>
      <c r="P6886" s="1680" t="s">
        <v>1415</v>
      </c>
      <c r="Q6886" s="118"/>
      <c r="R6886" s="119"/>
      <c r="S6886" s="120"/>
      <c r="T6886" s="114"/>
      <c r="U6886" s="115"/>
      <c r="V6886" s="121"/>
      <c r="W6886" s="135"/>
      <c r="X6886" s="115"/>
      <c r="Y6886" s="1"/>
      <c r="Z6886" s="1"/>
      <c r="AA6886" s="1"/>
      <c r="AB6886" s="123">
        <v>45286</v>
      </c>
      <c r="AC6886" s="1"/>
    </row>
    <row r="6887" spans="1:29" s="8" customFormat="1" ht="16.5" hidden="1" customHeight="1" x14ac:dyDescent="0.25">
      <c r="A6887" s="409">
        <v>6871</v>
      </c>
      <c r="B6887" s="410">
        <v>45286</v>
      </c>
      <c r="C6887" s="412">
        <f t="shared" si="107"/>
        <v>2023</v>
      </c>
      <c r="D6887" s="411" t="s">
        <v>26710</v>
      </c>
      <c r="E6887" s="415">
        <v>100226655</v>
      </c>
      <c r="F6887" s="416" t="s">
        <v>8442</v>
      </c>
      <c r="G6887" s="411" t="s">
        <v>613</v>
      </c>
      <c r="H6887" s="411" t="s">
        <v>7360</v>
      </c>
      <c r="I6887" s="413" t="s">
        <v>45</v>
      </c>
      <c r="J6887" s="417">
        <v>36</v>
      </c>
      <c r="L6887" s="413" t="s">
        <v>26711</v>
      </c>
      <c r="M6887" s="413" t="s">
        <v>1427</v>
      </c>
      <c r="N6887" s="39" t="s">
        <v>1429</v>
      </c>
      <c r="O6887" s="413" t="s">
        <v>1672</v>
      </c>
      <c r="P6887" s="418" t="s">
        <v>31502</v>
      </c>
      <c r="Q6887" s="419" t="s">
        <v>9586</v>
      </c>
      <c r="R6887" s="420" t="s">
        <v>32345</v>
      </c>
      <c r="S6887" s="408">
        <v>45343</v>
      </c>
      <c r="T6887" s="413" t="s">
        <v>1415</v>
      </c>
      <c r="U6887" s="417" t="s">
        <v>1416</v>
      </c>
      <c r="V6887" s="421">
        <v>45464</v>
      </c>
      <c r="W6887" s="422" t="s">
        <v>32346</v>
      </c>
      <c r="X6887" s="417" t="s">
        <v>23286</v>
      </c>
      <c r="AB6887" s="410">
        <v>45286</v>
      </c>
    </row>
    <row r="6888" spans="1:29" s="8" customFormat="1" hidden="1" x14ac:dyDescent="0.25">
      <c r="A6888" s="409">
        <v>6872</v>
      </c>
      <c r="B6888" s="410">
        <v>45286</v>
      </c>
      <c r="C6888" s="412">
        <f t="shared" si="107"/>
        <v>2023</v>
      </c>
      <c r="D6888" s="411" t="s">
        <v>26726</v>
      </c>
      <c r="E6888" s="415">
        <v>100313899</v>
      </c>
      <c r="F6888" s="416" t="s">
        <v>26547</v>
      </c>
      <c r="G6888" s="411" t="s">
        <v>613</v>
      </c>
      <c r="H6888" s="411" t="s">
        <v>672</v>
      </c>
      <c r="I6888" s="413" t="s">
        <v>655</v>
      </c>
      <c r="J6888" s="417">
        <v>259</v>
      </c>
      <c r="L6888" s="413" t="s">
        <v>26727</v>
      </c>
      <c r="M6888" s="413" t="s">
        <v>1427</v>
      </c>
      <c r="N6888" s="412" t="s">
        <v>1429</v>
      </c>
      <c r="O6888" s="413" t="s">
        <v>25500</v>
      </c>
      <c r="P6888" s="418" t="s">
        <v>4318</v>
      </c>
      <c r="Q6888" s="419" t="s">
        <v>9586</v>
      </c>
      <c r="R6888" s="420" t="s">
        <v>32712</v>
      </c>
      <c r="S6888" s="408">
        <v>45343</v>
      </c>
      <c r="T6888" s="413" t="s">
        <v>1415</v>
      </c>
      <c r="U6888" s="417" t="s">
        <v>1416</v>
      </c>
      <c r="V6888" s="421">
        <v>45472</v>
      </c>
      <c r="W6888" s="422" t="s">
        <v>32713</v>
      </c>
      <c r="X6888" s="417" t="s">
        <v>23286</v>
      </c>
      <c r="Z6888" s="8" t="s">
        <v>1647</v>
      </c>
      <c r="AB6888" s="410">
        <v>45286</v>
      </c>
    </row>
    <row r="6889" spans="1:29" hidden="1" x14ac:dyDescent="0.25">
      <c r="A6889" s="409">
        <v>6873</v>
      </c>
      <c r="B6889" s="410">
        <v>45286</v>
      </c>
      <c r="C6889" s="412">
        <f t="shared" si="107"/>
        <v>2023</v>
      </c>
      <c r="D6889" s="411" t="s">
        <v>26740</v>
      </c>
      <c r="E6889" s="415">
        <v>100419142</v>
      </c>
      <c r="F6889" s="416" t="s">
        <v>26547</v>
      </c>
      <c r="G6889" s="411" t="s">
        <v>613</v>
      </c>
      <c r="H6889" s="411" t="s">
        <v>740</v>
      </c>
      <c r="I6889" s="413" t="s">
        <v>668</v>
      </c>
      <c r="J6889" s="417">
        <v>42</v>
      </c>
      <c r="K6889" s="8"/>
      <c r="L6889" s="413" t="s">
        <v>26741</v>
      </c>
      <c r="M6889" s="413" t="s">
        <v>1427</v>
      </c>
      <c r="N6889" s="412" t="s">
        <v>1429</v>
      </c>
      <c r="O6889" s="413" t="s">
        <v>1521</v>
      </c>
      <c r="P6889" s="418" t="s">
        <v>11764</v>
      </c>
      <c r="Q6889" s="419" t="s">
        <v>9586</v>
      </c>
      <c r="R6889" s="420" t="s">
        <v>30640</v>
      </c>
      <c r="S6889" s="408">
        <v>45343</v>
      </c>
      <c r="T6889" s="413" t="s">
        <v>1415</v>
      </c>
      <c r="U6889" s="417" t="s">
        <v>1416</v>
      </c>
      <c r="V6889" s="421">
        <v>45425</v>
      </c>
      <c r="W6889" s="422" t="s">
        <v>30641</v>
      </c>
      <c r="X6889" s="417" t="s">
        <v>23286</v>
      </c>
      <c r="Y6889" s="8"/>
      <c r="Z6889" s="8" t="s">
        <v>1647</v>
      </c>
      <c r="AA6889" s="8"/>
      <c r="AB6889" s="410">
        <v>45286</v>
      </c>
      <c r="AC6889" s="8"/>
    </row>
    <row r="6890" spans="1:29" s="8" customFormat="1" hidden="1" x14ac:dyDescent="0.25">
      <c r="A6890" s="409">
        <v>6874</v>
      </c>
      <c r="B6890" s="410">
        <v>45286</v>
      </c>
      <c r="C6890" s="412">
        <f t="shared" si="107"/>
        <v>2023</v>
      </c>
      <c r="D6890" s="411" t="s">
        <v>26742</v>
      </c>
      <c r="E6890" s="415">
        <v>100321699</v>
      </c>
      <c r="F6890" s="416" t="s">
        <v>26547</v>
      </c>
      <c r="G6890" s="411" t="s">
        <v>613</v>
      </c>
      <c r="H6890" s="411" t="s">
        <v>709</v>
      </c>
      <c r="I6890" s="413" t="s">
        <v>12288</v>
      </c>
      <c r="J6890" s="417">
        <v>21</v>
      </c>
      <c r="L6890" s="413" t="s">
        <v>26743</v>
      </c>
      <c r="M6890" s="413" t="s">
        <v>1427</v>
      </c>
      <c r="N6890" s="412" t="s">
        <v>1429</v>
      </c>
      <c r="O6890" s="413" t="s">
        <v>25500</v>
      </c>
      <c r="P6890" s="418" t="s">
        <v>31059</v>
      </c>
      <c r="Q6890" s="419" t="s">
        <v>9586</v>
      </c>
      <c r="R6890" s="420" t="s">
        <v>31343</v>
      </c>
      <c r="S6890" s="408">
        <v>45343</v>
      </c>
      <c r="T6890" s="413" t="s">
        <v>1415</v>
      </c>
      <c r="U6890" s="417" t="s">
        <v>1416</v>
      </c>
      <c r="V6890" s="421">
        <v>45441</v>
      </c>
      <c r="W6890" s="422" t="s">
        <v>31344</v>
      </c>
      <c r="X6890" s="417" t="s">
        <v>23286</v>
      </c>
      <c r="AB6890" s="410">
        <v>45286</v>
      </c>
    </row>
    <row r="6891" spans="1:29" s="8" customFormat="1" hidden="1" x14ac:dyDescent="0.25">
      <c r="A6891" s="409">
        <v>6875</v>
      </c>
      <c r="B6891" s="410">
        <v>45286</v>
      </c>
      <c r="C6891" s="412">
        <f t="shared" si="107"/>
        <v>2023</v>
      </c>
      <c r="D6891" s="411" t="s">
        <v>26786</v>
      </c>
      <c r="E6891" s="415">
        <v>100257390</v>
      </c>
      <c r="F6891" s="416" t="s">
        <v>26547</v>
      </c>
      <c r="G6891" s="411" t="s">
        <v>613</v>
      </c>
      <c r="H6891" s="411" t="s">
        <v>1794</v>
      </c>
      <c r="I6891" s="413" t="s">
        <v>8295</v>
      </c>
      <c r="J6891" s="417">
        <v>36</v>
      </c>
      <c r="L6891" s="413" t="s">
        <v>26787</v>
      </c>
      <c r="M6891" s="413" t="s">
        <v>1427</v>
      </c>
      <c r="N6891" s="412" t="s">
        <v>1429</v>
      </c>
      <c r="O6891" s="413" t="s">
        <v>1446</v>
      </c>
      <c r="P6891" s="418" t="s">
        <v>32333</v>
      </c>
      <c r="Q6891" s="419" t="s">
        <v>9586</v>
      </c>
      <c r="R6891" s="420" t="s">
        <v>32334</v>
      </c>
      <c r="S6891" s="408">
        <v>45343</v>
      </c>
      <c r="T6891" s="413" t="s">
        <v>1415</v>
      </c>
      <c r="U6891" s="417" t="s">
        <v>1416</v>
      </c>
      <c r="V6891" s="421">
        <v>45462</v>
      </c>
      <c r="W6891" s="422" t="s">
        <v>32335</v>
      </c>
      <c r="X6891" s="417" t="s">
        <v>23286</v>
      </c>
      <c r="AB6891" s="410">
        <v>45286</v>
      </c>
    </row>
    <row r="6892" spans="1:29" hidden="1" x14ac:dyDescent="0.25">
      <c r="A6892" s="409">
        <v>6876</v>
      </c>
      <c r="B6892" s="410">
        <v>45287</v>
      </c>
      <c r="C6892" s="412">
        <f t="shared" si="107"/>
        <v>2023</v>
      </c>
      <c r="D6892" s="411" t="s">
        <v>26666</v>
      </c>
      <c r="E6892" s="415">
        <v>100305866</v>
      </c>
      <c r="F6892" s="416" t="s">
        <v>8442</v>
      </c>
      <c r="G6892" s="411" t="s">
        <v>613</v>
      </c>
      <c r="H6892" s="411" t="s">
        <v>707</v>
      </c>
      <c r="I6892" s="413" t="s">
        <v>632</v>
      </c>
      <c r="J6892" s="417">
        <v>27</v>
      </c>
      <c r="K6892" s="8"/>
      <c r="L6892" s="413" t="s">
        <v>26667</v>
      </c>
      <c r="M6892" s="413" t="s">
        <v>1427</v>
      </c>
      <c r="N6892" s="39" t="s">
        <v>1429</v>
      </c>
      <c r="O6892" s="413" t="s">
        <v>1446</v>
      </c>
      <c r="P6892" s="418" t="s">
        <v>30164</v>
      </c>
      <c r="Q6892" s="419" t="s">
        <v>9586</v>
      </c>
      <c r="R6892" s="420" t="s">
        <v>30165</v>
      </c>
      <c r="S6892" s="408">
        <v>45343</v>
      </c>
      <c r="T6892" s="413" t="s">
        <v>1415</v>
      </c>
      <c r="U6892" s="417" t="s">
        <v>1416</v>
      </c>
      <c r="V6892" s="421">
        <v>45420</v>
      </c>
      <c r="W6892" s="422" t="s">
        <v>30166</v>
      </c>
      <c r="X6892" s="417" t="s">
        <v>23286</v>
      </c>
      <c r="Y6892" s="8"/>
      <c r="Z6892" s="8"/>
      <c r="AA6892" s="8"/>
      <c r="AB6892" s="410">
        <v>45287</v>
      </c>
      <c r="AC6892" s="8"/>
    </row>
    <row r="6893" spans="1:29" hidden="1" x14ac:dyDescent="0.25">
      <c r="A6893" s="409">
        <v>6877</v>
      </c>
      <c r="B6893" s="410">
        <v>45287</v>
      </c>
      <c r="C6893" s="412">
        <f t="shared" si="107"/>
        <v>2023</v>
      </c>
      <c r="D6893" s="411" t="s">
        <v>26668</v>
      </c>
      <c r="E6893" s="415">
        <v>100387215</v>
      </c>
      <c r="F6893" s="416" t="s">
        <v>26547</v>
      </c>
      <c r="G6893" s="411" t="s">
        <v>613</v>
      </c>
      <c r="H6893" s="411" t="s">
        <v>8185</v>
      </c>
      <c r="I6893" s="413" t="s">
        <v>33</v>
      </c>
      <c r="J6893" s="417">
        <v>38</v>
      </c>
      <c r="K6893" s="8"/>
      <c r="L6893" s="413" t="s">
        <v>26669</v>
      </c>
      <c r="M6893" s="413" t="s">
        <v>1427</v>
      </c>
      <c r="N6893" s="412" t="s">
        <v>1429</v>
      </c>
      <c r="O6893" s="413" t="s">
        <v>25500</v>
      </c>
      <c r="P6893" s="418" t="s">
        <v>624</v>
      </c>
      <c r="Q6893" s="419" t="s">
        <v>9586</v>
      </c>
      <c r="R6893" s="420" t="s">
        <v>30828</v>
      </c>
      <c r="S6893" s="408">
        <v>45344</v>
      </c>
      <c r="T6893" s="413" t="s">
        <v>1415</v>
      </c>
      <c r="U6893" s="417" t="s">
        <v>1416</v>
      </c>
      <c r="V6893" s="421">
        <v>45432</v>
      </c>
      <c r="W6893" s="422" t="s">
        <v>30786</v>
      </c>
      <c r="X6893" s="417" t="s">
        <v>23286</v>
      </c>
      <c r="Y6893" s="8"/>
      <c r="Z6893" s="8"/>
      <c r="AA6893" s="8"/>
      <c r="AB6893" s="410">
        <v>45287</v>
      </c>
      <c r="AC6893" s="8"/>
    </row>
    <row r="6894" spans="1:29" s="8" customFormat="1" hidden="1" x14ac:dyDescent="0.25">
      <c r="A6894" s="409">
        <v>6878</v>
      </c>
      <c r="B6894" s="410">
        <v>45287</v>
      </c>
      <c r="C6894" s="412">
        <f t="shared" si="107"/>
        <v>2023</v>
      </c>
      <c r="D6894" s="411" t="s">
        <v>26670</v>
      </c>
      <c r="E6894" s="415">
        <v>100293206</v>
      </c>
      <c r="F6894" s="416" t="s">
        <v>26547</v>
      </c>
      <c r="G6894" s="411" t="s">
        <v>613</v>
      </c>
      <c r="H6894" s="411" t="s">
        <v>6134</v>
      </c>
      <c r="I6894" s="413" t="s">
        <v>635</v>
      </c>
      <c r="J6894" s="417">
        <v>5</v>
      </c>
      <c r="L6894" s="413" t="s">
        <v>26671</v>
      </c>
      <c r="M6894" s="413" t="s">
        <v>1427</v>
      </c>
      <c r="N6894" s="412" t="s">
        <v>1429</v>
      </c>
      <c r="O6894" s="413" t="s">
        <v>25500</v>
      </c>
      <c r="P6894" s="418" t="s">
        <v>29877</v>
      </c>
      <c r="Q6894" s="419" t="s">
        <v>9586</v>
      </c>
      <c r="R6894" s="420" t="s">
        <v>29878</v>
      </c>
      <c r="S6894" s="408">
        <v>45343</v>
      </c>
      <c r="T6894" s="413" t="s">
        <v>1415</v>
      </c>
      <c r="U6894" s="417" t="s">
        <v>1416</v>
      </c>
      <c r="V6894" s="421">
        <v>45416</v>
      </c>
      <c r="W6894" s="422" t="s">
        <v>29879</v>
      </c>
      <c r="X6894" s="417" t="s">
        <v>23286</v>
      </c>
      <c r="AB6894" s="410">
        <v>45287</v>
      </c>
    </row>
    <row r="6895" spans="1:29" hidden="1" x14ac:dyDescent="0.25">
      <c r="A6895" s="1428">
        <v>6879</v>
      </c>
      <c r="B6895" s="123">
        <v>45287</v>
      </c>
      <c r="C6895" s="412">
        <f t="shared" si="107"/>
        <v>2023</v>
      </c>
      <c r="D6895" s="1665" t="s">
        <v>26672</v>
      </c>
      <c r="E6895" s="111">
        <v>100354055</v>
      </c>
      <c r="F6895" s="3383" t="s">
        <v>8443</v>
      </c>
      <c r="G6895" s="1665" t="s">
        <v>613</v>
      </c>
      <c r="H6895" s="1665" t="s">
        <v>8185</v>
      </c>
      <c r="I6895" s="1666" t="s">
        <v>713</v>
      </c>
      <c r="J6895" s="115">
        <v>72</v>
      </c>
      <c r="L6895" s="1666" t="s">
        <v>26673</v>
      </c>
      <c r="M6895" s="114" t="s">
        <v>1427</v>
      </c>
      <c r="N6895" s="138" t="s">
        <v>1429</v>
      </c>
      <c r="O6895" s="1666" t="s">
        <v>1433</v>
      </c>
      <c r="P6895" s="1667" t="s">
        <v>26674</v>
      </c>
      <c r="Q6895" s="118"/>
      <c r="R6895" s="119"/>
      <c r="S6895" s="120"/>
      <c r="T6895" s="114"/>
      <c r="U6895" s="115"/>
      <c r="V6895" s="121"/>
      <c r="W6895" s="135"/>
      <c r="X6895" s="115"/>
      <c r="AB6895" s="123">
        <v>45287</v>
      </c>
    </row>
    <row r="6896" spans="1:29" s="8" customFormat="1" hidden="1" x14ac:dyDescent="0.25">
      <c r="A6896" s="409">
        <v>6880</v>
      </c>
      <c r="B6896" s="410">
        <v>45287</v>
      </c>
      <c r="C6896" s="412">
        <f t="shared" si="107"/>
        <v>2023</v>
      </c>
      <c r="D6896" s="411" t="s">
        <v>26704</v>
      </c>
      <c r="E6896" s="415">
        <v>100258797</v>
      </c>
      <c r="F6896" s="416" t="s">
        <v>8442</v>
      </c>
      <c r="G6896" s="411" t="s">
        <v>613</v>
      </c>
      <c r="H6896" s="411" t="s">
        <v>2100</v>
      </c>
      <c r="I6896" s="413" t="s">
        <v>644</v>
      </c>
      <c r="J6896" s="417">
        <v>65</v>
      </c>
      <c r="L6896" s="413" t="s">
        <v>26705</v>
      </c>
      <c r="M6896" s="413" t="s">
        <v>1427</v>
      </c>
      <c r="N6896" s="39" t="s">
        <v>1429</v>
      </c>
      <c r="O6896" s="413" t="s">
        <v>1441</v>
      </c>
      <c r="P6896" s="418" t="s">
        <v>32727</v>
      </c>
      <c r="Q6896" s="419" t="s">
        <v>9586</v>
      </c>
      <c r="R6896" s="420" t="s">
        <v>32728</v>
      </c>
      <c r="S6896" s="408">
        <v>45343</v>
      </c>
      <c r="T6896" s="413" t="s">
        <v>1415</v>
      </c>
      <c r="U6896" s="417" t="s">
        <v>1416</v>
      </c>
      <c r="V6896" s="421">
        <v>45471</v>
      </c>
      <c r="W6896" s="422" t="s">
        <v>32729</v>
      </c>
      <c r="X6896" s="417" t="s">
        <v>23286</v>
      </c>
      <c r="AB6896" s="410">
        <v>45287</v>
      </c>
    </row>
    <row r="6897" spans="1:29" s="8" customFormat="1" hidden="1" x14ac:dyDescent="0.25">
      <c r="A6897" s="409">
        <v>6881</v>
      </c>
      <c r="B6897" s="410">
        <v>45287</v>
      </c>
      <c r="C6897" s="412">
        <f t="shared" si="107"/>
        <v>2023</v>
      </c>
      <c r="D6897" s="411" t="s">
        <v>26730</v>
      </c>
      <c r="E6897" s="415">
        <v>100387710</v>
      </c>
      <c r="F6897" s="416" t="s">
        <v>26547</v>
      </c>
      <c r="G6897" s="411" t="s">
        <v>815</v>
      </c>
      <c r="H6897" s="411" t="s">
        <v>26731</v>
      </c>
      <c r="I6897" s="413" t="s">
        <v>635</v>
      </c>
      <c r="J6897" s="417">
        <v>10</v>
      </c>
      <c r="L6897" s="413" t="s">
        <v>26732</v>
      </c>
      <c r="M6897" s="413" t="s">
        <v>1427</v>
      </c>
      <c r="N6897" s="39" t="s">
        <v>1429</v>
      </c>
      <c r="O6897" s="413" t="s">
        <v>25500</v>
      </c>
      <c r="P6897" s="418" t="s">
        <v>1415</v>
      </c>
      <c r="Q6897" s="419" t="s">
        <v>9586</v>
      </c>
      <c r="R6897" s="420" t="s">
        <v>31862</v>
      </c>
      <c r="S6897" s="408">
        <v>45344</v>
      </c>
      <c r="T6897" s="413" t="s">
        <v>1415</v>
      </c>
      <c r="U6897" s="417" t="s">
        <v>1416</v>
      </c>
      <c r="V6897" s="421">
        <v>45451</v>
      </c>
      <c r="W6897" s="422" t="s">
        <v>31863</v>
      </c>
      <c r="X6897" s="417" t="s">
        <v>23286</v>
      </c>
      <c r="Z6897" s="8" t="s">
        <v>1647</v>
      </c>
      <c r="AB6897" s="410">
        <v>45287</v>
      </c>
    </row>
    <row r="6898" spans="1:29" hidden="1" x14ac:dyDescent="0.25">
      <c r="A6898" s="1428">
        <v>6882</v>
      </c>
      <c r="B6898" s="123">
        <v>45287</v>
      </c>
      <c r="C6898" s="412">
        <f t="shared" si="107"/>
        <v>2023</v>
      </c>
      <c r="D6898" s="1699" t="s">
        <v>26776</v>
      </c>
      <c r="E6898" s="111">
        <v>100414389</v>
      </c>
      <c r="F6898" s="1707" t="s">
        <v>26547</v>
      </c>
      <c r="G6898" s="1699" t="s">
        <v>613</v>
      </c>
      <c r="H6898" s="1699" t="s">
        <v>618</v>
      </c>
      <c r="I6898" s="1701" t="s">
        <v>2188</v>
      </c>
      <c r="J6898" s="115">
        <v>50</v>
      </c>
      <c r="L6898" s="1701" t="s">
        <v>26777</v>
      </c>
      <c r="M6898" s="114" t="s">
        <v>1427</v>
      </c>
      <c r="N6898" s="138" t="s">
        <v>1429</v>
      </c>
      <c r="O6898" s="1701" t="s">
        <v>25500</v>
      </c>
      <c r="P6898" s="1702" t="s">
        <v>653</v>
      </c>
      <c r="Q6898" s="118"/>
      <c r="R6898" s="119"/>
      <c r="S6898" s="120"/>
      <c r="T6898" s="114"/>
      <c r="U6898" s="115"/>
      <c r="V6898" s="121"/>
      <c r="W6898" s="135"/>
      <c r="X6898" s="115"/>
      <c r="Z6898" s="1688"/>
      <c r="AB6898" s="123">
        <v>45287</v>
      </c>
    </row>
    <row r="6899" spans="1:29" hidden="1" x14ac:dyDescent="0.25">
      <c r="A6899" s="409">
        <v>6883</v>
      </c>
      <c r="B6899" s="410">
        <v>45288</v>
      </c>
      <c r="C6899" s="412">
        <f t="shared" si="107"/>
        <v>2023</v>
      </c>
      <c r="D6899" s="411" t="s">
        <v>26657</v>
      </c>
      <c r="E6899" s="415">
        <v>100352934</v>
      </c>
      <c r="F6899" s="416" t="s">
        <v>8442</v>
      </c>
      <c r="G6899" s="411" t="s">
        <v>613</v>
      </c>
      <c r="H6899" s="411" t="s">
        <v>679</v>
      </c>
      <c r="I6899" s="413" t="s">
        <v>635</v>
      </c>
      <c r="J6899" s="417">
        <v>76</v>
      </c>
      <c r="K6899" s="8"/>
      <c r="L6899" s="413" t="s">
        <v>26658</v>
      </c>
      <c r="M6899" s="413" t="s">
        <v>1427</v>
      </c>
      <c r="N6899" s="39" t="s">
        <v>1429</v>
      </c>
      <c r="O6899" s="413" t="s">
        <v>1446</v>
      </c>
      <c r="P6899" s="418" t="s">
        <v>14743</v>
      </c>
      <c r="Q6899" s="419" t="s">
        <v>9586</v>
      </c>
      <c r="R6899" s="420" t="s">
        <v>29916</v>
      </c>
      <c r="S6899" s="408">
        <v>45348</v>
      </c>
      <c r="T6899" s="413" t="s">
        <v>1415</v>
      </c>
      <c r="U6899" s="417" t="s">
        <v>1416</v>
      </c>
      <c r="V6899" s="421">
        <v>45416</v>
      </c>
      <c r="W6899" s="422" t="s">
        <v>29917</v>
      </c>
      <c r="X6899" s="417" t="s">
        <v>23286</v>
      </c>
      <c r="Y6899" s="8"/>
      <c r="Z6899" s="8"/>
      <c r="AA6899" s="8"/>
      <c r="AB6899" s="410">
        <v>45288</v>
      </c>
      <c r="AC6899" s="8"/>
    </row>
    <row r="6900" spans="1:29" hidden="1" x14ac:dyDescent="0.25">
      <c r="A6900" s="409">
        <v>6884</v>
      </c>
      <c r="B6900" s="410">
        <v>45288</v>
      </c>
      <c r="C6900" s="412">
        <f t="shared" si="107"/>
        <v>2023</v>
      </c>
      <c r="D6900" s="411" t="s">
        <v>26661</v>
      </c>
      <c r="E6900" s="415">
        <v>100010847</v>
      </c>
      <c r="F6900" s="416" t="s">
        <v>8442</v>
      </c>
      <c r="G6900" s="411" t="s">
        <v>613</v>
      </c>
      <c r="H6900" s="411" t="s">
        <v>26659</v>
      </c>
      <c r="I6900" s="413" t="s">
        <v>687</v>
      </c>
      <c r="J6900" s="417">
        <v>47</v>
      </c>
      <c r="K6900" s="8"/>
      <c r="L6900" s="413" t="s">
        <v>26660</v>
      </c>
      <c r="M6900" s="413" t="s">
        <v>1427</v>
      </c>
      <c r="N6900" s="39" t="s">
        <v>1429</v>
      </c>
      <c r="O6900" s="413" t="s">
        <v>1464</v>
      </c>
      <c r="P6900" s="418" t="s">
        <v>30670</v>
      </c>
      <c r="Q6900" s="419" t="s">
        <v>9586</v>
      </c>
      <c r="R6900" s="420" t="s">
        <v>30671</v>
      </c>
      <c r="S6900" s="408">
        <v>45343</v>
      </c>
      <c r="T6900" s="413" t="s">
        <v>1415</v>
      </c>
      <c r="U6900" s="417" t="s">
        <v>1416</v>
      </c>
      <c r="V6900" s="421">
        <v>45426</v>
      </c>
      <c r="W6900" s="422" t="s">
        <v>30179</v>
      </c>
      <c r="X6900" s="417" t="s">
        <v>23286</v>
      </c>
      <c r="Y6900" s="8"/>
      <c r="Z6900" s="8"/>
      <c r="AA6900" s="8"/>
      <c r="AB6900" s="410">
        <v>45288</v>
      </c>
      <c r="AC6900" s="8"/>
    </row>
    <row r="6901" spans="1:29" s="8" customFormat="1" hidden="1" x14ac:dyDescent="0.25">
      <c r="A6901" s="409">
        <v>6885</v>
      </c>
      <c r="B6901" s="410">
        <v>45288</v>
      </c>
      <c r="C6901" s="412">
        <f t="shared" si="107"/>
        <v>2023</v>
      </c>
      <c r="D6901" s="411" t="s">
        <v>26676</v>
      </c>
      <c r="E6901" s="415">
        <v>100344834</v>
      </c>
      <c r="F6901" s="416" t="s">
        <v>26547</v>
      </c>
      <c r="G6901" s="411" t="s">
        <v>613</v>
      </c>
      <c r="H6901" s="411" t="s">
        <v>26449</v>
      </c>
      <c r="I6901" s="413" t="s">
        <v>5573</v>
      </c>
      <c r="J6901" s="417">
        <v>91</v>
      </c>
      <c r="L6901" s="409">
        <v>48577932</v>
      </c>
      <c r="M6901" s="413" t="s">
        <v>1427</v>
      </c>
      <c r="N6901" s="39" t="s">
        <v>1429</v>
      </c>
      <c r="O6901" s="413" t="s">
        <v>25500</v>
      </c>
      <c r="P6901" s="418" t="s">
        <v>31993</v>
      </c>
      <c r="Q6901" s="419" t="s">
        <v>9586</v>
      </c>
      <c r="R6901" s="420" t="s">
        <v>31994</v>
      </c>
      <c r="S6901" s="408">
        <v>45343</v>
      </c>
      <c r="T6901" s="413" t="s">
        <v>1415</v>
      </c>
      <c r="U6901" s="417" t="s">
        <v>1416</v>
      </c>
      <c r="V6901" s="421">
        <v>45454</v>
      </c>
      <c r="W6901" s="422" t="s">
        <v>31995</v>
      </c>
      <c r="X6901" s="417" t="s">
        <v>23286</v>
      </c>
      <c r="AB6901" s="410">
        <v>45288</v>
      </c>
    </row>
    <row r="6902" spans="1:29" s="8" customFormat="1" hidden="1" x14ac:dyDescent="0.25">
      <c r="A6902" s="409">
        <v>6886</v>
      </c>
      <c r="B6902" s="410">
        <v>45288</v>
      </c>
      <c r="C6902" s="412">
        <f t="shared" si="107"/>
        <v>2023</v>
      </c>
      <c r="D6902" s="411" t="s">
        <v>26677</v>
      </c>
      <c r="E6902" s="415">
        <v>100371181</v>
      </c>
      <c r="F6902" s="416" t="s">
        <v>26547</v>
      </c>
      <c r="G6902" s="411" t="s">
        <v>613</v>
      </c>
      <c r="H6902" s="411" t="s">
        <v>26449</v>
      </c>
      <c r="I6902" s="413" t="s">
        <v>2889</v>
      </c>
      <c r="J6902" s="417">
        <v>32</v>
      </c>
      <c r="L6902" s="413" t="s">
        <v>26678</v>
      </c>
      <c r="M6902" s="413" t="s">
        <v>1427</v>
      </c>
      <c r="N6902" s="39" t="s">
        <v>1429</v>
      </c>
      <c r="O6902" s="413" t="s">
        <v>25500</v>
      </c>
      <c r="P6902" s="418" t="s">
        <v>31888</v>
      </c>
      <c r="Q6902" s="419" t="s">
        <v>23962</v>
      </c>
      <c r="R6902" s="420" t="s">
        <v>31889</v>
      </c>
      <c r="S6902" s="408">
        <v>45363</v>
      </c>
      <c r="T6902" s="413" t="s">
        <v>1415</v>
      </c>
      <c r="U6902" s="417" t="s">
        <v>1416</v>
      </c>
      <c r="V6902" s="421">
        <v>45453</v>
      </c>
      <c r="W6902" s="422" t="s">
        <v>31890</v>
      </c>
      <c r="X6902" s="417" t="s">
        <v>23286</v>
      </c>
      <c r="AB6902" s="410">
        <v>45288</v>
      </c>
    </row>
    <row r="6903" spans="1:29" s="8" customFormat="1" hidden="1" x14ac:dyDescent="0.25">
      <c r="A6903" s="409">
        <v>6887</v>
      </c>
      <c r="B6903" s="410">
        <v>45288</v>
      </c>
      <c r="C6903" s="412">
        <f t="shared" si="107"/>
        <v>2023</v>
      </c>
      <c r="D6903" s="411" t="s">
        <v>26679</v>
      </c>
      <c r="E6903" s="415">
        <v>100294478</v>
      </c>
      <c r="F6903" s="416" t="s">
        <v>26547</v>
      </c>
      <c r="G6903" s="411" t="s">
        <v>613</v>
      </c>
      <c r="H6903" s="411" t="s">
        <v>637</v>
      </c>
      <c r="I6903" s="413" t="s">
        <v>690</v>
      </c>
      <c r="J6903" s="417">
        <v>27</v>
      </c>
      <c r="L6903" s="413" t="s">
        <v>26680</v>
      </c>
      <c r="M6903" s="413" t="s">
        <v>1427</v>
      </c>
      <c r="N6903" s="39" t="s">
        <v>1429</v>
      </c>
      <c r="O6903" s="413" t="s">
        <v>25500</v>
      </c>
      <c r="P6903" s="418" t="s">
        <v>624</v>
      </c>
      <c r="Q6903" s="419" t="s">
        <v>9586</v>
      </c>
      <c r="R6903" s="420" t="s">
        <v>32256</v>
      </c>
      <c r="S6903" s="408">
        <v>45343</v>
      </c>
      <c r="T6903" s="413" t="s">
        <v>1415</v>
      </c>
      <c r="U6903" s="417" t="s">
        <v>1416</v>
      </c>
      <c r="V6903" s="421">
        <v>45463</v>
      </c>
      <c r="W6903" s="422" t="s">
        <v>13959</v>
      </c>
      <c r="X6903" s="417" t="s">
        <v>23286</v>
      </c>
      <c r="AB6903" s="410">
        <v>45288</v>
      </c>
    </row>
    <row r="6904" spans="1:29" s="8" customFormat="1" hidden="1" x14ac:dyDescent="0.25">
      <c r="A6904" s="409">
        <v>6888</v>
      </c>
      <c r="B6904" s="410">
        <v>45288</v>
      </c>
      <c r="C6904" s="412">
        <f t="shared" si="107"/>
        <v>2023</v>
      </c>
      <c r="D6904" s="22" t="s">
        <v>26681</v>
      </c>
      <c r="E6904" s="23">
        <v>100370242</v>
      </c>
      <c r="F6904" s="416" t="s">
        <v>26547</v>
      </c>
      <c r="G6904" s="22" t="s">
        <v>613</v>
      </c>
      <c r="H6904" s="22" t="s">
        <v>753</v>
      </c>
      <c r="I6904" s="26" t="s">
        <v>634</v>
      </c>
      <c r="J6904" s="25">
        <v>40</v>
      </c>
      <c r="L6904" s="26" t="s">
        <v>31984</v>
      </c>
      <c r="M6904" s="413" t="s">
        <v>1427</v>
      </c>
      <c r="N6904" s="39" t="s">
        <v>1429</v>
      </c>
      <c r="O6904" s="26" t="s">
        <v>25500</v>
      </c>
      <c r="P6904" s="27" t="s">
        <v>27248</v>
      </c>
      <c r="Q6904" s="419" t="s">
        <v>9586</v>
      </c>
      <c r="R6904" s="29" t="s">
        <v>31985</v>
      </c>
      <c r="S6904" s="30">
        <v>45343</v>
      </c>
      <c r="T6904" s="26" t="s">
        <v>1415</v>
      </c>
      <c r="U6904" s="25" t="s">
        <v>1416</v>
      </c>
      <c r="V6904" s="31">
        <v>45454</v>
      </c>
      <c r="W6904" s="99" t="s">
        <v>31986</v>
      </c>
      <c r="X6904" s="25" t="s">
        <v>23286</v>
      </c>
      <c r="AB6904" s="410">
        <v>45288</v>
      </c>
    </row>
    <row r="6905" spans="1:29" hidden="1" x14ac:dyDescent="0.25">
      <c r="A6905" s="409">
        <v>6889</v>
      </c>
      <c r="B6905" s="410">
        <v>45288</v>
      </c>
      <c r="C6905" s="412">
        <f t="shared" si="107"/>
        <v>2023</v>
      </c>
      <c r="D6905" s="411" t="s">
        <v>26712</v>
      </c>
      <c r="E6905" s="415">
        <v>100321475</v>
      </c>
      <c r="F6905" s="416" t="s">
        <v>8442</v>
      </c>
      <c r="G6905" s="411" t="s">
        <v>613</v>
      </c>
      <c r="H6905" s="411" t="s">
        <v>8165</v>
      </c>
      <c r="I6905" s="413" t="s">
        <v>632</v>
      </c>
      <c r="J6905" s="417">
        <v>24</v>
      </c>
      <c r="K6905" s="8"/>
      <c r="L6905" s="413" t="s">
        <v>26713</v>
      </c>
      <c r="M6905" s="413" t="s">
        <v>1427</v>
      </c>
      <c r="N6905" s="39" t="s">
        <v>1429</v>
      </c>
      <c r="O6905" s="413" t="s">
        <v>1325</v>
      </c>
      <c r="P6905" s="418" t="s">
        <v>18356</v>
      </c>
      <c r="Q6905" s="419" t="s">
        <v>9586</v>
      </c>
      <c r="R6905" s="420" t="s">
        <v>29858</v>
      </c>
      <c r="S6905" s="408">
        <v>45343</v>
      </c>
      <c r="T6905" s="413" t="s">
        <v>1415</v>
      </c>
      <c r="U6905" s="417" t="s">
        <v>1416</v>
      </c>
      <c r="V6905" s="421">
        <v>45415</v>
      </c>
      <c r="W6905" s="422" t="s">
        <v>29859</v>
      </c>
      <c r="X6905" s="417" t="s">
        <v>23286</v>
      </c>
      <c r="Y6905" s="8"/>
      <c r="Z6905" s="8"/>
      <c r="AA6905" s="8"/>
      <c r="AB6905" s="410">
        <v>45288</v>
      </c>
      <c r="AC6905" s="8"/>
    </row>
    <row r="6906" spans="1:29" s="8" customFormat="1" hidden="1" x14ac:dyDescent="0.25">
      <c r="A6906" s="409">
        <v>6890</v>
      </c>
      <c r="B6906" s="410">
        <v>45288</v>
      </c>
      <c r="C6906" s="412">
        <f t="shared" si="107"/>
        <v>2023</v>
      </c>
      <c r="D6906" s="411" t="s">
        <v>26714</v>
      </c>
      <c r="E6906" s="415" t="s">
        <v>606</v>
      </c>
      <c r="F6906" s="416" t="s">
        <v>8442</v>
      </c>
      <c r="G6906" s="411" t="s">
        <v>613</v>
      </c>
      <c r="H6906" s="411" t="s">
        <v>4899</v>
      </c>
      <c r="I6906" s="413" t="s">
        <v>634</v>
      </c>
      <c r="J6906" s="417">
        <v>44</v>
      </c>
      <c r="L6906" s="413" t="s">
        <v>31565</v>
      </c>
      <c r="M6906" s="413" t="s">
        <v>1427</v>
      </c>
      <c r="N6906" s="39" t="s">
        <v>1429</v>
      </c>
      <c r="O6906" s="413" t="s">
        <v>1446</v>
      </c>
      <c r="P6906" s="418" t="s">
        <v>31560</v>
      </c>
      <c r="Q6906" s="419" t="s">
        <v>9586</v>
      </c>
      <c r="R6906" s="420" t="s">
        <v>31561</v>
      </c>
      <c r="S6906" s="408">
        <v>45343</v>
      </c>
      <c r="T6906" s="413" t="s">
        <v>1415</v>
      </c>
      <c r="U6906" s="417" t="s">
        <v>1416</v>
      </c>
      <c r="V6906" s="421">
        <v>45447</v>
      </c>
      <c r="W6906" s="422" t="s">
        <v>23729</v>
      </c>
      <c r="X6906" s="417" t="s">
        <v>23286</v>
      </c>
      <c r="AB6906" s="410">
        <v>45288</v>
      </c>
    </row>
    <row r="6907" spans="1:29" s="8" customFormat="1" hidden="1" x14ac:dyDescent="0.25">
      <c r="A6907" s="409">
        <v>6891</v>
      </c>
      <c r="B6907" s="410">
        <v>45288</v>
      </c>
      <c r="C6907" s="412">
        <f t="shared" si="107"/>
        <v>2023</v>
      </c>
      <c r="D6907" s="411" t="s">
        <v>26744</v>
      </c>
      <c r="E6907" s="415">
        <v>100323488</v>
      </c>
      <c r="F6907" s="416" t="s">
        <v>26547</v>
      </c>
      <c r="G6907" s="411" t="s">
        <v>613</v>
      </c>
      <c r="H6907" s="411" t="s">
        <v>709</v>
      </c>
      <c r="I6907" s="413" t="s">
        <v>759</v>
      </c>
      <c r="J6907" s="417">
        <v>26</v>
      </c>
      <c r="L6907" s="413" t="s">
        <v>26745</v>
      </c>
      <c r="M6907" s="413" t="s">
        <v>1427</v>
      </c>
      <c r="N6907" s="412" t="s">
        <v>1429</v>
      </c>
      <c r="O6907" s="413" t="s">
        <v>25500</v>
      </c>
      <c r="P6907" s="418" t="s">
        <v>12265</v>
      </c>
      <c r="Q6907" s="419" t="s">
        <v>9586</v>
      </c>
      <c r="R6907" s="420" t="s">
        <v>31496</v>
      </c>
      <c r="S6907" s="408">
        <v>45344</v>
      </c>
      <c r="T6907" s="413" t="s">
        <v>1415</v>
      </c>
      <c r="U6907" s="417" t="s">
        <v>1416</v>
      </c>
      <c r="V6907" s="421">
        <v>45443</v>
      </c>
      <c r="W6907" s="422" t="s">
        <v>3276</v>
      </c>
      <c r="X6907" s="417" t="s">
        <v>23286</v>
      </c>
      <c r="AB6907" s="410">
        <v>45288</v>
      </c>
    </row>
    <row r="6908" spans="1:29" s="8" customFormat="1" hidden="1" x14ac:dyDescent="0.25">
      <c r="A6908" s="409">
        <v>6892</v>
      </c>
      <c r="B6908" s="410">
        <v>45289</v>
      </c>
      <c r="C6908" s="412">
        <f t="shared" si="107"/>
        <v>2023</v>
      </c>
      <c r="D6908" s="411" t="s">
        <v>26686</v>
      </c>
      <c r="E6908" s="415">
        <v>100352604</v>
      </c>
      <c r="F6908" s="416" t="s">
        <v>26547</v>
      </c>
      <c r="G6908" s="411" t="s">
        <v>613</v>
      </c>
      <c r="H6908" s="411" t="s">
        <v>727</v>
      </c>
      <c r="I6908" s="413" t="s">
        <v>12460</v>
      </c>
      <c r="J6908" s="417">
        <v>72</v>
      </c>
      <c r="L6908" s="413" t="s">
        <v>26687</v>
      </c>
      <c r="M6908" s="413" t="s">
        <v>1427</v>
      </c>
      <c r="N6908" s="412" t="s">
        <v>1429</v>
      </c>
      <c r="O6908" s="413" t="s">
        <v>25500</v>
      </c>
      <c r="P6908" s="418" t="s">
        <v>31471</v>
      </c>
      <c r="Q6908" s="419" t="s">
        <v>9586</v>
      </c>
      <c r="R6908" s="420" t="s">
        <v>31472</v>
      </c>
      <c r="S6908" s="408">
        <v>45344</v>
      </c>
      <c r="T6908" s="413" t="s">
        <v>1415</v>
      </c>
      <c r="U6908" s="417" t="s">
        <v>1416</v>
      </c>
      <c r="V6908" s="421">
        <v>45442</v>
      </c>
      <c r="W6908" s="422" t="s">
        <v>10129</v>
      </c>
      <c r="X6908" s="417" t="s">
        <v>23286</v>
      </c>
      <c r="AB6908" s="410">
        <v>45289</v>
      </c>
    </row>
    <row r="6909" spans="1:29" s="8" customFormat="1" hidden="1" x14ac:dyDescent="0.25">
      <c r="A6909" s="409">
        <v>6893</v>
      </c>
      <c r="B6909" s="410">
        <v>45289</v>
      </c>
      <c r="C6909" s="412">
        <f t="shared" si="107"/>
        <v>2023</v>
      </c>
      <c r="D6909" s="411" t="s">
        <v>26690</v>
      </c>
      <c r="E6909" s="415">
        <v>100213973</v>
      </c>
      <c r="F6909" s="416" t="s">
        <v>26547</v>
      </c>
      <c r="G6909" s="411" t="s">
        <v>613</v>
      </c>
      <c r="H6909" s="411" t="s">
        <v>709</v>
      </c>
      <c r="I6909" s="413" t="s">
        <v>41</v>
      </c>
      <c r="J6909" s="417">
        <v>49</v>
      </c>
      <c r="L6909" s="413" t="s">
        <v>26691</v>
      </c>
      <c r="M6909" s="413" t="s">
        <v>1427</v>
      </c>
      <c r="N6909" s="412" t="s">
        <v>1429</v>
      </c>
      <c r="O6909" s="413" t="s">
        <v>25500</v>
      </c>
      <c r="P6909" s="418" t="s">
        <v>31493</v>
      </c>
      <c r="Q6909" s="419" t="s">
        <v>9586</v>
      </c>
      <c r="R6909" s="420" t="s">
        <v>31494</v>
      </c>
      <c r="S6909" s="408">
        <v>45344</v>
      </c>
      <c r="T6909" s="413" t="s">
        <v>1415</v>
      </c>
      <c r="U6909" s="417" t="s">
        <v>1416</v>
      </c>
      <c r="V6909" s="421">
        <v>45443</v>
      </c>
      <c r="W6909" s="422" t="s">
        <v>31495</v>
      </c>
      <c r="X6909" s="417" t="s">
        <v>23286</v>
      </c>
      <c r="AB6909" s="410">
        <v>45289</v>
      </c>
    </row>
    <row r="6910" spans="1:29" s="8" customFormat="1" hidden="1" x14ac:dyDescent="0.25">
      <c r="A6910" s="409">
        <v>6894</v>
      </c>
      <c r="B6910" s="410">
        <v>45289</v>
      </c>
      <c r="C6910" s="412">
        <f t="shared" si="107"/>
        <v>2023</v>
      </c>
      <c r="D6910" s="411" t="s">
        <v>26695</v>
      </c>
      <c r="E6910" s="415">
        <v>100312981</v>
      </c>
      <c r="F6910" s="416" t="s">
        <v>26547</v>
      </c>
      <c r="G6910" s="411" t="s">
        <v>613</v>
      </c>
      <c r="H6910" s="411" t="s">
        <v>620</v>
      </c>
      <c r="I6910" s="413" t="s">
        <v>6998</v>
      </c>
      <c r="J6910" s="417">
        <v>15</v>
      </c>
      <c r="L6910" s="413" t="s">
        <v>26696</v>
      </c>
      <c r="M6910" s="413" t="s">
        <v>1427</v>
      </c>
      <c r="N6910" s="39" t="s">
        <v>1429</v>
      </c>
      <c r="O6910" s="413" t="s">
        <v>25500</v>
      </c>
      <c r="P6910" s="418" t="s">
        <v>28793</v>
      </c>
      <c r="Q6910" s="419" t="s">
        <v>9586</v>
      </c>
      <c r="R6910" s="420" t="s">
        <v>31900</v>
      </c>
      <c r="S6910" s="408">
        <v>45344</v>
      </c>
      <c r="T6910" s="413" t="s">
        <v>1415</v>
      </c>
      <c r="U6910" s="417" t="s">
        <v>1416</v>
      </c>
      <c r="V6910" s="421">
        <v>45453</v>
      </c>
      <c r="W6910" s="422" t="s">
        <v>31901</v>
      </c>
      <c r="X6910" s="417" t="s">
        <v>23286</v>
      </c>
      <c r="AB6910" s="410">
        <v>45289</v>
      </c>
    </row>
    <row r="6911" spans="1:29" hidden="1" x14ac:dyDescent="0.25">
      <c r="A6911" s="1428">
        <v>6895</v>
      </c>
      <c r="B6911" s="123">
        <v>45289</v>
      </c>
      <c r="C6911" s="412">
        <f t="shared" si="107"/>
        <v>2023</v>
      </c>
      <c r="D6911" s="1676" t="s">
        <v>26697</v>
      </c>
      <c r="E6911" s="111">
        <v>100332493</v>
      </c>
      <c r="F6911" s="1679" t="s">
        <v>8443</v>
      </c>
      <c r="G6911" s="1676" t="s">
        <v>613</v>
      </c>
      <c r="H6911" s="1676" t="s">
        <v>17456</v>
      </c>
      <c r="I6911" s="1678" t="s">
        <v>687</v>
      </c>
      <c r="J6911" s="115">
        <v>57</v>
      </c>
      <c r="K6911" s="1929"/>
      <c r="L6911" s="3485" t="s">
        <v>26717</v>
      </c>
      <c r="M6911" s="114" t="s">
        <v>1427</v>
      </c>
      <c r="N6911" s="138" t="s">
        <v>1429</v>
      </c>
      <c r="O6911" s="3485" t="s">
        <v>1433</v>
      </c>
      <c r="P6911" s="2377"/>
      <c r="Q6911" s="118"/>
      <c r="R6911" s="119"/>
      <c r="S6911" s="120"/>
      <c r="T6911" s="114"/>
      <c r="U6911" s="115"/>
      <c r="V6911" s="121"/>
      <c r="W6911" s="135"/>
      <c r="X6911" s="115"/>
      <c r="Y6911" s="1929"/>
      <c r="Z6911" s="1">
        <v>89176690634</v>
      </c>
      <c r="AB6911" s="123">
        <v>45289</v>
      </c>
    </row>
    <row r="6912" spans="1:29" s="8" customFormat="1" hidden="1" x14ac:dyDescent="0.25">
      <c r="A6912" s="409">
        <v>6896</v>
      </c>
      <c r="B6912" s="410">
        <v>45289</v>
      </c>
      <c r="C6912" s="412">
        <f t="shared" si="107"/>
        <v>2023</v>
      </c>
      <c r="D6912" s="411" t="s">
        <v>2857</v>
      </c>
      <c r="E6912" s="415">
        <v>100341419</v>
      </c>
      <c r="F6912" s="416" t="s">
        <v>26547</v>
      </c>
      <c r="G6912" s="411" t="s">
        <v>613</v>
      </c>
      <c r="H6912" s="411" t="s">
        <v>620</v>
      </c>
      <c r="I6912" s="413" t="s">
        <v>4786</v>
      </c>
      <c r="J6912" s="417">
        <v>396</v>
      </c>
      <c r="L6912" s="413" t="s">
        <v>26698</v>
      </c>
      <c r="M6912" s="413" t="s">
        <v>1427</v>
      </c>
      <c r="N6912" s="412" t="s">
        <v>1429</v>
      </c>
      <c r="O6912" s="413" t="s">
        <v>25500</v>
      </c>
      <c r="P6912" s="418" t="s">
        <v>11847</v>
      </c>
      <c r="Q6912" s="419" t="s">
        <v>9586</v>
      </c>
      <c r="R6912" s="420" t="s">
        <v>31763</v>
      </c>
      <c r="S6912" s="408">
        <v>45344</v>
      </c>
      <c r="T6912" s="413" t="s">
        <v>1415</v>
      </c>
      <c r="U6912" s="417" t="s">
        <v>1416</v>
      </c>
      <c r="V6912" s="421">
        <v>45449</v>
      </c>
      <c r="W6912" s="422" t="s">
        <v>27406</v>
      </c>
      <c r="X6912" s="417" t="s">
        <v>23286</v>
      </c>
      <c r="AB6912" s="410">
        <v>45289</v>
      </c>
    </row>
    <row r="6913" spans="1:29" s="8" customFormat="1" hidden="1" x14ac:dyDescent="0.25">
      <c r="A6913" s="409">
        <v>6897</v>
      </c>
      <c r="B6913" s="410">
        <v>45289</v>
      </c>
      <c r="C6913" s="412">
        <f t="shared" si="107"/>
        <v>2023</v>
      </c>
      <c r="D6913" s="22" t="s">
        <v>26699</v>
      </c>
      <c r="E6913" s="23">
        <v>100239876</v>
      </c>
      <c r="F6913" s="416" t="s">
        <v>26547</v>
      </c>
      <c r="G6913" s="22" t="s">
        <v>613</v>
      </c>
      <c r="H6913" s="22" t="s">
        <v>4910</v>
      </c>
      <c r="I6913" s="26" t="s">
        <v>666</v>
      </c>
      <c r="J6913" s="25">
        <v>73</v>
      </c>
      <c r="L6913" s="26" t="s">
        <v>26700</v>
      </c>
      <c r="M6913" s="413" t="s">
        <v>1427</v>
      </c>
      <c r="N6913" s="412" t="s">
        <v>1429</v>
      </c>
      <c r="O6913" s="26" t="s">
        <v>25500</v>
      </c>
      <c r="P6913" s="27" t="s">
        <v>31479</v>
      </c>
      <c r="Q6913" s="28" t="s">
        <v>9586</v>
      </c>
      <c r="R6913" s="29" t="s">
        <v>31480</v>
      </c>
      <c r="S6913" s="30">
        <v>45344</v>
      </c>
      <c r="T6913" s="26" t="s">
        <v>1415</v>
      </c>
      <c r="U6913" s="25" t="s">
        <v>1416</v>
      </c>
      <c r="V6913" s="31">
        <v>45442</v>
      </c>
      <c r="W6913" s="99" t="s">
        <v>31481</v>
      </c>
      <c r="X6913" s="25" t="s">
        <v>23286</v>
      </c>
      <c r="AB6913" s="410">
        <v>45289</v>
      </c>
    </row>
    <row r="6914" spans="1:29" hidden="1" x14ac:dyDescent="0.25">
      <c r="A6914" s="1428">
        <v>6898</v>
      </c>
      <c r="B6914" s="123">
        <v>45289</v>
      </c>
      <c r="C6914" s="412">
        <f t="shared" si="107"/>
        <v>2023</v>
      </c>
      <c r="D6914" s="1703" t="s">
        <v>26765</v>
      </c>
      <c r="E6914" s="141">
        <v>100389052</v>
      </c>
      <c r="F6914" s="1704" t="s">
        <v>8442</v>
      </c>
      <c r="G6914" s="1703" t="s">
        <v>613</v>
      </c>
      <c r="H6914" s="1703" t="s">
        <v>720</v>
      </c>
      <c r="I6914" s="1705" t="s">
        <v>756</v>
      </c>
      <c r="J6914" s="124">
        <v>33</v>
      </c>
      <c r="L6914" s="1705" t="s">
        <v>26766</v>
      </c>
      <c r="M6914" s="114" t="s">
        <v>1427</v>
      </c>
      <c r="N6914" s="138" t="s">
        <v>1429</v>
      </c>
      <c r="O6914" s="1673"/>
      <c r="P6914" s="1706" t="s">
        <v>18810</v>
      </c>
      <c r="Q6914" s="128"/>
      <c r="R6914" s="129"/>
      <c r="S6914" s="130"/>
      <c r="T6914" s="126"/>
      <c r="U6914" s="124"/>
      <c r="V6914" s="131"/>
      <c r="W6914" s="122"/>
      <c r="X6914" s="124"/>
      <c r="AB6914" s="123">
        <v>45289</v>
      </c>
    </row>
    <row r="6915" spans="1:29" hidden="1" x14ac:dyDescent="0.25">
      <c r="A6915" s="409">
        <v>6899</v>
      </c>
      <c r="B6915" s="410">
        <v>45289</v>
      </c>
      <c r="C6915" s="412">
        <f t="shared" si="107"/>
        <v>2023</v>
      </c>
      <c r="D6915" s="22" t="s">
        <v>26767</v>
      </c>
      <c r="E6915" s="23">
        <v>100390163</v>
      </c>
      <c r="F6915" s="24" t="s">
        <v>8442</v>
      </c>
      <c r="G6915" s="22" t="s">
        <v>613</v>
      </c>
      <c r="H6915" s="22" t="s">
        <v>618</v>
      </c>
      <c r="I6915" s="26" t="s">
        <v>797</v>
      </c>
      <c r="J6915" s="25">
        <v>183</v>
      </c>
      <c r="K6915" s="8"/>
      <c r="L6915" s="26" t="s">
        <v>26768</v>
      </c>
      <c r="M6915" s="413" t="s">
        <v>1427</v>
      </c>
      <c r="N6915" s="39" t="s">
        <v>1429</v>
      </c>
      <c r="O6915" s="26" t="s">
        <v>1325</v>
      </c>
      <c r="P6915" s="27" t="s">
        <v>30850</v>
      </c>
      <c r="Q6915" s="28" t="s">
        <v>9586</v>
      </c>
      <c r="R6915" s="29" t="s">
        <v>30851</v>
      </c>
      <c r="S6915" s="30">
        <v>45343</v>
      </c>
      <c r="T6915" s="26" t="s">
        <v>1415</v>
      </c>
      <c r="U6915" s="25" t="s">
        <v>1416</v>
      </c>
      <c r="V6915" s="31">
        <v>45428</v>
      </c>
      <c r="W6915" s="99" t="s">
        <v>30852</v>
      </c>
      <c r="X6915" s="25" t="s">
        <v>23286</v>
      </c>
      <c r="Y6915" s="8"/>
      <c r="Z6915" s="8"/>
      <c r="AA6915" s="8"/>
      <c r="AB6915" s="410">
        <v>45289</v>
      </c>
      <c r="AC6915" s="8"/>
    </row>
    <row r="6916" spans="1:29" s="8" customFormat="1" hidden="1" x14ac:dyDescent="0.25">
      <c r="A6916" s="1428">
        <v>6900</v>
      </c>
      <c r="B6916" s="123">
        <v>45290</v>
      </c>
      <c r="C6916" s="412">
        <f t="shared" si="107"/>
        <v>2023</v>
      </c>
      <c r="D6916" s="1671" t="s">
        <v>26692</v>
      </c>
      <c r="E6916" s="141">
        <v>100211766</v>
      </c>
      <c r="F6916" s="1672" t="s">
        <v>8442</v>
      </c>
      <c r="G6916" s="2115" t="s">
        <v>827</v>
      </c>
      <c r="H6916" s="1671" t="s">
        <v>804</v>
      </c>
      <c r="I6916" s="1673" t="s">
        <v>635</v>
      </c>
      <c r="J6916" s="124">
        <v>7</v>
      </c>
      <c r="K6916" s="1675"/>
      <c r="L6916" s="125">
        <v>58008</v>
      </c>
      <c r="M6916" s="114" t="s">
        <v>1427</v>
      </c>
      <c r="N6916" s="138" t="s">
        <v>1429</v>
      </c>
      <c r="O6916" s="1673" t="s">
        <v>1672</v>
      </c>
      <c r="P6916" s="1674" t="s">
        <v>26693</v>
      </c>
      <c r="Q6916" s="128"/>
      <c r="R6916" s="129"/>
      <c r="S6916" s="130"/>
      <c r="T6916" s="126"/>
      <c r="U6916" s="124"/>
      <c r="V6916" s="131"/>
      <c r="W6916" s="122"/>
      <c r="X6916" s="124"/>
      <c r="Y6916" s="1675"/>
      <c r="Z6916" s="1"/>
      <c r="AA6916" s="1"/>
      <c r="AB6916" s="123">
        <v>45290</v>
      </c>
      <c r="AC6916" s="1"/>
    </row>
    <row r="6917" spans="1:29" s="8" customFormat="1" hidden="1" x14ac:dyDescent="0.25">
      <c r="A6917" s="409">
        <v>6901</v>
      </c>
      <c r="B6917" s="410">
        <v>45290</v>
      </c>
      <c r="C6917" s="412">
        <f t="shared" si="107"/>
        <v>2023</v>
      </c>
      <c r="D6917" s="22" t="s">
        <v>26769</v>
      </c>
      <c r="E6917" s="23" t="s">
        <v>606</v>
      </c>
      <c r="F6917" s="24" t="s">
        <v>8442</v>
      </c>
      <c r="G6917" s="22" t="s">
        <v>613</v>
      </c>
      <c r="H6917" s="22" t="s">
        <v>807</v>
      </c>
      <c r="I6917" s="26" t="s">
        <v>716</v>
      </c>
      <c r="J6917" s="25">
        <v>210</v>
      </c>
      <c r="L6917" s="412">
        <v>38129</v>
      </c>
      <c r="M6917" s="413" t="s">
        <v>1427</v>
      </c>
      <c r="N6917" s="39" t="s">
        <v>1429</v>
      </c>
      <c r="O6917" s="26" t="s">
        <v>1441</v>
      </c>
      <c r="P6917" s="27" t="s">
        <v>26770</v>
      </c>
      <c r="Q6917" s="419" t="s">
        <v>9586</v>
      </c>
      <c r="R6917" s="29" t="s">
        <v>32092</v>
      </c>
      <c r="S6917" s="30">
        <v>45343</v>
      </c>
      <c r="T6917" s="26" t="s">
        <v>26770</v>
      </c>
      <c r="U6917" s="25" t="s">
        <v>1416</v>
      </c>
      <c r="V6917" s="31">
        <v>45458</v>
      </c>
      <c r="W6917" s="99" t="s">
        <v>32093</v>
      </c>
      <c r="X6917" s="25" t="s">
        <v>23286</v>
      </c>
      <c r="AB6917" s="410">
        <v>45290</v>
      </c>
    </row>
    <row r="6918" spans="1:29" hidden="1" x14ac:dyDescent="0.25">
      <c r="A6918" s="1428">
        <v>6902</v>
      </c>
      <c r="B6918" s="123">
        <v>45300</v>
      </c>
      <c r="C6918" s="412">
        <f t="shared" si="107"/>
        <v>2024</v>
      </c>
      <c r="D6918" s="137" t="s">
        <v>26719</v>
      </c>
      <c r="E6918" s="141">
        <v>100314459</v>
      </c>
      <c r="F6918" s="1690" t="s">
        <v>8442</v>
      </c>
      <c r="G6918" s="1689" t="s">
        <v>613</v>
      </c>
      <c r="H6918" s="1689" t="s">
        <v>801</v>
      </c>
      <c r="I6918" s="1691" t="s">
        <v>2340</v>
      </c>
      <c r="J6918" s="124">
        <v>2</v>
      </c>
      <c r="K6918" s="1688"/>
      <c r="L6918" s="1691" t="s">
        <v>26720</v>
      </c>
      <c r="M6918" s="114" t="s">
        <v>1427</v>
      </c>
      <c r="N6918" s="138" t="s">
        <v>1429</v>
      </c>
      <c r="O6918" s="1691" t="s">
        <v>1441</v>
      </c>
      <c r="P6918" s="1692" t="s">
        <v>26721</v>
      </c>
      <c r="Q6918" s="128"/>
      <c r="R6918" s="129"/>
      <c r="S6918" s="130"/>
      <c r="T6918" s="126"/>
      <c r="U6918" s="124"/>
      <c r="V6918" s="131"/>
      <c r="W6918" s="122"/>
      <c r="X6918" s="124"/>
      <c r="Y6918" s="1688"/>
      <c r="AB6918" s="123">
        <v>45300</v>
      </c>
    </row>
    <row r="6919" spans="1:29" s="10" customFormat="1" hidden="1" x14ac:dyDescent="0.25">
      <c r="A6919" s="56">
        <v>6903</v>
      </c>
      <c r="B6919" s="45">
        <v>45290</v>
      </c>
      <c r="C6919" s="412">
        <f t="shared" si="107"/>
        <v>2023</v>
      </c>
      <c r="D6919" s="46" t="s">
        <v>26796</v>
      </c>
      <c r="E6919" s="47">
        <v>100224917</v>
      </c>
      <c r="F6919" s="48" t="s">
        <v>26547</v>
      </c>
      <c r="G6919" s="46" t="s">
        <v>613</v>
      </c>
      <c r="H6919" s="46" t="s">
        <v>26797</v>
      </c>
      <c r="I6919" s="50" t="s">
        <v>624</v>
      </c>
      <c r="J6919" s="49">
        <v>2</v>
      </c>
      <c r="L6919" s="50" t="s">
        <v>26798</v>
      </c>
      <c r="M6919" s="62" t="s">
        <v>1427</v>
      </c>
      <c r="N6919" s="44" t="s">
        <v>1429</v>
      </c>
      <c r="O6919" s="50" t="s">
        <v>8679</v>
      </c>
      <c r="P6919" s="51" t="s">
        <v>1415</v>
      </c>
      <c r="Q6919" s="52"/>
      <c r="R6919" s="53"/>
      <c r="S6919" s="54"/>
      <c r="T6919" s="50"/>
      <c r="U6919" s="49"/>
      <c r="V6919" s="55"/>
      <c r="W6919" s="107" t="s">
        <v>1419</v>
      </c>
      <c r="X6919" s="49" t="s">
        <v>1426</v>
      </c>
      <c r="AB6919" s="45">
        <v>45290</v>
      </c>
    </row>
    <row r="6920" spans="1:29" s="527" customFormat="1" hidden="1" x14ac:dyDescent="0.25">
      <c r="A6920" s="516">
        <v>6904</v>
      </c>
      <c r="B6920" s="590">
        <v>45300</v>
      </c>
      <c r="C6920" s="412">
        <f t="shared" si="107"/>
        <v>2024</v>
      </c>
      <c r="D6920" s="591" t="s">
        <v>26749</v>
      </c>
      <c r="E6920" s="592" t="s">
        <v>606</v>
      </c>
      <c r="F6920" s="593" t="s">
        <v>8443</v>
      </c>
      <c r="G6920" s="591" t="s">
        <v>613</v>
      </c>
      <c r="H6920" s="591" t="s">
        <v>2605</v>
      </c>
      <c r="I6920" s="594" t="s">
        <v>46</v>
      </c>
      <c r="J6920" s="528">
        <v>28</v>
      </c>
      <c r="L6920" s="594" t="s">
        <v>26750</v>
      </c>
      <c r="M6920" s="520" t="s">
        <v>1427</v>
      </c>
      <c r="N6920" s="522" t="s">
        <v>1429</v>
      </c>
      <c r="O6920" s="594" t="s">
        <v>1453</v>
      </c>
      <c r="P6920" s="595" t="s">
        <v>26751</v>
      </c>
      <c r="Q6920" s="834" t="s">
        <v>1034</v>
      </c>
      <c r="R6920" s="835" t="s">
        <v>26750</v>
      </c>
      <c r="S6920" s="596">
        <v>45454</v>
      </c>
      <c r="T6920" s="594" t="s">
        <v>32488</v>
      </c>
      <c r="U6920" s="528" t="s">
        <v>1416</v>
      </c>
      <c r="V6920" s="597">
        <v>45454</v>
      </c>
      <c r="W6920" s="598" t="s">
        <v>1419</v>
      </c>
      <c r="X6920" s="528" t="s">
        <v>14259</v>
      </c>
      <c r="AB6920" s="590">
        <v>45300</v>
      </c>
    </row>
    <row r="6921" spans="1:29" s="8" customFormat="1" hidden="1" x14ac:dyDescent="0.25">
      <c r="A6921" s="409">
        <v>6905</v>
      </c>
      <c r="B6921" s="414">
        <v>45300</v>
      </c>
      <c r="C6921" s="412">
        <f t="shared" si="107"/>
        <v>2024</v>
      </c>
      <c r="D6921" s="411" t="s">
        <v>26754</v>
      </c>
      <c r="E6921" s="415">
        <v>100391389</v>
      </c>
      <c r="F6921" s="416" t="s">
        <v>8442</v>
      </c>
      <c r="G6921" s="411" t="s">
        <v>613</v>
      </c>
      <c r="H6921" s="411" t="s">
        <v>1869</v>
      </c>
      <c r="I6921" s="413" t="s">
        <v>690</v>
      </c>
      <c r="J6921" s="417">
        <v>25</v>
      </c>
      <c r="L6921" s="413" t="s">
        <v>19054</v>
      </c>
      <c r="M6921" s="413" t="s">
        <v>1427</v>
      </c>
      <c r="N6921" s="39" t="s">
        <v>1429</v>
      </c>
      <c r="O6921" s="413" t="s">
        <v>1464</v>
      </c>
      <c r="P6921" s="418" t="s">
        <v>26755</v>
      </c>
      <c r="Q6921" s="419" t="s">
        <v>9586</v>
      </c>
      <c r="R6921" s="420" t="s">
        <v>31747</v>
      </c>
      <c r="S6921" s="408">
        <v>45344</v>
      </c>
      <c r="T6921" s="413" t="s">
        <v>1415</v>
      </c>
      <c r="U6921" s="417" t="s">
        <v>1416</v>
      </c>
      <c r="V6921" s="421">
        <v>45449</v>
      </c>
      <c r="W6921" s="422" t="s">
        <v>16223</v>
      </c>
      <c r="X6921" s="417" t="s">
        <v>23286</v>
      </c>
      <c r="AB6921" s="414">
        <v>45300</v>
      </c>
    </row>
    <row r="6922" spans="1:29" hidden="1" x14ac:dyDescent="0.25">
      <c r="A6922" s="409">
        <v>6906</v>
      </c>
      <c r="B6922" s="410">
        <v>45300</v>
      </c>
      <c r="C6922" s="412">
        <f t="shared" si="107"/>
        <v>2024</v>
      </c>
      <c r="D6922" s="411" t="s">
        <v>17662</v>
      </c>
      <c r="E6922" s="415" t="s">
        <v>606</v>
      </c>
      <c r="F6922" s="416" t="s">
        <v>8442</v>
      </c>
      <c r="G6922" s="411" t="s">
        <v>613</v>
      </c>
      <c r="H6922" s="411" t="s">
        <v>618</v>
      </c>
      <c r="I6922" s="413" t="s">
        <v>645</v>
      </c>
      <c r="J6922" s="417">
        <v>56</v>
      </c>
      <c r="K6922" s="8"/>
      <c r="L6922" s="413" t="s">
        <v>26756</v>
      </c>
      <c r="M6922" s="413" t="s">
        <v>1427</v>
      </c>
      <c r="N6922" s="39" t="s">
        <v>1429</v>
      </c>
      <c r="O6922" s="413" t="s">
        <v>1325</v>
      </c>
      <c r="P6922" s="418" t="s">
        <v>30855</v>
      </c>
      <c r="Q6922" s="419" t="s">
        <v>9586</v>
      </c>
      <c r="R6922" s="420" t="s">
        <v>30856</v>
      </c>
      <c r="S6922" s="408">
        <v>45343</v>
      </c>
      <c r="T6922" s="413" t="s">
        <v>1415</v>
      </c>
      <c r="U6922" s="417" t="s">
        <v>1416</v>
      </c>
      <c r="V6922" s="421">
        <v>45428</v>
      </c>
      <c r="W6922" s="422" t="s">
        <v>3352</v>
      </c>
      <c r="X6922" s="417" t="s">
        <v>23286</v>
      </c>
      <c r="Y6922" s="8"/>
      <c r="Z6922" s="8"/>
      <c r="AA6922" s="8"/>
      <c r="AB6922" s="410">
        <v>45300</v>
      </c>
      <c r="AC6922" s="8"/>
    </row>
    <row r="6923" spans="1:29" s="8" customFormat="1" hidden="1" x14ac:dyDescent="0.25">
      <c r="A6923" s="1428">
        <v>6907</v>
      </c>
      <c r="B6923" s="3925">
        <v>45300</v>
      </c>
      <c r="C6923" s="412">
        <f t="shared" si="107"/>
        <v>2024</v>
      </c>
      <c r="D6923" s="1699" t="s">
        <v>23154</v>
      </c>
      <c r="E6923" s="1698">
        <v>100372808</v>
      </c>
      <c r="F6923" s="3924" t="s">
        <v>8442</v>
      </c>
      <c r="G6923" s="1699" t="s">
        <v>613</v>
      </c>
      <c r="H6923" s="1699" t="s">
        <v>1794</v>
      </c>
      <c r="I6923" s="1701" t="s">
        <v>756</v>
      </c>
      <c r="J6923" s="115">
        <v>43</v>
      </c>
      <c r="K6923" s="1"/>
      <c r="L6923" s="1701" t="s">
        <v>26763</v>
      </c>
      <c r="M6923" s="114" t="s">
        <v>1427</v>
      </c>
      <c r="N6923" s="138" t="s">
        <v>1429</v>
      </c>
      <c r="O6923" s="1701" t="s">
        <v>1943</v>
      </c>
      <c r="P6923" s="1702" t="s">
        <v>26764</v>
      </c>
      <c r="Q6923" s="118"/>
      <c r="R6923" s="119"/>
      <c r="S6923" s="120"/>
      <c r="T6923" s="114"/>
      <c r="U6923" s="115"/>
      <c r="V6923" s="121"/>
      <c r="W6923" s="135"/>
      <c r="X6923" s="115"/>
      <c r="Y6923" s="1"/>
      <c r="Z6923" s="3926" t="s">
        <v>32501</v>
      </c>
      <c r="AA6923" s="1"/>
      <c r="AB6923" s="3925">
        <v>45300</v>
      </c>
      <c r="AC6923" s="4394">
        <v>45452</v>
      </c>
    </row>
    <row r="6924" spans="1:29" s="527" customFormat="1" hidden="1" x14ac:dyDescent="0.25">
      <c r="A6924" s="516">
        <v>6908</v>
      </c>
      <c r="B6924" s="517">
        <v>45300</v>
      </c>
      <c r="C6924" s="412">
        <f t="shared" si="107"/>
        <v>2024</v>
      </c>
      <c r="D6924" s="518" t="s">
        <v>26771</v>
      </c>
      <c r="E6924" s="519">
        <v>100228262</v>
      </c>
      <c r="F6924" s="459" t="s">
        <v>8443</v>
      </c>
      <c r="G6924" s="518" t="s">
        <v>613</v>
      </c>
      <c r="H6924" s="518" t="s">
        <v>16950</v>
      </c>
      <c r="I6924" s="520" t="s">
        <v>668</v>
      </c>
      <c r="J6924" s="521">
        <v>708</v>
      </c>
      <c r="L6924" s="520" t="s">
        <v>26772</v>
      </c>
      <c r="M6924" s="520" t="s">
        <v>1427</v>
      </c>
      <c r="N6924" s="522" t="s">
        <v>1429</v>
      </c>
      <c r="O6924" s="520" t="s">
        <v>1433</v>
      </c>
      <c r="P6924" s="523" t="s">
        <v>26773</v>
      </c>
      <c r="Q6924" s="459" t="s">
        <v>829</v>
      </c>
      <c r="R6924" s="520" t="s">
        <v>26772</v>
      </c>
      <c r="S6924" s="524">
        <v>45448</v>
      </c>
      <c r="T6924" s="520" t="s">
        <v>32367</v>
      </c>
      <c r="U6924" s="521" t="s">
        <v>1416</v>
      </c>
      <c r="V6924" s="525">
        <v>45448</v>
      </c>
      <c r="W6924" s="526" t="s">
        <v>1419</v>
      </c>
      <c r="X6924" s="521" t="s">
        <v>14259</v>
      </c>
      <c r="AB6924" s="517">
        <v>45300</v>
      </c>
    </row>
    <row r="6925" spans="1:29" s="8" customFormat="1" hidden="1" x14ac:dyDescent="0.25">
      <c r="A6925" s="409">
        <v>6909</v>
      </c>
      <c r="B6925" s="414">
        <v>45300</v>
      </c>
      <c r="C6925" s="412">
        <f t="shared" si="107"/>
        <v>2024</v>
      </c>
      <c r="D6925" s="411" t="s">
        <v>26784</v>
      </c>
      <c r="E6925" s="415">
        <v>100379495</v>
      </c>
      <c r="F6925" s="416" t="s">
        <v>26547</v>
      </c>
      <c r="G6925" s="411" t="s">
        <v>613</v>
      </c>
      <c r="H6925" s="411" t="s">
        <v>753</v>
      </c>
      <c r="I6925" s="413" t="s">
        <v>37</v>
      </c>
      <c r="J6925" s="417">
        <v>110</v>
      </c>
      <c r="L6925" s="413" t="s">
        <v>26785</v>
      </c>
      <c r="M6925" s="413" t="s">
        <v>1427</v>
      </c>
      <c r="N6925" s="412" t="s">
        <v>1429</v>
      </c>
      <c r="O6925" s="413" t="s">
        <v>25500</v>
      </c>
      <c r="P6925" s="418" t="s">
        <v>32449</v>
      </c>
      <c r="Q6925" s="419" t="s">
        <v>9586</v>
      </c>
      <c r="R6925" s="420" t="s">
        <v>32450</v>
      </c>
      <c r="S6925" s="408">
        <v>45344</v>
      </c>
      <c r="T6925" s="413" t="s">
        <v>1415</v>
      </c>
      <c r="U6925" s="417" t="s">
        <v>1416</v>
      </c>
      <c r="V6925" s="421">
        <v>45470</v>
      </c>
      <c r="W6925" s="422" t="s">
        <v>32451</v>
      </c>
      <c r="X6925" s="417" t="s">
        <v>23286</v>
      </c>
      <c r="AB6925" s="414">
        <v>45300</v>
      </c>
    </row>
    <row r="6926" spans="1:29" hidden="1" x14ac:dyDescent="0.25">
      <c r="A6926" s="409">
        <v>6910</v>
      </c>
      <c r="B6926" s="414">
        <v>45300</v>
      </c>
      <c r="C6926" s="412">
        <f t="shared" si="107"/>
        <v>2024</v>
      </c>
      <c r="D6926" s="411" t="s">
        <v>26803</v>
      </c>
      <c r="E6926" s="415">
        <v>100307561</v>
      </c>
      <c r="F6926" s="416" t="s">
        <v>8442</v>
      </c>
      <c r="G6926" s="411" t="s">
        <v>629</v>
      </c>
      <c r="H6926" s="411" t="s">
        <v>2632</v>
      </c>
      <c r="I6926" s="413" t="s">
        <v>773</v>
      </c>
      <c r="J6926" s="417">
        <v>122</v>
      </c>
      <c r="K6926" s="8"/>
      <c r="L6926" s="413" t="s">
        <v>26804</v>
      </c>
      <c r="M6926" s="413" t="s">
        <v>1427</v>
      </c>
      <c r="N6926" s="39" t="s">
        <v>1429</v>
      </c>
      <c r="O6926" s="413" t="s">
        <v>1446</v>
      </c>
      <c r="P6926" s="418" t="s">
        <v>23460</v>
      </c>
      <c r="Q6926" s="419" t="s">
        <v>9586</v>
      </c>
      <c r="R6926" s="420" t="s">
        <v>30771</v>
      </c>
      <c r="S6926" s="408">
        <v>45344</v>
      </c>
      <c r="T6926" s="413" t="s">
        <v>1415</v>
      </c>
      <c r="U6926" s="417" t="s">
        <v>1416</v>
      </c>
      <c r="V6926" s="421">
        <v>45430</v>
      </c>
      <c r="W6926" s="422" t="s">
        <v>30772</v>
      </c>
      <c r="X6926" s="417" t="s">
        <v>23286</v>
      </c>
      <c r="Y6926" s="8"/>
      <c r="Z6926" s="8">
        <v>89278404579</v>
      </c>
      <c r="AA6926" s="8" t="s">
        <v>7898</v>
      </c>
      <c r="AB6926" s="414">
        <v>45300</v>
      </c>
      <c r="AC6926" s="8"/>
    </row>
    <row r="6927" spans="1:29" s="8" customFormat="1" hidden="1" x14ac:dyDescent="0.25">
      <c r="A6927" s="409">
        <v>6911</v>
      </c>
      <c r="B6927" s="414">
        <v>45300</v>
      </c>
      <c r="C6927" s="412">
        <f t="shared" si="107"/>
        <v>2024</v>
      </c>
      <c r="D6927" s="411" t="s">
        <v>26805</v>
      </c>
      <c r="E6927" s="415">
        <v>101131798</v>
      </c>
      <c r="F6927" s="416" t="s">
        <v>8442</v>
      </c>
      <c r="G6927" s="411" t="s">
        <v>629</v>
      </c>
      <c r="H6927" s="411" t="s">
        <v>630</v>
      </c>
      <c r="I6927" s="413" t="s">
        <v>677</v>
      </c>
      <c r="J6927" s="417">
        <v>48</v>
      </c>
      <c r="L6927" s="413" t="s">
        <v>26806</v>
      </c>
      <c r="M6927" s="413" t="s">
        <v>1427</v>
      </c>
      <c r="N6927" s="39" t="s">
        <v>1429</v>
      </c>
      <c r="O6927" s="413" t="s">
        <v>1672</v>
      </c>
      <c r="P6927" s="418" t="s">
        <v>31975</v>
      </c>
      <c r="Q6927" s="419" t="s">
        <v>9586</v>
      </c>
      <c r="R6927" s="420" t="s">
        <v>31976</v>
      </c>
      <c r="S6927" s="408">
        <v>45343</v>
      </c>
      <c r="T6927" s="413" t="s">
        <v>1415</v>
      </c>
      <c r="U6927" s="417" t="s">
        <v>1416</v>
      </c>
      <c r="V6927" s="421">
        <v>45455</v>
      </c>
      <c r="W6927" s="422" t="s">
        <v>31977</v>
      </c>
      <c r="X6927" s="417" t="s">
        <v>23286</v>
      </c>
      <c r="Z6927" s="8">
        <v>23940</v>
      </c>
      <c r="AA6927" s="8" t="s">
        <v>7898</v>
      </c>
      <c r="AB6927" s="414">
        <v>45300</v>
      </c>
    </row>
    <row r="6928" spans="1:29" hidden="1" x14ac:dyDescent="0.25">
      <c r="A6928" s="1428">
        <v>6912</v>
      </c>
      <c r="B6928" s="109">
        <v>45301</v>
      </c>
      <c r="C6928" s="412">
        <f t="shared" si="107"/>
        <v>2024</v>
      </c>
      <c r="D6928" s="1694" t="s">
        <v>26752</v>
      </c>
      <c r="E6928" s="1698" t="s">
        <v>606</v>
      </c>
      <c r="F6928" s="1695" t="s">
        <v>8443</v>
      </c>
      <c r="G6928" s="1694" t="s">
        <v>613</v>
      </c>
      <c r="H6928" s="1694" t="s">
        <v>802</v>
      </c>
      <c r="I6928" s="1696" t="s">
        <v>803</v>
      </c>
      <c r="J6928" s="115">
        <v>89</v>
      </c>
      <c r="L6928" s="1696" t="s">
        <v>26753</v>
      </c>
      <c r="M6928" s="114" t="s">
        <v>1427</v>
      </c>
      <c r="N6928" s="138" t="s">
        <v>1429</v>
      </c>
      <c r="O6928" s="1696" t="s">
        <v>1453</v>
      </c>
      <c r="P6928" s="1697" t="s">
        <v>17171</v>
      </c>
      <c r="Q6928" s="118"/>
      <c r="R6928" s="119"/>
      <c r="S6928" s="120"/>
      <c r="T6928" s="114"/>
      <c r="U6928" s="115"/>
      <c r="V6928" s="121"/>
      <c r="W6928" s="135"/>
      <c r="X6928" s="115"/>
      <c r="AB6928" s="109">
        <v>45301</v>
      </c>
    </row>
    <row r="6929" spans="1:29" hidden="1" x14ac:dyDescent="0.25">
      <c r="A6929" s="409">
        <v>6913</v>
      </c>
      <c r="B6929" s="414">
        <v>45301</v>
      </c>
      <c r="C6929" s="412">
        <f t="shared" ref="C6929:C6992" si="108">YEAR(B6929)</f>
        <v>2024</v>
      </c>
      <c r="D6929" s="411" t="s">
        <v>26758</v>
      </c>
      <c r="E6929" s="415">
        <v>100340035</v>
      </c>
      <c r="F6929" s="416" t="s">
        <v>8442</v>
      </c>
      <c r="G6929" s="411" t="s">
        <v>613</v>
      </c>
      <c r="H6929" s="411" t="s">
        <v>679</v>
      </c>
      <c r="I6929" s="413" t="s">
        <v>33</v>
      </c>
      <c r="J6929" s="417">
        <v>76</v>
      </c>
      <c r="K6929" s="8"/>
      <c r="L6929" s="413" t="s">
        <v>26759</v>
      </c>
      <c r="M6929" s="413" t="s">
        <v>1427</v>
      </c>
      <c r="N6929" s="39" t="s">
        <v>1429</v>
      </c>
      <c r="O6929" s="413" t="s">
        <v>1325</v>
      </c>
      <c r="P6929" s="418" t="s">
        <v>26760</v>
      </c>
      <c r="Q6929" s="419" t="s">
        <v>9586</v>
      </c>
      <c r="R6929" s="420" t="s">
        <v>29906</v>
      </c>
      <c r="S6929" s="408">
        <v>45348</v>
      </c>
      <c r="T6929" s="413" t="s">
        <v>1415</v>
      </c>
      <c r="U6929" s="417" t="s">
        <v>1416</v>
      </c>
      <c r="V6929" s="421">
        <v>45416</v>
      </c>
      <c r="W6929" s="422" t="s">
        <v>29907</v>
      </c>
      <c r="X6929" s="417" t="s">
        <v>23286</v>
      </c>
      <c r="Y6929" s="8"/>
      <c r="Z6929" s="8"/>
      <c r="AA6929" s="8"/>
      <c r="AB6929" s="414">
        <v>45301</v>
      </c>
      <c r="AC6929" s="8"/>
    </row>
    <row r="6930" spans="1:29" s="8" customFormat="1" hidden="1" x14ac:dyDescent="0.25">
      <c r="A6930" s="409">
        <v>6914</v>
      </c>
      <c r="B6930" s="414">
        <v>45301</v>
      </c>
      <c r="C6930" s="412">
        <f t="shared" si="108"/>
        <v>2024</v>
      </c>
      <c r="D6930" s="411" t="s">
        <v>26761</v>
      </c>
      <c r="E6930" s="415">
        <v>100396922</v>
      </c>
      <c r="F6930" s="416" t="s">
        <v>8442</v>
      </c>
      <c r="G6930" s="411" t="s">
        <v>613</v>
      </c>
      <c r="H6930" s="411" t="s">
        <v>4899</v>
      </c>
      <c r="I6930" s="413" t="s">
        <v>635</v>
      </c>
      <c r="J6930" s="417">
        <v>24</v>
      </c>
      <c r="L6930" s="413" t="s">
        <v>26762</v>
      </c>
      <c r="M6930" s="413" t="s">
        <v>1427</v>
      </c>
      <c r="N6930" s="39" t="s">
        <v>1429</v>
      </c>
      <c r="O6930" s="413" t="s">
        <v>1578</v>
      </c>
      <c r="P6930" s="418"/>
      <c r="Q6930" s="419" t="s">
        <v>9586</v>
      </c>
      <c r="R6930" s="420" t="s">
        <v>31856</v>
      </c>
      <c r="S6930" s="408">
        <v>45344</v>
      </c>
      <c r="T6930" s="413" t="s">
        <v>1415</v>
      </c>
      <c r="U6930" s="417" t="s">
        <v>1416</v>
      </c>
      <c r="V6930" s="421" t="s">
        <v>31857</v>
      </c>
      <c r="W6930" s="422" t="s">
        <v>31858</v>
      </c>
      <c r="X6930" s="417" t="s">
        <v>23286</v>
      </c>
      <c r="Z6930" s="8">
        <v>671124</v>
      </c>
      <c r="AB6930" s="414">
        <v>45301</v>
      </c>
    </row>
    <row r="6931" spans="1:29" s="8" customFormat="1" hidden="1" x14ac:dyDescent="0.25">
      <c r="A6931" s="516">
        <v>6915</v>
      </c>
      <c r="B6931" s="517">
        <v>45301</v>
      </c>
      <c r="C6931" s="412">
        <f t="shared" si="108"/>
        <v>2024</v>
      </c>
      <c r="D6931" s="518" t="s">
        <v>26774</v>
      </c>
      <c r="E6931" s="519" t="s">
        <v>606</v>
      </c>
      <c r="F6931" s="459" t="s">
        <v>8443</v>
      </c>
      <c r="G6931" s="518" t="s">
        <v>613</v>
      </c>
      <c r="H6931" s="518" t="s">
        <v>2275</v>
      </c>
      <c r="I6931" s="520" t="s">
        <v>668</v>
      </c>
      <c r="J6931" s="521">
        <v>27</v>
      </c>
      <c r="K6931" s="527"/>
      <c r="L6931" s="516">
        <v>669796</v>
      </c>
      <c r="M6931" s="520" t="s">
        <v>1427</v>
      </c>
      <c r="N6931" s="522" t="s">
        <v>1429</v>
      </c>
      <c r="O6931" s="520" t="s">
        <v>1433</v>
      </c>
      <c r="P6931" s="523" t="s">
        <v>26775</v>
      </c>
      <c r="Q6931" s="459" t="s">
        <v>1034</v>
      </c>
      <c r="R6931" s="516">
        <v>669796</v>
      </c>
      <c r="S6931" s="524">
        <v>45383</v>
      </c>
      <c r="T6931" s="520" t="s">
        <v>30285</v>
      </c>
      <c r="U6931" s="521" t="s">
        <v>1416</v>
      </c>
      <c r="V6931" s="525">
        <v>45399</v>
      </c>
      <c r="W6931" s="526" t="s">
        <v>1419</v>
      </c>
      <c r="X6931" s="521" t="s">
        <v>14259</v>
      </c>
      <c r="Y6931" s="527"/>
      <c r="Z6931" s="527"/>
      <c r="AA6931" s="527"/>
      <c r="AB6931" s="517">
        <v>45301</v>
      </c>
      <c r="AC6931" s="527"/>
    </row>
    <row r="6932" spans="1:29" s="8" customFormat="1" hidden="1" x14ac:dyDescent="0.25">
      <c r="A6932" s="409">
        <v>6916</v>
      </c>
      <c r="B6932" s="414">
        <v>45301</v>
      </c>
      <c r="C6932" s="412">
        <f t="shared" si="108"/>
        <v>2024</v>
      </c>
      <c r="D6932" s="411" t="s">
        <v>11314</v>
      </c>
      <c r="E6932" s="415">
        <v>100362816</v>
      </c>
      <c r="F6932" s="416" t="s">
        <v>8442</v>
      </c>
      <c r="G6932" s="411" t="s">
        <v>613</v>
      </c>
      <c r="H6932" s="411" t="s">
        <v>667</v>
      </c>
      <c r="I6932" s="413" t="s">
        <v>40</v>
      </c>
      <c r="J6932" s="417">
        <v>119</v>
      </c>
      <c r="L6932" s="413" t="s">
        <v>26779</v>
      </c>
      <c r="M6932" s="413" t="s">
        <v>1427</v>
      </c>
      <c r="N6932" s="39" t="s">
        <v>1429</v>
      </c>
      <c r="O6932" s="413" t="s">
        <v>1325</v>
      </c>
      <c r="P6932" s="418" t="s">
        <v>26780</v>
      </c>
      <c r="Q6932" s="419" t="s">
        <v>9586</v>
      </c>
      <c r="R6932" s="420" t="s">
        <v>31852</v>
      </c>
      <c r="S6932" s="408">
        <v>45344</v>
      </c>
      <c r="T6932" s="413" t="s">
        <v>1415</v>
      </c>
      <c r="U6932" s="417" t="s">
        <v>1416</v>
      </c>
      <c r="V6932" s="421">
        <v>45450</v>
      </c>
      <c r="W6932" s="422" t="s">
        <v>31853</v>
      </c>
      <c r="X6932" s="417" t="s">
        <v>23286</v>
      </c>
      <c r="AB6932" s="414">
        <v>45301</v>
      </c>
    </row>
    <row r="6933" spans="1:29" s="527" customFormat="1" hidden="1" x14ac:dyDescent="0.25">
      <c r="A6933" s="1428">
        <v>6917</v>
      </c>
      <c r="B6933" s="1969">
        <v>45301</v>
      </c>
      <c r="C6933" s="412">
        <f t="shared" si="108"/>
        <v>2024</v>
      </c>
      <c r="D6933" s="113" t="s">
        <v>26782</v>
      </c>
      <c r="E6933" s="111">
        <v>100389056</v>
      </c>
      <c r="F6933" s="1700" t="s">
        <v>8442</v>
      </c>
      <c r="G6933" s="1699" t="s">
        <v>613</v>
      </c>
      <c r="H6933" s="1699" t="s">
        <v>720</v>
      </c>
      <c r="I6933" s="1701" t="s">
        <v>756</v>
      </c>
      <c r="J6933" s="115">
        <v>37</v>
      </c>
      <c r="K6933" s="1"/>
      <c r="L6933" s="1701" t="s">
        <v>26783</v>
      </c>
      <c r="M6933" s="114" t="s">
        <v>1427</v>
      </c>
      <c r="N6933" s="138" t="s">
        <v>1429</v>
      </c>
      <c r="O6933" s="1701" t="s">
        <v>1446</v>
      </c>
      <c r="P6933" s="1702" t="s">
        <v>7963</v>
      </c>
      <c r="Q6933" s="118"/>
      <c r="R6933" s="119"/>
      <c r="S6933" s="120"/>
      <c r="T6933" s="114"/>
      <c r="U6933" s="115"/>
      <c r="V6933" s="121"/>
      <c r="W6933" s="135"/>
      <c r="X6933" s="115"/>
      <c r="Y6933" s="1"/>
      <c r="Z6933" s="1970" t="s">
        <v>7898</v>
      </c>
      <c r="AA6933" s="1970"/>
      <c r="AB6933" s="1969">
        <v>45301</v>
      </c>
      <c r="AC6933" s="4394">
        <v>45348</v>
      </c>
    </row>
    <row r="6934" spans="1:29" hidden="1" x14ac:dyDescent="0.25">
      <c r="A6934" s="516">
        <v>6918</v>
      </c>
      <c r="B6934" s="517">
        <v>45301</v>
      </c>
      <c r="C6934" s="412">
        <f t="shared" si="108"/>
        <v>2024</v>
      </c>
      <c r="D6934" s="591" t="s">
        <v>26788</v>
      </c>
      <c r="E6934" s="592" t="s">
        <v>606</v>
      </c>
      <c r="F6934" s="593" t="s">
        <v>8443</v>
      </c>
      <c r="G6934" s="591" t="s">
        <v>613</v>
      </c>
      <c r="H6934" s="591" t="s">
        <v>2605</v>
      </c>
      <c r="I6934" s="594" t="s">
        <v>704</v>
      </c>
      <c r="J6934" s="528">
        <v>119</v>
      </c>
      <c r="K6934" s="527"/>
      <c r="L6934" s="594" t="s">
        <v>26789</v>
      </c>
      <c r="M6934" s="520" t="s">
        <v>1427</v>
      </c>
      <c r="N6934" s="522" t="s">
        <v>1429</v>
      </c>
      <c r="O6934" s="594" t="s">
        <v>1433</v>
      </c>
      <c r="P6934" s="595" t="s">
        <v>7868</v>
      </c>
      <c r="Q6934" s="593" t="s">
        <v>1034</v>
      </c>
      <c r="R6934" s="2067" t="s">
        <v>26789</v>
      </c>
      <c r="S6934" s="596">
        <v>45382</v>
      </c>
      <c r="T6934" s="594" t="s">
        <v>28277</v>
      </c>
      <c r="U6934" s="528" t="s">
        <v>1416</v>
      </c>
      <c r="V6934" s="597">
        <v>45382</v>
      </c>
      <c r="W6934" s="598" t="s">
        <v>1419</v>
      </c>
      <c r="X6934" s="528" t="s">
        <v>14259</v>
      </c>
      <c r="Y6934" s="527"/>
      <c r="Z6934" s="527"/>
      <c r="AA6934" s="527"/>
      <c r="AB6934" s="517">
        <v>45301</v>
      </c>
      <c r="AC6934" s="527"/>
    </row>
    <row r="6935" spans="1:29" s="8" customFormat="1" hidden="1" x14ac:dyDescent="0.25">
      <c r="A6935" s="409">
        <v>6919</v>
      </c>
      <c r="B6935" s="414">
        <v>45301</v>
      </c>
      <c r="C6935" s="412">
        <f t="shared" si="108"/>
        <v>2024</v>
      </c>
      <c r="D6935" s="411" t="s">
        <v>26790</v>
      </c>
      <c r="E6935" s="415">
        <v>100315062</v>
      </c>
      <c r="F6935" s="416" t="s">
        <v>8442</v>
      </c>
      <c r="G6935" s="411" t="s">
        <v>613</v>
      </c>
      <c r="H6935" s="411" t="s">
        <v>725</v>
      </c>
      <c r="I6935" s="413" t="s">
        <v>655</v>
      </c>
      <c r="J6935" s="417" t="s">
        <v>26791</v>
      </c>
      <c r="L6935" s="413" t="s">
        <v>26792</v>
      </c>
      <c r="M6935" s="413" t="s">
        <v>1427</v>
      </c>
      <c r="N6935" s="39" t="s">
        <v>1429</v>
      </c>
      <c r="O6935" s="413" t="s">
        <v>1325</v>
      </c>
      <c r="P6935" s="418" t="s">
        <v>26793</v>
      </c>
      <c r="Q6935" s="28" t="s">
        <v>9586</v>
      </c>
      <c r="R6935" s="420" t="s">
        <v>32861</v>
      </c>
      <c r="S6935" s="408">
        <v>45363</v>
      </c>
      <c r="T6935" s="413" t="s">
        <v>1415</v>
      </c>
      <c r="U6935" s="417" t="s">
        <v>1416</v>
      </c>
      <c r="V6935" s="421">
        <v>45475</v>
      </c>
      <c r="W6935" s="422" t="s">
        <v>32862</v>
      </c>
      <c r="X6935" s="417" t="s">
        <v>23286</v>
      </c>
      <c r="AB6935" s="414">
        <v>45301</v>
      </c>
    </row>
    <row r="6936" spans="1:29" s="8" customFormat="1" hidden="1" x14ac:dyDescent="0.25">
      <c r="A6936" s="409">
        <v>6920</v>
      </c>
      <c r="B6936" s="414">
        <v>45301</v>
      </c>
      <c r="C6936" s="412">
        <f t="shared" si="108"/>
        <v>2024</v>
      </c>
      <c r="D6936" s="411" t="s">
        <v>26807</v>
      </c>
      <c r="E6936" s="415">
        <v>100342515</v>
      </c>
      <c r="F6936" s="416" t="s">
        <v>26547</v>
      </c>
      <c r="G6936" s="411" t="s">
        <v>613</v>
      </c>
      <c r="H6936" s="411" t="s">
        <v>798</v>
      </c>
      <c r="I6936" s="413" t="s">
        <v>33</v>
      </c>
      <c r="J6936" s="417">
        <v>402</v>
      </c>
      <c r="L6936" s="413" t="s">
        <v>26808</v>
      </c>
      <c r="M6936" s="413" t="s">
        <v>1427</v>
      </c>
      <c r="N6936" s="39" t="s">
        <v>1429</v>
      </c>
      <c r="O6936" s="413" t="s">
        <v>25500</v>
      </c>
      <c r="P6936" s="418" t="s">
        <v>30194</v>
      </c>
      <c r="Q6936" s="28" t="s">
        <v>9586</v>
      </c>
      <c r="R6936" s="420" t="s">
        <v>32019</v>
      </c>
      <c r="S6936" s="408">
        <v>45343</v>
      </c>
      <c r="T6936" s="413" t="s">
        <v>1415</v>
      </c>
      <c r="U6936" s="417" t="s">
        <v>1416</v>
      </c>
      <c r="V6936" s="421">
        <v>45456</v>
      </c>
      <c r="W6936" s="422" t="s">
        <v>32020</v>
      </c>
      <c r="X6936" s="417" t="s">
        <v>23286</v>
      </c>
      <c r="AB6936" s="414">
        <v>45301</v>
      </c>
    </row>
    <row r="6937" spans="1:29" s="527" customFormat="1" hidden="1" x14ac:dyDescent="0.25">
      <c r="A6937" s="516">
        <v>6921</v>
      </c>
      <c r="B6937" s="517">
        <v>45301</v>
      </c>
      <c r="C6937" s="412">
        <f t="shared" si="108"/>
        <v>2024</v>
      </c>
      <c r="D6937" s="518" t="s">
        <v>26812</v>
      </c>
      <c r="E6937" s="519" t="s">
        <v>606</v>
      </c>
      <c r="F6937" s="459" t="s">
        <v>8443</v>
      </c>
      <c r="G6937" s="518" t="s">
        <v>613</v>
      </c>
      <c r="H6937" s="518" t="s">
        <v>802</v>
      </c>
      <c r="I6937" s="520" t="s">
        <v>726</v>
      </c>
      <c r="J6937" s="521">
        <v>46</v>
      </c>
      <c r="L6937" s="520" t="s">
        <v>28274</v>
      </c>
      <c r="M6937" s="520" t="s">
        <v>1427</v>
      </c>
      <c r="N6937" s="522" t="s">
        <v>1429</v>
      </c>
      <c r="O6937" s="520" t="s">
        <v>1433</v>
      </c>
      <c r="P6937" s="523" t="s">
        <v>26813</v>
      </c>
      <c r="Q6937" s="459" t="s">
        <v>3715</v>
      </c>
      <c r="R6937" s="576" t="s">
        <v>28274</v>
      </c>
      <c r="S6937" s="524">
        <v>45381</v>
      </c>
      <c r="T6937" s="520" t="s">
        <v>28275</v>
      </c>
      <c r="U6937" s="521" t="s">
        <v>1416</v>
      </c>
      <c r="V6937" s="525">
        <v>45381</v>
      </c>
      <c r="W6937" s="526" t="s">
        <v>1419</v>
      </c>
      <c r="X6937" s="521" t="s">
        <v>14259</v>
      </c>
      <c r="AB6937" s="517">
        <v>45301</v>
      </c>
    </row>
    <row r="6938" spans="1:29" hidden="1" x14ac:dyDescent="0.25">
      <c r="A6938" s="1428">
        <v>6922</v>
      </c>
      <c r="B6938" s="109">
        <v>45301</v>
      </c>
      <c r="C6938" s="412">
        <f t="shared" si="108"/>
        <v>2024</v>
      </c>
      <c r="D6938" s="1714" t="s">
        <v>26817</v>
      </c>
      <c r="E6938" s="3327">
        <v>100403082</v>
      </c>
      <c r="F6938" s="1715" t="s">
        <v>8442</v>
      </c>
      <c r="G6938" s="1714" t="s">
        <v>613</v>
      </c>
      <c r="H6938" s="1714" t="s">
        <v>7862</v>
      </c>
      <c r="I6938" s="1716" t="s">
        <v>713</v>
      </c>
      <c r="J6938" s="1709">
        <v>26</v>
      </c>
      <c r="L6938" s="1716" t="s">
        <v>26818</v>
      </c>
      <c r="M6938" s="114" t="s">
        <v>1427</v>
      </c>
      <c r="N6938" s="138" t="s">
        <v>1429</v>
      </c>
      <c r="O6938" s="1716"/>
      <c r="P6938" s="1717" t="s">
        <v>1415</v>
      </c>
      <c r="Q6938" s="118"/>
      <c r="R6938" s="119"/>
      <c r="S6938" s="120"/>
      <c r="T6938" s="114"/>
      <c r="U6938" s="115"/>
      <c r="V6938" s="121"/>
      <c r="W6938" s="135"/>
      <c r="X6938" s="115"/>
      <c r="AB6938" s="109">
        <v>45301</v>
      </c>
    </row>
    <row r="6939" spans="1:29" hidden="1" x14ac:dyDescent="0.25">
      <c r="A6939" s="409">
        <v>6923</v>
      </c>
      <c r="B6939" s="414">
        <v>45301</v>
      </c>
      <c r="C6939" s="412">
        <f t="shared" si="108"/>
        <v>2024</v>
      </c>
      <c r="D6939" s="22" t="s">
        <v>26836</v>
      </c>
      <c r="E6939" s="23">
        <v>100327408</v>
      </c>
      <c r="F6939" s="24" t="s">
        <v>8442</v>
      </c>
      <c r="G6939" s="22" t="s">
        <v>613</v>
      </c>
      <c r="H6939" s="22" t="s">
        <v>8185</v>
      </c>
      <c r="I6939" s="26" t="s">
        <v>791</v>
      </c>
      <c r="J6939" s="25">
        <v>67</v>
      </c>
      <c r="K6939" s="8"/>
      <c r="L6939" s="26" t="s">
        <v>26837</v>
      </c>
      <c r="M6939" s="413" t="s">
        <v>1427</v>
      </c>
      <c r="N6939" s="39" t="s">
        <v>1429</v>
      </c>
      <c r="O6939" s="26" t="s">
        <v>1524</v>
      </c>
      <c r="P6939" s="27" t="s">
        <v>30824</v>
      </c>
      <c r="Q6939" s="28" t="s">
        <v>9586</v>
      </c>
      <c r="R6939" s="29" t="s">
        <v>30825</v>
      </c>
      <c r="S6939" s="30">
        <v>45344</v>
      </c>
      <c r="T6939" s="26" t="s">
        <v>1415</v>
      </c>
      <c r="U6939" s="25" t="s">
        <v>1416</v>
      </c>
      <c r="V6939" s="31">
        <v>45432</v>
      </c>
      <c r="W6939" s="99" t="s">
        <v>30826</v>
      </c>
      <c r="X6939" s="25" t="s">
        <v>23286</v>
      </c>
      <c r="Y6939" s="8"/>
      <c r="Z6939" s="8"/>
      <c r="AA6939" s="8"/>
      <c r="AB6939" s="414">
        <v>45301</v>
      </c>
      <c r="AC6939" s="8"/>
    </row>
    <row r="6940" spans="1:29" s="527" customFormat="1" hidden="1" x14ac:dyDescent="0.25">
      <c r="A6940" s="409">
        <v>6924</v>
      </c>
      <c r="B6940" s="414">
        <v>45302</v>
      </c>
      <c r="C6940" s="412">
        <f t="shared" si="108"/>
        <v>2024</v>
      </c>
      <c r="D6940" s="22" t="s">
        <v>26799</v>
      </c>
      <c r="E6940" s="23">
        <v>100328405</v>
      </c>
      <c r="F6940" s="24" t="s">
        <v>8442</v>
      </c>
      <c r="G6940" s="22" t="s">
        <v>613</v>
      </c>
      <c r="H6940" s="22" t="s">
        <v>10526</v>
      </c>
      <c r="I6940" s="26" t="s">
        <v>668</v>
      </c>
      <c r="J6940" s="25">
        <v>13</v>
      </c>
      <c r="K6940" s="8"/>
      <c r="L6940" s="412" t="s">
        <v>26800</v>
      </c>
      <c r="M6940" s="413" t="s">
        <v>1427</v>
      </c>
      <c r="N6940" s="39" t="s">
        <v>1429</v>
      </c>
      <c r="O6940" s="26" t="s">
        <v>1578</v>
      </c>
      <c r="P6940" s="27" t="s">
        <v>26801</v>
      </c>
      <c r="Q6940" s="28" t="s">
        <v>9586</v>
      </c>
      <c r="R6940" s="29" t="s">
        <v>30039</v>
      </c>
      <c r="S6940" s="30">
        <v>45344</v>
      </c>
      <c r="T6940" s="26" t="s">
        <v>1415</v>
      </c>
      <c r="U6940" s="25" t="s">
        <v>1416</v>
      </c>
      <c r="V6940" s="31">
        <v>45419</v>
      </c>
      <c r="W6940" s="99" t="s">
        <v>30030</v>
      </c>
      <c r="X6940" s="25" t="s">
        <v>23286</v>
      </c>
      <c r="Y6940" s="8"/>
      <c r="Z6940" s="8" t="s">
        <v>1647</v>
      </c>
      <c r="AA6940" s="8"/>
      <c r="AB6940" s="414">
        <v>45302</v>
      </c>
      <c r="AC6940" s="8"/>
    </row>
    <row r="6941" spans="1:29" hidden="1" x14ac:dyDescent="0.25">
      <c r="A6941" s="409">
        <v>6925</v>
      </c>
      <c r="B6941" s="414">
        <v>45302</v>
      </c>
      <c r="C6941" s="412">
        <f t="shared" si="108"/>
        <v>2024</v>
      </c>
      <c r="D6941" s="22" t="s">
        <v>27125</v>
      </c>
      <c r="E6941" s="23">
        <v>100336817</v>
      </c>
      <c r="F6941" s="24" t="s">
        <v>8442</v>
      </c>
      <c r="G6941" s="22" t="s">
        <v>613</v>
      </c>
      <c r="H6941" s="22" t="s">
        <v>623</v>
      </c>
      <c r="I6941" s="26" t="s">
        <v>668</v>
      </c>
      <c r="J6941" s="25">
        <v>102</v>
      </c>
      <c r="K6941" s="8"/>
      <c r="L6941" s="26" t="s">
        <v>26802</v>
      </c>
      <c r="M6941" s="413" t="s">
        <v>1427</v>
      </c>
      <c r="N6941" s="39" t="s">
        <v>1429</v>
      </c>
      <c r="O6941" s="26" t="s">
        <v>1446</v>
      </c>
      <c r="P6941" s="27" t="s">
        <v>30082</v>
      </c>
      <c r="Q6941" s="28" t="s">
        <v>9586</v>
      </c>
      <c r="R6941" s="29" t="s">
        <v>30083</v>
      </c>
      <c r="S6941" s="30">
        <v>45344</v>
      </c>
      <c r="T6941" s="26" t="s">
        <v>1415</v>
      </c>
      <c r="U6941" s="25" t="s">
        <v>1416</v>
      </c>
      <c r="V6941" s="31">
        <v>45418</v>
      </c>
      <c r="W6941" s="99" t="s">
        <v>30084</v>
      </c>
      <c r="X6941" s="25" t="s">
        <v>23286</v>
      </c>
      <c r="Y6941" s="8"/>
      <c r="Z6941" s="8" t="s">
        <v>1647</v>
      </c>
      <c r="AA6941" s="8"/>
      <c r="AB6941" s="414">
        <v>45302</v>
      </c>
      <c r="AC6941" s="4393">
        <v>45322</v>
      </c>
    </row>
    <row r="6942" spans="1:29" s="527" customFormat="1" hidden="1" x14ac:dyDescent="0.25">
      <c r="A6942" s="516">
        <v>6926</v>
      </c>
      <c r="B6942" s="517">
        <v>45302</v>
      </c>
      <c r="C6942" s="412">
        <f t="shared" si="108"/>
        <v>2024</v>
      </c>
      <c r="D6942" s="591" t="s">
        <v>26809</v>
      </c>
      <c r="E6942" s="592">
        <v>100398853</v>
      </c>
      <c r="F6942" s="593" t="s">
        <v>8443</v>
      </c>
      <c r="G6942" s="591" t="s">
        <v>613</v>
      </c>
      <c r="H6942" s="591" t="s">
        <v>665</v>
      </c>
      <c r="I6942" s="594" t="s">
        <v>670</v>
      </c>
      <c r="J6942" s="528">
        <v>162</v>
      </c>
      <c r="L6942" s="594" t="s">
        <v>26810</v>
      </c>
      <c r="M6942" s="520" t="s">
        <v>1427</v>
      </c>
      <c r="N6942" s="522" t="s">
        <v>1429</v>
      </c>
      <c r="O6942" s="594" t="s">
        <v>1311</v>
      </c>
      <c r="P6942" s="595" t="s">
        <v>26811</v>
      </c>
      <c r="Q6942" s="834" t="s">
        <v>829</v>
      </c>
      <c r="R6942" s="835" t="s">
        <v>26810</v>
      </c>
      <c r="S6942" s="596">
        <v>45449</v>
      </c>
      <c r="T6942" s="594" t="s">
        <v>26811</v>
      </c>
      <c r="U6942" s="528" t="s">
        <v>1416</v>
      </c>
      <c r="V6942" s="597">
        <v>45449</v>
      </c>
      <c r="W6942" s="598" t="s">
        <v>1419</v>
      </c>
      <c r="X6942" s="528" t="s">
        <v>14259</v>
      </c>
      <c r="AB6942" s="517">
        <v>45302</v>
      </c>
    </row>
    <row r="6943" spans="1:29" s="8" customFormat="1" hidden="1" x14ac:dyDescent="0.25">
      <c r="A6943" s="1428">
        <v>6927</v>
      </c>
      <c r="B6943" s="3968">
        <v>45302</v>
      </c>
      <c r="C6943" s="412">
        <f t="shared" si="108"/>
        <v>2024</v>
      </c>
      <c r="D6943" s="1710" t="s">
        <v>26814</v>
      </c>
      <c r="E6943" s="141">
        <v>100313674</v>
      </c>
      <c r="F6943" s="3967" t="s">
        <v>8442</v>
      </c>
      <c r="G6943" s="1710" t="s">
        <v>613</v>
      </c>
      <c r="H6943" s="1710" t="s">
        <v>672</v>
      </c>
      <c r="I6943" s="1711" t="s">
        <v>655</v>
      </c>
      <c r="J6943" s="124">
        <v>34</v>
      </c>
      <c r="K6943" s="1"/>
      <c r="L6943" s="1711" t="s">
        <v>26815</v>
      </c>
      <c r="M6943" s="114" t="s">
        <v>1427</v>
      </c>
      <c r="N6943" s="138" t="s">
        <v>1429</v>
      </c>
      <c r="O6943" s="1711" t="s">
        <v>1433</v>
      </c>
      <c r="P6943" s="1712" t="s">
        <v>26816</v>
      </c>
      <c r="Q6943" s="128"/>
      <c r="R6943" s="129"/>
      <c r="S6943" s="130"/>
      <c r="T6943" s="126"/>
      <c r="U6943" s="124"/>
      <c r="V6943" s="131"/>
      <c r="W6943" s="122"/>
      <c r="X6943" s="124"/>
      <c r="Y6943" s="1"/>
      <c r="Z6943" s="3969" t="s">
        <v>32571</v>
      </c>
      <c r="AA6943" s="1"/>
      <c r="AB6943" s="3968">
        <v>45302</v>
      </c>
      <c r="AC6943" s="4394">
        <v>45461</v>
      </c>
    </row>
    <row r="6944" spans="1:29" hidden="1" x14ac:dyDescent="0.25">
      <c r="A6944" s="409">
        <v>6928</v>
      </c>
      <c r="B6944" s="414">
        <v>45302</v>
      </c>
      <c r="C6944" s="412">
        <f t="shared" si="108"/>
        <v>2024</v>
      </c>
      <c r="D6944" s="411" t="s">
        <v>26840</v>
      </c>
      <c r="E6944" s="415" t="s">
        <v>606</v>
      </c>
      <c r="F6944" s="416" t="s">
        <v>8442</v>
      </c>
      <c r="G6944" s="411" t="s">
        <v>613</v>
      </c>
      <c r="H6944" s="411" t="s">
        <v>696</v>
      </c>
      <c r="I6944" s="413" t="s">
        <v>726</v>
      </c>
      <c r="J6944" s="417">
        <v>24</v>
      </c>
      <c r="K6944" s="8"/>
      <c r="L6944" s="413" t="s">
        <v>26841</v>
      </c>
      <c r="M6944" s="413" t="s">
        <v>1427</v>
      </c>
      <c r="N6944" s="39" t="s">
        <v>1429</v>
      </c>
      <c r="O6944" s="413" t="s">
        <v>1441</v>
      </c>
      <c r="P6944" s="418" t="s">
        <v>30060</v>
      </c>
      <c r="Q6944" s="419" t="s">
        <v>9586</v>
      </c>
      <c r="R6944" s="420" t="s">
        <v>30061</v>
      </c>
      <c r="S6944" s="408">
        <v>45343</v>
      </c>
      <c r="T6944" s="413" t="s">
        <v>1415</v>
      </c>
      <c r="U6944" s="417" t="s">
        <v>1416</v>
      </c>
      <c r="V6944" s="421">
        <v>45418</v>
      </c>
      <c r="W6944" s="422" t="s">
        <v>30031</v>
      </c>
      <c r="X6944" s="417" t="s">
        <v>23286</v>
      </c>
      <c r="Y6944" s="8"/>
      <c r="Z6944" s="8"/>
      <c r="AA6944" s="8"/>
      <c r="AB6944" s="414">
        <v>45302</v>
      </c>
      <c r="AC6944" s="8"/>
    </row>
    <row r="6945" spans="1:29" hidden="1" x14ac:dyDescent="0.25">
      <c r="A6945" s="409">
        <v>6929</v>
      </c>
      <c r="B6945" s="414">
        <v>45302</v>
      </c>
      <c r="C6945" s="412">
        <f t="shared" si="108"/>
        <v>2024</v>
      </c>
      <c r="D6945" s="411" t="s">
        <v>26842</v>
      </c>
      <c r="E6945" s="415">
        <v>100309314</v>
      </c>
      <c r="F6945" s="416" t="s">
        <v>26547</v>
      </c>
      <c r="G6945" s="411" t="s">
        <v>613</v>
      </c>
      <c r="H6945" s="411" t="s">
        <v>659</v>
      </c>
      <c r="I6945" s="413" t="s">
        <v>624</v>
      </c>
      <c r="J6945" s="417">
        <v>7</v>
      </c>
      <c r="K6945" s="8"/>
      <c r="L6945" s="413" t="s">
        <v>26843</v>
      </c>
      <c r="M6945" s="413" t="s">
        <v>1427</v>
      </c>
      <c r="N6945" s="412" t="s">
        <v>1429</v>
      </c>
      <c r="O6945" s="413" t="s">
        <v>25500</v>
      </c>
      <c r="P6945" s="418" t="s">
        <v>29855</v>
      </c>
      <c r="Q6945" s="419" t="s">
        <v>9586</v>
      </c>
      <c r="R6945" s="420" t="s">
        <v>29856</v>
      </c>
      <c r="S6945" s="408">
        <v>45343</v>
      </c>
      <c r="T6945" s="413" t="s">
        <v>1415</v>
      </c>
      <c r="U6945" s="417" t="s">
        <v>1416</v>
      </c>
      <c r="V6945" s="421">
        <v>45415</v>
      </c>
      <c r="W6945" s="422" t="s">
        <v>29857</v>
      </c>
      <c r="X6945" s="417" t="s">
        <v>23286</v>
      </c>
      <c r="Y6945" s="8"/>
      <c r="Z6945" s="8"/>
      <c r="AA6945" s="8"/>
      <c r="AB6945" s="414">
        <v>45302</v>
      </c>
      <c r="AC6945" s="8"/>
    </row>
    <row r="6946" spans="1:29" s="8" customFormat="1" hidden="1" x14ac:dyDescent="0.25">
      <c r="A6946" s="409">
        <v>6930</v>
      </c>
      <c r="B6946" s="414">
        <v>45302</v>
      </c>
      <c r="C6946" s="412">
        <f t="shared" si="108"/>
        <v>2024</v>
      </c>
      <c r="D6946" s="411" t="s">
        <v>26844</v>
      </c>
      <c r="E6946" s="415">
        <v>100407749</v>
      </c>
      <c r="F6946" s="416" t="s">
        <v>8442</v>
      </c>
      <c r="G6946" s="411" t="s">
        <v>613</v>
      </c>
      <c r="H6946" s="411" t="s">
        <v>24157</v>
      </c>
      <c r="I6946" s="413" t="s">
        <v>732</v>
      </c>
      <c r="J6946" s="417">
        <v>18</v>
      </c>
      <c r="L6946" s="413" t="s">
        <v>26845</v>
      </c>
      <c r="M6946" s="413" t="s">
        <v>1427</v>
      </c>
      <c r="N6946" s="39" t="s">
        <v>1429</v>
      </c>
      <c r="O6946" s="413" t="s">
        <v>1460</v>
      </c>
      <c r="P6946" s="418" t="s">
        <v>13473</v>
      </c>
      <c r="Q6946" s="419" t="s">
        <v>9586</v>
      </c>
      <c r="R6946" s="420" t="s">
        <v>29315</v>
      </c>
      <c r="S6946" s="408">
        <v>45344</v>
      </c>
      <c r="T6946" s="413" t="s">
        <v>1415</v>
      </c>
      <c r="U6946" s="417" t="s">
        <v>1416</v>
      </c>
      <c r="V6946" s="421">
        <v>45401</v>
      </c>
      <c r="W6946" s="422" t="s">
        <v>29316</v>
      </c>
      <c r="X6946" s="417" t="s">
        <v>23286</v>
      </c>
      <c r="AB6946" s="414">
        <v>45302</v>
      </c>
    </row>
    <row r="6947" spans="1:29" s="8" customFormat="1" hidden="1" x14ac:dyDescent="0.25">
      <c r="A6947" s="409">
        <v>6931</v>
      </c>
      <c r="B6947" s="414">
        <v>45302</v>
      </c>
      <c r="C6947" s="412">
        <f t="shared" si="108"/>
        <v>2024</v>
      </c>
      <c r="D6947" s="411" t="s">
        <v>26846</v>
      </c>
      <c r="E6947" s="415">
        <v>100383800</v>
      </c>
      <c r="F6947" s="416" t="s">
        <v>8442</v>
      </c>
      <c r="G6947" s="411" t="s">
        <v>613</v>
      </c>
      <c r="H6947" s="411" t="s">
        <v>748</v>
      </c>
      <c r="I6947" s="413" t="s">
        <v>655</v>
      </c>
      <c r="J6947" s="417">
        <v>246</v>
      </c>
      <c r="L6947" s="413" t="s">
        <v>26847</v>
      </c>
      <c r="M6947" s="413" t="s">
        <v>1427</v>
      </c>
      <c r="N6947" s="39" t="s">
        <v>1429</v>
      </c>
      <c r="O6947" s="413" t="s">
        <v>1446</v>
      </c>
      <c r="P6947" s="418" t="s">
        <v>26848</v>
      </c>
      <c r="Q6947" s="419" t="s">
        <v>9586</v>
      </c>
      <c r="R6947" s="420" t="s">
        <v>31326</v>
      </c>
      <c r="S6947" s="408">
        <v>45363</v>
      </c>
      <c r="T6947" s="413" t="s">
        <v>1415</v>
      </c>
      <c r="U6947" s="417" t="s">
        <v>1416</v>
      </c>
      <c r="V6947" s="421">
        <v>45441</v>
      </c>
      <c r="W6947" s="422" t="s">
        <v>31327</v>
      </c>
      <c r="X6947" s="417" t="s">
        <v>23286</v>
      </c>
      <c r="AB6947" s="414">
        <v>45302</v>
      </c>
    </row>
    <row r="6948" spans="1:29" s="8" customFormat="1" hidden="1" x14ac:dyDescent="0.25">
      <c r="A6948" s="1428">
        <v>6932</v>
      </c>
      <c r="B6948" s="109">
        <v>45303</v>
      </c>
      <c r="C6948" s="412">
        <f t="shared" si="108"/>
        <v>2024</v>
      </c>
      <c r="D6948" s="113" t="s">
        <v>26819</v>
      </c>
      <c r="E6948" s="111">
        <v>100234716</v>
      </c>
      <c r="F6948" s="1715" t="s">
        <v>8442</v>
      </c>
      <c r="G6948" s="1714" t="s">
        <v>613</v>
      </c>
      <c r="H6948" s="1714" t="s">
        <v>618</v>
      </c>
      <c r="I6948" s="1716" t="s">
        <v>619</v>
      </c>
      <c r="J6948" s="115">
        <v>253</v>
      </c>
      <c r="K6948" s="1713"/>
      <c r="L6948" s="1716" t="s">
        <v>4233</v>
      </c>
      <c r="M6948" s="114" t="s">
        <v>1427</v>
      </c>
      <c r="N6948" s="138" t="s">
        <v>1429</v>
      </c>
      <c r="O6948" s="114"/>
      <c r="P6948" s="117"/>
      <c r="Q6948" s="118"/>
      <c r="R6948" s="119"/>
      <c r="S6948" s="120"/>
      <c r="T6948" s="114"/>
      <c r="U6948" s="115"/>
      <c r="V6948" s="121"/>
      <c r="W6948" s="135"/>
      <c r="X6948" s="115"/>
      <c r="Y6948" s="1713"/>
      <c r="Z6948" s="1"/>
      <c r="AA6948" s="1"/>
      <c r="AB6948" s="109">
        <v>45303</v>
      </c>
      <c r="AC6948" s="1"/>
    </row>
    <row r="6949" spans="1:29" hidden="1" x14ac:dyDescent="0.25">
      <c r="A6949" s="1428">
        <v>6933</v>
      </c>
      <c r="B6949" s="109">
        <v>45303</v>
      </c>
      <c r="C6949" s="412">
        <f t="shared" si="108"/>
        <v>2024</v>
      </c>
      <c r="D6949" s="1720" t="s">
        <v>26823</v>
      </c>
      <c r="E6949" s="111">
        <v>101255183</v>
      </c>
      <c r="F6949" s="1721" t="s">
        <v>8443</v>
      </c>
      <c r="G6949" s="1720" t="s">
        <v>22448</v>
      </c>
      <c r="H6949" s="1720" t="s">
        <v>13934</v>
      </c>
      <c r="I6949" s="1722" t="s">
        <v>41</v>
      </c>
      <c r="J6949" s="115">
        <v>4</v>
      </c>
      <c r="L6949" s="134">
        <v>866651</v>
      </c>
      <c r="M6949" s="114" t="s">
        <v>1427</v>
      </c>
      <c r="N6949" s="138" t="s">
        <v>1429</v>
      </c>
      <c r="O6949" s="1722" t="s">
        <v>2837</v>
      </c>
      <c r="P6949" s="1723" t="s">
        <v>26824</v>
      </c>
      <c r="Q6949" s="118"/>
      <c r="R6949" s="119"/>
      <c r="S6949" s="120"/>
      <c r="T6949" s="114"/>
      <c r="U6949" s="115"/>
      <c r="V6949" s="121"/>
      <c r="W6949" s="135"/>
      <c r="X6949" s="115"/>
      <c r="Z6949" s="1">
        <v>89530176659</v>
      </c>
      <c r="AA6949" s="1719" t="s">
        <v>6281</v>
      </c>
      <c r="AB6949" s="109">
        <v>45303</v>
      </c>
    </row>
    <row r="6950" spans="1:29" hidden="1" x14ac:dyDescent="0.25">
      <c r="A6950" s="1428">
        <v>6934</v>
      </c>
      <c r="B6950" s="109">
        <v>45303</v>
      </c>
      <c r="C6950" s="412">
        <f t="shared" si="108"/>
        <v>2024</v>
      </c>
      <c r="D6950" s="1720" t="s">
        <v>26825</v>
      </c>
      <c r="E6950" s="111">
        <v>100390188</v>
      </c>
      <c r="F6950" s="1721" t="s">
        <v>8442</v>
      </c>
      <c r="G6950" s="1720" t="s">
        <v>613</v>
      </c>
      <c r="H6950" s="1720" t="s">
        <v>618</v>
      </c>
      <c r="I6950" s="1722" t="s">
        <v>797</v>
      </c>
      <c r="J6950" s="115">
        <v>208</v>
      </c>
      <c r="L6950" s="1722" t="s">
        <v>26826</v>
      </c>
      <c r="M6950" s="114" t="s">
        <v>1427</v>
      </c>
      <c r="N6950" s="138" t="s">
        <v>1429</v>
      </c>
      <c r="O6950" s="1722" t="s">
        <v>1325</v>
      </c>
      <c r="P6950" s="1723" t="s">
        <v>26827</v>
      </c>
      <c r="Q6950" s="118"/>
      <c r="R6950" s="119"/>
      <c r="S6950" s="120"/>
      <c r="T6950" s="114"/>
      <c r="U6950" s="115"/>
      <c r="V6950" s="121"/>
      <c r="W6950" s="135"/>
      <c r="X6950" s="115"/>
      <c r="Z6950" s="1719" t="s">
        <v>6281</v>
      </c>
      <c r="AB6950" s="109">
        <v>45303</v>
      </c>
    </row>
    <row r="6951" spans="1:29" hidden="1" x14ac:dyDescent="0.25">
      <c r="A6951" s="1428">
        <v>6935</v>
      </c>
      <c r="B6951" s="109">
        <v>45303</v>
      </c>
      <c r="C6951" s="412">
        <f t="shared" si="108"/>
        <v>2024</v>
      </c>
      <c r="D6951" s="1720" t="s">
        <v>26828</v>
      </c>
      <c r="E6951" s="111">
        <v>100373436</v>
      </c>
      <c r="F6951" s="1721" t="s">
        <v>8442</v>
      </c>
      <c r="G6951" s="1720" t="s">
        <v>613</v>
      </c>
      <c r="H6951" s="1720" t="s">
        <v>1779</v>
      </c>
      <c r="I6951" s="1722" t="s">
        <v>1780</v>
      </c>
      <c r="J6951" s="115">
        <v>106</v>
      </c>
      <c r="L6951" s="1722" t="s">
        <v>26829</v>
      </c>
      <c r="M6951" s="114" t="s">
        <v>1427</v>
      </c>
      <c r="N6951" s="138" t="s">
        <v>1429</v>
      </c>
      <c r="O6951" s="1722" t="s">
        <v>1453</v>
      </c>
      <c r="P6951" s="1723" t="s">
        <v>26830</v>
      </c>
      <c r="Q6951" s="118"/>
      <c r="R6951" s="119"/>
      <c r="S6951" s="120"/>
      <c r="T6951" s="114"/>
      <c r="U6951" s="115"/>
      <c r="V6951" s="121"/>
      <c r="W6951" s="135"/>
      <c r="X6951" s="115"/>
      <c r="Z6951" s="1">
        <v>89179712219</v>
      </c>
      <c r="AA6951" s="1719" t="s">
        <v>6281</v>
      </c>
      <c r="AB6951" s="109">
        <v>45303</v>
      </c>
    </row>
    <row r="6952" spans="1:29" hidden="1" x14ac:dyDescent="0.25">
      <c r="A6952" s="1428">
        <v>6936</v>
      </c>
      <c r="B6952" s="109">
        <v>45303</v>
      </c>
      <c r="C6952" s="412">
        <f t="shared" si="108"/>
        <v>2024</v>
      </c>
      <c r="D6952" s="3278" t="s">
        <v>26831</v>
      </c>
      <c r="E6952" s="141">
        <v>100373564</v>
      </c>
      <c r="F6952" s="3353" t="s">
        <v>8442</v>
      </c>
      <c r="G6952" s="3278" t="s">
        <v>613</v>
      </c>
      <c r="H6952" s="3278" t="s">
        <v>1779</v>
      </c>
      <c r="I6952" s="3426" t="s">
        <v>1780</v>
      </c>
      <c r="J6952" s="124">
        <v>230</v>
      </c>
      <c r="L6952" s="3426" t="s">
        <v>26832</v>
      </c>
      <c r="M6952" s="114" t="s">
        <v>1427</v>
      </c>
      <c r="N6952" s="138" t="s">
        <v>1429</v>
      </c>
      <c r="O6952" s="3426" t="s">
        <v>1446</v>
      </c>
      <c r="P6952" s="3522" t="s">
        <v>26833</v>
      </c>
      <c r="Q6952" s="128"/>
      <c r="R6952" s="129"/>
      <c r="S6952" s="130"/>
      <c r="T6952" s="126"/>
      <c r="U6952" s="124"/>
      <c r="V6952" s="131"/>
      <c r="W6952" s="122"/>
      <c r="X6952" s="124"/>
      <c r="Z6952" s="1">
        <v>89674730512</v>
      </c>
      <c r="AA6952" s="1">
        <v>89674727735</v>
      </c>
      <c r="AB6952" s="109">
        <v>45303</v>
      </c>
    </row>
    <row r="6953" spans="1:29" s="8" customFormat="1" hidden="1" x14ac:dyDescent="0.25">
      <c r="A6953" s="409">
        <v>6937</v>
      </c>
      <c r="B6953" s="414">
        <v>45303</v>
      </c>
      <c r="C6953" s="412">
        <f t="shared" si="108"/>
        <v>2024</v>
      </c>
      <c r="D6953" s="411" t="s">
        <v>26834</v>
      </c>
      <c r="E6953" s="415" t="s">
        <v>606</v>
      </c>
      <c r="F6953" s="416" t="s">
        <v>8442</v>
      </c>
      <c r="G6953" s="411" t="s">
        <v>613</v>
      </c>
      <c r="H6953" s="411" t="s">
        <v>717</v>
      </c>
      <c r="I6953" s="413" t="s">
        <v>726</v>
      </c>
      <c r="J6953" s="417">
        <v>171</v>
      </c>
      <c r="L6953" s="413" t="s">
        <v>26835</v>
      </c>
      <c r="M6953" s="413" t="s">
        <v>1427</v>
      </c>
      <c r="N6953" s="39" t="s">
        <v>1429</v>
      </c>
      <c r="O6953" s="413" t="s">
        <v>1672</v>
      </c>
      <c r="P6953" s="418" t="s">
        <v>32720</v>
      </c>
      <c r="Q6953" s="28" t="s">
        <v>9586</v>
      </c>
      <c r="R6953" s="420" t="s">
        <v>32721</v>
      </c>
      <c r="S6953" s="408">
        <v>45343</v>
      </c>
      <c r="T6953" s="413" t="s">
        <v>1415</v>
      </c>
      <c r="U6953" s="417" t="s">
        <v>1416</v>
      </c>
      <c r="V6953" s="421">
        <v>45472</v>
      </c>
      <c r="W6953" s="422" t="s">
        <v>32722</v>
      </c>
      <c r="X6953" s="417" t="s">
        <v>23286</v>
      </c>
      <c r="AB6953" s="414">
        <v>45303</v>
      </c>
    </row>
    <row r="6954" spans="1:29" hidden="1" x14ac:dyDescent="0.25">
      <c r="A6954" s="1428">
        <v>6938</v>
      </c>
      <c r="B6954" s="109">
        <v>45303</v>
      </c>
      <c r="C6954" s="412">
        <f t="shared" si="108"/>
        <v>2024</v>
      </c>
      <c r="D6954" s="1724" t="s">
        <v>26838</v>
      </c>
      <c r="E6954" s="111">
        <v>100216743</v>
      </c>
      <c r="F6954" s="1725" t="s">
        <v>8443</v>
      </c>
      <c r="G6954" s="1724" t="s">
        <v>613</v>
      </c>
      <c r="H6954" s="1724" t="s">
        <v>702</v>
      </c>
      <c r="I6954" s="1726" t="s">
        <v>817</v>
      </c>
      <c r="J6954" s="115">
        <v>70</v>
      </c>
      <c r="L6954" s="1726" t="s">
        <v>26839</v>
      </c>
      <c r="M6954" s="114" t="s">
        <v>1427</v>
      </c>
      <c r="N6954" s="138" t="s">
        <v>1429</v>
      </c>
      <c r="O6954" s="1726" t="s">
        <v>1433</v>
      </c>
      <c r="P6954" s="117"/>
      <c r="Q6954" s="118"/>
      <c r="R6954" s="119"/>
      <c r="S6954" s="120"/>
      <c r="T6954" s="114"/>
      <c r="U6954" s="115"/>
      <c r="V6954" s="121"/>
      <c r="W6954" s="135"/>
      <c r="X6954" s="115"/>
      <c r="AB6954" s="109">
        <v>45303</v>
      </c>
    </row>
    <row r="6955" spans="1:29" hidden="1" x14ac:dyDescent="0.25">
      <c r="A6955" s="409">
        <v>6939</v>
      </c>
      <c r="B6955" s="414">
        <v>45303</v>
      </c>
      <c r="C6955" s="412">
        <f t="shared" si="108"/>
        <v>2024</v>
      </c>
      <c r="D6955" s="411" t="s">
        <v>26874</v>
      </c>
      <c r="E6955" s="415">
        <v>100380750</v>
      </c>
      <c r="F6955" s="416" t="s">
        <v>8442</v>
      </c>
      <c r="G6955" s="411" t="s">
        <v>613</v>
      </c>
      <c r="H6955" s="411" t="s">
        <v>1519</v>
      </c>
      <c r="I6955" s="413" t="s">
        <v>635</v>
      </c>
      <c r="J6955" s="417">
        <v>258</v>
      </c>
      <c r="K6955" s="8"/>
      <c r="L6955" s="413" t="s">
        <v>26875</v>
      </c>
      <c r="M6955" s="413" t="s">
        <v>1427</v>
      </c>
      <c r="N6955" s="39" t="s">
        <v>1429</v>
      </c>
      <c r="O6955" s="413" t="s">
        <v>1712</v>
      </c>
      <c r="P6955" s="418" t="s">
        <v>4109</v>
      </c>
      <c r="Q6955" s="419" t="s">
        <v>9586</v>
      </c>
      <c r="R6955" s="420" t="s">
        <v>30153</v>
      </c>
      <c r="S6955" s="408">
        <v>45343</v>
      </c>
      <c r="T6955" s="413" t="s">
        <v>1415</v>
      </c>
      <c r="U6955" s="417" t="s">
        <v>1416</v>
      </c>
      <c r="V6955" s="421">
        <v>45423</v>
      </c>
      <c r="W6955" s="422" t="s">
        <v>30154</v>
      </c>
      <c r="X6955" s="417" t="s">
        <v>23286</v>
      </c>
      <c r="Y6955" s="8"/>
      <c r="Z6955" s="8"/>
      <c r="AA6955" s="8"/>
      <c r="AB6955" s="414">
        <v>45303</v>
      </c>
      <c r="AC6955" s="8"/>
    </row>
    <row r="6956" spans="1:29" hidden="1" x14ac:dyDescent="0.25">
      <c r="A6956" s="1428">
        <v>6940</v>
      </c>
      <c r="B6956" s="1909">
        <v>45303</v>
      </c>
      <c r="C6956" s="412">
        <f t="shared" si="108"/>
        <v>2024</v>
      </c>
      <c r="D6956" s="1724" t="s">
        <v>27084</v>
      </c>
      <c r="E6956" s="111">
        <v>100351535</v>
      </c>
      <c r="F6956" s="2974" t="s">
        <v>8442</v>
      </c>
      <c r="G6956" s="2979" t="s">
        <v>613</v>
      </c>
      <c r="H6956" s="2979" t="s">
        <v>1603</v>
      </c>
      <c r="I6956" s="2991" t="s">
        <v>632</v>
      </c>
      <c r="J6956" s="115">
        <v>48</v>
      </c>
      <c r="L6956" s="2991" t="s">
        <v>27085</v>
      </c>
      <c r="M6956" s="114" t="s">
        <v>1427</v>
      </c>
      <c r="N6956" s="138" t="s">
        <v>1429</v>
      </c>
      <c r="O6956" s="2991" t="s">
        <v>1325</v>
      </c>
      <c r="P6956" s="3009" t="s">
        <v>23499</v>
      </c>
      <c r="Q6956" s="118"/>
      <c r="R6956" s="119"/>
      <c r="S6956" s="120"/>
      <c r="T6956" s="114"/>
      <c r="U6956" s="115"/>
      <c r="V6956" s="121"/>
      <c r="W6956" s="135"/>
      <c r="X6956" s="115"/>
      <c r="Z6956" s="1768" t="s">
        <v>1647</v>
      </c>
      <c r="AB6956" s="1909">
        <v>45303</v>
      </c>
      <c r="AC6956" s="4394">
        <v>45351</v>
      </c>
    </row>
    <row r="6957" spans="1:29" s="8" customFormat="1" hidden="1" x14ac:dyDescent="0.25">
      <c r="A6957" s="409">
        <v>6941</v>
      </c>
      <c r="B6957" s="414">
        <v>45304</v>
      </c>
      <c r="C6957" s="412">
        <f t="shared" si="108"/>
        <v>2024</v>
      </c>
      <c r="D6957" s="411" t="s">
        <v>26888</v>
      </c>
      <c r="E6957" s="415">
        <v>100213827</v>
      </c>
      <c r="F6957" s="416" t="s">
        <v>8442</v>
      </c>
      <c r="G6957" s="411" t="s">
        <v>613</v>
      </c>
      <c r="H6957" s="411" t="s">
        <v>709</v>
      </c>
      <c r="I6957" s="413" t="s">
        <v>40</v>
      </c>
      <c r="J6957" s="417">
        <v>28</v>
      </c>
      <c r="L6957" s="413" t="s">
        <v>26889</v>
      </c>
      <c r="M6957" s="413" t="s">
        <v>1427</v>
      </c>
      <c r="N6957" s="39" t="s">
        <v>1429</v>
      </c>
      <c r="O6957" s="413" t="s">
        <v>1672</v>
      </c>
      <c r="P6957" s="418" t="s">
        <v>23271</v>
      </c>
      <c r="Q6957" s="419" t="s">
        <v>9586</v>
      </c>
      <c r="R6957" s="420" t="s">
        <v>31491</v>
      </c>
      <c r="S6957" s="408">
        <v>45344</v>
      </c>
      <c r="T6957" s="413" t="s">
        <v>1415</v>
      </c>
      <c r="U6957" s="417" t="s">
        <v>1416</v>
      </c>
      <c r="V6957" s="421">
        <v>45443</v>
      </c>
      <c r="W6957" s="422" t="s">
        <v>31492</v>
      </c>
      <c r="X6957" s="417" t="s">
        <v>23286</v>
      </c>
      <c r="AB6957" s="414">
        <v>45304</v>
      </c>
    </row>
    <row r="6958" spans="1:29" hidden="1" x14ac:dyDescent="0.25">
      <c r="A6958" s="1428">
        <v>6942</v>
      </c>
      <c r="B6958" s="109">
        <v>45306</v>
      </c>
      <c r="C6958" s="412">
        <f t="shared" si="108"/>
        <v>2024</v>
      </c>
      <c r="D6958" s="1727" t="s">
        <v>26859</v>
      </c>
      <c r="E6958" s="141">
        <v>100309813</v>
      </c>
      <c r="F6958" s="1728" t="s">
        <v>8443</v>
      </c>
      <c r="G6958" s="1729" t="s">
        <v>613</v>
      </c>
      <c r="H6958" s="1729" t="s">
        <v>659</v>
      </c>
      <c r="I6958" s="1730" t="s">
        <v>716</v>
      </c>
      <c r="J6958" s="124">
        <v>48</v>
      </c>
      <c r="L6958" s="1730" t="s">
        <v>26860</v>
      </c>
      <c r="M6958" s="114" t="s">
        <v>1427</v>
      </c>
      <c r="N6958" s="138" t="s">
        <v>1429</v>
      </c>
      <c r="O6958" s="1730" t="s">
        <v>1433</v>
      </c>
      <c r="P6958" s="1731" t="s">
        <v>26861</v>
      </c>
      <c r="Q6958" s="128"/>
      <c r="R6958" s="129"/>
      <c r="S6958" s="130"/>
      <c r="T6958" s="126"/>
      <c r="U6958" s="124"/>
      <c r="V6958" s="131"/>
      <c r="W6958" s="122"/>
      <c r="X6958" s="124"/>
      <c r="Z6958" s="1">
        <v>89603070017</v>
      </c>
      <c r="AA6958" s="1732" t="s">
        <v>6281</v>
      </c>
      <c r="AB6958" s="109">
        <v>45306</v>
      </c>
    </row>
    <row r="6959" spans="1:29" hidden="1" x14ac:dyDescent="0.25">
      <c r="A6959" s="1428">
        <v>6943</v>
      </c>
      <c r="B6959" s="109">
        <v>45306</v>
      </c>
      <c r="C6959" s="412">
        <f t="shared" si="108"/>
        <v>2024</v>
      </c>
      <c r="D6959" s="1727" t="s">
        <v>26862</v>
      </c>
      <c r="E6959" s="141">
        <v>100309820</v>
      </c>
      <c r="F6959" s="1728" t="s">
        <v>8443</v>
      </c>
      <c r="G6959" s="1729" t="s">
        <v>613</v>
      </c>
      <c r="H6959" s="1729" t="s">
        <v>659</v>
      </c>
      <c r="I6959" s="1730" t="s">
        <v>716</v>
      </c>
      <c r="J6959" s="124">
        <v>55</v>
      </c>
      <c r="L6959" s="1730" t="s">
        <v>26863</v>
      </c>
      <c r="M6959" s="114" t="s">
        <v>1427</v>
      </c>
      <c r="N6959" s="138" t="s">
        <v>1429</v>
      </c>
      <c r="O6959" s="1730" t="s">
        <v>1433</v>
      </c>
      <c r="P6959" s="1731" t="s">
        <v>26864</v>
      </c>
      <c r="Q6959" s="128"/>
      <c r="R6959" s="129"/>
      <c r="S6959" s="130"/>
      <c r="T6959" s="126"/>
      <c r="U6959" s="124"/>
      <c r="V6959" s="131"/>
      <c r="W6959" s="122"/>
      <c r="X6959" s="124"/>
      <c r="Z6959" s="1">
        <v>89278688607</v>
      </c>
      <c r="AA6959" s="1732" t="s">
        <v>6281</v>
      </c>
      <c r="AB6959" s="109">
        <v>45306</v>
      </c>
    </row>
    <row r="6960" spans="1:29" hidden="1" x14ac:dyDescent="0.25">
      <c r="A6960" s="1428">
        <v>6944</v>
      </c>
      <c r="B6960" s="109">
        <v>45306</v>
      </c>
      <c r="C6960" s="412">
        <f t="shared" si="108"/>
        <v>2024</v>
      </c>
      <c r="D6960" s="1727" t="s">
        <v>26865</v>
      </c>
      <c r="E6960" s="141">
        <v>100309825</v>
      </c>
      <c r="F6960" s="1728" t="s">
        <v>8443</v>
      </c>
      <c r="G6960" s="1729" t="s">
        <v>613</v>
      </c>
      <c r="H6960" s="1729" t="s">
        <v>659</v>
      </c>
      <c r="I6960" s="1730" t="s">
        <v>716</v>
      </c>
      <c r="J6960" s="124">
        <v>60</v>
      </c>
      <c r="K6960" s="1732"/>
      <c r="L6960" s="1730" t="s">
        <v>26866</v>
      </c>
      <c r="M6960" s="114" t="s">
        <v>1427</v>
      </c>
      <c r="N6960" s="138" t="s">
        <v>1429</v>
      </c>
      <c r="O6960" s="1730" t="s">
        <v>1433</v>
      </c>
      <c r="P6960" s="1731" t="s">
        <v>26867</v>
      </c>
      <c r="Q6960" s="128"/>
      <c r="R6960" s="129"/>
      <c r="S6960" s="130"/>
      <c r="T6960" s="126"/>
      <c r="U6960" s="124"/>
      <c r="V6960" s="131"/>
      <c r="W6960" s="122"/>
      <c r="X6960" s="124"/>
      <c r="Y6960" s="1732"/>
      <c r="AA6960" s="1732"/>
      <c r="AB6960" s="109">
        <v>45306</v>
      </c>
    </row>
    <row r="6961" spans="1:29" hidden="1" x14ac:dyDescent="0.25">
      <c r="A6961" s="1428">
        <v>6945</v>
      </c>
      <c r="B6961" s="123">
        <v>45306</v>
      </c>
      <c r="C6961" s="412">
        <f t="shared" si="108"/>
        <v>2024</v>
      </c>
      <c r="D6961" s="1727" t="s">
        <v>26868</v>
      </c>
      <c r="E6961" s="141">
        <v>100309826</v>
      </c>
      <c r="F6961" s="2196" t="s">
        <v>8442</v>
      </c>
      <c r="G6961" s="1729" t="s">
        <v>613</v>
      </c>
      <c r="H6961" s="1729" t="s">
        <v>659</v>
      </c>
      <c r="I6961" s="1730" t="s">
        <v>716</v>
      </c>
      <c r="J6961" s="124">
        <v>61</v>
      </c>
      <c r="K6961" s="1732"/>
      <c r="L6961" s="1730" t="s">
        <v>26869</v>
      </c>
      <c r="M6961" s="114" t="s">
        <v>1427</v>
      </c>
      <c r="N6961" s="138" t="s">
        <v>1429</v>
      </c>
      <c r="O6961" s="1730" t="s">
        <v>1862</v>
      </c>
      <c r="P6961" s="1731" t="s">
        <v>10567</v>
      </c>
      <c r="Q6961" s="128"/>
      <c r="R6961" s="129"/>
      <c r="S6961" s="130"/>
      <c r="T6961" s="126"/>
      <c r="U6961" s="124"/>
      <c r="V6961" s="131"/>
      <c r="W6961" s="122"/>
      <c r="X6961" s="124"/>
      <c r="Y6961" s="1732"/>
      <c r="AA6961" s="1732"/>
      <c r="AB6961" s="123">
        <v>45306</v>
      </c>
    </row>
    <row r="6962" spans="1:29" hidden="1" x14ac:dyDescent="0.25">
      <c r="A6962" s="1428">
        <v>6946</v>
      </c>
      <c r="B6962" s="123">
        <v>45306</v>
      </c>
      <c r="C6962" s="412">
        <f t="shared" si="108"/>
        <v>2024</v>
      </c>
      <c r="D6962" s="1727" t="s">
        <v>26870</v>
      </c>
      <c r="E6962" s="141">
        <v>100309828</v>
      </c>
      <c r="F6962" s="2196" t="s">
        <v>8442</v>
      </c>
      <c r="G6962" s="1729" t="s">
        <v>613</v>
      </c>
      <c r="H6962" s="1729" t="s">
        <v>659</v>
      </c>
      <c r="I6962" s="1730" t="s">
        <v>716</v>
      </c>
      <c r="J6962" s="124">
        <v>63</v>
      </c>
      <c r="L6962" s="1730" t="s">
        <v>26871</v>
      </c>
      <c r="M6962" s="114" t="s">
        <v>1427</v>
      </c>
      <c r="N6962" s="138" t="s">
        <v>1429</v>
      </c>
      <c r="O6962" s="1730" t="s">
        <v>1309</v>
      </c>
      <c r="P6962" s="1731" t="s">
        <v>15703</v>
      </c>
      <c r="Q6962" s="128"/>
      <c r="R6962" s="129"/>
      <c r="S6962" s="130"/>
      <c r="T6962" s="126"/>
      <c r="U6962" s="124"/>
      <c r="V6962" s="131"/>
      <c r="W6962" s="122"/>
      <c r="X6962" s="124"/>
      <c r="Z6962" s="1">
        <v>89063888755</v>
      </c>
      <c r="AA6962" s="1732" t="s">
        <v>6281</v>
      </c>
      <c r="AB6962" s="123">
        <v>45306</v>
      </c>
    </row>
    <row r="6963" spans="1:29" hidden="1" x14ac:dyDescent="0.25">
      <c r="A6963" s="409">
        <v>6947</v>
      </c>
      <c r="B6963" s="410">
        <v>45306</v>
      </c>
      <c r="C6963" s="412">
        <f t="shared" si="108"/>
        <v>2024</v>
      </c>
      <c r="D6963" s="22" t="s">
        <v>26872</v>
      </c>
      <c r="E6963" s="23" t="s">
        <v>606</v>
      </c>
      <c r="F6963" s="24" t="s">
        <v>8442</v>
      </c>
      <c r="G6963" s="22" t="s">
        <v>613</v>
      </c>
      <c r="H6963" s="22" t="s">
        <v>696</v>
      </c>
      <c r="I6963" s="26" t="s">
        <v>814</v>
      </c>
      <c r="J6963" s="25">
        <v>17</v>
      </c>
      <c r="K6963" s="8"/>
      <c r="L6963" s="26" t="s">
        <v>26873</v>
      </c>
      <c r="M6963" s="413" t="s">
        <v>1427</v>
      </c>
      <c r="N6963" s="39" t="s">
        <v>1429</v>
      </c>
      <c r="O6963" s="26" t="s">
        <v>1441</v>
      </c>
      <c r="P6963" s="27" t="s">
        <v>30052</v>
      </c>
      <c r="Q6963" s="28" t="s">
        <v>9586</v>
      </c>
      <c r="R6963" s="29" t="s">
        <v>30053</v>
      </c>
      <c r="S6963" s="30">
        <v>45344</v>
      </c>
      <c r="T6963" s="26" t="s">
        <v>1415</v>
      </c>
      <c r="U6963" s="25" t="s">
        <v>1416</v>
      </c>
      <c r="V6963" s="31">
        <v>45418</v>
      </c>
      <c r="W6963" s="99" t="s">
        <v>30048</v>
      </c>
      <c r="X6963" s="25" t="s">
        <v>23286</v>
      </c>
      <c r="Y6963" s="8"/>
      <c r="Z6963" s="8"/>
      <c r="AA6963" s="8"/>
      <c r="AB6963" s="410">
        <v>45306</v>
      </c>
      <c r="AC6963" s="8"/>
    </row>
    <row r="6964" spans="1:29" hidden="1" x14ac:dyDescent="0.25">
      <c r="A6964" s="516">
        <v>6948</v>
      </c>
      <c r="B6964" s="590">
        <v>45306</v>
      </c>
      <c r="C6964" s="412">
        <f t="shared" si="108"/>
        <v>2024</v>
      </c>
      <c r="D6964" s="591" t="s">
        <v>19479</v>
      </c>
      <c r="E6964" s="592" t="s">
        <v>606</v>
      </c>
      <c r="F6964" s="459" t="s">
        <v>8443</v>
      </c>
      <c r="G6964" s="591" t="s">
        <v>613</v>
      </c>
      <c r="H6964" s="591" t="s">
        <v>2605</v>
      </c>
      <c r="I6964" s="594" t="s">
        <v>704</v>
      </c>
      <c r="J6964" s="528">
        <v>81</v>
      </c>
      <c r="K6964" s="527"/>
      <c r="L6964" s="594" t="s">
        <v>26876</v>
      </c>
      <c r="M6964" s="520" t="s">
        <v>1427</v>
      </c>
      <c r="N6964" s="522" t="s">
        <v>1429</v>
      </c>
      <c r="O6964" s="594" t="s">
        <v>1433</v>
      </c>
      <c r="P6964" s="595" t="s">
        <v>26877</v>
      </c>
      <c r="Q6964" s="593" t="s">
        <v>1034</v>
      </c>
      <c r="R6964" s="2067" t="s">
        <v>26876</v>
      </c>
      <c r="S6964" s="596">
        <v>45382</v>
      </c>
      <c r="T6964" s="594" t="s">
        <v>28279</v>
      </c>
      <c r="U6964" s="528" t="s">
        <v>1416</v>
      </c>
      <c r="V6964" s="597">
        <v>45382</v>
      </c>
      <c r="W6964" s="598" t="s">
        <v>1419</v>
      </c>
      <c r="X6964" s="528" t="s">
        <v>14259</v>
      </c>
      <c r="Y6964" s="527"/>
      <c r="Z6964" s="527"/>
      <c r="AA6964" s="527"/>
      <c r="AB6964" s="590">
        <v>45306</v>
      </c>
      <c r="AC6964" s="527"/>
    </row>
    <row r="6965" spans="1:29" s="8" customFormat="1" hidden="1" x14ac:dyDescent="0.25">
      <c r="A6965" s="1428">
        <v>6949</v>
      </c>
      <c r="B6965" s="123">
        <v>45306</v>
      </c>
      <c r="C6965" s="412">
        <f t="shared" si="108"/>
        <v>2024</v>
      </c>
      <c r="D6965" s="1729" t="s">
        <v>26878</v>
      </c>
      <c r="E6965" s="1733" t="s">
        <v>606</v>
      </c>
      <c r="F6965" s="1734" t="s">
        <v>8443</v>
      </c>
      <c r="G6965" s="1729" t="s">
        <v>613</v>
      </c>
      <c r="H6965" s="1729" t="s">
        <v>2605</v>
      </c>
      <c r="I6965" s="1730" t="s">
        <v>644</v>
      </c>
      <c r="J6965" s="124">
        <v>45</v>
      </c>
      <c r="K6965" s="1"/>
      <c r="L6965" s="1730" t="s">
        <v>26879</v>
      </c>
      <c r="M6965" s="114" t="s">
        <v>1427</v>
      </c>
      <c r="N6965" s="138" t="s">
        <v>1429</v>
      </c>
      <c r="O6965" s="1730" t="s">
        <v>1433</v>
      </c>
      <c r="P6965" s="1731" t="s">
        <v>26880</v>
      </c>
      <c r="Q6965" s="128"/>
      <c r="R6965" s="129"/>
      <c r="S6965" s="130"/>
      <c r="T6965" s="126"/>
      <c r="U6965" s="124"/>
      <c r="V6965" s="131"/>
      <c r="W6965" s="122"/>
      <c r="X6965" s="124"/>
      <c r="Y6965" s="1"/>
      <c r="Z6965" s="1"/>
      <c r="AA6965" s="1732"/>
      <c r="AB6965" s="123">
        <v>45306</v>
      </c>
      <c r="AC6965" s="1"/>
    </row>
    <row r="6966" spans="1:29" hidden="1" x14ac:dyDescent="0.25">
      <c r="A6966" s="1428">
        <v>6950</v>
      </c>
      <c r="B6966" s="123">
        <v>45307</v>
      </c>
      <c r="C6966" s="412">
        <f t="shared" si="108"/>
        <v>2024</v>
      </c>
      <c r="D6966" s="137" t="s">
        <v>26857</v>
      </c>
      <c r="E6966" s="141">
        <v>100351545</v>
      </c>
      <c r="F6966" s="2196" t="s">
        <v>8442</v>
      </c>
      <c r="G6966" s="1729" t="s">
        <v>613</v>
      </c>
      <c r="H6966" s="1729" t="s">
        <v>1603</v>
      </c>
      <c r="I6966" s="1730" t="s">
        <v>632</v>
      </c>
      <c r="J6966" s="124">
        <v>58</v>
      </c>
      <c r="L6966" s="125">
        <v>4057826</v>
      </c>
      <c r="M6966" s="114" t="s">
        <v>1427</v>
      </c>
      <c r="N6966" s="138" t="s">
        <v>1429</v>
      </c>
      <c r="O6966" s="1730" t="s">
        <v>2353</v>
      </c>
      <c r="P6966" s="1731" t="s">
        <v>26858</v>
      </c>
      <c r="Q6966" s="128"/>
      <c r="R6966" s="129"/>
      <c r="S6966" s="130"/>
      <c r="T6966" s="126"/>
      <c r="U6966" s="124"/>
      <c r="V6966" s="131"/>
      <c r="W6966" s="122"/>
      <c r="X6966" s="124"/>
      <c r="Z6966" s="1">
        <v>621644</v>
      </c>
      <c r="AA6966" s="1732" t="s">
        <v>6281</v>
      </c>
      <c r="AB6966" s="123">
        <v>45307</v>
      </c>
    </row>
    <row r="6967" spans="1:29" s="527" customFormat="1" hidden="1" x14ac:dyDescent="0.25">
      <c r="A6967" s="409">
        <v>6951</v>
      </c>
      <c r="B6967" s="410">
        <v>45307</v>
      </c>
      <c r="C6967" s="412">
        <f t="shared" si="108"/>
        <v>2024</v>
      </c>
      <c r="D6967" s="22" t="s">
        <v>26881</v>
      </c>
      <c r="E6967" s="23">
        <v>100332540</v>
      </c>
      <c r="F6967" s="24" t="s">
        <v>8442</v>
      </c>
      <c r="G6967" s="22" t="s">
        <v>613</v>
      </c>
      <c r="H6967" s="22" t="s">
        <v>17456</v>
      </c>
      <c r="I6967" s="26" t="s">
        <v>687</v>
      </c>
      <c r="J6967" s="25">
        <v>104</v>
      </c>
      <c r="K6967" s="8"/>
      <c r="L6967" s="26" t="s">
        <v>26882</v>
      </c>
      <c r="M6967" s="413" t="s">
        <v>1427</v>
      </c>
      <c r="N6967" s="39" t="s">
        <v>1429</v>
      </c>
      <c r="O6967" s="26" t="s">
        <v>1433</v>
      </c>
      <c r="P6967" s="27" t="s">
        <v>26883</v>
      </c>
      <c r="Q6967" s="28" t="s">
        <v>9586</v>
      </c>
      <c r="R6967" s="29" t="s">
        <v>30638</v>
      </c>
      <c r="S6967" s="408">
        <v>45343</v>
      </c>
      <c r="T6967" s="26" t="s">
        <v>1415</v>
      </c>
      <c r="U6967" s="25" t="s">
        <v>1416</v>
      </c>
      <c r="V6967" s="31">
        <v>45425</v>
      </c>
      <c r="W6967" s="99" t="s">
        <v>30639</v>
      </c>
      <c r="X6967" s="25" t="s">
        <v>23286</v>
      </c>
      <c r="Y6967" s="8"/>
      <c r="Z6967" s="8"/>
      <c r="AA6967" s="8"/>
      <c r="AB6967" s="410">
        <v>45307</v>
      </c>
      <c r="AC6967" s="8"/>
    </row>
    <row r="6968" spans="1:29" s="8" customFormat="1" hidden="1" x14ac:dyDescent="0.25">
      <c r="A6968" s="516">
        <v>6952</v>
      </c>
      <c r="B6968" s="590">
        <v>45307</v>
      </c>
      <c r="C6968" s="412">
        <f t="shared" si="108"/>
        <v>2024</v>
      </c>
      <c r="D6968" s="591" t="s">
        <v>26884</v>
      </c>
      <c r="E6968" s="592">
        <v>100390645</v>
      </c>
      <c r="F6968" s="593" t="s">
        <v>8443</v>
      </c>
      <c r="G6968" s="591" t="s">
        <v>613</v>
      </c>
      <c r="H6968" s="591" t="s">
        <v>4986</v>
      </c>
      <c r="I6968" s="594" t="s">
        <v>634</v>
      </c>
      <c r="J6968" s="528">
        <v>49</v>
      </c>
      <c r="K6968" s="527"/>
      <c r="L6968" s="594" t="s">
        <v>26885</v>
      </c>
      <c r="M6968" s="520" t="s">
        <v>1427</v>
      </c>
      <c r="N6968" s="522" t="s">
        <v>1429</v>
      </c>
      <c r="O6968" s="594" t="s">
        <v>1433</v>
      </c>
      <c r="P6968" s="595"/>
      <c r="Q6968" s="593" t="s">
        <v>1110</v>
      </c>
      <c r="R6968" s="594" t="s">
        <v>26885</v>
      </c>
      <c r="S6968" s="596">
        <v>45383</v>
      </c>
      <c r="T6968" s="594" t="s">
        <v>25706</v>
      </c>
      <c r="U6968" s="528" t="s">
        <v>1416</v>
      </c>
      <c r="V6968" s="597">
        <v>45406</v>
      </c>
      <c r="W6968" s="598" t="s">
        <v>1419</v>
      </c>
      <c r="X6968" s="528" t="s">
        <v>14259</v>
      </c>
      <c r="Y6968" s="527"/>
      <c r="Z6968" s="527"/>
      <c r="AA6968" s="527"/>
      <c r="AB6968" s="590">
        <v>45307</v>
      </c>
      <c r="AC6968" s="527"/>
    </row>
    <row r="6969" spans="1:29" s="527" customFormat="1" hidden="1" x14ac:dyDescent="0.25">
      <c r="A6969" s="409">
        <v>6953</v>
      </c>
      <c r="B6969" s="410">
        <v>45307</v>
      </c>
      <c r="C6969" s="412">
        <f t="shared" si="108"/>
        <v>2024</v>
      </c>
      <c r="D6969" s="22" t="s">
        <v>26886</v>
      </c>
      <c r="E6969" s="23">
        <v>100316544</v>
      </c>
      <c r="F6969" s="416" t="s">
        <v>8442</v>
      </c>
      <c r="G6969" s="22" t="s">
        <v>613</v>
      </c>
      <c r="H6969" s="22" t="s">
        <v>14327</v>
      </c>
      <c r="I6969" s="26" t="s">
        <v>655</v>
      </c>
      <c r="J6969" s="25">
        <v>8</v>
      </c>
      <c r="K6969" s="8"/>
      <c r="L6969" s="26" t="s">
        <v>26887</v>
      </c>
      <c r="M6969" s="413" t="s">
        <v>1427</v>
      </c>
      <c r="N6969" s="39" t="s">
        <v>1429</v>
      </c>
      <c r="O6969" s="26" t="s">
        <v>1527</v>
      </c>
      <c r="P6969" s="27" t="s">
        <v>30036</v>
      </c>
      <c r="Q6969" s="28" t="s">
        <v>9586</v>
      </c>
      <c r="R6969" s="29" t="s">
        <v>30037</v>
      </c>
      <c r="S6969" s="30">
        <v>45344</v>
      </c>
      <c r="T6969" s="26" t="s">
        <v>1415</v>
      </c>
      <c r="U6969" s="25" t="s">
        <v>1416</v>
      </c>
      <c r="V6969" s="31">
        <v>45419</v>
      </c>
      <c r="W6969" s="99" t="s">
        <v>30038</v>
      </c>
      <c r="X6969" s="25" t="s">
        <v>23286</v>
      </c>
      <c r="Y6969" s="8"/>
      <c r="Z6969" s="8"/>
      <c r="AA6969" s="8"/>
      <c r="AB6969" s="410">
        <v>45307</v>
      </c>
      <c r="AC6969" s="8"/>
    </row>
    <row r="6970" spans="1:29" hidden="1" x14ac:dyDescent="0.25">
      <c r="A6970" s="516">
        <v>6954</v>
      </c>
      <c r="B6970" s="590">
        <v>45307</v>
      </c>
      <c r="C6970" s="412">
        <f t="shared" si="108"/>
        <v>2024</v>
      </c>
      <c r="D6970" s="518" t="s">
        <v>26890</v>
      </c>
      <c r="E6970" s="519" t="s">
        <v>606</v>
      </c>
      <c r="F6970" s="459" t="s">
        <v>8443</v>
      </c>
      <c r="G6970" s="518" t="s">
        <v>613</v>
      </c>
      <c r="H6970" s="518" t="s">
        <v>2605</v>
      </c>
      <c r="I6970" s="520" t="s">
        <v>704</v>
      </c>
      <c r="J6970" s="521">
        <v>101</v>
      </c>
      <c r="K6970" s="527"/>
      <c r="L6970" s="520" t="s">
        <v>26891</v>
      </c>
      <c r="M6970" s="520" t="s">
        <v>1427</v>
      </c>
      <c r="N6970" s="522" t="s">
        <v>1429</v>
      </c>
      <c r="O6970" s="520" t="s">
        <v>1433</v>
      </c>
      <c r="P6970" s="523" t="s">
        <v>26892</v>
      </c>
      <c r="Q6970" s="459" t="s">
        <v>1034</v>
      </c>
      <c r="R6970" s="576" t="s">
        <v>26891</v>
      </c>
      <c r="S6970" s="524">
        <v>45382</v>
      </c>
      <c r="T6970" s="520" t="s">
        <v>28278</v>
      </c>
      <c r="U6970" s="521" t="s">
        <v>1416</v>
      </c>
      <c r="V6970" s="525">
        <v>45382</v>
      </c>
      <c r="W6970" s="526" t="s">
        <v>1419</v>
      </c>
      <c r="X6970" s="521" t="s">
        <v>14259</v>
      </c>
      <c r="Y6970" s="527"/>
      <c r="Z6970" s="527"/>
      <c r="AA6970" s="527"/>
      <c r="AB6970" s="590">
        <v>45307</v>
      </c>
      <c r="AC6970" s="527"/>
    </row>
    <row r="6971" spans="1:29" s="8" customFormat="1" hidden="1" x14ac:dyDescent="0.25">
      <c r="A6971" s="409">
        <v>6955</v>
      </c>
      <c r="B6971" s="410">
        <v>45307</v>
      </c>
      <c r="C6971" s="412">
        <f t="shared" si="108"/>
        <v>2024</v>
      </c>
      <c r="D6971" s="411" t="s">
        <v>26893</v>
      </c>
      <c r="E6971" s="415">
        <v>100220970</v>
      </c>
      <c r="F6971" s="416" t="s">
        <v>8442</v>
      </c>
      <c r="G6971" s="411" t="s">
        <v>613</v>
      </c>
      <c r="H6971" s="411" t="s">
        <v>26010</v>
      </c>
      <c r="I6971" s="413" t="s">
        <v>655</v>
      </c>
      <c r="J6971" s="417">
        <v>63</v>
      </c>
      <c r="L6971" s="413" t="s">
        <v>26894</v>
      </c>
      <c r="M6971" s="413" t="s">
        <v>1427</v>
      </c>
      <c r="N6971" s="39" t="s">
        <v>1429</v>
      </c>
      <c r="O6971" s="413" t="s">
        <v>1325</v>
      </c>
      <c r="P6971" s="418" t="s">
        <v>30756</v>
      </c>
      <c r="Q6971" s="419" t="s">
        <v>9586</v>
      </c>
      <c r="R6971" s="420" t="s">
        <v>30757</v>
      </c>
      <c r="S6971" s="408">
        <v>45344</v>
      </c>
      <c r="T6971" s="413" t="s">
        <v>1415</v>
      </c>
      <c r="U6971" s="417" t="s">
        <v>1416</v>
      </c>
      <c r="V6971" s="421">
        <v>45428</v>
      </c>
      <c r="W6971" s="422" t="s">
        <v>30758</v>
      </c>
      <c r="X6971" s="417" t="s">
        <v>23286</v>
      </c>
      <c r="AB6971" s="410">
        <v>45307</v>
      </c>
    </row>
    <row r="6972" spans="1:29" s="8" customFormat="1" hidden="1" x14ac:dyDescent="0.25">
      <c r="A6972" s="409">
        <v>6956</v>
      </c>
      <c r="B6972" s="410">
        <v>45307</v>
      </c>
      <c r="C6972" s="412">
        <f t="shared" si="108"/>
        <v>2024</v>
      </c>
      <c r="D6972" s="411" t="s">
        <v>26895</v>
      </c>
      <c r="E6972" s="415">
        <v>100341055</v>
      </c>
      <c r="F6972" s="416" t="s">
        <v>26547</v>
      </c>
      <c r="G6972" s="411" t="s">
        <v>613</v>
      </c>
      <c r="H6972" s="411" t="s">
        <v>620</v>
      </c>
      <c r="I6972" s="413" t="s">
        <v>4786</v>
      </c>
      <c r="J6972" s="417">
        <v>48</v>
      </c>
      <c r="L6972" s="409">
        <v>47798448</v>
      </c>
      <c r="M6972" s="413" t="s">
        <v>1427</v>
      </c>
      <c r="N6972" s="412" t="s">
        <v>1429</v>
      </c>
      <c r="O6972" s="413" t="s">
        <v>25500</v>
      </c>
      <c r="P6972" s="418" t="s">
        <v>31031</v>
      </c>
      <c r="Q6972" s="419" t="s">
        <v>9586</v>
      </c>
      <c r="R6972" s="420" t="s">
        <v>31759</v>
      </c>
      <c r="S6972" s="408">
        <v>45344</v>
      </c>
      <c r="T6972" s="413" t="s">
        <v>1415</v>
      </c>
      <c r="U6972" s="417" t="s">
        <v>1416</v>
      </c>
      <c r="V6972" s="421">
        <v>45449</v>
      </c>
      <c r="W6972" s="422" t="s">
        <v>31760</v>
      </c>
      <c r="X6972" s="417" t="s">
        <v>23286</v>
      </c>
      <c r="AB6972" s="410">
        <v>45307</v>
      </c>
    </row>
    <row r="6973" spans="1:29" s="527" customFormat="1" hidden="1" x14ac:dyDescent="0.25">
      <c r="A6973" s="409">
        <v>6957</v>
      </c>
      <c r="B6973" s="410">
        <v>45307</v>
      </c>
      <c r="C6973" s="412">
        <f t="shared" si="108"/>
        <v>2024</v>
      </c>
      <c r="D6973" s="411" t="s">
        <v>26834</v>
      </c>
      <c r="E6973" s="415">
        <v>100252750</v>
      </c>
      <c r="F6973" s="416" t="s">
        <v>8442</v>
      </c>
      <c r="G6973" s="411" t="s">
        <v>613</v>
      </c>
      <c r="H6973" s="411" t="s">
        <v>715</v>
      </c>
      <c r="I6973" s="413" t="s">
        <v>716</v>
      </c>
      <c r="J6973" s="417">
        <v>88</v>
      </c>
      <c r="K6973" s="8"/>
      <c r="L6973" s="413" t="s">
        <v>26896</v>
      </c>
      <c r="M6973" s="413" t="s">
        <v>1427</v>
      </c>
      <c r="N6973" s="39" t="s">
        <v>1429</v>
      </c>
      <c r="O6973" s="413" t="s">
        <v>1325</v>
      </c>
      <c r="P6973" s="418" t="s">
        <v>16518</v>
      </c>
      <c r="Q6973" s="419" t="s">
        <v>9586</v>
      </c>
      <c r="R6973" s="420" t="s">
        <v>31833</v>
      </c>
      <c r="S6973" s="408">
        <v>45343</v>
      </c>
      <c r="T6973" s="413" t="s">
        <v>1415</v>
      </c>
      <c r="U6973" s="417" t="s">
        <v>1416</v>
      </c>
      <c r="V6973" s="421">
        <v>45451</v>
      </c>
      <c r="W6973" s="422" t="s">
        <v>10377</v>
      </c>
      <c r="X6973" s="417" t="s">
        <v>23286</v>
      </c>
      <c r="Y6973" s="8"/>
      <c r="Z6973" s="8" t="s">
        <v>1647</v>
      </c>
      <c r="AA6973" s="8"/>
      <c r="AB6973" s="410">
        <v>45307</v>
      </c>
      <c r="AC6973" s="8"/>
    </row>
    <row r="6974" spans="1:29" hidden="1" x14ac:dyDescent="0.25">
      <c r="A6974" s="409">
        <v>6958</v>
      </c>
      <c r="B6974" s="410">
        <v>45307</v>
      </c>
      <c r="C6974" s="412">
        <f t="shared" si="108"/>
        <v>2024</v>
      </c>
      <c r="D6974" s="411" t="s">
        <v>26900</v>
      </c>
      <c r="E6974" s="415">
        <v>101133162</v>
      </c>
      <c r="F6974" s="416" t="s">
        <v>8442</v>
      </c>
      <c r="G6974" s="411" t="s">
        <v>629</v>
      </c>
      <c r="H6974" s="411" t="s">
        <v>795</v>
      </c>
      <c r="I6974" s="413" t="s">
        <v>616</v>
      </c>
      <c r="J6974" s="417">
        <v>10</v>
      </c>
      <c r="K6974" s="8"/>
      <c r="L6974" s="413" t="s">
        <v>26901</v>
      </c>
      <c r="M6974" s="413" t="s">
        <v>1427</v>
      </c>
      <c r="N6974" s="412" t="s">
        <v>1429</v>
      </c>
      <c r="O6974" s="413" t="s">
        <v>2898</v>
      </c>
      <c r="P6974" s="418" t="s">
        <v>30793</v>
      </c>
      <c r="Q6974" s="419" t="s">
        <v>9586</v>
      </c>
      <c r="R6974" s="420" t="s">
        <v>30794</v>
      </c>
      <c r="S6974" s="408">
        <v>45363</v>
      </c>
      <c r="T6974" s="413" t="s">
        <v>1415</v>
      </c>
      <c r="U6974" s="417" t="s">
        <v>1416</v>
      </c>
      <c r="V6974" s="421">
        <v>45430</v>
      </c>
      <c r="W6974" s="422" t="s">
        <v>30795</v>
      </c>
      <c r="X6974" s="417" t="s">
        <v>23286</v>
      </c>
      <c r="Y6974" s="8"/>
      <c r="Z6974" s="8"/>
      <c r="AA6974" s="8"/>
      <c r="AB6974" s="410">
        <v>45307</v>
      </c>
      <c r="AC6974" s="8"/>
    </row>
    <row r="6975" spans="1:29" s="527" customFormat="1" hidden="1" x14ac:dyDescent="0.25">
      <c r="A6975" s="516">
        <v>6959</v>
      </c>
      <c r="B6975" s="590">
        <v>45307</v>
      </c>
      <c r="C6975" s="412">
        <f t="shared" si="108"/>
        <v>2024</v>
      </c>
      <c r="D6975" s="591" t="s">
        <v>26902</v>
      </c>
      <c r="E6975" s="592">
        <v>100320805</v>
      </c>
      <c r="F6975" s="593" t="s">
        <v>8443</v>
      </c>
      <c r="G6975" s="591" t="s">
        <v>613</v>
      </c>
      <c r="H6975" s="591" t="s">
        <v>823</v>
      </c>
      <c r="I6975" s="594" t="s">
        <v>731</v>
      </c>
      <c r="J6975" s="528">
        <v>22</v>
      </c>
      <c r="L6975" s="594" t="s">
        <v>26903</v>
      </c>
      <c r="M6975" s="520" t="s">
        <v>1427</v>
      </c>
      <c r="N6975" s="522" t="s">
        <v>1429</v>
      </c>
      <c r="O6975" s="594" t="s">
        <v>1834</v>
      </c>
      <c r="P6975" s="595" t="s">
        <v>26904</v>
      </c>
      <c r="Q6975" s="593" t="s">
        <v>829</v>
      </c>
      <c r="R6975" s="594" t="s">
        <v>26903</v>
      </c>
      <c r="S6975" s="596">
        <v>45482</v>
      </c>
      <c r="T6975" s="594" t="s">
        <v>33196</v>
      </c>
      <c r="U6975" s="528" t="s">
        <v>1416</v>
      </c>
      <c r="V6975" s="597">
        <v>45482</v>
      </c>
      <c r="W6975" s="598" t="s">
        <v>1419</v>
      </c>
      <c r="X6975" s="528" t="s">
        <v>14259</v>
      </c>
      <c r="AB6975" s="590">
        <v>45307</v>
      </c>
    </row>
    <row r="6976" spans="1:29" hidden="1" x14ac:dyDescent="0.25">
      <c r="A6976" s="1428">
        <v>6960</v>
      </c>
      <c r="B6976" s="123">
        <v>45307</v>
      </c>
      <c r="C6976" s="412">
        <f t="shared" si="108"/>
        <v>2024</v>
      </c>
      <c r="D6976" s="1742" t="s">
        <v>26927</v>
      </c>
      <c r="E6976" s="111">
        <v>100234775</v>
      </c>
      <c r="F6976" s="1743" t="s">
        <v>8442</v>
      </c>
      <c r="G6976" s="1742" t="s">
        <v>613</v>
      </c>
      <c r="H6976" s="1742" t="s">
        <v>618</v>
      </c>
      <c r="I6976" s="1744" t="s">
        <v>619</v>
      </c>
      <c r="J6976" s="115">
        <v>311</v>
      </c>
      <c r="L6976" s="1744" t="s">
        <v>26928</v>
      </c>
      <c r="M6976" s="114" t="s">
        <v>1427</v>
      </c>
      <c r="N6976" s="138" t="s">
        <v>1429</v>
      </c>
      <c r="O6976" s="1744" t="s">
        <v>1433</v>
      </c>
      <c r="P6976" s="1745" t="s">
        <v>26929</v>
      </c>
      <c r="Q6976" s="118"/>
      <c r="R6976" s="119"/>
      <c r="S6976" s="120"/>
      <c r="T6976" s="114"/>
      <c r="U6976" s="115"/>
      <c r="V6976" s="121"/>
      <c r="W6976" s="135"/>
      <c r="X6976" s="115"/>
      <c r="Z6976" s="1">
        <v>89373995540</v>
      </c>
      <c r="AB6976" s="123">
        <v>45307</v>
      </c>
    </row>
    <row r="6977" spans="1:29" hidden="1" x14ac:dyDescent="0.25">
      <c r="A6977" s="409">
        <v>6961</v>
      </c>
      <c r="B6977" s="410">
        <v>45308</v>
      </c>
      <c r="C6977" s="412">
        <f t="shared" si="108"/>
        <v>2024</v>
      </c>
      <c r="D6977" s="411" t="s">
        <v>26905</v>
      </c>
      <c r="E6977" s="415" t="s">
        <v>606</v>
      </c>
      <c r="F6977" s="416" t="s">
        <v>8442</v>
      </c>
      <c r="G6977" s="411" t="s">
        <v>613</v>
      </c>
      <c r="H6977" s="411" t="s">
        <v>779</v>
      </c>
      <c r="I6977" s="413" t="s">
        <v>780</v>
      </c>
      <c r="J6977" s="417">
        <v>14</v>
      </c>
      <c r="K6977" s="8"/>
      <c r="L6977" s="413" t="s">
        <v>26906</v>
      </c>
      <c r="M6977" s="413" t="s">
        <v>1427</v>
      </c>
      <c r="N6977" s="39" t="s">
        <v>1429</v>
      </c>
      <c r="O6977" s="413" t="s">
        <v>1325</v>
      </c>
      <c r="P6977" s="418" t="s">
        <v>26907</v>
      </c>
      <c r="Q6977" s="419" t="s">
        <v>9586</v>
      </c>
      <c r="R6977" s="420" t="s">
        <v>30706</v>
      </c>
      <c r="S6977" s="408">
        <v>45344</v>
      </c>
      <c r="T6977" s="413" t="s">
        <v>1415</v>
      </c>
      <c r="U6977" s="417" t="s">
        <v>1416</v>
      </c>
      <c r="V6977" s="421">
        <v>45426</v>
      </c>
      <c r="W6977" s="422" t="s">
        <v>30707</v>
      </c>
      <c r="X6977" s="417" t="s">
        <v>23286</v>
      </c>
      <c r="Y6977" s="8"/>
      <c r="Z6977" s="8"/>
      <c r="AA6977" s="8"/>
      <c r="AB6977" s="410">
        <v>45308</v>
      </c>
      <c r="AC6977" s="8"/>
    </row>
    <row r="6978" spans="1:29" s="8" customFormat="1" hidden="1" x14ac:dyDescent="0.25">
      <c r="A6978" s="409">
        <v>6962</v>
      </c>
      <c r="B6978" s="410">
        <v>45308</v>
      </c>
      <c r="C6978" s="412">
        <f t="shared" si="108"/>
        <v>2024</v>
      </c>
      <c r="D6978" s="411" t="s">
        <v>26913</v>
      </c>
      <c r="E6978" s="415">
        <v>100371969</v>
      </c>
      <c r="F6978" s="416" t="s">
        <v>8442</v>
      </c>
      <c r="G6978" s="411" t="s">
        <v>613</v>
      </c>
      <c r="H6978" s="411" t="s">
        <v>647</v>
      </c>
      <c r="I6978" s="413" t="s">
        <v>687</v>
      </c>
      <c r="J6978" s="417">
        <v>64</v>
      </c>
      <c r="L6978" s="413" t="s">
        <v>26914</v>
      </c>
      <c r="M6978" s="413" t="s">
        <v>1427</v>
      </c>
      <c r="N6978" s="39" t="s">
        <v>1429</v>
      </c>
      <c r="O6978" s="413" t="s">
        <v>1441</v>
      </c>
      <c r="P6978" s="418" t="s">
        <v>6061</v>
      </c>
      <c r="Q6978" s="419" t="s">
        <v>9586</v>
      </c>
      <c r="R6978" s="420" t="s">
        <v>31802</v>
      </c>
      <c r="S6978" s="408">
        <v>45343</v>
      </c>
      <c r="T6978" s="413" t="s">
        <v>1415</v>
      </c>
      <c r="U6978" s="417" t="s">
        <v>1416</v>
      </c>
      <c r="V6978" s="421">
        <v>45450</v>
      </c>
      <c r="W6978" s="422" t="s">
        <v>31803</v>
      </c>
      <c r="X6978" s="417" t="s">
        <v>23286</v>
      </c>
      <c r="AB6978" s="410">
        <v>45308</v>
      </c>
    </row>
    <row r="6979" spans="1:29" s="8" customFormat="1" hidden="1" x14ac:dyDescent="0.25">
      <c r="A6979" s="409">
        <v>6963</v>
      </c>
      <c r="B6979" s="410">
        <v>45308</v>
      </c>
      <c r="C6979" s="412">
        <f t="shared" si="108"/>
        <v>2024</v>
      </c>
      <c r="D6979" s="411" t="s">
        <v>26919</v>
      </c>
      <c r="E6979" s="415">
        <v>100336226</v>
      </c>
      <c r="F6979" s="416" t="s">
        <v>8442</v>
      </c>
      <c r="G6979" s="411" t="s">
        <v>613</v>
      </c>
      <c r="H6979" s="411" t="s">
        <v>642</v>
      </c>
      <c r="I6979" s="413" t="s">
        <v>643</v>
      </c>
      <c r="J6979" s="417">
        <v>2</v>
      </c>
      <c r="L6979" s="413" t="s">
        <v>26920</v>
      </c>
      <c r="M6979" s="413" t="s">
        <v>1427</v>
      </c>
      <c r="N6979" s="39" t="s">
        <v>1429</v>
      </c>
      <c r="O6979" s="413" t="s">
        <v>1578</v>
      </c>
      <c r="P6979" s="418" t="s">
        <v>26921</v>
      </c>
      <c r="Q6979" s="28" t="s">
        <v>9586</v>
      </c>
      <c r="R6979" s="420" t="s">
        <v>32213</v>
      </c>
      <c r="S6979" s="408">
        <v>45344</v>
      </c>
      <c r="T6979" s="413" t="s">
        <v>1415</v>
      </c>
      <c r="U6979" s="417" t="s">
        <v>1416</v>
      </c>
      <c r="V6979" s="421">
        <v>45462</v>
      </c>
      <c r="W6979" s="422" t="s">
        <v>32214</v>
      </c>
      <c r="X6979" s="417" t="s">
        <v>23286</v>
      </c>
      <c r="Z6979" s="8" t="s">
        <v>1647</v>
      </c>
      <c r="AB6979" s="410">
        <v>45308</v>
      </c>
    </row>
    <row r="6980" spans="1:29" hidden="1" x14ac:dyDescent="0.25">
      <c r="A6980" s="516">
        <v>6964</v>
      </c>
      <c r="B6980" s="590">
        <v>45308</v>
      </c>
      <c r="C6980" s="412">
        <f t="shared" si="108"/>
        <v>2024</v>
      </c>
      <c r="D6980" s="518" t="s">
        <v>26930</v>
      </c>
      <c r="E6980" s="519">
        <v>100229144</v>
      </c>
      <c r="F6980" s="459" t="s">
        <v>8443</v>
      </c>
      <c r="G6980" s="518" t="s">
        <v>613</v>
      </c>
      <c r="H6980" s="518" t="s">
        <v>818</v>
      </c>
      <c r="I6980" s="520" t="s">
        <v>638</v>
      </c>
      <c r="J6980" s="521">
        <v>44</v>
      </c>
      <c r="K6980" s="527"/>
      <c r="L6980" s="520" t="s">
        <v>26931</v>
      </c>
      <c r="M6980" s="520" t="s">
        <v>1427</v>
      </c>
      <c r="N6980" s="522" t="s">
        <v>1429</v>
      </c>
      <c r="O6980" s="520" t="s">
        <v>1453</v>
      </c>
      <c r="P6980" s="523" t="s">
        <v>26486</v>
      </c>
      <c r="Q6980" s="536" t="s">
        <v>23196</v>
      </c>
      <c r="R6980" s="821" t="s">
        <v>26931</v>
      </c>
      <c r="S6980" s="524">
        <v>45433</v>
      </c>
      <c r="T6980" s="520" t="s">
        <v>31293</v>
      </c>
      <c r="U6980" s="521" t="s">
        <v>1416</v>
      </c>
      <c r="V6980" s="525">
        <v>45433</v>
      </c>
      <c r="W6980" s="526" t="s">
        <v>1419</v>
      </c>
      <c r="X6980" s="521" t="s">
        <v>14259</v>
      </c>
      <c r="Y6980" s="527"/>
      <c r="Z6980" s="527">
        <v>89379424466</v>
      </c>
      <c r="AA6980" s="527"/>
      <c r="AB6980" s="590">
        <v>45308</v>
      </c>
      <c r="AC6980" s="527"/>
    </row>
    <row r="6981" spans="1:29" s="527" customFormat="1" hidden="1" x14ac:dyDescent="0.25">
      <c r="A6981" s="409">
        <v>6965</v>
      </c>
      <c r="B6981" s="410">
        <v>45308</v>
      </c>
      <c r="C6981" s="412">
        <f t="shared" si="108"/>
        <v>2024</v>
      </c>
      <c r="D6981" s="411" t="s">
        <v>26945</v>
      </c>
      <c r="E6981" s="415">
        <v>100353091</v>
      </c>
      <c r="F6981" s="416" t="s">
        <v>8442</v>
      </c>
      <c r="G6981" s="411" t="s">
        <v>613</v>
      </c>
      <c r="H6981" s="411" t="s">
        <v>709</v>
      </c>
      <c r="I6981" s="413" t="s">
        <v>764</v>
      </c>
      <c r="J6981" s="417">
        <v>48</v>
      </c>
      <c r="K6981" s="8"/>
      <c r="L6981" s="413" t="s">
        <v>31338</v>
      </c>
      <c r="M6981" s="413" t="s">
        <v>1427</v>
      </c>
      <c r="N6981" s="39" t="s">
        <v>1429</v>
      </c>
      <c r="O6981" s="413" t="s">
        <v>1453</v>
      </c>
      <c r="P6981" s="418" t="s">
        <v>26946</v>
      </c>
      <c r="Q6981" s="419" t="s">
        <v>9586</v>
      </c>
      <c r="R6981" s="420" t="s">
        <v>31339</v>
      </c>
      <c r="S6981" s="408">
        <v>45348</v>
      </c>
      <c r="T6981" s="413" t="s">
        <v>1415</v>
      </c>
      <c r="U6981" s="417" t="s">
        <v>1416</v>
      </c>
      <c r="V6981" s="421">
        <v>45441</v>
      </c>
      <c r="W6981" s="422" t="s">
        <v>31340</v>
      </c>
      <c r="X6981" s="417" t="s">
        <v>23286</v>
      </c>
      <c r="Y6981" s="8"/>
      <c r="Z6981" s="8"/>
      <c r="AA6981" s="8"/>
      <c r="AB6981" s="410">
        <v>45308</v>
      </c>
      <c r="AC6981" s="8"/>
    </row>
    <row r="6982" spans="1:29" s="8" customFormat="1" hidden="1" x14ac:dyDescent="0.25">
      <c r="A6982" s="516">
        <v>6966</v>
      </c>
      <c r="B6982" s="590">
        <v>45309</v>
      </c>
      <c r="C6982" s="412">
        <f t="shared" si="108"/>
        <v>2024</v>
      </c>
      <c r="D6982" s="518" t="s">
        <v>26908</v>
      </c>
      <c r="E6982" s="519">
        <v>100393927</v>
      </c>
      <c r="F6982" s="459" t="s">
        <v>8443</v>
      </c>
      <c r="G6982" s="518" t="s">
        <v>613</v>
      </c>
      <c r="H6982" s="518" t="s">
        <v>693</v>
      </c>
      <c r="I6982" s="520" t="s">
        <v>792</v>
      </c>
      <c r="J6982" s="521">
        <v>136</v>
      </c>
      <c r="K6982" s="527"/>
      <c r="L6982" s="520" t="s">
        <v>26909</v>
      </c>
      <c r="M6982" s="520" t="s">
        <v>1427</v>
      </c>
      <c r="N6982" s="522" t="s">
        <v>1429</v>
      </c>
      <c r="O6982" s="520" t="s">
        <v>1601</v>
      </c>
      <c r="P6982" s="523"/>
      <c r="Q6982" s="536" t="s">
        <v>829</v>
      </c>
      <c r="R6982" s="821" t="s">
        <v>26909</v>
      </c>
      <c r="S6982" s="524">
        <v>45415</v>
      </c>
      <c r="T6982" s="520" t="s">
        <v>30872</v>
      </c>
      <c r="U6982" s="521" t="s">
        <v>1416</v>
      </c>
      <c r="V6982" s="525">
        <v>45415</v>
      </c>
      <c r="W6982" s="526" t="s">
        <v>1419</v>
      </c>
      <c r="X6982" s="521" t="s">
        <v>14259</v>
      </c>
      <c r="Y6982" s="527"/>
      <c r="Z6982" s="527">
        <v>313547</v>
      </c>
      <c r="AA6982" s="527"/>
      <c r="AB6982" s="590">
        <v>45309</v>
      </c>
      <c r="AC6982" s="527"/>
    </row>
    <row r="6983" spans="1:29" s="527" customFormat="1" hidden="1" x14ac:dyDescent="0.25">
      <c r="A6983" s="1428">
        <v>6967</v>
      </c>
      <c r="B6983" s="123">
        <v>45309</v>
      </c>
      <c r="C6983" s="412">
        <f t="shared" si="108"/>
        <v>2024</v>
      </c>
      <c r="D6983" s="2234" t="s">
        <v>26910</v>
      </c>
      <c r="E6983" s="111">
        <v>100372244</v>
      </c>
      <c r="F6983" s="2253" t="s">
        <v>8442</v>
      </c>
      <c r="G6983" s="2234" t="s">
        <v>613</v>
      </c>
      <c r="H6983" s="2234" t="s">
        <v>647</v>
      </c>
      <c r="I6983" s="3459" t="s">
        <v>700</v>
      </c>
      <c r="J6983" s="115">
        <v>51</v>
      </c>
      <c r="K6983" s="1735"/>
      <c r="L6983" s="134">
        <v>39200</v>
      </c>
      <c r="M6983" s="114" t="s">
        <v>1427</v>
      </c>
      <c r="N6983" s="138" t="s">
        <v>1429</v>
      </c>
      <c r="O6983" s="114"/>
      <c r="P6983" s="3561" t="s">
        <v>26911</v>
      </c>
      <c r="Q6983" s="118"/>
      <c r="R6983" s="119"/>
      <c r="S6983" s="120"/>
      <c r="T6983" s="114"/>
      <c r="U6983" s="115"/>
      <c r="V6983" s="121"/>
      <c r="W6983" s="135"/>
      <c r="X6983" s="115"/>
      <c r="Y6983" s="1735"/>
      <c r="Z6983" s="1"/>
      <c r="AA6983" s="1"/>
      <c r="AB6983" s="123">
        <v>45309</v>
      </c>
      <c r="AC6983" s="1"/>
    </row>
    <row r="6984" spans="1:29" hidden="1" x14ac:dyDescent="0.25">
      <c r="A6984" s="409">
        <v>6968</v>
      </c>
      <c r="B6984" s="410">
        <v>45309</v>
      </c>
      <c r="C6984" s="412">
        <f t="shared" si="108"/>
        <v>2024</v>
      </c>
      <c r="D6984" s="411" t="s">
        <v>26912</v>
      </c>
      <c r="E6984" s="415">
        <v>100338981</v>
      </c>
      <c r="F6984" s="416" t="s">
        <v>26547</v>
      </c>
      <c r="G6984" s="411" t="s">
        <v>613</v>
      </c>
      <c r="H6984" s="411" t="s">
        <v>679</v>
      </c>
      <c r="I6984" s="413" t="s">
        <v>668</v>
      </c>
      <c r="J6984" s="417">
        <v>124</v>
      </c>
      <c r="K6984" s="8"/>
      <c r="L6984" s="413" t="s">
        <v>27344</v>
      </c>
      <c r="M6984" s="413" t="s">
        <v>1427</v>
      </c>
      <c r="N6984" s="412" t="s">
        <v>1429</v>
      </c>
      <c r="O6984" s="413" t="s">
        <v>25500</v>
      </c>
      <c r="P6984" s="418" t="s">
        <v>29922</v>
      </c>
      <c r="Q6984" s="419" t="s">
        <v>9586</v>
      </c>
      <c r="R6984" s="420" t="s">
        <v>29923</v>
      </c>
      <c r="S6984" s="408">
        <v>45348</v>
      </c>
      <c r="T6984" s="413" t="s">
        <v>1415</v>
      </c>
      <c r="U6984" s="417" t="s">
        <v>1416</v>
      </c>
      <c r="V6984" s="421">
        <v>45416</v>
      </c>
      <c r="W6984" s="422" t="s">
        <v>29924</v>
      </c>
      <c r="X6984" s="417" t="s">
        <v>23286</v>
      </c>
      <c r="Y6984" s="8"/>
      <c r="Z6984" s="8" t="s">
        <v>15236</v>
      </c>
      <c r="AA6984" s="8" t="s">
        <v>1647</v>
      </c>
      <c r="AB6984" s="410">
        <v>45309</v>
      </c>
      <c r="AC6984" s="8" t="s">
        <v>33271</v>
      </c>
    </row>
    <row r="6985" spans="1:29" hidden="1" x14ac:dyDescent="0.25">
      <c r="A6985" s="516">
        <v>6969</v>
      </c>
      <c r="B6985" s="590">
        <v>45309</v>
      </c>
      <c r="C6985" s="412">
        <f t="shared" si="108"/>
        <v>2024</v>
      </c>
      <c r="D6985" s="518" t="s">
        <v>26915</v>
      </c>
      <c r="E6985" s="519" t="s">
        <v>606</v>
      </c>
      <c r="F6985" s="459" t="s">
        <v>8443</v>
      </c>
      <c r="G6985" s="518" t="s">
        <v>613</v>
      </c>
      <c r="H6985" s="518" t="s">
        <v>802</v>
      </c>
      <c r="I6985" s="520" t="s">
        <v>46</v>
      </c>
      <c r="J6985" s="521">
        <v>10</v>
      </c>
      <c r="K6985" s="527"/>
      <c r="L6985" s="520" t="s">
        <v>26916</v>
      </c>
      <c r="M6985" s="520" t="s">
        <v>1427</v>
      </c>
      <c r="N6985" s="522" t="s">
        <v>1429</v>
      </c>
      <c r="O6985" s="520" t="s">
        <v>1433</v>
      </c>
      <c r="P6985" s="523" t="s">
        <v>8748</v>
      </c>
      <c r="Q6985" s="459" t="s">
        <v>1034</v>
      </c>
      <c r="R6985" s="576" t="s">
        <v>26916</v>
      </c>
      <c r="S6985" s="524">
        <v>45364</v>
      </c>
      <c r="T6985" s="520" t="s">
        <v>27890</v>
      </c>
      <c r="U6985" s="521" t="s">
        <v>1416</v>
      </c>
      <c r="V6985" s="525">
        <v>45364</v>
      </c>
      <c r="W6985" s="526" t="s">
        <v>1419</v>
      </c>
      <c r="X6985" s="521" t="s">
        <v>14259</v>
      </c>
      <c r="Y6985" s="527"/>
      <c r="Z6985" s="527"/>
      <c r="AA6985" s="527"/>
      <c r="AB6985" s="590">
        <v>45309</v>
      </c>
      <c r="AC6985" s="527"/>
    </row>
    <row r="6986" spans="1:29" s="8" customFormat="1" hidden="1" x14ac:dyDescent="0.25">
      <c r="A6986" s="409">
        <v>6970</v>
      </c>
      <c r="B6986" s="410">
        <v>45309</v>
      </c>
      <c r="C6986" s="412">
        <f t="shared" si="108"/>
        <v>2024</v>
      </c>
      <c r="D6986" s="22" t="s">
        <v>26917</v>
      </c>
      <c r="E6986" s="23">
        <v>100342989</v>
      </c>
      <c r="F6986" s="24" t="s">
        <v>8442</v>
      </c>
      <c r="G6986" s="22" t="s">
        <v>613</v>
      </c>
      <c r="H6986" s="22" t="s">
        <v>665</v>
      </c>
      <c r="I6986" s="26" t="s">
        <v>45</v>
      </c>
      <c r="J6986" s="25">
        <v>42</v>
      </c>
      <c r="L6986" s="26" t="s">
        <v>26918</v>
      </c>
      <c r="M6986" s="413" t="s">
        <v>1427</v>
      </c>
      <c r="N6986" s="39" t="s">
        <v>1429</v>
      </c>
      <c r="O6986" s="26" t="s">
        <v>1441</v>
      </c>
      <c r="P6986" s="27" t="s">
        <v>28500</v>
      </c>
      <c r="Q6986" s="28" t="s">
        <v>9586</v>
      </c>
      <c r="R6986" s="29" t="s">
        <v>31659</v>
      </c>
      <c r="S6986" s="30">
        <v>45344</v>
      </c>
      <c r="T6986" s="26" t="s">
        <v>1415</v>
      </c>
      <c r="U6986" s="25" t="s">
        <v>1416</v>
      </c>
      <c r="V6986" s="31">
        <v>45448</v>
      </c>
      <c r="W6986" s="99" t="s">
        <v>31660</v>
      </c>
      <c r="X6986" s="25" t="s">
        <v>23286</v>
      </c>
      <c r="AB6986" s="410">
        <v>45309</v>
      </c>
    </row>
    <row r="6987" spans="1:29" hidden="1" x14ac:dyDescent="0.25">
      <c r="A6987" s="1428">
        <v>6971</v>
      </c>
      <c r="B6987" s="123">
        <v>45309</v>
      </c>
      <c r="C6987" s="412">
        <f t="shared" si="108"/>
        <v>2024</v>
      </c>
      <c r="D6987" s="1737" t="s">
        <v>26922</v>
      </c>
      <c r="E6987" s="111">
        <v>100343849</v>
      </c>
      <c r="F6987" s="1736" t="s">
        <v>8442</v>
      </c>
      <c r="G6987" s="1737" t="s">
        <v>613</v>
      </c>
      <c r="H6987" s="1737" t="s">
        <v>753</v>
      </c>
      <c r="I6987" s="1738" t="s">
        <v>739</v>
      </c>
      <c r="J6987" s="1741" t="s">
        <v>26923</v>
      </c>
      <c r="L6987" s="1738" t="s">
        <v>26924</v>
      </c>
      <c r="M6987" s="114" t="s">
        <v>1427</v>
      </c>
      <c r="N6987" s="138" t="s">
        <v>1429</v>
      </c>
      <c r="O6987" s="1738" t="s">
        <v>1851</v>
      </c>
      <c r="P6987" s="1739" t="s">
        <v>25407</v>
      </c>
      <c r="Q6987" s="118"/>
      <c r="R6987" s="119"/>
      <c r="S6987" s="120"/>
      <c r="T6987" s="114"/>
      <c r="U6987" s="115"/>
      <c r="V6987" s="121"/>
      <c r="W6987" s="135"/>
      <c r="X6987" s="115"/>
      <c r="Z6987" s="1740" t="s">
        <v>6281</v>
      </c>
      <c r="AB6987" s="123">
        <v>45309</v>
      </c>
    </row>
    <row r="6988" spans="1:29" s="527" customFormat="1" hidden="1" x14ac:dyDescent="0.25">
      <c r="A6988" s="409">
        <v>6972</v>
      </c>
      <c r="B6988" s="410">
        <v>45309</v>
      </c>
      <c r="C6988" s="412">
        <f t="shared" si="108"/>
        <v>2024</v>
      </c>
      <c r="D6988" s="411" t="s">
        <v>26925</v>
      </c>
      <c r="E6988" s="415">
        <v>100307483</v>
      </c>
      <c r="F6988" s="416" t="s">
        <v>8442</v>
      </c>
      <c r="G6988" s="411" t="s">
        <v>629</v>
      </c>
      <c r="H6988" s="411" t="s">
        <v>2632</v>
      </c>
      <c r="I6988" s="413" t="s">
        <v>773</v>
      </c>
      <c r="J6988" s="417">
        <v>44</v>
      </c>
      <c r="K6988" s="8"/>
      <c r="L6988" s="413" t="s">
        <v>26926</v>
      </c>
      <c r="M6988" s="413" t="s">
        <v>1427</v>
      </c>
      <c r="N6988" s="39" t="s">
        <v>1429</v>
      </c>
      <c r="O6988" s="413" t="s">
        <v>1446</v>
      </c>
      <c r="P6988" s="418" t="s">
        <v>30764</v>
      </c>
      <c r="Q6988" s="419" t="s">
        <v>9586</v>
      </c>
      <c r="R6988" s="420" t="s">
        <v>30765</v>
      </c>
      <c r="S6988" s="408">
        <v>45344</v>
      </c>
      <c r="T6988" s="413" t="s">
        <v>1415</v>
      </c>
      <c r="U6988" s="417" t="s">
        <v>1416</v>
      </c>
      <c r="V6988" s="421">
        <v>45430</v>
      </c>
      <c r="W6988" s="422" t="s">
        <v>1575</v>
      </c>
      <c r="X6988" s="417" t="s">
        <v>23286</v>
      </c>
      <c r="Y6988" s="8"/>
      <c r="Z6988" s="8" t="s">
        <v>7898</v>
      </c>
      <c r="AA6988" s="8"/>
      <c r="AB6988" s="410">
        <v>45309</v>
      </c>
      <c r="AC6988" s="8"/>
    </row>
    <row r="6989" spans="1:29" s="8" customFormat="1" hidden="1" x14ac:dyDescent="0.25">
      <c r="A6989" s="1428">
        <v>6973</v>
      </c>
      <c r="B6989" s="123">
        <v>45309</v>
      </c>
      <c r="C6989" s="412">
        <f t="shared" si="108"/>
        <v>2024</v>
      </c>
      <c r="D6989" s="1742" t="s">
        <v>26932</v>
      </c>
      <c r="E6989" s="1746" t="s">
        <v>606</v>
      </c>
      <c r="F6989" s="1743" t="s">
        <v>8442</v>
      </c>
      <c r="G6989" s="1742" t="s">
        <v>613</v>
      </c>
      <c r="H6989" s="1742" t="s">
        <v>807</v>
      </c>
      <c r="I6989" s="1744" t="s">
        <v>739</v>
      </c>
      <c r="J6989" s="115">
        <v>152</v>
      </c>
      <c r="K6989" s="1"/>
      <c r="L6989" s="134">
        <v>10083456</v>
      </c>
      <c r="M6989" s="114" t="s">
        <v>1427</v>
      </c>
      <c r="N6989" s="138" t="s">
        <v>1429</v>
      </c>
      <c r="O6989" s="1744" t="s">
        <v>1464</v>
      </c>
      <c r="P6989" s="1745" t="s">
        <v>10640</v>
      </c>
      <c r="Q6989" s="118"/>
      <c r="R6989" s="119"/>
      <c r="S6989" s="120"/>
      <c r="T6989" s="114"/>
      <c r="U6989" s="115"/>
      <c r="V6989" s="121"/>
      <c r="W6989" s="135"/>
      <c r="X6989" s="115"/>
      <c r="Y6989" s="1"/>
      <c r="Z6989" s="1"/>
      <c r="AA6989" s="1"/>
      <c r="AB6989" s="123">
        <v>45309</v>
      </c>
      <c r="AC6989" s="1"/>
    </row>
    <row r="6990" spans="1:29" hidden="1" x14ac:dyDescent="0.25">
      <c r="A6990" s="1428">
        <v>6974</v>
      </c>
      <c r="B6990" s="123">
        <v>45309</v>
      </c>
      <c r="C6990" s="412">
        <f t="shared" si="108"/>
        <v>2024</v>
      </c>
      <c r="D6990" s="1742" t="s">
        <v>26933</v>
      </c>
      <c r="E6990" s="111">
        <v>100239537</v>
      </c>
      <c r="F6990" s="2251" t="s">
        <v>26547</v>
      </c>
      <c r="G6990" s="1742" t="s">
        <v>613</v>
      </c>
      <c r="H6990" s="1742" t="s">
        <v>9070</v>
      </c>
      <c r="I6990" s="1744" t="s">
        <v>37</v>
      </c>
      <c r="J6990" s="115">
        <v>1</v>
      </c>
      <c r="L6990" s="1744" t="s">
        <v>26934</v>
      </c>
      <c r="M6990" s="114" t="s">
        <v>1427</v>
      </c>
      <c r="N6990" s="138" t="s">
        <v>1429</v>
      </c>
      <c r="O6990" s="1744" t="s">
        <v>25500</v>
      </c>
      <c r="P6990" s="1745" t="s">
        <v>1415</v>
      </c>
      <c r="Q6990" s="118"/>
      <c r="R6990" s="119"/>
      <c r="S6990" s="120"/>
      <c r="T6990" s="114"/>
      <c r="U6990" s="115"/>
      <c r="V6990" s="121"/>
      <c r="W6990" s="135"/>
      <c r="X6990" s="115"/>
      <c r="AB6990" s="123">
        <v>45309</v>
      </c>
    </row>
    <row r="6991" spans="1:29" s="8" customFormat="1" hidden="1" x14ac:dyDescent="0.25">
      <c r="A6991" s="409">
        <v>6975</v>
      </c>
      <c r="B6991" s="410">
        <v>45309</v>
      </c>
      <c r="C6991" s="412">
        <f t="shared" si="108"/>
        <v>2024</v>
      </c>
      <c r="D6991" s="411" t="s">
        <v>26935</v>
      </c>
      <c r="E6991" s="415" t="s">
        <v>606</v>
      </c>
      <c r="F6991" s="416" t="s">
        <v>8442</v>
      </c>
      <c r="G6991" s="411" t="s">
        <v>613</v>
      </c>
      <c r="H6991" s="411" t="s">
        <v>822</v>
      </c>
      <c r="I6991" s="413" t="s">
        <v>624</v>
      </c>
      <c r="J6991" s="417">
        <v>256</v>
      </c>
      <c r="L6991" s="413" t="s">
        <v>26936</v>
      </c>
      <c r="M6991" s="413" t="s">
        <v>1427</v>
      </c>
      <c r="N6991" s="39" t="s">
        <v>1429</v>
      </c>
      <c r="O6991" s="413" t="s">
        <v>1446</v>
      </c>
      <c r="P6991" s="418" t="s">
        <v>10866</v>
      </c>
      <c r="Q6991" s="419" t="s">
        <v>9586</v>
      </c>
      <c r="R6991" s="420" t="s">
        <v>31788</v>
      </c>
      <c r="S6991" s="408">
        <v>45344</v>
      </c>
      <c r="T6991" s="413" t="s">
        <v>1415</v>
      </c>
      <c r="U6991" s="417" t="s">
        <v>1416</v>
      </c>
      <c r="V6991" s="421">
        <v>45450</v>
      </c>
      <c r="W6991" s="422" t="s">
        <v>3146</v>
      </c>
      <c r="X6991" s="417" t="s">
        <v>23286</v>
      </c>
      <c r="AB6991" s="410">
        <v>45309</v>
      </c>
    </row>
    <row r="6992" spans="1:29" s="8" customFormat="1" hidden="1" x14ac:dyDescent="0.25">
      <c r="A6992" s="409">
        <v>6976</v>
      </c>
      <c r="B6992" s="410">
        <v>45309</v>
      </c>
      <c r="C6992" s="412">
        <f t="shared" si="108"/>
        <v>2024</v>
      </c>
      <c r="D6992" s="22" t="s">
        <v>26947</v>
      </c>
      <c r="E6992" s="23">
        <v>100403735</v>
      </c>
      <c r="F6992" s="24" t="s">
        <v>26547</v>
      </c>
      <c r="G6992" s="22" t="s">
        <v>613</v>
      </c>
      <c r="H6992" s="22" t="s">
        <v>709</v>
      </c>
      <c r="I6992" s="26" t="s">
        <v>634</v>
      </c>
      <c r="J6992" s="25">
        <v>12</v>
      </c>
      <c r="L6992" s="26" t="s">
        <v>26948</v>
      </c>
      <c r="M6992" s="413" t="s">
        <v>1427</v>
      </c>
      <c r="N6992" s="39" t="s">
        <v>1429</v>
      </c>
      <c r="O6992" s="26" t="s">
        <v>25500</v>
      </c>
      <c r="P6992" s="27" t="s">
        <v>32229</v>
      </c>
      <c r="Q6992" s="419" t="s">
        <v>9586</v>
      </c>
      <c r="R6992" s="29" t="s">
        <v>32230</v>
      </c>
      <c r="S6992" s="30">
        <v>45344</v>
      </c>
      <c r="T6992" s="26" t="s">
        <v>1415</v>
      </c>
      <c r="U6992" s="25" t="s">
        <v>1416</v>
      </c>
      <c r="V6992" s="31">
        <v>45462</v>
      </c>
      <c r="W6992" s="99" t="s">
        <v>32231</v>
      </c>
      <c r="X6992" s="25" t="s">
        <v>23286</v>
      </c>
      <c r="AB6992" s="410">
        <v>45309</v>
      </c>
    </row>
    <row r="6993" spans="1:29" hidden="1" x14ac:dyDescent="0.25">
      <c r="A6993" s="409">
        <v>6977</v>
      </c>
      <c r="B6993" s="410">
        <v>45309</v>
      </c>
      <c r="C6993" s="412">
        <f t="shared" ref="C6993:C7056" si="109">YEAR(B6993)</f>
        <v>2024</v>
      </c>
      <c r="D6993" s="411" t="s">
        <v>26952</v>
      </c>
      <c r="E6993" s="415" t="s">
        <v>606</v>
      </c>
      <c r="F6993" s="24" t="s">
        <v>8442</v>
      </c>
      <c r="G6993" s="411" t="s">
        <v>613</v>
      </c>
      <c r="H6993" s="411" t="s">
        <v>7508</v>
      </c>
      <c r="I6993" s="413" t="s">
        <v>708</v>
      </c>
      <c r="J6993" s="417">
        <v>109</v>
      </c>
      <c r="K6993" s="8"/>
      <c r="L6993" s="413" t="s">
        <v>26953</v>
      </c>
      <c r="M6993" s="413" t="s">
        <v>1427</v>
      </c>
      <c r="N6993" s="39" t="s">
        <v>1429</v>
      </c>
      <c r="O6993" s="413" t="s">
        <v>1851</v>
      </c>
      <c r="P6993" s="418" t="s">
        <v>634</v>
      </c>
      <c r="Q6993" s="419" t="s">
        <v>9586</v>
      </c>
      <c r="R6993" s="420" t="s">
        <v>30624</v>
      </c>
      <c r="S6993" s="408">
        <v>45343</v>
      </c>
      <c r="T6993" s="413" t="s">
        <v>1415</v>
      </c>
      <c r="U6993" s="417" t="s">
        <v>1416</v>
      </c>
      <c r="V6993" s="421">
        <v>45425</v>
      </c>
      <c r="W6993" s="422" t="s">
        <v>30625</v>
      </c>
      <c r="X6993" s="417" t="s">
        <v>23286</v>
      </c>
      <c r="Y6993" s="8"/>
      <c r="Z6993" s="8"/>
      <c r="AA6993" s="8"/>
      <c r="AB6993" s="410">
        <v>45309</v>
      </c>
      <c r="AC6993" s="8"/>
    </row>
    <row r="6994" spans="1:29" s="8" customFormat="1" hidden="1" x14ac:dyDescent="0.25">
      <c r="A6994" s="516">
        <v>6978</v>
      </c>
      <c r="B6994" s="590">
        <v>45309</v>
      </c>
      <c r="C6994" s="412">
        <f t="shared" si="109"/>
        <v>2024</v>
      </c>
      <c r="D6994" s="518" t="s">
        <v>27071</v>
      </c>
      <c r="E6994" s="519" t="s">
        <v>606</v>
      </c>
      <c r="F6994" s="459" t="s">
        <v>8443</v>
      </c>
      <c r="G6994" s="518" t="s">
        <v>613</v>
      </c>
      <c r="H6994" s="518" t="s">
        <v>807</v>
      </c>
      <c r="I6994" s="520" t="s">
        <v>46</v>
      </c>
      <c r="J6994" s="521">
        <v>110</v>
      </c>
      <c r="K6994" s="527"/>
      <c r="L6994" s="520" t="s">
        <v>27072</v>
      </c>
      <c r="M6994" s="520" t="s">
        <v>1427</v>
      </c>
      <c r="N6994" s="522" t="s">
        <v>1429</v>
      </c>
      <c r="O6994" s="520" t="s">
        <v>1453</v>
      </c>
      <c r="P6994" s="523" t="s">
        <v>27073</v>
      </c>
      <c r="Q6994" s="459" t="s">
        <v>831</v>
      </c>
      <c r="R6994" s="520" t="s">
        <v>27072</v>
      </c>
      <c r="S6994" s="524">
        <v>45388</v>
      </c>
      <c r="T6994" s="520" t="s">
        <v>29096</v>
      </c>
      <c r="U6994" s="521" t="s">
        <v>1416</v>
      </c>
      <c r="V6994" s="525">
        <v>45388</v>
      </c>
      <c r="W6994" s="526" t="s">
        <v>1419</v>
      </c>
      <c r="X6994" s="521" t="s">
        <v>14259</v>
      </c>
      <c r="Y6994" s="527"/>
      <c r="Z6994" s="527"/>
      <c r="AA6994" s="527"/>
      <c r="AB6994" s="590">
        <v>45309</v>
      </c>
      <c r="AC6994" s="527"/>
    </row>
    <row r="6995" spans="1:29" hidden="1" x14ac:dyDescent="0.25">
      <c r="A6995" s="409">
        <v>6979</v>
      </c>
      <c r="B6995" s="410">
        <v>45310</v>
      </c>
      <c r="C6995" s="412">
        <f t="shared" si="109"/>
        <v>2024</v>
      </c>
      <c r="D6995" s="411" t="s">
        <v>26937</v>
      </c>
      <c r="E6995" s="415">
        <v>100325384</v>
      </c>
      <c r="F6995" s="24" t="s">
        <v>26547</v>
      </c>
      <c r="G6995" s="411" t="s">
        <v>613</v>
      </c>
      <c r="H6995" s="411" t="s">
        <v>626</v>
      </c>
      <c r="I6995" s="413" t="s">
        <v>2766</v>
      </c>
      <c r="J6995" s="417">
        <v>21</v>
      </c>
      <c r="K6995" s="8"/>
      <c r="L6995" s="413" t="s">
        <v>26938</v>
      </c>
      <c r="M6995" s="413" t="s">
        <v>1427</v>
      </c>
      <c r="N6995" s="412" t="s">
        <v>1429</v>
      </c>
      <c r="O6995" s="413" t="s">
        <v>25500</v>
      </c>
      <c r="P6995" s="418" t="s">
        <v>30751</v>
      </c>
      <c r="Q6995" s="419" t="s">
        <v>9586</v>
      </c>
      <c r="R6995" s="420" t="s">
        <v>30752</v>
      </c>
      <c r="S6995" s="408">
        <v>45344</v>
      </c>
      <c r="T6995" s="413" t="s">
        <v>1415</v>
      </c>
      <c r="U6995" s="417" t="s">
        <v>1416</v>
      </c>
      <c r="V6995" s="421" t="s">
        <v>30753</v>
      </c>
      <c r="W6995" s="422" t="s">
        <v>4205</v>
      </c>
      <c r="X6995" s="417" t="s">
        <v>23286</v>
      </c>
      <c r="Y6995" s="8"/>
      <c r="Z6995" s="8"/>
      <c r="AA6995" s="8"/>
      <c r="AB6995" s="410">
        <v>45310</v>
      </c>
      <c r="AC6995" s="8"/>
    </row>
    <row r="6996" spans="1:29" s="8" customFormat="1" hidden="1" x14ac:dyDescent="0.25">
      <c r="A6996" s="409">
        <v>6980</v>
      </c>
      <c r="B6996" s="410">
        <v>45310</v>
      </c>
      <c r="C6996" s="412">
        <f t="shared" si="109"/>
        <v>2024</v>
      </c>
      <c r="D6996" s="411" t="s">
        <v>26939</v>
      </c>
      <c r="E6996" s="415">
        <v>100347631</v>
      </c>
      <c r="F6996" s="24" t="s">
        <v>26547</v>
      </c>
      <c r="G6996" s="411" t="s">
        <v>613</v>
      </c>
      <c r="H6996" s="411" t="s">
        <v>753</v>
      </c>
      <c r="I6996" s="413" t="s">
        <v>653</v>
      </c>
      <c r="J6996" s="417">
        <v>134</v>
      </c>
      <c r="L6996" s="413" t="s">
        <v>26940</v>
      </c>
      <c r="M6996" s="413" t="s">
        <v>1427</v>
      </c>
      <c r="N6996" s="39" t="s">
        <v>1429</v>
      </c>
      <c r="O6996" s="413" t="s">
        <v>25500</v>
      </c>
      <c r="P6996" s="418" t="s">
        <v>31987</v>
      </c>
      <c r="Q6996" s="419" t="s">
        <v>9586</v>
      </c>
      <c r="R6996" s="420" t="s">
        <v>31988</v>
      </c>
      <c r="S6996" s="408">
        <v>118391</v>
      </c>
      <c r="T6996" s="413" t="s">
        <v>1415</v>
      </c>
      <c r="U6996" s="417" t="s">
        <v>1416</v>
      </c>
      <c r="V6996" s="421">
        <v>45454</v>
      </c>
      <c r="W6996" s="422" t="s">
        <v>31989</v>
      </c>
      <c r="X6996" s="417" t="s">
        <v>23286</v>
      </c>
      <c r="AB6996" s="410">
        <v>45310</v>
      </c>
    </row>
    <row r="6997" spans="1:29" s="527" customFormat="1" hidden="1" x14ac:dyDescent="0.25">
      <c r="A6997" s="409">
        <v>6981</v>
      </c>
      <c r="B6997" s="410">
        <v>45310</v>
      </c>
      <c r="C6997" s="412">
        <f t="shared" si="109"/>
        <v>2024</v>
      </c>
      <c r="D6997" s="411" t="s">
        <v>26941</v>
      </c>
      <c r="E6997" s="415" t="s">
        <v>606</v>
      </c>
      <c r="F6997" s="24" t="s">
        <v>8442</v>
      </c>
      <c r="G6997" s="411" t="s">
        <v>613</v>
      </c>
      <c r="H6997" s="411" t="s">
        <v>24157</v>
      </c>
      <c r="I6997" s="413" t="s">
        <v>704</v>
      </c>
      <c r="J6997" s="417">
        <v>36</v>
      </c>
      <c r="K6997" s="8"/>
      <c r="L6997" s="413" t="s">
        <v>26942</v>
      </c>
      <c r="M6997" s="413" t="s">
        <v>1427</v>
      </c>
      <c r="N6997" s="39" t="s">
        <v>1429</v>
      </c>
      <c r="O6997" s="413" t="s">
        <v>1325</v>
      </c>
      <c r="P6997" s="418" t="s">
        <v>18257</v>
      </c>
      <c r="Q6997" s="419" t="s">
        <v>9586</v>
      </c>
      <c r="R6997" s="420" t="s">
        <v>29319</v>
      </c>
      <c r="S6997" s="408">
        <v>45344</v>
      </c>
      <c r="T6997" s="413" t="s">
        <v>1415</v>
      </c>
      <c r="U6997" s="417" t="s">
        <v>1416</v>
      </c>
      <c r="V6997" s="421">
        <v>45401</v>
      </c>
      <c r="W6997" s="422" t="s">
        <v>29320</v>
      </c>
      <c r="X6997" s="417" t="s">
        <v>23286</v>
      </c>
      <c r="Y6997" s="8"/>
      <c r="Z6997" s="8"/>
      <c r="AA6997" s="8"/>
      <c r="AB6997" s="410">
        <v>45310</v>
      </c>
      <c r="AC6997" s="8"/>
    </row>
    <row r="6998" spans="1:29" hidden="1" x14ac:dyDescent="0.25">
      <c r="A6998" s="1428">
        <v>6982</v>
      </c>
      <c r="B6998" s="123">
        <v>45310</v>
      </c>
      <c r="C6998" s="412">
        <f t="shared" si="109"/>
        <v>2024</v>
      </c>
      <c r="D6998" s="1742" t="s">
        <v>26943</v>
      </c>
      <c r="E6998" s="1746" t="s">
        <v>606</v>
      </c>
      <c r="F6998" s="3355" t="s">
        <v>8443</v>
      </c>
      <c r="G6998" s="1742" t="s">
        <v>613</v>
      </c>
      <c r="H6998" s="1742" t="s">
        <v>693</v>
      </c>
      <c r="I6998" s="1744" t="s">
        <v>666</v>
      </c>
      <c r="J6998" s="115">
        <v>115</v>
      </c>
      <c r="L6998" s="134">
        <v>102417</v>
      </c>
      <c r="M6998" s="114" t="s">
        <v>1427</v>
      </c>
      <c r="N6998" s="138" t="s">
        <v>1429</v>
      </c>
      <c r="O6998" s="1744" t="s">
        <v>1453</v>
      </c>
      <c r="P6998" s="1745" t="s">
        <v>26944</v>
      </c>
      <c r="Q6998" s="118"/>
      <c r="R6998" s="119"/>
      <c r="S6998" s="120"/>
      <c r="T6998" s="114"/>
      <c r="U6998" s="115"/>
      <c r="V6998" s="121"/>
      <c r="W6998" s="135"/>
      <c r="X6998" s="115"/>
      <c r="AB6998" s="123">
        <v>45310</v>
      </c>
    </row>
    <row r="6999" spans="1:29" s="8" customFormat="1" hidden="1" x14ac:dyDescent="0.25">
      <c r="A6999" s="409">
        <v>6983</v>
      </c>
      <c r="B6999" s="410">
        <v>45310</v>
      </c>
      <c r="C6999" s="412">
        <f t="shared" si="109"/>
        <v>2024</v>
      </c>
      <c r="D6999" s="411" t="s">
        <v>26959</v>
      </c>
      <c r="E6999" s="415">
        <v>100383813</v>
      </c>
      <c r="F6999" s="24" t="s">
        <v>26547</v>
      </c>
      <c r="G6999" s="411" t="s">
        <v>613</v>
      </c>
      <c r="H6999" s="411" t="s">
        <v>748</v>
      </c>
      <c r="I6999" s="413" t="s">
        <v>655</v>
      </c>
      <c r="J6999" s="417">
        <v>259</v>
      </c>
      <c r="L6999" s="409">
        <v>49263154</v>
      </c>
      <c r="M6999" s="413" t="s">
        <v>1427</v>
      </c>
      <c r="N6999" s="412" t="s">
        <v>1429</v>
      </c>
      <c r="O6999" s="413" t="s">
        <v>7488</v>
      </c>
      <c r="P6999" s="418" t="s">
        <v>30663</v>
      </c>
      <c r="Q6999" s="419" t="s">
        <v>9586</v>
      </c>
      <c r="R6999" s="420" t="s">
        <v>30664</v>
      </c>
      <c r="S6999" s="408">
        <v>45343</v>
      </c>
      <c r="T6999" s="413" t="s">
        <v>1415</v>
      </c>
      <c r="U6999" s="417" t="s">
        <v>1416</v>
      </c>
      <c r="V6999" s="421">
        <v>45426</v>
      </c>
      <c r="W6999" s="422" t="s">
        <v>30665</v>
      </c>
      <c r="X6999" s="417" t="s">
        <v>23286</v>
      </c>
      <c r="Z6999" s="8" t="s">
        <v>1647</v>
      </c>
      <c r="AA6999" s="8" t="s">
        <v>1647</v>
      </c>
      <c r="AB6999" s="410">
        <v>45310</v>
      </c>
      <c r="AC6999" s="4393">
        <v>45335</v>
      </c>
    </row>
    <row r="7000" spans="1:29" s="8" customFormat="1" hidden="1" x14ac:dyDescent="0.25">
      <c r="A7000" s="516">
        <v>6984</v>
      </c>
      <c r="B7000" s="590">
        <v>45310</v>
      </c>
      <c r="C7000" s="412">
        <f t="shared" si="109"/>
        <v>2024</v>
      </c>
      <c r="D7000" s="518" t="s">
        <v>27009</v>
      </c>
      <c r="E7000" s="519">
        <v>100214404</v>
      </c>
      <c r="F7000" s="459" t="s">
        <v>8443</v>
      </c>
      <c r="G7000" s="518" t="s">
        <v>613</v>
      </c>
      <c r="H7000" s="518" t="s">
        <v>8185</v>
      </c>
      <c r="I7000" s="520" t="s">
        <v>649</v>
      </c>
      <c r="J7000" s="521">
        <v>164</v>
      </c>
      <c r="K7000" s="527"/>
      <c r="L7000" s="516">
        <v>17215</v>
      </c>
      <c r="M7000" s="520" t="s">
        <v>1427</v>
      </c>
      <c r="N7000" s="522" t="s">
        <v>1429</v>
      </c>
      <c r="O7000" s="520" t="s">
        <v>1433</v>
      </c>
      <c r="P7000" s="523" t="s">
        <v>27010</v>
      </c>
      <c r="Q7000" s="536" t="s">
        <v>3715</v>
      </c>
      <c r="R7000" s="821" t="s">
        <v>30418</v>
      </c>
      <c r="S7000" s="524">
        <v>45386</v>
      </c>
      <c r="T7000" s="520" t="s">
        <v>30419</v>
      </c>
      <c r="U7000" s="521" t="s">
        <v>1416</v>
      </c>
      <c r="V7000" s="525">
        <v>45405</v>
      </c>
      <c r="W7000" s="526" t="s">
        <v>1419</v>
      </c>
      <c r="X7000" s="521" t="s">
        <v>14259</v>
      </c>
      <c r="Y7000" s="527"/>
      <c r="Z7000" s="527"/>
      <c r="AA7000" s="527"/>
      <c r="AB7000" s="590">
        <v>45310</v>
      </c>
      <c r="AC7000" s="527"/>
    </row>
    <row r="7001" spans="1:29" s="527" customFormat="1" hidden="1" x14ac:dyDescent="0.25">
      <c r="A7001" s="409">
        <v>6985</v>
      </c>
      <c r="B7001" s="410">
        <v>45310</v>
      </c>
      <c r="C7001" s="412">
        <f t="shared" si="109"/>
        <v>2024</v>
      </c>
      <c r="D7001" s="22" t="s">
        <v>27086</v>
      </c>
      <c r="E7001" s="23">
        <v>100419274</v>
      </c>
      <c r="F7001" s="24" t="s">
        <v>26547</v>
      </c>
      <c r="G7001" s="22" t="s">
        <v>613</v>
      </c>
      <c r="H7001" s="22" t="s">
        <v>802</v>
      </c>
      <c r="I7001" s="26" t="s">
        <v>3825</v>
      </c>
      <c r="J7001" s="25">
        <v>5</v>
      </c>
      <c r="K7001" s="8"/>
      <c r="L7001" s="412">
        <v>49233224</v>
      </c>
      <c r="M7001" s="413" t="s">
        <v>1427</v>
      </c>
      <c r="N7001" s="412" t="s">
        <v>1429</v>
      </c>
      <c r="O7001" s="26" t="s">
        <v>7488</v>
      </c>
      <c r="P7001" s="27" t="s">
        <v>31059</v>
      </c>
      <c r="Q7001" s="28" t="s">
        <v>9586</v>
      </c>
      <c r="R7001" s="29" t="s">
        <v>31060</v>
      </c>
      <c r="S7001" s="30">
        <v>45343</v>
      </c>
      <c r="T7001" s="26" t="s">
        <v>1415</v>
      </c>
      <c r="U7001" s="25" t="s">
        <v>1416</v>
      </c>
      <c r="V7001" s="31">
        <v>45435</v>
      </c>
      <c r="W7001" s="99" t="s">
        <v>31061</v>
      </c>
      <c r="X7001" s="25" t="s">
        <v>23286</v>
      </c>
      <c r="Y7001" s="8"/>
      <c r="Z7001" s="8"/>
      <c r="AA7001" s="8"/>
      <c r="AB7001" s="410">
        <v>45310</v>
      </c>
      <c r="AC7001" s="4393">
        <v>45318</v>
      </c>
    </row>
    <row r="7002" spans="1:29" s="527" customFormat="1" hidden="1" x14ac:dyDescent="0.25">
      <c r="A7002" s="516">
        <v>6986</v>
      </c>
      <c r="B7002" s="590">
        <v>45310</v>
      </c>
      <c r="C7002" s="412">
        <f t="shared" si="109"/>
        <v>2024</v>
      </c>
      <c r="D7002" s="591" t="s">
        <v>27233</v>
      </c>
      <c r="E7002" s="592" t="s">
        <v>606</v>
      </c>
      <c r="F7002" s="593" t="s">
        <v>8443</v>
      </c>
      <c r="G7002" s="591" t="s">
        <v>613</v>
      </c>
      <c r="H7002" s="591" t="s">
        <v>618</v>
      </c>
      <c r="I7002" s="594" t="s">
        <v>6079</v>
      </c>
      <c r="J7002" s="528">
        <v>73</v>
      </c>
      <c r="L7002" s="522">
        <v>115795</v>
      </c>
      <c r="M7002" s="520" t="s">
        <v>1427</v>
      </c>
      <c r="N7002" s="522" t="s">
        <v>1429</v>
      </c>
      <c r="O7002" s="594" t="s">
        <v>1601</v>
      </c>
      <c r="P7002" s="595" t="s">
        <v>27234</v>
      </c>
      <c r="Q7002" s="834" t="s">
        <v>829</v>
      </c>
      <c r="R7002" s="835">
        <v>115795</v>
      </c>
      <c r="S7002" s="596">
        <v>45453</v>
      </c>
      <c r="T7002" s="594" t="s">
        <v>32486</v>
      </c>
      <c r="U7002" s="528" t="s">
        <v>1416</v>
      </c>
      <c r="V7002" s="597">
        <v>45453</v>
      </c>
      <c r="W7002" s="598" t="s">
        <v>1419</v>
      </c>
      <c r="X7002" s="528" t="s">
        <v>14259</v>
      </c>
      <c r="AB7002" s="590">
        <v>45310</v>
      </c>
    </row>
    <row r="7003" spans="1:29" s="8" customFormat="1" hidden="1" x14ac:dyDescent="0.25">
      <c r="A7003" s="409">
        <v>6987</v>
      </c>
      <c r="B7003" s="410">
        <v>45311</v>
      </c>
      <c r="C7003" s="412">
        <f t="shared" si="109"/>
        <v>2024</v>
      </c>
      <c r="D7003" s="22" t="s">
        <v>26949</v>
      </c>
      <c r="E7003" s="23">
        <v>100399014</v>
      </c>
      <c r="F7003" s="24" t="s">
        <v>8442</v>
      </c>
      <c r="G7003" s="22" t="s">
        <v>613</v>
      </c>
      <c r="H7003" s="22" t="s">
        <v>665</v>
      </c>
      <c r="I7003" s="26" t="s">
        <v>625</v>
      </c>
      <c r="J7003" s="25">
        <v>52</v>
      </c>
      <c r="L7003" s="26" t="s">
        <v>26950</v>
      </c>
      <c r="M7003" s="413" t="s">
        <v>1427</v>
      </c>
      <c r="N7003" s="412" t="s">
        <v>1429</v>
      </c>
      <c r="O7003" s="26" t="s">
        <v>2053</v>
      </c>
      <c r="P7003" s="27" t="s">
        <v>32452</v>
      </c>
      <c r="Q7003" s="28" t="s">
        <v>9586</v>
      </c>
      <c r="R7003" s="29" t="s">
        <v>32453</v>
      </c>
      <c r="S7003" s="30">
        <v>45344</v>
      </c>
      <c r="T7003" s="26" t="s">
        <v>1415</v>
      </c>
      <c r="U7003" s="25" t="s">
        <v>1416</v>
      </c>
      <c r="V7003" s="31">
        <v>45470</v>
      </c>
      <c r="W7003" s="99" t="s">
        <v>29679</v>
      </c>
      <c r="X7003" s="25" t="s">
        <v>23286</v>
      </c>
      <c r="Z7003" s="8" t="s">
        <v>29973</v>
      </c>
      <c r="AB7003" s="410">
        <v>45311</v>
      </c>
      <c r="AC7003" s="4393">
        <v>45404</v>
      </c>
    </row>
    <row r="7004" spans="1:29" hidden="1" x14ac:dyDescent="0.25">
      <c r="A7004" s="516">
        <v>6988</v>
      </c>
      <c r="B7004" s="590">
        <v>45311</v>
      </c>
      <c r="C7004" s="412">
        <f t="shared" si="109"/>
        <v>2024</v>
      </c>
      <c r="D7004" s="591" t="s">
        <v>27230</v>
      </c>
      <c r="E7004" s="592" t="s">
        <v>606</v>
      </c>
      <c r="F7004" s="593" t="s">
        <v>8443</v>
      </c>
      <c r="G7004" s="591" t="s">
        <v>613</v>
      </c>
      <c r="H7004" s="591" t="s">
        <v>1794</v>
      </c>
      <c r="I7004" s="594" t="s">
        <v>657</v>
      </c>
      <c r="J7004" s="528">
        <v>126</v>
      </c>
      <c r="K7004" s="527"/>
      <c r="L7004" s="594" t="s">
        <v>27231</v>
      </c>
      <c r="M7004" s="520" t="s">
        <v>1427</v>
      </c>
      <c r="N7004" s="522" t="s">
        <v>1429</v>
      </c>
      <c r="O7004" s="594" t="s">
        <v>1527</v>
      </c>
      <c r="P7004" s="595" t="s">
        <v>27232</v>
      </c>
      <c r="Q7004" s="593" t="s">
        <v>1110</v>
      </c>
      <c r="R7004" s="594" t="s">
        <v>27231</v>
      </c>
      <c r="S7004" s="596">
        <v>45387</v>
      </c>
      <c r="T7004" s="594" t="s">
        <v>29095</v>
      </c>
      <c r="U7004" s="528" t="s">
        <v>1416</v>
      </c>
      <c r="V7004" s="597">
        <v>45387</v>
      </c>
      <c r="W7004" s="598" t="s">
        <v>1419</v>
      </c>
      <c r="X7004" s="528" t="s">
        <v>14259</v>
      </c>
      <c r="Y7004" s="527"/>
      <c r="Z7004" s="527">
        <v>89278619726</v>
      </c>
      <c r="AA7004" s="527"/>
      <c r="AB7004" s="590">
        <v>45311</v>
      </c>
      <c r="AC7004" s="527"/>
    </row>
    <row r="7005" spans="1:29" hidden="1" x14ac:dyDescent="0.25">
      <c r="A7005" s="1428">
        <v>6989</v>
      </c>
      <c r="B7005" s="123">
        <v>45313</v>
      </c>
      <c r="C7005" s="412">
        <f t="shared" si="109"/>
        <v>2024</v>
      </c>
      <c r="D7005" s="3298" t="s">
        <v>26954</v>
      </c>
      <c r="E7005" s="141">
        <v>100379452</v>
      </c>
      <c r="F7005" s="3371" t="s">
        <v>8443</v>
      </c>
      <c r="G7005" s="3298" t="s">
        <v>613</v>
      </c>
      <c r="H7005" s="3298" t="s">
        <v>753</v>
      </c>
      <c r="I7005" s="3448" t="s">
        <v>37</v>
      </c>
      <c r="J7005" s="124">
        <v>68</v>
      </c>
      <c r="L7005" s="3448" t="s">
        <v>26955</v>
      </c>
      <c r="M7005" s="114" t="s">
        <v>1427</v>
      </c>
      <c r="N7005" s="138" t="s">
        <v>1429</v>
      </c>
      <c r="O7005" s="3448" t="s">
        <v>1453</v>
      </c>
      <c r="P7005" s="127"/>
      <c r="Q7005" s="128"/>
      <c r="R7005" s="129"/>
      <c r="S7005" s="130"/>
      <c r="T7005" s="126"/>
      <c r="U7005" s="124"/>
      <c r="V7005" s="131"/>
      <c r="W7005" s="122"/>
      <c r="X7005" s="124"/>
      <c r="AB7005" s="123">
        <v>45313</v>
      </c>
    </row>
    <row r="7006" spans="1:29" s="8" customFormat="1" hidden="1" x14ac:dyDescent="0.25">
      <c r="A7006" s="409">
        <v>6990</v>
      </c>
      <c r="B7006" s="410">
        <v>45313</v>
      </c>
      <c r="C7006" s="412">
        <f t="shared" si="109"/>
        <v>2024</v>
      </c>
      <c r="D7006" s="411" t="s">
        <v>26956</v>
      </c>
      <c r="E7006" s="415" t="s">
        <v>606</v>
      </c>
      <c r="F7006" s="416" t="s">
        <v>8442</v>
      </c>
      <c r="G7006" s="411" t="s">
        <v>613</v>
      </c>
      <c r="H7006" s="411" t="s">
        <v>693</v>
      </c>
      <c r="I7006" s="413" t="s">
        <v>634</v>
      </c>
      <c r="J7006" s="417">
        <v>156</v>
      </c>
      <c r="L7006" s="413" t="s">
        <v>26957</v>
      </c>
      <c r="M7006" s="413" t="s">
        <v>1427</v>
      </c>
      <c r="N7006" s="39" t="s">
        <v>1429</v>
      </c>
      <c r="O7006" s="413" t="s">
        <v>2320</v>
      </c>
      <c r="P7006" s="418" t="s">
        <v>31959</v>
      </c>
      <c r="Q7006" s="419" t="s">
        <v>9586</v>
      </c>
      <c r="R7006" s="420" t="s">
        <v>31960</v>
      </c>
      <c r="S7006" s="408">
        <v>45344</v>
      </c>
      <c r="T7006" s="413" t="s">
        <v>1415</v>
      </c>
      <c r="U7006" s="417" t="s">
        <v>1416</v>
      </c>
      <c r="V7006" s="421">
        <v>45455</v>
      </c>
      <c r="W7006" s="422" t="s">
        <v>31961</v>
      </c>
      <c r="X7006" s="417" t="s">
        <v>23286</v>
      </c>
      <c r="AB7006" s="410">
        <v>45313</v>
      </c>
    </row>
    <row r="7007" spans="1:29" s="527" customFormat="1" hidden="1" x14ac:dyDescent="0.25">
      <c r="A7007" s="409">
        <v>6991</v>
      </c>
      <c r="B7007" s="410">
        <v>45313</v>
      </c>
      <c r="C7007" s="412">
        <f t="shared" si="109"/>
        <v>2024</v>
      </c>
      <c r="D7007" s="411" t="s">
        <v>19707</v>
      </c>
      <c r="E7007" s="415" t="s">
        <v>606</v>
      </c>
      <c r="F7007" s="416" t="s">
        <v>8442</v>
      </c>
      <c r="G7007" s="411" t="s">
        <v>613</v>
      </c>
      <c r="H7007" s="411" t="s">
        <v>696</v>
      </c>
      <c r="I7007" s="413" t="s">
        <v>716</v>
      </c>
      <c r="J7007" s="417">
        <v>23</v>
      </c>
      <c r="K7007" s="8"/>
      <c r="L7007" s="413" t="s">
        <v>26958</v>
      </c>
      <c r="M7007" s="413" t="s">
        <v>1427</v>
      </c>
      <c r="N7007" s="39" t="s">
        <v>1429</v>
      </c>
      <c r="O7007" s="413" t="s">
        <v>1441</v>
      </c>
      <c r="P7007" s="418" t="s">
        <v>30695</v>
      </c>
      <c r="Q7007" s="419" t="s">
        <v>9586</v>
      </c>
      <c r="R7007" s="420" t="s">
        <v>30696</v>
      </c>
      <c r="S7007" s="408">
        <v>45313</v>
      </c>
      <c r="T7007" s="413" t="s">
        <v>1415</v>
      </c>
      <c r="U7007" s="417" t="s">
        <v>1416</v>
      </c>
      <c r="V7007" s="421">
        <v>45427</v>
      </c>
      <c r="W7007" s="422" t="s">
        <v>30697</v>
      </c>
      <c r="X7007" s="417" t="s">
        <v>23286</v>
      </c>
      <c r="Y7007" s="8"/>
      <c r="Z7007" s="8"/>
      <c r="AA7007" s="8"/>
      <c r="AB7007" s="410">
        <v>45313</v>
      </c>
      <c r="AC7007" s="8"/>
    </row>
    <row r="7008" spans="1:29" s="8" customFormat="1" hidden="1" x14ac:dyDescent="0.25">
      <c r="A7008" s="1428">
        <v>6992</v>
      </c>
      <c r="B7008" s="123">
        <v>45313</v>
      </c>
      <c r="C7008" s="412">
        <f t="shared" si="109"/>
        <v>2024</v>
      </c>
      <c r="D7008" s="113" t="s">
        <v>26960</v>
      </c>
      <c r="E7008" s="111">
        <v>100390257</v>
      </c>
      <c r="F7008" s="1749" t="s">
        <v>8442</v>
      </c>
      <c r="G7008" s="1750" t="s">
        <v>613</v>
      </c>
      <c r="H7008" s="1750" t="s">
        <v>618</v>
      </c>
      <c r="I7008" s="1751" t="s">
        <v>797</v>
      </c>
      <c r="J7008" s="115">
        <v>277</v>
      </c>
      <c r="K7008" s="1"/>
      <c r="L7008" s="1751" t="s">
        <v>26961</v>
      </c>
      <c r="M7008" s="114" t="s">
        <v>1427</v>
      </c>
      <c r="N7008" s="138" t="s">
        <v>1429</v>
      </c>
      <c r="O7008" s="1751" t="s">
        <v>1851</v>
      </c>
      <c r="P7008" s="1752" t="s">
        <v>4577</v>
      </c>
      <c r="Q7008" s="118"/>
      <c r="R7008" s="119"/>
      <c r="S7008" s="120"/>
      <c r="T7008" s="114"/>
      <c r="U7008" s="115"/>
      <c r="V7008" s="121"/>
      <c r="W7008" s="135"/>
      <c r="X7008" s="115"/>
      <c r="Y7008" s="1"/>
      <c r="Z7008" s="1748" t="s">
        <v>6281</v>
      </c>
      <c r="AA7008" s="1"/>
      <c r="AB7008" s="123">
        <v>45313</v>
      </c>
      <c r="AC7008" s="1"/>
    </row>
    <row r="7009" spans="1:29" hidden="1" x14ac:dyDescent="0.25">
      <c r="A7009" s="1428">
        <v>6993</v>
      </c>
      <c r="B7009" s="123">
        <v>45313</v>
      </c>
      <c r="C7009" s="412">
        <f t="shared" si="109"/>
        <v>2024</v>
      </c>
      <c r="D7009" s="1754" t="s">
        <v>26987</v>
      </c>
      <c r="E7009" s="111">
        <v>100220313</v>
      </c>
      <c r="F7009" s="1755" t="s">
        <v>8443</v>
      </c>
      <c r="G7009" s="1754" t="s">
        <v>827</v>
      </c>
      <c r="H7009" s="1754" t="s">
        <v>804</v>
      </c>
      <c r="I7009" s="1756" t="s">
        <v>649</v>
      </c>
      <c r="J7009" s="115">
        <v>34</v>
      </c>
      <c r="L7009" s="1756" t="s">
        <v>26988</v>
      </c>
      <c r="M7009" s="114" t="s">
        <v>1427</v>
      </c>
      <c r="N7009" s="138" t="s">
        <v>1429</v>
      </c>
      <c r="O7009" s="1756" t="s">
        <v>1433</v>
      </c>
      <c r="P7009" s="1752"/>
      <c r="Q7009" s="118"/>
      <c r="R7009" s="119"/>
      <c r="S7009" s="120"/>
      <c r="T7009" s="114"/>
      <c r="U7009" s="115"/>
      <c r="V7009" s="121"/>
      <c r="W7009" s="135"/>
      <c r="X7009" s="115"/>
      <c r="Z7009" s="1748"/>
      <c r="AB7009" s="123">
        <v>45313</v>
      </c>
    </row>
    <row r="7010" spans="1:29" s="8" customFormat="1" hidden="1" x14ac:dyDescent="0.25">
      <c r="A7010" s="409">
        <v>6994</v>
      </c>
      <c r="B7010" s="410">
        <v>45313</v>
      </c>
      <c r="C7010" s="412">
        <f t="shared" si="109"/>
        <v>2024</v>
      </c>
      <c r="D7010" s="411" t="s">
        <v>27011</v>
      </c>
      <c r="E7010" s="415">
        <v>100240487</v>
      </c>
      <c r="F7010" s="416" t="s">
        <v>26547</v>
      </c>
      <c r="G7010" s="411" t="s">
        <v>613</v>
      </c>
      <c r="H7010" s="411" t="s">
        <v>621</v>
      </c>
      <c r="I7010" s="413" t="s">
        <v>632</v>
      </c>
      <c r="J7010" s="417">
        <v>36</v>
      </c>
      <c r="L7010" s="413" t="s">
        <v>27012</v>
      </c>
      <c r="M7010" s="413" t="s">
        <v>1427</v>
      </c>
      <c r="N7010" s="39" t="s">
        <v>1429</v>
      </c>
      <c r="O7010" s="413" t="s">
        <v>25500</v>
      </c>
      <c r="P7010" s="418" t="s">
        <v>32152</v>
      </c>
      <c r="Q7010" s="419" t="s">
        <v>9586</v>
      </c>
      <c r="R7010" s="420" t="s">
        <v>32153</v>
      </c>
      <c r="S7010" s="408">
        <v>45343</v>
      </c>
      <c r="T7010" s="413" t="s">
        <v>1415</v>
      </c>
      <c r="U7010" s="417" t="s">
        <v>1416</v>
      </c>
      <c r="V7010" s="421">
        <v>45457</v>
      </c>
      <c r="W7010" s="422" t="s">
        <v>32147</v>
      </c>
      <c r="X7010" s="417" t="s">
        <v>23286</v>
      </c>
      <c r="Z7010" s="8">
        <v>89516818473</v>
      </c>
      <c r="AB7010" s="410">
        <v>45313</v>
      </c>
    </row>
    <row r="7011" spans="1:29" s="8" customFormat="1" hidden="1" x14ac:dyDescent="0.25">
      <c r="A7011" s="409">
        <v>6995</v>
      </c>
      <c r="B7011" s="410">
        <v>45314</v>
      </c>
      <c r="C7011" s="412">
        <f t="shared" si="109"/>
        <v>2024</v>
      </c>
      <c r="D7011" s="411" t="s">
        <v>26963</v>
      </c>
      <c r="E7011" s="415">
        <v>100362703</v>
      </c>
      <c r="F7011" s="416" t="s">
        <v>26547</v>
      </c>
      <c r="G7011" s="411" t="s">
        <v>613</v>
      </c>
      <c r="H7011" s="411" t="s">
        <v>667</v>
      </c>
      <c r="I7011" s="413" t="s">
        <v>40</v>
      </c>
      <c r="J7011" s="417" t="s">
        <v>2035</v>
      </c>
      <c r="L7011" s="413" t="s">
        <v>26964</v>
      </c>
      <c r="M7011" s="413" t="s">
        <v>1427</v>
      </c>
      <c r="N7011" s="39" t="s">
        <v>1429</v>
      </c>
      <c r="O7011" s="413" t="s">
        <v>25500</v>
      </c>
      <c r="P7011" s="418" t="s">
        <v>653</v>
      </c>
      <c r="Q7011" s="419" t="s">
        <v>9586</v>
      </c>
      <c r="R7011" s="420" t="s">
        <v>31850</v>
      </c>
      <c r="S7011" s="408">
        <v>45344</v>
      </c>
      <c r="T7011" s="413" t="s">
        <v>1415</v>
      </c>
      <c r="U7011" s="417" t="s">
        <v>1416</v>
      </c>
      <c r="V7011" s="421">
        <v>45450</v>
      </c>
      <c r="W7011" s="422" t="s">
        <v>31851</v>
      </c>
      <c r="X7011" s="417" t="s">
        <v>23286</v>
      </c>
      <c r="AB7011" s="410">
        <v>45314</v>
      </c>
    </row>
    <row r="7012" spans="1:29" hidden="1" x14ac:dyDescent="0.25">
      <c r="A7012" s="516">
        <v>6996</v>
      </c>
      <c r="B7012" s="590">
        <v>45314</v>
      </c>
      <c r="C7012" s="412">
        <f t="shared" si="109"/>
        <v>2024</v>
      </c>
      <c r="D7012" s="591" t="s">
        <v>26965</v>
      </c>
      <c r="E7012" s="592">
        <v>100398992</v>
      </c>
      <c r="F7012" s="593" t="s">
        <v>8443</v>
      </c>
      <c r="G7012" s="591" t="s">
        <v>613</v>
      </c>
      <c r="H7012" s="591" t="s">
        <v>665</v>
      </c>
      <c r="I7012" s="594" t="s">
        <v>625</v>
      </c>
      <c r="J7012" s="528">
        <v>30</v>
      </c>
      <c r="K7012" s="527"/>
      <c r="L7012" s="594" t="s">
        <v>26966</v>
      </c>
      <c r="M7012" s="520" t="s">
        <v>1427</v>
      </c>
      <c r="N7012" s="522" t="s">
        <v>1429</v>
      </c>
      <c r="O7012" s="594" t="s">
        <v>1433</v>
      </c>
      <c r="P7012" s="595" t="s">
        <v>26967</v>
      </c>
      <c r="Q7012" s="593" t="s">
        <v>2172</v>
      </c>
      <c r="R7012" s="594" t="s">
        <v>26966</v>
      </c>
      <c r="S7012" s="596">
        <v>45383</v>
      </c>
      <c r="T7012" s="594" t="s">
        <v>19378</v>
      </c>
      <c r="U7012" s="528" t="s">
        <v>1416</v>
      </c>
      <c r="V7012" s="597">
        <v>45404</v>
      </c>
      <c r="W7012" s="598" t="s">
        <v>1419</v>
      </c>
      <c r="X7012" s="528" t="s">
        <v>14259</v>
      </c>
      <c r="Y7012" s="527"/>
      <c r="Z7012" s="527"/>
      <c r="AA7012" s="527"/>
      <c r="AB7012" s="590">
        <v>45314</v>
      </c>
      <c r="AC7012" s="527"/>
    </row>
    <row r="7013" spans="1:29" s="527" customFormat="1" hidden="1" x14ac:dyDescent="0.25">
      <c r="A7013" s="1428">
        <v>6997</v>
      </c>
      <c r="B7013" s="123">
        <v>45314</v>
      </c>
      <c r="C7013" s="412">
        <f t="shared" si="109"/>
        <v>2024</v>
      </c>
      <c r="D7013" s="2229" t="s">
        <v>26968</v>
      </c>
      <c r="E7013" s="141">
        <v>100416037</v>
      </c>
      <c r="F7013" s="2246" t="s">
        <v>8443</v>
      </c>
      <c r="G7013" s="2229" t="s">
        <v>613</v>
      </c>
      <c r="H7013" s="2229" t="s">
        <v>796</v>
      </c>
      <c r="I7013" s="2264" t="s">
        <v>792</v>
      </c>
      <c r="J7013" s="124">
        <v>120</v>
      </c>
      <c r="K7013" s="1"/>
      <c r="L7013" s="2264" t="s">
        <v>26969</v>
      </c>
      <c r="M7013" s="114" t="s">
        <v>1427</v>
      </c>
      <c r="N7013" s="138" t="s">
        <v>1429</v>
      </c>
      <c r="O7013" s="2264" t="s">
        <v>1453</v>
      </c>
      <c r="P7013" s="2282" t="s">
        <v>26970</v>
      </c>
      <c r="Q7013" s="128"/>
      <c r="R7013" s="129"/>
      <c r="S7013" s="130"/>
      <c r="T7013" s="126"/>
      <c r="U7013" s="124"/>
      <c r="V7013" s="131"/>
      <c r="W7013" s="122"/>
      <c r="X7013" s="124"/>
      <c r="Y7013" s="1"/>
      <c r="Z7013" s="1"/>
      <c r="AA7013" s="1"/>
      <c r="AB7013" s="123">
        <v>45314</v>
      </c>
      <c r="AC7013" s="1"/>
    </row>
    <row r="7014" spans="1:29" s="8" customFormat="1" hidden="1" x14ac:dyDescent="0.25">
      <c r="A7014" s="409">
        <v>6998</v>
      </c>
      <c r="B7014" s="410">
        <v>45314</v>
      </c>
      <c r="C7014" s="412">
        <f t="shared" si="109"/>
        <v>2024</v>
      </c>
      <c r="D7014" s="411" t="s">
        <v>26971</v>
      </c>
      <c r="E7014" s="415" t="s">
        <v>606</v>
      </c>
      <c r="F7014" s="24" t="s">
        <v>8442</v>
      </c>
      <c r="G7014" s="411" t="s">
        <v>613</v>
      </c>
      <c r="H7014" s="411" t="s">
        <v>712</v>
      </c>
      <c r="I7014" s="413" t="s">
        <v>45</v>
      </c>
      <c r="J7014" s="417">
        <v>25</v>
      </c>
      <c r="L7014" s="413" t="s">
        <v>26972</v>
      </c>
      <c r="M7014" s="413" t="s">
        <v>1427</v>
      </c>
      <c r="N7014" s="39" t="s">
        <v>1429</v>
      </c>
      <c r="O7014" s="413" t="s">
        <v>1433</v>
      </c>
      <c r="P7014" s="418" t="s">
        <v>26973</v>
      </c>
      <c r="Q7014" s="419" t="s">
        <v>9586</v>
      </c>
      <c r="R7014" s="420" t="s">
        <v>31482</v>
      </c>
      <c r="S7014" s="408">
        <v>45344</v>
      </c>
      <c r="T7014" s="413" t="s">
        <v>1415</v>
      </c>
      <c r="U7014" s="417" t="s">
        <v>1416</v>
      </c>
      <c r="V7014" s="421">
        <v>45442</v>
      </c>
      <c r="W7014" s="422" t="s">
        <v>31483</v>
      </c>
      <c r="X7014" s="417" t="s">
        <v>23286</v>
      </c>
      <c r="AB7014" s="410">
        <v>45314</v>
      </c>
    </row>
    <row r="7015" spans="1:29" hidden="1" x14ac:dyDescent="0.25">
      <c r="A7015" s="516">
        <v>6999</v>
      </c>
      <c r="B7015" s="590">
        <v>45314</v>
      </c>
      <c r="C7015" s="412">
        <f t="shared" si="109"/>
        <v>2024</v>
      </c>
      <c r="D7015" s="518" t="s">
        <v>26564</v>
      </c>
      <c r="E7015" s="519" t="s">
        <v>606</v>
      </c>
      <c r="F7015" s="459" t="s">
        <v>8443</v>
      </c>
      <c r="G7015" s="518" t="s">
        <v>613</v>
      </c>
      <c r="H7015" s="518" t="s">
        <v>620</v>
      </c>
      <c r="I7015" s="520" t="s">
        <v>1612</v>
      </c>
      <c r="J7015" s="521">
        <v>78</v>
      </c>
      <c r="K7015" s="527"/>
      <c r="L7015" s="520" t="s">
        <v>26974</v>
      </c>
      <c r="M7015" s="520" t="s">
        <v>1427</v>
      </c>
      <c r="N7015" s="522" t="s">
        <v>1429</v>
      </c>
      <c r="O7015" s="520" t="s">
        <v>1453</v>
      </c>
      <c r="P7015" s="523" t="s">
        <v>26975</v>
      </c>
      <c r="Q7015" s="536" t="s">
        <v>3715</v>
      </c>
      <c r="R7015" s="821" t="s">
        <v>26974</v>
      </c>
      <c r="S7015" s="524">
        <v>45371</v>
      </c>
      <c r="T7015" s="520" t="s">
        <v>23095</v>
      </c>
      <c r="U7015" s="521" t="s">
        <v>1416</v>
      </c>
      <c r="V7015" s="525">
        <v>45371</v>
      </c>
      <c r="W7015" s="526" t="s">
        <v>1419</v>
      </c>
      <c r="X7015" s="521" t="s">
        <v>14259</v>
      </c>
      <c r="Y7015" s="527"/>
      <c r="Z7015" s="527"/>
      <c r="AA7015" s="527"/>
      <c r="AB7015" s="590">
        <v>45314</v>
      </c>
      <c r="AC7015" s="527"/>
    </row>
    <row r="7016" spans="1:29" hidden="1" x14ac:dyDescent="0.25">
      <c r="A7016" s="1428">
        <v>7000</v>
      </c>
      <c r="B7016" s="123">
        <v>45314</v>
      </c>
      <c r="C7016" s="412">
        <f t="shared" si="109"/>
        <v>2024</v>
      </c>
      <c r="D7016" s="2233" t="s">
        <v>26976</v>
      </c>
      <c r="E7016" s="111">
        <v>100228327</v>
      </c>
      <c r="F7016" s="2251" t="s">
        <v>26547</v>
      </c>
      <c r="G7016" s="2233" t="s">
        <v>613</v>
      </c>
      <c r="H7016" s="2233" t="s">
        <v>10150</v>
      </c>
      <c r="I7016" s="2357" t="s">
        <v>624</v>
      </c>
      <c r="J7016" s="115">
        <v>16</v>
      </c>
      <c r="L7016" s="134">
        <v>48832304</v>
      </c>
      <c r="M7016" s="114" t="s">
        <v>1427</v>
      </c>
      <c r="N7016" s="138" t="s">
        <v>1429</v>
      </c>
      <c r="O7016" s="2357" t="s">
        <v>25500</v>
      </c>
      <c r="P7016" s="2378" t="s">
        <v>634</v>
      </c>
      <c r="Q7016" s="118"/>
      <c r="R7016" s="119"/>
      <c r="S7016" s="120"/>
      <c r="T7016" s="114"/>
      <c r="U7016" s="115"/>
      <c r="V7016" s="121"/>
      <c r="W7016" s="135"/>
      <c r="X7016" s="115"/>
      <c r="AB7016" s="123">
        <v>45314</v>
      </c>
    </row>
    <row r="7017" spans="1:29" hidden="1" x14ac:dyDescent="0.25">
      <c r="A7017" s="409">
        <v>7001</v>
      </c>
      <c r="B7017" s="410">
        <v>45314</v>
      </c>
      <c r="C7017" s="412">
        <f t="shared" si="109"/>
        <v>2024</v>
      </c>
      <c r="D7017" s="411" t="s">
        <v>27036</v>
      </c>
      <c r="E7017" s="415">
        <v>100361725</v>
      </c>
      <c r="F7017" s="416" t="s">
        <v>26547</v>
      </c>
      <c r="G7017" s="411" t="s">
        <v>613</v>
      </c>
      <c r="H7017" s="411" t="s">
        <v>2275</v>
      </c>
      <c r="I7017" s="413" t="s">
        <v>644</v>
      </c>
      <c r="J7017" s="417">
        <v>210</v>
      </c>
      <c r="K7017" s="8"/>
      <c r="L7017" s="409">
        <v>49233439</v>
      </c>
      <c r="M7017" s="413" t="s">
        <v>1427</v>
      </c>
      <c r="N7017" s="412" t="s">
        <v>1429</v>
      </c>
      <c r="O7017" s="413" t="s">
        <v>7488</v>
      </c>
      <c r="P7017" s="418" t="s">
        <v>30859</v>
      </c>
      <c r="Q7017" s="419" t="s">
        <v>9586</v>
      </c>
      <c r="R7017" s="420" t="s">
        <v>30860</v>
      </c>
      <c r="S7017" s="408">
        <v>45343</v>
      </c>
      <c r="T7017" s="413" t="s">
        <v>1415</v>
      </c>
      <c r="U7017" s="417" t="s">
        <v>1416</v>
      </c>
      <c r="V7017" s="421">
        <v>45430</v>
      </c>
      <c r="W7017" s="422" t="s">
        <v>30861</v>
      </c>
      <c r="X7017" s="417" t="s">
        <v>23286</v>
      </c>
      <c r="Y7017" s="8"/>
      <c r="Z7017" s="8">
        <v>89004521782</v>
      </c>
      <c r="AA7017" s="8" t="s">
        <v>1647</v>
      </c>
      <c r="AB7017" s="410">
        <v>45314</v>
      </c>
      <c r="AC7017" s="4393">
        <v>45318</v>
      </c>
    </row>
    <row r="7018" spans="1:29" s="8" customFormat="1" hidden="1" x14ac:dyDescent="0.25">
      <c r="A7018" s="1428">
        <v>7002</v>
      </c>
      <c r="B7018" s="123">
        <v>45314</v>
      </c>
      <c r="C7018" s="412">
        <f t="shared" si="109"/>
        <v>2024</v>
      </c>
      <c r="D7018" s="1763" t="s">
        <v>27074</v>
      </c>
      <c r="E7018" s="1767" t="s">
        <v>606</v>
      </c>
      <c r="F7018" s="3209" t="s">
        <v>8443</v>
      </c>
      <c r="G7018" s="1763" t="s">
        <v>613</v>
      </c>
      <c r="H7018" s="1763" t="s">
        <v>1794</v>
      </c>
      <c r="I7018" s="1764" t="s">
        <v>683</v>
      </c>
      <c r="J7018" s="115">
        <v>98</v>
      </c>
      <c r="K7018" s="1"/>
      <c r="L7018" s="134">
        <v>27013</v>
      </c>
      <c r="M7018" s="114" t="s">
        <v>1427</v>
      </c>
      <c r="N7018" s="138" t="s">
        <v>1429</v>
      </c>
      <c r="O7018" s="1764" t="s">
        <v>1433</v>
      </c>
      <c r="P7018" s="1765" t="s">
        <v>27075</v>
      </c>
      <c r="Q7018" s="118"/>
      <c r="R7018" s="119"/>
      <c r="S7018" s="120"/>
      <c r="T7018" s="114"/>
      <c r="U7018" s="115"/>
      <c r="V7018" s="121"/>
      <c r="W7018" s="135"/>
      <c r="X7018" s="115"/>
      <c r="Y7018" s="1"/>
      <c r="Z7018" s="1766"/>
      <c r="AA7018" s="1"/>
      <c r="AB7018" s="123">
        <v>45314</v>
      </c>
      <c r="AC7018" s="1"/>
    </row>
    <row r="7019" spans="1:29" hidden="1" x14ac:dyDescent="0.25">
      <c r="A7019" s="516">
        <v>7003</v>
      </c>
      <c r="B7019" s="590">
        <v>45314</v>
      </c>
      <c r="C7019" s="412">
        <f t="shared" si="109"/>
        <v>2024</v>
      </c>
      <c r="D7019" s="591" t="s">
        <v>27079</v>
      </c>
      <c r="E7019" s="592" t="s">
        <v>606</v>
      </c>
      <c r="F7019" s="593" t="s">
        <v>8443</v>
      </c>
      <c r="G7019" s="591" t="s">
        <v>613</v>
      </c>
      <c r="H7019" s="591" t="s">
        <v>2605</v>
      </c>
      <c r="I7019" s="594" t="s">
        <v>814</v>
      </c>
      <c r="J7019" s="528">
        <v>35</v>
      </c>
      <c r="K7019" s="527"/>
      <c r="L7019" s="522">
        <v>1311541</v>
      </c>
      <c r="M7019" s="520" t="s">
        <v>1427</v>
      </c>
      <c r="N7019" s="522" t="s">
        <v>1429</v>
      </c>
      <c r="O7019" s="594" t="s">
        <v>1433</v>
      </c>
      <c r="P7019" s="595" t="s">
        <v>20780</v>
      </c>
      <c r="Q7019" s="593" t="s">
        <v>1335</v>
      </c>
      <c r="R7019" s="522">
        <v>1311541</v>
      </c>
      <c r="S7019" s="596">
        <v>45391</v>
      </c>
      <c r="T7019" s="594" t="s">
        <v>12617</v>
      </c>
      <c r="U7019" s="528" t="s">
        <v>1416</v>
      </c>
      <c r="V7019" s="597">
        <v>45391</v>
      </c>
      <c r="W7019" s="598" t="s">
        <v>1419</v>
      </c>
      <c r="X7019" s="528" t="s">
        <v>14259</v>
      </c>
      <c r="Y7019" s="527"/>
      <c r="Z7019" s="527"/>
      <c r="AA7019" s="527"/>
      <c r="AB7019" s="590">
        <v>45314</v>
      </c>
      <c r="AC7019" s="527"/>
    </row>
    <row r="7020" spans="1:29" s="8" customFormat="1" hidden="1" x14ac:dyDescent="0.25">
      <c r="A7020" s="409">
        <v>7004</v>
      </c>
      <c r="B7020" s="410">
        <v>45315</v>
      </c>
      <c r="C7020" s="412">
        <f t="shared" si="109"/>
        <v>2024</v>
      </c>
      <c r="D7020" s="22" t="s">
        <v>31651</v>
      </c>
      <c r="E7020" s="23">
        <v>100363904</v>
      </c>
      <c r="F7020" s="24" t="s">
        <v>8442</v>
      </c>
      <c r="G7020" s="22" t="s">
        <v>613</v>
      </c>
      <c r="H7020" s="22" t="s">
        <v>798</v>
      </c>
      <c r="I7020" s="26" t="s">
        <v>41</v>
      </c>
      <c r="J7020" s="25">
        <v>59</v>
      </c>
      <c r="L7020" s="26" t="s">
        <v>26983</v>
      </c>
      <c r="M7020" s="413" t="s">
        <v>1427</v>
      </c>
      <c r="N7020" s="39" t="s">
        <v>1429</v>
      </c>
      <c r="O7020" s="26" t="s">
        <v>1441</v>
      </c>
      <c r="P7020" s="27" t="s">
        <v>31648</v>
      </c>
      <c r="Q7020" s="28" t="s">
        <v>9586</v>
      </c>
      <c r="R7020" s="29" t="s">
        <v>31649</v>
      </c>
      <c r="S7020" s="30">
        <v>45344</v>
      </c>
      <c r="T7020" s="26" t="s">
        <v>1415</v>
      </c>
      <c r="U7020" s="25" t="s">
        <v>1416</v>
      </c>
      <c r="V7020" s="31">
        <v>45448</v>
      </c>
      <c r="W7020" s="99" t="s">
        <v>31650</v>
      </c>
      <c r="X7020" s="25" t="s">
        <v>23286</v>
      </c>
      <c r="AB7020" s="410">
        <v>45315</v>
      </c>
    </row>
    <row r="7021" spans="1:29" hidden="1" x14ac:dyDescent="0.25">
      <c r="A7021" s="516">
        <v>7005</v>
      </c>
      <c r="B7021" s="590">
        <v>45315</v>
      </c>
      <c r="C7021" s="412">
        <f t="shared" si="109"/>
        <v>2024</v>
      </c>
      <c r="D7021" s="591" t="s">
        <v>26984</v>
      </c>
      <c r="E7021" s="592" t="s">
        <v>606</v>
      </c>
      <c r="F7021" s="593" t="s">
        <v>8443</v>
      </c>
      <c r="G7021" s="591" t="s">
        <v>613</v>
      </c>
      <c r="H7021" s="591" t="s">
        <v>693</v>
      </c>
      <c r="I7021" s="594" t="s">
        <v>632</v>
      </c>
      <c r="J7021" s="528">
        <v>7</v>
      </c>
      <c r="K7021" s="527"/>
      <c r="L7021" s="3484" t="s">
        <v>27888</v>
      </c>
      <c r="M7021" s="520" t="s">
        <v>1427</v>
      </c>
      <c r="N7021" s="522" t="s">
        <v>1429</v>
      </c>
      <c r="O7021" s="594" t="s">
        <v>1453</v>
      </c>
      <c r="P7021" s="595" t="s">
        <v>5544</v>
      </c>
      <c r="Q7021" s="3568" t="s">
        <v>829</v>
      </c>
      <c r="R7021" s="3484" t="s">
        <v>27888</v>
      </c>
      <c r="S7021" s="596">
        <v>45363</v>
      </c>
      <c r="T7021" s="594" t="s">
        <v>27889</v>
      </c>
      <c r="U7021" s="528" t="s">
        <v>1416</v>
      </c>
      <c r="V7021" s="597">
        <v>45363</v>
      </c>
      <c r="W7021" s="598" t="s">
        <v>1419</v>
      </c>
      <c r="X7021" s="528" t="s">
        <v>14259</v>
      </c>
      <c r="Y7021" s="527"/>
      <c r="Z7021" s="527">
        <v>331482</v>
      </c>
      <c r="AA7021" s="527"/>
      <c r="AB7021" s="590">
        <v>45315</v>
      </c>
      <c r="AC7021" s="527"/>
    </row>
    <row r="7022" spans="1:29" s="527" customFormat="1" hidden="1" x14ac:dyDescent="0.25">
      <c r="A7022" s="409">
        <v>7006</v>
      </c>
      <c r="B7022" s="410">
        <v>45315</v>
      </c>
      <c r="C7022" s="412">
        <f t="shared" si="109"/>
        <v>2024</v>
      </c>
      <c r="D7022" s="22" t="s">
        <v>26985</v>
      </c>
      <c r="E7022" s="23" t="s">
        <v>606</v>
      </c>
      <c r="F7022" s="24" t="s">
        <v>8442</v>
      </c>
      <c r="G7022" s="22" t="s">
        <v>613</v>
      </c>
      <c r="H7022" s="22" t="s">
        <v>777</v>
      </c>
      <c r="I7022" s="26" t="s">
        <v>653</v>
      </c>
      <c r="J7022" s="25">
        <v>66</v>
      </c>
      <c r="K7022" s="8"/>
      <c r="L7022" s="26" t="s">
        <v>26986</v>
      </c>
      <c r="M7022" s="413" t="s">
        <v>1427</v>
      </c>
      <c r="N7022" s="39" t="s">
        <v>1429</v>
      </c>
      <c r="O7022" s="26" t="s">
        <v>1578</v>
      </c>
      <c r="P7022" s="27" t="s">
        <v>30701</v>
      </c>
      <c r="Q7022" s="419" t="s">
        <v>9586</v>
      </c>
      <c r="R7022" s="29" t="s">
        <v>30702</v>
      </c>
      <c r="S7022" s="30">
        <v>45344</v>
      </c>
      <c r="T7022" s="26" t="s">
        <v>1415</v>
      </c>
      <c r="U7022" s="25" t="s">
        <v>1416</v>
      </c>
      <c r="V7022" s="31">
        <v>45426</v>
      </c>
      <c r="W7022" s="99" t="s">
        <v>25597</v>
      </c>
      <c r="X7022" s="25" t="s">
        <v>23286</v>
      </c>
      <c r="Y7022" s="8"/>
      <c r="Z7022" s="8"/>
      <c r="AA7022" s="8"/>
      <c r="AB7022" s="410">
        <v>45315</v>
      </c>
      <c r="AC7022" s="8"/>
    </row>
    <row r="7023" spans="1:29" s="8" customFormat="1" hidden="1" x14ac:dyDescent="0.25">
      <c r="A7023" s="409">
        <v>7007</v>
      </c>
      <c r="B7023" s="410">
        <v>45315</v>
      </c>
      <c r="C7023" s="412">
        <f t="shared" si="109"/>
        <v>2024</v>
      </c>
      <c r="D7023" s="411" t="s">
        <v>27023</v>
      </c>
      <c r="E7023" s="415">
        <v>100235688</v>
      </c>
      <c r="F7023" s="416" t="s">
        <v>8442</v>
      </c>
      <c r="G7023" s="411" t="s">
        <v>613</v>
      </c>
      <c r="H7023" s="411" t="s">
        <v>807</v>
      </c>
      <c r="I7023" s="413" t="s">
        <v>33</v>
      </c>
      <c r="J7023" s="417">
        <v>24</v>
      </c>
      <c r="L7023" s="413" t="s">
        <v>27024</v>
      </c>
      <c r="M7023" s="413" t="s">
        <v>1427</v>
      </c>
      <c r="N7023" s="39" t="s">
        <v>1429</v>
      </c>
      <c r="O7023" s="413" t="s">
        <v>1441</v>
      </c>
      <c r="P7023" s="418" t="s">
        <v>32094</v>
      </c>
      <c r="Q7023" s="419" t="s">
        <v>9586</v>
      </c>
      <c r="R7023" s="420" t="s">
        <v>32095</v>
      </c>
      <c r="S7023" s="408">
        <v>45343</v>
      </c>
      <c r="T7023" s="413" t="s">
        <v>1415</v>
      </c>
      <c r="U7023" s="3811" t="s">
        <v>1416</v>
      </c>
      <c r="V7023" s="421">
        <v>45458</v>
      </c>
      <c r="W7023" s="422" t="s">
        <v>32096</v>
      </c>
      <c r="X7023" s="417" t="s">
        <v>23286</v>
      </c>
      <c r="Z7023" s="8" t="s">
        <v>1647</v>
      </c>
      <c r="AB7023" s="410">
        <v>45315</v>
      </c>
    </row>
    <row r="7024" spans="1:29" s="527" customFormat="1" hidden="1" x14ac:dyDescent="0.25">
      <c r="A7024" s="1428">
        <v>7008</v>
      </c>
      <c r="B7024" s="123">
        <v>45315</v>
      </c>
      <c r="C7024" s="412">
        <f t="shared" si="109"/>
        <v>2024</v>
      </c>
      <c r="D7024" s="1760" t="s">
        <v>27034</v>
      </c>
      <c r="E7024" s="1757">
        <v>100360673</v>
      </c>
      <c r="F7024" s="1762" t="s">
        <v>26547</v>
      </c>
      <c r="G7024" s="1763" t="s">
        <v>613</v>
      </c>
      <c r="H7024" s="1763" t="s">
        <v>717</v>
      </c>
      <c r="I7024" s="1764" t="s">
        <v>1870</v>
      </c>
      <c r="J7024" s="115">
        <v>65</v>
      </c>
      <c r="K7024" s="1"/>
      <c r="L7024" s="1764" t="s">
        <v>27035</v>
      </c>
      <c r="M7024" s="114" t="s">
        <v>1427</v>
      </c>
      <c r="N7024" s="138" t="s">
        <v>1429</v>
      </c>
      <c r="O7024" s="1764" t="s">
        <v>25500</v>
      </c>
      <c r="P7024" s="1765" t="s">
        <v>1415</v>
      </c>
      <c r="Q7024" s="3572"/>
      <c r="R7024" s="119"/>
      <c r="S7024" s="120"/>
      <c r="T7024" s="114"/>
      <c r="U7024" s="115"/>
      <c r="V7024" s="121"/>
      <c r="W7024" s="135"/>
      <c r="X7024" s="115"/>
      <c r="Y7024" s="1"/>
      <c r="Z7024" s="1766" t="s">
        <v>1647</v>
      </c>
      <c r="AA7024" s="1"/>
      <c r="AB7024" s="123">
        <v>45315</v>
      </c>
      <c r="AC7024" s="1"/>
    </row>
    <row r="7025" spans="1:29" hidden="1" x14ac:dyDescent="0.25">
      <c r="A7025" s="1428">
        <v>7009</v>
      </c>
      <c r="B7025" s="123">
        <v>45315</v>
      </c>
      <c r="C7025" s="412">
        <f t="shared" si="109"/>
        <v>2024</v>
      </c>
      <c r="D7025" s="1862" t="s">
        <v>27516</v>
      </c>
      <c r="E7025" s="1757">
        <v>100227582</v>
      </c>
      <c r="F7025" s="1761" t="s">
        <v>8443</v>
      </c>
      <c r="G7025" s="1763" t="s">
        <v>613</v>
      </c>
      <c r="H7025" s="1763" t="s">
        <v>15592</v>
      </c>
      <c r="I7025" s="1764" t="s">
        <v>666</v>
      </c>
      <c r="J7025" s="115">
        <v>28</v>
      </c>
      <c r="L7025" s="1764" t="s">
        <v>27053</v>
      </c>
      <c r="M7025" s="114" t="s">
        <v>1427</v>
      </c>
      <c r="N7025" s="138" t="s">
        <v>1429</v>
      </c>
      <c r="O7025" s="1764" t="s">
        <v>1433</v>
      </c>
      <c r="P7025" s="1765" t="s">
        <v>27054</v>
      </c>
      <c r="Q7025" s="118"/>
      <c r="R7025" s="119"/>
      <c r="S7025" s="120"/>
      <c r="T7025" s="114"/>
      <c r="U7025" s="115"/>
      <c r="V7025" s="121"/>
      <c r="W7025" s="135"/>
      <c r="X7025" s="115"/>
      <c r="Z7025" s="1766">
        <v>520589</v>
      </c>
      <c r="AB7025" s="123">
        <v>45315</v>
      </c>
    </row>
    <row r="7026" spans="1:29" s="8" customFormat="1" hidden="1" x14ac:dyDescent="0.25">
      <c r="A7026" s="409">
        <v>7010</v>
      </c>
      <c r="B7026" s="410">
        <v>45315</v>
      </c>
      <c r="C7026" s="412">
        <f t="shared" si="109"/>
        <v>2024</v>
      </c>
      <c r="D7026" s="411" t="s">
        <v>27076</v>
      </c>
      <c r="E7026" s="415">
        <v>100256742</v>
      </c>
      <c r="F7026" s="416" t="s">
        <v>8442</v>
      </c>
      <c r="G7026" s="411" t="s">
        <v>613</v>
      </c>
      <c r="H7026" s="411" t="s">
        <v>7110</v>
      </c>
      <c r="I7026" s="413" t="s">
        <v>690</v>
      </c>
      <c r="J7026" s="417">
        <v>22</v>
      </c>
      <c r="L7026" s="413" t="s">
        <v>27077</v>
      </c>
      <c r="M7026" s="413" t="s">
        <v>1427</v>
      </c>
      <c r="N7026" s="39" t="s">
        <v>1429</v>
      </c>
      <c r="O7026" s="413" t="s">
        <v>25500</v>
      </c>
      <c r="P7026" s="418" t="s">
        <v>27078</v>
      </c>
      <c r="Q7026" s="28" t="s">
        <v>9586</v>
      </c>
      <c r="R7026" s="420" t="s">
        <v>32110</v>
      </c>
      <c r="S7026" s="408">
        <v>45343</v>
      </c>
      <c r="T7026" s="413" t="s">
        <v>1415</v>
      </c>
      <c r="U7026" s="417" t="s">
        <v>1416</v>
      </c>
      <c r="V7026" s="421">
        <v>45448</v>
      </c>
      <c r="W7026" s="422" t="s">
        <v>32111</v>
      </c>
      <c r="X7026" s="417" t="s">
        <v>23286</v>
      </c>
      <c r="AB7026" s="410">
        <v>45315</v>
      </c>
    </row>
    <row r="7027" spans="1:29" s="8" customFormat="1" hidden="1" x14ac:dyDescent="0.25">
      <c r="A7027" s="409">
        <v>7011</v>
      </c>
      <c r="B7027" s="410">
        <v>45315</v>
      </c>
      <c r="C7027" s="412">
        <f t="shared" si="109"/>
        <v>2024</v>
      </c>
      <c r="D7027" s="411" t="s">
        <v>27176</v>
      </c>
      <c r="E7027" s="415" t="s">
        <v>606</v>
      </c>
      <c r="F7027" s="416" t="s">
        <v>8442</v>
      </c>
      <c r="G7027" s="411" t="s">
        <v>613</v>
      </c>
      <c r="H7027" s="411" t="s">
        <v>1603</v>
      </c>
      <c r="I7027" s="413" t="s">
        <v>4743</v>
      </c>
      <c r="J7027" s="417">
        <v>49</v>
      </c>
      <c r="L7027" s="413" t="s">
        <v>27177</v>
      </c>
      <c r="M7027" s="413" t="s">
        <v>1427</v>
      </c>
      <c r="N7027" s="39" t="s">
        <v>1429</v>
      </c>
      <c r="O7027" s="413" t="s">
        <v>1433</v>
      </c>
      <c r="P7027" s="418" t="s">
        <v>27178</v>
      </c>
      <c r="Q7027" s="419" t="s">
        <v>23962</v>
      </c>
      <c r="R7027" s="420" t="s">
        <v>32137</v>
      </c>
      <c r="S7027" s="408">
        <v>45363</v>
      </c>
      <c r="T7027" s="413" t="s">
        <v>1415</v>
      </c>
      <c r="U7027" s="417" t="s">
        <v>1416</v>
      </c>
      <c r="V7027" s="421">
        <v>45461</v>
      </c>
      <c r="W7027" s="422" t="s">
        <v>30850</v>
      </c>
      <c r="X7027" s="417" t="s">
        <v>23286</v>
      </c>
      <c r="AB7027" s="410">
        <v>45315</v>
      </c>
    </row>
    <row r="7028" spans="1:29" hidden="1" x14ac:dyDescent="0.25">
      <c r="A7028" s="409">
        <v>7012</v>
      </c>
      <c r="B7028" s="410">
        <v>45315</v>
      </c>
      <c r="C7028" s="412">
        <f t="shared" si="109"/>
        <v>2024</v>
      </c>
      <c r="D7028" s="411" t="s">
        <v>27301</v>
      </c>
      <c r="E7028" s="415">
        <v>100403917</v>
      </c>
      <c r="F7028" s="416" t="s">
        <v>8442</v>
      </c>
      <c r="G7028" s="411" t="s">
        <v>613</v>
      </c>
      <c r="H7028" s="411" t="s">
        <v>702</v>
      </c>
      <c r="I7028" s="413" t="s">
        <v>747</v>
      </c>
      <c r="J7028" s="417">
        <v>46</v>
      </c>
      <c r="K7028" s="8"/>
      <c r="L7028" s="413" t="s">
        <v>31303</v>
      </c>
      <c r="M7028" s="413" t="s">
        <v>1427</v>
      </c>
      <c r="N7028" s="412" t="s">
        <v>1429</v>
      </c>
      <c r="O7028" s="413" t="s">
        <v>25500</v>
      </c>
      <c r="P7028" s="418" t="s">
        <v>31304</v>
      </c>
      <c r="Q7028" s="419" t="s">
        <v>9586</v>
      </c>
      <c r="R7028" s="420" t="s">
        <v>31305</v>
      </c>
      <c r="S7028" s="408">
        <v>45344</v>
      </c>
      <c r="T7028" s="413" t="s">
        <v>1415</v>
      </c>
      <c r="U7028" s="417" t="s">
        <v>1416</v>
      </c>
      <c r="V7028" s="421">
        <v>45440</v>
      </c>
      <c r="W7028" s="422" t="s">
        <v>31306</v>
      </c>
      <c r="X7028" s="417" t="s">
        <v>23286</v>
      </c>
      <c r="Y7028" s="8"/>
      <c r="Z7028" s="8"/>
      <c r="AA7028" s="8"/>
      <c r="AB7028" s="410">
        <v>45315</v>
      </c>
      <c r="AC7028" s="8"/>
    </row>
    <row r="7029" spans="1:29" s="8" customFormat="1" hidden="1" x14ac:dyDescent="0.25">
      <c r="A7029" s="409">
        <v>7013</v>
      </c>
      <c r="B7029" s="410">
        <v>45316</v>
      </c>
      <c r="C7029" s="412">
        <f t="shared" si="109"/>
        <v>2024</v>
      </c>
      <c r="D7029" s="411" t="s">
        <v>26989</v>
      </c>
      <c r="E7029" s="415">
        <v>100311823</v>
      </c>
      <c r="F7029" s="416" t="s">
        <v>8442</v>
      </c>
      <c r="G7029" s="411" t="s">
        <v>613</v>
      </c>
      <c r="H7029" s="411" t="s">
        <v>8165</v>
      </c>
      <c r="I7029" s="413" t="s">
        <v>713</v>
      </c>
      <c r="J7029" s="417">
        <v>14</v>
      </c>
      <c r="L7029" s="413" t="s">
        <v>26990</v>
      </c>
      <c r="M7029" s="413" t="s">
        <v>1427</v>
      </c>
      <c r="N7029" s="39" t="s">
        <v>1429</v>
      </c>
      <c r="O7029" s="413" t="s">
        <v>1672</v>
      </c>
      <c r="P7029" s="418" t="s">
        <v>26991</v>
      </c>
      <c r="Q7029" s="419" t="s">
        <v>9586</v>
      </c>
      <c r="R7029" s="420" t="s">
        <v>29865</v>
      </c>
      <c r="S7029" s="408">
        <v>45343</v>
      </c>
      <c r="T7029" s="413" t="s">
        <v>1415</v>
      </c>
      <c r="U7029" s="417" t="s">
        <v>1416</v>
      </c>
      <c r="V7029" s="421">
        <v>45415</v>
      </c>
      <c r="W7029" s="422" t="s">
        <v>29866</v>
      </c>
      <c r="X7029" s="417" t="s">
        <v>23286</v>
      </c>
      <c r="AB7029" s="410">
        <v>45316</v>
      </c>
    </row>
    <row r="7030" spans="1:29" hidden="1" x14ac:dyDescent="0.25">
      <c r="A7030" s="409">
        <v>7014</v>
      </c>
      <c r="B7030" s="410">
        <v>45316</v>
      </c>
      <c r="C7030" s="412">
        <f t="shared" si="109"/>
        <v>2024</v>
      </c>
      <c r="D7030" s="411" t="s">
        <v>26992</v>
      </c>
      <c r="E7030" s="415" t="s">
        <v>606</v>
      </c>
      <c r="F7030" s="416" t="s">
        <v>8442</v>
      </c>
      <c r="G7030" s="411" t="s">
        <v>613</v>
      </c>
      <c r="H7030" s="411" t="s">
        <v>2275</v>
      </c>
      <c r="I7030" s="413" t="s">
        <v>7228</v>
      </c>
      <c r="J7030" s="417">
        <v>154</v>
      </c>
      <c r="K7030" s="8"/>
      <c r="L7030" s="413" t="s">
        <v>26993</v>
      </c>
      <c r="M7030" s="413" t="s">
        <v>1427</v>
      </c>
      <c r="N7030" s="39" t="s">
        <v>1429</v>
      </c>
      <c r="O7030" s="413" t="s">
        <v>1672</v>
      </c>
      <c r="P7030" s="418" t="s">
        <v>31104</v>
      </c>
      <c r="Q7030" s="419" t="s">
        <v>9586</v>
      </c>
      <c r="R7030" s="420" t="s">
        <v>31105</v>
      </c>
      <c r="S7030" s="408">
        <v>45343</v>
      </c>
      <c r="T7030" s="413" t="s">
        <v>1415</v>
      </c>
      <c r="U7030" s="417" t="s">
        <v>1416</v>
      </c>
      <c r="V7030" s="421">
        <v>45435</v>
      </c>
      <c r="W7030" s="422" t="s">
        <v>31106</v>
      </c>
      <c r="X7030" s="417" t="s">
        <v>23286</v>
      </c>
      <c r="Y7030" s="8"/>
      <c r="Z7030" s="8"/>
      <c r="AA7030" s="8"/>
      <c r="AB7030" s="410">
        <v>45316</v>
      </c>
      <c r="AC7030" s="8"/>
    </row>
    <row r="7031" spans="1:29" s="8" customFormat="1" hidden="1" x14ac:dyDescent="0.25">
      <c r="A7031" s="409">
        <v>7015</v>
      </c>
      <c r="B7031" s="410">
        <v>45316</v>
      </c>
      <c r="C7031" s="412">
        <f t="shared" si="109"/>
        <v>2024</v>
      </c>
      <c r="D7031" s="411" t="s">
        <v>26994</v>
      </c>
      <c r="E7031" s="415">
        <v>100363860</v>
      </c>
      <c r="F7031" s="416" t="s">
        <v>8442</v>
      </c>
      <c r="G7031" s="411" t="s">
        <v>613</v>
      </c>
      <c r="H7031" s="411" t="s">
        <v>798</v>
      </c>
      <c r="I7031" s="413" t="s">
        <v>41</v>
      </c>
      <c r="J7031" s="417">
        <v>15</v>
      </c>
      <c r="L7031" s="409">
        <v>43403</v>
      </c>
      <c r="M7031" s="413" t="s">
        <v>1427</v>
      </c>
      <c r="N7031" s="39" t="s">
        <v>1429</v>
      </c>
      <c r="O7031" s="413" t="s">
        <v>1441</v>
      </c>
      <c r="P7031" s="418" t="s">
        <v>31646</v>
      </c>
      <c r="Q7031" s="419" t="s">
        <v>9586</v>
      </c>
      <c r="R7031" s="420" t="s">
        <v>31647</v>
      </c>
      <c r="S7031" s="408">
        <v>45344</v>
      </c>
      <c r="T7031" s="413" t="s">
        <v>1415</v>
      </c>
      <c r="U7031" s="417" t="s">
        <v>1416</v>
      </c>
      <c r="V7031" s="421">
        <v>45448</v>
      </c>
      <c r="W7031" s="422" t="s">
        <v>23869</v>
      </c>
      <c r="X7031" s="417" t="s">
        <v>23286</v>
      </c>
      <c r="AB7031" s="410">
        <v>45316</v>
      </c>
    </row>
    <row r="7032" spans="1:29" s="8" customFormat="1" hidden="1" x14ac:dyDescent="0.25">
      <c r="A7032" s="409">
        <v>7016</v>
      </c>
      <c r="B7032" s="410">
        <v>45316</v>
      </c>
      <c r="C7032" s="412">
        <f t="shared" si="109"/>
        <v>2024</v>
      </c>
      <c r="D7032" s="411" t="s">
        <v>26995</v>
      </c>
      <c r="E7032" s="415">
        <v>100342899</v>
      </c>
      <c r="F7032" s="416" t="s">
        <v>8442</v>
      </c>
      <c r="G7032" s="411" t="s">
        <v>613</v>
      </c>
      <c r="H7032" s="411" t="s">
        <v>665</v>
      </c>
      <c r="I7032" s="413" t="s">
        <v>636</v>
      </c>
      <c r="J7032" s="417">
        <v>37</v>
      </c>
      <c r="L7032" s="413" t="s">
        <v>26996</v>
      </c>
      <c r="M7032" s="413" t="s">
        <v>1427</v>
      </c>
      <c r="N7032" s="39" t="s">
        <v>1429</v>
      </c>
      <c r="O7032" s="413" t="s">
        <v>25500</v>
      </c>
      <c r="P7032" s="418" t="s">
        <v>13277</v>
      </c>
      <c r="Q7032" s="419" t="s">
        <v>9586</v>
      </c>
      <c r="R7032" s="420" t="s">
        <v>31655</v>
      </c>
      <c r="S7032" s="408">
        <v>45344</v>
      </c>
      <c r="T7032" s="413" t="s">
        <v>1415</v>
      </c>
      <c r="U7032" s="417" t="s">
        <v>1416</v>
      </c>
      <c r="V7032" s="421">
        <v>45448</v>
      </c>
      <c r="W7032" s="422" t="s">
        <v>31656</v>
      </c>
      <c r="X7032" s="417" t="s">
        <v>23286</v>
      </c>
      <c r="AB7032" s="410">
        <v>45316</v>
      </c>
    </row>
    <row r="7033" spans="1:29" hidden="1" x14ac:dyDescent="0.25">
      <c r="A7033" s="409">
        <v>7017</v>
      </c>
      <c r="B7033" s="410">
        <v>45316</v>
      </c>
      <c r="C7033" s="412">
        <f t="shared" si="109"/>
        <v>2024</v>
      </c>
      <c r="D7033" s="411" t="s">
        <v>26997</v>
      </c>
      <c r="E7033" s="415" t="s">
        <v>606</v>
      </c>
      <c r="F7033" s="416" t="s">
        <v>8442</v>
      </c>
      <c r="G7033" s="411" t="s">
        <v>613</v>
      </c>
      <c r="H7033" s="411" t="s">
        <v>688</v>
      </c>
      <c r="I7033" s="413" t="s">
        <v>653</v>
      </c>
      <c r="J7033" s="417">
        <v>198</v>
      </c>
      <c r="K7033" s="8"/>
      <c r="L7033" s="413" t="s">
        <v>30159</v>
      </c>
      <c r="M7033" s="413" t="s">
        <v>1427</v>
      </c>
      <c r="N7033" s="39" t="s">
        <v>1429</v>
      </c>
      <c r="O7033" s="413" t="s">
        <v>1460</v>
      </c>
      <c r="P7033" s="418" t="s">
        <v>30160</v>
      </c>
      <c r="Q7033" s="419" t="s">
        <v>9586</v>
      </c>
      <c r="R7033" s="420" t="s">
        <v>30161</v>
      </c>
      <c r="S7033" s="408">
        <v>45343</v>
      </c>
      <c r="T7033" s="413" t="s">
        <v>1415</v>
      </c>
      <c r="U7033" s="417" t="s">
        <v>1416</v>
      </c>
      <c r="V7033" s="421">
        <v>45423</v>
      </c>
      <c r="W7033" s="422" t="s">
        <v>30122</v>
      </c>
      <c r="X7033" s="417" t="s">
        <v>23286</v>
      </c>
      <c r="Y7033" s="8"/>
      <c r="Z7033" s="8"/>
      <c r="AA7033" s="8"/>
      <c r="AB7033" s="410">
        <v>45316</v>
      </c>
      <c r="AC7033" s="8"/>
    </row>
    <row r="7034" spans="1:29" s="8" customFormat="1" hidden="1" x14ac:dyDescent="0.25">
      <c r="A7034" s="409">
        <v>7018</v>
      </c>
      <c r="B7034" s="410">
        <v>45316</v>
      </c>
      <c r="C7034" s="412">
        <f t="shared" si="109"/>
        <v>2024</v>
      </c>
      <c r="D7034" s="22" t="s">
        <v>26998</v>
      </c>
      <c r="E7034" s="23">
        <v>100312072</v>
      </c>
      <c r="F7034" s="24" t="s">
        <v>8442</v>
      </c>
      <c r="G7034" s="22" t="s">
        <v>613</v>
      </c>
      <c r="H7034" s="22" t="s">
        <v>823</v>
      </c>
      <c r="I7034" s="26" t="s">
        <v>784</v>
      </c>
      <c r="J7034" s="25">
        <v>4</v>
      </c>
      <c r="L7034" s="26" t="s">
        <v>26999</v>
      </c>
      <c r="M7034" s="413" t="s">
        <v>1427</v>
      </c>
      <c r="N7034" s="39" t="s">
        <v>1429</v>
      </c>
      <c r="O7034" s="26" t="s">
        <v>1460</v>
      </c>
      <c r="P7034" s="27" t="s">
        <v>27378</v>
      </c>
      <c r="Q7034" s="28" t="s">
        <v>9586</v>
      </c>
      <c r="R7034" s="29" t="s">
        <v>31533</v>
      </c>
      <c r="S7034" s="30">
        <v>45343</v>
      </c>
      <c r="T7034" s="26" t="s">
        <v>1415</v>
      </c>
      <c r="U7034" s="25" t="s">
        <v>1416</v>
      </c>
      <c r="V7034" s="31">
        <v>45446</v>
      </c>
      <c r="W7034" s="99" t="s">
        <v>31534</v>
      </c>
      <c r="X7034" s="25" t="s">
        <v>23286</v>
      </c>
      <c r="AB7034" s="410">
        <v>45316</v>
      </c>
    </row>
    <row r="7035" spans="1:29" s="8" customFormat="1" hidden="1" x14ac:dyDescent="0.25">
      <c r="A7035" s="409">
        <v>7019</v>
      </c>
      <c r="B7035" s="410">
        <v>45316</v>
      </c>
      <c r="C7035" s="412">
        <f t="shared" si="109"/>
        <v>2024</v>
      </c>
      <c r="D7035" s="411" t="s">
        <v>27000</v>
      </c>
      <c r="E7035" s="415">
        <v>100395250</v>
      </c>
      <c r="F7035" s="416" t="s">
        <v>26547</v>
      </c>
      <c r="G7035" s="411" t="s">
        <v>613</v>
      </c>
      <c r="H7035" s="411" t="s">
        <v>620</v>
      </c>
      <c r="I7035" s="413" t="s">
        <v>7944</v>
      </c>
      <c r="J7035" s="417">
        <v>377</v>
      </c>
      <c r="L7035" s="413" t="s">
        <v>27001</v>
      </c>
      <c r="M7035" s="413" t="s">
        <v>1427</v>
      </c>
      <c r="N7035" s="412" t="s">
        <v>1429</v>
      </c>
      <c r="O7035" s="413" t="s">
        <v>25500</v>
      </c>
      <c r="P7035" s="418" t="s">
        <v>31726</v>
      </c>
      <c r="Q7035" s="419" t="s">
        <v>9586</v>
      </c>
      <c r="R7035" s="420" t="s">
        <v>31727</v>
      </c>
      <c r="S7035" s="408">
        <v>45344</v>
      </c>
      <c r="T7035" s="413" t="s">
        <v>1415</v>
      </c>
      <c r="U7035" s="417" t="s">
        <v>1416</v>
      </c>
      <c r="V7035" s="421">
        <v>45449</v>
      </c>
      <c r="W7035" s="422" t="s">
        <v>31728</v>
      </c>
      <c r="X7035" s="417" t="s">
        <v>23286</v>
      </c>
      <c r="AB7035" s="410">
        <v>45316</v>
      </c>
    </row>
    <row r="7036" spans="1:29" hidden="1" x14ac:dyDescent="0.25">
      <c r="A7036" s="1428">
        <v>7020</v>
      </c>
      <c r="B7036" s="123">
        <v>45316</v>
      </c>
      <c r="C7036" s="412">
        <f t="shared" si="109"/>
        <v>2024</v>
      </c>
      <c r="D7036" s="1754" t="s">
        <v>27002</v>
      </c>
      <c r="E7036" s="111">
        <v>100408875</v>
      </c>
      <c r="F7036" s="1755" t="s">
        <v>8443</v>
      </c>
      <c r="G7036" s="1754" t="s">
        <v>613</v>
      </c>
      <c r="H7036" s="1754" t="s">
        <v>16280</v>
      </c>
      <c r="I7036" s="1756" t="s">
        <v>653</v>
      </c>
      <c r="J7036" s="115">
        <v>8</v>
      </c>
      <c r="K7036" s="1759"/>
      <c r="L7036" s="1756" t="s">
        <v>27003</v>
      </c>
      <c r="M7036" s="114" t="s">
        <v>1427</v>
      </c>
      <c r="N7036" s="138" t="s">
        <v>1429</v>
      </c>
      <c r="O7036" s="1756" t="s">
        <v>1433</v>
      </c>
      <c r="P7036" s="1758" t="s">
        <v>27004</v>
      </c>
      <c r="Q7036" s="118"/>
      <c r="R7036" s="119"/>
      <c r="S7036" s="120"/>
      <c r="T7036" s="114"/>
      <c r="U7036" s="115"/>
      <c r="V7036" s="121"/>
      <c r="W7036" s="135"/>
      <c r="X7036" s="115"/>
      <c r="Y7036" s="1759"/>
      <c r="AB7036" s="123">
        <v>45316</v>
      </c>
    </row>
    <row r="7037" spans="1:29" hidden="1" x14ac:dyDescent="0.25">
      <c r="A7037" s="409">
        <v>7021</v>
      </c>
      <c r="B7037" s="410">
        <v>45316</v>
      </c>
      <c r="C7037" s="412">
        <f t="shared" si="109"/>
        <v>2024</v>
      </c>
      <c r="D7037" s="411" t="s">
        <v>27005</v>
      </c>
      <c r="E7037" s="415">
        <v>100380650</v>
      </c>
      <c r="F7037" s="416" t="s">
        <v>8442</v>
      </c>
      <c r="G7037" s="411" t="s">
        <v>613</v>
      </c>
      <c r="H7037" s="411" t="s">
        <v>1519</v>
      </c>
      <c r="I7037" s="413" t="s">
        <v>635</v>
      </c>
      <c r="J7037" s="417">
        <v>158</v>
      </c>
      <c r="K7037" s="8"/>
      <c r="L7037" s="409">
        <v>41986811</v>
      </c>
      <c r="M7037" s="413" t="s">
        <v>1427</v>
      </c>
      <c r="N7037" s="39" t="s">
        <v>1429</v>
      </c>
      <c r="O7037" s="413" t="s">
        <v>1712</v>
      </c>
      <c r="P7037" s="418" t="s">
        <v>27006</v>
      </c>
      <c r="Q7037" s="419" t="s">
        <v>9586</v>
      </c>
      <c r="R7037" s="420" t="s">
        <v>30151</v>
      </c>
      <c r="S7037" s="408">
        <v>45343</v>
      </c>
      <c r="T7037" s="413" t="s">
        <v>1415</v>
      </c>
      <c r="U7037" s="417" t="s">
        <v>1416</v>
      </c>
      <c r="V7037" s="421">
        <v>45423</v>
      </c>
      <c r="W7037" s="422" t="s">
        <v>30152</v>
      </c>
      <c r="X7037" s="417" t="s">
        <v>23286</v>
      </c>
      <c r="Y7037" s="8"/>
      <c r="Z7037" s="8"/>
      <c r="AA7037" s="8"/>
      <c r="AB7037" s="410">
        <v>45316</v>
      </c>
      <c r="AC7037" s="8"/>
    </row>
    <row r="7038" spans="1:29" s="8" customFormat="1" hidden="1" x14ac:dyDescent="0.25">
      <c r="A7038" s="409">
        <v>7022</v>
      </c>
      <c r="B7038" s="410">
        <v>45316</v>
      </c>
      <c r="C7038" s="412">
        <f t="shared" si="109"/>
        <v>2024</v>
      </c>
      <c r="D7038" s="411" t="s">
        <v>27007</v>
      </c>
      <c r="E7038" s="415">
        <v>100372246</v>
      </c>
      <c r="F7038" s="416" t="s">
        <v>26547</v>
      </c>
      <c r="G7038" s="411" t="s">
        <v>613</v>
      </c>
      <c r="H7038" s="411" t="s">
        <v>647</v>
      </c>
      <c r="I7038" s="413" t="s">
        <v>700</v>
      </c>
      <c r="J7038" s="417">
        <v>53</v>
      </c>
      <c r="L7038" s="413" t="s">
        <v>27008</v>
      </c>
      <c r="M7038" s="413" t="s">
        <v>1427</v>
      </c>
      <c r="N7038" s="39" t="s">
        <v>1429</v>
      </c>
      <c r="O7038" s="413" t="s">
        <v>25500</v>
      </c>
      <c r="P7038" s="418" t="s">
        <v>4308</v>
      </c>
      <c r="Q7038" s="419" t="s">
        <v>9586</v>
      </c>
      <c r="R7038" s="420" t="s">
        <v>32150</v>
      </c>
      <c r="S7038" s="408">
        <v>45343</v>
      </c>
      <c r="T7038" s="413" t="s">
        <v>1415</v>
      </c>
      <c r="U7038" s="417" t="s">
        <v>1416</v>
      </c>
      <c r="V7038" s="421">
        <v>45460</v>
      </c>
      <c r="W7038" s="422" t="s">
        <v>32148</v>
      </c>
      <c r="X7038" s="417" t="s">
        <v>23286</v>
      </c>
      <c r="AB7038" s="410">
        <v>45316</v>
      </c>
    </row>
    <row r="7039" spans="1:29" s="8" customFormat="1" hidden="1" x14ac:dyDescent="0.25">
      <c r="A7039" s="409">
        <v>7023</v>
      </c>
      <c r="B7039" s="410">
        <v>45316</v>
      </c>
      <c r="C7039" s="412">
        <f t="shared" si="109"/>
        <v>2024</v>
      </c>
      <c r="D7039" s="411" t="s">
        <v>27046</v>
      </c>
      <c r="E7039" s="415">
        <v>100306599</v>
      </c>
      <c r="F7039" s="416" t="s">
        <v>8442</v>
      </c>
      <c r="G7039" s="411" t="s">
        <v>613</v>
      </c>
      <c r="H7039" s="411" t="s">
        <v>9030</v>
      </c>
      <c r="I7039" s="413" t="s">
        <v>622</v>
      </c>
      <c r="J7039" s="417">
        <v>119</v>
      </c>
      <c r="L7039" s="413" t="s">
        <v>27047</v>
      </c>
      <c r="M7039" s="413" t="s">
        <v>1427</v>
      </c>
      <c r="N7039" s="39" t="s">
        <v>1429</v>
      </c>
      <c r="O7039" s="413" t="s">
        <v>1750</v>
      </c>
      <c r="P7039" s="418" t="s">
        <v>27048</v>
      </c>
      <c r="Q7039" s="419" t="s">
        <v>23962</v>
      </c>
      <c r="R7039" s="420" t="s">
        <v>32226</v>
      </c>
      <c r="S7039" s="408">
        <v>45363</v>
      </c>
      <c r="T7039" s="413" t="s">
        <v>1415</v>
      </c>
      <c r="U7039" s="417" t="s">
        <v>1416</v>
      </c>
      <c r="V7039" s="421">
        <v>45462</v>
      </c>
      <c r="W7039" s="422" t="s">
        <v>32227</v>
      </c>
      <c r="X7039" s="417" t="s">
        <v>23286</v>
      </c>
      <c r="Z7039" s="8">
        <v>89519975908</v>
      </c>
      <c r="AB7039" s="410">
        <v>45316</v>
      </c>
    </row>
    <row r="7040" spans="1:29" hidden="1" x14ac:dyDescent="0.25">
      <c r="A7040" s="409">
        <v>7024</v>
      </c>
      <c r="B7040" s="410">
        <v>45316</v>
      </c>
      <c r="C7040" s="412">
        <f t="shared" si="109"/>
        <v>2024</v>
      </c>
      <c r="D7040" s="22" t="s">
        <v>9511</v>
      </c>
      <c r="E7040" s="23">
        <v>100361352</v>
      </c>
      <c r="F7040" s="24" t="s">
        <v>8442</v>
      </c>
      <c r="G7040" s="22" t="s">
        <v>613</v>
      </c>
      <c r="H7040" s="22" t="s">
        <v>2275</v>
      </c>
      <c r="I7040" s="26" t="s">
        <v>814</v>
      </c>
      <c r="J7040" s="25">
        <v>21</v>
      </c>
      <c r="K7040" s="8"/>
      <c r="L7040" s="26" t="s">
        <v>27049</v>
      </c>
      <c r="M7040" s="413" t="s">
        <v>1427</v>
      </c>
      <c r="N7040" s="39" t="s">
        <v>1429</v>
      </c>
      <c r="O7040" s="26" t="s">
        <v>1464</v>
      </c>
      <c r="P7040" s="27" t="s">
        <v>27050</v>
      </c>
      <c r="Q7040" s="28" t="s">
        <v>9586</v>
      </c>
      <c r="R7040" s="29" t="s">
        <v>31109</v>
      </c>
      <c r="S7040" s="30">
        <v>45343</v>
      </c>
      <c r="T7040" s="26" t="s">
        <v>1415</v>
      </c>
      <c r="U7040" s="25" t="s">
        <v>1416</v>
      </c>
      <c r="V7040" s="31">
        <v>45435</v>
      </c>
      <c r="W7040" s="99" t="s">
        <v>31110</v>
      </c>
      <c r="X7040" s="25" t="s">
        <v>23286</v>
      </c>
      <c r="Y7040" s="8"/>
      <c r="Z7040" s="8"/>
      <c r="AA7040" s="8"/>
      <c r="AB7040" s="410">
        <v>45316</v>
      </c>
      <c r="AC7040" s="8"/>
    </row>
    <row r="7041" spans="1:29" s="8" customFormat="1" hidden="1" x14ac:dyDescent="0.25">
      <c r="A7041" s="409">
        <v>7025</v>
      </c>
      <c r="B7041" s="410">
        <v>45316</v>
      </c>
      <c r="C7041" s="412">
        <f t="shared" si="109"/>
        <v>2024</v>
      </c>
      <c r="D7041" s="411" t="s">
        <v>27051</v>
      </c>
      <c r="E7041" s="415">
        <v>100236583</v>
      </c>
      <c r="F7041" s="416" t="s">
        <v>8442</v>
      </c>
      <c r="G7041" s="411" t="s">
        <v>613</v>
      </c>
      <c r="H7041" s="411" t="s">
        <v>2100</v>
      </c>
      <c r="I7041" s="413" t="s">
        <v>40</v>
      </c>
      <c r="J7041" s="417">
        <v>43</v>
      </c>
      <c r="L7041" s="413" t="s">
        <v>27052</v>
      </c>
      <c r="M7041" s="413" t="s">
        <v>1427</v>
      </c>
      <c r="N7041" s="412" t="s">
        <v>1429</v>
      </c>
      <c r="O7041" s="413" t="s">
        <v>1453</v>
      </c>
      <c r="P7041" s="418" t="s">
        <v>29189</v>
      </c>
      <c r="Q7041" s="419" t="s">
        <v>9586</v>
      </c>
      <c r="R7041" s="420" t="s">
        <v>29190</v>
      </c>
      <c r="S7041" s="408">
        <v>45344</v>
      </c>
      <c r="T7041" s="413" t="s">
        <v>1415</v>
      </c>
      <c r="U7041" s="417" t="s">
        <v>1416</v>
      </c>
      <c r="V7041" s="421">
        <v>45401</v>
      </c>
      <c r="W7041" s="422" t="s">
        <v>29191</v>
      </c>
      <c r="X7041" s="417" t="s">
        <v>23286</v>
      </c>
      <c r="AB7041" s="410">
        <v>45316</v>
      </c>
    </row>
    <row r="7042" spans="1:29" hidden="1" x14ac:dyDescent="0.25">
      <c r="A7042" s="1428">
        <v>7026</v>
      </c>
      <c r="B7042" s="123">
        <v>45316</v>
      </c>
      <c r="C7042" s="412">
        <f t="shared" si="109"/>
        <v>2024</v>
      </c>
      <c r="D7042" s="1763" t="s">
        <v>27055</v>
      </c>
      <c r="E7042" s="1767" t="s">
        <v>606</v>
      </c>
      <c r="F7042" s="1761" t="s">
        <v>8443</v>
      </c>
      <c r="G7042" s="1763" t="s">
        <v>613</v>
      </c>
      <c r="H7042" s="1763" t="s">
        <v>2605</v>
      </c>
      <c r="I7042" s="1764" t="s">
        <v>726</v>
      </c>
      <c r="J7042" s="115">
        <v>45</v>
      </c>
      <c r="L7042" s="1764" t="s">
        <v>27056</v>
      </c>
      <c r="M7042" s="114" t="s">
        <v>1427</v>
      </c>
      <c r="N7042" s="138" t="s">
        <v>1429</v>
      </c>
      <c r="O7042" s="1764" t="s">
        <v>1433</v>
      </c>
      <c r="P7042" s="1765" t="s">
        <v>18913</v>
      </c>
      <c r="Q7042" s="118"/>
      <c r="R7042" s="119"/>
      <c r="S7042" s="120"/>
      <c r="T7042" s="114"/>
      <c r="U7042" s="115"/>
      <c r="V7042" s="121"/>
      <c r="W7042" s="135"/>
      <c r="X7042" s="115"/>
      <c r="AB7042" s="123">
        <v>45316</v>
      </c>
    </row>
    <row r="7043" spans="1:29" hidden="1" x14ac:dyDescent="0.25">
      <c r="A7043" s="1428">
        <v>7027</v>
      </c>
      <c r="B7043" s="123">
        <v>45316</v>
      </c>
      <c r="C7043" s="412">
        <f t="shared" si="109"/>
        <v>2024</v>
      </c>
      <c r="D7043" s="1763" t="s">
        <v>27057</v>
      </c>
      <c r="E7043" s="1767" t="s">
        <v>606</v>
      </c>
      <c r="F7043" s="1761" t="s">
        <v>8442</v>
      </c>
      <c r="G7043" s="1763" t="s">
        <v>613</v>
      </c>
      <c r="H7043" s="1763" t="s">
        <v>2275</v>
      </c>
      <c r="I7043" s="1764" t="s">
        <v>2276</v>
      </c>
      <c r="J7043" s="115">
        <v>100</v>
      </c>
      <c r="L7043" s="1764" t="s">
        <v>27058</v>
      </c>
      <c r="M7043" s="114" t="s">
        <v>1427</v>
      </c>
      <c r="N7043" s="138" t="s">
        <v>1429</v>
      </c>
      <c r="O7043" s="1764" t="s">
        <v>1464</v>
      </c>
      <c r="P7043" s="1765" t="s">
        <v>2276</v>
      </c>
      <c r="Q7043" s="118"/>
      <c r="R7043" s="119"/>
      <c r="S7043" s="120"/>
      <c r="T7043" s="114"/>
      <c r="U7043" s="115"/>
      <c r="V7043" s="121"/>
      <c r="W7043" s="135"/>
      <c r="X7043" s="115"/>
      <c r="AB7043" s="123">
        <v>45316</v>
      </c>
    </row>
    <row r="7044" spans="1:29" s="8" customFormat="1" hidden="1" x14ac:dyDescent="0.25">
      <c r="A7044" s="409">
        <v>7028</v>
      </c>
      <c r="B7044" s="410">
        <v>45316</v>
      </c>
      <c r="C7044" s="412">
        <f t="shared" si="109"/>
        <v>2024</v>
      </c>
      <c r="D7044" s="411" t="s">
        <v>27059</v>
      </c>
      <c r="E7044" s="415" t="s">
        <v>606</v>
      </c>
      <c r="F7044" s="416" t="s">
        <v>8442</v>
      </c>
      <c r="G7044" s="411" t="s">
        <v>613</v>
      </c>
      <c r="H7044" s="411" t="s">
        <v>760</v>
      </c>
      <c r="I7044" s="413" t="s">
        <v>759</v>
      </c>
      <c r="J7044" s="417">
        <v>251</v>
      </c>
      <c r="L7044" s="413" t="s">
        <v>27060</v>
      </c>
      <c r="M7044" s="413" t="s">
        <v>1427</v>
      </c>
      <c r="N7044" s="39" t="s">
        <v>1429</v>
      </c>
      <c r="O7044" s="413" t="s">
        <v>1672</v>
      </c>
      <c r="P7044" s="418" t="s">
        <v>22325</v>
      </c>
      <c r="Q7044" s="419" t="s">
        <v>9586</v>
      </c>
      <c r="R7044" s="420" t="s">
        <v>32097</v>
      </c>
      <c r="S7044" s="408">
        <v>45343</v>
      </c>
      <c r="T7044" s="413" t="s">
        <v>1415</v>
      </c>
      <c r="U7044" s="417" t="s">
        <v>1416</v>
      </c>
      <c r="V7044" s="421">
        <v>45458</v>
      </c>
      <c r="W7044" s="422" t="s">
        <v>32098</v>
      </c>
      <c r="X7044" s="417" t="s">
        <v>23286</v>
      </c>
      <c r="AB7044" s="410">
        <v>45316</v>
      </c>
    </row>
    <row r="7045" spans="1:29" s="8" customFormat="1" hidden="1" x14ac:dyDescent="0.25">
      <c r="A7045" s="409">
        <v>7029</v>
      </c>
      <c r="B7045" s="410">
        <v>45316</v>
      </c>
      <c r="C7045" s="412">
        <f t="shared" si="109"/>
        <v>2024</v>
      </c>
      <c r="D7045" s="411" t="s">
        <v>27134</v>
      </c>
      <c r="E7045" s="415">
        <v>100006351</v>
      </c>
      <c r="F7045" s="416" t="s">
        <v>8442</v>
      </c>
      <c r="G7045" s="411" t="s">
        <v>613</v>
      </c>
      <c r="H7045" s="411" t="s">
        <v>1593</v>
      </c>
      <c r="I7045" s="413" t="s">
        <v>713</v>
      </c>
      <c r="J7045" s="417">
        <v>4</v>
      </c>
      <c r="L7045" s="413" t="s">
        <v>27135</v>
      </c>
      <c r="M7045" s="413" t="s">
        <v>1427</v>
      </c>
      <c r="N7045" s="39" t="s">
        <v>1429</v>
      </c>
      <c r="O7045" s="413"/>
      <c r="P7045" s="418" t="s">
        <v>25407</v>
      </c>
      <c r="Q7045" s="419" t="s">
        <v>9586</v>
      </c>
      <c r="R7045" s="420" t="s">
        <v>32127</v>
      </c>
      <c r="S7045" s="408">
        <v>45343</v>
      </c>
      <c r="T7045" s="413" t="s">
        <v>1415</v>
      </c>
      <c r="U7045" s="417" t="s">
        <v>1416</v>
      </c>
      <c r="V7045" s="421">
        <v>45454</v>
      </c>
      <c r="W7045" s="422" t="s">
        <v>32128</v>
      </c>
      <c r="X7045" s="417" t="s">
        <v>23286</v>
      </c>
      <c r="AB7045" s="410">
        <v>45316</v>
      </c>
    </row>
    <row r="7046" spans="1:29" hidden="1" x14ac:dyDescent="0.25">
      <c r="A7046" s="1428">
        <v>7030</v>
      </c>
      <c r="B7046" s="123">
        <v>45316</v>
      </c>
      <c r="C7046" s="412">
        <f t="shared" si="109"/>
        <v>2024</v>
      </c>
      <c r="D7046" s="1776" t="s">
        <v>27159</v>
      </c>
      <c r="E7046" s="1767">
        <v>100384397</v>
      </c>
      <c r="F7046" s="1777" t="s">
        <v>8443</v>
      </c>
      <c r="G7046" s="1776" t="s">
        <v>613</v>
      </c>
      <c r="H7046" s="1776" t="s">
        <v>1794</v>
      </c>
      <c r="I7046" s="1778" t="s">
        <v>791</v>
      </c>
      <c r="J7046" s="115">
        <v>62</v>
      </c>
      <c r="L7046" s="1778" t="s">
        <v>27160</v>
      </c>
      <c r="M7046" s="114" t="s">
        <v>1427</v>
      </c>
      <c r="N7046" s="138" t="s">
        <v>1429</v>
      </c>
      <c r="O7046" s="1778" t="s">
        <v>1433</v>
      </c>
      <c r="P7046" s="1779" t="s">
        <v>10787</v>
      </c>
      <c r="Q7046" s="118"/>
      <c r="R7046" s="119"/>
      <c r="S7046" s="120"/>
      <c r="T7046" s="114"/>
      <c r="U7046" s="115"/>
      <c r="V7046" s="121"/>
      <c r="W7046" s="135"/>
      <c r="X7046" s="115"/>
      <c r="AB7046" s="123">
        <v>45316</v>
      </c>
    </row>
    <row r="7047" spans="1:29" hidden="1" x14ac:dyDescent="0.25">
      <c r="A7047" s="516">
        <v>7031</v>
      </c>
      <c r="B7047" s="590">
        <v>45316</v>
      </c>
      <c r="C7047" s="412">
        <f t="shared" si="109"/>
        <v>2024</v>
      </c>
      <c r="D7047" s="518" t="s">
        <v>27179</v>
      </c>
      <c r="E7047" s="519">
        <v>100213251</v>
      </c>
      <c r="F7047" s="459" t="s">
        <v>8443</v>
      </c>
      <c r="G7047" s="518" t="s">
        <v>613</v>
      </c>
      <c r="H7047" s="518" t="s">
        <v>730</v>
      </c>
      <c r="I7047" s="520" t="s">
        <v>668</v>
      </c>
      <c r="J7047" s="521">
        <v>205</v>
      </c>
      <c r="K7047" s="527"/>
      <c r="L7047" s="520" t="s">
        <v>27180</v>
      </c>
      <c r="M7047" s="520" t="s">
        <v>1427</v>
      </c>
      <c r="N7047" s="522" t="s">
        <v>1429</v>
      </c>
      <c r="O7047" s="520" t="s">
        <v>1433</v>
      </c>
      <c r="P7047" s="523" t="s">
        <v>27181</v>
      </c>
      <c r="Q7047" s="459" t="s">
        <v>1110</v>
      </c>
      <c r="R7047" s="520" t="s">
        <v>27180</v>
      </c>
      <c r="S7047" s="524">
        <v>45383</v>
      </c>
      <c r="T7047" s="520" t="s">
        <v>30415</v>
      </c>
      <c r="U7047" s="521" t="s">
        <v>1416</v>
      </c>
      <c r="V7047" s="525">
        <v>45402</v>
      </c>
      <c r="W7047" s="526" t="s">
        <v>1419</v>
      </c>
      <c r="X7047" s="521" t="s">
        <v>14259</v>
      </c>
      <c r="Y7047" s="527"/>
      <c r="Z7047" s="527"/>
      <c r="AA7047" s="527"/>
      <c r="AB7047" s="590">
        <v>45316</v>
      </c>
      <c r="AC7047" s="527"/>
    </row>
    <row r="7048" spans="1:29" s="527" customFormat="1" hidden="1" x14ac:dyDescent="0.25">
      <c r="A7048" s="409">
        <v>7032</v>
      </c>
      <c r="B7048" s="410">
        <v>45316</v>
      </c>
      <c r="C7048" s="412">
        <f t="shared" si="109"/>
        <v>2024</v>
      </c>
      <c r="D7048" s="411" t="s">
        <v>27197</v>
      </c>
      <c r="E7048" s="415">
        <v>100323880</v>
      </c>
      <c r="F7048" s="416" t="s">
        <v>8442</v>
      </c>
      <c r="G7048" s="411" t="s">
        <v>613</v>
      </c>
      <c r="H7048" s="411" t="s">
        <v>682</v>
      </c>
      <c r="I7048" s="413" t="s">
        <v>23486</v>
      </c>
      <c r="J7048" s="417">
        <v>28</v>
      </c>
      <c r="K7048" s="8"/>
      <c r="L7048" s="413" t="s">
        <v>27198</v>
      </c>
      <c r="M7048" s="413" t="s">
        <v>1427</v>
      </c>
      <c r="N7048" s="412" t="s">
        <v>1429</v>
      </c>
      <c r="O7048" s="413" t="s">
        <v>1309</v>
      </c>
      <c r="P7048" s="418" t="s">
        <v>29404</v>
      </c>
      <c r="Q7048" s="419" t="s">
        <v>9586</v>
      </c>
      <c r="R7048" s="420" t="s">
        <v>29405</v>
      </c>
      <c r="S7048" s="408">
        <v>45348</v>
      </c>
      <c r="T7048" s="413" t="s">
        <v>1415</v>
      </c>
      <c r="U7048" s="417" t="s">
        <v>1416</v>
      </c>
      <c r="V7048" s="421">
        <v>45405</v>
      </c>
      <c r="W7048" s="422" t="s">
        <v>29406</v>
      </c>
      <c r="X7048" s="417" t="s">
        <v>23286</v>
      </c>
      <c r="Y7048" s="8"/>
      <c r="Z7048" s="8"/>
      <c r="AA7048" s="8"/>
      <c r="AB7048" s="410">
        <v>45316</v>
      </c>
      <c r="AC7048" s="8"/>
    </row>
    <row r="7049" spans="1:29" hidden="1" x14ac:dyDescent="0.25">
      <c r="A7049" s="409">
        <v>7033</v>
      </c>
      <c r="B7049" s="410">
        <v>45316</v>
      </c>
      <c r="C7049" s="412">
        <f t="shared" si="109"/>
        <v>2024</v>
      </c>
      <c r="D7049" s="411" t="s">
        <v>27674</v>
      </c>
      <c r="E7049" s="415">
        <v>100201989</v>
      </c>
      <c r="F7049" s="416" t="s">
        <v>26547</v>
      </c>
      <c r="G7049" s="411" t="s">
        <v>613</v>
      </c>
      <c r="H7049" s="411" t="s">
        <v>646</v>
      </c>
      <c r="I7049" s="413" t="s">
        <v>710</v>
      </c>
      <c r="J7049" s="417">
        <v>60</v>
      </c>
      <c r="K7049" s="8"/>
      <c r="L7049" s="413" t="s">
        <v>27675</v>
      </c>
      <c r="M7049" s="413" t="s">
        <v>1427</v>
      </c>
      <c r="N7049" s="412" t="s">
        <v>1429</v>
      </c>
      <c r="O7049" s="413" t="s">
        <v>25500</v>
      </c>
      <c r="P7049" s="418" t="s">
        <v>29303</v>
      </c>
      <c r="Q7049" s="419" t="s">
        <v>9586</v>
      </c>
      <c r="R7049" s="420" t="s">
        <v>29304</v>
      </c>
      <c r="S7049" s="408">
        <v>45344</v>
      </c>
      <c r="T7049" s="413" t="s">
        <v>1415</v>
      </c>
      <c r="U7049" s="417" t="s">
        <v>1416</v>
      </c>
      <c r="V7049" s="421">
        <v>45400</v>
      </c>
      <c r="W7049" s="422" t="s">
        <v>13380</v>
      </c>
      <c r="X7049" s="417" t="s">
        <v>23286</v>
      </c>
      <c r="Y7049" s="8"/>
      <c r="Z7049" s="8">
        <v>89603043248</v>
      </c>
      <c r="AA7049" s="8" t="s">
        <v>1647</v>
      </c>
      <c r="AB7049" s="410">
        <v>45316</v>
      </c>
      <c r="AC7049" s="8"/>
    </row>
    <row r="7050" spans="1:29" s="8" customFormat="1" hidden="1" x14ac:dyDescent="0.25">
      <c r="A7050" s="409">
        <v>7034</v>
      </c>
      <c r="B7050" s="410">
        <v>45317</v>
      </c>
      <c r="C7050" s="412">
        <f t="shared" si="109"/>
        <v>2024</v>
      </c>
      <c r="D7050" s="411" t="s">
        <v>27013</v>
      </c>
      <c r="E7050" s="415">
        <v>100319278</v>
      </c>
      <c r="F7050" s="416" t="s">
        <v>8442</v>
      </c>
      <c r="G7050" s="411" t="s">
        <v>613</v>
      </c>
      <c r="H7050" s="411" t="s">
        <v>8165</v>
      </c>
      <c r="I7050" s="413" t="s">
        <v>27014</v>
      </c>
      <c r="J7050" s="417">
        <v>60</v>
      </c>
      <c r="L7050" s="413" t="s">
        <v>27015</v>
      </c>
      <c r="M7050" s="413" t="s">
        <v>1427</v>
      </c>
      <c r="N7050" s="39" t="s">
        <v>1429</v>
      </c>
      <c r="O7050" s="413" t="s">
        <v>1446</v>
      </c>
      <c r="P7050" s="418" t="s">
        <v>27016</v>
      </c>
      <c r="Q7050" s="419" t="s">
        <v>9586</v>
      </c>
      <c r="R7050" s="420" t="s">
        <v>29870</v>
      </c>
      <c r="S7050" s="408">
        <v>45343</v>
      </c>
      <c r="T7050" s="413" t="s">
        <v>1415</v>
      </c>
      <c r="U7050" s="417" t="s">
        <v>1416</v>
      </c>
      <c r="V7050" s="421">
        <v>45415</v>
      </c>
      <c r="W7050" s="422" t="s">
        <v>29871</v>
      </c>
      <c r="X7050" s="417" t="s">
        <v>23286</v>
      </c>
      <c r="AB7050" s="410">
        <v>45317</v>
      </c>
    </row>
    <row r="7051" spans="1:29" s="8" customFormat="1" hidden="1" x14ac:dyDescent="0.25">
      <c r="A7051" s="409">
        <v>7035</v>
      </c>
      <c r="B7051" s="410">
        <v>45317</v>
      </c>
      <c r="C7051" s="412">
        <f t="shared" si="109"/>
        <v>2024</v>
      </c>
      <c r="D7051" s="411" t="s">
        <v>27017</v>
      </c>
      <c r="E7051" s="415">
        <v>100320525</v>
      </c>
      <c r="F7051" s="416" t="s">
        <v>26547</v>
      </c>
      <c r="G7051" s="411" t="s">
        <v>613</v>
      </c>
      <c r="H7051" s="411" t="s">
        <v>620</v>
      </c>
      <c r="I7051" s="413" t="s">
        <v>784</v>
      </c>
      <c r="J7051" s="417">
        <v>184</v>
      </c>
      <c r="L7051" s="413" t="s">
        <v>27018</v>
      </c>
      <c r="M7051" s="413" t="s">
        <v>1427</v>
      </c>
      <c r="N7051" s="412" t="s">
        <v>1429</v>
      </c>
      <c r="O7051" s="413" t="s">
        <v>25500</v>
      </c>
      <c r="P7051" s="418" t="s">
        <v>10966</v>
      </c>
      <c r="Q7051" s="419" t="s">
        <v>9586</v>
      </c>
      <c r="R7051" s="420" t="s">
        <v>31754</v>
      </c>
      <c r="S7051" s="408">
        <v>45344</v>
      </c>
      <c r="T7051" s="413" t="s">
        <v>1415</v>
      </c>
      <c r="U7051" s="417" t="s">
        <v>1416</v>
      </c>
      <c r="V7051" s="421">
        <v>45449</v>
      </c>
      <c r="W7051" s="422" t="s">
        <v>31755</v>
      </c>
      <c r="X7051" s="417" t="s">
        <v>23286</v>
      </c>
      <c r="AB7051" s="410">
        <v>45317</v>
      </c>
    </row>
    <row r="7052" spans="1:29" s="8" customFormat="1" hidden="1" x14ac:dyDescent="0.25">
      <c r="A7052" s="409">
        <v>7036</v>
      </c>
      <c r="B7052" s="410">
        <v>45317</v>
      </c>
      <c r="C7052" s="412">
        <f t="shared" si="109"/>
        <v>2024</v>
      </c>
      <c r="D7052" s="411" t="s">
        <v>16971</v>
      </c>
      <c r="E7052" s="415">
        <v>100333731</v>
      </c>
      <c r="F7052" s="416" t="s">
        <v>8442</v>
      </c>
      <c r="G7052" s="411" t="s">
        <v>613</v>
      </c>
      <c r="H7052" s="411" t="s">
        <v>7133</v>
      </c>
      <c r="I7052" s="413" t="s">
        <v>666</v>
      </c>
      <c r="J7052" s="417">
        <v>26</v>
      </c>
      <c r="L7052" s="413" t="s">
        <v>27019</v>
      </c>
      <c r="M7052" s="413" t="s">
        <v>1427</v>
      </c>
      <c r="N7052" s="39" t="s">
        <v>1429</v>
      </c>
      <c r="O7052" s="413" t="s">
        <v>1325</v>
      </c>
      <c r="P7052" s="418" t="s">
        <v>18331</v>
      </c>
      <c r="Q7052" s="419" t="s">
        <v>9586</v>
      </c>
      <c r="R7052" s="420" t="s">
        <v>31573</v>
      </c>
      <c r="S7052" s="408">
        <v>45344</v>
      </c>
      <c r="T7052" s="413" t="s">
        <v>1415</v>
      </c>
      <c r="U7052" s="417" t="s">
        <v>1416</v>
      </c>
      <c r="V7052" s="421">
        <v>45447</v>
      </c>
      <c r="W7052" s="422" t="s">
        <v>31574</v>
      </c>
      <c r="X7052" s="417" t="s">
        <v>23286</v>
      </c>
      <c r="AB7052" s="410">
        <v>45317</v>
      </c>
    </row>
    <row r="7053" spans="1:29" hidden="1" x14ac:dyDescent="0.25">
      <c r="A7053" s="1428">
        <v>7037</v>
      </c>
      <c r="B7053" s="659">
        <v>45317</v>
      </c>
      <c r="C7053" s="412">
        <f t="shared" si="109"/>
        <v>2024</v>
      </c>
      <c r="D7053" s="110" t="s">
        <v>27025</v>
      </c>
      <c r="E7053" s="447" t="s">
        <v>606</v>
      </c>
      <c r="F7053" s="448" t="s">
        <v>8443</v>
      </c>
      <c r="G7053" s="110" t="s">
        <v>613</v>
      </c>
      <c r="H7053" s="110" t="s">
        <v>620</v>
      </c>
      <c r="I7053" s="449" t="s">
        <v>1612</v>
      </c>
      <c r="J7053" s="450">
        <v>55</v>
      </c>
      <c r="K7053" s="660"/>
      <c r="L7053" s="449" t="s">
        <v>27026</v>
      </c>
      <c r="M7053" s="449" t="s">
        <v>1427</v>
      </c>
      <c r="N7053" s="496" t="s">
        <v>1429</v>
      </c>
      <c r="O7053" s="449" t="s">
        <v>1433</v>
      </c>
      <c r="P7053" s="451" t="s">
        <v>27027</v>
      </c>
      <c r="Q7053" s="453"/>
      <c r="R7053" s="454"/>
      <c r="S7053" s="455"/>
      <c r="T7053" s="449"/>
      <c r="U7053" s="450"/>
      <c r="V7053" s="456"/>
      <c r="W7053" s="457"/>
      <c r="X7053" s="450"/>
      <c r="Y7053" s="660"/>
      <c r="Z7053" s="660">
        <v>89112935880</v>
      </c>
      <c r="AA7053" s="660"/>
      <c r="AB7053" s="659">
        <v>45317</v>
      </c>
      <c r="AC7053" s="660"/>
    </row>
    <row r="7054" spans="1:29" s="8" customFormat="1" hidden="1" x14ac:dyDescent="0.25">
      <c r="A7054" s="409">
        <v>7038</v>
      </c>
      <c r="B7054" s="410">
        <v>45317</v>
      </c>
      <c r="C7054" s="412">
        <f t="shared" si="109"/>
        <v>2024</v>
      </c>
      <c r="D7054" s="411" t="s">
        <v>27028</v>
      </c>
      <c r="E7054" s="415">
        <v>100363852</v>
      </c>
      <c r="F7054" s="416" t="s">
        <v>8442</v>
      </c>
      <c r="G7054" s="411" t="s">
        <v>613</v>
      </c>
      <c r="H7054" s="411" t="s">
        <v>798</v>
      </c>
      <c r="I7054" s="413" t="s">
        <v>41</v>
      </c>
      <c r="J7054" s="417">
        <v>7</v>
      </c>
      <c r="L7054" s="413" t="s">
        <v>27029</v>
      </c>
      <c r="M7054" s="413" t="s">
        <v>1427</v>
      </c>
      <c r="N7054" s="39" t="s">
        <v>1429</v>
      </c>
      <c r="O7054" s="413" t="s">
        <v>1441</v>
      </c>
      <c r="P7054" s="418" t="s">
        <v>31643</v>
      </c>
      <c r="Q7054" s="419" t="s">
        <v>9586</v>
      </c>
      <c r="R7054" s="420" t="s">
        <v>31644</v>
      </c>
      <c r="S7054" s="408">
        <v>45344</v>
      </c>
      <c r="T7054" s="413" t="s">
        <v>1415</v>
      </c>
      <c r="U7054" s="417" t="s">
        <v>1416</v>
      </c>
      <c r="V7054" s="421">
        <v>45448</v>
      </c>
      <c r="W7054" s="422" t="s">
        <v>31645</v>
      </c>
      <c r="X7054" s="417" t="s">
        <v>23286</v>
      </c>
      <c r="AB7054" s="410">
        <v>45317</v>
      </c>
    </row>
    <row r="7055" spans="1:29" s="8" customFormat="1" hidden="1" x14ac:dyDescent="0.25">
      <c r="A7055" s="409">
        <v>7039</v>
      </c>
      <c r="B7055" s="410">
        <v>45317</v>
      </c>
      <c r="C7055" s="412">
        <f t="shared" si="109"/>
        <v>2024</v>
      </c>
      <c r="D7055" s="411" t="s">
        <v>27037</v>
      </c>
      <c r="E7055" s="415">
        <v>101250123</v>
      </c>
      <c r="F7055" s="416" t="s">
        <v>8442</v>
      </c>
      <c r="G7055" s="411" t="s">
        <v>815</v>
      </c>
      <c r="H7055" s="411" t="s">
        <v>26731</v>
      </c>
      <c r="I7055" s="413" t="s">
        <v>635</v>
      </c>
      <c r="J7055" s="417">
        <v>39</v>
      </c>
      <c r="L7055" s="413" t="s">
        <v>27038</v>
      </c>
      <c r="M7055" s="413" t="s">
        <v>1427</v>
      </c>
      <c r="N7055" s="39" t="s">
        <v>1429</v>
      </c>
      <c r="O7055" s="413" t="s">
        <v>1464</v>
      </c>
      <c r="P7055" s="418" t="s">
        <v>15192</v>
      </c>
      <c r="Q7055" s="419" t="s">
        <v>9586</v>
      </c>
      <c r="R7055" s="420" t="s">
        <v>31861</v>
      </c>
      <c r="S7055" s="408">
        <v>45344</v>
      </c>
      <c r="T7055" s="413" t="s">
        <v>1415</v>
      </c>
      <c r="U7055" s="417" t="s">
        <v>1416</v>
      </c>
      <c r="V7055" s="421">
        <v>45451</v>
      </c>
      <c r="W7055" s="422" t="s">
        <v>8021</v>
      </c>
      <c r="X7055" s="417" t="s">
        <v>23286</v>
      </c>
      <c r="Z7055" s="8">
        <v>89278622173</v>
      </c>
      <c r="AA7055" s="8" t="s">
        <v>7898</v>
      </c>
      <c r="AB7055" s="410">
        <v>45317</v>
      </c>
    </row>
    <row r="7056" spans="1:29" s="660" customFormat="1" hidden="1" x14ac:dyDescent="0.25">
      <c r="A7056" s="409">
        <v>7040</v>
      </c>
      <c r="B7056" s="410">
        <v>45317</v>
      </c>
      <c r="C7056" s="412">
        <f t="shared" si="109"/>
        <v>2024</v>
      </c>
      <c r="D7056" s="411" t="s">
        <v>27044</v>
      </c>
      <c r="E7056" s="415">
        <v>100329100</v>
      </c>
      <c r="F7056" s="416" t="s">
        <v>8442</v>
      </c>
      <c r="G7056" s="411" t="s">
        <v>613</v>
      </c>
      <c r="H7056" s="411" t="s">
        <v>14327</v>
      </c>
      <c r="I7056" s="413" t="s">
        <v>616</v>
      </c>
      <c r="J7056" s="417">
        <v>347</v>
      </c>
      <c r="K7056" s="8"/>
      <c r="L7056" s="413" t="s">
        <v>27045</v>
      </c>
      <c r="M7056" s="413" t="s">
        <v>1427</v>
      </c>
      <c r="N7056" s="39" t="s">
        <v>1429</v>
      </c>
      <c r="O7056" s="413" t="s">
        <v>1454</v>
      </c>
      <c r="P7056" s="418" t="s">
        <v>13018</v>
      </c>
      <c r="Q7056" s="419" t="s">
        <v>9586</v>
      </c>
      <c r="R7056" s="420" t="s">
        <v>30032</v>
      </c>
      <c r="S7056" s="408">
        <v>45344</v>
      </c>
      <c r="T7056" s="413" t="s">
        <v>1415</v>
      </c>
      <c r="U7056" s="417" t="s">
        <v>1416</v>
      </c>
      <c r="V7056" s="421">
        <v>45419</v>
      </c>
      <c r="W7056" s="422" t="s">
        <v>30033</v>
      </c>
      <c r="X7056" s="417" t="s">
        <v>23286</v>
      </c>
      <c r="Y7056" s="8"/>
      <c r="Z7056" s="8" t="s">
        <v>15236</v>
      </c>
      <c r="AA7056" s="8"/>
      <c r="AB7056" s="410">
        <v>45317</v>
      </c>
      <c r="AC7056" s="8"/>
    </row>
    <row r="7057" spans="1:29" hidden="1" x14ac:dyDescent="0.25">
      <c r="A7057" s="409">
        <v>7041</v>
      </c>
      <c r="B7057" s="410">
        <v>45317</v>
      </c>
      <c r="C7057" s="412">
        <f t="shared" ref="C7057:C7120" si="110">YEAR(B7057)</f>
        <v>2024</v>
      </c>
      <c r="D7057" s="411" t="s">
        <v>27063</v>
      </c>
      <c r="E7057" s="415" t="s">
        <v>606</v>
      </c>
      <c r="F7057" s="416" t="s">
        <v>8442</v>
      </c>
      <c r="G7057" s="411" t="s">
        <v>613</v>
      </c>
      <c r="H7057" s="411" t="s">
        <v>801</v>
      </c>
      <c r="I7057" s="413" t="s">
        <v>636</v>
      </c>
      <c r="J7057" s="417">
        <v>45</v>
      </c>
      <c r="K7057" s="8"/>
      <c r="L7057" s="413" t="s">
        <v>27064</v>
      </c>
      <c r="M7057" s="413" t="s">
        <v>1427</v>
      </c>
      <c r="N7057" s="39" t="s">
        <v>1429</v>
      </c>
      <c r="O7057" s="413" t="s">
        <v>1453</v>
      </c>
      <c r="P7057" s="418" t="s">
        <v>27065</v>
      </c>
      <c r="Q7057" s="419" t="s">
        <v>9586</v>
      </c>
      <c r="R7057" s="420" t="s">
        <v>30698</v>
      </c>
      <c r="S7057" s="408">
        <v>45344</v>
      </c>
      <c r="T7057" s="413" t="s">
        <v>1415</v>
      </c>
      <c r="U7057" s="417" t="s">
        <v>1416</v>
      </c>
      <c r="V7057" s="421">
        <v>45426</v>
      </c>
      <c r="W7057" s="422" t="s">
        <v>30652</v>
      </c>
      <c r="X7057" s="417" t="s">
        <v>23286</v>
      </c>
      <c r="Y7057" s="8"/>
      <c r="Z7057" s="8"/>
      <c r="AA7057" s="8"/>
      <c r="AB7057" s="410">
        <v>45317</v>
      </c>
      <c r="AC7057" s="8"/>
    </row>
    <row r="7058" spans="1:29" s="8" customFormat="1" hidden="1" x14ac:dyDescent="0.25">
      <c r="A7058" s="409">
        <v>7042</v>
      </c>
      <c r="B7058" s="410">
        <v>45317</v>
      </c>
      <c r="C7058" s="412">
        <f t="shared" si="110"/>
        <v>2024</v>
      </c>
      <c r="D7058" s="411" t="s">
        <v>27103</v>
      </c>
      <c r="E7058" s="415">
        <v>100253526</v>
      </c>
      <c r="F7058" s="416" t="s">
        <v>8442</v>
      </c>
      <c r="G7058" s="411" t="s">
        <v>613</v>
      </c>
      <c r="H7058" s="411" t="s">
        <v>715</v>
      </c>
      <c r="I7058" s="413" t="s">
        <v>756</v>
      </c>
      <c r="J7058" s="417">
        <v>84</v>
      </c>
      <c r="L7058" s="413" t="s">
        <v>27104</v>
      </c>
      <c r="M7058" s="413" t="s">
        <v>1427</v>
      </c>
      <c r="N7058" s="39" t="s">
        <v>1429</v>
      </c>
      <c r="O7058" s="413" t="s">
        <v>1446</v>
      </c>
      <c r="P7058" s="418" t="s">
        <v>27105</v>
      </c>
      <c r="Q7058" s="419" t="s">
        <v>9586</v>
      </c>
      <c r="R7058" s="420" t="s">
        <v>31834</v>
      </c>
      <c r="S7058" s="408">
        <v>45343</v>
      </c>
      <c r="T7058" s="413" t="s">
        <v>1415</v>
      </c>
      <c r="U7058" s="417" t="s">
        <v>1416</v>
      </c>
      <c r="V7058" s="421">
        <v>45451</v>
      </c>
      <c r="W7058" s="422" t="s">
        <v>31835</v>
      </c>
      <c r="X7058" s="417" t="s">
        <v>23286</v>
      </c>
      <c r="Z7058" s="8" t="s">
        <v>1647</v>
      </c>
      <c r="AB7058" s="410">
        <v>45317</v>
      </c>
      <c r="AC7058" s="4393">
        <v>45324</v>
      </c>
    </row>
    <row r="7059" spans="1:29" hidden="1" x14ac:dyDescent="0.25">
      <c r="A7059" s="1428">
        <v>7043</v>
      </c>
      <c r="B7059" s="123">
        <v>45317</v>
      </c>
      <c r="C7059" s="412">
        <f t="shared" si="110"/>
        <v>2024</v>
      </c>
      <c r="D7059" s="1776" t="s">
        <v>27112</v>
      </c>
      <c r="E7059" s="1767">
        <v>100371597</v>
      </c>
      <c r="F7059" s="2135" t="s">
        <v>8442</v>
      </c>
      <c r="G7059" s="1776" t="s">
        <v>613</v>
      </c>
      <c r="H7059" s="1776" t="s">
        <v>1869</v>
      </c>
      <c r="I7059" s="1778" t="s">
        <v>635</v>
      </c>
      <c r="J7059" s="115">
        <v>77</v>
      </c>
      <c r="K7059" s="1780"/>
      <c r="L7059" s="1778" t="s">
        <v>27113</v>
      </c>
      <c r="M7059" s="114" t="s">
        <v>1427</v>
      </c>
      <c r="N7059" s="138" t="s">
        <v>1429</v>
      </c>
      <c r="O7059" s="1778" t="s">
        <v>2235</v>
      </c>
      <c r="P7059" s="1779" t="s">
        <v>15643</v>
      </c>
      <c r="Q7059" s="118"/>
      <c r="R7059" s="119"/>
      <c r="S7059" s="120"/>
      <c r="T7059" s="114"/>
      <c r="U7059" s="115"/>
      <c r="V7059" s="121"/>
      <c r="W7059" s="135"/>
      <c r="X7059" s="115"/>
      <c r="Y7059" s="1780"/>
      <c r="Z7059" s="1775"/>
      <c r="AA7059" s="1766"/>
      <c r="AB7059" s="123">
        <v>45317</v>
      </c>
    </row>
    <row r="7060" spans="1:29" hidden="1" x14ac:dyDescent="0.25">
      <c r="A7060" s="1428">
        <v>7044</v>
      </c>
      <c r="B7060" s="123">
        <v>45317</v>
      </c>
      <c r="C7060" s="412">
        <f t="shared" si="110"/>
        <v>2024</v>
      </c>
      <c r="D7060" s="1776" t="s">
        <v>27112</v>
      </c>
      <c r="E7060" s="1767">
        <v>100371897</v>
      </c>
      <c r="F7060" s="2135" t="s">
        <v>8442</v>
      </c>
      <c r="G7060" s="1776" t="s">
        <v>613</v>
      </c>
      <c r="H7060" s="1776" t="s">
        <v>647</v>
      </c>
      <c r="I7060" s="1778" t="s">
        <v>1870</v>
      </c>
      <c r="J7060" s="115">
        <v>134</v>
      </c>
      <c r="K7060" s="1780"/>
      <c r="L7060" s="1778" t="s">
        <v>27114</v>
      </c>
      <c r="M7060" s="114" t="s">
        <v>1427</v>
      </c>
      <c r="N7060" s="138" t="s">
        <v>1429</v>
      </c>
      <c r="O7060" s="1778" t="s">
        <v>2235</v>
      </c>
      <c r="P7060" s="1779" t="s">
        <v>6630</v>
      </c>
      <c r="Q7060" s="118"/>
      <c r="R7060" s="119"/>
      <c r="S7060" s="120"/>
      <c r="T7060" s="114"/>
      <c r="U7060" s="115"/>
      <c r="V7060" s="121"/>
      <c r="W7060" s="135"/>
      <c r="X7060" s="115"/>
      <c r="Y7060" s="1780"/>
      <c r="Z7060" s="1775"/>
      <c r="AA7060" s="1766"/>
      <c r="AB7060" s="123">
        <v>45317</v>
      </c>
    </row>
    <row r="7061" spans="1:29" hidden="1" x14ac:dyDescent="0.25">
      <c r="A7061" s="1428">
        <v>7045</v>
      </c>
      <c r="B7061" s="123">
        <v>45317</v>
      </c>
      <c r="C7061" s="412">
        <f t="shared" si="110"/>
        <v>2024</v>
      </c>
      <c r="D7061" s="1790" t="s">
        <v>27173</v>
      </c>
      <c r="E7061" s="1793" t="s">
        <v>606</v>
      </c>
      <c r="F7061" s="1789" t="s">
        <v>8442</v>
      </c>
      <c r="G7061" s="1790" t="s">
        <v>613</v>
      </c>
      <c r="H7061" s="1279" t="s">
        <v>16193</v>
      </c>
      <c r="I7061" s="1791" t="s">
        <v>653</v>
      </c>
      <c r="J7061" s="115">
        <v>307</v>
      </c>
      <c r="K7061" s="1780"/>
      <c r="L7061" s="1791" t="s">
        <v>27174</v>
      </c>
      <c r="M7061" s="114" t="s">
        <v>1427</v>
      </c>
      <c r="N7061" s="138" t="s">
        <v>1429</v>
      </c>
      <c r="O7061" s="1791" t="s">
        <v>1750</v>
      </c>
      <c r="P7061" s="1792" t="s">
        <v>27175</v>
      </c>
      <c r="Q7061" s="118"/>
      <c r="R7061" s="119"/>
      <c r="S7061" s="120"/>
      <c r="T7061" s="114"/>
      <c r="U7061" s="115"/>
      <c r="V7061" s="121"/>
      <c r="W7061" s="135"/>
      <c r="X7061" s="115"/>
      <c r="Y7061" s="1780"/>
      <c r="Z7061" s="1775"/>
      <c r="AA7061" s="1766"/>
      <c r="AB7061" s="123">
        <v>45317</v>
      </c>
    </row>
    <row r="7062" spans="1:29" hidden="1" x14ac:dyDescent="0.25">
      <c r="A7062" s="409">
        <v>7046</v>
      </c>
      <c r="B7062" s="410">
        <v>45318</v>
      </c>
      <c r="C7062" s="412">
        <f t="shared" si="110"/>
        <v>2024</v>
      </c>
      <c r="D7062" s="411" t="s">
        <v>27061</v>
      </c>
      <c r="E7062" s="415">
        <v>100290285</v>
      </c>
      <c r="F7062" s="416" t="s">
        <v>8442</v>
      </c>
      <c r="G7062" s="411" t="s">
        <v>613</v>
      </c>
      <c r="H7062" s="411" t="s">
        <v>783</v>
      </c>
      <c r="I7062" s="413" t="s">
        <v>4167</v>
      </c>
      <c r="J7062" s="417">
        <v>86</v>
      </c>
      <c r="K7062" s="8"/>
      <c r="L7062" s="413" t="s">
        <v>27062</v>
      </c>
      <c r="M7062" s="413" t="s">
        <v>1427</v>
      </c>
      <c r="N7062" s="39" t="s">
        <v>1429</v>
      </c>
      <c r="O7062" s="413" t="s">
        <v>1441</v>
      </c>
      <c r="P7062" s="418" t="s">
        <v>4613</v>
      </c>
      <c r="Q7062" s="419" t="s">
        <v>9586</v>
      </c>
      <c r="R7062" s="420" t="s">
        <v>29313</v>
      </c>
      <c r="S7062" s="408">
        <v>45344</v>
      </c>
      <c r="T7062" s="413" t="s">
        <v>1415</v>
      </c>
      <c r="U7062" s="417" t="s">
        <v>1416</v>
      </c>
      <c r="V7062" s="421">
        <v>45401</v>
      </c>
      <c r="W7062" s="422" t="s">
        <v>29314</v>
      </c>
      <c r="X7062" s="417" t="s">
        <v>23286</v>
      </c>
      <c r="Y7062" s="8"/>
      <c r="Z7062" s="8"/>
      <c r="AA7062" s="8"/>
      <c r="AB7062" s="410">
        <v>45318</v>
      </c>
      <c r="AC7062" s="8"/>
    </row>
    <row r="7063" spans="1:29" s="8" customFormat="1" hidden="1" x14ac:dyDescent="0.25">
      <c r="A7063" s="409">
        <v>7047</v>
      </c>
      <c r="B7063" s="410">
        <v>45318</v>
      </c>
      <c r="C7063" s="412">
        <f t="shared" si="110"/>
        <v>2024</v>
      </c>
      <c r="D7063" s="411" t="s">
        <v>27066</v>
      </c>
      <c r="E7063" s="415">
        <v>100341762</v>
      </c>
      <c r="F7063" s="416" t="s">
        <v>26547</v>
      </c>
      <c r="G7063" s="411" t="s">
        <v>613</v>
      </c>
      <c r="H7063" s="411" t="s">
        <v>798</v>
      </c>
      <c r="I7063" s="413" t="s">
        <v>1849</v>
      </c>
      <c r="J7063" s="417">
        <v>94</v>
      </c>
      <c r="L7063" s="413" t="s">
        <v>27067</v>
      </c>
      <c r="M7063" s="413" t="s">
        <v>1427</v>
      </c>
      <c r="N7063" s="39" t="s">
        <v>1429</v>
      </c>
      <c r="O7063" s="413" t="s">
        <v>25500</v>
      </c>
      <c r="P7063" s="418" t="s">
        <v>634</v>
      </c>
      <c r="Q7063" s="419" t="s">
        <v>9586</v>
      </c>
      <c r="R7063" s="420" t="s">
        <v>32023</v>
      </c>
      <c r="S7063" s="408">
        <v>45343</v>
      </c>
      <c r="T7063" s="413" t="s">
        <v>1415</v>
      </c>
      <c r="U7063" s="417" t="s">
        <v>1416</v>
      </c>
      <c r="V7063" s="421">
        <v>45456</v>
      </c>
      <c r="W7063" s="422" t="s">
        <v>32024</v>
      </c>
      <c r="X7063" s="417" t="s">
        <v>23286</v>
      </c>
      <c r="AB7063" s="410">
        <v>45318</v>
      </c>
    </row>
    <row r="7064" spans="1:29" s="8" customFormat="1" hidden="1" x14ac:dyDescent="0.25">
      <c r="A7064" s="1428">
        <v>7048</v>
      </c>
      <c r="B7064" s="123">
        <v>45318</v>
      </c>
      <c r="C7064" s="412">
        <f t="shared" si="110"/>
        <v>2024</v>
      </c>
      <c r="D7064" s="1776" t="s">
        <v>27136</v>
      </c>
      <c r="E7064" s="111">
        <v>100211773</v>
      </c>
      <c r="F7064" s="1788" t="s">
        <v>8442</v>
      </c>
      <c r="G7064" s="2116" t="s">
        <v>827</v>
      </c>
      <c r="H7064" s="1776" t="s">
        <v>804</v>
      </c>
      <c r="I7064" s="1778" t="s">
        <v>635</v>
      </c>
      <c r="J7064" s="115">
        <v>14</v>
      </c>
      <c r="K7064" s="1"/>
      <c r="L7064" s="1778" t="s">
        <v>27137</v>
      </c>
      <c r="M7064" s="114" t="s">
        <v>1427</v>
      </c>
      <c r="N7064" s="138" t="s">
        <v>1429</v>
      </c>
      <c r="O7064" s="1778" t="s">
        <v>1521</v>
      </c>
      <c r="P7064" s="1779" t="s">
        <v>2437</v>
      </c>
      <c r="Q7064" s="118"/>
      <c r="R7064" s="119"/>
      <c r="S7064" s="120"/>
      <c r="T7064" s="114"/>
      <c r="U7064" s="115"/>
      <c r="V7064" s="121"/>
      <c r="W7064" s="135"/>
      <c r="X7064" s="115"/>
      <c r="Y7064" s="1"/>
      <c r="Z7064" s="1766"/>
      <c r="AA7064" s="1766"/>
      <c r="AB7064" s="123">
        <v>45318</v>
      </c>
      <c r="AC7064" s="1"/>
    </row>
    <row r="7065" spans="1:29" hidden="1" x14ac:dyDescent="0.25">
      <c r="A7065" s="409">
        <v>7049</v>
      </c>
      <c r="B7065" s="410">
        <v>45320</v>
      </c>
      <c r="C7065" s="412">
        <f t="shared" si="110"/>
        <v>2024</v>
      </c>
      <c r="D7065" s="411" t="s">
        <v>27039</v>
      </c>
      <c r="E7065" s="415" t="s">
        <v>606</v>
      </c>
      <c r="F7065" s="416" t="s">
        <v>8442</v>
      </c>
      <c r="G7065" s="411" t="s">
        <v>613</v>
      </c>
      <c r="H7065" s="411" t="s">
        <v>1714</v>
      </c>
      <c r="I7065" s="413" t="s">
        <v>2906</v>
      </c>
      <c r="J7065" s="417">
        <v>258</v>
      </c>
      <c r="K7065" s="8"/>
      <c r="L7065" s="413" t="s">
        <v>27040</v>
      </c>
      <c r="M7065" s="413" t="s">
        <v>1427</v>
      </c>
      <c r="N7065" s="39" t="s">
        <v>1429</v>
      </c>
      <c r="O7065" s="413" t="s">
        <v>1433</v>
      </c>
      <c r="P7065" s="418" t="s">
        <v>27869</v>
      </c>
      <c r="Q7065" s="419" t="s">
        <v>9586</v>
      </c>
      <c r="R7065" s="420" t="s">
        <v>30725</v>
      </c>
      <c r="S7065" s="408">
        <v>45343</v>
      </c>
      <c r="T7065" s="413" t="s">
        <v>1415</v>
      </c>
      <c r="U7065" s="417" t="s">
        <v>1416</v>
      </c>
      <c r="V7065" s="421">
        <v>45426</v>
      </c>
      <c r="W7065" s="422" t="s">
        <v>30726</v>
      </c>
      <c r="X7065" s="417" t="s">
        <v>23286</v>
      </c>
      <c r="Y7065" s="8"/>
      <c r="Z7065" s="8"/>
      <c r="AA7065" s="8"/>
      <c r="AB7065" s="410">
        <v>45320</v>
      </c>
      <c r="AC7065" s="8"/>
    </row>
    <row r="7066" spans="1:29" s="8" customFormat="1" hidden="1" x14ac:dyDescent="0.25">
      <c r="A7066" s="1428">
        <v>7050</v>
      </c>
      <c r="B7066" s="123">
        <v>45320</v>
      </c>
      <c r="C7066" s="412">
        <f t="shared" si="110"/>
        <v>2024</v>
      </c>
      <c r="D7066" s="1763" t="s">
        <v>27041</v>
      </c>
      <c r="E7066" s="1767" t="s">
        <v>606</v>
      </c>
      <c r="F7066" s="1761" t="s">
        <v>8442</v>
      </c>
      <c r="G7066" s="1763" t="s">
        <v>613</v>
      </c>
      <c r="H7066" s="1763" t="s">
        <v>2100</v>
      </c>
      <c r="I7066" s="1764" t="s">
        <v>3825</v>
      </c>
      <c r="J7066" s="115">
        <v>128</v>
      </c>
      <c r="K7066" s="1766"/>
      <c r="L7066" s="134">
        <v>7340381</v>
      </c>
      <c r="M7066" s="114" t="s">
        <v>1427</v>
      </c>
      <c r="N7066" s="138" t="s">
        <v>1429</v>
      </c>
      <c r="O7066" s="1764" t="s">
        <v>1672</v>
      </c>
      <c r="P7066" s="117"/>
      <c r="Q7066" s="118"/>
      <c r="R7066" s="119"/>
      <c r="S7066" s="120"/>
      <c r="T7066" s="114"/>
      <c r="U7066" s="115"/>
      <c r="V7066" s="121"/>
      <c r="W7066" s="135"/>
      <c r="X7066" s="115"/>
      <c r="Y7066" s="1766"/>
      <c r="Z7066" s="1"/>
      <c r="AA7066" s="1"/>
      <c r="AB7066" s="123">
        <v>45320</v>
      </c>
      <c r="AC7066" s="1"/>
    </row>
    <row r="7067" spans="1:29" s="8" customFormat="1" hidden="1" x14ac:dyDescent="0.25">
      <c r="A7067" s="409">
        <v>7051</v>
      </c>
      <c r="B7067" s="410">
        <v>45320</v>
      </c>
      <c r="C7067" s="412">
        <f t="shared" si="110"/>
        <v>2024</v>
      </c>
      <c r="D7067" s="411" t="s">
        <v>27042</v>
      </c>
      <c r="E7067" s="415">
        <v>101132472</v>
      </c>
      <c r="F7067" s="416" t="s">
        <v>8442</v>
      </c>
      <c r="G7067" s="411" t="s">
        <v>629</v>
      </c>
      <c r="H7067" s="411" t="s">
        <v>630</v>
      </c>
      <c r="I7067" s="413" t="s">
        <v>631</v>
      </c>
      <c r="J7067" s="417">
        <v>57</v>
      </c>
      <c r="L7067" s="413" t="s">
        <v>27043</v>
      </c>
      <c r="M7067" s="413" t="s">
        <v>1427</v>
      </c>
      <c r="N7067" s="39" t="s">
        <v>1429</v>
      </c>
      <c r="O7067" s="413" t="s">
        <v>1851</v>
      </c>
      <c r="P7067" s="418"/>
      <c r="Q7067" s="419" t="s">
        <v>9586</v>
      </c>
      <c r="R7067" s="420" t="s">
        <v>32991</v>
      </c>
      <c r="S7067" s="408">
        <v>45343</v>
      </c>
      <c r="T7067" s="413" t="s">
        <v>1415</v>
      </c>
      <c r="U7067" s="417" t="s">
        <v>1416</v>
      </c>
      <c r="V7067" s="421">
        <v>45478</v>
      </c>
      <c r="W7067" s="422" t="s">
        <v>32992</v>
      </c>
      <c r="X7067" s="417" t="s">
        <v>23286</v>
      </c>
      <c r="Z7067" s="8">
        <v>89176648355</v>
      </c>
      <c r="AA7067" s="8" t="s">
        <v>7898</v>
      </c>
      <c r="AB7067" s="410">
        <v>45320</v>
      </c>
      <c r="AC7067" s="4393">
        <v>45335</v>
      </c>
    </row>
    <row r="7068" spans="1:29" s="8" customFormat="1" hidden="1" x14ac:dyDescent="0.25">
      <c r="A7068" s="409">
        <v>7052</v>
      </c>
      <c r="B7068" s="414">
        <v>45320</v>
      </c>
      <c r="C7068" s="412">
        <f t="shared" si="110"/>
        <v>2024</v>
      </c>
      <c r="D7068" s="411" t="s">
        <v>27068</v>
      </c>
      <c r="E7068" s="415">
        <v>100393829</v>
      </c>
      <c r="F7068" s="416" t="s">
        <v>8442</v>
      </c>
      <c r="G7068" s="411" t="s">
        <v>613</v>
      </c>
      <c r="H7068" s="411" t="s">
        <v>693</v>
      </c>
      <c r="I7068" s="413" t="s">
        <v>792</v>
      </c>
      <c r="J7068" s="417">
        <v>40</v>
      </c>
      <c r="L7068" s="413" t="s">
        <v>27069</v>
      </c>
      <c r="M7068" s="413" t="s">
        <v>1427</v>
      </c>
      <c r="N7068" s="39" t="s">
        <v>1429</v>
      </c>
      <c r="O7068" s="413" t="s">
        <v>1433</v>
      </c>
      <c r="P7068" s="418" t="s">
        <v>27070</v>
      </c>
      <c r="Q7068" s="419" t="s">
        <v>9586</v>
      </c>
      <c r="R7068" s="420" t="s">
        <v>31962</v>
      </c>
      <c r="S7068" s="408">
        <v>45343</v>
      </c>
      <c r="T7068" s="413" t="s">
        <v>1415</v>
      </c>
      <c r="U7068" s="417" t="s">
        <v>1416</v>
      </c>
      <c r="V7068" s="421">
        <v>45455</v>
      </c>
      <c r="W7068" s="422" t="s">
        <v>31963</v>
      </c>
      <c r="X7068" s="417" t="s">
        <v>23286</v>
      </c>
      <c r="AB7068" s="414">
        <v>45320</v>
      </c>
    </row>
    <row r="7069" spans="1:29" hidden="1" x14ac:dyDescent="0.25">
      <c r="A7069" s="409">
        <v>7053</v>
      </c>
      <c r="B7069" s="414">
        <v>45320</v>
      </c>
      <c r="C7069" s="412">
        <f t="shared" si="110"/>
        <v>2024</v>
      </c>
      <c r="D7069" s="22" t="s">
        <v>27097</v>
      </c>
      <c r="E7069" s="23">
        <v>100340026</v>
      </c>
      <c r="F7069" s="24" t="s">
        <v>8442</v>
      </c>
      <c r="G7069" s="22" t="s">
        <v>613</v>
      </c>
      <c r="H7069" s="22" t="s">
        <v>679</v>
      </c>
      <c r="I7069" s="26" t="s">
        <v>33</v>
      </c>
      <c r="J7069" s="25">
        <v>67</v>
      </c>
      <c r="K7069" s="8"/>
      <c r="L7069" s="26" t="s">
        <v>27098</v>
      </c>
      <c r="M7069" s="413" t="s">
        <v>1427</v>
      </c>
      <c r="N7069" s="39" t="s">
        <v>1429</v>
      </c>
      <c r="O7069" s="26" t="s">
        <v>1325</v>
      </c>
      <c r="P7069" s="27" t="s">
        <v>27099</v>
      </c>
      <c r="Q7069" s="28" t="s">
        <v>9586</v>
      </c>
      <c r="R7069" s="29" t="s">
        <v>29908</v>
      </c>
      <c r="S7069" s="30">
        <v>45348</v>
      </c>
      <c r="T7069" s="26" t="s">
        <v>1415</v>
      </c>
      <c r="U7069" s="25" t="s">
        <v>1416</v>
      </c>
      <c r="V7069" s="31">
        <v>45416</v>
      </c>
      <c r="W7069" s="99" t="s">
        <v>29909</v>
      </c>
      <c r="X7069" s="25" t="s">
        <v>23286</v>
      </c>
      <c r="Y7069" s="8"/>
      <c r="Z7069" s="8"/>
      <c r="AA7069" s="8"/>
      <c r="AB7069" s="414">
        <v>45320</v>
      </c>
      <c r="AC7069" s="8"/>
    </row>
    <row r="7070" spans="1:29" hidden="1" x14ac:dyDescent="0.25">
      <c r="A7070" s="409">
        <v>7054</v>
      </c>
      <c r="B7070" s="414">
        <v>45320</v>
      </c>
      <c r="C7070" s="412">
        <f t="shared" si="110"/>
        <v>2024</v>
      </c>
      <c r="D7070" s="411" t="s">
        <v>27100</v>
      </c>
      <c r="E7070" s="415" t="s">
        <v>606</v>
      </c>
      <c r="F7070" s="416" t="s">
        <v>8442</v>
      </c>
      <c r="G7070" s="411" t="s">
        <v>613</v>
      </c>
      <c r="H7070" s="411" t="s">
        <v>688</v>
      </c>
      <c r="I7070" s="413" t="s">
        <v>41</v>
      </c>
      <c r="J7070" s="417">
        <v>20</v>
      </c>
      <c r="K7070" s="8"/>
      <c r="L7070" s="413" t="s">
        <v>27101</v>
      </c>
      <c r="M7070" s="413" t="s">
        <v>1427</v>
      </c>
      <c r="N7070" s="39" t="s">
        <v>1429</v>
      </c>
      <c r="O7070" s="413" t="s">
        <v>1460</v>
      </c>
      <c r="P7070" s="418" t="s">
        <v>27102</v>
      </c>
      <c r="Q7070" s="419" t="s">
        <v>9586</v>
      </c>
      <c r="R7070" s="420" t="s">
        <v>30136</v>
      </c>
      <c r="S7070" s="408">
        <v>45343</v>
      </c>
      <c r="T7070" s="413" t="s">
        <v>1415</v>
      </c>
      <c r="U7070" s="417" t="s">
        <v>1416</v>
      </c>
      <c r="V7070" s="421">
        <v>45423</v>
      </c>
      <c r="W7070" s="422" t="s">
        <v>30137</v>
      </c>
      <c r="X7070" s="417" t="s">
        <v>23286</v>
      </c>
      <c r="Y7070" s="8"/>
      <c r="Z7070" s="8"/>
      <c r="AA7070" s="8"/>
      <c r="AB7070" s="414">
        <v>45320</v>
      </c>
      <c r="AC7070" s="8"/>
    </row>
    <row r="7071" spans="1:29" s="8" customFormat="1" hidden="1" x14ac:dyDescent="0.25">
      <c r="A7071" s="409">
        <v>7055</v>
      </c>
      <c r="B7071" s="414">
        <v>45320</v>
      </c>
      <c r="C7071" s="412">
        <f t="shared" si="110"/>
        <v>2024</v>
      </c>
      <c r="D7071" s="411" t="s">
        <v>27110</v>
      </c>
      <c r="E7071" s="415" t="s">
        <v>606</v>
      </c>
      <c r="F7071" s="416" t="s">
        <v>8442</v>
      </c>
      <c r="G7071" s="411" t="s">
        <v>613</v>
      </c>
      <c r="H7071" s="411" t="s">
        <v>652</v>
      </c>
      <c r="I7071" s="413" t="s">
        <v>713</v>
      </c>
      <c r="J7071" s="417">
        <v>117</v>
      </c>
      <c r="L7071" s="413" t="s">
        <v>27111</v>
      </c>
      <c r="M7071" s="413" t="s">
        <v>1427</v>
      </c>
      <c r="N7071" s="39" t="s">
        <v>1429</v>
      </c>
      <c r="O7071" s="413" t="s">
        <v>1433</v>
      </c>
      <c r="P7071" s="418" t="s">
        <v>30141</v>
      </c>
      <c r="Q7071" s="419" t="s">
        <v>9586</v>
      </c>
      <c r="R7071" s="420" t="s">
        <v>30142</v>
      </c>
      <c r="S7071" s="408">
        <v>45343</v>
      </c>
      <c r="T7071" s="413" t="s">
        <v>1415</v>
      </c>
      <c r="U7071" s="417" t="s">
        <v>1416</v>
      </c>
      <c r="V7071" s="421">
        <v>45423</v>
      </c>
      <c r="W7071" s="422" t="s">
        <v>30143</v>
      </c>
      <c r="X7071" s="417" t="s">
        <v>23286</v>
      </c>
      <c r="Z7071" s="8" t="s">
        <v>15236</v>
      </c>
      <c r="AB7071" s="414">
        <v>45320</v>
      </c>
    </row>
    <row r="7072" spans="1:29" s="8" customFormat="1" hidden="1" x14ac:dyDescent="0.25">
      <c r="A7072" s="1428">
        <v>7056</v>
      </c>
      <c r="B7072" s="109">
        <v>45320</v>
      </c>
      <c r="C7072" s="412">
        <f t="shared" si="110"/>
        <v>2024</v>
      </c>
      <c r="D7072" s="1776" t="s">
        <v>27112</v>
      </c>
      <c r="E7072" s="1781">
        <v>100391134</v>
      </c>
      <c r="F7072" s="1777" t="s">
        <v>8442</v>
      </c>
      <c r="G7072" s="1776" t="s">
        <v>613</v>
      </c>
      <c r="H7072" s="1776" t="s">
        <v>725</v>
      </c>
      <c r="I7072" s="1778" t="s">
        <v>754</v>
      </c>
      <c r="J7072" s="115">
        <v>75</v>
      </c>
      <c r="K7072" s="1780"/>
      <c r="L7072" s="1778" t="s">
        <v>27115</v>
      </c>
      <c r="M7072" s="114" t="s">
        <v>1427</v>
      </c>
      <c r="N7072" s="138" t="s">
        <v>1429</v>
      </c>
      <c r="O7072" s="1778"/>
      <c r="P7072" s="1779" t="s">
        <v>27116</v>
      </c>
      <c r="Q7072" s="118"/>
      <c r="R7072" s="119"/>
      <c r="S7072" s="120"/>
      <c r="T7072" s="114"/>
      <c r="U7072" s="115"/>
      <c r="V7072" s="121"/>
      <c r="W7072" s="135"/>
      <c r="X7072" s="115"/>
      <c r="Y7072" s="1780"/>
      <c r="Z7072" s="1780"/>
      <c r="AA7072" s="1"/>
      <c r="AB7072" s="109">
        <v>45320</v>
      </c>
      <c r="AC7072" s="1"/>
    </row>
    <row r="7073" spans="1:29" s="8" customFormat="1" hidden="1" x14ac:dyDescent="0.25">
      <c r="A7073" s="409">
        <v>7057</v>
      </c>
      <c r="B7073" s="414">
        <v>45320</v>
      </c>
      <c r="C7073" s="412">
        <f t="shared" si="110"/>
        <v>2024</v>
      </c>
      <c r="D7073" s="411" t="s">
        <v>27165</v>
      </c>
      <c r="E7073" s="415">
        <v>100418331</v>
      </c>
      <c r="F7073" s="416" t="s">
        <v>8442</v>
      </c>
      <c r="G7073" s="411" t="s">
        <v>613</v>
      </c>
      <c r="H7073" s="411" t="s">
        <v>813</v>
      </c>
      <c r="I7073" s="413" t="s">
        <v>634</v>
      </c>
      <c r="J7073" s="417">
        <v>53</v>
      </c>
      <c r="L7073" s="413" t="s">
        <v>27166</v>
      </c>
      <c r="M7073" s="413" t="s">
        <v>1427</v>
      </c>
      <c r="N7073" s="39" t="s">
        <v>1429</v>
      </c>
      <c r="O7073" s="413" t="s">
        <v>1464</v>
      </c>
      <c r="P7073" s="418" t="s">
        <v>32431</v>
      </c>
      <c r="Q7073" s="419" t="s">
        <v>9586</v>
      </c>
      <c r="R7073" s="420" t="s">
        <v>32432</v>
      </c>
      <c r="S7073" s="408">
        <v>45344</v>
      </c>
      <c r="T7073" s="413" t="s">
        <v>1415</v>
      </c>
      <c r="U7073" s="417" t="s">
        <v>1416</v>
      </c>
      <c r="V7073" s="421">
        <v>45469</v>
      </c>
      <c r="W7073" s="422" t="s">
        <v>32433</v>
      </c>
      <c r="X7073" s="417" t="s">
        <v>23286</v>
      </c>
      <c r="Z7073" s="8" t="s">
        <v>1647</v>
      </c>
      <c r="AB7073" s="414">
        <v>45320</v>
      </c>
      <c r="AC7073" s="4393">
        <v>45327</v>
      </c>
    </row>
    <row r="7074" spans="1:29" s="8" customFormat="1" hidden="1" x14ac:dyDescent="0.25">
      <c r="A7074" s="409">
        <v>7058</v>
      </c>
      <c r="B7074" s="414">
        <v>45320</v>
      </c>
      <c r="C7074" s="412">
        <f t="shared" si="110"/>
        <v>2024</v>
      </c>
      <c r="D7074" s="411" t="s">
        <v>27270</v>
      </c>
      <c r="E7074" s="415">
        <v>100363153</v>
      </c>
      <c r="F7074" s="416" t="s">
        <v>8442</v>
      </c>
      <c r="G7074" s="411" t="s">
        <v>613</v>
      </c>
      <c r="H7074" s="22" t="s">
        <v>620</v>
      </c>
      <c r="I7074" s="413" t="s">
        <v>706</v>
      </c>
      <c r="J7074" s="417">
        <v>101</v>
      </c>
      <c r="L7074" s="413" t="s">
        <v>27271</v>
      </c>
      <c r="M7074" s="413" t="s">
        <v>1427</v>
      </c>
      <c r="N7074" s="39" t="s">
        <v>1429</v>
      </c>
      <c r="O7074" s="413" t="s">
        <v>2320</v>
      </c>
      <c r="P7074" s="418" t="s">
        <v>27272</v>
      </c>
      <c r="Q7074" s="419" t="s">
        <v>9586</v>
      </c>
      <c r="R7074" s="420" t="s">
        <v>31895</v>
      </c>
      <c r="S7074" s="408">
        <v>45344</v>
      </c>
      <c r="T7074" s="413" t="s">
        <v>1415</v>
      </c>
      <c r="U7074" s="417" t="s">
        <v>1416</v>
      </c>
      <c r="V7074" s="421">
        <v>45453</v>
      </c>
      <c r="W7074" s="422" t="s">
        <v>31896</v>
      </c>
      <c r="X7074" s="417" t="s">
        <v>23286</v>
      </c>
      <c r="AB7074" s="414">
        <v>45320</v>
      </c>
    </row>
    <row r="7075" spans="1:29" hidden="1" x14ac:dyDescent="0.25">
      <c r="A7075" s="409">
        <v>7059</v>
      </c>
      <c r="B7075" s="414">
        <v>45321</v>
      </c>
      <c r="C7075" s="412">
        <f t="shared" si="110"/>
        <v>2024</v>
      </c>
      <c r="D7075" s="411" t="s">
        <v>27107</v>
      </c>
      <c r="E7075" s="415">
        <v>100314100</v>
      </c>
      <c r="F7075" s="416" t="s">
        <v>8442</v>
      </c>
      <c r="G7075" s="411" t="s">
        <v>613</v>
      </c>
      <c r="H7075" s="411" t="s">
        <v>659</v>
      </c>
      <c r="I7075" s="413" t="s">
        <v>649</v>
      </c>
      <c r="J7075" s="417">
        <v>99</v>
      </c>
      <c r="K7075" s="8"/>
      <c r="L7075" s="413" t="s">
        <v>27108</v>
      </c>
      <c r="M7075" s="413" t="s">
        <v>1427</v>
      </c>
      <c r="N7075" s="39" t="s">
        <v>1429</v>
      </c>
      <c r="O7075" s="413" t="s">
        <v>1672</v>
      </c>
      <c r="P7075" s="418" t="s">
        <v>27109</v>
      </c>
      <c r="Q7075" s="419" t="s">
        <v>9586</v>
      </c>
      <c r="R7075" s="420" t="s">
        <v>29846</v>
      </c>
      <c r="S7075" s="408">
        <v>45343</v>
      </c>
      <c r="T7075" s="413" t="s">
        <v>1415</v>
      </c>
      <c r="U7075" s="417" t="s">
        <v>1416</v>
      </c>
      <c r="V7075" s="421">
        <v>45415</v>
      </c>
      <c r="W7075" s="422" t="s">
        <v>29847</v>
      </c>
      <c r="X7075" s="417" t="s">
        <v>23286</v>
      </c>
      <c r="Y7075" s="8"/>
      <c r="Z7075" s="8" t="s">
        <v>15236</v>
      </c>
      <c r="AA7075" s="8"/>
      <c r="AB7075" s="414">
        <v>45321</v>
      </c>
      <c r="AC7075" s="8"/>
    </row>
    <row r="7076" spans="1:29" hidden="1" x14ac:dyDescent="0.25">
      <c r="A7076" s="409">
        <v>7060</v>
      </c>
      <c r="B7076" s="414">
        <v>45321</v>
      </c>
      <c r="C7076" s="412">
        <f t="shared" si="110"/>
        <v>2024</v>
      </c>
      <c r="D7076" s="411" t="s">
        <v>27138</v>
      </c>
      <c r="E7076" s="415">
        <v>101129879</v>
      </c>
      <c r="F7076" s="416" t="s">
        <v>26547</v>
      </c>
      <c r="G7076" s="411" t="s">
        <v>27139</v>
      </c>
      <c r="H7076" s="411" t="s">
        <v>27140</v>
      </c>
      <c r="I7076" s="413" t="s">
        <v>666</v>
      </c>
      <c r="J7076" s="417">
        <v>18</v>
      </c>
      <c r="K7076" s="8"/>
      <c r="L7076" s="413" t="s">
        <v>27141</v>
      </c>
      <c r="M7076" s="413" t="s">
        <v>1427</v>
      </c>
      <c r="N7076" s="412" t="s">
        <v>1429</v>
      </c>
      <c r="O7076" s="413" t="s">
        <v>25500</v>
      </c>
      <c r="P7076" s="418" t="s">
        <v>30798</v>
      </c>
      <c r="Q7076" s="419" t="s">
        <v>9586</v>
      </c>
      <c r="R7076" s="420" t="s">
        <v>30799</v>
      </c>
      <c r="S7076" s="408">
        <v>45344</v>
      </c>
      <c r="T7076" s="413" t="s">
        <v>1415</v>
      </c>
      <c r="U7076" s="417" t="s">
        <v>1416</v>
      </c>
      <c r="V7076" s="421">
        <v>45430</v>
      </c>
      <c r="W7076" s="422" t="s">
        <v>30800</v>
      </c>
      <c r="X7076" s="417" t="s">
        <v>23286</v>
      </c>
      <c r="Y7076" s="8"/>
      <c r="Z7076" s="8"/>
      <c r="AA7076" s="8"/>
      <c r="AB7076" s="414">
        <v>45321</v>
      </c>
      <c r="AC7076" s="8"/>
    </row>
    <row r="7077" spans="1:29" s="8" customFormat="1" hidden="1" x14ac:dyDescent="0.25">
      <c r="A7077" s="409">
        <v>7061</v>
      </c>
      <c r="B7077" s="414">
        <v>45321</v>
      </c>
      <c r="C7077" s="412">
        <f t="shared" si="110"/>
        <v>2024</v>
      </c>
      <c r="D7077" s="411" t="s">
        <v>27142</v>
      </c>
      <c r="E7077" s="415">
        <v>100229265</v>
      </c>
      <c r="F7077" s="36" t="s">
        <v>8442</v>
      </c>
      <c r="G7077" s="411" t="s">
        <v>613</v>
      </c>
      <c r="H7077" s="411" t="s">
        <v>818</v>
      </c>
      <c r="I7077" s="413" t="s">
        <v>739</v>
      </c>
      <c r="J7077" s="417">
        <v>16</v>
      </c>
      <c r="L7077" s="413" t="s">
        <v>27143</v>
      </c>
      <c r="M7077" s="413" t="s">
        <v>1427</v>
      </c>
      <c r="N7077" s="39" t="s">
        <v>1429</v>
      </c>
      <c r="O7077" s="413" t="s">
        <v>1464</v>
      </c>
      <c r="P7077" s="418" t="s">
        <v>32698</v>
      </c>
      <c r="Q7077" s="419" t="s">
        <v>9586</v>
      </c>
      <c r="R7077" s="420" t="s">
        <v>32699</v>
      </c>
      <c r="S7077" s="408">
        <v>45343</v>
      </c>
      <c r="T7077" s="413" t="s">
        <v>1415</v>
      </c>
      <c r="U7077" s="417" t="s">
        <v>1416</v>
      </c>
      <c r="V7077" s="421">
        <v>45473</v>
      </c>
      <c r="W7077" s="422" t="s">
        <v>14083</v>
      </c>
      <c r="X7077" s="417" t="s">
        <v>23286</v>
      </c>
      <c r="AB7077" s="414">
        <v>45321</v>
      </c>
    </row>
    <row r="7078" spans="1:29" s="8" customFormat="1" hidden="1" x14ac:dyDescent="0.25">
      <c r="A7078" s="409">
        <v>7062</v>
      </c>
      <c r="B7078" s="414">
        <v>45321</v>
      </c>
      <c r="C7078" s="412">
        <f t="shared" si="110"/>
        <v>2024</v>
      </c>
      <c r="D7078" s="411" t="s">
        <v>27144</v>
      </c>
      <c r="E7078" s="415">
        <v>100229126</v>
      </c>
      <c r="F7078" s="36" t="s">
        <v>8442</v>
      </c>
      <c r="G7078" s="411" t="s">
        <v>613</v>
      </c>
      <c r="H7078" s="411" t="s">
        <v>818</v>
      </c>
      <c r="I7078" s="413" t="s">
        <v>638</v>
      </c>
      <c r="J7078" s="417">
        <v>27</v>
      </c>
      <c r="L7078" s="413" t="s">
        <v>27145</v>
      </c>
      <c r="M7078" s="413" t="s">
        <v>1427</v>
      </c>
      <c r="N7078" s="39" t="s">
        <v>1429</v>
      </c>
      <c r="O7078" s="413" t="s">
        <v>1446</v>
      </c>
      <c r="P7078" s="418" t="s">
        <v>27146</v>
      </c>
      <c r="Q7078" s="419" t="s">
        <v>9586</v>
      </c>
      <c r="R7078" s="420" t="s">
        <v>32694</v>
      </c>
      <c r="S7078" s="408">
        <v>45343</v>
      </c>
      <c r="T7078" s="413" t="s">
        <v>1415</v>
      </c>
      <c r="U7078" s="417" t="s">
        <v>1416</v>
      </c>
      <c r="V7078" s="421">
        <v>45473</v>
      </c>
      <c r="W7078" s="422" t="s">
        <v>12783</v>
      </c>
      <c r="X7078" s="417" t="s">
        <v>23286</v>
      </c>
      <c r="AB7078" s="414">
        <v>45321</v>
      </c>
    </row>
    <row r="7079" spans="1:29" hidden="1" x14ac:dyDescent="0.25">
      <c r="A7079" s="1428">
        <v>7063</v>
      </c>
      <c r="B7079" s="109">
        <v>45321</v>
      </c>
      <c r="C7079" s="412">
        <f t="shared" si="110"/>
        <v>2024</v>
      </c>
      <c r="D7079" s="1776" t="s">
        <v>27147</v>
      </c>
      <c r="E7079" s="1774">
        <v>100221341</v>
      </c>
      <c r="F7079" s="1788" t="s">
        <v>8443</v>
      </c>
      <c r="G7079" s="1776" t="s">
        <v>613</v>
      </c>
      <c r="H7079" s="1776" t="s">
        <v>788</v>
      </c>
      <c r="I7079" s="1778" t="s">
        <v>792</v>
      </c>
      <c r="J7079" s="115">
        <v>310</v>
      </c>
      <c r="L7079" s="1778" t="s">
        <v>27148</v>
      </c>
      <c r="M7079" s="114" t="s">
        <v>1427</v>
      </c>
      <c r="N7079" s="138" t="s">
        <v>1429</v>
      </c>
      <c r="O7079" s="1778" t="s">
        <v>1433</v>
      </c>
      <c r="P7079" s="1779" t="s">
        <v>27149</v>
      </c>
      <c r="Q7079" s="118"/>
      <c r="R7079" s="119"/>
      <c r="S7079" s="120"/>
      <c r="T7079" s="114"/>
      <c r="U7079" s="115"/>
      <c r="V7079" s="121"/>
      <c r="W7079" s="135"/>
      <c r="X7079" s="115"/>
      <c r="Z7079" s="1780"/>
      <c r="AB7079" s="109">
        <v>45321</v>
      </c>
    </row>
    <row r="7080" spans="1:29" s="8" customFormat="1" hidden="1" x14ac:dyDescent="0.25">
      <c r="A7080" s="409">
        <v>7064</v>
      </c>
      <c r="B7080" s="414">
        <v>45321</v>
      </c>
      <c r="C7080" s="412">
        <f t="shared" si="110"/>
        <v>2024</v>
      </c>
      <c r="D7080" s="411" t="s">
        <v>27150</v>
      </c>
      <c r="E7080" s="415" t="s">
        <v>606</v>
      </c>
      <c r="F7080" s="36" t="s">
        <v>8442</v>
      </c>
      <c r="G7080" s="411" t="s">
        <v>613</v>
      </c>
      <c r="H7080" s="411" t="s">
        <v>692</v>
      </c>
      <c r="I7080" s="413" t="s">
        <v>739</v>
      </c>
      <c r="J7080" s="417">
        <v>68</v>
      </c>
      <c r="L7080" s="413" t="s">
        <v>27151</v>
      </c>
      <c r="M7080" s="413" t="s">
        <v>1427</v>
      </c>
      <c r="N7080" s="39" t="s">
        <v>1429</v>
      </c>
      <c r="O7080" s="413" t="s">
        <v>1672</v>
      </c>
      <c r="P7080" s="418" t="s">
        <v>32347</v>
      </c>
      <c r="Q7080" s="419" t="s">
        <v>9586</v>
      </c>
      <c r="R7080" s="420" t="s">
        <v>32348</v>
      </c>
      <c r="S7080" s="408">
        <v>45343</v>
      </c>
      <c r="T7080" s="413" t="s">
        <v>1415</v>
      </c>
      <c r="U7080" s="417" t="s">
        <v>1416</v>
      </c>
      <c r="V7080" s="421">
        <v>45464</v>
      </c>
      <c r="W7080" s="422" t="s">
        <v>32349</v>
      </c>
      <c r="X7080" s="417" t="s">
        <v>23286</v>
      </c>
      <c r="AB7080" s="414">
        <v>45321</v>
      </c>
    </row>
    <row r="7081" spans="1:29" hidden="1" x14ac:dyDescent="0.25">
      <c r="A7081" s="409">
        <v>7065</v>
      </c>
      <c r="B7081" s="414">
        <v>45321</v>
      </c>
      <c r="C7081" s="412">
        <f t="shared" si="110"/>
        <v>2024</v>
      </c>
      <c r="D7081" s="411" t="s">
        <v>13241</v>
      </c>
      <c r="E7081" s="415">
        <v>100345249</v>
      </c>
      <c r="F7081" s="36" t="s">
        <v>8442</v>
      </c>
      <c r="G7081" s="411" t="s">
        <v>613</v>
      </c>
      <c r="H7081" s="411" t="s">
        <v>659</v>
      </c>
      <c r="I7081" s="413" t="s">
        <v>638</v>
      </c>
      <c r="J7081" s="417">
        <v>24</v>
      </c>
      <c r="K7081" s="8"/>
      <c r="L7081" s="413" t="s">
        <v>27167</v>
      </c>
      <c r="M7081" s="413" t="s">
        <v>1427</v>
      </c>
      <c r="N7081" s="39" t="s">
        <v>1429</v>
      </c>
      <c r="O7081" s="413" t="s">
        <v>1433</v>
      </c>
      <c r="P7081" s="418" t="s">
        <v>29849</v>
      </c>
      <c r="Q7081" s="419" t="s">
        <v>9586</v>
      </c>
      <c r="R7081" s="420" t="s">
        <v>29850</v>
      </c>
      <c r="S7081" s="408">
        <v>45343</v>
      </c>
      <c r="T7081" s="413" t="s">
        <v>1415</v>
      </c>
      <c r="U7081" s="417" t="s">
        <v>1416</v>
      </c>
      <c r="V7081" s="421">
        <v>45415</v>
      </c>
      <c r="W7081" s="422" t="s">
        <v>29851</v>
      </c>
      <c r="X7081" s="417" t="s">
        <v>23286</v>
      </c>
      <c r="Y7081" s="8"/>
      <c r="Z7081" s="8"/>
      <c r="AA7081" s="8"/>
      <c r="AB7081" s="414">
        <v>45321</v>
      </c>
      <c r="AC7081" s="8"/>
    </row>
    <row r="7082" spans="1:29" hidden="1" x14ac:dyDescent="0.25">
      <c r="A7082" s="516">
        <v>7066</v>
      </c>
      <c r="B7082" s="517">
        <v>45321</v>
      </c>
      <c r="C7082" s="412">
        <f t="shared" si="110"/>
        <v>2024</v>
      </c>
      <c r="D7082" s="518" t="s">
        <v>27208</v>
      </c>
      <c r="E7082" s="519">
        <v>100313947</v>
      </c>
      <c r="F7082" s="459" t="s">
        <v>8443</v>
      </c>
      <c r="G7082" s="518" t="s">
        <v>613</v>
      </c>
      <c r="H7082" s="518" t="s">
        <v>659</v>
      </c>
      <c r="I7082" s="520" t="s">
        <v>45</v>
      </c>
      <c r="J7082" s="521">
        <v>22</v>
      </c>
      <c r="K7082" s="527"/>
      <c r="L7082" s="520" t="s">
        <v>27209</v>
      </c>
      <c r="M7082" s="520" t="s">
        <v>1427</v>
      </c>
      <c r="N7082" s="522" t="s">
        <v>1429</v>
      </c>
      <c r="O7082" s="520" t="s">
        <v>1433</v>
      </c>
      <c r="P7082" s="523" t="s">
        <v>27210</v>
      </c>
      <c r="Q7082" s="459" t="s">
        <v>17574</v>
      </c>
      <c r="R7082" s="520" t="s">
        <v>27209</v>
      </c>
      <c r="S7082" s="524">
        <v>45383</v>
      </c>
      <c r="T7082" s="520" t="s">
        <v>27210</v>
      </c>
      <c r="U7082" s="521" t="s">
        <v>1416</v>
      </c>
      <c r="V7082" s="525">
        <v>45403</v>
      </c>
      <c r="W7082" s="526" t="s">
        <v>1419</v>
      </c>
      <c r="X7082" s="521" t="s">
        <v>14259</v>
      </c>
      <c r="Y7082" s="527"/>
      <c r="Z7082" s="527"/>
      <c r="AA7082" s="527"/>
      <c r="AB7082" s="517">
        <v>45321</v>
      </c>
      <c r="AC7082" s="527"/>
    </row>
    <row r="7083" spans="1:29" s="8" customFormat="1" hidden="1" x14ac:dyDescent="0.25">
      <c r="A7083" s="1428">
        <v>7067</v>
      </c>
      <c r="B7083" s="109">
        <v>45321</v>
      </c>
      <c r="C7083" s="412">
        <f t="shared" si="110"/>
        <v>2024</v>
      </c>
      <c r="D7083" s="1804" t="s">
        <v>27264</v>
      </c>
      <c r="E7083" s="1805" t="s">
        <v>606</v>
      </c>
      <c r="F7083" s="3386" t="s">
        <v>8443</v>
      </c>
      <c r="G7083" s="1804" t="s">
        <v>613</v>
      </c>
      <c r="H7083" s="1804" t="s">
        <v>2605</v>
      </c>
      <c r="I7083" s="1807" t="s">
        <v>704</v>
      </c>
      <c r="J7083" s="115">
        <v>75</v>
      </c>
      <c r="K7083" s="1"/>
      <c r="L7083" s="1807" t="s">
        <v>27265</v>
      </c>
      <c r="M7083" s="114" t="s">
        <v>1427</v>
      </c>
      <c r="N7083" s="138" t="s">
        <v>1429</v>
      </c>
      <c r="O7083" s="1807" t="s">
        <v>1433</v>
      </c>
      <c r="P7083" s="1809" t="s">
        <v>27266</v>
      </c>
      <c r="Q7083" s="118"/>
      <c r="R7083" s="119"/>
      <c r="S7083" s="120"/>
      <c r="T7083" s="114"/>
      <c r="U7083" s="115"/>
      <c r="V7083" s="121"/>
      <c r="W7083" s="135"/>
      <c r="X7083" s="115"/>
      <c r="Y7083" s="1"/>
      <c r="Z7083" s="1780"/>
      <c r="AA7083" s="1"/>
      <c r="AB7083" s="109">
        <v>45321</v>
      </c>
      <c r="AC7083" s="1"/>
    </row>
    <row r="7084" spans="1:29" s="527" customFormat="1" hidden="1" x14ac:dyDescent="0.25">
      <c r="A7084" s="1428">
        <v>7068</v>
      </c>
      <c r="B7084" s="109">
        <v>45322</v>
      </c>
      <c r="C7084" s="412">
        <f t="shared" si="110"/>
        <v>2024</v>
      </c>
      <c r="D7084" s="113" t="s">
        <v>27087</v>
      </c>
      <c r="E7084" s="111">
        <v>100393714</v>
      </c>
      <c r="F7084" s="1769" t="s">
        <v>8442</v>
      </c>
      <c r="G7084" s="1770" t="s">
        <v>613</v>
      </c>
      <c r="H7084" s="1279" t="s">
        <v>16193</v>
      </c>
      <c r="I7084" s="1771" t="s">
        <v>668</v>
      </c>
      <c r="J7084" s="115">
        <v>62</v>
      </c>
      <c r="K7084" s="1"/>
      <c r="L7084" s="1771" t="s">
        <v>27088</v>
      </c>
      <c r="M7084" s="114" t="s">
        <v>1427</v>
      </c>
      <c r="N7084" s="138" t="s">
        <v>1429</v>
      </c>
      <c r="O7084" s="1771" t="s">
        <v>25500</v>
      </c>
      <c r="P7084" s="1772" t="s">
        <v>17264</v>
      </c>
      <c r="Q7084" s="118"/>
      <c r="R7084" s="119"/>
      <c r="S7084" s="120"/>
      <c r="T7084" s="114"/>
      <c r="U7084" s="115"/>
      <c r="V7084" s="121"/>
      <c r="W7084" s="135"/>
      <c r="X7084" s="115"/>
      <c r="Y7084" s="1"/>
      <c r="Z7084" s="1773" t="s">
        <v>6281</v>
      </c>
      <c r="AA7084" s="1"/>
      <c r="AB7084" s="109">
        <v>45322</v>
      </c>
      <c r="AC7084" s="1"/>
    </row>
    <row r="7085" spans="1:29" hidden="1" x14ac:dyDescent="0.25">
      <c r="A7085" s="1428">
        <v>7069</v>
      </c>
      <c r="B7085" s="109">
        <v>45322</v>
      </c>
      <c r="C7085" s="412">
        <f t="shared" si="110"/>
        <v>2024</v>
      </c>
      <c r="D7085" s="113" t="s">
        <v>27089</v>
      </c>
      <c r="E7085" s="111">
        <v>100374499</v>
      </c>
      <c r="F7085" s="1769" t="s">
        <v>8442</v>
      </c>
      <c r="G7085" s="1770" t="s">
        <v>613</v>
      </c>
      <c r="H7085" s="1770" t="s">
        <v>27090</v>
      </c>
      <c r="I7085" s="1771" t="s">
        <v>2988</v>
      </c>
      <c r="J7085" s="115">
        <v>1</v>
      </c>
      <c r="L7085" s="1771" t="s">
        <v>27091</v>
      </c>
      <c r="M7085" s="114" t="s">
        <v>1427</v>
      </c>
      <c r="N7085" s="138" t="s">
        <v>1429</v>
      </c>
      <c r="O7085" s="1771" t="s">
        <v>1578</v>
      </c>
      <c r="P7085" s="1772" t="s">
        <v>27092</v>
      </c>
      <c r="Q7085" s="118"/>
      <c r="R7085" s="119"/>
      <c r="S7085" s="120"/>
      <c r="T7085" s="114"/>
      <c r="U7085" s="115"/>
      <c r="V7085" s="121"/>
      <c r="W7085" s="135"/>
      <c r="X7085" s="115"/>
      <c r="Z7085" s="1773" t="s">
        <v>6281</v>
      </c>
      <c r="AB7085" s="109">
        <v>45322</v>
      </c>
    </row>
    <row r="7086" spans="1:29" hidden="1" x14ac:dyDescent="0.25">
      <c r="A7086" s="409">
        <v>7070</v>
      </c>
      <c r="B7086" s="414">
        <v>45322</v>
      </c>
      <c r="C7086" s="412">
        <f t="shared" si="110"/>
        <v>2024</v>
      </c>
      <c r="D7086" s="411" t="s">
        <v>27093</v>
      </c>
      <c r="E7086" s="415">
        <v>100403690</v>
      </c>
      <c r="F7086" s="416" t="s">
        <v>8442</v>
      </c>
      <c r="G7086" s="411" t="s">
        <v>613</v>
      </c>
      <c r="H7086" s="411" t="s">
        <v>1603</v>
      </c>
      <c r="I7086" s="413" t="s">
        <v>764</v>
      </c>
      <c r="J7086" s="417">
        <v>53</v>
      </c>
      <c r="K7086" s="8"/>
      <c r="L7086" s="413" t="s">
        <v>27094</v>
      </c>
      <c r="M7086" s="413" t="s">
        <v>1427</v>
      </c>
      <c r="N7086" s="39" t="s">
        <v>1429</v>
      </c>
      <c r="O7086" s="413" t="s">
        <v>1750</v>
      </c>
      <c r="P7086" s="418" t="s">
        <v>634</v>
      </c>
      <c r="Q7086" s="419" t="s">
        <v>9586</v>
      </c>
      <c r="R7086" s="420" t="s">
        <v>30111</v>
      </c>
      <c r="S7086" s="408">
        <v>45363</v>
      </c>
      <c r="T7086" s="413" t="s">
        <v>1415</v>
      </c>
      <c r="U7086" s="417" t="s">
        <v>1416</v>
      </c>
      <c r="V7086" s="421">
        <v>45420</v>
      </c>
      <c r="W7086" s="422" t="s">
        <v>30112</v>
      </c>
      <c r="X7086" s="417" t="s">
        <v>23286</v>
      </c>
      <c r="Y7086" s="8"/>
      <c r="Z7086" s="8">
        <v>203669</v>
      </c>
      <c r="AA7086" s="8"/>
      <c r="AB7086" s="414">
        <v>45322</v>
      </c>
      <c r="AC7086" s="8"/>
    </row>
    <row r="7087" spans="1:29" s="8" customFormat="1" hidden="1" x14ac:dyDescent="0.25">
      <c r="A7087" s="409">
        <v>7071</v>
      </c>
      <c r="B7087" s="414">
        <v>45322</v>
      </c>
      <c r="C7087" s="412">
        <f t="shared" si="110"/>
        <v>2024</v>
      </c>
      <c r="D7087" s="411" t="s">
        <v>27095</v>
      </c>
      <c r="E7087" s="415">
        <v>100403757</v>
      </c>
      <c r="F7087" s="416" t="s">
        <v>8442</v>
      </c>
      <c r="G7087" s="411" t="s">
        <v>613</v>
      </c>
      <c r="H7087" s="411" t="s">
        <v>709</v>
      </c>
      <c r="I7087" s="413" t="s">
        <v>668</v>
      </c>
      <c r="J7087" s="417">
        <v>6</v>
      </c>
      <c r="L7087" s="409">
        <v>41124</v>
      </c>
      <c r="M7087" s="413" t="s">
        <v>1427</v>
      </c>
      <c r="N7087" s="39" t="s">
        <v>1429</v>
      </c>
      <c r="O7087" s="413" t="s">
        <v>1441</v>
      </c>
      <c r="P7087" s="418" t="s">
        <v>27096</v>
      </c>
      <c r="Q7087" s="419" t="s">
        <v>9586</v>
      </c>
      <c r="R7087" s="420" t="s">
        <v>31489</v>
      </c>
      <c r="S7087" s="408">
        <v>45344</v>
      </c>
      <c r="T7087" s="413" t="s">
        <v>1415</v>
      </c>
      <c r="U7087" s="417" t="s">
        <v>1416</v>
      </c>
      <c r="V7087" s="421">
        <v>45443</v>
      </c>
      <c r="W7087" s="422" t="s">
        <v>31490</v>
      </c>
      <c r="X7087" s="417" t="s">
        <v>23286</v>
      </c>
      <c r="AB7087" s="414">
        <v>45322</v>
      </c>
    </row>
    <row r="7088" spans="1:29" s="8" customFormat="1" hidden="1" x14ac:dyDescent="0.25">
      <c r="A7088" s="409">
        <v>7072</v>
      </c>
      <c r="B7088" s="414">
        <v>45322</v>
      </c>
      <c r="C7088" s="412">
        <f t="shared" si="110"/>
        <v>2024</v>
      </c>
      <c r="D7088" s="411" t="s">
        <v>27120</v>
      </c>
      <c r="E7088" s="415">
        <v>100342958</v>
      </c>
      <c r="F7088" s="416" t="s">
        <v>8442</v>
      </c>
      <c r="G7088" s="411" t="s">
        <v>613</v>
      </c>
      <c r="H7088" s="411" t="s">
        <v>665</v>
      </c>
      <c r="I7088" s="413" t="s">
        <v>45</v>
      </c>
      <c r="J7088" s="417">
        <v>11</v>
      </c>
      <c r="L7088" s="413" t="s">
        <v>27121</v>
      </c>
      <c r="M7088" s="413" t="s">
        <v>1427</v>
      </c>
      <c r="N7088" s="39" t="s">
        <v>1429</v>
      </c>
      <c r="O7088" s="413" t="s">
        <v>1441</v>
      </c>
      <c r="P7088" s="418" t="s">
        <v>27122</v>
      </c>
      <c r="Q7088" s="419" t="s">
        <v>9586</v>
      </c>
      <c r="R7088" s="420" t="s">
        <v>31661</v>
      </c>
      <c r="S7088" s="408">
        <v>45344</v>
      </c>
      <c r="T7088" s="413" t="s">
        <v>1415</v>
      </c>
      <c r="U7088" s="417" t="s">
        <v>1416</v>
      </c>
      <c r="V7088" s="421">
        <v>45448</v>
      </c>
      <c r="W7088" s="422" t="s">
        <v>31662</v>
      </c>
      <c r="X7088" s="417" t="s">
        <v>23286</v>
      </c>
      <c r="AB7088" s="414">
        <v>45322</v>
      </c>
    </row>
    <row r="7089" spans="1:29" s="8" customFormat="1" hidden="1" x14ac:dyDescent="0.25">
      <c r="A7089" s="409">
        <v>7073</v>
      </c>
      <c r="B7089" s="414">
        <v>45322</v>
      </c>
      <c r="C7089" s="412">
        <f t="shared" si="110"/>
        <v>2024</v>
      </c>
      <c r="D7089" s="411" t="s">
        <v>27123</v>
      </c>
      <c r="E7089" s="415" t="s">
        <v>606</v>
      </c>
      <c r="F7089" s="416" t="s">
        <v>8442</v>
      </c>
      <c r="G7089" s="411" t="s">
        <v>613</v>
      </c>
      <c r="H7089" s="411" t="s">
        <v>4899</v>
      </c>
      <c r="I7089" s="413" t="s">
        <v>634</v>
      </c>
      <c r="J7089" s="417">
        <v>92</v>
      </c>
      <c r="L7089" s="413" t="s">
        <v>27124</v>
      </c>
      <c r="M7089" s="413" t="s">
        <v>1427</v>
      </c>
      <c r="N7089" s="39" t="s">
        <v>1429</v>
      </c>
      <c r="O7089" s="413" t="s">
        <v>1750</v>
      </c>
      <c r="P7089" s="418" t="s">
        <v>31562</v>
      </c>
      <c r="Q7089" s="419" t="s">
        <v>9586</v>
      </c>
      <c r="R7089" s="420" t="s">
        <v>31563</v>
      </c>
      <c r="S7089" s="408">
        <v>45344</v>
      </c>
      <c r="T7089" s="413" t="s">
        <v>1415</v>
      </c>
      <c r="U7089" s="417" t="s">
        <v>1416</v>
      </c>
      <c r="V7089" s="421">
        <v>45447</v>
      </c>
      <c r="W7089" s="422" t="s">
        <v>31564</v>
      </c>
      <c r="X7089" s="417" t="s">
        <v>23286</v>
      </c>
      <c r="AB7089" s="414">
        <v>45322</v>
      </c>
    </row>
    <row r="7090" spans="1:29" hidden="1" x14ac:dyDescent="0.25">
      <c r="A7090" s="409">
        <v>7074</v>
      </c>
      <c r="B7090" s="414">
        <v>45322</v>
      </c>
      <c r="C7090" s="412">
        <f t="shared" si="110"/>
        <v>2024</v>
      </c>
      <c r="D7090" s="22" t="s">
        <v>27126</v>
      </c>
      <c r="E7090" s="23" t="s">
        <v>606</v>
      </c>
      <c r="F7090" s="24" t="s">
        <v>8442</v>
      </c>
      <c r="G7090" s="22" t="s">
        <v>613</v>
      </c>
      <c r="H7090" s="22" t="s">
        <v>24157</v>
      </c>
      <c r="I7090" s="26" t="s">
        <v>27127</v>
      </c>
      <c r="J7090" s="25">
        <v>118</v>
      </c>
      <c r="K7090" s="8"/>
      <c r="L7090" s="26" t="s">
        <v>27128</v>
      </c>
      <c r="M7090" s="413" t="s">
        <v>1427</v>
      </c>
      <c r="N7090" s="39" t="s">
        <v>1429</v>
      </c>
      <c r="O7090" s="26" t="s">
        <v>1578</v>
      </c>
      <c r="P7090" s="27" t="s">
        <v>20097</v>
      </c>
      <c r="Q7090" s="28" t="s">
        <v>9586</v>
      </c>
      <c r="R7090" s="29" t="s">
        <v>29317</v>
      </c>
      <c r="S7090" s="30">
        <v>45344</v>
      </c>
      <c r="T7090" s="26" t="s">
        <v>1415</v>
      </c>
      <c r="U7090" s="25" t="s">
        <v>1416</v>
      </c>
      <c r="V7090" s="31">
        <v>45401</v>
      </c>
      <c r="W7090" s="99" t="s">
        <v>29318</v>
      </c>
      <c r="X7090" s="25" t="s">
        <v>23286</v>
      </c>
      <c r="Y7090" s="8"/>
      <c r="Z7090" s="8"/>
      <c r="AA7090" s="8"/>
      <c r="AB7090" s="414">
        <v>45322</v>
      </c>
      <c r="AC7090" s="8"/>
    </row>
    <row r="7091" spans="1:29" hidden="1" x14ac:dyDescent="0.25">
      <c r="A7091" s="1428">
        <v>7075</v>
      </c>
      <c r="B7091" s="109">
        <v>45322</v>
      </c>
      <c r="C7091" s="412">
        <f t="shared" si="110"/>
        <v>2024</v>
      </c>
      <c r="D7091" s="1782" t="s">
        <v>27130</v>
      </c>
      <c r="E7091" s="1786" t="s">
        <v>606</v>
      </c>
      <c r="F7091" s="1783" t="s">
        <v>8443</v>
      </c>
      <c r="G7091" s="1782" t="s">
        <v>613</v>
      </c>
      <c r="H7091" s="1782" t="s">
        <v>620</v>
      </c>
      <c r="I7091" s="1784" t="s">
        <v>4571</v>
      </c>
      <c r="J7091" s="1787" t="s">
        <v>27131</v>
      </c>
      <c r="L7091" s="1784" t="s">
        <v>27132</v>
      </c>
      <c r="M7091" s="114" t="s">
        <v>1427</v>
      </c>
      <c r="N7091" s="138" t="s">
        <v>1429</v>
      </c>
      <c r="O7091" s="1784" t="s">
        <v>1453</v>
      </c>
      <c r="P7091" s="1785" t="s">
        <v>27133</v>
      </c>
      <c r="Q7091" s="128"/>
      <c r="R7091" s="129"/>
      <c r="S7091" s="130"/>
      <c r="T7091" s="126"/>
      <c r="U7091" s="124"/>
      <c r="V7091" s="131"/>
      <c r="W7091" s="122"/>
      <c r="X7091" s="124"/>
      <c r="AB7091" s="109">
        <v>45322</v>
      </c>
    </row>
    <row r="7092" spans="1:29" s="8" customFormat="1" hidden="1" x14ac:dyDescent="0.25">
      <c r="A7092" s="409">
        <v>7076</v>
      </c>
      <c r="B7092" s="414">
        <v>45322</v>
      </c>
      <c r="C7092" s="412">
        <f t="shared" si="110"/>
        <v>2024</v>
      </c>
      <c r="D7092" s="22" t="s">
        <v>27152</v>
      </c>
      <c r="E7092" s="23" t="s">
        <v>606</v>
      </c>
      <c r="F7092" s="24" t="s">
        <v>8442</v>
      </c>
      <c r="G7092" s="22" t="s">
        <v>613</v>
      </c>
      <c r="H7092" s="22" t="s">
        <v>822</v>
      </c>
      <c r="I7092" s="26" t="s">
        <v>624</v>
      </c>
      <c r="J7092" s="25">
        <v>146</v>
      </c>
      <c r="L7092" s="26" t="s">
        <v>27153</v>
      </c>
      <c r="M7092" s="413" t="s">
        <v>1427</v>
      </c>
      <c r="N7092" s="39" t="s">
        <v>1429</v>
      </c>
      <c r="O7092" s="26" t="s">
        <v>1446</v>
      </c>
      <c r="P7092" s="27" t="s">
        <v>27154</v>
      </c>
      <c r="Q7092" s="28" t="s">
        <v>9586</v>
      </c>
      <c r="R7092" s="29" t="s">
        <v>31786</v>
      </c>
      <c r="S7092" s="30">
        <v>45343</v>
      </c>
      <c r="T7092" s="26" t="s">
        <v>1415</v>
      </c>
      <c r="U7092" s="25" t="s">
        <v>1416</v>
      </c>
      <c r="V7092" s="31">
        <v>45450</v>
      </c>
      <c r="W7092" s="99" t="s">
        <v>31787</v>
      </c>
      <c r="X7092" s="25" t="s">
        <v>23286</v>
      </c>
      <c r="AB7092" s="414">
        <v>45322</v>
      </c>
    </row>
    <row r="7093" spans="1:29" hidden="1" x14ac:dyDescent="0.25">
      <c r="A7093" s="409">
        <v>7077</v>
      </c>
      <c r="B7093" s="414">
        <v>45322</v>
      </c>
      <c r="C7093" s="412">
        <f t="shared" si="110"/>
        <v>2024</v>
      </c>
      <c r="D7093" s="22" t="s">
        <v>27155</v>
      </c>
      <c r="E7093" s="23">
        <v>100352974</v>
      </c>
      <c r="F7093" s="24" t="s">
        <v>8442</v>
      </c>
      <c r="G7093" s="22" t="s">
        <v>613</v>
      </c>
      <c r="H7093" s="22" t="s">
        <v>679</v>
      </c>
      <c r="I7093" s="26" t="s">
        <v>635</v>
      </c>
      <c r="J7093" s="25">
        <v>116</v>
      </c>
      <c r="K7093" s="8"/>
      <c r="L7093" s="26" t="s">
        <v>27156</v>
      </c>
      <c r="M7093" s="413" t="s">
        <v>1427</v>
      </c>
      <c r="N7093" s="39" t="s">
        <v>1429</v>
      </c>
      <c r="O7093" s="26" t="s">
        <v>1446</v>
      </c>
      <c r="P7093" s="27" t="s">
        <v>16390</v>
      </c>
      <c r="Q7093" s="28" t="s">
        <v>9586</v>
      </c>
      <c r="R7093" s="29" t="s">
        <v>29918</v>
      </c>
      <c r="S7093" s="30">
        <v>45348</v>
      </c>
      <c r="T7093" s="26" t="s">
        <v>1415</v>
      </c>
      <c r="U7093" s="25" t="s">
        <v>1416</v>
      </c>
      <c r="V7093" s="31">
        <v>45416</v>
      </c>
      <c r="W7093" s="99" t="s">
        <v>29919</v>
      </c>
      <c r="X7093" s="25" t="s">
        <v>23286</v>
      </c>
      <c r="Y7093" s="8"/>
      <c r="Z7093" s="8">
        <v>89656811177</v>
      </c>
      <c r="AA7093" s="8">
        <v>89127435710</v>
      </c>
      <c r="AB7093" s="414">
        <v>45322</v>
      </c>
      <c r="AC7093" s="8"/>
    </row>
    <row r="7094" spans="1:29" hidden="1" x14ac:dyDescent="0.25">
      <c r="A7094" s="1428">
        <v>7078</v>
      </c>
      <c r="B7094" s="109">
        <v>45322</v>
      </c>
      <c r="C7094" s="412">
        <f t="shared" si="110"/>
        <v>2024</v>
      </c>
      <c r="D7094" s="1782" t="s">
        <v>27157</v>
      </c>
      <c r="E7094" s="1786">
        <v>100395143</v>
      </c>
      <c r="F7094" s="1783" t="s">
        <v>8443</v>
      </c>
      <c r="G7094" s="1782" t="s">
        <v>613</v>
      </c>
      <c r="H7094" s="1782" t="s">
        <v>620</v>
      </c>
      <c r="I7094" s="1784" t="s">
        <v>7944</v>
      </c>
      <c r="J7094" s="1787">
        <v>277</v>
      </c>
      <c r="L7094" s="1784" t="s">
        <v>27158</v>
      </c>
      <c r="M7094" s="114" t="s">
        <v>1427</v>
      </c>
      <c r="N7094" s="138" t="s">
        <v>1429</v>
      </c>
      <c r="O7094" s="1784" t="s">
        <v>1433</v>
      </c>
      <c r="P7094" s="1785" t="s">
        <v>27158</v>
      </c>
      <c r="Q7094" s="128"/>
      <c r="R7094" s="129"/>
      <c r="S7094" s="130"/>
      <c r="T7094" s="126"/>
      <c r="U7094" s="124"/>
      <c r="V7094" s="131"/>
      <c r="W7094" s="122"/>
      <c r="X7094" s="124"/>
      <c r="AB7094" s="109">
        <v>45322</v>
      </c>
    </row>
    <row r="7095" spans="1:29" s="8" customFormat="1" hidden="1" x14ac:dyDescent="0.25">
      <c r="A7095" s="409">
        <v>7079</v>
      </c>
      <c r="B7095" s="414">
        <v>45322</v>
      </c>
      <c r="C7095" s="412">
        <f t="shared" si="110"/>
        <v>2024</v>
      </c>
      <c r="D7095" s="22" t="s">
        <v>27186</v>
      </c>
      <c r="E7095" s="23">
        <v>100325164</v>
      </c>
      <c r="F7095" s="24" t="s">
        <v>8442</v>
      </c>
      <c r="G7095" s="22" t="s">
        <v>613</v>
      </c>
      <c r="H7095" s="22" t="s">
        <v>709</v>
      </c>
      <c r="I7095" s="26" t="s">
        <v>710</v>
      </c>
      <c r="J7095" s="25">
        <v>81</v>
      </c>
      <c r="L7095" s="26" t="s">
        <v>27187</v>
      </c>
      <c r="M7095" s="413" t="s">
        <v>1427</v>
      </c>
      <c r="N7095" s="39" t="s">
        <v>1429</v>
      </c>
      <c r="O7095" s="26" t="s">
        <v>1460</v>
      </c>
      <c r="P7095" s="27" t="s">
        <v>27188</v>
      </c>
      <c r="Q7095" s="28" t="s">
        <v>9586</v>
      </c>
      <c r="R7095" s="29" t="s">
        <v>31497</v>
      </c>
      <c r="S7095" s="30">
        <v>45344</v>
      </c>
      <c r="T7095" s="26" t="s">
        <v>1415</v>
      </c>
      <c r="U7095" s="25" t="s">
        <v>1416</v>
      </c>
      <c r="V7095" s="31">
        <v>45443</v>
      </c>
      <c r="W7095" s="99" t="s">
        <v>31498</v>
      </c>
      <c r="X7095" s="25" t="s">
        <v>23286</v>
      </c>
      <c r="AB7095" s="414">
        <v>45322</v>
      </c>
    </row>
    <row r="7096" spans="1:29" s="8" customFormat="1" hidden="1" x14ac:dyDescent="0.25">
      <c r="A7096" s="409">
        <v>7080</v>
      </c>
      <c r="B7096" s="414">
        <v>45322</v>
      </c>
      <c r="C7096" s="412">
        <f t="shared" si="110"/>
        <v>2024</v>
      </c>
      <c r="D7096" s="22" t="s">
        <v>27190</v>
      </c>
      <c r="E7096" s="23">
        <v>100327053</v>
      </c>
      <c r="F7096" s="24" t="s">
        <v>26547</v>
      </c>
      <c r="G7096" s="22" t="s">
        <v>613</v>
      </c>
      <c r="H7096" s="22" t="s">
        <v>712</v>
      </c>
      <c r="I7096" s="26" t="s">
        <v>687</v>
      </c>
      <c r="J7096" s="25">
        <v>77</v>
      </c>
      <c r="L7096" s="26" t="s">
        <v>27191</v>
      </c>
      <c r="M7096" s="413" t="s">
        <v>1427</v>
      </c>
      <c r="N7096" s="412" t="s">
        <v>1429</v>
      </c>
      <c r="O7096" s="26" t="s">
        <v>25500</v>
      </c>
      <c r="P7096" s="27" t="s">
        <v>31476</v>
      </c>
      <c r="Q7096" s="28" t="s">
        <v>9586</v>
      </c>
      <c r="R7096" s="29" t="s">
        <v>31477</v>
      </c>
      <c r="S7096" s="30">
        <v>45344</v>
      </c>
      <c r="T7096" s="26" t="s">
        <v>1415</v>
      </c>
      <c r="U7096" s="25" t="s">
        <v>1416</v>
      </c>
      <c r="V7096" s="31">
        <v>45442</v>
      </c>
      <c r="W7096" s="99" t="s">
        <v>31478</v>
      </c>
      <c r="X7096" s="25" t="s">
        <v>23286</v>
      </c>
      <c r="AB7096" s="414">
        <v>45322</v>
      </c>
    </row>
    <row r="7097" spans="1:29" hidden="1" x14ac:dyDescent="0.25">
      <c r="A7097" s="409">
        <v>7081</v>
      </c>
      <c r="B7097" s="414">
        <v>45322</v>
      </c>
      <c r="C7097" s="412">
        <f t="shared" si="110"/>
        <v>2024</v>
      </c>
      <c r="D7097" s="22" t="s">
        <v>27211</v>
      </c>
      <c r="E7097" s="23">
        <v>100312351</v>
      </c>
      <c r="F7097" s="24" t="s">
        <v>8442</v>
      </c>
      <c r="G7097" s="22" t="s">
        <v>613</v>
      </c>
      <c r="H7097" s="22" t="s">
        <v>707</v>
      </c>
      <c r="I7097" s="26" t="s">
        <v>638</v>
      </c>
      <c r="J7097" s="25">
        <v>89</v>
      </c>
      <c r="K7097" s="8"/>
      <c r="L7097" s="26" t="s">
        <v>27212</v>
      </c>
      <c r="M7097" s="413" t="s">
        <v>1427</v>
      </c>
      <c r="N7097" s="39" t="s">
        <v>1429</v>
      </c>
      <c r="O7097" s="26" t="s">
        <v>1446</v>
      </c>
      <c r="P7097" s="27" t="s">
        <v>27213</v>
      </c>
      <c r="Q7097" s="28" t="s">
        <v>9586</v>
      </c>
      <c r="R7097" s="29" t="s">
        <v>30170</v>
      </c>
      <c r="S7097" s="30">
        <v>45343</v>
      </c>
      <c r="T7097" s="26" t="s">
        <v>1415</v>
      </c>
      <c r="U7097" s="25" t="s">
        <v>1416</v>
      </c>
      <c r="V7097" s="31">
        <v>45420</v>
      </c>
      <c r="W7097" s="99" t="s">
        <v>30171</v>
      </c>
      <c r="X7097" s="25" t="s">
        <v>23286</v>
      </c>
      <c r="Y7097" s="8"/>
      <c r="Z7097" s="8"/>
      <c r="AA7097" s="8"/>
      <c r="AB7097" s="414">
        <v>45322</v>
      </c>
      <c r="AC7097" s="8"/>
    </row>
    <row r="7098" spans="1:29" hidden="1" x14ac:dyDescent="0.25">
      <c r="A7098" s="516">
        <v>7082</v>
      </c>
      <c r="B7098" s="517">
        <v>45322</v>
      </c>
      <c r="C7098" s="412">
        <f t="shared" si="110"/>
        <v>2024</v>
      </c>
      <c r="D7098" s="591" t="s">
        <v>27228</v>
      </c>
      <c r="E7098" s="592" t="s">
        <v>606</v>
      </c>
      <c r="F7098" s="593" t="s">
        <v>8443</v>
      </c>
      <c r="G7098" s="591" t="s">
        <v>613</v>
      </c>
      <c r="H7098" s="591" t="s">
        <v>2605</v>
      </c>
      <c r="I7098" s="594" t="s">
        <v>625</v>
      </c>
      <c r="J7098" s="528">
        <v>33</v>
      </c>
      <c r="K7098" s="527"/>
      <c r="L7098" s="594" t="s">
        <v>29104</v>
      </c>
      <c r="M7098" s="520" t="s">
        <v>1427</v>
      </c>
      <c r="N7098" s="522" t="s">
        <v>1429</v>
      </c>
      <c r="O7098" s="594" t="s">
        <v>1601</v>
      </c>
      <c r="P7098" s="595" t="s">
        <v>27229</v>
      </c>
      <c r="Q7098" s="593" t="s">
        <v>829</v>
      </c>
      <c r="R7098" s="594" t="s">
        <v>29104</v>
      </c>
      <c r="S7098" s="596">
        <v>45391</v>
      </c>
      <c r="T7098" s="594" t="s">
        <v>29105</v>
      </c>
      <c r="U7098" s="528" t="s">
        <v>1416</v>
      </c>
      <c r="V7098" s="597">
        <v>45391</v>
      </c>
      <c r="W7098" s="598" t="s">
        <v>1419</v>
      </c>
      <c r="X7098" s="528" t="s">
        <v>14259</v>
      </c>
      <c r="Y7098" s="527"/>
      <c r="Z7098" s="527"/>
      <c r="AA7098" s="527"/>
      <c r="AB7098" s="517">
        <v>45322</v>
      </c>
      <c r="AC7098" s="527"/>
    </row>
    <row r="7099" spans="1:29" s="8" customFormat="1" hidden="1" x14ac:dyDescent="0.25">
      <c r="A7099" s="409">
        <v>7083</v>
      </c>
      <c r="B7099" s="414">
        <v>45322</v>
      </c>
      <c r="C7099" s="412">
        <f t="shared" si="110"/>
        <v>2024</v>
      </c>
      <c r="D7099" s="22" t="s">
        <v>27262</v>
      </c>
      <c r="E7099" s="23">
        <v>100359198</v>
      </c>
      <c r="F7099" s="24" t="s">
        <v>8442</v>
      </c>
      <c r="G7099" s="22" t="s">
        <v>613</v>
      </c>
      <c r="H7099" s="22" t="s">
        <v>802</v>
      </c>
      <c r="I7099" s="26" t="s">
        <v>657</v>
      </c>
      <c r="J7099" s="25">
        <v>60</v>
      </c>
      <c r="L7099" s="26" t="s">
        <v>27263</v>
      </c>
      <c r="M7099" s="413" t="s">
        <v>1427</v>
      </c>
      <c r="N7099" s="39" t="s">
        <v>1429</v>
      </c>
      <c r="O7099" s="26" t="s">
        <v>1460</v>
      </c>
      <c r="P7099" s="27" t="s">
        <v>31052</v>
      </c>
      <c r="Q7099" s="28" t="s">
        <v>9586</v>
      </c>
      <c r="R7099" s="29" t="s">
        <v>31053</v>
      </c>
      <c r="S7099" s="30">
        <v>45343</v>
      </c>
      <c r="T7099" s="26" t="s">
        <v>1415</v>
      </c>
      <c r="U7099" s="25" t="s">
        <v>1416</v>
      </c>
      <c r="V7099" s="31">
        <v>45435</v>
      </c>
      <c r="W7099" s="99" t="s">
        <v>31054</v>
      </c>
      <c r="X7099" s="25" t="s">
        <v>23286</v>
      </c>
      <c r="AB7099" s="414">
        <v>45322</v>
      </c>
    </row>
    <row r="7100" spans="1:29" s="8" customFormat="1" hidden="1" x14ac:dyDescent="0.25">
      <c r="A7100" s="409">
        <v>7084</v>
      </c>
      <c r="B7100" s="414">
        <v>45322</v>
      </c>
      <c r="C7100" s="412">
        <f t="shared" si="110"/>
        <v>2024</v>
      </c>
      <c r="D7100" s="22" t="s">
        <v>27415</v>
      </c>
      <c r="E7100" s="23">
        <v>100360469</v>
      </c>
      <c r="F7100" s="24" t="s">
        <v>26547</v>
      </c>
      <c r="G7100" s="22" t="s">
        <v>613</v>
      </c>
      <c r="H7100" s="22" t="s">
        <v>717</v>
      </c>
      <c r="I7100" s="26" t="s">
        <v>7875</v>
      </c>
      <c r="J7100" s="25">
        <v>61</v>
      </c>
      <c r="L7100" s="26" t="s">
        <v>27416</v>
      </c>
      <c r="M7100" s="413" t="s">
        <v>1427</v>
      </c>
      <c r="N7100" s="412" t="s">
        <v>1429</v>
      </c>
      <c r="O7100" s="26" t="s">
        <v>7488</v>
      </c>
      <c r="P7100" s="27" t="s">
        <v>32707</v>
      </c>
      <c r="Q7100" s="28" t="s">
        <v>9586</v>
      </c>
      <c r="R7100" s="29" t="s">
        <v>32708</v>
      </c>
      <c r="S7100" s="30">
        <v>45343</v>
      </c>
      <c r="T7100" s="26" t="s">
        <v>1415</v>
      </c>
      <c r="U7100" s="25" t="s">
        <v>1416</v>
      </c>
      <c r="V7100" s="31">
        <v>45472</v>
      </c>
      <c r="W7100" s="99" t="s">
        <v>32709</v>
      </c>
      <c r="X7100" s="25" t="s">
        <v>23286</v>
      </c>
      <c r="Z7100" s="8" t="s">
        <v>1647</v>
      </c>
      <c r="AB7100" s="414">
        <v>45322</v>
      </c>
    </row>
    <row r="7101" spans="1:29" s="527" customFormat="1" hidden="1" x14ac:dyDescent="0.25">
      <c r="A7101" s="409">
        <v>7085</v>
      </c>
      <c r="B7101" s="414">
        <v>45323</v>
      </c>
      <c r="C7101" s="412">
        <f t="shared" si="110"/>
        <v>2024</v>
      </c>
      <c r="D7101" s="22" t="s">
        <v>27118</v>
      </c>
      <c r="E7101" s="23">
        <v>100355240</v>
      </c>
      <c r="F7101" s="24" t="s">
        <v>8442</v>
      </c>
      <c r="G7101" s="22" t="s">
        <v>613</v>
      </c>
      <c r="H7101" s="22" t="s">
        <v>20439</v>
      </c>
      <c r="I7101" s="26" t="s">
        <v>616</v>
      </c>
      <c r="J7101" s="25">
        <v>33</v>
      </c>
      <c r="K7101" s="8"/>
      <c r="L7101" s="26" t="s">
        <v>27119</v>
      </c>
      <c r="M7101" s="413" t="s">
        <v>1427</v>
      </c>
      <c r="N7101" s="39" t="s">
        <v>1429</v>
      </c>
      <c r="O7101" s="26" t="s">
        <v>1441</v>
      </c>
      <c r="P7101" s="27" t="s">
        <v>30618</v>
      </c>
      <c r="Q7101" s="28" t="s">
        <v>9586</v>
      </c>
      <c r="R7101" s="29" t="s">
        <v>30619</v>
      </c>
      <c r="S7101" s="30">
        <v>45343</v>
      </c>
      <c r="T7101" s="26" t="s">
        <v>1415</v>
      </c>
      <c r="U7101" s="25" t="s">
        <v>1416</v>
      </c>
      <c r="V7101" s="31">
        <v>45425</v>
      </c>
      <c r="W7101" s="99" t="s">
        <v>30620</v>
      </c>
      <c r="X7101" s="25" t="s">
        <v>23286</v>
      </c>
      <c r="Y7101" s="8"/>
      <c r="Z7101" s="8">
        <v>89093000808</v>
      </c>
      <c r="AA7101" s="8">
        <v>89199736937</v>
      </c>
      <c r="AB7101" s="414">
        <v>45323</v>
      </c>
      <c r="AC7101" s="8"/>
    </row>
    <row r="7102" spans="1:29" s="8" customFormat="1" ht="15" hidden="1" customHeight="1" x14ac:dyDescent="0.25">
      <c r="A7102" s="409">
        <v>7086</v>
      </c>
      <c r="B7102" s="414">
        <v>45323</v>
      </c>
      <c r="C7102" s="412">
        <f t="shared" si="110"/>
        <v>2024</v>
      </c>
      <c r="D7102" s="22" t="s">
        <v>27168</v>
      </c>
      <c r="E7102" s="23">
        <v>100339927</v>
      </c>
      <c r="F7102" s="24" t="s">
        <v>8442</v>
      </c>
      <c r="G7102" s="22" t="s">
        <v>613</v>
      </c>
      <c r="H7102" s="22" t="s">
        <v>679</v>
      </c>
      <c r="I7102" s="26" t="s">
        <v>632</v>
      </c>
      <c r="J7102" s="25">
        <v>112</v>
      </c>
      <c r="L7102" s="26" t="s">
        <v>27169</v>
      </c>
      <c r="M7102" s="413" t="s">
        <v>1427</v>
      </c>
      <c r="N7102" s="39" t="s">
        <v>1429</v>
      </c>
      <c r="O7102" s="26" t="s">
        <v>1446</v>
      </c>
      <c r="P7102" s="27" t="s">
        <v>27170</v>
      </c>
      <c r="Q7102" s="28" t="s">
        <v>9586</v>
      </c>
      <c r="R7102" s="29" t="s">
        <v>29900</v>
      </c>
      <c r="S7102" s="30">
        <v>45348</v>
      </c>
      <c r="T7102" s="26" t="s">
        <v>1415</v>
      </c>
      <c r="U7102" s="25" t="s">
        <v>1416</v>
      </c>
      <c r="V7102" s="31">
        <v>45416</v>
      </c>
      <c r="W7102" s="99" t="s">
        <v>29901</v>
      </c>
      <c r="X7102" s="25" t="s">
        <v>23286</v>
      </c>
      <c r="AB7102" s="414">
        <v>45323</v>
      </c>
    </row>
    <row r="7103" spans="1:29" s="8" customFormat="1" hidden="1" x14ac:dyDescent="0.25">
      <c r="A7103" s="409">
        <v>7087</v>
      </c>
      <c r="B7103" s="414">
        <v>45323</v>
      </c>
      <c r="C7103" s="412">
        <f t="shared" si="110"/>
        <v>2024</v>
      </c>
      <c r="D7103" s="22" t="s">
        <v>27171</v>
      </c>
      <c r="E7103" s="23" t="s">
        <v>606</v>
      </c>
      <c r="F7103" s="24" t="s">
        <v>8442</v>
      </c>
      <c r="G7103" s="22" t="s">
        <v>613</v>
      </c>
      <c r="H7103" s="22" t="s">
        <v>24157</v>
      </c>
      <c r="I7103" s="26" t="s">
        <v>634</v>
      </c>
      <c r="J7103" s="25">
        <v>77</v>
      </c>
      <c r="L7103" s="26" t="s">
        <v>27172</v>
      </c>
      <c r="M7103" s="413" t="s">
        <v>1427</v>
      </c>
      <c r="N7103" s="39" t="s">
        <v>1429</v>
      </c>
      <c r="O7103" s="26" t="s">
        <v>1446</v>
      </c>
      <c r="P7103" s="27" t="s">
        <v>11876</v>
      </c>
      <c r="Q7103" s="28" t="s">
        <v>9586</v>
      </c>
      <c r="R7103" s="29" t="s">
        <v>31790</v>
      </c>
      <c r="S7103" s="30">
        <v>45344</v>
      </c>
      <c r="T7103" s="26" t="s">
        <v>1415</v>
      </c>
      <c r="U7103" s="25" t="s">
        <v>1416</v>
      </c>
      <c r="V7103" s="31">
        <v>45450</v>
      </c>
      <c r="W7103" s="99" t="s">
        <v>12168</v>
      </c>
      <c r="X7103" s="25" t="s">
        <v>23286</v>
      </c>
      <c r="AB7103" s="414">
        <v>45323</v>
      </c>
    </row>
    <row r="7104" spans="1:29" s="8" customFormat="1" hidden="1" x14ac:dyDescent="0.25">
      <c r="A7104" s="409">
        <v>7088</v>
      </c>
      <c r="B7104" s="414">
        <v>45323</v>
      </c>
      <c r="C7104" s="412">
        <f t="shared" si="110"/>
        <v>2024</v>
      </c>
      <c r="D7104" s="411" t="s">
        <v>27182</v>
      </c>
      <c r="E7104" s="415">
        <v>100323758</v>
      </c>
      <c r="F7104" s="416" t="s">
        <v>8442</v>
      </c>
      <c r="G7104" s="411" t="s">
        <v>613</v>
      </c>
      <c r="H7104" s="411" t="s">
        <v>709</v>
      </c>
      <c r="I7104" s="413" t="s">
        <v>622</v>
      </c>
      <c r="J7104" s="417">
        <v>63</v>
      </c>
      <c r="L7104" s="413" t="s">
        <v>27183</v>
      </c>
      <c r="M7104" s="413" t="s">
        <v>1427</v>
      </c>
      <c r="N7104" s="39" t="s">
        <v>1429</v>
      </c>
      <c r="O7104" s="413" t="s">
        <v>1464</v>
      </c>
      <c r="P7104" s="418" t="s">
        <v>31347</v>
      </c>
      <c r="Q7104" s="419" t="s">
        <v>9586</v>
      </c>
      <c r="R7104" s="420" t="s">
        <v>31348</v>
      </c>
      <c r="S7104" s="408">
        <v>45343</v>
      </c>
      <c r="T7104" s="413" t="s">
        <v>1415</v>
      </c>
      <c r="U7104" s="417" t="s">
        <v>1416</v>
      </c>
      <c r="V7104" s="421">
        <v>45441</v>
      </c>
      <c r="W7104" s="422" t="s">
        <v>31349</v>
      </c>
      <c r="X7104" s="417" t="s">
        <v>23286</v>
      </c>
      <c r="AB7104" s="414">
        <v>45323</v>
      </c>
    </row>
    <row r="7105" spans="1:29" s="8" customFormat="1" hidden="1" x14ac:dyDescent="0.25">
      <c r="A7105" s="409">
        <v>7089</v>
      </c>
      <c r="B7105" s="414">
        <v>45323</v>
      </c>
      <c r="C7105" s="412">
        <f t="shared" si="110"/>
        <v>2024</v>
      </c>
      <c r="D7105" s="411" t="s">
        <v>27184</v>
      </c>
      <c r="E7105" s="415">
        <v>100002187</v>
      </c>
      <c r="F7105" s="416" t="s">
        <v>8442</v>
      </c>
      <c r="G7105" s="411" t="s">
        <v>613</v>
      </c>
      <c r="H7105" s="411" t="s">
        <v>13950</v>
      </c>
      <c r="I7105" s="413" t="s">
        <v>668</v>
      </c>
      <c r="J7105" s="417">
        <v>47</v>
      </c>
      <c r="L7105" s="413" t="s">
        <v>27185</v>
      </c>
      <c r="M7105" s="413" t="s">
        <v>1427</v>
      </c>
      <c r="N7105" s="39" t="s">
        <v>1429</v>
      </c>
      <c r="O7105" s="413" t="s">
        <v>1453</v>
      </c>
      <c r="P7105" s="418" t="s">
        <v>31037</v>
      </c>
      <c r="Q7105" s="419" t="s">
        <v>9586</v>
      </c>
      <c r="R7105" s="420" t="s">
        <v>31038</v>
      </c>
      <c r="S7105" s="408">
        <v>45343</v>
      </c>
      <c r="T7105" s="413" t="s">
        <v>1415</v>
      </c>
      <c r="U7105" s="417" t="s">
        <v>1416</v>
      </c>
      <c r="V7105" s="421">
        <v>45434</v>
      </c>
      <c r="W7105" s="422" t="s">
        <v>31034</v>
      </c>
      <c r="X7105" s="417" t="s">
        <v>23286</v>
      </c>
      <c r="AB7105" s="414">
        <v>45323</v>
      </c>
    </row>
    <row r="7106" spans="1:29" s="8" customFormat="1" hidden="1" x14ac:dyDescent="0.25">
      <c r="A7106" s="409">
        <v>7090</v>
      </c>
      <c r="B7106" s="414">
        <v>45323</v>
      </c>
      <c r="C7106" s="412">
        <f t="shared" si="110"/>
        <v>2024</v>
      </c>
      <c r="D7106" s="411" t="s">
        <v>27195</v>
      </c>
      <c r="E7106" s="415">
        <v>100391038</v>
      </c>
      <c r="F7106" s="416" t="s">
        <v>8442</v>
      </c>
      <c r="G7106" s="411" t="s">
        <v>613</v>
      </c>
      <c r="H7106" s="411" t="s">
        <v>620</v>
      </c>
      <c r="I7106" s="413" t="s">
        <v>617</v>
      </c>
      <c r="J7106" s="417">
        <v>43</v>
      </c>
      <c r="L7106" s="413" t="s">
        <v>31891</v>
      </c>
      <c r="M7106" s="413" t="s">
        <v>1427</v>
      </c>
      <c r="N7106" s="39" t="s">
        <v>1429</v>
      </c>
      <c r="O7106" s="413" t="s">
        <v>25500</v>
      </c>
      <c r="P7106" s="418" t="s">
        <v>31892</v>
      </c>
      <c r="Q7106" s="419" t="s">
        <v>23962</v>
      </c>
      <c r="R7106" s="420" t="s">
        <v>31893</v>
      </c>
      <c r="S7106" s="408">
        <v>45363</v>
      </c>
      <c r="T7106" s="413" t="s">
        <v>1415</v>
      </c>
      <c r="U7106" s="417" t="s">
        <v>1416</v>
      </c>
      <c r="V7106" s="421">
        <v>45453</v>
      </c>
      <c r="W7106" s="422" t="s">
        <v>31894</v>
      </c>
      <c r="X7106" s="417" t="s">
        <v>23286</v>
      </c>
      <c r="AB7106" s="414">
        <v>45323</v>
      </c>
    </row>
    <row r="7107" spans="1:29" hidden="1" x14ac:dyDescent="0.25">
      <c r="A7107" s="1428">
        <v>7091</v>
      </c>
      <c r="B7107" s="109">
        <v>45323</v>
      </c>
      <c r="C7107" s="412">
        <f t="shared" si="110"/>
        <v>2024</v>
      </c>
      <c r="D7107" s="1794" t="s">
        <v>27202</v>
      </c>
      <c r="E7107" s="2965" t="s">
        <v>606</v>
      </c>
      <c r="F7107" s="1795" t="s">
        <v>8443</v>
      </c>
      <c r="G7107" s="1794" t="s">
        <v>613</v>
      </c>
      <c r="H7107" s="1794" t="s">
        <v>1794</v>
      </c>
      <c r="I7107" s="1796" t="s">
        <v>755</v>
      </c>
      <c r="J7107" s="115">
        <v>84</v>
      </c>
      <c r="L7107" s="1796" t="s">
        <v>27203</v>
      </c>
      <c r="M7107" s="114" t="s">
        <v>1427</v>
      </c>
      <c r="N7107" s="138" t="s">
        <v>1429</v>
      </c>
      <c r="O7107" s="1796" t="s">
        <v>1601</v>
      </c>
      <c r="P7107" s="1797" t="s">
        <v>27204</v>
      </c>
      <c r="Q7107" s="118"/>
      <c r="R7107" s="119"/>
      <c r="S7107" s="120"/>
      <c r="T7107" s="114"/>
      <c r="U7107" s="115"/>
      <c r="V7107" s="121"/>
      <c r="W7107" s="135"/>
      <c r="X7107" s="115"/>
      <c r="Z7107" s="1798" t="s">
        <v>15236</v>
      </c>
      <c r="AB7107" s="109">
        <v>45323</v>
      </c>
    </row>
    <row r="7108" spans="1:29" hidden="1" x14ac:dyDescent="0.25">
      <c r="A7108" s="1428">
        <v>7092</v>
      </c>
      <c r="B7108" s="109">
        <v>45323</v>
      </c>
      <c r="C7108" s="412">
        <f t="shared" si="110"/>
        <v>2024</v>
      </c>
      <c r="D7108" s="1804" t="s">
        <v>27251</v>
      </c>
      <c r="E7108" s="1805" t="s">
        <v>606</v>
      </c>
      <c r="F7108" s="1806" t="s">
        <v>8443</v>
      </c>
      <c r="G7108" s="1804" t="s">
        <v>613</v>
      </c>
      <c r="H7108" s="1804" t="s">
        <v>807</v>
      </c>
      <c r="I7108" s="1807" t="s">
        <v>635</v>
      </c>
      <c r="J7108" s="115">
        <v>458</v>
      </c>
      <c r="L7108" s="1807" t="s">
        <v>27252</v>
      </c>
      <c r="M7108" s="114" t="s">
        <v>1427</v>
      </c>
      <c r="N7108" s="138" t="s">
        <v>1429</v>
      </c>
      <c r="O7108" s="1807" t="s">
        <v>1790</v>
      </c>
      <c r="P7108" s="1809" t="s">
        <v>20385</v>
      </c>
      <c r="Q7108" s="118"/>
      <c r="R7108" s="119"/>
      <c r="S7108" s="120"/>
      <c r="T7108" s="114"/>
      <c r="U7108" s="115"/>
      <c r="V7108" s="121"/>
      <c r="W7108" s="135"/>
      <c r="X7108" s="115"/>
      <c r="Z7108" s="1798"/>
      <c r="AB7108" s="109">
        <v>45323</v>
      </c>
    </row>
    <row r="7109" spans="1:29" hidden="1" x14ac:dyDescent="0.25">
      <c r="A7109" s="516">
        <v>7093</v>
      </c>
      <c r="B7109" s="517">
        <v>45323</v>
      </c>
      <c r="C7109" s="412">
        <f t="shared" si="110"/>
        <v>2024</v>
      </c>
      <c r="D7109" s="591" t="s">
        <v>27253</v>
      </c>
      <c r="E7109" s="592">
        <v>100299561</v>
      </c>
      <c r="F7109" s="459" t="s">
        <v>8443</v>
      </c>
      <c r="G7109" s="591" t="s">
        <v>613</v>
      </c>
      <c r="H7109" s="591" t="s">
        <v>760</v>
      </c>
      <c r="I7109" s="594" t="s">
        <v>726</v>
      </c>
      <c r="J7109" s="528">
        <v>145</v>
      </c>
      <c r="K7109" s="527"/>
      <c r="L7109" s="594" t="s">
        <v>27254</v>
      </c>
      <c r="M7109" s="520" t="s">
        <v>1427</v>
      </c>
      <c r="N7109" s="522" t="s">
        <v>1429</v>
      </c>
      <c r="O7109" s="594" t="s">
        <v>1433</v>
      </c>
      <c r="P7109" s="595" t="s">
        <v>27255</v>
      </c>
      <c r="Q7109" s="834" t="s">
        <v>837</v>
      </c>
      <c r="R7109" s="835" t="s">
        <v>27254</v>
      </c>
      <c r="S7109" s="596">
        <v>45383</v>
      </c>
      <c r="T7109" s="594" t="s">
        <v>23737</v>
      </c>
      <c r="U7109" s="528" t="s">
        <v>1416</v>
      </c>
      <c r="V7109" s="597">
        <v>45407</v>
      </c>
      <c r="W7109" s="598" t="s">
        <v>1419</v>
      </c>
      <c r="X7109" s="528" t="s">
        <v>14259</v>
      </c>
      <c r="Y7109" s="527"/>
      <c r="Z7109" s="527"/>
      <c r="AA7109" s="527"/>
      <c r="AB7109" s="517">
        <v>45323</v>
      </c>
      <c r="AC7109" s="527"/>
    </row>
    <row r="7110" spans="1:29" s="527" customFormat="1" hidden="1" x14ac:dyDescent="0.25">
      <c r="A7110" s="409">
        <v>7094</v>
      </c>
      <c r="B7110" s="414">
        <v>45323</v>
      </c>
      <c r="C7110" s="412">
        <f t="shared" si="110"/>
        <v>2024</v>
      </c>
      <c r="D7110" s="22" t="s">
        <v>27256</v>
      </c>
      <c r="E7110" s="23">
        <v>100236777</v>
      </c>
      <c r="F7110" s="24" t="s">
        <v>8442</v>
      </c>
      <c r="G7110" s="22" t="s">
        <v>613</v>
      </c>
      <c r="H7110" s="22" t="s">
        <v>2100</v>
      </c>
      <c r="I7110" s="26" t="s">
        <v>37</v>
      </c>
      <c r="J7110" s="25">
        <v>100</v>
      </c>
      <c r="K7110" s="8"/>
      <c r="L7110" s="26" t="s">
        <v>27257</v>
      </c>
      <c r="M7110" s="413" t="s">
        <v>1427</v>
      </c>
      <c r="N7110" s="39" t="s">
        <v>1429</v>
      </c>
      <c r="O7110" s="26" t="s">
        <v>1441</v>
      </c>
      <c r="P7110" s="27" t="s">
        <v>27258</v>
      </c>
      <c r="Q7110" s="28" t="s">
        <v>9586</v>
      </c>
      <c r="R7110" s="29" t="s">
        <v>32723</v>
      </c>
      <c r="S7110" s="30">
        <v>45343</v>
      </c>
      <c r="T7110" s="26" t="s">
        <v>1415</v>
      </c>
      <c r="U7110" s="25" t="s">
        <v>1416</v>
      </c>
      <c r="V7110" s="31">
        <v>45472</v>
      </c>
      <c r="W7110" s="99" t="s">
        <v>32724</v>
      </c>
      <c r="X7110" s="25" t="s">
        <v>23286</v>
      </c>
      <c r="Y7110" s="8"/>
      <c r="Z7110" s="8"/>
      <c r="AA7110" s="8"/>
      <c r="AB7110" s="414">
        <v>45323</v>
      </c>
      <c r="AC7110" s="8"/>
    </row>
    <row r="7111" spans="1:29" s="8" customFormat="1" hidden="1" x14ac:dyDescent="0.25">
      <c r="A7111" s="409">
        <v>7095</v>
      </c>
      <c r="B7111" s="414">
        <v>45323</v>
      </c>
      <c r="C7111" s="412">
        <f t="shared" si="110"/>
        <v>2024</v>
      </c>
      <c r="D7111" s="22" t="s">
        <v>27495</v>
      </c>
      <c r="E7111" s="23">
        <v>100355956</v>
      </c>
      <c r="F7111" s="24" t="s">
        <v>26547</v>
      </c>
      <c r="G7111" s="22" t="s">
        <v>613</v>
      </c>
      <c r="H7111" s="22" t="s">
        <v>9030</v>
      </c>
      <c r="I7111" s="26" t="s">
        <v>41</v>
      </c>
      <c r="J7111" s="25">
        <v>126</v>
      </c>
      <c r="L7111" s="26" t="s">
        <v>27496</v>
      </c>
      <c r="M7111" s="413" t="s">
        <v>1427</v>
      </c>
      <c r="N7111" s="39" t="s">
        <v>1429</v>
      </c>
      <c r="O7111" s="26" t="s">
        <v>7488</v>
      </c>
      <c r="P7111" s="27" t="s">
        <v>31819</v>
      </c>
      <c r="Q7111" s="28" t="s">
        <v>9586</v>
      </c>
      <c r="R7111" s="29" t="s">
        <v>31820</v>
      </c>
      <c r="S7111" s="30">
        <v>45344</v>
      </c>
      <c r="T7111" s="26" t="s">
        <v>1415</v>
      </c>
      <c r="U7111" s="25" t="s">
        <v>1416</v>
      </c>
      <c r="V7111" s="31">
        <v>45451</v>
      </c>
      <c r="W7111" s="99" t="s">
        <v>31821</v>
      </c>
      <c r="X7111" s="25" t="s">
        <v>23286</v>
      </c>
      <c r="AB7111" s="414">
        <v>45323</v>
      </c>
    </row>
    <row r="7112" spans="1:29" hidden="1" x14ac:dyDescent="0.25">
      <c r="A7112" s="1428">
        <v>7096</v>
      </c>
      <c r="B7112" s="109">
        <v>45324</v>
      </c>
      <c r="C7112" s="412">
        <f t="shared" si="110"/>
        <v>2024</v>
      </c>
      <c r="D7112" s="1801" t="s">
        <v>27259</v>
      </c>
      <c r="E7112" s="1808" t="s">
        <v>606</v>
      </c>
      <c r="F7112" s="1800" t="s">
        <v>8443</v>
      </c>
      <c r="G7112" s="1801" t="s">
        <v>613</v>
      </c>
      <c r="H7112" s="1801" t="s">
        <v>709</v>
      </c>
      <c r="I7112" s="1802" t="s">
        <v>8295</v>
      </c>
      <c r="J7112" s="124">
        <v>29</v>
      </c>
      <c r="L7112" s="1802" t="s">
        <v>27260</v>
      </c>
      <c r="M7112" s="114" t="s">
        <v>1427</v>
      </c>
      <c r="N7112" s="138" t="s">
        <v>1429</v>
      </c>
      <c r="O7112" s="1802" t="s">
        <v>1453</v>
      </c>
      <c r="P7112" s="1803" t="s">
        <v>27261</v>
      </c>
      <c r="Q7112" s="128"/>
      <c r="R7112" s="129"/>
      <c r="S7112" s="130"/>
      <c r="T7112" s="126"/>
      <c r="U7112" s="124"/>
      <c r="V7112" s="131"/>
      <c r="W7112" s="122"/>
      <c r="X7112" s="124"/>
      <c r="Z7112" s="1798">
        <v>89991951005</v>
      </c>
      <c r="AB7112" s="109">
        <v>45324</v>
      </c>
    </row>
    <row r="7113" spans="1:29" hidden="1" x14ac:dyDescent="0.25">
      <c r="A7113" s="409">
        <v>7097</v>
      </c>
      <c r="B7113" s="414">
        <v>45324</v>
      </c>
      <c r="C7113" s="412">
        <f t="shared" si="110"/>
        <v>2024</v>
      </c>
      <c r="D7113" s="22" t="s">
        <v>27192</v>
      </c>
      <c r="E7113" s="23">
        <v>100387815</v>
      </c>
      <c r="F7113" s="24" t="s">
        <v>8442</v>
      </c>
      <c r="G7113" s="22" t="s">
        <v>613</v>
      </c>
      <c r="H7113" s="22" t="s">
        <v>740</v>
      </c>
      <c r="I7113" s="26" t="s">
        <v>687</v>
      </c>
      <c r="J7113" s="25">
        <v>82</v>
      </c>
      <c r="K7113" s="8"/>
      <c r="L7113" s="412">
        <v>10781849</v>
      </c>
      <c r="M7113" s="413" t="s">
        <v>1427</v>
      </c>
      <c r="N7113" s="412" t="s">
        <v>1429</v>
      </c>
      <c r="O7113" s="26" t="s">
        <v>2122</v>
      </c>
      <c r="P7113" s="27" t="s">
        <v>17328</v>
      </c>
      <c r="Q7113" s="28" t="s">
        <v>9586</v>
      </c>
      <c r="R7113" s="29" t="s">
        <v>30634</v>
      </c>
      <c r="S7113" s="30">
        <v>45343</v>
      </c>
      <c r="T7113" s="26" t="s">
        <v>1415</v>
      </c>
      <c r="U7113" s="25" t="s">
        <v>1416</v>
      </c>
      <c r="V7113" s="31">
        <v>45425</v>
      </c>
      <c r="W7113" s="99" t="s">
        <v>30635</v>
      </c>
      <c r="X7113" s="25" t="s">
        <v>23286</v>
      </c>
      <c r="Y7113" s="8"/>
      <c r="Z7113" s="8"/>
      <c r="AA7113" s="8"/>
      <c r="AB7113" s="414">
        <v>45324</v>
      </c>
      <c r="AC7113" s="8"/>
    </row>
    <row r="7114" spans="1:29" s="8" customFormat="1" hidden="1" x14ac:dyDescent="0.25">
      <c r="A7114" s="409">
        <v>7098</v>
      </c>
      <c r="B7114" s="414">
        <v>45324</v>
      </c>
      <c r="C7114" s="412">
        <f t="shared" si="110"/>
        <v>2024</v>
      </c>
      <c r="D7114" s="22" t="s">
        <v>27193</v>
      </c>
      <c r="E7114" s="23" t="s">
        <v>606</v>
      </c>
      <c r="F7114" s="24" t="s">
        <v>8442</v>
      </c>
      <c r="G7114" s="22" t="s">
        <v>613</v>
      </c>
      <c r="H7114" s="22" t="s">
        <v>696</v>
      </c>
      <c r="I7114" s="26" t="s">
        <v>739</v>
      </c>
      <c r="J7114" s="25">
        <v>51</v>
      </c>
      <c r="L7114" s="26" t="s">
        <v>27194</v>
      </c>
      <c r="M7114" s="413" t="s">
        <v>1427</v>
      </c>
      <c r="N7114" s="39" t="s">
        <v>1429</v>
      </c>
      <c r="O7114" s="26" t="s">
        <v>1460</v>
      </c>
      <c r="P7114" s="27" t="s">
        <v>7496</v>
      </c>
      <c r="Q7114" s="28" t="s">
        <v>9586</v>
      </c>
      <c r="R7114" s="29" t="s">
        <v>30065</v>
      </c>
      <c r="S7114" s="30">
        <v>45344</v>
      </c>
      <c r="T7114" s="26" t="s">
        <v>1415</v>
      </c>
      <c r="U7114" s="25" t="s">
        <v>1416</v>
      </c>
      <c r="V7114" s="31">
        <v>45418</v>
      </c>
      <c r="W7114" s="99" t="s">
        <v>30066</v>
      </c>
      <c r="X7114" s="25" t="s">
        <v>23286</v>
      </c>
      <c r="AB7114" s="414">
        <v>45324</v>
      </c>
    </row>
    <row r="7115" spans="1:29" hidden="1" x14ac:dyDescent="0.25">
      <c r="A7115" s="409">
        <v>7099</v>
      </c>
      <c r="B7115" s="414">
        <v>45324</v>
      </c>
      <c r="C7115" s="412">
        <f t="shared" si="110"/>
        <v>2024</v>
      </c>
      <c r="D7115" s="22" t="s">
        <v>27199</v>
      </c>
      <c r="E7115" s="23">
        <v>100389933</v>
      </c>
      <c r="F7115" s="24" t="s">
        <v>8442</v>
      </c>
      <c r="G7115" s="22" t="s">
        <v>613</v>
      </c>
      <c r="H7115" s="22" t="s">
        <v>796</v>
      </c>
      <c r="I7115" s="26" t="s">
        <v>695</v>
      </c>
      <c r="J7115" s="25">
        <v>59</v>
      </c>
      <c r="K7115" s="8"/>
      <c r="L7115" s="26" t="s">
        <v>19363</v>
      </c>
      <c r="M7115" s="413" t="s">
        <v>1427</v>
      </c>
      <c r="N7115" s="39" t="s">
        <v>1429</v>
      </c>
      <c r="O7115" s="26" t="s">
        <v>1464</v>
      </c>
      <c r="P7115" s="27" t="s">
        <v>2389</v>
      </c>
      <c r="Q7115" s="28" t="s">
        <v>9586</v>
      </c>
      <c r="R7115" s="29" t="s">
        <v>30134</v>
      </c>
      <c r="S7115" s="30">
        <v>45343</v>
      </c>
      <c r="T7115" s="26" t="s">
        <v>1415</v>
      </c>
      <c r="U7115" s="25" t="s">
        <v>1416</v>
      </c>
      <c r="V7115" s="31">
        <v>45423</v>
      </c>
      <c r="W7115" s="99" t="s">
        <v>30135</v>
      </c>
      <c r="X7115" s="25" t="s">
        <v>23286</v>
      </c>
      <c r="Y7115" s="8"/>
      <c r="Z7115" s="8"/>
      <c r="AA7115" s="8"/>
      <c r="AB7115" s="414">
        <v>45324</v>
      </c>
      <c r="AC7115" s="8"/>
    </row>
    <row r="7116" spans="1:29" s="8" customFormat="1" hidden="1" x14ac:dyDescent="0.25">
      <c r="A7116" s="1428">
        <v>7100</v>
      </c>
      <c r="B7116" s="109">
        <v>45324</v>
      </c>
      <c r="C7116" s="412">
        <f t="shared" si="110"/>
        <v>2024</v>
      </c>
      <c r="D7116" s="3181" t="s">
        <v>27200</v>
      </c>
      <c r="E7116" s="141">
        <v>100384206</v>
      </c>
      <c r="F7116" s="1795" t="s">
        <v>8443</v>
      </c>
      <c r="G7116" s="3181" t="s">
        <v>613</v>
      </c>
      <c r="H7116" s="3181" t="s">
        <v>620</v>
      </c>
      <c r="I7116" s="3229" t="s">
        <v>3839</v>
      </c>
      <c r="J7116" s="124">
        <v>32</v>
      </c>
      <c r="K7116" s="1"/>
      <c r="L7116" s="3229" t="s">
        <v>2040</v>
      </c>
      <c r="M7116" s="114" t="s">
        <v>1427</v>
      </c>
      <c r="N7116" s="138" t="s">
        <v>1429</v>
      </c>
      <c r="O7116" s="3229" t="s">
        <v>2040</v>
      </c>
      <c r="P7116" s="3248" t="s">
        <v>27201</v>
      </c>
      <c r="Q7116" s="128"/>
      <c r="R7116" s="129"/>
      <c r="S7116" s="130"/>
      <c r="T7116" s="126"/>
      <c r="U7116" s="124"/>
      <c r="V7116" s="131"/>
      <c r="W7116" s="122"/>
      <c r="X7116" s="124"/>
      <c r="Y7116" s="1"/>
      <c r="Z7116" s="1">
        <v>89055146392</v>
      </c>
      <c r="AA7116" s="1"/>
      <c r="AB7116" s="109">
        <v>45324</v>
      </c>
      <c r="AC7116" s="1"/>
    </row>
    <row r="7117" spans="1:29" s="8" customFormat="1" hidden="1" x14ac:dyDescent="0.25">
      <c r="A7117" s="409">
        <v>7101</v>
      </c>
      <c r="B7117" s="414">
        <v>45324</v>
      </c>
      <c r="C7117" s="412">
        <f t="shared" si="110"/>
        <v>2024</v>
      </c>
      <c r="D7117" s="411" t="s">
        <v>27235</v>
      </c>
      <c r="E7117" s="415">
        <v>101132681</v>
      </c>
      <c r="F7117" s="416" t="s">
        <v>8442</v>
      </c>
      <c r="G7117" s="411" t="s">
        <v>629</v>
      </c>
      <c r="H7117" s="411" t="s">
        <v>630</v>
      </c>
      <c r="I7117" s="413" t="s">
        <v>14162</v>
      </c>
      <c r="J7117" s="417">
        <v>2</v>
      </c>
      <c r="L7117" s="413" t="s">
        <v>27236</v>
      </c>
      <c r="M7117" s="413" t="s">
        <v>1427</v>
      </c>
      <c r="N7117" s="39" t="s">
        <v>1429</v>
      </c>
      <c r="O7117" s="413" t="s">
        <v>1460</v>
      </c>
      <c r="P7117" s="418" t="s">
        <v>16876</v>
      </c>
      <c r="Q7117" s="419" t="s">
        <v>9586</v>
      </c>
      <c r="R7117" s="420" t="s">
        <v>31981</v>
      </c>
      <c r="S7117" s="408">
        <v>45343</v>
      </c>
      <c r="T7117" s="413" t="s">
        <v>1415</v>
      </c>
      <c r="U7117" s="417" t="s">
        <v>1416</v>
      </c>
      <c r="V7117" s="421">
        <v>45455</v>
      </c>
      <c r="W7117" s="422" t="s">
        <v>22508</v>
      </c>
      <c r="X7117" s="417" t="s">
        <v>23286</v>
      </c>
      <c r="Z7117" s="8">
        <v>89053403183</v>
      </c>
      <c r="AB7117" s="414">
        <v>45324</v>
      </c>
    </row>
    <row r="7118" spans="1:29" hidden="1" x14ac:dyDescent="0.25">
      <c r="A7118" s="1428">
        <v>7102</v>
      </c>
      <c r="B7118" s="109">
        <v>45324</v>
      </c>
      <c r="C7118" s="412">
        <f t="shared" si="110"/>
        <v>2024</v>
      </c>
      <c r="D7118" s="1794" t="s">
        <v>27278</v>
      </c>
      <c r="E7118" s="111">
        <v>100313026</v>
      </c>
      <c r="F7118" s="1814" t="s">
        <v>8443</v>
      </c>
      <c r="G7118" s="1815" t="s">
        <v>613</v>
      </c>
      <c r="H7118" s="1642" t="s">
        <v>652</v>
      </c>
      <c r="I7118" s="1816" t="s">
        <v>653</v>
      </c>
      <c r="J7118" s="115">
        <v>28</v>
      </c>
      <c r="L7118" s="1799" t="s">
        <v>27279</v>
      </c>
      <c r="M7118" s="114" t="s">
        <v>1427</v>
      </c>
      <c r="N7118" s="138" t="s">
        <v>1429</v>
      </c>
      <c r="O7118" s="1816" t="s">
        <v>1315</v>
      </c>
      <c r="P7118" s="1817" t="s">
        <v>26569</v>
      </c>
      <c r="Q7118" s="118"/>
      <c r="R7118" s="119"/>
      <c r="S7118" s="120"/>
      <c r="T7118" s="114"/>
      <c r="U7118" s="115"/>
      <c r="V7118" s="121"/>
      <c r="W7118" s="135"/>
      <c r="X7118" s="115"/>
      <c r="Z7118" s="1">
        <v>89053409385</v>
      </c>
      <c r="AA7118" s="1">
        <v>89278674615</v>
      </c>
      <c r="AB7118" s="109">
        <v>45324</v>
      </c>
    </row>
    <row r="7119" spans="1:29" s="527" customFormat="1" hidden="1" x14ac:dyDescent="0.25">
      <c r="A7119" s="516">
        <v>7103</v>
      </c>
      <c r="B7119" s="517">
        <v>45324</v>
      </c>
      <c r="C7119" s="412">
        <f t="shared" si="110"/>
        <v>2024</v>
      </c>
      <c r="D7119" s="518" t="s">
        <v>27280</v>
      </c>
      <c r="E7119" s="519">
        <v>100313032</v>
      </c>
      <c r="F7119" s="459" t="s">
        <v>8443</v>
      </c>
      <c r="G7119" s="518" t="s">
        <v>613</v>
      </c>
      <c r="H7119" s="518" t="s">
        <v>652</v>
      </c>
      <c r="I7119" s="520" t="s">
        <v>653</v>
      </c>
      <c r="J7119" s="521">
        <v>34</v>
      </c>
      <c r="L7119" s="520" t="s">
        <v>27281</v>
      </c>
      <c r="M7119" s="520" t="s">
        <v>1427</v>
      </c>
      <c r="N7119" s="522" t="s">
        <v>1429</v>
      </c>
      <c r="O7119" s="520" t="s">
        <v>2124</v>
      </c>
      <c r="P7119" s="523" t="s">
        <v>27282</v>
      </c>
      <c r="Q7119" s="459" t="s">
        <v>829</v>
      </c>
      <c r="R7119" s="520" t="s">
        <v>27281</v>
      </c>
      <c r="S7119" s="524"/>
      <c r="T7119" s="520" t="s">
        <v>32212</v>
      </c>
      <c r="U7119" s="521"/>
      <c r="V7119" s="525"/>
      <c r="W7119" s="526" t="s">
        <v>1419</v>
      </c>
      <c r="X7119" s="521" t="s">
        <v>14259</v>
      </c>
      <c r="Z7119" s="527">
        <v>89033584645</v>
      </c>
      <c r="AA7119" s="527" t="s">
        <v>6281</v>
      </c>
      <c r="AB7119" s="517">
        <v>45324</v>
      </c>
    </row>
    <row r="7120" spans="1:29" s="527" customFormat="1" hidden="1" x14ac:dyDescent="0.25">
      <c r="A7120" s="516">
        <v>7104</v>
      </c>
      <c r="B7120" s="517">
        <v>45324</v>
      </c>
      <c r="C7120" s="412">
        <f t="shared" si="110"/>
        <v>2024</v>
      </c>
      <c r="D7120" s="518" t="s">
        <v>27283</v>
      </c>
      <c r="E7120" s="519">
        <v>100022100</v>
      </c>
      <c r="F7120" s="459" t="s">
        <v>8443</v>
      </c>
      <c r="G7120" s="518" t="s">
        <v>613</v>
      </c>
      <c r="H7120" s="518" t="s">
        <v>652</v>
      </c>
      <c r="I7120" s="520" t="s">
        <v>653</v>
      </c>
      <c r="J7120" s="521">
        <v>110</v>
      </c>
      <c r="L7120" s="520" t="s">
        <v>16776</v>
      </c>
      <c r="M7120" s="520" t="s">
        <v>1427</v>
      </c>
      <c r="N7120" s="522" t="s">
        <v>1429</v>
      </c>
      <c r="O7120" s="520" t="s">
        <v>1905</v>
      </c>
      <c r="P7120" s="523" t="s">
        <v>27284</v>
      </c>
      <c r="Q7120" s="459" t="s">
        <v>1268</v>
      </c>
      <c r="R7120" s="520" t="s">
        <v>16776</v>
      </c>
      <c r="S7120" s="524"/>
      <c r="T7120" s="520" t="s">
        <v>32215</v>
      </c>
      <c r="U7120" s="521"/>
      <c r="V7120" s="525"/>
      <c r="W7120" s="526" t="s">
        <v>1419</v>
      </c>
      <c r="X7120" s="521" t="s">
        <v>14259</v>
      </c>
      <c r="Z7120" s="527">
        <v>660354</v>
      </c>
      <c r="AA7120" s="527" t="s">
        <v>6281</v>
      </c>
      <c r="AB7120" s="517">
        <v>45324</v>
      </c>
    </row>
    <row r="7121" spans="1:29" hidden="1" x14ac:dyDescent="0.25">
      <c r="A7121" s="1428">
        <v>7105</v>
      </c>
      <c r="B7121" s="109">
        <v>45324</v>
      </c>
      <c r="C7121" s="412">
        <f t="shared" ref="C7121:C7184" si="111">YEAR(B7121)</f>
        <v>2024</v>
      </c>
      <c r="D7121" s="1794" t="s">
        <v>27285</v>
      </c>
      <c r="E7121" s="111">
        <v>100022123</v>
      </c>
      <c r="F7121" s="1814" t="s">
        <v>8443</v>
      </c>
      <c r="G7121" s="1815" t="s">
        <v>613</v>
      </c>
      <c r="H7121" s="1638" t="s">
        <v>652</v>
      </c>
      <c r="I7121" s="1816" t="s">
        <v>653</v>
      </c>
      <c r="J7121" s="115">
        <v>133</v>
      </c>
      <c r="L7121" s="1816" t="s">
        <v>27286</v>
      </c>
      <c r="M7121" s="114" t="s">
        <v>1427</v>
      </c>
      <c r="N7121" s="138" t="s">
        <v>1429</v>
      </c>
      <c r="O7121" s="1816" t="s">
        <v>4297</v>
      </c>
      <c r="P7121" s="1817" t="s">
        <v>27287</v>
      </c>
      <c r="Q7121" s="118"/>
      <c r="R7121" s="119"/>
      <c r="S7121" s="120"/>
      <c r="T7121" s="114"/>
      <c r="U7121" s="115"/>
      <c r="V7121" s="121"/>
      <c r="W7121" s="135"/>
      <c r="X7121" s="115"/>
      <c r="Z7121" s="1818" t="s">
        <v>6281</v>
      </c>
      <c r="AB7121" s="109">
        <v>45324</v>
      </c>
    </row>
    <row r="7122" spans="1:29" hidden="1" x14ac:dyDescent="0.25">
      <c r="A7122" s="1428">
        <v>7106</v>
      </c>
      <c r="B7122" s="109">
        <v>45324</v>
      </c>
      <c r="C7122" s="412">
        <f t="shared" si="111"/>
        <v>2024</v>
      </c>
      <c r="D7122" s="1794" t="s">
        <v>27288</v>
      </c>
      <c r="E7122" s="111">
        <v>100022214</v>
      </c>
      <c r="F7122" s="1814" t="s">
        <v>8443</v>
      </c>
      <c r="G7122" s="1815" t="s">
        <v>613</v>
      </c>
      <c r="H7122" s="1638" t="s">
        <v>652</v>
      </c>
      <c r="I7122" s="1816" t="s">
        <v>653</v>
      </c>
      <c r="J7122" s="115">
        <v>224</v>
      </c>
      <c r="L7122" s="1816" t="s">
        <v>27289</v>
      </c>
      <c r="M7122" s="114" t="s">
        <v>1427</v>
      </c>
      <c r="N7122" s="138" t="s">
        <v>1429</v>
      </c>
      <c r="O7122" s="1816" t="s">
        <v>1973</v>
      </c>
      <c r="P7122" s="1817" t="s">
        <v>27290</v>
      </c>
      <c r="Q7122" s="118"/>
      <c r="R7122" s="119"/>
      <c r="S7122" s="120"/>
      <c r="T7122" s="114"/>
      <c r="U7122" s="115"/>
      <c r="V7122" s="121"/>
      <c r="W7122" s="135"/>
      <c r="X7122" s="115"/>
      <c r="Z7122" s="1">
        <v>89022875935</v>
      </c>
      <c r="AA7122" s="1">
        <v>89773927858</v>
      </c>
      <c r="AB7122" s="109">
        <v>45324</v>
      </c>
    </row>
    <row r="7123" spans="1:29" s="527" customFormat="1" hidden="1" x14ac:dyDescent="0.25">
      <c r="A7123" s="516">
        <v>7107</v>
      </c>
      <c r="B7123" s="517">
        <v>45324</v>
      </c>
      <c r="C7123" s="412">
        <f t="shared" si="111"/>
        <v>2024</v>
      </c>
      <c r="D7123" s="518" t="s">
        <v>27291</v>
      </c>
      <c r="E7123" s="519">
        <v>100022270</v>
      </c>
      <c r="F7123" s="459" t="s">
        <v>8443</v>
      </c>
      <c r="G7123" s="518" t="s">
        <v>613</v>
      </c>
      <c r="H7123" s="591" t="s">
        <v>652</v>
      </c>
      <c r="I7123" s="520" t="s">
        <v>653</v>
      </c>
      <c r="J7123" s="521">
        <v>280</v>
      </c>
      <c r="L7123" s="520" t="s">
        <v>27292</v>
      </c>
      <c r="M7123" s="520" t="s">
        <v>1427</v>
      </c>
      <c r="N7123" s="522" t="s">
        <v>1429</v>
      </c>
      <c r="O7123" s="520" t="s">
        <v>1973</v>
      </c>
      <c r="P7123" s="523" t="s">
        <v>6920</v>
      </c>
      <c r="Q7123" s="459" t="s">
        <v>842</v>
      </c>
      <c r="R7123" s="520" t="s">
        <v>27292</v>
      </c>
      <c r="S7123" s="524"/>
      <c r="T7123" s="520" t="s">
        <v>13262</v>
      </c>
      <c r="U7123" s="521"/>
      <c r="V7123" s="525"/>
      <c r="W7123" s="526" t="s">
        <v>1419</v>
      </c>
      <c r="X7123" s="521" t="s">
        <v>14259</v>
      </c>
      <c r="Z7123" s="527" t="s">
        <v>6281</v>
      </c>
      <c r="AB7123" s="517">
        <v>45324</v>
      </c>
    </row>
    <row r="7124" spans="1:29" hidden="1" x14ac:dyDescent="0.25">
      <c r="A7124" s="1428">
        <v>7108</v>
      </c>
      <c r="B7124" s="3935">
        <v>45324</v>
      </c>
      <c r="C7124" s="412">
        <f t="shared" si="111"/>
        <v>2024</v>
      </c>
      <c r="D7124" s="1815" t="s">
        <v>27293</v>
      </c>
      <c r="E7124" s="111">
        <v>100022280</v>
      </c>
      <c r="F7124" s="3924" t="s">
        <v>8442</v>
      </c>
      <c r="G7124" s="1815" t="s">
        <v>613</v>
      </c>
      <c r="H7124" s="1638" t="s">
        <v>652</v>
      </c>
      <c r="I7124" s="1816" t="s">
        <v>653</v>
      </c>
      <c r="J7124" s="115">
        <v>290</v>
      </c>
      <c r="L7124" s="1816" t="s">
        <v>24784</v>
      </c>
      <c r="M7124" s="114" t="s">
        <v>1427</v>
      </c>
      <c r="N7124" s="138" t="s">
        <v>1429</v>
      </c>
      <c r="O7124" s="1816" t="s">
        <v>1973</v>
      </c>
      <c r="P7124" s="1817" t="s">
        <v>3410</v>
      </c>
      <c r="Q7124" s="118"/>
      <c r="R7124" s="119"/>
      <c r="S7124" s="120"/>
      <c r="T7124" s="114"/>
      <c r="U7124" s="115"/>
      <c r="V7124" s="121"/>
      <c r="W7124" s="135"/>
      <c r="X7124" s="115"/>
      <c r="Z7124" s="1818">
        <v>89063813131</v>
      </c>
      <c r="AA7124" s="1">
        <v>412383</v>
      </c>
      <c r="AB7124" s="3935">
        <v>45324</v>
      </c>
      <c r="AC7124" s="4399">
        <v>45451</v>
      </c>
    </row>
    <row r="7125" spans="1:29" hidden="1" x14ac:dyDescent="0.25">
      <c r="A7125" s="409">
        <v>7109</v>
      </c>
      <c r="B7125" s="414">
        <v>45324</v>
      </c>
      <c r="C7125" s="412">
        <f t="shared" si="111"/>
        <v>2024</v>
      </c>
      <c r="D7125" s="411" t="s">
        <v>27294</v>
      </c>
      <c r="E7125" s="415">
        <v>100022290</v>
      </c>
      <c r="F7125" s="416" t="s">
        <v>8443</v>
      </c>
      <c r="G7125" s="411" t="s">
        <v>613</v>
      </c>
      <c r="H7125" s="22" t="s">
        <v>652</v>
      </c>
      <c r="I7125" s="413" t="s">
        <v>653</v>
      </c>
      <c r="J7125" s="417">
        <v>301</v>
      </c>
      <c r="K7125" s="8"/>
      <c r="L7125" s="413" t="s">
        <v>27295</v>
      </c>
      <c r="M7125" s="413" t="s">
        <v>1427</v>
      </c>
      <c r="N7125" s="39" t="s">
        <v>1429</v>
      </c>
      <c r="O7125" s="413" t="s">
        <v>1973</v>
      </c>
      <c r="P7125" s="418" t="s">
        <v>28935</v>
      </c>
      <c r="Q7125" s="419" t="s">
        <v>9586</v>
      </c>
      <c r="R7125" s="420" t="s">
        <v>28936</v>
      </c>
      <c r="S7125" s="408">
        <v>45344</v>
      </c>
      <c r="T7125" s="413" t="s">
        <v>1415</v>
      </c>
      <c r="U7125" s="417" t="s">
        <v>1416</v>
      </c>
      <c r="V7125" s="421">
        <v>45398</v>
      </c>
      <c r="W7125" s="422" t="s">
        <v>28933</v>
      </c>
      <c r="X7125" s="417" t="s">
        <v>23286</v>
      </c>
      <c r="Y7125" s="8"/>
      <c r="Z7125" s="8" t="s">
        <v>6281</v>
      </c>
      <c r="AA7125" s="8"/>
      <c r="AB7125" s="414">
        <v>45324</v>
      </c>
      <c r="AC7125" s="8"/>
    </row>
    <row r="7126" spans="1:29" hidden="1" x14ac:dyDescent="0.25">
      <c r="A7126" s="409">
        <v>7110</v>
      </c>
      <c r="B7126" s="414">
        <v>45324</v>
      </c>
      <c r="C7126" s="412">
        <f t="shared" si="111"/>
        <v>2024</v>
      </c>
      <c r="D7126" s="411" t="s">
        <v>27296</v>
      </c>
      <c r="E7126" s="415">
        <v>100022292</v>
      </c>
      <c r="F7126" s="416" t="s">
        <v>8443</v>
      </c>
      <c r="G7126" s="411" t="s">
        <v>613</v>
      </c>
      <c r="H7126" s="22" t="s">
        <v>652</v>
      </c>
      <c r="I7126" s="413" t="s">
        <v>653</v>
      </c>
      <c r="J7126" s="417">
        <v>303</v>
      </c>
      <c r="K7126" s="8"/>
      <c r="L7126" s="413" t="s">
        <v>27297</v>
      </c>
      <c r="M7126" s="413" t="s">
        <v>1427</v>
      </c>
      <c r="N7126" s="39" t="s">
        <v>1429</v>
      </c>
      <c r="O7126" s="413" t="s">
        <v>1973</v>
      </c>
      <c r="P7126" s="418" t="s">
        <v>27298</v>
      </c>
      <c r="Q7126" s="419" t="s">
        <v>9586</v>
      </c>
      <c r="R7126" s="420" t="s">
        <v>28934</v>
      </c>
      <c r="S7126" s="408">
        <v>45344</v>
      </c>
      <c r="T7126" s="413" t="s">
        <v>1415</v>
      </c>
      <c r="U7126" s="417" t="s">
        <v>1416</v>
      </c>
      <c r="V7126" s="421">
        <v>45398</v>
      </c>
      <c r="W7126" s="422" t="s">
        <v>10181</v>
      </c>
      <c r="X7126" s="417" t="s">
        <v>23286</v>
      </c>
      <c r="Y7126" s="8"/>
      <c r="Z7126" s="8" t="s">
        <v>6281</v>
      </c>
      <c r="AA7126" s="8"/>
      <c r="AB7126" s="414">
        <v>45324</v>
      </c>
      <c r="AC7126" s="8"/>
    </row>
    <row r="7127" spans="1:29" hidden="1" x14ac:dyDescent="0.25">
      <c r="A7127" s="409">
        <v>7111</v>
      </c>
      <c r="B7127" s="414">
        <v>45324</v>
      </c>
      <c r="C7127" s="412">
        <f t="shared" si="111"/>
        <v>2024</v>
      </c>
      <c r="D7127" s="411" t="s">
        <v>27299</v>
      </c>
      <c r="E7127" s="415">
        <v>100022300</v>
      </c>
      <c r="F7127" s="416" t="s">
        <v>8443</v>
      </c>
      <c r="G7127" s="411" t="s">
        <v>613</v>
      </c>
      <c r="H7127" s="22" t="s">
        <v>652</v>
      </c>
      <c r="I7127" s="413" t="s">
        <v>653</v>
      </c>
      <c r="J7127" s="417">
        <v>311</v>
      </c>
      <c r="K7127" s="8"/>
      <c r="L7127" s="413" t="s">
        <v>27300</v>
      </c>
      <c r="M7127" s="413" t="s">
        <v>1427</v>
      </c>
      <c r="N7127" s="39" t="s">
        <v>1429</v>
      </c>
      <c r="O7127" s="413" t="s">
        <v>1973</v>
      </c>
      <c r="P7127" s="418" t="s">
        <v>28930</v>
      </c>
      <c r="Q7127" s="419" t="s">
        <v>9586</v>
      </c>
      <c r="R7127" s="420" t="s">
        <v>28931</v>
      </c>
      <c r="S7127" s="408">
        <v>45344</v>
      </c>
      <c r="T7127" s="413" t="s">
        <v>1415</v>
      </c>
      <c r="U7127" s="417" t="s">
        <v>1416</v>
      </c>
      <c r="V7127" s="421">
        <v>45398</v>
      </c>
      <c r="W7127" s="422" t="s">
        <v>28932</v>
      </c>
      <c r="X7127" s="417" t="s">
        <v>23286</v>
      </c>
      <c r="Y7127" s="8"/>
      <c r="Z7127" s="8">
        <v>89278625515</v>
      </c>
      <c r="AA7127" s="8" t="s">
        <v>6281</v>
      </c>
      <c r="AB7127" s="414">
        <v>45324</v>
      </c>
      <c r="AC7127" s="8"/>
    </row>
    <row r="7128" spans="1:29" s="8" customFormat="1" hidden="1" x14ac:dyDescent="0.25">
      <c r="A7128" s="409">
        <v>7112</v>
      </c>
      <c r="B7128" s="414">
        <v>45324</v>
      </c>
      <c r="C7128" s="412">
        <f t="shared" si="111"/>
        <v>2024</v>
      </c>
      <c r="D7128" s="411" t="s">
        <v>27671</v>
      </c>
      <c r="E7128" s="415">
        <v>100357177</v>
      </c>
      <c r="F7128" s="416" t="s">
        <v>8442</v>
      </c>
      <c r="G7128" s="411" t="s">
        <v>613</v>
      </c>
      <c r="H7128" s="22" t="s">
        <v>811</v>
      </c>
      <c r="I7128" s="413" t="s">
        <v>616</v>
      </c>
      <c r="J7128" s="417">
        <v>200</v>
      </c>
      <c r="L7128" s="413" t="s">
        <v>27672</v>
      </c>
      <c r="M7128" s="413" t="s">
        <v>1427</v>
      </c>
      <c r="N7128" s="39" t="s">
        <v>1429</v>
      </c>
      <c r="O7128" s="413" t="s">
        <v>1672</v>
      </c>
      <c r="P7128" s="418" t="s">
        <v>27673</v>
      </c>
      <c r="Q7128" s="419" t="s">
        <v>9586</v>
      </c>
      <c r="R7128" s="420" t="s">
        <v>30022</v>
      </c>
      <c r="S7128" s="408">
        <v>45344</v>
      </c>
      <c r="T7128" s="413" t="s">
        <v>1415</v>
      </c>
      <c r="U7128" s="417" t="s">
        <v>1416</v>
      </c>
      <c r="V7128" s="421">
        <v>45419</v>
      </c>
      <c r="W7128" s="422" t="s">
        <v>30023</v>
      </c>
      <c r="X7128" s="417" t="s">
        <v>23286</v>
      </c>
      <c r="Z7128" s="8">
        <v>89278483832</v>
      </c>
      <c r="AA7128" s="8">
        <v>89279909621</v>
      </c>
      <c r="AB7128" s="414">
        <v>45324</v>
      </c>
      <c r="AC7128" s="4393">
        <v>45351</v>
      </c>
    </row>
    <row r="7129" spans="1:29" s="8" customFormat="1" hidden="1" x14ac:dyDescent="0.25">
      <c r="A7129" s="1428">
        <v>7113</v>
      </c>
      <c r="B7129" s="1909">
        <v>45325</v>
      </c>
      <c r="C7129" s="412">
        <f t="shared" si="111"/>
        <v>2024</v>
      </c>
      <c r="D7129" s="2012" t="s">
        <v>28040</v>
      </c>
      <c r="E7129" s="111">
        <v>100201335</v>
      </c>
      <c r="F7129" s="2011" t="s">
        <v>8442</v>
      </c>
      <c r="G7129" s="2012" t="s">
        <v>613</v>
      </c>
      <c r="H7129" s="2016" t="s">
        <v>788</v>
      </c>
      <c r="I7129" s="2013" t="s">
        <v>710</v>
      </c>
      <c r="J7129" s="115">
        <v>36</v>
      </c>
      <c r="K7129" s="1"/>
      <c r="L7129" s="2013" t="s">
        <v>28041</v>
      </c>
      <c r="M7129" s="114"/>
      <c r="N7129" s="138"/>
      <c r="O7129" s="2013" t="s">
        <v>1521</v>
      </c>
      <c r="P7129" s="2014" t="s">
        <v>28042</v>
      </c>
      <c r="Q7129" s="118"/>
      <c r="R7129" s="119"/>
      <c r="S7129" s="120"/>
      <c r="T7129" s="114"/>
      <c r="U7129" s="115"/>
      <c r="V7129" s="121"/>
      <c r="W7129" s="135"/>
      <c r="X7129" s="115"/>
      <c r="Y7129" s="1"/>
      <c r="Z7129" s="1">
        <v>89276654434</v>
      </c>
      <c r="AA7129" s="2015" t="s">
        <v>1647</v>
      </c>
      <c r="AB7129" s="1909">
        <v>45325</v>
      </c>
      <c r="AC7129" s="1"/>
    </row>
    <row r="7130" spans="1:29" s="527" customFormat="1" hidden="1" x14ac:dyDescent="0.25">
      <c r="A7130" s="516">
        <v>7114</v>
      </c>
      <c r="B7130" s="517">
        <v>45327</v>
      </c>
      <c r="C7130" s="412">
        <f t="shared" si="111"/>
        <v>2024</v>
      </c>
      <c r="D7130" s="518" t="s">
        <v>27205</v>
      </c>
      <c r="E7130" s="519">
        <v>100370356</v>
      </c>
      <c r="F7130" s="459" t="s">
        <v>8443</v>
      </c>
      <c r="G7130" s="518" t="s">
        <v>613</v>
      </c>
      <c r="H7130" s="591" t="s">
        <v>647</v>
      </c>
      <c r="I7130" s="520" t="s">
        <v>624</v>
      </c>
      <c r="J7130" s="521">
        <v>34</v>
      </c>
      <c r="L7130" s="520" t="s">
        <v>27206</v>
      </c>
      <c r="M7130" s="520" t="s">
        <v>1427</v>
      </c>
      <c r="N7130" s="522" t="s">
        <v>1429</v>
      </c>
      <c r="O7130" s="520" t="s">
        <v>1433</v>
      </c>
      <c r="P7130" s="523"/>
      <c r="Q7130" s="459" t="s">
        <v>829</v>
      </c>
      <c r="R7130" s="520" t="s">
        <v>27206</v>
      </c>
      <c r="S7130" s="524">
        <v>45465</v>
      </c>
      <c r="T7130" s="520" t="s">
        <v>32942</v>
      </c>
      <c r="U7130" s="521" t="s">
        <v>1416</v>
      </c>
      <c r="V7130" s="525">
        <v>45464</v>
      </c>
      <c r="W7130" s="526" t="s">
        <v>1419</v>
      </c>
      <c r="X7130" s="521" t="s">
        <v>14259</v>
      </c>
      <c r="AB7130" s="517">
        <v>45327</v>
      </c>
    </row>
    <row r="7131" spans="1:29" s="8" customFormat="1" hidden="1" x14ac:dyDescent="0.25">
      <c r="A7131" s="409">
        <v>7115</v>
      </c>
      <c r="B7131" s="414">
        <v>45327</v>
      </c>
      <c r="C7131" s="412">
        <f t="shared" si="111"/>
        <v>2024</v>
      </c>
      <c r="D7131" s="411" t="s">
        <v>27237</v>
      </c>
      <c r="E7131" s="415">
        <v>100257300</v>
      </c>
      <c r="F7131" s="416" t="s">
        <v>8442</v>
      </c>
      <c r="G7131" s="411" t="s">
        <v>613</v>
      </c>
      <c r="H7131" s="22" t="s">
        <v>7110</v>
      </c>
      <c r="I7131" s="413" t="s">
        <v>41</v>
      </c>
      <c r="J7131" s="417">
        <v>97</v>
      </c>
      <c r="L7131" s="413" t="s">
        <v>27238</v>
      </c>
      <c r="M7131" s="413" t="s">
        <v>1427</v>
      </c>
      <c r="N7131" s="39" t="s">
        <v>1429</v>
      </c>
      <c r="O7131" s="413" t="s">
        <v>1527</v>
      </c>
      <c r="P7131" s="418" t="s">
        <v>16727</v>
      </c>
      <c r="Q7131" s="28" t="s">
        <v>9586</v>
      </c>
      <c r="R7131" s="420" t="s">
        <v>32114</v>
      </c>
      <c r="S7131" s="408">
        <v>45343</v>
      </c>
      <c r="T7131" s="413" t="s">
        <v>1415</v>
      </c>
      <c r="U7131" s="417" t="s">
        <v>1416</v>
      </c>
      <c r="V7131" s="421">
        <v>45446</v>
      </c>
      <c r="W7131" s="422" t="s">
        <v>32115</v>
      </c>
      <c r="X7131" s="417" t="s">
        <v>23286</v>
      </c>
      <c r="AB7131" s="414">
        <v>45327</v>
      </c>
    </row>
    <row r="7132" spans="1:29" hidden="1" x14ac:dyDescent="0.25">
      <c r="A7132" s="409">
        <v>7116</v>
      </c>
      <c r="B7132" s="414">
        <v>45327</v>
      </c>
      <c r="C7132" s="412">
        <f t="shared" si="111"/>
        <v>2024</v>
      </c>
      <c r="D7132" s="411" t="s">
        <v>27239</v>
      </c>
      <c r="E7132" s="415">
        <v>100329859</v>
      </c>
      <c r="F7132" s="416" t="s">
        <v>8442</v>
      </c>
      <c r="G7132" s="411" t="s">
        <v>613</v>
      </c>
      <c r="H7132" s="22" t="s">
        <v>801</v>
      </c>
      <c r="I7132" s="413" t="s">
        <v>2188</v>
      </c>
      <c r="J7132" s="417">
        <v>57</v>
      </c>
      <c r="K7132" s="8"/>
      <c r="L7132" s="413" t="s">
        <v>27240</v>
      </c>
      <c r="M7132" s="413" t="s">
        <v>1427</v>
      </c>
      <c r="N7132" s="39" t="s">
        <v>1429</v>
      </c>
      <c r="O7132" s="413" t="s">
        <v>1578</v>
      </c>
      <c r="P7132" s="418"/>
      <c r="Q7132" s="419" t="s">
        <v>9586</v>
      </c>
      <c r="R7132" s="420" t="s">
        <v>30685</v>
      </c>
      <c r="S7132" s="408">
        <v>45344</v>
      </c>
      <c r="T7132" s="413" t="s">
        <v>1415</v>
      </c>
      <c r="U7132" s="417" t="s">
        <v>1416</v>
      </c>
      <c r="V7132" s="421">
        <v>45427</v>
      </c>
      <c r="W7132" s="422" t="s">
        <v>30686</v>
      </c>
      <c r="X7132" s="417" t="s">
        <v>23286</v>
      </c>
      <c r="Y7132" s="8"/>
      <c r="Z7132" s="8"/>
      <c r="AA7132" s="8"/>
      <c r="AB7132" s="414">
        <v>45327</v>
      </c>
      <c r="AC7132" s="8"/>
    </row>
    <row r="7133" spans="1:29" s="8" customFormat="1" hidden="1" x14ac:dyDescent="0.25">
      <c r="A7133" s="409">
        <v>7117</v>
      </c>
      <c r="B7133" s="414">
        <v>45327</v>
      </c>
      <c r="C7133" s="412">
        <f t="shared" si="111"/>
        <v>2024</v>
      </c>
      <c r="D7133" s="411" t="s">
        <v>27241</v>
      </c>
      <c r="E7133" s="415">
        <v>100305921</v>
      </c>
      <c r="F7133" s="416" t="s">
        <v>8442</v>
      </c>
      <c r="G7133" s="411" t="s">
        <v>613</v>
      </c>
      <c r="H7133" s="411" t="s">
        <v>707</v>
      </c>
      <c r="I7133" s="413" t="s">
        <v>632</v>
      </c>
      <c r="J7133" s="417">
        <v>82</v>
      </c>
      <c r="L7133" s="413" t="s">
        <v>27242</v>
      </c>
      <c r="M7133" s="413" t="s">
        <v>1427</v>
      </c>
      <c r="N7133" s="39" t="s">
        <v>1429</v>
      </c>
      <c r="O7133" s="413" t="s">
        <v>1521</v>
      </c>
      <c r="P7133" s="418" t="s">
        <v>30162</v>
      </c>
      <c r="Q7133" s="419" t="s">
        <v>9586</v>
      </c>
      <c r="R7133" s="420" t="s">
        <v>30163</v>
      </c>
      <c r="S7133" s="408">
        <v>45343</v>
      </c>
      <c r="T7133" s="413" t="s">
        <v>1415</v>
      </c>
      <c r="U7133" s="417" t="s">
        <v>1416</v>
      </c>
      <c r="V7133" s="421">
        <v>45420</v>
      </c>
      <c r="W7133" s="422" t="s">
        <v>4543</v>
      </c>
      <c r="X7133" s="417" t="s">
        <v>23286</v>
      </c>
      <c r="AB7133" s="414">
        <v>45327</v>
      </c>
    </row>
    <row r="7134" spans="1:29" hidden="1" x14ac:dyDescent="0.25">
      <c r="A7134" s="516">
        <v>7118</v>
      </c>
      <c r="B7134" s="517">
        <v>45327</v>
      </c>
      <c r="C7134" s="412">
        <f t="shared" si="111"/>
        <v>2024</v>
      </c>
      <c r="D7134" s="518" t="s">
        <v>27323</v>
      </c>
      <c r="E7134" s="519">
        <v>100324830</v>
      </c>
      <c r="F7134" s="459" t="s">
        <v>8443</v>
      </c>
      <c r="G7134" s="518" t="s">
        <v>613</v>
      </c>
      <c r="H7134" s="518" t="s">
        <v>8185</v>
      </c>
      <c r="I7134" s="520" t="s">
        <v>716</v>
      </c>
      <c r="J7134" s="521">
        <v>104</v>
      </c>
      <c r="K7134" s="527"/>
      <c r="L7134" s="520" t="s">
        <v>27324</v>
      </c>
      <c r="M7134" s="520" t="s">
        <v>1427</v>
      </c>
      <c r="N7134" s="522" t="s">
        <v>1429</v>
      </c>
      <c r="O7134" s="520" t="s">
        <v>1453</v>
      </c>
      <c r="P7134" s="523"/>
      <c r="Q7134" s="536" t="s">
        <v>23196</v>
      </c>
      <c r="R7134" s="821" t="s">
        <v>27324</v>
      </c>
      <c r="S7134" s="524">
        <v>45383</v>
      </c>
      <c r="T7134" s="520" t="s">
        <v>12120</v>
      </c>
      <c r="U7134" s="521" t="s">
        <v>1416</v>
      </c>
      <c r="V7134" s="525">
        <v>45406</v>
      </c>
      <c r="W7134" s="526" t="s">
        <v>1419</v>
      </c>
      <c r="X7134" s="521" t="s">
        <v>14259</v>
      </c>
      <c r="Y7134" s="527"/>
      <c r="Z7134" s="527"/>
      <c r="AA7134" s="527"/>
      <c r="AB7134" s="517">
        <v>45327</v>
      </c>
      <c r="AC7134" s="527"/>
    </row>
    <row r="7135" spans="1:29" s="527" customFormat="1" hidden="1" x14ac:dyDescent="0.25">
      <c r="A7135" s="409">
        <v>7119</v>
      </c>
      <c r="B7135" s="414">
        <v>45328</v>
      </c>
      <c r="C7135" s="412">
        <f t="shared" si="111"/>
        <v>2024</v>
      </c>
      <c r="D7135" s="411" t="s">
        <v>27225</v>
      </c>
      <c r="E7135" s="415">
        <v>100363602</v>
      </c>
      <c r="F7135" s="416" t="s">
        <v>8442</v>
      </c>
      <c r="G7135" s="411" t="s">
        <v>613</v>
      </c>
      <c r="H7135" s="411" t="s">
        <v>647</v>
      </c>
      <c r="I7135" s="413" t="s">
        <v>739</v>
      </c>
      <c r="J7135" s="417">
        <v>23</v>
      </c>
      <c r="K7135" s="8"/>
      <c r="L7135" s="413" t="s">
        <v>27226</v>
      </c>
      <c r="M7135" s="413" t="s">
        <v>1427</v>
      </c>
      <c r="N7135" s="39" t="s">
        <v>1429</v>
      </c>
      <c r="O7135" s="413" t="s">
        <v>1464</v>
      </c>
      <c r="P7135" s="418" t="s">
        <v>27227</v>
      </c>
      <c r="Q7135" s="419" t="s">
        <v>9586</v>
      </c>
      <c r="R7135" s="420" t="s">
        <v>31990</v>
      </c>
      <c r="S7135" s="408">
        <v>45343</v>
      </c>
      <c r="T7135" s="413" t="s">
        <v>1415</v>
      </c>
      <c r="U7135" s="417" t="s">
        <v>1416</v>
      </c>
      <c r="V7135" s="421">
        <v>45454</v>
      </c>
      <c r="W7135" s="422" t="s">
        <v>31991</v>
      </c>
      <c r="X7135" s="417" t="s">
        <v>23286</v>
      </c>
      <c r="Y7135" s="8"/>
      <c r="Z7135" s="8"/>
      <c r="AA7135" s="8"/>
      <c r="AB7135" s="414">
        <v>45328</v>
      </c>
      <c r="AC7135" s="8"/>
    </row>
    <row r="7136" spans="1:29" hidden="1" x14ac:dyDescent="0.25">
      <c r="A7136" s="1428">
        <v>7120</v>
      </c>
      <c r="B7136" s="109">
        <v>45328</v>
      </c>
      <c r="C7136" s="412">
        <f t="shared" si="111"/>
        <v>2024</v>
      </c>
      <c r="D7136" s="1810" t="s">
        <v>27276</v>
      </c>
      <c r="E7136" s="111">
        <v>100330252</v>
      </c>
      <c r="F7136" s="2135" t="s">
        <v>8442</v>
      </c>
      <c r="G7136" s="1810" t="s">
        <v>613</v>
      </c>
      <c r="H7136" s="1810" t="s">
        <v>623</v>
      </c>
      <c r="I7136" s="1811" t="s">
        <v>638</v>
      </c>
      <c r="J7136" s="115">
        <v>10</v>
      </c>
      <c r="K7136" s="1813"/>
      <c r="L7136" s="1811" t="s">
        <v>27277</v>
      </c>
      <c r="M7136" s="114" t="s">
        <v>1427</v>
      </c>
      <c r="N7136" s="138" t="s">
        <v>1429</v>
      </c>
      <c r="O7136" s="1811" t="s">
        <v>1323</v>
      </c>
      <c r="P7136" s="1812" t="s">
        <v>15109</v>
      </c>
      <c r="Q7136" s="118"/>
      <c r="R7136" s="119"/>
      <c r="S7136" s="120"/>
      <c r="T7136" s="114"/>
      <c r="U7136" s="115"/>
      <c r="V7136" s="121"/>
      <c r="W7136" s="135"/>
      <c r="X7136" s="115"/>
      <c r="Y7136" s="1813"/>
      <c r="AB7136" s="109">
        <v>45328</v>
      </c>
    </row>
    <row r="7137" spans="1:29" hidden="1" x14ac:dyDescent="0.25">
      <c r="A7137" s="1428">
        <v>7121</v>
      </c>
      <c r="B7137" s="109">
        <v>45328</v>
      </c>
      <c r="C7137" s="412">
        <f t="shared" si="111"/>
        <v>2024</v>
      </c>
      <c r="D7137" s="1810" t="s">
        <v>27273</v>
      </c>
      <c r="E7137" s="111">
        <v>100330265</v>
      </c>
      <c r="F7137" s="2135" t="s">
        <v>8442</v>
      </c>
      <c r="G7137" s="1810" t="s">
        <v>613</v>
      </c>
      <c r="H7137" s="1810" t="s">
        <v>623</v>
      </c>
      <c r="I7137" s="1811" t="s">
        <v>638</v>
      </c>
      <c r="J7137" s="115">
        <v>23</v>
      </c>
      <c r="K7137" s="1813"/>
      <c r="L7137" s="1811" t="s">
        <v>27274</v>
      </c>
      <c r="M7137" s="114" t="s">
        <v>1427</v>
      </c>
      <c r="N7137" s="138" t="s">
        <v>1429</v>
      </c>
      <c r="O7137" s="1811" t="s">
        <v>2898</v>
      </c>
      <c r="P7137" s="1812" t="s">
        <v>27275</v>
      </c>
      <c r="Q7137" s="118"/>
      <c r="R7137" s="119"/>
      <c r="S7137" s="120"/>
      <c r="T7137" s="114"/>
      <c r="U7137" s="115"/>
      <c r="V7137" s="121"/>
      <c r="W7137" s="135"/>
      <c r="X7137" s="115"/>
      <c r="Y7137" s="1813"/>
      <c r="AB7137" s="109">
        <v>45328</v>
      </c>
    </row>
    <row r="7138" spans="1:29" hidden="1" x14ac:dyDescent="0.25">
      <c r="A7138" s="409">
        <v>7122</v>
      </c>
      <c r="B7138" s="414">
        <v>45328</v>
      </c>
      <c r="C7138" s="412">
        <f t="shared" si="111"/>
        <v>2024</v>
      </c>
      <c r="D7138" s="411" t="s">
        <v>27362</v>
      </c>
      <c r="E7138" s="415" t="s">
        <v>606</v>
      </c>
      <c r="F7138" s="416" t="s">
        <v>8442</v>
      </c>
      <c r="G7138" s="411" t="s">
        <v>613</v>
      </c>
      <c r="H7138" s="411" t="s">
        <v>802</v>
      </c>
      <c r="I7138" s="413" t="s">
        <v>16907</v>
      </c>
      <c r="J7138" s="417">
        <v>198</v>
      </c>
      <c r="K7138" s="8"/>
      <c r="L7138" s="413" t="s">
        <v>27363</v>
      </c>
      <c r="M7138" s="413" t="s">
        <v>1427</v>
      </c>
      <c r="N7138" s="39" t="s">
        <v>1429</v>
      </c>
      <c r="O7138" s="413" t="s">
        <v>1433</v>
      </c>
      <c r="P7138" s="418" t="s">
        <v>27364</v>
      </c>
      <c r="Q7138" s="419" t="s">
        <v>9586</v>
      </c>
      <c r="R7138" s="420" t="s">
        <v>31064</v>
      </c>
      <c r="S7138" s="408">
        <v>45343</v>
      </c>
      <c r="T7138" s="413" t="s">
        <v>1415</v>
      </c>
      <c r="U7138" s="417" t="s">
        <v>1416</v>
      </c>
      <c r="V7138" s="421">
        <v>45435</v>
      </c>
      <c r="W7138" s="422" t="s">
        <v>31065</v>
      </c>
      <c r="X7138" s="417" t="s">
        <v>23286</v>
      </c>
      <c r="Y7138" s="8"/>
      <c r="Z7138" s="8"/>
      <c r="AA7138" s="8"/>
      <c r="AB7138" s="414">
        <v>45328</v>
      </c>
      <c r="AC7138" s="8"/>
    </row>
    <row r="7139" spans="1:29" s="8" customFormat="1" hidden="1" x14ac:dyDescent="0.25">
      <c r="A7139" s="409">
        <v>7123</v>
      </c>
      <c r="B7139" s="414">
        <v>45328</v>
      </c>
      <c r="C7139" s="412">
        <f t="shared" si="111"/>
        <v>2024</v>
      </c>
      <c r="D7139" s="22" t="s">
        <v>27506</v>
      </c>
      <c r="E7139" s="23">
        <v>100306559</v>
      </c>
      <c r="F7139" s="416" t="s">
        <v>8442</v>
      </c>
      <c r="G7139" s="22" t="s">
        <v>613</v>
      </c>
      <c r="H7139" s="22" t="s">
        <v>9030</v>
      </c>
      <c r="I7139" s="26" t="s">
        <v>622</v>
      </c>
      <c r="J7139" s="25">
        <v>79</v>
      </c>
      <c r="L7139" s="26" t="s">
        <v>27507</v>
      </c>
      <c r="M7139" s="413" t="s">
        <v>1427</v>
      </c>
      <c r="N7139" s="39" t="s">
        <v>1429</v>
      </c>
      <c r="O7139" s="26" t="s">
        <v>1750</v>
      </c>
      <c r="P7139" s="27" t="s">
        <v>14062</v>
      </c>
      <c r="Q7139" s="28" t="s">
        <v>23962</v>
      </c>
      <c r="R7139" s="29" t="s">
        <v>32224</v>
      </c>
      <c r="S7139" s="30">
        <v>45363</v>
      </c>
      <c r="T7139" s="26" t="s">
        <v>1415</v>
      </c>
      <c r="U7139" s="25" t="s">
        <v>1416</v>
      </c>
      <c r="V7139" s="31">
        <v>45462</v>
      </c>
      <c r="W7139" s="99" t="s">
        <v>32225</v>
      </c>
      <c r="X7139" s="25" t="s">
        <v>23286</v>
      </c>
      <c r="Z7139" s="8" t="s">
        <v>1647</v>
      </c>
      <c r="AB7139" s="414">
        <v>45328</v>
      </c>
      <c r="AC7139" s="4393">
        <v>45351</v>
      </c>
    </row>
    <row r="7140" spans="1:29" hidden="1" x14ac:dyDescent="0.25">
      <c r="A7140" s="1428">
        <v>7124</v>
      </c>
      <c r="B7140" s="109">
        <v>45329</v>
      </c>
      <c r="C7140" s="412">
        <f t="shared" si="111"/>
        <v>2024</v>
      </c>
      <c r="D7140" s="137" t="s">
        <v>27247</v>
      </c>
      <c r="E7140" s="141">
        <v>100404756</v>
      </c>
      <c r="F7140" s="1806" t="s">
        <v>8443</v>
      </c>
      <c r="G7140" s="1801" t="s">
        <v>613</v>
      </c>
      <c r="H7140" s="1801" t="s">
        <v>17456</v>
      </c>
      <c r="I7140" s="1802" t="s">
        <v>21967</v>
      </c>
      <c r="J7140" s="3475" t="s">
        <v>2080</v>
      </c>
      <c r="L7140" s="125">
        <v>12037307</v>
      </c>
      <c r="M7140" s="114" t="s">
        <v>1427</v>
      </c>
      <c r="N7140" s="138" t="s">
        <v>1429</v>
      </c>
      <c r="O7140" s="1802" t="s">
        <v>1433</v>
      </c>
      <c r="P7140" s="1803" t="s">
        <v>27248</v>
      </c>
      <c r="Q7140" s="128"/>
      <c r="R7140" s="129"/>
      <c r="S7140" s="130"/>
      <c r="T7140" s="126"/>
      <c r="U7140" s="124"/>
      <c r="V7140" s="131"/>
      <c r="W7140" s="122"/>
      <c r="X7140" s="124"/>
      <c r="AB7140" s="109">
        <v>45329</v>
      </c>
    </row>
    <row r="7141" spans="1:29" hidden="1" x14ac:dyDescent="0.25">
      <c r="A7141" s="1428">
        <v>7125</v>
      </c>
      <c r="B7141" s="109">
        <v>45329</v>
      </c>
      <c r="C7141" s="412">
        <f t="shared" si="111"/>
        <v>2024</v>
      </c>
      <c r="D7141" s="1801" t="s">
        <v>27249</v>
      </c>
      <c r="E7141" s="1808" t="s">
        <v>606</v>
      </c>
      <c r="F7141" s="1800" t="s">
        <v>8442</v>
      </c>
      <c r="G7141" s="1801" t="s">
        <v>613</v>
      </c>
      <c r="H7141" s="1801" t="s">
        <v>618</v>
      </c>
      <c r="I7141" s="1802" t="s">
        <v>33</v>
      </c>
      <c r="J7141" s="124">
        <v>137</v>
      </c>
      <c r="L7141" s="1802" t="s">
        <v>27250</v>
      </c>
      <c r="M7141" s="114" t="s">
        <v>1427</v>
      </c>
      <c r="N7141" s="138" t="s">
        <v>1429</v>
      </c>
      <c r="O7141" s="1802" t="s">
        <v>1446</v>
      </c>
      <c r="P7141" s="127"/>
      <c r="Q7141" s="128"/>
      <c r="R7141" s="129"/>
      <c r="S7141" s="130"/>
      <c r="T7141" s="126"/>
      <c r="U7141" s="124"/>
      <c r="V7141" s="131"/>
      <c r="W7141" s="122"/>
      <c r="X7141" s="124"/>
      <c r="AB7141" s="109">
        <v>45329</v>
      </c>
    </row>
    <row r="7142" spans="1:29" hidden="1" x14ac:dyDescent="0.25">
      <c r="A7142" s="409">
        <v>7126</v>
      </c>
      <c r="B7142" s="414">
        <v>45329</v>
      </c>
      <c r="C7142" s="412">
        <f t="shared" si="111"/>
        <v>2024</v>
      </c>
      <c r="D7142" s="22" t="s">
        <v>27302</v>
      </c>
      <c r="E7142" s="23">
        <v>100318342</v>
      </c>
      <c r="F7142" s="24" t="s">
        <v>8442</v>
      </c>
      <c r="G7142" s="22" t="s">
        <v>613</v>
      </c>
      <c r="H7142" s="22" t="s">
        <v>796</v>
      </c>
      <c r="I7142" s="26" t="s">
        <v>7840</v>
      </c>
      <c r="J7142" s="25">
        <v>37</v>
      </c>
      <c r="K7142" s="8"/>
      <c r="L7142" s="26" t="s">
        <v>27303</v>
      </c>
      <c r="M7142" s="413" t="s">
        <v>1427</v>
      </c>
      <c r="N7142" s="39" t="s">
        <v>1429</v>
      </c>
      <c r="O7142" s="26" t="s">
        <v>1433</v>
      </c>
      <c r="P7142" s="27" t="s">
        <v>27304</v>
      </c>
      <c r="Q7142" s="28" t="s">
        <v>9586</v>
      </c>
      <c r="R7142" s="29" t="s">
        <v>28937</v>
      </c>
      <c r="S7142" s="30">
        <v>45344</v>
      </c>
      <c r="T7142" s="26" t="s">
        <v>1415</v>
      </c>
      <c r="U7142" s="25" t="s">
        <v>1416</v>
      </c>
      <c r="V7142" s="31">
        <v>45398</v>
      </c>
      <c r="W7142" s="99" t="s">
        <v>28938</v>
      </c>
      <c r="X7142" s="25" t="s">
        <v>23286</v>
      </c>
      <c r="Y7142" s="8"/>
      <c r="Z7142" s="8"/>
      <c r="AA7142" s="8"/>
      <c r="AB7142" s="414">
        <v>45329</v>
      </c>
      <c r="AC7142" s="8"/>
    </row>
    <row r="7143" spans="1:29" hidden="1" x14ac:dyDescent="0.25">
      <c r="A7143" s="1428">
        <v>7127</v>
      </c>
      <c r="B7143" s="109">
        <v>45330</v>
      </c>
      <c r="C7143" s="412">
        <f t="shared" si="111"/>
        <v>2024</v>
      </c>
      <c r="D7143" s="3175" t="s">
        <v>27267</v>
      </c>
      <c r="E7143" s="141">
        <v>100381983</v>
      </c>
      <c r="F7143" s="3208" t="s">
        <v>8442</v>
      </c>
      <c r="G7143" s="3175" t="s">
        <v>613</v>
      </c>
      <c r="H7143" s="3175" t="s">
        <v>740</v>
      </c>
      <c r="I7143" s="3223" t="s">
        <v>741</v>
      </c>
      <c r="J7143" s="124">
        <v>36</v>
      </c>
      <c r="L7143" s="3223" t="s">
        <v>27268</v>
      </c>
      <c r="M7143" s="114" t="s">
        <v>1427</v>
      </c>
      <c r="N7143" s="138" t="s">
        <v>1429</v>
      </c>
      <c r="O7143" s="3223" t="s">
        <v>1325</v>
      </c>
      <c r="P7143" s="3243" t="s">
        <v>27269</v>
      </c>
      <c r="Q7143" s="128"/>
      <c r="R7143" s="129"/>
      <c r="S7143" s="130"/>
      <c r="T7143" s="126"/>
      <c r="U7143" s="124"/>
      <c r="V7143" s="131"/>
      <c r="W7143" s="122"/>
      <c r="X7143" s="124"/>
      <c r="Z7143" s="1">
        <v>585282</v>
      </c>
      <c r="AA7143" s="1813" t="s">
        <v>6281</v>
      </c>
      <c r="AB7143" s="109">
        <v>45330</v>
      </c>
    </row>
    <row r="7144" spans="1:29" hidden="1" x14ac:dyDescent="0.25">
      <c r="A7144" s="409">
        <v>7128</v>
      </c>
      <c r="B7144" s="414">
        <v>45330</v>
      </c>
      <c r="C7144" s="412">
        <f t="shared" si="111"/>
        <v>2024</v>
      </c>
      <c r="D7144" s="411" t="s">
        <v>27305</v>
      </c>
      <c r="E7144" s="415" t="s">
        <v>606</v>
      </c>
      <c r="F7144" s="416" t="s">
        <v>8442</v>
      </c>
      <c r="G7144" s="411" t="s">
        <v>613</v>
      </c>
      <c r="H7144" s="411" t="s">
        <v>796</v>
      </c>
      <c r="I7144" s="413" t="s">
        <v>716</v>
      </c>
      <c r="J7144" s="417">
        <v>143</v>
      </c>
      <c r="K7144" s="8"/>
      <c r="L7144" s="413" t="s">
        <v>27306</v>
      </c>
      <c r="M7144" s="413" t="s">
        <v>1427</v>
      </c>
      <c r="N7144" s="39" t="s">
        <v>1429</v>
      </c>
      <c r="O7144" s="413" t="s">
        <v>1521</v>
      </c>
      <c r="P7144" s="418" t="s">
        <v>5809</v>
      </c>
      <c r="Q7144" s="419" t="s">
        <v>9586</v>
      </c>
      <c r="R7144" s="420" t="s">
        <v>29732</v>
      </c>
      <c r="S7144" s="408">
        <v>45344</v>
      </c>
      <c r="T7144" s="413" t="s">
        <v>1415</v>
      </c>
      <c r="U7144" s="417" t="s">
        <v>1416</v>
      </c>
      <c r="V7144" s="421">
        <v>45414</v>
      </c>
      <c r="W7144" s="422" t="s">
        <v>29733</v>
      </c>
      <c r="X7144" s="417" t="s">
        <v>23286</v>
      </c>
      <c r="Y7144" s="8"/>
      <c r="Z7144" s="8"/>
      <c r="AA7144" s="8"/>
      <c r="AB7144" s="414">
        <v>45330</v>
      </c>
      <c r="AC7144" s="8"/>
    </row>
    <row r="7145" spans="1:29" s="8" customFormat="1" hidden="1" x14ac:dyDescent="0.25">
      <c r="A7145" s="409">
        <v>7129</v>
      </c>
      <c r="B7145" s="414">
        <v>45330</v>
      </c>
      <c r="C7145" s="412">
        <f t="shared" si="111"/>
        <v>2024</v>
      </c>
      <c r="D7145" s="411" t="s">
        <v>27326</v>
      </c>
      <c r="E7145" s="415">
        <v>100311665</v>
      </c>
      <c r="F7145" s="416" t="s">
        <v>8442</v>
      </c>
      <c r="G7145" s="411" t="s">
        <v>613</v>
      </c>
      <c r="H7145" s="411" t="s">
        <v>709</v>
      </c>
      <c r="I7145" s="413" t="s">
        <v>17909</v>
      </c>
      <c r="J7145" s="417">
        <v>55</v>
      </c>
      <c r="L7145" s="413" t="s">
        <v>27327</v>
      </c>
      <c r="M7145" s="413" t="s">
        <v>1427</v>
      </c>
      <c r="N7145" s="39" t="s">
        <v>1429</v>
      </c>
      <c r="O7145" s="413" t="s">
        <v>1672</v>
      </c>
      <c r="P7145" s="418" t="s">
        <v>27328</v>
      </c>
      <c r="Q7145" s="419" t="s">
        <v>9586</v>
      </c>
      <c r="R7145" s="420" t="s">
        <v>31345</v>
      </c>
      <c r="S7145" s="408">
        <v>45343</v>
      </c>
      <c r="T7145" s="413" t="s">
        <v>1415</v>
      </c>
      <c r="U7145" s="417" t="s">
        <v>1416</v>
      </c>
      <c r="V7145" s="421">
        <v>45441</v>
      </c>
      <c r="W7145" s="422" t="s">
        <v>31346</v>
      </c>
      <c r="X7145" s="417" t="s">
        <v>23286</v>
      </c>
      <c r="AB7145" s="414">
        <v>45330</v>
      </c>
    </row>
    <row r="7146" spans="1:29" s="8" customFormat="1" hidden="1" x14ac:dyDescent="0.25">
      <c r="A7146" s="1428">
        <v>7130</v>
      </c>
      <c r="B7146" s="109">
        <v>45330</v>
      </c>
      <c r="C7146" s="412">
        <f t="shared" si="111"/>
        <v>2024</v>
      </c>
      <c r="D7146" s="1825" t="s">
        <v>27354</v>
      </c>
      <c r="E7146" s="3328">
        <v>100362248</v>
      </c>
      <c r="F7146" s="1827" t="s">
        <v>8442</v>
      </c>
      <c r="G7146" s="1825" t="s">
        <v>613</v>
      </c>
      <c r="H7146" s="1825" t="s">
        <v>7862</v>
      </c>
      <c r="I7146" s="1828" t="s">
        <v>655</v>
      </c>
      <c r="J7146" s="115">
        <v>34</v>
      </c>
      <c r="K7146" s="1"/>
      <c r="L7146" s="1828" t="s">
        <v>27355</v>
      </c>
      <c r="M7146" s="114" t="s">
        <v>1427</v>
      </c>
      <c r="N7146" s="138" t="s">
        <v>1429</v>
      </c>
      <c r="O7146" s="1828" t="s">
        <v>1712</v>
      </c>
      <c r="P7146" s="1829" t="s">
        <v>5848</v>
      </c>
      <c r="Q7146" s="118"/>
      <c r="R7146" s="119"/>
      <c r="S7146" s="120"/>
      <c r="T7146" s="114"/>
      <c r="U7146" s="115"/>
      <c r="V7146" s="121"/>
      <c r="W7146" s="135"/>
      <c r="X7146" s="115"/>
      <c r="Y7146" s="1"/>
      <c r="Z7146" s="1"/>
      <c r="AA7146" s="1"/>
      <c r="AB7146" s="109">
        <v>45330</v>
      </c>
      <c r="AC7146" s="1"/>
    </row>
    <row r="7147" spans="1:29" s="527" customFormat="1" hidden="1" x14ac:dyDescent="0.25">
      <c r="A7147" s="516">
        <v>7131</v>
      </c>
      <c r="B7147" s="517">
        <v>45330</v>
      </c>
      <c r="C7147" s="412">
        <f t="shared" si="111"/>
        <v>2024</v>
      </c>
      <c r="D7147" s="518" t="s">
        <v>27372</v>
      </c>
      <c r="E7147" s="519" t="s">
        <v>606</v>
      </c>
      <c r="F7147" s="459" t="s">
        <v>8443</v>
      </c>
      <c r="G7147" s="518" t="s">
        <v>613</v>
      </c>
      <c r="H7147" s="518" t="s">
        <v>618</v>
      </c>
      <c r="I7147" s="520" t="s">
        <v>657</v>
      </c>
      <c r="J7147" s="521">
        <v>179</v>
      </c>
      <c r="L7147" s="520" t="s">
        <v>27373</v>
      </c>
      <c r="M7147" s="520" t="s">
        <v>1427</v>
      </c>
      <c r="N7147" s="522" t="s">
        <v>1429</v>
      </c>
      <c r="O7147" s="520" t="s">
        <v>1601</v>
      </c>
      <c r="P7147" s="523" t="s">
        <v>27374</v>
      </c>
      <c r="Q7147" s="536" t="s">
        <v>12143</v>
      </c>
      <c r="R7147" s="821" t="s">
        <v>27373</v>
      </c>
      <c r="S7147" s="524">
        <v>45454</v>
      </c>
      <c r="T7147" s="520" t="s">
        <v>32487</v>
      </c>
      <c r="U7147" s="521" t="s">
        <v>1416</v>
      </c>
      <c r="V7147" s="525">
        <v>45454</v>
      </c>
      <c r="W7147" s="526" t="s">
        <v>1419</v>
      </c>
      <c r="X7147" s="521" t="s">
        <v>14259</v>
      </c>
      <c r="AB7147" s="517">
        <v>45330</v>
      </c>
    </row>
    <row r="7148" spans="1:29" s="8" customFormat="1" hidden="1" x14ac:dyDescent="0.25">
      <c r="A7148" s="409">
        <v>7132</v>
      </c>
      <c r="B7148" s="414">
        <v>45330</v>
      </c>
      <c r="C7148" s="412">
        <f t="shared" si="111"/>
        <v>2024</v>
      </c>
      <c r="D7148" s="411" t="s">
        <v>27393</v>
      </c>
      <c r="E7148" s="415">
        <v>100414474</v>
      </c>
      <c r="F7148" s="416" t="s">
        <v>8442</v>
      </c>
      <c r="G7148" s="411" t="s">
        <v>613</v>
      </c>
      <c r="H7148" s="411" t="s">
        <v>18777</v>
      </c>
      <c r="I7148" s="413" t="s">
        <v>687</v>
      </c>
      <c r="J7148" s="417">
        <v>24</v>
      </c>
      <c r="L7148" s="413" t="s">
        <v>27394</v>
      </c>
      <c r="M7148" s="413" t="s">
        <v>1427</v>
      </c>
      <c r="N7148" s="39" t="s">
        <v>1429</v>
      </c>
      <c r="O7148" s="413" t="s">
        <v>3885</v>
      </c>
      <c r="P7148" s="418" t="s">
        <v>1415</v>
      </c>
      <c r="Q7148" s="419" t="s">
        <v>9586</v>
      </c>
      <c r="R7148" s="420" t="s">
        <v>32704</v>
      </c>
      <c r="S7148" s="408">
        <v>45343</v>
      </c>
      <c r="T7148" s="413" t="s">
        <v>1415</v>
      </c>
      <c r="U7148" s="417" t="s">
        <v>1416</v>
      </c>
      <c r="V7148" s="421">
        <v>45472</v>
      </c>
      <c r="W7148" s="422" t="s">
        <v>32705</v>
      </c>
      <c r="X7148" s="417" t="s">
        <v>23286</v>
      </c>
      <c r="AB7148" s="414">
        <v>45330</v>
      </c>
    </row>
    <row r="7149" spans="1:29" hidden="1" x14ac:dyDescent="0.25">
      <c r="A7149" s="409">
        <v>7133</v>
      </c>
      <c r="B7149" s="414">
        <v>45331</v>
      </c>
      <c r="C7149" s="412">
        <f t="shared" si="111"/>
        <v>2024</v>
      </c>
      <c r="D7149" s="411" t="s">
        <v>27307</v>
      </c>
      <c r="E7149" s="415">
        <v>100205550</v>
      </c>
      <c r="F7149" s="416" t="s">
        <v>8442</v>
      </c>
      <c r="G7149" s="411" t="s">
        <v>613</v>
      </c>
      <c r="H7149" s="411" t="s">
        <v>740</v>
      </c>
      <c r="I7149" s="413" t="s">
        <v>617</v>
      </c>
      <c r="J7149" s="417">
        <v>6</v>
      </c>
      <c r="K7149" s="8"/>
      <c r="L7149" s="413" t="s">
        <v>29889</v>
      </c>
      <c r="M7149" s="413" t="s">
        <v>1427</v>
      </c>
      <c r="N7149" s="412" t="s">
        <v>1429</v>
      </c>
      <c r="O7149" s="413" t="s">
        <v>3885</v>
      </c>
      <c r="P7149" s="418" t="s">
        <v>29890</v>
      </c>
      <c r="Q7149" s="419" t="s">
        <v>9586</v>
      </c>
      <c r="R7149" s="420" t="s">
        <v>29891</v>
      </c>
      <c r="S7149" s="408">
        <v>45343</v>
      </c>
      <c r="T7149" s="413" t="s">
        <v>1415</v>
      </c>
      <c r="U7149" s="417" t="s">
        <v>1416</v>
      </c>
      <c r="V7149" s="421">
        <v>45415</v>
      </c>
      <c r="W7149" s="422" t="s">
        <v>12313</v>
      </c>
      <c r="X7149" s="417" t="s">
        <v>23286</v>
      </c>
      <c r="Y7149" s="8"/>
      <c r="Z7149" s="8"/>
      <c r="AA7149" s="8"/>
      <c r="AB7149" s="414">
        <v>45331</v>
      </c>
      <c r="AC7149" s="8"/>
    </row>
    <row r="7150" spans="1:29" s="8" customFormat="1" hidden="1" x14ac:dyDescent="0.25">
      <c r="A7150" s="409">
        <v>7134</v>
      </c>
      <c r="B7150" s="414">
        <v>45331</v>
      </c>
      <c r="C7150" s="412">
        <f t="shared" si="111"/>
        <v>2024</v>
      </c>
      <c r="D7150" s="411" t="s">
        <v>27308</v>
      </c>
      <c r="E7150" s="415" t="s">
        <v>606</v>
      </c>
      <c r="F7150" s="416" t="s">
        <v>8442</v>
      </c>
      <c r="G7150" s="411" t="s">
        <v>613</v>
      </c>
      <c r="H7150" s="411" t="s">
        <v>618</v>
      </c>
      <c r="I7150" s="413" t="s">
        <v>2910</v>
      </c>
      <c r="J7150" s="417">
        <v>145</v>
      </c>
      <c r="L7150" s="413" t="s">
        <v>27309</v>
      </c>
      <c r="M7150" s="413" t="s">
        <v>1427</v>
      </c>
      <c r="N7150" s="39" t="s">
        <v>1429</v>
      </c>
      <c r="O7150" s="413" t="s">
        <v>1446</v>
      </c>
      <c r="P7150" s="418" t="s">
        <v>27310</v>
      </c>
      <c r="Q7150" s="419" t="s">
        <v>23962</v>
      </c>
      <c r="R7150" s="420" t="s">
        <v>32133</v>
      </c>
      <c r="S7150" s="408">
        <v>45363</v>
      </c>
      <c r="T7150" s="413" t="s">
        <v>1415</v>
      </c>
      <c r="U7150" s="417" t="s">
        <v>1416</v>
      </c>
      <c r="V7150" s="421">
        <v>45456</v>
      </c>
      <c r="W7150" s="422" t="s">
        <v>32134</v>
      </c>
      <c r="X7150" s="417" t="s">
        <v>23286</v>
      </c>
      <c r="AB7150" s="414">
        <v>45331</v>
      </c>
    </row>
    <row r="7151" spans="1:29" s="8" customFormat="1" ht="16.5" hidden="1" customHeight="1" x14ac:dyDescent="0.25">
      <c r="A7151" s="409">
        <v>7135</v>
      </c>
      <c r="B7151" s="414">
        <v>45331</v>
      </c>
      <c r="C7151" s="412">
        <f t="shared" si="111"/>
        <v>2024</v>
      </c>
      <c r="D7151" s="411" t="s">
        <v>27311</v>
      </c>
      <c r="E7151" s="415">
        <v>100393916</v>
      </c>
      <c r="F7151" s="416" t="s">
        <v>8442</v>
      </c>
      <c r="G7151" s="411" t="s">
        <v>613</v>
      </c>
      <c r="H7151" s="411" t="s">
        <v>693</v>
      </c>
      <c r="I7151" s="413" t="s">
        <v>792</v>
      </c>
      <c r="J7151" s="417">
        <v>125</v>
      </c>
      <c r="L7151" s="409">
        <v>12350490</v>
      </c>
      <c r="M7151" s="413" t="s">
        <v>1427</v>
      </c>
      <c r="N7151" s="39" t="s">
        <v>1429</v>
      </c>
      <c r="O7151" s="413" t="s">
        <v>1460</v>
      </c>
      <c r="P7151" s="418" t="s">
        <v>5849</v>
      </c>
      <c r="Q7151" s="419" t="s">
        <v>9586</v>
      </c>
      <c r="R7151" s="420" t="s">
        <v>31964</v>
      </c>
      <c r="S7151" s="408">
        <v>45344</v>
      </c>
      <c r="T7151" s="413" t="s">
        <v>1415</v>
      </c>
      <c r="U7151" s="417" t="s">
        <v>1416</v>
      </c>
      <c r="V7151" s="421">
        <v>45455</v>
      </c>
      <c r="W7151" s="422" t="s">
        <v>31965</v>
      </c>
      <c r="X7151" s="417" t="s">
        <v>23286</v>
      </c>
      <c r="Z7151" s="8">
        <v>316784</v>
      </c>
      <c r="AB7151" s="414">
        <v>45331</v>
      </c>
    </row>
    <row r="7152" spans="1:29" hidden="1" x14ac:dyDescent="0.25">
      <c r="A7152" s="409">
        <v>7136</v>
      </c>
      <c r="B7152" s="414">
        <v>45331</v>
      </c>
      <c r="C7152" s="412">
        <f t="shared" si="111"/>
        <v>2024</v>
      </c>
      <c r="D7152" s="411" t="s">
        <v>27316</v>
      </c>
      <c r="E7152" s="415" t="s">
        <v>606</v>
      </c>
      <c r="F7152" s="416" t="s">
        <v>8442</v>
      </c>
      <c r="G7152" s="411" t="s">
        <v>613</v>
      </c>
      <c r="H7152" s="411" t="s">
        <v>659</v>
      </c>
      <c r="I7152" s="413" t="s">
        <v>632</v>
      </c>
      <c r="J7152" s="417">
        <v>66</v>
      </c>
      <c r="K7152" s="8"/>
      <c r="L7152" s="409">
        <v>16131655</v>
      </c>
      <c r="M7152" s="413" t="s">
        <v>1427</v>
      </c>
      <c r="N7152" s="39" t="s">
        <v>1429</v>
      </c>
      <c r="O7152" s="413" t="s">
        <v>1578</v>
      </c>
      <c r="P7152" s="418" t="s">
        <v>27317</v>
      </c>
      <c r="Q7152" s="419" t="s">
        <v>9586</v>
      </c>
      <c r="R7152" s="420" t="s">
        <v>30018</v>
      </c>
      <c r="S7152" s="408">
        <v>45344</v>
      </c>
      <c r="T7152" s="413" t="s">
        <v>1415</v>
      </c>
      <c r="U7152" s="417" t="s">
        <v>1416</v>
      </c>
      <c r="V7152" s="421">
        <v>45419</v>
      </c>
      <c r="W7152" s="422" t="s">
        <v>18660</v>
      </c>
      <c r="X7152" s="417" t="s">
        <v>23286</v>
      </c>
      <c r="Y7152" s="8"/>
      <c r="Z7152" s="8"/>
      <c r="AA7152" s="8"/>
      <c r="AB7152" s="414">
        <v>45331</v>
      </c>
      <c r="AC7152" s="8"/>
    </row>
    <row r="7153" spans="1:29" hidden="1" x14ac:dyDescent="0.25">
      <c r="A7153" s="1428">
        <v>7137</v>
      </c>
      <c r="B7153" s="109">
        <v>45331</v>
      </c>
      <c r="C7153" s="412">
        <f t="shared" si="111"/>
        <v>2024</v>
      </c>
      <c r="D7153" s="1821" t="s">
        <v>27329</v>
      </c>
      <c r="E7153" s="3198">
        <v>100410084</v>
      </c>
      <c r="F7153" s="1822" t="s">
        <v>8443</v>
      </c>
      <c r="G7153" s="1821" t="s">
        <v>613</v>
      </c>
      <c r="H7153" s="1821" t="s">
        <v>9638</v>
      </c>
      <c r="I7153" s="1823" t="s">
        <v>666</v>
      </c>
      <c r="J7153" s="115">
        <v>1</v>
      </c>
      <c r="L7153" s="134">
        <v>178268</v>
      </c>
      <c r="M7153" s="114" t="s">
        <v>1427</v>
      </c>
      <c r="N7153" s="138" t="s">
        <v>1429</v>
      </c>
      <c r="O7153" s="1823" t="s">
        <v>1506</v>
      </c>
      <c r="P7153" s="1819"/>
      <c r="Q7153" s="118"/>
      <c r="R7153" s="119"/>
      <c r="S7153" s="120"/>
      <c r="T7153" s="114"/>
      <c r="U7153" s="115"/>
      <c r="V7153" s="121"/>
      <c r="W7153" s="135"/>
      <c r="X7153" s="115"/>
      <c r="AB7153" s="109">
        <v>45331</v>
      </c>
    </row>
    <row r="7154" spans="1:29" s="8" customFormat="1" hidden="1" x14ac:dyDescent="0.25">
      <c r="A7154" s="516">
        <v>7138</v>
      </c>
      <c r="B7154" s="517">
        <v>45331</v>
      </c>
      <c r="C7154" s="412">
        <f t="shared" si="111"/>
        <v>2024</v>
      </c>
      <c r="D7154" s="591" t="s">
        <v>27365</v>
      </c>
      <c r="E7154" s="592" t="s">
        <v>606</v>
      </c>
      <c r="F7154" s="593" t="s">
        <v>8443</v>
      </c>
      <c r="G7154" s="591" t="s">
        <v>613</v>
      </c>
      <c r="H7154" s="591" t="s">
        <v>27366</v>
      </c>
      <c r="I7154" s="594" t="s">
        <v>46</v>
      </c>
      <c r="J7154" s="528">
        <v>35</v>
      </c>
      <c r="K7154" s="527"/>
      <c r="L7154" s="522">
        <v>670872</v>
      </c>
      <c r="M7154" s="520" t="s">
        <v>1427</v>
      </c>
      <c r="N7154" s="522" t="s">
        <v>1429</v>
      </c>
      <c r="O7154" s="594" t="s">
        <v>1433</v>
      </c>
      <c r="P7154" s="595" t="s">
        <v>27367</v>
      </c>
      <c r="Q7154" s="593" t="s">
        <v>1034</v>
      </c>
      <c r="R7154" s="591">
        <v>670872</v>
      </c>
      <c r="S7154" s="596">
        <v>45382</v>
      </c>
      <c r="T7154" s="594" t="s">
        <v>28270</v>
      </c>
      <c r="U7154" s="528" t="s">
        <v>1416</v>
      </c>
      <c r="V7154" s="597">
        <v>45382</v>
      </c>
      <c r="W7154" s="598" t="s">
        <v>1419</v>
      </c>
      <c r="X7154" s="528" t="s">
        <v>14259</v>
      </c>
      <c r="Y7154" s="527"/>
      <c r="Z7154" s="527"/>
      <c r="AA7154" s="527"/>
      <c r="AB7154" s="517">
        <v>45331</v>
      </c>
      <c r="AC7154" s="527"/>
    </row>
    <row r="7155" spans="1:29" hidden="1" x14ac:dyDescent="0.25">
      <c r="A7155" s="1428">
        <v>7139</v>
      </c>
      <c r="B7155" s="109">
        <v>45331</v>
      </c>
      <c r="C7155" s="412">
        <f t="shared" si="111"/>
        <v>2024</v>
      </c>
      <c r="D7155" s="1830" t="s">
        <v>27375</v>
      </c>
      <c r="E7155" s="2318">
        <v>100369445</v>
      </c>
      <c r="F7155" s="1831" t="s">
        <v>8442</v>
      </c>
      <c r="G7155" s="1830" t="s">
        <v>613</v>
      </c>
      <c r="H7155" s="1830" t="s">
        <v>618</v>
      </c>
      <c r="I7155" s="1832" t="s">
        <v>5051</v>
      </c>
      <c r="J7155" s="124">
        <v>97</v>
      </c>
      <c r="L7155" s="125">
        <v>40939139</v>
      </c>
      <c r="M7155" s="114" t="s">
        <v>1427</v>
      </c>
      <c r="N7155" s="138" t="s">
        <v>1429</v>
      </c>
      <c r="O7155" s="1832"/>
      <c r="P7155" s="1833" t="s">
        <v>5787</v>
      </c>
      <c r="Q7155" s="128"/>
      <c r="R7155" s="129"/>
      <c r="S7155" s="130"/>
      <c r="T7155" s="126"/>
      <c r="U7155" s="124"/>
      <c r="V7155" s="131"/>
      <c r="W7155" s="122"/>
      <c r="X7155" s="124"/>
      <c r="AB7155" s="109">
        <v>45331</v>
      </c>
    </row>
    <row r="7156" spans="1:29" s="8" customFormat="1" hidden="1" x14ac:dyDescent="0.25">
      <c r="A7156" s="409">
        <v>7140</v>
      </c>
      <c r="B7156" s="414">
        <v>45332</v>
      </c>
      <c r="C7156" s="412">
        <f t="shared" si="111"/>
        <v>2024</v>
      </c>
      <c r="D7156" s="22" t="s">
        <v>27312</v>
      </c>
      <c r="E7156" s="23" t="s">
        <v>606</v>
      </c>
      <c r="F7156" s="24" t="s">
        <v>8442</v>
      </c>
      <c r="G7156" s="22" t="s">
        <v>613</v>
      </c>
      <c r="H7156" s="22" t="s">
        <v>820</v>
      </c>
      <c r="I7156" s="26" t="s">
        <v>821</v>
      </c>
      <c r="J7156" s="25">
        <v>53</v>
      </c>
      <c r="L7156" s="26" t="s">
        <v>27313</v>
      </c>
      <c r="M7156" s="413" t="s">
        <v>1427</v>
      </c>
      <c r="N7156" s="39" t="s">
        <v>1429</v>
      </c>
      <c r="O7156" s="26" t="s">
        <v>1527</v>
      </c>
      <c r="P7156" s="27" t="s">
        <v>31484</v>
      </c>
      <c r="Q7156" s="28" t="s">
        <v>9586</v>
      </c>
      <c r="R7156" s="29" t="s">
        <v>31485</v>
      </c>
      <c r="S7156" s="30">
        <v>45344</v>
      </c>
      <c r="T7156" s="26" t="s">
        <v>1415</v>
      </c>
      <c r="U7156" s="25" t="s">
        <v>1416</v>
      </c>
      <c r="V7156" s="31">
        <v>45442</v>
      </c>
      <c r="W7156" s="99" t="s">
        <v>31486</v>
      </c>
      <c r="X7156" s="25" t="s">
        <v>23286</v>
      </c>
      <c r="AB7156" s="414">
        <v>45332</v>
      </c>
    </row>
    <row r="7157" spans="1:29" s="527" customFormat="1" hidden="1" x14ac:dyDescent="0.25">
      <c r="A7157" s="409">
        <v>7141</v>
      </c>
      <c r="B7157" s="414">
        <v>45332</v>
      </c>
      <c r="C7157" s="412">
        <f t="shared" si="111"/>
        <v>2024</v>
      </c>
      <c r="D7157" s="22" t="s">
        <v>27376</v>
      </c>
      <c r="E7157" s="23">
        <v>100256668</v>
      </c>
      <c r="F7157" s="24" t="s">
        <v>8442</v>
      </c>
      <c r="G7157" s="22" t="s">
        <v>613</v>
      </c>
      <c r="H7157" s="22" t="s">
        <v>7110</v>
      </c>
      <c r="I7157" s="26" t="s">
        <v>668</v>
      </c>
      <c r="J7157" s="25">
        <v>58</v>
      </c>
      <c r="K7157" s="8"/>
      <c r="L7157" s="26" t="s">
        <v>27377</v>
      </c>
      <c r="M7157" s="413" t="s">
        <v>1427</v>
      </c>
      <c r="N7157" s="39" t="s">
        <v>1429</v>
      </c>
      <c r="O7157" s="26" t="s">
        <v>1453</v>
      </c>
      <c r="P7157" s="27" t="s">
        <v>27378</v>
      </c>
      <c r="Q7157" s="28" t="s">
        <v>9586</v>
      </c>
      <c r="R7157" s="29" t="s">
        <v>32118</v>
      </c>
      <c r="S7157" s="30">
        <v>45343</v>
      </c>
      <c r="T7157" s="26" t="s">
        <v>1415</v>
      </c>
      <c r="U7157" s="25" t="s">
        <v>1416</v>
      </c>
      <c r="V7157" s="31">
        <v>45447</v>
      </c>
      <c r="W7157" s="99" t="s">
        <v>32119</v>
      </c>
      <c r="X7157" s="25" t="s">
        <v>23286</v>
      </c>
      <c r="Y7157" s="8"/>
      <c r="Z7157" s="8"/>
      <c r="AA7157" s="8"/>
      <c r="AB7157" s="414">
        <v>45332</v>
      </c>
      <c r="AC7157" s="8"/>
    </row>
    <row r="7158" spans="1:29" hidden="1" x14ac:dyDescent="0.25">
      <c r="A7158" s="1428">
        <v>7142</v>
      </c>
      <c r="B7158" s="109">
        <v>45334</v>
      </c>
      <c r="C7158" s="412">
        <f t="shared" si="111"/>
        <v>2024</v>
      </c>
      <c r="D7158" s="3300" t="s">
        <v>27314</v>
      </c>
      <c r="E7158" s="2240" t="s">
        <v>606</v>
      </c>
      <c r="F7158" s="3374" t="s">
        <v>8443</v>
      </c>
      <c r="G7158" s="3300" t="s">
        <v>613</v>
      </c>
      <c r="H7158" s="3300" t="s">
        <v>665</v>
      </c>
      <c r="I7158" s="3451" t="s">
        <v>681</v>
      </c>
      <c r="J7158" s="124">
        <v>4</v>
      </c>
      <c r="L7158" s="3451" t="s">
        <v>27315</v>
      </c>
      <c r="M7158" s="114" t="s">
        <v>1427</v>
      </c>
      <c r="N7158" s="138" t="s">
        <v>1429</v>
      </c>
      <c r="O7158" s="3451" t="s">
        <v>1578</v>
      </c>
      <c r="P7158" s="127"/>
      <c r="Q7158" s="128"/>
      <c r="R7158" s="129"/>
      <c r="S7158" s="130"/>
      <c r="T7158" s="126"/>
      <c r="U7158" s="124"/>
      <c r="V7158" s="131"/>
      <c r="W7158" s="122"/>
      <c r="X7158" s="124"/>
      <c r="AB7158" s="109">
        <v>45334</v>
      </c>
    </row>
    <row r="7159" spans="1:29" hidden="1" x14ac:dyDescent="0.25">
      <c r="A7159" s="516">
        <v>7143</v>
      </c>
      <c r="B7159" s="517">
        <v>45334</v>
      </c>
      <c r="C7159" s="412">
        <f t="shared" si="111"/>
        <v>2024</v>
      </c>
      <c r="D7159" s="518" t="s">
        <v>27318</v>
      </c>
      <c r="E7159" s="519" t="s">
        <v>606</v>
      </c>
      <c r="F7159" s="459" t="s">
        <v>8443</v>
      </c>
      <c r="G7159" s="518" t="s">
        <v>613</v>
      </c>
      <c r="H7159" s="518" t="s">
        <v>2605</v>
      </c>
      <c r="I7159" s="520" t="s">
        <v>624</v>
      </c>
      <c r="J7159" s="521">
        <v>49</v>
      </c>
      <c r="K7159" s="527"/>
      <c r="L7159" s="520" t="s">
        <v>27319</v>
      </c>
      <c r="M7159" s="520" t="s">
        <v>1427</v>
      </c>
      <c r="N7159" s="522" t="s">
        <v>1429</v>
      </c>
      <c r="O7159" s="520" t="s">
        <v>1433</v>
      </c>
      <c r="P7159" s="523" t="s">
        <v>27320</v>
      </c>
      <c r="Q7159" s="459" t="s">
        <v>1034</v>
      </c>
      <c r="R7159" s="520" t="s">
        <v>27319</v>
      </c>
      <c r="S7159" s="524">
        <v>45391</v>
      </c>
      <c r="T7159" s="520" t="s">
        <v>29107</v>
      </c>
      <c r="U7159" s="521" t="s">
        <v>1416</v>
      </c>
      <c r="V7159" s="525">
        <v>45391</v>
      </c>
      <c r="W7159" s="526" t="s">
        <v>1419</v>
      </c>
      <c r="X7159" s="521" t="s">
        <v>14259</v>
      </c>
      <c r="Y7159" s="527"/>
      <c r="Z7159" s="527"/>
      <c r="AA7159" s="527"/>
      <c r="AB7159" s="517">
        <v>45334</v>
      </c>
      <c r="AC7159" s="527"/>
    </row>
    <row r="7160" spans="1:29" s="527" customFormat="1" hidden="1" x14ac:dyDescent="0.25">
      <c r="A7160" s="516">
        <v>7144</v>
      </c>
      <c r="B7160" s="517">
        <v>45334</v>
      </c>
      <c r="C7160" s="412">
        <f t="shared" si="111"/>
        <v>2024</v>
      </c>
      <c r="D7160" s="518" t="s">
        <v>27321</v>
      </c>
      <c r="E7160" s="519">
        <v>100394330</v>
      </c>
      <c r="F7160" s="459" t="s">
        <v>8443</v>
      </c>
      <c r="G7160" s="518" t="s">
        <v>613</v>
      </c>
      <c r="H7160" s="518" t="s">
        <v>7042</v>
      </c>
      <c r="I7160" s="520" t="s">
        <v>655</v>
      </c>
      <c r="J7160" s="521">
        <v>2</v>
      </c>
      <c r="L7160" s="520" t="s">
        <v>32939</v>
      </c>
      <c r="M7160" s="520" t="s">
        <v>1427</v>
      </c>
      <c r="N7160" s="522" t="s">
        <v>1429</v>
      </c>
      <c r="O7160" s="520" t="s">
        <v>1506</v>
      </c>
      <c r="P7160" s="523" t="s">
        <v>27322</v>
      </c>
      <c r="Q7160" s="536" t="s">
        <v>1034</v>
      </c>
      <c r="R7160" s="821" t="s">
        <v>32939</v>
      </c>
      <c r="S7160" s="524">
        <v>45464</v>
      </c>
      <c r="T7160" s="520" t="s">
        <v>32940</v>
      </c>
      <c r="U7160" s="521" t="s">
        <v>1416</v>
      </c>
      <c r="V7160" s="525">
        <v>45464</v>
      </c>
      <c r="W7160" s="526" t="s">
        <v>1419</v>
      </c>
      <c r="X7160" s="521" t="s">
        <v>14259</v>
      </c>
      <c r="Z7160" s="527">
        <v>89279922833</v>
      </c>
      <c r="AB7160" s="517">
        <v>45334</v>
      </c>
    </row>
    <row r="7161" spans="1:29" hidden="1" x14ac:dyDescent="0.25">
      <c r="A7161" s="409">
        <v>7145</v>
      </c>
      <c r="B7161" s="414">
        <v>45334</v>
      </c>
      <c r="C7161" s="412">
        <f t="shared" si="111"/>
        <v>2024</v>
      </c>
      <c r="D7161" s="411" t="s">
        <v>27342</v>
      </c>
      <c r="E7161" s="415">
        <v>101229071</v>
      </c>
      <c r="F7161" s="416" t="s">
        <v>8442</v>
      </c>
      <c r="G7161" s="411" t="s">
        <v>629</v>
      </c>
      <c r="H7161" s="411" t="s">
        <v>736</v>
      </c>
      <c r="I7161" s="413" t="s">
        <v>20905</v>
      </c>
      <c r="J7161" s="417">
        <v>6</v>
      </c>
      <c r="K7161" s="8"/>
      <c r="L7161" s="413" t="s">
        <v>27343</v>
      </c>
      <c r="M7161" s="413" t="s">
        <v>1427</v>
      </c>
      <c r="N7161" s="39" t="s">
        <v>1429</v>
      </c>
      <c r="O7161" s="413" t="s">
        <v>1325</v>
      </c>
      <c r="P7161" s="418" t="s">
        <v>30787</v>
      </c>
      <c r="Q7161" s="419" t="s">
        <v>9586</v>
      </c>
      <c r="R7161" s="420" t="s">
        <v>30788</v>
      </c>
      <c r="S7161" s="408">
        <v>45344</v>
      </c>
      <c r="T7161" s="413" t="s">
        <v>1415</v>
      </c>
      <c r="U7161" s="417" t="s">
        <v>1416</v>
      </c>
      <c r="V7161" s="421">
        <v>45430</v>
      </c>
      <c r="W7161" s="422" t="s">
        <v>14114</v>
      </c>
      <c r="X7161" s="417" t="s">
        <v>23286</v>
      </c>
      <c r="Y7161" s="8"/>
      <c r="Z7161" s="8" t="s">
        <v>1647</v>
      </c>
      <c r="AA7161" s="8"/>
      <c r="AB7161" s="414">
        <v>45334</v>
      </c>
      <c r="AC7161" s="4393">
        <v>45352</v>
      </c>
    </row>
    <row r="7162" spans="1:29" s="527" customFormat="1" hidden="1" x14ac:dyDescent="0.25">
      <c r="A7162" s="409">
        <v>7146</v>
      </c>
      <c r="B7162" s="414">
        <v>45335</v>
      </c>
      <c r="C7162" s="412">
        <f t="shared" si="111"/>
        <v>2024</v>
      </c>
      <c r="D7162" s="411" t="s">
        <v>27330</v>
      </c>
      <c r="E7162" s="415">
        <v>100398739</v>
      </c>
      <c r="F7162" s="416" t="s">
        <v>8442</v>
      </c>
      <c r="G7162" s="411" t="s">
        <v>613</v>
      </c>
      <c r="H7162" s="411" t="s">
        <v>665</v>
      </c>
      <c r="I7162" s="413" t="s">
        <v>670</v>
      </c>
      <c r="J7162" s="417">
        <v>49</v>
      </c>
      <c r="K7162" s="8"/>
      <c r="L7162" s="413" t="s">
        <v>27331</v>
      </c>
      <c r="M7162" s="413" t="s">
        <v>1427</v>
      </c>
      <c r="N7162" s="39" t="s">
        <v>1429</v>
      </c>
      <c r="O7162" s="413" t="s">
        <v>1325</v>
      </c>
      <c r="P7162" s="418" t="s">
        <v>27332</v>
      </c>
      <c r="Q7162" s="419" t="s">
        <v>9586</v>
      </c>
      <c r="R7162" s="420" t="s">
        <v>31657</v>
      </c>
      <c r="S7162" s="408">
        <v>45344</v>
      </c>
      <c r="T7162" s="413" t="s">
        <v>1415</v>
      </c>
      <c r="U7162" s="417" t="s">
        <v>1416</v>
      </c>
      <c r="V7162" s="421">
        <v>45448</v>
      </c>
      <c r="W7162" s="422" t="s">
        <v>31658</v>
      </c>
      <c r="X7162" s="417" t="s">
        <v>23286</v>
      </c>
      <c r="Y7162" s="8"/>
      <c r="Z7162" s="8"/>
      <c r="AA7162" s="8"/>
      <c r="AB7162" s="414">
        <v>45335</v>
      </c>
      <c r="AC7162" s="8"/>
    </row>
    <row r="7163" spans="1:29" s="527" customFormat="1" hidden="1" x14ac:dyDescent="0.25">
      <c r="A7163" s="516">
        <v>7147</v>
      </c>
      <c r="B7163" s="517">
        <v>45335</v>
      </c>
      <c r="C7163" s="412">
        <f t="shared" si="111"/>
        <v>2024</v>
      </c>
      <c r="D7163" s="518" t="s">
        <v>27333</v>
      </c>
      <c r="E7163" s="519">
        <v>100398718</v>
      </c>
      <c r="F7163" s="459" t="s">
        <v>8443</v>
      </c>
      <c r="G7163" s="518" t="s">
        <v>613</v>
      </c>
      <c r="H7163" s="518" t="s">
        <v>665</v>
      </c>
      <c r="I7163" s="520" t="s">
        <v>670</v>
      </c>
      <c r="J7163" s="521">
        <v>28</v>
      </c>
      <c r="L7163" s="516">
        <v>5133</v>
      </c>
      <c r="M7163" s="520" t="s">
        <v>1427</v>
      </c>
      <c r="N7163" s="522" t="s">
        <v>1429</v>
      </c>
      <c r="O7163" s="520" t="s">
        <v>1433</v>
      </c>
      <c r="P7163" s="523"/>
      <c r="Q7163" s="459" t="s">
        <v>2172</v>
      </c>
      <c r="R7163" s="516">
        <v>5133</v>
      </c>
      <c r="S7163" s="524">
        <v>45449</v>
      </c>
      <c r="T7163" s="520" t="s">
        <v>32364</v>
      </c>
      <c r="U7163" s="521" t="s">
        <v>1416</v>
      </c>
      <c r="V7163" s="525">
        <v>45449</v>
      </c>
      <c r="W7163" s="526" t="s">
        <v>1419</v>
      </c>
      <c r="X7163" s="521" t="s">
        <v>14259</v>
      </c>
      <c r="AB7163" s="517">
        <v>45335</v>
      </c>
    </row>
    <row r="7164" spans="1:29" hidden="1" x14ac:dyDescent="0.25">
      <c r="A7164" s="409">
        <v>7148</v>
      </c>
      <c r="B7164" s="414">
        <v>45335</v>
      </c>
      <c r="C7164" s="412">
        <f t="shared" si="111"/>
        <v>2024</v>
      </c>
      <c r="D7164" s="411" t="s">
        <v>27334</v>
      </c>
      <c r="E7164" s="415">
        <v>100392622</v>
      </c>
      <c r="F7164" s="416" t="s">
        <v>8442</v>
      </c>
      <c r="G7164" s="411" t="s">
        <v>613</v>
      </c>
      <c r="H7164" s="411" t="s">
        <v>1603</v>
      </c>
      <c r="I7164" s="413" t="s">
        <v>689</v>
      </c>
      <c r="J7164" s="417">
        <v>79</v>
      </c>
      <c r="K7164" s="8"/>
      <c r="L7164" s="413" t="s">
        <v>27335</v>
      </c>
      <c r="M7164" s="413" t="s">
        <v>1427</v>
      </c>
      <c r="N7164" s="412" t="s">
        <v>1429</v>
      </c>
      <c r="O7164" s="413" t="s">
        <v>1466</v>
      </c>
      <c r="P7164" s="418" t="s">
        <v>30667</v>
      </c>
      <c r="Q7164" s="419" t="s">
        <v>9586</v>
      </c>
      <c r="R7164" s="420" t="s">
        <v>30668</v>
      </c>
      <c r="S7164" s="408">
        <v>45343</v>
      </c>
      <c r="T7164" s="413" t="s">
        <v>1415</v>
      </c>
      <c r="U7164" s="417" t="s">
        <v>1416</v>
      </c>
      <c r="V7164" s="421">
        <v>45425</v>
      </c>
      <c r="W7164" s="422" t="s">
        <v>30669</v>
      </c>
      <c r="X7164" s="417" t="s">
        <v>23286</v>
      </c>
      <c r="Y7164" s="8"/>
      <c r="Z7164" s="8"/>
      <c r="AA7164" s="8"/>
      <c r="AB7164" s="414">
        <v>45335</v>
      </c>
      <c r="AC7164" s="8"/>
    </row>
    <row r="7165" spans="1:29" s="8" customFormat="1" hidden="1" x14ac:dyDescent="0.25">
      <c r="A7165" s="516">
        <v>7149</v>
      </c>
      <c r="B7165" s="517">
        <v>45335</v>
      </c>
      <c r="C7165" s="412">
        <f t="shared" si="111"/>
        <v>2024</v>
      </c>
      <c r="D7165" s="518" t="s">
        <v>27336</v>
      </c>
      <c r="E7165" s="519" t="s">
        <v>606</v>
      </c>
      <c r="F7165" s="459" t="s">
        <v>8443</v>
      </c>
      <c r="G7165" s="518" t="s">
        <v>613</v>
      </c>
      <c r="H7165" s="518" t="s">
        <v>2605</v>
      </c>
      <c r="I7165" s="520" t="s">
        <v>624</v>
      </c>
      <c r="J7165" s="521">
        <v>71</v>
      </c>
      <c r="K7165" s="527"/>
      <c r="L7165" s="520" t="s">
        <v>27337</v>
      </c>
      <c r="M7165" s="520" t="s">
        <v>1427</v>
      </c>
      <c r="N7165" s="522" t="s">
        <v>1429</v>
      </c>
      <c r="O7165" s="520" t="s">
        <v>1433</v>
      </c>
      <c r="P7165" s="523" t="s">
        <v>27338</v>
      </c>
      <c r="Q7165" s="459" t="s">
        <v>1034</v>
      </c>
      <c r="R7165" s="520" t="s">
        <v>27337</v>
      </c>
      <c r="S7165" s="524">
        <v>45391</v>
      </c>
      <c r="T7165" s="520" t="s">
        <v>29108</v>
      </c>
      <c r="U7165" s="521" t="s">
        <v>1416</v>
      </c>
      <c r="V7165" s="525">
        <v>45391</v>
      </c>
      <c r="W7165" s="526" t="s">
        <v>1419</v>
      </c>
      <c r="X7165" s="521" t="s">
        <v>14259</v>
      </c>
      <c r="Y7165" s="527"/>
      <c r="Z7165" s="527"/>
      <c r="AA7165" s="527"/>
      <c r="AB7165" s="517">
        <v>45335</v>
      </c>
      <c r="AC7165" s="527"/>
    </row>
    <row r="7166" spans="1:29" s="8" customFormat="1" hidden="1" x14ac:dyDescent="0.25">
      <c r="A7166" s="409">
        <v>7150</v>
      </c>
      <c r="B7166" s="414">
        <v>45335</v>
      </c>
      <c r="C7166" s="412">
        <f t="shared" si="111"/>
        <v>2024</v>
      </c>
      <c r="D7166" s="22" t="s">
        <v>27339</v>
      </c>
      <c r="E7166" s="23">
        <v>100395056</v>
      </c>
      <c r="F7166" s="24" t="s">
        <v>8442</v>
      </c>
      <c r="G7166" s="22" t="s">
        <v>613</v>
      </c>
      <c r="H7166" s="22" t="s">
        <v>620</v>
      </c>
      <c r="I7166" s="26" t="s">
        <v>7944</v>
      </c>
      <c r="J7166" s="25">
        <v>194</v>
      </c>
      <c r="L7166" s="26" t="s">
        <v>27340</v>
      </c>
      <c r="M7166" s="413" t="s">
        <v>1427</v>
      </c>
      <c r="N7166" s="39" t="s">
        <v>1429</v>
      </c>
      <c r="O7166" s="26" t="s">
        <v>1672</v>
      </c>
      <c r="P7166" s="27" t="s">
        <v>27341</v>
      </c>
      <c r="Q7166" s="28" t="s">
        <v>9586</v>
      </c>
      <c r="R7166" s="29" t="s">
        <v>31729</v>
      </c>
      <c r="S7166" s="30">
        <v>45344</v>
      </c>
      <c r="T7166" s="26" t="s">
        <v>1415</v>
      </c>
      <c r="U7166" s="25" t="s">
        <v>1416</v>
      </c>
      <c r="V7166" s="31">
        <v>45449</v>
      </c>
      <c r="W7166" s="99" t="s">
        <v>6860</v>
      </c>
      <c r="X7166" s="25" t="s">
        <v>23286</v>
      </c>
      <c r="AB7166" s="414">
        <v>45335</v>
      </c>
    </row>
    <row r="7167" spans="1:29" hidden="1" x14ac:dyDescent="0.25">
      <c r="A7167" s="1428">
        <v>7151</v>
      </c>
      <c r="B7167" s="109">
        <v>45335</v>
      </c>
      <c r="C7167" s="412">
        <f t="shared" si="111"/>
        <v>2024</v>
      </c>
      <c r="D7167" s="1825" t="s">
        <v>27356</v>
      </c>
      <c r="E7167" s="1826" t="s">
        <v>606</v>
      </c>
      <c r="F7167" s="1827" t="s">
        <v>8443</v>
      </c>
      <c r="G7167" s="1825" t="s">
        <v>613</v>
      </c>
      <c r="H7167" s="1825" t="s">
        <v>1714</v>
      </c>
      <c r="I7167" s="1828" t="s">
        <v>41</v>
      </c>
      <c r="J7167" s="115">
        <v>26</v>
      </c>
      <c r="L7167" s="1828" t="s">
        <v>27357</v>
      </c>
      <c r="M7167" s="114" t="s">
        <v>1427</v>
      </c>
      <c r="N7167" s="138" t="s">
        <v>1429</v>
      </c>
      <c r="O7167" s="1828" t="s">
        <v>1433</v>
      </c>
      <c r="P7167" s="1829" t="s">
        <v>27358</v>
      </c>
      <c r="Q7167" s="118"/>
      <c r="R7167" s="119"/>
      <c r="S7167" s="120"/>
      <c r="T7167" s="114"/>
      <c r="U7167" s="115"/>
      <c r="V7167" s="121"/>
      <c r="W7167" s="135"/>
      <c r="X7167" s="115"/>
      <c r="AB7167" s="109">
        <v>45335</v>
      </c>
    </row>
    <row r="7168" spans="1:29" s="527" customFormat="1" hidden="1" x14ac:dyDescent="0.25">
      <c r="A7168" s="1428">
        <v>7152</v>
      </c>
      <c r="B7168" s="109">
        <v>45335</v>
      </c>
      <c r="C7168" s="412">
        <f t="shared" si="111"/>
        <v>2024</v>
      </c>
      <c r="D7168" s="1825" t="s">
        <v>27368</v>
      </c>
      <c r="E7168" s="1826">
        <v>100257696</v>
      </c>
      <c r="F7168" s="1827" t="s">
        <v>8442</v>
      </c>
      <c r="G7168" s="1825" t="s">
        <v>613</v>
      </c>
      <c r="H7168" s="1825" t="s">
        <v>1794</v>
      </c>
      <c r="I7168" s="1828" t="s">
        <v>617</v>
      </c>
      <c r="J7168" s="1834" t="s">
        <v>27369</v>
      </c>
      <c r="K7168" s="1"/>
      <c r="L7168" s="1828" t="s">
        <v>27370</v>
      </c>
      <c r="M7168" s="114" t="s">
        <v>1427</v>
      </c>
      <c r="N7168" s="138" t="s">
        <v>1429</v>
      </c>
      <c r="O7168" s="1828" t="s">
        <v>1441</v>
      </c>
      <c r="P7168" s="1829" t="s">
        <v>27371</v>
      </c>
      <c r="Q7168" s="118"/>
      <c r="R7168" s="119"/>
      <c r="S7168" s="120"/>
      <c r="T7168" s="114"/>
      <c r="U7168" s="115"/>
      <c r="V7168" s="121"/>
      <c r="W7168" s="135"/>
      <c r="X7168" s="115"/>
      <c r="Y7168" s="1"/>
      <c r="Z7168" s="1"/>
      <c r="AA7168" s="1"/>
      <c r="AB7168" s="109">
        <v>45335</v>
      </c>
      <c r="AC7168" s="1"/>
    </row>
    <row r="7169" spans="1:29" s="8" customFormat="1" hidden="1" x14ac:dyDescent="0.25">
      <c r="A7169" s="409">
        <v>7153</v>
      </c>
      <c r="B7169" s="414">
        <v>45335</v>
      </c>
      <c r="C7169" s="412">
        <f t="shared" si="111"/>
        <v>2024</v>
      </c>
      <c r="D7169" s="411" t="s">
        <v>32719</v>
      </c>
      <c r="E7169" s="415" t="s">
        <v>606</v>
      </c>
      <c r="F7169" s="416" t="s">
        <v>8442</v>
      </c>
      <c r="G7169" s="411" t="s">
        <v>613</v>
      </c>
      <c r="H7169" s="411" t="s">
        <v>717</v>
      </c>
      <c r="I7169" s="413" t="s">
        <v>759</v>
      </c>
      <c r="J7169" s="417">
        <v>386</v>
      </c>
      <c r="L7169" s="413" t="s">
        <v>27389</v>
      </c>
      <c r="M7169" s="413" t="s">
        <v>1427</v>
      </c>
      <c r="N7169" s="39" t="s">
        <v>1429</v>
      </c>
      <c r="O7169" s="413" t="s">
        <v>1578</v>
      </c>
      <c r="P7169" s="418" t="s">
        <v>24186</v>
      </c>
      <c r="Q7169" s="28" t="s">
        <v>9586</v>
      </c>
      <c r="R7169" s="420" t="s">
        <v>32717</v>
      </c>
      <c r="S7169" s="408">
        <v>45343</v>
      </c>
      <c r="T7169" s="413" t="s">
        <v>1415</v>
      </c>
      <c r="U7169" s="417" t="s">
        <v>1416</v>
      </c>
      <c r="V7169" s="421">
        <v>45472</v>
      </c>
      <c r="W7169" s="422" t="s">
        <v>32718</v>
      </c>
      <c r="X7169" s="417" t="s">
        <v>23286</v>
      </c>
      <c r="AB7169" s="414">
        <v>45335</v>
      </c>
    </row>
    <row r="7170" spans="1:29" hidden="1" x14ac:dyDescent="0.25">
      <c r="A7170" s="409">
        <v>7154</v>
      </c>
      <c r="B7170" s="414">
        <v>45336</v>
      </c>
      <c r="C7170" s="412">
        <f t="shared" si="111"/>
        <v>2024</v>
      </c>
      <c r="D7170" s="411" t="s">
        <v>27349</v>
      </c>
      <c r="E7170" s="415">
        <v>101130453</v>
      </c>
      <c r="F7170" s="416" t="s">
        <v>8442</v>
      </c>
      <c r="G7170" s="411" t="s">
        <v>629</v>
      </c>
      <c r="H7170" s="411" t="s">
        <v>768</v>
      </c>
      <c r="I7170" s="413" t="s">
        <v>638</v>
      </c>
      <c r="J7170" s="417">
        <v>52</v>
      </c>
      <c r="K7170" s="8"/>
      <c r="L7170" s="413" t="s">
        <v>27350</v>
      </c>
      <c r="M7170" s="413" t="s">
        <v>1427</v>
      </c>
      <c r="N7170" s="39" t="s">
        <v>1429</v>
      </c>
      <c r="O7170" s="413" t="s">
        <v>1578</v>
      </c>
      <c r="P7170" s="418" t="s">
        <v>30773</v>
      </c>
      <c r="Q7170" s="419" t="s">
        <v>9586</v>
      </c>
      <c r="R7170" s="420" t="s">
        <v>30774</v>
      </c>
      <c r="S7170" s="408">
        <v>45344</v>
      </c>
      <c r="T7170" s="413" t="s">
        <v>1415</v>
      </c>
      <c r="U7170" s="417" t="s">
        <v>1416</v>
      </c>
      <c r="V7170" s="421">
        <v>45430</v>
      </c>
      <c r="W7170" s="422" t="s">
        <v>30775</v>
      </c>
      <c r="X7170" s="417" t="s">
        <v>23286</v>
      </c>
      <c r="Y7170" s="8"/>
      <c r="Z7170" s="8" t="s">
        <v>1647</v>
      </c>
      <c r="AA7170" s="8"/>
      <c r="AB7170" s="414">
        <v>45336</v>
      </c>
      <c r="AC7170" s="8"/>
    </row>
    <row r="7171" spans="1:29" s="8" customFormat="1" hidden="1" x14ac:dyDescent="0.25">
      <c r="A7171" s="409">
        <v>7155</v>
      </c>
      <c r="B7171" s="414">
        <v>45336</v>
      </c>
      <c r="C7171" s="412">
        <f t="shared" si="111"/>
        <v>2024</v>
      </c>
      <c r="D7171" s="411" t="s">
        <v>27351</v>
      </c>
      <c r="E7171" s="415" t="s">
        <v>606</v>
      </c>
      <c r="F7171" s="416" t="s">
        <v>8442</v>
      </c>
      <c r="G7171" s="411" t="s">
        <v>613</v>
      </c>
      <c r="H7171" s="411" t="s">
        <v>27352</v>
      </c>
      <c r="I7171" s="413" t="s">
        <v>690</v>
      </c>
      <c r="J7171" s="417">
        <v>40</v>
      </c>
      <c r="L7171" s="413" t="s">
        <v>27353</v>
      </c>
      <c r="M7171" s="413" t="s">
        <v>1427</v>
      </c>
      <c r="N7171" s="39" t="s">
        <v>1429</v>
      </c>
      <c r="O7171" s="413" t="s">
        <v>1441</v>
      </c>
      <c r="P7171" s="418" t="s">
        <v>10331</v>
      </c>
      <c r="Q7171" s="419" t="s">
        <v>9586</v>
      </c>
      <c r="R7171" s="420" t="s">
        <v>32044</v>
      </c>
      <c r="S7171" s="408">
        <v>45343</v>
      </c>
      <c r="T7171" s="413" t="s">
        <v>1415</v>
      </c>
      <c r="U7171" s="417" t="s">
        <v>1416</v>
      </c>
      <c r="V7171" s="421">
        <v>45456</v>
      </c>
      <c r="W7171" s="422" t="s">
        <v>32045</v>
      </c>
      <c r="X7171" s="417" t="s">
        <v>23286</v>
      </c>
      <c r="AB7171" s="414">
        <v>45336</v>
      </c>
    </row>
    <row r="7172" spans="1:29" hidden="1" x14ac:dyDescent="0.25">
      <c r="A7172" s="516">
        <v>7156</v>
      </c>
      <c r="B7172" s="517">
        <v>45336</v>
      </c>
      <c r="C7172" s="412">
        <f t="shared" si="111"/>
        <v>2024</v>
      </c>
      <c r="D7172" s="518" t="s">
        <v>27359</v>
      </c>
      <c r="E7172" s="519">
        <v>100214246</v>
      </c>
      <c r="F7172" s="459" t="s">
        <v>8443</v>
      </c>
      <c r="G7172" s="518" t="s">
        <v>613</v>
      </c>
      <c r="H7172" s="518" t="s">
        <v>8185</v>
      </c>
      <c r="I7172" s="520" t="s">
        <v>649</v>
      </c>
      <c r="J7172" s="521">
        <v>6</v>
      </c>
      <c r="K7172" s="527"/>
      <c r="L7172" s="520" t="s">
        <v>27360</v>
      </c>
      <c r="M7172" s="520" t="s">
        <v>1427</v>
      </c>
      <c r="N7172" s="522" t="s">
        <v>1429</v>
      </c>
      <c r="O7172" s="520" t="s">
        <v>1433</v>
      </c>
      <c r="P7172" s="523"/>
      <c r="Q7172" s="536" t="s">
        <v>1110</v>
      </c>
      <c r="R7172" s="821" t="s">
        <v>27360</v>
      </c>
      <c r="S7172" s="524">
        <v>45383</v>
      </c>
      <c r="T7172" s="520" t="s">
        <v>30417</v>
      </c>
      <c r="U7172" s="521" t="s">
        <v>1416</v>
      </c>
      <c r="V7172" s="525">
        <v>45405</v>
      </c>
      <c r="W7172" s="526" t="s">
        <v>1419</v>
      </c>
      <c r="X7172" s="521" t="s">
        <v>14259</v>
      </c>
      <c r="Y7172" s="527"/>
      <c r="Z7172" s="527"/>
      <c r="AA7172" s="527"/>
      <c r="AB7172" s="517">
        <v>45336</v>
      </c>
      <c r="AC7172" s="527"/>
    </row>
    <row r="7173" spans="1:29" s="527" customFormat="1" hidden="1" x14ac:dyDescent="0.25">
      <c r="A7173" s="409">
        <v>7157</v>
      </c>
      <c r="B7173" s="414">
        <v>45336</v>
      </c>
      <c r="C7173" s="412">
        <f t="shared" si="111"/>
        <v>2024</v>
      </c>
      <c r="D7173" s="411" t="s">
        <v>27497</v>
      </c>
      <c r="E7173" s="415">
        <v>100355974</v>
      </c>
      <c r="F7173" s="416" t="s">
        <v>26547</v>
      </c>
      <c r="G7173" s="411" t="s">
        <v>613</v>
      </c>
      <c r="H7173" s="411" t="s">
        <v>9030</v>
      </c>
      <c r="I7173" s="413" t="s">
        <v>41</v>
      </c>
      <c r="J7173" s="417">
        <v>144</v>
      </c>
      <c r="K7173" s="8"/>
      <c r="L7173" s="413" t="s">
        <v>27498</v>
      </c>
      <c r="M7173" s="413" t="s">
        <v>1427</v>
      </c>
      <c r="N7173" s="412" t="s">
        <v>1429</v>
      </c>
      <c r="O7173" s="413" t="s">
        <v>8679</v>
      </c>
      <c r="P7173" s="418" t="s">
        <v>31813</v>
      </c>
      <c r="Q7173" s="419" t="s">
        <v>9586</v>
      </c>
      <c r="R7173" s="420" t="s">
        <v>31814</v>
      </c>
      <c r="S7173" s="408">
        <v>45343</v>
      </c>
      <c r="T7173" s="413" t="s">
        <v>1415</v>
      </c>
      <c r="U7173" s="417" t="s">
        <v>1416</v>
      </c>
      <c r="V7173" s="421">
        <v>45451</v>
      </c>
      <c r="W7173" s="422" t="s">
        <v>31815</v>
      </c>
      <c r="X7173" s="417" t="s">
        <v>23286</v>
      </c>
      <c r="Y7173" s="8"/>
      <c r="Z7173" s="8" t="s">
        <v>1647</v>
      </c>
      <c r="AA7173" s="8"/>
      <c r="AB7173" s="414">
        <v>45336</v>
      </c>
      <c r="AC7173" s="8"/>
    </row>
    <row r="7174" spans="1:29" hidden="1" x14ac:dyDescent="0.25">
      <c r="A7174" s="409">
        <v>7158</v>
      </c>
      <c r="B7174" s="414">
        <v>45336</v>
      </c>
      <c r="C7174" s="412">
        <f t="shared" si="111"/>
        <v>2024</v>
      </c>
      <c r="D7174" s="411" t="s">
        <v>27499</v>
      </c>
      <c r="E7174" s="415">
        <v>100376736</v>
      </c>
      <c r="F7174" s="416" t="s">
        <v>8442</v>
      </c>
      <c r="G7174" s="411" t="s">
        <v>613</v>
      </c>
      <c r="H7174" s="411" t="s">
        <v>715</v>
      </c>
      <c r="I7174" s="413" t="s">
        <v>713</v>
      </c>
      <c r="J7174" s="417">
        <v>42</v>
      </c>
      <c r="K7174" s="8"/>
      <c r="L7174" s="413" t="s">
        <v>27500</v>
      </c>
      <c r="M7174" s="413" t="s">
        <v>1427</v>
      </c>
      <c r="N7174" s="39" t="s">
        <v>1429</v>
      </c>
      <c r="O7174" s="413" t="s">
        <v>1712</v>
      </c>
      <c r="P7174" s="418" t="s">
        <v>8534</v>
      </c>
      <c r="Q7174" s="419" t="s">
        <v>9586</v>
      </c>
      <c r="R7174" s="420" t="s">
        <v>30719</v>
      </c>
      <c r="S7174" s="408">
        <v>45344</v>
      </c>
      <c r="T7174" s="413" t="s">
        <v>1415</v>
      </c>
      <c r="U7174" s="417" t="s">
        <v>1416</v>
      </c>
      <c r="V7174" s="421">
        <v>45427</v>
      </c>
      <c r="W7174" s="422" t="s">
        <v>30659</v>
      </c>
      <c r="X7174" s="417" t="s">
        <v>23286</v>
      </c>
      <c r="Y7174" s="8"/>
      <c r="Z7174" s="8" t="s">
        <v>1647</v>
      </c>
      <c r="AA7174" s="8"/>
      <c r="AB7174" s="414">
        <v>45336</v>
      </c>
      <c r="AC7174" s="4393">
        <v>45350</v>
      </c>
    </row>
    <row r="7175" spans="1:29" s="8" customFormat="1" hidden="1" x14ac:dyDescent="0.25">
      <c r="A7175" s="409">
        <v>7159</v>
      </c>
      <c r="B7175" s="414">
        <v>45337</v>
      </c>
      <c r="C7175" s="412">
        <f t="shared" si="111"/>
        <v>2024</v>
      </c>
      <c r="D7175" s="411" t="s">
        <v>27345</v>
      </c>
      <c r="E7175" s="415">
        <v>100202058</v>
      </c>
      <c r="F7175" s="416" t="s">
        <v>8442</v>
      </c>
      <c r="G7175" s="411" t="s">
        <v>613</v>
      </c>
      <c r="H7175" s="411" t="s">
        <v>646</v>
      </c>
      <c r="I7175" s="413" t="s">
        <v>710</v>
      </c>
      <c r="J7175" s="417">
        <v>129</v>
      </c>
      <c r="L7175" s="413" t="s">
        <v>27346</v>
      </c>
      <c r="M7175" s="413" t="s">
        <v>1427</v>
      </c>
      <c r="N7175" s="412" t="s">
        <v>1429</v>
      </c>
      <c r="O7175" s="413" t="s">
        <v>1811</v>
      </c>
      <c r="P7175" s="418" t="s">
        <v>29300</v>
      </c>
      <c r="Q7175" s="419" t="s">
        <v>9586</v>
      </c>
      <c r="R7175" s="420" t="s">
        <v>29301</v>
      </c>
      <c r="S7175" s="408">
        <v>45344</v>
      </c>
      <c r="T7175" s="413" t="s">
        <v>1415</v>
      </c>
      <c r="U7175" s="417" t="s">
        <v>1416</v>
      </c>
      <c r="V7175" s="421">
        <v>45400</v>
      </c>
      <c r="W7175" s="422" t="s">
        <v>29302</v>
      </c>
      <c r="X7175" s="417" t="s">
        <v>23286</v>
      </c>
      <c r="Z7175" s="8">
        <v>551977</v>
      </c>
      <c r="AB7175" s="414">
        <v>45337</v>
      </c>
    </row>
    <row r="7176" spans="1:29" hidden="1" x14ac:dyDescent="0.25">
      <c r="A7176" s="409">
        <v>7160</v>
      </c>
      <c r="B7176" s="414">
        <v>45337</v>
      </c>
      <c r="C7176" s="412">
        <f t="shared" si="111"/>
        <v>2024</v>
      </c>
      <c r="D7176" s="411" t="s">
        <v>27347</v>
      </c>
      <c r="E7176" s="415">
        <v>100421607</v>
      </c>
      <c r="F7176" s="416" t="s">
        <v>8442</v>
      </c>
      <c r="G7176" s="411" t="s">
        <v>613</v>
      </c>
      <c r="H7176" s="411" t="s">
        <v>801</v>
      </c>
      <c r="I7176" s="413" t="s">
        <v>12288</v>
      </c>
      <c r="J7176" s="417">
        <v>471</v>
      </c>
      <c r="K7176" s="8"/>
      <c r="L7176" s="413" t="s">
        <v>27348</v>
      </c>
      <c r="M7176" s="413" t="s">
        <v>1427</v>
      </c>
      <c r="N7176" s="39" t="s">
        <v>1429</v>
      </c>
      <c r="O7176" s="413" t="s">
        <v>1750</v>
      </c>
      <c r="P7176" s="418" t="s">
        <v>30179</v>
      </c>
      <c r="Q7176" s="419" t="s">
        <v>9586</v>
      </c>
      <c r="R7176" s="420" t="s">
        <v>30180</v>
      </c>
      <c r="S7176" s="408">
        <v>45343</v>
      </c>
      <c r="T7176" s="413" t="s">
        <v>1415</v>
      </c>
      <c r="U7176" s="417" t="s">
        <v>1416</v>
      </c>
      <c r="V7176" s="421">
        <v>45424</v>
      </c>
      <c r="W7176" s="422" t="s">
        <v>30181</v>
      </c>
      <c r="X7176" s="417" t="s">
        <v>23286</v>
      </c>
      <c r="Y7176" s="8"/>
      <c r="Z7176" s="8"/>
      <c r="AA7176" s="8"/>
      <c r="AB7176" s="414">
        <v>45337</v>
      </c>
      <c r="AC7176" s="8"/>
    </row>
    <row r="7177" spans="1:29" s="8" customFormat="1" hidden="1" x14ac:dyDescent="0.25">
      <c r="A7177" s="1428">
        <v>7161</v>
      </c>
      <c r="B7177" s="109">
        <v>45337</v>
      </c>
      <c r="C7177" s="412">
        <f t="shared" si="111"/>
        <v>2024</v>
      </c>
      <c r="D7177" s="1850" t="s">
        <v>27501</v>
      </c>
      <c r="E7177" s="1824">
        <v>100306828</v>
      </c>
      <c r="F7177" s="1860" t="s">
        <v>26547</v>
      </c>
      <c r="G7177" s="1850" t="s">
        <v>613</v>
      </c>
      <c r="H7177" s="1850" t="s">
        <v>618</v>
      </c>
      <c r="I7177" s="1852" t="s">
        <v>27502</v>
      </c>
      <c r="J7177" s="115">
        <v>111</v>
      </c>
      <c r="K7177" s="1"/>
      <c r="L7177" s="1852" t="s">
        <v>27503</v>
      </c>
      <c r="M7177" s="114" t="s">
        <v>1427</v>
      </c>
      <c r="N7177" s="138" t="s">
        <v>1429</v>
      </c>
      <c r="O7177" s="1852" t="s">
        <v>7488</v>
      </c>
      <c r="P7177" s="1854" t="s">
        <v>668</v>
      </c>
      <c r="Q7177" s="118"/>
      <c r="R7177" s="119"/>
      <c r="S7177" s="120"/>
      <c r="T7177" s="114"/>
      <c r="U7177" s="115"/>
      <c r="V7177" s="121"/>
      <c r="W7177" s="135"/>
      <c r="X7177" s="115"/>
      <c r="Y7177" s="1"/>
      <c r="Z7177" s="1"/>
      <c r="AA7177" s="1"/>
      <c r="AB7177" s="109">
        <v>45337</v>
      </c>
      <c r="AC7177" s="1"/>
    </row>
    <row r="7178" spans="1:29" s="8" customFormat="1" hidden="1" x14ac:dyDescent="0.25">
      <c r="A7178" s="409">
        <v>7162</v>
      </c>
      <c r="B7178" s="414">
        <v>45337</v>
      </c>
      <c r="C7178" s="412">
        <f t="shared" si="111"/>
        <v>2024</v>
      </c>
      <c r="D7178" s="411" t="s">
        <v>27796</v>
      </c>
      <c r="E7178" s="415">
        <v>100345262</v>
      </c>
      <c r="F7178" s="416" t="s">
        <v>8442</v>
      </c>
      <c r="G7178" s="411" t="s">
        <v>613</v>
      </c>
      <c r="H7178" s="411" t="s">
        <v>659</v>
      </c>
      <c r="I7178" s="413" t="s">
        <v>638</v>
      </c>
      <c r="J7178" s="417">
        <v>37</v>
      </c>
      <c r="L7178" s="413" t="s">
        <v>27797</v>
      </c>
      <c r="M7178" s="413" t="s">
        <v>1427</v>
      </c>
      <c r="N7178" s="412" t="s">
        <v>1429</v>
      </c>
      <c r="O7178" s="413" t="s">
        <v>1433</v>
      </c>
      <c r="P7178" s="418" t="s">
        <v>25208</v>
      </c>
      <c r="Q7178" s="419" t="s">
        <v>9586</v>
      </c>
      <c r="R7178" s="420" t="s">
        <v>29852</v>
      </c>
      <c r="S7178" s="408">
        <v>45343</v>
      </c>
      <c r="T7178" s="413" t="s">
        <v>1415</v>
      </c>
      <c r="U7178" s="417" t="s">
        <v>1416</v>
      </c>
      <c r="V7178" s="421">
        <v>45415</v>
      </c>
      <c r="W7178" s="422" t="s">
        <v>29853</v>
      </c>
      <c r="X7178" s="417" t="s">
        <v>23286</v>
      </c>
      <c r="Z7178" s="8" t="s">
        <v>1647</v>
      </c>
      <c r="AB7178" s="414">
        <v>45337</v>
      </c>
    </row>
    <row r="7179" spans="1:29" hidden="1" x14ac:dyDescent="0.25">
      <c r="A7179" s="1428">
        <v>7163</v>
      </c>
      <c r="B7179" s="109">
        <v>45338</v>
      </c>
      <c r="C7179" s="412">
        <f t="shared" si="111"/>
        <v>2024</v>
      </c>
      <c r="D7179" s="113" t="s">
        <v>27380</v>
      </c>
      <c r="E7179" s="111">
        <v>100407962</v>
      </c>
      <c r="F7179" s="1827" t="s">
        <v>8442</v>
      </c>
      <c r="G7179" s="1825" t="s">
        <v>613</v>
      </c>
      <c r="H7179" s="1825" t="s">
        <v>24157</v>
      </c>
      <c r="I7179" s="1828" t="s">
        <v>732</v>
      </c>
      <c r="J7179" s="115">
        <v>231</v>
      </c>
      <c r="L7179" s="134">
        <v>11607718</v>
      </c>
      <c r="M7179" s="114" t="s">
        <v>1427</v>
      </c>
      <c r="N7179" s="138" t="s">
        <v>1429</v>
      </c>
      <c r="O7179" s="1828" t="s">
        <v>1460</v>
      </c>
      <c r="P7179" s="1829" t="s">
        <v>27381</v>
      </c>
      <c r="Q7179" s="118"/>
      <c r="R7179" s="119"/>
      <c r="S7179" s="120"/>
      <c r="T7179" s="114"/>
      <c r="U7179" s="115"/>
      <c r="V7179" s="121"/>
      <c r="W7179" s="135"/>
      <c r="X7179" s="115"/>
      <c r="Z7179" s="1">
        <v>89196785016</v>
      </c>
      <c r="AA7179" s="1835" t="s">
        <v>6281</v>
      </c>
      <c r="AB7179" s="109">
        <v>45338</v>
      </c>
    </row>
    <row r="7180" spans="1:29" s="8" customFormat="1" hidden="1" x14ac:dyDescent="0.25">
      <c r="A7180" s="1428">
        <v>7164</v>
      </c>
      <c r="B7180" s="109">
        <v>45338</v>
      </c>
      <c r="C7180" s="412">
        <f t="shared" si="111"/>
        <v>2024</v>
      </c>
      <c r="D7180" s="137" t="s">
        <v>27382</v>
      </c>
      <c r="E7180" s="141">
        <v>100407891</v>
      </c>
      <c r="F7180" s="1831" t="s">
        <v>8442</v>
      </c>
      <c r="G7180" s="1830" t="s">
        <v>613</v>
      </c>
      <c r="H7180" s="1830" t="s">
        <v>24157</v>
      </c>
      <c r="I7180" s="1832" t="s">
        <v>732</v>
      </c>
      <c r="J7180" s="124">
        <v>160</v>
      </c>
      <c r="K7180" s="1835"/>
      <c r="L7180" s="1832" t="s">
        <v>27383</v>
      </c>
      <c r="M7180" s="114" t="s">
        <v>1427</v>
      </c>
      <c r="N7180" s="138" t="s">
        <v>1429</v>
      </c>
      <c r="O7180" s="1832" t="s">
        <v>1460</v>
      </c>
      <c r="P7180" s="1833" t="s">
        <v>5896</v>
      </c>
      <c r="Q7180" s="128"/>
      <c r="R7180" s="129"/>
      <c r="S7180" s="130"/>
      <c r="T7180" s="126"/>
      <c r="U7180" s="124"/>
      <c r="V7180" s="131"/>
      <c r="W7180" s="122"/>
      <c r="X7180" s="124"/>
      <c r="Y7180" s="1835"/>
      <c r="Z7180" s="1"/>
      <c r="AA7180" s="1"/>
      <c r="AB7180" s="109">
        <v>45338</v>
      </c>
      <c r="AC7180" s="1"/>
    </row>
    <row r="7181" spans="1:29" hidden="1" x14ac:dyDescent="0.25">
      <c r="A7181" s="1428">
        <v>7165</v>
      </c>
      <c r="B7181" s="109">
        <v>45338</v>
      </c>
      <c r="C7181" s="412">
        <f t="shared" si="111"/>
        <v>2024</v>
      </c>
      <c r="D7181" s="137" t="s">
        <v>27384</v>
      </c>
      <c r="E7181" s="141">
        <v>100407795</v>
      </c>
      <c r="F7181" s="1831" t="s">
        <v>8442</v>
      </c>
      <c r="G7181" s="1830" t="s">
        <v>613</v>
      </c>
      <c r="H7181" s="1830" t="s">
        <v>24157</v>
      </c>
      <c r="I7181" s="1832" t="s">
        <v>732</v>
      </c>
      <c r="J7181" s="124">
        <v>64</v>
      </c>
      <c r="L7181" s="1832" t="s">
        <v>27385</v>
      </c>
      <c r="M7181" s="114" t="s">
        <v>1427</v>
      </c>
      <c r="N7181" s="138" t="s">
        <v>1429</v>
      </c>
      <c r="O7181" s="1832" t="s">
        <v>1460</v>
      </c>
      <c r="P7181" s="1833" t="s">
        <v>4485</v>
      </c>
      <c r="Q7181" s="128"/>
      <c r="R7181" s="129"/>
      <c r="S7181" s="130"/>
      <c r="T7181" s="126"/>
      <c r="U7181" s="124"/>
      <c r="V7181" s="131"/>
      <c r="W7181" s="122"/>
      <c r="X7181" s="124"/>
      <c r="Z7181" s="1">
        <v>89876624706</v>
      </c>
      <c r="AA7181" s="1835" t="s">
        <v>6281</v>
      </c>
      <c r="AB7181" s="109">
        <v>45338</v>
      </c>
    </row>
    <row r="7182" spans="1:29" hidden="1" x14ac:dyDescent="0.25">
      <c r="A7182" s="1428">
        <v>7166</v>
      </c>
      <c r="B7182" s="109">
        <v>45338</v>
      </c>
      <c r="C7182" s="412">
        <f t="shared" si="111"/>
        <v>2024</v>
      </c>
      <c r="D7182" s="137" t="s">
        <v>27386</v>
      </c>
      <c r="E7182" s="141">
        <v>100408001</v>
      </c>
      <c r="F7182" s="1831" t="s">
        <v>8442</v>
      </c>
      <c r="G7182" s="1830" t="s">
        <v>613</v>
      </c>
      <c r="H7182" s="1830" t="s">
        <v>24157</v>
      </c>
      <c r="I7182" s="1832" t="s">
        <v>732</v>
      </c>
      <c r="J7182" s="124">
        <v>270</v>
      </c>
      <c r="L7182" s="1832" t="s">
        <v>27387</v>
      </c>
      <c r="M7182" s="114" t="s">
        <v>1427</v>
      </c>
      <c r="N7182" s="138" t="s">
        <v>1429</v>
      </c>
      <c r="O7182" s="1832" t="s">
        <v>1460</v>
      </c>
      <c r="P7182" s="1833" t="s">
        <v>27388</v>
      </c>
      <c r="Q7182" s="128"/>
      <c r="R7182" s="129"/>
      <c r="S7182" s="130"/>
      <c r="T7182" s="126"/>
      <c r="U7182" s="124"/>
      <c r="V7182" s="131"/>
      <c r="W7182" s="122"/>
      <c r="X7182" s="124"/>
      <c r="Z7182" s="1835" t="s">
        <v>6281</v>
      </c>
      <c r="AB7182" s="109">
        <v>45338</v>
      </c>
    </row>
    <row r="7183" spans="1:29" hidden="1" x14ac:dyDescent="0.25">
      <c r="A7183" s="409">
        <v>7167</v>
      </c>
      <c r="B7183" s="414">
        <v>45338</v>
      </c>
      <c r="C7183" s="412">
        <f t="shared" si="111"/>
        <v>2024</v>
      </c>
      <c r="D7183" s="411" t="s">
        <v>27390</v>
      </c>
      <c r="E7183" s="415">
        <v>100325241</v>
      </c>
      <c r="F7183" s="416" t="s">
        <v>8442</v>
      </c>
      <c r="G7183" s="411" t="s">
        <v>613</v>
      </c>
      <c r="H7183" s="411" t="s">
        <v>8165</v>
      </c>
      <c r="I7183" s="413" t="s">
        <v>636</v>
      </c>
      <c r="J7183" s="417">
        <v>18</v>
      </c>
      <c r="K7183" s="8"/>
      <c r="L7183" s="413" t="s">
        <v>27391</v>
      </c>
      <c r="M7183" s="413" t="s">
        <v>1427</v>
      </c>
      <c r="N7183" s="39" t="s">
        <v>1429</v>
      </c>
      <c r="O7183" s="413" t="s">
        <v>1325</v>
      </c>
      <c r="P7183" s="418" t="s">
        <v>27392</v>
      </c>
      <c r="Q7183" s="419" t="s">
        <v>9586</v>
      </c>
      <c r="R7183" s="420" t="s">
        <v>29867</v>
      </c>
      <c r="S7183" s="408">
        <v>45343</v>
      </c>
      <c r="T7183" s="413" t="s">
        <v>1415</v>
      </c>
      <c r="U7183" s="417" t="s">
        <v>1416</v>
      </c>
      <c r="V7183" s="421">
        <v>45415</v>
      </c>
      <c r="W7183" s="422" t="s">
        <v>10534</v>
      </c>
      <c r="X7183" s="417" t="s">
        <v>23286</v>
      </c>
      <c r="Y7183" s="8"/>
      <c r="Z7183" s="8"/>
      <c r="AA7183" s="8"/>
      <c r="AB7183" s="414">
        <v>45338</v>
      </c>
      <c r="AC7183" s="8"/>
    </row>
    <row r="7184" spans="1:29" hidden="1" x14ac:dyDescent="0.25">
      <c r="A7184" s="1428">
        <v>7168</v>
      </c>
      <c r="B7184" s="109">
        <v>45338</v>
      </c>
      <c r="C7184" s="412">
        <f t="shared" si="111"/>
        <v>2024</v>
      </c>
      <c r="D7184" s="1836" t="s">
        <v>27401</v>
      </c>
      <c r="E7184" s="111">
        <v>100316548</v>
      </c>
      <c r="F7184" s="1838" t="s">
        <v>8443</v>
      </c>
      <c r="G7184" s="1836" t="s">
        <v>613</v>
      </c>
      <c r="H7184" s="1836" t="s">
        <v>14327</v>
      </c>
      <c r="I7184" s="1839" t="s">
        <v>655</v>
      </c>
      <c r="J7184" s="115">
        <v>12</v>
      </c>
      <c r="L7184" s="1839"/>
      <c r="M7184" s="114" t="s">
        <v>1427</v>
      </c>
      <c r="N7184" s="138" t="s">
        <v>1429</v>
      </c>
      <c r="O7184" s="1839" t="s">
        <v>1433</v>
      </c>
      <c r="P7184" s="1840"/>
      <c r="Q7184" s="118"/>
      <c r="R7184" s="119"/>
      <c r="S7184" s="120"/>
      <c r="T7184" s="114"/>
      <c r="U7184" s="115"/>
      <c r="V7184" s="121"/>
      <c r="W7184" s="135"/>
      <c r="X7184" s="115"/>
      <c r="AB7184" s="109">
        <v>45338</v>
      </c>
    </row>
    <row r="7185" spans="1:29" s="8" customFormat="1" hidden="1" x14ac:dyDescent="0.25">
      <c r="A7185" s="409">
        <v>7169</v>
      </c>
      <c r="B7185" s="414">
        <v>45338</v>
      </c>
      <c r="C7185" s="412">
        <f t="shared" ref="C7185:C7248" si="112">YEAR(B7185)</f>
        <v>2024</v>
      </c>
      <c r="D7185" s="411" t="s">
        <v>27402</v>
      </c>
      <c r="E7185" s="415">
        <v>100293375</v>
      </c>
      <c r="F7185" s="416" t="s">
        <v>8442</v>
      </c>
      <c r="G7185" s="411" t="s">
        <v>613</v>
      </c>
      <c r="H7185" s="411" t="s">
        <v>812</v>
      </c>
      <c r="I7185" s="413" t="s">
        <v>632</v>
      </c>
      <c r="J7185" s="417">
        <v>9</v>
      </c>
      <c r="L7185" s="413" t="s">
        <v>27403</v>
      </c>
      <c r="M7185" s="413" t="s">
        <v>1427</v>
      </c>
      <c r="N7185" s="39" t="s">
        <v>1429</v>
      </c>
      <c r="O7185" s="413" t="s">
        <v>1325</v>
      </c>
      <c r="P7185" s="418" t="s">
        <v>18435</v>
      </c>
      <c r="Q7185" s="419" t="s">
        <v>9586</v>
      </c>
      <c r="R7185" s="420" t="s">
        <v>29872</v>
      </c>
      <c r="S7185" s="408">
        <v>45343</v>
      </c>
      <c r="T7185" s="413" t="s">
        <v>1415</v>
      </c>
      <c r="U7185" s="417" t="s">
        <v>1416</v>
      </c>
      <c r="V7185" s="421">
        <v>45416</v>
      </c>
      <c r="W7185" s="422" t="s">
        <v>29873</v>
      </c>
      <c r="X7185" s="417" t="s">
        <v>23286</v>
      </c>
      <c r="Z7185" s="8">
        <v>89278651504</v>
      </c>
      <c r="AB7185" s="414">
        <v>45338</v>
      </c>
    </row>
    <row r="7186" spans="1:29" ht="30" hidden="1" x14ac:dyDescent="0.25">
      <c r="A7186" s="409">
        <v>7170</v>
      </c>
      <c r="B7186" s="414">
        <v>45338</v>
      </c>
      <c r="C7186" s="412">
        <f t="shared" si="112"/>
        <v>2024</v>
      </c>
      <c r="D7186" s="411" t="s">
        <v>27404</v>
      </c>
      <c r="E7186" s="415" t="s">
        <v>606</v>
      </c>
      <c r="F7186" s="416" t="s">
        <v>8442</v>
      </c>
      <c r="G7186" s="411" t="s">
        <v>613</v>
      </c>
      <c r="H7186" s="411" t="s">
        <v>779</v>
      </c>
      <c r="I7186" s="413" t="s">
        <v>780</v>
      </c>
      <c r="J7186" s="417">
        <v>31</v>
      </c>
      <c r="K7186" s="8"/>
      <c r="L7186" s="413" t="s">
        <v>27405</v>
      </c>
      <c r="M7186" s="413" t="s">
        <v>1427</v>
      </c>
      <c r="N7186" s="39" t="s">
        <v>1429</v>
      </c>
      <c r="O7186" s="413" t="s">
        <v>1453</v>
      </c>
      <c r="P7186" s="418" t="s">
        <v>27406</v>
      </c>
      <c r="Q7186" s="419" t="s">
        <v>9586</v>
      </c>
      <c r="R7186" s="420" t="s">
        <v>30704</v>
      </c>
      <c r="S7186" s="408">
        <v>45344</v>
      </c>
      <c r="T7186" s="413" t="s">
        <v>1415</v>
      </c>
      <c r="U7186" s="417" t="s">
        <v>1416</v>
      </c>
      <c r="V7186" s="421">
        <v>45426</v>
      </c>
      <c r="W7186" s="422" t="s">
        <v>30705</v>
      </c>
      <c r="X7186" s="417" t="s">
        <v>23286</v>
      </c>
      <c r="Y7186" s="8"/>
      <c r="Z7186" s="8"/>
      <c r="AA7186" s="8"/>
      <c r="AB7186" s="414">
        <v>45338</v>
      </c>
      <c r="AC7186" s="8"/>
    </row>
    <row r="7187" spans="1:29" s="8" customFormat="1" hidden="1" x14ac:dyDescent="0.25">
      <c r="A7187" s="409">
        <v>7171</v>
      </c>
      <c r="B7187" s="414">
        <v>45338</v>
      </c>
      <c r="C7187" s="412">
        <f t="shared" si="112"/>
        <v>2024</v>
      </c>
      <c r="D7187" s="411" t="s">
        <v>27407</v>
      </c>
      <c r="E7187" s="415">
        <v>100321235</v>
      </c>
      <c r="F7187" s="416" t="s">
        <v>26547</v>
      </c>
      <c r="G7187" s="411" t="s">
        <v>613</v>
      </c>
      <c r="H7187" s="411" t="s">
        <v>626</v>
      </c>
      <c r="I7187" s="413" t="s">
        <v>739</v>
      </c>
      <c r="J7187" s="417">
        <v>53</v>
      </c>
      <c r="L7187" s="413" t="s">
        <v>27408</v>
      </c>
      <c r="M7187" s="413" t="s">
        <v>1427</v>
      </c>
      <c r="N7187" s="412" t="s">
        <v>1429</v>
      </c>
      <c r="O7187" s="413" t="s">
        <v>25500</v>
      </c>
      <c r="P7187" s="418" t="s">
        <v>30748</v>
      </c>
      <c r="Q7187" s="419" t="s">
        <v>9586</v>
      </c>
      <c r="R7187" s="420" t="s">
        <v>30749</v>
      </c>
      <c r="S7187" s="408">
        <v>45344</v>
      </c>
      <c r="T7187" s="413" t="s">
        <v>1415</v>
      </c>
      <c r="U7187" s="417" t="s">
        <v>1416</v>
      </c>
      <c r="V7187" s="421">
        <v>45428</v>
      </c>
      <c r="W7187" s="422" t="s">
        <v>30750</v>
      </c>
      <c r="X7187" s="417" t="s">
        <v>23286</v>
      </c>
      <c r="AB7187" s="414">
        <v>45338</v>
      </c>
    </row>
    <row r="7188" spans="1:29" s="8" customFormat="1" hidden="1" x14ac:dyDescent="0.25">
      <c r="A7188" s="409">
        <v>7172</v>
      </c>
      <c r="B7188" s="414">
        <v>45338</v>
      </c>
      <c r="C7188" s="412">
        <f t="shared" si="112"/>
        <v>2024</v>
      </c>
      <c r="D7188" s="411" t="s">
        <v>27429</v>
      </c>
      <c r="E7188" s="415">
        <v>100328012</v>
      </c>
      <c r="F7188" s="416" t="s">
        <v>8442</v>
      </c>
      <c r="G7188" s="411" t="s">
        <v>613</v>
      </c>
      <c r="H7188" s="411" t="s">
        <v>682</v>
      </c>
      <c r="I7188" s="413" t="s">
        <v>713</v>
      </c>
      <c r="J7188" s="417">
        <v>45</v>
      </c>
      <c r="L7188" s="413" t="s">
        <v>27430</v>
      </c>
      <c r="M7188" s="413" t="s">
        <v>1427</v>
      </c>
      <c r="N7188" s="39" t="s">
        <v>1429</v>
      </c>
      <c r="O7188" s="413" t="s">
        <v>1851</v>
      </c>
      <c r="P7188" s="418" t="s">
        <v>29407</v>
      </c>
      <c r="Q7188" s="419" t="s">
        <v>9586</v>
      </c>
      <c r="R7188" s="420" t="s">
        <v>29408</v>
      </c>
      <c r="S7188" s="408">
        <v>45348</v>
      </c>
      <c r="T7188" s="413" t="s">
        <v>1415</v>
      </c>
      <c r="U7188" s="417" t="s">
        <v>1416</v>
      </c>
      <c r="V7188" s="421">
        <v>45405</v>
      </c>
      <c r="W7188" s="422" t="s">
        <v>29409</v>
      </c>
      <c r="X7188" s="417" t="s">
        <v>23286</v>
      </c>
      <c r="AB7188" s="414">
        <v>45338</v>
      </c>
    </row>
    <row r="7189" spans="1:29" ht="16.5" hidden="1" customHeight="1" x14ac:dyDescent="0.25">
      <c r="A7189" s="1428">
        <v>7173</v>
      </c>
      <c r="B7189" s="109">
        <v>45338</v>
      </c>
      <c r="C7189" s="412">
        <f t="shared" si="112"/>
        <v>2024</v>
      </c>
      <c r="D7189" s="1841" t="s">
        <v>27470</v>
      </c>
      <c r="E7189" s="1837">
        <v>100229177</v>
      </c>
      <c r="F7189" s="1853" t="s">
        <v>8442</v>
      </c>
      <c r="G7189" s="1850" t="s">
        <v>613</v>
      </c>
      <c r="H7189" s="1850" t="s">
        <v>818</v>
      </c>
      <c r="I7189" s="1852" t="s">
        <v>40</v>
      </c>
      <c r="J7189" s="115">
        <v>3</v>
      </c>
      <c r="L7189" s="1852" t="s">
        <v>27471</v>
      </c>
      <c r="M7189" s="114" t="s">
        <v>1427</v>
      </c>
      <c r="N7189" s="138" t="s">
        <v>1429</v>
      </c>
      <c r="O7189" s="1842"/>
      <c r="P7189" s="1854" t="s">
        <v>27472</v>
      </c>
      <c r="Q7189" s="118"/>
      <c r="R7189" s="119"/>
      <c r="S7189" s="120"/>
      <c r="T7189" s="114"/>
      <c r="U7189" s="115"/>
      <c r="V7189" s="121"/>
      <c r="W7189" s="135"/>
      <c r="X7189" s="115"/>
      <c r="AB7189" s="109">
        <v>45338</v>
      </c>
    </row>
    <row r="7190" spans="1:29" s="8" customFormat="1" hidden="1" x14ac:dyDescent="0.25">
      <c r="A7190" s="409">
        <v>7174</v>
      </c>
      <c r="B7190" s="414">
        <v>45338</v>
      </c>
      <c r="C7190" s="412">
        <f t="shared" si="112"/>
        <v>2024</v>
      </c>
      <c r="D7190" s="411" t="s">
        <v>27485</v>
      </c>
      <c r="E7190" s="415" t="s">
        <v>606</v>
      </c>
      <c r="F7190" s="416" t="s">
        <v>8442</v>
      </c>
      <c r="G7190" s="411" t="s">
        <v>613</v>
      </c>
      <c r="H7190" s="411" t="s">
        <v>807</v>
      </c>
      <c r="I7190" s="413" t="s">
        <v>716</v>
      </c>
      <c r="J7190" s="417">
        <v>191</v>
      </c>
      <c r="L7190" s="413" t="s">
        <v>27486</v>
      </c>
      <c r="M7190" s="413" t="s">
        <v>1427</v>
      </c>
      <c r="N7190" s="39" t="s">
        <v>1429</v>
      </c>
      <c r="O7190" s="413" t="s">
        <v>3142</v>
      </c>
      <c r="P7190" s="418" t="s">
        <v>5848</v>
      </c>
      <c r="Q7190" s="419" t="s">
        <v>9586</v>
      </c>
      <c r="R7190" s="420" t="s">
        <v>32086</v>
      </c>
      <c r="S7190" s="408">
        <v>45343</v>
      </c>
      <c r="T7190" s="413" t="s">
        <v>1415</v>
      </c>
      <c r="U7190" s="417" t="s">
        <v>1416</v>
      </c>
      <c r="V7190" s="421">
        <v>45458</v>
      </c>
      <c r="W7190" s="422" t="s">
        <v>32087</v>
      </c>
      <c r="X7190" s="417" t="s">
        <v>23286</v>
      </c>
      <c r="AB7190" s="414">
        <v>45338</v>
      </c>
    </row>
    <row r="7191" spans="1:29" hidden="1" x14ac:dyDescent="0.25">
      <c r="A7191" s="1428">
        <v>7175</v>
      </c>
      <c r="B7191" s="109">
        <v>45338</v>
      </c>
      <c r="C7191" s="412">
        <f t="shared" si="112"/>
        <v>2024</v>
      </c>
      <c r="D7191" s="1850" t="s">
        <v>27487</v>
      </c>
      <c r="E7191" s="1859">
        <v>100407435</v>
      </c>
      <c r="F7191" s="1853" t="s">
        <v>8442</v>
      </c>
      <c r="G7191" s="1850" t="s">
        <v>613</v>
      </c>
      <c r="H7191" s="1850" t="s">
        <v>618</v>
      </c>
      <c r="I7191" s="1852" t="s">
        <v>632</v>
      </c>
      <c r="J7191" s="115">
        <v>122</v>
      </c>
      <c r="L7191" s="1852" t="s">
        <v>27488</v>
      </c>
      <c r="M7191" s="114" t="s">
        <v>1427</v>
      </c>
      <c r="N7191" s="138" t="s">
        <v>1429</v>
      </c>
      <c r="O7191" s="1852" t="s">
        <v>1441</v>
      </c>
      <c r="P7191" s="1854"/>
      <c r="Q7191" s="118"/>
      <c r="R7191" s="119"/>
      <c r="S7191" s="120"/>
      <c r="T7191" s="114"/>
      <c r="U7191" s="115"/>
      <c r="V7191" s="121"/>
      <c r="W7191" s="135"/>
      <c r="X7191" s="115"/>
      <c r="AB7191" s="109">
        <v>45338</v>
      </c>
    </row>
    <row r="7192" spans="1:29" hidden="1" x14ac:dyDescent="0.25">
      <c r="A7192" s="409">
        <v>7176</v>
      </c>
      <c r="B7192" s="414">
        <v>45338</v>
      </c>
      <c r="C7192" s="412">
        <f t="shared" si="112"/>
        <v>2024</v>
      </c>
      <c r="D7192" s="411" t="s">
        <v>27519</v>
      </c>
      <c r="E7192" s="415">
        <v>100355048</v>
      </c>
      <c r="F7192" s="416" t="s">
        <v>8442</v>
      </c>
      <c r="G7192" s="411" t="s">
        <v>613</v>
      </c>
      <c r="H7192" s="411" t="s">
        <v>1603</v>
      </c>
      <c r="I7192" s="413" t="s">
        <v>2276</v>
      </c>
      <c r="J7192" s="417">
        <v>49</v>
      </c>
      <c r="K7192" s="8"/>
      <c r="L7192" s="413" t="s">
        <v>27520</v>
      </c>
      <c r="M7192" s="413" t="s">
        <v>1427</v>
      </c>
      <c r="N7192" s="39" t="s">
        <v>1429</v>
      </c>
      <c r="O7192" s="413" t="s">
        <v>1922</v>
      </c>
      <c r="P7192" s="418" t="s">
        <v>19360</v>
      </c>
      <c r="Q7192" s="419" t="s">
        <v>9586</v>
      </c>
      <c r="R7192" s="420" t="s">
        <v>30666</v>
      </c>
      <c r="S7192" s="408">
        <v>45343</v>
      </c>
      <c r="T7192" s="413" t="s">
        <v>1415</v>
      </c>
      <c r="U7192" s="417" t="s">
        <v>1416</v>
      </c>
      <c r="V7192" s="421">
        <v>45426</v>
      </c>
      <c r="W7192" s="422" t="s">
        <v>3316</v>
      </c>
      <c r="X7192" s="417" t="s">
        <v>23286</v>
      </c>
      <c r="Y7192" s="8"/>
      <c r="Z7192" s="8"/>
      <c r="AA7192" s="8"/>
      <c r="AB7192" s="414">
        <v>45338</v>
      </c>
      <c r="AC7192" s="8"/>
    </row>
    <row r="7193" spans="1:29" s="8" customFormat="1" hidden="1" x14ac:dyDescent="0.25">
      <c r="A7193" s="1428">
        <v>7177</v>
      </c>
      <c r="B7193" s="109">
        <v>45339</v>
      </c>
      <c r="C7193" s="412">
        <f t="shared" si="112"/>
        <v>2024</v>
      </c>
      <c r="D7193" s="1836" t="s">
        <v>27395</v>
      </c>
      <c r="E7193" s="1837" t="s">
        <v>606</v>
      </c>
      <c r="F7193" s="1838" t="s">
        <v>8443</v>
      </c>
      <c r="G7193" s="1836" t="s">
        <v>613</v>
      </c>
      <c r="H7193" s="1836" t="s">
        <v>688</v>
      </c>
      <c r="I7193" s="1839" t="s">
        <v>653</v>
      </c>
      <c r="J7193" s="115">
        <v>174</v>
      </c>
      <c r="K7193" s="1"/>
      <c r="L7193" s="1839" t="s">
        <v>27396</v>
      </c>
      <c r="M7193" s="114" t="s">
        <v>1427</v>
      </c>
      <c r="N7193" s="138" t="s">
        <v>1429</v>
      </c>
      <c r="O7193" s="1839" t="s">
        <v>1506</v>
      </c>
      <c r="P7193" s="1840" t="s">
        <v>27397</v>
      </c>
      <c r="Q7193" s="118"/>
      <c r="R7193" s="119"/>
      <c r="S7193" s="120"/>
      <c r="T7193" s="114"/>
      <c r="U7193" s="115"/>
      <c r="V7193" s="121"/>
      <c r="W7193" s="135"/>
      <c r="X7193" s="115"/>
      <c r="Y7193" s="1"/>
      <c r="Z7193" s="1"/>
      <c r="AA7193" s="1"/>
      <c r="AB7193" s="109">
        <v>45339</v>
      </c>
      <c r="AC7193" s="1"/>
    </row>
    <row r="7194" spans="1:29" hidden="1" x14ac:dyDescent="0.25">
      <c r="A7194" s="409">
        <v>7178</v>
      </c>
      <c r="B7194" s="414">
        <v>45339</v>
      </c>
      <c r="C7194" s="412">
        <f t="shared" si="112"/>
        <v>2024</v>
      </c>
      <c r="D7194" s="411" t="s">
        <v>27398</v>
      </c>
      <c r="E7194" s="415" t="s">
        <v>606</v>
      </c>
      <c r="F7194" s="416" t="s">
        <v>8442</v>
      </c>
      <c r="G7194" s="411" t="s">
        <v>613</v>
      </c>
      <c r="H7194" s="411" t="s">
        <v>696</v>
      </c>
      <c r="I7194" s="413" t="s">
        <v>814</v>
      </c>
      <c r="J7194" s="417">
        <v>64</v>
      </c>
      <c r="K7194" s="8"/>
      <c r="L7194" s="409">
        <v>55822</v>
      </c>
      <c r="M7194" s="413" t="s">
        <v>1427</v>
      </c>
      <c r="N7194" s="39" t="s">
        <v>1429</v>
      </c>
      <c r="O7194" s="413" t="s">
        <v>1441</v>
      </c>
      <c r="P7194" s="418" t="s">
        <v>12971</v>
      </c>
      <c r="Q7194" s="419" t="s">
        <v>9586</v>
      </c>
      <c r="R7194" s="420" t="s">
        <v>30056</v>
      </c>
      <c r="S7194" s="408">
        <v>45344</v>
      </c>
      <c r="T7194" s="413" t="s">
        <v>1415</v>
      </c>
      <c r="U7194" s="417" t="s">
        <v>1416</v>
      </c>
      <c r="V7194" s="421">
        <v>45418</v>
      </c>
      <c r="W7194" s="422" t="s">
        <v>30057</v>
      </c>
      <c r="X7194" s="417" t="s">
        <v>23286</v>
      </c>
      <c r="Y7194" s="8"/>
      <c r="Z7194" s="8"/>
      <c r="AA7194" s="8"/>
      <c r="AB7194" s="414">
        <v>45339</v>
      </c>
      <c r="AC7194" s="8"/>
    </row>
    <row r="7195" spans="1:29" hidden="1" x14ac:dyDescent="0.25">
      <c r="A7195" s="409">
        <v>7179</v>
      </c>
      <c r="B7195" s="414">
        <v>45339</v>
      </c>
      <c r="C7195" s="412">
        <f t="shared" si="112"/>
        <v>2024</v>
      </c>
      <c r="D7195" s="411" t="s">
        <v>27399</v>
      </c>
      <c r="E7195" s="415">
        <v>100351434</v>
      </c>
      <c r="F7195" s="416" t="s">
        <v>8442</v>
      </c>
      <c r="G7195" s="411" t="s">
        <v>613</v>
      </c>
      <c r="H7195" s="411" t="s">
        <v>623</v>
      </c>
      <c r="I7195" s="413" t="s">
        <v>670</v>
      </c>
      <c r="J7195" s="417">
        <v>134</v>
      </c>
      <c r="K7195" s="8"/>
      <c r="L7195" s="413" t="s">
        <v>30076</v>
      </c>
      <c r="M7195" s="413" t="s">
        <v>1427</v>
      </c>
      <c r="N7195" s="39" t="s">
        <v>1429</v>
      </c>
      <c r="O7195" s="413" t="s">
        <v>1441</v>
      </c>
      <c r="P7195" s="418" t="s">
        <v>27400</v>
      </c>
      <c r="Q7195" s="419" t="s">
        <v>9586</v>
      </c>
      <c r="R7195" s="420" t="s">
        <v>30077</v>
      </c>
      <c r="S7195" s="408">
        <v>45344</v>
      </c>
      <c r="T7195" s="413" t="s">
        <v>1415</v>
      </c>
      <c r="U7195" s="417" t="s">
        <v>1416</v>
      </c>
      <c r="V7195" s="421">
        <v>45418</v>
      </c>
      <c r="W7195" s="422" t="s">
        <v>30078</v>
      </c>
      <c r="X7195" s="417" t="s">
        <v>23286</v>
      </c>
      <c r="Y7195" s="8"/>
      <c r="Z7195" s="8"/>
      <c r="AA7195" s="8"/>
      <c r="AB7195" s="414">
        <v>45339</v>
      </c>
      <c r="AC7195" s="8"/>
    </row>
    <row r="7196" spans="1:29" s="8" customFormat="1" hidden="1" x14ac:dyDescent="0.25">
      <c r="A7196" s="409">
        <v>7180</v>
      </c>
      <c r="B7196" s="414">
        <v>45339</v>
      </c>
      <c r="C7196" s="412">
        <f t="shared" si="112"/>
        <v>2024</v>
      </c>
      <c r="D7196" s="411" t="s">
        <v>27483</v>
      </c>
      <c r="E7196" s="415" t="s">
        <v>606</v>
      </c>
      <c r="F7196" s="416" t="s">
        <v>8442</v>
      </c>
      <c r="G7196" s="411" t="s">
        <v>613</v>
      </c>
      <c r="H7196" s="411" t="s">
        <v>807</v>
      </c>
      <c r="I7196" s="413" t="s">
        <v>636</v>
      </c>
      <c r="J7196" s="417">
        <v>89</v>
      </c>
      <c r="L7196" s="413" t="s">
        <v>27484</v>
      </c>
      <c r="M7196" s="413" t="s">
        <v>1427</v>
      </c>
      <c r="N7196" s="39" t="s">
        <v>1429</v>
      </c>
      <c r="O7196" s="413"/>
      <c r="P7196" s="418" t="s">
        <v>18300</v>
      </c>
      <c r="Q7196" s="419" t="s">
        <v>9586</v>
      </c>
      <c r="R7196" s="420" t="s">
        <v>32090</v>
      </c>
      <c r="S7196" s="408">
        <v>45343</v>
      </c>
      <c r="T7196" s="413" t="s">
        <v>1415</v>
      </c>
      <c r="U7196" s="417" t="s">
        <v>1416</v>
      </c>
      <c r="V7196" s="421">
        <v>45458</v>
      </c>
      <c r="W7196" s="422" t="s">
        <v>32091</v>
      </c>
      <c r="X7196" s="417" t="s">
        <v>23286</v>
      </c>
      <c r="AB7196" s="414">
        <v>45339</v>
      </c>
    </row>
    <row r="7197" spans="1:29" s="8" customFormat="1" hidden="1" x14ac:dyDescent="0.25">
      <c r="A7197" s="409">
        <v>7181</v>
      </c>
      <c r="B7197" s="414">
        <v>45339</v>
      </c>
      <c r="C7197" s="412">
        <f t="shared" si="112"/>
        <v>2024</v>
      </c>
      <c r="D7197" s="22" t="s">
        <v>27504</v>
      </c>
      <c r="E7197" s="23">
        <v>100313887</v>
      </c>
      <c r="F7197" s="24" t="s">
        <v>8442</v>
      </c>
      <c r="G7197" s="22" t="s">
        <v>613</v>
      </c>
      <c r="H7197" s="22" t="s">
        <v>672</v>
      </c>
      <c r="I7197" s="26" t="s">
        <v>655</v>
      </c>
      <c r="J7197" s="25">
        <v>247</v>
      </c>
      <c r="L7197" s="26" t="s">
        <v>27505</v>
      </c>
      <c r="M7197" s="413" t="s">
        <v>1427</v>
      </c>
      <c r="N7197" s="39" t="s">
        <v>1429</v>
      </c>
      <c r="O7197" s="26" t="s">
        <v>1441</v>
      </c>
      <c r="P7197" s="27" t="s">
        <v>32710</v>
      </c>
      <c r="Q7197" s="419" t="s">
        <v>9586</v>
      </c>
      <c r="R7197" s="29" t="s">
        <v>32711</v>
      </c>
      <c r="S7197" s="30">
        <v>45343</v>
      </c>
      <c r="T7197" s="26" t="s">
        <v>1415</v>
      </c>
      <c r="U7197" s="25" t="s">
        <v>1416</v>
      </c>
      <c r="V7197" s="31">
        <v>45472</v>
      </c>
      <c r="W7197" s="99" t="s">
        <v>13542</v>
      </c>
      <c r="X7197" s="25" t="s">
        <v>23286</v>
      </c>
      <c r="Z7197" s="8">
        <v>89520235288</v>
      </c>
      <c r="AA7197" s="8" t="s">
        <v>1647</v>
      </c>
      <c r="AB7197" s="414">
        <v>45339</v>
      </c>
      <c r="AC7197" s="4393">
        <v>45349</v>
      </c>
    </row>
    <row r="7198" spans="1:29" s="8" customFormat="1" hidden="1" x14ac:dyDescent="0.25">
      <c r="A7198" s="409">
        <v>7182</v>
      </c>
      <c r="B7198" s="414">
        <v>45341</v>
      </c>
      <c r="C7198" s="412">
        <f t="shared" si="112"/>
        <v>2024</v>
      </c>
      <c r="D7198" s="411" t="s">
        <v>27424</v>
      </c>
      <c r="E7198" s="415" t="s">
        <v>606</v>
      </c>
      <c r="F7198" s="416" t="s">
        <v>8442</v>
      </c>
      <c r="G7198" s="411" t="s">
        <v>613</v>
      </c>
      <c r="H7198" s="411" t="s">
        <v>665</v>
      </c>
      <c r="I7198" s="413" t="s">
        <v>14347</v>
      </c>
      <c r="J7198" s="417">
        <v>12</v>
      </c>
      <c r="L7198" s="413" t="s">
        <v>27425</v>
      </c>
      <c r="M7198" s="413" t="s">
        <v>1427</v>
      </c>
      <c r="N7198" s="39" t="s">
        <v>1429</v>
      </c>
      <c r="O7198" s="413" t="s">
        <v>1446</v>
      </c>
      <c r="P7198" s="418" t="s">
        <v>27426</v>
      </c>
      <c r="Q7198" s="419" t="s">
        <v>9586</v>
      </c>
      <c r="R7198" s="420" t="s">
        <v>32031</v>
      </c>
      <c r="S7198" s="408">
        <v>45343</v>
      </c>
      <c r="T7198" s="413" t="s">
        <v>1415</v>
      </c>
      <c r="U7198" s="417" t="s">
        <v>1416</v>
      </c>
      <c r="V7198" s="421">
        <v>45456</v>
      </c>
      <c r="W7198" s="422" t="s">
        <v>26400</v>
      </c>
      <c r="X7198" s="417" t="s">
        <v>23286</v>
      </c>
      <c r="AB7198" s="414">
        <v>45341</v>
      </c>
    </row>
    <row r="7199" spans="1:29" hidden="1" x14ac:dyDescent="0.25">
      <c r="A7199" s="516">
        <v>7183</v>
      </c>
      <c r="B7199" s="517">
        <v>45341</v>
      </c>
      <c r="C7199" s="412">
        <f t="shared" si="112"/>
        <v>2024</v>
      </c>
      <c r="D7199" s="518" t="s">
        <v>27431</v>
      </c>
      <c r="E7199" s="519" t="s">
        <v>606</v>
      </c>
      <c r="F7199" s="459" t="s">
        <v>8443</v>
      </c>
      <c r="G7199" s="518" t="s">
        <v>613</v>
      </c>
      <c r="H7199" s="518" t="s">
        <v>2605</v>
      </c>
      <c r="I7199" s="520" t="s">
        <v>45</v>
      </c>
      <c r="J7199" s="521">
        <v>89</v>
      </c>
      <c r="K7199" s="527"/>
      <c r="L7199" s="520" t="s">
        <v>27432</v>
      </c>
      <c r="M7199" s="520" t="s">
        <v>1427</v>
      </c>
      <c r="N7199" s="522" t="s">
        <v>1429</v>
      </c>
      <c r="O7199" s="520" t="s">
        <v>1433</v>
      </c>
      <c r="P7199" s="523" t="s">
        <v>27433</v>
      </c>
      <c r="Q7199" s="459" t="s">
        <v>3715</v>
      </c>
      <c r="R7199" s="520" t="s">
        <v>27432</v>
      </c>
      <c r="S7199" s="524">
        <v>45391</v>
      </c>
      <c r="T7199" s="520" t="s">
        <v>29106</v>
      </c>
      <c r="U7199" s="521" t="s">
        <v>1416</v>
      </c>
      <c r="V7199" s="525">
        <v>45391</v>
      </c>
      <c r="W7199" s="526" t="s">
        <v>1419</v>
      </c>
      <c r="X7199" s="521" t="s">
        <v>14259</v>
      </c>
      <c r="Y7199" s="527"/>
      <c r="Z7199" s="527">
        <v>89176538989</v>
      </c>
      <c r="AA7199" s="527"/>
      <c r="AB7199" s="517">
        <v>45341</v>
      </c>
      <c r="AC7199" s="527"/>
    </row>
    <row r="7200" spans="1:29" hidden="1" x14ac:dyDescent="0.25">
      <c r="A7200" s="409">
        <v>7184</v>
      </c>
      <c r="B7200" s="414">
        <v>45341</v>
      </c>
      <c r="C7200" s="412">
        <f t="shared" si="112"/>
        <v>2024</v>
      </c>
      <c r="D7200" s="411" t="s">
        <v>14239</v>
      </c>
      <c r="E7200" s="415">
        <v>100332419</v>
      </c>
      <c r="F7200" s="416" t="s">
        <v>8442</v>
      </c>
      <c r="G7200" s="411" t="s">
        <v>613</v>
      </c>
      <c r="H7200" s="411" t="s">
        <v>707</v>
      </c>
      <c r="I7200" s="413" t="s">
        <v>1870</v>
      </c>
      <c r="J7200" s="417">
        <v>21</v>
      </c>
      <c r="K7200" s="8"/>
      <c r="L7200" s="413" t="s">
        <v>27434</v>
      </c>
      <c r="M7200" s="413" t="s">
        <v>1427</v>
      </c>
      <c r="N7200" s="39" t="s">
        <v>1429</v>
      </c>
      <c r="O7200" s="413" t="s">
        <v>1851</v>
      </c>
      <c r="P7200" s="418" t="s">
        <v>27435</v>
      </c>
      <c r="Q7200" s="419" t="s">
        <v>9586</v>
      </c>
      <c r="R7200" s="420" t="s">
        <v>30175</v>
      </c>
      <c r="S7200" s="408">
        <v>45343</v>
      </c>
      <c r="T7200" s="413" t="s">
        <v>1415</v>
      </c>
      <c r="U7200" s="417" t="s">
        <v>1416</v>
      </c>
      <c r="V7200" s="421">
        <v>45420</v>
      </c>
      <c r="W7200" s="422" t="s">
        <v>30176</v>
      </c>
      <c r="X7200" s="417" t="s">
        <v>23286</v>
      </c>
      <c r="Y7200" s="8"/>
      <c r="Z7200" s="8" t="s">
        <v>15236</v>
      </c>
      <c r="AA7200" s="8"/>
      <c r="AB7200" s="414">
        <v>45341</v>
      </c>
      <c r="AC7200" s="8"/>
    </row>
    <row r="7201" spans="1:29" s="8" customFormat="1" hidden="1" x14ac:dyDescent="0.25">
      <c r="A7201" s="409">
        <v>7185</v>
      </c>
      <c r="B7201" s="414">
        <v>45341</v>
      </c>
      <c r="C7201" s="412">
        <f t="shared" si="112"/>
        <v>2024</v>
      </c>
      <c r="D7201" s="411" t="s">
        <v>27436</v>
      </c>
      <c r="E7201" s="415">
        <v>100392495</v>
      </c>
      <c r="F7201" s="416" t="s">
        <v>26547</v>
      </c>
      <c r="G7201" s="411" t="s">
        <v>613</v>
      </c>
      <c r="H7201" s="411" t="s">
        <v>1603</v>
      </c>
      <c r="I7201" s="413" t="s">
        <v>752</v>
      </c>
      <c r="J7201" s="417">
        <v>57</v>
      </c>
      <c r="L7201" s="413" t="s">
        <v>27437</v>
      </c>
      <c r="M7201" s="413" t="s">
        <v>1427</v>
      </c>
      <c r="N7201" s="39" t="s">
        <v>1429</v>
      </c>
      <c r="O7201" s="413" t="s">
        <v>25500</v>
      </c>
      <c r="P7201" s="418" t="s">
        <v>1415</v>
      </c>
      <c r="Q7201" s="419" t="s">
        <v>9586</v>
      </c>
      <c r="R7201" s="420" t="s">
        <v>32135</v>
      </c>
      <c r="S7201" s="408">
        <v>45344</v>
      </c>
      <c r="T7201" s="413" t="s">
        <v>1415</v>
      </c>
      <c r="U7201" s="417" t="s">
        <v>1416</v>
      </c>
      <c r="V7201" s="421">
        <v>45461</v>
      </c>
      <c r="W7201" s="422" t="s">
        <v>32136</v>
      </c>
      <c r="X7201" s="417" t="s">
        <v>23286</v>
      </c>
      <c r="Z7201" s="8" t="s">
        <v>15236</v>
      </c>
      <c r="AB7201" s="414">
        <v>45341</v>
      </c>
    </row>
    <row r="7202" spans="1:29" s="527" customFormat="1" hidden="1" x14ac:dyDescent="0.25">
      <c r="A7202" s="409">
        <v>7186</v>
      </c>
      <c r="B7202" s="414">
        <v>45342</v>
      </c>
      <c r="C7202" s="412">
        <f t="shared" si="112"/>
        <v>2024</v>
      </c>
      <c r="D7202" s="411" t="s">
        <v>27412</v>
      </c>
      <c r="E7202" s="415">
        <v>100293080</v>
      </c>
      <c r="F7202" s="416" t="s">
        <v>8442</v>
      </c>
      <c r="G7202" s="411" t="s">
        <v>613</v>
      </c>
      <c r="H7202" s="411" t="s">
        <v>6134</v>
      </c>
      <c r="I7202" s="413" t="s">
        <v>668</v>
      </c>
      <c r="J7202" s="417">
        <v>40</v>
      </c>
      <c r="K7202" s="8"/>
      <c r="L7202" s="413" t="s">
        <v>27413</v>
      </c>
      <c r="M7202" s="413" t="s">
        <v>1427</v>
      </c>
      <c r="N7202" s="39" t="s">
        <v>1429</v>
      </c>
      <c r="O7202" s="413" t="s">
        <v>1453</v>
      </c>
      <c r="P7202" s="418" t="s">
        <v>27414</v>
      </c>
      <c r="Q7202" s="419" t="s">
        <v>9586</v>
      </c>
      <c r="R7202" s="420" t="s">
        <v>29876</v>
      </c>
      <c r="S7202" s="408">
        <v>45343</v>
      </c>
      <c r="T7202" s="413" t="s">
        <v>1415</v>
      </c>
      <c r="U7202" s="417" t="s">
        <v>1416</v>
      </c>
      <c r="V7202" s="421">
        <v>45416</v>
      </c>
      <c r="W7202" s="422" t="s">
        <v>15430</v>
      </c>
      <c r="X7202" s="417" t="s">
        <v>23286</v>
      </c>
      <c r="Y7202" s="8"/>
      <c r="Z7202" s="8"/>
      <c r="AA7202" s="8"/>
      <c r="AB7202" s="414">
        <v>45342</v>
      </c>
      <c r="AC7202" s="8"/>
    </row>
    <row r="7203" spans="1:29" s="8" customFormat="1" hidden="1" x14ac:dyDescent="0.25">
      <c r="A7203" s="409">
        <v>7187</v>
      </c>
      <c r="B7203" s="414">
        <v>45342</v>
      </c>
      <c r="C7203" s="412">
        <f t="shared" si="112"/>
        <v>2024</v>
      </c>
      <c r="D7203" s="411" t="s">
        <v>27418</v>
      </c>
      <c r="E7203" s="415">
        <v>101140586</v>
      </c>
      <c r="F7203" s="416" t="s">
        <v>8442</v>
      </c>
      <c r="G7203" s="411" t="s">
        <v>815</v>
      </c>
      <c r="H7203" s="411" t="s">
        <v>630</v>
      </c>
      <c r="I7203" s="413" t="s">
        <v>722</v>
      </c>
      <c r="J7203" s="417">
        <v>12</v>
      </c>
      <c r="L7203" s="413" t="s">
        <v>27419</v>
      </c>
      <c r="M7203" s="413" t="s">
        <v>1427</v>
      </c>
      <c r="N7203" s="39" t="s">
        <v>1429</v>
      </c>
      <c r="O7203" s="413" t="s">
        <v>1453</v>
      </c>
      <c r="P7203" s="418" t="s">
        <v>27420</v>
      </c>
      <c r="Q7203" s="419" t="s">
        <v>9586</v>
      </c>
      <c r="R7203" s="420" t="s">
        <v>31866</v>
      </c>
      <c r="S7203" s="408">
        <v>45344</v>
      </c>
      <c r="T7203" s="413" t="s">
        <v>1415</v>
      </c>
      <c r="U7203" s="417" t="s">
        <v>1416</v>
      </c>
      <c r="V7203" s="421">
        <v>45451</v>
      </c>
      <c r="W7203" s="422" t="s">
        <v>31867</v>
      </c>
      <c r="X7203" s="417" t="s">
        <v>23286</v>
      </c>
      <c r="Z7203" s="8" t="s">
        <v>1647</v>
      </c>
      <c r="AB7203" s="414">
        <v>45342</v>
      </c>
    </row>
    <row r="7204" spans="1:29" s="8" customFormat="1" hidden="1" x14ac:dyDescent="0.25">
      <c r="A7204" s="409">
        <v>7188</v>
      </c>
      <c r="B7204" s="414">
        <v>45342</v>
      </c>
      <c r="C7204" s="412">
        <f t="shared" si="112"/>
        <v>2024</v>
      </c>
      <c r="D7204" s="411" t="s">
        <v>27421</v>
      </c>
      <c r="E7204" s="415">
        <v>100351433</v>
      </c>
      <c r="F7204" s="416" t="s">
        <v>8442</v>
      </c>
      <c r="G7204" s="411" t="s">
        <v>613</v>
      </c>
      <c r="H7204" s="411" t="s">
        <v>623</v>
      </c>
      <c r="I7204" s="413" t="s">
        <v>670</v>
      </c>
      <c r="J7204" s="417">
        <v>133</v>
      </c>
      <c r="L7204" s="413" t="s">
        <v>30073</v>
      </c>
      <c r="M7204" s="413" t="s">
        <v>1427</v>
      </c>
      <c r="N7204" s="39" t="s">
        <v>1429</v>
      </c>
      <c r="O7204" s="413" t="s">
        <v>1441</v>
      </c>
      <c r="P7204" s="418" t="s">
        <v>30074</v>
      </c>
      <c r="Q7204" s="419" t="s">
        <v>9586</v>
      </c>
      <c r="R7204" s="420" t="s">
        <v>30075</v>
      </c>
      <c r="S7204" s="408">
        <v>45344</v>
      </c>
      <c r="T7204" s="413" t="s">
        <v>1415</v>
      </c>
      <c r="U7204" s="417" t="s">
        <v>1416</v>
      </c>
      <c r="V7204" s="421">
        <v>45418</v>
      </c>
      <c r="W7204" s="422" t="s">
        <v>3289</v>
      </c>
      <c r="X7204" s="417" t="s">
        <v>23286</v>
      </c>
      <c r="Z7204" s="8">
        <v>89061366911</v>
      </c>
      <c r="AB7204" s="414">
        <v>45342</v>
      </c>
    </row>
    <row r="7205" spans="1:29" hidden="1" x14ac:dyDescent="0.25">
      <c r="A7205" s="516">
        <v>7189</v>
      </c>
      <c r="B7205" s="517">
        <v>45342</v>
      </c>
      <c r="C7205" s="412">
        <f t="shared" si="112"/>
        <v>2024</v>
      </c>
      <c r="D7205" s="518" t="s">
        <v>27422</v>
      </c>
      <c r="E7205" s="519" t="s">
        <v>606</v>
      </c>
      <c r="F7205" s="459" t="s">
        <v>8443</v>
      </c>
      <c r="G7205" s="518" t="s">
        <v>613</v>
      </c>
      <c r="H7205" s="518" t="s">
        <v>620</v>
      </c>
      <c r="I7205" s="520" t="s">
        <v>7233</v>
      </c>
      <c r="J7205" s="521">
        <v>19</v>
      </c>
      <c r="K7205" s="527"/>
      <c r="L7205" s="520" t="s">
        <v>17560</v>
      </c>
      <c r="M7205" s="520" t="s">
        <v>1427</v>
      </c>
      <c r="N7205" s="522" t="s">
        <v>1429</v>
      </c>
      <c r="O7205" s="520" t="s">
        <v>1453</v>
      </c>
      <c r="P7205" s="523" t="s">
        <v>27423</v>
      </c>
      <c r="Q7205" s="459" t="s">
        <v>2172</v>
      </c>
      <c r="R7205" s="576" t="s">
        <v>17560</v>
      </c>
      <c r="S7205" s="524">
        <v>45371</v>
      </c>
      <c r="T7205" s="520" t="s">
        <v>4481</v>
      </c>
      <c r="U7205" s="521" t="s">
        <v>1416</v>
      </c>
      <c r="V7205" s="525">
        <v>45371</v>
      </c>
      <c r="W7205" s="526" t="s">
        <v>1419</v>
      </c>
      <c r="X7205" s="521" t="s">
        <v>14259</v>
      </c>
      <c r="Y7205" s="527"/>
      <c r="Z7205" s="527"/>
      <c r="AA7205" s="527"/>
      <c r="AB7205" s="517">
        <v>45342</v>
      </c>
      <c r="AC7205" s="527"/>
    </row>
    <row r="7206" spans="1:29" s="8" customFormat="1" hidden="1" x14ac:dyDescent="0.25">
      <c r="A7206" s="409">
        <v>7190</v>
      </c>
      <c r="B7206" s="414">
        <v>45342</v>
      </c>
      <c r="C7206" s="412">
        <f t="shared" si="112"/>
        <v>2024</v>
      </c>
      <c r="D7206" s="411" t="s">
        <v>27427</v>
      </c>
      <c r="E7206" s="415">
        <v>100363409</v>
      </c>
      <c r="F7206" s="416" t="s">
        <v>8442</v>
      </c>
      <c r="G7206" s="411" t="s">
        <v>613</v>
      </c>
      <c r="H7206" s="411" t="s">
        <v>647</v>
      </c>
      <c r="I7206" s="413" t="s">
        <v>19758</v>
      </c>
      <c r="J7206" s="417">
        <v>35</v>
      </c>
      <c r="L7206" s="409">
        <v>18996</v>
      </c>
      <c r="M7206" s="413" t="s">
        <v>1427</v>
      </c>
      <c r="N7206" s="39" t="s">
        <v>1429</v>
      </c>
      <c r="O7206" s="413" t="s">
        <v>1441</v>
      </c>
      <c r="P7206" s="418" t="s">
        <v>27428</v>
      </c>
      <c r="Q7206" s="419" t="s">
        <v>9586</v>
      </c>
      <c r="R7206" s="420" t="s">
        <v>31806</v>
      </c>
      <c r="S7206" s="408">
        <v>45344</v>
      </c>
      <c r="T7206" s="413" t="s">
        <v>1415</v>
      </c>
      <c r="U7206" s="417" t="s">
        <v>1416</v>
      </c>
      <c r="V7206" s="421">
        <v>45450</v>
      </c>
      <c r="W7206" s="422" t="s">
        <v>31807</v>
      </c>
      <c r="X7206" s="417" t="s">
        <v>23286</v>
      </c>
      <c r="AB7206" s="414">
        <v>45342</v>
      </c>
    </row>
    <row r="7207" spans="1:29" s="8" customFormat="1" hidden="1" x14ac:dyDescent="0.25">
      <c r="A7207" s="409">
        <v>7191</v>
      </c>
      <c r="B7207" s="414">
        <v>45342</v>
      </c>
      <c r="C7207" s="412">
        <f t="shared" si="112"/>
        <v>2024</v>
      </c>
      <c r="D7207" s="411" t="s">
        <v>27446</v>
      </c>
      <c r="E7207" s="415">
        <v>100202062</v>
      </c>
      <c r="F7207" s="416" t="s">
        <v>8442</v>
      </c>
      <c r="G7207" s="411" t="s">
        <v>613</v>
      </c>
      <c r="H7207" s="411" t="s">
        <v>646</v>
      </c>
      <c r="I7207" s="413" t="s">
        <v>710</v>
      </c>
      <c r="J7207" s="417">
        <v>133</v>
      </c>
      <c r="L7207" s="409">
        <v>959279</v>
      </c>
      <c r="M7207" s="413" t="s">
        <v>1427</v>
      </c>
      <c r="N7207" s="39" t="s">
        <v>1429</v>
      </c>
      <c r="O7207" s="413" t="s">
        <v>1811</v>
      </c>
      <c r="P7207" s="418" t="s">
        <v>32007</v>
      </c>
      <c r="Q7207" s="419" t="s">
        <v>28529</v>
      </c>
      <c r="R7207" s="420" t="s">
        <v>32008</v>
      </c>
      <c r="S7207" s="408">
        <v>45343</v>
      </c>
      <c r="T7207" s="413" t="s">
        <v>1415</v>
      </c>
      <c r="U7207" s="417" t="s">
        <v>1416</v>
      </c>
      <c r="V7207" s="421">
        <v>45456</v>
      </c>
      <c r="W7207" s="422" t="s">
        <v>32009</v>
      </c>
      <c r="X7207" s="417" t="s">
        <v>23286</v>
      </c>
      <c r="AB7207" s="414">
        <v>45342</v>
      </c>
    </row>
    <row r="7208" spans="1:29" s="527" customFormat="1" hidden="1" x14ac:dyDescent="0.25">
      <c r="A7208" s="409">
        <v>7192</v>
      </c>
      <c r="B7208" s="414">
        <v>45342</v>
      </c>
      <c r="C7208" s="412">
        <f t="shared" si="112"/>
        <v>2024</v>
      </c>
      <c r="D7208" s="411" t="s">
        <v>27479</v>
      </c>
      <c r="E7208" s="415">
        <v>100373637</v>
      </c>
      <c r="F7208" s="416" t="s">
        <v>8442</v>
      </c>
      <c r="G7208" s="411" t="s">
        <v>613</v>
      </c>
      <c r="H7208" s="411" t="s">
        <v>802</v>
      </c>
      <c r="I7208" s="413" t="s">
        <v>2055</v>
      </c>
      <c r="J7208" s="417">
        <v>71</v>
      </c>
      <c r="K7208" s="8"/>
      <c r="L7208" s="409">
        <v>21482880</v>
      </c>
      <c r="M7208" s="413" t="s">
        <v>1427</v>
      </c>
      <c r="N7208" s="39" t="s">
        <v>1429</v>
      </c>
      <c r="O7208" s="413" t="s">
        <v>1446</v>
      </c>
      <c r="P7208" s="418" t="s">
        <v>27480</v>
      </c>
      <c r="Q7208" s="419" t="s">
        <v>9586</v>
      </c>
      <c r="R7208" s="420" t="s">
        <v>31062</v>
      </c>
      <c r="S7208" s="408">
        <v>45343</v>
      </c>
      <c r="T7208" s="413" t="s">
        <v>1415</v>
      </c>
      <c r="U7208" s="417" t="s">
        <v>1416</v>
      </c>
      <c r="V7208" s="421">
        <v>45435</v>
      </c>
      <c r="W7208" s="422" t="s">
        <v>31063</v>
      </c>
      <c r="X7208" s="417" t="s">
        <v>23286</v>
      </c>
      <c r="Y7208" s="8"/>
      <c r="Z7208" s="8"/>
      <c r="AA7208" s="8"/>
      <c r="AB7208" s="414">
        <v>45342</v>
      </c>
      <c r="AC7208" s="8"/>
    </row>
    <row r="7209" spans="1:29" s="8" customFormat="1" hidden="1" x14ac:dyDescent="0.25">
      <c r="A7209" s="1428">
        <v>7193</v>
      </c>
      <c r="B7209" s="109">
        <v>45342</v>
      </c>
      <c r="C7209" s="412">
        <f t="shared" si="112"/>
        <v>2024</v>
      </c>
      <c r="D7209" s="1855" t="s">
        <v>27481</v>
      </c>
      <c r="E7209" s="1858" t="s">
        <v>606</v>
      </c>
      <c r="F7209" s="1856" t="s">
        <v>8443</v>
      </c>
      <c r="G7209" s="1855" t="s">
        <v>613</v>
      </c>
      <c r="H7209" s="1855" t="s">
        <v>807</v>
      </c>
      <c r="I7209" s="1857" t="s">
        <v>792</v>
      </c>
      <c r="J7209" s="124">
        <v>73</v>
      </c>
      <c r="K7209" s="1"/>
      <c r="L7209" s="125">
        <v>28165</v>
      </c>
      <c r="M7209" s="114" t="s">
        <v>1427</v>
      </c>
      <c r="N7209" s="138" t="s">
        <v>1429</v>
      </c>
      <c r="O7209" s="1857" t="s">
        <v>1433</v>
      </c>
      <c r="P7209" s="3507" t="s">
        <v>27482</v>
      </c>
      <c r="Q7209" s="128"/>
      <c r="R7209" s="129"/>
      <c r="S7209" s="130"/>
      <c r="T7209" s="126"/>
      <c r="U7209" s="124"/>
      <c r="V7209" s="131"/>
      <c r="W7209" s="122"/>
      <c r="X7209" s="124"/>
      <c r="Y7209" s="1"/>
      <c r="Z7209" s="1"/>
      <c r="AA7209" s="1"/>
      <c r="AB7209" s="109">
        <v>45342</v>
      </c>
      <c r="AC7209" s="1"/>
    </row>
    <row r="7210" spans="1:29" s="8" customFormat="1" hidden="1" x14ac:dyDescent="0.25">
      <c r="A7210" s="409">
        <v>7194</v>
      </c>
      <c r="B7210" s="414">
        <v>45342</v>
      </c>
      <c r="C7210" s="412">
        <f t="shared" si="112"/>
        <v>2024</v>
      </c>
      <c r="D7210" s="22" t="s">
        <v>27508</v>
      </c>
      <c r="E7210" s="23">
        <v>100229119</v>
      </c>
      <c r="F7210" s="416" t="s">
        <v>8442</v>
      </c>
      <c r="G7210" s="22" t="s">
        <v>613</v>
      </c>
      <c r="H7210" s="22" t="s">
        <v>818</v>
      </c>
      <c r="I7210" s="26" t="s">
        <v>638</v>
      </c>
      <c r="J7210" s="25">
        <v>20</v>
      </c>
      <c r="L7210" s="412">
        <v>43801</v>
      </c>
      <c r="M7210" s="413" t="s">
        <v>1427</v>
      </c>
      <c r="N7210" s="39" t="s">
        <v>1429</v>
      </c>
      <c r="O7210" s="26" t="s">
        <v>1464</v>
      </c>
      <c r="P7210" s="27" t="s">
        <v>27509</v>
      </c>
      <c r="Q7210" s="419" t="s">
        <v>9586</v>
      </c>
      <c r="R7210" s="29" t="s">
        <v>32700</v>
      </c>
      <c r="S7210" s="30">
        <v>45343</v>
      </c>
      <c r="T7210" s="26" t="s">
        <v>1415</v>
      </c>
      <c r="U7210" s="25" t="s">
        <v>1416</v>
      </c>
      <c r="V7210" s="31">
        <v>45473</v>
      </c>
      <c r="W7210" s="99" t="s">
        <v>20429</v>
      </c>
      <c r="X7210" s="25" t="s">
        <v>23286</v>
      </c>
      <c r="Z7210" s="8" t="s">
        <v>15236</v>
      </c>
      <c r="AB7210" s="414">
        <v>45342</v>
      </c>
    </row>
    <row r="7211" spans="1:29" s="8" customFormat="1" hidden="1" x14ac:dyDescent="0.25">
      <c r="A7211" s="409">
        <v>7195</v>
      </c>
      <c r="B7211" s="414">
        <v>45342</v>
      </c>
      <c r="C7211" s="412">
        <f t="shared" si="112"/>
        <v>2024</v>
      </c>
      <c r="D7211" s="22" t="s">
        <v>27517</v>
      </c>
      <c r="E7211" s="23">
        <v>100227607</v>
      </c>
      <c r="F7211" s="24" t="s">
        <v>8442</v>
      </c>
      <c r="G7211" s="22" t="s">
        <v>613</v>
      </c>
      <c r="H7211" s="22" t="s">
        <v>15592</v>
      </c>
      <c r="I7211" s="26" t="s">
        <v>666</v>
      </c>
      <c r="J7211" s="25">
        <v>52</v>
      </c>
      <c r="L7211" s="412">
        <v>39267</v>
      </c>
      <c r="M7211" s="413" t="s">
        <v>1427</v>
      </c>
      <c r="N7211" s="39" t="s">
        <v>1429</v>
      </c>
      <c r="O7211" s="26" t="s">
        <v>1441</v>
      </c>
      <c r="P7211" s="27" t="s">
        <v>27518</v>
      </c>
      <c r="Q7211" s="419" t="s">
        <v>9586</v>
      </c>
      <c r="R7211" s="29" t="s">
        <v>32701</v>
      </c>
      <c r="S7211" s="30">
        <v>45343</v>
      </c>
      <c r="T7211" s="26" t="s">
        <v>1415</v>
      </c>
      <c r="U7211" s="25" t="s">
        <v>1416</v>
      </c>
      <c r="V7211" s="31">
        <v>45473</v>
      </c>
      <c r="W7211" s="99" t="s">
        <v>28177</v>
      </c>
      <c r="X7211" s="25" t="s">
        <v>23286</v>
      </c>
      <c r="AB7211" s="414">
        <v>45342</v>
      </c>
    </row>
    <row r="7212" spans="1:29" s="8" customFormat="1" hidden="1" x14ac:dyDescent="0.25">
      <c r="A7212" s="409">
        <v>7196</v>
      </c>
      <c r="B7212" s="414">
        <v>45342</v>
      </c>
      <c r="C7212" s="412">
        <f t="shared" si="112"/>
        <v>2024</v>
      </c>
      <c r="D7212" s="22" t="s">
        <v>13241</v>
      </c>
      <c r="E7212" s="23">
        <v>100299149</v>
      </c>
      <c r="F7212" s="24" t="s">
        <v>26547</v>
      </c>
      <c r="G7212" s="22" t="s">
        <v>613</v>
      </c>
      <c r="H7212" s="22" t="s">
        <v>1794</v>
      </c>
      <c r="I7212" s="26" t="s">
        <v>821</v>
      </c>
      <c r="J7212" s="25">
        <v>94</v>
      </c>
      <c r="L7212" s="412">
        <v>49041778</v>
      </c>
      <c r="M7212" s="413" t="s">
        <v>1427</v>
      </c>
      <c r="N7212" s="412" t="s">
        <v>1429</v>
      </c>
      <c r="O7212" s="26" t="s">
        <v>25500</v>
      </c>
      <c r="P7212" s="27" t="s">
        <v>32325</v>
      </c>
      <c r="Q7212" s="419" t="s">
        <v>9586</v>
      </c>
      <c r="R7212" s="29" t="s">
        <v>32326</v>
      </c>
      <c r="S7212" s="30">
        <v>45343</v>
      </c>
      <c r="T7212" s="26" t="s">
        <v>1415</v>
      </c>
      <c r="U7212" s="25" t="s">
        <v>1416</v>
      </c>
      <c r="V7212" s="31">
        <v>45461</v>
      </c>
      <c r="W7212" s="99" t="s">
        <v>32327</v>
      </c>
      <c r="X7212" s="25" t="s">
        <v>23286</v>
      </c>
      <c r="AB7212" s="414">
        <v>45342</v>
      </c>
    </row>
    <row r="7213" spans="1:29" s="8" customFormat="1" hidden="1" x14ac:dyDescent="0.25">
      <c r="A7213" s="409">
        <v>7197</v>
      </c>
      <c r="B7213" s="414">
        <v>45342</v>
      </c>
      <c r="C7213" s="412">
        <f t="shared" si="112"/>
        <v>2024</v>
      </c>
      <c r="D7213" s="22" t="s">
        <v>27552</v>
      </c>
      <c r="E7213" s="23">
        <v>100342321</v>
      </c>
      <c r="F7213" s="72" t="s">
        <v>8442</v>
      </c>
      <c r="G7213" s="22" t="s">
        <v>613</v>
      </c>
      <c r="H7213" s="22" t="s">
        <v>798</v>
      </c>
      <c r="I7213" s="26" t="s">
        <v>7490</v>
      </c>
      <c r="J7213" s="25">
        <v>603</v>
      </c>
      <c r="L7213" s="412">
        <v>22132904</v>
      </c>
      <c r="M7213" s="413" t="s">
        <v>1427</v>
      </c>
      <c r="N7213" s="39" t="s">
        <v>1429</v>
      </c>
      <c r="O7213" s="26" t="s">
        <v>1446</v>
      </c>
      <c r="P7213" s="27" t="s">
        <v>27553</v>
      </c>
      <c r="Q7213" s="419" t="s">
        <v>23962</v>
      </c>
      <c r="R7213" s="29" t="s">
        <v>32021</v>
      </c>
      <c r="S7213" s="30">
        <v>118411</v>
      </c>
      <c r="T7213" s="26" t="s">
        <v>1415</v>
      </c>
      <c r="U7213" s="25" t="s">
        <v>1416</v>
      </c>
      <c r="V7213" s="31">
        <v>45456</v>
      </c>
      <c r="W7213" s="99" t="s">
        <v>32022</v>
      </c>
      <c r="X7213" s="25" t="s">
        <v>23286</v>
      </c>
      <c r="AB7213" s="414">
        <v>45342</v>
      </c>
    </row>
    <row r="7214" spans="1:29" hidden="1" x14ac:dyDescent="0.25">
      <c r="A7214" s="409">
        <v>7198</v>
      </c>
      <c r="B7214" s="414">
        <v>45342</v>
      </c>
      <c r="C7214" s="412">
        <f t="shared" si="112"/>
        <v>2024</v>
      </c>
      <c r="D7214" s="22" t="s">
        <v>27558</v>
      </c>
      <c r="E7214" s="23">
        <v>100214128</v>
      </c>
      <c r="F7214" s="24" t="s">
        <v>26547</v>
      </c>
      <c r="G7214" s="22" t="s">
        <v>613</v>
      </c>
      <c r="H7214" s="22" t="s">
        <v>8185</v>
      </c>
      <c r="I7214" s="26" t="s">
        <v>41</v>
      </c>
      <c r="J7214" s="25">
        <v>34</v>
      </c>
      <c r="K7214" s="8"/>
      <c r="L7214" s="412">
        <v>48801563</v>
      </c>
      <c r="M7214" s="413" t="s">
        <v>1427</v>
      </c>
      <c r="N7214" s="412" t="s">
        <v>1429</v>
      </c>
      <c r="O7214" s="26" t="s">
        <v>25500</v>
      </c>
      <c r="P7214" s="27" t="s">
        <v>30763</v>
      </c>
      <c r="Q7214" s="28" t="s">
        <v>9586</v>
      </c>
      <c r="R7214" s="29" t="s">
        <v>30827</v>
      </c>
      <c r="S7214" s="30">
        <v>45363</v>
      </c>
      <c r="T7214" s="26" t="s">
        <v>1415</v>
      </c>
      <c r="U7214" s="25" t="s">
        <v>1416</v>
      </c>
      <c r="V7214" s="31">
        <v>45432</v>
      </c>
      <c r="W7214" s="99" t="s">
        <v>30781</v>
      </c>
      <c r="X7214" s="25" t="s">
        <v>23286</v>
      </c>
      <c r="Y7214" s="8"/>
      <c r="Z7214" s="8"/>
      <c r="AA7214" s="8"/>
      <c r="AB7214" s="414">
        <v>45342</v>
      </c>
      <c r="AC7214" s="8"/>
    </row>
    <row r="7215" spans="1:29" s="8" customFormat="1" hidden="1" x14ac:dyDescent="0.25">
      <c r="A7215" s="409">
        <v>7199</v>
      </c>
      <c r="B7215" s="414">
        <v>45342</v>
      </c>
      <c r="C7215" s="412">
        <f t="shared" si="112"/>
        <v>2024</v>
      </c>
      <c r="D7215" s="22" t="s">
        <v>27573</v>
      </c>
      <c r="E7215" s="23">
        <v>100322285</v>
      </c>
      <c r="F7215" s="24" t="s">
        <v>8442</v>
      </c>
      <c r="G7215" s="22" t="s">
        <v>613</v>
      </c>
      <c r="H7215" s="22" t="s">
        <v>682</v>
      </c>
      <c r="I7215" s="26" t="s">
        <v>624</v>
      </c>
      <c r="J7215" s="25">
        <v>18</v>
      </c>
      <c r="L7215" s="412">
        <v>12054494</v>
      </c>
      <c r="M7215" s="413" t="s">
        <v>1427</v>
      </c>
      <c r="N7215" s="39" t="s">
        <v>1429</v>
      </c>
      <c r="O7215" s="26" t="s">
        <v>1453</v>
      </c>
      <c r="P7215" s="27" t="s">
        <v>29412</v>
      </c>
      <c r="Q7215" s="28" t="s">
        <v>9586</v>
      </c>
      <c r="R7215" s="29" t="s">
        <v>29413</v>
      </c>
      <c r="S7215" s="30">
        <v>45348</v>
      </c>
      <c r="T7215" s="26" t="s">
        <v>1415</v>
      </c>
      <c r="U7215" s="25" t="s">
        <v>1416</v>
      </c>
      <c r="V7215" s="31">
        <v>45405</v>
      </c>
      <c r="W7215" s="99" t="s">
        <v>8761</v>
      </c>
      <c r="X7215" s="25" t="s">
        <v>23286</v>
      </c>
      <c r="AB7215" s="414">
        <v>45342</v>
      </c>
    </row>
    <row r="7216" spans="1:29" hidden="1" x14ac:dyDescent="0.25">
      <c r="A7216" s="1428">
        <v>7200</v>
      </c>
      <c r="B7216" s="109">
        <v>45342</v>
      </c>
      <c r="C7216" s="412">
        <f t="shared" si="112"/>
        <v>2024</v>
      </c>
      <c r="D7216" s="1874" t="s">
        <v>27601</v>
      </c>
      <c r="E7216" s="1858">
        <v>100322856</v>
      </c>
      <c r="F7216" s="1882" t="s">
        <v>8442</v>
      </c>
      <c r="G7216" s="1883" t="s">
        <v>613</v>
      </c>
      <c r="H7216" s="1883" t="s">
        <v>699</v>
      </c>
      <c r="I7216" s="1884" t="s">
        <v>622</v>
      </c>
      <c r="J7216" s="124">
        <v>6</v>
      </c>
      <c r="L7216" s="1885" t="s">
        <v>27602</v>
      </c>
      <c r="M7216" s="1886" t="s">
        <v>1428</v>
      </c>
      <c r="N7216" s="138" t="s">
        <v>1429</v>
      </c>
      <c r="O7216" s="1884" t="s">
        <v>1712</v>
      </c>
      <c r="P7216" s="1875"/>
      <c r="Q7216" s="128"/>
      <c r="R7216" s="129"/>
      <c r="S7216" s="130"/>
      <c r="T7216" s="126"/>
      <c r="U7216" s="124"/>
      <c r="V7216" s="131"/>
      <c r="W7216" s="122"/>
      <c r="X7216" s="124"/>
      <c r="Z7216" s="1887" t="s">
        <v>1647</v>
      </c>
      <c r="AB7216" s="109">
        <v>45342</v>
      </c>
    </row>
    <row r="7217" spans="1:29" s="8" customFormat="1" hidden="1" x14ac:dyDescent="0.25">
      <c r="A7217" s="1428">
        <v>7201</v>
      </c>
      <c r="B7217" s="109">
        <v>45343</v>
      </c>
      <c r="C7217" s="412">
        <f t="shared" si="112"/>
        <v>2024</v>
      </c>
      <c r="D7217" s="137"/>
      <c r="E7217" s="3329" t="s">
        <v>606</v>
      </c>
      <c r="F7217" s="1844" t="s">
        <v>8443</v>
      </c>
      <c r="G7217" s="2337" t="s">
        <v>613</v>
      </c>
      <c r="H7217" s="2337" t="s">
        <v>652</v>
      </c>
      <c r="I7217" s="2345" t="s">
        <v>46</v>
      </c>
      <c r="J7217" s="124">
        <v>80</v>
      </c>
      <c r="K7217" s="1843"/>
      <c r="L7217" s="2345" t="s">
        <v>27442</v>
      </c>
      <c r="M7217" s="114" t="s">
        <v>1427</v>
      </c>
      <c r="N7217" s="138" t="s">
        <v>1429</v>
      </c>
      <c r="O7217" s="2345" t="s">
        <v>1601</v>
      </c>
      <c r="P7217" s="3546" t="s">
        <v>27443</v>
      </c>
      <c r="Q7217" s="128"/>
      <c r="R7217" s="129"/>
      <c r="S7217" s="130"/>
      <c r="T7217" s="126"/>
      <c r="U7217" s="124"/>
      <c r="V7217" s="131"/>
      <c r="W7217" s="122"/>
      <c r="X7217" s="124"/>
      <c r="Y7217" s="1843"/>
      <c r="Z7217" s="1"/>
      <c r="AA7217" s="1"/>
      <c r="AB7217" s="109">
        <v>45343</v>
      </c>
      <c r="AC7217" s="1"/>
    </row>
    <row r="7218" spans="1:29" hidden="1" x14ac:dyDescent="0.25">
      <c r="A7218" s="409">
        <v>7202</v>
      </c>
      <c r="B7218" s="414">
        <v>45343</v>
      </c>
      <c r="C7218" s="412">
        <f t="shared" si="112"/>
        <v>2024</v>
      </c>
      <c r="D7218" s="22" t="s">
        <v>27444</v>
      </c>
      <c r="E7218" s="23">
        <v>100376527</v>
      </c>
      <c r="F7218" s="24" t="s">
        <v>8442</v>
      </c>
      <c r="G7218" s="22" t="s">
        <v>613</v>
      </c>
      <c r="H7218" s="22" t="s">
        <v>8185</v>
      </c>
      <c r="I7218" s="26" t="s">
        <v>7101</v>
      </c>
      <c r="J7218" s="25">
        <v>170</v>
      </c>
      <c r="K7218" s="8"/>
      <c r="L7218" s="26" t="s">
        <v>27445</v>
      </c>
      <c r="M7218" s="413" t="s">
        <v>1427</v>
      </c>
      <c r="N7218" s="39" t="s">
        <v>1429</v>
      </c>
      <c r="O7218" s="26" t="s">
        <v>1521</v>
      </c>
      <c r="P7218" s="27" t="s">
        <v>31031</v>
      </c>
      <c r="Q7218" s="28" t="s">
        <v>9586</v>
      </c>
      <c r="R7218" s="29" t="s">
        <v>31029</v>
      </c>
      <c r="S7218" s="30">
        <v>45343</v>
      </c>
      <c r="T7218" s="26" t="s">
        <v>1415</v>
      </c>
      <c r="U7218" s="25" t="s">
        <v>1416</v>
      </c>
      <c r="V7218" s="31">
        <v>45434</v>
      </c>
      <c r="W7218" s="99" t="s">
        <v>31032</v>
      </c>
      <c r="X7218" s="25" t="s">
        <v>23286</v>
      </c>
      <c r="Y7218" s="8"/>
      <c r="Z7218" s="8" t="s">
        <v>1647</v>
      </c>
      <c r="AA7218" s="8"/>
      <c r="AB7218" s="414">
        <v>45343</v>
      </c>
      <c r="AC7218" s="4393">
        <v>45348</v>
      </c>
    </row>
    <row r="7219" spans="1:29" s="8" customFormat="1" hidden="1" x14ac:dyDescent="0.25">
      <c r="A7219" s="409">
        <v>7203</v>
      </c>
      <c r="B7219" s="414">
        <v>45343</v>
      </c>
      <c r="C7219" s="412">
        <f t="shared" si="112"/>
        <v>2024</v>
      </c>
      <c r="D7219" s="22" t="s">
        <v>27447</v>
      </c>
      <c r="E7219" s="23">
        <v>100378304</v>
      </c>
      <c r="F7219" s="24" t="s">
        <v>8442</v>
      </c>
      <c r="G7219" s="22" t="s">
        <v>613</v>
      </c>
      <c r="H7219" s="22" t="s">
        <v>707</v>
      </c>
      <c r="I7219" s="26" t="s">
        <v>41</v>
      </c>
      <c r="J7219" s="25">
        <v>396</v>
      </c>
      <c r="L7219" s="26" t="s">
        <v>27448</v>
      </c>
      <c r="M7219" s="413" t="s">
        <v>1427</v>
      </c>
      <c r="N7219" s="39" t="s">
        <v>1429</v>
      </c>
      <c r="O7219" s="26" t="s">
        <v>1712</v>
      </c>
      <c r="P7219" s="27" t="s">
        <v>4997</v>
      </c>
      <c r="Q7219" s="28" t="s">
        <v>9586</v>
      </c>
      <c r="R7219" s="29" t="s">
        <v>30168</v>
      </c>
      <c r="S7219" s="30">
        <v>45343</v>
      </c>
      <c r="T7219" s="26" t="s">
        <v>1415</v>
      </c>
      <c r="U7219" s="25" t="s">
        <v>1416</v>
      </c>
      <c r="V7219" s="31">
        <v>45420</v>
      </c>
      <c r="W7219" s="99" t="s">
        <v>30169</v>
      </c>
      <c r="X7219" s="25" t="s">
        <v>23286</v>
      </c>
      <c r="AB7219" s="414">
        <v>45343</v>
      </c>
    </row>
    <row r="7220" spans="1:29" hidden="1" x14ac:dyDescent="0.25">
      <c r="A7220" s="409">
        <v>7204</v>
      </c>
      <c r="B7220" s="414">
        <v>45343</v>
      </c>
      <c r="C7220" s="412">
        <f t="shared" si="112"/>
        <v>2024</v>
      </c>
      <c r="D7220" s="411" t="s">
        <v>27449</v>
      </c>
      <c r="E7220" s="415">
        <v>100201979</v>
      </c>
      <c r="F7220" s="416" t="s">
        <v>8442</v>
      </c>
      <c r="G7220" s="411" t="s">
        <v>613</v>
      </c>
      <c r="H7220" s="411" t="s">
        <v>646</v>
      </c>
      <c r="I7220" s="413" t="s">
        <v>710</v>
      </c>
      <c r="J7220" s="417">
        <v>50</v>
      </c>
      <c r="K7220" s="8"/>
      <c r="L7220" s="413" t="s">
        <v>27450</v>
      </c>
      <c r="M7220" s="413" t="s">
        <v>1427</v>
      </c>
      <c r="N7220" s="412" t="s">
        <v>1429</v>
      </c>
      <c r="O7220" s="413" t="s">
        <v>4297</v>
      </c>
      <c r="P7220" s="418" t="s">
        <v>29305</v>
      </c>
      <c r="Q7220" s="419" t="s">
        <v>9586</v>
      </c>
      <c r="R7220" s="420" t="s">
        <v>29306</v>
      </c>
      <c r="S7220" s="408">
        <v>45344</v>
      </c>
      <c r="T7220" s="413" t="s">
        <v>1415</v>
      </c>
      <c r="U7220" s="417" t="s">
        <v>1416</v>
      </c>
      <c r="V7220" s="421">
        <v>45400</v>
      </c>
      <c r="W7220" s="422" t="s">
        <v>29307</v>
      </c>
      <c r="X7220" s="417" t="s">
        <v>23286</v>
      </c>
      <c r="Y7220" s="8"/>
      <c r="Z7220" s="8"/>
      <c r="AA7220" s="8"/>
      <c r="AB7220" s="414">
        <v>45343</v>
      </c>
      <c r="AC7220" s="8"/>
    </row>
    <row r="7221" spans="1:29" s="8" customFormat="1" hidden="1" x14ac:dyDescent="0.25">
      <c r="A7221" s="409">
        <v>7205</v>
      </c>
      <c r="B7221" s="414">
        <v>45343</v>
      </c>
      <c r="C7221" s="412">
        <f t="shared" si="112"/>
        <v>2024</v>
      </c>
      <c r="D7221" s="411" t="s">
        <v>27468</v>
      </c>
      <c r="E7221" s="415">
        <v>100332026</v>
      </c>
      <c r="F7221" s="416" t="s">
        <v>8442</v>
      </c>
      <c r="G7221" s="411" t="s">
        <v>613</v>
      </c>
      <c r="H7221" s="411" t="s">
        <v>715</v>
      </c>
      <c r="I7221" s="413" t="s">
        <v>726</v>
      </c>
      <c r="J7221" s="417">
        <v>97</v>
      </c>
      <c r="L7221" s="413" t="s">
        <v>27469</v>
      </c>
      <c r="M7221" s="413" t="s">
        <v>1427</v>
      </c>
      <c r="N7221" s="39" t="s">
        <v>1429</v>
      </c>
      <c r="O7221" s="413" t="s">
        <v>1851</v>
      </c>
      <c r="P7221" s="418"/>
      <c r="Q7221" s="419" t="s">
        <v>9586</v>
      </c>
      <c r="R7221" s="420" t="s">
        <v>32222</v>
      </c>
      <c r="S7221" s="408">
        <v>45363</v>
      </c>
      <c r="T7221" s="413" t="s">
        <v>1415</v>
      </c>
      <c r="U7221" s="417" t="s">
        <v>1416</v>
      </c>
      <c r="V7221" s="421">
        <v>45462</v>
      </c>
      <c r="W7221" s="422" t="s">
        <v>32223</v>
      </c>
      <c r="X7221" s="417" t="s">
        <v>23286</v>
      </c>
      <c r="AB7221" s="414">
        <v>45343</v>
      </c>
    </row>
    <row r="7222" spans="1:29" s="8" customFormat="1" hidden="1" x14ac:dyDescent="0.25">
      <c r="A7222" s="1428">
        <v>7206</v>
      </c>
      <c r="B7222" s="109">
        <v>45343</v>
      </c>
      <c r="C7222" s="412">
        <f t="shared" si="112"/>
        <v>2024</v>
      </c>
      <c r="D7222" s="1850" t="s">
        <v>27476</v>
      </c>
      <c r="E7222" s="111">
        <v>100256887</v>
      </c>
      <c r="F7222" s="1851" t="s">
        <v>8443</v>
      </c>
      <c r="G7222" s="1850" t="s">
        <v>613</v>
      </c>
      <c r="H7222" s="1850" t="s">
        <v>7110</v>
      </c>
      <c r="I7222" s="1852" t="s">
        <v>40</v>
      </c>
      <c r="J7222" s="115">
        <v>30</v>
      </c>
      <c r="K7222" s="1"/>
      <c r="L7222" s="1852" t="s">
        <v>27477</v>
      </c>
      <c r="M7222" s="114" t="s">
        <v>1427</v>
      </c>
      <c r="N7222" s="138" t="s">
        <v>1429</v>
      </c>
      <c r="O7222" s="1852" t="s">
        <v>1815</v>
      </c>
      <c r="P7222" s="1854" t="s">
        <v>27478</v>
      </c>
      <c r="Q7222" s="118"/>
      <c r="R7222" s="119"/>
      <c r="S7222" s="120"/>
      <c r="T7222" s="114"/>
      <c r="U7222" s="115"/>
      <c r="V7222" s="121"/>
      <c r="W7222" s="135"/>
      <c r="X7222" s="115"/>
      <c r="Y7222" s="1"/>
      <c r="Z7222" s="1"/>
      <c r="AA7222" s="1"/>
      <c r="AB7222" s="109">
        <v>45343</v>
      </c>
      <c r="AC7222" s="1"/>
    </row>
    <row r="7223" spans="1:29" s="527" customFormat="1" hidden="1" x14ac:dyDescent="0.25">
      <c r="A7223" s="516">
        <v>7207</v>
      </c>
      <c r="B7223" s="517">
        <v>45343</v>
      </c>
      <c r="C7223" s="412">
        <f t="shared" si="112"/>
        <v>2024</v>
      </c>
      <c r="D7223" s="518" t="s">
        <v>27489</v>
      </c>
      <c r="E7223" s="519" t="s">
        <v>606</v>
      </c>
      <c r="F7223" s="459" t="s">
        <v>8443</v>
      </c>
      <c r="G7223" s="518" t="s">
        <v>613</v>
      </c>
      <c r="H7223" s="518" t="s">
        <v>717</v>
      </c>
      <c r="I7223" s="520" t="s">
        <v>46</v>
      </c>
      <c r="J7223" s="521">
        <v>51</v>
      </c>
      <c r="L7223" s="520" t="s">
        <v>27490</v>
      </c>
      <c r="M7223" s="520" t="s">
        <v>1427</v>
      </c>
      <c r="N7223" s="522" t="s">
        <v>1429</v>
      </c>
      <c r="O7223" s="520" t="s">
        <v>1601</v>
      </c>
      <c r="P7223" s="523"/>
      <c r="Q7223" s="536" t="s">
        <v>3715</v>
      </c>
      <c r="R7223" s="821" t="s">
        <v>27490</v>
      </c>
      <c r="S7223" s="524">
        <v>45452</v>
      </c>
      <c r="T7223" s="520" t="s">
        <v>32485</v>
      </c>
      <c r="U7223" s="521" t="s">
        <v>1416</v>
      </c>
      <c r="V7223" s="525">
        <v>45452</v>
      </c>
      <c r="W7223" s="526" t="s">
        <v>1419</v>
      </c>
      <c r="X7223" s="521" t="s">
        <v>14259</v>
      </c>
      <c r="AB7223" s="517">
        <v>45343</v>
      </c>
    </row>
    <row r="7224" spans="1:29" s="8" customFormat="1" hidden="1" x14ac:dyDescent="0.25">
      <c r="A7224" s="409">
        <v>7208</v>
      </c>
      <c r="B7224" s="414">
        <v>45343</v>
      </c>
      <c r="C7224" s="412">
        <f t="shared" si="112"/>
        <v>2024</v>
      </c>
      <c r="D7224" s="411" t="s">
        <v>27521</v>
      </c>
      <c r="E7224" s="415">
        <v>100319507</v>
      </c>
      <c r="F7224" s="416" t="s">
        <v>8442</v>
      </c>
      <c r="G7224" s="411" t="s">
        <v>613</v>
      </c>
      <c r="H7224" s="411" t="s">
        <v>823</v>
      </c>
      <c r="I7224" s="413" t="s">
        <v>721</v>
      </c>
      <c r="J7224" s="417">
        <v>84</v>
      </c>
      <c r="L7224" s="413" t="s">
        <v>27522</v>
      </c>
      <c r="M7224" s="413" t="s">
        <v>1427</v>
      </c>
      <c r="N7224" s="39" t="s">
        <v>1429</v>
      </c>
      <c r="O7224" s="413" t="s">
        <v>1325</v>
      </c>
      <c r="P7224" s="418" t="s">
        <v>31527</v>
      </c>
      <c r="Q7224" s="419" t="s">
        <v>9586</v>
      </c>
      <c r="R7224" s="420" t="s">
        <v>31528</v>
      </c>
      <c r="S7224" s="408">
        <v>45344</v>
      </c>
      <c r="T7224" s="413" t="s">
        <v>1415</v>
      </c>
      <c r="U7224" s="417" t="s">
        <v>1416</v>
      </c>
      <c r="V7224" s="421">
        <v>45446</v>
      </c>
      <c r="W7224" s="422" t="s">
        <v>31529</v>
      </c>
      <c r="X7224" s="417" t="s">
        <v>23286</v>
      </c>
      <c r="AB7224" s="414">
        <v>45343</v>
      </c>
    </row>
    <row r="7225" spans="1:29" ht="30" hidden="1" x14ac:dyDescent="0.25">
      <c r="A7225" s="1428">
        <v>7209</v>
      </c>
      <c r="B7225" s="109">
        <v>45343</v>
      </c>
      <c r="C7225" s="412">
        <f t="shared" si="112"/>
        <v>2024</v>
      </c>
      <c r="D7225" s="1871" t="s">
        <v>27554</v>
      </c>
      <c r="E7225" s="1859">
        <v>101131648</v>
      </c>
      <c r="F7225" s="1872" t="s">
        <v>8444</v>
      </c>
      <c r="G7225" s="1871" t="s">
        <v>629</v>
      </c>
      <c r="H7225" s="1871" t="s">
        <v>630</v>
      </c>
      <c r="I7225" s="1873" t="s">
        <v>27555</v>
      </c>
      <c r="J7225" s="1922" t="s">
        <v>27752</v>
      </c>
      <c r="L7225" s="1863"/>
      <c r="M7225" s="114" t="s">
        <v>1427</v>
      </c>
      <c r="N7225" s="138" t="s">
        <v>1429</v>
      </c>
      <c r="O7225" s="1852"/>
      <c r="P7225" s="1864"/>
      <c r="Q7225" s="118"/>
      <c r="R7225" s="119"/>
      <c r="S7225" s="120"/>
      <c r="T7225" s="114"/>
      <c r="U7225" s="115"/>
      <c r="V7225" s="121"/>
      <c r="W7225" s="135"/>
      <c r="X7225" s="115"/>
      <c r="Z7225" s="1">
        <v>89914646914</v>
      </c>
      <c r="AB7225" s="109">
        <v>45343</v>
      </c>
    </row>
    <row r="7226" spans="1:29" hidden="1" x14ac:dyDescent="0.25">
      <c r="A7226" s="1428">
        <v>7210</v>
      </c>
      <c r="B7226" s="109">
        <v>45343</v>
      </c>
      <c r="C7226" s="412">
        <f t="shared" si="112"/>
        <v>2024</v>
      </c>
      <c r="D7226" s="1897" t="s">
        <v>27662</v>
      </c>
      <c r="E7226" s="1859">
        <v>101132937</v>
      </c>
      <c r="F7226" s="1898" t="s">
        <v>8443</v>
      </c>
      <c r="G7226" s="1897" t="s">
        <v>629</v>
      </c>
      <c r="H7226" s="1897" t="s">
        <v>810</v>
      </c>
      <c r="I7226" s="1899" t="s">
        <v>616</v>
      </c>
      <c r="J7226" s="115">
        <v>7</v>
      </c>
      <c r="L7226" s="1899" t="s">
        <v>27663</v>
      </c>
      <c r="M7226" s="114" t="s">
        <v>1427</v>
      </c>
      <c r="N7226" s="138" t="s">
        <v>1429</v>
      </c>
      <c r="O7226" s="1899" t="s">
        <v>1506</v>
      </c>
      <c r="P7226" s="1900" t="s">
        <v>27664</v>
      </c>
      <c r="Q7226" s="118"/>
      <c r="R7226" s="119"/>
      <c r="S7226" s="120"/>
      <c r="T7226" s="114"/>
      <c r="U7226" s="115"/>
      <c r="V7226" s="121"/>
      <c r="W7226" s="135"/>
      <c r="X7226" s="115"/>
      <c r="Z7226" s="1902" t="s">
        <v>1647</v>
      </c>
      <c r="AB7226" s="109">
        <v>45343</v>
      </c>
    </row>
    <row r="7227" spans="1:29" hidden="1" x14ac:dyDescent="0.25">
      <c r="A7227" s="409">
        <v>7211</v>
      </c>
      <c r="B7227" s="414">
        <v>45344</v>
      </c>
      <c r="C7227" s="412">
        <f t="shared" si="112"/>
        <v>2024</v>
      </c>
      <c r="D7227" s="411" t="s">
        <v>27451</v>
      </c>
      <c r="E7227" s="415">
        <v>100288585</v>
      </c>
      <c r="F7227" s="416" t="s">
        <v>8442</v>
      </c>
      <c r="G7227" s="411" t="s">
        <v>613</v>
      </c>
      <c r="H7227" s="411" t="s">
        <v>730</v>
      </c>
      <c r="I7227" s="413" t="s">
        <v>713</v>
      </c>
      <c r="J7227" s="417">
        <v>52</v>
      </c>
      <c r="K7227" s="8"/>
      <c r="L7227" s="413" t="s">
        <v>27452</v>
      </c>
      <c r="M7227" s="413" t="s">
        <v>1427</v>
      </c>
      <c r="N7227" s="39" t="s">
        <v>1429</v>
      </c>
      <c r="O7227" s="413" t="s">
        <v>1441</v>
      </c>
      <c r="P7227" s="418" t="s">
        <v>27453</v>
      </c>
      <c r="Q7227" s="419" t="s">
        <v>9586</v>
      </c>
      <c r="R7227" s="420" t="s">
        <v>29795</v>
      </c>
      <c r="S7227" s="408">
        <v>45344</v>
      </c>
      <c r="T7227" s="413" t="s">
        <v>1415</v>
      </c>
      <c r="U7227" s="417" t="s">
        <v>1416</v>
      </c>
      <c r="V7227" s="421">
        <v>45416</v>
      </c>
      <c r="W7227" s="422" t="s">
        <v>29796</v>
      </c>
      <c r="X7227" s="417" t="s">
        <v>23286</v>
      </c>
      <c r="Y7227" s="8"/>
      <c r="Z7227" s="8"/>
      <c r="AA7227" s="8"/>
      <c r="AB7227" s="414">
        <v>45344</v>
      </c>
      <c r="AC7227" s="8"/>
    </row>
    <row r="7228" spans="1:29" hidden="1" x14ac:dyDescent="0.25">
      <c r="A7228" s="1428">
        <v>7212</v>
      </c>
      <c r="B7228" s="109">
        <v>45344</v>
      </c>
      <c r="C7228" s="412">
        <f t="shared" si="112"/>
        <v>2024</v>
      </c>
      <c r="D7228" s="113" t="s">
        <v>27463</v>
      </c>
      <c r="E7228" s="111">
        <v>100356774</v>
      </c>
      <c r="F7228" s="2135" t="s">
        <v>8442</v>
      </c>
      <c r="G7228" s="2256" t="s">
        <v>613</v>
      </c>
      <c r="H7228" s="2256" t="s">
        <v>788</v>
      </c>
      <c r="I7228" s="2261" t="s">
        <v>17282</v>
      </c>
      <c r="J7228" s="115">
        <v>198</v>
      </c>
      <c r="L7228" s="134">
        <v>516618</v>
      </c>
      <c r="M7228" s="114" t="s">
        <v>1427</v>
      </c>
      <c r="N7228" s="138" t="s">
        <v>1429</v>
      </c>
      <c r="O7228" s="2261" t="s">
        <v>3142</v>
      </c>
      <c r="P7228" s="3560" t="s">
        <v>16109</v>
      </c>
      <c r="Q7228" s="118"/>
      <c r="R7228" s="119"/>
      <c r="S7228" s="120"/>
      <c r="T7228" s="114"/>
      <c r="U7228" s="115"/>
      <c r="V7228" s="121"/>
      <c r="W7228" s="135"/>
      <c r="X7228" s="115"/>
      <c r="Z7228" s="1">
        <v>545124</v>
      </c>
      <c r="AA7228" s="1849" t="s">
        <v>27464</v>
      </c>
      <c r="AB7228" s="109">
        <v>45344</v>
      </c>
    </row>
    <row r="7229" spans="1:29" s="8" customFormat="1" hidden="1" x14ac:dyDescent="0.25">
      <c r="A7229" s="409">
        <v>7213</v>
      </c>
      <c r="B7229" s="414">
        <v>45344</v>
      </c>
      <c r="C7229" s="412">
        <f t="shared" si="112"/>
        <v>2024</v>
      </c>
      <c r="D7229" s="411" t="s">
        <v>27473</v>
      </c>
      <c r="E7229" s="415">
        <v>100332531</v>
      </c>
      <c r="F7229" s="416" t="s">
        <v>8442</v>
      </c>
      <c r="G7229" s="411" t="s">
        <v>613</v>
      </c>
      <c r="H7229" s="411" t="s">
        <v>17456</v>
      </c>
      <c r="I7229" s="413" t="s">
        <v>687</v>
      </c>
      <c r="J7229" s="417">
        <v>95</v>
      </c>
      <c r="L7229" s="413" t="s">
        <v>27474</v>
      </c>
      <c r="M7229" s="413" t="s">
        <v>1427</v>
      </c>
      <c r="N7229" s="39" t="s">
        <v>1429</v>
      </c>
      <c r="O7229" s="413" t="s">
        <v>1433</v>
      </c>
      <c r="P7229" s="418" t="s">
        <v>27475</v>
      </c>
      <c r="Q7229" s="419" t="s">
        <v>9586</v>
      </c>
      <c r="R7229" s="420" t="s">
        <v>30636</v>
      </c>
      <c r="S7229" s="408">
        <v>45343</v>
      </c>
      <c r="T7229" s="413" t="s">
        <v>1415</v>
      </c>
      <c r="U7229" s="417" t="s">
        <v>1416</v>
      </c>
      <c r="V7229" s="421">
        <v>45425</v>
      </c>
      <c r="W7229" s="422" t="s">
        <v>30637</v>
      </c>
      <c r="X7229" s="417" t="s">
        <v>23286</v>
      </c>
      <c r="AB7229" s="414">
        <v>45344</v>
      </c>
    </row>
    <row r="7230" spans="1:29" s="660" customFormat="1" hidden="1" x14ac:dyDescent="0.25">
      <c r="A7230" s="108">
        <v>7214</v>
      </c>
      <c r="B7230" s="446">
        <v>45344</v>
      </c>
      <c r="C7230" s="412">
        <f t="shared" si="112"/>
        <v>2024</v>
      </c>
      <c r="D7230" s="110" t="s">
        <v>27491</v>
      </c>
      <c r="E7230" s="447">
        <v>100389259</v>
      </c>
      <c r="F7230" s="448" t="s">
        <v>8443</v>
      </c>
      <c r="G7230" s="110" t="s">
        <v>613</v>
      </c>
      <c r="H7230" s="110" t="s">
        <v>27492</v>
      </c>
      <c r="I7230" s="449" t="s">
        <v>3825</v>
      </c>
      <c r="J7230" s="450">
        <v>9</v>
      </c>
      <c r="L7230" s="449" t="s">
        <v>27493</v>
      </c>
      <c r="M7230" s="449" t="s">
        <v>1427</v>
      </c>
      <c r="N7230" s="496" t="s">
        <v>1429</v>
      </c>
      <c r="O7230" s="449" t="s">
        <v>2856</v>
      </c>
      <c r="P7230" s="451" t="s">
        <v>27494</v>
      </c>
      <c r="Q7230" s="453"/>
      <c r="R7230" s="454"/>
      <c r="S7230" s="455"/>
      <c r="T7230" s="449"/>
      <c r="U7230" s="450"/>
      <c r="V7230" s="456"/>
      <c r="W7230" s="457"/>
      <c r="X7230" s="450"/>
      <c r="AB7230" s="446">
        <v>45344</v>
      </c>
    </row>
    <row r="7231" spans="1:29" hidden="1" x14ac:dyDescent="0.25">
      <c r="A7231" s="409">
        <v>7215</v>
      </c>
      <c r="B7231" s="414">
        <v>45344</v>
      </c>
      <c r="C7231" s="412">
        <f t="shared" si="112"/>
        <v>2024</v>
      </c>
      <c r="D7231" s="22" t="s">
        <v>27510</v>
      </c>
      <c r="E7231" s="23">
        <v>100403685</v>
      </c>
      <c r="F7231" s="416" t="s">
        <v>8442</v>
      </c>
      <c r="G7231" s="22" t="s">
        <v>613</v>
      </c>
      <c r="H7231" s="22" t="s">
        <v>1603</v>
      </c>
      <c r="I7231" s="26" t="s">
        <v>764</v>
      </c>
      <c r="J7231" s="25">
        <v>46</v>
      </c>
      <c r="K7231" s="8"/>
      <c r="L7231" s="26" t="s">
        <v>27511</v>
      </c>
      <c r="M7231" s="413" t="s">
        <v>1427</v>
      </c>
      <c r="N7231" s="39" t="s">
        <v>1429</v>
      </c>
      <c r="O7231" s="26" t="s">
        <v>2320</v>
      </c>
      <c r="P7231" s="27" t="s">
        <v>30106</v>
      </c>
      <c r="Q7231" s="28" t="s">
        <v>9586</v>
      </c>
      <c r="R7231" s="29" t="s">
        <v>30107</v>
      </c>
      <c r="S7231" s="30">
        <v>45343</v>
      </c>
      <c r="T7231" s="26" t="s">
        <v>1415</v>
      </c>
      <c r="U7231" s="25" t="s">
        <v>1416</v>
      </c>
      <c r="V7231" s="31">
        <v>45420</v>
      </c>
      <c r="W7231" s="99" t="s">
        <v>30108</v>
      </c>
      <c r="X7231" s="25" t="s">
        <v>23286</v>
      </c>
      <c r="Y7231" s="8"/>
      <c r="Z7231" s="8"/>
      <c r="AA7231" s="8"/>
      <c r="AB7231" s="414">
        <v>45344</v>
      </c>
      <c r="AC7231" s="8"/>
    </row>
    <row r="7232" spans="1:29" hidden="1" x14ac:dyDescent="0.25">
      <c r="A7232" s="1428">
        <v>7216</v>
      </c>
      <c r="B7232" s="109">
        <v>45344</v>
      </c>
      <c r="C7232" s="412">
        <f t="shared" si="112"/>
        <v>2024</v>
      </c>
      <c r="D7232" s="1850" t="s">
        <v>27512</v>
      </c>
      <c r="E7232" s="111">
        <v>100202009</v>
      </c>
      <c r="F7232" s="1861" t="s">
        <v>8443</v>
      </c>
      <c r="G7232" s="1862" t="s">
        <v>613</v>
      </c>
      <c r="H7232" s="1862" t="s">
        <v>646</v>
      </c>
      <c r="I7232" s="1863" t="s">
        <v>710</v>
      </c>
      <c r="J7232" s="115">
        <v>80</v>
      </c>
      <c r="L7232" s="1863" t="s">
        <v>27513</v>
      </c>
      <c r="M7232" s="114" t="s">
        <v>1427</v>
      </c>
      <c r="N7232" s="138" t="s">
        <v>1429</v>
      </c>
      <c r="O7232" s="1863" t="s">
        <v>4297</v>
      </c>
      <c r="P7232" s="1864" t="s">
        <v>27514</v>
      </c>
      <c r="Q7232" s="118"/>
      <c r="R7232" s="119"/>
      <c r="S7232" s="120"/>
      <c r="T7232" s="114"/>
      <c r="U7232" s="115"/>
      <c r="V7232" s="121"/>
      <c r="W7232" s="135"/>
      <c r="X7232" s="115"/>
      <c r="AB7232" s="109">
        <v>45344</v>
      </c>
    </row>
    <row r="7233" spans="1:29" s="8" customFormat="1" hidden="1" x14ac:dyDescent="0.25">
      <c r="A7233" s="409">
        <v>7217</v>
      </c>
      <c r="B7233" s="414">
        <v>45344</v>
      </c>
      <c r="C7233" s="412">
        <f t="shared" si="112"/>
        <v>2024</v>
      </c>
      <c r="D7233" s="411" t="s">
        <v>30110</v>
      </c>
      <c r="E7233" s="415">
        <v>100201977</v>
      </c>
      <c r="F7233" s="416" t="s">
        <v>26547</v>
      </c>
      <c r="G7233" s="411" t="s">
        <v>613</v>
      </c>
      <c r="H7233" s="411" t="s">
        <v>646</v>
      </c>
      <c r="I7233" s="413" t="s">
        <v>710</v>
      </c>
      <c r="J7233" s="417">
        <v>48</v>
      </c>
      <c r="L7233" s="413" t="s">
        <v>27556</v>
      </c>
      <c r="M7233" s="413" t="s">
        <v>1427</v>
      </c>
      <c r="N7233" s="412" t="s">
        <v>1429</v>
      </c>
      <c r="O7233" s="413" t="s">
        <v>25500</v>
      </c>
      <c r="P7233" s="418" t="s">
        <v>29308</v>
      </c>
      <c r="Q7233" s="419" t="s">
        <v>9586</v>
      </c>
      <c r="R7233" s="420" t="s">
        <v>29309</v>
      </c>
      <c r="S7233" s="408">
        <v>45344</v>
      </c>
      <c r="T7233" s="413" t="s">
        <v>1415</v>
      </c>
      <c r="U7233" s="417" t="s">
        <v>1416</v>
      </c>
      <c r="V7233" s="421">
        <v>45400</v>
      </c>
      <c r="W7233" s="422" t="s">
        <v>29310</v>
      </c>
      <c r="X7233" s="417" t="s">
        <v>23286</v>
      </c>
      <c r="Z7233" s="8" t="s">
        <v>1647</v>
      </c>
      <c r="AB7233" s="414">
        <v>45344</v>
      </c>
    </row>
    <row r="7234" spans="1:29" hidden="1" x14ac:dyDescent="0.25">
      <c r="A7234" s="409">
        <v>7218</v>
      </c>
      <c r="B7234" s="414">
        <v>45344</v>
      </c>
      <c r="C7234" s="412">
        <f t="shared" si="112"/>
        <v>2024</v>
      </c>
      <c r="D7234" s="411" t="s">
        <v>27562</v>
      </c>
      <c r="E7234" s="415">
        <v>100355187</v>
      </c>
      <c r="F7234" s="416" t="s">
        <v>8442</v>
      </c>
      <c r="G7234" s="411" t="s">
        <v>613</v>
      </c>
      <c r="H7234" s="411" t="s">
        <v>8185</v>
      </c>
      <c r="I7234" s="413" t="s">
        <v>635</v>
      </c>
      <c r="J7234" s="417">
        <v>57</v>
      </c>
      <c r="K7234" s="8"/>
      <c r="L7234" s="413" t="s">
        <v>27563</v>
      </c>
      <c r="M7234" s="413" t="s">
        <v>1427</v>
      </c>
      <c r="N7234" s="39" t="s">
        <v>1429</v>
      </c>
      <c r="O7234" s="413" t="s">
        <v>1441</v>
      </c>
      <c r="P7234" s="418" t="s">
        <v>11321</v>
      </c>
      <c r="Q7234" s="419" t="s">
        <v>9586</v>
      </c>
      <c r="R7234" s="420" t="s">
        <v>30829</v>
      </c>
      <c r="S7234" s="408">
        <v>45344</v>
      </c>
      <c r="T7234" s="413" t="s">
        <v>1415</v>
      </c>
      <c r="U7234" s="417" t="s">
        <v>1416</v>
      </c>
      <c r="V7234" s="421">
        <v>45432</v>
      </c>
      <c r="W7234" s="422" t="s">
        <v>30780</v>
      </c>
      <c r="X7234" s="417" t="s">
        <v>23286</v>
      </c>
      <c r="Y7234" s="8"/>
      <c r="Z7234" s="8"/>
      <c r="AA7234" s="8"/>
      <c r="AB7234" s="414">
        <v>45344</v>
      </c>
      <c r="AC7234" s="8"/>
    </row>
    <row r="7235" spans="1:29" s="8" customFormat="1" hidden="1" x14ac:dyDescent="0.25">
      <c r="A7235" s="409">
        <v>7219</v>
      </c>
      <c r="B7235" s="414">
        <v>45344</v>
      </c>
      <c r="C7235" s="412">
        <f t="shared" si="112"/>
        <v>2024</v>
      </c>
      <c r="D7235" s="411" t="s">
        <v>27574</v>
      </c>
      <c r="E7235" s="415">
        <v>100322291</v>
      </c>
      <c r="F7235" s="416" t="s">
        <v>8442</v>
      </c>
      <c r="G7235" s="411" t="s">
        <v>613</v>
      </c>
      <c r="H7235" s="411" t="s">
        <v>682</v>
      </c>
      <c r="I7235" s="413" t="s">
        <v>624</v>
      </c>
      <c r="J7235" s="417">
        <v>24</v>
      </c>
      <c r="L7235" s="413" t="s">
        <v>27575</v>
      </c>
      <c r="M7235" s="413" t="s">
        <v>1427</v>
      </c>
      <c r="N7235" s="39" t="s">
        <v>1429</v>
      </c>
      <c r="O7235" s="413" t="s">
        <v>1441</v>
      </c>
      <c r="P7235" s="418" t="s">
        <v>27576</v>
      </c>
      <c r="Q7235" s="419" t="s">
        <v>9586</v>
      </c>
      <c r="R7235" s="420" t="s">
        <v>29410</v>
      </c>
      <c r="S7235" s="408">
        <v>45348</v>
      </c>
      <c r="T7235" s="413" t="s">
        <v>1415</v>
      </c>
      <c r="U7235" s="417" t="s">
        <v>1416</v>
      </c>
      <c r="V7235" s="421">
        <v>45405</v>
      </c>
      <c r="W7235" s="422" t="s">
        <v>29411</v>
      </c>
      <c r="X7235" s="417" t="s">
        <v>23286</v>
      </c>
      <c r="AB7235" s="414">
        <v>45344</v>
      </c>
    </row>
    <row r="7236" spans="1:29" hidden="1" x14ac:dyDescent="0.25">
      <c r="A7236" s="409">
        <v>7220</v>
      </c>
      <c r="B7236" s="414">
        <v>45344</v>
      </c>
      <c r="C7236" s="412">
        <f t="shared" si="112"/>
        <v>2024</v>
      </c>
      <c r="D7236" s="411" t="s">
        <v>27582</v>
      </c>
      <c r="E7236" s="415">
        <v>100337459</v>
      </c>
      <c r="F7236" s="416" t="s">
        <v>8442</v>
      </c>
      <c r="G7236" s="411" t="s">
        <v>613</v>
      </c>
      <c r="H7236" s="411" t="s">
        <v>811</v>
      </c>
      <c r="I7236" s="413" t="s">
        <v>666</v>
      </c>
      <c r="J7236" s="417">
        <v>98</v>
      </c>
      <c r="K7236" s="8"/>
      <c r="L7236" s="409">
        <v>44625</v>
      </c>
      <c r="M7236" s="413" t="s">
        <v>1427</v>
      </c>
      <c r="N7236" s="39" t="s">
        <v>1429</v>
      </c>
      <c r="O7236" s="413" t="s">
        <v>1672</v>
      </c>
      <c r="P7236" s="418" t="s">
        <v>27583</v>
      </c>
      <c r="Q7236" s="419" t="s">
        <v>9586</v>
      </c>
      <c r="R7236" s="420" t="s">
        <v>30024</v>
      </c>
      <c r="S7236" s="408">
        <v>45344</v>
      </c>
      <c r="T7236" s="413" t="s">
        <v>1415</v>
      </c>
      <c r="U7236" s="417" t="s">
        <v>1416</v>
      </c>
      <c r="V7236" s="421">
        <v>45419</v>
      </c>
      <c r="W7236" s="422" t="s">
        <v>2180</v>
      </c>
      <c r="X7236" s="417" t="s">
        <v>23286</v>
      </c>
      <c r="Y7236" s="8"/>
      <c r="Z7236" s="8">
        <v>89176722417</v>
      </c>
      <c r="AA7236" s="8"/>
      <c r="AB7236" s="414">
        <v>45344</v>
      </c>
      <c r="AC7236" s="8"/>
    </row>
    <row r="7237" spans="1:29" s="8" customFormat="1" hidden="1" x14ac:dyDescent="0.25">
      <c r="A7237" s="409">
        <v>7221</v>
      </c>
      <c r="B7237" s="414">
        <v>45344</v>
      </c>
      <c r="C7237" s="412">
        <f t="shared" si="112"/>
        <v>2024</v>
      </c>
      <c r="D7237" s="411" t="s">
        <v>27661</v>
      </c>
      <c r="E7237" s="415">
        <v>100307643</v>
      </c>
      <c r="F7237" s="416" t="s">
        <v>8442</v>
      </c>
      <c r="G7237" s="411" t="s">
        <v>629</v>
      </c>
      <c r="H7237" s="411" t="s">
        <v>2632</v>
      </c>
      <c r="I7237" s="413" t="s">
        <v>773</v>
      </c>
      <c r="J7237" s="417">
        <v>204</v>
      </c>
      <c r="L7237" s="409">
        <v>21451173</v>
      </c>
      <c r="M7237" s="413" t="s">
        <v>1427</v>
      </c>
      <c r="N7237" s="39" t="s">
        <v>1429</v>
      </c>
      <c r="O7237" s="413" t="s">
        <v>1446</v>
      </c>
      <c r="P7237" s="418" t="s">
        <v>13199</v>
      </c>
      <c r="Q7237" s="419" t="s">
        <v>9586</v>
      </c>
      <c r="R7237" s="420" t="s">
        <v>30770</v>
      </c>
      <c r="S7237" s="408">
        <v>45344</v>
      </c>
      <c r="T7237" s="413" t="s">
        <v>1415</v>
      </c>
      <c r="U7237" s="417" t="s">
        <v>1416</v>
      </c>
      <c r="V7237" s="421">
        <v>45430</v>
      </c>
      <c r="W7237" s="422" t="s">
        <v>29404</v>
      </c>
      <c r="X7237" s="417" t="s">
        <v>23286</v>
      </c>
      <c r="Z7237" s="8" t="s">
        <v>1647</v>
      </c>
      <c r="AB7237" s="414">
        <v>45344</v>
      </c>
    </row>
    <row r="7238" spans="1:29" s="8" customFormat="1" hidden="1" x14ac:dyDescent="0.25">
      <c r="A7238" s="1428">
        <v>7222</v>
      </c>
      <c r="B7238" s="109">
        <v>45344</v>
      </c>
      <c r="C7238" s="412">
        <f t="shared" si="112"/>
        <v>2024</v>
      </c>
      <c r="D7238" s="1910" t="s">
        <v>27688</v>
      </c>
      <c r="E7238" s="1914" t="s">
        <v>606</v>
      </c>
      <c r="F7238" s="1911" t="s">
        <v>8442</v>
      </c>
      <c r="G7238" s="1910" t="s">
        <v>613</v>
      </c>
      <c r="H7238" s="1910" t="s">
        <v>760</v>
      </c>
      <c r="I7238" s="1912" t="s">
        <v>710</v>
      </c>
      <c r="J7238" s="115">
        <v>26</v>
      </c>
      <c r="K7238" s="1"/>
      <c r="L7238" s="134">
        <v>18705</v>
      </c>
      <c r="M7238" s="114" t="s">
        <v>1427</v>
      </c>
      <c r="N7238" s="138" t="s">
        <v>1429</v>
      </c>
      <c r="O7238" s="1912" t="s">
        <v>1433</v>
      </c>
      <c r="P7238" s="1913" t="s">
        <v>27689</v>
      </c>
      <c r="Q7238" s="118"/>
      <c r="R7238" s="119"/>
      <c r="S7238" s="120"/>
      <c r="T7238" s="114"/>
      <c r="U7238" s="115"/>
      <c r="V7238" s="121"/>
      <c r="W7238" s="135"/>
      <c r="X7238" s="115"/>
      <c r="Y7238" s="1"/>
      <c r="Z7238" s="1902"/>
      <c r="AA7238" s="1"/>
      <c r="AB7238" s="109">
        <v>45344</v>
      </c>
      <c r="AC7238" s="1"/>
    </row>
    <row r="7239" spans="1:29" s="8" customFormat="1" hidden="1" x14ac:dyDescent="0.25">
      <c r="A7239" s="409">
        <v>7223</v>
      </c>
      <c r="B7239" s="414">
        <v>45348</v>
      </c>
      <c r="C7239" s="412">
        <f t="shared" si="112"/>
        <v>2024</v>
      </c>
      <c r="D7239" s="22" t="s">
        <v>27532</v>
      </c>
      <c r="E7239" s="23">
        <v>100370363</v>
      </c>
      <c r="F7239" s="24" t="s">
        <v>8442</v>
      </c>
      <c r="G7239" s="22" t="s">
        <v>613</v>
      </c>
      <c r="H7239" s="22" t="s">
        <v>647</v>
      </c>
      <c r="I7239" s="26" t="s">
        <v>624</v>
      </c>
      <c r="J7239" s="25">
        <v>41</v>
      </c>
      <c r="L7239" s="26" t="s">
        <v>27533</v>
      </c>
      <c r="M7239" s="413" t="s">
        <v>1427</v>
      </c>
      <c r="N7239" s="39" t="s">
        <v>1429</v>
      </c>
      <c r="O7239" s="26" t="s">
        <v>1672</v>
      </c>
      <c r="P7239" s="27" t="s">
        <v>31751</v>
      </c>
      <c r="Q7239" s="28" t="s">
        <v>9586</v>
      </c>
      <c r="R7239" s="29" t="s">
        <v>31752</v>
      </c>
      <c r="S7239" s="30">
        <v>45344</v>
      </c>
      <c r="T7239" s="26" t="s">
        <v>1415</v>
      </c>
      <c r="U7239" s="25" t="s">
        <v>1416</v>
      </c>
      <c r="V7239" s="31">
        <v>45449</v>
      </c>
      <c r="W7239" s="99" t="s">
        <v>31753</v>
      </c>
      <c r="X7239" s="25" t="s">
        <v>23286</v>
      </c>
      <c r="AB7239" s="414">
        <v>45348</v>
      </c>
    </row>
    <row r="7240" spans="1:29" hidden="1" x14ac:dyDescent="0.25">
      <c r="A7240" s="516">
        <v>7224</v>
      </c>
      <c r="B7240" s="517">
        <v>45348</v>
      </c>
      <c r="C7240" s="412">
        <f t="shared" si="112"/>
        <v>2024</v>
      </c>
      <c r="D7240" s="591" t="s">
        <v>27534</v>
      </c>
      <c r="E7240" s="592">
        <v>100398821</v>
      </c>
      <c r="F7240" s="593" t="s">
        <v>8443</v>
      </c>
      <c r="G7240" s="591" t="s">
        <v>613</v>
      </c>
      <c r="H7240" s="591" t="s">
        <v>665</v>
      </c>
      <c r="I7240" s="594" t="s">
        <v>670</v>
      </c>
      <c r="J7240" s="528">
        <v>130</v>
      </c>
      <c r="K7240" s="527"/>
      <c r="L7240" s="594" t="s">
        <v>27535</v>
      </c>
      <c r="M7240" s="520" t="s">
        <v>1427</v>
      </c>
      <c r="N7240" s="522" t="s">
        <v>1429</v>
      </c>
      <c r="O7240" s="594" t="s">
        <v>1834</v>
      </c>
      <c r="P7240" s="595" t="s">
        <v>27536</v>
      </c>
      <c r="Q7240" s="834" t="s">
        <v>829</v>
      </c>
      <c r="R7240" s="835" t="s">
        <v>27535</v>
      </c>
      <c r="S7240" s="596">
        <v>45383</v>
      </c>
      <c r="T7240" s="594" t="s">
        <v>30416</v>
      </c>
      <c r="U7240" s="528" t="s">
        <v>1416</v>
      </c>
      <c r="V7240" s="597">
        <v>45404</v>
      </c>
      <c r="W7240" s="598" t="s">
        <v>1419</v>
      </c>
      <c r="X7240" s="528" t="s">
        <v>14259</v>
      </c>
      <c r="Y7240" s="527"/>
      <c r="Z7240" s="527"/>
      <c r="AA7240" s="527"/>
      <c r="AB7240" s="517">
        <v>45348</v>
      </c>
      <c r="AC7240" s="527"/>
    </row>
    <row r="7241" spans="1:29" s="527" customFormat="1" hidden="1" x14ac:dyDescent="0.25">
      <c r="A7241" s="409">
        <v>7225</v>
      </c>
      <c r="B7241" s="414">
        <v>45348</v>
      </c>
      <c r="C7241" s="412">
        <f t="shared" si="112"/>
        <v>2024</v>
      </c>
      <c r="D7241" s="22" t="s">
        <v>27539</v>
      </c>
      <c r="E7241" s="23">
        <v>100419898</v>
      </c>
      <c r="F7241" s="24" t="s">
        <v>8442</v>
      </c>
      <c r="G7241" s="22" t="s">
        <v>613</v>
      </c>
      <c r="H7241" s="22" t="s">
        <v>679</v>
      </c>
      <c r="I7241" s="26" t="s">
        <v>632</v>
      </c>
      <c r="J7241" s="25">
        <v>99</v>
      </c>
      <c r="K7241" s="8"/>
      <c r="L7241" s="26" t="s">
        <v>27540</v>
      </c>
      <c r="M7241" s="413" t="s">
        <v>1427</v>
      </c>
      <c r="N7241" s="39" t="s">
        <v>1429</v>
      </c>
      <c r="O7241" s="26" t="s">
        <v>1325</v>
      </c>
      <c r="P7241" s="27" t="s">
        <v>4888</v>
      </c>
      <c r="Q7241" s="28" t="s">
        <v>9586</v>
      </c>
      <c r="R7241" s="29" t="s">
        <v>29902</v>
      </c>
      <c r="S7241" s="30">
        <v>45348</v>
      </c>
      <c r="T7241" s="26" t="s">
        <v>1415</v>
      </c>
      <c r="U7241" s="25" t="s">
        <v>1416</v>
      </c>
      <c r="V7241" s="31">
        <v>45416</v>
      </c>
      <c r="W7241" s="99" t="s">
        <v>29903</v>
      </c>
      <c r="X7241" s="25" t="s">
        <v>23286</v>
      </c>
      <c r="Y7241" s="8"/>
      <c r="Z7241" s="8"/>
      <c r="AA7241" s="8"/>
      <c r="AB7241" s="414">
        <v>45348</v>
      </c>
      <c r="AC7241" s="8"/>
    </row>
    <row r="7242" spans="1:29" hidden="1" x14ac:dyDescent="0.25">
      <c r="A7242" s="1428">
        <v>7226</v>
      </c>
      <c r="B7242" s="109">
        <v>45348</v>
      </c>
      <c r="C7242" s="412">
        <f t="shared" si="112"/>
        <v>2024</v>
      </c>
      <c r="D7242" s="1865" t="s">
        <v>27541</v>
      </c>
      <c r="E7242" s="111">
        <v>100202063</v>
      </c>
      <c r="F7242" s="1866" t="s">
        <v>8443</v>
      </c>
      <c r="G7242" s="1865" t="s">
        <v>613</v>
      </c>
      <c r="H7242" s="1865" t="s">
        <v>646</v>
      </c>
      <c r="I7242" s="1867" t="s">
        <v>710</v>
      </c>
      <c r="J7242" s="115">
        <v>134</v>
      </c>
      <c r="L7242" s="1867" t="s">
        <v>27542</v>
      </c>
      <c r="M7242" s="114" t="s">
        <v>1427</v>
      </c>
      <c r="N7242" s="138" t="s">
        <v>1429</v>
      </c>
      <c r="O7242" s="1867" t="s">
        <v>2040</v>
      </c>
      <c r="P7242" s="1868"/>
      <c r="Q7242" s="118"/>
      <c r="R7242" s="119"/>
      <c r="S7242" s="120"/>
      <c r="T7242" s="114"/>
      <c r="U7242" s="115"/>
      <c r="V7242" s="121"/>
      <c r="W7242" s="135"/>
      <c r="X7242" s="115"/>
      <c r="AB7242" s="109">
        <v>45348</v>
      </c>
    </row>
    <row r="7243" spans="1:29" s="8" customFormat="1" hidden="1" x14ac:dyDescent="0.25">
      <c r="A7243" s="1428">
        <v>7227</v>
      </c>
      <c r="B7243" s="109">
        <v>45348</v>
      </c>
      <c r="C7243" s="412">
        <f t="shared" si="112"/>
        <v>2024</v>
      </c>
      <c r="D7243" s="1865" t="s">
        <v>27543</v>
      </c>
      <c r="E7243" s="3194" t="s">
        <v>606</v>
      </c>
      <c r="F7243" s="1866" t="s">
        <v>8442</v>
      </c>
      <c r="G7243" s="1865" t="s">
        <v>613</v>
      </c>
      <c r="H7243" s="1865" t="s">
        <v>618</v>
      </c>
      <c r="I7243" s="1867" t="s">
        <v>2798</v>
      </c>
      <c r="J7243" s="115">
        <v>58</v>
      </c>
      <c r="K7243" s="1869"/>
      <c r="L7243" s="1867" t="s">
        <v>27544</v>
      </c>
      <c r="M7243" s="114" t="s">
        <v>1427</v>
      </c>
      <c r="N7243" s="138" t="s">
        <v>1429</v>
      </c>
      <c r="O7243" s="1867" t="s">
        <v>1464</v>
      </c>
      <c r="P7243" s="1868"/>
      <c r="Q7243" s="118"/>
      <c r="R7243" s="119"/>
      <c r="S7243" s="120"/>
      <c r="T7243" s="114"/>
      <c r="U7243" s="115"/>
      <c r="V7243" s="121"/>
      <c r="W7243" s="135"/>
      <c r="X7243" s="115"/>
      <c r="Y7243" s="1869"/>
      <c r="Z7243" s="1"/>
      <c r="AA7243" s="1"/>
      <c r="AB7243" s="109">
        <v>45348</v>
      </c>
      <c r="AC7243" s="1"/>
    </row>
    <row r="7244" spans="1:29" s="8" customFormat="1" hidden="1" x14ac:dyDescent="0.25">
      <c r="A7244" s="409">
        <v>7228</v>
      </c>
      <c r="B7244" s="414">
        <v>45348</v>
      </c>
      <c r="C7244" s="412">
        <f t="shared" si="112"/>
        <v>2024</v>
      </c>
      <c r="D7244" s="22" t="s">
        <v>27710</v>
      </c>
      <c r="E7244" s="23">
        <v>100253532</v>
      </c>
      <c r="F7244" s="24" t="s">
        <v>8442</v>
      </c>
      <c r="G7244" s="22" t="s">
        <v>613</v>
      </c>
      <c r="H7244" s="22" t="s">
        <v>715</v>
      </c>
      <c r="I7244" s="26" t="s">
        <v>756</v>
      </c>
      <c r="J7244" s="25">
        <v>89</v>
      </c>
      <c r="L7244" s="26" t="s">
        <v>27547</v>
      </c>
      <c r="M7244" s="413" t="s">
        <v>1427</v>
      </c>
      <c r="N7244" s="39" t="s">
        <v>1429</v>
      </c>
      <c r="O7244" s="26" t="s">
        <v>1446</v>
      </c>
      <c r="P7244" s="27" t="s">
        <v>27548</v>
      </c>
      <c r="Q7244" s="28" t="s">
        <v>9586</v>
      </c>
      <c r="R7244" s="29" t="s">
        <v>31836</v>
      </c>
      <c r="S7244" s="30">
        <v>45343</v>
      </c>
      <c r="T7244" s="26" t="s">
        <v>1415</v>
      </c>
      <c r="U7244" s="25" t="s">
        <v>1416</v>
      </c>
      <c r="V7244" s="31">
        <v>45451</v>
      </c>
      <c r="W7244" s="99" t="s">
        <v>31837</v>
      </c>
      <c r="X7244" s="25" t="s">
        <v>23286</v>
      </c>
      <c r="Z7244" s="8">
        <v>89373840004</v>
      </c>
      <c r="AA7244" s="8" t="s">
        <v>1647</v>
      </c>
      <c r="AB7244" s="414">
        <v>45348</v>
      </c>
      <c r="AC7244" s="4393">
        <v>45349</v>
      </c>
    </row>
    <row r="7245" spans="1:29" hidden="1" x14ac:dyDescent="0.25">
      <c r="A7245" s="409">
        <v>7229</v>
      </c>
      <c r="B7245" s="414">
        <v>45348</v>
      </c>
      <c r="C7245" s="412">
        <f t="shared" si="112"/>
        <v>2024</v>
      </c>
      <c r="D7245" s="22" t="s">
        <v>27564</v>
      </c>
      <c r="E7245" s="23">
        <v>100312229</v>
      </c>
      <c r="F7245" s="24" t="s">
        <v>8442</v>
      </c>
      <c r="G7245" s="22" t="s">
        <v>613</v>
      </c>
      <c r="H7245" s="22" t="s">
        <v>8185</v>
      </c>
      <c r="I7245" s="26" t="s">
        <v>756</v>
      </c>
      <c r="J7245" s="25">
        <v>109</v>
      </c>
      <c r="K7245" s="8"/>
      <c r="L7245" s="26" t="s">
        <v>27565</v>
      </c>
      <c r="M7245" s="413" t="s">
        <v>1427</v>
      </c>
      <c r="N7245" s="39" t="s">
        <v>1429</v>
      </c>
      <c r="O7245" s="26" t="s">
        <v>1441</v>
      </c>
      <c r="P7245" s="27" t="s">
        <v>27566</v>
      </c>
      <c r="Q7245" s="28" t="s">
        <v>9586</v>
      </c>
      <c r="R7245" s="29" t="s">
        <v>30823</v>
      </c>
      <c r="S7245" s="30">
        <v>45344</v>
      </c>
      <c r="T7245" s="26" t="s">
        <v>1415</v>
      </c>
      <c r="U7245" s="25" t="s">
        <v>1416</v>
      </c>
      <c r="V7245" s="31">
        <v>45432</v>
      </c>
      <c r="W7245" s="99" t="s">
        <v>30810</v>
      </c>
      <c r="X7245" s="25" t="s">
        <v>23286</v>
      </c>
      <c r="Y7245" s="8"/>
      <c r="Z7245" s="8"/>
      <c r="AA7245" s="8"/>
      <c r="AB7245" s="414">
        <v>45348</v>
      </c>
      <c r="AC7245" s="8"/>
    </row>
    <row r="7246" spans="1:29" s="8" customFormat="1" hidden="1" x14ac:dyDescent="0.25">
      <c r="A7246" s="409">
        <v>7230</v>
      </c>
      <c r="B7246" s="414">
        <v>45348</v>
      </c>
      <c r="C7246" s="412">
        <f t="shared" si="112"/>
        <v>2024</v>
      </c>
      <c r="D7246" s="22" t="s">
        <v>27690</v>
      </c>
      <c r="E7246" s="23" t="s">
        <v>606</v>
      </c>
      <c r="F7246" s="24" t="s">
        <v>8442</v>
      </c>
      <c r="G7246" s="22" t="s">
        <v>613</v>
      </c>
      <c r="H7246" s="22" t="s">
        <v>807</v>
      </c>
      <c r="I7246" s="26" t="s">
        <v>635</v>
      </c>
      <c r="J7246" s="25">
        <v>389</v>
      </c>
      <c r="L7246" s="26" t="s">
        <v>27691</v>
      </c>
      <c r="M7246" s="413" t="s">
        <v>1427</v>
      </c>
      <c r="N7246" s="39" t="s">
        <v>1429</v>
      </c>
      <c r="O7246" s="26" t="s">
        <v>1433</v>
      </c>
      <c r="P7246" s="27" t="s">
        <v>27692</v>
      </c>
      <c r="Q7246" s="419" t="s">
        <v>9586</v>
      </c>
      <c r="R7246" s="29" t="s">
        <v>32336</v>
      </c>
      <c r="S7246" s="30">
        <v>45343</v>
      </c>
      <c r="T7246" s="26" t="s">
        <v>1415</v>
      </c>
      <c r="U7246" s="25" t="s">
        <v>1416</v>
      </c>
      <c r="V7246" s="31">
        <v>45463</v>
      </c>
      <c r="W7246" s="99" t="s">
        <v>32337</v>
      </c>
      <c r="X7246" s="25" t="s">
        <v>23286</v>
      </c>
      <c r="Z7246" s="8">
        <v>516314</v>
      </c>
      <c r="AB7246" s="414">
        <v>45348</v>
      </c>
    </row>
    <row r="7247" spans="1:29" hidden="1" x14ac:dyDescent="0.25">
      <c r="A7247" s="516">
        <v>7231</v>
      </c>
      <c r="B7247" s="517">
        <v>45348</v>
      </c>
      <c r="C7247" s="412">
        <f t="shared" si="112"/>
        <v>2024</v>
      </c>
      <c r="D7247" s="591" t="s">
        <v>27693</v>
      </c>
      <c r="E7247" s="592" t="s">
        <v>606</v>
      </c>
      <c r="F7247" s="593" t="s">
        <v>8443</v>
      </c>
      <c r="G7247" s="591" t="s">
        <v>613</v>
      </c>
      <c r="H7247" s="591" t="s">
        <v>692</v>
      </c>
      <c r="I7247" s="594" t="s">
        <v>46</v>
      </c>
      <c r="J7247" s="528">
        <v>47</v>
      </c>
      <c r="K7247" s="527"/>
      <c r="L7247" s="594" t="s">
        <v>27694</v>
      </c>
      <c r="M7247" s="520" t="s">
        <v>1427</v>
      </c>
      <c r="N7247" s="522" t="s">
        <v>1429</v>
      </c>
      <c r="O7247" s="594" t="s">
        <v>1433</v>
      </c>
      <c r="P7247" s="595"/>
      <c r="Q7247" s="593" t="s">
        <v>3715</v>
      </c>
      <c r="R7247" s="594" t="s">
        <v>27694</v>
      </c>
      <c r="S7247" s="596">
        <v>45391</v>
      </c>
      <c r="T7247" s="594" t="s">
        <v>29102</v>
      </c>
      <c r="U7247" s="528" t="s">
        <v>1416</v>
      </c>
      <c r="V7247" s="597">
        <v>45391</v>
      </c>
      <c r="W7247" s="598" t="s">
        <v>1419</v>
      </c>
      <c r="X7247" s="528" t="s">
        <v>14259</v>
      </c>
      <c r="Y7247" s="527"/>
      <c r="Z7247" s="527"/>
      <c r="AA7247" s="527"/>
      <c r="AB7247" s="517">
        <v>45348</v>
      </c>
      <c r="AC7247" s="527"/>
    </row>
    <row r="7248" spans="1:29" hidden="1" x14ac:dyDescent="0.25">
      <c r="A7248" s="409">
        <v>7232</v>
      </c>
      <c r="B7248" s="414">
        <v>45348</v>
      </c>
      <c r="C7248" s="412">
        <f t="shared" si="112"/>
        <v>2024</v>
      </c>
      <c r="D7248" s="22" t="s">
        <v>27695</v>
      </c>
      <c r="E7248" s="23">
        <v>100337520</v>
      </c>
      <c r="F7248" s="24" t="s">
        <v>8442</v>
      </c>
      <c r="G7248" s="22" t="s">
        <v>613</v>
      </c>
      <c r="H7248" s="22" t="s">
        <v>811</v>
      </c>
      <c r="I7248" s="26" t="s">
        <v>666</v>
      </c>
      <c r="J7248" s="25">
        <v>160</v>
      </c>
      <c r="K7248" s="8"/>
      <c r="L7248" s="26" t="s">
        <v>27696</v>
      </c>
      <c r="M7248" s="413" t="s">
        <v>1427</v>
      </c>
      <c r="N7248" s="39" t="s">
        <v>1429</v>
      </c>
      <c r="O7248" s="26" t="s">
        <v>1441</v>
      </c>
      <c r="P7248" s="27" t="s">
        <v>27697</v>
      </c>
      <c r="Q7248" s="28" t="s">
        <v>9586</v>
      </c>
      <c r="R7248" s="29" t="s">
        <v>30025</v>
      </c>
      <c r="S7248" s="30">
        <v>45344</v>
      </c>
      <c r="T7248" s="26" t="s">
        <v>1415</v>
      </c>
      <c r="U7248" s="25" t="s">
        <v>1416</v>
      </c>
      <c r="V7248" s="31">
        <v>45419</v>
      </c>
      <c r="W7248" s="99" t="s">
        <v>30026</v>
      </c>
      <c r="X7248" s="25" t="s">
        <v>23286</v>
      </c>
      <c r="Y7248" s="8"/>
      <c r="Z7248" s="8">
        <v>88352521798</v>
      </c>
      <c r="AA7248" s="8"/>
      <c r="AB7248" s="414">
        <v>45348</v>
      </c>
      <c r="AC7248" s="8"/>
    </row>
    <row r="7249" spans="1:29" hidden="1" x14ac:dyDescent="0.25">
      <c r="A7249" s="1428">
        <v>7233</v>
      </c>
      <c r="B7249" s="109">
        <v>45348</v>
      </c>
      <c r="C7249" s="412">
        <f t="shared" ref="C7249:C7312" si="113">YEAR(B7249)</f>
        <v>2024</v>
      </c>
      <c r="D7249" s="1904" t="s">
        <v>27704</v>
      </c>
      <c r="E7249" s="1905">
        <v>100358016</v>
      </c>
      <c r="F7249" s="1906" t="s">
        <v>8442</v>
      </c>
      <c r="G7249" s="1904" t="s">
        <v>613</v>
      </c>
      <c r="H7249" s="1904" t="s">
        <v>2100</v>
      </c>
      <c r="I7249" s="1907" t="s">
        <v>638</v>
      </c>
      <c r="J7249" s="124">
        <v>86</v>
      </c>
      <c r="K7249" s="1869"/>
      <c r="L7249" s="1907" t="s">
        <v>27705</v>
      </c>
      <c r="M7249" s="114" t="s">
        <v>1427</v>
      </c>
      <c r="N7249" s="138" t="s">
        <v>1429</v>
      </c>
      <c r="O7249" s="1907" t="s">
        <v>1441</v>
      </c>
      <c r="P7249" s="1908" t="s">
        <v>27706</v>
      </c>
      <c r="Q7249" s="128"/>
      <c r="R7249" s="129"/>
      <c r="S7249" s="130"/>
      <c r="T7249" s="126"/>
      <c r="U7249" s="124"/>
      <c r="V7249" s="131"/>
      <c r="W7249" s="122"/>
      <c r="X7249" s="124"/>
      <c r="Y7249" s="1869"/>
      <c r="Z7249" s="1870"/>
      <c r="AB7249" s="109">
        <v>45348</v>
      </c>
    </row>
    <row r="7250" spans="1:29" s="527" customFormat="1" hidden="1" x14ac:dyDescent="0.25">
      <c r="A7250" s="1428">
        <v>7234</v>
      </c>
      <c r="B7250" s="109">
        <v>45348</v>
      </c>
      <c r="C7250" s="412">
        <f t="shared" si="113"/>
        <v>2024</v>
      </c>
      <c r="D7250" s="3308" t="s">
        <v>27748</v>
      </c>
      <c r="E7250" s="1905">
        <v>101129461</v>
      </c>
      <c r="F7250" s="3381" t="s">
        <v>8442</v>
      </c>
      <c r="G7250" s="3308" t="s">
        <v>27749</v>
      </c>
      <c r="H7250" s="3652" t="s">
        <v>9070</v>
      </c>
      <c r="I7250" s="2355" t="s">
        <v>653</v>
      </c>
      <c r="J7250" s="124">
        <v>4</v>
      </c>
      <c r="K7250" s="1869"/>
      <c r="L7250" s="2355" t="s">
        <v>27750</v>
      </c>
      <c r="M7250" s="114" t="s">
        <v>1427</v>
      </c>
      <c r="N7250" s="138" t="s">
        <v>1429</v>
      </c>
      <c r="O7250" s="2355" t="s">
        <v>1446</v>
      </c>
      <c r="P7250" s="3562" t="s">
        <v>27751</v>
      </c>
      <c r="Q7250" s="128"/>
      <c r="R7250" s="129"/>
      <c r="S7250" s="130"/>
      <c r="T7250" s="126"/>
      <c r="U7250" s="124"/>
      <c r="V7250" s="131"/>
      <c r="W7250" s="122"/>
      <c r="X7250" s="124"/>
      <c r="Y7250" s="1869"/>
      <c r="Z7250" s="1870"/>
      <c r="AA7250" s="1"/>
      <c r="AB7250" s="109">
        <v>45348</v>
      </c>
      <c r="AC7250" s="1"/>
    </row>
    <row r="7251" spans="1:29" hidden="1" x14ac:dyDescent="0.25">
      <c r="A7251" s="409">
        <v>7235</v>
      </c>
      <c r="B7251" s="414">
        <v>45349</v>
      </c>
      <c r="C7251" s="412">
        <f t="shared" si="113"/>
        <v>2024</v>
      </c>
      <c r="D7251" s="22" t="s">
        <v>27537</v>
      </c>
      <c r="E7251" s="23" t="s">
        <v>606</v>
      </c>
      <c r="F7251" s="24" t="s">
        <v>8442</v>
      </c>
      <c r="G7251" s="22" t="s">
        <v>613</v>
      </c>
      <c r="H7251" s="22" t="s">
        <v>696</v>
      </c>
      <c r="I7251" s="26" t="s">
        <v>690</v>
      </c>
      <c r="J7251" s="25">
        <v>40</v>
      </c>
      <c r="K7251" s="8"/>
      <c r="L7251" s="412">
        <v>75073</v>
      </c>
      <c r="M7251" s="413" t="s">
        <v>1427</v>
      </c>
      <c r="N7251" s="39" t="s">
        <v>1429</v>
      </c>
      <c r="O7251" s="26" t="s">
        <v>1453</v>
      </c>
      <c r="P7251" s="27" t="s">
        <v>30692</v>
      </c>
      <c r="Q7251" s="28" t="s">
        <v>9586</v>
      </c>
      <c r="R7251" s="29" t="s">
        <v>30693</v>
      </c>
      <c r="S7251" s="30">
        <v>45344</v>
      </c>
      <c r="T7251" s="26" t="s">
        <v>1415</v>
      </c>
      <c r="U7251" s="25" t="s">
        <v>1416</v>
      </c>
      <c r="V7251" s="31">
        <v>45427</v>
      </c>
      <c r="W7251" s="99" t="s">
        <v>30694</v>
      </c>
      <c r="X7251" s="25" t="s">
        <v>23286</v>
      </c>
      <c r="Y7251" s="8"/>
      <c r="Z7251" s="8"/>
      <c r="AA7251" s="8"/>
      <c r="AB7251" s="414">
        <v>45349</v>
      </c>
      <c r="AC7251" s="8"/>
    </row>
    <row r="7252" spans="1:29" s="8" customFormat="1" hidden="1" x14ac:dyDescent="0.25">
      <c r="A7252" s="409">
        <v>7236</v>
      </c>
      <c r="B7252" s="414">
        <v>45349</v>
      </c>
      <c r="C7252" s="412">
        <f t="shared" si="113"/>
        <v>2024</v>
      </c>
      <c r="D7252" s="22" t="s">
        <v>27545</v>
      </c>
      <c r="E7252" s="23">
        <v>100313040</v>
      </c>
      <c r="F7252" s="24" t="s">
        <v>8442</v>
      </c>
      <c r="G7252" s="22" t="s">
        <v>613</v>
      </c>
      <c r="H7252" s="22" t="s">
        <v>652</v>
      </c>
      <c r="I7252" s="26" t="s">
        <v>653</v>
      </c>
      <c r="J7252" s="25">
        <v>42</v>
      </c>
      <c r="L7252" s="26" t="s">
        <v>27546</v>
      </c>
      <c r="M7252" s="413" t="s">
        <v>1427</v>
      </c>
      <c r="N7252" s="39" t="s">
        <v>1429</v>
      </c>
      <c r="O7252" s="26" t="s">
        <v>1441</v>
      </c>
      <c r="P7252" s="27" t="s">
        <v>30138</v>
      </c>
      <c r="Q7252" s="28" t="s">
        <v>9586</v>
      </c>
      <c r="R7252" s="29" t="s">
        <v>30139</v>
      </c>
      <c r="S7252" s="30">
        <v>45343</v>
      </c>
      <c r="T7252" s="26" t="s">
        <v>1415</v>
      </c>
      <c r="U7252" s="25" t="s">
        <v>1416</v>
      </c>
      <c r="V7252" s="31">
        <v>45423</v>
      </c>
      <c r="W7252" s="99" t="s">
        <v>30140</v>
      </c>
      <c r="X7252" s="25" t="s">
        <v>23286</v>
      </c>
      <c r="AB7252" s="414">
        <v>45349</v>
      </c>
    </row>
    <row r="7253" spans="1:29" hidden="1" x14ac:dyDescent="0.25">
      <c r="A7253" s="1428">
        <v>7237</v>
      </c>
      <c r="B7253" s="109">
        <v>45349</v>
      </c>
      <c r="C7253" s="412">
        <f t="shared" si="113"/>
        <v>2024</v>
      </c>
      <c r="D7253" s="1874" t="s">
        <v>27567</v>
      </c>
      <c r="E7253" s="2963" t="s">
        <v>606</v>
      </c>
      <c r="F7253" s="3365" t="s">
        <v>8443</v>
      </c>
      <c r="G7253" s="1874" t="s">
        <v>613</v>
      </c>
      <c r="H7253" s="1874" t="s">
        <v>802</v>
      </c>
      <c r="I7253" s="3442" t="s">
        <v>41</v>
      </c>
      <c r="J7253" s="124">
        <v>35</v>
      </c>
      <c r="L7253" s="3442" t="s">
        <v>27568</v>
      </c>
      <c r="M7253" s="114" t="s">
        <v>1427</v>
      </c>
      <c r="N7253" s="138" t="s">
        <v>1429</v>
      </c>
      <c r="O7253" s="3442" t="s">
        <v>1433</v>
      </c>
      <c r="P7253" s="1875" t="s">
        <v>27569</v>
      </c>
      <c r="Q7253" s="128"/>
      <c r="R7253" s="129"/>
      <c r="S7253" s="130"/>
      <c r="T7253" s="126"/>
      <c r="U7253" s="124"/>
      <c r="V7253" s="131"/>
      <c r="W7253" s="122"/>
      <c r="X7253" s="124"/>
      <c r="AB7253" s="109">
        <v>45349</v>
      </c>
    </row>
    <row r="7254" spans="1:29" s="8" customFormat="1" hidden="1" x14ac:dyDescent="0.25">
      <c r="A7254" s="409">
        <v>7238</v>
      </c>
      <c r="B7254" s="414">
        <v>45349</v>
      </c>
      <c r="C7254" s="412">
        <f t="shared" si="113"/>
        <v>2024</v>
      </c>
      <c r="D7254" s="22" t="s">
        <v>27570</v>
      </c>
      <c r="E7254" s="23">
        <v>100319291</v>
      </c>
      <c r="F7254" s="24" t="s">
        <v>8442</v>
      </c>
      <c r="G7254" s="22" t="s">
        <v>613</v>
      </c>
      <c r="H7254" s="22" t="s">
        <v>8165</v>
      </c>
      <c r="I7254" s="26" t="s">
        <v>27014</v>
      </c>
      <c r="J7254" s="25">
        <v>73</v>
      </c>
      <c r="L7254" s="26" t="s">
        <v>27571</v>
      </c>
      <c r="M7254" s="413" t="s">
        <v>1427</v>
      </c>
      <c r="N7254" s="39" t="s">
        <v>1429</v>
      </c>
      <c r="O7254" s="26" t="s">
        <v>1446</v>
      </c>
      <c r="P7254" s="27" t="s">
        <v>27572</v>
      </c>
      <c r="Q7254" s="28" t="s">
        <v>9586</v>
      </c>
      <c r="R7254" s="29" t="s">
        <v>29869</v>
      </c>
      <c r="S7254" s="30">
        <v>45343</v>
      </c>
      <c r="T7254" s="26" t="s">
        <v>1415</v>
      </c>
      <c r="U7254" s="25" t="s">
        <v>1416</v>
      </c>
      <c r="V7254" s="31">
        <v>45415</v>
      </c>
      <c r="W7254" s="99" t="s">
        <v>29868</v>
      </c>
      <c r="X7254" s="25" t="s">
        <v>23286</v>
      </c>
      <c r="AB7254" s="414">
        <v>45349</v>
      </c>
    </row>
    <row r="7255" spans="1:29" hidden="1" x14ac:dyDescent="0.25">
      <c r="A7255" s="409">
        <v>7239</v>
      </c>
      <c r="B7255" s="414">
        <v>45349</v>
      </c>
      <c r="C7255" s="412">
        <f t="shared" si="113"/>
        <v>2024</v>
      </c>
      <c r="D7255" s="411" t="s">
        <v>27619</v>
      </c>
      <c r="E7255" s="415">
        <v>100216601</v>
      </c>
      <c r="F7255" s="416" t="s">
        <v>8442</v>
      </c>
      <c r="G7255" s="411" t="s">
        <v>613</v>
      </c>
      <c r="H7255" s="411" t="s">
        <v>702</v>
      </c>
      <c r="I7255" s="413" t="s">
        <v>46</v>
      </c>
      <c r="J7255" s="417">
        <v>102</v>
      </c>
      <c r="K7255" s="8"/>
      <c r="L7255" s="413" t="s">
        <v>27620</v>
      </c>
      <c r="M7255" s="413" t="s">
        <v>1427</v>
      </c>
      <c r="N7255" s="39" t="s">
        <v>1429</v>
      </c>
      <c r="O7255" s="413" t="s">
        <v>2122</v>
      </c>
      <c r="P7255" s="418" t="s">
        <v>12799</v>
      </c>
      <c r="Q7255" s="419" t="s">
        <v>9586</v>
      </c>
      <c r="R7255" s="420" t="s">
        <v>30046</v>
      </c>
      <c r="S7255" s="408">
        <v>45344</v>
      </c>
      <c r="T7255" s="413" t="s">
        <v>1415</v>
      </c>
      <c r="U7255" s="417" t="s">
        <v>1416</v>
      </c>
      <c r="V7255" s="421">
        <v>45418</v>
      </c>
      <c r="W7255" s="422" t="s">
        <v>30047</v>
      </c>
      <c r="X7255" s="417" t="s">
        <v>23286</v>
      </c>
      <c r="Y7255" s="8"/>
      <c r="Z7255" s="8"/>
      <c r="AA7255" s="8"/>
      <c r="AB7255" s="414">
        <v>45349</v>
      </c>
      <c r="AC7255" s="8"/>
    </row>
    <row r="7256" spans="1:29" s="8" customFormat="1" hidden="1" x14ac:dyDescent="0.25">
      <c r="A7256" s="1428">
        <v>7240</v>
      </c>
      <c r="B7256" s="109">
        <v>45349</v>
      </c>
      <c r="C7256" s="412">
        <f t="shared" si="113"/>
        <v>2024</v>
      </c>
      <c r="D7256" s="1897" t="s">
        <v>27643</v>
      </c>
      <c r="E7256" s="1876">
        <v>100323234</v>
      </c>
      <c r="F7256" s="1898" t="s">
        <v>8443</v>
      </c>
      <c r="G7256" s="1897" t="s">
        <v>613</v>
      </c>
      <c r="H7256" s="1897" t="s">
        <v>802</v>
      </c>
      <c r="I7256" s="1899" t="s">
        <v>627</v>
      </c>
      <c r="J7256" s="115">
        <v>14</v>
      </c>
      <c r="K7256" s="1"/>
      <c r="L7256" s="1899" t="s">
        <v>27644</v>
      </c>
      <c r="M7256" s="114" t="s">
        <v>1427</v>
      </c>
      <c r="N7256" s="138" t="s">
        <v>1429</v>
      </c>
      <c r="O7256" s="1899" t="s">
        <v>1527</v>
      </c>
      <c r="P7256" s="1900" t="s">
        <v>27645</v>
      </c>
      <c r="Q7256" s="118"/>
      <c r="R7256" s="119"/>
      <c r="S7256" s="120"/>
      <c r="T7256" s="114"/>
      <c r="U7256" s="115"/>
      <c r="V7256" s="121"/>
      <c r="W7256" s="135"/>
      <c r="X7256" s="115"/>
      <c r="Y7256" s="1"/>
      <c r="Z7256" s="1"/>
      <c r="AA7256" s="1"/>
      <c r="AB7256" s="109">
        <v>45349</v>
      </c>
      <c r="AC7256" s="1"/>
    </row>
    <row r="7257" spans="1:29" s="8" customFormat="1" hidden="1" x14ac:dyDescent="0.25">
      <c r="A7257" s="409">
        <v>7241</v>
      </c>
      <c r="B7257" s="414">
        <v>45349</v>
      </c>
      <c r="C7257" s="412">
        <f t="shared" si="113"/>
        <v>2024</v>
      </c>
      <c r="D7257" s="411" t="s">
        <v>27646</v>
      </c>
      <c r="E7257" s="415">
        <v>100215861</v>
      </c>
      <c r="F7257" s="416" t="s">
        <v>8442</v>
      </c>
      <c r="G7257" s="411" t="s">
        <v>613</v>
      </c>
      <c r="H7257" s="411" t="s">
        <v>671</v>
      </c>
      <c r="I7257" s="413" t="s">
        <v>655</v>
      </c>
      <c r="J7257" s="417">
        <v>76</v>
      </c>
      <c r="L7257" s="413" t="s">
        <v>27647</v>
      </c>
      <c r="M7257" s="413" t="s">
        <v>1427</v>
      </c>
      <c r="N7257" s="39" t="s">
        <v>1429</v>
      </c>
      <c r="O7257" s="413" t="s">
        <v>1672</v>
      </c>
      <c r="P7257" s="418" t="s">
        <v>27648</v>
      </c>
      <c r="Q7257" s="419" t="s">
        <v>9586</v>
      </c>
      <c r="R7257" s="420" t="s">
        <v>29774</v>
      </c>
      <c r="S7257" s="408">
        <v>45344</v>
      </c>
      <c r="T7257" s="413" t="s">
        <v>1415</v>
      </c>
      <c r="U7257" s="417" t="s">
        <v>1416</v>
      </c>
      <c r="V7257" s="421">
        <v>45415</v>
      </c>
      <c r="W7257" s="422" t="s">
        <v>29775</v>
      </c>
      <c r="X7257" s="417" t="s">
        <v>23286</v>
      </c>
      <c r="AB7257" s="414">
        <v>45349</v>
      </c>
    </row>
    <row r="7258" spans="1:29" s="8" customFormat="1" hidden="1" x14ac:dyDescent="0.25">
      <c r="A7258" s="409">
        <v>7242</v>
      </c>
      <c r="B7258" s="414">
        <v>45349</v>
      </c>
      <c r="C7258" s="412">
        <f t="shared" si="113"/>
        <v>2024</v>
      </c>
      <c r="D7258" s="411" t="s">
        <v>27649</v>
      </c>
      <c r="E7258" s="415">
        <v>100409249</v>
      </c>
      <c r="F7258" s="416" t="s">
        <v>8442</v>
      </c>
      <c r="G7258" s="411" t="s">
        <v>613</v>
      </c>
      <c r="H7258" s="411" t="s">
        <v>15335</v>
      </c>
      <c r="I7258" s="413" t="s">
        <v>700</v>
      </c>
      <c r="J7258" s="417">
        <v>80</v>
      </c>
      <c r="L7258" s="413" t="s">
        <v>27650</v>
      </c>
      <c r="M7258" s="413" t="s">
        <v>1427</v>
      </c>
      <c r="N7258" s="39" t="s">
        <v>1429</v>
      </c>
      <c r="O7258" s="413" t="s">
        <v>1521</v>
      </c>
      <c r="P7258" s="418" t="s">
        <v>11168</v>
      </c>
      <c r="Q7258" s="419" t="s">
        <v>9586</v>
      </c>
      <c r="R7258" s="420" t="s">
        <v>31487</v>
      </c>
      <c r="S7258" s="408">
        <v>45344</v>
      </c>
      <c r="T7258" s="413" t="s">
        <v>1415</v>
      </c>
      <c r="U7258" s="417" t="s">
        <v>1416</v>
      </c>
      <c r="V7258" s="421">
        <v>45442</v>
      </c>
      <c r="W7258" s="422" t="s">
        <v>31488</v>
      </c>
      <c r="X7258" s="417" t="s">
        <v>23286</v>
      </c>
      <c r="AB7258" s="414">
        <v>45349</v>
      </c>
    </row>
    <row r="7259" spans="1:29" s="8" customFormat="1" hidden="1" x14ac:dyDescent="0.25">
      <c r="A7259" s="409">
        <v>7243</v>
      </c>
      <c r="B7259" s="414">
        <v>45349</v>
      </c>
      <c r="C7259" s="412">
        <f t="shared" si="113"/>
        <v>2024</v>
      </c>
      <c r="D7259" s="411" t="s">
        <v>27651</v>
      </c>
      <c r="E7259" s="415">
        <v>100392810</v>
      </c>
      <c r="F7259" s="416" t="s">
        <v>8442</v>
      </c>
      <c r="G7259" s="411" t="s">
        <v>613</v>
      </c>
      <c r="H7259" s="411" t="s">
        <v>702</v>
      </c>
      <c r="I7259" s="413" t="s">
        <v>793</v>
      </c>
      <c r="J7259" s="417">
        <v>15</v>
      </c>
      <c r="L7259" s="413" t="s">
        <v>27652</v>
      </c>
      <c r="M7259" s="413" t="s">
        <v>1427</v>
      </c>
      <c r="N7259" s="39" t="s">
        <v>1429</v>
      </c>
      <c r="O7259" s="413" t="s">
        <v>1527</v>
      </c>
      <c r="P7259" s="418" t="s">
        <v>20477</v>
      </c>
      <c r="Q7259" s="419" t="s">
        <v>9586</v>
      </c>
      <c r="R7259" s="420" t="s">
        <v>31302</v>
      </c>
      <c r="S7259" s="408">
        <v>45344</v>
      </c>
      <c r="T7259" s="413" t="s">
        <v>1415</v>
      </c>
      <c r="U7259" s="417" t="s">
        <v>1416</v>
      </c>
      <c r="V7259" s="421">
        <v>45440</v>
      </c>
      <c r="W7259" s="422" t="s">
        <v>14345</v>
      </c>
      <c r="X7259" s="417" t="s">
        <v>23286</v>
      </c>
      <c r="AB7259" s="414">
        <v>45349</v>
      </c>
    </row>
    <row r="7260" spans="1:29" s="8" customFormat="1" hidden="1" x14ac:dyDescent="0.25">
      <c r="A7260" s="409">
        <v>7244</v>
      </c>
      <c r="B7260" s="414">
        <v>45349</v>
      </c>
      <c r="C7260" s="412">
        <f t="shared" si="113"/>
        <v>2024</v>
      </c>
      <c r="D7260" s="411" t="s">
        <v>27668</v>
      </c>
      <c r="E7260" s="415">
        <v>101130834</v>
      </c>
      <c r="F7260" s="416" t="s">
        <v>8442</v>
      </c>
      <c r="G7260" s="411" t="s">
        <v>629</v>
      </c>
      <c r="H7260" s="411" t="s">
        <v>768</v>
      </c>
      <c r="I7260" s="413" t="s">
        <v>616</v>
      </c>
      <c r="J7260" s="417">
        <v>34</v>
      </c>
      <c r="L7260" s="413" t="s">
        <v>27669</v>
      </c>
      <c r="M7260" s="413" t="s">
        <v>1427</v>
      </c>
      <c r="N7260" s="39" t="s">
        <v>1429</v>
      </c>
      <c r="O7260" s="413" t="s">
        <v>1453</v>
      </c>
      <c r="P7260" s="418" t="s">
        <v>27670</v>
      </c>
      <c r="Q7260" s="419" t="s">
        <v>9586</v>
      </c>
      <c r="R7260" s="420" t="s">
        <v>30776</v>
      </c>
      <c r="S7260" s="408">
        <v>45344</v>
      </c>
      <c r="T7260" s="413" t="s">
        <v>1415</v>
      </c>
      <c r="U7260" s="417" t="s">
        <v>1416</v>
      </c>
      <c r="V7260" s="421">
        <v>45430</v>
      </c>
      <c r="W7260" s="422" t="s">
        <v>30777</v>
      </c>
      <c r="X7260" s="417" t="s">
        <v>23286</v>
      </c>
      <c r="AB7260" s="414">
        <v>45349</v>
      </c>
    </row>
    <row r="7261" spans="1:29" s="8" customFormat="1" hidden="1" x14ac:dyDescent="0.25">
      <c r="A7261" s="409">
        <v>7245</v>
      </c>
      <c r="B7261" s="414">
        <v>45349</v>
      </c>
      <c r="C7261" s="412">
        <f t="shared" si="113"/>
        <v>2024</v>
      </c>
      <c r="D7261" s="411" t="s">
        <v>27686</v>
      </c>
      <c r="E7261" s="415">
        <v>100345912</v>
      </c>
      <c r="F7261" s="416" t="s">
        <v>8442</v>
      </c>
      <c r="G7261" s="411" t="s">
        <v>613</v>
      </c>
      <c r="H7261" s="411" t="s">
        <v>659</v>
      </c>
      <c r="I7261" s="413" t="s">
        <v>742</v>
      </c>
      <c r="J7261" s="417">
        <v>93</v>
      </c>
      <c r="L7261" s="413" t="s">
        <v>27687</v>
      </c>
      <c r="M7261" s="413" t="s">
        <v>1427</v>
      </c>
      <c r="N7261" s="39" t="s">
        <v>1429</v>
      </c>
      <c r="O7261" s="413" t="s">
        <v>1851</v>
      </c>
      <c r="P7261" s="418" t="s">
        <v>11459</v>
      </c>
      <c r="Q7261" s="419" t="s">
        <v>9586</v>
      </c>
      <c r="R7261" s="420" t="s">
        <v>30016</v>
      </c>
      <c r="S7261" s="408">
        <v>45344</v>
      </c>
      <c r="T7261" s="413" t="s">
        <v>1415</v>
      </c>
      <c r="U7261" s="417" t="s">
        <v>1416</v>
      </c>
      <c r="V7261" s="421">
        <v>45419</v>
      </c>
      <c r="W7261" s="422" t="s">
        <v>30017</v>
      </c>
      <c r="X7261" s="417" t="s">
        <v>23286</v>
      </c>
      <c r="AB7261" s="414">
        <v>45349</v>
      </c>
      <c r="AC7261" s="4393">
        <v>45369</v>
      </c>
    </row>
    <row r="7262" spans="1:29" hidden="1" x14ac:dyDescent="0.25">
      <c r="A7262" s="1428">
        <v>7246</v>
      </c>
      <c r="B7262" s="109">
        <v>45349</v>
      </c>
      <c r="C7262" s="412">
        <f t="shared" si="113"/>
        <v>2024</v>
      </c>
      <c r="D7262" s="1910" t="s">
        <v>27707</v>
      </c>
      <c r="E7262" s="1876">
        <v>100295313</v>
      </c>
      <c r="F7262" s="1911" t="s">
        <v>8442</v>
      </c>
      <c r="G7262" s="1910" t="s">
        <v>613</v>
      </c>
      <c r="H7262" s="1910" t="s">
        <v>2449</v>
      </c>
      <c r="I7262" s="1912" t="s">
        <v>624</v>
      </c>
      <c r="J7262" s="115">
        <v>50</v>
      </c>
      <c r="L7262" s="1912" t="s">
        <v>27708</v>
      </c>
      <c r="M7262" s="114" t="s">
        <v>1427</v>
      </c>
      <c r="N7262" s="138" t="s">
        <v>1429</v>
      </c>
      <c r="O7262" s="1912" t="s">
        <v>1325</v>
      </c>
      <c r="P7262" s="1913" t="s">
        <v>27709</v>
      </c>
      <c r="Q7262" s="118"/>
      <c r="R7262" s="119"/>
      <c r="S7262" s="120"/>
      <c r="T7262" s="114"/>
      <c r="U7262" s="115"/>
      <c r="V7262" s="121"/>
      <c r="W7262" s="135"/>
      <c r="X7262" s="115"/>
      <c r="AB7262" s="109">
        <v>45349</v>
      </c>
    </row>
    <row r="7263" spans="1:29" s="8" customFormat="1" hidden="1" x14ac:dyDescent="0.25">
      <c r="A7263" s="1428">
        <v>7247</v>
      </c>
      <c r="B7263" s="109">
        <v>45349</v>
      </c>
      <c r="C7263" s="412">
        <f t="shared" si="113"/>
        <v>2024</v>
      </c>
      <c r="D7263" s="1910" t="s">
        <v>27711</v>
      </c>
      <c r="E7263" s="1876">
        <v>100258013</v>
      </c>
      <c r="F7263" s="1911" t="s">
        <v>8442</v>
      </c>
      <c r="G7263" s="1910" t="s">
        <v>613</v>
      </c>
      <c r="H7263" s="1910" t="s">
        <v>1794</v>
      </c>
      <c r="I7263" s="1916" t="s">
        <v>706</v>
      </c>
      <c r="J7263" s="115">
        <v>242</v>
      </c>
      <c r="K7263" s="1"/>
      <c r="L7263" s="1912" t="s">
        <v>27712</v>
      </c>
      <c r="M7263" s="114" t="s">
        <v>1427</v>
      </c>
      <c r="N7263" s="138" t="s">
        <v>1429</v>
      </c>
      <c r="O7263" s="1912" t="s">
        <v>1433</v>
      </c>
      <c r="P7263" s="1913" t="s">
        <v>11996</v>
      </c>
      <c r="Q7263" s="118"/>
      <c r="R7263" s="119"/>
      <c r="S7263" s="120"/>
      <c r="T7263" s="114"/>
      <c r="U7263" s="115"/>
      <c r="V7263" s="121"/>
      <c r="W7263" s="135"/>
      <c r="X7263" s="115"/>
      <c r="Y7263" s="1"/>
      <c r="Z7263" s="1"/>
      <c r="AA7263" s="1"/>
      <c r="AB7263" s="109">
        <v>45349</v>
      </c>
      <c r="AC7263" s="1"/>
    </row>
    <row r="7264" spans="1:29" hidden="1" x14ac:dyDescent="0.25">
      <c r="A7264" s="409">
        <v>7248</v>
      </c>
      <c r="B7264" s="414">
        <v>45349</v>
      </c>
      <c r="C7264" s="412">
        <f t="shared" si="113"/>
        <v>2024</v>
      </c>
      <c r="D7264" s="411" t="s">
        <v>27741</v>
      </c>
      <c r="E7264" s="415">
        <v>100390792</v>
      </c>
      <c r="F7264" s="416" t="s">
        <v>8442</v>
      </c>
      <c r="G7264" s="411" t="s">
        <v>613</v>
      </c>
      <c r="H7264" s="411" t="s">
        <v>633</v>
      </c>
      <c r="I7264" s="413" t="s">
        <v>758</v>
      </c>
      <c r="J7264" s="417">
        <v>44</v>
      </c>
      <c r="K7264" s="8"/>
      <c r="L7264" s="413" t="s">
        <v>27742</v>
      </c>
      <c r="M7264" s="413" t="s">
        <v>1427</v>
      </c>
      <c r="N7264" s="39" t="s">
        <v>1429</v>
      </c>
      <c r="O7264" s="413" t="s">
        <v>1578</v>
      </c>
      <c r="P7264" s="418" t="s">
        <v>27743</v>
      </c>
      <c r="Q7264" s="419" t="s">
        <v>9586</v>
      </c>
      <c r="R7264" s="420" t="s">
        <v>30747</v>
      </c>
      <c r="S7264" s="408">
        <v>45344</v>
      </c>
      <c r="T7264" s="413" t="s">
        <v>1415</v>
      </c>
      <c r="U7264" s="417" t="s">
        <v>1416</v>
      </c>
      <c r="V7264" s="421">
        <v>45428</v>
      </c>
      <c r="W7264" s="422" t="s">
        <v>13650</v>
      </c>
      <c r="X7264" s="417" t="s">
        <v>23286</v>
      </c>
      <c r="Y7264" s="8"/>
      <c r="Z7264" s="8"/>
      <c r="AA7264" s="8"/>
      <c r="AB7264" s="414">
        <v>45349</v>
      </c>
      <c r="AC7264" s="8"/>
    </row>
    <row r="7265" spans="1:29" s="8" customFormat="1" hidden="1" x14ac:dyDescent="0.25">
      <c r="A7265" s="409">
        <v>7249</v>
      </c>
      <c r="B7265" s="414">
        <v>45350</v>
      </c>
      <c r="C7265" s="412">
        <f t="shared" si="113"/>
        <v>2024</v>
      </c>
      <c r="D7265" s="411" t="s">
        <v>27549</v>
      </c>
      <c r="E7265" s="415">
        <v>100288673</v>
      </c>
      <c r="F7265" s="416" t="s">
        <v>8442</v>
      </c>
      <c r="G7265" s="411" t="s">
        <v>613</v>
      </c>
      <c r="H7265" s="411" t="s">
        <v>730</v>
      </c>
      <c r="I7265" s="413" t="s">
        <v>713</v>
      </c>
      <c r="J7265" s="417">
        <v>138</v>
      </c>
      <c r="L7265" s="413" t="s">
        <v>27550</v>
      </c>
      <c r="M7265" s="413" t="s">
        <v>1427</v>
      </c>
      <c r="N7265" s="39" t="s">
        <v>1429</v>
      </c>
      <c r="O7265" s="413" t="s">
        <v>1672</v>
      </c>
      <c r="P7265" s="418" t="s">
        <v>27551</v>
      </c>
      <c r="Q7265" s="419" t="s">
        <v>9586</v>
      </c>
      <c r="R7265" s="420" t="s">
        <v>29799</v>
      </c>
      <c r="S7265" s="408">
        <v>45344</v>
      </c>
      <c r="T7265" s="413" t="s">
        <v>1415</v>
      </c>
      <c r="U7265" s="417" t="s">
        <v>1416</v>
      </c>
      <c r="V7265" s="421">
        <v>45416</v>
      </c>
      <c r="W7265" s="422" t="s">
        <v>2731</v>
      </c>
      <c r="X7265" s="417" t="s">
        <v>23286</v>
      </c>
      <c r="AB7265" s="414">
        <v>45350</v>
      </c>
    </row>
    <row r="7266" spans="1:29" hidden="1" x14ac:dyDescent="0.25">
      <c r="A7266" s="409">
        <v>7250</v>
      </c>
      <c r="B7266" s="414">
        <v>45350</v>
      </c>
      <c r="C7266" s="412">
        <f t="shared" si="113"/>
        <v>2024</v>
      </c>
      <c r="D7266" s="411" t="s">
        <v>27579</v>
      </c>
      <c r="E7266" s="415" t="s">
        <v>606</v>
      </c>
      <c r="F7266" s="416" t="s">
        <v>8442</v>
      </c>
      <c r="G7266" s="411" t="s">
        <v>613</v>
      </c>
      <c r="H7266" s="411" t="s">
        <v>707</v>
      </c>
      <c r="I7266" s="413" t="s">
        <v>687</v>
      </c>
      <c r="J7266" s="417">
        <v>31</v>
      </c>
      <c r="K7266" s="8"/>
      <c r="L7266" s="413" t="s">
        <v>27580</v>
      </c>
      <c r="M7266" s="413" t="s">
        <v>1427</v>
      </c>
      <c r="N7266" s="39" t="s">
        <v>1429</v>
      </c>
      <c r="O7266" s="413" t="s">
        <v>1446</v>
      </c>
      <c r="P7266" s="418" t="s">
        <v>27581</v>
      </c>
      <c r="Q7266" s="419" t="s">
        <v>9586</v>
      </c>
      <c r="R7266" s="420" t="s">
        <v>30177</v>
      </c>
      <c r="S7266" s="408">
        <v>45343</v>
      </c>
      <c r="T7266" s="413" t="s">
        <v>1415</v>
      </c>
      <c r="U7266" s="417" t="s">
        <v>1416</v>
      </c>
      <c r="V7266" s="421">
        <v>45330</v>
      </c>
      <c r="W7266" s="422" t="s">
        <v>30178</v>
      </c>
      <c r="X7266" s="417" t="s">
        <v>23286</v>
      </c>
      <c r="Y7266" s="8"/>
      <c r="Z7266" s="8"/>
      <c r="AA7266" s="8"/>
      <c r="AB7266" s="414">
        <v>45350</v>
      </c>
      <c r="AC7266" s="8"/>
    </row>
    <row r="7267" spans="1:29" s="8" customFormat="1" hidden="1" x14ac:dyDescent="0.25">
      <c r="A7267" s="409">
        <v>7251</v>
      </c>
      <c r="B7267" s="414">
        <v>45350</v>
      </c>
      <c r="C7267" s="412">
        <f t="shared" si="113"/>
        <v>2024</v>
      </c>
      <c r="D7267" s="411" t="s">
        <v>27589</v>
      </c>
      <c r="E7267" s="415">
        <v>100309035</v>
      </c>
      <c r="F7267" s="416" t="s">
        <v>8442</v>
      </c>
      <c r="G7267" s="411" t="s">
        <v>613</v>
      </c>
      <c r="H7267" s="411" t="s">
        <v>801</v>
      </c>
      <c r="I7267" s="413" t="s">
        <v>40</v>
      </c>
      <c r="J7267" s="417">
        <v>21</v>
      </c>
      <c r="L7267" s="413" t="s">
        <v>27590</v>
      </c>
      <c r="M7267" s="413" t="s">
        <v>1427</v>
      </c>
      <c r="N7267" s="39" t="s">
        <v>1429</v>
      </c>
      <c r="O7267" s="413" t="s">
        <v>1446</v>
      </c>
      <c r="P7267" s="418" t="s">
        <v>25392</v>
      </c>
      <c r="Q7267" s="419" t="s">
        <v>9586</v>
      </c>
      <c r="R7267" s="420" t="s">
        <v>29762</v>
      </c>
      <c r="S7267" s="408">
        <v>45344</v>
      </c>
      <c r="T7267" s="413" t="s">
        <v>1415</v>
      </c>
      <c r="U7267" s="417" t="s">
        <v>1416</v>
      </c>
      <c r="V7267" s="421">
        <v>45414</v>
      </c>
      <c r="W7267" s="422" t="s">
        <v>1782</v>
      </c>
      <c r="X7267" s="417" t="s">
        <v>23286</v>
      </c>
      <c r="AB7267" s="414">
        <v>45350</v>
      </c>
    </row>
    <row r="7268" spans="1:29" s="8" customFormat="1" hidden="1" x14ac:dyDescent="0.25">
      <c r="A7268" s="409">
        <v>7252</v>
      </c>
      <c r="B7268" s="414">
        <v>45350</v>
      </c>
      <c r="C7268" s="412">
        <f t="shared" si="113"/>
        <v>2024</v>
      </c>
      <c r="D7268" s="411" t="s">
        <v>27591</v>
      </c>
      <c r="E7268" s="415" t="s">
        <v>606</v>
      </c>
      <c r="F7268" s="416" t="s">
        <v>8442</v>
      </c>
      <c r="G7268" s="411" t="s">
        <v>613</v>
      </c>
      <c r="H7268" s="411" t="s">
        <v>813</v>
      </c>
      <c r="I7268" s="413" t="s">
        <v>41</v>
      </c>
      <c r="J7268" s="417">
        <v>14</v>
      </c>
      <c r="L7268" s="413" t="s">
        <v>27592</v>
      </c>
      <c r="M7268" s="413" t="s">
        <v>1427</v>
      </c>
      <c r="N7268" s="39" t="s">
        <v>1429</v>
      </c>
      <c r="O7268" s="413" t="s">
        <v>1672</v>
      </c>
      <c r="P7268" s="418" t="s">
        <v>27593</v>
      </c>
      <c r="Q7268" s="419" t="s">
        <v>9586</v>
      </c>
      <c r="R7268" s="420" t="s">
        <v>31337</v>
      </c>
      <c r="S7268" s="408">
        <v>45348</v>
      </c>
      <c r="T7268" s="413" t="s">
        <v>1415</v>
      </c>
      <c r="U7268" s="417" t="s">
        <v>1416</v>
      </c>
      <c r="V7268" s="421">
        <v>45441</v>
      </c>
      <c r="W7268" s="422" t="s">
        <v>25321</v>
      </c>
      <c r="X7268" s="417" t="s">
        <v>23286</v>
      </c>
      <c r="AB7268" s="414">
        <v>45350</v>
      </c>
    </row>
    <row r="7269" spans="1:29" s="8" customFormat="1" hidden="1" x14ac:dyDescent="0.25">
      <c r="A7269" s="409">
        <v>7253</v>
      </c>
      <c r="B7269" s="414">
        <v>45350</v>
      </c>
      <c r="C7269" s="412">
        <f t="shared" si="113"/>
        <v>2024</v>
      </c>
      <c r="D7269" s="411" t="s">
        <v>27594</v>
      </c>
      <c r="E7269" s="415">
        <v>100252403</v>
      </c>
      <c r="F7269" s="416" t="s">
        <v>8442</v>
      </c>
      <c r="G7269" s="411" t="s">
        <v>613</v>
      </c>
      <c r="H7269" s="411" t="s">
        <v>715</v>
      </c>
      <c r="I7269" s="413" t="s">
        <v>625</v>
      </c>
      <c r="J7269" s="417">
        <v>294</v>
      </c>
      <c r="L7269" s="413" t="s">
        <v>27595</v>
      </c>
      <c r="M7269" s="413" t="s">
        <v>1427</v>
      </c>
      <c r="N7269" s="39" t="s">
        <v>1429</v>
      </c>
      <c r="O7269" s="413" t="s">
        <v>1325</v>
      </c>
      <c r="P7269" s="418" t="s">
        <v>30656</v>
      </c>
      <c r="Q7269" s="419" t="s">
        <v>9586</v>
      </c>
      <c r="R7269" s="420" t="s">
        <v>30657</v>
      </c>
      <c r="S7269" s="408">
        <v>45344</v>
      </c>
      <c r="T7269" s="413" t="s">
        <v>1415</v>
      </c>
      <c r="U7269" s="417" t="s">
        <v>1416</v>
      </c>
      <c r="V7269" s="421">
        <v>45426</v>
      </c>
      <c r="W7269" s="422" t="s">
        <v>30658</v>
      </c>
      <c r="X7269" s="417" t="s">
        <v>23286</v>
      </c>
      <c r="Z7269" s="8">
        <v>89003307075</v>
      </c>
      <c r="AA7269" s="8" t="s">
        <v>1647</v>
      </c>
      <c r="AB7269" s="414">
        <v>45350</v>
      </c>
      <c r="AC7269" s="4393">
        <v>45351</v>
      </c>
    </row>
    <row r="7270" spans="1:29" s="8" customFormat="1" hidden="1" x14ac:dyDescent="0.25">
      <c r="A7270" s="409">
        <v>7254</v>
      </c>
      <c r="B7270" s="414">
        <v>45350</v>
      </c>
      <c r="C7270" s="412">
        <f t="shared" si="113"/>
        <v>2024</v>
      </c>
      <c r="D7270" s="411" t="s">
        <v>27653</v>
      </c>
      <c r="E7270" s="415">
        <v>100216603</v>
      </c>
      <c r="F7270" s="416" t="s">
        <v>8442</v>
      </c>
      <c r="G7270" s="411" t="s">
        <v>613</v>
      </c>
      <c r="H7270" s="411" t="s">
        <v>702</v>
      </c>
      <c r="I7270" s="413" t="s">
        <v>46</v>
      </c>
      <c r="J7270" s="417">
        <v>104</v>
      </c>
      <c r="L7270" s="413" t="s">
        <v>30049</v>
      </c>
      <c r="M7270" s="413" t="s">
        <v>1427</v>
      </c>
      <c r="N7270" s="39" t="s">
        <v>1429</v>
      </c>
      <c r="O7270" s="413" t="s">
        <v>2204</v>
      </c>
      <c r="P7270" s="418" t="s">
        <v>30050</v>
      </c>
      <c r="Q7270" s="419" t="s">
        <v>9586</v>
      </c>
      <c r="R7270" s="420" t="s">
        <v>30051</v>
      </c>
      <c r="S7270" s="408">
        <v>45344</v>
      </c>
      <c r="T7270" s="413" t="s">
        <v>1415</v>
      </c>
      <c r="U7270" s="417" t="s">
        <v>1416</v>
      </c>
      <c r="V7270" s="421">
        <v>45418</v>
      </c>
      <c r="W7270" s="422" t="s">
        <v>17276</v>
      </c>
      <c r="X7270" s="417" t="s">
        <v>23286</v>
      </c>
      <c r="AB7270" s="414">
        <v>45350</v>
      </c>
    </row>
    <row r="7271" spans="1:29" s="8" customFormat="1" hidden="1" x14ac:dyDescent="0.25">
      <c r="A7271" s="409">
        <v>7255</v>
      </c>
      <c r="B7271" s="414">
        <v>45350</v>
      </c>
      <c r="C7271" s="412">
        <f t="shared" si="113"/>
        <v>2024</v>
      </c>
      <c r="D7271" s="411" t="s">
        <v>27701</v>
      </c>
      <c r="E7271" s="415">
        <v>100357795</v>
      </c>
      <c r="F7271" s="416" t="s">
        <v>8442</v>
      </c>
      <c r="G7271" s="411" t="s">
        <v>613</v>
      </c>
      <c r="H7271" s="411" t="s">
        <v>2100</v>
      </c>
      <c r="I7271" s="413" t="s">
        <v>636</v>
      </c>
      <c r="J7271" s="417">
        <v>108</v>
      </c>
      <c r="L7271" s="413" t="s">
        <v>27702</v>
      </c>
      <c r="M7271" s="413" t="s">
        <v>1427</v>
      </c>
      <c r="N7271" s="39" t="s">
        <v>1429</v>
      </c>
      <c r="O7271" s="413" t="s">
        <v>1433</v>
      </c>
      <c r="P7271" s="418" t="s">
        <v>27703</v>
      </c>
      <c r="Q7271" s="419" t="s">
        <v>9586</v>
      </c>
      <c r="R7271" s="420" t="s">
        <v>32716</v>
      </c>
      <c r="S7271" s="408">
        <v>45343</v>
      </c>
      <c r="T7271" s="413" t="s">
        <v>1415</v>
      </c>
      <c r="U7271" s="417" t="s">
        <v>1416</v>
      </c>
      <c r="V7271" s="421">
        <v>45472</v>
      </c>
      <c r="W7271" s="422" t="s">
        <v>7386</v>
      </c>
      <c r="X7271" s="417" t="s">
        <v>23286</v>
      </c>
      <c r="AB7271" s="414">
        <v>45350</v>
      </c>
    </row>
    <row r="7272" spans="1:29" s="8" customFormat="1" hidden="1" x14ac:dyDescent="0.25">
      <c r="A7272" s="1428">
        <v>7256</v>
      </c>
      <c r="B7272" s="1891">
        <v>45350</v>
      </c>
      <c r="C7272" s="412">
        <f t="shared" si="113"/>
        <v>2024</v>
      </c>
      <c r="D7272" s="1910" t="s">
        <v>27713</v>
      </c>
      <c r="E7272" s="1876">
        <v>100337153</v>
      </c>
      <c r="F7272" s="1911" t="s">
        <v>8442</v>
      </c>
      <c r="G7272" s="1910" t="s">
        <v>613</v>
      </c>
      <c r="H7272" s="1910" t="s">
        <v>717</v>
      </c>
      <c r="I7272" s="1912" t="s">
        <v>635</v>
      </c>
      <c r="J7272" s="115">
        <v>155</v>
      </c>
      <c r="K7272" s="1"/>
      <c r="L7272" s="1912" t="s">
        <v>27714</v>
      </c>
      <c r="M7272" s="114" t="s">
        <v>1427</v>
      </c>
      <c r="N7272" s="138" t="s">
        <v>1429</v>
      </c>
      <c r="O7272" s="1912" t="s">
        <v>1464</v>
      </c>
      <c r="P7272" s="1913" t="s">
        <v>13843</v>
      </c>
      <c r="Q7272" s="118"/>
      <c r="R7272" s="119"/>
      <c r="S7272" s="120"/>
      <c r="T7272" s="114"/>
      <c r="U7272" s="115"/>
      <c r="V7272" s="121"/>
      <c r="W7272" s="135"/>
      <c r="X7272" s="115"/>
      <c r="Y7272" s="1"/>
      <c r="Z7272" s="1"/>
      <c r="AA7272" s="1877"/>
      <c r="AB7272" s="1891">
        <v>45350</v>
      </c>
      <c r="AC7272" s="1"/>
    </row>
    <row r="7273" spans="1:29" hidden="1" x14ac:dyDescent="0.25">
      <c r="A7273" s="1428">
        <v>7257</v>
      </c>
      <c r="B7273" s="1891">
        <v>45350</v>
      </c>
      <c r="C7273" s="412">
        <f t="shared" si="113"/>
        <v>2024</v>
      </c>
      <c r="D7273" s="1910"/>
      <c r="E7273" s="2315" t="s">
        <v>606</v>
      </c>
      <c r="F7273" s="2011" t="s">
        <v>8442</v>
      </c>
      <c r="G7273" s="2012" t="s">
        <v>613</v>
      </c>
      <c r="H7273" s="2012" t="s">
        <v>665</v>
      </c>
      <c r="I7273" s="2013" t="s">
        <v>747</v>
      </c>
      <c r="J7273" s="115">
        <v>64</v>
      </c>
      <c r="K7273" s="2015"/>
      <c r="L7273" s="2013" t="s">
        <v>28039</v>
      </c>
      <c r="M7273" s="114" t="s">
        <v>1427</v>
      </c>
      <c r="N7273" s="138" t="s">
        <v>1429</v>
      </c>
      <c r="O7273" s="2013" t="s">
        <v>2124</v>
      </c>
      <c r="P7273" s="2014" t="s">
        <v>6056</v>
      </c>
      <c r="Q7273" s="118"/>
      <c r="R7273" s="119"/>
      <c r="S7273" s="120"/>
      <c r="T7273" s="114"/>
      <c r="U7273" s="115"/>
      <c r="V7273" s="121"/>
      <c r="W7273" s="135"/>
      <c r="X7273" s="115"/>
      <c r="Y7273" s="2015"/>
      <c r="AA7273" s="1877"/>
      <c r="AB7273" s="1891">
        <v>45350</v>
      </c>
    </row>
    <row r="7274" spans="1:29" hidden="1" x14ac:dyDescent="0.25">
      <c r="A7274" s="409">
        <v>7258</v>
      </c>
      <c r="B7274" s="414">
        <v>45351</v>
      </c>
      <c r="C7274" s="412">
        <f t="shared" si="113"/>
        <v>2024</v>
      </c>
      <c r="D7274" s="411" t="s">
        <v>28215</v>
      </c>
      <c r="E7274" s="415" t="s">
        <v>606</v>
      </c>
      <c r="F7274" s="416" t="s">
        <v>8442</v>
      </c>
      <c r="G7274" s="411" t="s">
        <v>613</v>
      </c>
      <c r="H7274" s="411" t="s">
        <v>20005</v>
      </c>
      <c r="I7274" s="413" t="s">
        <v>33</v>
      </c>
      <c r="J7274" s="417">
        <v>62</v>
      </c>
      <c r="K7274" s="8"/>
      <c r="L7274" s="413" t="s">
        <v>27557</v>
      </c>
      <c r="M7274" s="413" t="s">
        <v>1427</v>
      </c>
      <c r="N7274" s="39" t="s">
        <v>1429</v>
      </c>
      <c r="O7274" s="413" t="s">
        <v>1433</v>
      </c>
      <c r="P7274" s="418" t="s">
        <v>30185</v>
      </c>
      <c r="Q7274" s="419" t="s">
        <v>9586</v>
      </c>
      <c r="R7274" s="420" t="s">
        <v>30186</v>
      </c>
      <c r="S7274" s="408">
        <v>45343</v>
      </c>
      <c r="T7274" s="413" t="s">
        <v>1415</v>
      </c>
      <c r="U7274" s="417" t="s">
        <v>1416</v>
      </c>
      <c r="V7274" s="421">
        <v>45424</v>
      </c>
      <c r="W7274" s="422" t="s">
        <v>30187</v>
      </c>
      <c r="X7274" s="417" t="s">
        <v>23286</v>
      </c>
      <c r="Y7274" s="8"/>
      <c r="Z7274" s="8" t="s">
        <v>1647</v>
      </c>
      <c r="AA7274" s="8"/>
      <c r="AB7274" s="414">
        <v>45351</v>
      </c>
      <c r="AC7274" s="4393">
        <v>45383</v>
      </c>
    </row>
    <row r="7275" spans="1:29" hidden="1" x14ac:dyDescent="0.25">
      <c r="A7275" s="409">
        <v>7259</v>
      </c>
      <c r="B7275" s="414">
        <v>45351</v>
      </c>
      <c r="C7275" s="412">
        <f t="shared" si="113"/>
        <v>2024</v>
      </c>
      <c r="D7275" s="411" t="s">
        <v>27559</v>
      </c>
      <c r="E7275" s="415">
        <v>100327512</v>
      </c>
      <c r="F7275" s="416" t="s">
        <v>8442</v>
      </c>
      <c r="G7275" s="411" t="s">
        <v>613</v>
      </c>
      <c r="H7275" s="411" t="s">
        <v>8185</v>
      </c>
      <c r="I7275" s="413" t="s">
        <v>12288</v>
      </c>
      <c r="J7275" s="417">
        <v>83</v>
      </c>
      <c r="K7275" s="8"/>
      <c r="L7275" s="413" t="s">
        <v>27560</v>
      </c>
      <c r="M7275" s="413" t="s">
        <v>1427</v>
      </c>
      <c r="N7275" s="39" t="s">
        <v>1429</v>
      </c>
      <c r="O7275" s="413" t="s">
        <v>1521</v>
      </c>
      <c r="P7275" s="418" t="s">
        <v>27561</v>
      </c>
      <c r="Q7275" s="419" t="s">
        <v>9586</v>
      </c>
      <c r="R7275" s="420" t="s">
        <v>31028</v>
      </c>
      <c r="S7275" s="408">
        <v>45343</v>
      </c>
      <c r="T7275" s="413" t="s">
        <v>1415</v>
      </c>
      <c r="U7275" s="417" t="s">
        <v>1416</v>
      </c>
      <c r="V7275" s="421">
        <v>45434</v>
      </c>
      <c r="W7275" s="422" t="s">
        <v>31030</v>
      </c>
      <c r="X7275" s="417" t="s">
        <v>23286</v>
      </c>
      <c r="Y7275" s="8"/>
      <c r="Z7275" s="8"/>
      <c r="AA7275" s="8"/>
      <c r="AB7275" s="414">
        <v>45351</v>
      </c>
      <c r="AC7275" s="8"/>
    </row>
    <row r="7276" spans="1:29" s="8" customFormat="1" hidden="1" x14ac:dyDescent="0.25">
      <c r="A7276" s="409">
        <v>7260</v>
      </c>
      <c r="B7276" s="414">
        <v>45351</v>
      </c>
      <c r="C7276" s="412">
        <f t="shared" si="113"/>
        <v>2024</v>
      </c>
      <c r="D7276" s="411" t="s">
        <v>27577</v>
      </c>
      <c r="E7276" s="415">
        <v>100202061</v>
      </c>
      <c r="F7276" s="416" t="s">
        <v>8442</v>
      </c>
      <c r="G7276" s="411" t="s">
        <v>613</v>
      </c>
      <c r="H7276" s="411" t="s">
        <v>646</v>
      </c>
      <c r="I7276" s="413" t="s">
        <v>710</v>
      </c>
      <c r="J7276" s="417">
        <v>132</v>
      </c>
      <c r="L7276" s="413" t="s">
        <v>27578</v>
      </c>
      <c r="M7276" s="413" t="s">
        <v>1427</v>
      </c>
      <c r="N7276" s="412" t="s">
        <v>1429</v>
      </c>
      <c r="O7276" s="413" t="s">
        <v>1811</v>
      </c>
      <c r="P7276" s="418" t="s">
        <v>29298</v>
      </c>
      <c r="Q7276" s="419" t="s">
        <v>9586</v>
      </c>
      <c r="R7276" s="420" t="s">
        <v>29299</v>
      </c>
      <c r="S7276" s="408">
        <v>45344</v>
      </c>
      <c r="T7276" s="413" t="s">
        <v>1415</v>
      </c>
      <c r="U7276" s="417" t="s">
        <v>1416</v>
      </c>
      <c r="V7276" s="421">
        <v>45400</v>
      </c>
      <c r="W7276" s="422" t="s">
        <v>24580</v>
      </c>
      <c r="X7276" s="417" t="s">
        <v>23286</v>
      </c>
      <c r="AB7276" s="414">
        <v>45351</v>
      </c>
    </row>
    <row r="7277" spans="1:29" s="8" customFormat="1" hidden="1" x14ac:dyDescent="0.25">
      <c r="A7277" s="409">
        <v>7261</v>
      </c>
      <c r="B7277" s="414">
        <v>45351</v>
      </c>
      <c r="C7277" s="412">
        <f t="shared" si="113"/>
        <v>2024</v>
      </c>
      <c r="D7277" s="411" t="s">
        <v>27586</v>
      </c>
      <c r="E7277" s="415">
        <v>100310042</v>
      </c>
      <c r="F7277" s="416" t="s">
        <v>8442</v>
      </c>
      <c r="G7277" s="411" t="s">
        <v>613</v>
      </c>
      <c r="H7277" s="411" t="s">
        <v>801</v>
      </c>
      <c r="I7277" s="413" t="s">
        <v>759</v>
      </c>
      <c r="J7277" s="417">
        <v>64</v>
      </c>
      <c r="L7277" s="409" t="s">
        <v>27587</v>
      </c>
      <c r="M7277" s="413" t="s">
        <v>1427</v>
      </c>
      <c r="N7277" s="39" t="s">
        <v>1429</v>
      </c>
      <c r="O7277" s="413" t="s">
        <v>1325</v>
      </c>
      <c r="P7277" s="418" t="s">
        <v>27588</v>
      </c>
      <c r="Q7277" s="419" t="s">
        <v>9586</v>
      </c>
      <c r="R7277" s="420" t="s">
        <v>32261</v>
      </c>
      <c r="S7277" s="408">
        <v>45344</v>
      </c>
      <c r="T7277" s="413" t="s">
        <v>1415</v>
      </c>
      <c r="U7277" s="417" t="s">
        <v>1416</v>
      </c>
      <c r="V7277" s="421">
        <v>45463</v>
      </c>
      <c r="W7277" s="422" t="s">
        <v>32262</v>
      </c>
      <c r="X7277" s="417" t="s">
        <v>23286</v>
      </c>
      <c r="AB7277" s="414">
        <v>45351</v>
      </c>
    </row>
    <row r="7278" spans="1:29" s="8" customFormat="1" hidden="1" x14ac:dyDescent="0.25">
      <c r="A7278" s="409">
        <v>7262</v>
      </c>
      <c r="B7278" s="414">
        <v>45351</v>
      </c>
      <c r="C7278" s="412">
        <f t="shared" si="113"/>
        <v>2024</v>
      </c>
      <c r="D7278" s="411" t="s">
        <v>27610</v>
      </c>
      <c r="E7278" s="415">
        <v>100339877</v>
      </c>
      <c r="F7278" s="416" t="s">
        <v>8442</v>
      </c>
      <c r="G7278" s="411" t="s">
        <v>613</v>
      </c>
      <c r="H7278" s="411" t="s">
        <v>679</v>
      </c>
      <c r="I7278" s="413" t="s">
        <v>632</v>
      </c>
      <c r="J7278" s="417">
        <v>62</v>
      </c>
      <c r="L7278" s="409" t="s">
        <v>27611</v>
      </c>
      <c r="M7278" s="413" t="s">
        <v>1427</v>
      </c>
      <c r="N7278" s="39" t="s">
        <v>1429</v>
      </c>
      <c r="O7278" s="413" t="s">
        <v>1325</v>
      </c>
      <c r="P7278" s="418" t="s">
        <v>27612</v>
      </c>
      <c r="Q7278" s="419" t="s">
        <v>9586</v>
      </c>
      <c r="R7278" s="420" t="s">
        <v>31909</v>
      </c>
      <c r="S7278" s="408">
        <v>45343</v>
      </c>
      <c r="T7278" s="413" t="s">
        <v>1415</v>
      </c>
      <c r="U7278" s="417" t="s">
        <v>1416</v>
      </c>
      <c r="V7278" s="421">
        <v>45453</v>
      </c>
      <c r="W7278" s="422" t="s">
        <v>31910</v>
      </c>
      <c r="X7278" s="417" t="s">
        <v>23286</v>
      </c>
      <c r="AB7278" s="414">
        <v>45351</v>
      </c>
    </row>
    <row r="7279" spans="1:29" s="8" customFormat="1" hidden="1" x14ac:dyDescent="0.25">
      <c r="A7279" s="409">
        <v>7263</v>
      </c>
      <c r="B7279" s="414">
        <v>45351</v>
      </c>
      <c r="C7279" s="412">
        <f t="shared" si="113"/>
        <v>2024</v>
      </c>
      <c r="D7279" s="411" t="s">
        <v>9256</v>
      </c>
      <c r="E7279" s="415">
        <v>100372089</v>
      </c>
      <c r="F7279" s="416" t="s">
        <v>8442</v>
      </c>
      <c r="G7279" s="411" t="s">
        <v>613</v>
      </c>
      <c r="H7279" s="411" t="s">
        <v>647</v>
      </c>
      <c r="I7279" s="413" t="s">
        <v>636</v>
      </c>
      <c r="J7279" s="417">
        <v>21</v>
      </c>
      <c r="L7279" s="409">
        <v>8170201</v>
      </c>
      <c r="M7279" s="413" t="s">
        <v>1427</v>
      </c>
      <c r="N7279" s="39" t="s">
        <v>1429</v>
      </c>
      <c r="O7279" s="413" t="s">
        <v>1323</v>
      </c>
      <c r="P7279" s="418" t="s">
        <v>31808</v>
      </c>
      <c r="Q7279" s="419" t="s">
        <v>9586</v>
      </c>
      <c r="R7279" s="420" t="s">
        <v>31809</v>
      </c>
      <c r="S7279" s="408">
        <v>45343</v>
      </c>
      <c r="T7279" s="413" t="s">
        <v>1415</v>
      </c>
      <c r="U7279" s="417" t="s">
        <v>1416</v>
      </c>
      <c r="V7279" s="421">
        <v>45450</v>
      </c>
      <c r="W7279" s="422" t="s">
        <v>31810</v>
      </c>
      <c r="X7279" s="417" t="s">
        <v>23286</v>
      </c>
      <c r="AB7279" s="414">
        <v>45351</v>
      </c>
    </row>
    <row r="7280" spans="1:29" s="8" customFormat="1" hidden="1" x14ac:dyDescent="0.25">
      <c r="A7280" s="409">
        <v>7264</v>
      </c>
      <c r="B7280" s="414">
        <v>45351</v>
      </c>
      <c r="C7280" s="412">
        <f t="shared" si="113"/>
        <v>2024</v>
      </c>
      <c r="D7280" s="22" t="s">
        <v>27630</v>
      </c>
      <c r="E7280" s="23">
        <v>100318234</v>
      </c>
      <c r="F7280" s="24" t="s">
        <v>8442</v>
      </c>
      <c r="G7280" s="22" t="s">
        <v>613</v>
      </c>
      <c r="H7280" s="22" t="s">
        <v>623</v>
      </c>
      <c r="I7280" s="26" t="s">
        <v>634</v>
      </c>
      <c r="J7280" s="25">
        <v>34</v>
      </c>
      <c r="L7280" s="412">
        <v>21529783</v>
      </c>
      <c r="M7280" s="413" t="s">
        <v>1427</v>
      </c>
      <c r="N7280" s="39" t="s">
        <v>1429</v>
      </c>
      <c r="O7280" s="26" t="s">
        <v>1446</v>
      </c>
      <c r="P7280" s="27" t="s">
        <v>722</v>
      </c>
      <c r="Q7280" s="28" t="s">
        <v>9586</v>
      </c>
      <c r="R7280" s="29" t="s">
        <v>31592</v>
      </c>
      <c r="S7280" s="30">
        <v>45344</v>
      </c>
      <c r="T7280" s="26" t="s">
        <v>1415</v>
      </c>
      <c r="U7280" s="25" t="s">
        <v>1416</v>
      </c>
      <c r="V7280" s="31">
        <v>45447</v>
      </c>
      <c r="W7280" s="99" t="s">
        <v>31591</v>
      </c>
      <c r="X7280" s="25" t="s">
        <v>23286</v>
      </c>
      <c r="AB7280" s="414">
        <v>45351</v>
      </c>
    </row>
    <row r="7281" spans="1:29" hidden="1" x14ac:dyDescent="0.25">
      <c r="A7281" s="1428">
        <v>7265</v>
      </c>
      <c r="B7281" s="109">
        <v>45351</v>
      </c>
      <c r="C7281" s="412">
        <f t="shared" si="113"/>
        <v>2024</v>
      </c>
      <c r="D7281" s="1893" t="s">
        <v>27631</v>
      </c>
      <c r="E7281" s="141">
        <v>101129489</v>
      </c>
      <c r="F7281" s="1894" t="s">
        <v>8442</v>
      </c>
      <c r="G7281" s="1893" t="s">
        <v>2033</v>
      </c>
      <c r="H7281" s="1893" t="s">
        <v>27632</v>
      </c>
      <c r="I7281" s="1895" t="s">
        <v>8210</v>
      </c>
      <c r="J7281" s="124">
        <v>1</v>
      </c>
      <c r="L7281" s="1885">
        <v>20377755</v>
      </c>
      <c r="M7281" s="114" t="s">
        <v>1427</v>
      </c>
      <c r="N7281" s="138" t="s">
        <v>1429</v>
      </c>
      <c r="O7281" s="1895" t="s">
        <v>1325</v>
      </c>
      <c r="P7281" s="1896" t="s">
        <v>27633</v>
      </c>
      <c r="Q7281" s="128"/>
      <c r="R7281" s="129"/>
      <c r="S7281" s="130"/>
      <c r="T7281" s="126"/>
      <c r="U7281" s="124"/>
      <c r="V7281" s="131"/>
      <c r="W7281" s="122"/>
      <c r="X7281" s="124"/>
      <c r="AB7281" s="109">
        <v>45351</v>
      </c>
    </row>
    <row r="7282" spans="1:29" hidden="1" x14ac:dyDescent="0.25">
      <c r="A7282" s="409">
        <v>7266</v>
      </c>
      <c r="B7282" s="414">
        <v>45351</v>
      </c>
      <c r="C7282" s="412">
        <f t="shared" si="113"/>
        <v>2024</v>
      </c>
      <c r="D7282" s="22" t="s">
        <v>27634</v>
      </c>
      <c r="E7282" s="23">
        <v>100220445</v>
      </c>
      <c r="F7282" s="416" t="s">
        <v>8442</v>
      </c>
      <c r="G7282" s="22" t="s">
        <v>827</v>
      </c>
      <c r="H7282" s="22" t="s">
        <v>804</v>
      </c>
      <c r="I7282" s="26" t="s">
        <v>33</v>
      </c>
      <c r="J7282" s="25">
        <v>36</v>
      </c>
      <c r="K7282" s="8"/>
      <c r="L7282" s="412">
        <v>23273017</v>
      </c>
      <c r="M7282" s="413" t="s">
        <v>1427</v>
      </c>
      <c r="N7282" s="39" t="s">
        <v>1429</v>
      </c>
      <c r="O7282" s="26" t="s">
        <v>1446</v>
      </c>
      <c r="P7282" s="27" t="s">
        <v>31096</v>
      </c>
      <c r="Q7282" s="28" t="s">
        <v>9586</v>
      </c>
      <c r="R7282" s="29" t="s">
        <v>31097</v>
      </c>
      <c r="S7282" s="30">
        <v>45363</v>
      </c>
      <c r="T7282" s="26" t="s">
        <v>1415</v>
      </c>
      <c r="U7282" s="25" t="s">
        <v>1416</v>
      </c>
      <c r="V7282" s="31">
        <v>45433</v>
      </c>
      <c r="W7282" s="99" t="s">
        <v>31098</v>
      </c>
      <c r="X7282" s="25" t="s">
        <v>23286</v>
      </c>
      <c r="Y7282" s="8"/>
      <c r="Z7282" s="8"/>
      <c r="AA7282" s="8"/>
      <c r="AB7282" s="414">
        <v>45351</v>
      </c>
      <c r="AC7282" s="8"/>
    </row>
    <row r="7283" spans="1:29" s="8" customFormat="1" hidden="1" x14ac:dyDescent="0.25">
      <c r="A7283" s="409">
        <v>7267</v>
      </c>
      <c r="B7283" s="414">
        <v>45351</v>
      </c>
      <c r="C7283" s="412">
        <f t="shared" si="113"/>
        <v>2024</v>
      </c>
      <c r="D7283" s="22" t="s">
        <v>27635</v>
      </c>
      <c r="E7283" s="23">
        <v>100311011</v>
      </c>
      <c r="F7283" s="24" t="s">
        <v>8442</v>
      </c>
      <c r="G7283" s="22" t="s">
        <v>613</v>
      </c>
      <c r="H7283" s="22" t="s">
        <v>626</v>
      </c>
      <c r="I7283" s="26" t="s">
        <v>45</v>
      </c>
      <c r="J7283" s="25">
        <v>28</v>
      </c>
      <c r="L7283" s="412">
        <v>16465946</v>
      </c>
      <c r="M7283" s="413" t="s">
        <v>1427</v>
      </c>
      <c r="N7283" s="39" t="s">
        <v>1429</v>
      </c>
      <c r="O7283" s="26" t="s">
        <v>1578</v>
      </c>
      <c r="P7283" s="27" t="s">
        <v>27636</v>
      </c>
      <c r="Q7283" s="28" t="s">
        <v>9586</v>
      </c>
      <c r="R7283" s="29" t="s">
        <v>31577</v>
      </c>
      <c r="S7283" s="30">
        <v>45343</v>
      </c>
      <c r="T7283" s="26" t="s">
        <v>1415</v>
      </c>
      <c r="U7283" s="25" t="s">
        <v>1416</v>
      </c>
      <c r="V7283" s="31">
        <v>45447</v>
      </c>
      <c r="W7283" s="99" t="s">
        <v>31578</v>
      </c>
      <c r="X7283" s="25" t="s">
        <v>23286</v>
      </c>
      <c r="AB7283" s="414">
        <v>45351</v>
      </c>
    </row>
    <row r="7284" spans="1:29" s="8" customFormat="1" hidden="1" x14ac:dyDescent="0.25">
      <c r="A7284" s="409">
        <v>7268</v>
      </c>
      <c r="B7284" s="414">
        <v>45351</v>
      </c>
      <c r="C7284" s="412">
        <f t="shared" si="113"/>
        <v>2024</v>
      </c>
      <c r="D7284" s="22" t="s">
        <v>27665</v>
      </c>
      <c r="E7284" s="23">
        <v>101131584</v>
      </c>
      <c r="F7284" s="24" t="s">
        <v>8442</v>
      </c>
      <c r="G7284" s="22" t="s">
        <v>629</v>
      </c>
      <c r="H7284" s="22" t="s">
        <v>630</v>
      </c>
      <c r="I7284" s="26" t="s">
        <v>27666</v>
      </c>
      <c r="J7284" s="25">
        <v>19</v>
      </c>
      <c r="L7284" s="412">
        <v>15226776</v>
      </c>
      <c r="M7284" s="413" t="s">
        <v>1427</v>
      </c>
      <c r="N7284" s="39" t="s">
        <v>1429</v>
      </c>
      <c r="O7284" s="26" t="s">
        <v>1578</v>
      </c>
      <c r="P7284" s="27" t="s">
        <v>27667</v>
      </c>
      <c r="Q7284" s="419" t="s">
        <v>9586</v>
      </c>
      <c r="R7284" s="29" t="s">
        <v>32993</v>
      </c>
      <c r="S7284" s="30">
        <v>45343</v>
      </c>
      <c r="T7284" s="26" t="s">
        <v>1415</v>
      </c>
      <c r="U7284" s="25" t="s">
        <v>1416</v>
      </c>
      <c r="V7284" s="31">
        <v>45478</v>
      </c>
      <c r="W7284" s="99" t="s">
        <v>32994</v>
      </c>
      <c r="X7284" s="25" t="s">
        <v>23286</v>
      </c>
      <c r="AB7284" s="414">
        <v>45351</v>
      </c>
    </row>
    <row r="7285" spans="1:29" s="8" customFormat="1" hidden="1" x14ac:dyDescent="0.25">
      <c r="A7285" s="409">
        <v>7269</v>
      </c>
      <c r="B7285" s="414">
        <v>45351</v>
      </c>
      <c r="C7285" s="412">
        <f t="shared" si="113"/>
        <v>2024</v>
      </c>
      <c r="D7285" s="22" t="s">
        <v>27715</v>
      </c>
      <c r="E7285" s="23">
        <v>100331177</v>
      </c>
      <c r="F7285" s="24" t="s">
        <v>8442</v>
      </c>
      <c r="G7285" s="22" t="s">
        <v>613</v>
      </c>
      <c r="H7285" s="22" t="s">
        <v>748</v>
      </c>
      <c r="I7285" s="26" t="s">
        <v>713</v>
      </c>
      <c r="J7285" s="25">
        <v>53</v>
      </c>
      <c r="L7285" s="412">
        <v>35081799</v>
      </c>
      <c r="M7285" s="413" t="s">
        <v>1427</v>
      </c>
      <c r="N7285" s="39" t="s">
        <v>1429</v>
      </c>
      <c r="O7285" s="26" t="s">
        <v>1851</v>
      </c>
      <c r="P7285" s="27"/>
      <c r="Q7285" s="419" t="s">
        <v>9586</v>
      </c>
      <c r="R7285" s="29" t="s">
        <v>32217</v>
      </c>
      <c r="S7285" s="30">
        <v>45363</v>
      </c>
      <c r="T7285" s="26" t="s">
        <v>1415</v>
      </c>
      <c r="U7285" s="25" t="s">
        <v>1416</v>
      </c>
      <c r="V7285" s="31">
        <v>45462</v>
      </c>
      <c r="W7285" s="99" t="s">
        <v>32218</v>
      </c>
      <c r="X7285" s="25" t="s">
        <v>23286</v>
      </c>
      <c r="AB7285" s="414">
        <v>45351</v>
      </c>
    </row>
    <row r="7286" spans="1:29" hidden="1" x14ac:dyDescent="0.25">
      <c r="A7286" s="409">
        <v>7270</v>
      </c>
      <c r="B7286" s="414">
        <v>45351</v>
      </c>
      <c r="C7286" s="412">
        <f t="shared" si="113"/>
        <v>2024</v>
      </c>
      <c r="D7286" s="22" t="s">
        <v>27719</v>
      </c>
      <c r="E7286" s="23">
        <v>100399687</v>
      </c>
      <c r="F7286" s="24" t="s">
        <v>8442</v>
      </c>
      <c r="G7286" s="22" t="s">
        <v>613</v>
      </c>
      <c r="H7286" s="22" t="s">
        <v>2275</v>
      </c>
      <c r="I7286" s="26" t="s">
        <v>752</v>
      </c>
      <c r="J7286" s="25">
        <v>92</v>
      </c>
      <c r="K7286" s="8"/>
      <c r="L7286" s="412">
        <v>41314</v>
      </c>
      <c r="M7286" s="413" t="s">
        <v>1427</v>
      </c>
      <c r="N7286" s="39" t="s">
        <v>1429</v>
      </c>
      <c r="O7286" s="26" t="s">
        <v>1441</v>
      </c>
      <c r="P7286" s="27" t="s">
        <v>27720</v>
      </c>
      <c r="Q7286" s="28" t="s">
        <v>9586</v>
      </c>
      <c r="R7286" s="29" t="s">
        <v>30867</v>
      </c>
      <c r="S7286" s="30">
        <v>45343</v>
      </c>
      <c r="T7286" s="26" t="s">
        <v>1415</v>
      </c>
      <c r="U7286" s="25" t="s">
        <v>1416</v>
      </c>
      <c r="V7286" s="31">
        <v>45432</v>
      </c>
      <c r="W7286" s="99" t="s">
        <v>30868</v>
      </c>
      <c r="X7286" s="25" t="s">
        <v>23286</v>
      </c>
      <c r="Y7286" s="8"/>
      <c r="Z7286" s="8"/>
      <c r="AA7286" s="8"/>
      <c r="AB7286" s="414">
        <v>45351</v>
      </c>
      <c r="AC7286" s="8"/>
    </row>
    <row r="7287" spans="1:29" s="8" customFormat="1" hidden="1" x14ac:dyDescent="0.25">
      <c r="A7287" s="1428">
        <v>7271</v>
      </c>
      <c r="B7287" s="109">
        <v>45351</v>
      </c>
      <c r="C7287" s="412">
        <f t="shared" si="113"/>
        <v>2024</v>
      </c>
      <c r="D7287" s="1904" t="s">
        <v>27721</v>
      </c>
      <c r="E7287" s="1905" t="s">
        <v>606</v>
      </c>
      <c r="F7287" s="1906" t="s">
        <v>8443</v>
      </c>
      <c r="G7287" s="1904" t="s">
        <v>613</v>
      </c>
      <c r="H7287" s="1904" t="s">
        <v>712</v>
      </c>
      <c r="I7287" s="1907" t="s">
        <v>754</v>
      </c>
      <c r="J7287" s="124">
        <v>12</v>
      </c>
      <c r="K7287" s="1"/>
      <c r="L7287" s="1885">
        <v>549673</v>
      </c>
      <c r="M7287" s="114" t="s">
        <v>1427</v>
      </c>
      <c r="N7287" s="138" t="s">
        <v>1429</v>
      </c>
      <c r="O7287" s="1907" t="s">
        <v>1506</v>
      </c>
      <c r="P7287" s="1908" t="s">
        <v>27722</v>
      </c>
      <c r="Q7287" s="128"/>
      <c r="R7287" s="129"/>
      <c r="S7287" s="130"/>
      <c r="T7287" s="126"/>
      <c r="U7287" s="124"/>
      <c r="V7287" s="131"/>
      <c r="W7287" s="122"/>
      <c r="X7287" s="124"/>
      <c r="Y7287" s="1"/>
      <c r="Z7287" s="1"/>
      <c r="AA7287" s="1"/>
      <c r="AB7287" s="109">
        <v>45351</v>
      </c>
      <c r="AC7287" s="1"/>
    </row>
    <row r="7288" spans="1:29" hidden="1" x14ac:dyDescent="0.25">
      <c r="A7288" s="516">
        <v>7272</v>
      </c>
      <c r="B7288" s="517">
        <v>45352</v>
      </c>
      <c r="C7288" s="412">
        <f t="shared" si="113"/>
        <v>2024</v>
      </c>
      <c r="D7288" s="591" t="s">
        <v>27584</v>
      </c>
      <c r="E7288" s="592">
        <v>100420016</v>
      </c>
      <c r="F7288" s="593" t="s">
        <v>8443</v>
      </c>
      <c r="G7288" s="591" t="s">
        <v>613</v>
      </c>
      <c r="H7288" s="591" t="s">
        <v>1714</v>
      </c>
      <c r="I7288" s="594" t="s">
        <v>1741</v>
      </c>
      <c r="J7288" s="528">
        <v>7</v>
      </c>
      <c r="K7288" s="527"/>
      <c r="L7288" s="594" t="s">
        <v>27585</v>
      </c>
      <c r="M7288" s="520" t="s">
        <v>1427</v>
      </c>
      <c r="N7288" s="522" t="s">
        <v>1429</v>
      </c>
      <c r="O7288" s="594" t="s">
        <v>1453</v>
      </c>
      <c r="P7288" s="595"/>
      <c r="Q7288" s="834" t="s">
        <v>829</v>
      </c>
      <c r="R7288" s="835" t="s">
        <v>27585</v>
      </c>
      <c r="S7288" s="596">
        <v>45368</v>
      </c>
      <c r="T7288" s="594" t="s">
        <v>28062</v>
      </c>
      <c r="U7288" s="528" t="s">
        <v>1416</v>
      </c>
      <c r="V7288" s="597">
        <v>45368</v>
      </c>
      <c r="W7288" s="598" t="s">
        <v>1419</v>
      </c>
      <c r="X7288" s="528" t="s">
        <v>14259</v>
      </c>
      <c r="Y7288" s="527"/>
      <c r="Z7288" s="527"/>
      <c r="AA7288" s="527"/>
      <c r="AB7288" s="517">
        <v>45352</v>
      </c>
      <c r="AC7288" s="527"/>
    </row>
    <row r="7289" spans="1:29" hidden="1" x14ac:dyDescent="0.25">
      <c r="A7289" s="516">
        <v>7273</v>
      </c>
      <c r="B7289" s="517">
        <v>45352</v>
      </c>
      <c r="C7289" s="412">
        <f t="shared" si="113"/>
        <v>2024</v>
      </c>
      <c r="D7289" s="591" t="s">
        <v>27616</v>
      </c>
      <c r="E7289" s="592" t="s">
        <v>606</v>
      </c>
      <c r="F7289" s="593" t="s">
        <v>8443</v>
      </c>
      <c r="G7289" s="591" t="s">
        <v>613</v>
      </c>
      <c r="H7289" s="591" t="s">
        <v>618</v>
      </c>
      <c r="I7289" s="594" t="s">
        <v>756</v>
      </c>
      <c r="J7289" s="528">
        <v>24</v>
      </c>
      <c r="K7289" s="527"/>
      <c r="L7289" s="594" t="s">
        <v>27617</v>
      </c>
      <c r="M7289" s="520" t="s">
        <v>1427</v>
      </c>
      <c r="N7289" s="522" t="s">
        <v>1429</v>
      </c>
      <c r="O7289" s="594" t="s">
        <v>1433</v>
      </c>
      <c r="P7289" s="595" t="s">
        <v>27618</v>
      </c>
      <c r="Q7289" s="593" t="s">
        <v>831</v>
      </c>
      <c r="R7289" s="835" t="s">
        <v>27617</v>
      </c>
      <c r="S7289" s="596">
        <v>45353</v>
      </c>
      <c r="T7289" s="594" t="s">
        <v>27781</v>
      </c>
      <c r="U7289" s="528" t="s">
        <v>1416</v>
      </c>
      <c r="V7289" s="597">
        <v>45353</v>
      </c>
      <c r="W7289" s="598" t="s">
        <v>1419</v>
      </c>
      <c r="X7289" s="528" t="s">
        <v>14259</v>
      </c>
      <c r="Y7289" s="527"/>
      <c r="Z7289" s="527"/>
      <c r="AA7289" s="527"/>
      <c r="AB7289" s="517">
        <v>45352</v>
      </c>
      <c r="AC7289" s="527"/>
    </row>
    <row r="7290" spans="1:29" hidden="1" x14ac:dyDescent="0.25">
      <c r="A7290" s="1428">
        <v>7274</v>
      </c>
      <c r="B7290" s="109">
        <v>45352</v>
      </c>
      <c r="C7290" s="412">
        <f t="shared" si="113"/>
        <v>2024</v>
      </c>
      <c r="D7290" s="1893" t="s">
        <v>27621</v>
      </c>
      <c r="E7290" s="3190">
        <v>100395679</v>
      </c>
      <c r="F7290" s="1894" t="s">
        <v>8442</v>
      </c>
      <c r="G7290" s="1893" t="s">
        <v>613</v>
      </c>
      <c r="H7290" s="1893" t="s">
        <v>724</v>
      </c>
      <c r="I7290" s="1895" t="s">
        <v>632</v>
      </c>
      <c r="J7290" s="124">
        <v>36</v>
      </c>
      <c r="L7290" s="1895" t="s">
        <v>27622</v>
      </c>
      <c r="M7290" s="114" t="s">
        <v>1427</v>
      </c>
      <c r="N7290" s="138" t="s">
        <v>1429</v>
      </c>
      <c r="O7290" s="1895" t="s">
        <v>1672</v>
      </c>
      <c r="P7290" s="1896" t="s">
        <v>27623</v>
      </c>
      <c r="Q7290" s="128"/>
      <c r="R7290" s="129"/>
      <c r="S7290" s="130"/>
      <c r="T7290" s="126"/>
      <c r="U7290" s="124"/>
      <c r="V7290" s="131"/>
      <c r="W7290" s="122"/>
      <c r="X7290" s="124"/>
      <c r="Z7290" s="1877"/>
      <c r="AB7290" s="109">
        <v>45352</v>
      </c>
    </row>
    <row r="7291" spans="1:29" s="527" customFormat="1" hidden="1" x14ac:dyDescent="0.25">
      <c r="A7291" s="409">
        <v>7275</v>
      </c>
      <c r="B7291" s="414">
        <v>45352</v>
      </c>
      <c r="C7291" s="412">
        <f t="shared" si="113"/>
        <v>2024</v>
      </c>
      <c r="D7291" s="411" t="s">
        <v>27624</v>
      </c>
      <c r="E7291" s="415">
        <v>100398340</v>
      </c>
      <c r="F7291" s="416" t="s">
        <v>8442</v>
      </c>
      <c r="G7291" s="411" t="s">
        <v>613</v>
      </c>
      <c r="H7291" s="411" t="s">
        <v>665</v>
      </c>
      <c r="I7291" s="413" t="s">
        <v>653</v>
      </c>
      <c r="J7291" s="417">
        <v>35</v>
      </c>
      <c r="K7291" s="8"/>
      <c r="L7291" s="413" t="s">
        <v>27625</v>
      </c>
      <c r="M7291" s="413" t="s">
        <v>1427</v>
      </c>
      <c r="N7291" s="39" t="s">
        <v>1429</v>
      </c>
      <c r="O7291" s="413" t="s">
        <v>1441</v>
      </c>
      <c r="P7291" s="418" t="s">
        <v>31730</v>
      </c>
      <c r="Q7291" s="419" t="s">
        <v>9586</v>
      </c>
      <c r="R7291" s="420" t="s">
        <v>31731</v>
      </c>
      <c r="S7291" s="408">
        <v>45344</v>
      </c>
      <c r="T7291" s="413" t="s">
        <v>1415</v>
      </c>
      <c r="U7291" s="417" t="s">
        <v>1416</v>
      </c>
      <c r="V7291" s="421">
        <v>45449</v>
      </c>
      <c r="W7291" s="422" t="s">
        <v>31732</v>
      </c>
      <c r="X7291" s="417" t="s">
        <v>23286</v>
      </c>
      <c r="Y7291" s="8"/>
      <c r="Z7291" s="8"/>
      <c r="AA7291" s="8"/>
      <c r="AB7291" s="414">
        <v>45352</v>
      </c>
      <c r="AC7291" s="8"/>
    </row>
    <row r="7292" spans="1:29" s="527" customFormat="1" hidden="1" x14ac:dyDescent="0.25">
      <c r="A7292" s="409">
        <v>7276</v>
      </c>
      <c r="B7292" s="414">
        <v>45352</v>
      </c>
      <c r="C7292" s="412">
        <f t="shared" si="113"/>
        <v>2024</v>
      </c>
      <c r="D7292" s="411" t="s">
        <v>27654</v>
      </c>
      <c r="E7292" s="415">
        <v>100369014</v>
      </c>
      <c r="F7292" s="416" t="s">
        <v>8442</v>
      </c>
      <c r="G7292" s="411" t="s">
        <v>613</v>
      </c>
      <c r="H7292" s="411" t="s">
        <v>729</v>
      </c>
      <c r="I7292" s="413" t="s">
        <v>636</v>
      </c>
      <c r="J7292" s="417">
        <v>17</v>
      </c>
      <c r="K7292" s="8"/>
      <c r="L7292" s="413" t="s">
        <v>27655</v>
      </c>
      <c r="M7292" s="413" t="s">
        <v>1427</v>
      </c>
      <c r="N7292" s="39" t="s">
        <v>1429</v>
      </c>
      <c r="O7292" s="413" t="s">
        <v>1712</v>
      </c>
      <c r="P7292" s="418" t="s">
        <v>27656</v>
      </c>
      <c r="Q7292" s="419" t="s">
        <v>9586</v>
      </c>
      <c r="R7292" s="420" t="s">
        <v>29997</v>
      </c>
      <c r="S7292" s="408">
        <v>45344</v>
      </c>
      <c r="T7292" s="413" t="s">
        <v>1415</v>
      </c>
      <c r="U7292" s="417" t="s">
        <v>1416</v>
      </c>
      <c r="V7292" s="421">
        <v>45419</v>
      </c>
      <c r="W7292" s="422" t="s">
        <v>29998</v>
      </c>
      <c r="X7292" s="417" t="s">
        <v>23286</v>
      </c>
      <c r="Y7292" s="8"/>
      <c r="Z7292" s="8"/>
      <c r="AA7292" s="8"/>
      <c r="AB7292" s="414">
        <v>45352</v>
      </c>
      <c r="AC7292" s="8"/>
    </row>
    <row r="7293" spans="1:29" s="8" customFormat="1" hidden="1" x14ac:dyDescent="0.25">
      <c r="A7293" s="409">
        <v>7277</v>
      </c>
      <c r="B7293" s="414">
        <v>45352</v>
      </c>
      <c r="C7293" s="412">
        <f t="shared" si="113"/>
        <v>2024</v>
      </c>
      <c r="D7293" s="411" t="s">
        <v>27657</v>
      </c>
      <c r="E7293" s="415">
        <v>100213185</v>
      </c>
      <c r="F7293" s="416" t="s">
        <v>8442</v>
      </c>
      <c r="G7293" s="411" t="s">
        <v>613</v>
      </c>
      <c r="H7293" s="411" t="s">
        <v>730</v>
      </c>
      <c r="I7293" s="413" t="s">
        <v>668</v>
      </c>
      <c r="J7293" s="417">
        <v>139</v>
      </c>
      <c r="L7293" s="413" t="s">
        <v>27658</v>
      </c>
      <c r="M7293" s="413" t="s">
        <v>1427</v>
      </c>
      <c r="N7293" s="39" t="s">
        <v>1429</v>
      </c>
      <c r="O7293" s="413" t="s">
        <v>1453</v>
      </c>
      <c r="P7293" s="418" t="s">
        <v>13869</v>
      </c>
      <c r="Q7293" s="419" t="s">
        <v>9586</v>
      </c>
      <c r="R7293" s="420" t="s">
        <v>32157</v>
      </c>
      <c r="S7293" s="408">
        <v>45344</v>
      </c>
      <c r="T7293" s="413" t="s">
        <v>1415</v>
      </c>
      <c r="U7293" s="417" t="s">
        <v>1416</v>
      </c>
      <c r="V7293" s="421">
        <v>45460</v>
      </c>
      <c r="W7293" s="422" t="s">
        <v>1923</v>
      </c>
      <c r="X7293" s="417" t="s">
        <v>23286</v>
      </c>
      <c r="AB7293" s="414">
        <v>45352</v>
      </c>
    </row>
    <row r="7294" spans="1:29" s="8" customFormat="1" hidden="1" x14ac:dyDescent="0.25">
      <c r="A7294" s="409">
        <v>7278</v>
      </c>
      <c r="B7294" s="414">
        <v>45352</v>
      </c>
      <c r="C7294" s="412">
        <f t="shared" si="113"/>
        <v>2024</v>
      </c>
      <c r="D7294" s="411" t="s">
        <v>27657</v>
      </c>
      <c r="E7294" s="415">
        <v>100213185</v>
      </c>
      <c r="F7294" s="416" t="s">
        <v>8442</v>
      </c>
      <c r="G7294" s="411" t="s">
        <v>613</v>
      </c>
      <c r="H7294" s="411" t="s">
        <v>730</v>
      </c>
      <c r="I7294" s="413" t="s">
        <v>668</v>
      </c>
      <c r="J7294" s="417">
        <v>139</v>
      </c>
      <c r="L7294" s="413" t="s">
        <v>27659</v>
      </c>
      <c r="M7294" s="413" t="s">
        <v>1427</v>
      </c>
      <c r="N7294" s="412" t="s">
        <v>1429</v>
      </c>
      <c r="O7294" s="413" t="s">
        <v>1453</v>
      </c>
      <c r="P7294" s="418" t="s">
        <v>27660</v>
      </c>
      <c r="Q7294" s="419" t="s">
        <v>9586</v>
      </c>
      <c r="R7294" s="420" t="s">
        <v>32158</v>
      </c>
      <c r="S7294" s="408">
        <v>45344</v>
      </c>
      <c r="T7294" s="413" t="s">
        <v>1415</v>
      </c>
      <c r="U7294" s="417" t="s">
        <v>1416</v>
      </c>
      <c r="V7294" s="421">
        <v>45460</v>
      </c>
      <c r="W7294" s="422" t="s">
        <v>32159</v>
      </c>
      <c r="X7294" s="417" t="s">
        <v>23286</v>
      </c>
      <c r="AB7294" s="414">
        <v>45352</v>
      </c>
    </row>
    <row r="7295" spans="1:29" s="8" customFormat="1" hidden="1" x14ac:dyDescent="0.25">
      <c r="A7295" s="409">
        <v>7279</v>
      </c>
      <c r="B7295" s="414">
        <v>45352</v>
      </c>
      <c r="C7295" s="412">
        <f t="shared" si="113"/>
        <v>2024</v>
      </c>
      <c r="D7295" s="411" t="s">
        <v>27698</v>
      </c>
      <c r="E7295" s="415">
        <v>100358100</v>
      </c>
      <c r="F7295" s="416" t="s">
        <v>8442</v>
      </c>
      <c r="G7295" s="411" t="s">
        <v>613</v>
      </c>
      <c r="H7295" s="411" t="s">
        <v>2100</v>
      </c>
      <c r="I7295" s="413" t="s">
        <v>6882</v>
      </c>
      <c r="J7295" s="417">
        <v>50</v>
      </c>
      <c r="L7295" s="413" t="s">
        <v>27699</v>
      </c>
      <c r="M7295" s="413" t="s">
        <v>1427</v>
      </c>
      <c r="N7295" s="39" t="s">
        <v>1429</v>
      </c>
      <c r="O7295" s="413" t="s">
        <v>1464</v>
      </c>
      <c r="P7295" s="418" t="s">
        <v>27700</v>
      </c>
      <c r="Q7295" s="419" t="s">
        <v>9586</v>
      </c>
      <c r="R7295" s="420" t="s">
        <v>32714</v>
      </c>
      <c r="S7295" s="408">
        <v>45343</v>
      </c>
      <c r="T7295" s="413" t="s">
        <v>1415</v>
      </c>
      <c r="U7295" s="417" t="s">
        <v>1416</v>
      </c>
      <c r="V7295" s="421">
        <v>45472</v>
      </c>
      <c r="W7295" s="422" t="s">
        <v>32715</v>
      </c>
      <c r="X7295" s="417" t="s">
        <v>23286</v>
      </c>
      <c r="AB7295" s="414">
        <v>45352</v>
      </c>
    </row>
    <row r="7296" spans="1:29" hidden="1" x14ac:dyDescent="0.25">
      <c r="A7296" s="409">
        <v>7280</v>
      </c>
      <c r="B7296" s="414">
        <v>45352</v>
      </c>
      <c r="C7296" s="412">
        <f t="shared" si="113"/>
        <v>2024</v>
      </c>
      <c r="D7296" s="411" t="s">
        <v>27716</v>
      </c>
      <c r="E7296" s="415">
        <v>100361194</v>
      </c>
      <c r="F7296" s="416" t="s">
        <v>8442</v>
      </c>
      <c r="G7296" s="411" t="s">
        <v>613</v>
      </c>
      <c r="H7296" s="411" t="s">
        <v>2275</v>
      </c>
      <c r="I7296" s="413" t="s">
        <v>759</v>
      </c>
      <c r="J7296" s="417">
        <v>15</v>
      </c>
      <c r="K7296" s="8"/>
      <c r="L7296" s="413" t="s">
        <v>27717</v>
      </c>
      <c r="M7296" s="413" t="s">
        <v>1427</v>
      </c>
      <c r="N7296" s="39" t="s">
        <v>1429</v>
      </c>
      <c r="O7296" s="413" t="s">
        <v>1672</v>
      </c>
      <c r="P7296" s="418" t="s">
        <v>27718</v>
      </c>
      <c r="Q7296" s="419" t="s">
        <v>9586</v>
      </c>
      <c r="R7296" s="420" t="s">
        <v>31107</v>
      </c>
      <c r="S7296" s="408">
        <v>45343</v>
      </c>
      <c r="T7296" s="413" t="s">
        <v>1415</v>
      </c>
      <c r="U7296" s="417" t="s">
        <v>1416</v>
      </c>
      <c r="V7296" s="421">
        <v>45435</v>
      </c>
      <c r="W7296" s="422" t="s">
        <v>31108</v>
      </c>
      <c r="X7296" s="417" t="s">
        <v>23286</v>
      </c>
      <c r="Y7296" s="8"/>
      <c r="Z7296" s="8"/>
      <c r="AA7296" s="8"/>
      <c r="AB7296" s="414">
        <v>45352</v>
      </c>
      <c r="AC7296" s="8"/>
    </row>
    <row r="7297" spans="1:29" s="8" customFormat="1" hidden="1" x14ac:dyDescent="0.25">
      <c r="A7297" s="409">
        <v>7281</v>
      </c>
      <c r="B7297" s="414">
        <v>45352</v>
      </c>
      <c r="C7297" s="412">
        <f t="shared" si="113"/>
        <v>2024</v>
      </c>
      <c r="D7297" s="411" t="s">
        <v>27723</v>
      </c>
      <c r="E7297" s="415">
        <v>100390207</v>
      </c>
      <c r="F7297" s="416" t="s">
        <v>8442</v>
      </c>
      <c r="G7297" s="411" t="s">
        <v>613</v>
      </c>
      <c r="H7297" s="411" t="s">
        <v>618</v>
      </c>
      <c r="I7297" s="413" t="s">
        <v>797</v>
      </c>
      <c r="J7297" s="417">
        <v>227</v>
      </c>
      <c r="L7297" s="413" t="s">
        <v>27724</v>
      </c>
      <c r="M7297" s="413" t="s">
        <v>1427</v>
      </c>
      <c r="N7297" s="39" t="s">
        <v>1429</v>
      </c>
      <c r="O7297" s="413" t="s">
        <v>1325</v>
      </c>
      <c r="P7297" s="418" t="s">
        <v>24020</v>
      </c>
      <c r="Q7297" s="419" t="s">
        <v>9586</v>
      </c>
      <c r="R7297" s="420" t="s">
        <v>30853</v>
      </c>
      <c r="S7297" s="408">
        <v>45343</v>
      </c>
      <c r="T7297" s="413" t="s">
        <v>1415</v>
      </c>
      <c r="U7297" s="417" t="s">
        <v>1416</v>
      </c>
      <c r="V7297" s="421">
        <v>45428</v>
      </c>
      <c r="W7297" s="422" t="s">
        <v>30854</v>
      </c>
      <c r="X7297" s="417" t="s">
        <v>23286</v>
      </c>
      <c r="AB7297" s="414">
        <v>45352</v>
      </c>
    </row>
    <row r="7298" spans="1:29" s="8" customFormat="1" hidden="1" x14ac:dyDescent="0.25">
      <c r="A7298" s="1428">
        <v>7282</v>
      </c>
      <c r="B7298" s="109">
        <v>45352</v>
      </c>
      <c r="C7298" s="412">
        <f t="shared" si="113"/>
        <v>2024</v>
      </c>
      <c r="D7298" s="1910" t="s">
        <v>27725</v>
      </c>
      <c r="E7298" s="1892">
        <v>100414366</v>
      </c>
      <c r="F7298" s="1911" t="s">
        <v>8443</v>
      </c>
      <c r="G7298" s="1910" t="s">
        <v>613</v>
      </c>
      <c r="H7298" s="1910" t="s">
        <v>618</v>
      </c>
      <c r="I7298" s="1912" t="s">
        <v>2188</v>
      </c>
      <c r="J7298" s="115">
        <v>27</v>
      </c>
      <c r="K7298" s="1"/>
      <c r="L7298" s="1912" t="s">
        <v>27726</v>
      </c>
      <c r="M7298" s="114" t="s">
        <v>1427</v>
      </c>
      <c r="N7298" s="138" t="s">
        <v>1429</v>
      </c>
      <c r="O7298" s="1912" t="s">
        <v>1872</v>
      </c>
      <c r="P7298" s="1913" t="s">
        <v>27727</v>
      </c>
      <c r="Q7298" s="118"/>
      <c r="R7298" s="119"/>
      <c r="S7298" s="120"/>
      <c r="T7298" s="114"/>
      <c r="U7298" s="115"/>
      <c r="V7298" s="121"/>
      <c r="W7298" s="135"/>
      <c r="X7298" s="115"/>
      <c r="Y7298" s="1"/>
      <c r="Z7298" s="1877"/>
      <c r="AA7298" s="1"/>
      <c r="AB7298" s="109">
        <v>45352</v>
      </c>
      <c r="AC7298" s="1"/>
    </row>
    <row r="7299" spans="1:29" s="8" customFormat="1" hidden="1" x14ac:dyDescent="0.25">
      <c r="A7299" s="409">
        <v>7283</v>
      </c>
      <c r="B7299" s="414">
        <v>45352</v>
      </c>
      <c r="C7299" s="412">
        <f t="shared" si="113"/>
        <v>2024</v>
      </c>
      <c r="D7299" s="411" t="s">
        <v>27728</v>
      </c>
      <c r="E7299" s="415" t="s">
        <v>606</v>
      </c>
      <c r="F7299" s="416" t="s">
        <v>8442</v>
      </c>
      <c r="G7299" s="411" t="s">
        <v>613</v>
      </c>
      <c r="H7299" s="411" t="s">
        <v>18777</v>
      </c>
      <c r="I7299" s="413" t="s">
        <v>616</v>
      </c>
      <c r="J7299" s="417">
        <v>5</v>
      </c>
      <c r="L7299" s="413" t="s">
        <v>27729</v>
      </c>
      <c r="M7299" s="413" t="s">
        <v>1427</v>
      </c>
      <c r="N7299" s="39" t="s">
        <v>1429</v>
      </c>
      <c r="O7299" s="413" t="s">
        <v>1712</v>
      </c>
      <c r="P7299" s="418" t="s">
        <v>4144</v>
      </c>
      <c r="Q7299" s="419" t="s">
        <v>9586</v>
      </c>
      <c r="R7299" s="420" t="s">
        <v>32706</v>
      </c>
      <c r="S7299" s="408">
        <v>45365</v>
      </c>
      <c r="T7299" s="413" t="s">
        <v>1415</v>
      </c>
      <c r="U7299" s="417" t="s">
        <v>1416</v>
      </c>
      <c r="V7299" s="421">
        <v>45472</v>
      </c>
      <c r="W7299" s="422" t="s">
        <v>20452</v>
      </c>
      <c r="X7299" s="417" t="s">
        <v>23286</v>
      </c>
      <c r="AB7299" s="414">
        <v>45352</v>
      </c>
    </row>
    <row r="7300" spans="1:29" hidden="1" x14ac:dyDescent="0.25">
      <c r="A7300" s="409">
        <v>7284</v>
      </c>
      <c r="B7300" s="414">
        <v>45352</v>
      </c>
      <c r="C7300" s="412">
        <f t="shared" si="113"/>
        <v>2024</v>
      </c>
      <c r="D7300" s="411" t="s">
        <v>27790</v>
      </c>
      <c r="E7300" s="415">
        <v>100369499</v>
      </c>
      <c r="F7300" s="416" t="s">
        <v>8442</v>
      </c>
      <c r="G7300" s="411" t="s">
        <v>613</v>
      </c>
      <c r="H7300" s="411" t="s">
        <v>618</v>
      </c>
      <c r="I7300" s="413" t="s">
        <v>5051</v>
      </c>
      <c r="J7300" s="417">
        <v>151</v>
      </c>
      <c r="K7300" s="8"/>
      <c r="L7300" s="413" t="s">
        <v>27791</v>
      </c>
      <c r="M7300" s="413" t="s">
        <v>1427</v>
      </c>
      <c r="N7300" s="39" t="s">
        <v>1429</v>
      </c>
      <c r="O7300" s="413" t="s">
        <v>1712</v>
      </c>
      <c r="P7300" s="418" t="s">
        <v>7412</v>
      </c>
      <c r="Q7300" s="419" t="s">
        <v>9586</v>
      </c>
      <c r="R7300" s="420" t="s">
        <v>30848</v>
      </c>
      <c r="S7300" s="408">
        <v>45363</v>
      </c>
      <c r="T7300" s="413" t="s">
        <v>1415</v>
      </c>
      <c r="U7300" s="417" t="s">
        <v>1416</v>
      </c>
      <c r="V7300" s="421">
        <v>45428</v>
      </c>
      <c r="W7300" s="422" t="s">
        <v>30849</v>
      </c>
      <c r="X7300" s="417" t="s">
        <v>23286</v>
      </c>
      <c r="Y7300" s="8"/>
      <c r="Z7300" s="8" t="s">
        <v>1647</v>
      </c>
      <c r="AA7300" s="8"/>
      <c r="AB7300" s="414">
        <v>45352</v>
      </c>
      <c r="AC7300" s="4393">
        <v>45365</v>
      </c>
    </row>
    <row r="7301" spans="1:29" s="8" customFormat="1" hidden="1" x14ac:dyDescent="0.25">
      <c r="A7301" s="409">
        <v>7285</v>
      </c>
      <c r="B7301" s="414">
        <v>45352</v>
      </c>
      <c r="C7301" s="412">
        <f t="shared" si="113"/>
        <v>2024</v>
      </c>
      <c r="D7301" s="411" t="s">
        <v>27817</v>
      </c>
      <c r="E7301" s="415">
        <v>100389871</v>
      </c>
      <c r="F7301" s="416" t="s">
        <v>26547</v>
      </c>
      <c r="G7301" s="411" t="s">
        <v>613</v>
      </c>
      <c r="H7301" s="411" t="s">
        <v>702</v>
      </c>
      <c r="I7301" s="413" t="s">
        <v>632</v>
      </c>
      <c r="J7301" s="417">
        <v>60</v>
      </c>
      <c r="L7301" s="413" t="s">
        <v>27818</v>
      </c>
      <c r="M7301" s="413" t="s">
        <v>1427</v>
      </c>
      <c r="N7301" s="412" t="s">
        <v>1429</v>
      </c>
      <c r="O7301" s="413" t="s">
        <v>25500</v>
      </c>
      <c r="P7301" s="418" t="s">
        <v>30040</v>
      </c>
      <c r="Q7301" s="419" t="s">
        <v>9586</v>
      </c>
      <c r="R7301" s="420" t="s">
        <v>30041</v>
      </c>
      <c r="S7301" s="408">
        <v>45344</v>
      </c>
      <c r="T7301" s="413" t="s">
        <v>1415</v>
      </c>
      <c r="U7301" s="417" t="s">
        <v>1416</v>
      </c>
      <c r="V7301" s="421">
        <v>45418</v>
      </c>
      <c r="W7301" s="422" t="s">
        <v>30042</v>
      </c>
      <c r="X7301" s="417" t="s">
        <v>23286</v>
      </c>
      <c r="AB7301" s="414">
        <v>45352</v>
      </c>
    </row>
    <row r="7302" spans="1:29" s="8" customFormat="1" hidden="1" x14ac:dyDescent="0.25">
      <c r="A7302" s="409">
        <v>7286</v>
      </c>
      <c r="B7302" s="414">
        <v>45353</v>
      </c>
      <c r="C7302" s="412">
        <f t="shared" si="113"/>
        <v>2024</v>
      </c>
      <c r="D7302" s="411" t="s">
        <v>27628</v>
      </c>
      <c r="E7302" s="415">
        <v>100380868</v>
      </c>
      <c r="F7302" s="416" t="s">
        <v>8442</v>
      </c>
      <c r="G7302" s="411" t="s">
        <v>613</v>
      </c>
      <c r="H7302" s="411" t="s">
        <v>1519</v>
      </c>
      <c r="I7302" s="413" t="s">
        <v>635</v>
      </c>
      <c r="J7302" s="417">
        <v>376</v>
      </c>
      <c r="L7302" s="413" t="s">
        <v>27629</v>
      </c>
      <c r="M7302" s="413" t="s">
        <v>1427</v>
      </c>
      <c r="N7302" s="39" t="s">
        <v>1429</v>
      </c>
      <c r="O7302" s="413" t="s">
        <v>1712</v>
      </c>
      <c r="P7302" s="418" t="s">
        <v>7819</v>
      </c>
      <c r="Q7302" s="419" t="s">
        <v>9586</v>
      </c>
      <c r="R7302" s="420" t="s">
        <v>31970</v>
      </c>
      <c r="S7302" s="408">
        <v>45343</v>
      </c>
      <c r="T7302" s="413" t="s">
        <v>1415</v>
      </c>
      <c r="U7302" s="417" t="s">
        <v>1416</v>
      </c>
      <c r="V7302" s="421">
        <v>45454</v>
      </c>
      <c r="W7302" s="422" t="s">
        <v>26126</v>
      </c>
      <c r="X7302" s="417" t="s">
        <v>23286</v>
      </c>
      <c r="AB7302" s="414">
        <v>45353</v>
      </c>
    </row>
    <row r="7303" spans="1:29" s="8" customFormat="1" hidden="1" x14ac:dyDescent="0.25">
      <c r="A7303" s="1428">
        <v>7287</v>
      </c>
      <c r="B7303" s="109">
        <v>45353</v>
      </c>
      <c r="C7303" s="412">
        <f t="shared" si="113"/>
        <v>2024</v>
      </c>
      <c r="D7303" s="1910" t="s">
        <v>27730</v>
      </c>
      <c r="E7303" s="1892">
        <v>100234910</v>
      </c>
      <c r="F7303" s="1911" t="s">
        <v>8442</v>
      </c>
      <c r="G7303" s="1910" t="s">
        <v>613</v>
      </c>
      <c r="H7303" s="1910" t="s">
        <v>27731</v>
      </c>
      <c r="I7303" s="1912" t="s">
        <v>669</v>
      </c>
      <c r="J7303" s="1915" t="s">
        <v>27369</v>
      </c>
      <c r="K7303" s="1"/>
      <c r="L7303" s="1912" t="s">
        <v>27732</v>
      </c>
      <c r="M7303" s="114" t="s">
        <v>1427</v>
      </c>
      <c r="N7303" s="138" t="s">
        <v>1429</v>
      </c>
      <c r="O7303" s="1912" t="s">
        <v>1441</v>
      </c>
      <c r="P7303" s="1913" t="s">
        <v>27733</v>
      </c>
      <c r="Q7303" s="118"/>
      <c r="R7303" s="119"/>
      <c r="S7303" s="120"/>
      <c r="T7303" s="114"/>
      <c r="U7303" s="115"/>
      <c r="V7303" s="121"/>
      <c r="W7303" s="135"/>
      <c r="X7303" s="115"/>
      <c r="Y7303" s="1"/>
      <c r="Z7303" s="1877"/>
      <c r="AA7303" s="1"/>
      <c r="AB7303" s="109">
        <v>45353</v>
      </c>
      <c r="AC7303" s="1"/>
    </row>
    <row r="7304" spans="1:29" s="2902" customFormat="1" hidden="1" x14ac:dyDescent="0.25">
      <c r="A7304" s="2888">
        <v>7288</v>
      </c>
      <c r="B7304" s="2889">
        <v>45353</v>
      </c>
      <c r="C7304" s="412">
        <f t="shared" si="113"/>
        <v>2024</v>
      </c>
      <c r="D7304" s="2890" t="s">
        <v>27830</v>
      </c>
      <c r="E7304" s="2891" t="s">
        <v>606</v>
      </c>
      <c r="F7304" s="2892" t="s">
        <v>8442</v>
      </c>
      <c r="G7304" s="2890" t="s">
        <v>613</v>
      </c>
      <c r="H7304" s="2890" t="s">
        <v>729</v>
      </c>
      <c r="I7304" s="2893" t="s">
        <v>19916</v>
      </c>
      <c r="J7304" s="2894">
        <v>81</v>
      </c>
      <c r="L7304" s="3794" t="s">
        <v>27782</v>
      </c>
      <c r="M7304" s="2893" t="s">
        <v>1427</v>
      </c>
      <c r="N7304" s="2896" t="s">
        <v>1429</v>
      </c>
      <c r="O7304" s="2893"/>
      <c r="P7304" s="3795">
        <v>47079</v>
      </c>
      <c r="Q7304" s="2897"/>
      <c r="R7304" s="2898"/>
      <c r="S7304" s="2899"/>
      <c r="T7304" s="2893"/>
      <c r="U7304" s="2894"/>
      <c r="V7304" s="2900"/>
      <c r="W7304" s="2901" t="s">
        <v>1419</v>
      </c>
      <c r="X7304" s="2894" t="s">
        <v>32068</v>
      </c>
      <c r="Z7304" s="2902" t="s">
        <v>32067</v>
      </c>
      <c r="AB7304" s="2889">
        <v>45353</v>
      </c>
      <c r="AC7304" s="4397">
        <v>45363</v>
      </c>
    </row>
    <row r="7305" spans="1:29" x14ac:dyDescent="0.25">
      <c r="A7305" s="1428">
        <v>7289</v>
      </c>
      <c r="B7305" s="109">
        <v>45353</v>
      </c>
      <c r="C7305" s="412">
        <f t="shared" si="113"/>
        <v>2024</v>
      </c>
      <c r="D7305" s="1910"/>
      <c r="E7305" s="1933" t="s">
        <v>606</v>
      </c>
      <c r="F7305" s="1934" t="s">
        <v>8442</v>
      </c>
      <c r="G7305" s="1935" t="s">
        <v>613</v>
      </c>
      <c r="H7305" s="1935" t="s">
        <v>760</v>
      </c>
      <c r="I7305" s="1936" t="s">
        <v>759</v>
      </c>
      <c r="J7305" s="1915">
        <v>37</v>
      </c>
      <c r="K7305" s="8" t="s">
        <v>14259</v>
      </c>
      <c r="L7305" s="1912" t="s">
        <v>27784</v>
      </c>
      <c r="M7305" s="114" t="s">
        <v>1427</v>
      </c>
      <c r="N7305" s="138" t="s">
        <v>1429</v>
      </c>
      <c r="O7305" s="1912"/>
      <c r="P7305" s="2280">
        <v>27437</v>
      </c>
      <c r="Q7305" s="118"/>
      <c r="R7305" s="119"/>
      <c r="S7305" s="120"/>
      <c r="T7305" s="114"/>
      <c r="U7305" s="115"/>
      <c r="V7305" s="121"/>
      <c r="W7305" s="135"/>
      <c r="X7305" s="115"/>
      <c r="Y7305" s="1937" t="s">
        <v>27783</v>
      </c>
      <c r="Z7305" s="1877"/>
      <c r="AB7305" s="109">
        <v>45353</v>
      </c>
    </row>
    <row r="7306" spans="1:29" hidden="1" x14ac:dyDescent="0.25">
      <c r="A7306" s="1428">
        <v>7290</v>
      </c>
      <c r="B7306" s="109">
        <v>45354</v>
      </c>
      <c r="C7306" s="412">
        <f t="shared" si="113"/>
        <v>2024</v>
      </c>
      <c r="D7306" s="1935" t="s">
        <v>27785</v>
      </c>
      <c r="E7306" s="1933">
        <v>100419902</v>
      </c>
      <c r="F7306" s="1934" t="s">
        <v>8442</v>
      </c>
      <c r="G7306" s="1935" t="s">
        <v>613</v>
      </c>
      <c r="H7306" s="1935" t="s">
        <v>1714</v>
      </c>
      <c r="I7306" s="1936" t="s">
        <v>655</v>
      </c>
      <c r="J7306" s="1915">
        <v>2</v>
      </c>
      <c r="K7306" s="1937"/>
      <c r="L7306" s="1912" t="s">
        <v>27786</v>
      </c>
      <c r="M7306" s="114" t="s">
        <v>1427</v>
      </c>
      <c r="N7306" s="138" t="s">
        <v>1429</v>
      </c>
      <c r="O7306" s="1912"/>
      <c r="P7306" s="2280">
        <v>26474</v>
      </c>
      <c r="Q7306" s="118"/>
      <c r="R7306" s="119"/>
      <c r="S7306" s="120"/>
      <c r="T7306" s="114"/>
      <c r="U7306" s="115"/>
      <c r="V7306" s="121"/>
      <c r="W7306" s="135"/>
      <c r="X7306" s="115"/>
      <c r="Y7306" s="1937"/>
      <c r="Z7306" s="1877">
        <v>540804</v>
      </c>
      <c r="AA7306" s="1937" t="s">
        <v>27787</v>
      </c>
      <c r="AB7306" s="109">
        <v>45354</v>
      </c>
    </row>
    <row r="7307" spans="1:29" hidden="1" x14ac:dyDescent="0.25">
      <c r="A7307" s="1428">
        <v>7291</v>
      </c>
      <c r="B7307" s="109">
        <v>45355</v>
      </c>
      <c r="C7307" s="412">
        <f t="shared" si="113"/>
        <v>2024</v>
      </c>
      <c r="D7307" s="113" t="s">
        <v>27596</v>
      </c>
      <c r="E7307" s="111">
        <v>100352885</v>
      </c>
      <c r="F7307" s="1878" t="s">
        <v>8442</v>
      </c>
      <c r="G7307" s="1879" t="s">
        <v>613</v>
      </c>
      <c r="H7307" s="1879" t="s">
        <v>679</v>
      </c>
      <c r="I7307" s="1880" t="s">
        <v>635</v>
      </c>
      <c r="J7307" s="115">
        <v>27</v>
      </c>
      <c r="L7307" s="1880" t="s">
        <v>27597</v>
      </c>
      <c r="M7307" s="114" t="s">
        <v>1427</v>
      </c>
      <c r="N7307" s="138" t="s">
        <v>1429</v>
      </c>
      <c r="O7307" s="1880" t="s">
        <v>1446</v>
      </c>
      <c r="P7307" s="3545" t="s">
        <v>27598</v>
      </c>
      <c r="Q7307" s="118"/>
      <c r="R7307" s="119"/>
      <c r="S7307" s="120"/>
      <c r="T7307" s="114"/>
      <c r="U7307" s="115"/>
      <c r="V7307" s="121"/>
      <c r="W7307" s="135"/>
      <c r="X7307" s="115"/>
      <c r="Z7307" s="1881" t="s">
        <v>6281</v>
      </c>
      <c r="AB7307" s="109">
        <v>45355</v>
      </c>
    </row>
    <row r="7308" spans="1:29" hidden="1" x14ac:dyDescent="0.25">
      <c r="A7308" s="1428">
        <v>7292</v>
      </c>
      <c r="B7308" s="109">
        <v>45355</v>
      </c>
      <c r="C7308" s="412">
        <f t="shared" si="113"/>
        <v>2024</v>
      </c>
      <c r="D7308" s="113" t="s">
        <v>27599</v>
      </c>
      <c r="E7308" s="111">
        <v>100352886</v>
      </c>
      <c r="F7308" s="1878" t="s">
        <v>8442</v>
      </c>
      <c r="G7308" s="1879" t="s">
        <v>613</v>
      </c>
      <c r="H7308" s="1879" t="s">
        <v>679</v>
      </c>
      <c r="I7308" s="1880" t="s">
        <v>635</v>
      </c>
      <c r="J7308" s="115">
        <v>28</v>
      </c>
      <c r="L7308" s="1880" t="s">
        <v>27600</v>
      </c>
      <c r="M7308" s="114" t="s">
        <v>1427</v>
      </c>
      <c r="N7308" s="138" t="s">
        <v>1429</v>
      </c>
      <c r="O7308" s="1880" t="s">
        <v>1446</v>
      </c>
      <c r="P7308" s="3545" t="s">
        <v>624</v>
      </c>
      <c r="Q7308" s="118"/>
      <c r="R7308" s="119"/>
      <c r="S7308" s="120"/>
      <c r="T7308" s="114"/>
      <c r="U7308" s="115"/>
      <c r="V7308" s="121"/>
      <c r="W7308" s="135"/>
      <c r="X7308" s="115"/>
      <c r="Z7308" s="1881" t="s">
        <v>6281</v>
      </c>
      <c r="AB7308" s="109">
        <v>45355</v>
      </c>
    </row>
    <row r="7309" spans="1:29" s="8" customFormat="1" hidden="1" x14ac:dyDescent="0.25">
      <c r="A7309" s="409">
        <v>7293</v>
      </c>
      <c r="B7309" s="414">
        <v>45355</v>
      </c>
      <c r="C7309" s="412">
        <f t="shared" si="113"/>
        <v>2024</v>
      </c>
      <c r="D7309" s="411" t="s">
        <v>27603</v>
      </c>
      <c r="E7309" s="415" t="s">
        <v>606</v>
      </c>
      <c r="F7309" s="416" t="s">
        <v>8442</v>
      </c>
      <c r="G7309" s="411" t="s">
        <v>613</v>
      </c>
      <c r="H7309" s="411" t="s">
        <v>696</v>
      </c>
      <c r="I7309" s="413" t="s">
        <v>635</v>
      </c>
      <c r="J7309" s="417">
        <v>69</v>
      </c>
      <c r="L7309" s="413" t="s">
        <v>27604</v>
      </c>
      <c r="M7309" s="413" t="s">
        <v>1427</v>
      </c>
      <c r="N7309" s="39" t="s">
        <v>1429</v>
      </c>
      <c r="O7309" s="413" t="s">
        <v>1446</v>
      </c>
      <c r="P7309" s="413" t="s">
        <v>27605</v>
      </c>
      <c r="Q7309" s="419" t="s">
        <v>9586</v>
      </c>
      <c r="R7309" s="420" t="s">
        <v>31882</v>
      </c>
      <c r="S7309" s="408">
        <v>45344</v>
      </c>
      <c r="T7309" s="413" t="s">
        <v>1415</v>
      </c>
      <c r="U7309" s="417" t="s">
        <v>1416</v>
      </c>
      <c r="V7309" s="421">
        <v>45453</v>
      </c>
      <c r="W7309" s="422" t="s">
        <v>14484</v>
      </c>
      <c r="X7309" s="417" t="s">
        <v>23286</v>
      </c>
      <c r="AB7309" s="414">
        <v>45355</v>
      </c>
    </row>
    <row r="7310" spans="1:29" hidden="1" x14ac:dyDescent="0.25">
      <c r="A7310" s="1428">
        <v>7294</v>
      </c>
      <c r="B7310" s="109">
        <v>45355</v>
      </c>
      <c r="C7310" s="412">
        <f t="shared" si="113"/>
        <v>2024</v>
      </c>
      <c r="D7310" s="1888" t="s">
        <v>27606</v>
      </c>
      <c r="E7310" s="111">
        <v>100393863</v>
      </c>
      <c r="F7310" s="1889" t="s">
        <v>8443</v>
      </c>
      <c r="G7310" s="1888" t="s">
        <v>613</v>
      </c>
      <c r="H7310" s="1888" t="s">
        <v>693</v>
      </c>
      <c r="I7310" s="1886" t="s">
        <v>792</v>
      </c>
      <c r="J7310" s="115">
        <v>74</v>
      </c>
      <c r="L7310" s="1886" t="s">
        <v>27607</v>
      </c>
      <c r="M7310" s="114" t="s">
        <v>1427</v>
      </c>
      <c r="N7310" s="138" t="s">
        <v>1429</v>
      </c>
      <c r="O7310" s="1886" t="s">
        <v>4297</v>
      </c>
      <c r="P7310" s="1890" t="s">
        <v>27608</v>
      </c>
      <c r="Q7310" s="118"/>
      <c r="R7310" s="119"/>
      <c r="S7310" s="120"/>
      <c r="T7310" s="114"/>
      <c r="U7310" s="115"/>
      <c r="V7310" s="121"/>
      <c r="W7310" s="135"/>
      <c r="X7310" s="115"/>
      <c r="AB7310" s="109">
        <v>45355</v>
      </c>
    </row>
    <row r="7311" spans="1:29" s="8" customFormat="1" hidden="1" x14ac:dyDescent="0.25">
      <c r="A7311" s="409">
        <v>7295</v>
      </c>
      <c r="B7311" s="414">
        <v>45355</v>
      </c>
      <c r="C7311" s="412">
        <f t="shared" si="113"/>
        <v>2024</v>
      </c>
      <c r="D7311" s="411" t="s">
        <v>27609</v>
      </c>
      <c r="E7311" s="415" t="s">
        <v>606</v>
      </c>
      <c r="F7311" s="416" t="s">
        <v>8442</v>
      </c>
      <c r="G7311" s="411" t="s">
        <v>613</v>
      </c>
      <c r="H7311" s="411" t="s">
        <v>696</v>
      </c>
      <c r="I7311" s="413" t="s">
        <v>756</v>
      </c>
      <c r="J7311" s="417">
        <v>269</v>
      </c>
      <c r="L7311" s="413" t="s">
        <v>27615</v>
      </c>
      <c r="M7311" s="413" t="s">
        <v>1427</v>
      </c>
      <c r="N7311" s="39" t="s">
        <v>1429</v>
      </c>
      <c r="O7311" s="413" t="s">
        <v>1441</v>
      </c>
      <c r="P7311" s="418" t="s">
        <v>27955</v>
      </c>
      <c r="Q7311" s="419" t="s">
        <v>9586</v>
      </c>
      <c r="R7311" s="420" t="s">
        <v>31880</v>
      </c>
      <c r="S7311" s="408">
        <v>45343</v>
      </c>
      <c r="T7311" s="413" t="s">
        <v>1415</v>
      </c>
      <c r="U7311" s="417" t="s">
        <v>1416</v>
      </c>
      <c r="V7311" s="421">
        <v>45453</v>
      </c>
      <c r="W7311" s="422" t="s">
        <v>31881</v>
      </c>
      <c r="X7311" s="417" t="s">
        <v>23286</v>
      </c>
      <c r="AB7311" s="414">
        <v>45355</v>
      </c>
    </row>
    <row r="7312" spans="1:29" s="8" customFormat="1" hidden="1" x14ac:dyDescent="0.25">
      <c r="A7312" s="409">
        <v>7296</v>
      </c>
      <c r="B7312" s="414">
        <v>45355</v>
      </c>
      <c r="C7312" s="412">
        <f t="shared" si="113"/>
        <v>2024</v>
      </c>
      <c r="D7312" s="411" t="s">
        <v>27637</v>
      </c>
      <c r="E7312" s="415">
        <v>100382189</v>
      </c>
      <c r="F7312" s="416" t="s">
        <v>8442</v>
      </c>
      <c r="G7312" s="411" t="s">
        <v>613</v>
      </c>
      <c r="H7312" s="411" t="s">
        <v>659</v>
      </c>
      <c r="I7312" s="413" t="s">
        <v>616</v>
      </c>
      <c r="J7312" s="417">
        <v>7</v>
      </c>
      <c r="L7312" s="413" t="s">
        <v>27638</v>
      </c>
      <c r="M7312" s="413" t="s">
        <v>1427</v>
      </c>
      <c r="N7312" s="39" t="s">
        <v>1429</v>
      </c>
      <c r="O7312" s="413" t="s">
        <v>1325</v>
      </c>
      <c r="P7312" s="418" t="s">
        <v>27639</v>
      </c>
      <c r="Q7312" s="419" t="s">
        <v>9586</v>
      </c>
      <c r="R7312" s="420" t="s">
        <v>31583</v>
      </c>
      <c r="S7312" s="408">
        <v>45344</v>
      </c>
      <c r="T7312" s="413" t="s">
        <v>1415</v>
      </c>
      <c r="U7312" s="417" t="s">
        <v>1416</v>
      </c>
      <c r="V7312" s="421">
        <v>45447</v>
      </c>
      <c r="W7312" s="422" t="s">
        <v>31584</v>
      </c>
      <c r="X7312" s="417" t="s">
        <v>23286</v>
      </c>
      <c r="AB7312" s="414">
        <v>45355</v>
      </c>
    </row>
    <row r="7313" spans="1:29" s="8" customFormat="1" hidden="1" x14ac:dyDescent="0.25">
      <c r="A7313" s="409">
        <v>7297</v>
      </c>
      <c r="B7313" s="414">
        <v>45355</v>
      </c>
      <c r="C7313" s="412">
        <f t="shared" ref="C7313:C7376" si="114">YEAR(B7313)</f>
        <v>2024</v>
      </c>
      <c r="D7313" s="411" t="s">
        <v>27640</v>
      </c>
      <c r="E7313" s="415">
        <v>100408919</v>
      </c>
      <c r="F7313" s="416" t="s">
        <v>8442</v>
      </c>
      <c r="G7313" s="411" t="s">
        <v>613</v>
      </c>
      <c r="H7313" s="411" t="s">
        <v>16280</v>
      </c>
      <c r="I7313" s="413" t="s">
        <v>653</v>
      </c>
      <c r="J7313" s="417">
        <v>53</v>
      </c>
      <c r="L7313" s="413" t="s">
        <v>27641</v>
      </c>
      <c r="M7313" s="413" t="s">
        <v>1427</v>
      </c>
      <c r="N7313" s="39" t="s">
        <v>1429</v>
      </c>
      <c r="O7313" s="413" t="s">
        <v>1433</v>
      </c>
      <c r="P7313" s="418" t="s">
        <v>27642</v>
      </c>
      <c r="Q7313" s="419" t="s">
        <v>9586</v>
      </c>
      <c r="R7313" s="420" t="s">
        <v>32263</v>
      </c>
      <c r="S7313" s="408">
        <v>45344</v>
      </c>
      <c r="T7313" s="413" t="s">
        <v>1415</v>
      </c>
      <c r="U7313" s="417" t="s">
        <v>1416</v>
      </c>
      <c r="V7313" s="421">
        <v>45463</v>
      </c>
      <c r="W7313" s="422" t="s">
        <v>32264</v>
      </c>
      <c r="X7313" s="417" t="s">
        <v>23286</v>
      </c>
      <c r="AB7313" s="414">
        <v>45355</v>
      </c>
    </row>
    <row r="7314" spans="1:29" hidden="1" x14ac:dyDescent="0.25">
      <c r="A7314" s="1428">
        <v>7298</v>
      </c>
      <c r="B7314" s="109">
        <v>45356</v>
      </c>
      <c r="C7314" s="412">
        <f t="shared" si="114"/>
        <v>2024</v>
      </c>
      <c r="D7314" s="137" t="s">
        <v>27613</v>
      </c>
      <c r="E7314" s="141">
        <v>100409814</v>
      </c>
      <c r="F7314" s="1882" t="s">
        <v>8442</v>
      </c>
      <c r="G7314" s="1883" t="s">
        <v>613</v>
      </c>
      <c r="H7314" s="1883" t="s">
        <v>10521</v>
      </c>
      <c r="I7314" s="1884" t="s">
        <v>713</v>
      </c>
      <c r="J7314" s="124">
        <v>26</v>
      </c>
      <c r="K7314" s="1887"/>
      <c r="L7314" s="1884" t="s">
        <v>27614</v>
      </c>
      <c r="M7314" s="114" t="s">
        <v>1427</v>
      </c>
      <c r="N7314" s="138" t="s">
        <v>1429</v>
      </c>
      <c r="O7314" s="1884" t="s">
        <v>1446</v>
      </c>
      <c r="P7314" s="3554" t="s">
        <v>15703</v>
      </c>
      <c r="Q7314" s="128"/>
      <c r="R7314" s="129"/>
      <c r="S7314" s="130"/>
      <c r="T7314" s="126"/>
      <c r="U7314" s="124"/>
      <c r="V7314" s="131"/>
      <c r="W7314" s="122"/>
      <c r="X7314" s="124"/>
      <c r="Y7314" s="1887"/>
      <c r="AB7314" s="109">
        <v>45356</v>
      </c>
    </row>
    <row r="7315" spans="1:29" s="8" customFormat="1" hidden="1" x14ac:dyDescent="0.25">
      <c r="A7315" s="409">
        <v>7299</v>
      </c>
      <c r="B7315" s="414">
        <v>45356</v>
      </c>
      <c r="C7315" s="412">
        <f t="shared" si="114"/>
        <v>2024</v>
      </c>
      <c r="D7315" s="22" t="s">
        <v>27626</v>
      </c>
      <c r="E7315" s="23">
        <v>100391867</v>
      </c>
      <c r="F7315" s="24" t="s">
        <v>8442</v>
      </c>
      <c r="G7315" s="22" t="s">
        <v>613</v>
      </c>
      <c r="H7315" s="22" t="s">
        <v>1779</v>
      </c>
      <c r="I7315" s="26" t="s">
        <v>2226</v>
      </c>
      <c r="J7315" s="25">
        <v>200</v>
      </c>
      <c r="L7315" s="26" t="s">
        <v>27627</v>
      </c>
      <c r="M7315" s="413" t="s">
        <v>1427</v>
      </c>
      <c r="N7315" s="39" t="s">
        <v>1429</v>
      </c>
      <c r="O7315" s="26" t="s">
        <v>1460</v>
      </c>
      <c r="P7315" s="27" t="s">
        <v>8820</v>
      </c>
      <c r="Q7315" s="28" t="s">
        <v>9586</v>
      </c>
      <c r="R7315" s="29" t="s">
        <v>31575</v>
      </c>
      <c r="S7315" s="30">
        <v>45344</v>
      </c>
      <c r="T7315" s="26" t="s">
        <v>1415</v>
      </c>
      <c r="U7315" s="25" t="s">
        <v>1416</v>
      </c>
      <c r="V7315" s="31">
        <v>45447</v>
      </c>
      <c r="W7315" s="99" t="s">
        <v>31576</v>
      </c>
      <c r="X7315" s="25" t="s">
        <v>23286</v>
      </c>
      <c r="AB7315" s="414">
        <v>45356</v>
      </c>
    </row>
    <row r="7316" spans="1:29" hidden="1" x14ac:dyDescent="0.25">
      <c r="A7316" s="1428">
        <v>7300</v>
      </c>
      <c r="B7316" s="109">
        <v>45356</v>
      </c>
      <c r="C7316" s="412">
        <f t="shared" si="114"/>
        <v>2024</v>
      </c>
      <c r="D7316" s="137" t="s">
        <v>27676</v>
      </c>
      <c r="E7316" s="141">
        <v>100352890</v>
      </c>
      <c r="F7316" s="3360" t="s">
        <v>8442</v>
      </c>
      <c r="G7316" s="1901" t="s">
        <v>613</v>
      </c>
      <c r="H7316" s="1901" t="s">
        <v>679</v>
      </c>
      <c r="I7316" s="3434" t="s">
        <v>635</v>
      </c>
      <c r="J7316" s="124">
        <v>32</v>
      </c>
      <c r="L7316" s="3434" t="s">
        <v>27677</v>
      </c>
      <c r="M7316" s="114" t="s">
        <v>1427</v>
      </c>
      <c r="N7316" s="138" t="s">
        <v>1429</v>
      </c>
      <c r="O7316" s="3434" t="s">
        <v>1446</v>
      </c>
      <c r="P7316" s="1903" t="s">
        <v>11701</v>
      </c>
      <c r="Q7316" s="128"/>
      <c r="R7316" s="129"/>
      <c r="S7316" s="130"/>
      <c r="T7316" s="126"/>
      <c r="U7316" s="124"/>
      <c r="V7316" s="131"/>
      <c r="W7316" s="122"/>
      <c r="X7316" s="124"/>
      <c r="Z7316" s="1902" t="s">
        <v>6281</v>
      </c>
      <c r="AB7316" s="109">
        <v>45356</v>
      </c>
    </row>
    <row r="7317" spans="1:29" s="8" customFormat="1" hidden="1" x14ac:dyDescent="0.25">
      <c r="A7317" s="409">
        <v>7301</v>
      </c>
      <c r="B7317" s="414">
        <v>45356</v>
      </c>
      <c r="C7317" s="412">
        <f t="shared" si="114"/>
        <v>2024</v>
      </c>
      <c r="D7317" s="411" t="s">
        <v>27678</v>
      </c>
      <c r="E7317" s="415" t="s">
        <v>606</v>
      </c>
      <c r="F7317" s="416" t="s">
        <v>8442</v>
      </c>
      <c r="G7317" s="411" t="s">
        <v>613</v>
      </c>
      <c r="H7317" s="411" t="s">
        <v>652</v>
      </c>
      <c r="I7317" s="413" t="s">
        <v>713</v>
      </c>
      <c r="J7317" s="417">
        <v>144</v>
      </c>
      <c r="L7317" s="413" t="s">
        <v>27679</v>
      </c>
      <c r="M7317" s="413" t="s">
        <v>1427</v>
      </c>
      <c r="N7317" s="39" t="s">
        <v>1429</v>
      </c>
      <c r="O7317" s="413" t="s">
        <v>1441</v>
      </c>
      <c r="P7317" s="418" t="s">
        <v>27680</v>
      </c>
      <c r="Q7317" s="419" t="s">
        <v>9586</v>
      </c>
      <c r="R7317" s="420" t="s">
        <v>31968</v>
      </c>
      <c r="S7317" s="408">
        <v>45343</v>
      </c>
      <c r="T7317" s="413" t="s">
        <v>1415</v>
      </c>
      <c r="U7317" s="417" t="s">
        <v>1416</v>
      </c>
      <c r="V7317" s="421">
        <v>45454</v>
      </c>
      <c r="W7317" s="422" t="s">
        <v>31969</v>
      </c>
      <c r="X7317" s="417" t="s">
        <v>23286</v>
      </c>
      <c r="AB7317" s="414">
        <v>45356</v>
      </c>
    </row>
    <row r="7318" spans="1:29" s="8" customFormat="1" hidden="1" x14ac:dyDescent="0.25">
      <c r="A7318" s="409">
        <v>7302</v>
      </c>
      <c r="B7318" s="414">
        <v>45356</v>
      </c>
      <c r="C7318" s="412">
        <f t="shared" si="114"/>
        <v>2024</v>
      </c>
      <c r="D7318" s="411" t="s">
        <v>27681</v>
      </c>
      <c r="E7318" s="415">
        <v>100362632</v>
      </c>
      <c r="F7318" s="416" t="s">
        <v>8442</v>
      </c>
      <c r="G7318" s="411" t="s">
        <v>613</v>
      </c>
      <c r="H7318" s="411" t="s">
        <v>715</v>
      </c>
      <c r="I7318" s="413" t="s">
        <v>636</v>
      </c>
      <c r="J7318" s="417">
        <v>88</v>
      </c>
      <c r="L7318" s="413" t="s">
        <v>27682</v>
      </c>
      <c r="M7318" s="413" t="s">
        <v>1427</v>
      </c>
      <c r="N7318" s="39" t="s">
        <v>1429</v>
      </c>
      <c r="O7318" s="413" t="s">
        <v>1521</v>
      </c>
      <c r="P7318" s="418" t="s">
        <v>27683</v>
      </c>
      <c r="Q7318" s="419" t="s">
        <v>9586</v>
      </c>
      <c r="R7318" s="420" t="s">
        <v>31831</v>
      </c>
      <c r="S7318" s="408">
        <v>45343</v>
      </c>
      <c r="T7318" s="413" t="s">
        <v>1415</v>
      </c>
      <c r="U7318" s="417" t="s">
        <v>1416</v>
      </c>
      <c r="V7318" s="421">
        <v>45451</v>
      </c>
      <c r="W7318" s="422" t="s">
        <v>31832</v>
      </c>
      <c r="X7318" s="417" t="s">
        <v>23286</v>
      </c>
      <c r="Z7318" s="8" t="s">
        <v>1647</v>
      </c>
      <c r="AB7318" s="414">
        <v>45356</v>
      </c>
    </row>
    <row r="7319" spans="1:29" hidden="1" x14ac:dyDescent="0.25">
      <c r="A7319" s="409">
        <v>7303</v>
      </c>
      <c r="B7319" s="414">
        <v>45356</v>
      </c>
      <c r="C7319" s="412">
        <f t="shared" si="114"/>
        <v>2024</v>
      </c>
      <c r="D7319" s="411" t="s">
        <v>27684</v>
      </c>
      <c r="E7319" s="415">
        <v>100376790</v>
      </c>
      <c r="F7319" s="416" t="s">
        <v>8442</v>
      </c>
      <c r="G7319" s="411" t="s">
        <v>613</v>
      </c>
      <c r="H7319" s="411" t="s">
        <v>715</v>
      </c>
      <c r="I7319" s="413" t="s">
        <v>713</v>
      </c>
      <c r="J7319" s="417">
        <v>96</v>
      </c>
      <c r="K7319" s="8"/>
      <c r="L7319" s="409">
        <v>41166263</v>
      </c>
      <c r="M7319" s="413" t="s">
        <v>1427</v>
      </c>
      <c r="N7319" s="39" t="s">
        <v>1429</v>
      </c>
      <c r="O7319" s="413" t="s">
        <v>1712</v>
      </c>
      <c r="P7319" s="418" t="s">
        <v>27685</v>
      </c>
      <c r="Q7319" s="419" t="s">
        <v>9586</v>
      </c>
      <c r="R7319" s="420" t="s">
        <v>30713</v>
      </c>
      <c r="S7319" s="408">
        <v>45344</v>
      </c>
      <c r="T7319" s="413" t="s">
        <v>1415</v>
      </c>
      <c r="U7319" s="417" t="s">
        <v>1416</v>
      </c>
      <c r="V7319" s="421">
        <v>45427</v>
      </c>
      <c r="W7319" s="422" t="s">
        <v>30714</v>
      </c>
      <c r="X7319" s="417" t="s">
        <v>23286</v>
      </c>
      <c r="Y7319" s="8"/>
      <c r="Z7319" s="8" t="s">
        <v>1647</v>
      </c>
      <c r="AA7319" s="8"/>
      <c r="AB7319" s="414">
        <v>45356</v>
      </c>
      <c r="AC7319" s="8"/>
    </row>
    <row r="7320" spans="1:29" s="8" customFormat="1" hidden="1" x14ac:dyDescent="0.25">
      <c r="A7320" s="1428">
        <v>7304</v>
      </c>
      <c r="B7320" s="109">
        <v>45356</v>
      </c>
      <c r="C7320" s="412">
        <f t="shared" si="114"/>
        <v>2024</v>
      </c>
      <c r="D7320" s="1923" t="s">
        <v>27768</v>
      </c>
      <c r="E7320" s="1924" t="s">
        <v>606</v>
      </c>
      <c r="F7320" s="2134" t="s">
        <v>8442</v>
      </c>
      <c r="G7320" s="1923" t="s">
        <v>613</v>
      </c>
      <c r="H7320" s="1923" t="s">
        <v>802</v>
      </c>
      <c r="I7320" s="1926" t="s">
        <v>25338</v>
      </c>
      <c r="J7320" s="115">
        <v>47</v>
      </c>
      <c r="K7320" s="1"/>
      <c r="L7320" s="134">
        <v>14405</v>
      </c>
      <c r="M7320" s="114" t="s">
        <v>1427</v>
      </c>
      <c r="N7320" s="138" t="s">
        <v>1429</v>
      </c>
      <c r="O7320" s="1926" t="s">
        <v>1433</v>
      </c>
      <c r="P7320" s="1927" t="s">
        <v>27769</v>
      </c>
      <c r="Q7320" s="118"/>
      <c r="R7320" s="119"/>
      <c r="S7320" s="120"/>
      <c r="T7320" s="114"/>
      <c r="U7320" s="115"/>
      <c r="V7320" s="121"/>
      <c r="W7320" s="135"/>
      <c r="X7320" s="115"/>
      <c r="Y7320" s="1"/>
      <c r="Z7320" s="2043" t="s">
        <v>28163</v>
      </c>
      <c r="AA7320" s="1"/>
      <c r="AB7320" s="109">
        <v>45356</v>
      </c>
      <c r="AC7320" s="1"/>
    </row>
    <row r="7321" spans="1:29" hidden="1" x14ac:dyDescent="0.25">
      <c r="A7321" s="409">
        <v>7305</v>
      </c>
      <c r="B7321" s="414">
        <v>45357</v>
      </c>
      <c r="C7321" s="412">
        <f t="shared" si="114"/>
        <v>2024</v>
      </c>
      <c r="D7321" s="411" t="s">
        <v>27734</v>
      </c>
      <c r="E7321" s="415">
        <v>100359385</v>
      </c>
      <c r="F7321" s="416" t="s">
        <v>8442</v>
      </c>
      <c r="G7321" s="411" t="s">
        <v>613</v>
      </c>
      <c r="H7321" s="411" t="s">
        <v>802</v>
      </c>
      <c r="I7321" s="413" t="s">
        <v>656</v>
      </c>
      <c r="J7321" s="417">
        <v>106</v>
      </c>
      <c r="K7321" s="8"/>
      <c r="L7321" s="413" t="s">
        <v>27735</v>
      </c>
      <c r="M7321" s="413" t="s">
        <v>1427</v>
      </c>
      <c r="N7321" s="39" t="s">
        <v>1429</v>
      </c>
      <c r="O7321" s="413" t="s">
        <v>1460</v>
      </c>
      <c r="P7321" s="418" t="s">
        <v>27736</v>
      </c>
      <c r="Q7321" s="419" t="s">
        <v>9586</v>
      </c>
      <c r="R7321" s="420" t="s">
        <v>31057</v>
      </c>
      <c r="S7321" s="408">
        <v>45343</v>
      </c>
      <c r="T7321" s="413" t="s">
        <v>1415</v>
      </c>
      <c r="U7321" s="417" t="s">
        <v>1416</v>
      </c>
      <c r="V7321" s="421">
        <v>45435</v>
      </c>
      <c r="W7321" s="422" t="s">
        <v>31058</v>
      </c>
      <c r="X7321" s="417" t="s">
        <v>23286</v>
      </c>
      <c r="Y7321" s="8"/>
      <c r="Z7321" s="8"/>
      <c r="AA7321" s="8"/>
      <c r="AB7321" s="414">
        <v>45357</v>
      </c>
      <c r="AC7321" s="8"/>
    </row>
    <row r="7322" spans="1:29" s="8" customFormat="1" hidden="1" x14ac:dyDescent="0.25">
      <c r="A7322" s="409">
        <v>7306</v>
      </c>
      <c r="B7322" s="414">
        <v>45357</v>
      </c>
      <c r="C7322" s="412">
        <f t="shared" si="114"/>
        <v>2024</v>
      </c>
      <c r="D7322" s="22" t="s">
        <v>15991</v>
      </c>
      <c r="E7322" s="23" t="s">
        <v>606</v>
      </c>
      <c r="F7322" s="24" t="s">
        <v>8442</v>
      </c>
      <c r="G7322" s="22" t="s">
        <v>613</v>
      </c>
      <c r="H7322" s="22" t="s">
        <v>646</v>
      </c>
      <c r="I7322" s="26" t="s">
        <v>37</v>
      </c>
      <c r="J7322" s="25">
        <v>293</v>
      </c>
      <c r="L7322" s="26" t="s">
        <v>27737</v>
      </c>
      <c r="M7322" s="413" t="s">
        <v>1427</v>
      </c>
      <c r="N7322" s="39" t="s">
        <v>1429</v>
      </c>
      <c r="O7322" s="26" t="s">
        <v>1446</v>
      </c>
      <c r="P7322" s="27" t="s">
        <v>29331</v>
      </c>
      <c r="Q7322" s="28" t="s">
        <v>9586</v>
      </c>
      <c r="R7322" s="29" t="s">
        <v>29332</v>
      </c>
      <c r="S7322" s="30">
        <v>45344</v>
      </c>
      <c r="T7322" s="26" t="s">
        <v>1415</v>
      </c>
      <c r="U7322" s="25" t="s">
        <v>1416</v>
      </c>
      <c r="V7322" s="31">
        <v>45400</v>
      </c>
      <c r="W7322" s="99" t="s">
        <v>29333</v>
      </c>
      <c r="X7322" s="25" t="s">
        <v>23286</v>
      </c>
      <c r="AB7322" s="414">
        <v>45357</v>
      </c>
    </row>
    <row r="7323" spans="1:29" hidden="1" x14ac:dyDescent="0.25">
      <c r="A7323" s="409">
        <v>7307</v>
      </c>
      <c r="B7323" s="414">
        <v>45357</v>
      </c>
      <c r="C7323" s="412">
        <f t="shared" si="114"/>
        <v>2024</v>
      </c>
      <c r="D7323" s="22" t="s">
        <v>27738</v>
      </c>
      <c r="E7323" s="23">
        <v>100389031</v>
      </c>
      <c r="F7323" s="24" t="s">
        <v>8442</v>
      </c>
      <c r="G7323" s="22" t="s">
        <v>613</v>
      </c>
      <c r="H7323" s="22" t="s">
        <v>720</v>
      </c>
      <c r="I7323" s="26" t="s">
        <v>756</v>
      </c>
      <c r="J7323" s="25">
        <v>12</v>
      </c>
      <c r="K7323" s="8"/>
      <c r="L7323" s="26" t="s">
        <v>27739</v>
      </c>
      <c r="M7323" s="413" t="s">
        <v>1427</v>
      </c>
      <c r="N7323" s="39" t="s">
        <v>1429</v>
      </c>
      <c r="O7323" s="26" t="s">
        <v>1446</v>
      </c>
      <c r="P7323" s="27" t="s">
        <v>27740</v>
      </c>
      <c r="Q7323" s="28" t="s">
        <v>9586</v>
      </c>
      <c r="R7323" s="29" t="s">
        <v>30211</v>
      </c>
      <c r="S7323" s="30">
        <v>45343</v>
      </c>
      <c r="T7323" s="26" t="s">
        <v>1415</v>
      </c>
      <c r="U7323" s="25" t="s">
        <v>1416</v>
      </c>
      <c r="V7323" s="31">
        <v>45422</v>
      </c>
      <c r="W7323" s="99" t="s">
        <v>30212</v>
      </c>
      <c r="X7323" s="25" t="s">
        <v>23286</v>
      </c>
      <c r="Y7323" s="8"/>
      <c r="Z7323" s="8"/>
      <c r="AA7323" s="8"/>
      <c r="AB7323" s="414">
        <v>45357</v>
      </c>
      <c r="AC7323" s="8"/>
    </row>
    <row r="7324" spans="1:29" s="8" customFormat="1" hidden="1" x14ac:dyDescent="0.25">
      <c r="A7324" s="409">
        <v>7308</v>
      </c>
      <c r="B7324" s="414">
        <v>45357</v>
      </c>
      <c r="C7324" s="412">
        <f t="shared" si="114"/>
        <v>2024</v>
      </c>
      <c r="D7324" s="411" t="s">
        <v>27765</v>
      </c>
      <c r="E7324" s="415">
        <v>100366843</v>
      </c>
      <c r="F7324" s="416" t="s">
        <v>8442</v>
      </c>
      <c r="G7324" s="411" t="s">
        <v>613</v>
      </c>
      <c r="H7324" s="411" t="s">
        <v>1519</v>
      </c>
      <c r="I7324" s="413" t="s">
        <v>746</v>
      </c>
      <c r="J7324" s="417">
        <v>196</v>
      </c>
      <c r="L7324" s="413" t="s">
        <v>27766</v>
      </c>
      <c r="M7324" s="413" t="s">
        <v>1427</v>
      </c>
      <c r="N7324" s="39" t="s">
        <v>1429</v>
      </c>
      <c r="O7324" s="413" t="s">
        <v>1521</v>
      </c>
      <c r="P7324" s="418" t="s">
        <v>27767</v>
      </c>
      <c r="Q7324" s="419" t="s">
        <v>9586</v>
      </c>
      <c r="R7324" s="420" t="s">
        <v>31971</v>
      </c>
      <c r="S7324" s="408">
        <v>45343</v>
      </c>
      <c r="T7324" s="413" t="s">
        <v>1415</v>
      </c>
      <c r="U7324" s="417" t="s">
        <v>1416</v>
      </c>
      <c r="V7324" s="421">
        <v>45454</v>
      </c>
      <c r="W7324" s="422" t="s">
        <v>7868</v>
      </c>
      <c r="X7324" s="417" t="s">
        <v>23286</v>
      </c>
      <c r="AB7324" s="414">
        <v>45357</v>
      </c>
    </row>
    <row r="7325" spans="1:29" s="8" customFormat="1" hidden="1" x14ac:dyDescent="0.25">
      <c r="A7325" s="516">
        <v>7309</v>
      </c>
      <c r="B7325" s="517">
        <v>45357</v>
      </c>
      <c r="C7325" s="412">
        <f t="shared" si="114"/>
        <v>2024</v>
      </c>
      <c r="D7325" s="518" t="s">
        <v>27770</v>
      </c>
      <c r="E7325" s="519" t="s">
        <v>606</v>
      </c>
      <c r="F7325" s="459" t="s">
        <v>8443</v>
      </c>
      <c r="G7325" s="518" t="s">
        <v>613</v>
      </c>
      <c r="H7325" s="518" t="s">
        <v>2275</v>
      </c>
      <c r="I7325" s="520" t="s">
        <v>668</v>
      </c>
      <c r="J7325" s="521">
        <v>29</v>
      </c>
      <c r="K7325" s="527"/>
      <c r="L7325" s="520" t="s">
        <v>27771</v>
      </c>
      <c r="M7325" s="520" t="s">
        <v>1427</v>
      </c>
      <c r="N7325" s="522" t="s">
        <v>1429</v>
      </c>
      <c r="O7325" s="520" t="s">
        <v>1433</v>
      </c>
      <c r="P7325" s="523" t="s">
        <v>27772</v>
      </c>
      <c r="Q7325" s="459" t="s">
        <v>1034</v>
      </c>
      <c r="R7325" s="520" t="s">
        <v>27771</v>
      </c>
      <c r="S7325" s="524">
        <v>45383</v>
      </c>
      <c r="T7325" s="520" t="s">
        <v>30283</v>
      </c>
      <c r="U7325" s="521" t="s">
        <v>1416</v>
      </c>
      <c r="V7325" s="525">
        <v>45399</v>
      </c>
      <c r="W7325" s="526" t="s">
        <v>1419</v>
      </c>
      <c r="X7325" s="521" t="s">
        <v>14259</v>
      </c>
      <c r="Y7325" s="527"/>
      <c r="Z7325" s="527"/>
      <c r="AA7325" s="527"/>
      <c r="AB7325" s="517">
        <v>45357</v>
      </c>
      <c r="AC7325" s="527"/>
    </row>
    <row r="7326" spans="1:29" s="8" customFormat="1" hidden="1" x14ac:dyDescent="0.25">
      <c r="A7326" s="409">
        <v>7310</v>
      </c>
      <c r="B7326" s="414">
        <v>45357</v>
      </c>
      <c r="C7326" s="412">
        <f t="shared" si="114"/>
        <v>2024</v>
      </c>
      <c r="D7326" s="411" t="s">
        <v>27792</v>
      </c>
      <c r="E7326" s="415">
        <v>100299779</v>
      </c>
      <c r="F7326" s="416" t="s">
        <v>8442</v>
      </c>
      <c r="G7326" s="411" t="s">
        <v>613</v>
      </c>
      <c r="H7326" s="411" t="s">
        <v>715</v>
      </c>
      <c r="I7326" s="413" t="s">
        <v>8722</v>
      </c>
      <c r="J7326" s="417">
        <v>21</v>
      </c>
      <c r="L7326" s="413" t="s">
        <v>27793</v>
      </c>
      <c r="M7326" s="413" t="s">
        <v>1427</v>
      </c>
      <c r="N7326" s="39" t="s">
        <v>1429</v>
      </c>
      <c r="O7326" s="413" t="s">
        <v>1446</v>
      </c>
      <c r="P7326" s="418" t="s">
        <v>27794</v>
      </c>
      <c r="Q7326" s="419" t="s">
        <v>23962</v>
      </c>
      <c r="R7326" s="420" t="s">
        <v>32228</v>
      </c>
      <c r="S7326" s="408">
        <v>45363</v>
      </c>
      <c r="T7326" s="413" t="s">
        <v>1415</v>
      </c>
      <c r="U7326" s="417" t="s">
        <v>1416</v>
      </c>
      <c r="V7326" s="421">
        <v>45462</v>
      </c>
      <c r="W7326" s="422" t="s">
        <v>26486</v>
      </c>
      <c r="X7326" s="417" t="s">
        <v>23286</v>
      </c>
      <c r="Z7326" s="8">
        <v>89033580860</v>
      </c>
      <c r="AA7326" s="8" t="s">
        <v>1647</v>
      </c>
      <c r="AB7326" s="414">
        <v>45357</v>
      </c>
    </row>
    <row r="7327" spans="1:29" s="527" customFormat="1" hidden="1" x14ac:dyDescent="0.25">
      <c r="A7327" s="409">
        <v>7311</v>
      </c>
      <c r="B7327" s="414">
        <v>45357</v>
      </c>
      <c r="C7327" s="412">
        <f t="shared" si="114"/>
        <v>2024</v>
      </c>
      <c r="D7327" s="411" t="s">
        <v>27819</v>
      </c>
      <c r="E7327" s="415">
        <v>100288604</v>
      </c>
      <c r="F7327" s="416" t="s">
        <v>26547</v>
      </c>
      <c r="G7327" s="411" t="s">
        <v>613</v>
      </c>
      <c r="H7327" s="411" t="s">
        <v>730</v>
      </c>
      <c r="I7327" s="413" t="s">
        <v>713</v>
      </c>
      <c r="J7327" s="417">
        <v>71</v>
      </c>
      <c r="K7327" s="8"/>
      <c r="L7327" s="413" t="s">
        <v>27820</v>
      </c>
      <c r="M7327" s="413" t="s">
        <v>1427</v>
      </c>
      <c r="N7327" s="412" t="s">
        <v>1429</v>
      </c>
      <c r="O7327" s="413" t="s">
        <v>7488</v>
      </c>
      <c r="P7327" s="418" t="s">
        <v>687</v>
      </c>
      <c r="Q7327" s="419" t="s">
        <v>9586</v>
      </c>
      <c r="R7327" s="420" t="s">
        <v>29787</v>
      </c>
      <c r="S7327" s="408">
        <v>45343</v>
      </c>
      <c r="T7327" s="413" t="s">
        <v>1415</v>
      </c>
      <c r="U7327" s="417" t="s">
        <v>1416</v>
      </c>
      <c r="V7327" s="421">
        <v>45416</v>
      </c>
      <c r="W7327" s="422" t="s">
        <v>29788</v>
      </c>
      <c r="X7327" s="417" t="s">
        <v>23286</v>
      </c>
      <c r="Y7327" s="8"/>
      <c r="Z7327" s="8"/>
      <c r="AA7327" s="8"/>
      <c r="AB7327" s="414">
        <v>45357</v>
      </c>
      <c r="AC7327" s="8"/>
    </row>
    <row r="7328" spans="1:29" hidden="1" x14ac:dyDescent="0.25">
      <c r="A7328" s="409">
        <v>7312</v>
      </c>
      <c r="B7328" s="414">
        <v>45357</v>
      </c>
      <c r="C7328" s="412">
        <f t="shared" si="114"/>
        <v>2024</v>
      </c>
      <c r="D7328" s="411" t="s">
        <v>27821</v>
      </c>
      <c r="E7328" s="415" t="s">
        <v>606</v>
      </c>
      <c r="F7328" s="416" t="s">
        <v>8442</v>
      </c>
      <c r="G7328" s="411" t="s">
        <v>613</v>
      </c>
      <c r="H7328" s="411" t="s">
        <v>738</v>
      </c>
      <c r="I7328" s="413" t="s">
        <v>687</v>
      </c>
      <c r="J7328" s="417">
        <v>51</v>
      </c>
      <c r="K7328" s="8"/>
      <c r="L7328" s="413" t="s">
        <v>29999</v>
      </c>
      <c r="M7328" s="413" t="s">
        <v>1427</v>
      </c>
      <c r="N7328" s="39" t="s">
        <v>1429</v>
      </c>
      <c r="O7328" s="413" t="s">
        <v>1441</v>
      </c>
      <c r="P7328" s="418" t="s">
        <v>27822</v>
      </c>
      <c r="Q7328" s="419" t="s">
        <v>9586</v>
      </c>
      <c r="R7328" s="420" t="s">
        <v>30000</v>
      </c>
      <c r="S7328" s="408">
        <v>45344</v>
      </c>
      <c r="T7328" s="413" t="s">
        <v>1415</v>
      </c>
      <c r="U7328" s="417" t="s">
        <v>1416</v>
      </c>
      <c r="V7328" s="421">
        <v>45419</v>
      </c>
      <c r="W7328" s="422" t="s">
        <v>30001</v>
      </c>
      <c r="X7328" s="417" t="s">
        <v>23286</v>
      </c>
      <c r="Y7328" s="8"/>
      <c r="Z7328" s="8"/>
      <c r="AA7328" s="8"/>
      <c r="AB7328" s="414">
        <v>45357</v>
      </c>
      <c r="AC7328" s="8"/>
    </row>
    <row r="7329" spans="1:29" s="8" customFormat="1" hidden="1" x14ac:dyDescent="0.25">
      <c r="A7329" s="1428">
        <v>7313</v>
      </c>
      <c r="B7329" s="109">
        <v>45357</v>
      </c>
      <c r="C7329" s="412">
        <f t="shared" si="114"/>
        <v>2024</v>
      </c>
      <c r="D7329" s="1948" t="s">
        <v>27823</v>
      </c>
      <c r="E7329" s="1952">
        <v>100239065</v>
      </c>
      <c r="F7329" s="1949" t="s">
        <v>8442</v>
      </c>
      <c r="G7329" s="1948" t="s">
        <v>613</v>
      </c>
      <c r="H7329" s="1948" t="s">
        <v>682</v>
      </c>
      <c r="I7329" s="1950" t="s">
        <v>45</v>
      </c>
      <c r="J7329" s="1951" t="s">
        <v>27826</v>
      </c>
      <c r="K7329" s="1"/>
      <c r="L7329" s="1950" t="s">
        <v>27824</v>
      </c>
      <c r="M7329" s="1950" t="s">
        <v>1428</v>
      </c>
      <c r="N7329" s="138" t="s">
        <v>1429</v>
      </c>
      <c r="O7329" s="1950" t="s">
        <v>1325</v>
      </c>
      <c r="P7329" s="1951" t="s">
        <v>27825</v>
      </c>
      <c r="Q7329" s="118"/>
      <c r="R7329" s="119"/>
      <c r="S7329" s="120"/>
      <c r="T7329" s="114"/>
      <c r="U7329" s="115"/>
      <c r="V7329" s="121"/>
      <c r="W7329" s="135"/>
      <c r="X7329" s="115"/>
      <c r="Y7329" s="1"/>
      <c r="Z7329" s="1"/>
      <c r="AA7329" s="1941"/>
      <c r="AB7329" s="109">
        <v>45357</v>
      </c>
      <c r="AC7329" s="1"/>
    </row>
    <row r="7330" spans="1:29" s="8" customFormat="1" hidden="1" x14ac:dyDescent="0.25">
      <c r="A7330" s="409">
        <v>7314</v>
      </c>
      <c r="B7330" s="414">
        <v>45357</v>
      </c>
      <c r="C7330" s="412">
        <f t="shared" si="114"/>
        <v>2024</v>
      </c>
      <c r="D7330" s="411" t="s">
        <v>27842</v>
      </c>
      <c r="E7330" s="415">
        <v>100414387</v>
      </c>
      <c r="F7330" s="416" t="s">
        <v>26547</v>
      </c>
      <c r="G7330" s="411" t="s">
        <v>613</v>
      </c>
      <c r="H7330" s="411" t="s">
        <v>618</v>
      </c>
      <c r="I7330" s="413" t="s">
        <v>2188</v>
      </c>
      <c r="J7330" s="418" t="s">
        <v>617</v>
      </c>
      <c r="L7330" s="413" t="s">
        <v>27843</v>
      </c>
      <c r="M7330" s="413" t="s">
        <v>1427</v>
      </c>
      <c r="N7330" s="412" t="s">
        <v>1429</v>
      </c>
      <c r="O7330" s="413" t="s">
        <v>7488</v>
      </c>
      <c r="P7330" s="418" t="s">
        <v>30091</v>
      </c>
      <c r="Q7330" s="419" t="s">
        <v>9586</v>
      </c>
      <c r="R7330" s="420" t="s">
        <v>30092</v>
      </c>
      <c r="S7330" s="408">
        <v>45344</v>
      </c>
      <c r="T7330" s="413" t="s">
        <v>1415</v>
      </c>
      <c r="U7330" s="417" t="s">
        <v>1416</v>
      </c>
      <c r="V7330" s="421">
        <v>45418</v>
      </c>
      <c r="W7330" s="422" t="s">
        <v>30093</v>
      </c>
      <c r="X7330" s="417" t="s">
        <v>23286</v>
      </c>
      <c r="AB7330" s="414">
        <v>45357</v>
      </c>
    </row>
    <row r="7331" spans="1:29" hidden="1" x14ac:dyDescent="0.25">
      <c r="A7331" s="1428">
        <v>7315</v>
      </c>
      <c r="B7331" s="109">
        <v>45357</v>
      </c>
      <c r="C7331" s="412">
        <f t="shared" si="114"/>
        <v>2024</v>
      </c>
      <c r="D7331" s="1953" t="s">
        <v>28095</v>
      </c>
      <c r="E7331" s="1952">
        <v>100356503</v>
      </c>
      <c r="F7331" s="2031" t="s">
        <v>26547</v>
      </c>
      <c r="G7331" s="2028" t="s">
        <v>613</v>
      </c>
      <c r="H7331" s="2028" t="s">
        <v>788</v>
      </c>
      <c r="I7331" s="2029" t="s">
        <v>757</v>
      </c>
      <c r="J7331" s="2030" t="s">
        <v>722</v>
      </c>
      <c r="L7331" s="2029" t="s">
        <v>28096</v>
      </c>
      <c r="M7331" s="1954" t="s">
        <v>1427</v>
      </c>
      <c r="N7331" s="138" t="s">
        <v>1429</v>
      </c>
      <c r="O7331" s="2029" t="s">
        <v>25500</v>
      </c>
      <c r="P7331" s="2030" t="s">
        <v>653</v>
      </c>
      <c r="Q7331" s="118"/>
      <c r="R7331" s="119"/>
      <c r="S7331" s="120"/>
      <c r="T7331" s="114"/>
      <c r="U7331" s="115"/>
      <c r="V7331" s="121"/>
      <c r="W7331" s="135"/>
      <c r="X7331" s="115"/>
      <c r="AA7331" s="1941"/>
      <c r="AB7331" s="109">
        <v>45357</v>
      </c>
    </row>
    <row r="7332" spans="1:29" s="8" customFormat="1" hidden="1" x14ac:dyDescent="0.25">
      <c r="A7332" s="409">
        <v>7316</v>
      </c>
      <c r="B7332" s="414">
        <v>45358</v>
      </c>
      <c r="C7332" s="412">
        <f t="shared" si="114"/>
        <v>2024</v>
      </c>
      <c r="D7332" s="411" t="s">
        <v>27753</v>
      </c>
      <c r="E7332" s="415" t="s">
        <v>606</v>
      </c>
      <c r="F7332" s="416" t="s">
        <v>8442</v>
      </c>
      <c r="G7332" s="411" t="s">
        <v>613</v>
      </c>
      <c r="H7332" s="411" t="s">
        <v>665</v>
      </c>
      <c r="I7332" s="413" t="s">
        <v>747</v>
      </c>
      <c r="J7332" s="417">
        <v>75</v>
      </c>
      <c r="L7332" s="413" t="s">
        <v>27754</v>
      </c>
      <c r="M7332" s="413" t="s">
        <v>1427</v>
      </c>
      <c r="N7332" s="39" t="s">
        <v>1429</v>
      </c>
      <c r="O7332" s="413" t="s">
        <v>2124</v>
      </c>
      <c r="P7332" s="418" t="s">
        <v>8596</v>
      </c>
      <c r="Q7332" s="419" t="s">
        <v>9586</v>
      </c>
      <c r="R7332" s="420" t="s">
        <v>32025</v>
      </c>
      <c r="S7332" s="408">
        <v>45343</v>
      </c>
      <c r="T7332" s="413" t="s">
        <v>1415</v>
      </c>
      <c r="U7332" s="417" t="s">
        <v>1416</v>
      </c>
      <c r="V7332" s="421">
        <v>45456</v>
      </c>
      <c r="W7332" s="422" t="s">
        <v>32026</v>
      </c>
      <c r="X7332" s="417" t="s">
        <v>23286</v>
      </c>
      <c r="AB7332" s="414">
        <v>45358</v>
      </c>
    </row>
    <row r="7333" spans="1:29" hidden="1" x14ac:dyDescent="0.25">
      <c r="A7333" s="1428">
        <v>7317</v>
      </c>
      <c r="B7333" s="109">
        <v>45358</v>
      </c>
      <c r="C7333" s="412">
        <f t="shared" si="114"/>
        <v>2024</v>
      </c>
      <c r="D7333" s="1923" t="s">
        <v>27756</v>
      </c>
      <c r="E7333" s="1924">
        <v>100394613</v>
      </c>
      <c r="F7333" s="1925" t="s">
        <v>8443</v>
      </c>
      <c r="G7333" s="1923" t="s">
        <v>613</v>
      </c>
      <c r="H7333" s="1923" t="s">
        <v>620</v>
      </c>
      <c r="I7333" s="1926" t="s">
        <v>776</v>
      </c>
      <c r="J7333" s="115">
        <v>103</v>
      </c>
      <c r="L7333" s="1926" t="s">
        <v>27757</v>
      </c>
      <c r="M7333" s="114" t="s">
        <v>1427</v>
      </c>
      <c r="N7333" s="138" t="s">
        <v>1429</v>
      </c>
      <c r="O7333" s="1926" t="s">
        <v>2040</v>
      </c>
      <c r="P7333" s="1927" t="s">
        <v>27758</v>
      </c>
      <c r="Q7333" s="118"/>
      <c r="R7333" s="119"/>
      <c r="S7333" s="120"/>
      <c r="T7333" s="114"/>
      <c r="U7333" s="115"/>
      <c r="V7333" s="121"/>
      <c r="W7333" s="135"/>
      <c r="X7333" s="115"/>
      <c r="AB7333" s="109">
        <v>45358</v>
      </c>
    </row>
    <row r="7334" spans="1:29" hidden="1" x14ac:dyDescent="0.25">
      <c r="A7334" s="1428">
        <v>7318</v>
      </c>
      <c r="B7334" s="109">
        <v>45358</v>
      </c>
      <c r="C7334" s="412">
        <f t="shared" si="114"/>
        <v>2024</v>
      </c>
      <c r="D7334" s="1923" t="s">
        <v>27759</v>
      </c>
      <c r="E7334" s="1924">
        <v>100388908</v>
      </c>
      <c r="F7334" s="1925" t="s">
        <v>8442</v>
      </c>
      <c r="G7334" s="1923" t="s">
        <v>613</v>
      </c>
      <c r="H7334" s="1923" t="s">
        <v>3097</v>
      </c>
      <c r="I7334" s="1926" t="s">
        <v>687</v>
      </c>
      <c r="J7334" s="115">
        <v>4</v>
      </c>
      <c r="L7334" s="1926" t="s">
        <v>27760</v>
      </c>
      <c r="M7334" s="114" t="s">
        <v>1427</v>
      </c>
      <c r="N7334" s="138" t="s">
        <v>1429</v>
      </c>
      <c r="O7334" s="1926" t="s">
        <v>1620</v>
      </c>
      <c r="P7334" s="1927" t="s">
        <v>27761</v>
      </c>
      <c r="Q7334" s="118"/>
      <c r="R7334" s="119"/>
      <c r="S7334" s="120"/>
      <c r="T7334" s="114"/>
      <c r="U7334" s="115"/>
      <c r="V7334" s="121"/>
      <c r="W7334" s="135"/>
      <c r="X7334" s="115"/>
      <c r="Z7334" s="3984" t="s">
        <v>32612</v>
      </c>
      <c r="AB7334" s="109">
        <v>45358</v>
      </c>
    </row>
    <row r="7335" spans="1:29" s="8" customFormat="1" hidden="1" x14ac:dyDescent="0.25">
      <c r="A7335" s="409">
        <v>7319</v>
      </c>
      <c r="B7335" s="414">
        <v>45358</v>
      </c>
      <c r="C7335" s="412">
        <f t="shared" si="114"/>
        <v>2024</v>
      </c>
      <c r="D7335" s="411" t="s">
        <v>27762</v>
      </c>
      <c r="E7335" s="415">
        <v>100314996</v>
      </c>
      <c r="F7335" s="416" t="s">
        <v>8442</v>
      </c>
      <c r="G7335" s="411" t="s">
        <v>613</v>
      </c>
      <c r="H7335" s="411" t="s">
        <v>725</v>
      </c>
      <c r="I7335" s="413" t="s">
        <v>634</v>
      </c>
      <c r="J7335" s="417">
        <v>17</v>
      </c>
      <c r="L7335" s="413" t="s">
        <v>27763</v>
      </c>
      <c r="M7335" s="413" t="s">
        <v>1427</v>
      </c>
      <c r="N7335" s="39" t="s">
        <v>1429</v>
      </c>
      <c r="O7335" s="413" t="s">
        <v>1441</v>
      </c>
      <c r="P7335" s="418" t="s">
        <v>27764</v>
      </c>
      <c r="Q7335" s="419" t="s">
        <v>9586</v>
      </c>
      <c r="R7335" s="420" t="s">
        <v>32859</v>
      </c>
      <c r="S7335" s="408">
        <v>45343</v>
      </c>
      <c r="T7335" s="413" t="s">
        <v>1415</v>
      </c>
      <c r="U7335" s="417" t="s">
        <v>1416</v>
      </c>
      <c r="V7335" s="421">
        <v>45475</v>
      </c>
      <c r="W7335" s="422" t="s">
        <v>32860</v>
      </c>
      <c r="X7335" s="417" t="s">
        <v>23286</v>
      </c>
      <c r="AB7335" s="414">
        <v>45358</v>
      </c>
    </row>
    <row r="7336" spans="1:29" hidden="1" x14ac:dyDescent="0.25">
      <c r="A7336" s="1428">
        <v>7320</v>
      </c>
      <c r="B7336" s="109">
        <v>45358</v>
      </c>
      <c r="C7336" s="412">
        <f t="shared" si="114"/>
        <v>2024</v>
      </c>
      <c r="D7336" s="2033" t="s">
        <v>28111</v>
      </c>
      <c r="E7336" s="1924">
        <v>100344573</v>
      </c>
      <c r="F7336" s="2034" t="s">
        <v>8442</v>
      </c>
      <c r="G7336" s="2033" t="s">
        <v>613</v>
      </c>
      <c r="H7336" s="2033" t="s">
        <v>26449</v>
      </c>
      <c r="I7336" s="2035" t="s">
        <v>656</v>
      </c>
      <c r="J7336" s="115">
        <v>4</v>
      </c>
      <c r="L7336" s="2035" t="s">
        <v>28112</v>
      </c>
      <c r="M7336" s="114" t="s">
        <v>1427</v>
      </c>
      <c r="N7336" s="138" t="s">
        <v>1429</v>
      </c>
      <c r="O7336" s="2035" t="s">
        <v>1672</v>
      </c>
      <c r="P7336" s="2036" t="s">
        <v>28113</v>
      </c>
      <c r="Q7336" s="118"/>
      <c r="R7336" s="119"/>
      <c r="S7336" s="120"/>
      <c r="T7336" s="114"/>
      <c r="U7336" s="115"/>
      <c r="V7336" s="121"/>
      <c r="W7336" s="135"/>
      <c r="X7336" s="115"/>
      <c r="Z7336" s="2037" t="s">
        <v>1647</v>
      </c>
      <c r="AB7336" s="109">
        <v>45358</v>
      </c>
    </row>
    <row r="7337" spans="1:29" hidden="1" x14ac:dyDescent="0.25">
      <c r="A7337" s="1428">
        <v>7321</v>
      </c>
      <c r="B7337" s="109">
        <v>45362</v>
      </c>
      <c r="C7337" s="412">
        <f t="shared" si="114"/>
        <v>2024</v>
      </c>
      <c r="D7337" s="113" t="s">
        <v>27745</v>
      </c>
      <c r="E7337" s="111">
        <v>100339896</v>
      </c>
      <c r="F7337" s="1917" t="s">
        <v>8442</v>
      </c>
      <c r="G7337" s="1918" t="s">
        <v>613</v>
      </c>
      <c r="H7337" s="1918" t="s">
        <v>679</v>
      </c>
      <c r="I7337" s="1919" t="s">
        <v>632</v>
      </c>
      <c r="J7337" s="115">
        <v>81</v>
      </c>
      <c r="L7337" s="1919" t="s">
        <v>27746</v>
      </c>
      <c r="M7337" s="114" t="s">
        <v>1427</v>
      </c>
      <c r="N7337" s="138" t="s">
        <v>1429</v>
      </c>
      <c r="O7337" s="1919" t="s">
        <v>1446</v>
      </c>
      <c r="P7337" s="1920" t="s">
        <v>27747</v>
      </c>
      <c r="Q7337" s="118"/>
      <c r="R7337" s="119"/>
      <c r="S7337" s="120"/>
      <c r="T7337" s="114"/>
      <c r="U7337" s="115"/>
      <c r="V7337" s="121"/>
      <c r="W7337" s="135"/>
      <c r="X7337" s="115"/>
      <c r="Z7337" s="1921" t="s">
        <v>6281</v>
      </c>
      <c r="AB7337" s="109">
        <v>45362</v>
      </c>
    </row>
    <row r="7338" spans="1:29" s="8" customFormat="1" hidden="1" x14ac:dyDescent="0.25">
      <c r="A7338" s="409">
        <v>7322</v>
      </c>
      <c r="B7338" s="414">
        <v>45362</v>
      </c>
      <c r="C7338" s="412">
        <f t="shared" si="114"/>
        <v>2024</v>
      </c>
      <c r="D7338" s="411" t="s">
        <v>27773</v>
      </c>
      <c r="E7338" s="415">
        <v>100339987</v>
      </c>
      <c r="F7338" s="416" t="s">
        <v>26547</v>
      </c>
      <c r="G7338" s="411" t="s">
        <v>613</v>
      </c>
      <c r="H7338" s="411" t="s">
        <v>679</v>
      </c>
      <c r="I7338" s="413" t="s">
        <v>33</v>
      </c>
      <c r="J7338" s="417">
        <v>28</v>
      </c>
      <c r="L7338" s="413" t="s">
        <v>31902</v>
      </c>
      <c r="M7338" s="413" t="s">
        <v>1427</v>
      </c>
      <c r="N7338" s="39" t="s">
        <v>1429</v>
      </c>
      <c r="O7338" s="413" t="s">
        <v>25500</v>
      </c>
      <c r="P7338" s="418" t="s">
        <v>27935</v>
      </c>
      <c r="Q7338" s="419" t="s">
        <v>9586</v>
      </c>
      <c r="R7338" s="420" t="s">
        <v>31903</v>
      </c>
      <c r="S7338" s="408">
        <v>45343</v>
      </c>
      <c r="T7338" s="413" t="s">
        <v>1415</v>
      </c>
      <c r="U7338" s="417" t="s">
        <v>1416</v>
      </c>
      <c r="V7338" s="421">
        <v>45453</v>
      </c>
      <c r="W7338" s="422" t="s">
        <v>31904</v>
      </c>
      <c r="X7338" s="417" t="s">
        <v>23286</v>
      </c>
      <c r="AB7338" s="414">
        <v>45362</v>
      </c>
    </row>
    <row r="7339" spans="1:29" hidden="1" x14ac:dyDescent="0.25">
      <c r="A7339" s="1428">
        <v>7323</v>
      </c>
      <c r="B7339" s="109">
        <v>45362</v>
      </c>
      <c r="C7339" s="412">
        <f t="shared" si="114"/>
        <v>2024</v>
      </c>
      <c r="D7339" s="1938" t="s">
        <v>27788</v>
      </c>
      <c r="E7339" s="111">
        <v>100323097</v>
      </c>
      <c r="F7339" s="1939" t="s">
        <v>8443</v>
      </c>
      <c r="G7339" s="1938" t="s">
        <v>613</v>
      </c>
      <c r="H7339" s="1938" t="s">
        <v>802</v>
      </c>
      <c r="I7339" s="1940" t="s">
        <v>670</v>
      </c>
      <c r="J7339" s="115">
        <v>72</v>
      </c>
      <c r="K7339" s="1928"/>
      <c r="L7339" s="1940" t="s">
        <v>27789</v>
      </c>
      <c r="M7339" s="114" t="s">
        <v>1427</v>
      </c>
      <c r="N7339" s="138" t="s">
        <v>1429</v>
      </c>
      <c r="O7339" s="1940" t="s">
        <v>1453</v>
      </c>
      <c r="P7339" s="1927"/>
      <c r="Q7339" s="118"/>
      <c r="R7339" s="119"/>
      <c r="S7339" s="120"/>
      <c r="T7339" s="114"/>
      <c r="U7339" s="115"/>
      <c r="V7339" s="121"/>
      <c r="W7339" s="135"/>
      <c r="X7339" s="115"/>
      <c r="Y7339" s="1928"/>
      <c r="AB7339" s="109">
        <v>45362</v>
      </c>
    </row>
    <row r="7340" spans="1:29" hidden="1" x14ac:dyDescent="0.25">
      <c r="A7340" s="409">
        <v>7324</v>
      </c>
      <c r="B7340" s="414">
        <v>45362</v>
      </c>
      <c r="C7340" s="412">
        <f t="shared" si="114"/>
        <v>2024</v>
      </c>
      <c r="D7340" s="411" t="s">
        <v>27827</v>
      </c>
      <c r="E7340" s="415">
        <v>100327560</v>
      </c>
      <c r="F7340" s="416" t="s">
        <v>8442</v>
      </c>
      <c r="G7340" s="411" t="s">
        <v>613</v>
      </c>
      <c r="H7340" s="411" t="s">
        <v>8185</v>
      </c>
      <c r="I7340" s="413" t="s">
        <v>4743</v>
      </c>
      <c r="J7340" s="417">
        <v>30</v>
      </c>
      <c r="K7340" s="8"/>
      <c r="L7340" s="413" t="s">
        <v>27828</v>
      </c>
      <c r="M7340" s="413" t="s">
        <v>1427</v>
      </c>
      <c r="N7340" s="39" t="s">
        <v>1429</v>
      </c>
      <c r="O7340" s="413" t="s">
        <v>1441</v>
      </c>
      <c r="P7340" s="418" t="s">
        <v>27829</v>
      </c>
      <c r="Q7340" s="419" t="s">
        <v>9586</v>
      </c>
      <c r="R7340" s="420" t="s">
        <v>31026</v>
      </c>
      <c r="S7340" s="408">
        <v>45343</v>
      </c>
      <c r="T7340" s="413" t="s">
        <v>1415</v>
      </c>
      <c r="U7340" s="417" t="s">
        <v>1416</v>
      </c>
      <c r="V7340" s="421">
        <v>45434</v>
      </c>
      <c r="W7340" s="422" t="s">
        <v>31027</v>
      </c>
      <c r="X7340" s="417" t="s">
        <v>23286</v>
      </c>
      <c r="Y7340" s="8"/>
      <c r="Z7340" s="8"/>
      <c r="AA7340" s="8"/>
      <c r="AB7340" s="414">
        <v>45362</v>
      </c>
      <c r="AC7340" s="8"/>
    </row>
    <row r="7341" spans="1:29" s="8" customFormat="1" hidden="1" x14ac:dyDescent="0.25">
      <c r="A7341" s="409">
        <v>7325</v>
      </c>
      <c r="B7341" s="414">
        <v>45362</v>
      </c>
      <c r="C7341" s="412">
        <f t="shared" si="114"/>
        <v>2024</v>
      </c>
      <c r="D7341" s="411" t="s">
        <v>27891</v>
      </c>
      <c r="E7341" s="415">
        <v>100375397</v>
      </c>
      <c r="F7341" s="416" t="s">
        <v>8442</v>
      </c>
      <c r="G7341" s="411" t="s">
        <v>613</v>
      </c>
      <c r="H7341" s="411" t="s">
        <v>659</v>
      </c>
      <c r="I7341" s="413" t="s">
        <v>23307</v>
      </c>
      <c r="J7341" s="417">
        <v>41</v>
      </c>
      <c r="L7341" s="413" t="s">
        <v>27892</v>
      </c>
      <c r="M7341" s="413" t="s">
        <v>1427</v>
      </c>
      <c r="N7341" s="39" t="s">
        <v>1429</v>
      </c>
      <c r="O7341" s="413" t="s">
        <v>1672</v>
      </c>
      <c r="P7341" s="418" t="s">
        <v>13483</v>
      </c>
      <c r="Q7341" s="419" t="s">
        <v>9586</v>
      </c>
      <c r="R7341" s="420" t="s">
        <v>31581</v>
      </c>
      <c r="S7341" s="408">
        <v>45344</v>
      </c>
      <c r="T7341" s="413" t="s">
        <v>1415</v>
      </c>
      <c r="U7341" s="417" t="s">
        <v>1416</v>
      </c>
      <c r="V7341" s="421">
        <v>45447</v>
      </c>
      <c r="W7341" s="422" t="s">
        <v>31582</v>
      </c>
      <c r="X7341" s="417" t="s">
        <v>23286</v>
      </c>
      <c r="AB7341" s="414">
        <v>45362</v>
      </c>
    </row>
    <row r="7342" spans="1:29" hidden="1" x14ac:dyDescent="0.25">
      <c r="A7342" s="1428">
        <v>7326</v>
      </c>
      <c r="B7342" s="109">
        <v>45363</v>
      </c>
      <c r="C7342" s="412">
        <f t="shared" si="114"/>
        <v>2024</v>
      </c>
      <c r="D7342" s="1930" t="s">
        <v>581</v>
      </c>
      <c r="E7342" s="111">
        <v>100373203</v>
      </c>
      <c r="F7342" s="1931" t="s">
        <v>8442</v>
      </c>
      <c r="G7342" s="1930" t="s">
        <v>613</v>
      </c>
      <c r="H7342" s="1930" t="s">
        <v>7514</v>
      </c>
      <c r="I7342" s="1932" t="s">
        <v>668</v>
      </c>
      <c r="J7342" s="115">
        <v>83</v>
      </c>
      <c r="L7342" s="1932" t="s">
        <v>27774</v>
      </c>
      <c r="M7342" s="114" t="s">
        <v>1427</v>
      </c>
      <c r="N7342" s="138" t="s">
        <v>1429</v>
      </c>
      <c r="O7342" s="1932" t="s">
        <v>1433</v>
      </c>
      <c r="P7342" s="3519" t="s">
        <v>27775</v>
      </c>
      <c r="Q7342" s="118"/>
      <c r="R7342" s="119"/>
      <c r="S7342" s="120"/>
      <c r="T7342" s="114"/>
      <c r="U7342" s="115"/>
      <c r="V7342" s="121"/>
      <c r="W7342" s="135"/>
      <c r="X7342" s="115"/>
      <c r="AB7342" s="109">
        <v>45363</v>
      </c>
    </row>
    <row r="7343" spans="1:29" s="8" customFormat="1" hidden="1" x14ac:dyDescent="0.25">
      <c r="A7343" s="409">
        <v>7327</v>
      </c>
      <c r="B7343" s="414">
        <v>45363</v>
      </c>
      <c r="C7343" s="412">
        <f t="shared" si="114"/>
        <v>2024</v>
      </c>
      <c r="D7343" s="411" t="s">
        <v>27776</v>
      </c>
      <c r="E7343" s="415">
        <v>100338838</v>
      </c>
      <c r="F7343" s="416" t="s">
        <v>8442</v>
      </c>
      <c r="G7343" s="411" t="s">
        <v>613</v>
      </c>
      <c r="H7343" s="411" t="s">
        <v>633</v>
      </c>
      <c r="I7343" s="413" t="s">
        <v>673</v>
      </c>
      <c r="J7343" s="417">
        <v>191</v>
      </c>
      <c r="L7343" s="413" t="s">
        <v>27777</v>
      </c>
      <c r="M7343" s="413" t="s">
        <v>1427</v>
      </c>
      <c r="N7343" s="39" t="s">
        <v>1429</v>
      </c>
      <c r="O7343" s="413" t="s">
        <v>1446</v>
      </c>
      <c r="P7343" s="418" t="s">
        <v>17411</v>
      </c>
      <c r="Q7343" s="419" t="s">
        <v>9586</v>
      </c>
      <c r="R7343" s="420" t="s">
        <v>31908</v>
      </c>
      <c r="S7343" s="408">
        <v>45343</v>
      </c>
      <c r="T7343" s="413" t="s">
        <v>1415</v>
      </c>
      <c r="U7343" s="417" t="s">
        <v>1416</v>
      </c>
      <c r="V7343" s="421">
        <v>45453</v>
      </c>
      <c r="W7343" s="422" t="s">
        <v>8374</v>
      </c>
      <c r="X7343" s="417" t="s">
        <v>23286</v>
      </c>
      <c r="Z7343" s="8">
        <v>89603090363</v>
      </c>
      <c r="AB7343" s="414">
        <v>45363</v>
      </c>
    </row>
    <row r="7344" spans="1:29" hidden="1" x14ac:dyDescent="0.25">
      <c r="A7344" s="409">
        <v>7328</v>
      </c>
      <c r="B7344" s="414">
        <v>45363</v>
      </c>
      <c r="C7344" s="412">
        <f t="shared" si="114"/>
        <v>2024</v>
      </c>
      <c r="D7344" s="411" t="s">
        <v>27778</v>
      </c>
      <c r="E7344" s="415">
        <v>100383814</v>
      </c>
      <c r="F7344" s="416" t="s">
        <v>8442</v>
      </c>
      <c r="G7344" s="411" t="s">
        <v>613</v>
      </c>
      <c r="H7344" s="411" t="s">
        <v>748</v>
      </c>
      <c r="I7344" s="413" t="s">
        <v>655</v>
      </c>
      <c r="J7344" s="417">
        <v>260</v>
      </c>
      <c r="K7344" s="8"/>
      <c r="L7344" s="413" t="s">
        <v>27779</v>
      </c>
      <c r="M7344" s="413" t="s">
        <v>1427</v>
      </c>
      <c r="N7344" s="39" t="s">
        <v>1429</v>
      </c>
      <c r="O7344" s="413" t="s">
        <v>1446</v>
      </c>
      <c r="P7344" s="418" t="s">
        <v>30661</v>
      </c>
      <c r="Q7344" s="419" t="s">
        <v>9586</v>
      </c>
      <c r="R7344" s="420" t="s">
        <v>30662</v>
      </c>
      <c r="S7344" s="408">
        <v>45343</v>
      </c>
      <c r="T7344" s="413" t="s">
        <v>1415</v>
      </c>
      <c r="U7344" s="417" t="s">
        <v>1416</v>
      </c>
      <c r="V7344" s="421">
        <v>45426</v>
      </c>
      <c r="W7344" s="422" t="s">
        <v>10286</v>
      </c>
      <c r="X7344" s="417" t="s">
        <v>23286</v>
      </c>
      <c r="Y7344" s="8"/>
      <c r="Z7344" s="8"/>
      <c r="AA7344" s="8"/>
      <c r="AB7344" s="414">
        <v>45363</v>
      </c>
      <c r="AC7344" s="8"/>
    </row>
    <row r="7345" spans="1:29" s="527" customFormat="1" hidden="1" x14ac:dyDescent="0.25">
      <c r="A7345" s="516">
        <v>7329</v>
      </c>
      <c r="B7345" s="517">
        <v>45363</v>
      </c>
      <c r="C7345" s="412">
        <f t="shared" si="114"/>
        <v>2024</v>
      </c>
      <c r="D7345" s="518" t="s">
        <v>27798</v>
      </c>
      <c r="E7345" s="519" t="s">
        <v>606</v>
      </c>
      <c r="F7345" s="459" t="s">
        <v>8443</v>
      </c>
      <c r="G7345" s="518" t="s">
        <v>613</v>
      </c>
      <c r="H7345" s="518" t="s">
        <v>1794</v>
      </c>
      <c r="I7345" s="520" t="s">
        <v>7779</v>
      </c>
      <c r="J7345" s="521">
        <v>38</v>
      </c>
      <c r="L7345" s="520" t="s">
        <v>32483</v>
      </c>
      <c r="M7345" s="520" t="s">
        <v>1427</v>
      </c>
      <c r="N7345" s="522" t="s">
        <v>1429</v>
      </c>
      <c r="O7345" s="520" t="s">
        <v>1527</v>
      </c>
      <c r="P7345" s="523" t="s">
        <v>27799</v>
      </c>
      <c r="Q7345" s="536" t="s">
        <v>3715</v>
      </c>
      <c r="R7345" s="821" t="s">
        <v>32483</v>
      </c>
      <c r="S7345" s="524">
        <v>45450</v>
      </c>
      <c r="T7345" s="520" t="s">
        <v>32484</v>
      </c>
      <c r="U7345" s="521" t="s">
        <v>1416</v>
      </c>
      <c r="V7345" s="525">
        <v>45450</v>
      </c>
      <c r="W7345" s="526" t="s">
        <v>1419</v>
      </c>
      <c r="X7345" s="521" t="s">
        <v>14259</v>
      </c>
      <c r="AB7345" s="517">
        <v>45363</v>
      </c>
    </row>
    <row r="7346" spans="1:29" hidden="1" x14ac:dyDescent="0.25">
      <c r="A7346" s="409">
        <v>7330</v>
      </c>
      <c r="B7346" s="414">
        <v>45363</v>
      </c>
      <c r="C7346" s="412">
        <f t="shared" si="114"/>
        <v>2024</v>
      </c>
      <c r="D7346" s="411" t="s">
        <v>27800</v>
      </c>
      <c r="E7346" s="415">
        <v>100378973</v>
      </c>
      <c r="F7346" s="416" t="s">
        <v>8442</v>
      </c>
      <c r="G7346" s="411" t="s">
        <v>613</v>
      </c>
      <c r="H7346" s="411" t="s">
        <v>807</v>
      </c>
      <c r="I7346" s="413" t="s">
        <v>7779</v>
      </c>
      <c r="J7346" s="417">
        <v>7</v>
      </c>
      <c r="K7346" s="8"/>
      <c r="L7346" s="413" t="s">
        <v>27801</v>
      </c>
      <c r="M7346" s="413" t="s">
        <v>1427</v>
      </c>
      <c r="N7346" s="39" t="s">
        <v>1429</v>
      </c>
      <c r="O7346" s="413" t="s">
        <v>1712</v>
      </c>
      <c r="P7346" s="418" t="s">
        <v>1728</v>
      </c>
      <c r="Q7346" s="419" t="s">
        <v>9586</v>
      </c>
      <c r="R7346" s="420" t="s">
        <v>30229</v>
      </c>
      <c r="S7346" s="408">
        <v>45343</v>
      </c>
      <c r="T7346" s="413" t="s">
        <v>1415</v>
      </c>
      <c r="U7346" s="417" t="s">
        <v>1416</v>
      </c>
      <c r="V7346" s="421">
        <v>45420</v>
      </c>
      <c r="W7346" s="422" t="s">
        <v>23732</v>
      </c>
      <c r="X7346" s="417" t="s">
        <v>23286</v>
      </c>
      <c r="Y7346" s="8"/>
      <c r="Z7346" s="8"/>
      <c r="AA7346" s="8"/>
      <c r="AB7346" s="414">
        <v>45363</v>
      </c>
      <c r="AC7346" s="8"/>
    </row>
    <row r="7347" spans="1:29" hidden="1" x14ac:dyDescent="0.25">
      <c r="A7347" s="516">
        <v>7331</v>
      </c>
      <c r="B7347" s="517">
        <v>45363</v>
      </c>
      <c r="C7347" s="412">
        <f t="shared" si="114"/>
        <v>2024</v>
      </c>
      <c r="D7347" s="518" t="s">
        <v>27804</v>
      </c>
      <c r="E7347" s="519" t="s">
        <v>606</v>
      </c>
      <c r="F7347" s="459" t="s">
        <v>8443</v>
      </c>
      <c r="G7347" s="518" t="s">
        <v>613</v>
      </c>
      <c r="H7347" s="518" t="s">
        <v>802</v>
      </c>
      <c r="I7347" s="520" t="s">
        <v>27805</v>
      </c>
      <c r="J7347" s="521">
        <v>130</v>
      </c>
      <c r="K7347" s="527"/>
      <c r="L7347" s="520" t="s">
        <v>27806</v>
      </c>
      <c r="M7347" s="520" t="s">
        <v>1427</v>
      </c>
      <c r="N7347" s="522" t="s">
        <v>1429</v>
      </c>
      <c r="O7347" s="520" t="s">
        <v>1433</v>
      </c>
      <c r="P7347" s="523" t="s">
        <v>27807</v>
      </c>
      <c r="Q7347" s="459" t="s">
        <v>829</v>
      </c>
      <c r="R7347" s="576" t="s">
        <v>27806</v>
      </c>
      <c r="S7347" s="524">
        <v>45382</v>
      </c>
      <c r="T7347" s="520" t="s">
        <v>28272</v>
      </c>
      <c r="U7347" s="521" t="s">
        <v>1416</v>
      </c>
      <c r="V7347" s="525">
        <v>45381</v>
      </c>
      <c r="W7347" s="526" t="s">
        <v>1419</v>
      </c>
      <c r="X7347" s="521" t="s">
        <v>14259</v>
      </c>
      <c r="Y7347" s="527"/>
      <c r="Z7347" s="527"/>
      <c r="AA7347" s="527"/>
      <c r="AB7347" s="517">
        <v>45363</v>
      </c>
      <c r="AC7347" s="527"/>
    </row>
    <row r="7348" spans="1:29" s="8" customFormat="1" hidden="1" x14ac:dyDescent="0.25">
      <c r="A7348" s="1428">
        <v>7332</v>
      </c>
      <c r="B7348" s="109">
        <v>45363</v>
      </c>
      <c r="C7348" s="412">
        <f t="shared" si="114"/>
        <v>2024</v>
      </c>
      <c r="D7348" s="1942" t="s">
        <v>27808</v>
      </c>
      <c r="E7348" s="1943" t="s">
        <v>606</v>
      </c>
      <c r="F7348" s="1944" t="s">
        <v>8443</v>
      </c>
      <c r="G7348" s="1942" t="s">
        <v>613</v>
      </c>
      <c r="H7348" s="1942" t="s">
        <v>796</v>
      </c>
      <c r="I7348" s="1945" t="s">
        <v>716</v>
      </c>
      <c r="J7348" s="124">
        <v>116</v>
      </c>
      <c r="K7348" s="1"/>
      <c r="L7348" s="1945" t="s">
        <v>27809</v>
      </c>
      <c r="M7348" s="114" t="s">
        <v>1427</v>
      </c>
      <c r="N7348" s="138" t="s">
        <v>1429</v>
      </c>
      <c r="O7348" s="1945" t="s">
        <v>1527</v>
      </c>
      <c r="P7348" s="1946" t="s">
        <v>27810</v>
      </c>
      <c r="Q7348" s="128"/>
      <c r="R7348" s="129"/>
      <c r="S7348" s="130"/>
      <c r="T7348" s="126"/>
      <c r="U7348" s="124"/>
      <c r="V7348" s="131"/>
      <c r="W7348" s="122"/>
      <c r="X7348" s="124"/>
      <c r="Y7348" s="1"/>
      <c r="Z7348" s="1"/>
      <c r="AA7348" s="1"/>
      <c r="AB7348" s="109">
        <v>45363</v>
      </c>
      <c r="AC7348" s="1"/>
    </row>
    <row r="7349" spans="1:29" hidden="1" x14ac:dyDescent="0.25">
      <c r="A7349" s="516">
        <v>7333</v>
      </c>
      <c r="B7349" s="517">
        <v>45363</v>
      </c>
      <c r="C7349" s="412">
        <f t="shared" si="114"/>
        <v>2024</v>
      </c>
      <c r="D7349" s="591" t="s">
        <v>27811</v>
      </c>
      <c r="E7349" s="592" t="s">
        <v>606</v>
      </c>
      <c r="F7349" s="593" t="s">
        <v>8443</v>
      </c>
      <c r="G7349" s="591" t="s">
        <v>613</v>
      </c>
      <c r="H7349" s="591" t="s">
        <v>2275</v>
      </c>
      <c r="I7349" s="594" t="s">
        <v>668</v>
      </c>
      <c r="J7349" s="528">
        <v>26</v>
      </c>
      <c r="K7349" s="527"/>
      <c r="L7349" s="594" t="s">
        <v>27812</v>
      </c>
      <c r="M7349" s="520" t="s">
        <v>1427</v>
      </c>
      <c r="N7349" s="522" t="s">
        <v>1429</v>
      </c>
      <c r="O7349" s="594" t="s">
        <v>1433</v>
      </c>
      <c r="P7349" s="595" t="s">
        <v>27813</v>
      </c>
      <c r="Q7349" s="593" t="s">
        <v>1034</v>
      </c>
      <c r="R7349" s="594" t="s">
        <v>27812</v>
      </c>
      <c r="S7349" s="596">
        <v>45383</v>
      </c>
      <c r="T7349" s="594" t="s">
        <v>30284</v>
      </c>
      <c r="U7349" s="528" t="s">
        <v>1416</v>
      </c>
      <c r="V7349" s="597">
        <v>45399</v>
      </c>
      <c r="W7349" s="598" t="s">
        <v>1419</v>
      </c>
      <c r="X7349" s="528" t="s">
        <v>14259</v>
      </c>
      <c r="Y7349" s="527"/>
      <c r="Z7349" s="527"/>
      <c r="AA7349" s="527"/>
      <c r="AB7349" s="517">
        <v>45363</v>
      </c>
      <c r="AC7349" s="527"/>
    </row>
    <row r="7350" spans="1:29" s="527" customFormat="1" hidden="1" x14ac:dyDescent="0.25">
      <c r="A7350" s="409">
        <v>7334</v>
      </c>
      <c r="B7350" s="414">
        <v>45363</v>
      </c>
      <c r="C7350" s="412">
        <f t="shared" si="114"/>
        <v>2024</v>
      </c>
      <c r="D7350" s="22" t="s">
        <v>27844</v>
      </c>
      <c r="E7350" s="23">
        <v>100414428</v>
      </c>
      <c r="F7350" s="24" t="s">
        <v>26547</v>
      </c>
      <c r="G7350" s="22" t="s">
        <v>613</v>
      </c>
      <c r="H7350" s="22" t="s">
        <v>618</v>
      </c>
      <c r="I7350" s="26" t="s">
        <v>2188</v>
      </c>
      <c r="J7350" s="25">
        <v>87</v>
      </c>
      <c r="K7350" s="8"/>
      <c r="L7350" s="26" t="s">
        <v>27845</v>
      </c>
      <c r="M7350" s="413" t="s">
        <v>1427</v>
      </c>
      <c r="N7350" s="412" t="s">
        <v>1429</v>
      </c>
      <c r="O7350" s="26" t="s">
        <v>7488</v>
      </c>
      <c r="P7350" s="27" t="s">
        <v>30012</v>
      </c>
      <c r="Q7350" s="419" t="s">
        <v>9586</v>
      </c>
      <c r="R7350" s="29" t="s">
        <v>30089</v>
      </c>
      <c r="S7350" s="30">
        <v>45344</v>
      </c>
      <c r="T7350" s="26" t="s">
        <v>1415</v>
      </c>
      <c r="U7350" s="25" t="s">
        <v>1416</v>
      </c>
      <c r="V7350" s="31">
        <v>45418</v>
      </c>
      <c r="W7350" s="99" t="s">
        <v>30090</v>
      </c>
      <c r="X7350" s="25" t="s">
        <v>23286</v>
      </c>
      <c r="Y7350" s="8"/>
      <c r="Z7350" s="8"/>
      <c r="AA7350" s="8"/>
      <c r="AB7350" s="414">
        <v>45363</v>
      </c>
      <c r="AC7350" s="8"/>
    </row>
    <row r="7351" spans="1:29" s="527" customFormat="1" x14ac:dyDescent="0.25">
      <c r="A7351" s="1428">
        <v>7335</v>
      </c>
      <c r="B7351" s="109">
        <v>45363</v>
      </c>
      <c r="C7351" s="412">
        <f t="shared" si="114"/>
        <v>2024</v>
      </c>
      <c r="D7351" s="1955"/>
      <c r="E7351" s="1981" t="s">
        <v>606</v>
      </c>
      <c r="F7351" s="1979" t="s">
        <v>8442</v>
      </c>
      <c r="G7351" s="1982" t="s">
        <v>613</v>
      </c>
      <c r="H7351" s="1982" t="s">
        <v>620</v>
      </c>
      <c r="I7351" s="1983" t="s">
        <v>1430</v>
      </c>
      <c r="J7351" s="124">
        <v>7</v>
      </c>
      <c r="K7351" s="8" t="s">
        <v>14259</v>
      </c>
      <c r="L7351" s="1956" t="s">
        <v>27910</v>
      </c>
      <c r="M7351" s="114" t="s">
        <v>1427</v>
      </c>
      <c r="N7351" s="138" t="s">
        <v>1429</v>
      </c>
      <c r="O7351" s="1956"/>
      <c r="P7351" s="1984" t="s">
        <v>27911</v>
      </c>
      <c r="Q7351" s="118"/>
      <c r="R7351" s="129"/>
      <c r="S7351" s="130"/>
      <c r="T7351" s="126"/>
      <c r="U7351" s="124"/>
      <c r="V7351" s="131"/>
      <c r="W7351" s="122"/>
      <c r="X7351" s="124"/>
      <c r="Y7351" s="1980" t="s">
        <v>27912</v>
      </c>
      <c r="Z7351" s="1947"/>
      <c r="AA7351" s="1"/>
      <c r="AB7351" s="109">
        <v>45363</v>
      </c>
      <c r="AC7351" s="1"/>
    </row>
    <row r="7352" spans="1:29" s="8" customFormat="1" hidden="1" x14ac:dyDescent="0.25">
      <c r="A7352" s="409">
        <v>7336</v>
      </c>
      <c r="B7352" s="414">
        <v>45363</v>
      </c>
      <c r="C7352" s="412">
        <f t="shared" si="114"/>
        <v>2024</v>
      </c>
      <c r="D7352" s="22" t="s">
        <v>28045</v>
      </c>
      <c r="E7352" s="23">
        <v>100383657</v>
      </c>
      <c r="F7352" s="24" t="s">
        <v>8442</v>
      </c>
      <c r="G7352" s="22" t="s">
        <v>613</v>
      </c>
      <c r="H7352" s="22" t="s">
        <v>748</v>
      </c>
      <c r="I7352" s="26" t="s">
        <v>655</v>
      </c>
      <c r="J7352" s="25">
        <v>103</v>
      </c>
      <c r="L7352" s="26" t="s">
        <v>28046</v>
      </c>
      <c r="M7352" s="413" t="s">
        <v>1427</v>
      </c>
      <c r="N7352" s="39" t="s">
        <v>1429</v>
      </c>
      <c r="O7352" s="26" t="s">
        <v>1446</v>
      </c>
      <c r="P7352" s="27" t="s">
        <v>28047</v>
      </c>
      <c r="Q7352" s="28" t="s">
        <v>9586</v>
      </c>
      <c r="R7352" s="29" t="s">
        <v>31827</v>
      </c>
      <c r="S7352" s="30">
        <v>45343</v>
      </c>
      <c r="T7352" s="26" t="s">
        <v>1415</v>
      </c>
      <c r="U7352" s="25" t="s">
        <v>1416</v>
      </c>
      <c r="V7352" s="31">
        <v>45451</v>
      </c>
      <c r="W7352" s="99" t="s">
        <v>31828</v>
      </c>
      <c r="X7352" s="25" t="s">
        <v>23286</v>
      </c>
      <c r="Z7352" s="8" t="s">
        <v>1647</v>
      </c>
      <c r="AB7352" s="414">
        <v>45363</v>
      </c>
    </row>
    <row r="7353" spans="1:29" s="8" customFormat="1" hidden="1" x14ac:dyDescent="0.25">
      <c r="A7353" s="409">
        <v>7337</v>
      </c>
      <c r="B7353" s="414">
        <v>45363</v>
      </c>
      <c r="C7353" s="412">
        <f t="shared" si="114"/>
        <v>2024</v>
      </c>
      <c r="D7353" s="22" t="s">
        <v>23160</v>
      </c>
      <c r="E7353" s="23">
        <v>100383712</v>
      </c>
      <c r="F7353" s="24" t="s">
        <v>8442</v>
      </c>
      <c r="G7353" s="22" t="s">
        <v>613</v>
      </c>
      <c r="H7353" s="22" t="s">
        <v>748</v>
      </c>
      <c r="I7353" s="26" t="s">
        <v>655</v>
      </c>
      <c r="J7353" s="25">
        <v>158</v>
      </c>
      <c r="L7353" s="26" t="s">
        <v>28048</v>
      </c>
      <c r="M7353" s="413" t="s">
        <v>1427</v>
      </c>
      <c r="N7353" s="39" t="s">
        <v>1429</v>
      </c>
      <c r="O7353" s="26" t="s">
        <v>1446</v>
      </c>
      <c r="P7353" s="27" t="s">
        <v>28049</v>
      </c>
      <c r="Q7353" s="28" t="s">
        <v>9586</v>
      </c>
      <c r="R7353" s="29" t="s">
        <v>31825</v>
      </c>
      <c r="S7353" s="30">
        <v>45343</v>
      </c>
      <c r="T7353" s="26" t="s">
        <v>1415</v>
      </c>
      <c r="U7353" s="25" t="s">
        <v>1416</v>
      </c>
      <c r="V7353" s="31">
        <v>45451</v>
      </c>
      <c r="W7353" s="99" t="s">
        <v>31826</v>
      </c>
      <c r="X7353" s="25" t="s">
        <v>23286</v>
      </c>
      <c r="Z7353" s="8">
        <v>89278532323</v>
      </c>
      <c r="AA7353" s="8" t="s">
        <v>1647</v>
      </c>
      <c r="AB7353" s="414">
        <v>45363</v>
      </c>
    </row>
    <row r="7354" spans="1:29" hidden="1" x14ac:dyDescent="0.25">
      <c r="A7354" s="409">
        <v>7338</v>
      </c>
      <c r="B7354" s="414">
        <v>45363</v>
      </c>
      <c r="C7354" s="412">
        <f t="shared" si="114"/>
        <v>2024</v>
      </c>
      <c r="D7354" s="22" t="s">
        <v>28050</v>
      </c>
      <c r="E7354" s="23">
        <v>100376773</v>
      </c>
      <c r="F7354" s="24" t="s">
        <v>8442</v>
      </c>
      <c r="G7354" s="22" t="s">
        <v>613</v>
      </c>
      <c r="H7354" s="22" t="s">
        <v>715</v>
      </c>
      <c r="I7354" s="26" t="s">
        <v>713</v>
      </c>
      <c r="J7354" s="25">
        <v>79</v>
      </c>
      <c r="K7354" s="8"/>
      <c r="L7354" s="26" t="s">
        <v>28051</v>
      </c>
      <c r="M7354" s="413" t="s">
        <v>1427</v>
      </c>
      <c r="N7354" s="39" t="s">
        <v>1429</v>
      </c>
      <c r="O7354" s="26" t="s">
        <v>1712</v>
      </c>
      <c r="P7354" s="27" t="s">
        <v>16828</v>
      </c>
      <c r="Q7354" s="28" t="s">
        <v>9586</v>
      </c>
      <c r="R7354" s="29" t="s">
        <v>30717</v>
      </c>
      <c r="S7354" s="30">
        <v>45343</v>
      </c>
      <c r="T7354" s="26" t="s">
        <v>1415</v>
      </c>
      <c r="U7354" s="25" t="s">
        <v>1416</v>
      </c>
      <c r="V7354" s="31">
        <v>45427</v>
      </c>
      <c r="W7354" s="99" t="s">
        <v>30718</v>
      </c>
      <c r="X7354" s="25" t="s">
        <v>23286</v>
      </c>
      <c r="Y7354" s="8"/>
      <c r="Z7354" s="8" t="s">
        <v>1647</v>
      </c>
      <c r="AA7354" s="8"/>
      <c r="AB7354" s="414">
        <v>45363</v>
      </c>
      <c r="AC7354" s="8"/>
    </row>
    <row r="7355" spans="1:29" s="8" customFormat="1" hidden="1" x14ac:dyDescent="0.25">
      <c r="A7355" s="409">
        <v>7339</v>
      </c>
      <c r="B7355" s="414">
        <v>45363</v>
      </c>
      <c r="C7355" s="412">
        <f t="shared" si="114"/>
        <v>2024</v>
      </c>
      <c r="D7355" s="22" t="s">
        <v>28052</v>
      </c>
      <c r="E7355" s="23">
        <v>100383216</v>
      </c>
      <c r="F7355" s="24" t="s">
        <v>8442</v>
      </c>
      <c r="G7355" s="22" t="s">
        <v>613</v>
      </c>
      <c r="H7355" s="22" t="s">
        <v>9030</v>
      </c>
      <c r="I7355" s="26" t="s">
        <v>708</v>
      </c>
      <c r="J7355" s="25">
        <v>4</v>
      </c>
      <c r="L7355" s="26" t="s">
        <v>28053</v>
      </c>
      <c r="M7355" s="413" t="s">
        <v>1427</v>
      </c>
      <c r="N7355" s="39" t="s">
        <v>1429</v>
      </c>
      <c r="O7355" s="26" t="s">
        <v>1851</v>
      </c>
      <c r="P7355" s="27" t="s">
        <v>10956</v>
      </c>
      <c r="Q7355" s="28" t="s">
        <v>9586</v>
      </c>
      <c r="R7355" s="29" t="s">
        <v>31829</v>
      </c>
      <c r="S7355" s="30">
        <v>45343</v>
      </c>
      <c r="T7355" s="26" t="s">
        <v>1415</v>
      </c>
      <c r="U7355" s="25" t="s">
        <v>1416</v>
      </c>
      <c r="V7355" s="31">
        <v>45451</v>
      </c>
      <c r="W7355" s="99" t="s">
        <v>31830</v>
      </c>
      <c r="X7355" s="25" t="s">
        <v>23286</v>
      </c>
      <c r="Z7355" s="8" t="s">
        <v>1647</v>
      </c>
      <c r="AB7355" s="414">
        <v>45363</v>
      </c>
    </row>
    <row r="7356" spans="1:29" s="8" customFormat="1" hidden="1" x14ac:dyDescent="0.25">
      <c r="A7356" s="409">
        <v>7340</v>
      </c>
      <c r="B7356" s="414">
        <v>45363</v>
      </c>
      <c r="C7356" s="412">
        <f t="shared" si="114"/>
        <v>2024</v>
      </c>
      <c r="D7356" s="22" t="s">
        <v>28054</v>
      </c>
      <c r="E7356" s="23">
        <v>100355975</v>
      </c>
      <c r="F7356" s="24" t="s">
        <v>8442</v>
      </c>
      <c r="G7356" s="22" t="s">
        <v>613</v>
      </c>
      <c r="H7356" s="22" t="s">
        <v>9030</v>
      </c>
      <c r="I7356" s="26" t="s">
        <v>41</v>
      </c>
      <c r="J7356" s="25">
        <v>145</v>
      </c>
      <c r="L7356" s="26" t="s">
        <v>28055</v>
      </c>
      <c r="M7356" s="413" t="s">
        <v>1427</v>
      </c>
      <c r="N7356" s="39" t="s">
        <v>1429</v>
      </c>
      <c r="O7356" s="26" t="s">
        <v>1521</v>
      </c>
      <c r="P7356" s="27" t="s">
        <v>31817</v>
      </c>
      <c r="Q7356" s="28" t="s">
        <v>9586</v>
      </c>
      <c r="R7356" s="29" t="s">
        <v>31818</v>
      </c>
      <c r="S7356" s="30">
        <v>45343</v>
      </c>
      <c r="T7356" s="26" t="s">
        <v>1415</v>
      </c>
      <c r="U7356" s="25" t="s">
        <v>1416</v>
      </c>
      <c r="V7356" s="31">
        <v>45451</v>
      </c>
      <c r="W7356" s="99" t="s">
        <v>31816</v>
      </c>
      <c r="X7356" s="25" t="s">
        <v>23286</v>
      </c>
      <c r="AB7356" s="414">
        <v>45363</v>
      </c>
    </row>
    <row r="7357" spans="1:29" s="8" customFormat="1" hidden="1" x14ac:dyDescent="0.25">
      <c r="A7357" s="409">
        <v>7341</v>
      </c>
      <c r="B7357" s="414">
        <v>45363</v>
      </c>
      <c r="C7357" s="412">
        <f t="shared" si="114"/>
        <v>2024</v>
      </c>
      <c r="D7357" s="22" t="s">
        <v>28056</v>
      </c>
      <c r="E7357" s="23">
        <v>100372943</v>
      </c>
      <c r="F7357" s="24" t="s">
        <v>8442</v>
      </c>
      <c r="G7357" s="22" t="s">
        <v>613</v>
      </c>
      <c r="H7357" s="22" t="s">
        <v>9030</v>
      </c>
      <c r="I7357" s="26" t="s">
        <v>1715</v>
      </c>
      <c r="J7357" s="25">
        <v>10</v>
      </c>
      <c r="L7357" s="26" t="s">
        <v>28057</v>
      </c>
      <c r="M7357" s="413" t="s">
        <v>1427</v>
      </c>
      <c r="N7357" s="39" t="s">
        <v>1429</v>
      </c>
      <c r="O7357" s="26" t="s">
        <v>1712</v>
      </c>
      <c r="P7357" s="27" t="s">
        <v>5848</v>
      </c>
      <c r="Q7357" s="28" t="s">
        <v>9586</v>
      </c>
      <c r="R7357" s="29" t="s">
        <v>31823</v>
      </c>
      <c r="S7357" s="30">
        <v>45343</v>
      </c>
      <c r="T7357" s="26" t="s">
        <v>1415</v>
      </c>
      <c r="U7357" s="25" t="s">
        <v>1416</v>
      </c>
      <c r="V7357" s="31">
        <v>45451</v>
      </c>
      <c r="W7357" s="99" t="s">
        <v>31824</v>
      </c>
      <c r="X7357" s="25" t="s">
        <v>23286</v>
      </c>
      <c r="Z7357" s="8" t="s">
        <v>29982</v>
      </c>
      <c r="AB7357" s="414">
        <v>45363</v>
      </c>
    </row>
    <row r="7358" spans="1:29" s="8" customFormat="1" ht="30" hidden="1" x14ac:dyDescent="0.25">
      <c r="A7358" s="409">
        <v>7342</v>
      </c>
      <c r="B7358" s="414">
        <v>45363</v>
      </c>
      <c r="C7358" s="412">
        <f t="shared" si="114"/>
        <v>2024</v>
      </c>
      <c r="D7358" s="22" t="s">
        <v>28058</v>
      </c>
      <c r="E7358" s="23">
        <v>100373053</v>
      </c>
      <c r="F7358" s="24" t="s">
        <v>8442</v>
      </c>
      <c r="G7358" s="22" t="s">
        <v>613</v>
      </c>
      <c r="H7358" s="22" t="s">
        <v>9030</v>
      </c>
      <c r="I7358" s="26" t="s">
        <v>1715</v>
      </c>
      <c r="J7358" s="25">
        <v>120</v>
      </c>
      <c r="L7358" s="26" t="s">
        <v>28059</v>
      </c>
      <c r="M7358" s="413" t="s">
        <v>1427</v>
      </c>
      <c r="N7358" s="39" t="s">
        <v>1429</v>
      </c>
      <c r="O7358" s="26" t="s">
        <v>1712</v>
      </c>
      <c r="P7358" s="27" t="s">
        <v>6812</v>
      </c>
      <c r="Q7358" s="28" t="s">
        <v>9586</v>
      </c>
      <c r="R7358" s="29" t="s">
        <v>31822</v>
      </c>
      <c r="S7358" s="30">
        <v>45343</v>
      </c>
      <c r="T7358" s="26" t="s">
        <v>1415</v>
      </c>
      <c r="U7358" s="25" t="s">
        <v>1416</v>
      </c>
      <c r="V7358" s="31">
        <v>45451</v>
      </c>
      <c r="W7358" s="99" t="s">
        <v>4880</v>
      </c>
      <c r="X7358" s="25" t="s">
        <v>23286</v>
      </c>
      <c r="Z7358" s="8" t="s">
        <v>1647</v>
      </c>
      <c r="AB7358" s="414">
        <v>45363</v>
      </c>
    </row>
    <row r="7359" spans="1:29" s="8" customFormat="1" hidden="1" x14ac:dyDescent="0.25">
      <c r="A7359" s="409">
        <v>7343</v>
      </c>
      <c r="B7359" s="414">
        <v>45364</v>
      </c>
      <c r="C7359" s="412">
        <f t="shared" si="114"/>
        <v>2024</v>
      </c>
      <c r="D7359" s="22" t="s">
        <v>27795</v>
      </c>
      <c r="E7359" s="23">
        <v>100368551</v>
      </c>
      <c r="F7359" s="24" t="s">
        <v>26547</v>
      </c>
      <c r="G7359" s="22" t="s">
        <v>613</v>
      </c>
      <c r="H7359" s="22" t="s">
        <v>801</v>
      </c>
      <c r="I7359" s="26" t="s">
        <v>41</v>
      </c>
      <c r="J7359" s="25">
        <v>56</v>
      </c>
      <c r="L7359" s="412">
        <v>44839279</v>
      </c>
      <c r="M7359" s="413" t="s">
        <v>1427</v>
      </c>
      <c r="N7359" s="39" t="s">
        <v>1429</v>
      </c>
      <c r="O7359" s="26" t="s">
        <v>3885</v>
      </c>
      <c r="P7359" s="27" t="s">
        <v>31885</v>
      </c>
      <c r="Q7359" s="28" t="s">
        <v>9586</v>
      </c>
      <c r="R7359" s="29" t="s">
        <v>31886</v>
      </c>
      <c r="S7359" s="30">
        <v>45344</v>
      </c>
      <c r="T7359" s="26" t="s">
        <v>1415</v>
      </c>
      <c r="U7359" s="25" t="s">
        <v>1416</v>
      </c>
      <c r="V7359" s="31">
        <v>45453</v>
      </c>
      <c r="W7359" s="99" t="s">
        <v>31887</v>
      </c>
      <c r="X7359" s="25" t="s">
        <v>23286</v>
      </c>
      <c r="Z7359" s="8">
        <v>89023271834</v>
      </c>
      <c r="AB7359" s="414">
        <v>45364</v>
      </c>
    </row>
    <row r="7360" spans="1:29" hidden="1" x14ac:dyDescent="0.25">
      <c r="A7360" s="409">
        <v>7344</v>
      </c>
      <c r="B7360" s="414">
        <v>45364</v>
      </c>
      <c r="C7360" s="412">
        <f t="shared" si="114"/>
        <v>2024</v>
      </c>
      <c r="D7360" s="22" t="s">
        <v>27802</v>
      </c>
      <c r="E7360" s="23">
        <v>100313677</v>
      </c>
      <c r="F7360" s="24" t="s">
        <v>8442</v>
      </c>
      <c r="G7360" s="22" t="s">
        <v>613</v>
      </c>
      <c r="H7360" s="22" t="s">
        <v>672</v>
      </c>
      <c r="I7360" s="26" t="s">
        <v>655</v>
      </c>
      <c r="J7360" s="25">
        <v>37</v>
      </c>
      <c r="K7360" s="8"/>
      <c r="L7360" s="26" t="s">
        <v>27803</v>
      </c>
      <c r="M7360" s="413" t="s">
        <v>1427</v>
      </c>
      <c r="N7360" s="39" t="s">
        <v>1429</v>
      </c>
      <c r="O7360" s="26" t="s">
        <v>1601</v>
      </c>
      <c r="P7360" s="27" t="s">
        <v>30206</v>
      </c>
      <c r="Q7360" s="28" t="s">
        <v>9586</v>
      </c>
      <c r="R7360" s="29" t="s">
        <v>30207</v>
      </c>
      <c r="S7360" s="30">
        <v>45343</v>
      </c>
      <c r="T7360" s="26" t="s">
        <v>1415</v>
      </c>
      <c r="U7360" s="25" t="s">
        <v>1416</v>
      </c>
      <c r="V7360" s="31">
        <v>45423</v>
      </c>
      <c r="W7360" s="99" t="s">
        <v>30208</v>
      </c>
      <c r="X7360" s="25" t="s">
        <v>23286</v>
      </c>
      <c r="Y7360" s="8"/>
      <c r="Z7360" s="8"/>
      <c r="AA7360" s="8"/>
      <c r="AB7360" s="414">
        <v>45364</v>
      </c>
      <c r="AC7360" s="8"/>
    </row>
    <row r="7361" spans="1:29" s="8" customFormat="1" ht="21" hidden="1" customHeight="1" x14ac:dyDescent="0.25">
      <c r="A7361" s="409">
        <v>7345</v>
      </c>
      <c r="B7361" s="414">
        <v>45364</v>
      </c>
      <c r="C7361" s="412">
        <f t="shared" si="114"/>
        <v>2024</v>
      </c>
      <c r="D7361" s="22" t="s">
        <v>27814</v>
      </c>
      <c r="E7361" s="23">
        <v>100347040</v>
      </c>
      <c r="F7361" s="24" t="s">
        <v>8442</v>
      </c>
      <c r="G7361" s="22" t="s">
        <v>613</v>
      </c>
      <c r="H7361" s="22" t="s">
        <v>623</v>
      </c>
      <c r="I7361" s="26" t="s">
        <v>666</v>
      </c>
      <c r="J7361" s="25">
        <v>10</v>
      </c>
      <c r="L7361" s="26" t="s">
        <v>27815</v>
      </c>
      <c r="M7361" s="413" t="s">
        <v>1427</v>
      </c>
      <c r="N7361" s="39" t="s">
        <v>1429</v>
      </c>
      <c r="O7361" s="26" t="s">
        <v>1325</v>
      </c>
      <c r="P7361" s="27" t="s">
        <v>27816</v>
      </c>
      <c r="Q7361" s="28" t="s">
        <v>9586</v>
      </c>
      <c r="R7361" s="29" t="s">
        <v>31593</v>
      </c>
      <c r="S7361" s="30">
        <v>45344</v>
      </c>
      <c r="T7361" s="26" t="s">
        <v>1415</v>
      </c>
      <c r="U7361" s="25" t="s">
        <v>1416</v>
      </c>
      <c r="V7361" s="31">
        <v>45447</v>
      </c>
      <c r="W7361" s="99" t="s">
        <v>12200</v>
      </c>
      <c r="X7361" s="25" t="s">
        <v>23286</v>
      </c>
      <c r="AB7361" s="414">
        <v>45364</v>
      </c>
    </row>
    <row r="7362" spans="1:29" s="8" customFormat="1" hidden="1" x14ac:dyDescent="0.25">
      <c r="A7362" s="409">
        <v>7346</v>
      </c>
      <c r="B7362" s="414">
        <v>45364</v>
      </c>
      <c r="C7362" s="412">
        <f t="shared" si="114"/>
        <v>2024</v>
      </c>
      <c r="D7362" s="22" t="s">
        <v>27831</v>
      </c>
      <c r="E7362" s="23">
        <v>100293418</v>
      </c>
      <c r="F7362" s="24" t="s">
        <v>8442</v>
      </c>
      <c r="G7362" s="22" t="s">
        <v>613</v>
      </c>
      <c r="H7362" s="22" t="s">
        <v>812</v>
      </c>
      <c r="I7362" s="26" t="s">
        <v>632</v>
      </c>
      <c r="J7362" s="25">
        <v>53</v>
      </c>
      <c r="L7362" s="26" t="s">
        <v>27832</v>
      </c>
      <c r="M7362" s="413" t="s">
        <v>1427</v>
      </c>
      <c r="N7362" s="39" t="s">
        <v>1429</v>
      </c>
      <c r="O7362" s="26" t="s">
        <v>1325</v>
      </c>
      <c r="P7362" s="27" t="s">
        <v>27833</v>
      </c>
      <c r="Q7362" s="28" t="s">
        <v>9586</v>
      </c>
      <c r="R7362" s="29" t="s">
        <v>29296</v>
      </c>
      <c r="S7362" s="30">
        <v>45344</v>
      </c>
      <c r="T7362" s="26" t="s">
        <v>1415</v>
      </c>
      <c r="U7362" s="25" t="s">
        <v>1416</v>
      </c>
      <c r="V7362" s="31">
        <v>45400</v>
      </c>
      <c r="W7362" s="99" t="s">
        <v>29297</v>
      </c>
      <c r="X7362" s="25" t="s">
        <v>23286</v>
      </c>
      <c r="AB7362" s="414">
        <v>45364</v>
      </c>
    </row>
    <row r="7363" spans="1:29" hidden="1" x14ac:dyDescent="0.25">
      <c r="A7363" s="409">
        <v>7347</v>
      </c>
      <c r="B7363" s="414">
        <v>45364</v>
      </c>
      <c r="C7363" s="412">
        <f t="shared" si="114"/>
        <v>2024</v>
      </c>
      <c r="D7363" s="411" t="s">
        <v>27834</v>
      </c>
      <c r="E7363" s="415">
        <v>100363017</v>
      </c>
      <c r="F7363" s="416" t="s">
        <v>8442</v>
      </c>
      <c r="G7363" s="411" t="s">
        <v>613</v>
      </c>
      <c r="H7363" s="411" t="s">
        <v>13355</v>
      </c>
      <c r="I7363" s="413" t="s">
        <v>40</v>
      </c>
      <c r="J7363" s="417">
        <v>139</v>
      </c>
      <c r="K7363" s="8"/>
      <c r="L7363" s="413" t="s">
        <v>27835</v>
      </c>
      <c r="M7363" s="413" t="s">
        <v>1427</v>
      </c>
      <c r="N7363" s="39" t="s">
        <v>1429</v>
      </c>
      <c r="O7363" s="413" t="s">
        <v>1521</v>
      </c>
      <c r="P7363" s="418" t="s">
        <v>15724</v>
      </c>
      <c r="Q7363" s="419" t="s">
        <v>9586</v>
      </c>
      <c r="R7363" s="420" t="s">
        <v>30936</v>
      </c>
      <c r="S7363" s="408">
        <v>45363</v>
      </c>
      <c r="T7363" s="413" t="s">
        <v>1415</v>
      </c>
      <c r="U7363" s="417" t="s">
        <v>1416</v>
      </c>
      <c r="V7363" s="421">
        <v>45432</v>
      </c>
      <c r="W7363" s="422" t="s">
        <v>30937</v>
      </c>
      <c r="X7363" s="417" t="s">
        <v>23286</v>
      </c>
      <c r="Y7363" s="8"/>
      <c r="Z7363" s="8"/>
      <c r="AA7363" s="8"/>
      <c r="AB7363" s="414">
        <v>45364</v>
      </c>
      <c r="AC7363" s="8"/>
    </row>
    <row r="7364" spans="1:29" s="8" customFormat="1" hidden="1" x14ac:dyDescent="0.25">
      <c r="A7364" s="409">
        <v>7348</v>
      </c>
      <c r="B7364" s="414">
        <v>45364</v>
      </c>
      <c r="C7364" s="412">
        <f t="shared" si="114"/>
        <v>2024</v>
      </c>
      <c r="D7364" s="411" t="s">
        <v>27840</v>
      </c>
      <c r="E7364" s="415">
        <v>100394284</v>
      </c>
      <c r="F7364" s="416" t="s">
        <v>26547</v>
      </c>
      <c r="G7364" s="411" t="s">
        <v>613</v>
      </c>
      <c r="H7364" s="411" t="s">
        <v>7042</v>
      </c>
      <c r="I7364" s="413" t="s">
        <v>624</v>
      </c>
      <c r="J7364" s="417">
        <v>11</v>
      </c>
      <c r="L7364" s="413" t="s">
        <v>27841</v>
      </c>
      <c r="M7364" s="413" t="s">
        <v>1427</v>
      </c>
      <c r="N7364" s="412" t="s">
        <v>1429</v>
      </c>
      <c r="O7364" s="413" t="s">
        <v>25500</v>
      </c>
      <c r="P7364" s="418" t="s">
        <v>5728</v>
      </c>
      <c r="Q7364" s="419" t="s">
        <v>9586</v>
      </c>
      <c r="R7364" s="420" t="s">
        <v>32936</v>
      </c>
      <c r="S7364" s="408">
        <v>45343</v>
      </c>
      <c r="T7364" s="413" t="s">
        <v>1415</v>
      </c>
      <c r="U7364" s="417" t="s">
        <v>1416</v>
      </c>
      <c r="V7364" s="421">
        <v>45477</v>
      </c>
      <c r="W7364" s="422" t="s">
        <v>32937</v>
      </c>
      <c r="X7364" s="417" t="s">
        <v>23286</v>
      </c>
      <c r="AB7364" s="414">
        <v>45364</v>
      </c>
    </row>
    <row r="7365" spans="1:29" hidden="1" x14ac:dyDescent="0.25">
      <c r="A7365" s="409">
        <v>7349</v>
      </c>
      <c r="B7365" s="414">
        <v>45364</v>
      </c>
      <c r="C7365" s="412">
        <f t="shared" si="114"/>
        <v>2024</v>
      </c>
      <c r="D7365" s="411" t="s">
        <v>27881</v>
      </c>
      <c r="E7365" s="415">
        <v>100383679</v>
      </c>
      <c r="F7365" s="416" t="s">
        <v>8442</v>
      </c>
      <c r="G7365" s="411" t="s">
        <v>613</v>
      </c>
      <c r="H7365" s="411" t="s">
        <v>748</v>
      </c>
      <c r="I7365" s="413" t="s">
        <v>655</v>
      </c>
      <c r="J7365" s="417">
        <v>125</v>
      </c>
      <c r="K7365" s="8"/>
      <c r="L7365" s="413" t="s">
        <v>27882</v>
      </c>
      <c r="M7365" s="413" t="s">
        <v>1427</v>
      </c>
      <c r="N7365" s="39" t="s">
        <v>1429</v>
      </c>
      <c r="O7365" s="413" t="s">
        <v>1446</v>
      </c>
      <c r="P7365" s="418" t="s">
        <v>27883</v>
      </c>
      <c r="Q7365" s="419" t="s">
        <v>9586</v>
      </c>
      <c r="R7365" s="420" t="s">
        <v>31328</v>
      </c>
      <c r="S7365" s="408">
        <v>45344</v>
      </c>
      <c r="T7365" s="413" t="s">
        <v>1415</v>
      </c>
      <c r="U7365" s="417" t="s">
        <v>1416</v>
      </c>
      <c r="V7365" s="421">
        <v>45441</v>
      </c>
      <c r="W7365" s="422" t="s">
        <v>31329</v>
      </c>
      <c r="X7365" s="417" t="s">
        <v>23286</v>
      </c>
      <c r="Y7365" s="8"/>
      <c r="Z7365" s="8"/>
      <c r="AA7365" s="8"/>
      <c r="AB7365" s="414">
        <v>45364</v>
      </c>
      <c r="AC7365" s="8"/>
    </row>
    <row r="7366" spans="1:29" s="8" customFormat="1" x14ac:dyDescent="0.25">
      <c r="A7366" s="1428">
        <v>7350</v>
      </c>
      <c r="B7366" s="109">
        <v>45364</v>
      </c>
      <c r="C7366" s="412">
        <f t="shared" si="114"/>
        <v>2024</v>
      </c>
      <c r="D7366" s="1963"/>
      <c r="E7366" s="1976" t="s">
        <v>606</v>
      </c>
      <c r="F7366" s="1977" t="s">
        <v>8442</v>
      </c>
      <c r="G7366" s="1978" t="s">
        <v>613</v>
      </c>
      <c r="H7366" s="1978" t="s">
        <v>2605</v>
      </c>
      <c r="I7366" s="3429" t="s">
        <v>716</v>
      </c>
      <c r="J7366" s="115">
        <v>15</v>
      </c>
      <c r="K7366" s="8" t="s">
        <v>14259</v>
      </c>
      <c r="L7366" s="1965" t="s">
        <v>27914</v>
      </c>
      <c r="M7366" s="114" t="s">
        <v>1427</v>
      </c>
      <c r="N7366" s="138" t="s">
        <v>1429</v>
      </c>
      <c r="O7366" s="1965"/>
      <c r="P7366" s="3526" t="s">
        <v>27915</v>
      </c>
      <c r="Q7366" s="118"/>
      <c r="R7366" s="119"/>
      <c r="S7366" s="120"/>
      <c r="T7366" s="114"/>
      <c r="U7366" s="115"/>
      <c r="V7366" s="121"/>
      <c r="W7366" s="135"/>
      <c r="X7366" s="115"/>
      <c r="Y7366" s="1980" t="s">
        <v>27916</v>
      </c>
      <c r="Z7366" s="1"/>
      <c r="AA7366" s="1"/>
      <c r="AB7366" s="109">
        <v>45364</v>
      </c>
      <c r="AC7366" s="1"/>
    </row>
    <row r="7367" spans="1:29" s="8" customFormat="1" hidden="1" x14ac:dyDescent="0.25">
      <c r="A7367" s="409">
        <v>7351</v>
      </c>
      <c r="B7367" s="414">
        <v>45364</v>
      </c>
      <c r="C7367" s="412">
        <f t="shared" si="114"/>
        <v>2024</v>
      </c>
      <c r="D7367" s="411" t="s">
        <v>32161</v>
      </c>
      <c r="E7367" s="415">
        <v>100365846</v>
      </c>
      <c r="F7367" s="416" t="s">
        <v>8442</v>
      </c>
      <c r="G7367" s="411" t="s">
        <v>613</v>
      </c>
      <c r="H7367" s="411" t="s">
        <v>8185</v>
      </c>
      <c r="I7367" s="413" t="s">
        <v>759</v>
      </c>
      <c r="J7367" s="417">
        <v>64</v>
      </c>
      <c r="L7367" s="413" t="s">
        <v>15435</v>
      </c>
      <c r="M7367" s="413" t="s">
        <v>1427</v>
      </c>
      <c r="N7367" s="39" t="s">
        <v>1429</v>
      </c>
      <c r="O7367" s="413" t="s">
        <v>1521</v>
      </c>
      <c r="P7367" s="418" t="s">
        <v>15435</v>
      </c>
      <c r="Q7367" s="419" t="s">
        <v>9586</v>
      </c>
      <c r="R7367" s="420" t="s">
        <v>32160</v>
      </c>
      <c r="S7367" s="408">
        <v>45344</v>
      </c>
      <c r="T7367" s="413" t="s">
        <v>1415</v>
      </c>
      <c r="U7367" s="417" t="s">
        <v>1416</v>
      </c>
      <c r="V7367" s="421">
        <v>45460</v>
      </c>
      <c r="W7367" s="422" t="s">
        <v>23839</v>
      </c>
      <c r="X7367" s="417" t="s">
        <v>23286</v>
      </c>
      <c r="AB7367" s="414">
        <v>45364</v>
      </c>
    </row>
    <row r="7368" spans="1:29" s="8" customFormat="1" hidden="1" x14ac:dyDescent="0.25">
      <c r="A7368" s="409">
        <v>7352</v>
      </c>
      <c r="B7368" s="414">
        <v>45364</v>
      </c>
      <c r="C7368" s="412">
        <f t="shared" si="114"/>
        <v>2024</v>
      </c>
      <c r="D7368" s="411" t="s">
        <v>28232</v>
      </c>
      <c r="E7368" s="415">
        <v>101130814</v>
      </c>
      <c r="F7368" s="416" t="s">
        <v>8442</v>
      </c>
      <c r="G7368" s="411" t="s">
        <v>629</v>
      </c>
      <c r="H7368" s="411" t="s">
        <v>768</v>
      </c>
      <c r="I7368" s="413" t="s">
        <v>616</v>
      </c>
      <c r="J7368" s="417">
        <v>14</v>
      </c>
      <c r="L7368" s="413" t="s">
        <v>28233</v>
      </c>
      <c r="M7368" s="413" t="s">
        <v>1427</v>
      </c>
      <c r="N7368" s="39" t="s">
        <v>1429</v>
      </c>
      <c r="O7368" s="413" t="s">
        <v>1453</v>
      </c>
      <c r="P7368" s="418" t="s">
        <v>28234</v>
      </c>
      <c r="Q7368" s="419" t="s">
        <v>9586</v>
      </c>
      <c r="R7368" s="420" t="s">
        <v>32985</v>
      </c>
      <c r="S7368" s="408">
        <v>45343</v>
      </c>
      <c r="T7368" s="413" t="s">
        <v>1415</v>
      </c>
      <c r="U7368" s="417" t="s">
        <v>1416</v>
      </c>
      <c r="V7368" s="421">
        <v>45478</v>
      </c>
      <c r="W7368" s="422" t="s">
        <v>32986</v>
      </c>
      <c r="X7368" s="417" t="s">
        <v>23286</v>
      </c>
      <c r="Z7368" s="8" t="s">
        <v>1647</v>
      </c>
      <c r="AB7368" s="414">
        <v>45364</v>
      </c>
    </row>
    <row r="7369" spans="1:29" hidden="1" x14ac:dyDescent="0.25">
      <c r="A7369" s="516">
        <v>7353</v>
      </c>
      <c r="B7369" s="517">
        <v>45365</v>
      </c>
      <c r="C7369" s="412">
        <f t="shared" si="114"/>
        <v>2024</v>
      </c>
      <c r="D7369" s="518" t="s">
        <v>27836</v>
      </c>
      <c r="E7369" s="519" t="s">
        <v>606</v>
      </c>
      <c r="F7369" s="459" t="s">
        <v>8443</v>
      </c>
      <c r="G7369" s="518" t="s">
        <v>613</v>
      </c>
      <c r="H7369" s="518" t="s">
        <v>802</v>
      </c>
      <c r="I7369" s="520" t="s">
        <v>25338</v>
      </c>
      <c r="J7369" s="521">
        <v>20</v>
      </c>
      <c r="K7369" s="527"/>
      <c r="L7369" s="520" t="s">
        <v>27837</v>
      </c>
      <c r="M7369" s="520" t="s">
        <v>1427</v>
      </c>
      <c r="N7369" s="522" t="s">
        <v>1429</v>
      </c>
      <c r="O7369" s="520" t="s">
        <v>1433</v>
      </c>
      <c r="P7369" s="523" t="s">
        <v>27838</v>
      </c>
      <c r="Q7369" s="459" t="s">
        <v>1110</v>
      </c>
      <c r="R7369" s="576" t="s">
        <v>27837</v>
      </c>
      <c r="S7369" s="524">
        <v>45382</v>
      </c>
      <c r="T7369" s="520" t="s">
        <v>28271</v>
      </c>
      <c r="U7369" s="521" t="s">
        <v>1416</v>
      </c>
      <c r="V7369" s="525">
        <v>45382</v>
      </c>
      <c r="W7369" s="526" t="s">
        <v>1419</v>
      </c>
      <c r="X7369" s="521" t="s">
        <v>14259</v>
      </c>
      <c r="Y7369" s="527"/>
      <c r="Z7369" s="527"/>
      <c r="AA7369" s="527"/>
      <c r="AB7369" s="517">
        <v>45365</v>
      </c>
      <c r="AC7369" s="527"/>
    </row>
    <row r="7370" spans="1:29" s="8" customFormat="1" hidden="1" x14ac:dyDescent="0.25">
      <c r="A7370" s="409">
        <v>7354</v>
      </c>
      <c r="B7370" s="414">
        <v>45365</v>
      </c>
      <c r="C7370" s="412">
        <f t="shared" si="114"/>
        <v>2024</v>
      </c>
      <c r="D7370" s="411" t="s">
        <v>27839</v>
      </c>
      <c r="E7370" s="415">
        <v>100363205</v>
      </c>
      <c r="F7370" s="416" t="s">
        <v>8442</v>
      </c>
      <c r="G7370" s="411" t="s">
        <v>613</v>
      </c>
      <c r="H7370" s="411" t="s">
        <v>620</v>
      </c>
      <c r="I7370" s="413" t="s">
        <v>683</v>
      </c>
      <c r="J7370" s="417">
        <v>21</v>
      </c>
      <c r="L7370" s="409">
        <v>32199887</v>
      </c>
      <c r="M7370" s="413" t="s">
        <v>1427</v>
      </c>
      <c r="N7370" s="39" t="s">
        <v>1429</v>
      </c>
      <c r="O7370" s="413" t="s">
        <v>1750</v>
      </c>
      <c r="P7370" s="418" t="s">
        <v>17354</v>
      </c>
      <c r="Q7370" s="419" t="s">
        <v>9586</v>
      </c>
      <c r="R7370" s="420" t="s">
        <v>31897</v>
      </c>
      <c r="S7370" s="408">
        <v>45344</v>
      </c>
      <c r="T7370" s="413" t="s">
        <v>1415</v>
      </c>
      <c r="U7370" s="417" t="s">
        <v>1416</v>
      </c>
      <c r="V7370" s="421">
        <v>45453</v>
      </c>
      <c r="W7370" s="422" t="s">
        <v>19414</v>
      </c>
      <c r="X7370" s="417" t="s">
        <v>23286</v>
      </c>
      <c r="AB7370" s="414">
        <v>45365</v>
      </c>
    </row>
    <row r="7371" spans="1:29" s="8" customFormat="1" hidden="1" x14ac:dyDescent="0.25">
      <c r="A7371" s="409">
        <v>7355</v>
      </c>
      <c r="B7371" s="414">
        <v>45365</v>
      </c>
      <c r="C7371" s="412">
        <f t="shared" si="114"/>
        <v>2024</v>
      </c>
      <c r="D7371" s="411" t="s">
        <v>27846</v>
      </c>
      <c r="E7371" s="415">
        <v>101250239</v>
      </c>
      <c r="F7371" s="416" t="s">
        <v>8442</v>
      </c>
      <c r="G7371" s="411" t="s">
        <v>815</v>
      </c>
      <c r="H7371" s="411" t="s">
        <v>630</v>
      </c>
      <c r="I7371" s="413" t="s">
        <v>20905</v>
      </c>
      <c r="J7371" s="417">
        <v>5</v>
      </c>
      <c r="L7371" s="413" t="s">
        <v>27847</v>
      </c>
      <c r="M7371" s="413" t="s">
        <v>1427</v>
      </c>
      <c r="N7371" s="39" t="s">
        <v>1429</v>
      </c>
      <c r="O7371" s="413" t="s">
        <v>1311</v>
      </c>
      <c r="P7371" s="418" t="s">
        <v>27848</v>
      </c>
      <c r="Q7371" s="419" t="s">
        <v>9586</v>
      </c>
      <c r="R7371" s="420" t="s">
        <v>31870</v>
      </c>
      <c r="S7371" s="408">
        <v>45344</v>
      </c>
      <c r="T7371" s="413" t="s">
        <v>1415</v>
      </c>
      <c r="U7371" s="417" t="s">
        <v>1416</v>
      </c>
      <c r="V7371" s="421">
        <v>45451</v>
      </c>
      <c r="W7371" s="422" t="s">
        <v>31871</v>
      </c>
      <c r="X7371" s="417" t="s">
        <v>23286</v>
      </c>
      <c r="AB7371" s="414">
        <v>45365</v>
      </c>
    </row>
    <row r="7372" spans="1:29" s="527" customFormat="1" hidden="1" x14ac:dyDescent="0.25">
      <c r="A7372" s="409">
        <v>7356</v>
      </c>
      <c r="B7372" s="414">
        <v>45365</v>
      </c>
      <c r="C7372" s="412">
        <f t="shared" si="114"/>
        <v>2024</v>
      </c>
      <c r="D7372" s="411" t="s">
        <v>27862</v>
      </c>
      <c r="E7372" s="415">
        <v>100372848</v>
      </c>
      <c r="F7372" s="416" t="s">
        <v>8442</v>
      </c>
      <c r="G7372" s="411" t="s">
        <v>613</v>
      </c>
      <c r="H7372" s="411" t="s">
        <v>717</v>
      </c>
      <c r="I7372" s="413" t="s">
        <v>666</v>
      </c>
      <c r="J7372" s="417">
        <v>23</v>
      </c>
      <c r="K7372" s="8"/>
      <c r="L7372" s="413" t="s">
        <v>27863</v>
      </c>
      <c r="M7372" s="413" t="s">
        <v>1427</v>
      </c>
      <c r="N7372" s="39" t="s">
        <v>1429</v>
      </c>
      <c r="O7372" s="413" t="s">
        <v>1464</v>
      </c>
      <c r="P7372" s="418" t="s">
        <v>27864</v>
      </c>
      <c r="Q7372" s="419" t="s">
        <v>9586</v>
      </c>
      <c r="R7372" s="420" t="s">
        <v>30225</v>
      </c>
      <c r="S7372" s="408">
        <v>45343</v>
      </c>
      <c r="T7372" s="413" t="s">
        <v>1415</v>
      </c>
      <c r="U7372" s="417" t="s">
        <v>1416</v>
      </c>
      <c r="V7372" s="421">
        <v>45420</v>
      </c>
      <c r="W7372" s="422" t="s">
        <v>30226</v>
      </c>
      <c r="X7372" s="417" t="s">
        <v>23286</v>
      </c>
      <c r="Y7372" s="8"/>
      <c r="Z7372" s="8"/>
      <c r="AA7372" s="8"/>
      <c r="AB7372" s="414">
        <v>45365</v>
      </c>
      <c r="AC7372" s="8"/>
    </row>
    <row r="7373" spans="1:29" s="8" customFormat="1" hidden="1" x14ac:dyDescent="0.25">
      <c r="A7373" s="409">
        <v>7357</v>
      </c>
      <c r="B7373" s="414">
        <v>45365</v>
      </c>
      <c r="C7373" s="412">
        <f t="shared" si="114"/>
        <v>2024</v>
      </c>
      <c r="D7373" s="22" t="s">
        <v>27865</v>
      </c>
      <c r="E7373" s="23">
        <v>101130484</v>
      </c>
      <c r="F7373" s="24" t="s">
        <v>8442</v>
      </c>
      <c r="G7373" s="22" t="s">
        <v>629</v>
      </c>
      <c r="H7373" s="22" t="s">
        <v>768</v>
      </c>
      <c r="I7373" s="26" t="s">
        <v>27866</v>
      </c>
      <c r="J7373" s="25">
        <v>11</v>
      </c>
      <c r="L7373" s="26" t="s">
        <v>27867</v>
      </c>
      <c r="M7373" s="413" t="s">
        <v>1427</v>
      </c>
      <c r="N7373" s="39" t="s">
        <v>1429</v>
      </c>
      <c r="O7373" s="26" t="s">
        <v>1578</v>
      </c>
      <c r="P7373" s="27" t="s">
        <v>694</v>
      </c>
      <c r="Q7373" s="28" t="s">
        <v>9586</v>
      </c>
      <c r="R7373" s="29" t="s">
        <v>31982</v>
      </c>
      <c r="S7373" s="30">
        <v>45343</v>
      </c>
      <c r="T7373" s="26" t="s">
        <v>1415</v>
      </c>
      <c r="U7373" s="25" t="s">
        <v>1416</v>
      </c>
      <c r="V7373" s="31">
        <v>45455</v>
      </c>
      <c r="W7373" s="99" t="s">
        <v>31983</v>
      </c>
      <c r="X7373" s="25" t="s">
        <v>23286</v>
      </c>
      <c r="Z7373" s="8" t="s">
        <v>1647</v>
      </c>
      <c r="AB7373" s="414">
        <v>45365</v>
      </c>
    </row>
    <row r="7374" spans="1:29" s="8" customFormat="1" hidden="1" x14ac:dyDescent="0.25">
      <c r="A7374" s="1428">
        <v>7358</v>
      </c>
      <c r="B7374" s="109">
        <v>45365</v>
      </c>
      <c r="C7374" s="412">
        <f t="shared" si="114"/>
        <v>2024</v>
      </c>
      <c r="D7374" s="4121" t="s">
        <v>32997</v>
      </c>
      <c r="E7374" s="111">
        <v>101131322</v>
      </c>
      <c r="F7374" s="1964" t="s">
        <v>8442</v>
      </c>
      <c r="G7374" s="1963" t="s">
        <v>629</v>
      </c>
      <c r="H7374" s="1963" t="s">
        <v>630</v>
      </c>
      <c r="I7374" s="1965" t="s">
        <v>7228</v>
      </c>
      <c r="J7374" s="1967" t="s">
        <v>20382</v>
      </c>
      <c r="K7374" s="1"/>
      <c r="L7374" s="1965" t="s">
        <v>27868</v>
      </c>
      <c r="M7374" s="114" t="s">
        <v>1427</v>
      </c>
      <c r="N7374" s="138" t="s">
        <v>1429</v>
      </c>
      <c r="O7374" s="1965" t="s">
        <v>1325</v>
      </c>
      <c r="P7374" s="1966" t="s">
        <v>27869</v>
      </c>
      <c r="Q7374" s="118"/>
      <c r="R7374" s="119"/>
      <c r="S7374" s="120"/>
      <c r="T7374" s="114"/>
      <c r="U7374" s="115"/>
      <c r="V7374" s="121"/>
      <c r="W7374" s="135"/>
      <c r="X7374" s="115"/>
      <c r="Y7374" s="1"/>
      <c r="Z7374" s="1968" t="s">
        <v>1647</v>
      </c>
      <c r="AA7374" s="1"/>
      <c r="AB7374" s="109">
        <v>45365</v>
      </c>
      <c r="AC7374" s="1"/>
    </row>
    <row r="7375" spans="1:29" s="527" customFormat="1" hidden="1" x14ac:dyDescent="0.25">
      <c r="A7375" s="516">
        <v>7359</v>
      </c>
      <c r="B7375" s="517">
        <v>45365</v>
      </c>
      <c r="C7375" s="412">
        <f t="shared" si="114"/>
        <v>2024</v>
      </c>
      <c r="D7375" s="518" t="s">
        <v>27877</v>
      </c>
      <c r="E7375" s="519" t="s">
        <v>606</v>
      </c>
      <c r="F7375" s="459" t="s">
        <v>8443</v>
      </c>
      <c r="G7375" s="518" t="s">
        <v>613</v>
      </c>
      <c r="H7375" s="518" t="s">
        <v>1794</v>
      </c>
      <c r="I7375" s="520" t="s">
        <v>7779</v>
      </c>
      <c r="J7375" s="521">
        <v>37</v>
      </c>
      <c r="L7375" s="520" t="s">
        <v>32481</v>
      </c>
      <c r="M7375" s="520" t="s">
        <v>1427</v>
      </c>
      <c r="N7375" s="522" t="s">
        <v>1429</v>
      </c>
      <c r="O7375" s="520" t="s">
        <v>1527</v>
      </c>
      <c r="P7375" s="523" t="s">
        <v>27878</v>
      </c>
      <c r="Q7375" s="536" t="s">
        <v>3715</v>
      </c>
      <c r="R7375" s="821" t="s">
        <v>32481</v>
      </c>
      <c r="S7375" s="524">
        <v>45450</v>
      </c>
      <c r="T7375" s="520" t="s">
        <v>32482</v>
      </c>
      <c r="U7375" s="521" t="s">
        <v>1416</v>
      </c>
      <c r="V7375" s="525">
        <v>45450</v>
      </c>
      <c r="W7375" s="526" t="s">
        <v>1419</v>
      </c>
      <c r="X7375" s="521" t="s">
        <v>14259</v>
      </c>
      <c r="AB7375" s="517">
        <v>45365</v>
      </c>
    </row>
    <row r="7376" spans="1:29" hidden="1" x14ac:dyDescent="0.25">
      <c r="A7376" s="409">
        <v>7360</v>
      </c>
      <c r="B7376" s="414">
        <v>45365</v>
      </c>
      <c r="C7376" s="412">
        <f t="shared" si="114"/>
        <v>2024</v>
      </c>
      <c r="D7376" s="411" t="s">
        <v>27879</v>
      </c>
      <c r="E7376" s="415">
        <v>100234526</v>
      </c>
      <c r="F7376" s="416" t="s">
        <v>8442</v>
      </c>
      <c r="G7376" s="411" t="s">
        <v>613</v>
      </c>
      <c r="H7376" s="411" t="s">
        <v>618</v>
      </c>
      <c r="I7376" s="413" t="s">
        <v>619</v>
      </c>
      <c r="J7376" s="417">
        <v>66</v>
      </c>
      <c r="K7376" s="8"/>
      <c r="L7376" s="413" t="s">
        <v>27880</v>
      </c>
      <c r="M7376" s="413" t="s">
        <v>1427</v>
      </c>
      <c r="N7376" s="39" t="s">
        <v>1429</v>
      </c>
      <c r="O7376" s="413" t="s">
        <v>1446</v>
      </c>
      <c r="P7376" s="418" t="s">
        <v>20315</v>
      </c>
      <c r="Q7376" s="419" t="s">
        <v>9586</v>
      </c>
      <c r="R7376" s="420" t="s">
        <v>30216</v>
      </c>
      <c r="S7376" s="408">
        <v>45343</v>
      </c>
      <c r="T7376" s="413" t="s">
        <v>1415</v>
      </c>
      <c r="U7376" s="417" t="s">
        <v>1416</v>
      </c>
      <c r="V7376" s="421">
        <v>45422</v>
      </c>
      <c r="W7376" s="422" t="s">
        <v>30172</v>
      </c>
      <c r="X7376" s="417" t="s">
        <v>23286</v>
      </c>
      <c r="Y7376" s="8"/>
      <c r="Z7376" s="8"/>
      <c r="AA7376" s="8"/>
      <c r="AB7376" s="414">
        <v>45365</v>
      </c>
      <c r="AC7376" s="8"/>
    </row>
    <row r="7377" spans="1:29" x14ac:dyDescent="0.25">
      <c r="A7377" s="1428">
        <v>7361</v>
      </c>
      <c r="B7377" s="109">
        <v>45365</v>
      </c>
      <c r="C7377" s="412">
        <f t="shared" ref="C7377:C7440" si="115">YEAR(B7377)</f>
        <v>2024</v>
      </c>
      <c r="D7377" s="1963"/>
      <c r="E7377" s="1976" t="s">
        <v>606</v>
      </c>
      <c r="F7377" s="1977" t="s">
        <v>8442</v>
      </c>
      <c r="G7377" s="1963" t="s">
        <v>613</v>
      </c>
      <c r="H7377" s="1978" t="s">
        <v>1714</v>
      </c>
      <c r="I7377" s="3429" t="s">
        <v>690</v>
      </c>
      <c r="J7377" s="1967">
        <v>31</v>
      </c>
      <c r="K7377" s="8" t="s">
        <v>14259</v>
      </c>
      <c r="L7377" s="3487" t="s">
        <v>27903</v>
      </c>
      <c r="M7377" s="114" t="s">
        <v>1427</v>
      </c>
      <c r="N7377" s="138" t="s">
        <v>1429</v>
      </c>
      <c r="O7377" s="1965"/>
      <c r="P7377" s="3526" t="s">
        <v>27905</v>
      </c>
      <c r="Q7377" s="118"/>
      <c r="R7377" s="119"/>
      <c r="S7377" s="120"/>
      <c r="T7377" s="114"/>
      <c r="U7377" s="115"/>
      <c r="V7377" s="121"/>
      <c r="W7377" s="135"/>
      <c r="X7377" s="115"/>
      <c r="Y7377" s="1980" t="s">
        <v>27907</v>
      </c>
      <c r="Z7377" s="1968"/>
      <c r="AB7377" s="109">
        <v>45365</v>
      </c>
    </row>
    <row r="7378" spans="1:29" s="8" customFormat="1" x14ac:dyDescent="0.25">
      <c r="A7378" s="1428">
        <v>7362</v>
      </c>
      <c r="B7378" s="109">
        <v>45365</v>
      </c>
      <c r="C7378" s="412">
        <f t="shared" si="115"/>
        <v>2024</v>
      </c>
      <c r="D7378" s="1963"/>
      <c r="E7378" s="1976" t="s">
        <v>606</v>
      </c>
      <c r="F7378" s="1977" t="s">
        <v>8442</v>
      </c>
      <c r="G7378" s="1963" t="s">
        <v>613</v>
      </c>
      <c r="H7378" s="1978" t="s">
        <v>1714</v>
      </c>
      <c r="I7378" s="3429" t="s">
        <v>690</v>
      </c>
      <c r="J7378" s="1967">
        <v>24</v>
      </c>
      <c r="K7378" s="8" t="s">
        <v>14259</v>
      </c>
      <c r="L7378" s="1965" t="s">
        <v>27904</v>
      </c>
      <c r="M7378" s="114" t="s">
        <v>1427</v>
      </c>
      <c r="N7378" s="138" t="s">
        <v>1429</v>
      </c>
      <c r="O7378" s="1965"/>
      <c r="P7378" s="3526" t="s">
        <v>27906</v>
      </c>
      <c r="Q7378" s="118"/>
      <c r="R7378" s="119"/>
      <c r="S7378" s="120"/>
      <c r="T7378" s="114"/>
      <c r="U7378" s="115"/>
      <c r="V7378" s="121"/>
      <c r="W7378" s="135"/>
      <c r="X7378" s="115"/>
      <c r="Y7378" s="1980" t="s">
        <v>27907</v>
      </c>
      <c r="Z7378" s="1968"/>
      <c r="AA7378" s="1"/>
      <c r="AB7378" s="109">
        <v>45365</v>
      </c>
      <c r="AC7378" s="1"/>
    </row>
    <row r="7379" spans="1:29" s="8" customFormat="1" hidden="1" x14ac:dyDescent="0.25">
      <c r="A7379" s="409">
        <v>7363</v>
      </c>
      <c r="B7379" s="414">
        <v>45366</v>
      </c>
      <c r="C7379" s="412">
        <f t="shared" si="115"/>
        <v>2024</v>
      </c>
      <c r="D7379" s="411" t="s">
        <v>27859</v>
      </c>
      <c r="E7379" s="415">
        <v>100293473</v>
      </c>
      <c r="F7379" s="416" t="s">
        <v>8442</v>
      </c>
      <c r="G7379" s="411" t="s">
        <v>613</v>
      </c>
      <c r="H7379" s="411" t="s">
        <v>812</v>
      </c>
      <c r="I7379" s="413" t="s">
        <v>632</v>
      </c>
      <c r="J7379" s="417">
        <v>108</v>
      </c>
      <c r="L7379" s="413" t="s">
        <v>27860</v>
      </c>
      <c r="M7379" s="413" t="s">
        <v>1427</v>
      </c>
      <c r="N7379" s="39" t="s">
        <v>1429</v>
      </c>
      <c r="O7379" s="413" t="s">
        <v>1750</v>
      </c>
      <c r="P7379" s="418" t="s">
        <v>27861</v>
      </c>
      <c r="Q7379" s="28" t="s">
        <v>9586</v>
      </c>
      <c r="R7379" s="420" t="s">
        <v>32140</v>
      </c>
      <c r="S7379" s="408">
        <v>45344</v>
      </c>
      <c r="T7379" s="413" t="s">
        <v>1415</v>
      </c>
      <c r="U7379" s="417" t="s">
        <v>1416</v>
      </c>
      <c r="V7379" s="421">
        <v>45461</v>
      </c>
      <c r="W7379" s="422" t="s">
        <v>9262</v>
      </c>
      <c r="X7379" s="417" t="s">
        <v>23286</v>
      </c>
      <c r="AB7379" s="414">
        <v>45366</v>
      </c>
    </row>
    <row r="7380" spans="1:29" x14ac:dyDescent="0.25">
      <c r="A7380" s="1428">
        <v>7364</v>
      </c>
      <c r="B7380" s="109">
        <v>45366</v>
      </c>
      <c r="C7380" s="412">
        <f t="shared" si="115"/>
        <v>2024</v>
      </c>
      <c r="D7380" s="1961"/>
      <c r="E7380" s="1976" t="s">
        <v>606</v>
      </c>
      <c r="F7380" s="1977" t="s">
        <v>8442</v>
      </c>
      <c r="G7380" s="1978" t="s">
        <v>613</v>
      </c>
      <c r="H7380" s="1978" t="s">
        <v>618</v>
      </c>
      <c r="I7380" s="3429" t="s">
        <v>706</v>
      </c>
      <c r="J7380" s="115">
        <v>1</v>
      </c>
      <c r="K7380" s="8" t="s">
        <v>14259</v>
      </c>
      <c r="L7380" s="1962" t="s">
        <v>27908</v>
      </c>
      <c r="M7380" s="114" t="s">
        <v>1427</v>
      </c>
      <c r="N7380" s="138" t="s">
        <v>1429</v>
      </c>
      <c r="O7380" s="114"/>
      <c r="P7380" s="3526" t="s">
        <v>27909</v>
      </c>
      <c r="Q7380" s="118"/>
      <c r="R7380" s="119"/>
      <c r="S7380" s="120"/>
      <c r="T7380" s="114"/>
      <c r="U7380" s="115"/>
      <c r="V7380" s="121"/>
      <c r="W7380" s="135"/>
      <c r="X7380" s="115"/>
      <c r="Y7380" s="1980" t="s">
        <v>27913</v>
      </c>
      <c r="AB7380" s="109">
        <v>45366</v>
      </c>
    </row>
    <row r="7381" spans="1:29" s="8" customFormat="1" hidden="1" x14ac:dyDescent="0.25">
      <c r="A7381" s="409">
        <v>7365</v>
      </c>
      <c r="B7381" s="414">
        <v>45366</v>
      </c>
      <c r="C7381" s="412">
        <f t="shared" si="115"/>
        <v>2024</v>
      </c>
      <c r="D7381" s="411" t="s">
        <v>27942</v>
      </c>
      <c r="E7381" s="415" t="s">
        <v>606</v>
      </c>
      <c r="F7381" s="416" t="s">
        <v>8442</v>
      </c>
      <c r="G7381" s="411" t="s">
        <v>613</v>
      </c>
      <c r="H7381" s="411" t="s">
        <v>665</v>
      </c>
      <c r="I7381" s="413" t="s">
        <v>14055</v>
      </c>
      <c r="J7381" s="417">
        <v>23</v>
      </c>
      <c r="L7381" s="413" t="s">
        <v>27943</v>
      </c>
      <c r="M7381" s="413" t="s">
        <v>1427</v>
      </c>
      <c r="N7381" s="39" t="s">
        <v>1429</v>
      </c>
      <c r="O7381" s="413" t="s">
        <v>1578</v>
      </c>
      <c r="P7381" s="418" t="s">
        <v>18187</v>
      </c>
      <c r="Q7381" s="419" t="s">
        <v>9586</v>
      </c>
      <c r="R7381" s="420" t="s">
        <v>32027</v>
      </c>
      <c r="S7381" s="408">
        <v>45344</v>
      </c>
      <c r="T7381" s="413" t="s">
        <v>1415</v>
      </c>
      <c r="U7381" s="417" t="s">
        <v>1416</v>
      </c>
      <c r="V7381" s="421">
        <v>45456</v>
      </c>
      <c r="W7381" s="422" t="s">
        <v>32028</v>
      </c>
      <c r="X7381" s="417" t="s">
        <v>23286</v>
      </c>
      <c r="AB7381" s="414">
        <v>45366</v>
      </c>
    </row>
    <row r="7382" spans="1:29" hidden="1" x14ac:dyDescent="0.25">
      <c r="A7382" s="409">
        <v>7366</v>
      </c>
      <c r="B7382" s="414">
        <v>45367</v>
      </c>
      <c r="C7382" s="412">
        <f t="shared" si="115"/>
        <v>2024</v>
      </c>
      <c r="D7382" s="411" t="s">
        <v>27984</v>
      </c>
      <c r="E7382" s="415">
        <v>100420051</v>
      </c>
      <c r="F7382" s="416" t="s">
        <v>8442</v>
      </c>
      <c r="G7382" s="411" t="s">
        <v>613</v>
      </c>
      <c r="H7382" s="411" t="s">
        <v>1714</v>
      </c>
      <c r="I7382" s="413" t="s">
        <v>1741</v>
      </c>
      <c r="J7382" s="417">
        <v>42</v>
      </c>
      <c r="K7382" s="8"/>
      <c r="L7382" s="413" t="s">
        <v>27985</v>
      </c>
      <c r="M7382" s="413" t="s">
        <v>1427</v>
      </c>
      <c r="N7382" s="39" t="s">
        <v>1429</v>
      </c>
      <c r="O7382" s="413" t="s">
        <v>1453</v>
      </c>
      <c r="P7382" s="418" t="s">
        <v>29256</v>
      </c>
      <c r="Q7382" s="419" t="s">
        <v>9586</v>
      </c>
      <c r="R7382" s="420" t="s">
        <v>29257</v>
      </c>
      <c r="S7382" s="408">
        <v>45344</v>
      </c>
      <c r="T7382" s="413" t="s">
        <v>1415</v>
      </c>
      <c r="U7382" s="417" t="s">
        <v>1416</v>
      </c>
      <c r="V7382" s="421">
        <v>45405</v>
      </c>
      <c r="W7382" s="422" t="s">
        <v>29258</v>
      </c>
      <c r="X7382" s="417" t="s">
        <v>23286</v>
      </c>
      <c r="Y7382" s="8"/>
      <c r="Z7382" s="8">
        <v>89033582524</v>
      </c>
      <c r="AA7382" s="8">
        <v>513614</v>
      </c>
      <c r="AB7382" s="414">
        <v>45367</v>
      </c>
      <c r="AC7382" s="8"/>
    </row>
    <row r="7383" spans="1:29" hidden="1" x14ac:dyDescent="0.25">
      <c r="A7383" s="1428">
        <v>7367</v>
      </c>
      <c r="B7383" s="109">
        <v>45367</v>
      </c>
      <c r="C7383" s="412">
        <f t="shared" si="115"/>
        <v>2024</v>
      </c>
      <c r="D7383" s="1985" t="s">
        <v>27987</v>
      </c>
      <c r="E7383" s="1989">
        <v>100420086</v>
      </c>
      <c r="F7383" s="2002" t="s">
        <v>8442</v>
      </c>
      <c r="G7383" s="2003" t="s">
        <v>613</v>
      </c>
      <c r="H7383" s="2003" t="s">
        <v>1714</v>
      </c>
      <c r="I7383" s="2004" t="s">
        <v>1741</v>
      </c>
      <c r="J7383" s="115">
        <v>77</v>
      </c>
      <c r="K7383" s="1980"/>
      <c r="L7383" s="2004" t="s">
        <v>27988</v>
      </c>
      <c r="M7383" s="114" t="s">
        <v>1427</v>
      </c>
      <c r="N7383" s="138" t="s">
        <v>1429</v>
      </c>
      <c r="O7383" s="2004" t="s">
        <v>1453</v>
      </c>
      <c r="P7383" s="2006" t="s">
        <v>27989</v>
      </c>
      <c r="Q7383" s="118"/>
      <c r="R7383" s="119"/>
      <c r="S7383" s="120"/>
      <c r="T7383" s="114"/>
      <c r="U7383" s="115"/>
      <c r="V7383" s="121"/>
      <c r="W7383" s="135"/>
      <c r="X7383" s="115"/>
      <c r="Y7383" s="1980"/>
      <c r="Z7383" s="2007" t="s">
        <v>27986</v>
      </c>
      <c r="AB7383" s="109">
        <v>45367</v>
      </c>
    </row>
    <row r="7384" spans="1:29" hidden="1" x14ac:dyDescent="0.25">
      <c r="A7384" s="1428">
        <v>7368</v>
      </c>
      <c r="B7384" s="109">
        <v>45367</v>
      </c>
      <c r="C7384" s="412">
        <f t="shared" si="115"/>
        <v>2024</v>
      </c>
      <c r="D7384" s="1985" t="s">
        <v>27990</v>
      </c>
      <c r="E7384" s="1989">
        <v>100420112</v>
      </c>
      <c r="F7384" s="2002" t="s">
        <v>8442</v>
      </c>
      <c r="G7384" s="2003" t="s">
        <v>613</v>
      </c>
      <c r="H7384" s="2003" t="s">
        <v>1714</v>
      </c>
      <c r="I7384" s="2004" t="s">
        <v>1741</v>
      </c>
      <c r="J7384" s="115">
        <v>103</v>
      </c>
      <c r="K7384" s="1980"/>
      <c r="L7384" s="2004" t="s">
        <v>27991</v>
      </c>
      <c r="M7384" s="114" t="s">
        <v>1427</v>
      </c>
      <c r="N7384" s="138" t="s">
        <v>1429</v>
      </c>
      <c r="O7384" s="2004" t="s">
        <v>1453</v>
      </c>
      <c r="P7384" s="2006" t="s">
        <v>27992</v>
      </c>
      <c r="Q7384" s="118"/>
      <c r="R7384" s="119"/>
      <c r="S7384" s="120"/>
      <c r="T7384" s="114"/>
      <c r="U7384" s="115"/>
      <c r="V7384" s="121"/>
      <c r="W7384" s="135"/>
      <c r="X7384" s="115"/>
      <c r="Y7384" s="1980"/>
      <c r="Z7384" s="2007" t="s">
        <v>27986</v>
      </c>
      <c r="AB7384" s="109">
        <v>45367</v>
      </c>
    </row>
    <row r="7385" spans="1:29" hidden="1" x14ac:dyDescent="0.25">
      <c r="A7385" s="1428">
        <v>7369</v>
      </c>
      <c r="B7385" s="3900">
        <v>45367</v>
      </c>
      <c r="C7385" s="412">
        <f t="shared" si="115"/>
        <v>2024</v>
      </c>
      <c r="D7385" s="1985" t="s">
        <v>28000</v>
      </c>
      <c r="E7385" s="1989">
        <v>100420103</v>
      </c>
      <c r="F7385" s="2002" t="s">
        <v>8442</v>
      </c>
      <c r="G7385" s="2003" t="s">
        <v>613</v>
      </c>
      <c r="H7385" s="2003" t="s">
        <v>1714</v>
      </c>
      <c r="I7385" s="2004" t="s">
        <v>1741</v>
      </c>
      <c r="J7385" s="115">
        <v>94</v>
      </c>
      <c r="K7385" s="1980"/>
      <c r="L7385" s="2004" t="s">
        <v>28001</v>
      </c>
      <c r="M7385" s="114" t="s">
        <v>1427</v>
      </c>
      <c r="N7385" s="138" t="s">
        <v>1429</v>
      </c>
      <c r="O7385" s="2004" t="s">
        <v>1453</v>
      </c>
      <c r="P7385" s="2006" t="s">
        <v>28002</v>
      </c>
      <c r="Q7385" s="118"/>
      <c r="R7385" s="119"/>
      <c r="S7385" s="120"/>
      <c r="T7385" s="114"/>
      <c r="U7385" s="115"/>
      <c r="V7385" s="121"/>
      <c r="W7385" s="135"/>
      <c r="X7385" s="115"/>
      <c r="Y7385" s="1980"/>
      <c r="Z7385" s="2007" t="s">
        <v>27986</v>
      </c>
      <c r="AB7385" s="3900">
        <v>45367</v>
      </c>
      <c r="AC7385" s="4394">
        <v>45466</v>
      </c>
    </row>
    <row r="7386" spans="1:29" hidden="1" x14ac:dyDescent="0.25">
      <c r="A7386" s="1428">
        <v>7370</v>
      </c>
      <c r="B7386" s="109">
        <v>45368</v>
      </c>
      <c r="C7386" s="412">
        <f t="shared" si="115"/>
        <v>2024</v>
      </c>
      <c r="D7386" s="1985" t="s">
        <v>27993</v>
      </c>
      <c r="E7386" s="1989">
        <v>100420023</v>
      </c>
      <c r="F7386" s="2002" t="s">
        <v>8442</v>
      </c>
      <c r="G7386" s="2003" t="s">
        <v>613</v>
      </c>
      <c r="H7386" s="2003" t="s">
        <v>1714</v>
      </c>
      <c r="I7386" s="2004" t="s">
        <v>1741</v>
      </c>
      <c r="J7386" s="115">
        <v>14</v>
      </c>
      <c r="K7386" s="1980"/>
      <c r="L7386" s="2004" t="s">
        <v>27994</v>
      </c>
      <c r="M7386" s="114" t="s">
        <v>1427</v>
      </c>
      <c r="N7386" s="138" t="s">
        <v>1429</v>
      </c>
      <c r="O7386" s="2004" t="s">
        <v>1453</v>
      </c>
      <c r="P7386" s="2006" t="s">
        <v>27995</v>
      </c>
      <c r="Q7386" s="118"/>
      <c r="R7386" s="119"/>
      <c r="S7386" s="120"/>
      <c r="T7386" s="114"/>
      <c r="U7386" s="115"/>
      <c r="V7386" s="121"/>
      <c r="W7386" s="135"/>
      <c r="X7386" s="115"/>
      <c r="Y7386" s="1980"/>
      <c r="Z7386" s="2007" t="s">
        <v>27996</v>
      </c>
      <c r="AB7386" s="109">
        <v>45368</v>
      </c>
    </row>
    <row r="7387" spans="1:29" hidden="1" x14ac:dyDescent="0.25">
      <c r="A7387" s="1428">
        <v>7371</v>
      </c>
      <c r="B7387" s="109">
        <v>45368</v>
      </c>
      <c r="C7387" s="412">
        <f t="shared" si="115"/>
        <v>2024</v>
      </c>
      <c r="D7387" s="1985" t="s">
        <v>28003</v>
      </c>
      <c r="E7387" s="1989">
        <v>100420027</v>
      </c>
      <c r="F7387" s="2002" t="s">
        <v>8442</v>
      </c>
      <c r="G7387" s="2003" t="s">
        <v>613</v>
      </c>
      <c r="H7387" s="2003" t="s">
        <v>1714</v>
      </c>
      <c r="I7387" s="2004" t="s">
        <v>1741</v>
      </c>
      <c r="J7387" s="115">
        <v>18</v>
      </c>
      <c r="K7387" s="1980"/>
      <c r="L7387" s="2004" t="s">
        <v>28004</v>
      </c>
      <c r="M7387" s="114" t="s">
        <v>1427</v>
      </c>
      <c r="N7387" s="138" t="s">
        <v>1429</v>
      </c>
      <c r="O7387" s="2004" t="s">
        <v>1453</v>
      </c>
      <c r="P7387" s="2006" t="s">
        <v>28005</v>
      </c>
      <c r="Q7387" s="118"/>
      <c r="R7387" s="119"/>
      <c r="S7387" s="120"/>
      <c r="T7387" s="114"/>
      <c r="U7387" s="115"/>
      <c r="V7387" s="121"/>
      <c r="W7387" s="135"/>
      <c r="X7387" s="115"/>
      <c r="Y7387" s="1980"/>
      <c r="Z7387" s="2007">
        <v>89033452993</v>
      </c>
      <c r="AA7387" s="2007" t="s">
        <v>27996</v>
      </c>
      <c r="AB7387" s="109">
        <v>45368</v>
      </c>
    </row>
    <row r="7388" spans="1:29" s="8" customFormat="1" hidden="1" x14ac:dyDescent="0.25">
      <c r="A7388" s="409">
        <v>7372</v>
      </c>
      <c r="B7388" s="414">
        <v>45369</v>
      </c>
      <c r="C7388" s="412">
        <f t="shared" si="115"/>
        <v>2024</v>
      </c>
      <c r="D7388" s="411" t="s">
        <v>20284</v>
      </c>
      <c r="E7388" s="415">
        <v>100397707</v>
      </c>
      <c r="F7388" s="416" t="s">
        <v>8442</v>
      </c>
      <c r="G7388" s="411" t="s">
        <v>613</v>
      </c>
      <c r="H7388" s="411" t="s">
        <v>4899</v>
      </c>
      <c r="I7388" s="413" t="s">
        <v>46</v>
      </c>
      <c r="J7388" s="417">
        <v>60</v>
      </c>
      <c r="L7388" s="413" t="s">
        <v>27870</v>
      </c>
      <c r="M7388" s="413" t="s">
        <v>1427</v>
      </c>
      <c r="N7388" s="39" t="s">
        <v>1429</v>
      </c>
      <c r="O7388" s="413" t="s">
        <v>1325</v>
      </c>
      <c r="P7388" s="418" t="s">
        <v>24175</v>
      </c>
      <c r="Q7388" s="419" t="s">
        <v>9586</v>
      </c>
      <c r="R7388" s="420" t="s">
        <v>31558</v>
      </c>
      <c r="S7388" s="408">
        <v>45343</v>
      </c>
      <c r="T7388" s="413" t="s">
        <v>1415</v>
      </c>
      <c r="U7388" s="417" t="s">
        <v>1416</v>
      </c>
      <c r="V7388" s="421">
        <v>45447</v>
      </c>
      <c r="W7388" s="422" t="s">
        <v>31559</v>
      </c>
      <c r="X7388" s="417" t="s">
        <v>23286</v>
      </c>
      <c r="AB7388" s="414">
        <v>45369</v>
      </c>
    </row>
    <row r="7389" spans="1:29" hidden="1" x14ac:dyDescent="0.25">
      <c r="A7389" s="409">
        <v>7373</v>
      </c>
      <c r="B7389" s="414">
        <v>45369</v>
      </c>
      <c r="C7389" s="412">
        <f t="shared" si="115"/>
        <v>2024</v>
      </c>
      <c r="D7389" s="411" t="s">
        <v>27871</v>
      </c>
      <c r="E7389" s="415">
        <v>100376722</v>
      </c>
      <c r="F7389" s="416" t="s">
        <v>8442</v>
      </c>
      <c r="G7389" s="411" t="s">
        <v>613</v>
      </c>
      <c r="H7389" s="411" t="s">
        <v>715</v>
      </c>
      <c r="I7389" s="413" t="s">
        <v>713</v>
      </c>
      <c r="J7389" s="417">
        <v>28</v>
      </c>
      <c r="K7389" s="8"/>
      <c r="L7389" s="413" t="s">
        <v>27872</v>
      </c>
      <c r="M7389" s="413" t="s">
        <v>1427</v>
      </c>
      <c r="N7389" s="39" t="s">
        <v>1429</v>
      </c>
      <c r="O7389" s="413" t="s">
        <v>1712</v>
      </c>
      <c r="P7389" s="418" t="s">
        <v>6812</v>
      </c>
      <c r="Q7389" s="419" t="s">
        <v>9586</v>
      </c>
      <c r="R7389" s="420" t="s">
        <v>30720</v>
      </c>
      <c r="S7389" s="408">
        <v>45344</v>
      </c>
      <c r="T7389" s="413" t="s">
        <v>1415</v>
      </c>
      <c r="U7389" s="417" t="s">
        <v>1416</v>
      </c>
      <c r="V7389" s="421">
        <v>45427</v>
      </c>
      <c r="W7389" s="422" t="s">
        <v>30621</v>
      </c>
      <c r="X7389" s="417" t="s">
        <v>23286</v>
      </c>
      <c r="Y7389" s="8"/>
      <c r="Z7389" s="8"/>
      <c r="AA7389" s="8"/>
      <c r="AB7389" s="414">
        <v>45369</v>
      </c>
      <c r="AC7389" s="8"/>
    </row>
    <row r="7390" spans="1:29" s="8" customFormat="1" hidden="1" x14ac:dyDescent="0.25">
      <c r="A7390" s="516">
        <v>7374</v>
      </c>
      <c r="B7390" s="517">
        <v>45369</v>
      </c>
      <c r="C7390" s="412">
        <f t="shared" si="115"/>
        <v>2024</v>
      </c>
      <c r="D7390" s="518" t="s">
        <v>27873</v>
      </c>
      <c r="E7390" s="519" t="s">
        <v>606</v>
      </c>
      <c r="F7390" s="459" t="s">
        <v>8443</v>
      </c>
      <c r="G7390" s="518" t="s">
        <v>613</v>
      </c>
      <c r="H7390" s="518" t="s">
        <v>802</v>
      </c>
      <c r="I7390" s="520" t="s">
        <v>25338</v>
      </c>
      <c r="J7390" s="521">
        <v>35</v>
      </c>
      <c r="K7390" s="527"/>
      <c r="L7390" s="520" t="s">
        <v>27874</v>
      </c>
      <c r="M7390" s="520" t="s">
        <v>1427</v>
      </c>
      <c r="N7390" s="522" t="s">
        <v>1429</v>
      </c>
      <c r="O7390" s="520" t="s">
        <v>1672</v>
      </c>
      <c r="P7390" s="523" t="s">
        <v>20474</v>
      </c>
      <c r="Q7390" s="459" t="s">
        <v>1034</v>
      </c>
      <c r="R7390" s="576" t="s">
        <v>27874</v>
      </c>
      <c r="S7390" s="524">
        <v>45382</v>
      </c>
      <c r="T7390" s="520" t="s">
        <v>28285</v>
      </c>
      <c r="U7390" s="521" t="s">
        <v>1416</v>
      </c>
      <c r="V7390" s="525">
        <v>45382</v>
      </c>
      <c r="W7390" s="526" t="s">
        <v>1419</v>
      </c>
      <c r="X7390" s="521" t="s">
        <v>14259</v>
      </c>
      <c r="Y7390" s="527"/>
      <c r="Z7390" s="527"/>
      <c r="AA7390" s="527"/>
      <c r="AB7390" s="517">
        <v>45369</v>
      </c>
      <c r="AC7390" s="527"/>
    </row>
    <row r="7391" spans="1:29" hidden="1" x14ac:dyDescent="0.25">
      <c r="A7391" s="1428">
        <v>7375</v>
      </c>
      <c r="B7391" s="109">
        <v>45369</v>
      </c>
      <c r="C7391" s="412">
        <f t="shared" si="115"/>
        <v>2024</v>
      </c>
      <c r="D7391" s="1963" t="s">
        <v>27875</v>
      </c>
      <c r="E7391" s="111">
        <v>100202069</v>
      </c>
      <c r="F7391" s="1964" t="s">
        <v>8443</v>
      </c>
      <c r="G7391" s="1963" t="s">
        <v>613</v>
      </c>
      <c r="H7391" s="1963" t="s">
        <v>646</v>
      </c>
      <c r="I7391" s="1965" t="s">
        <v>710</v>
      </c>
      <c r="J7391" s="115">
        <v>140</v>
      </c>
      <c r="L7391" s="134">
        <v>960767</v>
      </c>
      <c r="M7391" s="114" t="s">
        <v>1427</v>
      </c>
      <c r="N7391" s="138" t="s">
        <v>1429</v>
      </c>
      <c r="O7391" s="1965" t="s">
        <v>1811</v>
      </c>
      <c r="P7391" s="117"/>
      <c r="Q7391" s="118"/>
      <c r="R7391" s="119"/>
      <c r="S7391" s="120"/>
      <c r="T7391" s="114"/>
      <c r="U7391" s="115"/>
      <c r="V7391" s="121"/>
      <c r="W7391" s="135"/>
      <c r="X7391" s="115"/>
      <c r="AB7391" s="109">
        <v>45369</v>
      </c>
    </row>
    <row r="7392" spans="1:29" hidden="1" x14ac:dyDescent="0.25">
      <c r="A7392" s="1428">
        <v>7376</v>
      </c>
      <c r="B7392" s="109">
        <v>45369</v>
      </c>
      <c r="C7392" s="412">
        <f t="shared" si="115"/>
        <v>2024</v>
      </c>
      <c r="D7392" s="1963" t="s">
        <v>28006</v>
      </c>
      <c r="E7392" s="111">
        <v>100420192</v>
      </c>
      <c r="F7392" s="2002" t="s">
        <v>8442</v>
      </c>
      <c r="G7392" s="2003" t="s">
        <v>613</v>
      </c>
      <c r="H7392" s="2003" t="s">
        <v>1714</v>
      </c>
      <c r="I7392" s="2004" t="s">
        <v>2104</v>
      </c>
      <c r="J7392" s="115">
        <v>72</v>
      </c>
      <c r="L7392" s="134" t="s">
        <v>28007</v>
      </c>
      <c r="M7392" s="114" t="s">
        <v>1427</v>
      </c>
      <c r="N7392" s="138" t="s">
        <v>1429</v>
      </c>
      <c r="O7392" s="2004" t="s">
        <v>1453</v>
      </c>
      <c r="P7392" s="2006" t="s">
        <v>28008</v>
      </c>
      <c r="Q7392" s="118"/>
      <c r="R7392" s="119"/>
      <c r="S7392" s="120"/>
      <c r="T7392" s="114"/>
      <c r="U7392" s="115"/>
      <c r="V7392" s="121"/>
      <c r="W7392" s="135"/>
      <c r="X7392" s="115"/>
      <c r="Z7392" s="1">
        <v>89276656502</v>
      </c>
      <c r="AA7392" s="2007" t="s">
        <v>28009</v>
      </c>
      <c r="AB7392" s="109">
        <v>45369</v>
      </c>
    </row>
    <row r="7393" spans="1:29" s="527" customFormat="1" x14ac:dyDescent="0.25">
      <c r="A7393" s="1428">
        <v>7377</v>
      </c>
      <c r="B7393" s="109">
        <v>45369</v>
      </c>
      <c r="C7393" s="412">
        <f t="shared" si="115"/>
        <v>2024</v>
      </c>
      <c r="D7393" s="1963"/>
      <c r="E7393" s="2001" t="s">
        <v>606</v>
      </c>
      <c r="F7393" s="2002" t="s">
        <v>8442</v>
      </c>
      <c r="G7393" s="2003" t="s">
        <v>613</v>
      </c>
      <c r="H7393" s="2003" t="s">
        <v>618</v>
      </c>
      <c r="I7393" s="2004" t="s">
        <v>722</v>
      </c>
      <c r="J7393" s="115">
        <v>5</v>
      </c>
      <c r="K7393" s="8" t="s">
        <v>14259</v>
      </c>
      <c r="L7393" s="134" t="s">
        <v>28013</v>
      </c>
      <c r="M7393" s="114" t="s">
        <v>1427</v>
      </c>
      <c r="N7393" s="138" t="s">
        <v>1429</v>
      </c>
      <c r="O7393" s="2004"/>
      <c r="P7393" s="2006" t="s">
        <v>2634</v>
      </c>
      <c r="Q7393" s="146"/>
      <c r="R7393" s="119"/>
      <c r="S7393" s="120"/>
      <c r="T7393" s="114"/>
      <c r="U7393" s="115"/>
      <c r="V7393" s="121"/>
      <c r="W7393" s="135"/>
      <c r="X7393" s="115"/>
      <c r="Y7393" s="2007" t="s">
        <v>28009</v>
      </c>
      <c r="Z7393" s="1"/>
      <c r="AA7393" s="2007"/>
      <c r="AB7393" s="109">
        <v>45369</v>
      </c>
      <c r="AC7393" s="1"/>
    </row>
    <row r="7394" spans="1:29" s="8" customFormat="1" hidden="1" x14ac:dyDescent="0.25">
      <c r="A7394" s="409">
        <v>7378</v>
      </c>
      <c r="B7394" s="414">
        <v>45370</v>
      </c>
      <c r="C7394" s="412">
        <f t="shared" si="115"/>
        <v>2024</v>
      </c>
      <c r="D7394" s="22" t="s">
        <v>27886</v>
      </c>
      <c r="E7394" s="23">
        <v>100332039</v>
      </c>
      <c r="F7394" s="24" t="s">
        <v>8442</v>
      </c>
      <c r="G7394" s="22" t="s">
        <v>613</v>
      </c>
      <c r="H7394" s="22" t="s">
        <v>715</v>
      </c>
      <c r="I7394" s="26" t="s">
        <v>726</v>
      </c>
      <c r="J7394" s="25">
        <v>110</v>
      </c>
      <c r="L7394" s="26" t="s">
        <v>27887</v>
      </c>
      <c r="M7394" s="413" t="s">
        <v>1427</v>
      </c>
      <c r="N7394" s="39" t="s">
        <v>1429</v>
      </c>
      <c r="O7394" s="26" t="s">
        <v>1851</v>
      </c>
      <c r="P7394" s="27"/>
      <c r="Q7394" s="28" t="s">
        <v>9586</v>
      </c>
      <c r="R7394" s="29" t="s">
        <v>32219</v>
      </c>
      <c r="S7394" s="30">
        <v>45363</v>
      </c>
      <c r="T7394" s="26" t="s">
        <v>1415</v>
      </c>
      <c r="U7394" s="25" t="s">
        <v>1416</v>
      </c>
      <c r="V7394" s="31">
        <v>45462</v>
      </c>
      <c r="W7394" s="99" t="s">
        <v>32220</v>
      </c>
      <c r="X7394" s="25" t="s">
        <v>23286</v>
      </c>
      <c r="Z7394" s="8" t="s">
        <v>1647</v>
      </c>
      <c r="AB7394" s="414">
        <v>45370</v>
      </c>
    </row>
    <row r="7395" spans="1:29" s="8" customFormat="1" hidden="1" x14ac:dyDescent="0.25">
      <c r="A7395" s="409">
        <v>7379</v>
      </c>
      <c r="B7395" s="414">
        <v>45370</v>
      </c>
      <c r="C7395" s="412">
        <f t="shared" si="115"/>
        <v>2024</v>
      </c>
      <c r="D7395" s="22" t="s">
        <v>27938</v>
      </c>
      <c r="E7395" s="23">
        <v>100392219</v>
      </c>
      <c r="F7395" s="24" t="s">
        <v>8442</v>
      </c>
      <c r="G7395" s="22" t="s">
        <v>613</v>
      </c>
      <c r="H7395" s="22" t="s">
        <v>1603</v>
      </c>
      <c r="I7395" s="26" t="s">
        <v>739</v>
      </c>
      <c r="J7395" s="25">
        <v>59</v>
      </c>
      <c r="L7395" s="26" t="s">
        <v>27939</v>
      </c>
      <c r="M7395" s="413" t="s">
        <v>1427</v>
      </c>
      <c r="N7395" s="39" t="s">
        <v>1429</v>
      </c>
      <c r="O7395" s="26" t="s">
        <v>1433</v>
      </c>
      <c r="P7395" s="27" t="s">
        <v>32048</v>
      </c>
      <c r="Q7395" s="28" t="s">
        <v>9586</v>
      </c>
      <c r="R7395" s="29" t="s">
        <v>32049</v>
      </c>
      <c r="S7395" s="30">
        <v>45343</v>
      </c>
      <c r="T7395" s="26" t="s">
        <v>1415</v>
      </c>
      <c r="U7395" s="25" t="s">
        <v>1416</v>
      </c>
      <c r="V7395" s="31">
        <v>45456</v>
      </c>
      <c r="W7395" s="99" t="s">
        <v>32050</v>
      </c>
      <c r="X7395" s="25" t="s">
        <v>23286</v>
      </c>
      <c r="Z7395" s="8">
        <v>89022875378</v>
      </c>
      <c r="AB7395" s="414">
        <v>45370</v>
      </c>
    </row>
    <row r="7396" spans="1:29" s="8" customFormat="1" hidden="1" x14ac:dyDescent="0.25">
      <c r="A7396" s="409">
        <v>7380</v>
      </c>
      <c r="B7396" s="414">
        <v>45370</v>
      </c>
      <c r="C7396" s="412">
        <f t="shared" si="115"/>
        <v>2024</v>
      </c>
      <c r="D7396" s="22" t="s">
        <v>27967</v>
      </c>
      <c r="E7396" s="23">
        <v>100399604</v>
      </c>
      <c r="F7396" s="24" t="s">
        <v>8442</v>
      </c>
      <c r="G7396" s="22" t="s">
        <v>613</v>
      </c>
      <c r="H7396" s="22" t="s">
        <v>2275</v>
      </c>
      <c r="I7396" s="26" t="s">
        <v>752</v>
      </c>
      <c r="J7396" s="25">
        <v>12</v>
      </c>
      <c r="L7396" s="26" t="s">
        <v>27968</v>
      </c>
      <c r="M7396" s="413" t="s">
        <v>1427</v>
      </c>
      <c r="N7396" s="39" t="s">
        <v>1429</v>
      </c>
      <c r="O7396" s="26" t="s">
        <v>1453</v>
      </c>
      <c r="P7396" s="27" t="s">
        <v>32246</v>
      </c>
      <c r="Q7396" s="419" t="s">
        <v>9586</v>
      </c>
      <c r="R7396" s="29" t="s">
        <v>32247</v>
      </c>
      <c r="S7396" s="30">
        <v>45344</v>
      </c>
      <c r="T7396" s="26" t="s">
        <v>1415</v>
      </c>
      <c r="U7396" s="25" t="s">
        <v>1416</v>
      </c>
      <c r="V7396" s="31">
        <v>45463</v>
      </c>
      <c r="W7396" s="99" t="s">
        <v>32248</v>
      </c>
      <c r="X7396" s="25" t="s">
        <v>23286</v>
      </c>
      <c r="AB7396" s="414">
        <v>45370</v>
      </c>
    </row>
    <row r="7397" spans="1:29" s="8" customFormat="1" hidden="1" x14ac:dyDescent="0.25">
      <c r="A7397" s="409">
        <v>7381</v>
      </c>
      <c r="B7397" s="414">
        <v>45370</v>
      </c>
      <c r="C7397" s="412">
        <f t="shared" si="115"/>
        <v>2024</v>
      </c>
      <c r="D7397" s="411" t="s">
        <v>27969</v>
      </c>
      <c r="E7397" s="415">
        <v>100360095</v>
      </c>
      <c r="F7397" s="416" t="s">
        <v>8442</v>
      </c>
      <c r="G7397" s="411" t="s">
        <v>613</v>
      </c>
      <c r="H7397" s="411" t="s">
        <v>717</v>
      </c>
      <c r="I7397" s="413" t="s">
        <v>634</v>
      </c>
      <c r="J7397" s="417">
        <v>13</v>
      </c>
      <c r="L7397" s="413" t="s">
        <v>27970</v>
      </c>
      <c r="M7397" s="413" t="s">
        <v>1427</v>
      </c>
      <c r="N7397" s="39" t="s">
        <v>1429</v>
      </c>
      <c r="O7397" s="413" t="s">
        <v>1433</v>
      </c>
      <c r="P7397" s="418" t="s">
        <v>14407</v>
      </c>
      <c r="Q7397" s="419" t="s">
        <v>9586</v>
      </c>
      <c r="R7397" s="420" t="s">
        <v>31663</v>
      </c>
      <c r="S7397" s="408">
        <v>45344</v>
      </c>
      <c r="T7397" s="413" t="s">
        <v>1415</v>
      </c>
      <c r="U7397" s="417" t="s">
        <v>1416</v>
      </c>
      <c r="V7397" s="421">
        <v>45448</v>
      </c>
      <c r="W7397" s="422" t="s">
        <v>31664</v>
      </c>
      <c r="X7397" s="417" t="s">
        <v>23286</v>
      </c>
      <c r="AB7397" s="414">
        <v>45370</v>
      </c>
    </row>
    <row r="7398" spans="1:29" hidden="1" x14ac:dyDescent="0.25">
      <c r="A7398" s="1428">
        <v>7382</v>
      </c>
      <c r="B7398" s="109">
        <v>45370</v>
      </c>
      <c r="C7398" s="412">
        <f t="shared" si="115"/>
        <v>2024</v>
      </c>
      <c r="D7398" s="1997" t="s">
        <v>27971</v>
      </c>
      <c r="E7398" s="2000" t="s">
        <v>606</v>
      </c>
      <c r="F7398" s="1996" t="s">
        <v>8443</v>
      </c>
      <c r="G7398" s="1997" t="s">
        <v>613</v>
      </c>
      <c r="H7398" s="1997" t="s">
        <v>807</v>
      </c>
      <c r="I7398" s="1998" t="s">
        <v>793</v>
      </c>
      <c r="J7398" s="115">
        <v>86</v>
      </c>
      <c r="L7398" s="1998" t="s">
        <v>27972</v>
      </c>
      <c r="M7398" s="114" t="s">
        <v>1427</v>
      </c>
      <c r="N7398" s="138" t="s">
        <v>1429</v>
      </c>
      <c r="O7398" s="1998" t="s">
        <v>1601</v>
      </c>
      <c r="P7398" s="1999" t="s">
        <v>18434</v>
      </c>
      <c r="Q7398" s="118"/>
      <c r="R7398" s="119"/>
      <c r="S7398" s="120"/>
      <c r="T7398" s="114"/>
      <c r="U7398" s="115"/>
      <c r="V7398" s="121"/>
      <c r="W7398" s="135"/>
      <c r="X7398" s="115"/>
      <c r="Z7398" s="1971"/>
      <c r="AB7398" s="109">
        <v>45370</v>
      </c>
    </row>
    <row r="7399" spans="1:29" x14ac:dyDescent="0.25">
      <c r="A7399" s="1428">
        <v>7383</v>
      </c>
      <c r="B7399" s="109">
        <v>45370</v>
      </c>
      <c r="C7399" s="412">
        <f t="shared" si="115"/>
        <v>2024</v>
      </c>
      <c r="D7399" s="1997"/>
      <c r="E7399" s="2000" t="s">
        <v>606</v>
      </c>
      <c r="F7399" s="2002" t="s">
        <v>8442</v>
      </c>
      <c r="G7399" s="1997" t="s">
        <v>613</v>
      </c>
      <c r="H7399" s="2003" t="s">
        <v>693</v>
      </c>
      <c r="I7399" s="2004" t="s">
        <v>1870</v>
      </c>
      <c r="J7399" s="115">
        <v>5</v>
      </c>
      <c r="K7399" s="8" t="s">
        <v>14259</v>
      </c>
      <c r="L7399" s="1998" t="s">
        <v>28014</v>
      </c>
      <c r="M7399" s="114" t="s">
        <v>1427</v>
      </c>
      <c r="N7399" s="138" t="s">
        <v>1429</v>
      </c>
      <c r="O7399" s="1998"/>
      <c r="P7399" s="2006" t="s">
        <v>28016</v>
      </c>
      <c r="Q7399" s="118"/>
      <c r="R7399" s="119"/>
      <c r="S7399" s="120"/>
      <c r="T7399" s="114"/>
      <c r="U7399" s="115"/>
      <c r="V7399" s="121"/>
      <c r="W7399" s="135"/>
      <c r="X7399" s="115"/>
      <c r="Y7399" s="2007" t="s">
        <v>28018</v>
      </c>
      <c r="Z7399" s="1971"/>
      <c r="AB7399" s="109">
        <v>45370</v>
      </c>
    </row>
    <row r="7400" spans="1:29" x14ac:dyDescent="0.25">
      <c r="A7400" s="1428">
        <v>7384</v>
      </c>
      <c r="B7400" s="109">
        <v>45370</v>
      </c>
      <c r="C7400" s="412">
        <f t="shared" si="115"/>
        <v>2024</v>
      </c>
      <c r="D7400" s="1997"/>
      <c r="E7400" s="2000" t="s">
        <v>606</v>
      </c>
      <c r="F7400" s="2002" t="s">
        <v>8442</v>
      </c>
      <c r="G7400" s="1997" t="s">
        <v>613</v>
      </c>
      <c r="H7400" s="2003" t="s">
        <v>693</v>
      </c>
      <c r="I7400" s="2004" t="s">
        <v>1870</v>
      </c>
      <c r="J7400" s="115">
        <v>13</v>
      </c>
      <c r="K7400" s="8" t="s">
        <v>14259</v>
      </c>
      <c r="L7400" s="1998" t="s">
        <v>28015</v>
      </c>
      <c r="M7400" s="114" t="s">
        <v>1427</v>
      </c>
      <c r="N7400" s="138" t="s">
        <v>1429</v>
      </c>
      <c r="O7400" s="1998"/>
      <c r="P7400" s="2006" t="s">
        <v>28017</v>
      </c>
      <c r="Q7400" s="118"/>
      <c r="R7400" s="119"/>
      <c r="S7400" s="120"/>
      <c r="T7400" s="114"/>
      <c r="U7400" s="115"/>
      <c r="V7400" s="121"/>
      <c r="W7400" s="135"/>
      <c r="X7400" s="115"/>
      <c r="Y7400" s="2007" t="s">
        <v>28018</v>
      </c>
      <c r="Z7400" s="1971"/>
      <c r="AB7400" s="109">
        <v>45370</v>
      </c>
    </row>
    <row r="7401" spans="1:29" hidden="1" x14ac:dyDescent="0.25">
      <c r="A7401" s="1428">
        <v>7385</v>
      </c>
      <c r="B7401" s="109">
        <v>45370</v>
      </c>
      <c r="C7401" s="412">
        <f t="shared" si="115"/>
        <v>2024</v>
      </c>
      <c r="D7401" s="2055" t="s">
        <v>28237</v>
      </c>
      <c r="E7401" s="2000">
        <v>101130788</v>
      </c>
      <c r="F7401" s="2135" t="s">
        <v>8442</v>
      </c>
      <c r="G7401" s="2055" t="s">
        <v>629</v>
      </c>
      <c r="H7401" s="2055" t="s">
        <v>768</v>
      </c>
      <c r="I7401" s="2058" t="s">
        <v>687</v>
      </c>
      <c r="J7401" s="115">
        <v>48</v>
      </c>
      <c r="K7401" s="2007"/>
      <c r="L7401" s="2058" t="s">
        <v>28238</v>
      </c>
      <c r="M7401" s="114"/>
      <c r="N7401" s="138"/>
      <c r="O7401" s="2058" t="s">
        <v>2051</v>
      </c>
      <c r="P7401" s="2059" t="s">
        <v>4970</v>
      </c>
      <c r="Q7401" s="118"/>
      <c r="R7401" s="119"/>
      <c r="S7401" s="120"/>
      <c r="T7401" s="114"/>
      <c r="U7401" s="115"/>
      <c r="V7401" s="121"/>
      <c r="W7401" s="135"/>
      <c r="X7401" s="115"/>
      <c r="Y7401" s="2007"/>
      <c r="Z7401" s="2063" t="s">
        <v>1647</v>
      </c>
      <c r="AB7401" s="109">
        <v>45370</v>
      </c>
    </row>
    <row r="7402" spans="1:29" hidden="1" x14ac:dyDescent="0.25">
      <c r="A7402" s="1428">
        <v>7386</v>
      </c>
      <c r="B7402" s="4086">
        <v>45371</v>
      </c>
      <c r="C7402" s="412">
        <f t="shared" si="115"/>
        <v>2024</v>
      </c>
      <c r="D7402" s="113" t="s">
        <v>27893</v>
      </c>
      <c r="E7402" s="111">
        <v>100288730</v>
      </c>
      <c r="F7402" s="1973" t="s">
        <v>8442</v>
      </c>
      <c r="G7402" s="1972" t="s">
        <v>613</v>
      </c>
      <c r="H7402" s="1972" t="s">
        <v>637</v>
      </c>
      <c r="I7402" s="1974" t="s">
        <v>632</v>
      </c>
      <c r="J7402" s="115">
        <v>23</v>
      </c>
      <c r="K7402" s="1975"/>
      <c r="L7402" s="1974" t="s">
        <v>27894</v>
      </c>
      <c r="M7402" s="114" t="s">
        <v>1427</v>
      </c>
      <c r="N7402" s="138" t="s">
        <v>1429</v>
      </c>
      <c r="O7402" s="1974" t="s">
        <v>1453</v>
      </c>
      <c r="P7402" s="2363" t="s">
        <v>27895</v>
      </c>
      <c r="Q7402" s="118"/>
      <c r="R7402" s="119"/>
      <c r="S7402" s="120"/>
      <c r="T7402" s="114"/>
      <c r="U7402" s="115"/>
      <c r="V7402" s="121"/>
      <c r="W7402" s="135"/>
      <c r="X7402" s="115"/>
      <c r="Y7402" s="1975"/>
      <c r="Z7402" s="4087" t="s">
        <v>32909</v>
      </c>
      <c r="AB7402" s="4086">
        <v>45371</v>
      </c>
      <c r="AC7402" s="4394">
        <v>45473</v>
      </c>
    </row>
    <row r="7403" spans="1:29" hidden="1" x14ac:dyDescent="0.25">
      <c r="A7403" s="1428">
        <v>7387</v>
      </c>
      <c r="B7403" s="109">
        <v>45371</v>
      </c>
      <c r="C7403" s="412">
        <f t="shared" si="115"/>
        <v>2024</v>
      </c>
      <c r="D7403" s="1972" t="s">
        <v>27896</v>
      </c>
      <c r="E7403" s="111">
        <v>100382419</v>
      </c>
      <c r="F7403" s="1973" t="s">
        <v>8443</v>
      </c>
      <c r="G7403" s="1972" t="s">
        <v>613</v>
      </c>
      <c r="H7403" s="1972" t="s">
        <v>796</v>
      </c>
      <c r="I7403" s="1974" t="s">
        <v>635</v>
      </c>
      <c r="J7403" s="115">
        <v>37</v>
      </c>
      <c r="L7403" s="114" t="s">
        <v>27897</v>
      </c>
      <c r="M7403" s="114" t="s">
        <v>1427</v>
      </c>
      <c r="N7403" s="138" t="s">
        <v>1429</v>
      </c>
      <c r="O7403" s="1974" t="s">
        <v>1506</v>
      </c>
      <c r="P7403" s="2363" t="s">
        <v>27898</v>
      </c>
      <c r="Q7403" s="118"/>
      <c r="R7403" s="119"/>
      <c r="S7403" s="120"/>
      <c r="T7403" s="114"/>
      <c r="U7403" s="115"/>
      <c r="V7403" s="121"/>
      <c r="W7403" s="135"/>
      <c r="X7403" s="115"/>
      <c r="Z7403" s="1">
        <v>89674763511</v>
      </c>
      <c r="AB7403" s="109">
        <v>45371</v>
      </c>
    </row>
    <row r="7404" spans="1:29" hidden="1" x14ac:dyDescent="0.25">
      <c r="A7404" s="1428">
        <v>7388</v>
      </c>
      <c r="B7404" s="109">
        <v>45371</v>
      </c>
      <c r="C7404" s="412">
        <f t="shared" si="115"/>
        <v>2024</v>
      </c>
      <c r="D7404" s="1972" t="s">
        <v>16799</v>
      </c>
      <c r="E7404" s="111">
        <v>100395121</v>
      </c>
      <c r="F7404" s="1973" t="s">
        <v>8443</v>
      </c>
      <c r="G7404" s="1972" t="s">
        <v>613</v>
      </c>
      <c r="H7404" s="1972" t="s">
        <v>26449</v>
      </c>
      <c r="I7404" s="1974" t="s">
        <v>7944</v>
      </c>
      <c r="J7404" s="115">
        <v>255</v>
      </c>
      <c r="L7404" s="1974" t="s">
        <v>27899</v>
      </c>
      <c r="M7404" s="114" t="s">
        <v>1427</v>
      </c>
      <c r="N7404" s="138" t="s">
        <v>1429</v>
      </c>
      <c r="O7404" s="1974" t="s">
        <v>1433</v>
      </c>
      <c r="P7404" s="2363" t="s">
        <v>27900</v>
      </c>
      <c r="Q7404" s="118"/>
      <c r="R7404" s="119"/>
      <c r="S7404" s="120"/>
      <c r="T7404" s="114"/>
      <c r="U7404" s="115"/>
      <c r="V7404" s="121"/>
      <c r="W7404" s="135"/>
      <c r="X7404" s="115"/>
      <c r="Z7404" s="1">
        <v>342435</v>
      </c>
      <c r="AB7404" s="109">
        <v>45371</v>
      </c>
    </row>
    <row r="7405" spans="1:29" hidden="1" x14ac:dyDescent="0.25">
      <c r="A7405" s="1428">
        <v>7389</v>
      </c>
      <c r="B7405" s="109">
        <v>45371</v>
      </c>
      <c r="C7405" s="412">
        <f t="shared" si="115"/>
        <v>2024</v>
      </c>
      <c r="D7405" s="1985" t="s">
        <v>27922</v>
      </c>
      <c r="E7405" s="111">
        <v>100202068</v>
      </c>
      <c r="F7405" s="1986" t="s">
        <v>8443</v>
      </c>
      <c r="G7405" s="1985" t="s">
        <v>613</v>
      </c>
      <c r="H7405" s="1985" t="s">
        <v>646</v>
      </c>
      <c r="I7405" s="1987" t="s">
        <v>710</v>
      </c>
      <c r="J7405" s="115">
        <v>139</v>
      </c>
      <c r="L7405" s="1987" t="s">
        <v>27923</v>
      </c>
      <c r="M7405" s="114" t="s">
        <v>1427</v>
      </c>
      <c r="N7405" s="138" t="s">
        <v>1429</v>
      </c>
      <c r="O7405" s="1987" t="s">
        <v>1811</v>
      </c>
      <c r="P7405" s="1988" t="s">
        <v>27924</v>
      </c>
      <c r="Q7405" s="118"/>
      <c r="R7405" s="119"/>
      <c r="S7405" s="120"/>
      <c r="T7405" s="114"/>
      <c r="U7405" s="115"/>
      <c r="V7405" s="121"/>
      <c r="W7405" s="135"/>
      <c r="X7405" s="115"/>
      <c r="AB7405" s="109">
        <v>45371</v>
      </c>
    </row>
    <row r="7406" spans="1:29" hidden="1" x14ac:dyDescent="0.25">
      <c r="A7406" s="1428">
        <v>7390</v>
      </c>
      <c r="B7406" s="109">
        <v>45371</v>
      </c>
      <c r="C7406" s="412">
        <f t="shared" si="115"/>
        <v>2024</v>
      </c>
      <c r="D7406" s="1985" t="s">
        <v>27925</v>
      </c>
      <c r="E7406" s="111">
        <v>100201938</v>
      </c>
      <c r="F7406" s="1986" t="s">
        <v>8443</v>
      </c>
      <c r="G7406" s="1985" t="s">
        <v>613</v>
      </c>
      <c r="H7406" s="1985" t="s">
        <v>646</v>
      </c>
      <c r="I7406" s="1987" t="s">
        <v>710</v>
      </c>
      <c r="J7406" s="115">
        <v>9</v>
      </c>
      <c r="L7406" s="1987" t="s">
        <v>27926</v>
      </c>
      <c r="M7406" s="114" t="s">
        <v>1427</v>
      </c>
      <c r="N7406" s="138" t="s">
        <v>1429</v>
      </c>
      <c r="O7406" s="1987" t="s">
        <v>2837</v>
      </c>
      <c r="P7406" s="1988" t="s">
        <v>27927</v>
      </c>
      <c r="Q7406" s="118"/>
      <c r="R7406" s="119"/>
      <c r="S7406" s="120"/>
      <c r="T7406" s="114"/>
      <c r="U7406" s="115"/>
      <c r="V7406" s="121"/>
      <c r="W7406" s="135"/>
      <c r="X7406" s="115"/>
      <c r="AB7406" s="109">
        <v>45371</v>
      </c>
    </row>
    <row r="7407" spans="1:29" s="8" customFormat="1" hidden="1" x14ac:dyDescent="0.25">
      <c r="A7407" s="409">
        <v>7391</v>
      </c>
      <c r="B7407" s="414">
        <v>45371</v>
      </c>
      <c r="C7407" s="412">
        <f t="shared" si="115"/>
        <v>2024</v>
      </c>
      <c r="D7407" s="411" t="s">
        <v>27944</v>
      </c>
      <c r="E7407" s="415">
        <v>100334016</v>
      </c>
      <c r="F7407" s="416" t="s">
        <v>26547</v>
      </c>
      <c r="G7407" s="411" t="s">
        <v>613</v>
      </c>
      <c r="H7407" s="411" t="s">
        <v>709</v>
      </c>
      <c r="I7407" s="413" t="s">
        <v>5028</v>
      </c>
      <c r="J7407" s="417">
        <v>71</v>
      </c>
      <c r="L7407" s="413" t="s">
        <v>27945</v>
      </c>
      <c r="M7407" s="413" t="s">
        <v>1427</v>
      </c>
      <c r="N7407" s="412" t="s">
        <v>1429</v>
      </c>
      <c r="O7407" s="413" t="s">
        <v>25500</v>
      </c>
      <c r="P7407" s="418" t="s">
        <v>32434</v>
      </c>
      <c r="Q7407" s="419" t="s">
        <v>9586</v>
      </c>
      <c r="R7407" s="420" t="s">
        <v>32435</v>
      </c>
      <c r="S7407" s="408">
        <v>45343</v>
      </c>
      <c r="T7407" s="413" t="s">
        <v>1415</v>
      </c>
      <c r="U7407" s="417" t="s">
        <v>1416</v>
      </c>
      <c r="V7407" s="421">
        <v>45469</v>
      </c>
      <c r="W7407" s="422" t="s">
        <v>32436</v>
      </c>
      <c r="X7407" s="417" t="s">
        <v>23286</v>
      </c>
      <c r="AB7407" s="414">
        <v>45371</v>
      </c>
    </row>
    <row r="7408" spans="1:29" s="8" customFormat="1" ht="15" hidden="1" customHeight="1" x14ac:dyDescent="0.25">
      <c r="A7408" s="409">
        <v>7392</v>
      </c>
      <c r="B7408" s="414">
        <v>45371</v>
      </c>
      <c r="C7408" s="412">
        <f t="shared" si="115"/>
        <v>2024</v>
      </c>
      <c r="D7408" s="411" t="s">
        <v>27948</v>
      </c>
      <c r="E7408" s="415">
        <v>101131786</v>
      </c>
      <c r="F7408" s="416" t="s">
        <v>8442</v>
      </c>
      <c r="G7408" s="411" t="s">
        <v>629</v>
      </c>
      <c r="H7408" s="411" t="s">
        <v>630</v>
      </c>
      <c r="I7408" s="413" t="s">
        <v>677</v>
      </c>
      <c r="J7408" s="417">
        <v>37</v>
      </c>
      <c r="L7408" s="413" t="s">
        <v>27949</v>
      </c>
      <c r="M7408" s="413" t="s">
        <v>1427</v>
      </c>
      <c r="N7408" s="39" t="s">
        <v>1429</v>
      </c>
      <c r="O7408" s="413" t="s">
        <v>1672</v>
      </c>
      <c r="P7408" s="418" t="s">
        <v>31972</v>
      </c>
      <c r="Q7408" s="419" t="s">
        <v>9586</v>
      </c>
      <c r="R7408" s="420" t="s">
        <v>31973</v>
      </c>
      <c r="S7408" s="408">
        <v>45343</v>
      </c>
      <c r="T7408" s="413" t="s">
        <v>1415</v>
      </c>
      <c r="U7408" s="417" t="s">
        <v>1416</v>
      </c>
      <c r="V7408" s="421">
        <v>45455</v>
      </c>
      <c r="W7408" s="422" t="s">
        <v>31974</v>
      </c>
      <c r="X7408" s="417" t="s">
        <v>23286</v>
      </c>
      <c r="Z7408" s="8" t="s">
        <v>1647</v>
      </c>
      <c r="AB7408" s="414">
        <v>45371</v>
      </c>
    </row>
    <row r="7409" spans="1:29" s="8" customFormat="1" ht="15" hidden="1" customHeight="1" x14ac:dyDescent="0.25">
      <c r="A7409" s="409">
        <v>7393</v>
      </c>
      <c r="B7409" s="414">
        <v>45371</v>
      </c>
      <c r="C7409" s="412">
        <f t="shared" si="115"/>
        <v>2024</v>
      </c>
      <c r="D7409" s="411" t="s">
        <v>27959</v>
      </c>
      <c r="E7409" s="415">
        <v>100373529</v>
      </c>
      <c r="F7409" s="416" t="s">
        <v>8442</v>
      </c>
      <c r="G7409" s="411" t="s">
        <v>613</v>
      </c>
      <c r="H7409" s="411" t="s">
        <v>1779</v>
      </c>
      <c r="I7409" s="413" t="s">
        <v>1780</v>
      </c>
      <c r="J7409" s="417">
        <v>195</v>
      </c>
      <c r="L7409" s="413" t="s">
        <v>27960</v>
      </c>
      <c r="M7409" s="413" t="s">
        <v>1427</v>
      </c>
      <c r="N7409" s="39" t="s">
        <v>1429</v>
      </c>
      <c r="O7409" s="413" t="s">
        <v>1433</v>
      </c>
      <c r="P7409" s="418" t="s">
        <v>27961</v>
      </c>
      <c r="Q7409" s="419" t="s">
        <v>9586</v>
      </c>
      <c r="R7409" s="420" t="s">
        <v>32154</v>
      </c>
      <c r="S7409" s="408">
        <v>45344</v>
      </c>
      <c r="T7409" s="413" t="s">
        <v>1415</v>
      </c>
      <c r="U7409" s="417" t="s">
        <v>1416</v>
      </c>
      <c r="V7409" s="421">
        <v>45460</v>
      </c>
      <c r="W7409" s="422" t="s">
        <v>32155</v>
      </c>
      <c r="X7409" s="417" t="s">
        <v>23286</v>
      </c>
      <c r="Z7409" s="8" t="s">
        <v>1647</v>
      </c>
      <c r="AB7409" s="414">
        <v>45371</v>
      </c>
    </row>
    <row r="7410" spans="1:29" ht="15" hidden="1" customHeight="1" x14ac:dyDescent="0.25">
      <c r="A7410" s="1428">
        <v>7394</v>
      </c>
      <c r="B7410" s="109">
        <v>45371</v>
      </c>
      <c r="C7410" s="412">
        <f t="shared" si="115"/>
        <v>2024</v>
      </c>
      <c r="D7410" s="1985" t="s">
        <v>534</v>
      </c>
      <c r="E7410" s="111">
        <v>100420133</v>
      </c>
      <c r="F7410" s="2002" t="s">
        <v>8442</v>
      </c>
      <c r="G7410" s="2003" t="s">
        <v>613</v>
      </c>
      <c r="H7410" s="2003" t="s">
        <v>1714</v>
      </c>
      <c r="I7410" s="2004" t="s">
        <v>2104</v>
      </c>
      <c r="J7410" s="115">
        <v>13</v>
      </c>
      <c r="L7410" s="2004" t="s">
        <v>27997</v>
      </c>
      <c r="M7410" s="114" t="s">
        <v>1427</v>
      </c>
      <c r="N7410" s="138" t="s">
        <v>1429</v>
      </c>
      <c r="O7410" s="2004" t="s">
        <v>1453</v>
      </c>
      <c r="P7410" s="2006" t="s">
        <v>27998</v>
      </c>
      <c r="Q7410" s="118"/>
      <c r="R7410" s="119"/>
      <c r="S7410" s="120"/>
      <c r="T7410" s="114"/>
      <c r="U7410" s="115"/>
      <c r="V7410" s="121"/>
      <c r="W7410" s="135"/>
      <c r="X7410" s="115"/>
      <c r="Z7410" s="1995">
        <v>89278482108</v>
      </c>
      <c r="AA7410" s="2007" t="s">
        <v>27999</v>
      </c>
      <c r="AB7410" s="109">
        <v>45371</v>
      </c>
    </row>
    <row r="7411" spans="1:29" ht="15" hidden="1" customHeight="1" x14ac:dyDescent="0.25">
      <c r="A7411" s="1428">
        <v>7395</v>
      </c>
      <c r="B7411" s="109">
        <v>45371</v>
      </c>
      <c r="C7411" s="412">
        <f t="shared" si="115"/>
        <v>2024</v>
      </c>
      <c r="D7411" s="1985" t="s">
        <v>28010</v>
      </c>
      <c r="E7411" s="111">
        <v>100420122</v>
      </c>
      <c r="F7411" s="2002" t="s">
        <v>8442</v>
      </c>
      <c r="G7411" s="2003" t="s">
        <v>613</v>
      </c>
      <c r="H7411" s="2003" t="s">
        <v>1714</v>
      </c>
      <c r="I7411" s="2004" t="s">
        <v>2104</v>
      </c>
      <c r="J7411" s="115">
        <v>2</v>
      </c>
      <c r="L7411" s="2004" t="s">
        <v>28011</v>
      </c>
      <c r="M7411" s="114" t="s">
        <v>1427</v>
      </c>
      <c r="N7411" s="138" t="s">
        <v>1429</v>
      </c>
      <c r="O7411" s="2004" t="s">
        <v>1453</v>
      </c>
      <c r="P7411" s="2006" t="s">
        <v>28012</v>
      </c>
      <c r="Q7411" s="118"/>
      <c r="R7411" s="119"/>
      <c r="S7411" s="120"/>
      <c r="T7411" s="114"/>
      <c r="U7411" s="115"/>
      <c r="V7411" s="121"/>
      <c r="W7411" s="135"/>
      <c r="X7411" s="115"/>
      <c r="Z7411" s="2007" t="s">
        <v>27999</v>
      </c>
      <c r="AA7411" s="2007"/>
      <c r="AB7411" s="109">
        <v>45371</v>
      </c>
    </row>
    <row r="7412" spans="1:29" ht="15" customHeight="1" x14ac:dyDescent="0.25">
      <c r="A7412" s="1428">
        <v>7396</v>
      </c>
      <c r="B7412" s="109">
        <v>45371</v>
      </c>
      <c r="C7412" s="412">
        <f t="shared" si="115"/>
        <v>2024</v>
      </c>
      <c r="D7412" s="1985"/>
      <c r="E7412" s="2001" t="s">
        <v>606</v>
      </c>
      <c r="F7412" s="2002" t="s">
        <v>8442</v>
      </c>
      <c r="G7412" s="2003" t="s">
        <v>613</v>
      </c>
      <c r="H7412" s="2003" t="s">
        <v>693</v>
      </c>
      <c r="I7412" s="2004" t="s">
        <v>732</v>
      </c>
      <c r="J7412" s="115">
        <v>22</v>
      </c>
      <c r="K7412" s="8" t="s">
        <v>14259</v>
      </c>
      <c r="L7412" s="2004" t="s">
        <v>28019</v>
      </c>
      <c r="M7412" s="114" t="s">
        <v>1427</v>
      </c>
      <c r="N7412" s="138" t="s">
        <v>1429</v>
      </c>
      <c r="O7412" s="2004"/>
      <c r="P7412" s="2006" t="s">
        <v>1312</v>
      </c>
      <c r="Q7412" s="118"/>
      <c r="R7412" s="119"/>
      <c r="S7412" s="120"/>
      <c r="T7412" s="114"/>
      <c r="U7412" s="115"/>
      <c r="V7412" s="121"/>
      <c r="W7412" s="135"/>
      <c r="X7412" s="115"/>
      <c r="Y7412" s="2007" t="s">
        <v>27999</v>
      </c>
      <c r="Z7412" s="2007"/>
      <c r="AA7412" s="2007"/>
      <c r="AB7412" s="109">
        <v>45371</v>
      </c>
    </row>
    <row r="7413" spans="1:29" ht="15" customHeight="1" x14ac:dyDescent="0.25">
      <c r="A7413" s="1428">
        <v>7397</v>
      </c>
      <c r="B7413" s="109">
        <v>45371</v>
      </c>
      <c r="C7413" s="412">
        <f t="shared" si="115"/>
        <v>2024</v>
      </c>
      <c r="D7413" s="1985"/>
      <c r="E7413" s="2001" t="s">
        <v>606</v>
      </c>
      <c r="F7413" s="2002" t="s">
        <v>8442</v>
      </c>
      <c r="G7413" s="2003" t="s">
        <v>613</v>
      </c>
      <c r="H7413" s="2003" t="s">
        <v>693</v>
      </c>
      <c r="I7413" s="2004" t="s">
        <v>732</v>
      </c>
      <c r="J7413" s="115">
        <v>24</v>
      </c>
      <c r="K7413" s="8" t="s">
        <v>14259</v>
      </c>
      <c r="L7413" s="2004" t="s">
        <v>28020</v>
      </c>
      <c r="M7413" s="114" t="s">
        <v>1427</v>
      </c>
      <c r="N7413" s="138" t="s">
        <v>1429</v>
      </c>
      <c r="O7413" s="2004"/>
      <c r="P7413" s="2006" t="s">
        <v>28021</v>
      </c>
      <c r="Q7413" s="118"/>
      <c r="R7413" s="119"/>
      <c r="S7413" s="120"/>
      <c r="T7413" s="114"/>
      <c r="U7413" s="115"/>
      <c r="V7413" s="121"/>
      <c r="W7413" s="135"/>
      <c r="X7413" s="115"/>
      <c r="Y7413" s="2007" t="s">
        <v>27999</v>
      </c>
      <c r="Z7413" s="2007"/>
      <c r="AA7413" s="2007"/>
      <c r="AB7413" s="109">
        <v>45371</v>
      </c>
    </row>
    <row r="7414" spans="1:29" ht="15" hidden="1" customHeight="1" x14ac:dyDescent="0.25">
      <c r="A7414" s="409">
        <v>7398</v>
      </c>
      <c r="B7414" s="414">
        <v>45372</v>
      </c>
      <c r="C7414" s="412">
        <f t="shared" si="115"/>
        <v>2024</v>
      </c>
      <c r="D7414" s="411" t="s">
        <v>27901</v>
      </c>
      <c r="E7414" s="415">
        <v>100258873</v>
      </c>
      <c r="F7414" s="416" t="s">
        <v>8442</v>
      </c>
      <c r="G7414" s="411" t="s">
        <v>613</v>
      </c>
      <c r="H7414" s="411" t="s">
        <v>2100</v>
      </c>
      <c r="I7414" s="413" t="s">
        <v>644</v>
      </c>
      <c r="J7414" s="417">
        <v>143</v>
      </c>
      <c r="K7414" s="365"/>
      <c r="L7414" s="413" t="s">
        <v>27902</v>
      </c>
      <c r="M7414" s="413" t="s">
        <v>1427</v>
      </c>
      <c r="N7414" s="412" t="s">
        <v>1429</v>
      </c>
      <c r="O7414" s="413" t="s">
        <v>2898</v>
      </c>
      <c r="P7414" s="418" t="s">
        <v>30217</v>
      </c>
      <c r="Q7414" s="419" t="s">
        <v>9586</v>
      </c>
      <c r="R7414" s="420" t="s">
        <v>30218</v>
      </c>
      <c r="S7414" s="408">
        <v>45343</v>
      </c>
      <c r="T7414" s="413" t="s">
        <v>1415</v>
      </c>
      <c r="U7414" s="417" t="s">
        <v>1416</v>
      </c>
      <c r="V7414" s="421">
        <v>45422</v>
      </c>
      <c r="W7414" s="422" t="s">
        <v>30114</v>
      </c>
      <c r="X7414" s="417" t="s">
        <v>23286</v>
      </c>
      <c r="Y7414" s="365"/>
      <c r="Z7414" s="8" t="s">
        <v>1647</v>
      </c>
      <c r="AA7414" s="8"/>
      <c r="AB7414" s="414">
        <v>45372</v>
      </c>
      <c r="AC7414" s="8"/>
    </row>
    <row r="7415" spans="1:29" s="8" customFormat="1" ht="15" hidden="1" customHeight="1" x14ac:dyDescent="0.25">
      <c r="A7415" s="409">
        <v>7399</v>
      </c>
      <c r="B7415" s="414">
        <v>45372</v>
      </c>
      <c r="C7415" s="412">
        <f t="shared" si="115"/>
        <v>2024</v>
      </c>
      <c r="D7415" s="411" t="s">
        <v>27928</v>
      </c>
      <c r="E7415" s="415">
        <v>100390860</v>
      </c>
      <c r="F7415" s="416" t="s">
        <v>8442</v>
      </c>
      <c r="G7415" s="411" t="s">
        <v>613</v>
      </c>
      <c r="H7415" s="411" t="s">
        <v>3097</v>
      </c>
      <c r="I7415" s="413" t="s">
        <v>653</v>
      </c>
      <c r="J7415" s="417">
        <v>52</v>
      </c>
      <c r="L7415" s="409">
        <v>22257047</v>
      </c>
      <c r="M7415" s="413" t="s">
        <v>1427</v>
      </c>
      <c r="N7415" s="39" t="s">
        <v>1429</v>
      </c>
      <c r="O7415" s="413" t="s">
        <v>1446</v>
      </c>
      <c r="P7415" s="418" t="s">
        <v>27929</v>
      </c>
      <c r="Q7415" s="419" t="s">
        <v>9586</v>
      </c>
      <c r="R7415" s="420" t="s">
        <v>32430</v>
      </c>
      <c r="S7415" s="408">
        <v>45343</v>
      </c>
      <c r="T7415" s="413" t="s">
        <v>1415</v>
      </c>
      <c r="U7415" s="417" t="s">
        <v>1416</v>
      </c>
      <c r="V7415" s="421">
        <v>45470</v>
      </c>
      <c r="W7415" s="422" t="s">
        <v>19891</v>
      </c>
      <c r="X7415" s="417" t="s">
        <v>23286</v>
      </c>
      <c r="AB7415" s="414">
        <v>45372</v>
      </c>
    </row>
    <row r="7416" spans="1:29" s="8" customFormat="1" ht="30" hidden="1" customHeight="1" x14ac:dyDescent="0.25">
      <c r="A7416" s="1428">
        <v>7400</v>
      </c>
      <c r="B7416" s="4106">
        <v>45372</v>
      </c>
      <c r="C7416" s="412">
        <f t="shared" si="115"/>
        <v>2024</v>
      </c>
      <c r="D7416" s="1985" t="s">
        <v>27930</v>
      </c>
      <c r="E7416" s="111">
        <v>100394332</v>
      </c>
      <c r="F7416" s="4105" t="s">
        <v>8442</v>
      </c>
      <c r="G7416" s="1985" t="s">
        <v>613</v>
      </c>
      <c r="H7416" s="1985" t="s">
        <v>7042</v>
      </c>
      <c r="I7416" s="1987" t="s">
        <v>655</v>
      </c>
      <c r="J7416" s="115">
        <v>4</v>
      </c>
      <c r="K7416" s="1"/>
      <c r="L7416" s="1987" t="s">
        <v>27931</v>
      </c>
      <c r="M7416" s="114" t="s">
        <v>1427</v>
      </c>
      <c r="N7416" s="138" t="s">
        <v>1429</v>
      </c>
      <c r="O7416" s="1987" t="s">
        <v>1506</v>
      </c>
      <c r="P7416" s="1988" t="s">
        <v>27932</v>
      </c>
      <c r="Q7416" s="118"/>
      <c r="R7416" s="119"/>
      <c r="S7416" s="120"/>
      <c r="T7416" s="114"/>
      <c r="U7416" s="115"/>
      <c r="V7416" s="121"/>
      <c r="W7416" s="135"/>
      <c r="X7416" s="115"/>
      <c r="Y7416" s="1"/>
      <c r="Z7416" s="4107" t="s">
        <v>32941</v>
      </c>
      <c r="AA7416" s="1"/>
      <c r="AB7416" s="4106">
        <v>45372</v>
      </c>
      <c r="AC7416" s="4394">
        <v>45464</v>
      </c>
    </row>
    <row r="7417" spans="1:29" s="8" customFormat="1" hidden="1" x14ac:dyDescent="0.25">
      <c r="A7417" s="409">
        <v>7401</v>
      </c>
      <c r="B7417" s="414">
        <v>45372</v>
      </c>
      <c r="C7417" s="412">
        <f t="shared" si="115"/>
        <v>2024</v>
      </c>
      <c r="D7417" s="411" t="s">
        <v>27933</v>
      </c>
      <c r="E7417" s="415" t="s">
        <v>606</v>
      </c>
      <c r="F7417" s="416" t="s">
        <v>8442</v>
      </c>
      <c r="G7417" s="411" t="s">
        <v>613</v>
      </c>
      <c r="H7417" s="411" t="s">
        <v>696</v>
      </c>
      <c r="I7417" s="413" t="s">
        <v>716</v>
      </c>
      <c r="J7417" s="417">
        <v>111</v>
      </c>
      <c r="L7417" s="413" t="s">
        <v>27934</v>
      </c>
      <c r="M7417" s="413" t="s">
        <v>1427</v>
      </c>
      <c r="N7417" s="39" t="s">
        <v>1429</v>
      </c>
      <c r="O7417" s="413" t="s">
        <v>1620</v>
      </c>
      <c r="P7417" s="418" t="s">
        <v>29303</v>
      </c>
      <c r="Q7417" s="419" t="s">
        <v>9586</v>
      </c>
      <c r="R7417" s="420" t="s">
        <v>31878</v>
      </c>
      <c r="S7417" s="408">
        <v>45343</v>
      </c>
      <c r="T7417" s="413" t="s">
        <v>1415</v>
      </c>
      <c r="U7417" s="417" t="s">
        <v>1416</v>
      </c>
      <c r="V7417" s="421">
        <v>45453</v>
      </c>
      <c r="W7417" s="422" t="s">
        <v>31879</v>
      </c>
      <c r="X7417" s="417" t="s">
        <v>23286</v>
      </c>
      <c r="AB7417" s="414">
        <v>45372</v>
      </c>
    </row>
    <row r="7418" spans="1:29" s="8" customFormat="1" hidden="1" x14ac:dyDescent="0.25">
      <c r="A7418" s="409">
        <v>7402</v>
      </c>
      <c r="B7418" s="414">
        <v>45372</v>
      </c>
      <c r="C7418" s="412">
        <f t="shared" si="115"/>
        <v>2024</v>
      </c>
      <c r="D7418" s="22" t="s">
        <v>27936</v>
      </c>
      <c r="E7418" s="23">
        <v>100346633</v>
      </c>
      <c r="F7418" s="24" t="s">
        <v>8442</v>
      </c>
      <c r="G7418" s="22" t="s">
        <v>613</v>
      </c>
      <c r="H7418" s="22" t="s">
        <v>796</v>
      </c>
      <c r="I7418" s="26" t="s">
        <v>37</v>
      </c>
      <c r="J7418" s="25">
        <v>52</v>
      </c>
      <c r="L7418" s="26" t="s">
        <v>27937</v>
      </c>
      <c r="M7418" s="413" t="s">
        <v>1427</v>
      </c>
      <c r="N7418" s="39" t="s">
        <v>1429</v>
      </c>
      <c r="O7418" s="26" t="s">
        <v>1578</v>
      </c>
      <c r="P7418" s="27" t="s">
        <v>26481</v>
      </c>
      <c r="Q7418" s="28" t="s">
        <v>9586</v>
      </c>
      <c r="R7418" s="29" t="s">
        <v>31594</v>
      </c>
      <c r="S7418" s="30">
        <v>45344</v>
      </c>
      <c r="T7418" s="26" t="s">
        <v>1415</v>
      </c>
      <c r="U7418" s="25" t="s">
        <v>1416</v>
      </c>
      <c r="V7418" s="31">
        <v>45447</v>
      </c>
      <c r="W7418" s="99" t="s">
        <v>31595</v>
      </c>
      <c r="X7418" s="25" t="s">
        <v>23286</v>
      </c>
      <c r="AB7418" s="414">
        <v>45372</v>
      </c>
    </row>
    <row r="7419" spans="1:29" s="8" customFormat="1" hidden="1" x14ac:dyDescent="0.25">
      <c r="A7419" s="409">
        <v>7403</v>
      </c>
      <c r="B7419" s="414">
        <v>45372</v>
      </c>
      <c r="C7419" s="412">
        <f t="shared" si="115"/>
        <v>2024</v>
      </c>
      <c r="D7419" s="411" t="s">
        <v>27946</v>
      </c>
      <c r="E7419" s="415" t="s">
        <v>606</v>
      </c>
      <c r="F7419" s="416" t="s">
        <v>8442</v>
      </c>
      <c r="G7419" s="411" t="s">
        <v>613</v>
      </c>
      <c r="H7419" s="411" t="s">
        <v>618</v>
      </c>
      <c r="I7419" s="413" t="s">
        <v>656</v>
      </c>
      <c r="J7419" s="417">
        <v>36</v>
      </c>
      <c r="L7419" s="413" t="s">
        <v>27947</v>
      </c>
      <c r="M7419" s="413" t="s">
        <v>1427</v>
      </c>
      <c r="N7419" s="39" t="s">
        <v>1429</v>
      </c>
      <c r="O7419" s="413" t="s">
        <v>1851</v>
      </c>
      <c r="P7419" s="418" t="s">
        <v>32342</v>
      </c>
      <c r="Q7419" s="419" t="s">
        <v>9586</v>
      </c>
      <c r="R7419" s="420" t="s">
        <v>32343</v>
      </c>
      <c r="S7419" s="408">
        <v>45344</v>
      </c>
      <c r="T7419" s="413" t="s">
        <v>1415</v>
      </c>
      <c r="U7419" s="417" t="s">
        <v>1416</v>
      </c>
      <c r="V7419" s="421">
        <v>45464</v>
      </c>
      <c r="W7419" s="422" t="s">
        <v>32344</v>
      </c>
      <c r="X7419" s="417" t="s">
        <v>23286</v>
      </c>
      <c r="AB7419" s="414">
        <v>45372</v>
      </c>
    </row>
    <row r="7420" spans="1:29" x14ac:dyDescent="0.25">
      <c r="A7420" s="1428">
        <v>7404</v>
      </c>
      <c r="B7420" s="109">
        <v>45372</v>
      </c>
      <c r="C7420" s="412">
        <f t="shared" si="115"/>
        <v>2024</v>
      </c>
      <c r="D7420" s="1985"/>
      <c r="E7420" s="1989" t="s">
        <v>606</v>
      </c>
      <c r="F7420" s="2002" t="s">
        <v>8442</v>
      </c>
      <c r="G7420" s="1985" t="s">
        <v>613</v>
      </c>
      <c r="H7420" s="2003" t="s">
        <v>693</v>
      </c>
      <c r="I7420" s="2004" t="s">
        <v>46</v>
      </c>
      <c r="J7420" s="115">
        <v>92</v>
      </c>
      <c r="K7420" s="8" t="s">
        <v>14259</v>
      </c>
      <c r="L7420" s="1987" t="s">
        <v>28022</v>
      </c>
      <c r="M7420" s="114" t="s">
        <v>1427</v>
      </c>
      <c r="N7420" s="138" t="s">
        <v>1429</v>
      </c>
      <c r="O7420" s="1987"/>
      <c r="P7420" s="2006" t="s">
        <v>28024</v>
      </c>
      <c r="Q7420" s="118"/>
      <c r="R7420" s="119"/>
      <c r="S7420" s="120"/>
      <c r="T7420" s="114"/>
      <c r="U7420" s="115"/>
      <c r="V7420" s="121"/>
      <c r="W7420" s="135"/>
      <c r="X7420" s="115"/>
      <c r="Y7420" s="2007" t="s">
        <v>28026</v>
      </c>
      <c r="AB7420" s="109">
        <v>45372</v>
      </c>
    </row>
    <row r="7421" spans="1:29" x14ac:dyDescent="0.25">
      <c r="A7421" s="1428">
        <v>7405</v>
      </c>
      <c r="B7421" s="109">
        <v>45372</v>
      </c>
      <c r="C7421" s="412">
        <f t="shared" si="115"/>
        <v>2024</v>
      </c>
      <c r="D7421" s="1985"/>
      <c r="E7421" s="1989" t="s">
        <v>606</v>
      </c>
      <c r="F7421" s="2002" t="s">
        <v>8442</v>
      </c>
      <c r="G7421" s="1985" t="s">
        <v>613</v>
      </c>
      <c r="H7421" s="2003" t="s">
        <v>693</v>
      </c>
      <c r="I7421" s="2004" t="s">
        <v>46</v>
      </c>
      <c r="J7421" s="115">
        <v>103</v>
      </c>
      <c r="K7421" s="8" t="s">
        <v>14259</v>
      </c>
      <c r="L7421" s="1987" t="s">
        <v>28023</v>
      </c>
      <c r="M7421" s="114" t="s">
        <v>1427</v>
      </c>
      <c r="N7421" s="138" t="s">
        <v>1429</v>
      </c>
      <c r="O7421" s="1987"/>
      <c r="P7421" s="2006" t="s">
        <v>28025</v>
      </c>
      <c r="Q7421" s="118"/>
      <c r="R7421" s="119"/>
      <c r="S7421" s="120"/>
      <c r="T7421" s="114"/>
      <c r="U7421" s="115"/>
      <c r="V7421" s="121"/>
      <c r="W7421" s="135"/>
      <c r="X7421" s="115"/>
      <c r="Y7421" s="2007" t="s">
        <v>28026</v>
      </c>
      <c r="AB7421" s="109">
        <v>45372</v>
      </c>
    </row>
    <row r="7422" spans="1:29" s="8" customFormat="1" hidden="1" x14ac:dyDescent="0.25">
      <c r="A7422" s="409">
        <v>7406</v>
      </c>
      <c r="B7422" s="414">
        <v>45372</v>
      </c>
      <c r="C7422" s="412">
        <f t="shared" si="115"/>
        <v>2024</v>
      </c>
      <c r="D7422" s="411" t="s">
        <v>28235</v>
      </c>
      <c r="E7422" s="415">
        <v>101132740</v>
      </c>
      <c r="F7422" s="416" t="s">
        <v>8442</v>
      </c>
      <c r="G7422" s="411" t="s">
        <v>629</v>
      </c>
      <c r="H7422" s="411" t="s">
        <v>630</v>
      </c>
      <c r="I7422" s="413" t="s">
        <v>14162</v>
      </c>
      <c r="J7422" s="417">
        <v>61</v>
      </c>
      <c r="L7422" s="413" t="s">
        <v>28236</v>
      </c>
      <c r="M7422" s="413" t="s">
        <v>1427</v>
      </c>
      <c r="N7422" s="39" t="s">
        <v>1429</v>
      </c>
      <c r="O7422" s="413" t="s">
        <v>1460</v>
      </c>
      <c r="P7422" s="418" t="s">
        <v>31978</v>
      </c>
      <c r="Q7422" s="419" t="s">
        <v>9586</v>
      </c>
      <c r="R7422" s="420" t="s">
        <v>31979</v>
      </c>
      <c r="S7422" s="408">
        <v>45343</v>
      </c>
      <c r="T7422" s="413" t="s">
        <v>1415</v>
      </c>
      <c r="U7422" s="417" t="s">
        <v>1416</v>
      </c>
      <c r="V7422" s="421">
        <v>45455</v>
      </c>
      <c r="W7422" s="422" t="s">
        <v>31980</v>
      </c>
      <c r="X7422" s="417" t="s">
        <v>23286</v>
      </c>
      <c r="Z7422" s="8" t="s">
        <v>1647</v>
      </c>
      <c r="AB7422" s="414">
        <v>45372</v>
      </c>
    </row>
    <row r="7423" spans="1:29" s="8" customFormat="1" hidden="1" x14ac:dyDescent="0.25">
      <c r="A7423" s="409">
        <v>7407</v>
      </c>
      <c r="B7423" s="414">
        <v>45373</v>
      </c>
      <c r="C7423" s="412">
        <f t="shared" si="115"/>
        <v>2024</v>
      </c>
      <c r="D7423" s="411" t="s">
        <v>27940</v>
      </c>
      <c r="E7423" s="415">
        <v>100326135</v>
      </c>
      <c r="F7423" s="416" t="s">
        <v>8442</v>
      </c>
      <c r="G7423" s="411" t="s">
        <v>613</v>
      </c>
      <c r="H7423" s="411" t="s">
        <v>801</v>
      </c>
      <c r="I7423" s="413" t="s">
        <v>46</v>
      </c>
      <c r="J7423" s="417">
        <v>49</v>
      </c>
      <c r="L7423" s="413" t="s">
        <v>27941</v>
      </c>
      <c r="M7423" s="413" t="s">
        <v>1427</v>
      </c>
      <c r="N7423" s="39" t="s">
        <v>1429</v>
      </c>
      <c r="O7423" s="413" t="s">
        <v>1578</v>
      </c>
      <c r="P7423" s="418" t="s">
        <v>25407</v>
      </c>
      <c r="Q7423" s="419" t="s">
        <v>9586</v>
      </c>
      <c r="R7423" s="420" t="s">
        <v>31883</v>
      </c>
      <c r="S7423" s="408">
        <v>45344</v>
      </c>
      <c r="T7423" s="413" t="s">
        <v>1415</v>
      </c>
      <c r="U7423" s="417" t="s">
        <v>1416</v>
      </c>
      <c r="V7423" s="421">
        <v>45453</v>
      </c>
      <c r="W7423" s="422" t="s">
        <v>31884</v>
      </c>
      <c r="X7423" s="417" t="s">
        <v>23286</v>
      </c>
      <c r="AB7423" s="414">
        <v>45373</v>
      </c>
    </row>
    <row r="7424" spans="1:29" s="8" customFormat="1" hidden="1" x14ac:dyDescent="0.25">
      <c r="A7424" s="409">
        <v>7408</v>
      </c>
      <c r="B7424" s="414">
        <v>45373</v>
      </c>
      <c r="C7424" s="412">
        <f t="shared" si="115"/>
        <v>2024</v>
      </c>
      <c r="D7424" s="411" t="s">
        <v>27950</v>
      </c>
      <c r="E7424" s="415">
        <v>100341020</v>
      </c>
      <c r="F7424" s="416" t="s">
        <v>8442</v>
      </c>
      <c r="G7424" s="411" t="s">
        <v>613</v>
      </c>
      <c r="H7424" s="411" t="s">
        <v>620</v>
      </c>
      <c r="I7424" s="413" t="s">
        <v>4786</v>
      </c>
      <c r="J7424" s="417">
        <v>16</v>
      </c>
      <c r="L7424" s="413" t="s">
        <v>27951</v>
      </c>
      <c r="M7424" s="413" t="s">
        <v>1427</v>
      </c>
      <c r="N7424" s="39" t="s">
        <v>1429</v>
      </c>
      <c r="O7424" s="413" t="s">
        <v>1441</v>
      </c>
      <c r="P7424" s="418" t="s">
        <v>31756</v>
      </c>
      <c r="Q7424" s="419" t="s">
        <v>9586</v>
      </c>
      <c r="R7424" s="420" t="s">
        <v>31757</v>
      </c>
      <c r="S7424" s="408">
        <v>45344</v>
      </c>
      <c r="T7424" s="413" t="s">
        <v>1415</v>
      </c>
      <c r="U7424" s="417" t="s">
        <v>1416</v>
      </c>
      <c r="V7424" s="421">
        <v>45449</v>
      </c>
      <c r="W7424" s="422" t="s">
        <v>31758</v>
      </c>
      <c r="X7424" s="417" t="s">
        <v>23286</v>
      </c>
      <c r="AB7424" s="414">
        <v>45373</v>
      </c>
    </row>
    <row r="7425" spans="1:29" s="8" customFormat="1" hidden="1" x14ac:dyDescent="0.25">
      <c r="A7425" s="409">
        <v>7409</v>
      </c>
      <c r="B7425" s="414">
        <v>45373</v>
      </c>
      <c r="C7425" s="412">
        <f t="shared" si="115"/>
        <v>2024</v>
      </c>
      <c r="D7425" s="411" t="s">
        <v>27952</v>
      </c>
      <c r="E7425" s="415">
        <v>101255152</v>
      </c>
      <c r="F7425" s="416" t="s">
        <v>8442</v>
      </c>
      <c r="G7425" s="411" t="s">
        <v>825</v>
      </c>
      <c r="H7425" s="411" t="s">
        <v>826</v>
      </c>
      <c r="I7425" s="413" t="s">
        <v>690</v>
      </c>
      <c r="J7425" s="417">
        <v>10</v>
      </c>
      <c r="L7425" s="409">
        <v>22100990</v>
      </c>
      <c r="M7425" s="413" t="s">
        <v>1427</v>
      </c>
      <c r="N7425" s="39" t="s">
        <v>1429</v>
      </c>
      <c r="O7425" s="413" t="s">
        <v>1446</v>
      </c>
      <c r="P7425" s="418" t="s">
        <v>6756</v>
      </c>
      <c r="Q7425" s="419" t="s">
        <v>9586</v>
      </c>
      <c r="R7425" s="420" t="s">
        <v>32138</v>
      </c>
      <c r="S7425" s="408">
        <v>45344</v>
      </c>
      <c r="T7425" s="413" t="s">
        <v>1415</v>
      </c>
      <c r="U7425" s="417" t="s">
        <v>1416</v>
      </c>
      <c r="V7425" s="421">
        <v>45461</v>
      </c>
      <c r="W7425" s="422" t="s">
        <v>32139</v>
      </c>
      <c r="X7425" s="417" t="s">
        <v>23286</v>
      </c>
      <c r="Z7425" s="8">
        <v>89003321098</v>
      </c>
      <c r="AA7425" s="8" t="s">
        <v>1647</v>
      </c>
      <c r="AB7425" s="414">
        <v>45373</v>
      </c>
    </row>
    <row r="7426" spans="1:29" s="8" customFormat="1" hidden="1" x14ac:dyDescent="0.25">
      <c r="A7426" s="409">
        <v>7410</v>
      </c>
      <c r="B7426" s="414">
        <v>45373</v>
      </c>
      <c r="C7426" s="412">
        <f t="shared" si="115"/>
        <v>2024</v>
      </c>
      <c r="D7426" s="411" t="s">
        <v>27953</v>
      </c>
      <c r="E7426" s="415">
        <v>101255172</v>
      </c>
      <c r="F7426" s="416" t="s">
        <v>8442</v>
      </c>
      <c r="G7426" s="411" t="s">
        <v>825</v>
      </c>
      <c r="H7426" s="411" t="s">
        <v>826</v>
      </c>
      <c r="I7426" s="413" t="s">
        <v>690</v>
      </c>
      <c r="J7426" s="417">
        <v>29</v>
      </c>
      <c r="L7426" s="413" t="s">
        <v>27954</v>
      </c>
      <c r="M7426" s="413" t="s">
        <v>1427</v>
      </c>
      <c r="N7426" s="39" t="s">
        <v>1429</v>
      </c>
      <c r="O7426" s="413" t="s">
        <v>1446</v>
      </c>
      <c r="P7426" s="418" t="s">
        <v>27955</v>
      </c>
      <c r="Q7426" s="419" t="s">
        <v>9586</v>
      </c>
      <c r="R7426" s="420" t="s">
        <v>32141</v>
      </c>
      <c r="S7426" s="408">
        <v>45344</v>
      </c>
      <c r="T7426" s="413" t="s">
        <v>1415</v>
      </c>
      <c r="U7426" s="417" t="s">
        <v>1416</v>
      </c>
      <c r="V7426" s="421">
        <v>45461</v>
      </c>
      <c r="W7426" s="422" t="s">
        <v>32142</v>
      </c>
      <c r="X7426" s="417" t="s">
        <v>23286</v>
      </c>
      <c r="Z7426" s="8" t="s">
        <v>1647</v>
      </c>
      <c r="AB7426" s="414">
        <v>45373</v>
      </c>
      <c r="AC7426" s="4393">
        <v>45377</v>
      </c>
    </row>
    <row r="7427" spans="1:29" hidden="1" x14ac:dyDescent="0.25">
      <c r="A7427" s="1428">
        <v>7411</v>
      </c>
      <c r="B7427" s="3261">
        <v>45373</v>
      </c>
      <c r="C7427" s="412">
        <f t="shared" si="115"/>
        <v>2024</v>
      </c>
      <c r="D7427" s="113" t="s">
        <v>27956</v>
      </c>
      <c r="E7427" s="111">
        <v>100372460</v>
      </c>
      <c r="F7427" s="1991" t="s">
        <v>8442</v>
      </c>
      <c r="G7427" s="1990" t="s">
        <v>613</v>
      </c>
      <c r="H7427" s="1990" t="s">
        <v>788</v>
      </c>
      <c r="I7427" s="1992" t="s">
        <v>40</v>
      </c>
      <c r="J7427" s="115">
        <v>55</v>
      </c>
      <c r="K7427" s="1994"/>
      <c r="L7427" s="1992" t="s">
        <v>27957</v>
      </c>
      <c r="M7427" s="114" t="s">
        <v>1427</v>
      </c>
      <c r="N7427" s="138" t="s">
        <v>1429</v>
      </c>
      <c r="O7427" s="1992" t="s">
        <v>1433</v>
      </c>
      <c r="P7427" s="1993" t="s">
        <v>27958</v>
      </c>
      <c r="Q7427" s="118"/>
      <c r="R7427" s="119"/>
      <c r="S7427" s="120"/>
      <c r="T7427" s="114"/>
      <c r="U7427" s="115"/>
      <c r="V7427" s="121"/>
      <c r="W7427" s="135"/>
      <c r="X7427" s="115"/>
      <c r="Y7427" s="1994"/>
      <c r="Z7427" s="3117" t="s">
        <v>31120</v>
      </c>
      <c r="AB7427" s="3261">
        <v>45373</v>
      </c>
      <c r="AC7427" s="4394">
        <v>45429</v>
      </c>
    </row>
    <row r="7428" spans="1:29" s="8" customFormat="1" hidden="1" x14ac:dyDescent="0.25">
      <c r="A7428" s="409">
        <v>7412</v>
      </c>
      <c r="B7428" s="414">
        <v>45373</v>
      </c>
      <c r="C7428" s="412">
        <f t="shared" si="115"/>
        <v>2024</v>
      </c>
      <c r="D7428" s="22" t="s">
        <v>27962</v>
      </c>
      <c r="E7428" s="23">
        <v>100331525</v>
      </c>
      <c r="F7428" s="24" t="s">
        <v>8442</v>
      </c>
      <c r="G7428" s="22" t="s">
        <v>613</v>
      </c>
      <c r="H7428" s="22" t="s">
        <v>618</v>
      </c>
      <c r="I7428" s="26" t="s">
        <v>2454</v>
      </c>
      <c r="J7428" s="25">
        <v>141</v>
      </c>
      <c r="L7428" s="26" t="s">
        <v>27963</v>
      </c>
      <c r="M7428" s="413" t="s">
        <v>1427</v>
      </c>
      <c r="N7428" s="39" t="s">
        <v>1429</v>
      </c>
      <c r="O7428" s="26" t="s">
        <v>1464</v>
      </c>
      <c r="P7428" s="27" t="s">
        <v>11409</v>
      </c>
      <c r="Q7428" s="28" t="s">
        <v>9586</v>
      </c>
      <c r="R7428" s="29" t="s">
        <v>31736</v>
      </c>
      <c r="S7428" s="30">
        <v>45344</v>
      </c>
      <c r="T7428" s="26" t="s">
        <v>1415</v>
      </c>
      <c r="U7428" s="25" t="s">
        <v>1416</v>
      </c>
      <c r="V7428" s="31">
        <v>45449</v>
      </c>
      <c r="W7428" s="99" t="s">
        <v>27755</v>
      </c>
      <c r="X7428" s="25" t="s">
        <v>23286</v>
      </c>
      <c r="AB7428" s="414">
        <v>45373</v>
      </c>
    </row>
    <row r="7429" spans="1:29" s="8" customFormat="1" hidden="1" x14ac:dyDescent="0.25">
      <c r="A7429" s="409">
        <v>7413</v>
      </c>
      <c r="B7429" s="414">
        <v>45373</v>
      </c>
      <c r="C7429" s="412">
        <f t="shared" si="115"/>
        <v>2024</v>
      </c>
      <c r="D7429" s="411" t="s">
        <v>27964</v>
      </c>
      <c r="E7429" s="415" t="s">
        <v>606</v>
      </c>
      <c r="F7429" s="416" t="s">
        <v>8442</v>
      </c>
      <c r="G7429" s="411" t="s">
        <v>613</v>
      </c>
      <c r="H7429" s="411" t="s">
        <v>696</v>
      </c>
      <c r="I7429" s="413" t="s">
        <v>41</v>
      </c>
      <c r="J7429" s="417">
        <v>9</v>
      </c>
      <c r="L7429" s="413" t="s">
        <v>27965</v>
      </c>
      <c r="M7429" s="413" t="s">
        <v>1427</v>
      </c>
      <c r="N7429" s="39" t="s">
        <v>1429</v>
      </c>
      <c r="O7429" s="413" t="s">
        <v>1578</v>
      </c>
      <c r="P7429" s="418" t="s">
        <v>27966</v>
      </c>
      <c r="Q7429" s="419" t="s">
        <v>9586</v>
      </c>
      <c r="R7429" s="420" t="s">
        <v>31633</v>
      </c>
      <c r="S7429" s="408">
        <v>45344</v>
      </c>
      <c r="T7429" s="413" t="s">
        <v>1415</v>
      </c>
      <c r="U7429" s="417" t="s">
        <v>1416</v>
      </c>
      <c r="V7429" s="421">
        <v>45448</v>
      </c>
      <c r="W7429" s="422" t="s">
        <v>31634</v>
      </c>
      <c r="X7429" s="417" t="s">
        <v>23286</v>
      </c>
      <c r="AB7429" s="414">
        <v>45373</v>
      </c>
    </row>
    <row r="7430" spans="1:29" s="8" customFormat="1" hidden="1" x14ac:dyDescent="0.25">
      <c r="A7430" s="409">
        <v>7414</v>
      </c>
      <c r="B7430" s="414">
        <v>45373</v>
      </c>
      <c r="C7430" s="412">
        <f t="shared" si="115"/>
        <v>2024</v>
      </c>
      <c r="D7430" s="411" t="s">
        <v>27973</v>
      </c>
      <c r="E7430" s="415">
        <v>100416924</v>
      </c>
      <c r="F7430" s="416" t="s">
        <v>26547</v>
      </c>
      <c r="G7430" s="411" t="s">
        <v>613</v>
      </c>
      <c r="H7430" s="411" t="s">
        <v>796</v>
      </c>
      <c r="I7430" s="413" t="s">
        <v>625</v>
      </c>
      <c r="J7430" s="417">
        <v>236</v>
      </c>
      <c r="L7430" s="413" t="s">
        <v>27974</v>
      </c>
      <c r="M7430" s="413" t="s">
        <v>1427</v>
      </c>
      <c r="N7430" s="412" t="s">
        <v>1429</v>
      </c>
      <c r="O7430" s="413" t="s">
        <v>25500</v>
      </c>
      <c r="P7430" s="418" t="s">
        <v>4739</v>
      </c>
      <c r="Q7430" s="419" t="s">
        <v>9586</v>
      </c>
      <c r="R7430" s="420" t="s">
        <v>31589</v>
      </c>
      <c r="S7430" s="408">
        <v>45344</v>
      </c>
      <c r="T7430" s="413" t="s">
        <v>1415</v>
      </c>
      <c r="U7430" s="417" t="s">
        <v>1416</v>
      </c>
      <c r="V7430" s="421">
        <v>45447</v>
      </c>
      <c r="W7430" s="422" t="s">
        <v>31590</v>
      </c>
      <c r="X7430" s="417" t="s">
        <v>23286</v>
      </c>
      <c r="AB7430" s="414">
        <v>45373</v>
      </c>
    </row>
    <row r="7431" spans="1:29" s="8" customFormat="1" hidden="1" x14ac:dyDescent="0.25">
      <c r="A7431" s="409">
        <v>7415</v>
      </c>
      <c r="B7431" s="414">
        <v>45373</v>
      </c>
      <c r="C7431" s="412">
        <f t="shared" si="115"/>
        <v>2024</v>
      </c>
      <c r="D7431" s="411" t="s">
        <v>27980</v>
      </c>
      <c r="E7431" s="415">
        <v>100306621</v>
      </c>
      <c r="F7431" s="416" t="s">
        <v>8442</v>
      </c>
      <c r="G7431" s="411" t="s">
        <v>613</v>
      </c>
      <c r="H7431" s="411" t="s">
        <v>9030</v>
      </c>
      <c r="I7431" s="413" t="s">
        <v>622</v>
      </c>
      <c r="J7431" s="417">
        <v>141</v>
      </c>
      <c r="L7431" s="413" t="s">
        <v>27981</v>
      </c>
      <c r="M7431" s="413" t="s">
        <v>1427</v>
      </c>
      <c r="N7431" s="39" t="s">
        <v>1429</v>
      </c>
      <c r="O7431" s="413" t="s">
        <v>1750</v>
      </c>
      <c r="P7431" s="418" t="s">
        <v>27982</v>
      </c>
      <c r="Q7431" s="419" t="s">
        <v>23962</v>
      </c>
      <c r="R7431" s="420" t="s">
        <v>31840</v>
      </c>
      <c r="S7431" s="408">
        <v>45363</v>
      </c>
      <c r="T7431" s="413" t="s">
        <v>1415</v>
      </c>
      <c r="U7431" s="417" t="s">
        <v>1416</v>
      </c>
      <c r="V7431" s="421">
        <v>45451</v>
      </c>
      <c r="W7431" s="422" t="s">
        <v>31841</v>
      </c>
      <c r="X7431" s="417" t="s">
        <v>23286</v>
      </c>
      <c r="Z7431" s="8">
        <v>89053418010</v>
      </c>
      <c r="AB7431" s="414">
        <v>45373</v>
      </c>
    </row>
    <row r="7432" spans="1:29" x14ac:dyDescent="0.25">
      <c r="A7432" s="1428">
        <v>7416</v>
      </c>
      <c r="B7432" s="109">
        <v>45373</v>
      </c>
      <c r="C7432" s="412">
        <f t="shared" si="115"/>
        <v>2024</v>
      </c>
      <c r="D7432" s="113" t="s">
        <v>28027</v>
      </c>
      <c r="E7432" s="111">
        <v>100418088</v>
      </c>
      <c r="F7432" s="2002" t="s">
        <v>8442</v>
      </c>
      <c r="G7432" s="2003" t="s">
        <v>613</v>
      </c>
      <c r="H7432" s="2003" t="s">
        <v>788</v>
      </c>
      <c r="I7432" s="2004" t="s">
        <v>641</v>
      </c>
      <c r="J7432" s="115">
        <v>38</v>
      </c>
      <c r="K7432" s="8" t="s">
        <v>14259</v>
      </c>
      <c r="L7432" s="2004" t="s">
        <v>28028</v>
      </c>
      <c r="M7432" s="114" t="s">
        <v>1427</v>
      </c>
      <c r="N7432" s="138" t="s">
        <v>1429</v>
      </c>
      <c r="O7432" s="2004" t="s">
        <v>1453</v>
      </c>
      <c r="P7432" s="2006" t="s">
        <v>22719</v>
      </c>
      <c r="Q7432" s="118"/>
      <c r="R7432" s="119"/>
      <c r="S7432" s="120"/>
      <c r="T7432" s="114"/>
      <c r="U7432" s="115"/>
      <c r="V7432" s="121"/>
      <c r="W7432" s="135"/>
      <c r="X7432" s="115"/>
      <c r="Y7432" s="2007" t="s">
        <v>28029</v>
      </c>
      <c r="AB7432" s="109">
        <v>45373</v>
      </c>
    </row>
    <row r="7433" spans="1:29" x14ac:dyDescent="0.25">
      <c r="A7433" s="1428">
        <v>7417</v>
      </c>
      <c r="B7433" s="109">
        <v>45373</v>
      </c>
      <c r="C7433" s="412">
        <f t="shared" si="115"/>
        <v>2024</v>
      </c>
      <c r="D7433" s="113" t="s">
        <v>28030</v>
      </c>
      <c r="E7433" s="111">
        <v>100418099</v>
      </c>
      <c r="F7433" s="2002" t="s">
        <v>8442</v>
      </c>
      <c r="G7433" s="2003" t="s">
        <v>613</v>
      </c>
      <c r="H7433" s="2003" t="s">
        <v>788</v>
      </c>
      <c r="I7433" s="2004" t="s">
        <v>641</v>
      </c>
      <c r="J7433" s="115">
        <v>49</v>
      </c>
      <c r="K7433" s="8" t="s">
        <v>14259</v>
      </c>
      <c r="L7433" s="2004" t="s">
        <v>28031</v>
      </c>
      <c r="M7433" s="114" t="s">
        <v>1427</v>
      </c>
      <c r="N7433" s="138" t="s">
        <v>1429</v>
      </c>
      <c r="O7433" s="2004" t="s">
        <v>1453</v>
      </c>
      <c r="P7433" s="2006" t="s">
        <v>28032</v>
      </c>
      <c r="Q7433" s="118"/>
      <c r="R7433" s="119"/>
      <c r="S7433" s="120"/>
      <c r="T7433" s="114"/>
      <c r="U7433" s="115"/>
      <c r="V7433" s="121"/>
      <c r="W7433" s="135"/>
      <c r="X7433" s="115"/>
      <c r="Y7433" s="2007" t="s">
        <v>28029</v>
      </c>
      <c r="AB7433" s="109">
        <v>45373</v>
      </c>
    </row>
    <row r="7434" spans="1:29" hidden="1" x14ac:dyDescent="0.25">
      <c r="A7434" s="1428">
        <v>7418</v>
      </c>
      <c r="B7434" s="109">
        <v>45373</v>
      </c>
      <c r="C7434" s="412">
        <f t="shared" si="115"/>
        <v>2024</v>
      </c>
      <c r="D7434" s="2024" t="s">
        <v>28080</v>
      </c>
      <c r="E7434" s="141">
        <v>100228172</v>
      </c>
      <c r="F7434" s="2025" t="s">
        <v>8443</v>
      </c>
      <c r="G7434" s="2024" t="s">
        <v>613</v>
      </c>
      <c r="H7434" s="2024" t="s">
        <v>28081</v>
      </c>
      <c r="I7434" s="2026" t="s">
        <v>668</v>
      </c>
      <c r="J7434" s="124">
        <v>115</v>
      </c>
      <c r="K7434" s="2007"/>
      <c r="L7434" s="2026" t="s">
        <v>28082</v>
      </c>
      <c r="M7434" s="114" t="s">
        <v>1427</v>
      </c>
      <c r="N7434" s="138" t="s">
        <v>1429</v>
      </c>
      <c r="O7434" s="2026" t="s">
        <v>1453</v>
      </c>
      <c r="P7434" s="2027" t="s">
        <v>28083</v>
      </c>
      <c r="Q7434" s="128"/>
      <c r="R7434" s="129"/>
      <c r="S7434" s="130"/>
      <c r="T7434" s="126"/>
      <c r="U7434" s="124"/>
      <c r="V7434" s="131"/>
      <c r="W7434" s="122"/>
      <c r="X7434" s="124"/>
      <c r="Y7434" s="2007"/>
      <c r="AB7434" s="109">
        <v>45373</v>
      </c>
    </row>
    <row r="7435" spans="1:29" s="8" customFormat="1" hidden="1" x14ac:dyDescent="0.25">
      <c r="A7435" s="409">
        <v>7419</v>
      </c>
      <c r="B7435" s="414">
        <v>45373</v>
      </c>
      <c r="C7435" s="412">
        <f t="shared" si="115"/>
        <v>2024</v>
      </c>
      <c r="D7435" s="22" t="s">
        <v>28100</v>
      </c>
      <c r="E7435" s="23" t="s">
        <v>606</v>
      </c>
      <c r="F7435" s="24" t="s">
        <v>8442</v>
      </c>
      <c r="G7435" s="22" t="s">
        <v>613</v>
      </c>
      <c r="H7435" s="22" t="s">
        <v>6894</v>
      </c>
      <c r="I7435" s="26" t="s">
        <v>759</v>
      </c>
      <c r="J7435" s="25">
        <v>7</v>
      </c>
      <c r="L7435" s="26" t="s">
        <v>28101</v>
      </c>
      <c r="M7435" s="413" t="s">
        <v>1427</v>
      </c>
      <c r="N7435" s="39" t="s">
        <v>1429</v>
      </c>
      <c r="O7435" s="26" t="s">
        <v>1672</v>
      </c>
      <c r="P7435" s="27" t="s">
        <v>28102</v>
      </c>
      <c r="Q7435" s="419" t="s">
        <v>9586</v>
      </c>
      <c r="R7435" s="29" t="s">
        <v>32043</v>
      </c>
      <c r="S7435" s="30">
        <v>45343</v>
      </c>
      <c r="T7435" s="26" t="s">
        <v>1415</v>
      </c>
      <c r="U7435" s="25" t="s">
        <v>1416</v>
      </c>
      <c r="V7435" s="31">
        <v>45456</v>
      </c>
      <c r="W7435" s="99" t="s">
        <v>28035</v>
      </c>
      <c r="X7435" s="25" t="s">
        <v>23286</v>
      </c>
      <c r="Z7435" s="8" t="s">
        <v>15236</v>
      </c>
      <c r="AB7435" s="414">
        <v>45373</v>
      </c>
    </row>
    <row r="7436" spans="1:29" hidden="1" x14ac:dyDescent="0.25">
      <c r="A7436" s="1428">
        <v>7420</v>
      </c>
      <c r="B7436" s="109">
        <v>45374</v>
      </c>
      <c r="C7436" s="412">
        <f t="shared" si="115"/>
        <v>2024</v>
      </c>
      <c r="D7436" s="2008" t="s">
        <v>28033</v>
      </c>
      <c r="E7436" s="141">
        <v>100375948</v>
      </c>
      <c r="F7436" s="2005" t="s">
        <v>8442</v>
      </c>
      <c r="G7436" s="2008" t="s">
        <v>613</v>
      </c>
      <c r="H7436" s="2008" t="s">
        <v>3097</v>
      </c>
      <c r="I7436" s="2009" t="s">
        <v>704</v>
      </c>
      <c r="J7436" s="124">
        <v>2</v>
      </c>
      <c r="K7436" s="2007"/>
      <c r="L7436" s="2009" t="s">
        <v>28034</v>
      </c>
      <c r="M7436" s="114" t="s">
        <v>1427</v>
      </c>
      <c r="N7436" s="138" t="s">
        <v>1429</v>
      </c>
      <c r="O7436" s="2009" t="s">
        <v>1453</v>
      </c>
      <c r="P7436" s="2010" t="s">
        <v>28035</v>
      </c>
      <c r="Q7436" s="128"/>
      <c r="R7436" s="129"/>
      <c r="S7436" s="130"/>
      <c r="T7436" s="126"/>
      <c r="U7436" s="124"/>
      <c r="V7436" s="131"/>
      <c r="W7436" s="122"/>
      <c r="X7436" s="124"/>
      <c r="Y7436" s="2007"/>
      <c r="Z7436" s="1">
        <v>89063279673</v>
      </c>
      <c r="AA7436" s="2007" t="s">
        <v>28036</v>
      </c>
      <c r="AB7436" s="109">
        <v>45374</v>
      </c>
    </row>
    <row r="7437" spans="1:29" s="8" customFormat="1" hidden="1" x14ac:dyDescent="0.25">
      <c r="A7437" s="409">
        <v>7421</v>
      </c>
      <c r="B7437" s="414">
        <v>45374</v>
      </c>
      <c r="C7437" s="412">
        <f t="shared" si="115"/>
        <v>2024</v>
      </c>
      <c r="D7437" s="22" t="s">
        <v>28084</v>
      </c>
      <c r="E7437" s="23">
        <v>100372615</v>
      </c>
      <c r="F7437" s="24" t="s">
        <v>8442</v>
      </c>
      <c r="G7437" s="22" t="s">
        <v>613</v>
      </c>
      <c r="H7437" s="22" t="s">
        <v>1794</v>
      </c>
      <c r="I7437" s="26" t="s">
        <v>6989</v>
      </c>
      <c r="J7437" s="25">
        <v>4</v>
      </c>
      <c r="L7437" s="26" t="s">
        <v>28085</v>
      </c>
      <c r="M7437" s="413" t="s">
        <v>1427</v>
      </c>
      <c r="N7437" s="39" t="s">
        <v>1429</v>
      </c>
      <c r="O7437" s="26" t="s">
        <v>1521</v>
      </c>
      <c r="P7437" s="27" t="s">
        <v>17808</v>
      </c>
      <c r="Q7437" s="28" t="s">
        <v>9586</v>
      </c>
      <c r="R7437" s="29" t="s">
        <v>31667</v>
      </c>
      <c r="S7437" s="30">
        <v>45344</v>
      </c>
      <c r="T7437" s="26" t="s">
        <v>1415</v>
      </c>
      <c r="U7437" s="25" t="s">
        <v>1416</v>
      </c>
      <c r="V7437" s="31">
        <v>45448</v>
      </c>
      <c r="W7437" s="99" t="s">
        <v>31668</v>
      </c>
      <c r="X7437" s="25" t="s">
        <v>23286</v>
      </c>
      <c r="Z7437" s="8">
        <v>89968505990</v>
      </c>
      <c r="AB7437" s="414">
        <v>45374</v>
      </c>
    </row>
    <row r="7438" spans="1:29" s="8" customFormat="1" hidden="1" x14ac:dyDescent="0.25">
      <c r="A7438" s="409">
        <v>7422</v>
      </c>
      <c r="B7438" s="414">
        <v>45374</v>
      </c>
      <c r="C7438" s="412">
        <f t="shared" si="115"/>
        <v>2024</v>
      </c>
      <c r="D7438" s="22" t="s">
        <v>28086</v>
      </c>
      <c r="E7438" s="23">
        <v>100385648</v>
      </c>
      <c r="F7438" s="24" t="s">
        <v>8442</v>
      </c>
      <c r="G7438" s="22" t="s">
        <v>613</v>
      </c>
      <c r="H7438" s="22" t="s">
        <v>720</v>
      </c>
      <c r="I7438" s="26" t="s">
        <v>33</v>
      </c>
      <c r="J7438" s="25">
        <v>22</v>
      </c>
      <c r="L7438" s="26" t="s">
        <v>28087</v>
      </c>
      <c r="M7438" s="413" t="s">
        <v>1427</v>
      </c>
      <c r="N7438" s="39" t="s">
        <v>1429</v>
      </c>
      <c r="O7438" s="26" t="s">
        <v>1325</v>
      </c>
      <c r="P7438" s="27" t="s">
        <v>31742</v>
      </c>
      <c r="Q7438" s="28" t="s">
        <v>9586</v>
      </c>
      <c r="R7438" s="29" t="s">
        <v>31743</v>
      </c>
      <c r="S7438" s="30">
        <v>45344</v>
      </c>
      <c r="T7438" s="26" t="s">
        <v>1415</v>
      </c>
      <c r="U7438" s="25" t="s">
        <v>1416</v>
      </c>
      <c r="V7438" s="31">
        <v>45449</v>
      </c>
      <c r="W7438" s="99" t="s">
        <v>31744</v>
      </c>
      <c r="X7438" s="25" t="s">
        <v>23286</v>
      </c>
      <c r="AB7438" s="414">
        <v>45374</v>
      </c>
    </row>
    <row r="7439" spans="1:29" x14ac:dyDescent="0.25">
      <c r="A7439" s="1428">
        <v>7423</v>
      </c>
      <c r="B7439" s="109">
        <v>45374</v>
      </c>
      <c r="C7439" s="412">
        <f t="shared" si="115"/>
        <v>2024</v>
      </c>
      <c r="D7439" s="2024"/>
      <c r="E7439" s="2038" t="s">
        <v>606</v>
      </c>
      <c r="F7439" s="2039" t="s">
        <v>8442</v>
      </c>
      <c r="G7439" s="2040" t="s">
        <v>613</v>
      </c>
      <c r="H7439" s="2040" t="s">
        <v>618</v>
      </c>
      <c r="I7439" s="2041" t="s">
        <v>3892</v>
      </c>
      <c r="J7439" s="124">
        <v>45</v>
      </c>
      <c r="K7439" s="8" t="s">
        <v>14259</v>
      </c>
      <c r="L7439" s="2026" t="s">
        <v>28140</v>
      </c>
      <c r="M7439" s="114" t="s">
        <v>1427</v>
      </c>
      <c r="N7439" s="138" t="s">
        <v>1429</v>
      </c>
      <c r="O7439" s="2026"/>
      <c r="P7439" s="2042" t="s">
        <v>28141</v>
      </c>
      <c r="Q7439" s="128"/>
      <c r="R7439" s="129"/>
      <c r="S7439" s="130"/>
      <c r="T7439" s="126"/>
      <c r="U7439" s="124"/>
      <c r="V7439" s="131"/>
      <c r="W7439" s="122"/>
      <c r="X7439" s="124"/>
      <c r="Y7439" s="2043" t="s">
        <v>28142</v>
      </c>
      <c r="AA7439" s="2007"/>
      <c r="AB7439" s="109">
        <v>45374</v>
      </c>
    </row>
    <row r="7440" spans="1:29" x14ac:dyDescent="0.25">
      <c r="A7440" s="1428">
        <v>7424</v>
      </c>
      <c r="B7440" s="109">
        <v>45375</v>
      </c>
      <c r="C7440" s="412">
        <f t="shared" si="115"/>
        <v>2024</v>
      </c>
      <c r="D7440" s="137"/>
      <c r="E7440" s="2314" t="s">
        <v>606</v>
      </c>
      <c r="F7440" s="2005" t="s">
        <v>8442</v>
      </c>
      <c r="G7440" s="2008" t="s">
        <v>613</v>
      </c>
      <c r="H7440" s="2008" t="s">
        <v>618</v>
      </c>
      <c r="I7440" s="2009" t="s">
        <v>3756</v>
      </c>
      <c r="J7440" s="124">
        <v>42</v>
      </c>
      <c r="K7440" s="8" t="s">
        <v>14259</v>
      </c>
      <c r="L7440" s="2009" t="s">
        <v>28037</v>
      </c>
      <c r="M7440" s="114" t="s">
        <v>1427</v>
      </c>
      <c r="N7440" s="138" t="s">
        <v>1429</v>
      </c>
      <c r="O7440" s="2009"/>
      <c r="P7440" s="2010" t="s">
        <v>28038</v>
      </c>
      <c r="Q7440" s="128"/>
      <c r="R7440" s="129"/>
      <c r="S7440" s="130"/>
      <c r="T7440" s="126"/>
      <c r="U7440" s="124"/>
      <c r="V7440" s="131"/>
      <c r="W7440" s="122"/>
      <c r="X7440" s="124"/>
      <c r="Y7440" s="2007" t="s">
        <v>28036</v>
      </c>
      <c r="AB7440" s="109">
        <v>45375</v>
      </c>
    </row>
    <row r="7441" spans="1:29" s="8" customFormat="1" hidden="1" x14ac:dyDescent="0.25">
      <c r="A7441" s="409">
        <v>7425</v>
      </c>
      <c r="B7441" s="414">
        <v>45376</v>
      </c>
      <c r="C7441" s="412">
        <f t="shared" ref="C7441:C7504" si="116">YEAR(B7441)</f>
        <v>2024</v>
      </c>
      <c r="D7441" s="22" t="s">
        <v>27975</v>
      </c>
      <c r="E7441" s="23">
        <v>100394124</v>
      </c>
      <c r="F7441" s="24" t="s">
        <v>26547</v>
      </c>
      <c r="G7441" s="22" t="s">
        <v>613</v>
      </c>
      <c r="H7441" s="22" t="s">
        <v>693</v>
      </c>
      <c r="I7441" s="26" t="s">
        <v>766</v>
      </c>
      <c r="J7441" s="25">
        <v>3</v>
      </c>
      <c r="L7441" s="412">
        <v>48793855</v>
      </c>
      <c r="M7441" s="413" t="s">
        <v>1427</v>
      </c>
      <c r="N7441" s="39" t="s">
        <v>1429</v>
      </c>
      <c r="O7441" s="26" t="s">
        <v>25500</v>
      </c>
      <c r="P7441" s="27" t="s">
        <v>6038</v>
      </c>
      <c r="Q7441" s="28" t="s">
        <v>9586</v>
      </c>
      <c r="R7441" s="29" t="s">
        <v>31966</v>
      </c>
      <c r="S7441" s="30">
        <v>45343</v>
      </c>
      <c r="T7441" s="26" t="s">
        <v>1415</v>
      </c>
      <c r="U7441" s="25" t="s">
        <v>1416</v>
      </c>
      <c r="V7441" s="31">
        <v>45455</v>
      </c>
      <c r="W7441" s="99" t="s">
        <v>31967</v>
      </c>
      <c r="X7441" s="25" t="s">
        <v>23286</v>
      </c>
      <c r="AB7441" s="414">
        <v>45376</v>
      </c>
    </row>
    <row r="7442" spans="1:29" s="8" customFormat="1" hidden="1" x14ac:dyDescent="0.25">
      <c r="A7442" s="409">
        <v>7426</v>
      </c>
      <c r="B7442" s="414">
        <v>45376</v>
      </c>
      <c r="C7442" s="412">
        <f t="shared" si="116"/>
        <v>2024</v>
      </c>
      <c r="D7442" s="22" t="s">
        <v>27976</v>
      </c>
      <c r="E7442" s="23">
        <v>100240431</v>
      </c>
      <c r="F7442" s="24" t="s">
        <v>26547</v>
      </c>
      <c r="G7442" s="22" t="s">
        <v>613</v>
      </c>
      <c r="H7442" s="22" t="s">
        <v>621</v>
      </c>
      <c r="I7442" s="26" t="s">
        <v>7490</v>
      </c>
      <c r="J7442" s="25">
        <v>141</v>
      </c>
      <c r="L7442" s="26" t="s">
        <v>27977</v>
      </c>
      <c r="M7442" s="413" t="s">
        <v>1427</v>
      </c>
      <c r="N7442" s="39" t="s">
        <v>1429</v>
      </c>
      <c r="O7442" s="26" t="s">
        <v>25500</v>
      </c>
      <c r="P7442" s="27" t="s">
        <v>634</v>
      </c>
      <c r="Q7442" s="28" t="s">
        <v>9586</v>
      </c>
      <c r="R7442" s="29" t="s">
        <v>32151</v>
      </c>
      <c r="S7442" s="30">
        <v>45343</v>
      </c>
      <c r="T7442" s="26" t="s">
        <v>1415</v>
      </c>
      <c r="U7442" s="25" t="s">
        <v>1416</v>
      </c>
      <c r="V7442" s="31">
        <v>45457</v>
      </c>
      <c r="W7442" s="99" t="s">
        <v>15505</v>
      </c>
      <c r="X7442" s="25" t="s">
        <v>23286</v>
      </c>
      <c r="AB7442" s="414">
        <v>45376</v>
      </c>
    </row>
    <row r="7443" spans="1:29" s="8" customFormat="1" hidden="1" x14ac:dyDescent="0.25">
      <c r="A7443" s="409">
        <v>7427</v>
      </c>
      <c r="B7443" s="414">
        <v>45376</v>
      </c>
      <c r="C7443" s="412">
        <f t="shared" si="116"/>
        <v>2024</v>
      </c>
      <c r="D7443" s="22" t="s">
        <v>27978</v>
      </c>
      <c r="E7443" s="23">
        <v>100397942</v>
      </c>
      <c r="F7443" s="24" t="s">
        <v>8442</v>
      </c>
      <c r="G7443" s="22" t="s">
        <v>613</v>
      </c>
      <c r="H7443" s="22" t="s">
        <v>12635</v>
      </c>
      <c r="I7443" s="26" t="s">
        <v>616</v>
      </c>
      <c r="J7443" s="25">
        <v>66</v>
      </c>
      <c r="L7443" s="26" t="s">
        <v>27979</v>
      </c>
      <c r="M7443" s="413" t="s">
        <v>1427</v>
      </c>
      <c r="N7443" s="39" t="s">
        <v>1429</v>
      </c>
      <c r="O7443" s="26" t="s">
        <v>1325</v>
      </c>
      <c r="P7443" s="27" t="s">
        <v>12016</v>
      </c>
      <c r="Q7443" s="28" t="s">
        <v>9586</v>
      </c>
      <c r="R7443" s="29" t="s">
        <v>31854</v>
      </c>
      <c r="S7443" s="30">
        <v>45344</v>
      </c>
      <c r="T7443" s="26" t="s">
        <v>1415</v>
      </c>
      <c r="U7443" s="25" t="s">
        <v>1416</v>
      </c>
      <c r="V7443" s="31">
        <v>45450</v>
      </c>
      <c r="W7443" s="99" t="s">
        <v>31855</v>
      </c>
      <c r="X7443" s="25" t="s">
        <v>23286</v>
      </c>
      <c r="AB7443" s="414">
        <v>45376</v>
      </c>
    </row>
    <row r="7444" spans="1:29" hidden="1" x14ac:dyDescent="0.25">
      <c r="A7444" s="409">
        <v>7428</v>
      </c>
      <c r="B7444" s="414">
        <v>45376</v>
      </c>
      <c r="C7444" s="412">
        <f t="shared" si="116"/>
        <v>2024</v>
      </c>
      <c r="D7444" s="22" t="s">
        <v>28043</v>
      </c>
      <c r="E7444" s="23">
        <v>100355911</v>
      </c>
      <c r="F7444" s="24" t="s">
        <v>8442</v>
      </c>
      <c r="G7444" s="22" t="s">
        <v>613</v>
      </c>
      <c r="H7444" s="22" t="s">
        <v>9030</v>
      </c>
      <c r="I7444" s="26" t="s">
        <v>41</v>
      </c>
      <c r="J7444" s="25">
        <v>81</v>
      </c>
      <c r="K7444" s="8"/>
      <c r="L7444" s="26" t="s">
        <v>28044</v>
      </c>
      <c r="M7444" s="413" t="s">
        <v>1427</v>
      </c>
      <c r="N7444" s="412" t="s">
        <v>1429</v>
      </c>
      <c r="O7444" s="26" t="s">
        <v>1521</v>
      </c>
      <c r="P7444" s="27" t="s">
        <v>24302</v>
      </c>
      <c r="Q7444" s="28" t="s">
        <v>9586</v>
      </c>
      <c r="R7444" s="29" t="s">
        <v>31872</v>
      </c>
      <c r="S7444" s="30">
        <v>45343</v>
      </c>
      <c r="T7444" s="26" t="s">
        <v>1415</v>
      </c>
      <c r="U7444" s="25" t="s">
        <v>1416</v>
      </c>
      <c r="V7444" s="31">
        <v>45451</v>
      </c>
      <c r="W7444" s="99" t="s">
        <v>31873</v>
      </c>
      <c r="X7444" s="25" t="s">
        <v>23286</v>
      </c>
      <c r="Y7444" s="8"/>
      <c r="Z7444" s="8"/>
      <c r="AA7444" s="8"/>
      <c r="AB7444" s="414">
        <v>45376</v>
      </c>
      <c r="AC7444" s="8"/>
    </row>
    <row r="7445" spans="1:29" hidden="1" x14ac:dyDescent="0.25">
      <c r="A7445" s="1428">
        <v>7429</v>
      </c>
      <c r="B7445" s="109">
        <v>45376</v>
      </c>
      <c r="C7445" s="412">
        <f t="shared" si="116"/>
        <v>2024</v>
      </c>
      <c r="D7445" s="113" t="s">
        <v>28065</v>
      </c>
      <c r="E7445" s="111">
        <v>100201947</v>
      </c>
      <c r="F7445" s="3210" t="s">
        <v>8443</v>
      </c>
      <c r="G7445" s="2018" t="s">
        <v>613</v>
      </c>
      <c r="H7445" s="2018" t="s">
        <v>646</v>
      </c>
      <c r="I7445" s="2019" t="s">
        <v>710</v>
      </c>
      <c r="J7445" s="115">
        <v>18</v>
      </c>
      <c r="K7445" s="2015"/>
      <c r="L7445" s="2019" t="s">
        <v>28066</v>
      </c>
      <c r="M7445" s="114" t="s">
        <v>1427</v>
      </c>
      <c r="N7445" s="138" t="s">
        <v>1429</v>
      </c>
      <c r="O7445" s="2019" t="s">
        <v>1811</v>
      </c>
      <c r="P7445" s="2014"/>
      <c r="Q7445" s="118"/>
      <c r="R7445" s="119"/>
      <c r="S7445" s="120"/>
      <c r="T7445" s="114"/>
      <c r="U7445" s="115"/>
      <c r="V7445" s="121"/>
      <c r="W7445" s="135"/>
      <c r="X7445" s="115"/>
      <c r="Y7445" s="2015"/>
      <c r="AB7445" s="109">
        <v>45376</v>
      </c>
    </row>
    <row r="7446" spans="1:29" s="8" customFormat="1" hidden="1" x14ac:dyDescent="0.25">
      <c r="A7446" s="409">
        <v>7430</v>
      </c>
      <c r="B7446" s="414">
        <v>45376</v>
      </c>
      <c r="C7446" s="412">
        <f t="shared" si="116"/>
        <v>2024</v>
      </c>
      <c r="D7446" s="411" t="s">
        <v>28070</v>
      </c>
      <c r="E7446" s="415">
        <v>100379724</v>
      </c>
      <c r="F7446" s="416" t="s">
        <v>8442</v>
      </c>
      <c r="G7446" s="411" t="s">
        <v>613</v>
      </c>
      <c r="H7446" s="411" t="s">
        <v>647</v>
      </c>
      <c r="I7446" s="413" t="s">
        <v>782</v>
      </c>
      <c r="J7446" s="417">
        <v>39</v>
      </c>
      <c r="L7446" s="413" t="s">
        <v>28071</v>
      </c>
      <c r="M7446" s="413" t="s">
        <v>1427</v>
      </c>
      <c r="N7446" s="39" t="s">
        <v>1429</v>
      </c>
      <c r="O7446" s="413" t="s">
        <v>1441</v>
      </c>
      <c r="P7446" s="418" t="s">
        <v>31797</v>
      </c>
      <c r="Q7446" s="419" t="s">
        <v>9586</v>
      </c>
      <c r="R7446" s="420" t="s">
        <v>31798</v>
      </c>
      <c r="S7446" s="408">
        <v>45343</v>
      </c>
      <c r="T7446" s="413" t="s">
        <v>1415</v>
      </c>
      <c r="U7446" s="417" t="s">
        <v>1416</v>
      </c>
      <c r="V7446" s="421">
        <v>45450</v>
      </c>
      <c r="W7446" s="422" t="s">
        <v>31799</v>
      </c>
      <c r="X7446" s="417" t="s">
        <v>23286</v>
      </c>
      <c r="AB7446" s="414">
        <v>45376</v>
      </c>
    </row>
    <row r="7447" spans="1:29" s="10" customFormat="1" hidden="1" x14ac:dyDescent="0.25">
      <c r="A7447" s="409">
        <v>7431</v>
      </c>
      <c r="B7447" s="414">
        <v>45376</v>
      </c>
      <c r="C7447" s="412">
        <f t="shared" si="116"/>
        <v>2024</v>
      </c>
      <c r="D7447" s="411" t="s">
        <v>28072</v>
      </c>
      <c r="E7447" s="415">
        <v>100413700</v>
      </c>
      <c r="F7447" s="416" t="s">
        <v>8442</v>
      </c>
      <c r="G7447" s="411" t="s">
        <v>613</v>
      </c>
      <c r="H7447" s="411" t="s">
        <v>1603</v>
      </c>
      <c r="I7447" s="413" t="s">
        <v>681</v>
      </c>
      <c r="J7447" s="417">
        <v>19</v>
      </c>
      <c r="K7447" s="8"/>
      <c r="L7447" s="413" t="s">
        <v>28073</v>
      </c>
      <c r="M7447" s="413" t="s">
        <v>1427</v>
      </c>
      <c r="N7447" s="39" t="s">
        <v>1429</v>
      </c>
      <c r="O7447" s="413" t="s">
        <v>1441</v>
      </c>
      <c r="P7447" s="418" t="s">
        <v>4610</v>
      </c>
      <c r="Q7447" s="419" t="s">
        <v>9586</v>
      </c>
      <c r="R7447" s="420" t="s">
        <v>32046</v>
      </c>
      <c r="S7447" s="408">
        <v>45343</v>
      </c>
      <c r="T7447" s="413" t="s">
        <v>1415</v>
      </c>
      <c r="U7447" s="417" t="s">
        <v>1416</v>
      </c>
      <c r="V7447" s="421">
        <v>45456</v>
      </c>
      <c r="W7447" s="422" t="s">
        <v>32047</v>
      </c>
      <c r="X7447" s="417" t="s">
        <v>23286</v>
      </c>
      <c r="Y7447" s="8"/>
      <c r="Z7447" s="8"/>
      <c r="AA7447" s="8"/>
      <c r="AB7447" s="414">
        <v>45376</v>
      </c>
      <c r="AC7447" s="8"/>
    </row>
    <row r="7448" spans="1:29" s="8" customFormat="1" hidden="1" x14ac:dyDescent="0.25">
      <c r="A7448" s="409">
        <v>7432</v>
      </c>
      <c r="B7448" s="414">
        <v>45376</v>
      </c>
      <c r="C7448" s="412">
        <f t="shared" si="116"/>
        <v>2024</v>
      </c>
      <c r="D7448" s="411" t="s">
        <v>28097</v>
      </c>
      <c r="E7448" s="415">
        <v>100350993</v>
      </c>
      <c r="F7448" s="416" t="s">
        <v>8442</v>
      </c>
      <c r="G7448" s="411" t="s">
        <v>613</v>
      </c>
      <c r="H7448" s="411" t="s">
        <v>798</v>
      </c>
      <c r="I7448" s="413" t="s">
        <v>653</v>
      </c>
      <c r="J7448" s="417">
        <v>60</v>
      </c>
      <c r="L7448" s="413" t="s">
        <v>28098</v>
      </c>
      <c r="M7448" s="413" t="s">
        <v>1427</v>
      </c>
      <c r="N7448" s="39" t="s">
        <v>1429</v>
      </c>
      <c r="O7448" s="413" t="s">
        <v>1441</v>
      </c>
      <c r="P7448" s="418" t="s">
        <v>28099</v>
      </c>
      <c r="Q7448" s="419" t="s">
        <v>9586</v>
      </c>
      <c r="R7448" s="420" t="s">
        <v>31722</v>
      </c>
      <c r="S7448" s="408">
        <v>45344</v>
      </c>
      <c r="T7448" s="413" t="s">
        <v>1415</v>
      </c>
      <c r="U7448" s="417" t="s">
        <v>1416</v>
      </c>
      <c r="V7448" s="421">
        <v>45449</v>
      </c>
      <c r="W7448" s="422" t="s">
        <v>31723</v>
      </c>
      <c r="X7448" s="417" t="s">
        <v>23286</v>
      </c>
      <c r="AB7448" s="414">
        <v>45376</v>
      </c>
    </row>
    <row r="7449" spans="1:29" s="8" customFormat="1" hidden="1" x14ac:dyDescent="0.25">
      <c r="A7449" s="409">
        <v>7433</v>
      </c>
      <c r="B7449" s="414">
        <v>45376</v>
      </c>
      <c r="C7449" s="412">
        <f t="shared" si="116"/>
        <v>2024</v>
      </c>
      <c r="D7449" s="411" t="s">
        <v>28108</v>
      </c>
      <c r="E7449" s="415">
        <v>100320431</v>
      </c>
      <c r="F7449" s="416" t="s">
        <v>8442</v>
      </c>
      <c r="G7449" s="411" t="s">
        <v>613</v>
      </c>
      <c r="H7449" s="411" t="s">
        <v>620</v>
      </c>
      <c r="I7449" s="413" t="s">
        <v>784</v>
      </c>
      <c r="J7449" s="417">
        <v>93</v>
      </c>
      <c r="L7449" s="413" t="s">
        <v>28109</v>
      </c>
      <c r="M7449" s="413" t="s">
        <v>1427</v>
      </c>
      <c r="N7449" s="39" t="s">
        <v>1429</v>
      </c>
      <c r="O7449" s="413" t="s">
        <v>1441</v>
      </c>
      <c r="P7449" s="418" t="s">
        <v>28110</v>
      </c>
      <c r="Q7449" s="419" t="s">
        <v>9586</v>
      </c>
      <c r="R7449" s="420" t="s">
        <v>31761</v>
      </c>
      <c r="S7449" s="408">
        <v>45344</v>
      </c>
      <c r="T7449" s="413" t="s">
        <v>1415</v>
      </c>
      <c r="U7449" s="417" t="s">
        <v>1416</v>
      </c>
      <c r="V7449" s="421">
        <v>45449</v>
      </c>
      <c r="W7449" s="422" t="s">
        <v>31762</v>
      </c>
      <c r="X7449" s="417" t="s">
        <v>23286</v>
      </c>
      <c r="AB7449" s="414">
        <v>45376</v>
      </c>
    </row>
    <row r="7450" spans="1:29" x14ac:dyDescent="0.25">
      <c r="A7450" s="1428">
        <v>7434</v>
      </c>
      <c r="B7450" s="109">
        <v>45376</v>
      </c>
      <c r="C7450" s="412">
        <f t="shared" si="116"/>
        <v>2024</v>
      </c>
      <c r="D7450" s="2032"/>
      <c r="E7450" s="2044" t="s">
        <v>606</v>
      </c>
      <c r="F7450" s="2045" t="s">
        <v>8442</v>
      </c>
      <c r="G7450" s="2046" t="s">
        <v>613</v>
      </c>
      <c r="H7450" s="2046" t="s">
        <v>1714</v>
      </c>
      <c r="I7450" s="2047" t="s">
        <v>40</v>
      </c>
      <c r="J7450" s="115">
        <v>54</v>
      </c>
      <c r="K7450" s="8" t="s">
        <v>14259</v>
      </c>
      <c r="L7450" s="2350" t="s">
        <v>28148</v>
      </c>
      <c r="M7450" s="114" t="s">
        <v>1427</v>
      </c>
      <c r="N7450" s="138" t="s">
        <v>1429</v>
      </c>
      <c r="O7450" s="2350"/>
      <c r="P7450" s="2366">
        <v>13627</v>
      </c>
      <c r="Q7450" s="118"/>
      <c r="R7450" s="119"/>
      <c r="S7450" s="120"/>
      <c r="T7450" s="114"/>
      <c r="U7450" s="115"/>
      <c r="V7450" s="121"/>
      <c r="W7450" s="135"/>
      <c r="X7450" s="115"/>
      <c r="Y7450" s="2043" t="s">
        <v>28150</v>
      </c>
      <c r="AB7450" s="109">
        <v>45376</v>
      </c>
    </row>
    <row r="7451" spans="1:29" x14ac:dyDescent="0.25">
      <c r="A7451" s="1428">
        <v>7435</v>
      </c>
      <c r="B7451" s="109">
        <v>45376</v>
      </c>
      <c r="C7451" s="412">
        <f t="shared" si="116"/>
        <v>2024</v>
      </c>
      <c r="D7451" s="2032"/>
      <c r="E7451" s="2044" t="s">
        <v>606</v>
      </c>
      <c r="F7451" s="2045" t="s">
        <v>8442</v>
      </c>
      <c r="G7451" s="2046" t="s">
        <v>613</v>
      </c>
      <c r="H7451" s="2046" t="s">
        <v>1714</v>
      </c>
      <c r="I7451" s="2047" t="s">
        <v>40</v>
      </c>
      <c r="J7451" s="115">
        <v>45</v>
      </c>
      <c r="K7451" s="8" t="s">
        <v>14259</v>
      </c>
      <c r="L7451" s="2350" t="s">
        <v>28149</v>
      </c>
      <c r="M7451" s="114" t="s">
        <v>1427</v>
      </c>
      <c r="N7451" s="138" t="s">
        <v>1429</v>
      </c>
      <c r="O7451" s="2350"/>
      <c r="P7451" s="2366">
        <v>13179</v>
      </c>
      <c r="Q7451" s="118"/>
      <c r="R7451" s="119"/>
      <c r="S7451" s="120"/>
      <c r="T7451" s="114"/>
      <c r="U7451" s="115"/>
      <c r="V7451" s="121"/>
      <c r="W7451" s="135"/>
      <c r="X7451" s="115"/>
      <c r="Y7451" s="2043" t="s">
        <v>28150</v>
      </c>
      <c r="AB7451" s="109">
        <v>45376</v>
      </c>
    </row>
    <row r="7452" spans="1:29" hidden="1" x14ac:dyDescent="0.25">
      <c r="A7452" s="409">
        <v>7436</v>
      </c>
      <c r="B7452" s="414">
        <v>45377</v>
      </c>
      <c r="C7452" s="412">
        <f t="shared" si="116"/>
        <v>2024</v>
      </c>
      <c r="D7452" s="411" t="s">
        <v>28060</v>
      </c>
      <c r="E7452" s="415">
        <v>100372505</v>
      </c>
      <c r="F7452" s="416" t="s">
        <v>8442</v>
      </c>
      <c r="G7452" s="411" t="s">
        <v>613</v>
      </c>
      <c r="H7452" s="411" t="s">
        <v>788</v>
      </c>
      <c r="I7452" s="413" t="s">
        <v>40</v>
      </c>
      <c r="J7452" s="417">
        <v>99</v>
      </c>
      <c r="K7452" s="8"/>
      <c r="L7452" s="413" t="s">
        <v>28061</v>
      </c>
      <c r="M7452" s="413" t="s">
        <v>1427</v>
      </c>
      <c r="N7452" s="39" t="s">
        <v>1429</v>
      </c>
      <c r="O7452" s="413" t="s">
        <v>1446</v>
      </c>
      <c r="P7452" s="418" t="s">
        <v>24648</v>
      </c>
      <c r="Q7452" s="419" t="s">
        <v>9586</v>
      </c>
      <c r="R7452" s="420" t="s">
        <v>31323</v>
      </c>
      <c r="S7452" s="408">
        <v>45348</v>
      </c>
      <c r="T7452" s="413" t="s">
        <v>1415</v>
      </c>
      <c r="U7452" s="417" t="s">
        <v>1416</v>
      </c>
      <c r="V7452" s="421">
        <v>45441</v>
      </c>
      <c r="W7452" s="422" t="s">
        <v>31324</v>
      </c>
      <c r="X7452" s="417" t="s">
        <v>23286</v>
      </c>
      <c r="Y7452" s="8"/>
      <c r="Z7452" s="8"/>
      <c r="AA7452" s="8"/>
      <c r="AB7452" s="414">
        <v>45377</v>
      </c>
      <c r="AC7452" s="8"/>
    </row>
    <row r="7453" spans="1:29" s="8" customFormat="1" hidden="1" x14ac:dyDescent="0.25">
      <c r="A7453" s="1428">
        <v>7437</v>
      </c>
      <c r="B7453" s="109">
        <v>45377</v>
      </c>
      <c r="C7453" s="412">
        <f t="shared" si="116"/>
        <v>2024</v>
      </c>
      <c r="D7453" s="113" t="s">
        <v>28067</v>
      </c>
      <c r="E7453" s="111">
        <v>100355664</v>
      </c>
      <c r="F7453" s="2017" t="s">
        <v>8442</v>
      </c>
      <c r="G7453" s="2018" t="s">
        <v>613</v>
      </c>
      <c r="H7453" s="2018" t="s">
        <v>702</v>
      </c>
      <c r="I7453" s="2019" t="s">
        <v>742</v>
      </c>
      <c r="J7453" s="115">
        <v>55</v>
      </c>
      <c r="K7453" s="1"/>
      <c r="L7453" s="2019" t="s">
        <v>28068</v>
      </c>
      <c r="M7453" s="114" t="s">
        <v>1427</v>
      </c>
      <c r="N7453" s="138" t="s">
        <v>1429</v>
      </c>
      <c r="O7453" s="2019" t="s">
        <v>1922</v>
      </c>
      <c r="P7453" s="3559" t="s">
        <v>28069</v>
      </c>
      <c r="Q7453" s="118"/>
      <c r="R7453" s="119"/>
      <c r="S7453" s="120"/>
      <c r="T7453" s="114"/>
      <c r="U7453" s="115"/>
      <c r="V7453" s="121"/>
      <c r="W7453" s="135"/>
      <c r="X7453" s="115"/>
      <c r="Y7453" s="1"/>
      <c r="Z7453" s="2020" t="s">
        <v>6281</v>
      </c>
      <c r="AA7453" s="1"/>
      <c r="AB7453" s="109">
        <v>45377</v>
      </c>
      <c r="AC7453" s="1"/>
    </row>
    <row r="7454" spans="1:29" s="527" customFormat="1" hidden="1" x14ac:dyDescent="0.25">
      <c r="A7454" s="516">
        <v>7438</v>
      </c>
      <c r="B7454" s="517">
        <v>45377</v>
      </c>
      <c r="C7454" s="412">
        <f t="shared" si="116"/>
        <v>2024</v>
      </c>
      <c r="D7454" s="518" t="s">
        <v>28074</v>
      </c>
      <c r="E7454" s="519">
        <v>100396728</v>
      </c>
      <c r="F7454" s="459" t="s">
        <v>8443</v>
      </c>
      <c r="G7454" s="518" t="s">
        <v>613</v>
      </c>
      <c r="H7454" s="518" t="s">
        <v>4899</v>
      </c>
      <c r="I7454" s="520" t="s">
        <v>743</v>
      </c>
      <c r="J7454" s="521">
        <v>32</v>
      </c>
      <c r="L7454" s="516">
        <v>15956</v>
      </c>
      <c r="M7454" s="520" t="s">
        <v>1427</v>
      </c>
      <c r="N7454" s="522" t="s">
        <v>1429</v>
      </c>
      <c r="O7454" s="520" t="s">
        <v>1433</v>
      </c>
      <c r="P7454" s="523" t="s">
        <v>28075</v>
      </c>
      <c r="Q7454" s="536" t="s">
        <v>3715</v>
      </c>
      <c r="R7454" s="821">
        <v>15956</v>
      </c>
      <c r="S7454" s="524">
        <v>45467</v>
      </c>
      <c r="T7454" s="520" t="s">
        <v>32943</v>
      </c>
      <c r="U7454" s="521" t="s">
        <v>1416</v>
      </c>
      <c r="V7454" s="525">
        <v>45467</v>
      </c>
      <c r="W7454" s="526" t="s">
        <v>1419</v>
      </c>
      <c r="X7454" s="521" t="s">
        <v>14259</v>
      </c>
      <c r="AB7454" s="517">
        <v>45377</v>
      </c>
    </row>
    <row r="7455" spans="1:29" s="8" customFormat="1" hidden="1" x14ac:dyDescent="0.25">
      <c r="A7455" s="409">
        <v>7439</v>
      </c>
      <c r="B7455" s="414">
        <v>45377</v>
      </c>
      <c r="C7455" s="412">
        <f t="shared" si="116"/>
        <v>2024</v>
      </c>
      <c r="D7455" s="411" t="s">
        <v>28088</v>
      </c>
      <c r="E7455" s="415" t="s">
        <v>606</v>
      </c>
      <c r="F7455" s="416" t="s">
        <v>8442</v>
      </c>
      <c r="G7455" s="411" t="s">
        <v>613</v>
      </c>
      <c r="H7455" s="411" t="s">
        <v>633</v>
      </c>
      <c r="I7455" s="413" t="s">
        <v>704</v>
      </c>
      <c r="J7455" s="417">
        <v>87</v>
      </c>
      <c r="L7455" s="409">
        <v>17864451</v>
      </c>
      <c r="M7455" s="413" t="s">
        <v>1427</v>
      </c>
      <c r="N7455" s="39" t="s">
        <v>1429</v>
      </c>
      <c r="O7455" s="413" t="s">
        <v>1325</v>
      </c>
      <c r="P7455" s="418" t="s">
        <v>28089</v>
      </c>
      <c r="Q7455" s="419" t="s">
        <v>9586</v>
      </c>
      <c r="R7455" s="420" t="s">
        <v>31905</v>
      </c>
      <c r="S7455" s="408">
        <v>118391</v>
      </c>
      <c r="T7455" s="413" t="s">
        <v>1415</v>
      </c>
      <c r="U7455" s="417" t="s">
        <v>1416</v>
      </c>
      <c r="V7455" s="421">
        <v>45453</v>
      </c>
      <c r="W7455" s="422" t="s">
        <v>30701</v>
      </c>
      <c r="X7455" s="417" t="s">
        <v>23286</v>
      </c>
      <c r="AB7455" s="414">
        <v>45377</v>
      </c>
    </row>
    <row r="7456" spans="1:29" x14ac:dyDescent="0.25">
      <c r="A7456" s="1428">
        <v>7440</v>
      </c>
      <c r="B7456" s="109">
        <v>45377</v>
      </c>
      <c r="C7456" s="412">
        <f t="shared" si="116"/>
        <v>2024</v>
      </c>
      <c r="D7456" s="2021"/>
      <c r="E7456" s="2960" t="s">
        <v>606</v>
      </c>
      <c r="F7456" s="2022" t="s">
        <v>8442</v>
      </c>
      <c r="G7456" s="2021" t="s">
        <v>613</v>
      </c>
      <c r="H7456" s="2046" t="s">
        <v>647</v>
      </c>
      <c r="I7456" s="2047" t="s">
        <v>759</v>
      </c>
      <c r="J7456" s="115">
        <v>41</v>
      </c>
      <c r="K7456" s="8" t="s">
        <v>14259</v>
      </c>
      <c r="L7456" s="134" t="s">
        <v>28143</v>
      </c>
      <c r="M7456" s="114" t="s">
        <v>1427</v>
      </c>
      <c r="N7456" s="138" t="s">
        <v>1429</v>
      </c>
      <c r="O7456" s="2023"/>
      <c r="P7456" s="2048" t="s">
        <v>28144</v>
      </c>
      <c r="Q7456" s="118"/>
      <c r="R7456" s="119"/>
      <c r="S7456" s="120"/>
      <c r="T7456" s="114"/>
      <c r="U7456" s="115"/>
      <c r="V7456" s="121"/>
      <c r="W7456" s="135"/>
      <c r="X7456" s="115"/>
      <c r="Y7456" s="2043" t="s">
        <v>28147</v>
      </c>
      <c r="AB7456" s="109">
        <v>45377</v>
      </c>
    </row>
    <row r="7457" spans="1:29" x14ac:dyDescent="0.25">
      <c r="A7457" s="1428">
        <v>7441</v>
      </c>
      <c r="B7457" s="109">
        <v>45377</v>
      </c>
      <c r="C7457" s="412">
        <f t="shared" si="116"/>
        <v>2024</v>
      </c>
      <c r="D7457" s="2024"/>
      <c r="E7457" s="2319" t="s">
        <v>606</v>
      </c>
      <c r="F7457" s="2025" t="s">
        <v>8442</v>
      </c>
      <c r="G7457" s="2024" t="s">
        <v>613</v>
      </c>
      <c r="H7457" s="2040" t="s">
        <v>786</v>
      </c>
      <c r="I7457" s="2041" t="s">
        <v>638</v>
      </c>
      <c r="J7457" s="124">
        <v>45</v>
      </c>
      <c r="K7457" s="8" t="s">
        <v>14259</v>
      </c>
      <c r="L7457" s="125" t="s">
        <v>28145</v>
      </c>
      <c r="M7457" s="114" t="s">
        <v>1427</v>
      </c>
      <c r="N7457" s="138" t="s">
        <v>1429</v>
      </c>
      <c r="O7457" s="2026"/>
      <c r="P7457" s="2042" t="s">
        <v>28146</v>
      </c>
      <c r="Q7457" s="128"/>
      <c r="R7457" s="129"/>
      <c r="S7457" s="130"/>
      <c r="T7457" s="126"/>
      <c r="U7457" s="124"/>
      <c r="V7457" s="131"/>
      <c r="W7457" s="122"/>
      <c r="X7457" s="124"/>
      <c r="Y7457" s="2043" t="s">
        <v>28147</v>
      </c>
      <c r="AB7457" s="109">
        <v>45377</v>
      </c>
    </row>
    <row r="7458" spans="1:29" s="8" customFormat="1" hidden="1" x14ac:dyDescent="0.25">
      <c r="A7458" s="409">
        <v>7442</v>
      </c>
      <c r="B7458" s="414">
        <v>45377</v>
      </c>
      <c r="C7458" s="412">
        <f t="shared" si="116"/>
        <v>2024</v>
      </c>
      <c r="D7458" s="22" t="s">
        <v>28194</v>
      </c>
      <c r="E7458" s="23">
        <v>100414368</v>
      </c>
      <c r="F7458" s="24" t="s">
        <v>26547</v>
      </c>
      <c r="G7458" s="22" t="s">
        <v>613</v>
      </c>
      <c r="H7458" s="22" t="s">
        <v>618</v>
      </c>
      <c r="I7458" s="26" t="s">
        <v>2188</v>
      </c>
      <c r="J7458" s="25">
        <v>29</v>
      </c>
      <c r="L7458" s="412">
        <v>49228702</v>
      </c>
      <c r="M7458" s="413" t="s">
        <v>1427</v>
      </c>
      <c r="N7458" s="412" t="s">
        <v>1429</v>
      </c>
      <c r="O7458" s="26" t="s">
        <v>7488</v>
      </c>
      <c r="P7458" s="27" t="s">
        <v>31737</v>
      </c>
      <c r="Q7458" s="28" t="s">
        <v>9586</v>
      </c>
      <c r="R7458" s="29" t="s">
        <v>31738</v>
      </c>
      <c r="S7458" s="30">
        <v>45344</v>
      </c>
      <c r="T7458" s="26" t="s">
        <v>1415</v>
      </c>
      <c r="U7458" s="25" t="s">
        <v>1416</v>
      </c>
      <c r="V7458" s="31">
        <v>45449</v>
      </c>
      <c r="W7458" s="99" t="s">
        <v>31739</v>
      </c>
      <c r="X7458" s="25" t="s">
        <v>23286</v>
      </c>
      <c r="AB7458" s="414">
        <v>45377</v>
      </c>
    </row>
    <row r="7459" spans="1:29" s="8" customFormat="1" hidden="1" x14ac:dyDescent="0.25">
      <c r="A7459" s="409">
        <v>7443</v>
      </c>
      <c r="B7459" s="414">
        <v>45377</v>
      </c>
      <c r="C7459" s="412">
        <f t="shared" si="116"/>
        <v>2024</v>
      </c>
      <c r="D7459" s="22" t="s">
        <v>28195</v>
      </c>
      <c r="E7459" s="23" t="s">
        <v>606</v>
      </c>
      <c r="F7459" s="72" t="s">
        <v>8442</v>
      </c>
      <c r="G7459" s="22" t="s">
        <v>613</v>
      </c>
      <c r="H7459" s="22" t="s">
        <v>807</v>
      </c>
      <c r="I7459" s="26" t="s">
        <v>675</v>
      </c>
      <c r="J7459" s="25">
        <v>152</v>
      </c>
      <c r="L7459" s="412">
        <v>85207</v>
      </c>
      <c r="M7459" s="413" t="s">
        <v>1427</v>
      </c>
      <c r="N7459" s="39" t="s">
        <v>1429</v>
      </c>
      <c r="O7459" s="26" t="s">
        <v>1441</v>
      </c>
      <c r="P7459" s="27" t="s">
        <v>31740</v>
      </c>
      <c r="Q7459" s="28" t="s">
        <v>9586</v>
      </c>
      <c r="R7459" s="29" t="s">
        <v>31741</v>
      </c>
      <c r="S7459" s="30">
        <v>45344</v>
      </c>
      <c r="T7459" s="26" t="s">
        <v>1415</v>
      </c>
      <c r="U7459" s="25" t="s">
        <v>1416</v>
      </c>
      <c r="V7459" s="31">
        <v>45449</v>
      </c>
      <c r="W7459" s="99" t="s">
        <v>12257</v>
      </c>
      <c r="X7459" s="25" t="s">
        <v>23286</v>
      </c>
      <c r="AB7459" s="414">
        <v>45377</v>
      </c>
    </row>
    <row r="7460" spans="1:29" hidden="1" x14ac:dyDescent="0.25">
      <c r="A7460" s="1428">
        <v>7444</v>
      </c>
      <c r="B7460" s="109">
        <v>45377</v>
      </c>
      <c r="C7460" s="412">
        <f t="shared" si="116"/>
        <v>2024</v>
      </c>
      <c r="D7460" s="2843" t="s">
        <v>29445</v>
      </c>
      <c r="E7460" s="2054">
        <v>100361259</v>
      </c>
      <c r="F7460" s="3357" t="s">
        <v>8442</v>
      </c>
      <c r="G7460" s="2843" t="s">
        <v>613</v>
      </c>
      <c r="H7460" s="2843" t="s">
        <v>2275</v>
      </c>
      <c r="I7460" s="3430" t="s">
        <v>759</v>
      </c>
      <c r="J7460" s="124">
        <v>79</v>
      </c>
      <c r="K7460" s="2043"/>
      <c r="L7460" s="125">
        <v>80478</v>
      </c>
      <c r="M7460" s="114" t="s">
        <v>1427</v>
      </c>
      <c r="N7460" s="138" t="s">
        <v>1429</v>
      </c>
      <c r="O7460" s="2053"/>
      <c r="P7460" s="3527" t="s">
        <v>29446</v>
      </c>
      <c r="Q7460" s="128"/>
      <c r="R7460" s="129"/>
      <c r="S7460" s="130"/>
      <c r="T7460" s="126"/>
      <c r="U7460" s="124"/>
      <c r="V7460" s="131"/>
      <c r="W7460" s="122"/>
      <c r="X7460" s="124"/>
      <c r="Y7460" s="2043"/>
      <c r="Z7460" s="2844" t="s">
        <v>1647</v>
      </c>
      <c r="AB7460" s="109">
        <v>45377</v>
      </c>
    </row>
    <row r="7461" spans="1:29" hidden="1" x14ac:dyDescent="0.25">
      <c r="A7461" s="1428">
        <v>7445</v>
      </c>
      <c r="B7461" s="109">
        <v>45377</v>
      </c>
      <c r="C7461" s="412">
        <f t="shared" si="116"/>
        <v>2024</v>
      </c>
      <c r="D7461" s="2843" t="s">
        <v>29447</v>
      </c>
      <c r="E7461" s="2054">
        <v>100361190</v>
      </c>
      <c r="F7461" s="3357" t="s">
        <v>8442</v>
      </c>
      <c r="G7461" s="2843" t="s">
        <v>613</v>
      </c>
      <c r="H7461" s="2843" t="s">
        <v>2275</v>
      </c>
      <c r="I7461" s="3430" t="s">
        <v>759</v>
      </c>
      <c r="J7461" s="124">
        <v>11</v>
      </c>
      <c r="K7461" s="2844"/>
      <c r="L7461" s="125">
        <v>51920</v>
      </c>
      <c r="M7461" s="114" t="s">
        <v>1427</v>
      </c>
      <c r="N7461" s="138" t="s">
        <v>1429</v>
      </c>
      <c r="O7461" s="2053"/>
      <c r="P7461" s="3527" t="s">
        <v>25693</v>
      </c>
      <c r="Q7461" s="128"/>
      <c r="R7461" s="129"/>
      <c r="S7461" s="130"/>
      <c r="T7461" s="126"/>
      <c r="U7461" s="124"/>
      <c r="V7461" s="131"/>
      <c r="W7461" s="122"/>
      <c r="X7461" s="124"/>
      <c r="Y7461" s="2844"/>
      <c r="AB7461" s="109">
        <v>45377</v>
      </c>
    </row>
    <row r="7462" spans="1:29" s="527" customFormat="1" hidden="1" x14ac:dyDescent="0.25">
      <c r="A7462" s="516">
        <v>7446</v>
      </c>
      <c r="B7462" s="517">
        <v>45378</v>
      </c>
      <c r="C7462" s="412">
        <f t="shared" si="116"/>
        <v>2024</v>
      </c>
      <c r="D7462" s="591" t="s">
        <v>28076</v>
      </c>
      <c r="E7462" s="592">
        <v>100201930</v>
      </c>
      <c r="F7462" s="593" t="s">
        <v>8443</v>
      </c>
      <c r="G7462" s="591" t="s">
        <v>613</v>
      </c>
      <c r="H7462" s="591" t="s">
        <v>646</v>
      </c>
      <c r="I7462" s="594" t="s">
        <v>710</v>
      </c>
      <c r="J7462" s="528">
        <v>1</v>
      </c>
      <c r="L7462" s="594" t="s">
        <v>28078</v>
      </c>
      <c r="M7462" s="520" t="s">
        <v>1427</v>
      </c>
      <c r="N7462" s="522" t="s">
        <v>1429</v>
      </c>
      <c r="O7462" s="594" t="s">
        <v>1315</v>
      </c>
      <c r="P7462" s="595" t="s">
        <v>28079</v>
      </c>
      <c r="Q7462" s="593" t="s">
        <v>28077</v>
      </c>
      <c r="R7462" s="594" t="s">
        <v>28078</v>
      </c>
      <c r="S7462" s="596">
        <v>45451</v>
      </c>
      <c r="T7462" s="594" t="s">
        <v>32221</v>
      </c>
      <c r="U7462" s="528" t="s">
        <v>1416</v>
      </c>
      <c r="V7462" s="597">
        <v>45451</v>
      </c>
      <c r="W7462" s="598" t="s">
        <v>1419</v>
      </c>
      <c r="X7462" s="528" t="s">
        <v>14259</v>
      </c>
      <c r="AB7462" s="517">
        <v>45378</v>
      </c>
    </row>
    <row r="7463" spans="1:29" x14ac:dyDescent="0.25">
      <c r="A7463" s="1428">
        <v>7447</v>
      </c>
      <c r="B7463" s="109">
        <v>45378</v>
      </c>
      <c r="C7463" s="412">
        <f t="shared" si="116"/>
        <v>2024</v>
      </c>
      <c r="D7463" s="2024"/>
      <c r="E7463" s="2038" t="s">
        <v>606</v>
      </c>
      <c r="F7463" s="2039" t="s">
        <v>8442</v>
      </c>
      <c r="G7463" s="2024" t="s">
        <v>613</v>
      </c>
      <c r="H7463" s="2040" t="s">
        <v>652</v>
      </c>
      <c r="I7463" s="2041" t="s">
        <v>634</v>
      </c>
      <c r="J7463" s="124">
        <v>36</v>
      </c>
      <c r="K7463" s="8" t="s">
        <v>14259</v>
      </c>
      <c r="L7463" s="2026" t="s">
        <v>26863</v>
      </c>
      <c r="M7463" s="114" t="s">
        <v>1427</v>
      </c>
      <c r="N7463" s="138" t="s">
        <v>1429</v>
      </c>
      <c r="O7463" s="2026"/>
      <c r="P7463" s="2042" t="s">
        <v>28153</v>
      </c>
      <c r="Q7463" s="128"/>
      <c r="R7463" s="129"/>
      <c r="S7463" s="130"/>
      <c r="T7463" s="126"/>
      <c r="U7463" s="124"/>
      <c r="V7463" s="131"/>
      <c r="W7463" s="122"/>
      <c r="X7463" s="124"/>
      <c r="Y7463" s="2043" t="s">
        <v>28155</v>
      </c>
      <c r="AB7463" s="109">
        <v>45378</v>
      </c>
    </row>
    <row r="7464" spans="1:29" x14ac:dyDescent="0.25">
      <c r="A7464" s="1428">
        <v>7448</v>
      </c>
      <c r="B7464" s="109">
        <v>45378</v>
      </c>
      <c r="C7464" s="412">
        <f t="shared" si="116"/>
        <v>2024</v>
      </c>
      <c r="D7464" s="2024"/>
      <c r="E7464" s="2038" t="s">
        <v>606</v>
      </c>
      <c r="F7464" s="2039" t="s">
        <v>8442</v>
      </c>
      <c r="G7464" s="2024" t="s">
        <v>613</v>
      </c>
      <c r="H7464" s="2040" t="s">
        <v>652</v>
      </c>
      <c r="I7464" s="2041" t="s">
        <v>634</v>
      </c>
      <c r="J7464" s="124">
        <v>35</v>
      </c>
      <c r="K7464" s="8" t="s">
        <v>14259</v>
      </c>
      <c r="L7464" s="2026" t="s">
        <v>28151</v>
      </c>
      <c r="M7464" s="114" t="s">
        <v>1427</v>
      </c>
      <c r="N7464" s="138" t="s">
        <v>1429</v>
      </c>
      <c r="O7464" s="2026"/>
      <c r="P7464" s="2042" t="s">
        <v>25163</v>
      </c>
      <c r="Q7464" s="128"/>
      <c r="R7464" s="129"/>
      <c r="S7464" s="130"/>
      <c r="T7464" s="126"/>
      <c r="U7464" s="124"/>
      <c r="V7464" s="131"/>
      <c r="W7464" s="122"/>
      <c r="X7464" s="124"/>
      <c r="Y7464" s="2043" t="s">
        <v>28155</v>
      </c>
      <c r="AB7464" s="109">
        <v>45378</v>
      </c>
    </row>
    <row r="7465" spans="1:29" x14ac:dyDescent="0.25">
      <c r="A7465" s="1428">
        <v>7449</v>
      </c>
      <c r="B7465" s="109">
        <v>45378</v>
      </c>
      <c r="C7465" s="412">
        <f t="shared" si="116"/>
        <v>2024</v>
      </c>
      <c r="D7465" s="2021"/>
      <c r="E7465" s="2044" t="s">
        <v>606</v>
      </c>
      <c r="F7465" s="2045" t="s">
        <v>8442</v>
      </c>
      <c r="G7465" s="2021" t="s">
        <v>613</v>
      </c>
      <c r="H7465" s="2046" t="s">
        <v>652</v>
      </c>
      <c r="I7465" s="2047" t="s">
        <v>666</v>
      </c>
      <c r="J7465" s="115">
        <v>27</v>
      </c>
      <c r="K7465" s="8" t="s">
        <v>14259</v>
      </c>
      <c r="L7465" s="2023" t="s">
        <v>28152</v>
      </c>
      <c r="M7465" s="114" t="s">
        <v>1427</v>
      </c>
      <c r="N7465" s="138" t="s">
        <v>1429</v>
      </c>
      <c r="O7465" s="2023"/>
      <c r="P7465" s="2048" t="s">
        <v>28154</v>
      </c>
      <c r="Q7465" s="118"/>
      <c r="R7465" s="119"/>
      <c r="S7465" s="120"/>
      <c r="T7465" s="114"/>
      <c r="U7465" s="115"/>
      <c r="V7465" s="121"/>
      <c r="W7465" s="135"/>
      <c r="X7465" s="115"/>
      <c r="Y7465" s="2043" t="s">
        <v>28155</v>
      </c>
      <c r="AB7465" s="109">
        <v>45378</v>
      </c>
    </row>
    <row r="7466" spans="1:29" x14ac:dyDescent="0.25">
      <c r="A7466" s="1428">
        <v>7450</v>
      </c>
      <c r="B7466" s="109">
        <v>45378</v>
      </c>
      <c r="C7466" s="412">
        <f t="shared" si="116"/>
        <v>2024</v>
      </c>
      <c r="D7466" s="2021"/>
      <c r="E7466" s="2044" t="s">
        <v>606</v>
      </c>
      <c r="F7466" s="2045" t="s">
        <v>8442</v>
      </c>
      <c r="G7466" s="2046" t="s">
        <v>613</v>
      </c>
      <c r="H7466" s="2046" t="s">
        <v>618</v>
      </c>
      <c r="I7466" s="2047" t="s">
        <v>726</v>
      </c>
      <c r="J7466" s="115">
        <v>36</v>
      </c>
      <c r="K7466" s="8" t="s">
        <v>14259</v>
      </c>
      <c r="L7466" s="2023" t="s">
        <v>28170</v>
      </c>
      <c r="M7466" s="114" t="s">
        <v>1427</v>
      </c>
      <c r="N7466" s="138" t="s">
        <v>1429</v>
      </c>
      <c r="O7466" s="2023"/>
      <c r="P7466" s="2048" t="s">
        <v>28171</v>
      </c>
      <c r="Q7466" s="118"/>
      <c r="R7466" s="119"/>
      <c r="S7466" s="120"/>
      <c r="T7466" s="114"/>
      <c r="U7466" s="115"/>
      <c r="V7466" s="121"/>
      <c r="W7466" s="135"/>
      <c r="X7466" s="115"/>
      <c r="Y7466" s="2043" t="s">
        <v>28155</v>
      </c>
      <c r="AB7466" s="109">
        <v>45378</v>
      </c>
    </row>
    <row r="7467" spans="1:29" hidden="1" x14ac:dyDescent="0.25">
      <c r="A7467" s="409">
        <v>7451</v>
      </c>
      <c r="B7467" s="414">
        <v>45379</v>
      </c>
      <c r="C7467" s="412">
        <f t="shared" si="116"/>
        <v>2024</v>
      </c>
      <c r="D7467" s="411" t="s">
        <v>33161</v>
      </c>
      <c r="E7467" s="415" t="s">
        <v>606</v>
      </c>
      <c r="F7467" s="416" t="s">
        <v>8442</v>
      </c>
      <c r="G7467" s="411" t="s">
        <v>613</v>
      </c>
      <c r="H7467" s="411" t="s">
        <v>7817</v>
      </c>
      <c r="I7467" s="413" t="s">
        <v>632</v>
      </c>
      <c r="J7467" s="417">
        <v>151</v>
      </c>
      <c r="K7467" s="8"/>
      <c r="L7467" s="413" t="s">
        <v>28094</v>
      </c>
      <c r="M7467" s="413" t="s">
        <v>1427</v>
      </c>
      <c r="N7467" s="39" t="s">
        <v>1429</v>
      </c>
      <c r="O7467" s="413" t="s">
        <v>1325</v>
      </c>
      <c r="P7467" s="418" t="s">
        <v>15759</v>
      </c>
      <c r="Q7467" s="419" t="s">
        <v>9586</v>
      </c>
      <c r="R7467" s="420" t="s">
        <v>29329</v>
      </c>
      <c r="S7467" s="408">
        <v>45344</v>
      </c>
      <c r="T7467" s="413" t="s">
        <v>1415</v>
      </c>
      <c r="U7467" s="2098" t="s">
        <v>1416</v>
      </c>
      <c r="V7467" s="421">
        <v>45401</v>
      </c>
      <c r="W7467" s="422" t="s">
        <v>29330</v>
      </c>
      <c r="X7467" s="2098" t="s">
        <v>23286</v>
      </c>
      <c r="Y7467" s="8"/>
      <c r="Z7467" s="8"/>
      <c r="AA7467" s="8"/>
      <c r="AB7467" s="414">
        <v>45379</v>
      </c>
      <c r="AC7467" s="8"/>
    </row>
    <row r="7468" spans="1:29" s="8" customFormat="1" hidden="1" x14ac:dyDescent="0.25">
      <c r="A7468" s="409">
        <v>7452</v>
      </c>
      <c r="B7468" s="414">
        <v>45379</v>
      </c>
      <c r="C7468" s="412">
        <f t="shared" si="116"/>
        <v>2024</v>
      </c>
      <c r="D7468" s="411" t="s">
        <v>28114</v>
      </c>
      <c r="E7468" s="415">
        <v>100319263</v>
      </c>
      <c r="F7468" s="416" t="s">
        <v>8442</v>
      </c>
      <c r="G7468" s="411" t="s">
        <v>613</v>
      </c>
      <c r="H7468" s="411" t="s">
        <v>654</v>
      </c>
      <c r="I7468" s="413" t="s">
        <v>634</v>
      </c>
      <c r="J7468" s="417">
        <v>45</v>
      </c>
      <c r="L7468" s="413" t="s">
        <v>28115</v>
      </c>
      <c r="M7468" s="413" t="s">
        <v>1427</v>
      </c>
      <c r="N7468" s="39" t="s">
        <v>1429</v>
      </c>
      <c r="O7468" s="413" t="s">
        <v>1811</v>
      </c>
      <c r="P7468" s="418" t="s">
        <v>28116</v>
      </c>
      <c r="Q7468" s="419" t="s">
        <v>9586</v>
      </c>
      <c r="R7468" s="420" t="s">
        <v>32017</v>
      </c>
      <c r="S7468" s="408">
        <v>45343</v>
      </c>
      <c r="T7468" s="413" t="s">
        <v>1415</v>
      </c>
      <c r="U7468" s="417" t="s">
        <v>1416</v>
      </c>
      <c r="V7468" s="421">
        <v>45456</v>
      </c>
      <c r="W7468" s="422" t="s">
        <v>32018</v>
      </c>
      <c r="X7468" s="417" t="s">
        <v>23286</v>
      </c>
      <c r="AB7468" s="414">
        <v>45379</v>
      </c>
    </row>
    <row r="7469" spans="1:29" s="8" customFormat="1" hidden="1" x14ac:dyDescent="0.25">
      <c r="A7469" s="516">
        <v>7453</v>
      </c>
      <c r="B7469" s="517">
        <v>45379</v>
      </c>
      <c r="C7469" s="412">
        <f t="shared" si="116"/>
        <v>2024</v>
      </c>
      <c r="D7469" s="518" t="s">
        <v>28128</v>
      </c>
      <c r="E7469" s="519">
        <v>100382391</v>
      </c>
      <c r="F7469" s="459" t="s">
        <v>8443</v>
      </c>
      <c r="G7469" s="518" t="s">
        <v>613</v>
      </c>
      <c r="H7469" s="518" t="s">
        <v>796</v>
      </c>
      <c r="I7469" s="520" t="s">
        <v>635</v>
      </c>
      <c r="J7469" s="521">
        <v>9</v>
      </c>
      <c r="K7469" s="527"/>
      <c r="L7469" s="520" t="s">
        <v>28129</v>
      </c>
      <c r="M7469" s="520" t="s">
        <v>1427</v>
      </c>
      <c r="N7469" s="522" t="s">
        <v>1429</v>
      </c>
      <c r="O7469" s="520" t="s">
        <v>1453</v>
      </c>
      <c r="P7469" s="523" t="s">
        <v>28130</v>
      </c>
      <c r="Q7469" s="459" t="s">
        <v>837</v>
      </c>
      <c r="R7469" s="520" t="s">
        <v>28129</v>
      </c>
      <c r="S7469" s="524">
        <v>45383</v>
      </c>
      <c r="T7469" s="520" t="s">
        <v>13066</v>
      </c>
      <c r="U7469" s="528" t="s">
        <v>1416</v>
      </c>
      <c r="V7469" s="525">
        <v>45401</v>
      </c>
      <c r="W7469" s="526" t="s">
        <v>1419</v>
      </c>
      <c r="X7469" s="528" t="s">
        <v>14259</v>
      </c>
      <c r="Y7469" s="527"/>
      <c r="Z7469" s="527">
        <v>456863</v>
      </c>
      <c r="AA7469" s="527"/>
      <c r="AB7469" s="517">
        <v>45379</v>
      </c>
      <c r="AC7469" s="527"/>
    </row>
    <row r="7470" spans="1:29" s="8" customFormat="1" hidden="1" x14ac:dyDescent="0.25">
      <c r="A7470" s="409">
        <v>7454</v>
      </c>
      <c r="B7470" s="414">
        <v>45379</v>
      </c>
      <c r="C7470" s="412">
        <f t="shared" si="116"/>
        <v>2024</v>
      </c>
      <c r="D7470" s="411" t="s">
        <v>28131</v>
      </c>
      <c r="E7470" s="415" t="s">
        <v>606</v>
      </c>
      <c r="F7470" s="416" t="s">
        <v>8442</v>
      </c>
      <c r="G7470" s="411" t="s">
        <v>613</v>
      </c>
      <c r="H7470" s="411" t="s">
        <v>727</v>
      </c>
      <c r="I7470" s="413" t="s">
        <v>28133</v>
      </c>
      <c r="J7470" s="417">
        <v>27</v>
      </c>
      <c r="L7470" s="413" t="s">
        <v>28132</v>
      </c>
      <c r="M7470" s="413" t="s">
        <v>1427</v>
      </c>
      <c r="N7470" s="39" t="s">
        <v>1429</v>
      </c>
      <c r="O7470" s="413" t="s">
        <v>1433</v>
      </c>
      <c r="P7470" s="418" t="s">
        <v>32437</v>
      </c>
      <c r="Q7470" s="419" t="s">
        <v>9586</v>
      </c>
      <c r="R7470" s="420" t="s">
        <v>32438</v>
      </c>
      <c r="S7470" s="408">
        <v>45343</v>
      </c>
      <c r="T7470" s="413" t="s">
        <v>1415</v>
      </c>
      <c r="U7470" s="417" t="s">
        <v>1416</v>
      </c>
      <c r="V7470" s="421">
        <v>45499</v>
      </c>
      <c r="W7470" s="422" t="s">
        <v>32439</v>
      </c>
      <c r="X7470" s="417" t="s">
        <v>23286</v>
      </c>
      <c r="AB7470" s="414">
        <v>45379</v>
      </c>
    </row>
    <row r="7471" spans="1:29" s="527" customFormat="1" hidden="1" x14ac:dyDescent="0.25">
      <c r="A7471" s="409">
        <v>7455</v>
      </c>
      <c r="B7471" s="414">
        <v>45379</v>
      </c>
      <c r="C7471" s="412">
        <f t="shared" si="116"/>
        <v>2024</v>
      </c>
      <c r="D7471" s="411" t="s">
        <v>28191</v>
      </c>
      <c r="E7471" s="415">
        <v>100228888</v>
      </c>
      <c r="F7471" s="416" t="s">
        <v>8442</v>
      </c>
      <c r="G7471" s="411" t="s">
        <v>613</v>
      </c>
      <c r="H7471" s="411" t="s">
        <v>818</v>
      </c>
      <c r="I7471" s="413" t="s">
        <v>687</v>
      </c>
      <c r="J7471" s="417">
        <v>38</v>
      </c>
      <c r="K7471" s="8"/>
      <c r="L7471" s="413" t="s">
        <v>28192</v>
      </c>
      <c r="M7471" s="413" t="s">
        <v>1427</v>
      </c>
      <c r="N7471" s="39" t="s">
        <v>1429</v>
      </c>
      <c r="O7471" s="413" t="s">
        <v>1453</v>
      </c>
      <c r="P7471" s="418" t="s">
        <v>28193</v>
      </c>
      <c r="Q7471" s="419" t="s">
        <v>9586</v>
      </c>
      <c r="R7471" s="420" t="s">
        <v>30199</v>
      </c>
      <c r="S7471" s="408">
        <v>45343</v>
      </c>
      <c r="T7471" s="413" t="s">
        <v>1415</v>
      </c>
      <c r="U7471" s="417" t="s">
        <v>1416</v>
      </c>
      <c r="V7471" s="421">
        <v>45423</v>
      </c>
      <c r="W7471" s="422" t="s">
        <v>30200</v>
      </c>
      <c r="X7471" s="417" t="s">
        <v>23286</v>
      </c>
      <c r="Y7471" s="8"/>
      <c r="Z7471" s="8">
        <v>89033799989</v>
      </c>
      <c r="AA7471" s="8"/>
      <c r="AB7471" s="414">
        <v>45379</v>
      </c>
      <c r="AC7471" s="8"/>
    </row>
    <row r="7472" spans="1:29" hidden="1" x14ac:dyDescent="0.25">
      <c r="A7472" s="409">
        <v>7456</v>
      </c>
      <c r="B7472" s="414">
        <v>45379</v>
      </c>
      <c r="C7472" s="412">
        <f t="shared" si="116"/>
        <v>2024</v>
      </c>
      <c r="D7472" s="411" t="s">
        <v>28196</v>
      </c>
      <c r="E7472" s="415" t="s">
        <v>606</v>
      </c>
      <c r="F7472" s="416" t="s">
        <v>8442</v>
      </c>
      <c r="G7472" s="411" t="s">
        <v>613</v>
      </c>
      <c r="H7472" s="411" t="s">
        <v>1714</v>
      </c>
      <c r="I7472" s="413" t="s">
        <v>649</v>
      </c>
      <c r="J7472" s="417">
        <v>8</v>
      </c>
      <c r="K7472" s="8"/>
      <c r="L7472" s="413" t="s">
        <v>28197</v>
      </c>
      <c r="M7472" s="413" t="s">
        <v>1427</v>
      </c>
      <c r="N7472" s="39" t="s">
        <v>1429</v>
      </c>
      <c r="O7472" s="413" t="s">
        <v>1446</v>
      </c>
      <c r="P7472" s="418" t="s">
        <v>15602</v>
      </c>
      <c r="Q7472" s="419" t="s">
        <v>9586</v>
      </c>
      <c r="R7472" s="420" t="s">
        <v>30230</v>
      </c>
      <c r="S7472" s="408">
        <v>45343</v>
      </c>
      <c r="T7472" s="413" t="s">
        <v>1415</v>
      </c>
      <c r="U7472" s="417" t="s">
        <v>1416</v>
      </c>
      <c r="V7472" s="421">
        <v>45420</v>
      </c>
      <c r="W7472" s="422" t="s">
        <v>30231</v>
      </c>
      <c r="X7472" s="417" t="s">
        <v>23286</v>
      </c>
      <c r="Y7472" s="8"/>
      <c r="Z7472" s="8"/>
      <c r="AA7472" s="8"/>
      <c r="AB7472" s="414">
        <v>45379</v>
      </c>
      <c r="AC7472" s="8"/>
    </row>
    <row r="7473" spans="1:29" s="8" customFormat="1" hidden="1" x14ac:dyDescent="0.25">
      <c r="A7473" s="409">
        <v>7457</v>
      </c>
      <c r="B7473" s="414">
        <v>45379</v>
      </c>
      <c r="C7473" s="412">
        <f t="shared" si="116"/>
        <v>2024</v>
      </c>
      <c r="D7473" s="411" t="s">
        <v>28220</v>
      </c>
      <c r="E7473" s="415">
        <v>100421531</v>
      </c>
      <c r="F7473" s="416" t="s">
        <v>8442</v>
      </c>
      <c r="G7473" s="411" t="s">
        <v>613</v>
      </c>
      <c r="H7473" s="411" t="s">
        <v>801</v>
      </c>
      <c r="I7473" s="413" t="s">
        <v>12288</v>
      </c>
      <c r="J7473" s="417">
        <v>396</v>
      </c>
      <c r="L7473" s="413" t="s">
        <v>28221</v>
      </c>
      <c r="M7473" s="413" t="s">
        <v>1427</v>
      </c>
      <c r="N7473" s="412" t="s">
        <v>1429</v>
      </c>
      <c r="O7473" s="413" t="s">
        <v>1454</v>
      </c>
      <c r="P7473" s="418" t="s">
        <v>30182</v>
      </c>
      <c r="Q7473" s="419" t="s">
        <v>9586</v>
      </c>
      <c r="R7473" s="420" t="s">
        <v>30183</v>
      </c>
      <c r="S7473" s="408">
        <v>45343</v>
      </c>
      <c r="T7473" s="413" t="s">
        <v>1415</v>
      </c>
      <c r="U7473" s="417" t="s">
        <v>1416</v>
      </c>
      <c r="V7473" s="421">
        <v>45424</v>
      </c>
      <c r="W7473" s="422" t="s">
        <v>30184</v>
      </c>
      <c r="X7473" s="417" t="s">
        <v>23286</v>
      </c>
      <c r="AB7473" s="414">
        <v>45379</v>
      </c>
    </row>
    <row r="7474" spans="1:29" s="8" customFormat="1" hidden="1" x14ac:dyDescent="0.25">
      <c r="A7474" s="409">
        <v>7458</v>
      </c>
      <c r="B7474" s="414">
        <v>45379</v>
      </c>
      <c r="C7474" s="412">
        <f t="shared" si="116"/>
        <v>2024</v>
      </c>
      <c r="D7474" s="411" t="s">
        <v>28225</v>
      </c>
      <c r="E7474" s="415">
        <v>100344939</v>
      </c>
      <c r="F7474" s="416" t="s">
        <v>8442</v>
      </c>
      <c r="G7474" s="411" t="s">
        <v>613</v>
      </c>
      <c r="H7474" s="411" t="s">
        <v>620</v>
      </c>
      <c r="I7474" s="413" t="s">
        <v>5573</v>
      </c>
      <c r="J7474" s="417">
        <v>192</v>
      </c>
      <c r="L7474" s="413" t="s">
        <v>28226</v>
      </c>
      <c r="M7474" s="413" t="s">
        <v>1427</v>
      </c>
      <c r="N7474" s="39" t="s">
        <v>1429</v>
      </c>
      <c r="O7474" s="413" t="s">
        <v>1464</v>
      </c>
      <c r="P7474" s="418" t="s">
        <v>32012</v>
      </c>
      <c r="Q7474" s="419" t="s">
        <v>9586</v>
      </c>
      <c r="R7474" s="420" t="s">
        <v>32013</v>
      </c>
      <c r="S7474" s="408">
        <v>45343</v>
      </c>
      <c r="T7474" s="413" t="s">
        <v>1415</v>
      </c>
      <c r="U7474" s="417" t="s">
        <v>1416</v>
      </c>
      <c r="V7474" s="421">
        <v>45456</v>
      </c>
      <c r="W7474" s="422" t="s">
        <v>32014</v>
      </c>
      <c r="X7474" s="417" t="s">
        <v>23286</v>
      </c>
      <c r="AB7474" s="414">
        <v>45379</v>
      </c>
    </row>
    <row r="7475" spans="1:29" s="8" customFormat="1" hidden="1" x14ac:dyDescent="0.25">
      <c r="A7475" s="409">
        <v>7459</v>
      </c>
      <c r="B7475" s="414">
        <v>45380</v>
      </c>
      <c r="C7475" s="412">
        <f t="shared" si="116"/>
        <v>2024</v>
      </c>
      <c r="D7475" s="411" t="s">
        <v>28103</v>
      </c>
      <c r="E7475" s="415">
        <v>100338440</v>
      </c>
      <c r="F7475" s="416" t="s">
        <v>8442</v>
      </c>
      <c r="G7475" s="411" t="s">
        <v>613</v>
      </c>
      <c r="H7475" s="411" t="s">
        <v>633</v>
      </c>
      <c r="I7475" s="413" t="s">
        <v>774</v>
      </c>
      <c r="J7475" s="417">
        <v>3</v>
      </c>
      <c r="L7475" s="413" t="s">
        <v>28104</v>
      </c>
      <c r="M7475" s="413" t="s">
        <v>1427</v>
      </c>
      <c r="N7475" s="39" t="s">
        <v>1429</v>
      </c>
      <c r="O7475" s="413" t="s">
        <v>1325</v>
      </c>
      <c r="P7475" s="418" t="s">
        <v>28105</v>
      </c>
      <c r="Q7475" s="419" t="s">
        <v>9586</v>
      </c>
      <c r="R7475" s="420" t="s">
        <v>31906</v>
      </c>
      <c r="S7475" s="408">
        <v>45343</v>
      </c>
      <c r="T7475" s="413" t="s">
        <v>1415</v>
      </c>
      <c r="U7475" s="417" t="s">
        <v>1416</v>
      </c>
      <c r="V7475" s="421">
        <v>45453</v>
      </c>
      <c r="W7475" s="422" t="s">
        <v>31907</v>
      </c>
      <c r="X7475" s="417" t="s">
        <v>23286</v>
      </c>
      <c r="Z7475" s="8" t="s">
        <v>15236</v>
      </c>
      <c r="AB7475" s="414">
        <v>45380</v>
      </c>
    </row>
    <row r="7476" spans="1:29" hidden="1" x14ac:dyDescent="0.25">
      <c r="A7476" s="409">
        <v>7460</v>
      </c>
      <c r="B7476" s="414">
        <v>45380</v>
      </c>
      <c r="C7476" s="412">
        <f t="shared" si="116"/>
        <v>2024</v>
      </c>
      <c r="D7476" s="411" t="s">
        <v>28106</v>
      </c>
      <c r="E7476" s="415">
        <v>100389405</v>
      </c>
      <c r="F7476" s="416" t="s">
        <v>8442</v>
      </c>
      <c r="G7476" s="411" t="s">
        <v>613</v>
      </c>
      <c r="H7476" s="411" t="s">
        <v>7508</v>
      </c>
      <c r="I7476" s="413" t="s">
        <v>638</v>
      </c>
      <c r="J7476" s="417">
        <v>57</v>
      </c>
      <c r="K7476" s="8"/>
      <c r="L7476" s="413" t="s">
        <v>28107</v>
      </c>
      <c r="M7476" s="413" t="s">
        <v>1427</v>
      </c>
      <c r="N7476" s="39" t="s">
        <v>1429</v>
      </c>
      <c r="O7476" s="413" t="s">
        <v>1823</v>
      </c>
      <c r="P7476" s="418" t="s">
        <v>30626</v>
      </c>
      <c r="Q7476" s="419" t="s">
        <v>9586</v>
      </c>
      <c r="R7476" s="420" t="s">
        <v>30627</v>
      </c>
      <c r="S7476" s="408">
        <v>45343</v>
      </c>
      <c r="T7476" s="413" t="s">
        <v>1415</v>
      </c>
      <c r="U7476" s="417" t="s">
        <v>1416</v>
      </c>
      <c r="V7476" s="421">
        <v>45425</v>
      </c>
      <c r="W7476" s="422" t="s">
        <v>30628</v>
      </c>
      <c r="X7476" s="417" t="s">
        <v>23286</v>
      </c>
      <c r="Y7476" s="8"/>
      <c r="Z7476" s="8"/>
      <c r="AA7476" s="8"/>
      <c r="AB7476" s="414">
        <v>45380</v>
      </c>
      <c r="AC7476" s="8"/>
    </row>
    <row r="7477" spans="1:29" s="8" customFormat="1" hidden="1" x14ac:dyDescent="0.25">
      <c r="A7477" s="1428">
        <v>7461</v>
      </c>
      <c r="B7477" s="2398">
        <v>45380</v>
      </c>
      <c r="C7477" s="412">
        <f t="shared" si="116"/>
        <v>2024</v>
      </c>
      <c r="D7477" s="2394" t="s">
        <v>29357</v>
      </c>
      <c r="E7477" s="111">
        <v>100425511</v>
      </c>
      <c r="F7477" s="2034" t="s">
        <v>8442</v>
      </c>
      <c r="G7477" s="2033" t="s">
        <v>613</v>
      </c>
      <c r="H7477" s="2033" t="s">
        <v>828</v>
      </c>
      <c r="I7477" s="2035" t="s">
        <v>636</v>
      </c>
      <c r="J7477" s="3481" t="s">
        <v>28117</v>
      </c>
      <c r="K7477" s="1"/>
      <c r="L7477" s="2035" t="s">
        <v>28118</v>
      </c>
      <c r="M7477" s="3650" t="s">
        <v>1428</v>
      </c>
      <c r="N7477" s="138" t="s">
        <v>1429</v>
      </c>
      <c r="O7477" s="2035" t="s">
        <v>1672</v>
      </c>
      <c r="P7477" s="117"/>
      <c r="Q7477" s="118"/>
      <c r="R7477" s="119"/>
      <c r="S7477" s="120"/>
      <c r="T7477" s="114"/>
      <c r="U7477" s="115"/>
      <c r="V7477" s="121"/>
      <c r="W7477" s="135"/>
      <c r="X7477" s="115"/>
      <c r="Y7477" s="1"/>
      <c r="Z7477" s="2037"/>
      <c r="AA7477" s="1"/>
      <c r="AB7477" s="2398">
        <v>45380</v>
      </c>
      <c r="AC7477" s="4394">
        <v>45402</v>
      </c>
    </row>
    <row r="7478" spans="1:29" hidden="1" x14ac:dyDescent="0.25">
      <c r="A7478" s="1428">
        <v>7462</v>
      </c>
      <c r="B7478" s="109">
        <v>45380</v>
      </c>
      <c r="C7478" s="412">
        <f t="shared" si="116"/>
        <v>2024</v>
      </c>
      <c r="D7478" s="113" t="s">
        <v>28119</v>
      </c>
      <c r="E7478" s="111">
        <v>100352910</v>
      </c>
      <c r="F7478" s="2034" t="s">
        <v>8442</v>
      </c>
      <c r="G7478" s="2033" t="s">
        <v>613</v>
      </c>
      <c r="H7478" s="2033" t="s">
        <v>679</v>
      </c>
      <c r="I7478" s="2035" t="s">
        <v>635</v>
      </c>
      <c r="J7478" s="115">
        <v>52</v>
      </c>
      <c r="L7478" s="134">
        <v>21379833</v>
      </c>
      <c r="M7478" s="114" t="s">
        <v>1427</v>
      </c>
      <c r="N7478" s="138" t="s">
        <v>1429</v>
      </c>
      <c r="O7478" s="2035" t="s">
        <v>1446</v>
      </c>
      <c r="P7478" s="2036" t="s">
        <v>17900</v>
      </c>
      <c r="Q7478" s="118"/>
      <c r="R7478" s="119"/>
      <c r="S7478" s="120"/>
      <c r="T7478" s="114"/>
      <c r="U7478" s="115"/>
      <c r="V7478" s="121"/>
      <c r="W7478" s="135"/>
      <c r="X7478" s="115"/>
      <c r="Z7478" s="2037" t="s">
        <v>6281</v>
      </c>
      <c r="AB7478" s="109">
        <v>45380</v>
      </c>
    </row>
    <row r="7479" spans="1:29" hidden="1" x14ac:dyDescent="0.25">
      <c r="A7479" s="1428">
        <v>7463</v>
      </c>
      <c r="B7479" s="109">
        <v>45380</v>
      </c>
      <c r="C7479" s="412">
        <f t="shared" si="116"/>
        <v>2024</v>
      </c>
      <c r="D7479" s="113" t="s">
        <v>26769</v>
      </c>
      <c r="E7479" s="111">
        <v>100397245</v>
      </c>
      <c r="F7479" s="2034" t="s">
        <v>8442</v>
      </c>
      <c r="G7479" s="2033" t="s">
        <v>613</v>
      </c>
      <c r="H7479" s="2033" t="s">
        <v>4899</v>
      </c>
      <c r="I7479" s="2035" t="s">
        <v>638</v>
      </c>
      <c r="J7479" s="115">
        <v>38</v>
      </c>
      <c r="L7479" s="2035" t="s">
        <v>28120</v>
      </c>
      <c r="M7479" s="114" t="s">
        <v>1427</v>
      </c>
      <c r="N7479" s="138" t="s">
        <v>1429</v>
      </c>
      <c r="O7479" s="2035" t="s">
        <v>1464</v>
      </c>
      <c r="P7479" s="2036" t="s">
        <v>28121</v>
      </c>
      <c r="Q7479" s="118"/>
      <c r="R7479" s="119"/>
      <c r="S7479" s="120"/>
      <c r="T7479" s="114"/>
      <c r="U7479" s="115"/>
      <c r="V7479" s="121"/>
      <c r="W7479" s="135"/>
      <c r="X7479" s="115"/>
      <c r="Z7479" s="1">
        <v>89674706401</v>
      </c>
      <c r="AA7479" s="2037" t="s">
        <v>6281</v>
      </c>
      <c r="AB7479" s="109">
        <v>45380</v>
      </c>
    </row>
    <row r="7480" spans="1:29" hidden="1" x14ac:dyDescent="0.25">
      <c r="A7480" s="1428">
        <v>7464</v>
      </c>
      <c r="B7480" s="109">
        <v>45380</v>
      </c>
      <c r="C7480" s="412">
        <f t="shared" si="116"/>
        <v>2024</v>
      </c>
      <c r="D7480" s="113" t="s">
        <v>28125</v>
      </c>
      <c r="E7480" s="111">
        <v>100421368</v>
      </c>
      <c r="F7480" s="3378" t="s">
        <v>8443</v>
      </c>
      <c r="G7480" s="3391" t="s">
        <v>613</v>
      </c>
      <c r="H7480" s="3391" t="s">
        <v>801</v>
      </c>
      <c r="I7480" s="3455" t="s">
        <v>12288</v>
      </c>
      <c r="J7480" s="115">
        <v>235</v>
      </c>
      <c r="L7480" s="3455" t="s">
        <v>28126</v>
      </c>
      <c r="M7480" s="114" t="s">
        <v>1427</v>
      </c>
      <c r="N7480" s="138" t="s">
        <v>1429</v>
      </c>
      <c r="O7480" s="3455" t="s">
        <v>2820</v>
      </c>
      <c r="P7480" s="3555" t="s">
        <v>28127</v>
      </c>
      <c r="Q7480" s="118"/>
      <c r="R7480" s="119"/>
      <c r="S7480" s="120"/>
      <c r="T7480" s="114"/>
      <c r="U7480" s="115"/>
      <c r="V7480" s="121"/>
      <c r="W7480" s="135"/>
      <c r="X7480" s="115"/>
      <c r="AB7480" s="109">
        <v>45380</v>
      </c>
    </row>
    <row r="7481" spans="1:29" x14ac:dyDescent="0.25">
      <c r="A7481" s="1428">
        <v>7465</v>
      </c>
      <c r="B7481" s="109">
        <v>45380</v>
      </c>
      <c r="C7481" s="412">
        <f t="shared" si="116"/>
        <v>2024</v>
      </c>
      <c r="D7481" s="137"/>
      <c r="E7481" s="2038" t="s">
        <v>606</v>
      </c>
      <c r="F7481" s="2039" t="s">
        <v>8442</v>
      </c>
      <c r="G7481" s="2040" t="s">
        <v>613</v>
      </c>
      <c r="H7481" s="2040" t="s">
        <v>807</v>
      </c>
      <c r="I7481" s="2041" t="s">
        <v>635</v>
      </c>
      <c r="J7481" s="124">
        <v>494</v>
      </c>
      <c r="K7481" s="8" t="s">
        <v>14259</v>
      </c>
      <c r="L7481" s="126" t="s">
        <v>28156</v>
      </c>
      <c r="M7481" s="114" t="s">
        <v>1427</v>
      </c>
      <c r="N7481" s="138" t="s">
        <v>1429</v>
      </c>
      <c r="O7481" s="126"/>
      <c r="P7481" s="2042" t="s">
        <v>28157</v>
      </c>
      <c r="Q7481" s="128"/>
      <c r="R7481" s="129"/>
      <c r="S7481" s="130"/>
      <c r="T7481" s="126"/>
      <c r="U7481" s="124"/>
      <c r="V7481" s="131"/>
      <c r="W7481" s="122"/>
      <c r="X7481" s="124"/>
      <c r="Y7481" s="2043" t="s">
        <v>28158</v>
      </c>
      <c r="AB7481" s="109">
        <v>45380</v>
      </c>
    </row>
    <row r="7482" spans="1:29" x14ac:dyDescent="0.25">
      <c r="A7482" s="1428">
        <v>7466</v>
      </c>
      <c r="B7482" s="109">
        <v>45380</v>
      </c>
      <c r="C7482" s="412">
        <f t="shared" si="116"/>
        <v>2024</v>
      </c>
      <c r="D7482" s="113"/>
      <c r="E7482" s="2044" t="s">
        <v>606</v>
      </c>
      <c r="F7482" s="2045" t="s">
        <v>8442</v>
      </c>
      <c r="G7482" s="2046" t="s">
        <v>613</v>
      </c>
      <c r="H7482" s="2046" t="s">
        <v>807</v>
      </c>
      <c r="I7482" s="2047" t="s">
        <v>638</v>
      </c>
      <c r="J7482" s="115">
        <v>147</v>
      </c>
      <c r="K7482" s="8" t="s">
        <v>14259</v>
      </c>
      <c r="L7482" s="114" t="s">
        <v>28175</v>
      </c>
      <c r="M7482" s="114" t="s">
        <v>1427</v>
      </c>
      <c r="N7482" s="138" t="s">
        <v>1429</v>
      </c>
      <c r="O7482" s="114"/>
      <c r="P7482" s="2048" t="s">
        <v>28177</v>
      </c>
      <c r="Q7482" s="118"/>
      <c r="R7482" s="119"/>
      <c r="S7482" s="120"/>
      <c r="T7482" s="114"/>
      <c r="U7482" s="115"/>
      <c r="V7482" s="121"/>
      <c r="W7482" s="135"/>
      <c r="X7482" s="115"/>
      <c r="Y7482" s="2043" t="s">
        <v>28158</v>
      </c>
      <c r="AB7482" s="109">
        <v>45380</v>
      </c>
    </row>
    <row r="7483" spans="1:29" x14ac:dyDescent="0.25">
      <c r="A7483" s="1428">
        <v>7467</v>
      </c>
      <c r="B7483" s="109">
        <v>45380</v>
      </c>
      <c r="C7483" s="412">
        <f t="shared" si="116"/>
        <v>2024</v>
      </c>
      <c r="D7483" s="113"/>
      <c r="E7483" s="2044" t="s">
        <v>606</v>
      </c>
      <c r="F7483" s="2045" t="s">
        <v>8442</v>
      </c>
      <c r="G7483" s="2046" t="s">
        <v>613</v>
      </c>
      <c r="H7483" s="2046" t="s">
        <v>807</v>
      </c>
      <c r="I7483" s="2047" t="s">
        <v>638</v>
      </c>
      <c r="J7483" s="115">
        <v>148</v>
      </c>
      <c r="K7483" s="8" t="s">
        <v>14259</v>
      </c>
      <c r="L7483" s="114" t="s">
        <v>28176</v>
      </c>
      <c r="M7483" s="114" t="s">
        <v>1427</v>
      </c>
      <c r="N7483" s="138" t="s">
        <v>1429</v>
      </c>
      <c r="O7483" s="114"/>
      <c r="P7483" s="2048" t="s">
        <v>28178</v>
      </c>
      <c r="Q7483" s="118"/>
      <c r="R7483" s="119"/>
      <c r="S7483" s="120"/>
      <c r="T7483" s="114"/>
      <c r="U7483" s="115"/>
      <c r="V7483" s="121"/>
      <c r="W7483" s="135"/>
      <c r="X7483" s="115"/>
      <c r="Y7483" s="2043" t="s">
        <v>28158</v>
      </c>
      <c r="AB7483" s="109">
        <v>45380</v>
      </c>
    </row>
    <row r="7484" spans="1:29" hidden="1" x14ac:dyDescent="0.25">
      <c r="A7484" s="409">
        <v>7468</v>
      </c>
      <c r="B7484" s="414">
        <v>45380</v>
      </c>
      <c r="C7484" s="412">
        <f t="shared" si="116"/>
        <v>2024</v>
      </c>
      <c r="D7484" s="411" t="s">
        <v>28189</v>
      </c>
      <c r="E7484" s="415">
        <v>100423909</v>
      </c>
      <c r="F7484" s="416" t="s">
        <v>8442</v>
      </c>
      <c r="G7484" s="411" t="s">
        <v>613</v>
      </c>
      <c r="H7484" s="411" t="s">
        <v>8643</v>
      </c>
      <c r="I7484" s="413" t="s">
        <v>37</v>
      </c>
      <c r="J7484" s="417">
        <v>115</v>
      </c>
      <c r="K7484" s="8"/>
      <c r="L7484" s="413" t="s">
        <v>28190</v>
      </c>
      <c r="M7484" s="413" t="s">
        <v>1427</v>
      </c>
      <c r="N7484" s="39" t="s">
        <v>1429</v>
      </c>
      <c r="O7484" s="413" t="s">
        <v>1750</v>
      </c>
      <c r="P7484" s="418" t="s">
        <v>1565</v>
      </c>
      <c r="Q7484" s="419" t="s">
        <v>9586</v>
      </c>
      <c r="R7484" s="420" t="s">
        <v>30210</v>
      </c>
      <c r="S7484" s="408">
        <v>45343</v>
      </c>
      <c r="T7484" s="413" t="s">
        <v>1415</v>
      </c>
      <c r="U7484" s="417" t="s">
        <v>1416</v>
      </c>
      <c r="V7484" s="421">
        <v>45422</v>
      </c>
      <c r="W7484" s="422" t="s">
        <v>30209</v>
      </c>
      <c r="X7484" s="417" t="s">
        <v>23286</v>
      </c>
      <c r="Y7484" s="8"/>
      <c r="Z7484" s="8"/>
      <c r="AA7484" s="8"/>
      <c r="AB7484" s="414">
        <v>45380</v>
      </c>
      <c r="AC7484" s="8"/>
    </row>
    <row r="7485" spans="1:29" hidden="1" x14ac:dyDescent="0.25">
      <c r="A7485" s="409">
        <v>7469</v>
      </c>
      <c r="B7485" s="414">
        <v>45380</v>
      </c>
      <c r="C7485" s="412">
        <f t="shared" si="116"/>
        <v>2024</v>
      </c>
      <c r="D7485" s="411" t="s">
        <v>28198</v>
      </c>
      <c r="E7485" s="415" t="s">
        <v>606</v>
      </c>
      <c r="F7485" s="416" t="s">
        <v>8442</v>
      </c>
      <c r="G7485" s="411" t="s">
        <v>613</v>
      </c>
      <c r="H7485" s="411" t="s">
        <v>807</v>
      </c>
      <c r="I7485" s="413" t="s">
        <v>638</v>
      </c>
      <c r="J7485" s="417">
        <v>86</v>
      </c>
      <c r="K7485" s="8"/>
      <c r="L7485" s="413" t="s">
        <v>28199</v>
      </c>
      <c r="M7485" s="413" t="s">
        <v>1427</v>
      </c>
      <c r="N7485" s="412" t="s">
        <v>1429</v>
      </c>
      <c r="O7485" s="413" t="s">
        <v>1454</v>
      </c>
      <c r="P7485" s="418" t="s">
        <v>28200</v>
      </c>
      <c r="Q7485" s="419" t="s">
        <v>9586</v>
      </c>
      <c r="R7485" s="420" t="s">
        <v>30227</v>
      </c>
      <c r="S7485" s="408">
        <v>45343</v>
      </c>
      <c r="T7485" s="413" t="s">
        <v>1415</v>
      </c>
      <c r="U7485" s="417" t="s">
        <v>1416</v>
      </c>
      <c r="V7485" s="421">
        <v>45420</v>
      </c>
      <c r="W7485" s="422" t="s">
        <v>30228</v>
      </c>
      <c r="X7485" s="417" t="s">
        <v>23286</v>
      </c>
      <c r="Y7485" s="8"/>
      <c r="Z7485" s="8"/>
      <c r="AA7485" s="8"/>
      <c r="AB7485" s="414">
        <v>45380</v>
      </c>
      <c r="AC7485" s="8"/>
    </row>
    <row r="7486" spans="1:29" s="8" customFormat="1" hidden="1" x14ac:dyDescent="0.25">
      <c r="A7486" s="409">
        <v>7470</v>
      </c>
      <c r="B7486" s="414">
        <v>45380</v>
      </c>
      <c r="C7486" s="412">
        <f t="shared" si="116"/>
        <v>2024</v>
      </c>
      <c r="D7486" s="411" t="s">
        <v>28507</v>
      </c>
      <c r="E7486" s="415">
        <v>100237466</v>
      </c>
      <c r="F7486" s="416" t="s">
        <v>26547</v>
      </c>
      <c r="G7486" s="411" t="s">
        <v>613</v>
      </c>
      <c r="H7486" s="411" t="s">
        <v>13950</v>
      </c>
      <c r="I7486" s="413" t="s">
        <v>704</v>
      </c>
      <c r="J7486" s="417">
        <v>3</v>
      </c>
      <c r="L7486" s="413" t="s">
        <v>28508</v>
      </c>
      <c r="M7486" s="413" t="s">
        <v>1427</v>
      </c>
      <c r="N7486" s="412" t="s">
        <v>1429</v>
      </c>
      <c r="O7486" s="413" t="s">
        <v>25500</v>
      </c>
      <c r="P7486" s="418" t="s">
        <v>31039</v>
      </c>
      <c r="Q7486" s="419" t="s">
        <v>9586</v>
      </c>
      <c r="R7486" s="420" t="s">
        <v>31040</v>
      </c>
      <c r="S7486" s="408">
        <v>45363</v>
      </c>
      <c r="T7486" s="413" t="s">
        <v>1415</v>
      </c>
      <c r="U7486" s="417" t="s">
        <v>1416</v>
      </c>
      <c r="V7486" s="421">
        <v>45434</v>
      </c>
      <c r="W7486" s="422" t="s">
        <v>24595</v>
      </c>
      <c r="X7486" s="417" t="s">
        <v>23286</v>
      </c>
      <c r="AB7486" s="414">
        <v>45380</v>
      </c>
    </row>
    <row r="7487" spans="1:29" s="8" customFormat="1" x14ac:dyDescent="0.25">
      <c r="A7487" s="1428">
        <v>7471</v>
      </c>
      <c r="B7487" s="109">
        <v>45381</v>
      </c>
      <c r="C7487" s="412">
        <f t="shared" si="116"/>
        <v>2024</v>
      </c>
      <c r="D7487" s="113"/>
      <c r="E7487" s="2044" t="s">
        <v>606</v>
      </c>
      <c r="F7487" s="2045" t="s">
        <v>8442</v>
      </c>
      <c r="G7487" s="2046" t="s">
        <v>613</v>
      </c>
      <c r="H7487" s="2046" t="s">
        <v>1603</v>
      </c>
      <c r="I7487" s="2047" t="s">
        <v>1870</v>
      </c>
      <c r="J7487" s="115">
        <v>76</v>
      </c>
      <c r="K7487" s="8" t="s">
        <v>14259</v>
      </c>
      <c r="L7487" s="114" t="s">
        <v>28159</v>
      </c>
      <c r="M7487" s="114" t="s">
        <v>1427</v>
      </c>
      <c r="N7487" s="138" t="s">
        <v>1429</v>
      </c>
      <c r="O7487" s="114"/>
      <c r="P7487" s="2048" t="s">
        <v>2884</v>
      </c>
      <c r="Q7487" s="118"/>
      <c r="R7487" s="119"/>
      <c r="S7487" s="120"/>
      <c r="T7487" s="114"/>
      <c r="U7487" s="115"/>
      <c r="V7487" s="121"/>
      <c r="W7487" s="135"/>
      <c r="X7487" s="115"/>
      <c r="Y7487" s="2043" t="s">
        <v>28162</v>
      </c>
      <c r="Z7487" s="1"/>
      <c r="AA7487" s="1"/>
      <c r="AB7487" s="109">
        <v>45381</v>
      </c>
      <c r="AC7487" s="1"/>
    </row>
    <row r="7488" spans="1:29" x14ac:dyDescent="0.25">
      <c r="A7488" s="1428">
        <v>7472</v>
      </c>
      <c r="B7488" s="109">
        <v>45381</v>
      </c>
      <c r="C7488" s="412">
        <f t="shared" si="116"/>
        <v>2024</v>
      </c>
      <c r="D7488" s="113"/>
      <c r="E7488" s="2044" t="s">
        <v>606</v>
      </c>
      <c r="F7488" s="2045" t="s">
        <v>8442</v>
      </c>
      <c r="G7488" s="2046" t="s">
        <v>613</v>
      </c>
      <c r="H7488" s="2046" t="s">
        <v>1603</v>
      </c>
      <c r="I7488" s="2047" t="s">
        <v>1870</v>
      </c>
      <c r="J7488" s="115">
        <v>11</v>
      </c>
      <c r="K7488" s="8" t="s">
        <v>14259</v>
      </c>
      <c r="L7488" s="114" t="s">
        <v>28160</v>
      </c>
      <c r="M7488" s="114" t="s">
        <v>1427</v>
      </c>
      <c r="N7488" s="138" t="s">
        <v>1429</v>
      </c>
      <c r="O7488" s="114"/>
      <c r="P7488" s="2048" t="s">
        <v>28161</v>
      </c>
      <c r="Q7488" s="118"/>
      <c r="R7488" s="119"/>
      <c r="S7488" s="120"/>
      <c r="T7488" s="114"/>
      <c r="U7488" s="115"/>
      <c r="V7488" s="121"/>
      <c r="W7488" s="135"/>
      <c r="X7488" s="115"/>
      <c r="Y7488" s="2043" t="s">
        <v>28162</v>
      </c>
      <c r="AB7488" s="109">
        <v>45381</v>
      </c>
    </row>
    <row r="7489" spans="1:29" hidden="1" x14ac:dyDescent="0.25">
      <c r="A7489" s="409">
        <v>7473</v>
      </c>
      <c r="B7489" s="414">
        <v>45381</v>
      </c>
      <c r="C7489" s="412">
        <f t="shared" si="116"/>
        <v>2024</v>
      </c>
      <c r="D7489" s="411" t="s">
        <v>28201</v>
      </c>
      <c r="E7489" s="415" t="s">
        <v>606</v>
      </c>
      <c r="F7489" s="416" t="s">
        <v>8442</v>
      </c>
      <c r="G7489" s="411" t="s">
        <v>613</v>
      </c>
      <c r="H7489" s="411" t="s">
        <v>618</v>
      </c>
      <c r="I7489" s="413" t="s">
        <v>755</v>
      </c>
      <c r="J7489" s="417">
        <v>27</v>
      </c>
      <c r="K7489" s="8"/>
      <c r="L7489" s="413" t="s">
        <v>28202</v>
      </c>
      <c r="M7489" s="413" t="s">
        <v>1427</v>
      </c>
      <c r="N7489" s="39" t="s">
        <v>1429</v>
      </c>
      <c r="O7489" s="413" t="s">
        <v>1453</v>
      </c>
      <c r="P7489" s="418" t="s">
        <v>28203</v>
      </c>
      <c r="Q7489" s="419" t="s">
        <v>9586</v>
      </c>
      <c r="R7489" s="420" t="s">
        <v>30214</v>
      </c>
      <c r="S7489" s="408">
        <v>45343</v>
      </c>
      <c r="T7489" s="413" t="s">
        <v>1415</v>
      </c>
      <c r="U7489" s="417" t="s">
        <v>1416</v>
      </c>
      <c r="V7489" s="421">
        <v>45422</v>
      </c>
      <c r="W7489" s="422" t="s">
        <v>30215</v>
      </c>
      <c r="X7489" s="417" t="s">
        <v>23286</v>
      </c>
      <c r="Y7489" s="8"/>
      <c r="Z7489" s="8"/>
      <c r="AA7489" s="8"/>
      <c r="AB7489" s="414">
        <v>45381</v>
      </c>
      <c r="AC7489" s="8"/>
    </row>
    <row r="7490" spans="1:29" hidden="1" x14ac:dyDescent="0.25">
      <c r="A7490" s="409">
        <v>7474</v>
      </c>
      <c r="B7490" s="414">
        <v>45381</v>
      </c>
      <c r="C7490" s="412">
        <f t="shared" si="116"/>
        <v>2024</v>
      </c>
      <c r="D7490" s="411" t="s">
        <v>28206</v>
      </c>
      <c r="E7490" s="415">
        <v>100413740</v>
      </c>
      <c r="F7490" s="416" t="s">
        <v>8442</v>
      </c>
      <c r="G7490" s="411" t="s">
        <v>613</v>
      </c>
      <c r="H7490" s="411" t="s">
        <v>1603</v>
      </c>
      <c r="I7490" s="413" t="s">
        <v>681</v>
      </c>
      <c r="J7490" s="417">
        <v>60</v>
      </c>
      <c r="K7490" s="8"/>
      <c r="L7490" s="413" t="s">
        <v>28208</v>
      </c>
      <c r="M7490" s="413" t="s">
        <v>1427</v>
      </c>
      <c r="N7490" s="39" t="s">
        <v>1429</v>
      </c>
      <c r="O7490" s="413" t="s">
        <v>1672</v>
      </c>
      <c r="P7490" s="418" t="s">
        <v>28209</v>
      </c>
      <c r="Q7490" s="419" t="s">
        <v>9586</v>
      </c>
      <c r="R7490" s="420" t="s">
        <v>30629</v>
      </c>
      <c r="S7490" s="408">
        <v>45343</v>
      </c>
      <c r="T7490" s="413" t="s">
        <v>1415</v>
      </c>
      <c r="U7490" s="417" t="s">
        <v>1416</v>
      </c>
      <c r="V7490" s="421">
        <v>45425</v>
      </c>
      <c r="W7490" s="422" t="s">
        <v>30630</v>
      </c>
      <c r="X7490" s="417" t="s">
        <v>23286</v>
      </c>
      <c r="Y7490" s="8"/>
      <c r="Z7490" s="8"/>
      <c r="AA7490" s="8"/>
      <c r="AB7490" s="414">
        <v>45381</v>
      </c>
      <c r="AC7490" s="8"/>
    </row>
    <row r="7491" spans="1:29" s="8" customFormat="1" x14ac:dyDescent="0.25">
      <c r="A7491" s="1428">
        <v>7475</v>
      </c>
      <c r="B7491" s="109">
        <v>45381</v>
      </c>
      <c r="C7491" s="412">
        <f t="shared" si="116"/>
        <v>2024</v>
      </c>
      <c r="D7491" s="113"/>
      <c r="E7491" s="2083" t="s">
        <v>606</v>
      </c>
      <c r="F7491" s="2084" t="s">
        <v>8442</v>
      </c>
      <c r="G7491" s="2085" t="s">
        <v>613</v>
      </c>
      <c r="H7491" s="2085" t="s">
        <v>25120</v>
      </c>
      <c r="I7491" s="2088" t="s">
        <v>655</v>
      </c>
      <c r="J7491" s="115">
        <v>89</v>
      </c>
      <c r="K7491" s="8" t="s">
        <v>14259</v>
      </c>
      <c r="L7491" s="2058" t="s">
        <v>28425</v>
      </c>
      <c r="M7491" s="114" t="s">
        <v>1427</v>
      </c>
      <c r="N7491" s="138" t="s">
        <v>1429</v>
      </c>
      <c r="O7491" s="2058"/>
      <c r="P7491" s="2089" t="s">
        <v>2947</v>
      </c>
      <c r="Q7491" s="118"/>
      <c r="R7491" s="119"/>
      <c r="S7491" s="120"/>
      <c r="T7491" s="114"/>
      <c r="U7491" s="115"/>
      <c r="V7491" s="121"/>
      <c r="W7491" s="135"/>
      <c r="X7491" s="115"/>
      <c r="Y7491" s="2087" t="s">
        <v>28162</v>
      </c>
      <c r="Z7491" s="1"/>
      <c r="AA7491" s="1"/>
      <c r="AB7491" s="109">
        <v>45381</v>
      </c>
      <c r="AC7491" s="1"/>
    </row>
    <row r="7492" spans="1:29" hidden="1" x14ac:dyDescent="0.25">
      <c r="A7492" s="1428">
        <v>7476</v>
      </c>
      <c r="B7492" s="2126">
        <v>45381</v>
      </c>
      <c r="C7492" s="412">
        <f t="shared" si="116"/>
        <v>2024</v>
      </c>
      <c r="D7492" s="3304" t="s">
        <v>28571</v>
      </c>
      <c r="E7492" s="2127" t="s">
        <v>606</v>
      </c>
      <c r="F7492" s="2128" t="s">
        <v>8442</v>
      </c>
      <c r="G7492" s="2129" t="s">
        <v>613</v>
      </c>
      <c r="H7492" s="3400" t="s">
        <v>27731</v>
      </c>
      <c r="I7492" s="3456" t="s">
        <v>669</v>
      </c>
      <c r="J7492" s="3479" t="s">
        <v>28569</v>
      </c>
      <c r="K7492" s="2131"/>
      <c r="L7492" s="3486" t="s">
        <v>28570</v>
      </c>
      <c r="M7492" s="2130" t="s">
        <v>1427</v>
      </c>
      <c r="N7492" s="138" t="s">
        <v>1429</v>
      </c>
      <c r="O7492" s="3493"/>
      <c r="P7492" s="3556"/>
      <c r="Q7492" s="3571"/>
      <c r="R7492" s="3575"/>
      <c r="S7492" s="3578"/>
      <c r="T7492" s="3581"/>
      <c r="U7492" s="3583"/>
      <c r="V7492" s="3586"/>
      <c r="W7492" s="3589"/>
      <c r="X7492" s="3583"/>
      <c r="Y7492" s="2131"/>
      <c r="Z7492" s="2132" t="s">
        <v>28162</v>
      </c>
      <c r="AA7492" s="2133"/>
      <c r="AB7492" s="2126">
        <v>45381</v>
      </c>
      <c r="AC7492" s="2133"/>
    </row>
    <row r="7493" spans="1:29" hidden="1" x14ac:dyDescent="0.25">
      <c r="A7493" s="409">
        <v>7477</v>
      </c>
      <c r="B7493" s="414">
        <v>45381</v>
      </c>
      <c r="C7493" s="412">
        <f t="shared" si="116"/>
        <v>2024</v>
      </c>
      <c r="D7493" s="411" t="s">
        <v>28523</v>
      </c>
      <c r="E7493" s="415">
        <v>100332422</v>
      </c>
      <c r="F7493" s="416" t="s">
        <v>8442</v>
      </c>
      <c r="G7493" s="411" t="s">
        <v>613</v>
      </c>
      <c r="H7493" s="411" t="s">
        <v>707</v>
      </c>
      <c r="I7493" s="413" t="s">
        <v>1870</v>
      </c>
      <c r="J7493" s="417">
        <v>24</v>
      </c>
      <c r="K7493" s="8"/>
      <c r="L7493" s="26" t="s">
        <v>28524</v>
      </c>
      <c r="M7493" s="413" t="s">
        <v>1427</v>
      </c>
      <c r="N7493" s="412" t="s">
        <v>1429</v>
      </c>
      <c r="O7493" s="26" t="s">
        <v>1325</v>
      </c>
      <c r="P7493" s="27" t="s">
        <v>27617</v>
      </c>
      <c r="Q7493" s="28" t="s">
        <v>9586</v>
      </c>
      <c r="R7493" s="29" t="s">
        <v>30173</v>
      </c>
      <c r="S7493" s="30">
        <v>45343</v>
      </c>
      <c r="T7493" s="26" t="s">
        <v>1415</v>
      </c>
      <c r="U7493" s="25" t="s">
        <v>1416</v>
      </c>
      <c r="V7493" s="31">
        <v>45420</v>
      </c>
      <c r="W7493" s="99" t="s">
        <v>30174</v>
      </c>
      <c r="X7493" s="25" t="s">
        <v>23286</v>
      </c>
      <c r="Y7493" s="8"/>
      <c r="Z7493" s="8"/>
      <c r="AA7493" s="8"/>
      <c r="AB7493" s="414">
        <v>45381</v>
      </c>
      <c r="AC7493" s="8"/>
    </row>
    <row r="7494" spans="1:29" ht="16.5" customHeight="1" x14ac:dyDescent="0.25">
      <c r="A7494" s="1428">
        <v>7478</v>
      </c>
      <c r="B7494" s="109">
        <v>45382</v>
      </c>
      <c r="C7494" s="412">
        <f t="shared" si="116"/>
        <v>2024</v>
      </c>
      <c r="D7494" s="137"/>
      <c r="E7494" s="2044" t="s">
        <v>606</v>
      </c>
      <c r="F7494" s="2045" t="s">
        <v>8442</v>
      </c>
      <c r="G7494" s="2116" t="s">
        <v>613</v>
      </c>
      <c r="H7494" s="2040" t="s">
        <v>807</v>
      </c>
      <c r="I7494" s="2041" t="s">
        <v>710</v>
      </c>
      <c r="J7494" s="124">
        <v>112</v>
      </c>
      <c r="K7494" s="8" t="s">
        <v>14259</v>
      </c>
      <c r="L7494" s="125" t="s">
        <v>28164</v>
      </c>
      <c r="M7494" s="114" t="s">
        <v>1427</v>
      </c>
      <c r="N7494" s="138" t="s">
        <v>1429</v>
      </c>
      <c r="O7494" s="126"/>
      <c r="P7494" s="2042" t="s">
        <v>28165</v>
      </c>
      <c r="Q7494" s="128"/>
      <c r="R7494" s="129"/>
      <c r="S7494" s="130"/>
      <c r="T7494" s="126"/>
      <c r="U7494" s="124"/>
      <c r="V7494" s="131"/>
      <c r="W7494" s="122"/>
      <c r="X7494" s="124"/>
      <c r="Y7494" s="2043" t="s">
        <v>28163</v>
      </c>
      <c r="AB7494" s="109">
        <v>45382</v>
      </c>
    </row>
    <row r="7495" spans="1:29" s="9" customFormat="1" x14ac:dyDescent="0.25">
      <c r="A7495" s="1428">
        <v>7479</v>
      </c>
      <c r="B7495" s="109">
        <v>45382</v>
      </c>
      <c r="C7495" s="412">
        <f t="shared" si="116"/>
        <v>2024</v>
      </c>
      <c r="D7495" s="137"/>
      <c r="E7495" s="2044" t="s">
        <v>606</v>
      </c>
      <c r="F7495" s="2045" t="s">
        <v>8442</v>
      </c>
      <c r="G7495" s="2046" t="s">
        <v>613</v>
      </c>
      <c r="H7495" s="2040" t="s">
        <v>802</v>
      </c>
      <c r="I7495" s="3651" t="s">
        <v>8648</v>
      </c>
      <c r="J7495" s="124">
        <v>96</v>
      </c>
      <c r="K7495" s="8" t="s">
        <v>14259</v>
      </c>
      <c r="L7495" s="126" t="s">
        <v>28166</v>
      </c>
      <c r="M7495" s="114" t="s">
        <v>1427</v>
      </c>
      <c r="N7495" s="138" t="s">
        <v>1429</v>
      </c>
      <c r="O7495" s="126"/>
      <c r="P7495" s="2042" t="s">
        <v>28167</v>
      </c>
      <c r="Q7495" s="128"/>
      <c r="R7495" s="129"/>
      <c r="S7495" s="130"/>
      <c r="T7495" s="126"/>
      <c r="U7495" s="124"/>
      <c r="V7495" s="131"/>
      <c r="W7495" s="122"/>
      <c r="X7495" s="124"/>
      <c r="Y7495" s="2043" t="s">
        <v>28163</v>
      </c>
      <c r="Z7495" s="1"/>
      <c r="AA7495" s="1"/>
      <c r="AB7495" s="109">
        <v>45382</v>
      </c>
      <c r="AC7495" s="1"/>
    </row>
    <row r="7496" spans="1:29" x14ac:dyDescent="0.25">
      <c r="A7496" s="1428">
        <v>7480</v>
      </c>
      <c r="B7496" s="109">
        <v>45382</v>
      </c>
      <c r="C7496" s="412">
        <f t="shared" si="116"/>
        <v>2024</v>
      </c>
      <c r="D7496" s="137"/>
      <c r="E7496" s="2044" t="s">
        <v>606</v>
      </c>
      <c r="F7496" s="2045" t="s">
        <v>8442</v>
      </c>
      <c r="G7496" s="2046" t="s">
        <v>613</v>
      </c>
      <c r="H7496" s="2040" t="s">
        <v>802</v>
      </c>
      <c r="I7496" s="2041" t="s">
        <v>25338</v>
      </c>
      <c r="J7496" s="124">
        <v>56</v>
      </c>
      <c r="K7496" s="8" t="s">
        <v>14259</v>
      </c>
      <c r="L7496" s="126" t="s">
        <v>28168</v>
      </c>
      <c r="M7496" s="114" t="s">
        <v>1427</v>
      </c>
      <c r="N7496" s="138" t="s">
        <v>1429</v>
      </c>
      <c r="O7496" s="126"/>
      <c r="P7496" s="2042" t="s">
        <v>28169</v>
      </c>
      <c r="Q7496" s="128"/>
      <c r="R7496" s="129"/>
      <c r="S7496" s="130"/>
      <c r="T7496" s="126"/>
      <c r="U7496" s="124"/>
      <c r="V7496" s="131"/>
      <c r="W7496" s="122"/>
      <c r="X7496" s="124"/>
      <c r="Y7496" s="2043" t="s">
        <v>28163</v>
      </c>
      <c r="AB7496" s="109">
        <v>45382</v>
      </c>
    </row>
    <row r="7497" spans="1:29" x14ac:dyDescent="0.25">
      <c r="A7497" s="1428">
        <v>7481</v>
      </c>
      <c r="B7497" s="109">
        <v>45382</v>
      </c>
      <c r="C7497" s="412">
        <f t="shared" si="116"/>
        <v>2024</v>
      </c>
      <c r="D7497" s="137"/>
      <c r="E7497" s="2044" t="s">
        <v>606</v>
      </c>
      <c r="F7497" s="2045" t="s">
        <v>8442</v>
      </c>
      <c r="G7497" s="2046" t="s">
        <v>613</v>
      </c>
      <c r="H7497" s="2040" t="s">
        <v>802</v>
      </c>
      <c r="I7497" s="2041" t="s">
        <v>46</v>
      </c>
      <c r="J7497" s="124">
        <v>28</v>
      </c>
      <c r="K7497" s="8" t="s">
        <v>14259</v>
      </c>
      <c r="L7497" s="126" t="s">
        <v>28172</v>
      </c>
      <c r="M7497" s="114" t="s">
        <v>1427</v>
      </c>
      <c r="N7497" s="138" t="s">
        <v>1429</v>
      </c>
      <c r="O7497" s="126"/>
      <c r="P7497" s="2042" t="s">
        <v>11571</v>
      </c>
      <c r="Q7497" s="128"/>
      <c r="R7497" s="129"/>
      <c r="S7497" s="130"/>
      <c r="T7497" s="126"/>
      <c r="U7497" s="124"/>
      <c r="V7497" s="131"/>
      <c r="W7497" s="122"/>
      <c r="X7497" s="124"/>
      <c r="Y7497" s="2043" t="s">
        <v>28163</v>
      </c>
      <c r="AB7497" s="109">
        <v>45382</v>
      </c>
    </row>
    <row r="7498" spans="1:29" x14ac:dyDescent="0.25">
      <c r="A7498" s="1428">
        <v>7482</v>
      </c>
      <c r="B7498" s="109">
        <v>45382</v>
      </c>
      <c r="C7498" s="412">
        <f t="shared" si="116"/>
        <v>2024</v>
      </c>
      <c r="D7498" s="113"/>
      <c r="E7498" s="2044" t="s">
        <v>606</v>
      </c>
      <c r="F7498" s="2045" t="s">
        <v>8442</v>
      </c>
      <c r="G7498" s="2046" t="s">
        <v>613</v>
      </c>
      <c r="H7498" s="2046" t="s">
        <v>802</v>
      </c>
      <c r="I7498" s="2047" t="s">
        <v>814</v>
      </c>
      <c r="J7498" s="115">
        <v>31</v>
      </c>
      <c r="K7498" s="8" t="s">
        <v>14259</v>
      </c>
      <c r="L7498" s="114" t="s">
        <v>28173</v>
      </c>
      <c r="M7498" s="114" t="s">
        <v>1427</v>
      </c>
      <c r="N7498" s="138" t="s">
        <v>1429</v>
      </c>
      <c r="O7498" s="114"/>
      <c r="P7498" s="2048" t="s">
        <v>28174</v>
      </c>
      <c r="Q7498" s="118"/>
      <c r="R7498" s="119"/>
      <c r="S7498" s="120"/>
      <c r="T7498" s="114"/>
      <c r="U7498" s="115"/>
      <c r="V7498" s="121"/>
      <c r="W7498" s="135"/>
      <c r="X7498" s="115"/>
      <c r="Y7498" s="2043" t="s">
        <v>28163</v>
      </c>
      <c r="AB7498" s="109">
        <v>45382</v>
      </c>
    </row>
    <row r="7499" spans="1:29" x14ac:dyDescent="0.25">
      <c r="A7499" s="1428">
        <v>7483</v>
      </c>
      <c r="B7499" s="109">
        <v>45382</v>
      </c>
      <c r="C7499" s="412">
        <f t="shared" si="116"/>
        <v>2024</v>
      </c>
      <c r="D7499" s="113"/>
      <c r="E7499" s="2044" t="s">
        <v>606</v>
      </c>
      <c r="F7499" s="2045" t="s">
        <v>8442</v>
      </c>
      <c r="G7499" s="2046" t="s">
        <v>613</v>
      </c>
      <c r="H7499" s="2046" t="s">
        <v>807</v>
      </c>
      <c r="I7499" s="2047" t="s">
        <v>710</v>
      </c>
      <c r="J7499" s="115">
        <v>163</v>
      </c>
      <c r="K7499" s="8" t="s">
        <v>14259</v>
      </c>
      <c r="L7499" s="114" t="s">
        <v>28179</v>
      </c>
      <c r="M7499" s="114" t="s">
        <v>1427</v>
      </c>
      <c r="N7499" s="138" t="s">
        <v>1429</v>
      </c>
      <c r="O7499" s="114"/>
      <c r="P7499" s="2048" t="s">
        <v>28180</v>
      </c>
      <c r="Q7499" s="118"/>
      <c r="R7499" s="119"/>
      <c r="S7499" s="120"/>
      <c r="T7499" s="114"/>
      <c r="U7499" s="115"/>
      <c r="V7499" s="121"/>
      <c r="W7499" s="135"/>
      <c r="X7499" s="115"/>
      <c r="Y7499" s="2043" t="s">
        <v>28163</v>
      </c>
      <c r="AB7499" s="109">
        <v>45382</v>
      </c>
    </row>
    <row r="7500" spans="1:29" x14ac:dyDescent="0.25">
      <c r="A7500" s="1428">
        <v>7484</v>
      </c>
      <c r="B7500" s="109">
        <v>45382</v>
      </c>
      <c r="C7500" s="412">
        <f t="shared" si="116"/>
        <v>2024</v>
      </c>
      <c r="D7500" s="113"/>
      <c r="E7500" s="2044" t="s">
        <v>606</v>
      </c>
      <c r="F7500" s="2045" t="s">
        <v>8442</v>
      </c>
      <c r="G7500" s="2046" t="s">
        <v>613</v>
      </c>
      <c r="H7500" s="2046" t="s">
        <v>807</v>
      </c>
      <c r="I7500" s="2047" t="s">
        <v>710</v>
      </c>
      <c r="J7500" s="115">
        <v>265</v>
      </c>
      <c r="K7500" s="8" t="s">
        <v>14259</v>
      </c>
      <c r="L7500" s="134" t="s">
        <v>28181</v>
      </c>
      <c r="M7500" s="114" t="s">
        <v>1427</v>
      </c>
      <c r="N7500" s="138" t="s">
        <v>1429</v>
      </c>
      <c r="O7500" s="114"/>
      <c r="P7500" s="2048" t="s">
        <v>28182</v>
      </c>
      <c r="Q7500" s="118"/>
      <c r="R7500" s="119"/>
      <c r="S7500" s="120"/>
      <c r="T7500" s="114"/>
      <c r="U7500" s="115"/>
      <c r="V7500" s="121"/>
      <c r="W7500" s="135"/>
      <c r="X7500" s="115"/>
      <c r="Y7500" s="2043" t="s">
        <v>28163</v>
      </c>
      <c r="AB7500" s="109">
        <v>45382</v>
      </c>
    </row>
    <row r="7501" spans="1:29" x14ac:dyDescent="0.25">
      <c r="A7501" s="1428">
        <v>7485</v>
      </c>
      <c r="B7501" s="109">
        <v>45382</v>
      </c>
      <c r="C7501" s="412">
        <f t="shared" si="116"/>
        <v>2024</v>
      </c>
      <c r="D7501" s="113"/>
      <c r="E7501" s="2076" t="s">
        <v>606</v>
      </c>
      <c r="F7501" s="2077" t="s">
        <v>8442</v>
      </c>
      <c r="G7501" s="2078" t="s">
        <v>613</v>
      </c>
      <c r="H7501" s="2078" t="s">
        <v>652</v>
      </c>
      <c r="I7501" s="2081" t="s">
        <v>739</v>
      </c>
      <c r="J7501" s="115">
        <v>101</v>
      </c>
      <c r="K7501" s="8" t="s">
        <v>14259</v>
      </c>
      <c r="L7501" s="134">
        <v>3279</v>
      </c>
      <c r="M7501" s="114" t="s">
        <v>1427</v>
      </c>
      <c r="N7501" s="138" t="s">
        <v>1429</v>
      </c>
      <c r="O7501" s="114"/>
      <c r="P7501" s="2082" t="s">
        <v>28410</v>
      </c>
      <c r="Q7501" s="118"/>
      <c r="R7501" s="119"/>
      <c r="S7501" s="120"/>
      <c r="T7501" s="114"/>
      <c r="U7501" s="115"/>
      <c r="V7501" s="121"/>
      <c r="W7501" s="135"/>
      <c r="X7501" s="115"/>
      <c r="Y7501" s="2043" t="s">
        <v>28163</v>
      </c>
      <c r="AB7501" s="109">
        <v>45382</v>
      </c>
    </row>
    <row r="7502" spans="1:29" s="8" customFormat="1" hidden="1" x14ac:dyDescent="0.25">
      <c r="A7502" s="409">
        <v>7486</v>
      </c>
      <c r="B7502" s="414">
        <v>45383</v>
      </c>
      <c r="C7502" s="412">
        <f t="shared" si="116"/>
        <v>2024</v>
      </c>
      <c r="D7502" s="411" t="s">
        <v>28218</v>
      </c>
      <c r="E7502" s="415">
        <v>100317607</v>
      </c>
      <c r="F7502" s="416" t="s">
        <v>8442</v>
      </c>
      <c r="G7502" s="411" t="s">
        <v>613</v>
      </c>
      <c r="H7502" s="411" t="s">
        <v>801</v>
      </c>
      <c r="I7502" s="413" t="s">
        <v>766</v>
      </c>
      <c r="J7502" s="417">
        <v>57</v>
      </c>
      <c r="L7502" s="409">
        <v>16652007</v>
      </c>
      <c r="M7502" s="413" t="s">
        <v>1427</v>
      </c>
      <c r="N7502" s="39" t="s">
        <v>1429</v>
      </c>
      <c r="O7502" s="413" t="s">
        <v>1578</v>
      </c>
      <c r="P7502" s="418" t="s">
        <v>28219</v>
      </c>
      <c r="Q7502" s="419" t="s">
        <v>9586</v>
      </c>
      <c r="R7502" s="420" t="s">
        <v>31587</v>
      </c>
      <c r="S7502" s="408">
        <v>45344</v>
      </c>
      <c r="T7502" s="413" t="s">
        <v>1415</v>
      </c>
      <c r="U7502" s="417" t="s">
        <v>1416</v>
      </c>
      <c r="V7502" s="421">
        <v>45447</v>
      </c>
      <c r="W7502" s="422" t="s">
        <v>31588</v>
      </c>
      <c r="X7502" s="417" t="s">
        <v>23286</v>
      </c>
      <c r="Z7502" s="8">
        <v>89530180694</v>
      </c>
      <c r="AB7502" s="414">
        <v>45383</v>
      </c>
    </row>
    <row r="7503" spans="1:29" x14ac:dyDescent="0.25">
      <c r="A7503" s="1428">
        <v>7487</v>
      </c>
      <c r="B7503" s="109">
        <v>45383</v>
      </c>
      <c r="C7503" s="412">
        <f t="shared" si="116"/>
        <v>2024</v>
      </c>
      <c r="D7503" s="2060"/>
      <c r="E7503" s="2083" t="s">
        <v>606</v>
      </c>
      <c r="F7503" s="2084" t="s">
        <v>8442</v>
      </c>
      <c r="G7503" s="2085" t="s">
        <v>613</v>
      </c>
      <c r="H7503" s="2085" t="s">
        <v>696</v>
      </c>
      <c r="I7503" s="2086" t="s">
        <v>634</v>
      </c>
      <c r="J7503" s="124">
        <v>17</v>
      </c>
      <c r="K7503" s="8" t="s">
        <v>14259</v>
      </c>
      <c r="L7503" s="125" t="s">
        <v>28426</v>
      </c>
      <c r="M7503" s="114" t="s">
        <v>1427</v>
      </c>
      <c r="N7503" s="138" t="s">
        <v>1429</v>
      </c>
      <c r="O7503" s="2061"/>
      <c r="P7503" s="2362" t="s">
        <v>28427</v>
      </c>
      <c r="Q7503" s="128"/>
      <c r="R7503" s="129"/>
      <c r="S7503" s="130"/>
      <c r="T7503" s="126"/>
      <c r="U7503" s="124"/>
      <c r="V7503" s="131"/>
      <c r="W7503" s="122"/>
      <c r="X7503" s="124"/>
      <c r="Y7503" s="2087" t="s">
        <v>28428</v>
      </c>
      <c r="AB7503" s="109">
        <v>45383</v>
      </c>
    </row>
    <row r="7504" spans="1:29" x14ac:dyDescent="0.25">
      <c r="A7504" s="1428">
        <v>7488</v>
      </c>
      <c r="B7504" s="109">
        <v>45383</v>
      </c>
      <c r="C7504" s="412">
        <f t="shared" si="116"/>
        <v>2024</v>
      </c>
      <c r="D7504" s="2060"/>
      <c r="E7504" s="2083" t="s">
        <v>606</v>
      </c>
      <c r="F7504" s="2084" t="s">
        <v>8442</v>
      </c>
      <c r="G7504" s="2085" t="s">
        <v>613</v>
      </c>
      <c r="H7504" s="2085" t="s">
        <v>807</v>
      </c>
      <c r="I7504" s="2086" t="s">
        <v>675</v>
      </c>
      <c r="J7504" s="124">
        <v>40</v>
      </c>
      <c r="K7504" s="8" t="s">
        <v>14259</v>
      </c>
      <c r="L7504" s="125" t="s">
        <v>28436</v>
      </c>
      <c r="M7504" s="114" t="s">
        <v>1427</v>
      </c>
      <c r="N7504" s="138" t="s">
        <v>1429</v>
      </c>
      <c r="O7504" s="2061"/>
      <c r="P7504" s="2362" t="s">
        <v>27955</v>
      </c>
      <c r="Q7504" s="128"/>
      <c r="R7504" s="129"/>
      <c r="S7504" s="130"/>
      <c r="T7504" s="126"/>
      <c r="U7504" s="124"/>
      <c r="V7504" s="131"/>
      <c r="W7504" s="122"/>
      <c r="X7504" s="124"/>
      <c r="Y7504" s="2087" t="s">
        <v>28428</v>
      </c>
      <c r="AB7504" s="109">
        <v>45383</v>
      </c>
    </row>
    <row r="7505" spans="1:29" x14ac:dyDescent="0.25">
      <c r="A7505" s="1428">
        <v>7489</v>
      </c>
      <c r="B7505" s="109">
        <v>45383</v>
      </c>
      <c r="C7505" s="412">
        <f t="shared" ref="C7505:C7568" si="117">YEAR(B7505)</f>
        <v>2024</v>
      </c>
      <c r="D7505" s="2060"/>
      <c r="E7505" s="2083" t="s">
        <v>606</v>
      </c>
      <c r="F7505" s="2084" t="s">
        <v>8442</v>
      </c>
      <c r="G7505" s="2085" t="s">
        <v>613</v>
      </c>
      <c r="H7505" s="2085" t="s">
        <v>807</v>
      </c>
      <c r="I7505" s="2086" t="s">
        <v>675</v>
      </c>
      <c r="J7505" s="124">
        <v>120</v>
      </c>
      <c r="K7505" s="8" t="s">
        <v>14259</v>
      </c>
      <c r="L7505" s="125" t="s">
        <v>28437</v>
      </c>
      <c r="M7505" s="114" t="s">
        <v>1427</v>
      </c>
      <c r="N7505" s="138" t="s">
        <v>1429</v>
      </c>
      <c r="O7505" s="2061"/>
      <c r="P7505" s="2362" t="s">
        <v>28438</v>
      </c>
      <c r="Q7505" s="128"/>
      <c r="R7505" s="129"/>
      <c r="S7505" s="130"/>
      <c r="T7505" s="126"/>
      <c r="U7505" s="124"/>
      <c r="V7505" s="131"/>
      <c r="W7505" s="122"/>
      <c r="X7505" s="124"/>
      <c r="Y7505" s="2087" t="s">
        <v>28428</v>
      </c>
      <c r="AB7505" s="109">
        <v>45383</v>
      </c>
    </row>
    <row r="7506" spans="1:29" hidden="1" x14ac:dyDescent="0.25">
      <c r="A7506" s="1428">
        <v>7490</v>
      </c>
      <c r="B7506" s="3624">
        <v>45383</v>
      </c>
      <c r="C7506" s="412">
        <f t="shared" si="117"/>
        <v>2024</v>
      </c>
      <c r="D7506" s="3625" t="s">
        <v>31438</v>
      </c>
      <c r="E7506" s="2083" t="s">
        <v>606</v>
      </c>
      <c r="F7506" s="2084" t="s">
        <v>8442</v>
      </c>
      <c r="G7506" s="2085" t="s">
        <v>613</v>
      </c>
      <c r="H7506" s="2085" t="s">
        <v>807</v>
      </c>
      <c r="I7506" s="2086" t="s">
        <v>634</v>
      </c>
      <c r="J7506" s="124">
        <v>45</v>
      </c>
      <c r="K7506" s="2087"/>
      <c r="L7506" s="125" t="s">
        <v>28444</v>
      </c>
      <c r="M7506" s="114" t="s">
        <v>1427</v>
      </c>
      <c r="N7506" s="138" t="s">
        <v>1429</v>
      </c>
      <c r="O7506" s="2061"/>
      <c r="P7506" s="2362" t="s">
        <v>28445</v>
      </c>
      <c r="Q7506" s="128"/>
      <c r="R7506" s="129"/>
      <c r="S7506" s="130"/>
      <c r="T7506" s="126"/>
      <c r="U7506" s="124"/>
      <c r="V7506" s="131"/>
      <c r="W7506" s="122"/>
      <c r="X7506" s="124"/>
      <c r="Y7506" s="2087"/>
      <c r="Z7506" s="2087" t="s">
        <v>28428</v>
      </c>
      <c r="AB7506" s="3624">
        <v>45383</v>
      </c>
      <c r="AC7506" s="4394">
        <v>45440</v>
      </c>
    </row>
    <row r="7507" spans="1:29" hidden="1" x14ac:dyDescent="0.25">
      <c r="A7507" s="409">
        <v>7491</v>
      </c>
      <c r="B7507" s="414">
        <v>45383</v>
      </c>
      <c r="C7507" s="412">
        <f t="shared" si="117"/>
        <v>2024</v>
      </c>
      <c r="D7507" s="22" t="s">
        <v>28506</v>
      </c>
      <c r="E7507" s="415">
        <v>100324006</v>
      </c>
      <c r="F7507" s="416" t="s">
        <v>8442</v>
      </c>
      <c r="G7507" s="411" t="s">
        <v>613</v>
      </c>
      <c r="H7507" s="411" t="s">
        <v>709</v>
      </c>
      <c r="I7507" s="26" t="s">
        <v>722</v>
      </c>
      <c r="J7507" s="25">
        <v>29</v>
      </c>
      <c r="K7507" s="8"/>
      <c r="L7507" s="412">
        <v>44127</v>
      </c>
      <c r="M7507" s="413" t="s">
        <v>1427</v>
      </c>
      <c r="N7507" s="39" t="s">
        <v>1429</v>
      </c>
      <c r="O7507" s="26" t="s">
        <v>1464</v>
      </c>
      <c r="P7507" s="27" t="s">
        <v>17264</v>
      </c>
      <c r="Q7507" s="28" t="s">
        <v>9586</v>
      </c>
      <c r="R7507" s="29" t="s">
        <v>31341</v>
      </c>
      <c r="S7507" s="30">
        <v>45343</v>
      </c>
      <c r="T7507" s="26" t="s">
        <v>1415</v>
      </c>
      <c r="U7507" s="25" t="s">
        <v>1416</v>
      </c>
      <c r="V7507" s="31">
        <v>45441</v>
      </c>
      <c r="W7507" s="99" t="s">
        <v>31342</v>
      </c>
      <c r="X7507" s="25" t="s">
        <v>23286</v>
      </c>
      <c r="Y7507" s="8"/>
      <c r="Z7507" s="8"/>
      <c r="AA7507" s="8"/>
      <c r="AB7507" s="414">
        <v>45383</v>
      </c>
      <c r="AC7507" s="8"/>
    </row>
    <row r="7508" spans="1:29" s="8" customFormat="1" hidden="1" x14ac:dyDescent="0.25">
      <c r="A7508" s="409">
        <v>7492</v>
      </c>
      <c r="B7508" s="414">
        <v>45384</v>
      </c>
      <c r="C7508" s="412">
        <f t="shared" si="117"/>
        <v>2024</v>
      </c>
      <c r="D7508" s="22" t="s">
        <v>28210</v>
      </c>
      <c r="E7508" s="415" t="s">
        <v>606</v>
      </c>
      <c r="F7508" s="416" t="s">
        <v>8442</v>
      </c>
      <c r="G7508" s="411" t="s">
        <v>613</v>
      </c>
      <c r="H7508" s="411" t="s">
        <v>696</v>
      </c>
      <c r="I7508" s="26" t="s">
        <v>756</v>
      </c>
      <c r="J7508" s="25">
        <v>198</v>
      </c>
      <c r="L7508" s="26" t="s">
        <v>28211</v>
      </c>
      <c r="M7508" s="413" t="s">
        <v>1427</v>
      </c>
      <c r="N7508" s="39" t="s">
        <v>1429</v>
      </c>
      <c r="O7508" s="26" t="s">
        <v>1441</v>
      </c>
      <c r="P7508" s="27" t="s">
        <v>31875</v>
      </c>
      <c r="Q7508" s="28" t="s">
        <v>9586</v>
      </c>
      <c r="R7508" s="29" t="s">
        <v>31876</v>
      </c>
      <c r="S7508" s="30">
        <v>45343</v>
      </c>
      <c r="T7508" s="26" t="s">
        <v>1415</v>
      </c>
      <c r="U7508" s="25" t="s">
        <v>1416</v>
      </c>
      <c r="V7508" s="31">
        <v>45453</v>
      </c>
      <c r="W7508" s="99" t="s">
        <v>31877</v>
      </c>
      <c r="X7508" s="25" t="s">
        <v>23286</v>
      </c>
      <c r="AB7508" s="414">
        <v>45384</v>
      </c>
    </row>
    <row r="7509" spans="1:29" hidden="1" x14ac:dyDescent="0.25">
      <c r="A7509" s="409">
        <v>7493</v>
      </c>
      <c r="B7509" s="414">
        <v>45384</v>
      </c>
      <c r="C7509" s="412">
        <f t="shared" si="117"/>
        <v>2024</v>
      </c>
      <c r="D7509" s="22" t="s">
        <v>28212</v>
      </c>
      <c r="E7509" s="415">
        <v>100393437</v>
      </c>
      <c r="F7509" s="416" t="s">
        <v>8442</v>
      </c>
      <c r="G7509" s="411" t="s">
        <v>613</v>
      </c>
      <c r="H7509" s="411" t="s">
        <v>7514</v>
      </c>
      <c r="I7509" s="26" t="s">
        <v>713</v>
      </c>
      <c r="J7509" s="25">
        <v>64</v>
      </c>
      <c r="K7509" s="8"/>
      <c r="L7509" s="26" t="s">
        <v>28213</v>
      </c>
      <c r="M7509" s="413" t="s">
        <v>1427</v>
      </c>
      <c r="N7509" s="39" t="s">
        <v>1429</v>
      </c>
      <c r="O7509" s="26" t="s">
        <v>1672</v>
      </c>
      <c r="P7509" s="27" t="s">
        <v>28214</v>
      </c>
      <c r="Q7509" s="28" t="s">
        <v>9586</v>
      </c>
      <c r="R7509" s="29" t="s">
        <v>30741</v>
      </c>
      <c r="S7509" s="30">
        <v>45344</v>
      </c>
      <c r="T7509" s="26" t="s">
        <v>1415</v>
      </c>
      <c r="U7509" s="25" t="s">
        <v>1416</v>
      </c>
      <c r="V7509" s="31">
        <v>45428</v>
      </c>
      <c r="W7509" s="99" t="s">
        <v>30742</v>
      </c>
      <c r="X7509" s="25" t="s">
        <v>23286</v>
      </c>
      <c r="Y7509" s="8"/>
      <c r="Z7509" s="8"/>
      <c r="AA7509" s="8"/>
      <c r="AB7509" s="414">
        <v>45384</v>
      </c>
      <c r="AC7509" s="8"/>
    </row>
    <row r="7510" spans="1:29" s="8" customFormat="1" hidden="1" x14ac:dyDescent="0.25">
      <c r="A7510" s="409">
        <v>7494</v>
      </c>
      <c r="B7510" s="414">
        <v>45384</v>
      </c>
      <c r="C7510" s="412">
        <f t="shared" si="117"/>
        <v>2024</v>
      </c>
      <c r="D7510" s="22" t="s">
        <v>28216</v>
      </c>
      <c r="E7510" s="415">
        <v>100346010</v>
      </c>
      <c r="F7510" s="416" t="s">
        <v>8442</v>
      </c>
      <c r="G7510" s="411" t="s">
        <v>613</v>
      </c>
      <c r="H7510" s="411" t="s">
        <v>724</v>
      </c>
      <c r="I7510" s="26" t="s">
        <v>635</v>
      </c>
      <c r="J7510" s="25">
        <v>86</v>
      </c>
      <c r="L7510" s="26" t="s">
        <v>28217</v>
      </c>
      <c r="M7510" s="413" t="s">
        <v>1427</v>
      </c>
      <c r="N7510" s="39" t="s">
        <v>1429</v>
      </c>
      <c r="O7510" s="26" t="s">
        <v>1441</v>
      </c>
      <c r="P7510" s="27" t="s">
        <v>11611</v>
      </c>
      <c r="Q7510" s="28" t="s">
        <v>9586</v>
      </c>
      <c r="R7510" s="29" t="s">
        <v>32208</v>
      </c>
      <c r="S7510" s="30">
        <v>45344</v>
      </c>
      <c r="T7510" s="26" t="s">
        <v>1415</v>
      </c>
      <c r="U7510" s="25" t="s">
        <v>1416</v>
      </c>
      <c r="V7510" s="31">
        <v>45462</v>
      </c>
      <c r="W7510" s="99" t="s">
        <v>30811</v>
      </c>
      <c r="X7510" s="25" t="s">
        <v>23286</v>
      </c>
      <c r="AB7510" s="414">
        <v>45384</v>
      </c>
    </row>
    <row r="7511" spans="1:29" hidden="1" x14ac:dyDescent="0.25">
      <c r="A7511" s="1428">
        <v>7495</v>
      </c>
      <c r="B7511" s="109">
        <v>45384</v>
      </c>
      <c r="C7511" s="412">
        <f t="shared" si="117"/>
        <v>2024</v>
      </c>
      <c r="D7511" s="2060" t="s">
        <v>28222</v>
      </c>
      <c r="E7511" s="2056">
        <v>100421640</v>
      </c>
      <c r="F7511" s="2057" t="s">
        <v>8443</v>
      </c>
      <c r="G7511" s="2055" t="s">
        <v>613</v>
      </c>
      <c r="H7511" s="2055" t="s">
        <v>9557</v>
      </c>
      <c r="I7511" s="2061" t="s">
        <v>12288</v>
      </c>
      <c r="J7511" s="124">
        <v>503</v>
      </c>
      <c r="K7511" s="2043"/>
      <c r="L7511" s="2061" t="s">
        <v>28223</v>
      </c>
      <c r="M7511" s="114" t="s">
        <v>1427</v>
      </c>
      <c r="N7511" s="138" t="s">
        <v>1429</v>
      </c>
      <c r="O7511" s="2061" t="s">
        <v>1601</v>
      </c>
      <c r="P7511" s="2062" t="s">
        <v>28224</v>
      </c>
      <c r="Q7511" s="128"/>
      <c r="R7511" s="129"/>
      <c r="S7511" s="130"/>
      <c r="T7511" s="126"/>
      <c r="U7511" s="124"/>
      <c r="V7511" s="131"/>
      <c r="W7511" s="122"/>
      <c r="X7511" s="124"/>
      <c r="Y7511" s="2043"/>
      <c r="AB7511" s="109">
        <v>45384</v>
      </c>
    </row>
    <row r="7512" spans="1:29" hidden="1" x14ac:dyDescent="0.25">
      <c r="A7512" s="409">
        <v>7496</v>
      </c>
      <c r="B7512" s="414">
        <v>45384</v>
      </c>
      <c r="C7512" s="412">
        <f t="shared" si="117"/>
        <v>2024</v>
      </c>
      <c r="D7512" s="22" t="s">
        <v>28227</v>
      </c>
      <c r="E7512" s="415">
        <v>100307626</v>
      </c>
      <c r="F7512" s="416" t="s">
        <v>8442</v>
      </c>
      <c r="G7512" s="411" t="s">
        <v>629</v>
      </c>
      <c r="H7512" s="411" t="s">
        <v>2632</v>
      </c>
      <c r="I7512" s="26" t="s">
        <v>773</v>
      </c>
      <c r="J7512" s="25">
        <v>187</v>
      </c>
      <c r="K7512" s="8"/>
      <c r="L7512" s="26" t="s">
        <v>28228</v>
      </c>
      <c r="M7512" s="413" t="s">
        <v>1427</v>
      </c>
      <c r="N7512" s="39" t="s">
        <v>1429</v>
      </c>
      <c r="O7512" s="26" t="s">
        <v>1446</v>
      </c>
      <c r="P7512" s="27" t="s">
        <v>8782</v>
      </c>
      <c r="Q7512" s="28" t="s">
        <v>9586</v>
      </c>
      <c r="R7512" s="29" t="s">
        <v>30768</v>
      </c>
      <c r="S7512" s="30">
        <v>45344</v>
      </c>
      <c r="T7512" s="26" t="s">
        <v>1415</v>
      </c>
      <c r="U7512" s="25" t="s">
        <v>1416</v>
      </c>
      <c r="V7512" s="31">
        <v>45430</v>
      </c>
      <c r="W7512" s="99" t="s">
        <v>30769</v>
      </c>
      <c r="X7512" s="25" t="s">
        <v>23286</v>
      </c>
      <c r="Y7512" s="8"/>
      <c r="Z7512" s="8" t="s">
        <v>1647</v>
      </c>
      <c r="AA7512" s="8"/>
      <c r="AB7512" s="414">
        <v>45384</v>
      </c>
      <c r="AC7512" s="8"/>
    </row>
    <row r="7513" spans="1:29" s="8" customFormat="1" hidden="1" x14ac:dyDescent="0.25">
      <c r="A7513" s="409">
        <v>7497</v>
      </c>
      <c r="B7513" s="414">
        <v>45384</v>
      </c>
      <c r="C7513" s="412">
        <f t="shared" si="117"/>
        <v>2024</v>
      </c>
      <c r="D7513" s="22" t="s">
        <v>28229</v>
      </c>
      <c r="E7513" s="415">
        <v>100307501</v>
      </c>
      <c r="F7513" s="416" t="s">
        <v>8442</v>
      </c>
      <c r="G7513" s="411" t="s">
        <v>629</v>
      </c>
      <c r="H7513" s="411" t="s">
        <v>2632</v>
      </c>
      <c r="I7513" s="26" t="s">
        <v>773</v>
      </c>
      <c r="J7513" s="25">
        <v>62</v>
      </c>
      <c r="L7513" s="26" t="s">
        <v>28230</v>
      </c>
      <c r="M7513" s="413" t="s">
        <v>1427</v>
      </c>
      <c r="N7513" s="39" t="s">
        <v>1429</v>
      </c>
      <c r="O7513" s="26" t="s">
        <v>1446</v>
      </c>
      <c r="P7513" s="27" t="s">
        <v>28231</v>
      </c>
      <c r="Q7513" s="28" t="s">
        <v>9586</v>
      </c>
      <c r="R7513" s="29" t="s">
        <v>30761</v>
      </c>
      <c r="S7513" s="30">
        <v>45344</v>
      </c>
      <c r="T7513" s="26" t="s">
        <v>1415</v>
      </c>
      <c r="U7513" s="25" t="s">
        <v>1416</v>
      </c>
      <c r="V7513" s="31">
        <v>45430</v>
      </c>
      <c r="W7513" s="99" t="s">
        <v>30762</v>
      </c>
      <c r="X7513" s="25" t="s">
        <v>23286</v>
      </c>
      <c r="Z7513" s="8" t="s">
        <v>1647</v>
      </c>
      <c r="AB7513" s="414">
        <v>45384</v>
      </c>
    </row>
    <row r="7514" spans="1:29" s="8" customFormat="1" x14ac:dyDescent="0.25">
      <c r="A7514" s="1428">
        <v>7498</v>
      </c>
      <c r="B7514" s="109">
        <v>45384</v>
      </c>
      <c r="C7514" s="412">
        <f t="shared" si="117"/>
        <v>2024</v>
      </c>
      <c r="D7514" s="2060"/>
      <c r="E7514" s="2076" t="s">
        <v>606</v>
      </c>
      <c r="F7514" s="2077" t="s">
        <v>8442</v>
      </c>
      <c r="G7514" s="2078" t="s">
        <v>613</v>
      </c>
      <c r="H7514" s="2078" t="s">
        <v>672</v>
      </c>
      <c r="I7514" s="3443" t="s">
        <v>756</v>
      </c>
      <c r="J7514" s="124">
        <v>1</v>
      </c>
      <c r="K7514" s="8" t="s">
        <v>14259</v>
      </c>
      <c r="L7514" s="2061" t="s">
        <v>28411</v>
      </c>
      <c r="M7514" s="114" t="s">
        <v>1427</v>
      </c>
      <c r="N7514" s="138" t="s">
        <v>1429</v>
      </c>
      <c r="O7514" s="2061"/>
      <c r="P7514" s="2079" t="s">
        <v>28412</v>
      </c>
      <c r="Q7514" s="128"/>
      <c r="R7514" s="129"/>
      <c r="S7514" s="130"/>
      <c r="T7514" s="126"/>
      <c r="U7514" s="124"/>
      <c r="V7514" s="131"/>
      <c r="W7514" s="122"/>
      <c r="X7514" s="124"/>
      <c r="Y7514" s="2080" t="s">
        <v>28413</v>
      </c>
      <c r="Z7514" s="2063"/>
      <c r="AA7514" s="1"/>
      <c r="AB7514" s="109">
        <v>45384</v>
      </c>
      <c r="AC7514" s="1"/>
    </row>
    <row r="7515" spans="1:29" x14ac:dyDescent="0.25">
      <c r="A7515" s="1428">
        <v>7499</v>
      </c>
      <c r="B7515" s="109">
        <v>45384</v>
      </c>
      <c r="C7515" s="412">
        <f t="shared" si="117"/>
        <v>2024</v>
      </c>
      <c r="D7515" s="2060"/>
      <c r="E7515" s="2083" t="s">
        <v>606</v>
      </c>
      <c r="F7515" s="2084" t="s">
        <v>8442</v>
      </c>
      <c r="G7515" s="2085" t="s">
        <v>613</v>
      </c>
      <c r="H7515" s="2085" t="s">
        <v>807</v>
      </c>
      <c r="I7515" s="2086" t="s">
        <v>716</v>
      </c>
      <c r="J7515" s="124">
        <v>78</v>
      </c>
      <c r="K7515" s="8" t="s">
        <v>14259</v>
      </c>
      <c r="L7515" s="2086" t="s">
        <v>28439</v>
      </c>
      <c r="M7515" s="114" t="s">
        <v>1427</v>
      </c>
      <c r="N7515" s="138" t="s">
        <v>1429</v>
      </c>
      <c r="O7515" s="2061"/>
      <c r="P7515" s="2362" t="s">
        <v>26755</v>
      </c>
      <c r="Q7515" s="128"/>
      <c r="R7515" s="129"/>
      <c r="S7515" s="130"/>
      <c r="T7515" s="126"/>
      <c r="U7515" s="124"/>
      <c r="V7515" s="131"/>
      <c r="W7515" s="122"/>
      <c r="X7515" s="124"/>
      <c r="Y7515" s="2080" t="s">
        <v>28413</v>
      </c>
      <c r="Z7515" s="2063"/>
      <c r="AB7515" s="109">
        <v>45384</v>
      </c>
    </row>
    <row r="7516" spans="1:29" x14ac:dyDescent="0.25">
      <c r="A7516" s="1428">
        <v>7500</v>
      </c>
      <c r="B7516" s="109">
        <v>45384</v>
      </c>
      <c r="C7516" s="412">
        <f t="shared" si="117"/>
        <v>2024</v>
      </c>
      <c r="D7516" s="2060"/>
      <c r="E7516" s="2083" t="s">
        <v>606</v>
      </c>
      <c r="F7516" s="2084" t="s">
        <v>8442</v>
      </c>
      <c r="G7516" s="2085" t="s">
        <v>613</v>
      </c>
      <c r="H7516" s="2085" t="s">
        <v>807</v>
      </c>
      <c r="I7516" s="2086" t="s">
        <v>716</v>
      </c>
      <c r="J7516" s="124">
        <v>108</v>
      </c>
      <c r="K7516" s="8" t="s">
        <v>14259</v>
      </c>
      <c r="L7516" s="2086" t="s">
        <v>28446</v>
      </c>
      <c r="M7516" s="114" t="s">
        <v>1427</v>
      </c>
      <c r="N7516" s="138" t="s">
        <v>1429</v>
      </c>
      <c r="O7516" s="2061"/>
      <c r="P7516" s="2362" t="s">
        <v>28447</v>
      </c>
      <c r="Q7516" s="128"/>
      <c r="R7516" s="129"/>
      <c r="S7516" s="130"/>
      <c r="T7516" s="126"/>
      <c r="U7516" s="124"/>
      <c r="V7516" s="131"/>
      <c r="W7516" s="122"/>
      <c r="X7516" s="124"/>
      <c r="Y7516" s="2080" t="s">
        <v>28413</v>
      </c>
      <c r="Z7516" s="2063"/>
      <c r="AB7516" s="109">
        <v>45384</v>
      </c>
    </row>
    <row r="7517" spans="1:29" x14ac:dyDescent="0.25">
      <c r="A7517" s="1428">
        <v>7501</v>
      </c>
      <c r="B7517" s="109">
        <v>45384</v>
      </c>
      <c r="C7517" s="412">
        <f t="shared" si="117"/>
        <v>2024</v>
      </c>
      <c r="D7517" s="2060"/>
      <c r="E7517" s="2083" t="s">
        <v>606</v>
      </c>
      <c r="F7517" s="2084" t="s">
        <v>8442</v>
      </c>
      <c r="G7517" s="2085" t="s">
        <v>613</v>
      </c>
      <c r="H7517" s="2085" t="s">
        <v>807</v>
      </c>
      <c r="I7517" s="2086" t="s">
        <v>627</v>
      </c>
      <c r="J7517" s="124">
        <v>16</v>
      </c>
      <c r="K7517" s="8" t="s">
        <v>14259</v>
      </c>
      <c r="L7517" s="2086" t="s">
        <v>28448</v>
      </c>
      <c r="M7517" s="114" t="s">
        <v>1427</v>
      </c>
      <c r="N7517" s="138" t="s">
        <v>1429</v>
      </c>
      <c r="O7517" s="2061"/>
      <c r="P7517" s="2362" t="s">
        <v>28449</v>
      </c>
      <c r="Q7517" s="128"/>
      <c r="R7517" s="129"/>
      <c r="S7517" s="130"/>
      <c r="T7517" s="126"/>
      <c r="U7517" s="124"/>
      <c r="V7517" s="131"/>
      <c r="W7517" s="122"/>
      <c r="X7517" s="124"/>
      <c r="Y7517" s="2080" t="s">
        <v>28413</v>
      </c>
      <c r="Z7517" s="2063"/>
      <c r="AB7517" s="109">
        <v>45384</v>
      </c>
    </row>
    <row r="7518" spans="1:29" hidden="1" x14ac:dyDescent="0.25">
      <c r="A7518" s="409">
        <v>7502</v>
      </c>
      <c r="B7518" s="414">
        <v>45384</v>
      </c>
      <c r="C7518" s="412">
        <f t="shared" si="117"/>
        <v>2024</v>
      </c>
      <c r="D7518" s="22" t="s">
        <v>28301</v>
      </c>
      <c r="E7518" s="415">
        <v>100326506</v>
      </c>
      <c r="F7518" s="416" t="s">
        <v>8442</v>
      </c>
      <c r="G7518" s="411" t="s">
        <v>613</v>
      </c>
      <c r="H7518" s="411" t="s">
        <v>659</v>
      </c>
      <c r="I7518" s="26" t="s">
        <v>793</v>
      </c>
      <c r="J7518" s="25">
        <v>139</v>
      </c>
      <c r="K7518" s="8"/>
      <c r="L7518" s="26" t="s">
        <v>28302</v>
      </c>
      <c r="M7518" s="413" t="s">
        <v>1427</v>
      </c>
      <c r="N7518" s="39" t="s">
        <v>1429</v>
      </c>
      <c r="O7518" s="26" t="s">
        <v>1433</v>
      </c>
      <c r="P7518" s="27" t="s">
        <v>28303</v>
      </c>
      <c r="Q7518" s="28" t="s">
        <v>9586</v>
      </c>
      <c r="R7518" s="29" t="s">
        <v>30131</v>
      </c>
      <c r="S7518" s="30">
        <v>45343</v>
      </c>
      <c r="T7518" s="26" t="s">
        <v>4365</v>
      </c>
      <c r="U7518" s="25" t="s">
        <v>1416</v>
      </c>
      <c r="V7518" s="31">
        <v>45423</v>
      </c>
      <c r="W7518" s="99" t="s">
        <v>30113</v>
      </c>
      <c r="X7518" s="25" t="s">
        <v>23286</v>
      </c>
      <c r="Y7518" s="8"/>
      <c r="Z7518" s="8"/>
      <c r="AA7518" s="8"/>
      <c r="AB7518" s="414">
        <v>45384</v>
      </c>
      <c r="AC7518" s="8"/>
    </row>
    <row r="7519" spans="1:29" hidden="1" x14ac:dyDescent="0.25">
      <c r="A7519" s="1428">
        <v>7503</v>
      </c>
      <c r="B7519" s="109">
        <v>45385</v>
      </c>
      <c r="C7519" s="412">
        <f t="shared" si="117"/>
        <v>2024</v>
      </c>
      <c r="D7519" s="2952" t="s">
        <v>28183</v>
      </c>
      <c r="E7519" s="111">
        <v>101140944</v>
      </c>
      <c r="F7519" s="2050" t="s">
        <v>8442</v>
      </c>
      <c r="G7519" s="2049" t="s">
        <v>815</v>
      </c>
      <c r="H7519" s="2049" t="s">
        <v>824</v>
      </c>
      <c r="I7519" s="2983" t="s">
        <v>634</v>
      </c>
      <c r="J7519" s="124">
        <v>40</v>
      </c>
      <c r="L7519" s="2983" t="s">
        <v>28184</v>
      </c>
      <c r="M7519" s="114" t="s">
        <v>1427</v>
      </c>
      <c r="N7519" s="138" t="s">
        <v>1429</v>
      </c>
      <c r="O7519" s="2983" t="s">
        <v>1441</v>
      </c>
      <c r="P7519" s="3001" t="s">
        <v>28185</v>
      </c>
      <c r="Q7519" s="128"/>
      <c r="R7519" s="129"/>
      <c r="S7519" s="130"/>
      <c r="T7519" s="126"/>
      <c r="U7519" s="124"/>
      <c r="V7519" s="131"/>
      <c r="W7519" s="122"/>
      <c r="X7519" s="124"/>
      <c r="Z7519" s="2052" t="s">
        <v>6281</v>
      </c>
      <c r="AB7519" s="109">
        <v>45385</v>
      </c>
    </row>
    <row r="7520" spans="1:29" s="8" customFormat="1" hidden="1" x14ac:dyDescent="0.25">
      <c r="A7520" s="1428">
        <v>7504</v>
      </c>
      <c r="B7520" s="109">
        <v>45385</v>
      </c>
      <c r="C7520" s="412">
        <f t="shared" si="117"/>
        <v>2024</v>
      </c>
      <c r="D7520" s="2952" t="s">
        <v>28186</v>
      </c>
      <c r="E7520" s="111">
        <v>100226206</v>
      </c>
      <c r="F7520" s="2050" t="s">
        <v>8442</v>
      </c>
      <c r="G7520" s="2049" t="s">
        <v>613</v>
      </c>
      <c r="H7520" s="2049" t="s">
        <v>1593</v>
      </c>
      <c r="I7520" s="2983" t="s">
        <v>793</v>
      </c>
      <c r="J7520" s="124">
        <v>31</v>
      </c>
      <c r="K7520" s="1"/>
      <c r="L7520" s="2983" t="s">
        <v>28187</v>
      </c>
      <c r="M7520" s="114" t="s">
        <v>1427</v>
      </c>
      <c r="N7520" s="138" t="s">
        <v>1429</v>
      </c>
      <c r="O7520" s="2983" t="s">
        <v>1441</v>
      </c>
      <c r="P7520" s="3001" t="s">
        <v>28188</v>
      </c>
      <c r="Q7520" s="128"/>
      <c r="R7520" s="129"/>
      <c r="S7520" s="130"/>
      <c r="T7520" s="126"/>
      <c r="U7520" s="124"/>
      <c r="V7520" s="131"/>
      <c r="W7520" s="122"/>
      <c r="X7520" s="124"/>
      <c r="Y7520" s="1"/>
      <c r="Z7520" s="2052" t="s">
        <v>6281</v>
      </c>
      <c r="AA7520" s="1"/>
      <c r="AB7520" s="109">
        <v>45385</v>
      </c>
      <c r="AC7520" s="1"/>
    </row>
    <row r="7521" spans="1:29" hidden="1" x14ac:dyDescent="0.25">
      <c r="A7521" s="1428">
        <v>7505</v>
      </c>
      <c r="B7521" s="109">
        <v>45386</v>
      </c>
      <c r="C7521" s="412">
        <f t="shared" si="117"/>
        <v>2024</v>
      </c>
      <c r="D7521" s="2139" t="s">
        <v>28671</v>
      </c>
      <c r="E7521" s="2083" t="s">
        <v>606</v>
      </c>
      <c r="F7521" s="2050" t="s">
        <v>8442</v>
      </c>
      <c r="G7521" s="2049" t="s">
        <v>613</v>
      </c>
      <c r="H7521" s="2085" t="s">
        <v>807</v>
      </c>
      <c r="I7521" s="2088" t="s">
        <v>793</v>
      </c>
      <c r="J7521" s="115">
        <v>39</v>
      </c>
      <c r="K7521" s="2087"/>
      <c r="L7521" s="2051" t="s">
        <v>28440</v>
      </c>
      <c r="M7521" s="114" t="s">
        <v>1427</v>
      </c>
      <c r="N7521" s="138" t="s">
        <v>1429</v>
      </c>
      <c r="O7521" s="2141" t="s">
        <v>1453</v>
      </c>
      <c r="P7521" s="2089" t="s">
        <v>23023</v>
      </c>
      <c r="Q7521" s="118"/>
      <c r="R7521" s="119"/>
      <c r="S7521" s="120"/>
      <c r="T7521" s="114"/>
      <c r="U7521" s="115"/>
      <c r="V7521" s="121"/>
      <c r="W7521" s="135"/>
      <c r="X7521" s="115"/>
      <c r="Y7521" s="2087"/>
      <c r="Z7521" s="2087"/>
      <c r="AB7521" s="109">
        <v>45386</v>
      </c>
    </row>
    <row r="7522" spans="1:29" x14ac:dyDescent="0.25">
      <c r="A7522" s="1428">
        <v>7506</v>
      </c>
      <c r="B7522" s="109">
        <v>45385</v>
      </c>
      <c r="C7522" s="412">
        <f t="shared" si="117"/>
        <v>2024</v>
      </c>
      <c r="D7522" s="2049"/>
      <c r="E7522" s="2083" t="s">
        <v>606</v>
      </c>
      <c r="F7522" s="2050" t="s">
        <v>8442</v>
      </c>
      <c r="G7522" s="2049" t="s">
        <v>613</v>
      </c>
      <c r="H7522" s="2085" t="s">
        <v>807</v>
      </c>
      <c r="I7522" s="2088" t="s">
        <v>616</v>
      </c>
      <c r="J7522" s="115">
        <v>52</v>
      </c>
      <c r="K7522" s="8" t="s">
        <v>14259</v>
      </c>
      <c r="L7522" s="2051" t="s">
        <v>28441</v>
      </c>
      <c r="M7522" s="114" t="s">
        <v>1427</v>
      </c>
      <c r="N7522" s="138" t="s">
        <v>1429</v>
      </c>
      <c r="O7522" s="2051"/>
      <c r="P7522" s="2089" t="s">
        <v>28442</v>
      </c>
      <c r="Q7522" s="118"/>
      <c r="R7522" s="119"/>
      <c r="S7522" s="120"/>
      <c r="T7522" s="114"/>
      <c r="U7522" s="115"/>
      <c r="V7522" s="121"/>
      <c r="W7522" s="135"/>
      <c r="X7522" s="115"/>
      <c r="Y7522" s="2087" t="s">
        <v>28443</v>
      </c>
      <c r="Z7522" s="2052"/>
      <c r="AB7522" s="109">
        <v>45385</v>
      </c>
    </row>
    <row r="7523" spans="1:29" hidden="1" x14ac:dyDescent="0.25">
      <c r="A7523" s="516">
        <v>7507</v>
      </c>
      <c r="B7523" s="517">
        <v>45385</v>
      </c>
      <c r="C7523" s="412">
        <f t="shared" si="117"/>
        <v>2024</v>
      </c>
      <c r="D7523" s="518" t="s">
        <v>28455</v>
      </c>
      <c r="E7523" s="519" t="s">
        <v>606</v>
      </c>
      <c r="F7523" s="459" t="s">
        <v>8443</v>
      </c>
      <c r="G7523" s="518" t="s">
        <v>613</v>
      </c>
      <c r="H7523" s="518" t="s">
        <v>2275</v>
      </c>
      <c r="I7523" s="520" t="s">
        <v>668</v>
      </c>
      <c r="J7523" s="521">
        <v>25</v>
      </c>
      <c r="K7523" s="527"/>
      <c r="L7523" s="520" t="s">
        <v>28456</v>
      </c>
      <c r="M7523" s="520" t="s">
        <v>1427</v>
      </c>
      <c r="N7523" s="522" t="s">
        <v>1429</v>
      </c>
      <c r="O7523" s="520" t="s">
        <v>1433</v>
      </c>
      <c r="P7523" s="523" t="s">
        <v>28457</v>
      </c>
      <c r="Q7523" s="459" t="s">
        <v>1034</v>
      </c>
      <c r="R7523" s="520" t="s">
        <v>28456</v>
      </c>
      <c r="S7523" s="524">
        <v>45383</v>
      </c>
      <c r="T7523" s="520" t="s">
        <v>30286</v>
      </c>
      <c r="U7523" s="521" t="s">
        <v>1416</v>
      </c>
      <c r="V7523" s="525">
        <v>45399</v>
      </c>
      <c r="W7523" s="526" t="s">
        <v>1419</v>
      </c>
      <c r="X7523" s="521" t="s">
        <v>14259</v>
      </c>
      <c r="Y7523" s="527"/>
      <c r="Z7523" s="527"/>
      <c r="AA7523" s="527"/>
      <c r="AB7523" s="517">
        <v>45385</v>
      </c>
      <c r="AC7523" s="527"/>
    </row>
    <row r="7524" spans="1:29" hidden="1" x14ac:dyDescent="0.25">
      <c r="A7524" s="409">
        <v>7508</v>
      </c>
      <c r="B7524" s="414">
        <v>45385</v>
      </c>
      <c r="C7524" s="412">
        <f t="shared" si="117"/>
        <v>2024</v>
      </c>
      <c r="D7524" s="411" t="s">
        <v>28509</v>
      </c>
      <c r="E7524" s="415">
        <v>100365861</v>
      </c>
      <c r="F7524" s="416" t="s">
        <v>8442</v>
      </c>
      <c r="G7524" s="411" t="s">
        <v>613</v>
      </c>
      <c r="H7524" s="411" t="s">
        <v>8185</v>
      </c>
      <c r="I7524" s="413" t="s">
        <v>759</v>
      </c>
      <c r="J7524" s="417">
        <v>79</v>
      </c>
      <c r="K7524" s="8"/>
      <c r="L7524" s="413" t="s">
        <v>28510</v>
      </c>
      <c r="M7524" s="413" t="s">
        <v>1427</v>
      </c>
      <c r="N7524" s="39" t="s">
        <v>1429</v>
      </c>
      <c r="O7524" s="413" t="s">
        <v>1521</v>
      </c>
      <c r="P7524" s="418" t="s">
        <v>30820</v>
      </c>
      <c r="Q7524" s="419" t="s">
        <v>9586</v>
      </c>
      <c r="R7524" s="420" t="s">
        <v>30821</v>
      </c>
      <c r="S7524" s="408">
        <v>45344</v>
      </c>
      <c r="T7524" s="413" t="s">
        <v>1415</v>
      </c>
      <c r="U7524" s="417" t="s">
        <v>1416</v>
      </c>
      <c r="V7524" s="421">
        <v>45432</v>
      </c>
      <c r="W7524" s="422" t="s">
        <v>30822</v>
      </c>
      <c r="X7524" s="417" t="s">
        <v>23286</v>
      </c>
      <c r="Y7524" s="8"/>
      <c r="Z7524" s="8"/>
      <c r="AA7524" s="8"/>
      <c r="AB7524" s="414">
        <v>45385</v>
      </c>
      <c r="AC7524" s="8"/>
    </row>
    <row r="7525" spans="1:29" s="527" customFormat="1" hidden="1" x14ac:dyDescent="0.25">
      <c r="A7525" s="1428">
        <v>7509</v>
      </c>
      <c r="B7525" s="109">
        <v>45385</v>
      </c>
      <c r="C7525" s="412">
        <f t="shared" si="117"/>
        <v>2024</v>
      </c>
      <c r="D7525" s="2139" t="s">
        <v>28661</v>
      </c>
      <c r="E7525" s="2143" t="s">
        <v>606</v>
      </c>
      <c r="F7525" s="2140" t="s">
        <v>8443</v>
      </c>
      <c r="G7525" s="2139" t="s">
        <v>613</v>
      </c>
      <c r="H7525" s="2139" t="s">
        <v>1794</v>
      </c>
      <c r="I7525" s="2141" t="s">
        <v>683</v>
      </c>
      <c r="J7525" s="115">
        <v>99</v>
      </c>
      <c r="K7525" s="2090"/>
      <c r="L7525" s="2141" t="s">
        <v>28662</v>
      </c>
      <c r="M7525" s="114" t="s">
        <v>1427</v>
      </c>
      <c r="N7525" s="138" t="s">
        <v>1429</v>
      </c>
      <c r="O7525" s="2141" t="s">
        <v>1433</v>
      </c>
      <c r="P7525" s="2142" t="s">
        <v>28663</v>
      </c>
      <c r="Q7525" s="118"/>
      <c r="R7525" s="119"/>
      <c r="S7525" s="120"/>
      <c r="T7525" s="114"/>
      <c r="U7525" s="115"/>
      <c r="V7525" s="121"/>
      <c r="W7525" s="135"/>
      <c r="X7525" s="115"/>
      <c r="Y7525" s="2090"/>
      <c r="Z7525" s="2052"/>
      <c r="AA7525" s="1"/>
      <c r="AB7525" s="109">
        <v>45385</v>
      </c>
      <c r="AC7525" s="1"/>
    </row>
    <row r="7526" spans="1:29" hidden="1" x14ac:dyDescent="0.25">
      <c r="A7526" s="1428">
        <v>7510</v>
      </c>
      <c r="B7526" s="109">
        <v>45385</v>
      </c>
      <c r="C7526" s="412">
        <f t="shared" si="117"/>
        <v>2024</v>
      </c>
      <c r="D7526" s="2139" t="s">
        <v>28668</v>
      </c>
      <c r="E7526" s="2143">
        <v>100311428</v>
      </c>
      <c r="F7526" s="2140" t="s">
        <v>8442</v>
      </c>
      <c r="G7526" s="2139" t="s">
        <v>613</v>
      </c>
      <c r="H7526" s="2139" t="s">
        <v>813</v>
      </c>
      <c r="I7526" s="2141" t="s">
        <v>713</v>
      </c>
      <c r="J7526" s="115">
        <v>21</v>
      </c>
      <c r="K7526" s="2090"/>
      <c r="L7526" s="2141" t="s">
        <v>28669</v>
      </c>
      <c r="M7526" s="114" t="s">
        <v>1427</v>
      </c>
      <c r="N7526" s="138" t="s">
        <v>1429</v>
      </c>
      <c r="O7526" s="2141" t="s">
        <v>1433</v>
      </c>
      <c r="P7526" s="2142" t="s">
        <v>28670</v>
      </c>
      <c r="Q7526" s="118"/>
      <c r="R7526" s="119"/>
      <c r="S7526" s="120"/>
      <c r="T7526" s="114"/>
      <c r="U7526" s="115"/>
      <c r="V7526" s="121"/>
      <c r="W7526" s="135"/>
      <c r="X7526" s="115"/>
      <c r="Y7526" s="2090"/>
      <c r="Z7526" s="2052"/>
      <c r="AB7526" s="109">
        <v>45385</v>
      </c>
    </row>
    <row r="7527" spans="1:29" hidden="1" x14ac:dyDescent="0.25">
      <c r="A7527" s="409">
        <v>7511</v>
      </c>
      <c r="B7527" s="414">
        <v>45386</v>
      </c>
      <c r="C7527" s="412">
        <f t="shared" si="117"/>
        <v>2024</v>
      </c>
      <c r="D7527" s="411" t="s">
        <v>28204</v>
      </c>
      <c r="E7527" s="415">
        <v>100321488</v>
      </c>
      <c r="F7527" s="416" t="s">
        <v>8442</v>
      </c>
      <c r="G7527" s="411" t="s">
        <v>613</v>
      </c>
      <c r="H7527" s="411" t="s">
        <v>654</v>
      </c>
      <c r="I7527" s="413" t="s">
        <v>632</v>
      </c>
      <c r="J7527" s="417">
        <v>37</v>
      </c>
      <c r="K7527" s="8"/>
      <c r="L7527" s="413" t="s">
        <v>28205</v>
      </c>
      <c r="M7527" s="413" t="s">
        <v>1427</v>
      </c>
      <c r="N7527" s="39" t="s">
        <v>1429</v>
      </c>
      <c r="O7527" s="413" t="s">
        <v>1325</v>
      </c>
      <c r="P7527" s="418" t="s">
        <v>24345</v>
      </c>
      <c r="Q7527" s="419" t="s">
        <v>9586</v>
      </c>
      <c r="R7527" s="420" t="s">
        <v>29882</v>
      </c>
      <c r="S7527" s="408">
        <v>45343</v>
      </c>
      <c r="T7527" s="413" t="s">
        <v>1415</v>
      </c>
      <c r="U7527" s="417" t="s">
        <v>1416</v>
      </c>
      <c r="V7527" s="421">
        <v>45416</v>
      </c>
      <c r="W7527" s="422" t="s">
        <v>28368</v>
      </c>
      <c r="X7527" s="417" t="s">
        <v>23286</v>
      </c>
      <c r="Y7527" s="8"/>
      <c r="Z7527" s="8"/>
      <c r="AA7527" s="8"/>
      <c r="AB7527" s="414">
        <v>45386</v>
      </c>
      <c r="AC7527" s="8"/>
    </row>
    <row r="7528" spans="1:29" hidden="1" x14ac:dyDescent="0.25">
      <c r="A7528" s="409">
        <v>7512</v>
      </c>
      <c r="B7528" s="414">
        <v>45386</v>
      </c>
      <c r="C7528" s="412">
        <f t="shared" si="117"/>
        <v>2024</v>
      </c>
      <c r="D7528" s="411" t="s">
        <v>28206</v>
      </c>
      <c r="E7528" s="415">
        <v>100413741</v>
      </c>
      <c r="F7528" s="416" t="s">
        <v>8442</v>
      </c>
      <c r="G7528" s="411" t="s">
        <v>613</v>
      </c>
      <c r="H7528" s="411" t="s">
        <v>1603</v>
      </c>
      <c r="I7528" s="413" t="s">
        <v>681</v>
      </c>
      <c r="J7528" s="417">
        <v>61</v>
      </c>
      <c r="K7528" s="8"/>
      <c r="L7528" s="413" t="s">
        <v>28207</v>
      </c>
      <c r="M7528" s="413" t="s">
        <v>1427</v>
      </c>
      <c r="N7528" s="39" t="s">
        <v>1429</v>
      </c>
      <c r="O7528" s="413" t="s">
        <v>1672</v>
      </c>
      <c r="P7528" s="418" t="s">
        <v>30631</v>
      </c>
      <c r="Q7528" s="419" t="s">
        <v>9586</v>
      </c>
      <c r="R7528" s="420" t="s">
        <v>30632</v>
      </c>
      <c r="S7528" s="408">
        <v>45343</v>
      </c>
      <c r="T7528" s="413" t="s">
        <v>1415</v>
      </c>
      <c r="U7528" s="417" t="s">
        <v>1416</v>
      </c>
      <c r="V7528" s="421">
        <v>45425</v>
      </c>
      <c r="W7528" s="422" t="s">
        <v>30633</v>
      </c>
      <c r="X7528" s="417" t="s">
        <v>23286</v>
      </c>
      <c r="Y7528" s="8"/>
      <c r="Z7528" s="8"/>
      <c r="AA7528" s="8"/>
      <c r="AB7528" s="414">
        <v>45386</v>
      </c>
      <c r="AC7528" s="8"/>
    </row>
    <row r="7529" spans="1:29" s="8" customFormat="1" x14ac:dyDescent="0.25">
      <c r="A7529" s="1428">
        <v>7513</v>
      </c>
      <c r="B7529" s="109">
        <v>45386</v>
      </c>
      <c r="C7529" s="412">
        <f t="shared" si="117"/>
        <v>2024</v>
      </c>
      <c r="D7529" s="113"/>
      <c r="E7529" s="2076" t="s">
        <v>606</v>
      </c>
      <c r="F7529" s="2077" t="s">
        <v>8442</v>
      </c>
      <c r="G7529" s="2078" t="s">
        <v>613</v>
      </c>
      <c r="H7529" s="2078" t="s">
        <v>674</v>
      </c>
      <c r="I7529" s="2081" t="s">
        <v>716</v>
      </c>
      <c r="J7529" s="115">
        <v>4</v>
      </c>
      <c r="K7529" s="8" t="s">
        <v>14259</v>
      </c>
      <c r="L7529" s="2058" t="s">
        <v>28414</v>
      </c>
      <c r="M7529" s="114" t="s">
        <v>1427</v>
      </c>
      <c r="N7529" s="138" t="s">
        <v>1429</v>
      </c>
      <c r="O7529" s="2058"/>
      <c r="P7529" s="2082" t="s">
        <v>28416</v>
      </c>
      <c r="Q7529" s="118"/>
      <c r="R7529" s="119"/>
      <c r="S7529" s="120"/>
      <c r="T7529" s="114"/>
      <c r="U7529" s="115"/>
      <c r="V7529" s="121"/>
      <c r="W7529" s="135"/>
      <c r="X7529" s="115"/>
      <c r="Y7529" s="2080" t="s">
        <v>28418</v>
      </c>
      <c r="Z7529" s="1"/>
      <c r="AA7529" s="1"/>
      <c r="AB7529" s="109">
        <v>45386</v>
      </c>
      <c r="AC7529" s="1"/>
    </row>
    <row r="7530" spans="1:29" x14ac:dyDescent="0.25">
      <c r="A7530" s="1428">
        <v>7514</v>
      </c>
      <c r="B7530" s="109">
        <v>45386</v>
      </c>
      <c r="C7530" s="412">
        <f t="shared" si="117"/>
        <v>2024</v>
      </c>
      <c r="D7530" s="113"/>
      <c r="E7530" s="2076" t="s">
        <v>606</v>
      </c>
      <c r="F7530" s="2077" t="s">
        <v>8442</v>
      </c>
      <c r="G7530" s="2078" t="s">
        <v>613</v>
      </c>
      <c r="H7530" s="2078" t="s">
        <v>674</v>
      </c>
      <c r="I7530" s="2081" t="s">
        <v>716</v>
      </c>
      <c r="J7530" s="115">
        <v>51</v>
      </c>
      <c r="K7530" s="8" t="s">
        <v>14259</v>
      </c>
      <c r="L7530" s="2058" t="s">
        <v>28415</v>
      </c>
      <c r="M7530" s="114" t="s">
        <v>1427</v>
      </c>
      <c r="N7530" s="138" t="s">
        <v>1429</v>
      </c>
      <c r="O7530" s="2058"/>
      <c r="P7530" s="2082" t="s">
        <v>28417</v>
      </c>
      <c r="Q7530" s="118"/>
      <c r="R7530" s="119"/>
      <c r="S7530" s="120"/>
      <c r="T7530" s="114"/>
      <c r="U7530" s="115"/>
      <c r="V7530" s="121"/>
      <c r="W7530" s="135"/>
      <c r="X7530" s="115"/>
      <c r="Y7530" s="2080" t="s">
        <v>28418</v>
      </c>
      <c r="AB7530" s="109">
        <v>45386</v>
      </c>
    </row>
    <row r="7531" spans="1:29" x14ac:dyDescent="0.25">
      <c r="A7531" s="1428">
        <v>7515</v>
      </c>
      <c r="B7531" s="109">
        <v>45386</v>
      </c>
      <c r="C7531" s="412">
        <f t="shared" si="117"/>
        <v>2024</v>
      </c>
      <c r="D7531" s="113"/>
      <c r="E7531" s="2083" t="s">
        <v>606</v>
      </c>
      <c r="F7531" s="2084" t="s">
        <v>8442</v>
      </c>
      <c r="G7531" s="2085" t="s">
        <v>613</v>
      </c>
      <c r="H7531" s="2085" t="s">
        <v>696</v>
      </c>
      <c r="I7531" s="2088" t="s">
        <v>634</v>
      </c>
      <c r="J7531" s="115">
        <v>244</v>
      </c>
      <c r="K7531" s="8" t="s">
        <v>14259</v>
      </c>
      <c r="L7531" s="2058" t="s">
        <v>26323</v>
      </c>
      <c r="M7531" s="114" t="s">
        <v>1427</v>
      </c>
      <c r="N7531" s="138" t="s">
        <v>1429</v>
      </c>
      <c r="O7531" s="2058"/>
      <c r="P7531" s="2089" t="s">
        <v>26324</v>
      </c>
      <c r="Q7531" s="118"/>
      <c r="R7531" s="119"/>
      <c r="S7531" s="120"/>
      <c r="T7531" s="114"/>
      <c r="U7531" s="115"/>
      <c r="V7531" s="121"/>
      <c r="W7531" s="135"/>
      <c r="X7531" s="115"/>
      <c r="Y7531" s="2080" t="s">
        <v>28418</v>
      </c>
      <c r="AB7531" s="109">
        <v>45386</v>
      </c>
    </row>
    <row r="7532" spans="1:29" x14ac:dyDescent="0.25">
      <c r="A7532" s="1428">
        <v>7516</v>
      </c>
      <c r="B7532" s="109">
        <v>45386</v>
      </c>
      <c r="C7532" s="412">
        <f t="shared" si="117"/>
        <v>2024</v>
      </c>
      <c r="D7532" s="113"/>
      <c r="E7532" s="2083" t="s">
        <v>606</v>
      </c>
      <c r="F7532" s="2084" t="s">
        <v>8442</v>
      </c>
      <c r="G7532" s="2085" t="s">
        <v>613</v>
      </c>
      <c r="H7532" s="2085" t="s">
        <v>688</v>
      </c>
      <c r="I7532" s="2088" t="s">
        <v>690</v>
      </c>
      <c r="J7532" s="115">
        <v>215</v>
      </c>
      <c r="K7532" s="8" t="s">
        <v>14259</v>
      </c>
      <c r="L7532" s="2058" t="s">
        <v>28429</v>
      </c>
      <c r="M7532" s="114" t="s">
        <v>1427</v>
      </c>
      <c r="N7532" s="138" t="s">
        <v>1429</v>
      </c>
      <c r="O7532" s="2058"/>
      <c r="P7532" s="2089">
        <v>1456</v>
      </c>
      <c r="Q7532" s="118"/>
      <c r="R7532" s="119"/>
      <c r="S7532" s="120"/>
      <c r="T7532" s="114"/>
      <c r="U7532" s="115"/>
      <c r="V7532" s="121"/>
      <c r="W7532" s="135"/>
      <c r="X7532" s="115"/>
      <c r="Y7532" s="2080" t="s">
        <v>28418</v>
      </c>
      <c r="AB7532" s="109">
        <v>45386</v>
      </c>
    </row>
    <row r="7533" spans="1:29" x14ac:dyDescent="0.25">
      <c r="A7533" s="1428">
        <v>7517</v>
      </c>
      <c r="B7533" s="109">
        <v>45386</v>
      </c>
      <c r="C7533" s="412">
        <f t="shared" si="117"/>
        <v>2024</v>
      </c>
      <c r="D7533" s="113"/>
      <c r="E7533" s="2083" t="s">
        <v>606</v>
      </c>
      <c r="F7533" s="2084" t="s">
        <v>8442</v>
      </c>
      <c r="G7533" s="2085" t="s">
        <v>613</v>
      </c>
      <c r="H7533" s="2085" t="s">
        <v>688</v>
      </c>
      <c r="I7533" s="2088" t="s">
        <v>690</v>
      </c>
      <c r="J7533" s="115">
        <v>216</v>
      </c>
      <c r="K7533" s="8" t="s">
        <v>14259</v>
      </c>
      <c r="L7533" s="2058" t="s">
        <v>28430</v>
      </c>
      <c r="M7533" s="114" t="s">
        <v>1427</v>
      </c>
      <c r="N7533" s="138" t="s">
        <v>1429</v>
      </c>
      <c r="O7533" s="2058"/>
      <c r="P7533" s="2089">
        <v>67657</v>
      </c>
      <c r="Q7533" s="118"/>
      <c r="R7533" s="119"/>
      <c r="S7533" s="120"/>
      <c r="T7533" s="114"/>
      <c r="U7533" s="115"/>
      <c r="V7533" s="121"/>
      <c r="W7533" s="135"/>
      <c r="X7533" s="115"/>
      <c r="Y7533" s="2080" t="s">
        <v>28418</v>
      </c>
      <c r="AB7533" s="109">
        <v>45386</v>
      </c>
    </row>
    <row r="7534" spans="1:29" hidden="1" x14ac:dyDescent="0.25">
      <c r="A7534" s="1428">
        <v>7518</v>
      </c>
      <c r="B7534" s="109">
        <v>45386</v>
      </c>
      <c r="C7534" s="412">
        <f t="shared" si="117"/>
        <v>2024</v>
      </c>
      <c r="D7534" s="2139" t="s">
        <v>28649</v>
      </c>
      <c r="E7534" s="2083">
        <v>100414447</v>
      </c>
      <c r="F7534" s="2140" t="s">
        <v>8443</v>
      </c>
      <c r="G7534" s="2139" t="s">
        <v>613</v>
      </c>
      <c r="H7534" s="2139" t="s">
        <v>618</v>
      </c>
      <c r="I7534" s="2141" t="s">
        <v>2188</v>
      </c>
      <c r="J7534" s="115">
        <v>106</v>
      </c>
      <c r="K7534" s="2080"/>
      <c r="L7534" s="2141" t="s">
        <v>28650</v>
      </c>
      <c r="M7534" s="114" t="s">
        <v>1427</v>
      </c>
      <c r="N7534" s="138" t="s">
        <v>1429</v>
      </c>
      <c r="O7534" s="2141" t="s">
        <v>1453</v>
      </c>
      <c r="P7534" s="2142" t="s">
        <v>28651</v>
      </c>
      <c r="Q7534" s="118"/>
      <c r="R7534" s="119"/>
      <c r="S7534" s="120"/>
      <c r="T7534" s="114"/>
      <c r="U7534" s="115"/>
      <c r="V7534" s="121"/>
      <c r="W7534" s="135"/>
      <c r="X7534" s="115"/>
      <c r="Y7534" s="2080"/>
      <c r="AB7534" s="109">
        <v>45386</v>
      </c>
    </row>
    <row r="7535" spans="1:29" hidden="1" x14ac:dyDescent="0.25">
      <c r="A7535" s="1428">
        <v>7519</v>
      </c>
      <c r="B7535" s="109">
        <v>45386</v>
      </c>
      <c r="C7535" s="412">
        <f t="shared" si="117"/>
        <v>2024</v>
      </c>
      <c r="D7535" s="2139" t="s">
        <v>28655</v>
      </c>
      <c r="E7535" s="2083">
        <v>100349319</v>
      </c>
      <c r="F7535" s="2140" t="s">
        <v>8442</v>
      </c>
      <c r="G7535" s="2139" t="s">
        <v>613</v>
      </c>
      <c r="H7535" s="2139" t="s">
        <v>788</v>
      </c>
      <c r="I7535" s="2141" t="s">
        <v>28656</v>
      </c>
      <c r="J7535" s="115">
        <v>87</v>
      </c>
      <c r="K7535" s="2080"/>
      <c r="L7535" s="2141" t="s">
        <v>28657</v>
      </c>
      <c r="M7535" s="114" t="s">
        <v>1427</v>
      </c>
      <c r="N7535" s="138" t="s">
        <v>1429</v>
      </c>
      <c r="O7535" s="2141" t="s">
        <v>1750</v>
      </c>
      <c r="P7535" s="2142" t="s">
        <v>28658</v>
      </c>
      <c r="Q7535" s="118"/>
      <c r="R7535" s="119"/>
      <c r="S7535" s="120"/>
      <c r="T7535" s="114"/>
      <c r="U7535" s="115"/>
      <c r="V7535" s="121"/>
      <c r="W7535" s="135"/>
      <c r="X7535" s="115"/>
      <c r="Y7535" s="2080"/>
      <c r="AB7535" s="109">
        <v>45386</v>
      </c>
    </row>
    <row r="7536" spans="1:29" hidden="1" x14ac:dyDescent="0.25">
      <c r="A7536" s="1428">
        <v>7520</v>
      </c>
      <c r="B7536" s="109">
        <v>45386</v>
      </c>
      <c r="C7536" s="412">
        <f t="shared" si="117"/>
        <v>2024</v>
      </c>
      <c r="D7536" s="2139" t="s">
        <v>28659</v>
      </c>
      <c r="E7536" s="2143" t="s">
        <v>606</v>
      </c>
      <c r="F7536" s="2140" t="s">
        <v>8443</v>
      </c>
      <c r="G7536" s="2139" t="s">
        <v>613</v>
      </c>
      <c r="H7536" s="2139" t="s">
        <v>807</v>
      </c>
      <c r="I7536" s="2141" t="s">
        <v>808</v>
      </c>
      <c r="J7536" s="115">
        <v>63</v>
      </c>
      <c r="K7536" s="2080"/>
      <c r="L7536" s="2141" t="s">
        <v>28660</v>
      </c>
      <c r="M7536" s="114" t="s">
        <v>1427</v>
      </c>
      <c r="N7536" s="138" t="s">
        <v>1429</v>
      </c>
      <c r="O7536" s="2141" t="s">
        <v>1453</v>
      </c>
      <c r="P7536" s="2142" t="s">
        <v>8582</v>
      </c>
      <c r="Q7536" s="118"/>
      <c r="R7536" s="119"/>
      <c r="S7536" s="120"/>
      <c r="T7536" s="114"/>
      <c r="U7536" s="115"/>
      <c r="V7536" s="121"/>
      <c r="W7536" s="135"/>
      <c r="X7536" s="115"/>
      <c r="Y7536" s="2080"/>
      <c r="AB7536" s="109">
        <v>45386</v>
      </c>
    </row>
    <row r="7537" spans="1:29" hidden="1" x14ac:dyDescent="0.25">
      <c r="A7537" s="1428">
        <v>7521</v>
      </c>
      <c r="B7537" s="109">
        <v>45386</v>
      </c>
      <c r="C7537" s="412">
        <f t="shared" si="117"/>
        <v>2024</v>
      </c>
      <c r="D7537" s="2139" t="s">
        <v>28672</v>
      </c>
      <c r="E7537" s="2143" t="s">
        <v>606</v>
      </c>
      <c r="F7537" s="2140" t="s">
        <v>8442</v>
      </c>
      <c r="G7537" s="2139" t="s">
        <v>613</v>
      </c>
      <c r="H7537" s="2139" t="s">
        <v>717</v>
      </c>
      <c r="I7537" s="2141" t="s">
        <v>726</v>
      </c>
      <c r="J7537" s="115">
        <v>169</v>
      </c>
      <c r="K7537" s="2080"/>
      <c r="L7537" s="2141" t="s">
        <v>28673</v>
      </c>
      <c r="M7537" s="114" t="s">
        <v>1427</v>
      </c>
      <c r="N7537" s="138" t="s">
        <v>1429</v>
      </c>
      <c r="O7537" s="2141" t="s">
        <v>1521</v>
      </c>
      <c r="P7537" s="2142"/>
      <c r="Q7537" s="118"/>
      <c r="R7537" s="119"/>
      <c r="S7537" s="120"/>
      <c r="T7537" s="114"/>
      <c r="U7537" s="115"/>
      <c r="V7537" s="121"/>
      <c r="W7537" s="135"/>
      <c r="X7537" s="115"/>
      <c r="Y7537" s="2080"/>
      <c r="AB7537" s="109">
        <v>45386</v>
      </c>
    </row>
    <row r="7538" spans="1:29" s="8" customFormat="1" hidden="1" x14ac:dyDescent="0.25">
      <c r="A7538" s="409">
        <v>7522</v>
      </c>
      <c r="B7538" s="414">
        <v>45386</v>
      </c>
      <c r="C7538" s="412">
        <f t="shared" si="117"/>
        <v>2024</v>
      </c>
      <c r="D7538" s="411" t="s">
        <v>27586</v>
      </c>
      <c r="E7538" s="415">
        <v>100310042</v>
      </c>
      <c r="F7538" s="416" t="s">
        <v>8442</v>
      </c>
      <c r="G7538" s="411" t="s">
        <v>613</v>
      </c>
      <c r="H7538" s="411" t="s">
        <v>801</v>
      </c>
      <c r="I7538" s="413" t="s">
        <v>759</v>
      </c>
      <c r="J7538" s="417">
        <v>64</v>
      </c>
      <c r="L7538" s="413" t="s">
        <v>28759</v>
      </c>
      <c r="M7538" s="413" t="s">
        <v>1427</v>
      </c>
      <c r="N7538" s="39" t="s">
        <v>1429</v>
      </c>
      <c r="O7538" s="413" t="s">
        <v>1325</v>
      </c>
      <c r="P7538" s="418" t="s">
        <v>27588</v>
      </c>
      <c r="Q7538" s="419" t="s">
        <v>9586</v>
      </c>
      <c r="R7538" s="420" t="s">
        <v>32261</v>
      </c>
      <c r="S7538" s="408">
        <v>45342</v>
      </c>
      <c r="T7538" s="413" t="s">
        <v>1415</v>
      </c>
      <c r="U7538" s="417" t="s">
        <v>1416</v>
      </c>
      <c r="V7538" s="421">
        <v>45463</v>
      </c>
      <c r="W7538" s="422" t="s">
        <v>32262</v>
      </c>
      <c r="X7538" s="417" t="s">
        <v>23286</v>
      </c>
      <c r="Z7538" s="8">
        <v>89196569056</v>
      </c>
      <c r="AA7538" s="8" t="s">
        <v>6281</v>
      </c>
      <c r="AB7538" s="414">
        <v>45386</v>
      </c>
    </row>
    <row r="7539" spans="1:29" x14ac:dyDescent="0.25">
      <c r="A7539" s="1428">
        <v>7523</v>
      </c>
      <c r="B7539" s="109">
        <v>45387</v>
      </c>
      <c r="C7539" s="412">
        <f t="shared" si="117"/>
        <v>2024</v>
      </c>
      <c r="D7539" s="113"/>
      <c r="E7539" s="2076" t="s">
        <v>606</v>
      </c>
      <c r="F7539" s="2077" t="s">
        <v>8442</v>
      </c>
      <c r="G7539" s="2078" t="s">
        <v>613</v>
      </c>
      <c r="H7539" s="2078" t="s">
        <v>740</v>
      </c>
      <c r="I7539" s="2081" t="s">
        <v>28419</v>
      </c>
      <c r="J7539" s="115">
        <v>2</v>
      </c>
      <c r="K7539" s="8" t="s">
        <v>14259</v>
      </c>
      <c r="L7539" s="2058" t="s">
        <v>28420</v>
      </c>
      <c r="M7539" s="114" t="s">
        <v>1427</v>
      </c>
      <c r="N7539" s="138" t="s">
        <v>1429</v>
      </c>
      <c r="O7539" s="2058"/>
      <c r="P7539" s="2082" t="s">
        <v>28422</v>
      </c>
      <c r="Q7539" s="118"/>
      <c r="R7539" s="119"/>
      <c r="S7539" s="120"/>
      <c r="T7539" s="114"/>
      <c r="U7539" s="115"/>
      <c r="V7539" s="121"/>
      <c r="W7539" s="135"/>
      <c r="X7539" s="115"/>
      <c r="Y7539" s="2080" t="s">
        <v>28424</v>
      </c>
      <c r="AB7539" s="109">
        <v>45387</v>
      </c>
    </row>
    <row r="7540" spans="1:29" x14ac:dyDescent="0.25">
      <c r="A7540" s="1428">
        <v>7524</v>
      </c>
      <c r="B7540" s="109">
        <v>45387</v>
      </c>
      <c r="C7540" s="412">
        <f t="shared" si="117"/>
        <v>2024</v>
      </c>
      <c r="D7540" s="113"/>
      <c r="E7540" s="2076" t="s">
        <v>606</v>
      </c>
      <c r="F7540" s="2077" t="s">
        <v>8442</v>
      </c>
      <c r="G7540" s="2078" t="s">
        <v>613</v>
      </c>
      <c r="H7540" s="2078" t="s">
        <v>740</v>
      </c>
      <c r="I7540" s="2081" t="s">
        <v>28419</v>
      </c>
      <c r="J7540" s="115">
        <v>32</v>
      </c>
      <c r="K7540" s="8" t="s">
        <v>14259</v>
      </c>
      <c r="L7540" s="2058" t="s">
        <v>28421</v>
      </c>
      <c r="M7540" s="114" t="s">
        <v>1427</v>
      </c>
      <c r="N7540" s="138" t="s">
        <v>1429</v>
      </c>
      <c r="O7540" s="2058"/>
      <c r="P7540" s="2082" t="s">
        <v>28423</v>
      </c>
      <c r="Q7540" s="118"/>
      <c r="R7540" s="119"/>
      <c r="S7540" s="120"/>
      <c r="T7540" s="114"/>
      <c r="U7540" s="115"/>
      <c r="V7540" s="121"/>
      <c r="W7540" s="135"/>
      <c r="X7540" s="115"/>
      <c r="Y7540" s="2080" t="s">
        <v>28424</v>
      </c>
      <c r="AB7540" s="109">
        <v>45387</v>
      </c>
    </row>
    <row r="7541" spans="1:29" hidden="1" x14ac:dyDescent="0.25">
      <c r="A7541" s="1428">
        <v>7525</v>
      </c>
      <c r="B7541" s="3603">
        <v>45387</v>
      </c>
      <c r="C7541" s="412">
        <f t="shared" si="117"/>
        <v>2024</v>
      </c>
      <c r="D7541" s="3604" t="s">
        <v>31408</v>
      </c>
      <c r="E7541" s="2076" t="s">
        <v>606</v>
      </c>
      <c r="F7541" s="2077" t="s">
        <v>8442</v>
      </c>
      <c r="G7541" s="2078" t="s">
        <v>613</v>
      </c>
      <c r="H7541" s="2085" t="s">
        <v>796</v>
      </c>
      <c r="I7541" s="2088" t="s">
        <v>752</v>
      </c>
      <c r="J7541" s="115">
        <v>88</v>
      </c>
      <c r="K7541" s="2080"/>
      <c r="L7541" s="2058" t="s">
        <v>28431</v>
      </c>
      <c r="M7541" s="114" t="s">
        <v>1427</v>
      </c>
      <c r="N7541" s="138" t="s">
        <v>1429</v>
      </c>
      <c r="O7541" s="2058"/>
      <c r="P7541" s="2082">
        <v>27808</v>
      </c>
      <c r="Q7541" s="118"/>
      <c r="R7541" s="119"/>
      <c r="S7541" s="120"/>
      <c r="T7541" s="114"/>
      <c r="U7541" s="115"/>
      <c r="V7541" s="121"/>
      <c r="W7541" s="135"/>
      <c r="X7541" s="115"/>
      <c r="Y7541" s="2080"/>
      <c r="Z7541" s="2080" t="s">
        <v>28424</v>
      </c>
      <c r="AB7541" s="3603">
        <v>45387</v>
      </c>
      <c r="AC7541" s="4394">
        <v>45436</v>
      </c>
    </row>
    <row r="7542" spans="1:29" x14ac:dyDescent="0.25">
      <c r="A7542" s="1428">
        <v>7526</v>
      </c>
      <c r="B7542" s="109">
        <v>45387</v>
      </c>
      <c r="C7542" s="412">
        <f t="shared" si="117"/>
        <v>2024</v>
      </c>
      <c r="D7542" s="113"/>
      <c r="E7542" s="2076" t="s">
        <v>606</v>
      </c>
      <c r="F7542" s="2077" t="s">
        <v>8442</v>
      </c>
      <c r="G7542" s="2078" t="s">
        <v>613</v>
      </c>
      <c r="H7542" s="2085" t="s">
        <v>796</v>
      </c>
      <c r="I7542" s="2088" t="s">
        <v>3825</v>
      </c>
      <c r="J7542" s="115">
        <v>102</v>
      </c>
      <c r="K7542" s="8" t="s">
        <v>14259</v>
      </c>
      <c r="L7542" s="2058" t="s">
        <v>28432</v>
      </c>
      <c r="M7542" s="114" t="s">
        <v>1427</v>
      </c>
      <c r="N7542" s="138" t="s">
        <v>1429</v>
      </c>
      <c r="O7542" s="2058"/>
      <c r="P7542" s="2082">
        <v>20807</v>
      </c>
      <c r="Q7542" s="118"/>
      <c r="R7542" s="119"/>
      <c r="S7542" s="120"/>
      <c r="T7542" s="114"/>
      <c r="U7542" s="115"/>
      <c r="V7542" s="121"/>
      <c r="W7542" s="135"/>
      <c r="X7542" s="115"/>
      <c r="Y7542" s="2080" t="s">
        <v>28424</v>
      </c>
      <c r="AB7542" s="109">
        <v>45387</v>
      </c>
    </row>
    <row r="7543" spans="1:29" x14ac:dyDescent="0.25">
      <c r="A7543" s="1428">
        <v>7527</v>
      </c>
      <c r="B7543" s="109">
        <v>45387</v>
      </c>
      <c r="C7543" s="412">
        <f t="shared" si="117"/>
        <v>2024</v>
      </c>
      <c r="D7543" s="113"/>
      <c r="E7543" s="2076" t="s">
        <v>606</v>
      </c>
      <c r="F7543" s="2077" t="s">
        <v>8442</v>
      </c>
      <c r="G7543" s="2078" t="s">
        <v>613</v>
      </c>
      <c r="H7543" s="2085" t="s">
        <v>796</v>
      </c>
      <c r="I7543" s="2088" t="s">
        <v>3825</v>
      </c>
      <c r="J7543" s="115">
        <v>112</v>
      </c>
      <c r="K7543" s="8" t="s">
        <v>14259</v>
      </c>
      <c r="L7543" s="2058" t="s">
        <v>28433</v>
      </c>
      <c r="M7543" s="114" t="s">
        <v>1427</v>
      </c>
      <c r="N7543" s="138" t="s">
        <v>1429</v>
      </c>
      <c r="O7543" s="2058"/>
      <c r="P7543" s="2082">
        <v>17096</v>
      </c>
      <c r="Q7543" s="118"/>
      <c r="R7543" s="119"/>
      <c r="S7543" s="120"/>
      <c r="T7543" s="114"/>
      <c r="U7543" s="115"/>
      <c r="V7543" s="121"/>
      <c r="W7543" s="135"/>
      <c r="X7543" s="115"/>
      <c r="Y7543" s="2080" t="s">
        <v>28424</v>
      </c>
      <c r="AB7543" s="109">
        <v>45387</v>
      </c>
    </row>
    <row r="7544" spans="1:29" x14ac:dyDescent="0.25">
      <c r="A7544" s="1428">
        <v>7528</v>
      </c>
      <c r="B7544" s="109">
        <v>45387</v>
      </c>
      <c r="C7544" s="412">
        <f t="shared" si="117"/>
        <v>2024</v>
      </c>
      <c r="D7544" s="113"/>
      <c r="E7544" s="2076" t="s">
        <v>606</v>
      </c>
      <c r="F7544" s="2077" t="s">
        <v>8442</v>
      </c>
      <c r="G7544" s="2078" t="s">
        <v>613</v>
      </c>
      <c r="H7544" s="2085" t="s">
        <v>796</v>
      </c>
      <c r="I7544" s="2088" t="s">
        <v>3825</v>
      </c>
      <c r="J7544" s="115">
        <v>113</v>
      </c>
      <c r="K7544" s="8" t="s">
        <v>14259</v>
      </c>
      <c r="L7544" s="2058" t="s">
        <v>28434</v>
      </c>
      <c r="M7544" s="114" t="s">
        <v>1427</v>
      </c>
      <c r="N7544" s="138" t="s">
        <v>1429</v>
      </c>
      <c r="O7544" s="2058"/>
      <c r="P7544" s="2082">
        <v>12909</v>
      </c>
      <c r="Q7544" s="118"/>
      <c r="R7544" s="119"/>
      <c r="S7544" s="120"/>
      <c r="T7544" s="114"/>
      <c r="U7544" s="115"/>
      <c r="V7544" s="121"/>
      <c r="W7544" s="135"/>
      <c r="X7544" s="115"/>
      <c r="Y7544" s="2080" t="s">
        <v>28424</v>
      </c>
      <c r="AB7544" s="109">
        <v>45387</v>
      </c>
    </row>
    <row r="7545" spans="1:29" x14ac:dyDescent="0.25">
      <c r="A7545" s="1428">
        <v>7529</v>
      </c>
      <c r="B7545" s="109">
        <v>45387</v>
      </c>
      <c r="C7545" s="412">
        <f t="shared" si="117"/>
        <v>2024</v>
      </c>
      <c r="D7545" s="113"/>
      <c r="E7545" s="2076" t="s">
        <v>606</v>
      </c>
      <c r="F7545" s="2077" t="s">
        <v>8442</v>
      </c>
      <c r="G7545" s="2078" t="s">
        <v>613</v>
      </c>
      <c r="H7545" s="2085" t="s">
        <v>796</v>
      </c>
      <c r="I7545" s="2088" t="s">
        <v>3825</v>
      </c>
      <c r="J7545" s="115">
        <v>119</v>
      </c>
      <c r="K7545" s="8" t="s">
        <v>14259</v>
      </c>
      <c r="L7545" s="2058" t="s">
        <v>28435</v>
      </c>
      <c r="M7545" s="114" t="s">
        <v>1427</v>
      </c>
      <c r="N7545" s="138" t="s">
        <v>1429</v>
      </c>
      <c r="O7545" s="2058"/>
      <c r="P7545" s="2082">
        <v>25745</v>
      </c>
      <c r="Q7545" s="118"/>
      <c r="R7545" s="119"/>
      <c r="S7545" s="120"/>
      <c r="T7545" s="114"/>
      <c r="U7545" s="115"/>
      <c r="V7545" s="121"/>
      <c r="W7545" s="135"/>
      <c r="X7545" s="115"/>
      <c r="Y7545" s="2080" t="s">
        <v>28424</v>
      </c>
      <c r="AB7545" s="109">
        <v>45387</v>
      </c>
    </row>
    <row r="7546" spans="1:29" hidden="1" x14ac:dyDescent="0.25">
      <c r="A7546" s="1428">
        <v>7530</v>
      </c>
      <c r="B7546" s="109">
        <v>45387</v>
      </c>
      <c r="C7546" s="412">
        <f t="shared" si="117"/>
        <v>2024</v>
      </c>
      <c r="D7546" s="2116" t="s">
        <v>28525</v>
      </c>
      <c r="E7546" s="2076">
        <v>101250261</v>
      </c>
      <c r="F7546" s="2191" t="s">
        <v>8443</v>
      </c>
      <c r="G7546" s="2192" t="s">
        <v>815</v>
      </c>
      <c r="H7546" s="2192" t="s">
        <v>630</v>
      </c>
      <c r="I7546" s="2193" t="s">
        <v>20905</v>
      </c>
      <c r="J7546" s="3469">
        <v>24</v>
      </c>
      <c r="K7546" s="2080"/>
      <c r="L7546" s="2120" t="s">
        <v>28526</v>
      </c>
      <c r="M7546" s="114" t="s">
        <v>1427</v>
      </c>
      <c r="N7546" s="138" t="s">
        <v>1429</v>
      </c>
      <c r="O7546" s="2120" t="s">
        <v>1905</v>
      </c>
      <c r="P7546" s="2121" t="s">
        <v>28527</v>
      </c>
      <c r="Q7546" s="118"/>
      <c r="R7546" s="119"/>
      <c r="S7546" s="120"/>
      <c r="T7546" s="114"/>
      <c r="U7546" s="115"/>
      <c r="V7546" s="121"/>
      <c r="W7546" s="135"/>
      <c r="X7546" s="115"/>
      <c r="Y7546" s="2080"/>
      <c r="Z7546" s="2122" t="s">
        <v>1647</v>
      </c>
      <c r="AB7546" s="109">
        <v>45387</v>
      </c>
    </row>
    <row r="7547" spans="1:29" x14ac:dyDescent="0.25">
      <c r="A7547" s="1428">
        <v>7531</v>
      </c>
      <c r="B7547" s="109">
        <v>45387</v>
      </c>
      <c r="C7547" s="412">
        <f t="shared" si="117"/>
        <v>2024</v>
      </c>
      <c r="D7547" s="2116"/>
      <c r="E7547" s="2177" t="s">
        <v>606</v>
      </c>
      <c r="F7547" s="2180" t="s">
        <v>8442</v>
      </c>
      <c r="G7547" s="2173" t="s">
        <v>613</v>
      </c>
      <c r="H7547" s="2173" t="s">
        <v>1794</v>
      </c>
      <c r="I7547" s="2178" t="s">
        <v>657</v>
      </c>
      <c r="J7547" s="115">
        <v>231</v>
      </c>
      <c r="K7547" s="8" t="s">
        <v>14259</v>
      </c>
      <c r="L7547" s="2120" t="s">
        <v>29057</v>
      </c>
      <c r="M7547" s="114" t="s">
        <v>1427</v>
      </c>
      <c r="N7547" s="138" t="s">
        <v>1429</v>
      </c>
      <c r="O7547" s="2120"/>
      <c r="P7547" s="2179" t="s">
        <v>29058</v>
      </c>
      <c r="Q7547" s="118"/>
      <c r="R7547" s="119"/>
      <c r="S7547" s="120"/>
      <c r="T7547" s="114"/>
      <c r="U7547" s="115"/>
      <c r="V7547" s="121"/>
      <c r="W7547" s="135"/>
      <c r="X7547" s="115"/>
      <c r="Y7547" s="2176" t="s">
        <v>28424</v>
      </c>
      <c r="Z7547" s="2122"/>
      <c r="AB7547" s="109">
        <v>45387</v>
      </c>
    </row>
    <row r="7548" spans="1:29" x14ac:dyDescent="0.25">
      <c r="A7548" s="1428">
        <v>7532</v>
      </c>
      <c r="B7548" s="109">
        <v>45387</v>
      </c>
      <c r="C7548" s="412">
        <f t="shared" si="117"/>
        <v>2024</v>
      </c>
      <c r="D7548" s="2116"/>
      <c r="E7548" s="2187" t="s">
        <v>606</v>
      </c>
      <c r="F7548" s="2188" t="s">
        <v>8442</v>
      </c>
      <c r="G7548" s="2183" t="s">
        <v>613</v>
      </c>
      <c r="H7548" s="2183" t="s">
        <v>807</v>
      </c>
      <c r="I7548" s="2189" t="s">
        <v>41</v>
      </c>
      <c r="J7548" s="115">
        <v>20</v>
      </c>
      <c r="K7548" s="8" t="s">
        <v>14259</v>
      </c>
      <c r="L7548" s="2120" t="s">
        <v>29065</v>
      </c>
      <c r="M7548" s="114" t="s">
        <v>1427</v>
      </c>
      <c r="N7548" s="138" t="s">
        <v>1429</v>
      </c>
      <c r="O7548" s="2120"/>
      <c r="P7548" s="2190" t="s">
        <v>29066</v>
      </c>
      <c r="Q7548" s="118"/>
      <c r="R7548" s="119"/>
      <c r="S7548" s="120"/>
      <c r="T7548" s="114"/>
      <c r="U7548" s="115"/>
      <c r="V7548" s="121"/>
      <c r="W7548" s="135"/>
      <c r="X7548" s="115"/>
      <c r="Y7548" s="2186" t="s">
        <v>28424</v>
      </c>
      <c r="Z7548" s="2122"/>
      <c r="AB7548" s="109">
        <v>45387</v>
      </c>
    </row>
    <row r="7549" spans="1:29" x14ac:dyDescent="0.25">
      <c r="A7549" s="1428">
        <v>7533</v>
      </c>
      <c r="B7549" s="109">
        <v>45388</v>
      </c>
      <c r="C7549" s="412">
        <f t="shared" si="117"/>
        <v>2024</v>
      </c>
      <c r="D7549" s="2116"/>
      <c r="E7549" s="2177" t="s">
        <v>606</v>
      </c>
      <c r="F7549" s="2180" t="s">
        <v>8442</v>
      </c>
      <c r="G7549" s="2173" t="s">
        <v>613</v>
      </c>
      <c r="H7549" s="2173" t="s">
        <v>798</v>
      </c>
      <c r="I7549" s="2178" t="s">
        <v>635</v>
      </c>
      <c r="J7549" s="115">
        <v>161</v>
      </c>
      <c r="K7549" s="8" t="s">
        <v>14259</v>
      </c>
      <c r="L7549" s="2120" t="s">
        <v>29035</v>
      </c>
      <c r="M7549" s="114" t="s">
        <v>1427</v>
      </c>
      <c r="N7549" s="138" t="s">
        <v>1429</v>
      </c>
      <c r="O7549" s="2120"/>
      <c r="P7549" s="2179" t="s">
        <v>23441</v>
      </c>
      <c r="Q7549" s="118"/>
      <c r="R7549" s="119"/>
      <c r="S7549" s="120"/>
      <c r="T7549" s="114"/>
      <c r="U7549" s="115"/>
      <c r="V7549" s="121"/>
      <c r="W7549" s="135"/>
      <c r="X7549" s="115"/>
      <c r="Y7549" s="2176" t="s">
        <v>17657</v>
      </c>
      <c r="Z7549" s="2122"/>
      <c r="AB7549" s="109">
        <v>45388</v>
      </c>
    </row>
    <row r="7550" spans="1:29" x14ac:dyDescent="0.25">
      <c r="A7550" s="1428">
        <v>7534</v>
      </c>
      <c r="B7550" s="109">
        <v>45388</v>
      </c>
      <c r="C7550" s="412">
        <f t="shared" si="117"/>
        <v>2024</v>
      </c>
      <c r="D7550" s="2115"/>
      <c r="E7550" s="2170" t="s">
        <v>606</v>
      </c>
      <c r="F7550" s="2171" t="s">
        <v>8442</v>
      </c>
      <c r="G7550" s="2172" t="s">
        <v>613</v>
      </c>
      <c r="H7550" s="2173" t="s">
        <v>802</v>
      </c>
      <c r="I7550" s="2174" t="s">
        <v>759</v>
      </c>
      <c r="J7550" s="124">
        <v>77</v>
      </c>
      <c r="K7550" s="8" t="s">
        <v>14259</v>
      </c>
      <c r="L7550" s="2117" t="s">
        <v>29044</v>
      </c>
      <c r="M7550" s="114" t="s">
        <v>1427</v>
      </c>
      <c r="N7550" s="138" t="s">
        <v>1429</v>
      </c>
      <c r="O7550" s="2117"/>
      <c r="P7550" s="2175" t="s">
        <v>29045</v>
      </c>
      <c r="Q7550" s="128"/>
      <c r="R7550" s="129"/>
      <c r="S7550" s="130"/>
      <c r="T7550" s="126"/>
      <c r="U7550" s="124"/>
      <c r="V7550" s="131"/>
      <c r="W7550" s="122"/>
      <c r="X7550" s="124"/>
      <c r="Y7550" s="2176" t="s">
        <v>17657</v>
      </c>
      <c r="Z7550" s="2122"/>
      <c r="AB7550" s="109">
        <v>45388</v>
      </c>
    </row>
    <row r="7551" spans="1:29" hidden="1" x14ac:dyDescent="0.25">
      <c r="A7551" s="1428">
        <v>7535</v>
      </c>
      <c r="B7551" s="109">
        <v>45388</v>
      </c>
      <c r="C7551" s="412">
        <f t="shared" si="117"/>
        <v>2024</v>
      </c>
      <c r="D7551" s="2172" t="s">
        <v>29046</v>
      </c>
      <c r="E7551" s="2170">
        <v>100321407</v>
      </c>
      <c r="F7551" s="2171" t="s">
        <v>8442</v>
      </c>
      <c r="G7551" s="2172" t="s">
        <v>613</v>
      </c>
      <c r="H7551" s="2173" t="s">
        <v>823</v>
      </c>
      <c r="I7551" s="2174" t="s">
        <v>739</v>
      </c>
      <c r="J7551" s="124">
        <v>7</v>
      </c>
      <c r="K7551" s="2176"/>
      <c r="L7551" s="2117" t="s">
        <v>29047</v>
      </c>
      <c r="M7551" s="114" t="s">
        <v>1427</v>
      </c>
      <c r="N7551" s="138" t="s">
        <v>1429</v>
      </c>
      <c r="O7551" s="2117"/>
      <c r="P7551" s="2175" t="s">
        <v>28089</v>
      </c>
      <c r="Q7551" s="128"/>
      <c r="R7551" s="129"/>
      <c r="S7551" s="130"/>
      <c r="T7551" s="126"/>
      <c r="U7551" s="124"/>
      <c r="V7551" s="131"/>
      <c r="W7551" s="122"/>
      <c r="X7551" s="124"/>
      <c r="Y7551" s="2176"/>
      <c r="Z7551" s="2122">
        <v>89278758211</v>
      </c>
      <c r="AA7551" s="2176" t="s">
        <v>17657</v>
      </c>
      <c r="AB7551" s="109">
        <v>45388</v>
      </c>
    </row>
    <row r="7552" spans="1:29" x14ac:dyDescent="0.25">
      <c r="A7552" s="1428">
        <v>7536</v>
      </c>
      <c r="B7552" s="109">
        <v>45388</v>
      </c>
      <c r="C7552" s="412">
        <f t="shared" si="117"/>
        <v>2024</v>
      </c>
      <c r="D7552" s="2172"/>
      <c r="E7552" s="2170" t="s">
        <v>606</v>
      </c>
      <c r="F7552" s="2171" t="s">
        <v>8442</v>
      </c>
      <c r="G7552" s="2172" t="s">
        <v>613</v>
      </c>
      <c r="H7552" s="2173" t="s">
        <v>807</v>
      </c>
      <c r="I7552" s="2174" t="s">
        <v>46</v>
      </c>
      <c r="J7552" s="124">
        <v>166</v>
      </c>
      <c r="K7552" s="8" t="s">
        <v>14259</v>
      </c>
      <c r="L7552" s="2117" t="s">
        <v>29059</v>
      </c>
      <c r="M7552" s="114" t="s">
        <v>1427</v>
      </c>
      <c r="N7552" s="138" t="s">
        <v>1429</v>
      </c>
      <c r="O7552" s="2117"/>
      <c r="P7552" s="2175" t="s">
        <v>29060</v>
      </c>
      <c r="Q7552" s="128"/>
      <c r="R7552" s="129"/>
      <c r="S7552" s="130"/>
      <c r="T7552" s="126"/>
      <c r="U7552" s="124"/>
      <c r="V7552" s="131"/>
      <c r="W7552" s="122"/>
      <c r="X7552" s="124"/>
      <c r="Y7552" s="2176" t="s">
        <v>17657</v>
      </c>
      <c r="Z7552" s="2122"/>
      <c r="AA7552" s="2176"/>
      <c r="AB7552" s="109">
        <v>45388</v>
      </c>
    </row>
    <row r="7553" spans="1:29" hidden="1" x14ac:dyDescent="0.25">
      <c r="A7553" s="1428">
        <v>7537</v>
      </c>
      <c r="B7553" s="109">
        <v>45388</v>
      </c>
      <c r="C7553" s="412">
        <f t="shared" si="117"/>
        <v>2024</v>
      </c>
      <c r="D7553" s="3042" t="s">
        <v>30556</v>
      </c>
      <c r="E7553" s="2170">
        <v>100306852</v>
      </c>
      <c r="F7553" s="3043" t="s">
        <v>8442</v>
      </c>
      <c r="G7553" s="3042" t="s">
        <v>613</v>
      </c>
      <c r="H7553" s="3039" t="s">
        <v>618</v>
      </c>
      <c r="I7553" s="3044" t="s">
        <v>27502</v>
      </c>
      <c r="J7553" s="124">
        <v>135</v>
      </c>
      <c r="K7553" s="2176"/>
      <c r="L7553" s="3044" t="s">
        <v>30557</v>
      </c>
      <c r="M7553" s="114" t="s">
        <v>1427</v>
      </c>
      <c r="N7553" s="138" t="s">
        <v>1429</v>
      </c>
      <c r="O7553" s="2117"/>
      <c r="P7553" s="3045" t="s">
        <v>30558</v>
      </c>
      <c r="Q7553" s="128"/>
      <c r="R7553" s="129"/>
      <c r="S7553" s="130"/>
      <c r="T7553" s="126"/>
      <c r="U7553" s="124"/>
      <c r="V7553" s="131"/>
      <c r="W7553" s="122"/>
      <c r="X7553" s="124"/>
      <c r="Y7553" s="2176"/>
      <c r="Z7553" s="2122"/>
      <c r="AA7553" s="2176"/>
      <c r="AB7553" s="109">
        <v>45388</v>
      </c>
    </row>
    <row r="7554" spans="1:29" x14ac:dyDescent="0.25">
      <c r="A7554" s="1428">
        <v>7538</v>
      </c>
      <c r="B7554" s="109">
        <v>45389</v>
      </c>
      <c r="C7554" s="412">
        <f t="shared" si="117"/>
        <v>2024</v>
      </c>
      <c r="D7554" s="2115"/>
      <c r="E7554" s="2170" t="s">
        <v>606</v>
      </c>
      <c r="F7554" s="2171" t="s">
        <v>8442</v>
      </c>
      <c r="G7554" s="2172" t="s">
        <v>613</v>
      </c>
      <c r="H7554" s="2173" t="s">
        <v>1603</v>
      </c>
      <c r="I7554" s="2174" t="s">
        <v>29036</v>
      </c>
      <c r="J7554" s="124">
        <v>4</v>
      </c>
      <c r="K7554" s="8" t="s">
        <v>14259</v>
      </c>
      <c r="L7554" s="2117" t="s">
        <v>29035</v>
      </c>
      <c r="M7554" s="114" t="s">
        <v>1427</v>
      </c>
      <c r="N7554" s="138" t="s">
        <v>1429</v>
      </c>
      <c r="O7554" s="2117"/>
      <c r="P7554" s="2175" t="s">
        <v>29037</v>
      </c>
      <c r="Q7554" s="128"/>
      <c r="R7554" s="129"/>
      <c r="S7554" s="130"/>
      <c r="T7554" s="126"/>
      <c r="U7554" s="124"/>
      <c r="V7554" s="131"/>
      <c r="W7554" s="122"/>
      <c r="X7554" s="124"/>
      <c r="Y7554" s="2176" t="s">
        <v>29038</v>
      </c>
      <c r="Z7554" s="2122"/>
      <c r="AB7554" s="109">
        <v>45389</v>
      </c>
    </row>
    <row r="7555" spans="1:29" x14ac:dyDescent="0.25">
      <c r="A7555" s="1428">
        <v>7539</v>
      </c>
      <c r="B7555" s="109">
        <v>45389</v>
      </c>
      <c r="C7555" s="412">
        <f t="shared" si="117"/>
        <v>2024</v>
      </c>
      <c r="D7555" s="2115"/>
      <c r="E7555" s="2170" t="s">
        <v>606</v>
      </c>
      <c r="F7555" s="2171" t="s">
        <v>8442</v>
      </c>
      <c r="G7555" s="2172" t="s">
        <v>613</v>
      </c>
      <c r="H7555" s="2173" t="s">
        <v>659</v>
      </c>
      <c r="I7555" s="2174" t="s">
        <v>747</v>
      </c>
      <c r="J7555" s="124">
        <v>67</v>
      </c>
      <c r="K7555" s="8" t="s">
        <v>14259</v>
      </c>
      <c r="L7555" s="2117" t="s">
        <v>29048</v>
      </c>
      <c r="M7555" s="114" t="s">
        <v>1427</v>
      </c>
      <c r="N7555" s="138" t="s">
        <v>1429</v>
      </c>
      <c r="O7555" s="2117"/>
      <c r="P7555" s="2175" t="s">
        <v>29049</v>
      </c>
      <c r="Q7555" s="128"/>
      <c r="R7555" s="129"/>
      <c r="S7555" s="130"/>
      <c r="T7555" s="126"/>
      <c r="U7555" s="124"/>
      <c r="V7555" s="131"/>
      <c r="W7555" s="122"/>
      <c r="X7555" s="124"/>
      <c r="Y7555" s="2176" t="s">
        <v>29038</v>
      </c>
      <c r="Z7555" s="2122"/>
      <c r="AB7555" s="109">
        <v>45389</v>
      </c>
    </row>
    <row r="7556" spans="1:29" hidden="1" x14ac:dyDescent="0.25">
      <c r="A7556" s="1428">
        <v>7540</v>
      </c>
      <c r="B7556" s="109">
        <v>45389</v>
      </c>
      <c r="C7556" s="412">
        <f t="shared" si="117"/>
        <v>2024</v>
      </c>
      <c r="D7556" s="2172" t="s">
        <v>29050</v>
      </c>
      <c r="E7556" s="2170">
        <v>100222110</v>
      </c>
      <c r="F7556" s="2171" t="s">
        <v>8442</v>
      </c>
      <c r="G7556" s="2172" t="s">
        <v>613</v>
      </c>
      <c r="H7556" s="2173" t="s">
        <v>796</v>
      </c>
      <c r="I7556" s="2174" t="s">
        <v>622</v>
      </c>
      <c r="J7556" s="124">
        <v>219</v>
      </c>
      <c r="K7556" s="2176"/>
      <c r="L7556" s="2117" t="s">
        <v>29051</v>
      </c>
      <c r="M7556" s="114" t="s">
        <v>1427</v>
      </c>
      <c r="N7556" s="138" t="s">
        <v>1429</v>
      </c>
      <c r="O7556" s="2117"/>
      <c r="P7556" s="2175" t="s">
        <v>29052</v>
      </c>
      <c r="Q7556" s="128"/>
      <c r="R7556" s="129"/>
      <c r="S7556" s="130"/>
      <c r="T7556" s="126"/>
      <c r="U7556" s="124"/>
      <c r="V7556" s="131"/>
      <c r="W7556" s="122"/>
      <c r="X7556" s="124"/>
      <c r="Y7556" s="2176"/>
      <c r="Z7556" s="2176" t="s">
        <v>29038</v>
      </c>
      <c r="AB7556" s="109">
        <v>45389</v>
      </c>
    </row>
    <row r="7557" spans="1:29" x14ac:dyDescent="0.25">
      <c r="A7557" s="1428">
        <v>7541</v>
      </c>
      <c r="B7557" s="109">
        <v>45389</v>
      </c>
      <c r="C7557" s="412">
        <f t="shared" si="117"/>
        <v>2024</v>
      </c>
      <c r="D7557" s="2172"/>
      <c r="E7557" s="2170" t="s">
        <v>606</v>
      </c>
      <c r="F7557" s="2171" t="s">
        <v>8442</v>
      </c>
      <c r="G7557" s="2172" t="s">
        <v>613</v>
      </c>
      <c r="H7557" s="2173" t="s">
        <v>796</v>
      </c>
      <c r="I7557" s="2174" t="s">
        <v>713</v>
      </c>
      <c r="J7557" s="124">
        <v>21</v>
      </c>
      <c r="K7557" s="8" t="s">
        <v>14259</v>
      </c>
      <c r="L7557" s="2117" t="s">
        <v>28669</v>
      </c>
      <c r="M7557" s="114" t="s">
        <v>1427</v>
      </c>
      <c r="N7557" s="138" t="s">
        <v>1429</v>
      </c>
      <c r="O7557" s="2117"/>
      <c r="P7557" s="2175" t="s">
        <v>25500</v>
      </c>
      <c r="Q7557" s="128"/>
      <c r="R7557" s="129"/>
      <c r="S7557" s="130"/>
      <c r="T7557" s="126"/>
      <c r="U7557" s="124"/>
      <c r="V7557" s="131"/>
      <c r="W7557" s="122"/>
      <c r="X7557" s="124"/>
      <c r="Y7557" s="2176" t="s">
        <v>29038</v>
      </c>
      <c r="Z7557" s="2176"/>
      <c r="AB7557" s="109">
        <v>45389</v>
      </c>
    </row>
    <row r="7558" spans="1:29" x14ac:dyDescent="0.25">
      <c r="A7558" s="1428">
        <v>7542</v>
      </c>
      <c r="B7558" s="109">
        <v>45389</v>
      </c>
      <c r="C7558" s="412">
        <f t="shared" si="117"/>
        <v>2024</v>
      </c>
      <c r="D7558" s="2172"/>
      <c r="E7558" s="2170" t="s">
        <v>606</v>
      </c>
      <c r="F7558" s="2171" t="s">
        <v>8442</v>
      </c>
      <c r="G7558" s="2172" t="s">
        <v>613</v>
      </c>
      <c r="H7558" s="2173" t="s">
        <v>2100</v>
      </c>
      <c r="I7558" s="2174" t="s">
        <v>716</v>
      </c>
      <c r="J7558" s="124">
        <v>36</v>
      </c>
      <c r="K7558" s="8" t="s">
        <v>14259</v>
      </c>
      <c r="L7558" s="2117" t="s">
        <v>29053</v>
      </c>
      <c r="M7558" s="114" t="s">
        <v>1427</v>
      </c>
      <c r="N7558" s="138" t="s">
        <v>1429</v>
      </c>
      <c r="O7558" s="2117"/>
      <c r="P7558" s="2175" t="s">
        <v>29054</v>
      </c>
      <c r="Q7558" s="128"/>
      <c r="R7558" s="129"/>
      <c r="S7558" s="130"/>
      <c r="T7558" s="126"/>
      <c r="U7558" s="124"/>
      <c r="V7558" s="131"/>
      <c r="W7558" s="122"/>
      <c r="X7558" s="124"/>
      <c r="Y7558" s="2176" t="s">
        <v>29038</v>
      </c>
      <c r="Z7558" s="2176"/>
      <c r="AB7558" s="109">
        <v>45389</v>
      </c>
    </row>
    <row r="7559" spans="1:29" x14ac:dyDescent="0.25">
      <c r="A7559" s="1428">
        <v>7543</v>
      </c>
      <c r="B7559" s="109">
        <v>45389</v>
      </c>
      <c r="C7559" s="412">
        <f t="shared" si="117"/>
        <v>2024</v>
      </c>
      <c r="D7559" s="2172"/>
      <c r="E7559" s="2170" t="s">
        <v>606</v>
      </c>
      <c r="F7559" s="2171" t="s">
        <v>8442</v>
      </c>
      <c r="G7559" s="2172" t="s">
        <v>613</v>
      </c>
      <c r="H7559" s="2173" t="s">
        <v>7110</v>
      </c>
      <c r="I7559" s="2174" t="s">
        <v>649</v>
      </c>
      <c r="J7559" s="124">
        <v>106</v>
      </c>
      <c r="K7559" s="8" t="s">
        <v>14259</v>
      </c>
      <c r="L7559" s="2117" t="s">
        <v>29061</v>
      </c>
      <c r="M7559" s="114" t="s">
        <v>1427</v>
      </c>
      <c r="N7559" s="138" t="s">
        <v>1429</v>
      </c>
      <c r="O7559" s="2117"/>
      <c r="P7559" s="2175" t="s">
        <v>29062</v>
      </c>
      <c r="Q7559" s="128"/>
      <c r="R7559" s="129"/>
      <c r="S7559" s="130"/>
      <c r="T7559" s="126"/>
      <c r="U7559" s="124"/>
      <c r="V7559" s="131"/>
      <c r="W7559" s="122"/>
      <c r="X7559" s="124"/>
      <c r="Y7559" s="2176" t="s">
        <v>29038</v>
      </c>
      <c r="Z7559" s="2176"/>
      <c r="AB7559" s="109">
        <v>45389</v>
      </c>
    </row>
    <row r="7560" spans="1:29" hidden="1" x14ac:dyDescent="0.25">
      <c r="A7560" s="1428">
        <v>7544</v>
      </c>
      <c r="B7560" s="109">
        <v>45390</v>
      </c>
      <c r="C7560" s="412">
        <f t="shared" si="117"/>
        <v>2024</v>
      </c>
      <c r="D7560" s="137" t="s">
        <v>28304</v>
      </c>
      <c r="E7560" s="141">
        <v>100373911</v>
      </c>
      <c r="F7560" s="2069" t="s">
        <v>8442</v>
      </c>
      <c r="G7560" s="2070" t="s">
        <v>613</v>
      </c>
      <c r="H7560" s="1556" t="s">
        <v>2334</v>
      </c>
      <c r="I7560" s="2071" t="s">
        <v>45</v>
      </c>
      <c r="J7560" s="124">
        <v>38</v>
      </c>
      <c r="K7560" s="2073"/>
      <c r="L7560" s="125">
        <v>41389462</v>
      </c>
      <c r="M7560" s="114" t="s">
        <v>1427</v>
      </c>
      <c r="N7560" s="138" t="s">
        <v>1429</v>
      </c>
      <c r="O7560" s="2071" t="s">
        <v>1712</v>
      </c>
      <c r="P7560" s="2072" t="s">
        <v>15724</v>
      </c>
      <c r="Q7560" s="128"/>
      <c r="R7560" s="129"/>
      <c r="S7560" s="130"/>
      <c r="T7560" s="126"/>
      <c r="U7560" s="124"/>
      <c r="V7560" s="131"/>
      <c r="W7560" s="122"/>
      <c r="X7560" s="124"/>
      <c r="Y7560" s="2073"/>
      <c r="AB7560" s="109">
        <v>45390</v>
      </c>
    </row>
    <row r="7561" spans="1:29" s="8" customFormat="1" hidden="1" x14ac:dyDescent="0.25">
      <c r="A7561" s="409">
        <v>7545</v>
      </c>
      <c r="B7561" s="414">
        <v>45390</v>
      </c>
      <c r="C7561" s="412">
        <f t="shared" si="117"/>
        <v>2024</v>
      </c>
      <c r="D7561" s="22" t="s">
        <v>28518</v>
      </c>
      <c r="E7561" s="23">
        <v>100220361</v>
      </c>
      <c r="F7561" s="24" t="s">
        <v>8442</v>
      </c>
      <c r="G7561" s="22" t="s">
        <v>827</v>
      </c>
      <c r="H7561" s="411" t="s">
        <v>804</v>
      </c>
      <c r="I7561" s="26" t="s">
        <v>649</v>
      </c>
      <c r="J7561" s="25">
        <v>82</v>
      </c>
      <c r="L7561" s="412">
        <v>2792787</v>
      </c>
      <c r="M7561" s="413" t="s">
        <v>1427</v>
      </c>
      <c r="N7561" s="39" t="s">
        <v>1429</v>
      </c>
      <c r="O7561" s="26" t="s">
        <v>2837</v>
      </c>
      <c r="P7561" s="27" t="s">
        <v>28519</v>
      </c>
      <c r="Q7561" s="28" t="s">
        <v>9586</v>
      </c>
      <c r="R7561" s="29" t="s">
        <v>31864</v>
      </c>
      <c r="S7561" s="30">
        <v>45344</v>
      </c>
      <c r="T7561" s="26" t="s">
        <v>1415</v>
      </c>
      <c r="U7561" s="25" t="s">
        <v>1416</v>
      </c>
      <c r="V7561" s="31">
        <v>45451</v>
      </c>
      <c r="W7561" s="99" t="s">
        <v>31865</v>
      </c>
      <c r="X7561" s="25" t="s">
        <v>23286</v>
      </c>
      <c r="Z7561" s="8" t="s">
        <v>1647</v>
      </c>
      <c r="AB7561" s="414">
        <v>45390</v>
      </c>
    </row>
    <row r="7562" spans="1:29" s="8" customFormat="1" hidden="1" x14ac:dyDescent="0.25">
      <c r="A7562" s="409">
        <v>7546</v>
      </c>
      <c r="B7562" s="414">
        <v>45390</v>
      </c>
      <c r="C7562" s="412">
        <f t="shared" si="117"/>
        <v>2024</v>
      </c>
      <c r="D7562" s="22" t="s">
        <v>28520</v>
      </c>
      <c r="E7562" s="23">
        <v>100406148</v>
      </c>
      <c r="F7562" s="24" t="s">
        <v>26547</v>
      </c>
      <c r="G7562" s="22" t="s">
        <v>613</v>
      </c>
      <c r="H7562" s="411" t="s">
        <v>783</v>
      </c>
      <c r="I7562" s="26" t="s">
        <v>3325</v>
      </c>
      <c r="J7562" s="25">
        <v>52</v>
      </c>
      <c r="L7562" s="412">
        <v>48801787</v>
      </c>
      <c r="M7562" s="413" t="s">
        <v>1427</v>
      </c>
      <c r="N7562" s="39" t="s">
        <v>1429</v>
      </c>
      <c r="O7562" s="26" t="s">
        <v>25500</v>
      </c>
      <c r="P7562" s="27" t="s">
        <v>31795</v>
      </c>
      <c r="Q7562" s="28" t="s">
        <v>9586</v>
      </c>
      <c r="R7562" s="29" t="s">
        <v>31796</v>
      </c>
      <c r="S7562" s="30">
        <v>45343</v>
      </c>
      <c r="T7562" s="26" t="s">
        <v>1415</v>
      </c>
      <c r="U7562" s="25" t="s">
        <v>1416</v>
      </c>
      <c r="V7562" s="31">
        <v>45450</v>
      </c>
      <c r="W7562" s="99" t="s">
        <v>18403</v>
      </c>
      <c r="X7562" s="25" t="s">
        <v>23286</v>
      </c>
      <c r="AB7562" s="414">
        <v>45390</v>
      </c>
    </row>
    <row r="7563" spans="1:29" hidden="1" x14ac:dyDescent="0.25">
      <c r="A7563" s="1428">
        <v>7547</v>
      </c>
      <c r="B7563" s="109">
        <v>45390</v>
      </c>
      <c r="C7563" s="412">
        <f t="shared" si="117"/>
        <v>2024</v>
      </c>
      <c r="D7563" s="2148" t="s">
        <v>28689</v>
      </c>
      <c r="E7563" s="3323" t="s">
        <v>606</v>
      </c>
      <c r="F7563" s="4159" t="s">
        <v>28804</v>
      </c>
      <c r="G7563" s="2148" t="s">
        <v>613</v>
      </c>
      <c r="H7563" s="2144" t="s">
        <v>802</v>
      </c>
      <c r="I7563" s="2150" t="s">
        <v>8648</v>
      </c>
      <c r="J7563" s="124">
        <v>101</v>
      </c>
      <c r="K7563" s="2073"/>
      <c r="L7563" s="125">
        <v>681824</v>
      </c>
      <c r="M7563" s="114" t="s">
        <v>1427</v>
      </c>
      <c r="N7563" s="125" t="s">
        <v>1429</v>
      </c>
      <c r="O7563" s="2150" t="s">
        <v>1433</v>
      </c>
      <c r="P7563" s="2151" t="s">
        <v>28690</v>
      </c>
      <c r="Q7563" s="128"/>
      <c r="R7563" s="129"/>
      <c r="S7563" s="130"/>
      <c r="T7563" s="126"/>
      <c r="U7563" s="124"/>
      <c r="V7563" s="131"/>
      <c r="W7563" s="122"/>
      <c r="X7563" s="124"/>
      <c r="Y7563" s="2073"/>
      <c r="Z7563" s="2122"/>
      <c r="AB7563" s="109">
        <v>45390</v>
      </c>
    </row>
    <row r="7564" spans="1:29" x14ac:dyDescent="0.25">
      <c r="A7564" s="1428">
        <v>7548</v>
      </c>
      <c r="B7564" s="109">
        <v>45390</v>
      </c>
      <c r="C7564" s="412">
        <f t="shared" si="117"/>
        <v>2024</v>
      </c>
      <c r="D7564" s="2148"/>
      <c r="E7564" s="2170" t="s">
        <v>606</v>
      </c>
      <c r="F7564" s="2180" t="s">
        <v>8442</v>
      </c>
      <c r="G7564" s="2172" t="s">
        <v>613</v>
      </c>
      <c r="H7564" s="2173" t="s">
        <v>696</v>
      </c>
      <c r="I7564" s="2174" t="s">
        <v>635</v>
      </c>
      <c r="J7564" s="124">
        <v>93</v>
      </c>
      <c r="K7564" s="8" t="s">
        <v>14259</v>
      </c>
      <c r="L7564" s="125">
        <v>1304</v>
      </c>
      <c r="M7564" s="114" t="s">
        <v>1427</v>
      </c>
      <c r="N7564" s="138" t="s">
        <v>1429</v>
      </c>
      <c r="O7564" s="2150"/>
      <c r="P7564" s="2175" t="s">
        <v>2320</v>
      </c>
      <c r="Q7564" s="128"/>
      <c r="R7564" s="129"/>
      <c r="S7564" s="130"/>
      <c r="T7564" s="126"/>
      <c r="U7564" s="124"/>
      <c r="V7564" s="131"/>
      <c r="W7564" s="122"/>
      <c r="X7564" s="124"/>
      <c r="Y7564" s="2176" t="s">
        <v>29038</v>
      </c>
      <c r="Z7564" s="2122"/>
      <c r="AB7564" s="109">
        <v>45390</v>
      </c>
    </row>
    <row r="7565" spans="1:29" hidden="1" x14ac:dyDescent="0.25">
      <c r="A7565" s="1428">
        <v>7549</v>
      </c>
      <c r="B7565" s="109">
        <v>45391</v>
      </c>
      <c r="C7565" s="412">
        <f t="shared" si="117"/>
        <v>2024</v>
      </c>
      <c r="D7565" s="2235" t="s">
        <v>28366</v>
      </c>
      <c r="E7565" s="141">
        <v>100313578</v>
      </c>
      <c r="F7565" s="2254" t="s">
        <v>8442</v>
      </c>
      <c r="G7565" s="2235" t="s">
        <v>613</v>
      </c>
      <c r="H7565" s="3401" t="s">
        <v>671</v>
      </c>
      <c r="I7565" s="2276" t="s">
        <v>634</v>
      </c>
      <c r="J7565" s="124">
        <v>9</v>
      </c>
      <c r="L7565" s="2276" t="s">
        <v>28367</v>
      </c>
      <c r="M7565" s="114" t="s">
        <v>1427</v>
      </c>
      <c r="N7565" s="138" t="s">
        <v>1429</v>
      </c>
      <c r="O7565" s="2276" t="s">
        <v>1851</v>
      </c>
      <c r="P7565" s="2290" t="s">
        <v>28368</v>
      </c>
      <c r="Q7565" s="128"/>
      <c r="R7565" s="129"/>
      <c r="S7565" s="130"/>
      <c r="T7565" s="126"/>
      <c r="U7565" s="124"/>
      <c r="V7565" s="131"/>
      <c r="W7565" s="122"/>
      <c r="X7565" s="124"/>
      <c r="Z7565" s="2074" t="s">
        <v>6281</v>
      </c>
      <c r="AB7565" s="109">
        <v>45391</v>
      </c>
    </row>
    <row r="7566" spans="1:29" hidden="1" x14ac:dyDescent="0.25">
      <c r="A7566" s="1428">
        <v>7550</v>
      </c>
      <c r="B7566" s="3262">
        <v>45391</v>
      </c>
      <c r="C7566" s="412">
        <f t="shared" si="117"/>
        <v>2024</v>
      </c>
      <c r="D7566" s="137" t="s">
        <v>28369</v>
      </c>
      <c r="E7566" s="141">
        <v>100319440</v>
      </c>
      <c r="F7566" s="2973" t="s">
        <v>8442</v>
      </c>
      <c r="G7566" s="3392" t="s">
        <v>613</v>
      </c>
      <c r="H7566" s="2342" t="s">
        <v>823</v>
      </c>
      <c r="I7566" s="3461" t="s">
        <v>721</v>
      </c>
      <c r="J7566" s="124">
        <v>16</v>
      </c>
      <c r="L7566" s="3461" t="s">
        <v>28370</v>
      </c>
      <c r="M7566" s="114" t="s">
        <v>1427</v>
      </c>
      <c r="N7566" s="138" t="s">
        <v>1429</v>
      </c>
      <c r="O7566" s="3461" t="s">
        <v>1325</v>
      </c>
      <c r="P7566" s="3563" t="s">
        <v>28371</v>
      </c>
      <c r="Q7566" s="128"/>
      <c r="R7566" s="129"/>
      <c r="S7566" s="130"/>
      <c r="T7566" s="126"/>
      <c r="U7566" s="124"/>
      <c r="V7566" s="131"/>
      <c r="W7566" s="122"/>
      <c r="X7566" s="124"/>
      <c r="Z7566" s="1">
        <v>89674718799</v>
      </c>
      <c r="AA7566" s="2075" t="s">
        <v>6281</v>
      </c>
      <c r="AB7566" s="3262">
        <v>45391</v>
      </c>
      <c r="AC7566" s="4394">
        <v>45400</v>
      </c>
    </row>
    <row r="7567" spans="1:29" hidden="1" x14ac:dyDescent="0.25">
      <c r="A7567" s="409">
        <v>7551</v>
      </c>
      <c r="B7567" s="414">
        <v>45391</v>
      </c>
      <c r="C7567" s="412">
        <f t="shared" si="117"/>
        <v>2024</v>
      </c>
      <c r="D7567" s="22" t="s">
        <v>28521</v>
      </c>
      <c r="E7567" s="23">
        <v>100397172</v>
      </c>
      <c r="F7567" s="24" t="s">
        <v>8442</v>
      </c>
      <c r="G7567" s="22" t="s">
        <v>613</v>
      </c>
      <c r="H7567" s="411" t="s">
        <v>4899</v>
      </c>
      <c r="I7567" s="26" t="s">
        <v>6882</v>
      </c>
      <c r="J7567" s="25">
        <v>34</v>
      </c>
      <c r="K7567" s="8"/>
      <c r="L7567" s="26" t="s">
        <v>31307</v>
      </c>
      <c r="M7567" s="413" t="s">
        <v>1427</v>
      </c>
      <c r="N7567" s="412" t="s">
        <v>1429</v>
      </c>
      <c r="O7567" s="26" t="s">
        <v>2122</v>
      </c>
      <c r="P7567" s="27" t="s">
        <v>30688</v>
      </c>
      <c r="Q7567" s="28" t="s">
        <v>9586</v>
      </c>
      <c r="R7567" s="29" t="s">
        <v>31308</v>
      </c>
      <c r="S7567" s="30">
        <v>45344</v>
      </c>
      <c r="T7567" s="26" t="s">
        <v>1415</v>
      </c>
      <c r="U7567" s="25" t="s">
        <v>1416</v>
      </c>
      <c r="V7567" s="31">
        <v>45440</v>
      </c>
      <c r="W7567" s="99" t="s">
        <v>31309</v>
      </c>
      <c r="X7567" s="25" t="s">
        <v>23286</v>
      </c>
      <c r="Y7567" s="8"/>
      <c r="Z7567" s="8" t="s">
        <v>1647</v>
      </c>
      <c r="AA7567" s="8"/>
      <c r="AB7567" s="414">
        <v>45391</v>
      </c>
      <c r="AC7567" s="8"/>
    </row>
    <row r="7568" spans="1:29" s="8" customFormat="1" hidden="1" x14ac:dyDescent="0.25">
      <c r="A7568" s="409">
        <v>7552</v>
      </c>
      <c r="B7568" s="414">
        <v>45391</v>
      </c>
      <c r="C7568" s="412">
        <f t="shared" si="117"/>
        <v>2024</v>
      </c>
      <c r="D7568" s="411" t="s">
        <v>14578</v>
      </c>
      <c r="E7568" s="415">
        <v>100359627</v>
      </c>
      <c r="F7568" s="416" t="s">
        <v>8442</v>
      </c>
      <c r="G7568" s="411" t="s">
        <v>613</v>
      </c>
      <c r="H7568" s="411" t="s">
        <v>1794</v>
      </c>
      <c r="I7568" s="413" t="s">
        <v>636</v>
      </c>
      <c r="J7568" s="417">
        <v>65</v>
      </c>
      <c r="L7568" s="413" t="s">
        <v>28647</v>
      </c>
      <c r="M7568" s="413" t="s">
        <v>1427</v>
      </c>
      <c r="N7568" s="412" t="s">
        <v>1429</v>
      </c>
      <c r="O7568" s="413" t="s">
        <v>1441</v>
      </c>
      <c r="P7568" s="418" t="s">
        <v>28648</v>
      </c>
      <c r="Q7568" s="419" t="s">
        <v>9586</v>
      </c>
      <c r="R7568" s="420" t="s">
        <v>30221</v>
      </c>
      <c r="S7568" s="408">
        <v>45312</v>
      </c>
      <c r="T7568" s="413" t="s">
        <v>1415</v>
      </c>
      <c r="U7568" s="417" t="s">
        <v>1416</v>
      </c>
      <c r="V7568" s="421">
        <v>45420</v>
      </c>
      <c r="W7568" s="422" t="s">
        <v>30222</v>
      </c>
      <c r="X7568" s="417" t="s">
        <v>23286</v>
      </c>
      <c r="AB7568" s="414">
        <v>45391</v>
      </c>
    </row>
    <row r="7569" spans="1:29" s="8" customFormat="1" hidden="1" x14ac:dyDescent="0.25">
      <c r="A7569" s="409">
        <v>7553</v>
      </c>
      <c r="B7569" s="414">
        <v>45391</v>
      </c>
      <c r="C7569" s="412">
        <f t="shared" ref="C7569:C7632" si="118">YEAR(B7569)</f>
        <v>2024</v>
      </c>
      <c r="D7569" s="411" t="s">
        <v>28652</v>
      </c>
      <c r="E7569" s="415">
        <v>101250264</v>
      </c>
      <c r="F7569" s="416" t="s">
        <v>8442</v>
      </c>
      <c r="G7569" s="411" t="s">
        <v>815</v>
      </c>
      <c r="H7569" s="3744" t="s">
        <v>630</v>
      </c>
      <c r="I7569" s="3745" t="s">
        <v>20905</v>
      </c>
      <c r="J7569" s="3746">
        <v>27</v>
      </c>
      <c r="L7569" s="413" t="s">
        <v>28653</v>
      </c>
      <c r="M7569" s="413" t="s">
        <v>1427</v>
      </c>
      <c r="N7569" s="39" t="s">
        <v>1429</v>
      </c>
      <c r="O7569" s="413" t="s">
        <v>1311</v>
      </c>
      <c r="P7569" s="418" t="s">
        <v>28654</v>
      </c>
      <c r="Q7569" s="419" t="s">
        <v>9586</v>
      </c>
      <c r="R7569" s="420" t="s">
        <v>31868</v>
      </c>
      <c r="S7569" s="408">
        <v>45344</v>
      </c>
      <c r="T7569" s="413" t="s">
        <v>1415</v>
      </c>
      <c r="U7569" s="417" t="s">
        <v>1416</v>
      </c>
      <c r="V7569" s="421">
        <v>45451</v>
      </c>
      <c r="W7569" s="422" t="s">
        <v>31869</v>
      </c>
      <c r="X7569" s="417" t="s">
        <v>23286</v>
      </c>
      <c r="AB7569" s="414">
        <v>45391</v>
      </c>
    </row>
    <row r="7570" spans="1:29" s="8" customFormat="1" hidden="1" x14ac:dyDescent="0.25">
      <c r="A7570" s="409">
        <v>7554</v>
      </c>
      <c r="B7570" s="414">
        <v>45391</v>
      </c>
      <c r="C7570" s="412">
        <f t="shared" si="118"/>
        <v>2024</v>
      </c>
      <c r="D7570" s="411" t="s">
        <v>12548</v>
      </c>
      <c r="E7570" s="415">
        <v>100295123</v>
      </c>
      <c r="F7570" s="416" t="s">
        <v>8442</v>
      </c>
      <c r="G7570" s="411" t="s">
        <v>613</v>
      </c>
      <c r="H7570" s="411" t="s">
        <v>2449</v>
      </c>
      <c r="I7570" s="413" t="s">
        <v>774</v>
      </c>
      <c r="J7570" s="417">
        <v>36</v>
      </c>
      <c r="L7570" s="413" t="s">
        <v>28664</v>
      </c>
      <c r="M7570" s="413" t="s">
        <v>1427</v>
      </c>
      <c r="N7570" s="412" t="s">
        <v>1429</v>
      </c>
      <c r="O7570" s="413" t="s">
        <v>1446</v>
      </c>
      <c r="P7570" s="418" t="s">
        <v>28665</v>
      </c>
      <c r="Q7570" s="419" t="s">
        <v>9586</v>
      </c>
      <c r="R7570" s="420" t="s">
        <v>30204</v>
      </c>
      <c r="S7570" s="408">
        <v>45343</v>
      </c>
      <c r="T7570" s="413" t="s">
        <v>1415</v>
      </c>
      <c r="U7570" s="417" t="s">
        <v>1416</v>
      </c>
      <c r="V7570" s="421">
        <v>45423</v>
      </c>
      <c r="W7570" s="422" t="s">
        <v>30205</v>
      </c>
      <c r="X7570" s="417" t="s">
        <v>23286</v>
      </c>
      <c r="AB7570" s="414">
        <v>45391</v>
      </c>
    </row>
    <row r="7571" spans="1:29" hidden="1" x14ac:dyDescent="0.25">
      <c r="A7571" s="409">
        <v>7555</v>
      </c>
      <c r="B7571" s="414">
        <v>45391</v>
      </c>
      <c r="C7571" s="412">
        <f t="shared" si="118"/>
        <v>2024</v>
      </c>
      <c r="D7571" s="411" t="s">
        <v>28666</v>
      </c>
      <c r="E7571" s="415" t="s">
        <v>606</v>
      </c>
      <c r="F7571" s="416" t="s">
        <v>8442</v>
      </c>
      <c r="G7571" s="411" t="s">
        <v>613</v>
      </c>
      <c r="H7571" s="411" t="s">
        <v>2275</v>
      </c>
      <c r="I7571" s="413" t="s">
        <v>2276</v>
      </c>
      <c r="J7571" s="417">
        <v>24</v>
      </c>
      <c r="K7571" s="8"/>
      <c r="L7571" s="413" t="s">
        <v>6640</v>
      </c>
      <c r="M7571" s="413" t="s">
        <v>1427</v>
      </c>
      <c r="N7571" s="412" t="s">
        <v>1429</v>
      </c>
      <c r="O7571" s="413" t="s">
        <v>1441</v>
      </c>
      <c r="P7571" s="418" t="s">
        <v>30085</v>
      </c>
      <c r="Q7571" s="419" t="s">
        <v>9586</v>
      </c>
      <c r="R7571" s="420" t="s">
        <v>30086</v>
      </c>
      <c r="S7571" s="408">
        <v>45344</v>
      </c>
      <c r="T7571" s="413" t="s">
        <v>1415</v>
      </c>
      <c r="U7571" s="417" t="s">
        <v>1416</v>
      </c>
      <c r="V7571" s="421">
        <v>45418</v>
      </c>
      <c r="W7571" s="422" t="s">
        <v>30087</v>
      </c>
      <c r="X7571" s="417" t="s">
        <v>23286</v>
      </c>
      <c r="Y7571" s="8"/>
      <c r="Z7571" s="8"/>
      <c r="AA7571" s="8"/>
      <c r="AB7571" s="414">
        <v>45391</v>
      </c>
      <c r="AC7571" s="8"/>
    </row>
    <row r="7572" spans="1:29" s="8" customFormat="1" hidden="1" x14ac:dyDescent="0.25">
      <c r="A7572" s="409">
        <v>7556</v>
      </c>
      <c r="B7572" s="414">
        <v>45391</v>
      </c>
      <c r="C7572" s="412">
        <f t="shared" si="118"/>
        <v>2024</v>
      </c>
      <c r="D7572" s="411" t="s">
        <v>28679</v>
      </c>
      <c r="E7572" s="415" t="s">
        <v>606</v>
      </c>
      <c r="F7572" s="416" t="s">
        <v>8442</v>
      </c>
      <c r="G7572" s="411" t="s">
        <v>613</v>
      </c>
      <c r="H7572" s="411" t="s">
        <v>709</v>
      </c>
      <c r="I7572" s="413" t="s">
        <v>742</v>
      </c>
      <c r="J7572" s="417">
        <v>25</v>
      </c>
      <c r="L7572" s="413" t="s">
        <v>28680</v>
      </c>
      <c r="M7572" s="413" t="s">
        <v>1427</v>
      </c>
      <c r="N7572" s="412" t="s">
        <v>1429</v>
      </c>
      <c r="O7572" s="413" t="s">
        <v>1309</v>
      </c>
      <c r="P7572" s="418" t="s">
        <v>31334</v>
      </c>
      <c r="Q7572" s="419" t="s">
        <v>9586</v>
      </c>
      <c r="R7572" s="420" t="s">
        <v>31335</v>
      </c>
      <c r="S7572" s="408">
        <v>45343</v>
      </c>
      <c r="T7572" s="413" t="s">
        <v>1415</v>
      </c>
      <c r="U7572" s="417" t="s">
        <v>1416</v>
      </c>
      <c r="V7572" s="421">
        <v>45441</v>
      </c>
      <c r="W7572" s="422" t="s">
        <v>31336</v>
      </c>
      <c r="X7572" s="417" t="s">
        <v>23286</v>
      </c>
      <c r="AB7572" s="414">
        <v>45391</v>
      </c>
    </row>
    <row r="7573" spans="1:29" s="8" customFormat="1" hidden="1" x14ac:dyDescent="0.25">
      <c r="A7573" s="1428">
        <v>7557</v>
      </c>
      <c r="B7573" s="2195">
        <v>45391</v>
      </c>
      <c r="C7573" s="412">
        <f t="shared" si="118"/>
        <v>2024</v>
      </c>
      <c r="D7573" s="2162" t="s">
        <v>28996</v>
      </c>
      <c r="E7573" s="2143">
        <v>100252269</v>
      </c>
      <c r="F7573" s="2163" t="s">
        <v>8442</v>
      </c>
      <c r="G7573" s="2162" t="s">
        <v>613</v>
      </c>
      <c r="H7573" s="2162" t="s">
        <v>715</v>
      </c>
      <c r="I7573" s="2164" t="s">
        <v>625</v>
      </c>
      <c r="J7573" s="115">
        <v>160</v>
      </c>
      <c r="K7573" s="2166"/>
      <c r="L7573" s="2164" t="s">
        <v>28997</v>
      </c>
      <c r="M7573" s="114" t="s">
        <v>1427</v>
      </c>
      <c r="N7573" s="138" t="s">
        <v>1429</v>
      </c>
      <c r="O7573" s="2164" t="s">
        <v>1712</v>
      </c>
      <c r="P7573" s="2165" t="s">
        <v>28998</v>
      </c>
      <c r="Q7573" s="118"/>
      <c r="R7573" s="119"/>
      <c r="S7573" s="120"/>
      <c r="T7573" s="114"/>
      <c r="U7573" s="115"/>
      <c r="V7573" s="121"/>
      <c r="W7573" s="135"/>
      <c r="X7573" s="115"/>
      <c r="Y7573" s="2166"/>
      <c r="Z7573" s="2166" t="s">
        <v>1647</v>
      </c>
      <c r="AA7573" s="2075"/>
      <c r="AB7573" s="2195">
        <v>45391</v>
      </c>
      <c r="AC7573" s="4394">
        <v>45402</v>
      </c>
    </row>
    <row r="7574" spans="1:29" x14ac:dyDescent="0.25">
      <c r="A7574" s="1428">
        <v>7558</v>
      </c>
      <c r="B7574" s="109">
        <v>45391</v>
      </c>
      <c r="C7574" s="412">
        <f t="shared" si="118"/>
        <v>2024</v>
      </c>
      <c r="D7574" s="2162"/>
      <c r="E7574" s="2177" t="s">
        <v>606</v>
      </c>
      <c r="F7574" s="2163" t="s">
        <v>8442</v>
      </c>
      <c r="G7574" s="2162" t="s">
        <v>613</v>
      </c>
      <c r="H7574" s="2173" t="s">
        <v>1603</v>
      </c>
      <c r="I7574" s="2189" t="s">
        <v>29089</v>
      </c>
      <c r="J7574" s="115">
        <v>1</v>
      </c>
      <c r="K7574" s="8" t="s">
        <v>14259</v>
      </c>
      <c r="L7574" s="2164" t="s">
        <v>29039</v>
      </c>
      <c r="M7574" s="114" t="s">
        <v>1427</v>
      </c>
      <c r="N7574" s="138" t="s">
        <v>1429</v>
      </c>
      <c r="O7574" s="2164"/>
      <c r="P7574" s="2179" t="s">
        <v>29041</v>
      </c>
      <c r="Q7574" s="118"/>
      <c r="R7574" s="119"/>
      <c r="S7574" s="120"/>
      <c r="T7574" s="114"/>
      <c r="U7574" s="115"/>
      <c r="V7574" s="121"/>
      <c r="W7574" s="135"/>
      <c r="X7574" s="115"/>
      <c r="Y7574" s="2176" t="s">
        <v>29043</v>
      </c>
      <c r="Z7574" s="2122"/>
      <c r="AA7574" s="2075"/>
      <c r="AB7574" s="109">
        <v>45391</v>
      </c>
    </row>
    <row r="7575" spans="1:29" x14ac:dyDescent="0.25">
      <c r="A7575" s="1428">
        <v>7559</v>
      </c>
      <c r="B7575" s="109">
        <v>45391</v>
      </c>
      <c r="C7575" s="412">
        <f t="shared" si="118"/>
        <v>2024</v>
      </c>
      <c r="D7575" s="2162"/>
      <c r="E7575" s="2177" t="s">
        <v>606</v>
      </c>
      <c r="F7575" s="2163" t="s">
        <v>8442</v>
      </c>
      <c r="G7575" s="2162" t="s">
        <v>613</v>
      </c>
      <c r="H7575" s="2173" t="s">
        <v>1603</v>
      </c>
      <c r="I7575" s="2189" t="s">
        <v>29089</v>
      </c>
      <c r="J7575" s="115">
        <v>2</v>
      </c>
      <c r="K7575" s="8" t="s">
        <v>14259</v>
      </c>
      <c r="L7575" s="2164" t="s">
        <v>29040</v>
      </c>
      <c r="M7575" s="114" t="s">
        <v>1427</v>
      </c>
      <c r="N7575" s="138" t="s">
        <v>1429</v>
      </c>
      <c r="O7575" s="2164"/>
      <c r="P7575" s="2179" t="s">
        <v>29042</v>
      </c>
      <c r="Q7575" s="118"/>
      <c r="R7575" s="119"/>
      <c r="S7575" s="120"/>
      <c r="T7575" s="114"/>
      <c r="U7575" s="115"/>
      <c r="V7575" s="121"/>
      <c r="W7575" s="135"/>
      <c r="X7575" s="115"/>
      <c r="Y7575" s="2176" t="s">
        <v>29043</v>
      </c>
      <c r="Z7575" s="2122"/>
      <c r="AA7575" s="2075"/>
      <c r="AB7575" s="109">
        <v>45391</v>
      </c>
    </row>
    <row r="7576" spans="1:29" x14ac:dyDescent="0.25">
      <c r="A7576" s="1428">
        <v>7560</v>
      </c>
      <c r="B7576" s="109">
        <v>45391</v>
      </c>
      <c r="C7576" s="412">
        <f t="shared" si="118"/>
        <v>2024</v>
      </c>
      <c r="D7576" s="2162"/>
      <c r="E7576" s="2177" t="s">
        <v>606</v>
      </c>
      <c r="F7576" s="2180" t="s">
        <v>8442</v>
      </c>
      <c r="G7576" s="2173" t="s">
        <v>613</v>
      </c>
      <c r="H7576" s="2173" t="s">
        <v>2605</v>
      </c>
      <c r="I7576" s="2178" t="s">
        <v>45</v>
      </c>
      <c r="J7576" s="115">
        <v>130</v>
      </c>
      <c r="K7576" s="8" t="s">
        <v>14259</v>
      </c>
      <c r="L7576" s="2164" t="s">
        <v>29055</v>
      </c>
      <c r="M7576" s="114" t="s">
        <v>1427</v>
      </c>
      <c r="N7576" s="138" t="s">
        <v>1429</v>
      </c>
      <c r="O7576" s="2164"/>
      <c r="P7576" s="2179" t="s">
        <v>29056</v>
      </c>
      <c r="Q7576" s="118"/>
      <c r="R7576" s="119"/>
      <c r="S7576" s="120"/>
      <c r="T7576" s="114"/>
      <c r="U7576" s="115"/>
      <c r="V7576" s="121"/>
      <c r="W7576" s="135"/>
      <c r="X7576" s="115"/>
      <c r="Y7576" s="2176" t="s">
        <v>29043</v>
      </c>
      <c r="Z7576" s="2122"/>
      <c r="AA7576" s="2075"/>
      <c r="AB7576" s="109">
        <v>45391</v>
      </c>
    </row>
    <row r="7577" spans="1:29" x14ac:dyDescent="0.25">
      <c r="A7577" s="1428">
        <v>7561</v>
      </c>
      <c r="B7577" s="109">
        <v>45391</v>
      </c>
      <c r="C7577" s="412">
        <f t="shared" si="118"/>
        <v>2024</v>
      </c>
      <c r="D7577" s="2162"/>
      <c r="E7577" s="2177" t="s">
        <v>606</v>
      </c>
      <c r="F7577" s="2180" t="s">
        <v>8442</v>
      </c>
      <c r="G7577" s="2173" t="s">
        <v>613</v>
      </c>
      <c r="H7577" s="2173" t="s">
        <v>7110</v>
      </c>
      <c r="I7577" s="2178" t="s">
        <v>655</v>
      </c>
      <c r="J7577" s="115">
        <v>168</v>
      </c>
      <c r="K7577" s="8" t="s">
        <v>14259</v>
      </c>
      <c r="L7577" s="2164" t="s">
        <v>29063</v>
      </c>
      <c r="M7577" s="114" t="s">
        <v>1427</v>
      </c>
      <c r="N7577" s="138" t="s">
        <v>1429</v>
      </c>
      <c r="O7577" s="2164"/>
      <c r="P7577" s="2179" t="s">
        <v>29064</v>
      </c>
      <c r="Q7577" s="118"/>
      <c r="R7577" s="119"/>
      <c r="S7577" s="120"/>
      <c r="T7577" s="114"/>
      <c r="U7577" s="115"/>
      <c r="V7577" s="121"/>
      <c r="W7577" s="135"/>
      <c r="X7577" s="115"/>
      <c r="Y7577" s="2176" t="s">
        <v>29043</v>
      </c>
      <c r="Z7577" s="2122"/>
      <c r="AA7577" s="2075"/>
      <c r="AB7577" s="109">
        <v>45391</v>
      </c>
    </row>
    <row r="7578" spans="1:29" x14ac:dyDescent="0.25">
      <c r="A7578" s="1428">
        <v>7562</v>
      </c>
      <c r="B7578" s="109">
        <v>45391</v>
      </c>
      <c r="C7578" s="412">
        <f t="shared" si="118"/>
        <v>2024</v>
      </c>
      <c r="D7578" s="2162"/>
      <c r="E7578" s="2187" t="s">
        <v>606</v>
      </c>
      <c r="F7578" s="2188" t="s">
        <v>8442</v>
      </c>
      <c r="G7578" s="2183" t="s">
        <v>613</v>
      </c>
      <c r="H7578" s="2183" t="s">
        <v>2605</v>
      </c>
      <c r="I7578" s="2189" t="s">
        <v>716</v>
      </c>
      <c r="J7578" s="115">
        <v>83</v>
      </c>
      <c r="K7578" s="8" t="s">
        <v>14259</v>
      </c>
      <c r="L7578" s="2164" t="s">
        <v>29067</v>
      </c>
      <c r="M7578" s="114" t="s">
        <v>1427</v>
      </c>
      <c r="N7578" s="138" t="s">
        <v>1429</v>
      </c>
      <c r="O7578" s="2164"/>
      <c r="P7578" s="2190" t="s">
        <v>29068</v>
      </c>
      <c r="Q7578" s="118"/>
      <c r="R7578" s="119"/>
      <c r="S7578" s="120"/>
      <c r="T7578" s="114"/>
      <c r="U7578" s="115"/>
      <c r="V7578" s="121"/>
      <c r="W7578" s="135"/>
      <c r="X7578" s="115"/>
      <c r="Y7578" s="2176" t="s">
        <v>29043</v>
      </c>
      <c r="Z7578" s="2122"/>
      <c r="AA7578" s="2075"/>
      <c r="AB7578" s="109">
        <v>45391</v>
      </c>
    </row>
    <row r="7579" spans="1:29" x14ac:dyDescent="0.25">
      <c r="A7579" s="1428">
        <v>7563</v>
      </c>
      <c r="B7579" s="109">
        <v>45391</v>
      </c>
      <c r="C7579" s="412">
        <f t="shared" si="118"/>
        <v>2024</v>
      </c>
      <c r="D7579" s="2162"/>
      <c r="E7579" s="2187" t="s">
        <v>606</v>
      </c>
      <c r="F7579" s="2188" t="s">
        <v>8442</v>
      </c>
      <c r="G7579" s="2183" t="s">
        <v>613</v>
      </c>
      <c r="H7579" s="2183" t="s">
        <v>801</v>
      </c>
      <c r="I7579" s="2189" t="s">
        <v>632</v>
      </c>
      <c r="J7579" s="115">
        <v>41</v>
      </c>
      <c r="K7579" s="8" t="s">
        <v>14259</v>
      </c>
      <c r="L7579" s="2164" t="s">
        <v>29069</v>
      </c>
      <c r="M7579" s="114" t="s">
        <v>1427</v>
      </c>
      <c r="N7579" s="138" t="s">
        <v>1429</v>
      </c>
      <c r="O7579" s="2164"/>
      <c r="P7579" s="2190" t="s">
        <v>29071</v>
      </c>
      <c r="Q7579" s="118"/>
      <c r="R7579" s="119"/>
      <c r="S7579" s="120"/>
      <c r="T7579" s="114"/>
      <c r="U7579" s="115"/>
      <c r="V7579" s="121"/>
      <c r="W7579" s="135"/>
      <c r="X7579" s="115"/>
      <c r="Y7579" s="2176" t="s">
        <v>29043</v>
      </c>
      <c r="Z7579" s="2122"/>
      <c r="AA7579" s="2075"/>
      <c r="AB7579" s="109">
        <v>45391</v>
      </c>
    </row>
    <row r="7580" spans="1:29" x14ac:dyDescent="0.25">
      <c r="A7580" s="1428">
        <v>7564</v>
      </c>
      <c r="B7580" s="109">
        <v>45391</v>
      </c>
      <c r="C7580" s="412">
        <f t="shared" si="118"/>
        <v>2024</v>
      </c>
      <c r="D7580" s="2162"/>
      <c r="E7580" s="2187" t="s">
        <v>606</v>
      </c>
      <c r="F7580" s="2188" t="s">
        <v>8442</v>
      </c>
      <c r="G7580" s="2183" t="s">
        <v>613</v>
      </c>
      <c r="H7580" s="2183" t="s">
        <v>801</v>
      </c>
      <c r="I7580" s="2189" t="s">
        <v>632</v>
      </c>
      <c r="J7580" s="115">
        <v>43</v>
      </c>
      <c r="K7580" s="8" t="s">
        <v>14259</v>
      </c>
      <c r="L7580" s="2164" t="s">
        <v>29070</v>
      </c>
      <c r="M7580" s="114" t="s">
        <v>1427</v>
      </c>
      <c r="N7580" s="138" t="s">
        <v>1429</v>
      </c>
      <c r="O7580" s="2164"/>
      <c r="P7580" s="2190" t="s">
        <v>4147</v>
      </c>
      <c r="Q7580" s="118"/>
      <c r="R7580" s="119"/>
      <c r="S7580" s="120"/>
      <c r="T7580" s="114"/>
      <c r="U7580" s="115"/>
      <c r="V7580" s="121"/>
      <c r="W7580" s="135"/>
      <c r="X7580" s="115"/>
      <c r="Y7580" s="2176" t="s">
        <v>29043</v>
      </c>
      <c r="Z7580" s="2122"/>
      <c r="AA7580" s="2075"/>
      <c r="AB7580" s="109">
        <v>45391</v>
      </c>
    </row>
    <row r="7581" spans="1:29" hidden="1" x14ac:dyDescent="0.25">
      <c r="A7581" s="409">
        <v>7565</v>
      </c>
      <c r="B7581" s="414">
        <v>45392</v>
      </c>
      <c r="C7581" s="412">
        <f t="shared" si="118"/>
        <v>2024</v>
      </c>
      <c r="D7581" s="411" t="s">
        <v>28450</v>
      </c>
      <c r="E7581" s="415">
        <v>100399670</v>
      </c>
      <c r="F7581" s="416" t="s">
        <v>8442</v>
      </c>
      <c r="G7581" s="411" t="s">
        <v>613</v>
      </c>
      <c r="H7581" s="411" t="s">
        <v>2275</v>
      </c>
      <c r="I7581" s="413" t="s">
        <v>752</v>
      </c>
      <c r="J7581" s="417">
        <v>76</v>
      </c>
      <c r="K7581" s="8"/>
      <c r="L7581" s="413" t="s">
        <v>28451</v>
      </c>
      <c r="M7581" s="413" t="s">
        <v>1427</v>
      </c>
      <c r="N7581" s="412" t="s">
        <v>1429</v>
      </c>
      <c r="O7581" s="413" t="s">
        <v>1464</v>
      </c>
      <c r="P7581" s="418" t="s">
        <v>11770</v>
      </c>
      <c r="Q7581" s="419" t="s">
        <v>9586</v>
      </c>
      <c r="R7581" s="420" t="s">
        <v>30088</v>
      </c>
      <c r="S7581" s="408">
        <v>45344</v>
      </c>
      <c r="T7581" s="413" t="s">
        <v>1415</v>
      </c>
      <c r="U7581" s="417" t="s">
        <v>1416</v>
      </c>
      <c r="V7581" s="421">
        <v>45418</v>
      </c>
      <c r="W7581" s="422" t="s">
        <v>28522</v>
      </c>
      <c r="X7581" s="417" t="s">
        <v>23286</v>
      </c>
      <c r="Y7581" s="8"/>
      <c r="Z7581" s="8">
        <v>89373940880</v>
      </c>
      <c r="AA7581" s="8" t="s">
        <v>6281</v>
      </c>
      <c r="AB7581" s="414">
        <v>45392</v>
      </c>
      <c r="AC7581" s="8"/>
    </row>
    <row r="7582" spans="1:29" s="8" customFormat="1" hidden="1" x14ac:dyDescent="0.25">
      <c r="A7582" s="409">
        <v>7566</v>
      </c>
      <c r="B7582" s="414">
        <v>45392</v>
      </c>
      <c r="C7582" s="412">
        <f t="shared" si="118"/>
        <v>2024</v>
      </c>
      <c r="D7582" s="411" t="s">
        <v>28452</v>
      </c>
      <c r="E7582" s="415">
        <v>100372092</v>
      </c>
      <c r="F7582" s="416" t="s">
        <v>8442</v>
      </c>
      <c r="G7582" s="411" t="s">
        <v>613</v>
      </c>
      <c r="H7582" s="3744" t="s">
        <v>647</v>
      </c>
      <c r="I7582" s="3745" t="s">
        <v>636</v>
      </c>
      <c r="J7582" s="3746">
        <v>24</v>
      </c>
      <c r="L7582" s="413" t="s">
        <v>12268</v>
      </c>
      <c r="M7582" s="413" t="s">
        <v>1427</v>
      </c>
      <c r="N7582" s="39" t="s">
        <v>1429</v>
      </c>
      <c r="O7582" s="413" t="s">
        <v>1441</v>
      </c>
      <c r="P7582" s="418" t="s">
        <v>28453</v>
      </c>
      <c r="Q7582" s="419" t="s">
        <v>9586</v>
      </c>
      <c r="R7582" s="420" t="s">
        <v>31811</v>
      </c>
      <c r="S7582" s="408">
        <v>45343</v>
      </c>
      <c r="T7582" s="413" t="s">
        <v>1415</v>
      </c>
      <c r="U7582" s="417" t="s">
        <v>1416</v>
      </c>
      <c r="V7582" s="421">
        <v>45450</v>
      </c>
      <c r="W7582" s="422" t="s">
        <v>31812</v>
      </c>
      <c r="X7582" s="417" t="s">
        <v>23286</v>
      </c>
      <c r="Z7582" s="8" t="s">
        <v>6281</v>
      </c>
      <c r="AB7582" s="414">
        <v>45392</v>
      </c>
    </row>
    <row r="7583" spans="1:29" s="8" customFormat="1" hidden="1" x14ac:dyDescent="0.25">
      <c r="A7583" s="409">
        <v>7567</v>
      </c>
      <c r="B7583" s="414">
        <v>45392</v>
      </c>
      <c r="C7583" s="412">
        <f t="shared" si="118"/>
        <v>2024</v>
      </c>
      <c r="D7583" s="411" t="s">
        <v>28454</v>
      </c>
      <c r="E7583" s="415">
        <v>100356796</v>
      </c>
      <c r="F7583" s="416" t="s">
        <v>8442</v>
      </c>
      <c r="G7583" s="411" t="s">
        <v>613</v>
      </c>
      <c r="H7583" s="411" t="s">
        <v>788</v>
      </c>
      <c r="I7583" s="413" t="s">
        <v>17282</v>
      </c>
      <c r="J7583" s="417">
        <v>219</v>
      </c>
      <c r="L7583" s="413" t="s">
        <v>2306</v>
      </c>
      <c r="M7583" s="413" t="s">
        <v>1427</v>
      </c>
      <c r="N7583" s="412" t="s">
        <v>1429</v>
      </c>
      <c r="O7583" s="413" t="s">
        <v>1464</v>
      </c>
      <c r="P7583" s="418" t="s">
        <v>28984</v>
      </c>
      <c r="Q7583" s="419" t="s">
        <v>9586</v>
      </c>
      <c r="R7583" s="420" t="s">
        <v>30019</v>
      </c>
      <c r="S7583" s="408">
        <v>45344</v>
      </c>
      <c r="T7583" s="413" t="s">
        <v>1415</v>
      </c>
      <c r="U7583" s="417" t="s">
        <v>1416</v>
      </c>
      <c r="V7583" s="421">
        <v>45419</v>
      </c>
      <c r="W7583" s="422" t="s">
        <v>30020</v>
      </c>
      <c r="X7583" s="417" t="s">
        <v>23286</v>
      </c>
      <c r="Z7583" s="8" t="s">
        <v>6281</v>
      </c>
      <c r="AB7583" s="414">
        <v>45392</v>
      </c>
    </row>
    <row r="7584" spans="1:29" hidden="1" x14ac:dyDescent="0.25">
      <c r="A7584" s="409">
        <v>7568</v>
      </c>
      <c r="B7584" s="414">
        <v>45392</v>
      </c>
      <c r="C7584" s="412">
        <f t="shared" si="118"/>
        <v>2024</v>
      </c>
      <c r="D7584" s="411" t="s">
        <v>28676</v>
      </c>
      <c r="E7584" s="415">
        <v>100390168</v>
      </c>
      <c r="F7584" s="416" t="s">
        <v>8442</v>
      </c>
      <c r="G7584" s="411" t="s">
        <v>613</v>
      </c>
      <c r="H7584" s="411" t="s">
        <v>618</v>
      </c>
      <c r="I7584" s="413" t="s">
        <v>797</v>
      </c>
      <c r="J7584" s="417">
        <v>188</v>
      </c>
      <c r="K7584" s="8"/>
      <c r="L7584" s="413" t="s">
        <v>28677</v>
      </c>
      <c r="M7584" s="413" t="s">
        <v>1427</v>
      </c>
      <c r="N7584" s="412" t="s">
        <v>1429</v>
      </c>
      <c r="O7584" s="413" t="s">
        <v>1325</v>
      </c>
      <c r="P7584" s="418" t="s">
        <v>28678</v>
      </c>
      <c r="Q7584" s="419" t="s">
        <v>9586</v>
      </c>
      <c r="R7584" s="420" t="s">
        <v>30213</v>
      </c>
      <c r="S7584" s="408">
        <v>45343</v>
      </c>
      <c r="T7584" s="413" t="s">
        <v>1415</v>
      </c>
      <c r="U7584" s="417" t="s">
        <v>1416</v>
      </c>
      <c r="V7584" s="421">
        <v>45422</v>
      </c>
      <c r="W7584" s="422" t="s">
        <v>23435</v>
      </c>
      <c r="X7584" s="417" t="s">
        <v>23286</v>
      </c>
      <c r="Y7584" s="8"/>
      <c r="Z7584" s="8"/>
      <c r="AA7584" s="8"/>
      <c r="AB7584" s="414">
        <v>45392</v>
      </c>
      <c r="AC7584" s="8"/>
    </row>
    <row r="7585" spans="1:29" s="8" customFormat="1" hidden="1" x14ac:dyDescent="0.25">
      <c r="A7585" s="1428">
        <v>7569</v>
      </c>
      <c r="B7585" s="109">
        <v>45392</v>
      </c>
      <c r="C7585" s="412">
        <f t="shared" si="118"/>
        <v>2024</v>
      </c>
      <c r="D7585" s="2154" t="s">
        <v>28760</v>
      </c>
      <c r="E7585" s="111">
        <v>100398654</v>
      </c>
      <c r="F7585" s="2155" t="s">
        <v>8442</v>
      </c>
      <c r="G7585" s="2154" t="s">
        <v>613</v>
      </c>
      <c r="H7585" s="2154" t="s">
        <v>665</v>
      </c>
      <c r="I7585" s="2156" t="s">
        <v>668</v>
      </c>
      <c r="J7585" s="115">
        <v>128</v>
      </c>
      <c r="K7585" s="1"/>
      <c r="L7585" s="2156" t="s">
        <v>28761</v>
      </c>
      <c r="M7585" s="114" t="s">
        <v>1427</v>
      </c>
      <c r="N7585" s="138" t="s">
        <v>1429</v>
      </c>
      <c r="O7585" s="2156" t="s">
        <v>1433</v>
      </c>
      <c r="P7585" s="2157" t="s">
        <v>1421</v>
      </c>
      <c r="Q7585" s="118"/>
      <c r="R7585" s="119"/>
      <c r="S7585" s="120"/>
      <c r="T7585" s="114"/>
      <c r="U7585" s="115"/>
      <c r="V7585" s="121"/>
      <c r="W7585" s="135"/>
      <c r="X7585" s="115"/>
      <c r="Y7585" s="1"/>
      <c r="Z7585" s="2090"/>
      <c r="AA7585" s="1"/>
      <c r="AB7585" s="109">
        <v>45392</v>
      </c>
      <c r="AC7585" s="1"/>
    </row>
    <row r="7586" spans="1:29" s="8" customFormat="1" hidden="1" x14ac:dyDescent="0.25">
      <c r="A7586" s="1428">
        <v>7570</v>
      </c>
      <c r="B7586" s="109">
        <v>45392</v>
      </c>
      <c r="C7586" s="412">
        <f t="shared" si="118"/>
        <v>2024</v>
      </c>
      <c r="D7586" s="2162" t="s">
        <v>28989</v>
      </c>
      <c r="E7586" s="111">
        <v>101133096</v>
      </c>
      <c r="F7586" s="2163" t="s">
        <v>8442</v>
      </c>
      <c r="G7586" s="2162" t="s">
        <v>629</v>
      </c>
      <c r="H7586" s="2162" t="s">
        <v>795</v>
      </c>
      <c r="I7586" s="2164" t="s">
        <v>814</v>
      </c>
      <c r="J7586" s="115">
        <v>6</v>
      </c>
      <c r="K7586" s="1"/>
      <c r="L7586" s="2164" t="s">
        <v>28990</v>
      </c>
      <c r="M7586" s="114" t="s">
        <v>1427</v>
      </c>
      <c r="N7586" s="138" t="s">
        <v>1429</v>
      </c>
      <c r="O7586" s="2164" t="s">
        <v>1441</v>
      </c>
      <c r="P7586" s="2157"/>
      <c r="Q7586" s="118"/>
      <c r="R7586" s="119"/>
      <c r="S7586" s="120"/>
      <c r="T7586" s="114"/>
      <c r="U7586" s="115"/>
      <c r="V7586" s="121"/>
      <c r="W7586" s="135"/>
      <c r="X7586" s="115"/>
      <c r="Y7586" s="1"/>
      <c r="Z7586" s="2166" t="s">
        <v>1647</v>
      </c>
      <c r="AA7586" s="1"/>
      <c r="AB7586" s="109">
        <v>45392</v>
      </c>
      <c r="AC7586" s="1"/>
    </row>
    <row r="7587" spans="1:29" hidden="1" x14ac:dyDescent="0.25">
      <c r="A7587" s="1428">
        <v>7571</v>
      </c>
      <c r="B7587" s="109">
        <v>45392</v>
      </c>
      <c r="C7587" s="412">
        <f t="shared" si="118"/>
        <v>2024</v>
      </c>
      <c r="D7587" s="3599" t="s">
        <v>31423</v>
      </c>
      <c r="E7587" s="2181" t="s">
        <v>606</v>
      </c>
      <c r="F7587" s="2167" t="s">
        <v>8442</v>
      </c>
      <c r="G7587" s="2182" t="s">
        <v>613</v>
      </c>
      <c r="H7587" s="2182" t="s">
        <v>801</v>
      </c>
      <c r="I7587" s="2184" t="s">
        <v>632</v>
      </c>
      <c r="J7587" s="124">
        <v>58</v>
      </c>
      <c r="K7587" s="2186"/>
      <c r="L7587" s="2169" t="s">
        <v>29072</v>
      </c>
      <c r="M7587" s="114" t="s">
        <v>1427</v>
      </c>
      <c r="N7587" s="138" t="s">
        <v>1429</v>
      </c>
      <c r="O7587" s="2169"/>
      <c r="P7587" s="2185" t="s">
        <v>29074</v>
      </c>
      <c r="Q7587" s="128"/>
      <c r="R7587" s="129"/>
      <c r="S7587" s="130"/>
      <c r="T7587" s="126"/>
      <c r="U7587" s="124"/>
      <c r="V7587" s="131"/>
      <c r="W7587" s="122"/>
      <c r="X7587" s="124"/>
      <c r="Y7587" s="2186"/>
      <c r="Z7587" s="2186" t="s">
        <v>29076</v>
      </c>
      <c r="AB7587" s="109">
        <v>45392</v>
      </c>
    </row>
    <row r="7588" spans="1:29" x14ac:dyDescent="0.25">
      <c r="A7588" s="1428">
        <v>7572</v>
      </c>
      <c r="B7588" s="109">
        <v>45392</v>
      </c>
      <c r="C7588" s="412">
        <f t="shared" si="118"/>
        <v>2024</v>
      </c>
      <c r="D7588" s="2168"/>
      <c r="E7588" s="2181" t="s">
        <v>606</v>
      </c>
      <c r="F7588" s="2167" t="s">
        <v>8442</v>
      </c>
      <c r="G7588" s="2182" t="s">
        <v>613</v>
      </c>
      <c r="H7588" s="2182" t="s">
        <v>801</v>
      </c>
      <c r="I7588" s="2184" t="s">
        <v>632</v>
      </c>
      <c r="J7588" s="124">
        <v>60</v>
      </c>
      <c r="K7588" s="8" t="s">
        <v>14259</v>
      </c>
      <c r="L7588" s="2169" t="s">
        <v>29073</v>
      </c>
      <c r="M7588" s="114" t="s">
        <v>1427</v>
      </c>
      <c r="N7588" s="138" t="s">
        <v>1429</v>
      </c>
      <c r="O7588" s="2169"/>
      <c r="P7588" s="2185" t="s">
        <v>29075</v>
      </c>
      <c r="Q7588" s="128"/>
      <c r="R7588" s="129"/>
      <c r="S7588" s="130"/>
      <c r="T7588" s="126"/>
      <c r="U7588" s="124"/>
      <c r="V7588" s="131"/>
      <c r="W7588" s="122"/>
      <c r="X7588" s="124"/>
      <c r="Y7588" s="2186" t="s">
        <v>29076</v>
      </c>
      <c r="Z7588" s="2166"/>
      <c r="AB7588" s="109">
        <v>45392</v>
      </c>
    </row>
    <row r="7589" spans="1:29" x14ac:dyDescent="0.25">
      <c r="A7589" s="1428">
        <v>7573</v>
      </c>
      <c r="B7589" s="109">
        <v>45392</v>
      </c>
      <c r="C7589" s="412">
        <f t="shared" si="118"/>
        <v>2024</v>
      </c>
      <c r="D7589" s="2168"/>
      <c r="E7589" s="2181" t="s">
        <v>606</v>
      </c>
      <c r="F7589" s="2167" t="s">
        <v>8442</v>
      </c>
      <c r="G7589" s="2182" t="s">
        <v>613</v>
      </c>
      <c r="H7589" s="2182" t="s">
        <v>801</v>
      </c>
      <c r="I7589" s="2184" t="s">
        <v>722</v>
      </c>
      <c r="J7589" s="124">
        <v>25</v>
      </c>
      <c r="K7589" s="8" t="s">
        <v>14259</v>
      </c>
      <c r="L7589" s="2169" t="s">
        <v>29077</v>
      </c>
      <c r="M7589" s="114" t="s">
        <v>1427</v>
      </c>
      <c r="N7589" s="138" t="s">
        <v>1429</v>
      </c>
      <c r="O7589" s="2169"/>
      <c r="P7589" s="2185" t="s">
        <v>29078</v>
      </c>
      <c r="Q7589" s="128"/>
      <c r="R7589" s="129"/>
      <c r="S7589" s="130"/>
      <c r="T7589" s="126"/>
      <c r="U7589" s="124"/>
      <c r="V7589" s="131"/>
      <c r="W7589" s="122"/>
      <c r="X7589" s="124"/>
      <c r="Y7589" s="2186" t="s">
        <v>29076</v>
      </c>
      <c r="Z7589" s="2166"/>
      <c r="AB7589" s="109">
        <v>45392</v>
      </c>
    </row>
    <row r="7590" spans="1:29" x14ac:dyDescent="0.25">
      <c r="A7590" s="1428">
        <v>7574</v>
      </c>
      <c r="B7590" s="109">
        <v>45392</v>
      </c>
      <c r="C7590" s="412">
        <f t="shared" si="118"/>
        <v>2024</v>
      </c>
      <c r="D7590" s="2168"/>
      <c r="E7590" s="2181" t="s">
        <v>606</v>
      </c>
      <c r="F7590" s="2167" t="s">
        <v>8442</v>
      </c>
      <c r="G7590" s="2182" t="s">
        <v>613</v>
      </c>
      <c r="H7590" s="2182" t="s">
        <v>8185</v>
      </c>
      <c r="I7590" s="2184" t="s">
        <v>622</v>
      </c>
      <c r="J7590" s="124">
        <v>22</v>
      </c>
      <c r="K7590" s="8" t="s">
        <v>14259</v>
      </c>
      <c r="L7590" s="2169" t="s">
        <v>29079</v>
      </c>
      <c r="M7590" s="114" t="s">
        <v>1427</v>
      </c>
      <c r="N7590" s="138" t="s">
        <v>1429</v>
      </c>
      <c r="O7590" s="2169"/>
      <c r="P7590" s="2185" t="s">
        <v>12349</v>
      </c>
      <c r="Q7590" s="128"/>
      <c r="R7590" s="129"/>
      <c r="S7590" s="130"/>
      <c r="T7590" s="126"/>
      <c r="U7590" s="124"/>
      <c r="V7590" s="131"/>
      <c r="W7590" s="122"/>
      <c r="X7590" s="124"/>
      <c r="Y7590" s="2186" t="s">
        <v>29076</v>
      </c>
      <c r="Z7590" s="2166"/>
      <c r="AB7590" s="109">
        <v>45392</v>
      </c>
    </row>
    <row r="7591" spans="1:29" x14ac:dyDescent="0.25">
      <c r="A7591" s="1428">
        <v>7575</v>
      </c>
      <c r="B7591" s="109">
        <v>45392</v>
      </c>
      <c r="C7591" s="412">
        <f t="shared" si="118"/>
        <v>2024</v>
      </c>
      <c r="D7591" s="2168"/>
      <c r="E7591" s="2181" t="s">
        <v>606</v>
      </c>
      <c r="F7591" s="2167" t="s">
        <v>8442</v>
      </c>
      <c r="G7591" s="2182" t="s">
        <v>613</v>
      </c>
      <c r="H7591" s="2182" t="s">
        <v>8185</v>
      </c>
      <c r="I7591" s="2184" t="s">
        <v>622</v>
      </c>
      <c r="J7591" s="124">
        <v>24</v>
      </c>
      <c r="K7591" s="8" t="s">
        <v>14259</v>
      </c>
      <c r="L7591" s="2169" t="s">
        <v>29080</v>
      </c>
      <c r="M7591" s="114" t="s">
        <v>1427</v>
      </c>
      <c r="N7591" s="138" t="s">
        <v>1429</v>
      </c>
      <c r="O7591" s="2169"/>
      <c r="P7591" s="2185" t="s">
        <v>29082</v>
      </c>
      <c r="Q7591" s="128"/>
      <c r="R7591" s="129"/>
      <c r="S7591" s="130"/>
      <c r="T7591" s="126"/>
      <c r="U7591" s="124"/>
      <c r="V7591" s="131"/>
      <c r="W7591" s="122"/>
      <c r="X7591" s="124"/>
      <c r="Y7591" s="2186" t="s">
        <v>29076</v>
      </c>
      <c r="Z7591" s="2166"/>
      <c r="AB7591" s="109">
        <v>45392</v>
      </c>
    </row>
    <row r="7592" spans="1:29" x14ac:dyDescent="0.25">
      <c r="A7592" s="1428">
        <v>7576</v>
      </c>
      <c r="B7592" s="109">
        <v>45392</v>
      </c>
      <c r="C7592" s="412">
        <f t="shared" si="118"/>
        <v>2024</v>
      </c>
      <c r="D7592" s="2168"/>
      <c r="E7592" s="2181" t="s">
        <v>606</v>
      </c>
      <c r="F7592" s="2167" t="s">
        <v>8442</v>
      </c>
      <c r="G7592" s="2182" t="s">
        <v>613</v>
      </c>
      <c r="H7592" s="2182" t="s">
        <v>8185</v>
      </c>
      <c r="I7592" s="2184" t="s">
        <v>622</v>
      </c>
      <c r="J7592" s="124">
        <v>23</v>
      </c>
      <c r="K7592" s="8" t="s">
        <v>14259</v>
      </c>
      <c r="L7592" s="2169" t="s">
        <v>29081</v>
      </c>
      <c r="M7592" s="114" t="s">
        <v>1427</v>
      </c>
      <c r="N7592" s="138" t="s">
        <v>1429</v>
      </c>
      <c r="O7592" s="2169"/>
      <c r="P7592" s="2185" t="s">
        <v>29083</v>
      </c>
      <c r="Q7592" s="128"/>
      <c r="R7592" s="129"/>
      <c r="S7592" s="130"/>
      <c r="T7592" s="126"/>
      <c r="U7592" s="124"/>
      <c r="V7592" s="131"/>
      <c r="W7592" s="122"/>
      <c r="X7592" s="124"/>
      <c r="Y7592" s="2186" t="s">
        <v>29076</v>
      </c>
      <c r="Z7592" s="2166"/>
      <c r="AB7592" s="109">
        <v>45392</v>
      </c>
    </row>
    <row r="7593" spans="1:29" hidden="1" x14ac:dyDescent="0.25">
      <c r="A7593" s="1428">
        <v>7577</v>
      </c>
      <c r="B7593" s="109">
        <v>45393</v>
      </c>
      <c r="C7593" s="412">
        <f t="shared" si="118"/>
        <v>2024</v>
      </c>
      <c r="D7593" s="2115" t="s">
        <v>28511</v>
      </c>
      <c r="E7593" s="141">
        <v>100371474</v>
      </c>
      <c r="F7593" s="2118" t="s">
        <v>8442</v>
      </c>
      <c r="G7593" s="2115" t="s">
        <v>613</v>
      </c>
      <c r="H7593" s="3402" t="s">
        <v>1869</v>
      </c>
      <c r="I7593" s="3460" t="s">
        <v>1870</v>
      </c>
      <c r="J7593" s="2153">
        <v>7</v>
      </c>
      <c r="K7593" s="2122"/>
      <c r="L7593" s="125"/>
      <c r="M7593" s="114" t="s">
        <v>1427</v>
      </c>
      <c r="N7593" s="138" t="s">
        <v>1429</v>
      </c>
      <c r="O7593" s="2117" t="s">
        <v>1872</v>
      </c>
      <c r="P7593" s="2119" t="s">
        <v>28512</v>
      </c>
      <c r="Q7593" s="128"/>
      <c r="R7593" s="129"/>
      <c r="S7593" s="130"/>
      <c r="T7593" s="126"/>
      <c r="U7593" s="124"/>
      <c r="V7593" s="131"/>
      <c r="W7593" s="122"/>
      <c r="X7593" s="124"/>
      <c r="Y7593" s="2122"/>
      <c r="Z7593" s="3736" t="s">
        <v>31776</v>
      </c>
      <c r="AB7593" s="109">
        <v>45393</v>
      </c>
    </row>
    <row r="7594" spans="1:29" hidden="1" x14ac:dyDescent="0.25">
      <c r="A7594" s="409">
        <v>7578</v>
      </c>
      <c r="B7594" s="414">
        <v>45393</v>
      </c>
      <c r="C7594" s="412">
        <f t="shared" si="118"/>
        <v>2024</v>
      </c>
      <c r="D7594" s="22" t="s">
        <v>28513</v>
      </c>
      <c r="E7594" s="23">
        <v>100360838</v>
      </c>
      <c r="F7594" s="24" t="s">
        <v>8442</v>
      </c>
      <c r="G7594" s="22" t="s">
        <v>613</v>
      </c>
      <c r="H7594" s="22" t="s">
        <v>717</v>
      </c>
      <c r="I7594" s="26" t="s">
        <v>690</v>
      </c>
      <c r="J7594" s="25">
        <v>28</v>
      </c>
      <c r="K7594" s="8"/>
      <c r="L7594" s="26" t="s">
        <v>28514</v>
      </c>
      <c r="M7594" s="413" t="s">
        <v>1427</v>
      </c>
      <c r="N7594" s="412" t="s">
        <v>1429</v>
      </c>
      <c r="O7594" s="26" t="s">
        <v>1672</v>
      </c>
      <c r="P7594" s="27" t="s">
        <v>28515</v>
      </c>
      <c r="Q7594" s="28" t="s">
        <v>9586</v>
      </c>
      <c r="R7594" s="29" t="s">
        <v>30223</v>
      </c>
      <c r="S7594" s="30">
        <v>45343</v>
      </c>
      <c r="T7594" s="26" t="s">
        <v>1415</v>
      </c>
      <c r="U7594" s="25" t="s">
        <v>1416</v>
      </c>
      <c r="V7594" s="31">
        <v>45420</v>
      </c>
      <c r="W7594" s="99" t="s">
        <v>30224</v>
      </c>
      <c r="X7594" s="25" t="s">
        <v>23286</v>
      </c>
      <c r="Y7594" s="8"/>
      <c r="Z7594" s="8"/>
      <c r="AA7594" s="8"/>
      <c r="AB7594" s="414">
        <v>45393</v>
      </c>
      <c r="AC7594" s="8"/>
    </row>
    <row r="7595" spans="1:29" hidden="1" x14ac:dyDescent="0.25">
      <c r="A7595" s="409">
        <v>7579</v>
      </c>
      <c r="B7595" s="414">
        <v>45393</v>
      </c>
      <c r="C7595" s="412">
        <f t="shared" si="118"/>
        <v>2024</v>
      </c>
      <c r="D7595" s="22" t="s">
        <v>28516</v>
      </c>
      <c r="E7595" s="23">
        <v>100357645</v>
      </c>
      <c r="F7595" s="24" t="s">
        <v>8442</v>
      </c>
      <c r="G7595" s="22" t="s">
        <v>613</v>
      </c>
      <c r="H7595" s="22" t="s">
        <v>2100</v>
      </c>
      <c r="I7595" s="26" t="s">
        <v>713</v>
      </c>
      <c r="J7595" s="25">
        <v>23</v>
      </c>
      <c r="K7595" s="8"/>
      <c r="L7595" s="26" t="s">
        <v>28517</v>
      </c>
      <c r="M7595" s="413" t="s">
        <v>1427</v>
      </c>
      <c r="N7595" s="412" t="s">
        <v>1429</v>
      </c>
      <c r="O7595" s="26" t="s">
        <v>1464</v>
      </c>
      <c r="P7595" s="27" t="s">
        <v>16864</v>
      </c>
      <c r="Q7595" s="28" t="s">
        <v>9586</v>
      </c>
      <c r="R7595" s="29" t="s">
        <v>30219</v>
      </c>
      <c r="S7595" s="30">
        <v>45343</v>
      </c>
      <c r="T7595" s="26" t="s">
        <v>1415</v>
      </c>
      <c r="U7595" s="25" t="s">
        <v>1416</v>
      </c>
      <c r="V7595" s="31">
        <v>45422</v>
      </c>
      <c r="W7595" s="99" t="s">
        <v>30220</v>
      </c>
      <c r="X7595" s="25" t="s">
        <v>23286</v>
      </c>
      <c r="Y7595" s="8"/>
      <c r="Z7595" s="8" t="s">
        <v>6281</v>
      </c>
      <c r="AA7595" s="8"/>
      <c r="AB7595" s="414">
        <v>45393</v>
      </c>
      <c r="AC7595" s="8"/>
    </row>
    <row r="7596" spans="1:29" s="8" customFormat="1" hidden="1" x14ac:dyDescent="0.25">
      <c r="A7596" s="409">
        <v>7580</v>
      </c>
      <c r="B7596" s="414">
        <v>45393</v>
      </c>
      <c r="C7596" s="412">
        <f t="shared" si="118"/>
        <v>2024</v>
      </c>
      <c r="D7596" s="22" t="s">
        <v>28674</v>
      </c>
      <c r="E7596" s="23">
        <v>100391436</v>
      </c>
      <c r="F7596" s="24" t="s">
        <v>8442</v>
      </c>
      <c r="G7596" s="22" t="s">
        <v>613</v>
      </c>
      <c r="H7596" s="22" t="s">
        <v>1869</v>
      </c>
      <c r="I7596" s="26" t="s">
        <v>690</v>
      </c>
      <c r="J7596" s="25">
        <v>71</v>
      </c>
      <c r="L7596" s="26" t="s">
        <v>28675</v>
      </c>
      <c r="M7596" s="413" t="s">
        <v>1427</v>
      </c>
      <c r="N7596" s="412" t="s">
        <v>1429</v>
      </c>
      <c r="O7596" s="26" t="s">
        <v>1309</v>
      </c>
      <c r="P7596" s="27" t="s">
        <v>31719</v>
      </c>
      <c r="Q7596" s="28" t="s">
        <v>9586</v>
      </c>
      <c r="R7596" s="29" t="s">
        <v>31720</v>
      </c>
      <c r="S7596" s="30">
        <v>45344</v>
      </c>
      <c r="T7596" s="26" t="s">
        <v>1415</v>
      </c>
      <c r="U7596" s="25" t="s">
        <v>1416</v>
      </c>
      <c r="V7596" s="31">
        <v>45449</v>
      </c>
      <c r="W7596" s="99" t="s">
        <v>31721</v>
      </c>
      <c r="X7596" s="25" t="s">
        <v>23286</v>
      </c>
      <c r="AB7596" s="414">
        <v>45393</v>
      </c>
    </row>
    <row r="7597" spans="1:29" s="8" customFormat="1" x14ac:dyDescent="0.25">
      <c r="A7597" s="1428">
        <v>7581</v>
      </c>
      <c r="B7597" s="109">
        <v>45393</v>
      </c>
      <c r="C7597" s="412">
        <f t="shared" si="118"/>
        <v>2024</v>
      </c>
      <c r="D7597" s="2139"/>
      <c r="E7597" s="2187" t="s">
        <v>606</v>
      </c>
      <c r="F7597" s="2140" t="s">
        <v>8442</v>
      </c>
      <c r="G7597" s="2139" t="s">
        <v>613</v>
      </c>
      <c r="H7597" s="2183" t="s">
        <v>801</v>
      </c>
      <c r="I7597" s="2189" t="s">
        <v>722</v>
      </c>
      <c r="J7597" s="115">
        <v>90</v>
      </c>
      <c r="K7597" s="8" t="s">
        <v>14259</v>
      </c>
      <c r="L7597" s="2141" t="s">
        <v>29084</v>
      </c>
      <c r="M7597" s="114" t="s">
        <v>1427</v>
      </c>
      <c r="N7597" s="138" t="s">
        <v>1429</v>
      </c>
      <c r="O7597" s="2141"/>
      <c r="P7597" s="2190" t="s">
        <v>29085</v>
      </c>
      <c r="Q7597" s="118"/>
      <c r="R7597" s="119"/>
      <c r="S7597" s="120"/>
      <c r="T7597" s="114"/>
      <c r="U7597" s="115"/>
      <c r="V7597" s="121"/>
      <c r="W7597" s="135"/>
      <c r="X7597" s="115"/>
      <c r="Y7597" s="2186" t="s">
        <v>29088</v>
      </c>
      <c r="Z7597" s="1"/>
      <c r="AA7597" s="1"/>
      <c r="AB7597" s="109">
        <v>45393</v>
      </c>
      <c r="AC7597" s="1"/>
    </row>
    <row r="7598" spans="1:29" x14ac:dyDescent="0.25">
      <c r="A7598" s="1428">
        <v>7582</v>
      </c>
      <c r="B7598" s="109">
        <v>45393</v>
      </c>
      <c r="C7598" s="412">
        <f t="shared" si="118"/>
        <v>2024</v>
      </c>
      <c r="D7598" s="2139"/>
      <c r="E7598" s="2187" t="s">
        <v>606</v>
      </c>
      <c r="F7598" s="2140" t="s">
        <v>8442</v>
      </c>
      <c r="G7598" s="2139" t="s">
        <v>613</v>
      </c>
      <c r="H7598" s="2183" t="s">
        <v>801</v>
      </c>
      <c r="I7598" s="2189" t="s">
        <v>722</v>
      </c>
      <c r="J7598" s="115">
        <v>105</v>
      </c>
      <c r="K7598" s="8" t="s">
        <v>14259</v>
      </c>
      <c r="L7598" s="2141" t="s">
        <v>29086</v>
      </c>
      <c r="M7598" s="114" t="s">
        <v>1427</v>
      </c>
      <c r="N7598" s="138" t="s">
        <v>1429</v>
      </c>
      <c r="O7598" s="2141"/>
      <c r="P7598" s="2190" t="s">
        <v>29087</v>
      </c>
      <c r="Q7598" s="118"/>
      <c r="R7598" s="119"/>
      <c r="S7598" s="120"/>
      <c r="T7598" s="114"/>
      <c r="U7598" s="115"/>
      <c r="V7598" s="121"/>
      <c r="W7598" s="135"/>
      <c r="X7598" s="115"/>
      <c r="Y7598" s="2186" t="s">
        <v>29088</v>
      </c>
      <c r="AB7598" s="109">
        <v>45393</v>
      </c>
    </row>
    <row r="7599" spans="1:29" s="8" customFormat="1" hidden="1" x14ac:dyDescent="0.25">
      <c r="A7599" s="409">
        <v>7583</v>
      </c>
      <c r="B7599" s="414">
        <v>45394</v>
      </c>
      <c r="C7599" s="412">
        <f t="shared" si="118"/>
        <v>2024</v>
      </c>
      <c r="D7599" s="411" t="s">
        <v>28681</v>
      </c>
      <c r="E7599" s="415">
        <v>100294688</v>
      </c>
      <c r="F7599" s="416" t="s">
        <v>8442</v>
      </c>
      <c r="G7599" s="411" t="s">
        <v>613</v>
      </c>
      <c r="H7599" s="411" t="s">
        <v>637</v>
      </c>
      <c r="I7599" s="413" t="s">
        <v>636</v>
      </c>
      <c r="J7599" s="417">
        <v>13</v>
      </c>
      <c r="L7599" s="413" t="s">
        <v>28682</v>
      </c>
      <c r="M7599" s="413" t="s">
        <v>1427</v>
      </c>
      <c r="N7599" s="39" t="s">
        <v>1429</v>
      </c>
      <c r="O7599" s="413" t="s">
        <v>1441</v>
      </c>
      <c r="P7599" s="418" t="s">
        <v>28683</v>
      </c>
      <c r="Q7599" s="419" t="s">
        <v>9586</v>
      </c>
      <c r="R7599" s="420" t="s">
        <v>32254</v>
      </c>
      <c r="S7599" s="408">
        <v>45343</v>
      </c>
      <c r="T7599" s="413" t="s">
        <v>1415</v>
      </c>
      <c r="U7599" s="417" t="s">
        <v>1416</v>
      </c>
      <c r="V7599" s="421">
        <v>45463</v>
      </c>
      <c r="W7599" s="422" t="s">
        <v>32255</v>
      </c>
      <c r="X7599" s="417" t="s">
        <v>23286</v>
      </c>
      <c r="AB7599" s="414">
        <v>45394</v>
      </c>
    </row>
    <row r="7600" spans="1:29" hidden="1" x14ac:dyDescent="0.25">
      <c r="A7600" s="1428">
        <v>7584</v>
      </c>
      <c r="B7600" s="109">
        <v>45394</v>
      </c>
      <c r="C7600" s="412">
        <f t="shared" si="118"/>
        <v>2024</v>
      </c>
      <c r="D7600" s="2388" t="s">
        <v>29338</v>
      </c>
      <c r="E7600" s="111">
        <v>100373021</v>
      </c>
      <c r="F7600" s="2389" t="s">
        <v>8442</v>
      </c>
      <c r="G7600" s="2388" t="s">
        <v>613</v>
      </c>
      <c r="H7600" s="2388" t="s">
        <v>9030</v>
      </c>
      <c r="I7600" s="2390" t="s">
        <v>1715</v>
      </c>
      <c r="J7600" s="115">
        <v>88</v>
      </c>
      <c r="L7600" s="2390" t="s">
        <v>29339</v>
      </c>
      <c r="M7600" s="114" t="s">
        <v>1427</v>
      </c>
      <c r="N7600" s="138" t="s">
        <v>1429</v>
      </c>
      <c r="O7600" s="2390" t="s">
        <v>1712</v>
      </c>
      <c r="P7600" s="2391" t="s">
        <v>25407</v>
      </c>
      <c r="Q7600" s="118"/>
      <c r="R7600" s="119"/>
      <c r="S7600" s="120"/>
      <c r="T7600" s="114"/>
      <c r="U7600" s="115"/>
      <c r="V7600" s="121"/>
      <c r="W7600" s="135"/>
      <c r="X7600" s="115"/>
      <c r="AB7600" s="109">
        <v>45394</v>
      </c>
    </row>
    <row r="7601" spans="1:28" hidden="1" x14ac:dyDescent="0.25">
      <c r="A7601" s="1428">
        <v>7585</v>
      </c>
      <c r="B7601" s="109">
        <v>45394</v>
      </c>
      <c r="C7601" s="412">
        <f t="shared" si="118"/>
        <v>2024</v>
      </c>
      <c r="D7601" s="2388" t="s">
        <v>29340</v>
      </c>
      <c r="E7601" s="111">
        <v>100319211</v>
      </c>
      <c r="F7601" s="2389" t="s">
        <v>8442</v>
      </c>
      <c r="G7601" s="2388" t="s">
        <v>613</v>
      </c>
      <c r="H7601" s="2388" t="s">
        <v>740</v>
      </c>
      <c r="I7601" s="2390" t="s">
        <v>767</v>
      </c>
      <c r="J7601" s="115">
        <v>73</v>
      </c>
      <c r="L7601" s="2390" t="s">
        <v>20708</v>
      </c>
      <c r="M7601" s="114" t="s">
        <v>1427</v>
      </c>
      <c r="N7601" s="138" t="s">
        <v>1429</v>
      </c>
      <c r="O7601" s="2390"/>
      <c r="P7601" s="2391" t="s">
        <v>2947</v>
      </c>
      <c r="Q7601" s="118"/>
      <c r="R7601" s="119"/>
      <c r="S7601" s="120"/>
      <c r="T7601" s="114"/>
      <c r="U7601" s="115"/>
      <c r="V7601" s="121"/>
      <c r="W7601" s="135"/>
      <c r="X7601" s="115"/>
      <c r="AB7601" s="109">
        <v>45394</v>
      </c>
    </row>
    <row r="7602" spans="1:28" hidden="1" x14ac:dyDescent="0.25">
      <c r="A7602" s="1428">
        <v>7586</v>
      </c>
      <c r="B7602" s="109">
        <v>45394</v>
      </c>
      <c r="C7602" s="412">
        <f t="shared" si="118"/>
        <v>2024</v>
      </c>
      <c r="D7602" s="2840" t="s">
        <v>29443</v>
      </c>
      <c r="E7602" s="111">
        <v>100348224</v>
      </c>
      <c r="F7602" s="2841" t="s">
        <v>8442</v>
      </c>
      <c r="G7602" s="2840" t="s">
        <v>613</v>
      </c>
      <c r="H7602" s="2840" t="s">
        <v>647</v>
      </c>
      <c r="I7602" s="2842" t="s">
        <v>737</v>
      </c>
      <c r="J7602" s="115">
        <v>92</v>
      </c>
      <c r="L7602" s="2842" t="s">
        <v>29444</v>
      </c>
      <c r="M7602" s="114" t="s">
        <v>1427</v>
      </c>
      <c r="N7602" s="138" t="s">
        <v>1429</v>
      </c>
      <c r="O7602" s="2842" t="s">
        <v>1851</v>
      </c>
      <c r="P7602" s="3542" t="s">
        <v>25635</v>
      </c>
      <c r="Q7602" s="118"/>
      <c r="R7602" s="119"/>
      <c r="S7602" s="120"/>
      <c r="T7602" s="114"/>
      <c r="U7602" s="115"/>
      <c r="V7602" s="121"/>
      <c r="W7602" s="135"/>
      <c r="X7602" s="115"/>
      <c r="AB7602" s="109">
        <v>45394</v>
      </c>
    </row>
    <row r="7603" spans="1:28" x14ac:dyDescent="0.25">
      <c r="A7603" s="1428">
        <v>7587</v>
      </c>
      <c r="B7603" s="109">
        <v>45394</v>
      </c>
      <c r="C7603" s="412">
        <f t="shared" si="118"/>
        <v>2024</v>
      </c>
      <c r="D7603" s="2840"/>
      <c r="E7603" s="3023" t="s">
        <v>606</v>
      </c>
      <c r="F7603" s="3017" t="s">
        <v>8442</v>
      </c>
      <c r="G7603" s="3016" t="s">
        <v>613</v>
      </c>
      <c r="H7603" s="3016" t="s">
        <v>10150</v>
      </c>
      <c r="I7603" s="3018" t="s">
        <v>690</v>
      </c>
      <c r="J7603" s="115">
        <v>96</v>
      </c>
      <c r="K7603" s="8" t="s">
        <v>14259</v>
      </c>
      <c r="L7603" s="2842" t="s">
        <v>30351</v>
      </c>
      <c r="M7603" s="114" t="s">
        <v>1427</v>
      </c>
      <c r="N7603" s="138" t="s">
        <v>1429</v>
      </c>
      <c r="O7603" s="2842"/>
      <c r="P7603" s="3019" t="s">
        <v>30355</v>
      </c>
      <c r="Q7603" s="118"/>
      <c r="R7603" s="119"/>
      <c r="S7603" s="120"/>
      <c r="T7603" s="114"/>
      <c r="U7603" s="115"/>
      <c r="V7603" s="121"/>
      <c r="W7603" s="135"/>
      <c r="X7603" s="115"/>
      <c r="Y7603" s="3020" t="s">
        <v>30350</v>
      </c>
      <c r="AB7603" s="109">
        <v>45394</v>
      </c>
    </row>
    <row r="7604" spans="1:28" x14ac:dyDescent="0.25">
      <c r="A7604" s="1428">
        <v>7588</v>
      </c>
      <c r="B7604" s="109">
        <v>45394</v>
      </c>
      <c r="C7604" s="412">
        <f t="shared" si="118"/>
        <v>2024</v>
      </c>
      <c r="D7604" s="2840"/>
      <c r="E7604" s="3023" t="s">
        <v>606</v>
      </c>
      <c r="F7604" s="3017" t="s">
        <v>8442</v>
      </c>
      <c r="G7604" s="3016" t="s">
        <v>613</v>
      </c>
      <c r="H7604" s="3016" t="s">
        <v>10150</v>
      </c>
      <c r="I7604" s="3018" t="s">
        <v>690</v>
      </c>
      <c r="J7604" s="115">
        <v>98</v>
      </c>
      <c r="K7604" s="8" t="s">
        <v>14259</v>
      </c>
      <c r="L7604" s="2842" t="s">
        <v>30352</v>
      </c>
      <c r="M7604" s="114" t="s">
        <v>1427</v>
      </c>
      <c r="N7604" s="138" t="s">
        <v>1429</v>
      </c>
      <c r="O7604" s="2842"/>
      <c r="P7604" s="3019" t="s">
        <v>28608</v>
      </c>
      <c r="Q7604" s="118"/>
      <c r="R7604" s="119"/>
      <c r="S7604" s="120"/>
      <c r="T7604" s="114"/>
      <c r="U7604" s="115"/>
      <c r="V7604" s="121"/>
      <c r="W7604" s="135"/>
      <c r="X7604" s="115"/>
      <c r="Y7604" s="3020" t="s">
        <v>30350</v>
      </c>
      <c r="AB7604" s="109">
        <v>45394</v>
      </c>
    </row>
    <row r="7605" spans="1:28" x14ac:dyDescent="0.25">
      <c r="A7605" s="1428">
        <v>7589</v>
      </c>
      <c r="B7605" s="109">
        <v>45394</v>
      </c>
      <c r="C7605" s="412">
        <f t="shared" si="118"/>
        <v>2024</v>
      </c>
      <c r="D7605" s="2840"/>
      <c r="E7605" s="3023" t="s">
        <v>606</v>
      </c>
      <c r="F7605" s="3017" t="s">
        <v>8442</v>
      </c>
      <c r="G7605" s="3016" t="s">
        <v>613</v>
      </c>
      <c r="H7605" s="3016" t="s">
        <v>10150</v>
      </c>
      <c r="I7605" s="3018" t="s">
        <v>690</v>
      </c>
      <c r="J7605" s="115">
        <v>113</v>
      </c>
      <c r="K7605" s="8" t="s">
        <v>14259</v>
      </c>
      <c r="L7605" s="2842" t="s">
        <v>30353</v>
      </c>
      <c r="M7605" s="114" t="s">
        <v>1427</v>
      </c>
      <c r="N7605" s="138" t="s">
        <v>1429</v>
      </c>
      <c r="O7605" s="2842"/>
      <c r="P7605" s="3019" t="s">
        <v>30356</v>
      </c>
      <c r="Q7605" s="118"/>
      <c r="R7605" s="119"/>
      <c r="S7605" s="120"/>
      <c r="T7605" s="114"/>
      <c r="U7605" s="115"/>
      <c r="V7605" s="121"/>
      <c r="W7605" s="135"/>
      <c r="X7605" s="115"/>
      <c r="Y7605" s="3020" t="s">
        <v>30350</v>
      </c>
      <c r="AB7605" s="109">
        <v>45394</v>
      </c>
    </row>
    <row r="7606" spans="1:28" x14ac:dyDescent="0.25">
      <c r="A7606" s="1428">
        <v>7590</v>
      </c>
      <c r="B7606" s="109">
        <v>45394</v>
      </c>
      <c r="C7606" s="412">
        <f t="shared" si="118"/>
        <v>2024</v>
      </c>
      <c r="D7606" s="2840"/>
      <c r="E7606" s="3023" t="s">
        <v>606</v>
      </c>
      <c r="F7606" s="3017" t="s">
        <v>8442</v>
      </c>
      <c r="G7606" s="3016" t="s">
        <v>613</v>
      </c>
      <c r="H7606" s="3016" t="s">
        <v>10150</v>
      </c>
      <c r="I7606" s="3018" t="s">
        <v>690</v>
      </c>
      <c r="J7606" s="115">
        <v>131</v>
      </c>
      <c r="K7606" s="8" t="s">
        <v>14259</v>
      </c>
      <c r="L7606" s="2842" t="s">
        <v>30354</v>
      </c>
      <c r="M7606" s="114" t="s">
        <v>1427</v>
      </c>
      <c r="N7606" s="138" t="s">
        <v>1429</v>
      </c>
      <c r="O7606" s="2842"/>
      <c r="P7606" s="3019" t="s">
        <v>30357</v>
      </c>
      <c r="Q7606" s="118"/>
      <c r="R7606" s="119"/>
      <c r="S7606" s="120"/>
      <c r="T7606" s="114"/>
      <c r="U7606" s="115"/>
      <c r="V7606" s="121"/>
      <c r="W7606" s="135"/>
      <c r="X7606" s="115"/>
      <c r="Y7606" s="3020" t="s">
        <v>30350</v>
      </c>
      <c r="AB7606" s="109">
        <v>45394</v>
      </c>
    </row>
    <row r="7607" spans="1:28" x14ac:dyDescent="0.25">
      <c r="A7607" s="1428">
        <v>7591</v>
      </c>
      <c r="B7607" s="109">
        <v>45394</v>
      </c>
      <c r="C7607" s="412">
        <f t="shared" si="118"/>
        <v>2024</v>
      </c>
      <c r="D7607" s="2840"/>
      <c r="E7607" s="3023" t="s">
        <v>606</v>
      </c>
      <c r="F7607" s="3017" t="s">
        <v>8442</v>
      </c>
      <c r="G7607" s="3016" t="s">
        <v>613</v>
      </c>
      <c r="H7607" s="3016" t="s">
        <v>729</v>
      </c>
      <c r="I7607" s="3018" t="s">
        <v>1870</v>
      </c>
      <c r="J7607" s="115">
        <v>25</v>
      </c>
      <c r="K7607" s="8" t="s">
        <v>14259</v>
      </c>
      <c r="L7607" s="2842" t="s">
        <v>30359</v>
      </c>
      <c r="M7607" s="114" t="s">
        <v>1427</v>
      </c>
      <c r="N7607" s="138" t="s">
        <v>1429</v>
      </c>
      <c r="O7607" s="2842"/>
      <c r="P7607" s="3019" t="s">
        <v>30362</v>
      </c>
      <c r="Q7607" s="118"/>
      <c r="R7607" s="119"/>
      <c r="S7607" s="120"/>
      <c r="T7607" s="114"/>
      <c r="U7607" s="115"/>
      <c r="V7607" s="121"/>
      <c r="W7607" s="135"/>
      <c r="X7607" s="115"/>
      <c r="Y7607" s="3020" t="s">
        <v>30350</v>
      </c>
      <c r="AB7607" s="109">
        <v>45394</v>
      </c>
    </row>
    <row r="7608" spans="1:28" x14ac:dyDescent="0.25">
      <c r="A7608" s="1428">
        <v>7592</v>
      </c>
      <c r="B7608" s="109">
        <v>45394</v>
      </c>
      <c r="C7608" s="412">
        <f t="shared" si="118"/>
        <v>2024</v>
      </c>
      <c r="D7608" s="2840"/>
      <c r="E7608" s="3023" t="s">
        <v>606</v>
      </c>
      <c r="F7608" s="3017" t="s">
        <v>8442</v>
      </c>
      <c r="G7608" s="3016" t="s">
        <v>613</v>
      </c>
      <c r="H7608" s="3016" t="s">
        <v>729</v>
      </c>
      <c r="I7608" s="3018" t="s">
        <v>1870</v>
      </c>
      <c r="J7608" s="115">
        <v>57</v>
      </c>
      <c r="K7608" s="8" t="s">
        <v>14259</v>
      </c>
      <c r="L7608" s="2842" t="s">
        <v>30360</v>
      </c>
      <c r="M7608" s="114" t="s">
        <v>1427</v>
      </c>
      <c r="N7608" s="138" t="s">
        <v>1429</v>
      </c>
      <c r="O7608" s="2842"/>
      <c r="P7608" s="3019" t="s">
        <v>30363</v>
      </c>
      <c r="Q7608" s="118"/>
      <c r="R7608" s="119"/>
      <c r="S7608" s="120"/>
      <c r="T7608" s="114"/>
      <c r="U7608" s="115"/>
      <c r="V7608" s="121"/>
      <c r="W7608" s="135"/>
      <c r="X7608" s="115"/>
      <c r="Y7608" s="3020" t="s">
        <v>30358</v>
      </c>
      <c r="AB7608" s="109">
        <v>45394</v>
      </c>
    </row>
    <row r="7609" spans="1:28" x14ac:dyDescent="0.25">
      <c r="A7609" s="1428">
        <v>7593</v>
      </c>
      <c r="B7609" s="109">
        <v>45394</v>
      </c>
      <c r="C7609" s="412">
        <f t="shared" si="118"/>
        <v>2024</v>
      </c>
      <c r="D7609" s="2840"/>
      <c r="E7609" s="3023" t="s">
        <v>606</v>
      </c>
      <c r="F7609" s="3017" t="s">
        <v>8442</v>
      </c>
      <c r="G7609" s="3016" t="s">
        <v>613</v>
      </c>
      <c r="H7609" s="3016" t="s">
        <v>729</v>
      </c>
      <c r="I7609" s="3018" t="s">
        <v>1870</v>
      </c>
      <c r="J7609" s="115">
        <v>73</v>
      </c>
      <c r="K7609" s="8" t="s">
        <v>14259</v>
      </c>
      <c r="L7609" s="2842" t="s">
        <v>30361</v>
      </c>
      <c r="M7609" s="3018" t="s">
        <v>1427</v>
      </c>
      <c r="N7609" s="138" t="s">
        <v>1429</v>
      </c>
      <c r="O7609" s="2842"/>
      <c r="P7609" s="3019" t="s">
        <v>30364</v>
      </c>
      <c r="Q7609" s="118"/>
      <c r="R7609" s="119"/>
      <c r="S7609" s="120"/>
      <c r="T7609" s="114"/>
      <c r="U7609" s="115"/>
      <c r="V7609" s="121"/>
      <c r="W7609" s="135"/>
      <c r="X7609" s="115"/>
      <c r="Y7609" s="3020" t="s">
        <v>30358</v>
      </c>
      <c r="AB7609" s="109">
        <v>45394</v>
      </c>
    </row>
    <row r="7610" spans="1:28" x14ac:dyDescent="0.25">
      <c r="A7610" s="1428">
        <v>7594</v>
      </c>
      <c r="B7610" s="109">
        <v>45394</v>
      </c>
      <c r="C7610" s="412">
        <f t="shared" si="118"/>
        <v>2024</v>
      </c>
      <c r="D7610" s="2840"/>
      <c r="E7610" s="3023" t="s">
        <v>606</v>
      </c>
      <c r="F7610" s="3017" t="s">
        <v>8442</v>
      </c>
      <c r="G7610" s="3016" t="s">
        <v>613</v>
      </c>
      <c r="H7610" s="3016" t="s">
        <v>729</v>
      </c>
      <c r="I7610" s="3018" t="s">
        <v>19916</v>
      </c>
      <c r="J7610" s="115">
        <v>41</v>
      </c>
      <c r="K7610" s="8" t="s">
        <v>14259</v>
      </c>
      <c r="L7610" s="2842" t="s">
        <v>30365</v>
      </c>
      <c r="M7610" s="114" t="s">
        <v>1427</v>
      </c>
      <c r="N7610" s="138" t="s">
        <v>1429</v>
      </c>
      <c r="O7610" s="2842"/>
      <c r="P7610" s="3019" t="s">
        <v>30366</v>
      </c>
      <c r="Q7610" s="118"/>
      <c r="R7610" s="119"/>
      <c r="S7610" s="120"/>
      <c r="T7610" s="114"/>
      <c r="U7610" s="115"/>
      <c r="V7610" s="121"/>
      <c r="W7610" s="135"/>
      <c r="X7610" s="115"/>
      <c r="Y7610" s="3020" t="s">
        <v>30358</v>
      </c>
      <c r="AB7610" s="109">
        <v>45394</v>
      </c>
    </row>
    <row r="7611" spans="1:28" x14ac:dyDescent="0.25">
      <c r="A7611" s="1428">
        <v>7595</v>
      </c>
      <c r="B7611" s="109">
        <v>45395</v>
      </c>
      <c r="C7611" s="412">
        <f t="shared" si="118"/>
        <v>2024</v>
      </c>
      <c r="D7611" s="2840"/>
      <c r="E7611" s="3023" t="s">
        <v>606</v>
      </c>
      <c r="F7611" s="3017" t="s">
        <v>8442</v>
      </c>
      <c r="G7611" s="3016" t="s">
        <v>613</v>
      </c>
      <c r="H7611" s="3016" t="s">
        <v>727</v>
      </c>
      <c r="I7611" s="3018" t="s">
        <v>30367</v>
      </c>
      <c r="J7611" s="115">
        <v>10</v>
      </c>
      <c r="K7611" s="8" t="s">
        <v>14259</v>
      </c>
      <c r="L7611" s="2842" t="s">
        <v>30368</v>
      </c>
      <c r="M7611" s="114" t="s">
        <v>1427</v>
      </c>
      <c r="N7611" s="138" t="s">
        <v>1429</v>
      </c>
      <c r="O7611" s="2842"/>
      <c r="P7611" s="3019" t="s">
        <v>26130</v>
      </c>
      <c r="Q7611" s="118"/>
      <c r="R7611" s="119"/>
      <c r="S7611" s="120"/>
      <c r="T7611" s="114"/>
      <c r="U7611" s="115"/>
      <c r="V7611" s="121"/>
      <c r="W7611" s="135"/>
      <c r="X7611" s="115"/>
      <c r="Y7611" s="3020" t="s">
        <v>30371</v>
      </c>
      <c r="AB7611" s="109">
        <v>45395</v>
      </c>
    </row>
    <row r="7612" spans="1:28" x14ac:dyDescent="0.25">
      <c r="A7612" s="1428">
        <v>7596</v>
      </c>
      <c r="B7612" s="109">
        <v>45395</v>
      </c>
      <c r="C7612" s="412">
        <f t="shared" si="118"/>
        <v>2024</v>
      </c>
      <c r="D7612" s="2840"/>
      <c r="E7612" s="3023" t="s">
        <v>606</v>
      </c>
      <c r="F7612" s="3017" t="s">
        <v>8442</v>
      </c>
      <c r="G7612" s="3016" t="s">
        <v>613</v>
      </c>
      <c r="H7612" s="3016" t="s">
        <v>727</v>
      </c>
      <c r="I7612" s="3018" t="s">
        <v>30367</v>
      </c>
      <c r="J7612" s="115">
        <v>12</v>
      </c>
      <c r="K7612" s="8" t="s">
        <v>14259</v>
      </c>
      <c r="L7612" s="2842" t="s">
        <v>30369</v>
      </c>
      <c r="M7612" s="114" t="s">
        <v>1427</v>
      </c>
      <c r="N7612" s="138" t="s">
        <v>1429</v>
      </c>
      <c r="O7612" s="2842"/>
      <c r="P7612" s="3019" t="s">
        <v>30370</v>
      </c>
      <c r="Q7612" s="118"/>
      <c r="R7612" s="119"/>
      <c r="S7612" s="120"/>
      <c r="T7612" s="114"/>
      <c r="U7612" s="115"/>
      <c r="V7612" s="121"/>
      <c r="W7612" s="135"/>
      <c r="X7612" s="115"/>
      <c r="Y7612" s="3020" t="s">
        <v>30371</v>
      </c>
      <c r="AB7612" s="109">
        <v>45395</v>
      </c>
    </row>
    <row r="7613" spans="1:28" x14ac:dyDescent="0.25">
      <c r="A7613" s="1428">
        <v>7597</v>
      </c>
      <c r="B7613" s="109">
        <v>45395</v>
      </c>
      <c r="C7613" s="412">
        <f t="shared" si="118"/>
        <v>2024</v>
      </c>
      <c r="D7613" s="2840"/>
      <c r="E7613" s="3023" t="s">
        <v>606</v>
      </c>
      <c r="F7613" s="3017" t="s">
        <v>8442</v>
      </c>
      <c r="G7613" s="3016" t="s">
        <v>613</v>
      </c>
      <c r="H7613" s="3016" t="s">
        <v>724</v>
      </c>
      <c r="I7613" s="3018" t="s">
        <v>30372</v>
      </c>
      <c r="J7613" s="115">
        <v>4</v>
      </c>
      <c r="K7613" s="8" t="s">
        <v>14259</v>
      </c>
      <c r="L7613" s="2842" t="s">
        <v>30373</v>
      </c>
      <c r="M7613" s="114" t="s">
        <v>1427</v>
      </c>
      <c r="N7613" s="138" t="s">
        <v>1429</v>
      </c>
      <c r="O7613" s="2842"/>
      <c r="P7613" s="3019" t="s">
        <v>30379</v>
      </c>
      <c r="Q7613" s="118"/>
      <c r="R7613" s="119"/>
      <c r="S7613" s="120"/>
      <c r="T7613" s="114"/>
      <c r="U7613" s="115"/>
      <c r="V7613" s="121"/>
      <c r="W7613" s="135"/>
      <c r="X7613" s="115"/>
      <c r="Y7613" s="3020" t="s">
        <v>30371</v>
      </c>
      <c r="AB7613" s="109">
        <v>45395</v>
      </c>
    </row>
    <row r="7614" spans="1:28" x14ac:dyDescent="0.25">
      <c r="A7614" s="1428">
        <v>7598</v>
      </c>
      <c r="B7614" s="109">
        <v>45395</v>
      </c>
      <c r="C7614" s="412">
        <f t="shared" si="118"/>
        <v>2024</v>
      </c>
      <c r="D7614" s="2840"/>
      <c r="E7614" s="3023" t="s">
        <v>606</v>
      </c>
      <c r="F7614" s="3017" t="s">
        <v>8442</v>
      </c>
      <c r="G7614" s="3016" t="s">
        <v>613</v>
      </c>
      <c r="H7614" s="3016" t="s">
        <v>724</v>
      </c>
      <c r="I7614" s="3018" t="s">
        <v>30372</v>
      </c>
      <c r="J7614" s="115">
        <v>5</v>
      </c>
      <c r="K7614" s="8" t="s">
        <v>14259</v>
      </c>
      <c r="L7614" s="2842" t="s">
        <v>30374</v>
      </c>
      <c r="M7614" s="114" t="s">
        <v>1427</v>
      </c>
      <c r="N7614" s="138" t="s">
        <v>1429</v>
      </c>
      <c r="O7614" s="2842"/>
      <c r="P7614" s="3019" t="s">
        <v>30380</v>
      </c>
      <c r="Q7614" s="118"/>
      <c r="R7614" s="119"/>
      <c r="S7614" s="120"/>
      <c r="T7614" s="114"/>
      <c r="U7614" s="115"/>
      <c r="V7614" s="121"/>
      <c r="W7614" s="135"/>
      <c r="X7614" s="115"/>
      <c r="Y7614" s="3020" t="s">
        <v>30371</v>
      </c>
      <c r="AB7614" s="109">
        <v>45395</v>
      </c>
    </row>
    <row r="7615" spans="1:28" x14ac:dyDescent="0.25">
      <c r="A7615" s="1428">
        <v>7599</v>
      </c>
      <c r="B7615" s="109">
        <v>45395</v>
      </c>
      <c r="C7615" s="412">
        <f t="shared" si="118"/>
        <v>2024</v>
      </c>
      <c r="D7615" s="2840"/>
      <c r="E7615" s="3023" t="s">
        <v>606</v>
      </c>
      <c r="F7615" s="3017" t="s">
        <v>8442</v>
      </c>
      <c r="G7615" s="3016" t="s">
        <v>613</v>
      </c>
      <c r="H7615" s="3016" t="s">
        <v>724</v>
      </c>
      <c r="I7615" s="3018" t="s">
        <v>30372</v>
      </c>
      <c r="J7615" s="115">
        <v>6</v>
      </c>
      <c r="K7615" s="8" t="s">
        <v>14259</v>
      </c>
      <c r="L7615" s="2842" t="s">
        <v>30375</v>
      </c>
      <c r="M7615" s="114" t="s">
        <v>1427</v>
      </c>
      <c r="N7615" s="138" t="s">
        <v>1429</v>
      </c>
      <c r="O7615" s="2842"/>
      <c r="P7615" s="3019" t="s">
        <v>30381</v>
      </c>
      <c r="Q7615" s="118"/>
      <c r="R7615" s="119"/>
      <c r="S7615" s="120"/>
      <c r="T7615" s="114"/>
      <c r="U7615" s="115"/>
      <c r="V7615" s="121"/>
      <c r="W7615" s="135"/>
      <c r="X7615" s="115"/>
      <c r="Y7615" s="3020" t="s">
        <v>30371</v>
      </c>
      <c r="AB7615" s="109">
        <v>45395</v>
      </c>
    </row>
    <row r="7616" spans="1:28" x14ac:dyDescent="0.25">
      <c r="A7616" s="1428">
        <v>7600</v>
      </c>
      <c r="B7616" s="109">
        <v>45395</v>
      </c>
      <c r="C7616" s="412">
        <f t="shared" si="118"/>
        <v>2024</v>
      </c>
      <c r="D7616" s="2840"/>
      <c r="E7616" s="3023" t="s">
        <v>606</v>
      </c>
      <c r="F7616" s="3017" t="s">
        <v>8442</v>
      </c>
      <c r="G7616" s="3016" t="s">
        <v>613</v>
      </c>
      <c r="H7616" s="3016" t="s">
        <v>724</v>
      </c>
      <c r="I7616" s="3018" t="s">
        <v>30372</v>
      </c>
      <c r="J7616" s="115">
        <v>17</v>
      </c>
      <c r="K7616" s="8" t="s">
        <v>14259</v>
      </c>
      <c r="L7616" s="2842" t="s">
        <v>30376</v>
      </c>
      <c r="M7616" s="114" t="s">
        <v>1427</v>
      </c>
      <c r="N7616" s="138" t="s">
        <v>1429</v>
      </c>
      <c r="O7616" s="2842"/>
      <c r="P7616" s="3019" t="s">
        <v>30382</v>
      </c>
      <c r="Q7616" s="118"/>
      <c r="R7616" s="119"/>
      <c r="S7616" s="120"/>
      <c r="T7616" s="114"/>
      <c r="U7616" s="115"/>
      <c r="V7616" s="121"/>
      <c r="W7616" s="135"/>
      <c r="X7616" s="115"/>
      <c r="Y7616" s="3020" t="s">
        <v>30371</v>
      </c>
      <c r="AB7616" s="109">
        <v>45395</v>
      </c>
    </row>
    <row r="7617" spans="1:29" x14ac:dyDescent="0.25">
      <c r="A7617" s="1428">
        <v>7601</v>
      </c>
      <c r="B7617" s="109">
        <v>45395</v>
      </c>
      <c r="C7617" s="412">
        <f t="shared" si="118"/>
        <v>2024</v>
      </c>
      <c r="D7617" s="2840"/>
      <c r="E7617" s="3023" t="s">
        <v>606</v>
      </c>
      <c r="F7617" s="3017" t="s">
        <v>8442</v>
      </c>
      <c r="G7617" s="3016" t="s">
        <v>613</v>
      </c>
      <c r="H7617" s="3016" t="s">
        <v>724</v>
      </c>
      <c r="I7617" s="3018" t="s">
        <v>30372</v>
      </c>
      <c r="J7617" s="115">
        <v>19</v>
      </c>
      <c r="K7617" s="8" t="s">
        <v>14259</v>
      </c>
      <c r="L7617" s="2842" t="s">
        <v>30377</v>
      </c>
      <c r="M7617" s="114" t="s">
        <v>1427</v>
      </c>
      <c r="N7617" s="138" t="s">
        <v>1429</v>
      </c>
      <c r="O7617" s="2842"/>
      <c r="P7617" s="3019" t="s">
        <v>30383</v>
      </c>
      <c r="Q7617" s="118"/>
      <c r="R7617" s="119"/>
      <c r="S7617" s="120"/>
      <c r="T7617" s="114"/>
      <c r="U7617" s="115"/>
      <c r="V7617" s="121"/>
      <c r="W7617" s="135"/>
      <c r="X7617" s="115"/>
      <c r="Y7617" s="3020" t="s">
        <v>30371</v>
      </c>
      <c r="AB7617" s="109">
        <v>45395</v>
      </c>
    </row>
    <row r="7618" spans="1:29" x14ac:dyDescent="0.25">
      <c r="A7618" s="1428">
        <v>7602</v>
      </c>
      <c r="B7618" s="109">
        <v>45395</v>
      </c>
      <c r="C7618" s="412">
        <f t="shared" si="118"/>
        <v>2024</v>
      </c>
      <c r="D7618" s="2840"/>
      <c r="E7618" s="3023" t="s">
        <v>606</v>
      </c>
      <c r="F7618" s="3017" t="s">
        <v>8442</v>
      </c>
      <c r="G7618" s="3016" t="s">
        <v>613</v>
      </c>
      <c r="H7618" s="3016" t="s">
        <v>724</v>
      </c>
      <c r="I7618" s="3018" t="s">
        <v>30372</v>
      </c>
      <c r="J7618" s="115">
        <v>26</v>
      </c>
      <c r="K7618" s="8" t="s">
        <v>14259</v>
      </c>
      <c r="L7618" s="2842" t="s">
        <v>30378</v>
      </c>
      <c r="M7618" s="114" t="s">
        <v>1427</v>
      </c>
      <c r="N7618" s="138" t="s">
        <v>1429</v>
      </c>
      <c r="O7618" s="2842"/>
      <c r="P7618" s="3019" t="s">
        <v>18461</v>
      </c>
      <c r="Q7618" s="118"/>
      <c r="R7618" s="119"/>
      <c r="S7618" s="120"/>
      <c r="T7618" s="114"/>
      <c r="U7618" s="115"/>
      <c r="V7618" s="121"/>
      <c r="W7618" s="135"/>
      <c r="X7618" s="115"/>
      <c r="Y7618" s="3020" t="s">
        <v>30371</v>
      </c>
      <c r="AB7618" s="109">
        <v>45395</v>
      </c>
    </row>
    <row r="7619" spans="1:29" x14ac:dyDescent="0.25">
      <c r="A7619" s="1428">
        <v>7603</v>
      </c>
      <c r="B7619" s="109">
        <v>45395</v>
      </c>
      <c r="C7619" s="412">
        <f t="shared" si="118"/>
        <v>2024</v>
      </c>
      <c r="D7619" s="2840"/>
      <c r="E7619" s="3023" t="s">
        <v>606</v>
      </c>
      <c r="F7619" s="3017" t="s">
        <v>8442</v>
      </c>
      <c r="G7619" s="3016" t="s">
        <v>613</v>
      </c>
      <c r="H7619" s="3016" t="s">
        <v>783</v>
      </c>
      <c r="I7619" s="3018" t="s">
        <v>12463</v>
      </c>
      <c r="J7619" s="115">
        <v>17</v>
      </c>
      <c r="K7619" s="8" t="s">
        <v>14259</v>
      </c>
      <c r="L7619" s="2842" t="s">
        <v>30384</v>
      </c>
      <c r="M7619" s="114" t="s">
        <v>1427</v>
      </c>
      <c r="N7619" s="138" t="s">
        <v>1429</v>
      </c>
      <c r="O7619" s="2842"/>
      <c r="P7619" s="3019" t="s">
        <v>23398</v>
      </c>
      <c r="Q7619" s="118"/>
      <c r="R7619" s="119"/>
      <c r="S7619" s="120"/>
      <c r="T7619" s="114"/>
      <c r="U7619" s="115"/>
      <c r="V7619" s="121"/>
      <c r="W7619" s="135"/>
      <c r="X7619" s="115"/>
      <c r="Y7619" s="3020" t="s">
        <v>30371</v>
      </c>
      <c r="AB7619" s="109">
        <v>45395</v>
      </c>
    </row>
    <row r="7620" spans="1:29" s="8" customFormat="1" hidden="1" x14ac:dyDescent="0.25">
      <c r="A7620" s="409">
        <v>7604</v>
      </c>
      <c r="B7620" s="414">
        <v>45397</v>
      </c>
      <c r="C7620" s="412">
        <f t="shared" si="118"/>
        <v>2024</v>
      </c>
      <c r="D7620" s="411" t="s">
        <v>28684</v>
      </c>
      <c r="E7620" s="415">
        <v>100309584</v>
      </c>
      <c r="F7620" s="416" t="s">
        <v>8442</v>
      </c>
      <c r="G7620" s="411" t="s">
        <v>613</v>
      </c>
      <c r="H7620" s="411" t="s">
        <v>659</v>
      </c>
      <c r="I7620" s="413" t="s">
        <v>757</v>
      </c>
      <c r="J7620" s="417">
        <v>76</v>
      </c>
      <c r="L7620" s="413" t="s">
        <v>28685</v>
      </c>
      <c r="M7620" s="413" t="s">
        <v>1427</v>
      </c>
      <c r="N7620" s="412" t="s">
        <v>1429</v>
      </c>
      <c r="O7620" s="413" t="s">
        <v>1464</v>
      </c>
      <c r="P7620" s="418" t="s">
        <v>28686</v>
      </c>
      <c r="Q7620" s="419" t="s">
        <v>9586</v>
      </c>
      <c r="R7620" s="420" t="s">
        <v>31585</v>
      </c>
      <c r="S7620" s="408">
        <v>45344</v>
      </c>
      <c r="T7620" s="413" t="s">
        <v>1415</v>
      </c>
      <c r="U7620" s="417" t="s">
        <v>1416</v>
      </c>
      <c r="V7620" s="421">
        <v>45447</v>
      </c>
      <c r="W7620" s="422" t="s">
        <v>31586</v>
      </c>
      <c r="X7620" s="417" t="s">
        <v>23286</v>
      </c>
      <c r="AB7620" s="414">
        <v>45397</v>
      </c>
    </row>
    <row r="7621" spans="1:29" hidden="1" x14ac:dyDescent="0.25">
      <c r="A7621" s="409">
        <v>7605</v>
      </c>
      <c r="B7621" s="414">
        <v>45397</v>
      </c>
      <c r="C7621" s="412">
        <f t="shared" si="118"/>
        <v>2024</v>
      </c>
      <c r="D7621" s="411" t="s">
        <v>28687</v>
      </c>
      <c r="E7621" s="415">
        <v>100229768</v>
      </c>
      <c r="F7621" s="416" t="s">
        <v>26547</v>
      </c>
      <c r="G7621" s="411" t="s">
        <v>613</v>
      </c>
      <c r="H7621" s="411" t="s">
        <v>1593</v>
      </c>
      <c r="I7621" s="413" t="s">
        <v>7698</v>
      </c>
      <c r="J7621" s="417">
        <v>23</v>
      </c>
      <c r="K7621" s="8"/>
      <c r="L7621" s="409">
        <v>48640037</v>
      </c>
      <c r="M7621" s="413" t="s">
        <v>1427</v>
      </c>
      <c r="N7621" s="412" t="s">
        <v>1429</v>
      </c>
      <c r="O7621" s="413" t="s">
        <v>25500</v>
      </c>
      <c r="P7621" s="418" t="s">
        <v>30201</v>
      </c>
      <c r="Q7621" s="419" t="s">
        <v>9586</v>
      </c>
      <c r="R7621" s="420" t="s">
        <v>30202</v>
      </c>
      <c r="S7621" s="408">
        <v>45343</v>
      </c>
      <c r="T7621" s="413" t="s">
        <v>1415</v>
      </c>
      <c r="U7621" s="417" t="s">
        <v>1416</v>
      </c>
      <c r="V7621" s="421">
        <v>45423</v>
      </c>
      <c r="W7621" s="422" t="s">
        <v>30203</v>
      </c>
      <c r="X7621" s="417" t="s">
        <v>23286</v>
      </c>
      <c r="Y7621" s="8"/>
      <c r="Z7621" s="8"/>
      <c r="AA7621" s="8"/>
      <c r="AB7621" s="414">
        <v>45397</v>
      </c>
      <c r="AC7621" s="8"/>
    </row>
    <row r="7622" spans="1:29" s="8" customFormat="1" hidden="1" x14ac:dyDescent="0.25">
      <c r="A7622" s="409">
        <v>7606</v>
      </c>
      <c r="B7622" s="414">
        <v>45397</v>
      </c>
      <c r="C7622" s="412">
        <f t="shared" si="118"/>
        <v>2024</v>
      </c>
      <c r="D7622" s="411" t="s">
        <v>32846</v>
      </c>
      <c r="E7622" s="415">
        <v>100398684</v>
      </c>
      <c r="F7622" s="416" t="s">
        <v>8442</v>
      </c>
      <c r="G7622" s="411" t="s">
        <v>613</v>
      </c>
      <c r="H7622" s="411" t="s">
        <v>665</v>
      </c>
      <c r="I7622" s="413" t="s">
        <v>668</v>
      </c>
      <c r="J7622" s="417">
        <v>158</v>
      </c>
      <c r="L7622" s="409">
        <v>25172370</v>
      </c>
      <c r="M7622" s="413" t="s">
        <v>1427</v>
      </c>
      <c r="N7622" s="39" t="s">
        <v>1429</v>
      </c>
      <c r="O7622" s="413" t="s">
        <v>2320</v>
      </c>
      <c r="P7622" s="418" t="s">
        <v>31733</v>
      </c>
      <c r="Q7622" s="419" t="s">
        <v>9586</v>
      </c>
      <c r="R7622" s="420" t="s">
        <v>31734</v>
      </c>
      <c r="S7622" s="408">
        <v>45344</v>
      </c>
      <c r="T7622" s="413" t="s">
        <v>1415</v>
      </c>
      <c r="U7622" s="417" t="s">
        <v>1416</v>
      </c>
      <c r="V7622" s="421">
        <v>45449</v>
      </c>
      <c r="W7622" s="422" t="s">
        <v>31735</v>
      </c>
      <c r="X7622" s="417" t="s">
        <v>23286</v>
      </c>
      <c r="AB7622" s="414">
        <v>45397</v>
      </c>
    </row>
    <row r="7623" spans="1:29" s="660" customFormat="1" hidden="1" x14ac:dyDescent="0.25">
      <c r="A7623" s="108">
        <v>7607</v>
      </c>
      <c r="B7623" s="446">
        <v>45397</v>
      </c>
      <c r="C7623" s="412">
        <f t="shared" si="118"/>
        <v>2024</v>
      </c>
      <c r="D7623" s="110" t="s">
        <v>32847</v>
      </c>
      <c r="E7623" s="447">
        <v>100360499</v>
      </c>
      <c r="F7623" s="448" t="s">
        <v>8442</v>
      </c>
      <c r="G7623" s="110" t="s">
        <v>613</v>
      </c>
      <c r="H7623" s="110" t="s">
        <v>717</v>
      </c>
      <c r="I7623" s="449" t="s">
        <v>7875</v>
      </c>
      <c r="J7623" s="450">
        <v>90</v>
      </c>
      <c r="L7623" s="108">
        <v>47035677</v>
      </c>
      <c r="M7623" s="114" t="s">
        <v>1427</v>
      </c>
      <c r="N7623" s="138" t="s">
        <v>1429</v>
      </c>
      <c r="O7623" s="449" t="s">
        <v>1464</v>
      </c>
      <c r="P7623" s="451" t="s">
        <v>32848</v>
      </c>
      <c r="Q7623" s="453"/>
      <c r="R7623" s="454"/>
      <c r="S7623" s="455"/>
      <c r="T7623" s="449"/>
      <c r="U7623" s="450"/>
      <c r="V7623" s="456"/>
      <c r="W7623" s="457"/>
      <c r="X7623" s="450"/>
      <c r="Z7623" s="660" t="s">
        <v>6281</v>
      </c>
      <c r="AB7623" s="446">
        <v>45397</v>
      </c>
      <c r="AC7623" s="4398">
        <v>45007</v>
      </c>
    </row>
    <row r="7624" spans="1:29" hidden="1" x14ac:dyDescent="0.25">
      <c r="A7624" s="108">
        <v>7608</v>
      </c>
      <c r="B7624" s="109">
        <v>45398</v>
      </c>
      <c r="C7624" s="412">
        <f t="shared" si="118"/>
        <v>2024</v>
      </c>
      <c r="D7624" s="113" t="s">
        <v>28691</v>
      </c>
      <c r="E7624" s="111">
        <v>100372597</v>
      </c>
      <c r="F7624" s="2145" t="s">
        <v>8442</v>
      </c>
      <c r="G7624" s="2144" t="s">
        <v>613</v>
      </c>
      <c r="H7624" s="2144" t="s">
        <v>1794</v>
      </c>
      <c r="I7624" s="2146" t="s">
        <v>37</v>
      </c>
      <c r="J7624" s="115">
        <v>46</v>
      </c>
      <c r="L7624" s="2146" t="s">
        <v>28692</v>
      </c>
      <c r="M7624" s="114" t="s">
        <v>1427</v>
      </c>
      <c r="N7624" s="138" t="s">
        <v>1429</v>
      </c>
      <c r="O7624" s="2146" t="s">
        <v>1672</v>
      </c>
      <c r="P7624" s="2147" t="s">
        <v>28693</v>
      </c>
      <c r="Q7624" s="118"/>
      <c r="R7624" s="119"/>
      <c r="S7624" s="120"/>
      <c r="T7624" s="114"/>
      <c r="U7624" s="115"/>
      <c r="V7624" s="121"/>
      <c r="W7624" s="135"/>
      <c r="X7624" s="115"/>
      <c r="Z7624" s="1">
        <v>510330</v>
      </c>
      <c r="AA7624" s="2152" t="s">
        <v>6281</v>
      </c>
      <c r="AB7624" s="109">
        <v>45398</v>
      </c>
    </row>
    <row r="7625" spans="1:29" s="8" customFormat="1" hidden="1" x14ac:dyDescent="0.25">
      <c r="A7625" s="108">
        <v>7609</v>
      </c>
      <c r="B7625" s="109">
        <v>45398</v>
      </c>
      <c r="C7625" s="412">
        <f t="shared" si="118"/>
        <v>2024</v>
      </c>
      <c r="D7625" s="113" t="s">
        <v>28694</v>
      </c>
      <c r="E7625" s="111">
        <v>100407725</v>
      </c>
      <c r="F7625" s="2145" t="s">
        <v>8442</v>
      </c>
      <c r="G7625" s="2144" t="s">
        <v>613</v>
      </c>
      <c r="H7625" s="2144" t="s">
        <v>618</v>
      </c>
      <c r="I7625" s="2146" t="s">
        <v>676</v>
      </c>
      <c r="J7625" s="115">
        <v>114</v>
      </c>
      <c r="K7625" s="1"/>
      <c r="L7625" s="2146" t="s">
        <v>28695</v>
      </c>
      <c r="M7625" s="114" t="s">
        <v>1427</v>
      </c>
      <c r="N7625" s="138" t="s">
        <v>1429</v>
      </c>
      <c r="O7625" s="2146" t="s">
        <v>1672</v>
      </c>
      <c r="P7625" s="2147" t="s">
        <v>20182</v>
      </c>
      <c r="Q7625" s="118"/>
      <c r="R7625" s="119"/>
      <c r="S7625" s="120"/>
      <c r="T7625" s="114"/>
      <c r="U7625" s="115"/>
      <c r="V7625" s="121"/>
      <c r="W7625" s="135"/>
      <c r="X7625" s="115"/>
      <c r="Y7625" s="1"/>
      <c r="Z7625" s="2152" t="s">
        <v>6281</v>
      </c>
      <c r="AA7625" s="1"/>
      <c r="AB7625" s="109">
        <v>45398</v>
      </c>
      <c r="AC7625" s="1"/>
    </row>
    <row r="7626" spans="1:29" hidden="1" x14ac:dyDescent="0.25">
      <c r="A7626" s="108">
        <v>7610</v>
      </c>
      <c r="B7626" s="109">
        <v>45398</v>
      </c>
      <c r="C7626" s="412">
        <f t="shared" si="118"/>
        <v>2024</v>
      </c>
      <c r="D7626" s="137" t="s">
        <v>28696</v>
      </c>
      <c r="E7626" s="141">
        <v>100360223</v>
      </c>
      <c r="F7626" s="2149" t="s">
        <v>8442</v>
      </c>
      <c r="G7626" s="2148" t="s">
        <v>613</v>
      </c>
      <c r="H7626" s="2148" t="s">
        <v>717</v>
      </c>
      <c r="I7626" s="2150" t="s">
        <v>28697</v>
      </c>
      <c r="J7626" s="124">
        <v>61</v>
      </c>
      <c r="K7626" s="2152"/>
      <c r="L7626" s="2150" t="s">
        <v>28698</v>
      </c>
      <c r="M7626" s="114" t="s">
        <v>1427</v>
      </c>
      <c r="N7626" s="138" t="s">
        <v>1429</v>
      </c>
      <c r="O7626" s="2150" t="s">
        <v>1672</v>
      </c>
      <c r="P7626" s="2151" t="s">
        <v>28699</v>
      </c>
      <c r="Q7626" s="128"/>
      <c r="R7626" s="129"/>
      <c r="S7626" s="130"/>
      <c r="T7626" s="126"/>
      <c r="U7626" s="124"/>
      <c r="V7626" s="131"/>
      <c r="W7626" s="122"/>
      <c r="X7626" s="124"/>
      <c r="Y7626" s="2152"/>
      <c r="AB7626" s="109">
        <v>45398</v>
      </c>
    </row>
    <row r="7627" spans="1:29" hidden="1" x14ac:dyDescent="0.25">
      <c r="A7627" s="108">
        <v>7611</v>
      </c>
      <c r="B7627" s="109">
        <v>45398</v>
      </c>
      <c r="C7627" s="412">
        <f t="shared" si="118"/>
        <v>2024</v>
      </c>
      <c r="D7627" s="2388" t="s">
        <v>29341</v>
      </c>
      <c r="E7627" s="111">
        <v>100421495</v>
      </c>
      <c r="F7627" s="2389" t="s">
        <v>8442</v>
      </c>
      <c r="G7627" s="2388" t="s">
        <v>613</v>
      </c>
      <c r="H7627" s="2388" t="s">
        <v>801</v>
      </c>
      <c r="I7627" s="2390" t="s">
        <v>12288</v>
      </c>
      <c r="J7627" s="115">
        <v>361</v>
      </c>
      <c r="K7627" s="2152"/>
      <c r="L7627" s="2390" t="s">
        <v>29342</v>
      </c>
      <c r="M7627" s="114" t="s">
        <v>1427</v>
      </c>
      <c r="N7627" s="138" t="s">
        <v>1429</v>
      </c>
      <c r="O7627" s="2390" t="s">
        <v>1454</v>
      </c>
      <c r="P7627" s="2391" t="s">
        <v>17089</v>
      </c>
      <c r="Q7627" s="118"/>
      <c r="R7627" s="119"/>
      <c r="S7627" s="120"/>
      <c r="T7627" s="114"/>
      <c r="U7627" s="115"/>
      <c r="V7627" s="121"/>
      <c r="W7627" s="135"/>
      <c r="X7627" s="115"/>
      <c r="Y7627" s="2152"/>
      <c r="AB7627" s="109">
        <v>45398</v>
      </c>
    </row>
    <row r="7628" spans="1:29" hidden="1" x14ac:dyDescent="0.25">
      <c r="A7628" s="108">
        <v>7612</v>
      </c>
      <c r="B7628" s="109">
        <v>45398</v>
      </c>
      <c r="C7628" s="412">
        <f t="shared" si="118"/>
        <v>2024</v>
      </c>
      <c r="D7628" s="2388" t="s">
        <v>29343</v>
      </c>
      <c r="E7628" s="2392" t="s">
        <v>606</v>
      </c>
      <c r="F7628" s="2389" t="s">
        <v>8442</v>
      </c>
      <c r="G7628" s="2388" t="s">
        <v>613</v>
      </c>
      <c r="H7628" s="2388" t="s">
        <v>801</v>
      </c>
      <c r="I7628" s="2390" t="s">
        <v>4743</v>
      </c>
      <c r="J7628" s="115">
        <v>190</v>
      </c>
      <c r="K7628" s="2152"/>
      <c r="L7628" s="2390" t="s">
        <v>29344</v>
      </c>
      <c r="M7628" s="114" t="s">
        <v>1427</v>
      </c>
      <c r="N7628" s="138" t="s">
        <v>1429</v>
      </c>
      <c r="O7628" s="2390" t="s">
        <v>1325</v>
      </c>
      <c r="P7628" s="2391" t="s">
        <v>29345</v>
      </c>
      <c r="Q7628" s="118"/>
      <c r="R7628" s="119"/>
      <c r="S7628" s="120"/>
      <c r="T7628" s="114"/>
      <c r="U7628" s="115"/>
      <c r="V7628" s="121"/>
      <c r="W7628" s="135"/>
      <c r="X7628" s="115"/>
      <c r="Y7628" s="2152"/>
      <c r="AB7628" s="109">
        <v>45398</v>
      </c>
    </row>
    <row r="7629" spans="1:29" s="527" customFormat="1" hidden="1" x14ac:dyDescent="0.25">
      <c r="A7629" s="516">
        <v>7613</v>
      </c>
      <c r="B7629" s="517">
        <v>45398</v>
      </c>
      <c r="C7629" s="412">
        <f t="shared" si="118"/>
        <v>2024</v>
      </c>
      <c r="D7629" s="518" t="s">
        <v>29705</v>
      </c>
      <c r="E7629" s="519">
        <v>100322625</v>
      </c>
      <c r="F7629" s="459" t="s">
        <v>8442</v>
      </c>
      <c r="G7629" s="518" t="s">
        <v>613</v>
      </c>
      <c r="H7629" s="518" t="s">
        <v>823</v>
      </c>
      <c r="I7629" s="520" t="s">
        <v>29706</v>
      </c>
      <c r="J7629" s="521">
        <v>2</v>
      </c>
      <c r="L7629" s="520" t="s">
        <v>29707</v>
      </c>
      <c r="M7629" s="520" t="s">
        <v>1427</v>
      </c>
      <c r="N7629" s="522" t="s">
        <v>1429</v>
      </c>
      <c r="O7629" s="520" t="s">
        <v>1527</v>
      </c>
      <c r="P7629" s="523" t="s">
        <v>12798</v>
      </c>
      <c r="Q7629" s="536" t="s">
        <v>829</v>
      </c>
      <c r="R7629" s="821" t="s">
        <v>29707</v>
      </c>
      <c r="S7629" s="524">
        <v>45458</v>
      </c>
      <c r="T7629" s="520" t="s">
        <v>12799</v>
      </c>
      <c r="U7629" s="521" t="s">
        <v>1416</v>
      </c>
      <c r="V7629" s="525">
        <v>45458</v>
      </c>
      <c r="W7629" s="526" t="s">
        <v>1419</v>
      </c>
      <c r="X7629" s="521" t="s">
        <v>14259</v>
      </c>
      <c r="AB7629" s="517">
        <v>45398</v>
      </c>
    </row>
    <row r="7630" spans="1:29" hidden="1" x14ac:dyDescent="0.25">
      <c r="A7630" s="108">
        <v>7614</v>
      </c>
      <c r="B7630" s="3051">
        <v>45398</v>
      </c>
      <c r="C7630" s="412">
        <f t="shared" si="118"/>
        <v>2024</v>
      </c>
      <c r="D7630" s="2877" t="s">
        <v>29989</v>
      </c>
      <c r="E7630" s="2392">
        <v>100357538</v>
      </c>
      <c r="F7630" s="2933" t="s">
        <v>8442</v>
      </c>
      <c r="G7630" s="2934" t="s">
        <v>613</v>
      </c>
      <c r="H7630" s="2934" t="s">
        <v>2100</v>
      </c>
      <c r="I7630" s="2935" t="s">
        <v>666</v>
      </c>
      <c r="J7630" s="115">
        <v>39</v>
      </c>
      <c r="K7630" s="2152"/>
      <c r="L7630" s="2935" t="s">
        <v>29990</v>
      </c>
      <c r="M7630" s="114" t="s">
        <v>1427</v>
      </c>
      <c r="N7630" s="138" t="s">
        <v>1429</v>
      </c>
      <c r="O7630" s="2935" t="s">
        <v>1433</v>
      </c>
      <c r="P7630" s="2936" t="s">
        <v>22572</v>
      </c>
      <c r="Q7630" s="118"/>
      <c r="R7630" s="119"/>
      <c r="S7630" s="120"/>
      <c r="T7630" s="114"/>
      <c r="U7630" s="115"/>
      <c r="V7630" s="121"/>
      <c r="W7630" s="135"/>
      <c r="X7630" s="115"/>
      <c r="Y7630" s="2152"/>
      <c r="Z7630" s="2937" t="s">
        <v>29982</v>
      </c>
      <c r="AA7630" s="2937"/>
      <c r="AB7630" s="3051">
        <v>45398</v>
      </c>
      <c r="AC7630" s="4394">
        <v>45408</v>
      </c>
    </row>
    <row r="7631" spans="1:29" x14ac:dyDescent="0.25">
      <c r="A7631" s="108">
        <v>7615</v>
      </c>
      <c r="B7631" s="109">
        <v>45398</v>
      </c>
      <c r="C7631" s="412">
        <f t="shared" si="118"/>
        <v>2024</v>
      </c>
      <c r="D7631" s="3016" t="s">
        <v>30288</v>
      </c>
      <c r="E7631" s="2392">
        <v>100375211</v>
      </c>
      <c r="F7631" s="3017" t="s">
        <v>8442</v>
      </c>
      <c r="G7631" s="3016" t="s">
        <v>613</v>
      </c>
      <c r="H7631" s="3016" t="s">
        <v>740</v>
      </c>
      <c r="I7631" s="3018" t="s">
        <v>821</v>
      </c>
      <c r="J7631" s="115">
        <v>31</v>
      </c>
      <c r="K7631" s="8" t="s">
        <v>14259</v>
      </c>
      <c r="L7631" s="2935" t="s">
        <v>30289</v>
      </c>
      <c r="M7631" s="114" t="s">
        <v>1427</v>
      </c>
      <c r="N7631" s="138" t="s">
        <v>1429</v>
      </c>
      <c r="O7631" s="2935"/>
      <c r="P7631" s="3019" t="s">
        <v>30290</v>
      </c>
      <c r="Q7631" s="118"/>
      <c r="R7631" s="119"/>
      <c r="S7631" s="120"/>
      <c r="T7631" s="114"/>
      <c r="U7631" s="115"/>
      <c r="V7631" s="121"/>
      <c r="W7631" s="135"/>
      <c r="X7631" s="115"/>
      <c r="Y7631" s="3020" t="s">
        <v>30291</v>
      </c>
      <c r="AA7631" s="2937"/>
      <c r="AB7631" s="109">
        <v>45398</v>
      </c>
    </row>
    <row r="7632" spans="1:29" hidden="1" x14ac:dyDescent="0.25">
      <c r="A7632" s="108">
        <v>7616</v>
      </c>
      <c r="B7632" s="109">
        <v>45398</v>
      </c>
      <c r="C7632" s="412">
        <f t="shared" si="118"/>
        <v>2024</v>
      </c>
      <c r="D7632" s="3016" t="s">
        <v>30303</v>
      </c>
      <c r="E7632" s="2392">
        <v>100309377</v>
      </c>
      <c r="F7632" s="3017" t="s">
        <v>8442</v>
      </c>
      <c r="G7632" s="3016" t="s">
        <v>613</v>
      </c>
      <c r="H7632" s="3016" t="s">
        <v>659</v>
      </c>
      <c r="I7632" s="3018" t="s">
        <v>624</v>
      </c>
      <c r="J7632" s="115">
        <v>71</v>
      </c>
      <c r="K7632" s="3020"/>
      <c r="L7632" s="3018" t="s">
        <v>30304</v>
      </c>
      <c r="M7632" s="114" t="s">
        <v>1427</v>
      </c>
      <c r="N7632" s="138" t="s">
        <v>1429</v>
      </c>
      <c r="O7632" s="2935"/>
      <c r="P7632" s="3019" t="s">
        <v>30305</v>
      </c>
      <c r="Q7632" s="118"/>
      <c r="R7632" s="119"/>
      <c r="S7632" s="120"/>
      <c r="T7632" s="114"/>
      <c r="U7632" s="115"/>
      <c r="V7632" s="121"/>
      <c r="W7632" s="135"/>
      <c r="X7632" s="115"/>
      <c r="Y7632" s="3020"/>
      <c r="Z7632" s="1">
        <v>456577</v>
      </c>
      <c r="AA7632" s="3020" t="s">
        <v>30291</v>
      </c>
      <c r="AB7632" s="109">
        <v>45398</v>
      </c>
    </row>
    <row r="7633" spans="1:28" x14ac:dyDescent="0.25">
      <c r="A7633" s="108">
        <v>7617</v>
      </c>
      <c r="B7633" s="109">
        <v>45398</v>
      </c>
      <c r="C7633" s="412">
        <f t="shared" ref="C7633:C7696" si="119">YEAR(B7633)</f>
        <v>2024</v>
      </c>
      <c r="D7633" s="3016"/>
      <c r="E7633" s="3023" t="s">
        <v>606</v>
      </c>
      <c r="F7633" s="3017" t="s">
        <v>8442</v>
      </c>
      <c r="G7633" s="3016" t="s">
        <v>613</v>
      </c>
      <c r="H7633" s="1754" t="s">
        <v>777</v>
      </c>
      <c r="I7633" s="3018" t="s">
        <v>624</v>
      </c>
      <c r="J7633" s="115">
        <v>92</v>
      </c>
      <c r="K7633" s="8" t="s">
        <v>14259</v>
      </c>
      <c r="L7633" s="3018" t="s">
        <v>30385</v>
      </c>
      <c r="M7633" s="114" t="s">
        <v>1427</v>
      </c>
      <c r="N7633" s="138" t="s">
        <v>1429</v>
      </c>
      <c r="O7633" s="2935"/>
      <c r="P7633" s="3019" t="s">
        <v>30388</v>
      </c>
      <c r="Q7633" s="118"/>
      <c r="R7633" s="119"/>
      <c r="S7633" s="120"/>
      <c r="T7633" s="114"/>
      <c r="U7633" s="115"/>
      <c r="V7633" s="121"/>
      <c r="W7633" s="135"/>
      <c r="X7633" s="115"/>
      <c r="Y7633" s="3020" t="s">
        <v>30291</v>
      </c>
      <c r="AA7633" s="3020"/>
      <c r="AB7633" s="109">
        <v>45398</v>
      </c>
    </row>
    <row r="7634" spans="1:28" x14ac:dyDescent="0.25">
      <c r="A7634" s="108">
        <v>7618</v>
      </c>
      <c r="B7634" s="109">
        <v>45398</v>
      </c>
      <c r="C7634" s="412">
        <f t="shared" si="119"/>
        <v>2024</v>
      </c>
      <c r="D7634" s="3016"/>
      <c r="E7634" s="3023" t="s">
        <v>606</v>
      </c>
      <c r="F7634" s="3017" t="s">
        <v>8442</v>
      </c>
      <c r="G7634" s="3016" t="s">
        <v>613</v>
      </c>
      <c r="H7634" s="1754" t="s">
        <v>777</v>
      </c>
      <c r="I7634" s="3018" t="s">
        <v>624</v>
      </c>
      <c r="J7634" s="115">
        <v>120</v>
      </c>
      <c r="K7634" s="8" t="s">
        <v>14259</v>
      </c>
      <c r="L7634" s="3018" t="s">
        <v>30386</v>
      </c>
      <c r="M7634" s="114" t="s">
        <v>1427</v>
      </c>
      <c r="N7634" s="138" t="s">
        <v>1429</v>
      </c>
      <c r="O7634" s="2935"/>
      <c r="P7634" s="3019" t="s">
        <v>30387</v>
      </c>
      <c r="Q7634" s="118"/>
      <c r="R7634" s="119"/>
      <c r="S7634" s="120"/>
      <c r="T7634" s="114"/>
      <c r="U7634" s="115"/>
      <c r="V7634" s="121"/>
      <c r="W7634" s="135"/>
      <c r="X7634" s="115"/>
      <c r="Y7634" s="3020" t="s">
        <v>30291</v>
      </c>
      <c r="AA7634" s="3020"/>
      <c r="AB7634" s="109">
        <v>45398</v>
      </c>
    </row>
    <row r="7635" spans="1:28" x14ac:dyDescent="0.25">
      <c r="A7635" s="108">
        <v>7619</v>
      </c>
      <c r="B7635" s="109">
        <v>45398</v>
      </c>
      <c r="C7635" s="412">
        <f t="shared" si="119"/>
        <v>2024</v>
      </c>
      <c r="D7635" s="3016"/>
      <c r="E7635" s="3023" t="s">
        <v>606</v>
      </c>
      <c r="F7635" s="3017" t="s">
        <v>8442</v>
      </c>
      <c r="G7635" s="3016" t="s">
        <v>613</v>
      </c>
      <c r="H7635" s="2183" t="s">
        <v>801</v>
      </c>
      <c r="I7635" s="3018" t="s">
        <v>632</v>
      </c>
      <c r="J7635" s="115">
        <v>50</v>
      </c>
      <c r="K7635" s="8" t="s">
        <v>14259</v>
      </c>
      <c r="L7635" s="3018" t="s">
        <v>30389</v>
      </c>
      <c r="M7635" s="114" t="s">
        <v>1427</v>
      </c>
      <c r="N7635" s="138" t="s">
        <v>1429</v>
      </c>
      <c r="O7635" s="2935"/>
      <c r="P7635" s="3019" t="s">
        <v>30391</v>
      </c>
      <c r="Q7635" s="118"/>
      <c r="R7635" s="119"/>
      <c r="S7635" s="120"/>
      <c r="T7635" s="114"/>
      <c r="U7635" s="115"/>
      <c r="V7635" s="121"/>
      <c r="W7635" s="135"/>
      <c r="X7635" s="115"/>
      <c r="Y7635" s="3020" t="s">
        <v>30291</v>
      </c>
      <c r="AA7635" s="3020"/>
      <c r="AB7635" s="109">
        <v>45398</v>
      </c>
    </row>
    <row r="7636" spans="1:28" x14ac:dyDescent="0.25">
      <c r="A7636" s="108">
        <v>7620</v>
      </c>
      <c r="B7636" s="109">
        <v>45398</v>
      </c>
      <c r="C7636" s="412">
        <f t="shared" si="119"/>
        <v>2024</v>
      </c>
      <c r="D7636" s="3016"/>
      <c r="E7636" s="3023" t="s">
        <v>606</v>
      </c>
      <c r="F7636" s="3017" t="s">
        <v>8442</v>
      </c>
      <c r="G7636" s="3016" t="s">
        <v>613</v>
      </c>
      <c r="H7636" s="2183" t="s">
        <v>801</v>
      </c>
      <c r="I7636" s="3018" t="s">
        <v>632</v>
      </c>
      <c r="J7636" s="115">
        <v>52</v>
      </c>
      <c r="K7636" s="8" t="s">
        <v>14259</v>
      </c>
      <c r="L7636" s="3018" t="s">
        <v>30390</v>
      </c>
      <c r="M7636" s="114" t="s">
        <v>1427</v>
      </c>
      <c r="N7636" s="138" t="s">
        <v>1429</v>
      </c>
      <c r="O7636" s="2935"/>
      <c r="P7636" s="3019" t="s">
        <v>30392</v>
      </c>
      <c r="Q7636" s="118"/>
      <c r="R7636" s="119"/>
      <c r="S7636" s="120"/>
      <c r="T7636" s="114"/>
      <c r="U7636" s="115"/>
      <c r="V7636" s="121"/>
      <c r="W7636" s="135"/>
      <c r="X7636" s="115"/>
      <c r="Y7636" s="3020" t="s">
        <v>30291</v>
      </c>
      <c r="AA7636" s="3020"/>
      <c r="AB7636" s="109">
        <v>45398</v>
      </c>
    </row>
    <row r="7637" spans="1:28" x14ac:dyDescent="0.25">
      <c r="A7637" s="108">
        <v>7621</v>
      </c>
      <c r="B7637" s="109">
        <v>45398</v>
      </c>
      <c r="C7637" s="412">
        <f t="shared" si="119"/>
        <v>2024</v>
      </c>
      <c r="D7637" s="3016"/>
      <c r="E7637" s="3023" t="s">
        <v>606</v>
      </c>
      <c r="F7637" s="3017" t="s">
        <v>8442</v>
      </c>
      <c r="G7637" s="3016" t="s">
        <v>613</v>
      </c>
      <c r="H7637" s="3016" t="s">
        <v>802</v>
      </c>
      <c r="I7637" s="3018" t="s">
        <v>45</v>
      </c>
      <c r="J7637" s="115">
        <v>57</v>
      </c>
      <c r="K7637" s="8" t="s">
        <v>14259</v>
      </c>
      <c r="L7637" s="3018" t="s">
        <v>30393</v>
      </c>
      <c r="M7637" s="114" t="s">
        <v>1427</v>
      </c>
      <c r="N7637" s="138" t="s">
        <v>1429</v>
      </c>
      <c r="O7637" s="2935"/>
      <c r="P7637" s="3019" t="s">
        <v>22887</v>
      </c>
      <c r="Q7637" s="118"/>
      <c r="R7637" s="119"/>
      <c r="S7637" s="120"/>
      <c r="T7637" s="114"/>
      <c r="U7637" s="115"/>
      <c r="V7637" s="121"/>
      <c r="W7637" s="135"/>
      <c r="X7637" s="115"/>
      <c r="Y7637" s="3020" t="s">
        <v>30291</v>
      </c>
      <c r="AA7637" s="3020"/>
      <c r="AB7637" s="109">
        <v>45398</v>
      </c>
    </row>
    <row r="7638" spans="1:28" x14ac:dyDescent="0.25">
      <c r="A7638" s="108">
        <v>7622</v>
      </c>
      <c r="B7638" s="109">
        <v>45398</v>
      </c>
      <c r="C7638" s="412">
        <f t="shared" si="119"/>
        <v>2024</v>
      </c>
      <c r="D7638" s="3016"/>
      <c r="E7638" s="3023" t="s">
        <v>606</v>
      </c>
      <c r="F7638" s="3017" t="s">
        <v>8442</v>
      </c>
      <c r="G7638" s="3016" t="s">
        <v>613</v>
      </c>
      <c r="H7638" s="3016" t="s">
        <v>621</v>
      </c>
      <c r="I7638" s="3018" t="s">
        <v>7740</v>
      </c>
      <c r="J7638" s="115">
        <v>3</v>
      </c>
      <c r="K7638" s="8" t="s">
        <v>14259</v>
      </c>
      <c r="L7638" s="3018" t="s">
        <v>30394</v>
      </c>
      <c r="M7638" s="114" t="s">
        <v>1427</v>
      </c>
      <c r="N7638" s="138" t="s">
        <v>1429</v>
      </c>
      <c r="O7638" s="2935"/>
      <c r="P7638" s="3019" t="s">
        <v>30395</v>
      </c>
      <c r="Q7638" s="118"/>
      <c r="R7638" s="119"/>
      <c r="S7638" s="120"/>
      <c r="T7638" s="114"/>
      <c r="U7638" s="115"/>
      <c r="V7638" s="121"/>
      <c r="W7638" s="135"/>
      <c r="X7638" s="115"/>
      <c r="Y7638" s="3020" t="s">
        <v>30291</v>
      </c>
      <c r="AA7638" s="3020"/>
      <c r="AB7638" s="109">
        <v>45398</v>
      </c>
    </row>
    <row r="7639" spans="1:28" x14ac:dyDescent="0.25">
      <c r="A7639" s="108">
        <v>7623</v>
      </c>
      <c r="B7639" s="109">
        <v>45398</v>
      </c>
      <c r="C7639" s="412">
        <f t="shared" si="119"/>
        <v>2024</v>
      </c>
      <c r="D7639" s="3016"/>
      <c r="E7639" s="3023" t="s">
        <v>606</v>
      </c>
      <c r="F7639" s="3017" t="s">
        <v>8442</v>
      </c>
      <c r="G7639" s="3016" t="s">
        <v>613</v>
      </c>
      <c r="H7639" s="3016" t="s">
        <v>620</v>
      </c>
      <c r="I7639" s="3018" t="s">
        <v>7233</v>
      </c>
      <c r="J7639" s="115">
        <v>91</v>
      </c>
      <c r="K7639" s="8" t="s">
        <v>14259</v>
      </c>
      <c r="L7639" s="3018" t="s">
        <v>30409</v>
      </c>
      <c r="M7639" s="114" t="s">
        <v>1427</v>
      </c>
      <c r="N7639" s="138" t="s">
        <v>1429</v>
      </c>
      <c r="O7639" s="2935"/>
      <c r="P7639" s="3019" t="s">
        <v>30412</v>
      </c>
      <c r="Q7639" s="118"/>
      <c r="R7639" s="119"/>
      <c r="S7639" s="120"/>
      <c r="T7639" s="114"/>
      <c r="U7639" s="115"/>
      <c r="V7639" s="121"/>
      <c r="W7639" s="135"/>
      <c r="X7639" s="115"/>
      <c r="Y7639" s="3020" t="s">
        <v>30291</v>
      </c>
      <c r="AA7639" s="3020"/>
      <c r="AB7639" s="109">
        <v>45398</v>
      </c>
    </row>
    <row r="7640" spans="1:28" x14ac:dyDescent="0.25">
      <c r="A7640" s="108">
        <v>7624</v>
      </c>
      <c r="B7640" s="109">
        <v>45398</v>
      </c>
      <c r="C7640" s="412">
        <f t="shared" si="119"/>
        <v>2024</v>
      </c>
      <c r="D7640" s="3016"/>
      <c r="E7640" s="3023" t="s">
        <v>606</v>
      </c>
      <c r="F7640" s="3017" t="s">
        <v>8442</v>
      </c>
      <c r="G7640" s="3016" t="s">
        <v>613</v>
      </c>
      <c r="H7640" s="3016" t="s">
        <v>620</v>
      </c>
      <c r="I7640" s="3018" t="s">
        <v>7233</v>
      </c>
      <c r="J7640" s="115">
        <v>92</v>
      </c>
      <c r="K7640" s="8" t="s">
        <v>14259</v>
      </c>
      <c r="L7640" s="3018" t="s">
        <v>30410</v>
      </c>
      <c r="M7640" s="114" t="s">
        <v>1427</v>
      </c>
      <c r="N7640" s="138" t="s">
        <v>1429</v>
      </c>
      <c r="O7640" s="2935"/>
      <c r="P7640" s="3019" t="s">
        <v>30413</v>
      </c>
      <c r="Q7640" s="118"/>
      <c r="R7640" s="119"/>
      <c r="S7640" s="120"/>
      <c r="T7640" s="114"/>
      <c r="U7640" s="115"/>
      <c r="V7640" s="121"/>
      <c r="W7640" s="135"/>
      <c r="X7640" s="115"/>
      <c r="Y7640" s="3020" t="s">
        <v>30291</v>
      </c>
      <c r="AA7640" s="3020"/>
      <c r="AB7640" s="109">
        <v>45398</v>
      </c>
    </row>
    <row r="7641" spans="1:28" x14ac:dyDescent="0.25">
      <c r="A7641" s="108">
        <v>7625</v>
      </c>
      <c r="B7641" s="109">
        <v>45398</v>
      </c>
      <c r="C7641" s="412">
        <f t="shared" si="119"/>
        <v>2024</v>
      </c>
      <c r="D7641" s="3016"/>
      <c r="E7641" s="3023" t="s">
        <v>606</v>
      </c>
      <c r="F7641" s="3017" t="s">
        <v>8442</v>
      </c>
      <c r="G7641" s="3016" t="s">
        <v>613</v>
      </c>
      <c r="H7641" s="3016" t="s">
        <v>620</v>
      </c>
      <c r="I7641" s="3018" t="s">
        <v>7233</v>
      </c>
      <c r="J7641" s="115">
        <v>193</v>
      </c>
      <c r="K7641" s="8" t="s">
        <v>14259</v>
      </c>
      <c r="L7641" s="3018" t="s">
        <v>30411</v>
      </c>
      <c r="M7641" s="114" t="s">
        <v>1427</v>
      </c>
      <c r="N7641" s="138" t="s">
        <v>1429</v>
      </c>
      <c r="O7641" s="2935"/>
      <c r="P7641" s="3019" t="s">
        <v>6306</v>
      </c>
      <c r="Q7641" s="118"/>
      <c r="R7641" s="119"/>
      <c r="S7641" s="120"/>
      <c r="T7641" s="114"/>
      <c r="U7641" s="115"/>
      <c r="V7641" s="121"/>
      <c r="W7641" s="135"/>
      <c r="X7641" s="115"/>
      <c r="Y7641" s="3020" t="s">
        <v>30291</v>
      </c>
      <c r="AA7641" s="3020"/>
      <c r="AB7641" s="109">
        <v>45398</v>
      </c>
    </row>
    <row r="7642" spans="1:28" x14ac:dyDescent="0.25">
      <c r="A7642" s="108">
        <v>7626</v>
      </c>
      <c r="B7642" s="109">
        <v>45398</v>
      </c>
      <c r="C7642" s="412">
        <f t="shared" si="119"/>
        <v>2024</v>
      </c>
      <c r="D7642" s="3016"/>
      <c r="E7642" s="3023" t="s">
        <v>606</v>
      </c>
      <c r="F7642" s="3017" t="s">
        <v>8442</v>
      </c>
      <c r="G7642" s="3016" t="s">
        <v>613</v>
      </c>
      <c r="H7642" s="3016" t="s">
        <v>738</v>
      </c>
      <c r="I7642" s="3018" t="s">
        <v>690</v>
      </c>
      <c r="J7642" s="115">
        <v>9</v>
      </c>
      <c r="K7642" s="8" t="s">
        <v>14259</v>
      </c>
      <c r="L7642" s="3018" t="s">
        <v>30414</v>
      </c>
      <c r="M7642" s="114" t="s">
        <v>1427</v>
      </c>
      <c r="N7642" s="138" t="s">
        <v>1429</v>
      </c>
      <c r="O7642" s="2935"/>
      <c r="P7642" s="3241">
        <v>50148</v>
      </c>
      <c r="Q7642" s="118"/>
      <c r="R7642" s="119"/>
      <c r="S7642" s="120"/>
      <c r="T7642" s="114"/>
      <c r="U7642" s="115"/>
      <c r="V7642" s="121"/>
      <c r="W7642" s="135"/>
      <c r="X7642" s="115"/>
      <c r="Y7642" s="3020" t="s">
        <v>30291</v>
      </c>
      <c r="AA7642" s="3020"/>
      <c r="AB7642" s="109">
        <v>45398</v>
      </c>
    </row>
    <row r="7643" spans="1:28" hidden="1" x14ac:dyDescent="0.25">
      <c r="A7643" s="108">
        <v>7627</v>
      </c>
      <c r="B7643" s="109">
        <v>45399</v>
      </c>
      <c r="C7643" s="412">
        <f t="shared" si="119"/>
        <v>2024</v>
      </c>
      <c r="D7643" s="2162" t="s">
        <v>28991</v>
      </c>
      <c r="E7643" s="111">
        <v>100357197</v>
      </c>
      <c r="F7643" s="2163" t="s">
        <v>8442</v>
      </c>
      <c r="G7643" s="2162" t="s">
        <v>613</v>
      </c>
      <c r="H7643" s="2162" t="s">
        <v>2100</v>
      </c>
      <c r="I7643" s="2164" t="s">
        <v>624</v>
      </c>
      <c r="J7643" s="115">
        <v>2</v>
      </c>
      <c r="K7643" s="2152"/>
      <c r="L7643" s="2146" t="s">
        <v>15799</v>
      </c>
      <c r="M7643" s="114" t="s">
        <v>1427</v>
      </c>
      <c r="N7643" s="138" t="s">
        <v>1429</v>
      </c>
      <c r="O7643" s="2164" t="s">
        <v>8679</v>
      </c>
      <c r="P7643" s="2146"/>
      <c r="Q7643" s="118"/>
      <c r="R7643" s="119"/>
      <c r="S7643" s="120"/>
      <c r="T7643" s="114"/>
      <c r="U7643" s="115"/>
      <c r="V7643" s="121"/>
      <c r="W7643" s="135"/>
      <c r="X7643" s="115"/>
      <c r="Y7643" s="2152"/>
      <c r="Z7643" s="2166" t="s">
        <v>1647</v>
      </c>
      <c r="AB7643" s="109">
        <v>45399</v>
      </c>
    </row>
    <row r="7644" spans="1:28" hidden="1" x14ac:dyDescent="0.25">
      <c r="A7644" s="108">
        <v>7628</v>
      </c>
      <c r="B7644" s="109">
        <v>45399</v>
      </c>
      <c r="C7644" s="412">
        <f t="shared" si="119"/>
        <v>2024</v>
      </c>
      <c r="D7644" s="2162" t="s">
        <v>28992</v>
      </c>
      <c r="E7644" s="111">
        <v>100357196</v>
      </c>
      <c r="F7644" s="2163" t="s">
        <v>8442</v>
      </c>
      <c r="G7644" s="2162" t="s">
        <v>613</v>
      </c>
      <c r="H7644" s="2162" t="s">
        <v>2100</v>
      </c>
      <c r="I7644" s="2164" t="s">
        <v>624</v>
      </c>
      <c r="J7644" s="115">
        <v>1</v>
      </c>
      <c r="K7644" s="2166"/>
      <c r="L7644" s="2164" t="s">
        <v>28993</v>
      </c>
      <c r="M7644" s="114" t="s">
        <v>1427</v>
      </c>
      <c r="N7644" s="138" t="s">
        <v>1429</v>
      </c>
      <c r="O7644" s="2164" t="s">
        <v>1460</v>
      </c>
      <c r="P7644" s="2147"/>
      <c r="Q7644" s="118"/>
      <c r="R7644" s="119"/>
      <c r="S7644" s="120"/>
      <c r="T7644" s="114"/>
      <c r="U7644" s="115"/>
      <c r="V7644" s="121"/>
      <c r="W7644" s="135"/>
      <c r="X7644" s="115"/>
      <c r="Y7644" s="2166"/>
      <c r="Z7644" s="2166"/>
      <c r="AB7644" s="109">
        <v>45399</v>
      </c>
    </row>
    <row r="7645" spans="1:28" hidden="1" x14ac:dyDescent="0.25">
      <c r="A7645" s="108">
        <v>7629</v>
      </c>
      <c r="B7645" s="109">
        <v>45399</v>
      </c>
      <c r="C7645" s="412">
        <f t="shared" si="119"/>
        <v>2024</v>
      </c>
      <c r="D7645" s="2162" t="s">
        <v>28994</v>
      </c>
      <c r="E7645" s="111">
        <v>100357198</v>
      </c>
      <c r="F7645" s="2163" t="s">
        <v>8442</v>
      </c>
      <c r="G7645" s="2162" t="s">
        <v>613</v>
      </c>
      <c r="H7645" s="2162" t="s">
        <v>2100</v>
      </c>
      <c r="I7645" s="2164" t="s">
        <v>624</v>
      </c>
      <c r="J7645" s="115">
        <v>3</v>
      </c>
      <c r="K7645" s="2152"/>
      <c r="L7645" s="2164" t="s">
        <v>28995</v>
      </c>
      <c r="M7645" s="114" t="s">
        <v>1427</v>
      </c>
      <c r="N7645" s="138" t="s">
        <v>1429</v>
      </c>
      <c r="O7645" s="2164" t="s">
        <v>1441</v>
      </c>
      <c r="P7645" s="2147"/>
      <c r="Q7645" s="118"/>
      <c r="R7645" s="119"/>
      <c r="S7645" s="120"/>
      <c r="T7645" s="114"/>
      <c r="U7645" s="115"/>
      <c r="V7645" s="121"/>
      <c r="W7645" s="135"/>
      <c r="X7645" s="115"/>
      <c r="Y7645" s="2152"/>
      <c r="Z7645" s="2166">
        <v>89278544911</v>
      </c>
      <c r="AA7645" s="1">
        <v>89278432032</v>
      </c>
      <c r="AB7645" s="109">
        <v>45399</v>
      </c>
    </row>
    <row r="7646" spans="1:28" hidden="1" x14ac:dyDescent="0.25">
      <c r="A7646" s="108">
        <v>7630</v>
      </c>
      <c r="B7646" s="109">
        <v>45399</v>
      </c>
      <c r="C7646" s="412">
        <f t="shared" si="119"/>
        <v>2024</v>
      </c>
      <c r="D7646" s="2194" t="s">
        <v>29116</v>
      </c>
      <c r="E7646" s="111">
        <v>100423808</v>
      </c>
      <c r="F7646" s="2219" t="s">
        <v>8442</v>
      </c>
      <c r="G7646" s="2194" t="s">
        <v>613</v>
      </c>
      <c r="H7646" s="2194" t="s">
        <v>8643</v>
      </c>
      <c r="I7646" s="2220" t="s">
        <v>37</v>
      </c>
      <c r="J7646" s="115">
        <v>14</v>
      </c>
      <c r="K7646" s="2152"/>
      <c r="L7646" s="2220" t="s">
        <v>29117</v>
      </c>
      <c r="M7646" s="114" t="s">
        <v>1427</v>
      </c>
      <c r="N7646" s="138" t="s">
        <v>1429</v>
      </c>
      <c r="O7646" s="2220" t="s">
        <v>1750</v>
      </c>
      <c r="P7646" s="2221" t="s">
        <v>15810</v>
      </c>
      <c r="Q7646" s="118"/>
      <c r="R7646" s="119"/>
      <c r="S7646" s="120"/>
      <c r="T7646" s="114"/>
      <c r="U7646" s="115"/>
      <c r="V7646" s="121"/>
      <c r="W7646" s="135"/>
      <c r="X7646" s="115"/>
      <c r="Y7646" s="2152"/>
      <c r="Z7646" s="2166"/>
      <c r="AB7646" s="109">
        <v>45399</v>
      </c>
    </row>
    <row r="7647" spans="1:28" hidden="1" x14ac:dyDescent="0.25">
      <c r="A7647" s="108">
        <v>7631</v>
      </c>
      <c r="B7647" s="109">
        <v>45399</v>
      </c>
      <c r="C7647" s="412">
        <f t="shared" si="119"/>
        <v>2024</v>
      </c>
      <c r="D7647" s="2194" t="s">
        <v>29118</v>
      </c>
      <c r="E7647" s="111">
        <v>100403286</v>
      </c>
      <c r="F7647" s="4160" t="s">
        <v>28804</v>
      </c>
      <c r="G7647" s="2194" t="s">
        <v>613</v>
      </c>
      <c r="H7647" s="2194" t="s">
        <v>2100</v>
      </c>
      <c r="I7647" s="2220" t="s">
        <v>814</v>
      </c>
      <c r="J7647" s="115">
        <v>61</v>
      </c>
      <c r="K7647" s="2152"/>
      <c r="L7647" s="2220" t="s">
        <v>29120</v>
      </c>
      <c r="M7647" s="114" t="s">
        <v>1427</v>
      </c>
      <c r="N7647" s="138" t="s">
        <v>1429</v>
      </c>
      <c r="O7647" s="2220" t="s">
        <v>1453</v>
      </c>
      <c r="P7647" s="2221" t="s">
        <v>29119</v>
      </c>
      <c r="Q7647" s="118"/>
      <c r="R7647" s="119"/>
      <c r="S7647" s="120"/>
      <c r="T7647" s="114"/>
      <c r="U7647" s="115"/>
      <c r="V7647" s="121"/>
      <c r="W7647" s="135"/>
      <c r="X7647" s="115"/>
      <c r="Y7647" s="2152"/>
      <c r="Z7647" s="2166"/>
      <c r="AB7647" s="109">
        <v>45399</v>
      </c>
    </row>
    <row r="7648" spans="1:28" hidden="1" x14ac:dyDescent="0.25">
      <c r="A7648" s="108">
        <v>7632</v>
      </c>
      <c r="B7648" s="109">
        <v>45399</v>
      </c>
      <c r="C7648" s="412">
        <f t="shared" si="119"/>
        <v>2024</v>
      </c>
      <c r="D7648" s="2388" t="s">
        <v>29347</v>
      </c>
      <c r="E7648" s="111">
        <v>100339870</v>
      </c>
      <c r="F7648" s="2389" t="s">
        <v>8442</v>
      </c>
      <c r="G7648" s="2388" t="s">
        <v>613</v>
      </c>
      <c r="H7648" s="2388" t="s">
        <v>679</v>
      </c>
      <c r="I7648" s="2390" t="s">
        <v>632</v>
      </c>
      <c r="J7648" s="115">
        <v>55</v>
      </c>
      <c r="K7648" s="2152"/>
      <c r="L7648" s="2390" t="s">
        <v>29348</v>
      </c>
      <c r="M7648" s="114" t="s">
        <v>1427</v>
      </c>
      <c r="N7648" s="138" t="s">
        <v>1429</v>
      </c>
      <c r="O7648" s="2390" t="s">
        <v>1446</v>
      </c>
      <c r="P7648" s="2391" t="s">
        <v>1425</v>
      </c>
      <c r="Q7648" s="118"/>
      <c r="R7648" s="119"/>
      <c r="S7648" s="120"/>
      <c r="T7648" s="114"/>
      <c r="U7648" s="115"/>
      <c r="V7648" s="121"/>
      <c r="W7648" s="135"/>
      <c r="X7648" s="115"/>
      <c r="Y7648" s="2152"/>
      <c r="Z7648" s="2166"/>
      <c r="AB7648" s="109">
        <v>45399</v>
      </c>
    </row>
    <row r="7649" spans="1:29" hidden="1" x14ac:dyDescent="0.25">
      <c r="A7649" s="108">
        <v>7633</v>
      </c>
      <c r="B7649" s="109">
        <v>45399</v>
      </c>
      <c r="C7649" s="412">
        <f t="shared" si="119"/>
        <v>2024</v>
      </c>
      <c r="D7649" s="2388" t="s">
        <v>29454</v>
      </c>
      <c r="E7649" s="111">
        <v>100356228</v>
      </c>
      <c r="F7649" s="2849" t="s">
        <v>8442</v>
      </c>
      <c r="G7649" s="2850" t="s">
        <v>613</v>
      </c>
      <c r="H7649" s="2850" t="s">
        <v>788</v>
      </c>
      <c r="I7649" s="2851" t="s">
        <v>6944</v>
      </c>
      <c r="J7649" s="115">
        <v>50</v>
      </c>
      <c r="K7649" s="2152"/>
      <c r="L7649" s="2851" t="s">
        <v>29455</v>
      </c>
      <c r="M7649" s="114" t="s">
        <v>1427</v>
      </c>
      <c r="N7649" s="138" t="s">
        <v>1429</v>
      </c>
      <c r="O7649" s="2851" t="s">
        <v>2820</v>
      </c>
      <c r="P7649" s="2852" t="s">
        <v>4530</v>
      </c>
      <c r="Q7649" s="118"/>
      <c r="R7649" s="119"/>
      <c r="S7649" s="120"/>
      <c r="T7649" s="114"/>
      <c r="U7649" s="115"/>
      <c r="V7649" s="121"/>
      <c r="W7649" s="135"/>
      <c r="X7649" s="115"/>
      <c r="Y7649" s="2152"/>
      <c r="Z7649" s="2853" t="s">
        <v>1647</v>
      </c>
      <c r="AB7649" s="109">
        <v>45399</v>
      </c>
    </row>
    <row r="7650" spans="1:29" hidden="1" x14ac:dyDescent="0.25">
      <c r="A7650" s="108">
        <v>7634</v>
      </c>
      <c r="B7650" s="109">
        <v>45399</v>
      </c>
      <c r="C7650" s="412">
        <f t="shared" si="119"/>
        <v>2024</v>
      </c>
      <c r="D7650" s="2850" t="s">
        <v>29456</v>
      </c>
      <c r="E7650" s="111">
        <v>100307487</v>
      </c>
      <c r="F7650" s="2849" t="s">
        <v>8442</v>
      </c>
      <c r="G7650" s="2850" t="s">
        <v>629</v>
      </c>
      <c r="H7650" s="2850" t="s">
        <v>2632</v>
      </c>
      <c r="I7650" s="2851" t="s">
        <v>773</v>
      </c>
      <c r="J7650" s="115">
        <v>48</v>
      </c>
      <c r="K7650" s="2152"/>
      <c r="L7650" s="2851" t="s">
        <v>29457</v>
      </c>
      <c r="M7650" s="114" t="s">
        <v>1427</v>
      </c>
      <c r="N7650" s="138" t="s">
        <v>1429</v>
      </c>
      <c r="O7650" s="2851" t="s">
        <v>1446</v>
      </c>
      <c r="P7650" s="2852" t="s">
        <v>29458</v>
      </c>
      <c r="Q7650" s="118"/>
      <c r="R7650" s="119"/>
      <c r="S7650" s="120"/>
      <c r="T7650" s="114"/>
      <c r="U7650" s="115"/>
      <c r="V7650" s="121"/>
      <c r="W7650" s="135"/>
      <c r="X7650" s="115"/>
      <c r="Y7650" s="2152"/>
      <c r="Z7650" s="2853" t="s">
        <v>1647</v>
      </c>
      <c r="AB7650" s="109">
        <v>45399</v>
      </c>
    </row>
    <row r="7651" spans="1:29" hidden="1" x14ac:dyDescent="0.25">
      <c r="A7651" s="108">
        <v>7635</v>
      </c>
      <c r="B7651" s="109">
        <v>45399</v>
      </c>
      <c r="C7651" s="412">
        <f t="shared" si="119"/>
        <v>2024</v>
      </c>
      <c r="D7651" s="3016" t="s">
        <v>30292</v>
      </c>
      <c r="E7651" s="111">
        <v>100388136</v>
      </c>
      <c r="F7651" s="3017" t="s">
        <v>8442</v>
      </c>
      <c r="G7651" s="3016" t="s">
        <v>613</v>
      </c>
      <c r="H7651" s="3016" t="s">
        <v>740</v>
      </c>
      <c r="I7651" s="3018" t="s">
        <v>706</v>
      </c>
      <c r="J7651" s="115">
        <v>123</v>
      </c>
      <c r="K7651" s="2152"/>
      <c r="L7651" s="3018" t="s">
        <v>30293</v>
      </c>
      <c r="M7651" s="114" t="s">
        <v>1427</v>
      </c>
      <c r="N7651" s="138" t="s">
        <v>1429</v>
      </c>
      <c r="O7651" s="2851"/>
      <c r="P7651" s="3019" t="s">
        <v>27689</v>
      </c>
      <c r="Q7651" s="118"/>
      <c r="R7651" s="119"/>
      <c r="S7651" s="120"/>
      <c r="T7651" s="114"/>
      <c r="U7651" s="115"/>
      <c r="V7651" s="121"/>
      <c r="W7651" s="135"/>
      <c r="X7651" s="115"/>
      <c r="Y7651" s="2152"/>
      <c r="Z7651" s="3020" t="s">
        <v>30294</v>
      </c>
      <c r="AB7651" s="109">
        <v>45399</v>
      </c>
    </row>
    <row r="7652" spans="1:29" x14ac:dyDescent="0.25">
      <c r="A7652" s="108">
        <v>7636</v>
      </c>
      <c r="B7652" s="109">
        <v>45399</v>
      </c>
      <c r="C7652" s="412">
        <f t="shared" si="119"/>
        <v>2024</v>
      </c>
      <c r="D7652" s="3016"/>
      <c r="E7652" s="3023" t="s">
        <v>606</v>
      </c>
      <c r="F7652" s="3017" t="s">
        <v>8442</v>
      </c>
      <c r="G7652" s="3016" t="s">
        <v>613</v>
      </c>
      <c r="H7652" s="3016" t="s">
        <v>10150</v>
      </c>
      <c r="I7652" s="3018" t="s">
        <v>690</v>
      </c>
      <c r="J7652" s="115">
        <v>117</v>
      </c>
      <c r="K7652" s="8" t="s">
        <v>14259</v>
      </c>
      <c r="L7652" s="3018" t="s">
        <v>30396</v>
      </c>
      <c r="M7652" s="114" t="s">
        <v>1427</v>
      </c>
      <c r="N7652" s="138" t="s">
        <v>1429</v>
      </c>
      <c r="O7652" s="2851"/>
      <c r="P7652" s="3019" t="s">
        <v>30402</v>
      </c>
      <c r="Q7652" s="118"/>
      <c r="R7652" s="119"/>
      <c r="S7652" s="120"/>
      <c r="T7652" s="114"/>
      <c r="U7652" s="115"/>
      <c r="V7652" s="121"/>
      <c r="W7652" s="135"/>
      <c r="X7652" s="115"/>
      <c r="Y7652" s="3020" t="s">
        <v>30294</v>
      </c>
      <c r="Z7652" s="3020"/>
      <c r="AB7652" s="109">
        <v>45399</v>
      </c>
    </row>
    <row r="7653" spans="1:29" hidden="1" x14ac:dyDescent="0.25">
      <c r="A7653" s="108">
        <v>7637</v>
      </c>
      <c r="B7653" s="3828">
        <v>45399</v>
      </c>
      <c r="C7653" s="412">
        <f t="shared" si="119"/>
        <v>2024</v>
      </c>
      <c r="D7653" s="3827" t="s">
        <v>32187</v>
      </c>
      <c r="E7653" s="3023" t="s">
        <v>606</v>
      </c>
      <c r="F7653" s="3017" t="s">
        <v>8442</v>
      </c>
      <c r="G7653" s="3016" t="s">
        <v>613</v>
      </c>
      <c r="H7653" s="3016" t="s">
        <v>10150</v>
      </c>
      <c r="I7653" s="3018" t="s">
        <v>690</v>
      </c>
      <c r="J7653" s="115">
        <v>134</v>
      </c>
      <c r="K7653" s="3020"/>
      <c r="L7653" s="3018" t="s">
        <v>30397</v>
      </c>
      <c r="M7653" s="114" t="s">
        <v>1427</v>
      </c>
      <c r="N7653" s="138" t="s">
        <v>1429</v>
      </c>
      <c r="O7653" s="2851"/>
      <c r="P7653" s="3019" t="s">
        <v>30403</v>
      </c>
      <c r="Q7653" s="118"/>
      <c r="R7653" s="119"/>
      <c r="S7653" s="120"/>
      <c r="T7653" s="114"/>
      <c r="U7653" s="115"/>
      <c r="V7653" s="121"/>
      <c r="W7653" s="135"/>
      <c r="X7653" s="115"/>
      <c r="Y7653" s="3020"/>
      <c r="Z7653" s="3020" t="s">
        <v>30294</v>
      </c>
      <c r="AB7653" s="3828">
        <v>45399</v>
      </c>
      <c r="AC7653" s="4394">
        <v>45458</v>
      </c>
    </row>
    <row r="7654" spans="1:29" x14ac:dyDescent="0.25">
      <c r="A7654" s="108">
        <v>7638</v>
      </c>
      <c r="B7654" s="109">
        <v>45399</v>
      </c>
      <c r="C7654" s="412">
        <f t="shared" si="119"/>
        <v>2024</v>
      </c>
      <c r="D7654" s="3016"/>
      <c r="E7654" s="3023" t="s">
        <v>606</v>
      </c>
      <c r="F7654" s="3017" t="s">
        <v>8442</v>
      </c>
      <c r="G7654" s="3016" t="s">
        <v>613</v>
      </c>
      <c r="H7654" s="3016" t="s">
        <v>10150</v>
      </c>
      <c r="I7654" s="3018" t="s">
        <v>690</v>
      </c>
      <c r="J7654" s="115">
        <v>138</v>
      </c>
      <c r="K7654" s="8" t="s">
        <v>14259</v>
      </c>
      <c r="L7654" s="3018" t="s">
        <v>30398</v>
      </c>
      <c r="M7654" s="114" t="s">
        <v>1427</v>
      </c>
      <c r="N7654" s="138" t="s">
        <v>1429</v>
      </c>
      <c r="O7654" s="2851"/>
      <c r="P7654" s="3019" t="s">
        <v>30404</v>
      </c>
      <c r="Q7654" s="118"/>
      <c r="R7654" s="119"/>
      <c r="S7654" s="120"/>
      <c r="T7654" s="114"/>
      <c r="U7654" s="115"/>
      <c r="V7654" s="121"/>
      <c r="W7654" s="135"/>
      <c r="X7654" s="115"/>
      <c r="Y7654" s="3020" t="s">
        <v>30294</v>
      </c>
      <c r="Z7654" s="3020"/>
      <c r="AB7654" s="109">
        <v>45399</v>
      </c>
    </row>
    <row r="7655" spans="1:29" x14ac:dyDescent="0.25">
      <c r="A7655" s="108">
        <v>7639</v>
      </c>
      <c r="B7655" s="109">
        <v>45399</v>
      </c>
      <c r="C7655" s="412">
        <f t="shared" si="119"/>
        <v>2024</v>
      </c>
      <c r="D7655" s="3016"/>
      <c r="E7655" s="3023" t="s">
        <v>606</v>
      </c>
      <c r="F7655" s="3017" t="s">
        <v>8442</v>
      </c>
      <c r="G7655" s="3016" t="s">
        <v>613</v>
      </c>
      <c r="H7655" s="3016" t="s">
        <v>10150</v>
      </c>
      <c r="I7655" s="3018" t="s">
        <v>690</v>
      </c>
      <c r="J7655" s="115">
        <v>140</v>
      </c>
      <c r="K7655" s="8" t="s">
        <v>14259</v>
      </c>
      <c r="L7655" s="3018" t="s">
        <v>30399</v>
      </c>
      <c r="M7655" s="114" t="s">
        <v>1427</v>
      </c>
      <c r="N7655" s="138" t="s">
        <v>1429</v>
      </c>
      <c r="O7655" s="2851"/>
      <c r="P7655" s="3019" t="s">
        <v>30405</v>
      </c>
      <c r="Q7655" s="118"/>
      <c r="R7655" s="119"/>
      <c r="S7655" s="120"/>
      <c r="T7655" s="114"/>
      <c r="U7655" s="115"/>
      <c r="V7655" s="121"/>
      <c r="W7655" s="135"/>
      <c r="X7655" s="115"/>
      <c r="Y7655" s="3020" t="s">
        <v>30294</v>
      </c>
      <c r="Z7655" s="3020"/>
      <c r="AB7655" s="109">
        <v>45399</v>
      </c>
    </row>
    <row r="7656" spans="1:29" x14ac:dyDescent="0.25">
      <c r="A7656" s="108">
        <v>7640</v>
      </c>
      <c r="B7656" s="109">
        <v>45399</v>
      </c>
      <c r="C7656" s="412">
        <f t="shared" si="119"/>
        <v>2024</v>
      </c>
      <c r="D7656" s="3016"/>
      <c r="E7656" s="3023" t="s">
        <v>606</v>
      </c>
      <c r="F7656" s="3017" t="s">
        <v>8442</v>
      </c>
      <c r="G7656" s="3016" t="s">
        <v>613</v>
      </c>
      <c r="H7656" s="3016" t="s">
        <v>10150</v>
      </c>
      <c r="I7656" s="3018" t="s">
        <v>690</v>
      </c>
      <c r="J7656" s="115">
        <v>142</v>
      </c>
      <c r="K7656" s="8" t="s">
        <v>14259</v>
      </c>
      <c r="L7656" s="3018" t="s">
        <v>30400</v>
      </c>
      <c r="M7656" s="114" t="s">
        <v>1427</v>
      </c>
      <c r="N7656" s="138" t="s">
        <v>1429</v>
      </c>
      <c r="O7656" s="2851"/>
      <c r="P7656" s="3019" t="s">
        <v>30406</v>
      </c>
      <c r="Q7656" s="118"/>
      <c r="R7656" s="119"/>
      <c r="S7656" s="120"/>
      <c r="T7656" s="114"/>
      <c r="U7656" s="115"/>
      <c r="V7656" s="121"/>
      <c r="W7656" s="135"/>
      <c r="X7656" s="115"/>
      <c r="Y7656" s="3020" t="s">
        <v>30294</v>
      </c>
      <c r="Z7656" s="3020"/>
      <c r="AB7656" s="109">
        <v>45399</v>
      </c>
    </row>
    <row r="7657" spans="1:29" x14ac:dyDescent="0.25">
      <c r="A7657" s="108">
        <v>7641</v>
      </c>
      <c r="B7657" s="109">
        <v>45399</v>
      </c>
      <c r="C7657" s="412">
        <f t="shared" si="119"/>
        <v>2024</v>
      </c>
      <c r="D7657" s="3016"/>
      <c r="E7657" s="3023" t="s">
        <v>606</v>
      </c>
      <c r="F7657" s="3017" t="s">
        <v>8442</v>
      </c>
      <c r="G7657" s="3016" t="s">
        <v>613</v>
      </c>
      <c r="H7657" s="3016" t="s">
        <v>10150</v>
      </c>
      <c r="I7657" s="3018" t="s">
        <v>690</v>
      </c>
      <c r="J7657" s="115">
        <v>144</v>
      </c>
      <c r="K7657" s="8" t="s">
        <v>14259</v>
      </c>
      <c r="L7657" s="3018" t="s">
        <v>30401</v>
      </c>
      <c r="M7657" s="114" t="s">
        <v>1427</v>
      </c>
      <c r="N7657" s="138" t="s">
        <v>1429</v>
      </c>
      <c r="O7657" s="2851"/>
      <c r="P7657" s="3019" t="s">
        <v>30407</v>
      </c>
      <c r="Q7657" s="118"/>
      <c r="R7657" s="119"/>
      <c r="S7657" s="120"/>
      <c r="T7657" s="114"/>
      <c r="U7657" s="115"/>
      <c r="V7657" s="121"/>
      <c r="W7657" s="135"/>
      <c r="X7657" s="115"/>
      <c r="Y7657" s="3020" t="s">
        <v>30294</v>
      </c>
      <c r="Z7657" s="3020"/>
      <c r="AB7657" s="109">
        <v>45399</v>
      </c>
    </row>
    <row r="7658" spans="1:29" hidden="1" x14ac:dyDescent="0.25">
      <c r="A7658" s="108">
        <v>7642</v>
      </c>
      <c r="B7658" s="109">
        <v>45400</v>
      </c>
      <c r="C7658" s="412">
        <f t="shared" si="119"/>
        <v>2024</v>
      </c>
      <c r="D7658" s="113" t="s">
        <v>28980</v>
      </c>
      <c r="E7658" s="111">
        <v>100372496</v>
      </c>
      <c r="F7658" s="2158" t="s">
        <v>8442</v>
      </c>
      <c r="G7658" s="2159" t="s">
        <v>613</v>
      </c>
      <c r="H7658" s="2159" t="s">
        <v>788</v>
      </c>
      <c r="I7658" s="2160" t="s">
        <v>40</v>
      </c>
      <c r="J7658" s="115">
        <v>90</v>
      </c>
      <c r="K7658" s="2161"/>
      <c r="L7658" s="2160" t="s">
        <v>28981</v>
      </c>
      <c r="M7658" s="114" t="s">
        <v>1427</v>
      </c>
      <c r="N7658" s="138" t="s">
        <v>1429</v>
      </c>
      <c r="O7658" s="114"/>
      <c r="P7658" s="3541" t="s">
        <v>28982</v>
      </c>
      <c r="Q7658" s="118"/>
      <c r="R7658" s="119"/>
      <c r="S7658" s="120"/>
      <c r="T7658" s="114"/>
      <c r="U7658" s="115"/>
      <c r="V7658" s="121"/>
      <c r="W7658" s="135"/>
      <c r="X7658" s="115"/>
      <c r="Y7658" s="2161"/>
      <c r="AB7658" s="109">
        <v>45400</v>
      </c>
    </row>
    <row r="7659" spans="1:29" hidden="1" x14ac:dyDescent="0.25">
      <c r="A7659" s="108">
        <v>7643</v>
      </c>
      <c r="B7659" s="109">
        <v>45400</v>
      </c>
      <c r="C7659" s="412">
        <f t="shared" si="119"/>
        <v>2024</v>
      </c>
      <c r="D7659" s="2162" t="s">
        <v>4907</v>
      </c>
      <c r="E7659" s="111">
        <v>100296849</v>
      </c>
      <c r="F7659" s="2163" t="s">
        <v>8442</v>
      </c>
      <c r="G7659" s="2162" t="s">
        <v>613</v>
      </c>
      <c r="H7659" s="2162" t="s">
        <v>10150</v>
      </c>
      <c r="I7659" s="2164" t="s">
        <v>655</v>
      </c>
      <c r="J7659" s="115">
        <v>70</v>
      </c>
      <c r="K7659" s="2166"/>
      <c r="L7659" s="2164" t="s">
        <v>28983</v>
      </c>
      <c r="M7659" s="114" t="s">
        <v>1427</v>
      </c>
      <c r="N7659" s="138" t="s">
        <v>1429</v>
      </c>
      <c r="O7659" s="2164" t="s">
        <v>1464</v>
      </c>
      <c r="P7659" s="2165" t="s">
        <v>28984</v>
      </c>
      <c r="Q7659" s="118"/>
      <c r="R7659" s="119"/>
      <c r="S7659" s="120"/>
      <c r="T7659" s="114"/>
      <c r="U7659" s="115"/>
      <c r="V7659" s="121"/>
      <c r="W7659" s="135"/>
      <c r="X7659" s="115"/>
      <c r="Y7659" s="2166"/>
      <c r="AB7659" s="109">
        <v>45400</v>
      </c>
    </row>
    <row r="7660" spans="1:29" hidden="1" x14ac:dyDescent="0.25">
      <c r="A7660" s="108">
        <v>7644</v>
      </c>
      <c r="B7660" s="109">
        <v>45400</v>
      </c>
      <c r="C7660" s="412">
        <f t="shared" si="119"/>
        <v>2024</v>
      </c>
      <c r="D7660" s="113" t="s">
        <v>28985</v>
      </c>
      <c r="E7660" s="111">
        <v>100359333</v>
      </c>
      <c r="F7660" s="2163" t="s">
        <v>8442</v>
      </c>
      <c r="G7660" s="2162" t="s">
        <v>613</v>
      </c>
      <c r="H7660" s="2162" t="s">
        <v>802</v>
      </c>
      <c r="I7660" s="2164" t="s">
        <v>656</v>
      </c>
      <c r="J7660" s="115">
        <v>54</v>
      </c>
      <c r="K7660" s="2166"/>
      <c r="L7660" s="134">
        <v>22287207</v>
      </c>
      <c r="M7660" s="114" t="s">
        <v>1427</v>
      </c>
      <c r="N7660" s="138" t="s">
        <v>1429</v>
      </c>
      <c r="O7660" s="2164" t="s">
        <v>1446</v>
      </c>
      <c r="P7660" s="2165" t="s">
        <v>24443</v>
      </c>
      <c r="Q7660" s="118"/>
      <c r="R7660" s="119"/>
      <c r="S7660" s="120"/>
      <c r="T7660" s="114"/>
      <c r="U7660" s="115"/>
      <c r="V7660" s="121"/>
      <c r="W7660" s="135"/>
      <c r="X7660" s="115"/>
      <c r="Y7660" s="2166"/>
      <c r="AB7660" s="109">
        <v>45400</v>
      </c>
    </row>
    <row r="7661" spans="1:29" hidden="1" x14ac:dyDescent="0.25">
      <c r="A7661" s="108">
        <v>7645</v>
      </c>
      <c r="B7661" s="109">
        <v>45400</v>
      </c>
      <c r="C7661" s="412">
        <f t="shared" si="119"/>
        <v>2024</v>
      </c>
      <c r="D7661" s="2162" t="s">
        <v>28988</v>
      </c>
      <c r="E7661" s="111">
        <v>101133100</v>
      </c>
      <c r="F7661" s="2163" t="s">
        <v>8442</v>
      </c>
      <c r="G7661" s="2162" t="s">
        <v>629</v>
      </c>
      <c r="H7661" s="2162" t="s">
        <v>795</v>
      </c>
      <c r="I7661" s="2164" t="s">
        <v>814</v>
      </c>
      <c r="J7661" s="115">
        <v>10</v>
      </c>
      <c r="L7661" s="2164" t="s">
        <v>28986</v>
      </c>
      <c r="M7661" s="114" t="s">
        <v>1427</v>
      </c>
      <c r="N7661" s="138" t="s">
        <v>1429</v>
      </c>
      <c r="O7661" s="2164" t="s">
        <v>1441</v>
      </c>
      <c r="P7661" s="2165" t="s">
        <v>28987</v>
      </c>
      <c r="Q7661" s="118"/>
      <c r="R7661" s="119"/>
      <c r="S7661" s="120"/>
      <c r="T7661" s="114"/>
      <c r="U7661" s="115"/>
      <c r="V7661" s="121"/>
      <c r="W7661" s="135"/>
      <c r="X7661" s="115"/>
      <c r="Z7661" s="2166" t="s">
        <v>1647</v>
      </c>
      <c r="AB7661" s="109">
        <v>45400</v>
      </c>
    </row>
    <row r="7662" spans="1:29" hidden="1" x14ac:dyDescent="0.25">
      <c r="A7662" s="108">
        <v>7646</v>
      </c>
      <c r="B7662" s="109">
        <v>45400</v>
      </c>
      <c r="C7662" s="412">
        <f t="shared" si="119"/>
        <v>2024</v>
      </c>
      <c r="D7662" s="2194" t="s">
        <v>29126</v>
      </c>
      <c r="E7662" s="111">
        <v>100340954</v>
      </c>
      <c r="F7662" s="2219" t="s">
        <v>8442</v>
      </c>
      <c r="G7662" s="2194" t="s">
        <v>613</v>
      </c>
      <c r="H7662" s="2194" t="s">
        <v>4067</v>
      </c>
      <c r="I7662" s="2220" t="s">
        <v>37</v>
      </c>
      <c r="J7662" s="115">
        <v>61</v>
      </c>
      <c r="L7662" s="2220" t="s">
        <v>29127</v>
      </c>
      <c r="M7662" s="114" t="s">
        <v>1427</v>
      </c>
      <c r="N7662" s="138" t="s">
        <v>1429</v>
      </c>
      <c r="O7662" s="2220" t="s">
        <v>1672</v>
      </c>
      <c r="P7662" s="2221" t="s">
        <v>29128</v>
      </c>
      <c r="Q7662" s="118"/>
      <c r="R7662" s="119"/>
      <c r="S7662" s="120"/>
      <c r="T7662" s="114"/>
      <c r="U7662" s="115"/>
      <c r="V7662" s="121"/>
      <c r="W7662" s="135"/>
      <c r="X7662" s="115"/>
      <c r="Z7662" s="2166">
        <v>89063833394</v>
      </c>
      <c r="AB7662" s="109">
        <v>45400</v>
      </c>
    </row>
    <row r="7663" spans="1:29" hidden="1" x14ac:dyDescent="0.25">
      <c r="A7663" s="108">
        <v>7647</v>
      </c>
      <c r="B7663" s="109">
        <v>45400</v>
      </c>
      <c r="C7663" s="412">
        <f t="shared" si="119"/>
        <v>2024</v>
      </c>
      <c r="D7663" s="3172" t="s">
        <v>29349</v>
      </c>
      <c r="E7663" s="141">
        <v>100214382</v>
      </c>
      <c r="F7663" s="3200" t="s">
        <v>8442</v>
      </c>
      <c r="G7663" s="3172" t="s">
        <v>613</v>
      </c>
      <c r="H7663" s="3172" t="s">
        <v>8185</v>
      </c>
      <c r="I7663" s="3216" t="s">
        <v>649</v>
      </c>
      <c r="J7663" s="124">
        <v>142</v>
      </c>
      <c r="L7663" s="3216" t="s">
        <v>29350</v>
      </c>
      <c r="M7663" s="114" t="s">
        <v>1427</v>
      </c>
      <c r="N7663" s="138" t="s">
        <v>1429</v>
      </c>
      <c r="O7663" s="2994"/>
      <c r="P7663" s="3240" t="s">
        <v>5277</v>
      </c>
      <c r="Q7663" s="128"/>
      <c r="R7663" s="129"/>
      <c r="S7663" s="130"/>
      <c r="T7663" s="126"/>
      <c r="U7663" s="124"/>
      <c r="V7663" s="131"/>
      <c r="W7663" s="122"/>
      <c r="X7663" s="124"/>
      <c r="Z7663" s="2166"/>
      <c r="AB7663" s="109">
        <v>45400</v>
      </c>
    </row>
    <row r="7664" spans="1:29" hidden="1" x14ac:dyDescent="0.25">
      <c r="A7664" s="108">
        <v>7648</v>
      </c>
      <c r="B7664" s="109">
        <v>45400</v>
      </c>
      <c r="C7664" s="412">
        <f t="shared" si="119"/>
        <v>2024</v>
      </c>
      <c r="D7664" s="2394" t="s">
        <v>29351</v>
      </c>
      <c r="E7664" s="4258">
        <v>100386289</v>
      </c>
      <c r="F7664" s="2395" t="s">
        <v>8442</v>
      </c>
      <c r="G7664" s="2394" t="s">
        <v>613</v>
      </c>
      <c r="H7664" s="3652" t="s">
        <v>9070</v>
      </c>
      <c r="I7664" s="2396" t="s">
        <v>638</v>
      </c>
      <c r="J7664" s="115">
        <v>281</v>
      </c>
      <c r="L7664" s="2396" t="s">
        <v>29352</v>
      </c>
      <c r="M7664" s="114" t="s">
        <v>1427</v>
      </c>
      <c r="N7664" s="138" t="s">
        <v>1429</v>
      </c>
      <c r="O7664" s="2396" t="s">
        <v>1750</v>
      </c>
      <c r="P7664" s="2397" t="s">
        <v>29353</v>
      </c>
      <c r="Q7664" s="118"/>
      <c r="R7664" s="119"/>
      <c r="S7664" s="120"/>
      <c r="T7664" s="114"/>
      <c r="U7664" s="115"/>
      <c r="V7664" s="121"/>
      <c r="W7664" s="135"/>
      <c r="X7664" s="115"/>
      <c r="Z7664" s="2166"/>
      <c r="AB7664" s="109">
        <v>45400</v>
      </c>
    </row>
    <row r="7665" spans="1:29" hidden="1" x14ac:dyDescent="0.25">
      <c r="A7665" s="108">
        <v>7649</v>
      </c>
      <c r="B7665" s="109">
        <v>45400</v>
      </c>
      <c r="C7665" s="412">
        <f t="shared" si="119"/>
        <v>2024</v>
      </c>
      <c r="D7665" s="2394" t="s">
        <v>29354</v>
      </c>
      <c r="E7665" s="111">
        <v>100398476</v>
      </c>
      <c r="F7665" s="2395" t="s">
        <v>8442</v>
      </c>
      <c r="G7665" s="2394" t="s">
        <v>613</v>
      </c>
      <c r="H7665" s="2394" t="s">
        <v>665</v>
      </c>
      <c r="I7665" s="2396" t="s">
        <v>653</v>
      </c>
      <c r="J7665" s="115">
        <v>169</v>
      </c>
      <c r="L7665" s="2396" t="s">
        <v>29355</v>
      </c>
      <c r="M7665" s="114" t="s">
        <v>1427</v>
      </c>
      <c r="N7665" s="138" t="s">
        <v>1429</v>
      </c>
      <c r="O7665" s="2396" t="s">
        <v>1578</v>
      </c>
      <c r="P7665" s="2397" t="s">
        <v>29356</v>
      </c>
      <c r="Q7665" s="118"/>
      <c r="R7665" s="119"/>
      <c r="S7665" s="120"/>
      <c r="T7665" s="114"/>
      <c r="U7665" s="115"/>
      <c r="V7665" s="121"/>
      <c r="W7665" s="135"/>
      <c r="X7665" s="115"/>
      <c r="Z7665" s="2166"/>
      <c r="AB7665" s="109">
        <v>45400</v>
      </c>
    </row>
    <row r="7666" spans="1:29" ht="29.25" hidden="1" customHeight="1" x14ac:dyDescent="0.25">
      <c r="A7666" s="108">
        <v>7650</v>
      </c>
      <c r="B7666" s="3624">
        <v>45400</v>
      </c>
      <c r="C7666" s="412">
        <f t="shared" si="119"/>
        <v>2024</v>
      </c>
      <c r="D7666" s="2850" t="s">
        <v>29486</v>
      </c>
      <c r="E7666" s="111">
        <v>100389525</v>
      </c>
      <c r="F7666" s="2849" t="s">
        <v>8442</v>
      </c>
      <c r="G7666" s="2850" t="s">
        <v>613</v>
      </c>
      <c r="H7666" s="2850" t="s">
        <v>29487</v>
      </c>
      <c r="I7666" s="2851" t="s">
        <v>634</v>
      </c>
      <c r="J7666" s="115">
        <v>96</v>
      </c>
      <c r="L7666" s="2851" t="s">
        <v>29488</v>
      </c>
      <c r="M7666" s="114" t="s">
        <v>1427</v>
      </c>
      <c r="N7666" s="138" t="s">
        <v>1429</v>
      </c>
      <c r="O7666" s="2851" t="s">
        <v>1521</v>
      </c>
      <c r="P7666" s="2852" t="s">
        <v>5848</v>
      </c>
      <c r="Q7666" s="118"/>
      <c r="R7666" s="119"/>
      <c r="S7666" s="120"/>
      <c r="T7666" s="114"/>
      <c r="U7666" s="115"/>
      <c r="V7666" s="121"/>
      <c r="W7666" s="135"/>
      <c r="X7666" s="115"/>
      <c r="Z7666" s="2853"/>
      <c r="AB7666" s="3624">
        <v>45400</v>
      </c>
      <c r="AC7666" s="4394">
        <v>45442</v>
      </c>
    </row>
    <row r="7667" spans="1:29" ht="18.75" hidden="1" customHeight="1" x14ac:dyDescent="0.25">
      <c r="A7667" s="108">
        <v>7651</v>
      </c>
      <c r="B7667" s="109">
        <v>45400</v>
      </c>
      <c r="C7667" s="412">
        <f t="shared" si="119"/>
        <v>2024</v>
      </c>
      <c r="D7667" s="2862" t="s">
        <v>29541</v>
      </c>
      <c r="E7667" s="111">
        <v>100227986</v>
      </c>
      <c r="F7667" s="2863" t="s">
        <v>8442</v>
      </c>
      <c r="G7667" s="2862" t="s">
        <v>613</v>
      </c>
      <c r="H7667" s="2862" t="s">
        <v>714</v>
      </c>
      <c r="I7667" s="2864" t="s">
        <v>616</v>
      </c>
      <c r="J7667" s="115">
        <v>128</v>
      </c>
      <c r="L7667" s="2864" t="s">
        <v>29542</v>
      </c>
      <c r="M7667" s="114" t="s">
        <v>1427</v>
      </c>
      <c r="N7667" s="138" t="s">
        <v>1429</v>
      </c>
      <c r="O7667" s="2864" t="s">
        <v>1325</v>
      </c>
      <c r="P7667" s="2865" t="s">
        <v>29543</v>
      </c>
      <c r="Q7667" s="118"/>
      <c r="R7667" s="119"/>
      <c r="S7667" s="120"/>
      <c r="T7667" s="114"/>
      <c r="U7667" s="115"/>
      <c r="V7667" s="121"/>
      <c r="W7667" s="135"/>
      <c r="X7667" s="115"/>
      <c r="Z7667" s="2853"/>
      <c r="AB7667" s="109">
        <v>45400</v>
      </c>
    </row>
    <row r="7668" spans="1:29" ht="18.75" hidden="1" customHeight="1" x14ac:dyDescent="0.25">
      <c r="A7668" s="108">
        <v>7652</v>
      </c>
      <c r="B7668" s="109">
        <v>45400</v>
      </c>
      <c r="C7668" s="412">
        <f t="shared" si="119"/>
        <v>2024</v>
      </c>
      <c r="D7668" s="2877" t="s">
        <v>29700</v>
      </c>
      <c r="E7668" s="111">
        <v>100406140</v>
      </c>
      <c r="F7668" s="2878" t="s">
        <v>8442</v>
      </c>
      <c r="G7668" s="2877" t="s">
        <v>613</v>
      </c>
      <c r="H7668" s="2877" t="s">
        <v>783</v>
      </c>
      <c r="I7668" s="2879" t="s">
        <v>3325</v>
      </c>
      <c r="J7668" s="115">
        <v>44</v>
      </c>
      <c r="L7668" s="2879" t="s">
        <v>29701</v>
      </c>
      <c r="M7668" s="114" t="s">
        <v>1427</v>
      </c>
      <c r="N7668" s="138" t="s">
        <v>1429</v>
      </c>
      <c r="O7668" s="2879" t="s">
        <v>1325</v>
      </c>
      <c r="P7668" s="2880" t="s">
        <v>655</v>
      </c>
      <c r="Q7668" s="118"/>
      <c r="R7668" s="119"/>
      <c r="S7668" s="120"/>
      <c r="T7668" s="114"/>
      <c r="U7668" s="115"/>
      <c r="V7668" s="121"/>
      <c r="W7668" s="135"/>
      <c r="X7668" s="115"/>
      <c r="Z7668" s="2853"/>
      <c r="AB7668" s="109">
        <v>45400</v>
      </c>
    </row>
    <row r="7669" spans="1:29" ht="18.75" hidden="1" customHeight="1" x14ac:dyDescent="0.25">
      <c r="A7669" s="108">
        <v>7653</v>
      </c>
      <c r="B7669" s="109">
        <v>45400</v>
      </c>
      <c r="C7669" s="412">
        <f t="shared" si="119"/>
        <v>2024</v>
      </c>
      <c r="D7669" s="3016" t="s">
        <v>30295</v>
      </c>
      <c r="E7669" s="111">
        <v>100221678</v>
      </c>
      <c r="F7669" s="3017" t="s">
        <v>8442</v>
      </c>
      <c r="G7669" s="3016" t="s">
        <v>613</v>
      </c>
      <c r="H7669" s="3016" t="s">
        <v>8185</v>
      </c>
      <c r="I7669" s="3018" t="s">
        <v>722</v>
      </c>
      <c r="J7669" s="115">
        <v>95</v>
      </c>
      <c r="L7669" s="3018" t="s">
        <v>30296</v>
      </c>
      <c r="M7669" s="114" t="s">
        <v>1427</v>
      </c>
      <c r="N7669" s="138" t="s">
        <v>1429</v>
      </c>
      <c r="O7669" s="2879"/>
      <c r="P7669" s="3019" t="s">
        <v>30297</v>
      </c>
      <c r="Q7669" s="118"/>
      <c r="R7669" s="119"/>
      <c r="S7669" s="120"/>
      <c r="T7669" s="114"/>
      <c r="U7669" s="115"/>
      <c r="V7669" s="121"/>
      <c r="W7669" s="135"/>
      <c r="X7669" s="115"/>
      <c r="Z7669" s="3020" t="s">
        <v>30298</v>
      </c>
      <c r="AB7669" s="109">
        <v>45400</v>
      </c>
    </row>
    <row r="7670" spans="1:29" ht="18.75" customHeight="1" x14ac:dyDescent="0.25">
      <c r="A7670" s="108">
        <v>7654</v>
      </c>
      <c r="B7670" s="109">
        <v>45400</v>
      </c>
      <c r="C7670" s="412">
        <f t="shared" si="119"/>
        <v>2024</v>
      </c>
      <c r="D7670" s="3016" t="s">
        <v>30306</v>
      </c>
      <c r="E7670" s="111">
        <v>100223250</v>
      </c>
      <c r="F7670" s="3017" t="s">
        <v>8442</v>
      </c>
      <c r="G7670" s="3016" t="s">
        <v>613</v>
      </c>
      <c r="H7670" s="3016" t="s">
        <v>709</v>
      </c>
      <c r="I7670" s="3018" t="s">
        <v>651</v>
      </c>
      <c r="J7670" s="115">
        <v>29</v>
      </c>
      <c r="K7670" s="8" t="s">
        <v>14259</v>
      </c>
      <c r="L7670" s="3018" t="s">
        <v>30307</v>
      </c>
      <c r="M7670" s="114" t="s">
        <v>1427</v>
      </c>
      <c r="N7670" s="138" t="s">
        <v>1429</v>
      </c>
      <c r="O7670" s="2879"/>
      <c r="P7670" s="3019" t="s">
        <v>30308</v>
      </c>
      <c r="Q7670" s="118"/>
      <c r="R7670" s="119"/>
      <c r="S7670" s="120"/>
      <c r="T7670" s="114"/>
      <c r="U7670" s="115"/>
      <c r="V7670" s="121"/>
      <c r="W7670" s="135"/>
      <c r="X7670" s="115"/>
      <c r="Y7670" s="3020" t="s">
        <v>30298</v>
      </c>
      <c r="Z7670" s="3020"/>
      <c r="AB7670" s="109">
        <v>45400</v>
      </c>
    </row>
    <row r="7671" spans="1:29" ht="18.75" customHeight="1" x14ac:dyDescent="0.25">
      <c r="A7671" s="108">
        <v>7655</v>
      </c>
      <c r="B7671" s="109">
        <v>45400</v>
      </c>
      <c r="C7671" s="412">
        <f t="shared" si="119"/>
        <v>2024</v>
      </c>
      <c r="D7671" s="3016"/>
      <c r="E7671" s="3023" t="s">
        <v>606</v>
      </c>
      <c r="F7671" s="3017" t="s">
        <v>8442</v>
      </c>
      <c r="G7671" s="3016" t="s">
        <v>613</v>
      </c>
      <c r="H7671" s="3016" t="s">
        <v>618</v>
      </c>
      <c r="I7671" s="3018" t="s">
        <v>2889</v>
      </c>
      <c r="J7671" s="115">
        <v>102</v>
      </c>
      <c r="K7671" s="8" t="s">
        <v>14259</v>
      </c>
      <c r="L7671" s="3018" t="s">
        <v>30408</v>
      </c>
      <c r="M7671" s="114" t="s">
        <v>1427</v>
      </c>
      <c r="N7671" s="138" t="s">
        <v>1429</v>
      </c>
      <c r="O7671" s="2879"/>
      <c r="P7671" s="3019" t="s">
        <v>22618</v>
      </c>
      <c r="Q7671" s="118"/>
      <c r="R7671" s="119"/>
      <c r="S7671" s="120"/>
      <c r="T7671" s="114"/>
      <c r="U7671" s="115"/>
      <c r="V7671" s="121"/>
      <c r="W7671" s="135"/>
      <c r="X7671" s="115"/>
      <c r="Y7671" s="3020" t="s">
        <v>30298</v>
      </c>
      <c r="Z7671" s="3020"/>
      <c r="AB7671" s="109">
        <v>45400</v>
      </c>
    </row>
    <row r="7672" spans="1:29" ht="18.75" hidden="1" customHeight="1" x14ac:dyDescent="0.25">
      <c r="A7672" s="108">
        <v>7656</v>
      </c>
      <c r="B7672" s="109">
        <v>45401</v>
      </c>
      <c r="C7672" s="412">
        <f t="shared" si="119"/>
        <v>2024</v>
      </c>
      <c r="D7672" s="2194" t="s">
        <v>29111</v>
      </c>
      <c r="E7672" s="2218" t="s">
        <v>606</v>
      </c>
      <c r="F7672" s="2219" t="s">
        <v>8442</v>
      </c>
      <c r="G7672" s="2194" t="s">
        <v>613</v>
      </c>
      <c r="H7672" s="2194" t="s">
        <v>696</v>
      </c>
      <c r="I7672" s="2220" t="s">
        <v>710</v>
      </c>
      <c r="J7672" s="115">
        <v>66</v>
      </c>
      <c r="L7672" s="2220" t="s">
        <v>29112</v>
      </c>
      <c r="M7672" s="114" t="s">
        <v>1427</v>
      </c>
      <c r="N7672" s="138" t="s">
        <v>1429</v>
      </c>
      <c r="O7672" s="2220" t="s">
        <v>3885</v>
      </c>
      <c r="P7672" s="2221" t="s">
        <v>29113</v>
      </c>
      <c r="Q7672" s="118"/>
      <c r="R7672" s="119"/>
      <c r="S7672" s="120"/>
      <c r="T7672" s="114"/>
      <c r="U7672" s="115"/>
      <c r="V7672" s="121"/>
      <c r="W7672" s="135"/>
      <c r="X7672" s="115"/>
      <c r="Z7672" s="2166"/>
      <c r="AB7672" s="109">
        <v>45401</v>
      </c>
    </row>
    <row r="7673" spans="1:29" ht="18.75" hidden="1" customHeight="1" x14ac:dyDescent="0.25">
      <c r="A7673" s="108">
        <v>7657</v>
      </c>
      <c r="B7673" s="109">
        <v>45401</v>
      </c>
      <c r="C7673" s="412">
        <f t="shared" si="119"/>
        <v>2024</v>
      </c>
      <c r="D7673" s="2194" t="s">
        <v>29121</v>
      </c>
      <c r="E7673" s="2218">
        <v>100379061</v>
      </c>
      <c r="F7673" s="2222" t="s">
        <v>26547</v>
      </c>
      <c r="G7673" s="2194" t="s">
        <v>613</v>
      </c>
      <c r="H7673" s="2194" t="s">
        <v>807</v>
      </c>
      <c r="I7673" s="2220" t="s">
        <v>7779</v>
      </c>
      <c r="J7673" s="115">
        <v>95</v>
      </c>
      <c r="L7673" s="2220" t="s">
        <v>29122</v>
      </c>
      <c r="M7673" s="114" t="s">
        <v>1427</v>
      </c>
      <c r="N7673" s="138" t="s">
        <v>1429</v>
      </c>
      <c r="O7673" s="2220" t="s">
        <v>25500</v>
      </c>
      <c r="P7673" s="2221"/>
      <c r="Q7673" s="118"/>
      <c r="R7673" s="119"/>
      <c r="S7673" s="120"/>
      <c r="T7673" s="114"/>
      <c r="U7673" s="115"/>
      <c r="V7673" s="121"/>
      <c r="W7673" s="135"/>
      <c r="X7673" s="115"/>
      <c r="Z7673" s="2166"/>
      <c r="AB7673" s="109">
        <v>45401</v>
      </c>
    </row>
    <row r="7674" spans="1:29" hidden="1" x14ac:dyDescent="0.25">
      <c r="A7674" s="108">
        <v>7658</v>
      </c>
      <c r="B7674" s="109">
        <v>45401</v>
      </c>
      <c r="C7674" s="412">
        <f t="shared" si="119"/>
        <v>2024</v>
      </c>
      <c r="D7674" s="3039" t="s">
        <v>30559</v>
      </c>
      <c r="E7674" s="2218">
        <v>100253456</v>
      </c>
      <c r="F7674" s="2849" t="s">
        <v>8442</v>
      </c>
      <c r="G7674" s="2850" t="s">
        <v>613</v>
      </c>
      <c r="H7674" s="2850" t="s">
        <v>715</v>
      </c>
      <c r="I7674" s="2851" t="s">
        <v>756</v>
      </c>
      <c r="J7674" s="115">
        <v>9</v>
      </c>
      <c r="K7674" s="2166"/>
      <c r="L7674" s="2851" t="s">
        <v>29499</v>
      </c>
      <c r="M7674" s="114" t="s">
        <v>1427</v>
      </c>
      <c r="N7674" s="138" t="s">
        <v>1429</v>
      </c>
      <c r="O7674" s="2851" t="s">
        <v>1446</v>
      </c>
      <c r="P7674" s="3040" t="s">
        <v>30560</v>
      </c>
      <c r="Q7674" s="118"/>
      <c r="R7674" s="119"/>
      <c r="S7674" s="120"/>
      <c r="T7674" s="114"/>
      <c r="U7674" s="115"/>
      <c r="V7674" s="121"/>
      <c r="W7674" s="135"/>
      <c r="X7674" s="115"/>
      <c r="Y7674" s="2166"/>
      <c r="Z7674" s="2166"/>
      <c r="AA7674" s="2853"/>
      <c r="AB7674" s="109">
        <v>45401</v>
      </c>
    </row>
    <row r="7675" spans="1:29" hidden="1" x14ac:dyDescent="0.25">
      <c r="A7675" s="108">
        <v>7659</v>
      </c>
      <c r="B7675" s="109">
        <v>45401</v>
      </c>
      <c r="C7675" s="412">
        <f t="shared" si="119"/>
        <v>2024</v>
      </c>
      <c r="D7675" s="2862" t="s">
        <v>29534</v>
      </c>
      <c r="E7675" s="2218">
        <v>100422065</v>
      </c>
      <c r="F7675" s="2863" t="s">
        <v>8442</v>
      </c>
      <c r="G7675" s="2862" t="s">
        <v>613</v>
      </c>
      <c r="H7675" s="2862" t="s">
        <v>8643</v>
      </c>
      <c r="I7675" s="2864" t="s">
        <v>616</v>
      </c>
      <c r="J7675" s="115">
        <v>342</v>
      </c>
      <c r="L7675" s="2864" t="s">
        <v>29535</v>
      </c>
      <c r="M7675" s="114" t="s">
        <v>1427</v>
      </c>
      <c r="N7675" s="138" t="s">
        <v>1429</v>
      </c>
      <c r="O7675" s="2851"/>
      <c r="P7675" s="2865" t="s">
        <v>25384</v>
      </c>
      <c r="Q7675" s="118"/>
      <c r="R7675" s="119"/>
      <c r="S7675" s="120"/>
      <c r="T7675" s="114"/>
      <c r="U7675" s="115"/>
      <c r="V7675" s="121"/>
      <c r="W7675" s="135"/>
      <c r="X7675" s="115"/>
      <c r="Z7675" s="2166"/>
      <c r="AA7675" s="2853"/>
      <c r="AB7675" s="109">
        <v>45401</v>
      </c>
    </row>
    <row r="7676" spans="1:29" hidden="1" x14ac:dyDescent="0.25">
      <c r="A7676" s="108">
        <v>7660</v>
      </c>
      <c r="B7676" s="109">
        <v>45401</v>
      </c>
      <c r="C7676" s="412">
        <f t="shared" si="119"/>
        <v>2024</v>
      </c>
      <c r="D7676" s="3016" t="s">
        <v>30299</v>
      </c>
      <c r="E7676" s="2218">
        <v>100221616</v>
      </c>
      <c r="F7676" s="3017" t="s">
        <v>8442</v>
      </c>
      <c r="G7676" s="3016" t="s">
        <v>613</v>
      </c>
      <c r="H7676" s="3016" t="s">
        <v>8185</v>
      </c>
      <c r="I7676" s="3018" t="s">
        <v>722</v>
      </c>
      <c r="J7676" s="115">
        <v>33</v>
      </c>
      <c r="L7676" s="2864" t="s">
        <v>30300</v>
      </c>
      <c r="M7676" s="114" t="s">
        <v>1427</v>
      </c>
      <c r="N7676" s="138" t="s">
        <v>1429</v>
      </c>
      <c r="O7676" s="2851"/>
      <c r="P7676" s="3019" t="s">
        <v>30301</v>
      </c>
      <c r="Q7676" s="118"/>
      <c r="R7676" s="119"/>
      <c r="S7676" s="120"/>
      <c r="T7676" s="114"/>
      <c r="U7676" s="115"/>
      <c r="V7676" s="121"/>
      <c r="W7676" s="135"/>
      <c r="X7676" s="115"/>
      <c r="Z7676" s="3020" t="s">
        <v>30302</v>
      </c>
      <c r="AA7676" s="2853"/>
      <c r="AB7676" s="109">
        <v>45401</v>
      </c>
    </row>
    <row r="7677" spans="1:29" hidden="1" x14ac:dyDescent="0.25">
      <c r="A7677" s="108">
        <v>7661</v>
      </c>
      <c r="B7677" s="109">
        <v>45401</v>
      </c>
      <c r="C7677" s="412">
        <f t="shared" si="119"/>
        <v>2024</v>
      </c>
      <c r="D7677" s="3016" t="s">
        <v>30309</v>
      </c>
      <c r="E7677" s="2218">
        <v>100388396</v>
      </c>
      <c r="F7677" s="3017" t="s">
        <v>8442</v>
      </c>
      <c r="G7677" s="3016" t="s">
        <v>613</v>
      </c>
      <c r="H7677" s="3016" t="s">
        <v>796</v>
      </c>
      <c r="I7677" s="3018" t="s">
        <v>668</v>
      </c>
      <c r="J7677" s="115">
        <v>40</v>
      </c>
      <c r="L7677" s="2864" t="s">
        <v>30310</v>
      </c>
      <c r="M7677" s="3018" t="s">
        <v>1427</v>
      </c>
      <c r="N7677" s="138" t="s">
        <v>1429</v>
      </c>
      <c r="O7677" s="2851"/>
      <c r="P7677" s="3019" t="s">
        <v>30311</v>
      </c>
      <c r="Q7677" s="118"/>
      <c r="R7677" s="119"/>
      <c r="S7677" s="120"/>
      <c r="T7677" s="114"/>
      <c r="U7677" s="115"/>
      <c r="V7677" s="121"/>
      <c r="W7677" s="135"/>
      <c r="X7677" s="115"/>
      <c r="Z7677" s="3020">
        <v>587742</v>
      </c>
      <c r="AA7677" s="3020" t="s">
        <v>30302</v>
      </c>
      <c r="AB7677" s="109">
        <v>45401</v>
      </c>
    </row>
    <row r="7678" spans="1:29" hidden="1" x14ac:dyDescent="0.25">
      <c r="A7678" s="108">
        <v>7662</v>
      </c>
      <c r="B7678" s="109">
        <v>45401</v>
      </c>
      <c r="C7678" s="412">
        <f t="shared" si="119"/>
        <v>2024</v>
      </c>
      <c r="D7678" s="3016" t="s">
        <v>30312</v>
      </c>
      <c r="E7678" s="2218">
        <v>100382278</v>
      </c>
      <c r="F7678" s="3017" t="s">
        <v>8442</v>
      </c>
      <c r="G7678" s="3016" t="s">
        <v>613</v>
      </c>
      <c r="H7678" s="3016" t="s">
        <v>796</v>
      </c>
      <c r="I7678" s="3018" t="s">
        <v>687</v>
      </c>
      <c r="J7678" s="115">
        <v>16</v>
      </c>
      <c r="K7678" s="3021"/>
      <c r="L7678" s="2864" t="s">
        <v>30313</v>
      </c>
      <c r="M7678" s="3018" t="s">
        <v>1427</v>
      </c>
      <c r="N7678" s="138" t="s">
        <v>1429</v>
      </c>
      <c r="O7678" s="2851"/>
      <c r="P7678" s="3019" t="s">
        <v>30314</v>
      </c>
      <c r="Q7678" s="118"/>
      <c r="R7678" s="119"/>
      <c r="S7678" s="120"/>
      <c r="T7678" s="114"/>
      <c r="U7678" s="115"/>
      <c r="V7678" s="121"/>
      <c r="W7678" s="135"/>
      <c r="X7678" s="115"/>
      <c r="Y7678" s="3021"/>
      <c r="Z7678" s="3020" t="s">
        <v>30302</v>
      </c>
      <c r="AA7678" s="3020"/>
      <c r="AB7678" s="109">
        <v>45401</v>
      </c>
    </row>
    <row r="7679" spans="1:29" hidden="1" x14ac:dyDescent="0.25">
      <c r="A7679" s="108">
        <v>7663</v>
      </c>
      <c r="B7679" s="109">
        <v>45401</v>
      </c>
      <c r="C7679" s="412">
        <f t="shared" si="119"/>
        <v>2024</v>
      </c>
      <c r="D7679" s="3016" t="s">
        <v>30315</v>
      </c>
      <c r="E7679" s="2218">
        <v>100382435</v>
      </c>
      <c r="F7679" s="3017" t="s">
        <v>8442</v>
      </c>
      <c r="G7679" s="3016" t="s">
        <v>613</v>
      </c>
      <c r="H7679" s="3016" t="s">
        <v>796</v>
      </c>
      <c r="I7679" s="3018" t="s">
        <v>635</v>
      </c>
      <c r="J7679" s="115">
        <v>53</v>
      </c>
      <c r="K7679" s="3021"/>
      <c r="L7679" s="2864" t="s">
        <v>30316</v>
      </c>
      <c r="M7679" s="3018" t="s">
        <v>1427</v>
      </c>
      <c r="N7679" s="138" t="s">
        <v>1429</v>
      </c>
      <c r="O7679" s="2851"/>
      <c r="P7679" s="3019" t="s">
        <v>10945</v>
      </c>
      <c r="Q7679" s="118"/>
      <c r="R7679" s="119"/>
      <c r="S7679" s="120"/>
      <c r="T7679" s="114"/>
      <c r="U7679" s="115"/>
      <c r="V7679" s="121"/>
      <c r="W7679" s="135"/>
      <c r="X7679" s="115"/>
      <c r="Y7679" s="3021"/>
      <c r="Z7679" s="3020" t="s">
        <v>30302</v>
      </c>
      <c r="AA7679" s="3020"/>
      <c r="AB7679" s="109">
        <v>45401</v>
      </c>
    </row>
    <row r="7680" spans="1:29" x14ac:dyDescent="0.25">
      <c r="A7680" s="108">
        <v>7664</v>
      </c>
      <c r="B7680" s="109">
        <v>45401</v>
      </c>
      <c r="C7680" s="412">
        <f t="shared" si="119"/>
        <v>2024</v>
      </c>
      <c r="D7680" s="3016" t="s">
        <v>30317</v>
      </c>
      <c r="E7680" s="2218">
        <v>100375442</v>
      </c>
      <c r="F7680" s="3017" t="s">
        <v>8442</v>
      </c>
      <c r="G7680" s="3016" t="s">
        <v>613</v>
      </c>
      <c r="H7680" s="3016" t="s">
        <v>796</v>
      </c>
      <c r="I7680" s="3018" t="s">
        <v>638</v>
      </c>
      <c r="J7680" s="115">
        <v>5</v>
      </c>
      <c r="K7680" s="8" t="s">
        <v>14259</v>
      </c>
      <c r="L7680" s="3022" t="s">
        <v>30318</v>
      </c>
      <c r="M7680" s="3018" t="s">
        <v>1427</v>
      </c>
      <c r="N7680" s="138" t="s">
        <v>1429</v>
      </c>
      <c r="O7680" s="2851"/>
      <c r="P7680" s="3019" t="s">
        <v>30319</v>
      </c>
      <c r="Q7680" s="118"/>
      <c r="R7680" s="119"/>
      <c r="S7680" s="120"/>
      <c r="T7680" s="114"/>
      <c r="U7680" s="115"/>
      <c r="V7680" s="121"/>
      <c r="W7680" s="135"/>
      <c r="X7680" s="115"/>
      <c r="Y7680" s="3020" t="s">
        <v>30302</v>
      </c>
      <c r="Z7680" s="3020"/>
      <c r="AA7680" s="3020"/>
      <c r="AB7680" s="109">
        <v>45401</v>
      </c>
    </row>
    <row r="7681" spans="1:29" hidden="1" x14ac:dyDescent="0.25">
      <c r="A7681" s="108">
        <v>7665</v>
      </c>
      <c r="B7681" s="109">
        <v>45401</v>
      </c>
      <c r="C7681" s="412">
        <f t="shared" si="119"/>
        <v>2024</v>
      </c>
      <c r="D7681" s="3016" t="s">
        <v>30320</v>
      </c>
      <c r="E7681" s="2218">
        <v>100375443</v>
      </c>
      <c r="F7681" s="3017" t="s">
        <v>8442</v>
      </c>
      <c r="G7681" s="3016" t="s">
        <v>613</v>
      </c>
      <c r="H7681" s="3016" t="s">
        <v>796</v>
      </c>
      <c r="I7681" s="3018" t="s">
        <v>638</v>
      </c>
      <c r="J7681" s="115">
        <v>6</v>
      </c>
      <c r="K7681" s="3020"/>
      <c r="L7681" s="3022" t="s">
        <v>30321</v>
      </c>
      <c r="M7681" s="3018" t="s">
        <v>1427</v>
      </c>
      <c r="N7681" s="138" t="s">
        <v>1429</v>
      </c>
      <c r="O7681" s="2851"/>
      <c r="P7681" s="3019" t="s">
        <v>30322</v>
      </c>
      <c r="Q7681" s="118"/>
      <c r="R7681" s="119"/>
      <c r="S7681" s="120"/>
      <c r="T7681" s="114"/>
      <c r="U7681" s="115"/>
      <c r="V7681" s="121"/>
      <c r="W7681" s="135"/>
      <c r="X7681" s="115"/>
      <c r="Y7681" s="3020"/>
      <c r="Z7681" s="3020" t="s">
        <v>30302</v>
      </c>
      <c r="AA7681" s="3020"/>
      <c r="AB7681" s="109">
        <v>45401</v>
      </c>
    </row>
    <row r="7682" spans="1:29" hidden="1" x14ac:dyDescent="0.25">
      <c r="A7682" s="108">
        <v>7666</v>
      </c>
      <c r="B7682" s="109">
        <v>45401</v>
      </c>
      <c r="C7682" s="412">
        <f t="shared" si="119"/>
        <v>2024</v>
      </c>
      <c r="D7682" s="3016" t="s">
        <v>30323</v>
      </c>
      <c r="E7682" s="2218">
        <v>100309680</v>
      </c>
      <c r="F7682" s="3017" t="s">
        <v>8442</v>
      </c>
      <c r="G7682" s="3016" t="s">
        <v>613</v>
      </c>
      <c r="H7682" s="3016" t="s">
        <v>659</v>
      </c>
      <c r="I7682" s="3018" t="s">
        <v>33</v>
      </c>
      <c r="J7682" s="115">
        <v>81</v>
      </c>
      <c r="K7682" s="3020"/>
      <c r="L7682" s="3022" t="s">
        <v>30324</v>
      </c>
      <c r="M7682" s="3018" t="s">
        <v>1427</v>
      </c>
      <c r="N7682" s="138" t="s">
        <v>1429</v>
      </c>
      <c r="O7682" s="2851"/>
      <c r="P7682" s="3019" t="s">
        <v>30325</v>
      </c>
      <c r="Q7682" s="118"/>
      <c r="R7682" s="119"/>
      <c r="S7682" s="120"/>
      <c r="T7682" s="114"/>
      <c r="U7682" s="115"/>
      <c r="V7682" s="121"/>
      <c r="W7682" s="135"/>
      <c r="X7682" s="115"/>
      <c r="Y7682" s="3020"/>
      <c r="Z7682" s="3020" t="s">
        <v>30302</v>
      </c>
      <c r="AA7682" s="3020" t="s">
        <v>30302</v>
      </c>
      <c r="AB7682" s="109">
        <v>45401</v>
      </c>
    </row>
    <row r="7683" spans="1:29" hidden="1" x14ac:dyDescent="0.25">
      <c r="A7683" s="108">
        <v>7667</v>
      </c>
      <c r="B7683" s="109">
        <v>45401</v>
      </c>
      <c r="C7683" s="412">
        <f t="shared" si="119"/>
        <v>2024</v>
      </c>
      <c r="D7683" s="3016" t="s">
        <v>30326</v>
      </c>
      <c r="E7683" s="2218">
        <v>100309606</v>
      </c>
      <c r="F7683" s="3017" t="s">
        <v>8442</v>
      </c>
      <c r="G7683" s="3016" t="s">
        <v>613</v>
      </c>
      <c r="H7683" s="3016" t="s">
        <v>659</v>
      </c>
      <c r="I7683" s="3018" t="s">
        <v>33</v>
      </c>
      <c r="J7683" s="115">
        <v>8</v>
      </c>
      <c r="K7683" s="3020"/>
      <c r="L7683" s="3022" t="s">
        <v>30327</v>
      </c>
      <c r="M7683" s="3018" t="s">
        <v>1427</v>
      </c>
      <c r="N7683" s="138" t="s">
        <v>1429</v>
      </c>
      <c r="O7683" s="2851"/>
      <c r="P7683" s="3019" t="s">
        <v>30328</v>
      </c>
      <c r="Q7683" s="118"/>
      <c r="R7683" s="119"/>
      <c r="S7683" s="120"/>
      <c r="T7683" s="114"/>
      <c r="U7683" s="115"/>
      <c r="V7683" s="121"/>
      <c r="W7683" s="135"/>
      <c r="X7683" s="115"/>
      <c r="Y7683" s="3020"/>
      <c r="Z7683" s="3020">
        <v>89276685356</v>
      </c>
      <c r="AA7683" s="3020"/>
      <c r="AB7683" s="109">
        <v>45401</v>
      </c>
    </row>
    <row r="7684" spans="1:29" x14ac:dyDescent="0.25">
      <c r="A7684" s="108">
        <v>7668</v>
      </c>
      <c r="B7684" s="109">
        <v>45401</v>
      </c>
      <c r="C7684" s="412">
        <f t="shared" si="119"/>
        <v>2024</v>
      </c>
      <c r="D7684" s="3016"/>
      <c r="E7684" s="3037" t="s">
        <v>606</v>
      </c>
      <c r="F7684" s="3030" t="s">
        <v>8442</v>
      </c>
      <c r="G7684" s="3029" t="s">
        <v>613</v>
      </c>
      <c r="H7684" s="3029" t="s">
        <v>802</v>
      </c>
      <c r="I7684" s="3031" t="s">
        <v>30280</v>
      </c>
      <c r="J7684" s="115">
        <v>207</v>
      </c>
      <c r="K7684" s="8" t="s">
        <v>14259</v>
      </c>
      <c r="L7684" s="3022" t="s">
        <v>30487</v>
      </c>
      <c r="M7684" s="3018" t="s">
        <v>1427</v>
      </c>
      <c r="N7684" s="138" t="s">
        <v>1429</v>
      </c>
      <c r="O7684" s="2851"/>
      <c r="P7684" s="3032" t="s">
        <v>30489</v>
      </c>
      <c r="Q7684" s="118"/>
      <c r="R7684" s="119"/>
      <c r="S7684" s="120"/>
      <c r="T7684" s="114"/>
      <c r="U7684" s="115"/>
      <c r="V7684" s="121"/>
      <c r="W7684" s="135"/>
      <c r="X7684" s="115"/>
      <c r="Y7684" s="3028" t="s">
        <v>30302</v>
      </c>
      <c r="Z7684" s="3020"/>
      <c r="AA7684" s="3020"/>
      <c r="AB7684" s="109">
        <v>45401</v>
      </c>
    </row>
    <row r="7685" spans="1:29" x14ac:dyDescent="0.25">
      <c r="A7685" s="108">
        <v>7669</v>
      </c>
      <c r="B7685" s="109">
        <v>45401</v>
      </c>
      <c r="C7685" s="412">
        <f t="shared" si="119"/>
        <v>2024</v>
      </c>
      <c r="D7685" s="3016"/>
      <c r="E7685" s="3037" t="s">
        <v>606</v>
      </c>
      <c r="F7685" s="3030" t="s">
        <v>8442</v>
      </c>
      <c r="G7685" s="3029" t="s">
        <v>613</v>
      </c>
      <c r="H7685" s="3167" t="s">
        <v>802</v>
      </c>
      <c r="I7685" s="3031" t="s">
        <v>30280</v>
      </c>
      <c r="J7685" s="115">
        <v>222</v>
      </c>
      <c r="K7685" s="8" t="s">
        <v>14259</v>
      </c>
      <c r="L7685" s="3022" t="s">
        <v>30488</v>
      </c>
      <c r="M7685" s="3018" t="s">
        <v>1427</v>
      </c>
      <c r="N7685" s="138" t="s">
        <v>1429</v>
      </c>
      <c r="O7685" s="2851"/>
      <c r="P7685" s="3032" t="s">
        <v>8274</v>
      </c>
      <c r="Q7685" s="118"/>
      <c r="R7685" s="119"/>
      <c r="S7685" s="120"/>
      <c r="T7685" s="114"/>
      <c r="U7685" s="115"/>
      <c r="V7685" s="121"/>
      <c r="W7685" s="135"/>
      <c r="X7685" s="115"/>
      <c r="Y7685" s="3028" t="s">
        <v>30302</v>
      </c>
      <c r="Z7685" s="3020"/>
      <c r="AA7685" s="3020"/>
      <c r="AB7685" s="109">
        <v>45401</v>
      </c>
    </row>
    <row r="7686" spans="1:29" hidden="1" x14ac:dyDescent="0.25">
      <c r="A7686" s="108">
        <v>7670</v>
      </c>
      <c r="B7686" s="3624">
        <v>45401</v>
      </c>
      <c r="C7686" s="412">
        <f t="shared" si="119"/>
        <v>2024</v>
      </c>
      <c r="D7686" s="3029" t="s">
        <v>30495</v>
      </c>
      <c r="E7686" s="2218">
        <v>100313009</v>
      </c>
      <c r="F7686" s="3030" t="s">
        <v>8442</v>
      </c>
      <c r="G7686" s="3029" t="s">
        <v>613</v>
      </c>
      <c r="H7686" s="2078" t="s">
        <v>652</v>
      </c>
      <c r="I7686" s="3031" t="s">
        <v>653</v>
      </c>
      <c r="J7686" s="115">
        <v>11</v>
      </c>
      <c r="K7686" s="3020"/>
      <c r="L7686" s="3022" t="s">
        <v>30490</v>
      </c>
      <c r="M7686" s="3018" t="s">
        <v>1427</v>
      </c>
      <c r="N7686" s="138" t="s">
        <v>1429</v>
      </c>
      <c r="O7686" s="2851"/>
      <c r="P7686" s="3032" t="s">
        <v>30493</v>
      </c>
      <c r="Q7686" s="118"/>
      <c r="R7686" s="119"/>
      <c r="S7686" s="120"/>
      <c r="T7686" s="114"/>
      <c r="U7686" s="115"/>
      <c r="V7686" s="121"/>
      <c r="W7686" s="135"/>
      <c r="X7686" s="115"/>
      <c r="Y7686" s="3020"/>
      <c r="Z7686" s="3020">
        <v>89373779908</v>
      </c>
      <c r="AA7686" s="3028" t="s">
        <v>30302</v>
      </c>
      <c r="AB7686" s="3624">
        <v>45401</v>
      </c>
      <c r="AC7686" s="4394">
        <v>45443</v>
      </c>
    </row>
    <row r="7687" spans="1:29" hidden="1" x14ac:dyDescent="0.25">
      <c r="A7687" s="108">
        <v>7671</v>
      </c>
      <c r="B7687" s="109">
        <v>45401</v>
      </c>
      <c r="C7687" s="412">
        <f t="shared" si="119"/>
        <v>2024</v>
      </c>
      <c r="D7687" s="3029" t="s">
        <v>30496</v>
      </c>
      <c r="E7687" s="2218">
        <v>100313015</v>
      </c>
      <c r="F7687" s="3030" t="s">
        <v>8442</v>
      </c>
      <c r="G7687" s="3029" t="s">
        <v>613</v>
      </c>
      <c r="H7687" s="2078" t="s">
        <v>652</v>
      </c>
      <c r="I7687" s="3031" t="s">
        <v>653</v>
      </c>
      <c r="J7687" s="115">
        <v>17</v>
      </c>
      <c r="K7687" s="3020"/>
      <c r="L7687" s="3022" t="s">
        <v>30491</v>
      </c>
      <c r="M7687" s="3018" t="s">
        <v>1427</v>
      </c>
      <c r="N7687" s="138" t="s">
        <v>1429</v>
      </c>
      <c r="O7687" s="2851"/>
      <c r="P7687" s="3032" t="s">
        <v>20626</v>
      </c>
      <c r="Q7687" s="118"/>
      <c r="R7687" s="119"/>
      <c r="S7687" s="120"/>
      <c r="T7687" s="114"/>
      <c r="U7687" s="115"/>
      <c r="V7687" s="121"/>
      <c r="W7687" s="135"/>
      <c r="X7687" s="115"/>
      <c r="Y7687" s="3020"/>
      <c r="Z7687" s="3020">
        <v>89003337301</v>
      </c>
      <c r="AA7687" s="3028" t="s">
        <v>30302</v>
      </c>
      <c r="AB7687" s="109">
        <v>45401</v>
      </c>
    </row>
    <row r="7688" spans="1:29" hidden="1" x14ac:dyDescent="0.25">
      <c r="A7688" s="108">
        <v>7672</v>
      </c>
      <c r="B7688" s="109">
        <v>45401</v>
      </c>
      <c r="C7688" s="412">
        <f t="shared" si="119"/>
        <v>2024</v>
      </c>
      <c r="D7688" s="3029" t="s">
        <v>30497</v>
      </c>
      <c r="E7688" s="2218">
        <v>100313048</v>
      </c>
      <c r="F7688" s="3030" t="s">
        <v>8442</v>
      </c>
      <c r="G7688" s="3029" t="s">
        <v>613</v>
      </c>
      <c r="H7688" s="2078" t="s">
        <v>652</v>
      </c>
      <c r="I7688" s="3031" t="s">
        <v>653</v>
      </c>
      <c r="J7688" s="115">
        <v>51</v>
      </c>
      <c r="K7688" s="3020"/>
      <c r="L7688" s="3022" t="s">
        <v>30492</v>
      </c>
      <c r="M7688" s="3018" t="s">
        <v>1427</v>
      </c>
      <c r="N7688" s="138" t="s">
        <v>1429</v>
      </c>
      <c r="O7688" s="2851"/>
      <c r="P7688" s="3032" t="s">
        <v>30494</v>
      </c>
      <c r="Q7688" s="118"/>
      <c r="R7688" s="119"/>
      <c r="S7688" s="120"/>
      <c r="T7688" s="114"/>
      <c r="U7688" s="115"/>
      <c r="V7688" s="121"/>
      <c r="W7688" s="135"/>
      <c r="X7688" s="115"/>
      <c r="Y7688" s="3020"/>
      <c r="Z7688" s="3020">
        <v>89053467784</v>
      </c>
      <c r="AA7688" s="3020"/>
      <c r="AB7688" s="109">
        <v>45401</v>
      </c>
    </row>
    <row r="7689" spans="1:29" x14ac:dyDescent="0.25">
      <c r="A7689" s="108">
        <v>7673</v>
      </c>
      <c r="B7689" s="109">
        <v>45401</v>
      </c>
      <c r="C7689" s="412">
        <f t="shared" si="119"/>
        <v>2024</v>
      </c>
      <c r="D7689" s="3029" t="s">
        <v>30499</v>
      </c>
      <c r="E7689" s="2218">
        <v>100215855</v>
      </c>
      <c r="F7689" s="3030" t="s">
        <v>8442</v>
      </c>
      <c r="G7689" s="3029" t="s">
        <v>613</v>
      </c>
      <c r="H7689" s="3029" t="s">
        <v>671</v>
      </c>
      <c r="I7689" s="3031" t="s">
        <v>655</v>
      </c>
      <c r="J7689" s="115">
        <v>70</v>
      </c>
      <c r="K7689" s="8" t="s">
        <v>14259</v>
      </c>
      <c r="L7689" s="3022" t="s">
        <v>30498</v>
      </c>
      <c r="M7689" s="3018" t="s">
        <v>1427</v>
      </c>
      <c r="N7689" s="138" t="s">
        <v>1429</v>
      </c>
      <c r="O7689" s="2851"/>
      <c r="P7689" s="3032" t="s">
        <v>17748</v>
      </c>
      <c r="Q7689" s="118"/>
      <c r="R7689" s="119"/>
      <c r="S7689" s="120"/>
      <c r="T7689" s="114"/>
      <c r="U7689" s="115"/>
      <c r="V7689" s="121"/>
      <c r="W7689" s="135"/>
      <c r="X7689" s="115"/>
      <c r="Y7689" s="3028" t="s">
        <v>30302</v>
      </c>
      <c r="Z7689" s="3020"/>
      <c r="AA7689" s="3020"/>
      <c r="AB7689" s="109">
        <v>45401</v>
      </c>
    </row>
    <row r="7690" spans="1:29" x14ac:dyDescent="0.25">
      <c r="A7690" s="108">
        <v>7674</v>
      </c>
      <c r="B7690" s="109">
        <v>45401</v>
      </c>
      <c r="C7690" s="412">
        <f t="shared" si="119"/>
        <v>2024</v>
      </c>
      <c r="D7690" s="3029" t="s">
        <v>30509</v>
      </c>
      <c r="E7690" s="2218">
        <v>100215931</v>
      </c>
      <c r="F7690" s="3030" t="s">
        <v>8442</v>
      </c>
      <c r="G7690" s="3029" t="s">
        <v>613</v>
      </c>
      <c r="H7690" s="3029" t="s">
        <v>671</v>
      </c>
      <c r="I7690" s="3031" t="s">
        <v>655</v>
      </c>
      <c r="J7690" s="115">
        <v>147</v>
      </c>
      <c r="K7690" s="8" t="s">
        <v>14259</v>
      </c>
      <c r="L7690" s="3022" t="s">
        <v>30500</v>
      </c>
      <c r="M7690" s="3018" t="s">
        <v>1427</v>
      </c>
      <c r="N7690" s="138" t="s">
        <v>1429</v>
      </c>
      <c r="O7690" s="2851"/>
      <c r="P7690" s="3032" t="s">
        <v>30505</v>
      </c>
      <c r="Q7690" s="118"/>
      <c r="R7690" s="119"/>
      <c r="S7690" s="120"/>
      <c r="T7690" s="114"/>
      <c r="U7690" s="115"/>
      <c r="V7690" s="121"/>
      <c r="W7690" s="135"/>
      <c r="X7690" s="115"/>
      <c r="Y7690" s="3028" t="s">
        <v>30302</v>
      </c>
      <c r="Z7690" s="3020"/>
      <c r="AA7690" s="3020"/>
      <c r="AB7690" s="109">
        <v>45401</v>
      </c>
    </row>
    <row r="7691" spans="1:29" hidden="1" x14ac:dyDescent="0.25">
      <c r="A7691" s="108">
        <v>7675</v>
      </c>
      <c r="B7691" s="109">
        <v>45401</v>
      </c>
      <c r="C7691" s="412">
        <f t="shared" si="119"/>
        <v>2024</v>
      </c>
      <c r="D7691" s="3029" t="s">
        <v>30510</v>
      </c>
      <c r="E7691" s="2218">
        <v>100215934</v>
      </c>
      <c r="F7691" s="3030" t="s">
        <v>8442</v>
      </c>
      <c r="G7691" s="3029" t="s">
        <v>613</v>
      </c>
      <c r="H7691" s="3029" t="s">
        <v>671</v>
      </c>
      <c r="I7691" s="3031" t="s">
        <v>655</v>
      </c>
      <c r="J7691" s="115">
        <v>150</v>
      </c>
      <c r="K7691" s="3020"/>
      <c r="L7691" s="3022" t="s">
        <v>30501</v>
      </c>
      <c r="M7691" s="3018" t="s">
        <v>1427</v>
      </c>
      <c r="N7691" s="138" t="s">
        <v>1429</v>
      </c>
      <c r="O7691" s="2851"/>
      <c r="P7691" s="3032" t="s">
        <v>30506</v>
      </c>
      <c r="Q7691" s="118"/>
      <c r="R7691" s="119"/>
      <c r="S7691" s="120"/>
      <c r="T7691" s="114"/>
      <c r="U7691" s="115"/>
      <c r="V7691" s="121"/>
      <c r="W7691" s="135"/>
      <c r="X7691" s="115"/>
      <c r="Y7691" s="3020"/>
      <c r="Z7691" s="3028" t="s">
        <v>30302</v>
      </c>
      <c r="AA7691" s="3020"/>
      <c r="AB7691" s="109">
        <v>45401</v>
      </c>
    </row>
    <row r="7692" spans="1:29" hidden="1" x14ac:dyDescent="0.25">
      <c r="A7692" s="108">
        <v>7676</v>
      </c>
      <c r="B7692" s="109">
        <v>45401</v>
      </c>
      <c r="C7692" s="412">
        <f t="shared" si="119"/>
        <v>2024</v>
      </c>
      <c r="D7692" s="3029" t="s">
        <v>30511</v>
      </c>
      <c r="E7692" s="2218">
        <v>100215937</v>
      </c>
      <c r="F7692" s="3030" t="s">
        <v>8442</v>
      </c>
      <c r="G7692" s="3029" t="s">
        <v>613</v>
      </c>
      <c r="H7692" s="3029" t="s">
        <v>671</v>
      </c>
      <c r="I7692" s="3031" t="s">
        <v>655</v>
      </c>
      <c r="J7692" s="115">
        <v>153</v>
      </c>
      <c r="K7692" s="3020"/>
      <c r="L7692" s="3022" t="s">
        <v>30502</v>
      </c>
      <c r="M7692" s="3018" t="s">
        <v>1427</v>
      </c>
      <c r="N7692" s="138" t="s">
        <v>1429</v>
      </c>
      <c r="O7692" s="2851"/>
      <c r="P7692" s="3032" t="s">
        <v>30290</v>
      </c>
      <c r="Q7692" s="118"/>
      <c r="R7692" s="119"/>
      <c r="S7692" s="120"/>
      <c r="T7692" s="114"/>
      <c r="U7692" s="115"/>
      <c r="V7692" s="121"/>
      <c r="W7692" s="135"/>
      <c r="X7692" s="115"/>
      <c r="Y7692" s="3020"/>
      <c r="Z7692" s="3028" t="s">
        <v>30302</v>
      </c>
      <c r="AA7692" s="3020"/>
      <c r="AB7692" s="109">
        <v>45401</v>
      </c>
    </row>
    <row r="7693" spans="1:29" x14ac:dyDescent="0.25">
      <c r="A7693" s="108">
        <v>7677</v>
      </c>
      <c r="B7693" s="109">
        <v>45401</v>
      </c>
      <c r="C7693" s="412">
        <f t="shared" si="119"/>
        <v>2024</v>
      </c>
      <c r="D7693" s="3029" t="s">
        <v>30512</v>
      </c>
      <c r="E7693" s="2218">
        <v>100215939</v>
      </c>
      <c r="F7693" s="3030" t="s">
        <v>8442</v>
      </c>
      <c r="G7693" s="3029" t="s">
        <v>613</v>
      </c>
      <c r="H7693" s="3029" t="s">
        <v>671</v>
      </c>
      <c r="I7693" s="3031" t="s">
        <v>655</v>
      </c>
      <c r="J7693" s="115">
        <v>155</v>
      </c>
      <c r="K7693" s="8" t="s">
        <v>14259</v>
      </c>
      <c r="L7693" s="3022" t="s">
        <v>30503</v>
      </c>
      <c r="M7693" s="3018" t="s">
        <v>1427</v>
      </c>
      <c r="N7693" s="138" t="s">
        <v>1429</v>
      </c>
      <c r="O7693" s="2851"/>
      <c r="P7693" s="3032" t="s">
        <v>30507</v>
      </c>
      <c r="Q7693" s="118"/>
      <c r="R7693" s="119"/>
      <c r="S7693" s="120"/>
      <c r="T7693" s="114"/>
      <c r="U7693" s="115"/>
      <c r="V7693" s="121"/>
      <c r="W7693" s="135"/>
      <c r="X7693" s="115"/>
      <c r="Y7693" s="3028" t="s">
        <v>30302</v>
      </c>
      <c r="Z7693" s="3020"/>
      <c r="AA7693" s="3020"/>
      <c r="AB7693" s="109">
        <v>45401</v>
      </c>
    </row>
    <row r="7694" spans="1:29" hidden="1" x14ac:dyDescent="0.25">
      <c r="A7694" s="108">
        <v>7678</v>
      </c>
      <c r="B7694" s="109">
        <v>45401</v>
      </c>
      <c r="C7694" s="412">
        <f t="shared" si="119"/>
        <v>2024</v>
      </c>
      <c r="D7694" s="3029" t="s">
        <v>30513</v>
      </c>
      <c r="E7694" s="2218">
        <v>100216000</v>
      </c>
      <c r="F7694" s="3030" t="s">
        <v>8442</v>
      </c>
      <c r="G7694" s="3029" t="s">
        <v>613</v>
      </c>
      <c r="H7694" s="3029" t="s">
        <v>671</v>
      </c>
      <c r="I7694" s="3031" t="s">
        <v>655</v>
      </c>
      <c r="J7694" s="115">
        <v>216</v>
      </c>
      <c r="K7694" s="3020"/>
      <c r="L7694" s="3022" t="s">
        <v>30504</v>
      </c>
      <c r="M7694" s="3018" t="s">
        <v>1427</v>
      </c>
      <c r="N7694" s="138" t="s">
        <v>1429</v>
      </c>
      <c r="O7694" s="2851"/>
      <c r="P7694" s="3032" t="s">
        <v>30508</v>
      </c>
      <c r="Q7694" s="118"/>
      <c r="R7694" s="119"/>
      <c r="S7694" s="120"/>
      <c r="T7694" s="114"/>
      <c r="U7694" s="115"/>
      <c r="V7694" s="121"/>
      <c r="W7694" s="135"/>
      <c r="X7694" s="115"/>
      <c r="Y7694" s="3020"/>
      <c r="Z7694" s="3028" t="s">
        <v>30302</v>
      </c>
      <c r="AA7694" s="3020"/>
      <c r="AB7694" s="109">
        <v>45401</v>
      </c>
    </row>
    <row r="7695" spans="1:29" hidden="1" x14ac:dyDescent="0.25">
      <c r="A7695" s="108">
        <v>7679</v>
      </c>
      <c r="B7695" s="109">
        <v>45402</v>
      </c>
      <c r="C7695" s="412">
        <f t="shared" si="119"/>
        <v>2024</v>
      </c>
      <c r="D7695" s="2183" t="s">
        <v>29090</v>
      </c>
      <c r="E7695" s="111">
        <v>100404267</v>
      </c>
      <c r="F7695" s="2188" t="s">
        <v>8442</v>
      </c>
      <c r="G7695" s="2183" t="s">
        <v>613</v>
      </c>
      <c r="H7695" s="2183" t="s">
        <v>1869</v>
      </c>
      <c r="I7695" s="2189" t="s">
        <v>710</v>
      </c>
      <c r="J7695" s="115">
        <v>15</v>
      </c>
      <c r="L7695" s="2189" t="s">
        <v>29091</v>
      </c>
      <c r="M7695" s="114" t="s">
        <v>1427</v>
      </c>
      <c r="N7695" s="138" t="s">
        <v>1429</v>
      </c>
      <c r="O7695" s="2189" t="s">
        <v>8679</v>
      </c>
      <c r="P7695" s="2190" t="s">
        <v>23595</v>
      </c>
      <c r="Q7695" s="118"/>
      <c r="R7695" s="119"/>
      <c r="S7695" s="120"/>
      <c r="T7695" s="114"/>
      <c r="U7695" s="115"/>
      <c r="V7695" s="121"/>
      <c r="W7695" s="135"/>
      <c r="X7695" s="115"/>
      <c r="Z7695" s="2186" t="s">
        <v>15236</v>
      </c>
      <c r="AB7695" s="109">
        <v>45402</v>
      </c>
    </row>
    <row r="7696" spans="1:29" s="527" customFormat="1" hidden="1" x14ac:dyDescent="0.25">
      <c r="A7696" s="516">
        <v>7680</v>
      </c>
      <c r="B7696" s="517">
        <v>45402</v>
      </c>
      <c r="C7696" s="412">
        <f t="shared" si="119"/>
        <v>2024</v>
      </c>
      <c r="D7696" s="518" t="s">
        <v>29536</v>
      </c>
      <c r="E7696" s="519">
        <v>100251452</v>
      </c>
      <c r="F7696" s="459" t="s">
        <v>8442</v>
      </c>
      <c r="G7696" s="518" t="s">
        <v>613</v>
      </c>
      <c r="H7696" s="518" t="s">
        <v>811</v>
      </c>
      <c r="I7696" s="520" t="s">
        <v>678</v>
      </c>
      <c r="J7696" s="521">
        <v>22</v>
      </c>
      <c r="L7696" s="520" t="s">
        <v>29537</v>
      </c>
      <c r="M7696" s="520" t="s">
        <v>1427</v>
      </c>
      <c r="N7696" s="522" t="s">
        <v>1429</v>
      </c>
      <c r="O7696" s="520" t="s">
        <v>1506</v>
      </c>
      <c r="P7696" s="523" t="s">
        <v>29538</v>
      </c>
      <c r="Q7696" s="536" t="s">
        <v>829</v>
      </c>
      <c r="R7696" s="821" t="s">
        <v>29537</v>
      </c>
      <c r="S7696" s="524">
        <v>45440</v>
      </c>
      <c r="T7696" s="520" t="s">
        <v>31540</v>
      </c>
      <c r="U7696" s="521" t="s">
        <v>1416</v>
      </c>
      <c r="V7696" s="525">
        <v>45440</v>
      </c>
      <c r="W7696" s="526" t="s">
        <v>1419</v>
      </c>
      <c r="X7696" s="521" t="s">
        <v>14259</v>
      </c>
      <c r="Z7696" s="527">
        <v>510126</v>
      </c>
      <c r="AB7696" s="517">
        <v>45402</v>
      </c>
    </row>
    <row r="7697" spans="1:28" hidden="1" x14ac:dyDescent="0.25">
      <c r="A7697" s="108">
        <v>7681</v>
      </c>
      <c r="B7697" s="109">
        <v>45402</v>
      </c>
      <c r="C7697" s="412">
        <f t="shared" ref="C7697:C7760" si="120">YEAR(B7697)</f>
        <v>2024</v>
      </c>
      <c r="D7697" s="2862" t="s">
        <v>29539</v>
      </c>
      <c r="E7697" s="111">
        <v>100338778</v>
      </c>
      <c r="F7697" s="2863" t="s">
        <v>8442</v>
      </c>
      <c r="G7697" s="2862" t="s">
        <v>613</v>
      </c>
      <c r="H7697" s="2862" t="s">
        <v>633</v>
      </c>
      <c r="I7697" s="2864" t="s">
        <v>673</v>
      </c>
      <c r="J7697" s="115">
        <v>131</v>
      </c>
      <c r="L7697" s="2864" t="s">
        <v>29540</v>
      </c>
      <c r="M7697" s="114" t="s">
        <v>1427</v>
      </c>
      <c r="N7697" s="138" t="s">
        <v>1429</v>
      </c>
      <c r="O7697" s="2864"/>
      <c r="P7697" s="2865" t="s">
        <v>13377</v>
      </c>
      <c r="Q7697" s="118"/>
      <c r="R7697" s="119"/>
      <c r="S7697" s="120"/>
      <c r="T7697" s="114"/>
      <c r="U7697" s="115"/>
      <c r="V7697" s="121"/>
      <c r="W7697" s="135"/>
      <c r="X7697" s="115"/>
      <c r="Z7697" s="2186"/>
      <c r="AB7697" s="109">
        <v>45402</v>
      </c>
    </row>
    <row r="7698" spans="1:28" x14ac:dyDescent="0.25">
      <c r="A7698" s="108">
        <v>7682</v>
      </c>
      <c r="B7698" s="109">
        <v>45402</v>
      </c>
      <c r="C7698" s="412">
        <f t="shared" si="120"/>
        <v>2024</v>
      </c>
      <c r="D7698" s="3016" t="s">
        <v>30329</v>
      </c>
      <c r="E7698" s="111">
        <v>100411128</v>
      </c>
      <c r="F7698" s="3017" t="s">
        <v>8442</v>
      </c>
      <c r="G7698" s="3016" t="s">
        <v>613</v>
      </c>
      <c r="H7698" s="3016" t="s">
        <v>633</v>
      </c>
      <c r="I7698" s="3018" t="s">
        <v>743</v>
      </c>
      <c r="J7698" s="115">
        <v>66</v>
      </c>
      <c r="K7698" s="8" t="s">
        <v>14259</v>
      </c>
      <c r="L7698" s="2864" t="s">
        <v>30330</v>
      </c>
      <c r="M7698" s="114" t="s">
        <v>1427</v>
      </c>
      <c r="N7698" s="138" t="s">
        <v>1429</v>
      </c>
      <c r="O7698" s="2864"/>
      <c r="P7698" s="3019" t="s">
        <v>1310</v>
      </c>
      <c r="Q7698" s="118"/>
      <c r="R7698" s="119"/>
      <c r="S7698" s="120"/>
      <c r="T7698" s="114"/>
      <c r="U7698" s="115"/>
      <c r="V7698" s="121"/>
      <c r="W7698" s="135"/>
      <c r="X7698" s="115"/>
      <c r="Y7698" s="3020" t="s">
        <v>30331</v>
      </c>
      <c r="Z7698" s="2186"/>
      <c r="AB7698" s="109">
        <v>45402</v>
      </c>
    </row>
    <row r="7699" spans="1:28" x14ac:dyDescent="0.25">
      <c r="A7699" s="108">
        <v>7683</v>
      </c>
      <c r="B7699" s="109">
        <v>45402</v>
      </c>
      <c r="C7699" s="412">
        <f t="shared" si="120"/>
        <v>2024</v>
      </c>
      <c r="D7699" s="3016" t="s">
        <v>30332</v>
      </c>
      <c r="E7699" s="111">
        <v>100411169</v>
      </c>
      <c r="F7699" s="3017" t="s">
        <v>8442</v>
      </c>
      <c r="G7699" s="3016" t="s">
        <v>613</v>
      </c>
      <c r="H7699" s="3016" t="s">
        <v>633</v>
      </c>
      <c r="I7699" s="3018" t="s">
        <v>743</v>
      </c>
      <c r="J7699" s="115">
        <v>107</v>
      </c>
      <c r="K7699" s="8" t="s">
        <v>14259</v>
      </c>
      <c r="L7699" s="2864" t="s">
        <v>30333</v>
      </c>
      <c r="M7699" s="114" t="s">
        <v>1427</v>
      </c>
      <c r="N7699" s="138" t="s">
        <v>1429</v>
      </c>
      <c r="O7699" s="2864"/>
      <c r="P7699" s="3019" t="s">
        <v>30334</v>
      </c>
      <c r="Q7699" s="118"/>
      <c r="R7699" s="119"/>
      <c r="S7699" s="120"/>
      <c r="T7699" s="114"/>
      <c r="U7699" s="115"/>
      <c r="V7699" s="121"/>
      <c r="W7699" s="135"/>
      <c r="X7699" s="115"/>
      <c r="Y7699" s="3020" t="s">
        <v>30331</v>
      </c>
      <c r="Z7699" s="2186"/>
      <c r="AB7699" s="109">
        <v>45402</v>
      </c>
    </row>
    <row r="7700" spans="1:28" x14ac:dyDescent="0.25">
      <c r="A7700" s="108">
        <v>7684</v>
      </c>
      <c r="B7700" s="109">
        <v>45402</v>
      </c>
      <c r="C7700" s="412">
        <f t="shared" si="120"/>
        <v>2024</v>
      </c>
      <c r="D7700" s="3016" t="s">
        <v>30335</v>
      </c>
      <c r="E7700" s="111">
        <v>100411173</v>
      </c>
      <c r="F7700" s="3017" t="s">
        <v>8442</v>
      </c>
      <c r="G7700" s="3016" t="s">
        <v>613</v>
      </c>
      <c r="H7700" s="3016" t="s">
        <v>633</v>
      </c>
      <c r="I7700" s="3018" t="s">
        <v>743</v>
      </c>
      <c r="J7700" s="115">
        <v>111</v>
      </c>
      <c r="K7700" s="8" t="s">
        <v>14259</v>
      </c>
      <c r="L7700" s="2864" t="s">
        <v>30336</v>
      </c>
      <c r="M7700" s="114" t="s">
        <v>1427</v>
      </c>
      <c r="N7700" s="138" t="s">
        <v>1429</v>
      </c>
      <c r="O7700" s="2864"/>
      <c r="P7700" s="3019" t="s">
        <v>30337</v>
      </c>
      <c r="Q7700" s="118"/>
      <c r="R7700" s="119"/>
      <c r="S7700" s="120"/>
      <c r="T7700" s="114"/>
      <c r="U7700" s="115"/>
      <c r="V7700" s="121"/>
      <c r="W7700" s="135"/>
      <c r="X7700" s="115"/>
      <c r="Y7700" s="3020" t="s">
        <v>30331</v>
      </c>
      <c r="Z7700" s="2186"/>
      <c r="AB7700" s="109">
        <v>45402</v>
      </c>
    </row>
    <row r="7701" spans="1:28" x14ac:dyDescent="0.25">
      <c r="A7701" s="108">
        <v>7685</v>
      </c>
      <c r="B7701" s="109">
        <v>45402</v>
      </c>
      <c r="C7701" s="412">
        <f t="shared" si="120"/>
        <v>2024</v>
      </c>
      <c r="D7701" s="3016"/>
      <c r="E7701" s="3037" t="s">
        <v>606</v>
      </c>
      <c r="F7701" s="3030" t="s">
        <v>8442</v>
      </c>
      <c r="G7701" s="3029" t="s">
        <v>613</v>
      </c>
      <c r="H7701" s="3029" t="s">
        <v>696</v>
      </c>
      <c r="I7701" s="3031" t="s">
        <v>767</v>
      </c>
      <c r="J7701" s="115">
        <v>182</v>
      </c>
      <c r="K7701" s="8" t="s">
        <v>14259</v>
      </c>
      <c r="L7701" s="2864" t="s">
        <v>30462</v>
      </c>
      <c r="M7701" s="114" t="s">
        <v>1427</v>
      </c>
      <c r="N7701" s="138" t="s">
        <v>1429</v>
      </c>
      <c r="O7701" s="2864"/>
      <c r="P7701" s="3032" t="s">
        <v>30463</v>
      </c>
      <c r="Q7701" s="118"/>
      <c r="R7701" s="119"/>
      <c r="S7701" s="120"/>
      <c r="T7701" s="114"/>
      <c r="U7701" s="115"/>
      <c r="V7701" s="121"/>
      <c r="W7701" s="135"/>
      <c r="X7701" s="115"/>
      <c r="Y7701" s="3020" t="s">
        <v>30331</v>
      </c>
      <c r="Z7701" s="2186"/>
      <c r="AB7701" s="109">
        <v>45402</v>
      </c>
    </row>
    <row r="7702" spans="1:28" x14ac:dyDescent="0.25">
      <c r="A7702" s="108">
        <v>7686</v>
      </c>
      <c r="B7702" s="109">
        <v>45402</v>
      </c>
      <c r="C7702" s="412">
        <f t="shared" si="120"/>
        <v>2024</v>
      </c>
      <c r="D7702" s="3016"/>
      <c r="E7702" s="3037" t="s">
        <v>606</v>
      </c>
      <c r="F7702" s="3030" t="s">
        <v>8442</v>
      </c>
      <c r="G7702" s="3029" t="s">
        <v>613</v>
      </c>
      <c r="H7702" s="3029" t="s">
        <v>696</v>
      </c>
      <c r="I7702" s="3031" t="s">
        <v>767</v>
      </c>
      <c r="J7702" s="115">
        <v>240</v>
      </c>
      <c r="K7702" s="8" t="s">
        <v>14259</v>
      </c>
      <c r="L7702" s="2864" t="s">
        <v>30473</v>
      </c>
      <c r="M7702" s="114" t="s">
        <v>1427</v>
      </c>
      <c r="N7702" s="138" t="s">
        <v>1429</v>
      </c>
      <c r="O7702" s="2864"/>
      <c r="P7702" s="3032" t="s">
        <v>30475</v>
      </c>
      <c r="Q7702" s="118"/>
      <c r="R7702" s="119"/>
      <c r="S7702" s="120"/>
      <c r="T7702" s="114"/>
      <c r="U7702" s="115"/>
      <c r="V7702" s="121"/>
      <c r="W7702" s="135"/>
      <c r="X7702" s="115"/>
      <c r="Y7702" s="3020" t="s">
        <v>30331</v>
      </c>
      <c r="Z7702" s="2186"/>
      <c r="AB7702" s="109">
        <v>45402</v>
      </c>
    </row>
    <row r="7703" spans="1:28" x14ac:dyDescent="0.25">
      <c r="A7703" s="108">
        <v>7687</v>
      </c>
      <c r="B7703" s="109">
        <v>45402</v>
      </c>
      <c r="C7703" s="412">
        <f t="shared" si="120"/>
        <v>2024</v>
      </c>
      <c r="D7703" s="3016"/>
      <c r="E7703" s="3037" t="s">
        <v>606</v>
      </c>
      <c r="F7703" s="3030" t="s">
        <v>8442</v>
      </c>
      <c r="G7703" s="3029" t="s">
        <v>613</v>
      </c>
      <c r="H7703" s="3029" t="s">
        <v>696</v>
      </c>
      <c r="I7703" s="3031" t="s">
        <v>767</v>
      </c>
      <c r="J7703" s="115">
        <v>218</v>
      </c>
      <c r="K7703" s="8" t="s">
        <v>14259</v>
      </c>
      <c r="L7703" s="2864" t="s">
        <v>30474</v>
      </c>
      <c r="M7703" s="114" t="s">
        <v>1427</v>
      </c>
      <c r="N7703" s="138" t="s">
        <v>1429</v>
      </c>
      <c r="O7703" s="2864"/>
      <c r="P7703" s="3032" t="s">
        <v>30476</v>
      </c>
      <c r="Q7703" s="118"/>
      <c r="R7703" s="119"/>
      <c r="S7703" s="120"/>
      <c r="T7703" s="114"/>
      <c r="U7703" s="115"/>
      <c r="V7703" s="121"/>
      <c r="W7703" s="135"/>
      <c r="X7703" s="115"/>
      <c r="Y7703" s="3020" t="s">
        <v>30331</v>
      </c>
      <c r="Z7703" s="2186"/>
      <c r="AB7703" s="109">
        <v>45402</v>
      </c>
    </row>
    <row r="7704" spans="1:28" hidden="1" x14ac:dyDescent="0.25">
      <c r="A7704" s="108">
        <v>7688</v>
      </c>
      <c r="B7704" s="109">
        <v>45402</v>
      </c>
      <c r="C7704" s="412">
        <f t="shared" si="120"/>
        <v>2024</v>
      </c>
      <c r="D7704" s="3029" t="s">
        <v>30516</v>
      </c>
      <c r="E7704" s="3037">
        <v>100398009</v>
      </c>
      <c r="F7704" s="3030" t="s">
        <v>8442</v>
      </c>
      <c r="G7704" s="3029" t="s">
        <v>613</v>
      </c>
      <c r="H7704" s="3029" t="s">
        <v>12635</v>
      </c>
      <c r="I7704" s="3031" t="s">
        <v>616</v>
      </c>
      <c r="J7704" s="115">
        <v>132</v>
      </c>
      <c r="K7704" s="3020"/>
      <c r="L7704" s="2864" t="s">
        <v>30514</v>
      </c>
      <c r="M7704" s="114" t="s">
        <v>1427</v>
      </c>
      <c r="N7704" s="138" t="s">
        <v>1429</v>
      </c>
      <c r="O7704" s="2864"/>
      <c r="P7704" s="3032" t="s">
        <v>30515</v>
      </c>
      <c r="Q7704" s="118"/>
      <c r="R7704" s="119"/>
      <c r="S7704" s="120"/>
      <c r="T7704" s="114"/>
      <c r="U7704" s="115"/>
      <c r="V7704" s="121"/>
      <c r="W7704" s="135"/>
      <c r="X7704" s="115"/>
      <c r="Y7704" s="3020"/>
      <c r="Z7704" s="3020" t="s">
        <v>30331</v>
      </c>
      <c r="AB7704" s="109">
        <v>45402</v>
      </c>
    </row>
    <row r="7705" spans="1:28" hidden="1" x14ac:dyDescent="0.25">
      <c r="A7705" s="108">
        <v>7689</v>
      </c>
      <c r="B7705" s="109">
        <v>45402</v>
      </c>
      <c r="C7705" s="412">
        <f t="shared" si="120"/>
        <v>2024</v>
      </c>
      <c r="D7705" s="3029" t="s">
        <v>30522</v>
      </c>
      <c r="E7705" s="3037">
        <v>100398045</v>
      </c>
      <c r="F7705" s="3030" t="s">
        <v>8442</v>
      </c>
      <c r="G7705" s="3029" t="s">
        <v>613</v>
      </c>
      <c r="H7705" s="3029" t="s">
        <v>12635</v>
      </c>
      <c r="I7705" s="3031" t="s">
        <v>713</v>
      </c>
      <c r="J7705" s="115">
        <v>9</v>
      </c>
      <c r="K7705" s="3020"/>
      <c r="L7705" s="2864" t="s">
        <v>30517</v>
      </c>
      <c r="M7705" s="114" t="s">
        <v>1427</v>
      </c>
      <c r="N7705" s="138" t="s">
        <v>1429</v>
      </c>
      <c r="O7705" s="2864"/>
      <c r="P7705" s="3032" t="s">
        <v>25808</v>
      </c>
      <c r="Q7705" s="118"/>
      <c r="R7705" s="119"/>
      <c r="S7705" s="120"/>
      <c r="T7705" s="114"/>
      <c r="U7705" s="115"/>
      <c r="V7705" s="121"/>
      <c r="W7705" s="135"/>
      <c r="X7705" s="115"/>
      <c r="Y7705" s="3020"/>
      <c r="Z7705" s="3020">
        <v>313756</v>
      </c>
      <c r="AA7705" s="3020" t="s">
        <v>30331</v>
      </c>
      <c r="AB7705" s="109">
        <v>45402</v>
      </c>
    </row>
    <row r="7706" spans="1:28" x14ac:dyDescent="0.25">
      <c r="A7706" s="108">
        <v>7690</v>
      </c>
      <c r="B7706" s="109">
        <v>45402</v>
      </c>
      <c r="C7706" s="412">
        <f t="shared" si="120"/>
        <v>2024</v>
      </c>
      <c r="D7706" s="3029" t="s">
        <v>30523</v>
      </c>
      <c r="E7706" s="3037">
        <v>100398063</v>
      </c>
      <c r="F7706" s="3030" t="s">
        <v>8442</v>
      </c>
      <c r="G7706" s="3029" t="s">
        <v>613</v>
      </c>
      <c r="H7706" s="3029" t="s">
        <v>12635</v>
      </c>
      <c r="I7706" s="3031" t="s">
        <v>713</v>
      </c>
      <c r="J7706" s="115">
        <v>27</v>
      </c>
      <c r="K7706" s="8" t="s">
        <v>14259</v>
      </c>
      <c r="L7706" s="2864" t="s">
        <v>30518</v>
      </c>
      <c r="M7706" s="114" t="s">
        <v>1427</v>
      </c>
      <c r="N7706" s="138" t="s">
        <v>1429</v>
      </c>
      <c r="O7706" s="2864"/>
      <c r="P7706" s="3032" t="s">
        <v>30520</v>
      </c>
      <c r="Q7706" s="118"/>
      <c r="R7706" s="119"/>
      <c r="S7706" s="120"/>
      <c r="T7706" s="114"/>
      <c r="U7706" s="115"/>
      <c r="V7706" s="121"/>
      <c r="W7706" s="135"/>
      <c r="X7706" s="115"/>
      <c r="Y7706" s="3020" t="s">
        <v>30331</v>
      </c>
      <c r="Z7706" s="3020"/>
      <c r="AB7706" s="109">
        <v>45402</v>
      </c>
    </row>
    <row r="7707" spans="1:28" hidden="1" x14ac:dyDescent="0.25">
      <c r="A7707" s="108">
        <v>7691</v>
      </c>
      <c r="B7707" s="109">
        <v>45402</v>
      </c>
      <c r="C7707" s="412">
        <f t="shared" si="120"/>
        <v>2024</v>
      </c>
      <c r="D7707" s="3029" t="s">
        <v>30524</v>
      </c>
      <c r="E7707" s="3037">
        <v>100398180</v>
      </c>
      <c r="F7707" s="3030" t="s">
        <v>8442</v>
      </c>
      <c r="G7707" s="3029" t="s">
        <v>613</v>
      </c>
      <c r="H7707" s="3029" t="s">
        <v>12635</v>
      </c>
      <c r="I7707" s="3031" t="s">
        <v>713</v>
      </c>
      <c r="J7707" s="115">
        <v>142</v>
      </c>
      <c r="K7707" s="3020"/>
      <c r="L7707" s="2864" t="s">
        <v>30519</v>
      </c>
      <c r="M7707" s="114" t="s">
        <v>1427</v>
      </c>
      <c r="N7707" s="138" t="s">
        <v>1429</v>
      </c>
      <c r="O7707" s="2864"/>
      <c r="P7707" s="3032" t="s">
        <v>30521</v>
      </c>
      <c r="Q7707" s="118"/>
      <c r="R7707" s="119"/>
      <c r="S7707" s="120"/>
      <c r="T7707" s="114"/>
      <c r="U7707" s="115"/>
      <c r="V7707" s="121"/>
      <c r="W7707" s="135"/>
      <c r="X7707" s="115"/>
      <c r="Y7707" s="3020"/>
      <c r="Z7707" s="3020" t="s">
        <v>30331</v>
      </c>
      <c r="AB7707" s="109">
        <v>45402</v>
      </c>
    </row>
    <row r="7708" spans="1:28" x14ac:dyDescent="0.25">
      <c r="A7708" s="108">
        <v>7692</v>
      </c>
      <c r="B7708" s="109">
        <v>45402</v>
      </c>
      <c r="C7708" s="412">
        <f t="shared" si="120"/>
        <v>2024</v>
      </c>
      <c r="D7708" s="3029" t="s">
        <v>30532</v>
      </c>
      <c r="E7708" s="3037">
        <v>100398235</v>
      </c>
      <c r="F7708" s="3030" t="s">
        <v>8442</v>
      </c>
      <c r="G7708" s="3029" t="s">
        <v>613</v>
      </c>
      <c r="H7708" s="3029" t="s">
        <v>12635</v>
      </c>
      <c r="I7708" s="3031" t="s">
        <v>636</v>
      </c>
      <c r="J7708" s="115">
        <v>35</v>
      </c>
      <c r="K7708" s="8" t="s">
        <v>14259</v>
      </c>
      <c r="L7708" s="2864" t="s">
        <v>30525</v>
      </c>
      <c r="M7708" s="114" t="s">
        <v>1427</v>
      </c>
      <c r="N7708" s="138" t="s">
        <v>1429</v>
      </c>
      <c r="O7708" s="2864"/>
      <c r="P7708" s="3032" t="s">
        <v>30528</v>
      </c>
      <c r="Q7708" s="118"/>
      <c r="R7708" s="119"/>
      <c r="S7708" s="120"/>
      <c r="T7708" s="114"/>
      <c r="U7708" s="115"/>
      <c r="V7708" s="121"/>
      <c r="W7708" s="135"/>
      <c r="X7708" s="115"/>
      <c r="Y7708" s="3020" t="s">
        <v>30331</v>
      </c>
      <c r="Z7708" s="3020"/>
      <c r="AB7708" s="109">
        <v>45402</v>
      </c>
    </row>
    <row r="7709" spans="1:28" hidden="1" x14ac:dyDescent="0.25">
      <c r="A7709" s="108">
        <v>7693</v>
      </c>
      <c r="B7709" s="109">
        <v>45402</v>
      </c>
      <c r="C7709" s="412">
        <f t="shared" si="120"/>
        <v>2024</v>
      </c>
      <c r="D7709" s="3029" t="s">
        <v>30533</v>
      </c>
      <c r="E7709" s="3037">
        <v>100022316</v>
      </c>
      <c r="F7709" s="3030" t="s">
        <v>8442</v>
      </c>
      <c r="G7709" s="3029" t="s">
        <v>613</v>
      </c>
      <c r="H7709" s="3029" t="s">
        <v>652</v>
      </c>
      <c r="I7709" s="3031" t="s">
        <v>653</v>
      </c>
      <c r="J7709" s="115">
        <v>327</v>
      </c>
      <c r="K7709" s="3020"/>
      <c r="L7709" s="2864" t="s">
        <v>9230</v>
      </c>
      <c r="M7709" s="114" t="s">
        <v>1427</v>
      </c>
      <c r="N7709" s="138" t="s">
        <v>1429</v>
      </c>
      <c r="O7709" s="2864"/>
      <c r="P7709" s="3032" t="s">
        <v>30529</v>
      </c>
      <c r="Q7709" s="118"/>
      <c r="R7709" s="119"/>
      <c r="S7709" s="120"/>
      <c r="T7709" s="114"/>
      <c r="U7709" s="115"/>
      <c r="V7709" s="121"/>
      <c r="W7709" s="135"/>
      <c r="X7709" s="115"/>
      <c r="Y7709" s="3020"/>
      <c r="Z7709" s="3020" t="s">
        <v>30331</v>
      </c>
      <c r="AB7709" s="109">
        <v>45402</v>
      </c>
    </row>
    <row r="7710" spans="1:28" x14ac:dyDescent="0.25">
      <c r="A7710" s="108">
        <v>7694</v>
      </c>
      <c r="B7710" s="109">
        <v>45402</v>
      </c>
      <c r="C7710" s="412">
        <f t="shared" si="120"/>
        <v>2024</v>
      </c>
      <c r="D7710" s="3029" t="s">
        <v>30534</v>
      </c>
      <c r="E7710" s="3037">
        <v>100312019</v>
      </c>
      <c r="F7710" s="3030" t="s">
        <v>8442</v>
      </c>
      <c r="G7710" s="3029" t="s">
        <v>613</v>
      </c>
      <c r="H7710" s="3029" t="s">
        <v>654</v>
      </c>
      <c r="I7710" s="3031" t="s">
        <v>655</v>
      </c>
      <c r="J7710" s="115">
        <v>104</v>
      </c>
      <c r="K7710" s="8" t="s">
        <v>14259</v>
      </c>
      <c r="L7710" s="2864" t="s">
        <v>30526</v>
      </c>
      <c r="M7710" s="114" t="s">
        <v>1427</v>
      </c>
      <c r="N7710" s="138" t="s">
        <v>1429</v>
      </c>
      <c r="O7710" s="2864"/>
      <c r="P7710" s="3032" t="s">
        <v>30530</v>
      </c>
      <c r="Q7710" s="118"/>
      <c r="R7710" s="119"/>
      <c r="S7710" s="120"/>
      <c r="T7710" s="114"/>
      <c r="U7710" s="115"/>
      <c r="V7710" s="121"/>
      <c r="W7710" s="135"/>
      <c r="X7710" s="115"/>
      <c r="Y7710" s="3020" t="s">
        <v>30331</v>
      </c>
      <c r="Z7710" s="3020"/>
      <c r="AB7710" s="109">
        <v>45402</v>
      </c>
    </row>
    <row r="7711" spans="1:28" hidden="1" x14ac:dyDescent="0.25">
      <c r="A7711" s="108">
        <v>7695</v>
      </c>
      <c r="B7711" s="109">
        <v>45402</v>
      </c>
      <c r="C7711" s="412">
        <f t="shared" si="120"/>
        <v>2024</v>
      </c>
      <c r="D7711" s="3029" t="s">
        <v>30535</v>
      </c>
      <c r="E7711" s="3037">
        <v>100312050</v>
      </c>
      <c r="F7711" s="3030" t="s">
        <v>8442</v>
      </c>
      <c r="G7711" s="3029" t="s">
        <v>613</v>
      </c>
      <c r="H7711" s="3029" t="s">
        <v>654</v>
      </c>
      <c r="I7711" s="3031" t="s">
        <v>655</v>
      </c>
      <c r="J7711" s="115">
        <v>135</v>
      </c>
      <c r="K7711" s="3020"/>
      <c r="L7711" s="2864" t="s">
        <v>30527</v>
      </c>
      <c r="M7711" s="114" t="s">
        <v>1427</v>
      </c>
      <c r="N7711" s="138" t="s">
        <v>1429</v>
      </c>
      <c r="O7711" s="2864"/>
      <c r="P7711" s="3032" t="s">
        <v>27518</v>
      </c>
      <c r="Q7711" s="118"/>
      <c r="R7711" s="119"/>
      <c r="S7711" s="120"/>
      <c r="T7711" s="114"/>
      <c r="U7711" s="115"/>
      <c r="V7711" s="121"/>
      <c r="W7711" s="135"/>
      <c r="X7711" s="115"/>
      <c r="Y7711" s="3020"/>
      <c r="Z7711" s="3020" t="s">
        <v>30331</v>
      </c>
      <c r="AB7711" s="109">
        <v>45402</v>
      </c>
    </row>
    <row r="7712" spans="1:28" hidden="1" x14ac:dyDescent="0.25">
      <c r="A7712" s="108">
        <v>7696</v>
      </c>
      <c r="B7712" s="109">
        <v>45403</v>
      </c>
      <c r="C7712" s="412">
        <f t="shared" si="120"/>
        <v>2024</v>
      </c>
      <c r="D7712" s="3016" t="s">
        <v>30338</v>
      </c>
      <c r="E7712" s="111">
        <v>100388571</v>
      </c>
      <c r="F7712" s="3017" t="s">
        <v>8442</v>
      </c>
      <c r="G7712" s="3016" t="s">
        <v>613</v>
      </c>
      <c r="H7712" s="3016" t="s">
        <v>633</v>
      </c>
      <c r="I7712" s="3018" t="s">
        <v>669</v>
      </c>
      <c r="J7712" s="115">
        <v>95</v>
      </c>
      <c r="K7712" s="3020"/>
      <c r="L7712" s="2864" t="s">
        <v>30339</v>
      </c>
      <c r="M7712" s="114" t="s">
        <v>1427</v>
      </c>
      <c r="N7712" s="138" t="s">
        <v>1429</v>
      </c>
      <c r="O7712" s="2864"/>
      <c r="P7712" s="3032" t="s">
        <v>30531</v>
      </c>
      <c r="Q7712" s="118"/>
      <c r="R7712" s="119"/>
      <c r="S7712" s="120"/>
      <c r="T7712" s="114"/>
      <c r="U7712" s="115"/>
      <c r="V7712" s="121"/>
      <c r="W7712" s="135"/>
      <c r="X7712" s="115"/>
      <c r="Y7712" s="3020"/>
      <c r="Z7712" s="3020" t="s">
        <v>30340</v>
      </c>
      <c r="AB7712" s="109">
        <v>45403</v>
      </c>
    </row>
    <row r="7713" spans="1:29" hidden="1" x14ac:dyDescent="0.25">
      <c r="A7713" s="108">
        <v>7697</v>
      </c>
      <c r="B7713" s="109">
        <v>45403</v>
      </c>
      <c r="C7713" s="412">
        <f t="shared" si="120"/>
        <v>2024</v>
      </c>
      <c r="D7713" s="3016" t="s">
        <v>30341</v>
      </c>
      <c r="E7713" s="111">
        <v>100388577</v>
      </c>
      <c r="F7713" s="3017" t="s">
        <v>8442</v>
      </c>
      <c r="G7713" s="3016" t="s">
        <v>613</v>
      </c>
      <c r="H7713" s="3016" t="s">
        <v>633</v>
      </c>
      <c r="I7713" s="3018" t="s">
        <v>669</v>
      </c>
      <c r="J7713" s="115">
        <v>101</v>
      </c>
      <c r="K7713" s="3020"/>
      <c r="L7713" s="2864" t="s">
        <v>30342</v>
      </c>
      <c r="M7713" s="114" t="s">
        <v>1427</v>
      </c>
      <c r="N7713" s="138" t="s">
        <v>1429</v>
      </c>
      <c r="O7713" s="2864"/>
      <c r="P7713" s="3019" t="s">
        <v>30343</v>
      </c>
      <c r="Q7713" s="118"/>
      <c r="R7713" s="119"/>
      <c r="S7713" s="120"/>
      <c r="T7713" s="114"/>
      <c r="U7713" s="115"/>
      <c r="V7713" s="121"/>
      <c r="W7713" s="135"/>
      <c r="X7713" s="115"/>
      <c r="Y7713" s="3020"/>
      <c r="Z7713" s="3020" t="s">
        <v>30340</v>
      </c>
      <c r="AB7713" s="109">
        <v>45403</v>
      </c>
    </row>
    <row r="7714" spans="1:29" hidden="1" x14ac:dyDescent="0.25">
      <c r="A7714" s="108">
        <v>7698</v>
      </c>
      <c r="B7714" s="109">
        <v>45403</v>
      </c>
      <c r="C7714" s="412">
        <f t="shared" si="120"/>
        <v>2024</v>
      </c>
      <c r="D7714" s="3016" t="s">
        <v>30344</v>
      </c>
      <c r="E7714" s="111">
        <v>100388597</v>
      </c>
      <c r="F7714" s="3017" t="s">
        <v>8442</v>
      </c>
      <c r="G7714" s="3016" t="s">
        <v>613</v>
      </c>
      <c r="H7714" s="3016" t="s">
        <v>633</v>
      </c>
      <c r="I7714" s="3018" t="s">
        <v>669</v>
      </c>
      <c r="J7714" s="115">
        <v>120</v>
      </c>
      <c r="K7714" s="3020"/>
      <c r="L7714" s="2864" t="s">
        <v>30345</v>
      </c>
      <c r="M7714" s="114" t="s">
        <v>1427</v>
      </c>
      <c r="N7714" s="138" t="s">
        <v>1429</v>
      </c>
      <c r="O7714" s="2864"/>
      <c r="P7714" s="3019" t="s">
        <v>30346</v>
      </c>
      <c r="Q7714" s="118"/>
      <c r="R7714" s="119"/>
      <c r="S7714" s="120"/>
      <c r="T7714" s="114"/>
      <c r="U7714" s="115"/>
      <c r="V7714" s="121"/>
      <c r="W7714" s="135"/>
      <c r="X7714" s="115"/>
      <c r="Y7714" s="3020"/>
      <c r="Z7714" s="2186">
        <v>586366</v>
      </c>
      <c r="AA7714" s="3020" t="s">
        <v>30340</v>
      </c>
      <c r="AB7714" s="109">
        <v>45403</v>
      </c>
    </row>
    <row r="7715" spans="1:29" hidden="1" x14ac:dyDescent="0.25">
      <c r="A7715" s="108">
        <v>7699</v>
      </c>
      <c r="B7715" s="3098">
        <v>45403</v>
      </c>
      <c r="C7715" s="412">
        <f t="shared" si="120"/>
        <v>2024</v>
      </c>
      <c r="D7715" s="3016" t="s">
        <v>30347</v>
      </c>
      <c r="E7715" s="111">
        <v>100375713</v>
      </c>
      <c r="F7715" s="3017" t="s">
        <v>8442</v>
      </c>
      <c r="G7715" s="3016" t="s">
        <v>613</v>
      </c>
      <c r="H7715" s="3016" t="s">
        <v>633</v>
      </c>
      <c r="I7715" s="3018" t="s">
        <v>636</v>
      </c>
      <c r="J7715" s="115">
        <v>75</v>
      </c>
      <c r="K7715" s="3020"/>
      <c r="L7715" s="2864" t="s">
        <v>30348</v>
      </c>
      <c r="M7715" s="114" t="s">
        <v>1427</v>
      </c>
      <c r="N7715" s="138" t="s">
        <v>1429</v>
      </c>
      <c r="O7715" s="2864"/>
      <c r="P7715" s="3019" t="s">
        <v>30349</v>
      </c>
      <c r="Q7715" s="118"/>
      <c r="R7715" s="119"/>
      <c r="S7715" s="120"/>
      <c r="T7715" s="114"/>
      <c r="U7715" s="115"/>
      <c r="V7715" s="121"/>
      <c r="W7715" s="135"/>
      <c r="X7715" s="115"/>
      <c r="Y7715" s="3020"/>
      <c r="Z7715" s="3020" t="s">
        <v>30340</v>
      </c>
      <c r="AB7715" s="3098">
        <v>45403</v>
      </c>
      <c r="AC7715" s="4394">
        <v>45430</v>
      </c>
    </row>
    <row r="7716" spans="1:29" hidden="1" x14ac:dyDescent="0.25">
      <c r="A7716" s="108">
        <v>7700</v>
      </c>
      <c r="B7716" s="109">
        <v>45403</v>
      </c>
      <c r="C7716" s="412">
        <f t="shared" si="120"/>
        <v>2024</v>
      </c>
      <c r="D7716" s="3029" t="s">
        <v>30540</v>
      </c>
      <c r="E7716" s="111">
        <v>100311934</v>
      </c>
      <c r="F7716" s="3017" t="s">
        <v>8442</v>
      </c>
      <c r="G7716" s="3016" t="s">
        <v>613</v>
      </c>
      <c r="H7716" s="3029" t="s">
        <v>654</v>
      </c>
      <c r="I7716" s="3031" t="s">
        <v>655</v>
      </c>
      <c r="J7716" s="115">
        <v>20</v>
      </c>
      <c r="K7716" s="3020"/>
      <c r="L7716" s="2864" t="s">
        <v>30536</v>
      </c>
      <c r="M7716" s="114" t="s">
        <v>1427</v>
      </c>
      <c r="N7716" s="138" t="s">
        <v>1429</v>
      </c>
      <c r="O7716" s="2864"/>
      <c r="P7716" s="3032" t="s">
        <v>30538</v>
      </c>
      <c r="Q7716" s="118"/>
      <c r="R7716" s="119"/>
      <c r="S7716" s="120"/>
      <c r="T7716" s="114"/>
      <c r="U7716" s="115"/>
      <c r="V7716" s="121"/>
      <c r="W7716" s="135"/>
      <c r="X7716" s="115"/>
      <c r="Y7716" s="3020"/>
      <c r="Z7716" s="3020" t="s">
        <v>30340</v>
      </c>
      <c r="AB7716" s="109">
        <v>45403</v>
      </c>
    </row>
    <row r="7717" spans="1:29" hidden="1" x14ac:dyDescent="0.25">
      <c r="A7717" s="108">
        <v>7701</v>
      </c>
      <c r="B7717" s="109">
        <v>45403</v>
      </c>
      <c r="C7717" s="412">
        <f t="shared" si="120"/>
        <v>2024</v>
      </c>
      <c r="D7717" s="3029" t="s">
        <v>30541</v>
      </c>
      <c r="E7717" s="111">
        <v>100311968</v>
      </c>
      <c r="F7717" s="3017" t="s">
        <v>8442</v>
      </c>
      <c r="G7717" s="3016" t="s">
        <v>613</v>
      </c>
      <c r="H7717" s="3029" t="s">
        <v>654</v>
      </c>
      <c r="I7717" s="3031" t="s">
        <v>655</v>
      </c>
      <c r="J7717" s="115">
        <v>54</v>
      </c>
      <c r="K7717" s="3020"/>
      <c r="L7717" s="2864" t="s">
        <v>30537</v>
      </c>
      <c r="M7717" s="114" t="s">
        <v>1427</v>
      </c>
      <c r="N7717" s="138" t="s">
        <v>1429</v>
      </c>
      <c r="O7717" s="2864"/>
      <c r="P7717" s="3032" t="s">
        <v>30539</v>
      </c>
      <c r="Q7717" s="118"/>
      <c r="R7717" s="119"/>
      <c r="S7717" s="120"/>
      <c r="T7717" s="114"/>
      <c r="U7717" s="115"/>
      <c r="V7717" s="121"/>
      <c r="W7717" s="135"/>
      <c r="X7717" s="115"/>
      <c r="Y7717" s="3020"/>
      <c r="Z7717" s="3020" t="s">
        <v>30340</v>
      </c>
      <c r="AB7717" s="109">
        <v>45403</v>
      </c>
    </row>
    <row r="7718" spans="1:29" hidden="1" x14ac:dyDescent="0.25">
      <c r="A7718" s="108">
        <v>7702</v>
      </c>
      <c r="B7718" s="109">
        <v>45404</v>
      </c>
      <c r="C7718" s="412">
        <f t="shared" si="120"/>
        <v>2024</v>
      </c>
      <c r="D7718" s="2194" t="s">
        <v>29114</v>
      </c>
      <c r="E7718" s="111">
        <v>100346008</v>
      </c>
      <c r="F7718" s="2219" t="s">
        <v>8442</v>
      </c>
      <c r="G7718" s="2194" t="s">
        <v>613</v>
      </c>
      <c r="H7718" s="2194" t="s">
        <v>724</v>
      </c>
      <c r="I7718" s="2220" t="s">
        <v>635</v>
      </c>
      <c r="J7718" s="115">
        <v>84</v>
      </c>
      <c r="L7718" s="2220" t="s">
        <v>29115</v>
      </c>
      <c r="M7718" s="114" t="s">
        <v>1427</v>
      </c>
      <c r="N7718" s="138" t="s">
        <v>1429</v>
      </c>
      <c r="O7718" s="2220" t="s">
        <v>1441</v>
      </c>
      <c r="P7718" s="2221" t="s">
        <v>18172</v>
      </c>
      <c r="Q7718" s="118"/>
      <c r="R7718" s="119"/>
      <c r="S7718" s="120"/>
      <c r="T7718" s="114"/>
      <c r="U7718" s="115"/>
      <c r="V7718" s="121"/>
      <c r="W7718" s="135"/>
      <c r="X7718" s="115"/>
      <c r="AB7718" s="109">
        <v>45404</v>
      </c>
    </row>
    <row r="7719" spans="1:29" hidden="1" x14ac:dyDescent="0.25">
      <c r="A7719" s="108">
        <v>7703</v>
      </c>
      <c r="B7719" s="109">
        <v>45404</v>
      </c>
      <c r="C7719" s="412">
        <f t="shared" si="120"/>
        <v>2024</v>
      </c>
      <c r="D7719" s="2194" t="s">
        <v>29123</v>
      </c>
      <c r="E7719" s="111">
        <v>100369498</v>
      </c>
      <c r="F7719" s="2219" t="s">
        <v>8442</v>
      </c>
      <c r="G7719" s="2194" t="s">
        <v>613</v>
      </c>
      <c r="H7719" s="2194" t="s">
        <v>618</v>
      </c>
      <c r="I7719" s="2220" t="s">
        <v>5051</v>
      </c>
      <c r="J7719" s="115">
        <v>150</v>
      </c>
      <c r="L7719" s="2220" t="s">
        <v>29124</v>
      </c>
      <c r="M7719" s="114" t="s">
        <v>1427</v>
      </c>
      <c r="N7719" s="138" t="s">
        <v>1429</v>
      </c>
      <c r="O7719" s="2220" t="s">
        <v>1712</v>
      </c>
      <c r="P7719" s="2221" t="s">
        <v>29125</v>
      </c>
      <c r="Q7719" s="118"/>
      <c r="R7719" s="119"/>
      <c r="S7719" s="120"/>
      <c r="T7719" s="114"/>
      <c r="U7719" s="115"/>
      <c r="V7719" s="121"/>
      <c r="W7719" s="135"/>
      <c r="X7719" s="115"/>
      <c r="Z7719" s="1">
        <v>89875796155</v>
      </c>
      <c r="AA7719" s="1">
        <v>89877353867</v>
      </c>
      <c r="AB7719" s="109">
        <v>45404</v>
      </c>
    </row>
    <row r="7720" spans="1:29" hidden="1" x14ac:dyDescent="0.25">
      <c r="A7720" s="108">
        <v>7704</v>
      </c>
      <c r="B7720" s="109">
        <v>45404</v>
      </c>
      <c r="C7720" s="412">
        <f t="shared" si="120"/>
        <v>2024</v>
      </c>
      <c r="D7720" s="2394" t="s">
        <v>29358</v>
      </c>
      <c r="E7720" s="111">
        <v>100341093</v>
      </c>
      <c r="F7720" s="2395" t="s">
        <v>8442</v>
      </c>
      <c r="G7720" s="2394" t="s">
        <v>613</v>
      </c>
      <c r="H7720" s="2394" t="s">
        <v>620</v>
      </c>
      <c r="I7720" s="2396" t="s">
        <v>4786</v>
      </c>
      <c r="J7720" s="115">
        <v>81</v>
      </c>
      <c r="L7720" s="2396" t="s">
        <v>29359</v>
      </c>
      <c r="M7720" s="114" t="s">
        <v>1427</v>
      </c>
      <c r="N7720" s="138" t="s">
        <v>1429</v>
      </c>
      <c r="O7720" s="2396" t="s">
        <v>1460</v>
      </c>
      <c r="P7720" s="2397" t="s">
        <v>29360</v>
      </c>
      <c r="Q7720" s="118"/>
      <c r="R7720" s="119"/>
      <c r="S7720" s="120"/>
      <c r="T7720" s="114"/>
      <c r="U7720" s="115"/>
      <c r="V7720" s="121"/>
      <c r="W7720" s="135"/>
      <c r="X7720" s="115"/>
      <c r="Z7720" s="1">
        <v>89083014851</v>
      </c>
      <c r="AB7720" s="109">
        <v>45404</v>
      </c>
    </row>
    <row r="7721" spans="1:29" hidden="1" x14ac:dyDescent="0.25">
      <c r="A7721" s="108">
        <v>7705</v>
      </c>
      <c r="B7721" s="109">
        <v>45404</v>
      </c>
      <c r="C7721" s="412">
        <f t="shared" si="120"/>
        <v>2024</v>
      </c>
      <c r="D7721" s="2850" t="s">
        <v>19233</v>
      </c>
      <c r="E7721" s="111">
        <v>100307576</v>
      </c>
      <c r="F7721" s="2849" t="s">
        <v>8442</v>
      </c>
      <c r="G7721" s="2850" t="s">
        <v>629</v>
      </c>
      <c r="H7721" s="2850" t="s">
        <v>2632</v>
      </c>
      <c r="I7721" s="2851" t="s">
        <v>773</v>
      </c>
      <c r="J7721" s="115">
        <v>137</v>
      </c>
      <c r="L7721" s="2851" t="s">
        <v>29500</v>
      </c>
      <c r="M7721" s="114" t="s">
        <v>1427</v>
      </c>
      <c r="N7721" s="138" t="s">
        <v>1429</v>
      </c>
      <c r="O7721" s="2851" t="s">
        <v>1446</v>
      </c>
      <c r="P7721" s="2852" t="s">
        <v>29501</v>
      </c>
      <c r="Q7721" s="118"/>
      <c r="R7721" s="119"/>
      <c r="S7721" s="120"/>
      <c r="T7721" s="114"/>
      <c r="U7721" s="115"/>
      <c r="V7721" s="121"/>
      <c r="W7721" s="135"/>
      <c r="X7721" s="115"/>
      <c r="Z7721" s="2853" t="s">
        <v>1647</v>
      </c>
      <c r="AB7721" s="109">
        <v>45404</v>
      </c>
    </row>
    <row r="7722" spans="1:29" hidden="1" x14ac:dyDescent="0.25">
      <c r="A7722" s="108">
        <v>7706</v>
      </c>
      <c r="B7722" s="3051">
        <v>45404</v>
      </c>
      <c r="C7722" s="412">
        <f t="shared" si="120"/>
        <v>2024</v>
      </c>
      <c r="D7722" s="3046" t="s">
        <v>30583</v>
      </c>
      <c r="E7722" s="111">
        <v>100427255</v>
      </c>
      <c r="F7722" s="2926" t="s">
        <v>8442</v>
      </c>
      <c r="G7722" s="2925" t="s">
        <v>613</v>
      </c>
      <c r="H7722" s="2925" t="s">
        <v>614</v>
      </c>
      <c r="I7722" s="2927" t="s">
        <v>615</v>
      </c>
      <c r="J7722" s="115">
        <v>19</v>
      </c>
      <c r="L7722" s="2927" t="s">
        <v>29980</v>
      </c>
      <c r="M7722" s="3489" t="s">
        <v>1428</v>
      </c>
      <c r="N7722" s="138" t="s">
        <v>1429</v>
      </c>
      <c r="O7722" s="2927" t="s">
        <v>1601</v>
      </c>
      <c r="P7722" s="2928" t="s">
        <v>29981</v>
      </c>
      <c r="Q7722" s="118"/>
      <c r="R7722" s="119"/>
      <c r="S7722" s="120"/>
      <c r="T7722" s="114"/>
      <c r="U7722" s="115"/>
      <c r="V7722" s="121"/>
      <c r="W7722" s="135"/>
      <c r="X7722" s="115"/>
      <c r="Z7722" s="2929" t="s">
        <v>29982</v>
      </c>
      <c r="AB7722" s="3051">
        <v>45404</v>
      </c>
      <c r="AC7722" s="4394">
        <v>45420</v>
      </c>
    </row>
    <row r="7723" spans="1:29" hidden="1" x14ac:dyDescent="0.25">
      <c r="A7723" s="108">
        <v>7707</v>
      </c>
      <c r="B7723" s="109">
        <v>45404</v>
      </c>
      <c r="C7723" s="412">
        <f t="shared" si="120"/>
        <v>2024</v>
      </c>
      <c r="D7723" s="3029" t="s">
        <v>30423</v>
      </c>
      <c r="E7723" s="111">
        <v>100326176</v>
      </c>
      <c r="F7723" s="3030" t="s">
        <v>8442</v>
      </c>
      <c r="G7723" s="3029" t="s">
        <v>613</v>
      </c>
      <c r="H7723" s="3029" t="s">
        <v>659</v>
      </c>
      <c r="I7723" s="3031" t="s">
        <v>792</v>
      </c>
      <c r="J7723" s="115">
        <v>14</v>
      </c>
      <c r="L7723" s="2927" t="s">
        <v>30424</v>
      </c>
      <c r="M7723" s="114" t="s">
        <v>1427</v>
      </c>
      <c r="N7723" s="138" t="s">
        <v>1429</v>
      </c>
      <c r="O7723" s="2927"/>
      <c r="P7723" s="3032" t="s">
        <v>30425</v>
      </c>
      <c r="Q7723" s="118"/>
      <c r="R7723" s="119"/>
      <c r="S7723" s="120"/>
      <c r="T7723" s="114"/>
      <c r="U7723" s="115"/>
      <c r="V7723" s="121"/>
      <c r="W7723" s="135"/>
      <c r="X7723" s="115"/>
      <c r="Z7723" s="3028" t="s">
        <v>29973</v>
      </c>
      <c r="AB7723" s="109">
        <v>45404</v>
      </c>
    </row>
    <row r="7724" spans="1:29" hidden="1" x14ac:dyDescent="0.25">
      <c r="A7724" s="108">
        <v>7708</v>
      </c>
      <c r="B7724" s="109">
        <v>45404</v>
      </c>
      <c r="C7724" s="412">
        <f t="shared" si="120"/>
        <v>2024</v>
      </c>
      <c r="D7724" s="3029" t="s">
        <v>30426</v>
      </c>
      <c r="E7724" s="111">
        <v>100326216</v>
      </c>
      <c r="F7724" s="3030" t="s">
        <v>8442</v>
      </c>
      <c r="G7724" s="3029" t="s">
        <v>613</v>
      </c>
      <c r="H7724" s="3029" t="s">
        <v>659</v>
      </c>
      <c r="I7724" s="3031" t="s">
        <v>792</v>
      </c>
      <c r="J7724" s="115">
        <v>54</v>
      </c>
      <c r="L7724" s="3031" t="s">
        <v>30427</v>
      </c>
      <c r="M7724" s="114" t="s">
        <v>1427</v>
      </c>
      <c r="N7724" s="138" t="s">
        <v>1429</v>
      </c>
      <c r="O7724" s="2927"/>
      <c r="P7724" s="3032" t="s">
        <v>25149</v>
      </c>
      <c r="Q7724" s="118"/>
      <c r="R7724" s="119"/>
      <c r="S7724" s="120"/>
      <c r="T7724" s="114"/>
      <c r="U7724" s="115"/>
      <c r="V7724" s="121"/>
      <c r="W7724" s="135"/>
      <c r="X7724" s="115"/>
      <c r="Z7724" s="3028" t="s">
        <v>29973</v>
      </c>
      <c r="AB7724" s="109">
        <v>45404</v>
      </c>
    </row>
    <row r="7725" spans="1:29" hidden="1" x14ac:dyDescent="0.25">
      <c r="A7725" s="108">
        <v>7709</v>
      </c>
      <c r="B7725" s="109">
        <v>45404</v>
      </c>
      <c r="C7725" s="412">
        <f t="shared" si="120"/>
        <v>2024</v>
      </c>
      <c r="D7725" s="3029" t="s">
        <v>30428</v>
      </c>
      <c r="E7725" s="111">
        <v>100375399</v>
      </c>
      <c r="F7725" s="3030" t="s">
        <v>8442</v>
      </c>
      <c r="G7725" s="3029" t="s">
        <v>613</v>
      </c>
      <c r="H7725" s="3029" t="s">
        <v>659</v>
      </c>
      <c r="I7725" s="3031" t="s">
        <v>23307</v>
      </c>
      <c r="J7725" s="115">
        <v>43</v>
      </c>
      <c r="L7725" s="3031" t="s">
        <v>30429</v>
      </c>
      <c r="M7725" s="114" t="s">
        <v>1427</v>
      </c>
      <c r="N7725" s="138" t="s">
        <v>1429</v>
      </c>
      <c r="O7725" s="2927"/>
      <c r="P7725" s="3032" t="s">
        <v>5665</v>
      </c>
      <c r="Q7725" s="118"/>
      <c r="R7725" s="119"/>
      <c r="S7725" s="120"/>
      <c r="T7725" s="114"/>
      <c r="U7725" s="115"/>
      <c r="V7725" s="121"/>
      <c r="W7725" s="135"/>
      <c r="X7725" s="115"/>
      <c r="Z7725" s="3028">
        <v>456434</v>
      </c>
      <c r="AA7725" s="3028" t="s">
        <v>29973</v>
      </c>
      <c r="AB7725" s="109">
        <v>45404</v>
      </c>
    </row>
    <row r="7726" spans="1:29" x14ac:dyDescent="0.25">
      <c r="A7726" s="108">
        <v>7710</v>
      </c>
      <c r="B7726" s="109">
        <v>45404</v>
      </c>
      <c r="C7726" s="412">
        <f t="shared" si="120"/>
        <v>2024</v>
      </c>
      <c r="D7726" s="3029" t="s">
        <v>30430</v>
      </c>
      <c r="E7726" s="111">
        <v>100375432</v>
      </c>
      <c r="F7726" s="3030" t="s">
        <v>8442</v>
      </c>
      <c r="G7726" s="3029" t="s">
        <v>613</v>
      </c>
      <c r="H7726" s="3029" t="s">
        <v>659</v>
      </c>
      <c r="I7726" s="3031" t="s">
        <v>23307</v>
      </c>
      <c r="J7726" s="115">
        <v>75</v>
      </c>
      <c r="K7726" s="8" t="s">
        <v>14259</v>
      </c>
      <c r="L7726" s="3031" t="s">
        <v>30431</v>
      </c>
      <c r="M7726" s="114" t="s">
        <v>1427</v>
      </c>
      <c r="N7726" s="138" t="s">
        <v>1429</v>
      </c>
      <c r="O7726" s="2927"/>
      <c r="P7726" s="3032" t="s">
        <v>24411</v>
      </c>
      <c r="Q7726" s="118"/>
      <c r="R7726" s="119"/>
      <c r="S7726" s="120"/>
      <c r="T7726" s="114"/>
      <c r="U7726" s="115"/>
      <c r="V7726" s="121"/>
      <c r="W7726" s="135"/>
      <c r="X7726" s="115"/>
      <c r="Y7726" s="3028" t="s">
        <v>29973</v>
      </c>
      <c r="Z7726" s="3028"/>
      <c r="AA7726" s="3028"/>
      <c r="AB7726" s="109">
        <v>45404</v>
      </c>
    </row>
    <row r="7727" spans="1:29" hidden="1" x14ac:dyDescent="0.25">
      <c r="A7727" s="108">
        <v>7711</v>
      </c>
      <c r="B7727" s="109">
        <v>45404</v>
      </c>
      <c r="C7727" s="412">
        <f t="shared" si="120"/>
        <v>2024</v>
      </c>
      <c r="D7727" s="3029" t="s">
        <v>30432</v>
      </c>
      <c r="E7727" s="111">
        <v>100309537</v>
      </c>
      <c r="F7727" s="3030" t="s">
        <v>8442</v>
      </c>
      <c r="G7727" s="3029" t="s">
        <v>613</v>
      </c>
      <c r="H7727" s="3029" t="s">
        <v>659</v>
      </c>
      <c r="I7727" s="3031" t="s">
        <v>757</v>
      </c>
      <c r="J7727" s="3033" t="s">
        <v>7968</v>
      </c>
      <c r="K7727" s="3028"/>
      <c r="L7727" s="3031" t="s">
        <v>30433</v>
      </c>
      <c r="M7727" s="114" t="s">
        <v>1427</v>
      </c>
      <c r="N7727" s="138" t="s">
        <v>1429</v>
      </c>
      <c r="O7727" s="2927"/>
      <c r="P7727" s="3032" t="s">
        <v>30434</v>
      </c>
      <c r="Q7727" s="118"/>
      <c r="R7727" s="119"/>
      <c r="S7727" s="120"/>
      <c r="T7727" s="114"/>
      <c r="U7727" s="115"/>
      <c r="V7727" s="121"/>
      <c r="W7727" s="135"/>
      <c r="X7727" s="115"/>
      <c r="Y7727" s="3028"/>
      <c r="Z7727" s="3028" t="s">
        <v>29973</v>
      </c>
      <c r="AA7727" s="3028"/>
      <c r="AB7727" s="109">
        <v>45404</v>
      </c>
    </row>
    <row r="7728" spans="1:29" x14ac:dyDescent="0.25">
      <c r="A7728" s="108">
        <v>7712</v>
      </c>
      <c r="B7728" s="109">
        <v>45404</v>
      </c>
      <c r="C7728" s="412">
        <f t="shared" si="120"/>
        <v>2024</v>
      </c>
      <c r="D7728" s="3029" t="s">
        <v>30465</v>
      </c>
      <c r="E7728" s="111">
        <v>100351237</v>
      </c>
      <c r="F7728" s="3030" t="s">
        <v>8442</v>
      </c>
      <c r="G7728" s="3029" t="s">
        <v>613</v>
      </c>
      <c r="H7728" s="3029" t="s">
        <v>665</v>
      </c>
      <c r="I7728" s="3031" t="s">
        <v>37</v>
      </c>
      <c r="J7728" s="3033">
        <v>61</v>
      </c>
      <c r="K7728" s="8" t="s">
        <v>14259</v>
      </c>
      <c r="L7728" s="3031" t="s">
        <v>30464</v>
      </c>
      <c r="M7728" s="114" t="s">
        <v>1427</v>
      </c>
      <c r="N7728" s="138" t="s">
        <v>1429</v>
      </c>
      <c r="O7728" s="2927"/>
      <c r="P7728" s="3032" t="s">
        <v>20243</v>
      </c>
      <c r="Q7728" s="118"/>
      <c r="R7728" s="119"/>
      <c r="S7728" s="120"/>
      <c r="T7728" s="114"/>
      <c r="U7728" s="115"/>
      <c r="V7728" s="121"/>
      <c r="W7728" s="135"/>
      <c r="X7728" s="115"/>
      <c r="Y7728" s="3028" t="s">
        <v>29973</v>
      </c>
      <c r="Z7728" s="3028"/>
      <c r="AA7728" s="3028"/>
      <c r="AB7728" s="109">
        <v>45404</v>
      </c>
    </row>
    <row r="7729" spans="1:28" hidden="1" x14ac:dyDescent="0.25">
      <c r="A7729" s="108">
        <v>7713</v>
      </c>
      <c r="B7729" s="109">
        <v>45404</v>
      </c>
      <c r="C7729" s="412">
        <f t="shared" si="120"/>
        <v>2024</v>
      </c>
      <c r="D7729" s="3029" t="s">
        <v>30467</v>
      </c>
      <c r="E7729" s="111">
        <v>100351297</v>
      </c>
      <c r="F7729" s="3030" t="s">
        <v>8442</v>
      </c>
      <c r="G7729" s="3029" t="s">
        <v>613</v>
      </c>
      <c r="H7729" s="3029" t="s">
        <v>665</v>
      </c>
      <c r="I7729" s="3031" t="s">
        <v>37</v>
      </c>
      <c r="J7729" s="3033">
        <v>120</v>
      </c>
      <c r="K7729" s="3028"/>
      <c r="L7729" s="3031" t="s">
        <v>30466</v>
      </c>
      <c r="M7729" s="114" t="s">
        <v>1427</v>
      </c>
      <c r="N7729" s="138" t="s">
        <v>1429</v>
      </c>
      <c r="O7729" s="2927"/>
      <c r="P7729" s="3032" t="s">
        <v>27898</v>
      </c>
      <c r="Q7729" s="118"/>
      <c r="R7729" s="119"/>
      <c r="S7729" s="120"/>
      <c r="T7729" s="114"/>
      <c r="U7729" s="115"/>
      <c r="V7729" s="121"/>
      <c r="W7729" s="135"/>
      <c r="X7729" s="115"/>
      <c r="Y7729" s="3028"/>
      <c r="Z7729" s="3028" t="s">
        <v>29973</v>
      </c>
      <c r="AA7729" s="3028"/>
      <c r="AB7729" s="109">
        <v>45404</v>
      </c>
    </row>
    <row r="7730" spans="1:28" hidden="1" x14ac:dyDescent="0.25">
      <c r="A7730" s="108">
        <v>7714</v>
      </c>
      <c r="B7730" s="109">
        <v>45404</v>
      </c>
      <c r="C7730" s="412">
        <f t="shared" si="120"/>
        <v>2024</v>
      </c>
      <c r="D7730" s="3029" t="s">
        <v>30478</v>
      </c>
      <c r="E7730" s="111">
        <v>100351295</v>
      </c>
      <c r="F7730" s="3030" t="s">
        <v>8442</v>
      </c>
      <c r="G7730" s="3029" t="s">
        <v>613</v>
      </c>
      <c r="H7730" s="3029" t="s">
        <v>665</v>
      </c>
      <c r="I7730" s="3031" t="s">
        <v>37</v>
      </c>
      <c r="J7730" s="3033">
        <v>118</v>
      </c>
      <c r="K7730" s="3028"/>
      <c r="L7730" s="3031" t="s">
        <v>30477</v>
      </c>
      <c r="M7730" s="114" t="s">
        <v>1427</v>
      </c>
      <c r="N7730" s="138" t="s">
        <v>1429</v>
      </c>
      <c r="O7730" s="2927"/>
      <c r="P7730" s="3032" t="s">
        <v>8772</v>
      </c>
      <c r="Q7730" s="118"/>
      <c r="R7730" s="119"/>
      <c r="S7730" s="120"/>
      <c r="T7730" s="114"/>
      <c r="U7730" s="115"/>
      <c r="V7730" s="121"/>
      <c r="W7730" s="135"/>
      <c r="X7730" s="115"/>
      <c r="Y7730" s="3028"/>
      <c r="Z7730" s="3028">
        <v>89176798610</v>
      </c>
      <c r="AA7730" s="3028" t="s">
        <v>29973</v>
      </c>
      <c r="AB7730" s="109">
        <v>45404</v>
      </c>
    </row>
    <row r="7731" spans="1:28" hidden="1" x14ac:dyDescent="0.25">
      <c r="A7731" s="108">
        <v>7715</v>
      </c>
      <c r="B7731" s="109">
        <v>45405</v>
      </c>
      <c r="C7731" s="412">
        <f t="shared" si="120"/>
        <v>2024</v>
      </c>
      <c r="D7731" s="2835" t="s">
        <v>29368</v>
      </c>
      <c r="E7731" s="111">
        <v>100318057</v>
      </c>
      <c r="F7731" s="2836" t="s">
        <v>8442</v>
      </c>
      <c r="G7731" s="2835" t="s">
        <v>613</v>
      </c>
      <c r="H7731" s="2835" t="s">
        <v>796</v>
      </c>
      <c r="I7731" s="2837" t="s">
        <v>742</v>
      </c>
      <c r="J7731" s="115">
        <v>10</v>
      </c>
      <c r="L7731" s="2837" t="s">
        <v>29369</v>
      </c>
      <c r="M7731" s="114" t="s">
        <v>1427</v>
      </c>
      <c r="N7731" s="138" t="s">
        <v>1429</v>
      </c>
      <c r="O7731" s="2837" t="s">
        <v>1750</v>
      </c>
      <c r="P7731" s="2838" t="s">
        <v>29370</v>
      </c>
      <c r="Q7731" s="118"/>
      <c r="R7731" s="119"/>
      <c r="S7731" s="120"/>
      <c r="T7731" s="114"/>
      <c r="U7731" s="115"/>
      <c r="V7731" s="121"/>
      <c r="W7731" s="135"/>
      <c r="X7731" s="115"/>
      <c r="AB7731" s="109">
        <v>45405</v>
      </c>
    </row>
    <row r="7732" spans="1:28" hidden="1" x14ac:dyDescent="0.25">
      <c r="A7732" s="108">
        <v>7716</v>
      </c>
      <c r="B7732" s="109">
        <v>45405</v>
      </c>
      <c r="C7732" s="412">
        <f t="shared" si="120"/>
        <v>2024</v>
      </c>
      <c r="D7732" s="2835" t="s">
        <v>29371</v>
      </c>
      <c r="E7732" s="111">
        <v>100201961</v>
      </c>
      <c r="F7732" s="2836" t="s">
        <v>8442</v>
      </c>
      <c r="G7732" s="2835" t="s">
        <v>613</v>
      </c>
      <c r="H7732" s="2835" t="s">
        <v>646</v>
      </c>
      <c r="I7732" s="2837" t="s">
        <v>710</v>
      </c>
      <c r="J7732" s="115">
        <v>32</v>
      </c>
      <c r="L7732" s="2837" t="s">
        <v>29372</v>
      </c>
      <c r="M7732" s="114" t="s">
        <v>1427</v>
      </c>
      <c r="N7732" s="138" t="s">
        <v>1429</v>
      </c>
      <c r="O7732" s="2837" t="s">
        <v>1811</v>
      </c>
      <c r="P7732" s="2838" t="s">
        <v>29373</v>
      </c>
      <c r="Q7732" s="118"/>
      <c r="R7732" s="119"/>
      <c r="S7732" s="120"/>
      <c r="T7732" s="114"/>
      <c r="U7732" s="115"/>
      <c r="V7732" s="121"/>
      <c r="W7732" s="135"/>
      <c r="X7732" s="115"/>
      <c r="AB7732" s="109">
        <v>45405</v>
      </c>
    </row>
    <row r="7733" spans="1:28" hidden="1" x14ac:dyDescent="0.25">
      <c r="A7733" s="108">
        <v>7717</v>
      </c>
      <c r="B7733" s="109">
        <v>45405</v>
      </c>
      <c r="C7733" s="412">
        <f t="shared" si="120"/>
        <v>2024</v>
      </c>
      <c r="D7733" s="2835" t="s">
        <v>29374</v>
      </c>
      <c r="E7733" s="111">
        <v>100416913</v>
      </c>
      <c r="F7733" s="2836" t="s">
        <v>8442</v>
      </c>
      <c r="G7733" s="2835" t="s">
        <v>613</v>
      </c>
      <c r="H7733" s="2835" t="s">
        <v>796</v>
      </c>
      <c r="I7733" s="2837" t="s">
        <v>625</v>
      </c>
      <c r="J7733" s="115">
        <v>225</v>
      </c>
      <c r="L7733" s="2837" t="s">
        <v>29375</v>
      </c>
      <c r="M7733" s="114" t="s">
        <v>1427</v>
      </c>
      <c r="N7733" s="138" t="s">
        <v>1429</v>
      </c>
      <c r="O7733" s="2837" t="s">
        <v>1464</v>
      </c>
      <c r="P7733" s="2838" t="s">
        <v>29376</v>
      </c>
      <c r="Q7733" s="118"/>
      <c r="R7733" s="119"/>
      <c r="S7733" s="120"/>
      <c r="T7733" s="114"/>
      <c r="U7733" s="115"/>
      <c r="V7733" s="121"/>
      <c r="W7733" s="135"/>
      <c r="X7733" s="115"/>
      <c r="AB7733" s="109">
        <v>45405</v>
      </c>
    </row>
    <row r="7734" spans="1:28" hidden="1" x14ac:dyDescent="0.25">
      <c r="A7734" s="108">
        <v>7718</v>
      </c>
      <c r="B7734" s="109">
        <v>45405</v>
      </c>
      <c r="C7734" s="412">
        <f t="shared" si="120"/>
        <v>2024</v>
      </c>
      <c r="D7734" s="2835" t="s">
        <v>29377</v>
      </c>
      <c r="E7734" s="111">
        <v>100398717</v>
      </c>
      <c r="F7734" s="2836" t="s">
        <v>8442</v>
      </c>
      <c r="G7734" s="2835" t="s">
        <v>613</v>
      </c>
      <c r="H7734" s="2835" t="s">
        <v>665</v>
      </c>
      <c r="I7734" s="2837" t="s">
        <v>670</v>
      </c>
      <c r="J7734" s="115">
        <v>27</v>
      </c>
      <c r="L7734" s="134">
        <v>16316064</v>
      </c>
      <c r="M7734" s="114" t="s">
        <v>1427</v>
      </c>
      <c r="N7734" s="138" t="s">
        <v>1429</v>
      </c>
      <c r="O7734" s="2837" t="s">
        <v>1578</v>
      </c>
      <c r="P7734" s="2838" t="s">
        <v>4083</v>
      </c>
      <c r="Q7734" s="118"/>
      <c r="R7734" s="119"/>
      <c r="S7734" s="120"/>
      <c r="T7734" s="114"/>
      <c r="U7734" s="115"/>
      <c r="V7734" s="121"/>
      <c r="W7734" s="135"/>
      <c r="X7734" s="115"/>
      <c r="AB7734" s="109">
        <v>45405</v>
      </c>
    </row>
    <row r="7735" spans="1:28" hidden="1" x14ac:dyDescent="0.25">
      <c r="A7735" s="108">
        <v>7719</v>
      </c>
      <c r="B7735" s="109">
        <v>45405</v>
      </c>
      <c r="C7735" s="412">
        <f t="shared" si="120"/>
        <v>2024</v>
      </c>
      <c r="D7735" s="113" t="s">
        <v>29452</v>
      </c>
      <c r="E7735" s="111">
        <v>100372480</v>
      </c>
      <c r="F7735" s="2849" t="s">
        <v>8442</v>
      </c>
      <c r="G7735" s="2850" t="s">
        <v>613</v>
      </c>
      <c r="H7735" s="2850" t="s">
        <v>788</v>
      </c>
      <c r="I7735" s="2851" t="s">
        <v>40</v>
      </c>
      <c r="J7735" s="115">
        <v>73</v>
      </c>
      <c r="L7735" s="2851" t="s">
        <v>29453</v>
      </c>
      <c r="M7735" s="114" t="s">
        <v>1427</v>
      </c>
      <c r="N7735" s="138" t="s">
        <v>1429</v>
      </c>
      <c r="O7735" s="2851" t="s">
        <v>1441</v>
      </c>
      <c r="P7735" s="2852" t="s">
        <v>2382</v>
      </c>
      <c r="Q7735" s="118"/>
      <c r="R7735" s="119"/>
      <c r="S7735" s="120"/>
      <c r="T7735" s="114"/>
      <c r="U7735" s="115"/>
      <c r="V7735" s="121"/>
      <c r="W7735" s="135"/>
      <c r="X7735" s="115"/>
      <c r="Z7735" s="2853" t="s">
        <v>1647</v>
      </c>
      <c r="AB7735" s="109">
        <v>45405</v>
      </c>
    </row>
    <row r="7736" spans="1:28" hidden="1" x14ac:dyDescent="0.25">
      <c r="A7736" s="108">
        <v>7720</v>
      </c>
      <c r="B7736" s="109">
        <v>45405</v>
      </c>
      <c r="C7736" s="412">
        <f t="shared" si="120"/>
        <v>2024</v>
      </c>
      <c r="D7736" s="2854" t="s">
        <v>29502</v>
      </c>
      <c r="E7736" s="141">
        <v>100296628</v>
      </c>
      <c r="F7736" s="2855" t="s">
        <v>8442</v>
      </c>
      <c r="G7736" s="2854" t="s">
        <v>613</v>
      </c>
      <c r="H7736" s="2854" t="s">
        <v>760</v>
      </c>
      <c r="I7736" s="2856" t="s">
        <v>726</v>
      </c>
      <c r="J7736" s="124">
        <v>179</v>
      </c>
      <c r="L7736" s="2856" t="s">
        <v>29503</v>
      </c>
      <c r="M7736" s="114" t="s">
        <v>1427</v>
      </c>
      <c r="N7736" s="138" t="s">
        <v>1429</v>
      </c>
      <c r="O7736" s="2856" t="s">
        <v>1433</v>
      </c>
      <c r="P7736" s="3010" t="s">
        <v>29504</v>
      </c>
      <c r="Q7736" s="128"/>
      <c r="R7736" s="129"/>
      <c r="S7736" s="130"/>
      <c r="T7736" s="126"/>
      <c r="U7736" s="124"/>
      <c r="V7736" s="131"/>
      <c r="W7736" s="122"/>
      <c r="X7736" s="124"/>
      <c r="Z7736" s="2853" t="s">
        <v>1647</v>
      </c>
      <c r="AB7736" s="109">
        <v>45405</v>
      </c>
    </row>
    <row r="7737" spans="1:28" hidden="1" x14ac:dyDescent="0.25">
      <c r="A7737" s="108">
        <v>7721</v>
      </c>
      <c r="B7737" s="109">
        <v>45405</v>
      </c>
      <c r="C7737" s="412">
        <f t="shared" si="120"/>
        <v>2024</v>
      </c>
      <c r="D7737" s="2850" t="s">
        <v>29505</v>
      </c>
      <c r="E7737" s="111">
        <v>100296633</v>
      </c>
      <c r="F7737" s="2849" t="s">
        <v>8442</v>
      </c>
      <c r="G7737" s="2850" t="s">
        <v>613</v>
      </c>
      <c r="H7737" s="2850" t="s">
        <v>760</v>
      </c>
      <c r="I7737" s="2851" t="s">
        <v>726</v>
      </c>
      <c r="J7737" s="115">
        <v>184</v>
      </c>
      <c r="L7737" s="2851" t="s">
        <v>29506</v>
      </c>
      <c r="M7737" s="114" t="s">
        <v>1427</v>
      </c>
      <c r="N7737" s="138" t="s">
        <v>1429</v>
      </c>
      <c r="O7737" s="2851" t="s">
        <v>1433</v>
      </c>
      <c r="P7737" s="2852" t="s">
        <v>29507</v>
      </c>
      <c r="Q7737" s="118"/>
      <c r="R7737" s="119"/>
      <c r="S7737" s="120"/>
      <c r="T7737" s="114"/>
      <c r="U7737" s="115"/>
      <c r="V7737" s="121"/>
      <c r="W7737" s="135"/>
      <c r="X7737" s="115"/>
      <c r="Z7737" s="2853" t="s">
        <v>1647</v>
      </c>
      <c r="AB7737" s="109">
        <v>45405</v>
      </c>
    </row>
    <row r="7738" spans="1:28" hidden="1" x14ac:dyDescent="0.25">
      <c r="A7738" s="108">
        <v>7722</v>
      </c>
      <c r="B7738" s="109">
        <v>45405</v>
      </c>
      <c r="C7738" s="412">
        <f t="shared" si="120"/>
        <v>2024</v>
      </c>
      <c r="D7738" s="2857" t="s">
        <v>29508</v>
      </c>
      <c r="E7738" s="111">
        <v>100313727</v>
      </c>
      <c r="F7738" s="2859" t="s">
        <v>26547</v>
      </c>
      <c r="G7738" s="2857" t="s">
        <v>613</v>
      </c>
      <c r="H7738" s="2857" t="s">
        <v>672</v>
      </c>
      <c r="I7738" s="2860" t="s">
        <v>655</v>
      </c>
      <c r="J7738" s="115">
        <v>87</v>
      </c>
      <c r="L7738" s="2860" t="s">
        <v>29509</v>
      </c>
      <c r="M7738" s="114" t="s">
        <v>1427</v>
      </c>
      <c r="N7738" s="138" t="s">
        <v>1429</v>
      </c>
      <c r="O7738" s="2860" t="s">
        <v>7488</v>
      </c>
      <c r="P7738" s="2861" t="s">
        <v>624</v>
      </c>
      <c r="Q7738" s="118"/>
      <c r="R7738" s="119"/>
      <c r="S7738" s="120"/>
      <c r="T7738" s="114"/>
      <c r="U7738" s="115"/>
      <c r="V7738" s="121"/>
      <c r="W7738" s="135"/>
      <c r="X7738" s="115"/>
      <c r="Z7738" s="2853"/>
      <c r="AB7738" s="109">
        <v>45405</v>
      </c>
    </row>
    <row r="7739" spans="1:28" hidden="1" x14ac:dyDescent="0.25">
      <c r="A7739" s="108">
        <v>7723</v>
      </c>
      <c r="B7739" s="109">
        <v>45405</v>
      </c>
      <c r="C7739" s="412">
        <f t="shared" si="120"/>
        <v>2024</v>
      </c>
      <c r="D7739" s="2857" t="s">
        <v>27063</v>
      </c>
      <c r="E7739" s="111">
        <v>100403859</v>
      </c>
      <c r="F7739" s="2863" t="s">
        <v>8442</v>
      </c>
      <c r="G7739" s="2862" t="s">
        <v>613</v>
      </c>
      <c r="H7739" s="2862" t="s">
        <v>20439</v>
      </c>
      <c r="I7739" s="2864" t="s">
        <v>713</v>
      </c>
      <c r="J7739" s="115">
        <v>46</v>
      </c>
      <c r="L7739" s="2864" t="s">
        <v>29572</v>
      </c>
      <c r="M7739" s="114" t="s">
        <v>1427</v>
      </c>
      <c r="N7739" s="138" t="s">
        <v>1429</v>
      </c>
      <c r="O7739" s="2860"/>
      <c r="P7739" s="2865" t="s">
        <v>29573</v>
      </c>
      <c r="Q7739" s="118"/>
      <c r="R7739" s="119"/>
      <c r="S7739" s="120"/>
      <c r="T7739" s="114"/>
      <c r="U7739" s="115"/>
      <c r="V7739" s="121"/>
      <c r="W7739" s="135"/>
      <c r="X7739" s="115"/>
      <c r="Z7739" s="2853"/>
      <c r="AB7739" s="109">
        <v>45405</v>
      </c>
    </row>
    <row r="7740" spans="1:28" hidden="1" x14ac:dyDescent="0.25">
      <c r="A7740" s="108">
        <v>7724</v>
      </c>
      <c r="B7740" s="109">
        <v>45405</v>
      </c>
      <c r="C7740" s="412">
        <f t="shared" si="120"/>
        <v>2024</v>
      </c>
      <c r="D7740" s="2857" t="s">
        <v>29698</v>
      </c>
      <c r="E7740" s="111">
        <v>100362733</v>
      </c>
      <c r="F7740" s="2878" t="s">
        <v>8442</v>
      </c>
      <c r="G7740" s="2877" t="s">
        <v>613</v>
      </c>
      <c r="H7740" s="2877" t="s">
        <v>667</v>
      </c>
      <c r="I7740" s="2879" t="s">
        <v>40</v>
      </c>
      <c r="J7740" s="115">
        <v>36</v>
      </c>
      <c r="L7740" s="2879" t="s">
        <v>29699</v>
      </c>
      <c r="M7740" s="114" t="s">
        <v>1427</v>
      </c>
      <c r="N7740" s="138" t="s">
        <v>1429</v>
      </c>
      <c r="O7740" s="2879" t="s">
        <v>1325</v>
      </c>
      <c r="P7740" s="2880" t="s">
        <v>23396</v>
      </c>
      <c r="Q7740" s="118"/>
      <c r="R7740" s="119"/>
      <c r="S7740" s="120"/>
      <c r="T7740" s="114"/>
      <c r="U7740" s="115"/>
      <c r="V7740" s="121"/>
      <c r="W7740" s="135"/>
      <c r="X7740" s="115"/>
      <c r="Z7740" s="2853"/>
      <c r="AB7740" s="109">
        <v>45405</v>
      </c>
    </row>
    <row r="7741" spans="1:28" x14ac:dyDescent="0.25">
      <c r="A7741" s="108">
        <v>7725</v>
      </c>
      <c r="B7741" s="109">
        <v>45405</v>
      </c>
      <c r="C7741" s="412">
        <f t="shared" si="120"/>
        <v>2024</v>
      </c>
      <c r="D7741" s="3029" t="s">
        <v>30480</v>
      </c>
      <c r="E7741" s="111">
        <v>100317153</v>
      </c>
      <c r="F7741" s="3030" t="s">
        <v>8442</v>
      </c>
      <c r="G7741" s="3029" t="s">
        <v>613</v>
      </c>
      <c r="H7741" s="3029" t="s">
        <v>801</v>
      </c>
      <c r="I7741" s="3031" t="s">
        <v>644</v>
      </c>
      <c r="J7741" s="115">
        <v>195</v>
      </c>
      <c r="K7741" s="8" t="s">
        <v>14259</v>
      </c>
      <c r="L7741" s="2879" t="s">
        <v>30479</v>
      </c>
      <c r="M7741" s="114" t="s">
        <v>1427</v>
      </c>
      <c r="N7741" s="138" t="s">
        <v>1429</v>
      </c>
      <c r="O7741" s="2879"/>
      <c r="P7741" s="3032" t="s">
        <v>1892</v>
      </c>
      <c r="Q7741" s="118"/>
      <c r="R7741" s="119"/>
      <c r="S7741" s="120"/>
      <c r="T7741" s="114"/>
      <c r="U7741" s="115"/>
      <c r="V7741" s="121"/>
      <c r="W7741" s="135"/>
      <c r="X7741" s="115"/>
      <c r="Y7741" s="3028" t="s">
        <v>30421</v>
      </c>
      <c r="Z7741" s="2853"/>
      <c r="AB7741" s="109">
        <v>45405</v>
      </c>
    </row>
    <row r="7742" spans="1:28" hidden="1" x14ac:dyDescent="0.25">
      <c r="A7742" s="108">
        <v>7726</v>
      </c>
      <c r="B7742" s="109">
        <v>45406</v>
      </c>
      <c r="C7742" s="412">
        <f t="shared" si="120"/>
        <v>2024</v>
      </c>
      <c r="D7742" s="2850" t="s">
        <v>29463</v>
      </c>
      <c r="E7742" s="111">
        <v>100371357</v>
      </c>
      <c r="F7742" s="2849" t="s">
        <v>8442</v>
      </c>
      <c r="G7742" s="2850" t="s">
        <v>613</v>
      </c>
      <c r="H7742" s="2850" t="s">
        <v>639</v>
      </c>
      <c r="I7742" s="2851" t="s">
        <v>668</v>
      </c>
      <c r="J7742" s="115">
        <v>62</v>
      </c>
      <c r="L7742" s="2851" t="s">
        <v>29464</v>
      </c>
      <c r="M7742" s="114" t="s">
        <v>1427</v>
      </c>
      <c r="N7742" s="138" t="s">
        <v>1429</v>
      </c>
      <c r="O7742" s="2851" t="s">
        <v>1460</v>
      </c>
      <c r="P7742" s="2852" t="s">
        <v>29465</v>
      </c>
      <c r="Q7742" s="118"/>
      <c r="R7742" s="119"/>
      <c r="S7742" s="120"/>
      <c r="T7742" s="114"/>
      <c r="U7742" s="115"/>
      <c r="V7742" s="121"/>
      <c r="W7742" s="135"/>
      <c r="X7742" s="115"/>
      <c r="Z7742" s="2853" t="s">
        <v>6281</v>
      </c>
      <c r="AB7742" s="109">
        <v>45406</v>
      </c>
    </row>
    <row r="7743" spans="1:28" hidden="1" x14ac:dyDescent="0.25">
      <c r="A7743" s="108">
        <v>7727</v>
      </c>
      <c r="B7743" s="109">
        <v>45406</v>
      </c>
      <c r="C7743" s="412">
        <f t="shared" si="120"/>
        <v>2024</v>
      </c>
      <c r="D7743" s="2850" t="s">
        <v>29466</v>
      </c>
      <c r="E7743" s="111">
        <v>100384191</v>
      </c>
      <c r="F7743" s="2849" t="s">
        <v>8442</v>
      </c>
      <c r="G7743" s="2850" t="s">
        <v>613</v>
      </c>
      <c r="H7743" s="2850" t="s">
        <v>620</v>
      </c>
      <c r="I7743" s="2851" t="s">
        <v>3839</v>
      </c>
      <c r="J7743" s="115">
        <v>17</v>
      </c>
      <c r="L7743" s="2851" t="s">
        <v>29467</v>
      </c>
      <c r="M7743" s="114" t="s">
        <v>1427</v>
      </c>
      <c r="N7743" s="138" t="s">
        <v>1429</v>
      </c>
      <c r="O7743" s="2851" t="s">
        <v>1464</v>
      </c>
      <c r="P7743" s="2852" t="s">
        <v>29468</v>
      </c>
      <c r="Q7743" s="118"/>
      <c r="R7743" s="119"/>
      <c r="S7743" s="120"/>
      <c r="T7743" s="114"/>
      <c r="U7743" s="115"/>
      <c r="V7743" s="121"/>
      <c r="W7743" s="135"/>
      <c r="X7743" s="115"/>
      <c r="Z7743" s="2853" t="s">
        <v>6281</v>
      </c>
      <c r="AB7743" s="109">
        <v>45406</v>
      </c>
    </row>
    <row r="7744" spans="1:28" hidden="1" x14ac:dyDescent="0.25">
      <c r="A7744" s="108">
        <v>7728</v>
      </c>
      <c r="B7744" s="109">
        <v>45406</v>
      </c>
      <c r="C7744" s="412">
        <f t="shared" si="120"/>
        <v>2024</v>
      </c>
      <c r="D7744" s="2850" t="s">
        <v>29469</v>
      </c>
      <c r="E7744" s="111">
        <v>100397983</v>
      </c>
      <c r="F7744" s="2849" t="s">
        <v>8442</v>
      </c>
      <c r="G7744" s="2850" t="s">
        <v>613</v>
      </c>
      <c r="H7744" s="2850" t="s">
        <v>12635</v>
      </c>
      <c r="I7744" s="2851" t="s">
        <v>616</v>
      </c>
      <c r="J7744" s="115">
        <v>106</v>
      </c>
      <c r="L7744" s="2851" t="s">
        <v>29470</v>
      </c>
      <c r="M7744" s="114" t="s">
        <v>1427</v>
      </c>
      <c r="N7744" s="138" t="s">
        <v>1429</v>
      </c>
      <c r="O7744" s="2851" t="s">
        <v>1433</v>
      </c>
      <c r="P7744" s="2852" t="s">
        <v>29471</v>
      </c>
      <c r="Q7744" s="118"/>
      <c r="R7744" s="119"/>
      <c r="S7744" s="120"/>
      <c r="T7744" s="114"/>
      <c r="U7744" s="115"/>
      <c r="V7744" s="121"/>
      <c r="W7744" s="135"/>
      <c r="X7744" s="115"/>
      <c r="Z7744" s="2853"/>
      <c r="AB7744" s="109">
        <v>45406</v>
      </c>
    </row>
    <row r="7745" spans="1:29" hidden="1" x14ac:dyDescent="0.25">
      <c r="A7745" s="108">
        <v>7729</v>
      </c>
      <c r="B7745" s="109">
        <v>45406</v>
      </c>
      <c r="C7745" s="412">
        <f t="shared" si="120"/>
        <v>2024</v>
      </c>
      <c r="D7745" s="2850" t="s">
        <v>29474</v>
      </c>
      <c r="E7745" s="111">
        <v>100336375</v>
      </c>
      <c r="F7745" s="2849" t="s">
        <v>8442</v>
      </c>
      <c r="G7745" s="2850" t="s">
        <v>613</v>
      </c>
      <c r="H7745" s="2850" t="s">
        <v>691</v>
      </c>
      <c r="I7745" s="2851" t="s">
        <v>792</v>
      </c>
      <c r="J7745" s="115">
        <v>34</v>
      </c>
      <c r="L7745" s="2851" t="s">
        <v>29475</v>
      </c>
      <c r="M7745" s="114" t="s">
        <v>1427</v>
      </c>
      <c r="N7745" s="138" t="s">
        <v>1429</v>
      </c>
      <c r="O7745" s="2851" t="s">
        <v>1464</v>
      </c>
      <c r="P7745" s="2852" t="s">
        <v>29476</v>
      </c>
      <c r="Q7745" s="118"/>
      <c r="R7745" s="119"/>
      <c r="S7745" s="120"/>
      <c r="T7745" s="114"/>
      <c r="U7745" s="115"/>
      <c r="V7745" s="121"/>
      <c r="W7745" s="135"/>
      <c r="X7745" s="115"/>
      <c r="Z7745" s="2853" t="s">
        <v>1647</v>
      </c>
      <c r="AB7745" s="109">
        <v>45406</v>
      </c>
    </row>
    <row r="7746" spans="1:29" hidden="1" x14ac:dyDescent="0.25">
      <c r="A7746" s="108">
        <v>7730</v>
      </c>
      <c r="B7746" s="109">
        <v>45406</v>
      </c>
      <c r="C7746" s="412">
        <f t="shared" si="120"/>
        <v>2024</v>
      </c>
      <c r="D7746" s="2850" t="s">
        <v>29477</v>
      </c>
      <c r="E7746" s="111">
        <v>100336365</v>
      </c>
      <c r="F7746" s="2849" t="s">
        <v>8442</v>
      </c>
      <c r="G7746" s="2850" t="s">
        <v>613</v>
      </c>
      <c r="H7746" s="2850" t="s">
        <v>691</v>
      </c>
      <c r="I7746" s="2851" t="s">
        <v>792</v>
      </c>
      <c r="J7746" s="115">
        <v>24</v>
      </c>
      <c r="K7746" s="2853"/>
      <c r="L7746" s="2851" t="s">
        <v>29478</v>
      </c>
      <c r="M7746" s="114" t="s">
        <v>1427</v>
      </c>
      <c r="N7746" s="138" t="s">
        <v>1429</v>
      </c>
      <c r="O7746" s="2851" t="s">
        <v>1464</v>
      </c>
      <c r="P7746" s="2852" t="s">
        <v>29479</v>
      </c>
      <c r="Q7746" s="118"/>
      <c r="R7746" s="119"/>
      <c r="S7746" s="120"/>
      <c r="T7746" s="114"/>
      <c r="U7746" s="115"/>
      <c r="V7746" s="121"/>
      <c r="W7746" s="135"/>
      <c r="X7746" s="115"/>
      <c r="Y7746" s="2853"/>
      <c r="Z7746" s="2853"/>
      <c r="AB7746" s="109">
        <v>45406</v>
      </c>
    </row>
    <row r="7747" spans="1:29" hidden="1" x14ac:dyDescent="0.25">
      <c r="A7747" s="108">
        <v>7731</v>
      </c>
      <c r="B7747" s="109">
        <v>45406</v>
      </c>
      <c r="C7747" s="412">
        <f t="shared" si="120"/>
        <v>2024</v>
      </c>
      <c r="D7747" s="2850" t="s">
        <v>29480</v>
      </c>
      <c r="E7747" s="111">
        <v>100336351</v>
      </c>
      <c r="F7747" s="2849" t="s">
        <v>8442</v>
      </c>
      <c r="G7747" s="2850" t="s">
        <v>613</v>
      </c>
      <c r="H7747" s="2850" t="s">
        <v>691</v>
      </c>
      <c r="I7747" s="2851" t="s">
        <v>792</v>
      </c>
      <c r="J7747" s="115">
        <v>10</v>
      </c>
      <c r="K7747" s="2853"/>
      <c r="L7747" s="2851" t="s">
        <v>29481</v>
      </c>
      <c r="M7747" s="114" t="s">
        <v>1427</v>
      </c>
      <c r="N7747" s="138" t="s">
        <v>1429</v>
      </c>
      <c r="O7747" s="2851" t="s">
        <v>1464</v>
      </c>
      <c r="P7747" s="2852" t="s">
        <v>13631</v>
      </c>
      <c r="Q7747" s="118"/>
      <c r="R7747" s="119"/>
      <c r="S7747" s="120"/>
      <c r="T7747" s="114"/>
      <c r="U7747" s="115"/>
      <c r="V7747" s="121"/>
      <c r="W7747" s="135"/>
      <c r="X7747" s="115"/>
      <c r="Y7747" s="2853"/>
      <c r="Z7747" s="2853"/>
      <c r="AB7747" s="109">
        <v>45406</v>
      </c>
    </row>
    <row r="7748" spans="1:29" hidden="1" x14ac:dyDescent="0.25">
      <c r="A7748" s="108">
        <v>7732</v>
      </c>
      <c r="B7748" s="109">
        <v>45406</v>
      </c>
      <c r="C7748" s="412">
        <f t="shared" si="120"/>
        <v>2024</v>
      </c>
      <c r="D7748" s="2850" t="s">
        <v>19969</v>
      </c>
      <c r="E7748" s="111">
        <v>100336415</v>
      </c>
      <c r="F7748" s="2849" t="s">
        <v>8442</v>
      </c>
      <c r="G7748" s="2850" t="s">
        <v>613</v>
      </c>
      <c r="H7748" s="2850" t="s">
        <v>691</v>
      </c>
      <c r="I7748" s="2851" t="s">
        <v>792</v>
      </c>
      <c r="J7748" s="115">
        <v>74</v>
      </c>
      <c r="K7748" s="2853"/>
      <c r="L7748" s="2851" t="s">
        <v>25978</v>
      </c>
      <c r="M7748" s="114" t="s">
        <v>1427</v>
      </c>
      <c r="N7748" s="138" t="s">
        <v>1429</v>
      </c>
      <c r="O7748" s="2851" t="s">
        <v>1464</v>
      </c>
      <c r="P7748" s="2852" t="s">
        <v>19971</v>
      </c>
      <c r="Q7748" s="118"/>
      <c r="R7748" s="119"/>
      <c r="S7748" s="120"/>
      <c r="T7748" s="114"/>
      <c r="U7748" s="115"/>
      <c r="V7748" s="121"/>
      <c r="W7748" s="135"/>
      <c r="X7748" s="115"/>
      <c r="Y7748" s="2853"/>
      <c r="Z7748" s="2853" t="s">
        <v>1647</v>
      </c>
      <c r="AB7748" s="109">
        <v>45406</v>
      </c>
    </row>
    <row r="7749" spans="1:29" hidden="1" x14ac:dyDescent="0.25">
      <c r="A7749" s="516">
        <v>7733</v>
      </c>
      <c r="B7749" s="517">
        <v>45406</v>
      </c>
      <c r="C7749" s="412">
        <f t="shared" si="120"/>
        <v>2024</v>
      </c>
      <c r="D7749" s="518" t="s">
        <v>29513</v>
      </c>
      <c r="E7749" s="519">
        <v>100318100</v>
      </c>
      <c r="F7749" s="459" t="s">
        <v>8443</v>
      </c>
      <c r="G7749" s="518" t="s">
        <v>613</v>
      </c>
      <c r="H7749" s="518" t="s">
        <v>796</v>
      </c>
      <c r="I7749" s="520" t="s">
        <v>742</v>
      </c>
      <c r="J7749" s="521">
        <v>52</v>
      </c>
      <c r="K7749" s="527"/>
      <c r="L7749" s="520" t="s">
        <v>29514</v>
      </c>
      <c r="M7749" s="520" t="s">
        <v>1427</v>
      </c>
      <c r="N7749" s="522" t="s">
        <v>1429</v>
      </c>
      <c r="O7749" s="520" t="s">
        <v>1601</v>
      </c>
      <c r="P7749" s="523" t="s">
        <v>29515</v>
      </c>
      <c r="Q7749" s="459" t="s">
        <v>829</v>
      </c>
      <c r="R7749" s="520" t="s">
        <v>29514</v>
      </c>
      <c r="S7749" s="524">
        <v>45383</v>
      </c>
      <c r="T7749" s="520" t="s">
        <v>5115</v>
      </c>
      <c r="U7749" s="521" t="s">
        <v>1416</v>
      </c>
      <c r="V7749" s="525">
        <v>45400</v>
      </c>
      <c r="W7749" s="526" t="s">
        <v>1419</v>
      </c>
      <c r="X7749" s="521" t="s">
        <v>14259</v>
      </c>
      <c r="Y7749" s="527"/>
      <c r="Z7749" s="527"/>
      <c r="AA7749" s="527"/>
      <c r="AB7749" s="517">
        <v>45406</v>
      </c>
      <c r="AC7749" s="527"/>
    </row>
    <row r="7750" spans="1:29" hidden="1" x14ac:dyDescent="0.25">
      <c r="A7750" s="108">
        <v>7734</v>
      </c>
      <c r="B7750" s="109">
        <v>45406</v>
      </c>
      <c r="C7750" s="412">
        <f t="shared" si="120"/>
        <v>2024</v>
      </c>
      <c r="D7750" s="2862" t="s">
        <v>29516</v>
      </c>
      <c r="E7750" s="111">
        <v>100347172</v>
      </c>
      <c r="F7750" s="2863" t="s">
        <v>8442</v>
      </c>
      <c r="G7750" s="2862" t="s">
        <v>613</v>
      </c>
      <c r="H7750" s="2862" t="s">
        <v>623</v>
      </c>
      <c r="I7750" s="2864" t="s">
        <v>616</v>
      </c>
      <c r="J7750" s="115">
        <v>81</v>
      </c>
      <c r="K7750" s="2853"/>
      <c r="L7750" s="2864" t="s">
        <v>29517</v>
      </c>
      <c r="M7750" s="114" t="s">
        <v>1427</v>
      </c>
      <c r="N7750" s="138" t="s">
        <v>1429</v>
      </c>
      <c r="O7750" s="2864" t="s">
        <v>1672</v>
      </c>
      <c r="P7750" s="2865" t="s">
        <v>29518</v>
      </c>
      <c r="Q7750" s="118"/>
      <c r="R7750" s="119"/>
      <c r="S7750" s="120"/>
      <c r="T7750" s="114"/>
      <c r="U7750" s="115"/>
      <c r="V7750" s="121"/>
      <c r="W7750" s="135"/>
      <c r="X7750" s="115"/>
      <c r="Y7750" s="2853"/>
      <c r="Z7750" s="2853">
        <v>89266587425</v>
      </c>
      <c r="AB7750" s="109">
        <v>45406</v>
      </c>
    </row>
    <row r="7751" spans="1:29" s="527" customFormat="1" hidden="1" x14ac:dyDescent="0.25">
      <c r="A7751" s="108">
        <v>7735</v>
      </c>
      <c r="B7751" s="109">
        <v>45406</v>
      </c>
      <c r="C7751" s="412">
        <f t="shared" si="120"/>
        <v>2024</v>
      </c>
      <c r="D7751" s="2862" t="s">
        <v>29519</v>
      </c>
      <c r="E7751" s="111">
        <v>100233366</v>
      </c>
      <c r="F7751" s="2866" t="s">
        <v>26547</v>
      </c>
      <c r="G7751" s="2862" t="s">
        <v>613</v>
      </c>
      <c r="H7751" s="2862" t="s">
        <v>1603</v>
      </c>
      <c r="I7751" s="2864" t="s">
        <v>624</v>
      </c>
      <c r="J7751" s="115">
        <v>100</v>
      </c>
      <c r="K7751" s="2853"/>
      <c r="L7751" s="2864"/>
      <c r="M7751" s="114" t="s">
        <v>1427</v>
      </c>
      <c r="N7751" s="138" t="s">
        <v>1429</v>
      </c>
      <c r="O7751" s="2864"/>
      <c r="P7751" s="2865" t="s">
        <v>29520</v>
      </c>
      <c r="Q7751" s="118"/>
      <c r="R7751" s="119"/>
      <c r="S7751" s="120"/>
      <c r="T7751" s="114"/>
      <c r="U7751" s="115"/>
      <c r="V7751" s="121"/>
      <c r="W7751" s="135"/>
      <c r="X7751" s="115"/>
      <c r="Y7751" s="2853"/>
      <c r="Z7751" s="2853">
        <v>89876624771</v>
      </c>
      <c r="AA7751" s="1"/>
      <c r="AB7751" s="109">
        <v>45406</v>
      </c>
      <c r="AC7751" s="1"/>
    </row>
    <row r="7752" spans="1:29" hidden="1" x14ac:dyDescent="0.25">
      <c r="A7752" s="108">
        <v>7736</v>
      </c>
      <c r="B7752" s="109">
        <v>45406</v>
      </c>
      <c r="C7752" s="412">
        <f t="shared" si="120"/>
        <v>2024</v>
      </c>
      <c r="D7752" s="2862" t="s">
        <v>29521</v>
      </c>
      <c r="E7752" s="111">
        <v>100387989</v>
      </c>
      <c r="F7752" s="2866" t="s">
        <v>26547</v>
      </c>
      <c r="G7752" s="2862" t="s">
        <v>613</v>
      </c>
      <c r="H7752" s="2862" t="s">
        <v>740</v>
      </c>
      <c r="I7752" s="2864" t="s">
        <v>742</v>
      </c>
      <c r="J7752" s="115">
        <v>119</v>
      </c>
      <c r="K7752" s="2853"/>
      <c r="L7752" s="2864" t="s">
        <v>29522</v>
      </c>
      <c r="M7752" s="114" t="s">
        <v>1427</v>
      </c>
      <c r="N7752" s="138" t="s">
        <v>1429</v>
      </c>
      <c r="O7752" s="2864" t="s">
        <v>7488</v>
      </c>
      <c r="P7752" s="2865" t="s">
        <v>1415</v>
      </c>
      <c r="Q7752" s="118"/>
      <c r="R7752" s="119"/>
      <c r="S7752" s="120"/>
      <c r="T7752" s="114"/>
      <c r="U7752" s="115"/>
      <c r="V7752" s="121"/>
      <c r="W7752" s="135"/>
      <c r="X7752" s="115"/>
      <c r="Y7752" s="2853"/>
      <c r="Z7752" s="2853"/>
      <c r="AB7752" s="109">
        <v>45406</v>
      </c>
    </row>
    <row r="7753" spans="1:29" hidden="1" x14ac:dyDescent="0.25">
      <c r="A7753" s="108">
        <v>7737</v>
      </c>
      <c r="B7753" s="109">
        <v>45406</v>
      </c>
      <c r="C7753" s="412">
        <f t="shared" si="120"/>
        <v>2024</v>
      </c>
      <c r="D7753" s="2862" t="s">
        <v>29523</v>
      </c>
      <c r="E7753" s="111">
        <v>100318465</v>
      </c>
      <c r="F7753" s="2863" t="s">
        <v>8442</v>
      </c>
      <c r="G7753" s="2862" t="s">
        <v>613</v>
      </c>
      <c r="H7753" s="2862" t="s">
        <v>682</v>
      </c>
      <c r="I7753" s="2864" t="s">
        <v>655</v>
      </c>
      <c r="J7753" s="115">
        <v>106</v>
      </c>
      <c r="K7753" s="2853"/>
      <c r="L7753" s="2864" t="s">
        <v>29524</v>
      </c>
      <c r="M7753" s="114" t="s">
        <v>1427</v>
      </c>
      <c r="N7753" s="138" t="s">
        <v>1429</v>
      </c>
      <c r="O7753" s="2864" t="s">
        <v>1578</v>
      </c>
      <c r="P7753" s="2865" t="s">
        <v>19486</v>
      </c>
      <c r="Q7753" s="118"/>
      <c r="R7753" s="119"/>
      <c r="S7753" s="120"/>
      <c r="T7753" s="114"/>
      <c r="U7753" s="115"/>
      <c r="V7753" s="121"/>
      <c r="W7753" s="135"/>
      <c r="X7753" s="115"/>
      <c r="Y7753" s="2853"/>
      <c r="Z7753" s="2853"/>
      <c r="AB7753" s="109">
        <v>45406</v>
      </c>
    </row>
    <row r="7754" spans="1:29" hidden="1" x14ac:dyDescent="0.25">
      <c r="A7754" s="108">
        <v>7738</v>
      </c>
      <c r="B7754" s="109">
        <v>45406</v>
      </c>
      <c r="C7754" s="412">
        <f t="shared" si="120"/>
        <v>2024</v>
      </c>
      <c r="D7754" s="2862" t="s">
        <v>29528</v>
      </c>
      <c r="E7754" s="111">
        <v>100390264</v>
      </c>
      <c r="F7754" s="2863" t="s">
        <v>8442</v>
      </c>
      <c r="G7754" s="2862" t="s">
        <v>613</v>
      </c>
      <c r="H7754" s="2862" t="s">
        <v>618</v>
      </c>
      <c r="I7754" s="2864" t="s">
        <v>797</v>
      </c>
      <c r="J7754" s="115">
        <v>284</v>
      </c>
      <c r="K7754" s="2853"/>
      <c r="L7754" s="2864" t="s">
        <v>29529</v>
      </c>
      <c r="M7754" s="114" t="s">
        <v>1427</v>
      </c>
      <c r="N7754" s="138" t="s">
        <v>1429</v>
      </c>
      <c r="O7754" s="2864" t="s">
        <v>1325</v>
      </c>
      <c r="P7754" s="2865" t="s">
        <v>29530</v>
      </c>
      <c r="Q7754" s="118"/>
      <c r="R7754" s="119"/>
      <c r="S7754" s="120"/>
      <c r="T7754" s="114"/>
      <c r="U7754" s="115"/>
      <c r="V7754" s="121"/>
      <c r="W7754" s="135"/>
      <c r="X7754" s="115"/>
      <c r="Y7754" s="2853"/>
      <c r="Z7754" s="2853"/>
      <c r="AB7754" s="109">
        <v>45406</v>
      </c>
    </row>
    <row r="7755" spans="1:29" hidden="1" x14ac:dyDescent="0.25">
      <c r="A7755" s="108">
        <v>7739</v>
      </c>
      <c r="B7755" s="109">
        <v>45406</v>
      </c>
      <c r="C7755" s="412">
        <f t="shared" si="120"/>
        <v>2024</v>
      </c>
      <c r="D7755" s="2862" t="s">
        <v>29531</v>
      </c>
      <c r="E7755" s="111">
        <v>100371617</v>
      </c>
      <c r="F7755" s="2863" t="s">
        <v>8442</v>
      </c>
      <c r="G7755" s="2862" t="s">
        <v>613</v>
      </c>
      <c r="H7755" s="2862" t="s">
        <v>1869</v>
      </c>
      <c r="I7755" s="2864" t="s">
        <v>635</v>
      </c>
      <c r="J7755" s="115">
        <v>97</v>
      </c>
      <c r="K7755" s="2853"/>
      <c r="L7755" s="2864" t="s">
        <v>29532</v>
      </c>
      <c r="M7755" s="114" t="s">
        <v>1427</v>
      </c>
      <c r="N7755" s="138" t="s">
        <v>1429</v>
      </c>
      <c r="O7755" s="2864" t="s">
        <v>1441</v>
      </c>
      <c r="P7755" s="2865" t="s">
        <v>29533</v>
      </c>
      <c r="Q7755" s="118"/>
      <c r="R7755" s="119"/>
      <c r="S7755" s="120"/>
      <c r="T7755" s="114"/>
      <c r="U7755" s="115"/>
      <c r="V7755" s="121"/>
      <c r="W7755" s="135"/>
      <c r="X7755" s="115"/>
      <c r="Y7755" s="2853"/>
      <c r="Z7755" s="2853"/>
      <c r="AB7755" s="109">
        <v>45406</v>
      </c>
    </row>
    <row r="7756" spans="1:29" hidden="1" x14ac:dyDescent="0.25">
      <c r="A7756" s="108">
        <v>7740</v>
      </c>
      <c r="B7756" s="109">
        <v>45406</v>
      </c>
      <c r="C7756" s="412">
        <f t="shared" si="120"/>
        <v>2024</v>
      </c>
      <c r="D7756" s="2862" t="s">
        <v>29566</v>
      </c>
      <c r="E7756" s="111">
        <v>100255004</v>
      </c>
      <c r="F7756" s="2863" t="s">
        <v>8442</v>
      </c>
      <c r="G7756" s="2862" t="s">
        <v>613</v>
      </c>
      <c r="H7756" s="2862" t="s">
        <v>2275</v>
      </c>
      <c r="I7756" s="2864" t="s">
        <v>636</v>
      </c>
      <c r="J7756" s="115">
        <v>5</v>
      </c>
      <c r="K7756" s="2853"/>
      <c r="L7756" s="2864" t="s">
        <v>29567</v>
      </c>
      <c r="M7756" s="114" t="s">
        <v>1427</v>
      </c>
      <c r="N7756" s="138" t="s">
        <v>1429</v>
      </c>
      <c r="O7756" s="2864" t="s">
        <v>1672</v>
      </c>
      <c r="P7756" s="2865" t="s">
        <v>29568</v>
      </c>
      <c r="Q7756" s="118"/>
      <c r="R7756" s="119"/>
      <c r="S7756" s="120"/>
      <c r="T7756" s="114"/>
      <c r="U7756" s="115"/>
      <c r="V7756" s="121"/>
      <c r="W7756" s="135"/>
      <c r="X7756" s="115"/>
      <c r="Y7756" s="2853"/>
      <c r="Z7756" s="2853"/>
      <c r="AB7756" s="109">
        <v>45406</v>
      </c>
    </row>
    <row r="7757" spans="1:29" hidden="1" x14ac:dyDescent="0.25">
      <c r="A7757" s="108">
        <v>7741</v>
      </c>
      <c r="B7757" s="109">
        <v>45406</v>
      </c>
      <c r="C7757" s="412">
        <f t="shared" si="120"/>
        <v>2024</v>
      </c>
      <c r="D7757" s="2912" t="s">
        <v>29953</v>
      </c>
      <c r="E7757" s="111">
        <v>100414371</v>
      </c>
      <c r="F7757" s="2913" t="s">
        <v>8442</v>
      </c>
      <c r="G7757" s="2912" t="s">
        <v>613</v>
      </c>
      <c r="H7757" s="2912" t="s">
        <v>618</v>
      </c>
      <c r="I7757" s="3422" t="s">
        <v>2188</v>
      </c>
      <c r="J7757" s="115">
        <v>32</v>
      </c>
      <c r="K7757" s="2853"/>
      <c r="L7757" s="3422" t="s">
        <v>29954</v>
      </c>
      <c r="M7757" s="114" t="s">
        <v>1427</v>
      </c>
      <c r="N7757" s="138" t="s">
        <v>1429</v>
      </c>
      <c r="O7757" s="3422" t="s">
        <v>1872</v>
      </c>
      <c r="P7757" s="3516" t="s">
        <v>29955</v>
      </c>
      <c r="Q7757" s="118"/>
      <c r="R7757" s="119"/>
      <c r="S7757" s="120"/>
      <c r="T7757" s="114"/>
      <c r="U7757" s="115"/>
      <c r="V7757" s="121"/>
      <c r="W7757" s="135"/>
      <c r="X7757" s="115"/>
      <c r="Y7757" s="2853"/>
      <c r="Z7757" s="2853"/>
      <c r="AB7757" s="109">
        <v>45406</v>
      </c>
    </row>
    <row r="7758" spans="1:29" hidden="1" x14ac:dyDescent="0.25">
      <c r="A7758" s="108">
        <v>7742</v>
      </c>
      <c r="B7758" s="3051">
        <v>45406</v>
      </c>
      <c r="C7758" s="412">
        <f t="shared" si="120"/>
        <v>2024</v>
      </c>
      <c r="D7758" s="2912" t="s">
        <v>29536</v>
      </c>
      <c r="E7758" s="111">
        <v>100399641</v>
      </c>
      <c r="F7758" s="2933" t="s">
        <v>8442</v>
      </c>
      <c r="G7758" s="2934" t="s">
        <v>613</v>
      </c>
      <c r="H7758" s="2934" t="s">
        <v>2275</v>
      </c>
      <c r="I7758" s="2935" t="s">
        <v>752</v>
      </c>
      <c r="J7758" s="115">
        <v>49</v>
      </c>
      <c r="K7758" s="2853"/>
      <c r="L7758" s="2935" t="s">
        <v>29983</v>
      </c>
      <c r="M7758" s="114" t="s">
        <v>1427</v>
      </c>
      <c r="N7758" s="138" t="s">
        <v>1429</v>
      </c>
      <c r="O7758" s="2935" t="s">
        <v>1464</v>
      </c>
      <c r="P7758" s="2936" t="s">
        <v>15331</v>
      </c>
      <c r="Q7758" s="118"/>
      <c r="R7758" s="119"/>
      <c r="S7758" s="120"/>
      <c r="T7758" s="114"/>
      <c r="U7758" s="115"/>
      <c r="V7758" s="121"/>
      <c r="W7758" s="135"/>
      <c r="X7758" s="115"/>
      <c r="Y7758" s="2853"/>
      <c r="Z7758" s="2937" t="s">
        <v>29982</v>
      </c>
      <c r="AA7758" s="2937"/>
      <c r="AB7758" s="3051">
        <v>45406</v>
      </c>
      <c r="AC7758" s="4394">
        <v>45408</v>
      </c>
    </row>
    <row r="7759" spans="1:29" hidden="1" x14ac:dyDescent="0.25">
      <c r="A7759" s="108">
        <v>7743</v>
      </c>
      <c r="B7759" s="109">
        <v>45406</v>
      </c>
      <c r="C7759" s="412">
        <f t="shared" si="120"/>
        <v>2024</v>
      </c>
      <c r="D7759" s="3029" t="s">
        <v>30435</v>
      </c>
      <c r="E7759" s="111">
        <v>100324952</v>
      </c>
      <c r="F7759" s="3030" t="s">
        <v>8442</v>
      </c>
      <c r="G7759" s="3029" t="s">
        <v>613</v>
      </c>
      <c r="H7759" s="3029" t="s">
        <v>8185</v>
      </c>
      <c r="I7759" s="3031" t="s">
        <v>670</v>
      </c>
      <c r="J7759" s="115">
        <v>81</v>
      </c>
      <c r="K7759" s="2853"/>
      <c r="L7759" s="2935" t="s">
        <v>30436</v>
      </c>
      <c r="M7759" s="114" t="s">
        <v>1427</v>
      </c>
      <c r="N7759" s="138" t="s">
        <v>1429</v>
      </c>
      <c r="O7759" s="2935"/>
      <c r="P7759" s="3032" t="s">
        <v>30437</v>
      </c>
      <c r="Q7759" s="118"/>
      <c r="R7759" s="119"/>
      <c r="S7759" s="120"/>
      <c r="T7759" s="114"/>
      <c r="U7759" s="115"/>
      <c r="V7759" s="121"/>
      <c r="W7759" s="135"/>
      <c r="X7759" s="115"/>
      <c r="Y7759" s="2853"/>
      <c r="Z7759" s="2853">
        <v>630065</v>
      </c>
      <c r="AA7759" s="3028" t="s">
        <v>30438</v>
      </c>
      <c r="AB7759" s="109">
        <v>45406</v>
      </c>
    </row>
    <row r="7760" spans="1:29" hidden="1" x14ac:dyDescent="0.25">
      <c r="A7760" s="108">
        <v>7744</v>
      </c>
      <c r="B7760" s="109">
        <v>45406</v>
      </c>
      <c r="C7760" s="412">
        <f t="shared" si="120"/>
        <v>2024</v>
      </c>
      <c r="D7760" s="3029" t="s">
        <v>30439</v>
      </c>
      <c r="E7760" s="111">
        <v>100324844</v>
      </c>
      <c r="F7760" s="3030" t="s">
        <v>8442</v>
      </c>
      <c r="G7760" s="3029" t="s">
        <v>613</v>
      </c>
      <c r="H7760" s="3029" t="s">
        <v>8185</v>
      </c>
      <c r="I7760" s="3031" t="s">
        <v>716</v>
      </c>
      <c r="J7760" s="115">
        <v>117</v>
      </c>
      <c r="K7760" s="2853"/>
      <c r="L7760" s="2935" t="s">
        <v>30440</v>
      </c>
      <c r="M7760" s="114" t="s">
        <v>1427</v>
      </c>
      <c r="N7760" s="138" t="s">
        <v>1429</v>
      </c>
      <c r="O7760" s="2935"/>
      <c r="P7760" s="3032" t="s">
        <v>30441</v>
      </c>
      <c r="Q7760" s="118"/>
      <c r="R7760" s="119"/>
      <c r="S7760" s="120"/>
      <c r="T7760" s="114"/>
      <c r="U7760" s="115"/>
      <c r="V7760" s="121"/>
      <c r="W7760" s="135"/>
      <c r="X7760" s="115"/>
      <c r="Y7760" s="2853"/>
      <c r="Z7760" s="3028" t="s">
        <v>30438</v>
      </c>
      <c r="AA7760" s="2937"/>
      <c r="AB7760" s="109">
        <v>45406</v>
      </c>
    </row>
    <row r="7761" spans="1:29" hidden="1" x14ac:dyDescent="0.25">
      <c r="A7761" s="108">
        <v>7745</v>
      </c>
      <c r="B7761" s="109">
        <v>45406</v>
      </c>
      <c r="C7761" s="412">
        <f t="shared" ref="C7761:C7824" si="121">YEAR(B7761)</f>
        <v>2024</v>
      </c>
      <c r="D7761" s="3029" t="s">
        <v>30442</v>
      </c>
      <c r="E7761" s="111">
        <v>100324845</v>
      </c>
      <c r="F7761" s="3030" t="s">
        <v>8442</v>
      </c>
      <c r="G7761" s="3029" t="s">
        <v>613</v>
      </c>
      <c r="H7761" s="3029" t="s">
        <v>8185</v>
      </c>
      <c r="I7761" s="3031" t="s">
        <v>716</v>
      </c>
      <c r="J7761" s="115">
        <v>118</v>
      </c>
      <c r="K7761" s="2853"/>
      <c r="L7761" s="2935" t="s">
        <v>30443</v>
      </c>
      <c r="M7761" s="114" t="s">
        <v>1427</v>
      </c>
      <c r="N7761" s="138" t="s">
        <v>1429</v>
      </c>
      <c r="O7761" s="2935"/>
      <c r="P7761" s="3032" t="s">
        <v>30444</v>
      </c>
      <c r="Q7761" s="118"/>
      <c r="R7761" s="119"/>
      <c r="S7761" s="120"/>
      <c r="T7761" s="114"/>
      <c r="U7761" s="115"/>
      <c r="V7761" s="121"/>
      <c r="W7761" s="135"/>
      <c r="X7761" s="115"/>
      <c r="Y7761" s="2853"/>
      <c r="Z7761" s="3028" t="s">
        <v>30438</v>
      </c>
      <c r="AA7761" s="2937"/>
      <c r="AB7761" s="109">
        <v>45406</v>
      </c>
    </row>
    <row r="7762" spans="1:29" hidden="1" x14ac:dyDescent="0.25">
      <c r="A7762" s="108">
        <v>7746</v>
      </c>
      <c r="B7762" s="109">
        <v>45406</v>
      </c>
      <c r="C7762" s="412">
        <f t="shared" si="121"/>
        <v>2024</v>
      </c>
      <c r="D7762" s="3029" t="s">
        <v>30445</v>
      </c>
      <c r="E7762" s="111">
        <v>100324323</v>
      </c>
      <c r="F7762" s="3030" t="s">
        <v>8442</v>
      </c>
      <c r="G7762" s="3029" t="s">
        <v>613</v>
      </c>
      <c r="H7762" s="3029" t="s">
        <v>682</v>
      </c>
      <c r="I7762" s="3031" t="s">
        <v>687</v>
      </c>
      <c r="J7762" s="115">
        <v>58</v>
      </c>
      <c r="K7762" s="2853"/>
      <c r="L7762" s="2935" t="s">
        <v>30446</v>
      </c>
      <c r="M7762" s="114" t="s">
        <v>1427</v>
      </c>
      <c r="N7762" s="138" t="s">
        <v>1429</v>
      </c>
      <c r="O7762" s="2935"/>
      <c r="P7762" s="3032" t="s">
        <v>30447</v>
      </c>
      <c r="Q7762" s="118"/>
      <c r="R7762" s="119"/>
      <c r="S7762" s="120"/>
      <c r="T7762" s="114"/>
      <c r="U7762" s="115"/>
      <c r="V7762" s="121"/>
      <c r="W7762" s="135"/>
      <c r="X7762" s="115"/>
      <c r="Y7762" s="2853"/>
      <c r="Z7762" s="3028" t="s">
        <v>30438</v>
      </c>
      <c r="AA7762" s="2937"/>
      <c r="AB7762" s="109">
        <v>45406</v>
      </c>
    </row>
    <row r="7763" spans="1:29" hidden="1" x14ac:dyDescent="0.25">
      <c r="A7763" s="108">
        <v>7747</v>
      </c>
      <c r="B7763" s="109">
        <v>45406</v>
      </c>
      <c r="C7763" s="412">
        <f t="shared" si="121"/>
        <v>2024</v>
      </c>
      <c r="D7763" s="3029" t="s">
        <v>30448</v>
      </c>
      <c r="E7763" s="111">
        <v>100324425</v>
      </c>
      <c r="F7763" s="3030" t="s">
        <v>8442</v>
      </c>
      <c r="G7763" s="3029" t="s">
        <v>613</v>
      </c>
      <c r="H7763" s="3029" t="s">
        <v>682</v>
      </c>
      <c r="I7763" s="3031" t="s">
        <v>690</v>
      </c>
      <c r="J7763" s="115">
        <v>80</v>
      </c>
      <c r="K7763" s="2853"/>
      <c r="L7763" s="2935" t="s">
        <v>30449</v>
      </c>
      <c r="M7763" s="114" t="s">
        <v>1427</v>
      </c>
      <c r="N7763" s="138" t="s">
        <v>1429</v>
      </c>
      <c r="O7763" s="2935"/>
      <c r="P7763" s="3032" t="s">
        <v>30450</v>
      </c>
      <c r="Q7763" s="118"/>
      <c r="R7763" s="119"/>
      <c r="S7763" s="120"/>
      <c r="T7763" s="114"/>
      <c r="U7763" s="115"/>
      <c r="V7763" s="121"/>
      <c r="W7763" s="135"/>
      <c r="X7763" s="115"/>
      <c r="Y7763" s="2853"/>
      <c r="Z7763" s="3028" t="s">
        <v>30438</v>
      </c>
      <c r="AA7763" s="2937"/>
      <c r="AB7763" s="109">
        <v>45406</v>
      </c>
    </row>
    <row r="7764" spans="1:29" hidden="1" x14ac:dyDescent="0.25">
      <c r="A7764" s="108">
        <v>7748</v>
      </c>
      <c r="B7764" s="109">
        <v>45406</v>
      </c>
      <c r="C7764" s="412">
        <f t="shared" si="121"/>
        <v>2024</v>
      </c>
      <c r="D7764" s="3029" t="s">
        <v>30483</v>
      </c>
      <c r="E7764" s="111">
        <v>100378418</v>
      </c>
      <c r="F7764" s="3030" t="s">
        <v>8442</v>
      </c>
      <c r="G7764" s="3029" t="s">
        <v>613</v>
      </c>
      <c r="H7764" s="3029" t="s">
        <v>3097</v>
      </c>
      <c r="I7764" s="3031" t="s">
        <v>634</v>
      </c>
      <c r="J7764" s="115">
        <v>30</v>
      </c>
      <c r="K7764" s="2853"/>
      <c r="L7764" s="2935" t="s">
        <v>30481</v>
      </c>
      <c r="M7764" s="114" t="s">
        <v>1427</v>
      </c>
      <c r="N7764" s="138" t="s">
        <v>1429</v>
      </c>
      <c r="O7764" s="2935"/>
      <c r="P7764" s="3032" t="s">
        <v>30482</v>
      </c>
      <c r="Q7764" s="118"/>
      <c r="R7764" s="119"/>
      <c r="S7764" s="120"/>
      <c r="T7764" s="114"/>
      <c r="U7764" s="115"/>
      <c r="V7764" s="121"/>
      <c r="W7764" s="135"/>
      <c r="X7764" s="115"/>
      <c r="Y7764" s="2853"/>
      <c r="Z7764" s="3028" t="s">
        <v>30438</v>
      </c>
      <c r="AA7764" s="2937"/>
      <c r="AB7764" s="109">
        <v>45406</v>
      </c>
    </row>
    <row r="7765" spans="1:29" hidden="1" x14ac:dyDescent="0.25">
      <c r="A7765" s="108">
        <v>7749</v>
      </c>
      <c r="B7765" s="109">
        <v>45406</v>
      </c>
      <c r="C7765" s="412">
        <f t="shared" si="121"/>
        <v>2024</v>
      </c>
      <c r="D7765" s="3029" t="s">
        <v>30486</v>
      </c>
      <c r="E7765" s="111">
        <v>100314547</v>
      </c>
      <c r="F7765" s="3030" t="s">
        <v>8442</v>
      </c>
      <c r="G7765" s="3029" t="s">
        <v>613</v>
      </c>
      <c r="H7765" s="3029" t="s">
        <v>801</v>
      </c>
      <c r="I7765" s="3031" t="s">
        <v>2340</v>
      </c>
      <c r="J7765" s="115">
        <v>89</v>
      </c>
      <c r="K7765" s="2853"/>
      <c r="L7765" s="2935" t="s">
        <v>30484</v>
      </c>
      <c r="M7765" s="114" t="s">
        <v>1427</v>
      </c>
      <c r="N7765" s="138" t="s">
        <v>1429</v>
      </c>
      <c r="O7765" s="2935"/>
      <c r="P7765" s="3032" t="s">
        <v>30485</v>
      </c>
      <c r="Q7765" s="118"/>
      <c r="R7765" s="119"/>
      <c r="S7765" s="120"/>
      <c r="T7765" s="114"/>
      <c r="U7765" s="115"/>
      <c r="V7765" s="121"/>
      <c r="W7765" s="135"/>
      <c r="X7765" s="115"/>
      <c r="Y7765" s="2853"/>
      <c r="Z7765" s="3028" t="s">
        <v>30438</v>
      </c>
      <c r="AA7765" s="2937"/>
      <c r="AB7765" s="109">
        <v>45406</v>
      </c>
    </row>
    <row r="7766" spans="1:29" hidden="1" x14ac:dyDescent="0.25">
      <c r="A7766" s="108">
        <v>7750</v>
      </c>
      <c r="B7766" s="109">
        <v>45407</v>
      </c>
      <c r="C7766" s="412">
        <f t="shared" si="121"/>
        <v>2024</v>
      </c>
      <c r="D7766" s="2850" t="s">
        <v>23160</v>
      </c>
      <c r="E7766" s="111">
        <v>100373223</v>
      </c>
      <c r="F7766" s="2849" t="s">
        <v>8442</v>
      </c>
      <c r="G7766" s="2850" t="s">
        <v>613</v>
      </c>
      <c r="H7766" s="2850" t="s">
        <v>7514</v>
      </c>
      <c r="I7766" s="2851" t="s">
        <v>687</v>
      </c>
      <c r="J7766" s="115">
        <v>1</v>
      </c>
      <c r="L7766" s="2851" t="s">
        <v>29459</v>
      </c>
      <c r="M7766" s="114" t="s">
        <v>1427</v>
      </c>
      <c r="N7766" s="138" t="s">
        <v>1429</v>
      </c>
      <c r="O7766" s="2851" t="s">
        <v>1433</v>
      </c>
      <c r="P7766" s="2852" t="s">
        <v>29460</v>
      </c>
      <c r="Q7766" s="118"/>
      <c r="R7766" s="119"/>
      <c r="S7766" s="120"/>
      <c r="T7766" s="114"/>
      <c r="U7766" s="115"/>
      <c r="V7766" s="121"/>
      <c r="W7766" s="135"/>
      <c r="X7766" s="115"/>
      <c r="Z7766" s="2853" t="s">
        <v>6281</v>
      </c>
      <c r="AB7766" s="109">
        <v>45407</v>
      </c>
    </row>
    <row r="7767" spans="1:29" ht="30" hidden="1" x14ac:dyDescent="0.25">
      <c r="A7767" s="108">
        <v>7751</v>
      </c>
      <c r="B7767" s="109">
        <v>45407</v>
      </c>
      <c r="C7767" s="412">
        <f t="shared" si="121"/>
        <v>2024</v>
      </c>
      <c r="D7767" s="2850" t="s">
        <v>29461</v>
      </c>
      <c r="E7767" s="111">
        <v>100412868</v>
      </c>
      <c r="F7767" s="2849" t="s">
        <v>8442</v>
      </c>
      <c r="G7767" s="2850" t="s">
        <v>613</v>
      </c>
      <c r="H7767" s="2850" t="s">
        <v>8352</v>
      </c>
      <c r="I7767" s="2851" t="s">
        <v>687</v>
      </c>
      <c r="J7767" s="115">
        <v>160</v>
      </c>
      <c r="L7767" s="2851" t="s">
        <v>29462</v>
      </c>
      <c r="M7767" s="114" t="s">
        <v>1427</v>
      </c>
      <c r="N7767" s="138" t="s">
        <v>1429</v>
      </c>
      <c r="O7767" s="2851" t="s">
        <v>1325</v>
      </c>
      <c r="P7767" s="2852" t="s">
        <v>27958</v>
      </c>
      <c r="Q7767" s="118"/>
      <c r="R7767" s="119"/>
      <c r="S7767" s="120"/>
      <c r="T7767" s="114"/>
      <c r="U7767" s="115"/>
      <c r="V7767" s="121"/>
      <c r="W7767" s="135"/>
      <c r="X7767" s="115"/>
      <c r="Z7767" s="2853" t="s">
        <v>6281</v>
      </c>
      <c r="AB7767" s="109">
        <v>45407</v>
      </c>
    </row>
    <row r="7768" spans="1:29" hidden="1" x14ac:dyDescent="0.25">
      <c r="A7768" s="108">
        <v>7752</v>
      </c>
      <c r="B7768" s="109">
        <v>45407</v>
      </c>
      <c r="C7768" s="412">
        <f t="shared" si="121"/>
        <v>2024</v>
      </c>
      <c r="D7768" s="2850" t="s">
        <v>29472</v>
      </c>
      <c r="E7768" s="111">
        <v>100410697</v>
      </c>
      <c r="F7768" s="2849" t="s">
        <v>8442</v>
      </c>
      <c r="G7768" s="2850" t="s">
        <v>613</v>
      </c>
      <c r="H7768" s="2850" t="s">
        <v>696</v>
      </c>
      <c r="I7768" s="2851" t="s">
        <v>7490</v>
      </c>
      <c r="J7768" s="115">
        <v>49</v>
      </c>
      <c r="L7768" s="2851" t="s">
        <v>29473</v>
      </c>
      <c r="M7768" s="114" t="s">
        <v>1427</v>
      </c>
      <c r="N7768" s="138" t="s">
        <v>1429</v>
      </c>
      <c r="O7768" s="2851" t="s">
        <v>1672</v>
      </c>
      <c r="P7768" s="2852" t="s">
        <v>1772</v>
      </c>
      <c r="Q7768" s="118"/>
      <c r="R7768" s="119"/>
      <c r="S7768" s="120"/>
      <c r="T7768" s="114"/>
      <c r="U7768" s="115"/>
      <c r="V7768" s="121"/>
      <c r="W7768" s="135"/>
      <c r="X7768" s="115"/>
      <c r="AB7768" s="109">
        <v>45407</v>
      </c>
    </row>
    <row r="7769" spans="1:29" hidden="1" x14ac:dyDescent="0.25">
      <c r="A7769" s="108">
        <v>7753</v>
      </c>
      <c r="B7769" s="109">
        <v>45407</v>
      </c>
      <c r="C7769" s="412">
        <f t="shared" si="121"/>
        <v>2024</v>
      </c>
      <c r="D7769" s="2857" t="s">
        <v>29510</v>
      </c>
      <c r="E7769" s="111">
        <v>100370077</v>
      </c>
      <c r="F7769" s="2858" t="s">
        <v>8442</v>
      </c>
      <c r="G7769" s="2857" t="s">
        <v>613</v>
      </c>
      <c r="H7769" s="2857" t="s">
        <v>639</v>
      </c>
      <c r="I7769" s="2860" t="s">
        <v>640</v>
      </c>
      <c r="J7769" s="115">
        <v>135</v>
      </c>
      <c r="L7769" s="2860" t="s">
        <v>29511</v>
      </c>
      <c r="M7769" s="114" t="s">
        <v>1427</v>
      </c>
      <c r="N7769" s="138" t="s">
        <v>1429</v>
      </c>
      <c r="O7769" s="2860" t="s">
        <v>1441</v>
      </c>
      <c r="P7769" s="2861" t="s">
        <v>29512</v>
      </c>
      <c r="Q7769" s="118"/>
      <c r="R7769" s="119"/>
      <c r="S7769" s="120"/>
      <c r="T7769" s="114"/>
      <c r="U7769" s="115"/>
      <c r="V7769" s="121"/>
      <c r="W7769" s="135"/>
      <c r="X7769" s="115"/>
      <c r="AB7769" s="109">
        <v>45407</v>
      </c>
    </row>
    <row r="7770" spans="1:29" hidden="1" x14ac:dyDescent="0.25">
      <c r="A7770" s="108">
        <v>7754</v>
      </c>
      <c r="B7770" s="109">
        <v>45407</v>
      </c>
      <c r="C7770" s="412">
        <f t="shared" si="121"/>
        <v>2024</v>
      </c>
      <c r="D7770" s="2862" t="s">
        <v>29525</v>
      </c>
      <c r="E7770" s="111">
        <v>100392513</v>
      </c>
      <c r="F7770" s="2863" t="s">
        <v>8442</v>
      </c>
      <c r="G7770" s="2862" t="s">
        <v>613</v>
      </c>
      <c r="H7770" s="2862" t="s">
        <v>1603</v>
      </c>
      <c r="I7770" s="2864" t="s">
        <v>752</v>
      </c>
      <c r="J7770" s="115">
        <v>77</v>
      </c>
      <c r="L7770" s="2864" t="s">
        <v>29526</v>
      </c>
      <c r="M7770" s="114" t="s">
        <v>1427</v>
      </c>
      <c r="N7770" s="138" t="s">
        <v>1429</v>
      </c>
      <c r="O7770" s="2864" t="s">
        <v>1578</v>
      </c>
      <c r="P7770" s="2865" t="s">
        <v>29527</v>
      </c>
      <c r="Q7770" s="118"/>
      <c r="R7770" s="119"/>
      <c r="S7770" s="120"/>
      <c r="T7770" s="114"/>
      <c r="U7770" s="115"/>
      <c r="V7770" s="121"/>
      <c r="W7770" s="135"/>
      <c r="X7770" s="115"/>
      <c r="AB7770" s="109">
        <v>45407</v>
      </c>
    </row>
    <row r="7771" spans="1:29" hidden="1" x14ac:dyDescent="0.25">
      <c r="A7771" s="108">
        <v>7755</v>
      </c>
      <c r="B7771" s="3133">
        <v>45407</v>
      </c>
      <c r="C7771" s="412">
        <f t="shared" si="121"/>
        <v>2024</v>
      </c>
      <c r="D7771" s="2862" t="s">
        <v>29547</v>
      </c>
      <c r="E7771" s="111">
        <v>100353921</v>
      </c>
      <c r="F7771" s="2863" t="s">
        <v>8442</v>
      </c>
      <c r="G7771" s="2862" t="s">
        <v>613</v>
      </c>
      <c r="H7771" s="2862" t="s">
        <v>702</v>
      </c>
      <c r="I7771" s="2864" t="s">
        <v>37</v>
      </c>
      <c r="J7771" s="115">
        <v>60</v>
      </c>
      <c r="L7771" s="2864" t="s">
        <v>29548</v>
      </c>
      <c r="M7771" s="114" t="s">
        <v>1427</v>
      </c>
      <c r="N7771" s="138" t="s">
        <v>1429</v>
      </c>
      <c r="O7771" s="2864"/>
      <c r="P7771" s="3134" t="s">
        <v>31195</v>
      </c>
      <c r="Q7771" s="118"/>
      <c r="R7771" s="119"/>
      <c r="S7771" s="120"/>
      <c r="T7771" s="114"/>
      <c r="U7771" s="115"/>
      <c r="V7771" s="121"/>
      <c r="W7771" s="135"/>
      <c r="X7771" s="115"/>
      <c r="Z7771" s="3135" t="s">
        <v>31196</v>
      </c>
      <c r="AB7771" s="3133">
        <v>45407</v>
      </c>
      <c r="AC7771" s="4394">
        <v>45426</v>
      </c>
    </row>
    <row r="7772" spans="1:29" hidden="1" x14ac:dyDescent="0.25">
      <c r="A7772" s="108">
        <v>7756</v>
      </c>
      <c r="B7772" s="109">
        <v>45407</v>
      </c>
      <c r="C7772" s="412">
        <f t="shared" si="121"/>
        <v>2024</v>
      </c>
      <c r="D7772" s="2862" t="s">
        <v>29570</v>
      </c>
      <c r="E7772" s="111">
        <v>100213706</v>
      </c>
      <c r="F7772" s="2863" t="s">
        <v>8442</v>
      </c>
      <c r="G7772" s="2862" t="s">
        <v>613</v>
      </c>
      <c r="H7772" s="2862" t="s">
        <v>709</v>
      </c>
      <c r="I7772" s="2864" t="s">
        <v>635</v>
      </c>
      <c r="J7772" s="115">
        <v>26</v>
      </c>
      <c r="L7772" s="2864" t="s">
        <v>29571</v>
      </c>
      <c r="M7772" s="114" t="s">
        <v>1427</v>
      </c>
      <c r="N7772" s="138" t="s">
        <v>1429</v>
      </c>
      <c r="O7772" s="2864"/>
      <c r="P7772" s="2865"/>
      <c r="Q7772" s="118"/>
      <c r="R7772" s="119"/>
      <c r="S7772" s="120"/>
      <c r="T7772" s="114"/>
      <c r="U7772" s="115"/>
      <c r="V7772" s="121"/>
      <c r="W7772" s="135"/>
      <c r="X7772" s="115"/>
      <c r="AB7772" s="109">
        <v>45407</v>
      </c>
    </row>
    <row r="7773" spans="1:29" hidden="1" x14ac:dyDescent="0.25">
      <c r="A7773" s="108">
        <v>7757</v>
      </c>
      <c r="B7773" s="109">
        <v>45407</v>
      </c>
      <c r="C7773" s="412">
        <f t="shared" si="121"/>
        <v>2024</v>
      </c>
      <c r="D7773" s="2877" t="s">
        <v>29708</v>
      </c>
      <c r="E7773" s="111">
        <v>100425527</v>
      </c>
      <c r="F7773" s="2878" t="s">
        <v>8442</v>
      </c>
      <c r="G7773" s="2877" t="s">
        <v>629</v>
      </c>
      <c r="H7773" s="2877" t="s">
        <v>630</v>
      </c>
      <c r="I7773" s="2879" t="s">
        <v>2055</v>
      </c>
      <c r="J7773" s="2886" t="s">
        <v>29709</v>
      </c>
      <c r="L7773" s="2864"/>
      <c r="M7773" s="114" t="s">
        <v>1427</v>
      </c>
      <c r="N7773" s="138" t="s">
        <v>1429</v>
      </c>
      <c r="O7773" s="2864"/>
      <c r="P7773" s="2865"/>
      <c r="Q7773" s="118"/>
      <c r="R7773" s="119"/>
      <c r="S7773" s="120"/>
      <c r="T7773" s="114"/>
      <c r="U7773" s="115"/>
      <c r="V7773" s="121"/>
      <c r="W7773" s="135"/>
      <c r="X7773" s="115"/>
      <c r="AB7773" s="109">
        <v>45407</v>
      </c>
    </row>
    <row r="7774" spans="1:29" hidden="1" x14ac:dyDescent="0.25">
      <c r="A7774" s="108">
        <v>7758</v>
      </c>
      <c r="B7774" s="109">
        <v>45407</v>
      </c>
      <c r="C7774" s="412">
        <f t="shared" si="121"/>
        <v>2024</v>
      </c>
      <c r="D7774" s="3029" t="s">
        <v>30451</v>
      </c>
      <c r="E7774" s="111">
        <v>100325303</v>
      </c>
      <c r="F7774" s="3030" t="s">
        <v>8442</v>
      </c>
      <c r="G7774" s="3029" t="s">
        <v>613</v>
      </c>
      <c r="H7774" s="3029" t="s">
        <v>682</v>
      </c>
      <c r="I7774" s="3031" t="s">
        <v>6882</v>
      </c>
      <c r="J7774" s="2886">
        <v>12</v>
      </c>
      <c r="L7774" s="2864" t="s">
        <v>30452</v>
      </c>
      <c r="M7774" s="114" t="s">
        <v>1427</v>
      </c>
      <c r="N7774" s="138" t="s">
        <v>1429</v>
      </c>
      <c r="O7774" s="2864"/>
      <c r="P7774" s="3032" t="s">
        <v>30453</v>
      </c>
      <c r="Q7774" s="118"/>
      <c r="R7774" s="119"/>
      <c r="S7774" s="120"/>
      <c r="T7774" s="114"/>
      <c r="U7774" s="115"/>
      <c r="V7774" s="121"/>
      <c r="W7774" s="135"/>
      <c r="X7774" s="115"/>
      <c r="Z7774" s="3028" t="s">
        <v>30454</v>
      </c>
      <c r="AB7774" s="109">
        <v>45407</v>
      </c>
    </row>
    <row r="7775" spans="1:29" hidden="1" x14ac:dyDescent="0.25">
      <c r="A7775" s="108">
        <v>7759</v>
      </c>
      <c r="B7775" s="109">
        <v>45407</v>
      </c>
      <c r="C7775" s="412">
        <f t="shared" si="121"/>
        <v>2024</v>
      </c>
      <c r="D7775" s="3029" t="s">
        <v>30455</v>
      </c>
      <c r="E7775" s="111">
        <v>100328102</v>
      </c>
      <c r="F7775" s="3030" t="s">
        <v>8442</v>
      </c>
      <c r="G7775" s="3029" t="s">
        <v>613</v>
      </c>
      <c r="H7775" s="3029" t="s">
        <v>682</v>
      </c>
      <c r="I7775" s="3031" t="s">
        <v>40</v>
      </c>
      <c r="J7775" s="2886">
        <v>12</v>
      </c>
      <c r="L7775" s="2864" t="s">
        <v>30456</v>
      </c>
      <c r="M7775" s="114" t="s">
        <v>1427</v>
      </c>
      <c r="N7775" s="138" t="s">
        <v>1429</v>
      </c>
      <c r="O7775" s="2864"/>
      <c r="P7775" s="3032" t="s">
        <v>30457</v>
      </c>
      <c r="Q7775" s="118"/>
      <c r="R7775" s="119"/>
      <c r="S7775" s="120"/>
      <c r="T7775" s="114"/>
      <c r="U7775" s="115"/>
      <c r="V7775" s="121"/>
      <c r="W7775" s="135"/>
      <c r="X7775" s="115"/>
      <c r="Z7775" s="3028" t="s">
        <v>30454</v>
      </c>
      <c r="AB7775" s="109">
        <v>45407</v>
      </c>
    </row>
    <row r="7776" spans="1:29" hidden="1" x14ac:dyDescent="0.25">
      <c r="A7776" s="108">
        <v>7760</v>
      </c>
      <c r="B7776" s="109">
        <v>45407</v>
      </c>
      <c r="C7776" s="412">
        <f t="shared" si="121"/>
        <v>2024</v>
      </c>
      <c r="D7776" s="3046" t="s">
        <v>30561</v>
      </c>
      <c r="E7776" s="3047" t="s">
        <v>606</v>
      </c>
      <c r="F7776" s="3048" t="s">
        <v>8442</v>
      </c>
      <c r="G7776" s="3046" t="s">
        <v>613</v>
      </c>
      <c r="H7776" s="3046" t="s">
        <v>1714</v>
      </c>
      <c r="I7776" s="3049" t="s">
        <v>638</v>
      </c>
      <c r="J7776" s="2886">
        <v>9</v>
      </c>
      <c r="L7776" s="3049" t="s">
        <v>30562</v>
      </c>
      <c r="M7776" s="114" t="s">
        <v>1427</v>
      </c>
      <c r="N7776" s="138" t="s">
        <v>1429</v>
      </c>
      <c r="O7776" s="2864"/>
      <c r="P7776" s="3050" t="s">
        <v>30563</v>
      </c>
      <c r="Q7776" s="118"/>
      <c r="R7776" s="119"/>
      <c r="S7776" s="120"/>
      <c r="T7776" s="114"/>
      <c r="U7776" s="115"/>
      <c r="V7776" s="121"/>
      <c r="W7776" s="135"/>
      <c r="X7776" s="115"/>
      <c r="Z7776" s="3028"/>
      <c r="AB7776" s="109">
        <v>45407</v>
      </c>
    </row>
    <row r="7777" spans="1:29" hidden="1" x14ac:dyDescent="0.25">
      <c r="A7777" s="108">
        <v>7761</v>
      </c>
      <c r="B7777" s="109">
        <v>45407</v>
      </c>
      <c r="C7777" s="412">
        <f t="shared" si="121"/>
        <v>2024</v>
      </c>
      <c r="D7777" s="3046" t="s">
        <v>30564</v>
      </c>
      <c r="E7777" s="3047">
        <v>100258553</v>
      </c>
      <c r="F7777" s="3048" t="s">
        <v>8442</v>
      </c>
      <c r="G7777" s="3046" t="s">
        <v>613</v>
      </c>
      <c r="H7777" s="3046" t="s">
        <v>760</v>
      </c>
      <c r="I7777" s="3049" t="s">
        <v>636</v>
      </c>
      <c r="J7777" s="2886">
        <v>70</v>
      </c>
      <c r="L7777" s="3049" t="s">
        <v>30565</v>
      </c>
      <c r="M7777" s="114" t="s">
        <v>1427</v>
      </c>
      <c r="N7777" s="138" t="s">
        <v>1429</v>
      </c>
      <c r="O7777" s="3049" t="s">
        <v>1521</v>
      </c>
      <c r="P7777" s="3050" t="s">
        <v>30566</v>
      </c>
      <c r="Q7777" s="118"/>
      <c r="R7777" s="119"/>
      <c r="S7777" s="120"/>
      <c r="T7777" s="114"/>
      <c r="U7777" s="115"/>
      <c r="V7777" s="121"/>
      <c r="W7777" s="135"/>
      <c r="X7777" s="115"/>
      <c r="Z7777" s="3028"/>
      <c r="AB7777" s="109">
        <v>45407</v>
      </c>
    </row>
    <row r="7778" spans="1:29" hidden="1" x14ac:dyDescent="0.25">
      <c r="A7778" s="108">
        <v>7762</v>
      </c>
      <c r="B7778" s="109">
        <v>45408</v>
      </c>
      <c r="C7778" s="412">
        <f t="shared" si="121"/>
        <v>2024</v>
      </c>
      <c r="D7778" s="2850" t="s">
        <v>29482</v>
      </c>
      <c r="E7778" s="111">
        <v>100357082</v>
      </c>
      <c r="F7778" s="2849" t="s">
        <v>8442</v>
      </c>
      <c r="G7778" s="2850" t="s">
        <v>613</v>
      </c>
      <c r="H7778" s="2850" t="s">
        <v>811</v>
      </c>
      <c r="I7778" s="2851" t="s">
        <v>616</v>
      </c>
      <c r="J7778" s="115">
        <v>107</v>
      </c>
      <c r="L7778" s="2851" t="s">
        <v>29483</v>
      </c>
      <c r="M7778" s="114" t="s">
        <v>1427</v>
      </c>
      <c r="N7778" s="138" t="s">
        <v>1429</v>
      </c>
      <c r="O7778" s="2851" t="s">
        <v>1464</v>
      </c>
      <c r="P7778" s="2852" t="s">
        <v>29484</v>
      </c>
      <c r="Q7778" s="118"/>
      <c r="R7778" s="119"/>
      <c r="S7778" s="120"/>
      <c r="T7778" s="114"/>
      <c r="U7778" s="115"/>
      <c r="V7778" s="121"/>
      <c r="W7778" s="135"/>
      <c r="X7778" s="115"/>
      <c r="Z7778" s="1">
        <v>89176519265</v>
      </c>
      <c r="AA7778" s="1">
        <v>89771626156</v>
      </c>
      <c r="AB7778" s="109">
        <v>45408</v>
      </c>
    </row>
    <row r="7779" spans="1:29" hidden="1" x14ac:dyDescent="0.25">
      <c r="A7779" s="108">
        <v>7763</v>
      </c>
      <c r="B7779" s="109">
        <v>45408</v>
      </c>
      <c r="C7779" s="412">
        <f t="shared" si="121"/>
        <v>2024</v>
      </c>
      <c r="D7779" s="2850" t="s">
        <v>29485</v>
      </c>
      <c r="E7779" s="111">
        <v>100399769</v>
      </c>
      <c r="F7779" s="2849" t="s">
        <v>8442</v>
      </c>
      <c r="G7779" s="2850" t="s">
        <v>613</v>
      </c>
      <c r="H7779" s="2850" t="s">
        <v>2275</v>
      </c>
      <c r="I7779" s="2851" t="s">
        <v>752</v>
      </c>
      <c r="J7779" s="115">
        <v>174</v>
      </c>
      <c r="L7779" s="134">
        <v>58332</v>
      </c>
      <c r="M7779" s="114" t="s">
        <v>1427</v>
      </c>
      <c r="N7779" s="138" t="s">
        <v>1429</v>
      </c>
      <c r="O7779" s="2851" t="s">
        <v>1460</v>
      </c>
      <c r="P7779" s="117"/>
      <c r="Q7779" s="118"/>
      <c r="R7779" s="119"/>
      <c r="S7779" s="120"/>
      <c r="T7779" s="114"/>
      <c r="U7779" s="115"/>
      <c r="V7779" s="121"/>
      <c r="W7779" s="135"/>
      <c r="X7779" s="115"/>
      <c r="Z7779" s="2853" t="s">
        <v>6281</v>
      </c>
      <c r="AB7779" s="109">
        <v>45408</v>
      </c>
    </row>
    <row r="7780" spans="1:29" hidden="1" x14ac:dyDescent="0.25">
      <c r="A7780" s="108">
        <v>7764</v>
      </c>
      <c r="B7780" s="109">
        <v>45408</v>
      </c>
      <c r="C7780" s="412">
        <f t="shared" si="121"/>
        <v>2024</v>
      </c>
      <c r="D7780" s="2850" t="s">
        <v>29489</v>
      </c>
      <c r="E7780" s="111">
        <v>100389575</v>
      </c>
      <c r="F7780" s="2849" t="s">
        <v>8442</v>
      </c>
      <c r="G7780" s="2850" t="s">
        <v>613</v>
      </c>
      <c r="H7780" s="2850" t="s">
        <v>29487</v>
      </c>
      <c r="I7780" s="2851" t="s">
        <v>634</v>
      </c>
      <c r="J7780" s="115">
        <v>146</v>
      </c>
      <c r="L7780" s="2851" t="s">
        <v>29490</v>
      </c>
      <c r="M7780" s="114" t="s">
        <v>1427</v>
      </c>
      <c r="N7780" s="138" t="s">
        <v>1429</v>
      </c>
      <c r="O7780" s="114"/>
      <c r="P7780" s="2852" t="s">
        <v>6812</v>
      </c>
      <c r="Q7780" s="118"/>
      <c r="R7780" s="119"/>
      <c r="S7780" s="120"/>
      <c r="T7780" s="114"/>
      <c r="U7780" s="115"/>
      <c r="V7780" s="121"/>
      <c r="W7780" s="135"/>
      <c r="X7780" s="115"/>
      <c r="Z7780" s="2853" t="s">
        <v>1647</v>
      </c>
      <c r="AB7780" s="109">
        <v>45408</v>
      </c>
    </row>
    <row r="7781" spans="1:29" hidden="1" x14ac:dyDescent="0.25">
      <c r="A7781" s="108">
        <v>7765</v>
      </c>
      <c r="B7781" s="109">
        <v>45408</v>
      </c>
      <c r="C7781" s="412">
        <f t="shared" si="121"/>
        <v>2024</v>
      </c>
      <c r="D7781" s="137" t="s">
        <v>29491</v>
      </c>
      <c r="E7781" s="141">
        <v>100405605</v>
      </c>
      <c r="F7781" s="2855" t="s">
        <v>8442</v>
      </c>
      <c r="G7781" s="2854" t="s">
        <v>613</v>
      </c>
      <c r="H7781" s="2854" t="s">
        <v>9030</v>
      </c>
      <c r="I7781" s="2856" t="s">
        <v>690</v>
      </c>
      <c r="J7781" s="124">
        <v>252</v>
      </c>
      <c r="L7781" s="2856" t="s">
        <v>29492</v>
      </c>
      <c r="M7781" s="114" t="s">
        <v>1427</v>
      </c>
      <c r="N7781" s="138" t="s">
        <v>1429</v>
      </c>
      <c r="O7781" s="126"/>
      <c r="P7781" s="3010" t="s">
        <v>4303</v>
      </c>
      <c r="Q7781" s="128"/>
      <c r="R7781" s="129"/>
      <c r="S7781" s="130"/>
      <c r="T7781" s="126"/>
      <c r="U7781" s="124"/>
      <c r="V7781" s="131"/>
      <c r="W7781" s="122"/>
      <c r="X7781" s="124"/>
      <c r="Z7781" s="2853" t="s">
        <v>1647</v>
      </c>
      <c r="AB7781" s="109">
        <v>45408</v>
      </c>
    </row>
    <row r="7782" spans="1:29" hidden="1" x14ac:dyDescent="0.25">
      <c r="A7782" s="108">
        <v>7766</v>
      </c>
      <c r="B7782" s="109">
        <v>45408</v>
      </c>
      <c r="C7782" s="412">
        <f t="shared" si="121"/>
        <v>2024</v>
      </c>
      <c r="D7782" s="113" t="s">
        <v>29493</v>
      </c>
      <c r="E7782" s="111">
        <v>100383595</v>
      </c>
      <c r="F7782" s="2849" t="s">
        <v>8442</v>
      </c>
      <c r="G7782" s="2850" t="s">
        <v>613</v>
      </c>
      <c r="H7782" s="2850" t="s">
        <v>748</v>
      </c>
      <c r="I7782" s="2851" t="s">
        <v>655</v>
      </c>
      <c r="J7782" s="115">
        <v>41</v>
      </c>
      <c r="L7782" s="2851" t="s">
        <v>29494</v>
      </c>
      <c r="M7782" s="114" t="s">
        <v>1427</v>
      </c>
      <c r="N7782" s="138" t="s">
        <v>1429</v>
      </c>
      <c r="O7782" s="2851" t="s">
        <v>1446</v>
      </c>
      <c r="P7782" s="2852" t="s">
        <v>29495</v>
      </c>
      <c r="Q7782" s="118"/>
      <c r="R7782" s="119"/>
      <c r="S7782" s="120"/>
      <c r="T7782" s="114"/>
      <c r="U7782" s="115"/>
      <c r="V7782" s="121"/>
      <c r="W7782" s="135"/>
      <c r="X7782" s="115"/>
      <c r="Z7782" s="2853" t="s">
        <v>1647</v>
      </c>
      <c r="AB7782" s="109">
        <v>45408</v>
      </c>
    </row>
    <row r="7783" spans="1:29" hidden="1" x14ac:dyDescent="0.25">
      <c r="A7783" s="108">
        <v>7767</v>
      </c>
      <c r="B7783" s="109">
        <v>45408</v>
      </c>
      <c r="C7783" s="412">
        <f t="shared" si="121"/>
        <v>2024</v>
      </c>
      <c r="D7783" s="2877" t="s">
        <v>29496</v>
      </c>
      <c r="E7783" s="111">
        <v>100373096</v>
      </c>
      <c r="F7783" s="2849" t="s">
        <v>8442</v>
      </c>
      <c r="G7783" s="2850" t="s">
        <v>613</v>
      </c>
      <c r="H7783" s="2850" t="s">
        <v>9030</v>
      </c>
      <c r="I7783" s="2851" t="s">
        <v>1715</v>
      </c>
      <c r="J7783" s="115">
        <v>163</v>
      </c>
      <c r="L7783" s="2851" t="s">
        <v>29497</v>
      </c>
      <c r="M7783" s="114" t="s">
        <v>1427</v>
      </c>
      <c r="N7783" s="138" t="s">
        <v>1429</v>
      </c>
      <c r="O7783" s="114"/>
      <c r="P7783" s="2852" t="s">
        <v>29498</v>
      </c>
      <c r="Q7783" s="118"/>
      <c r="R7783" s="119"/>
      <c r="S7783" s="120"/>
      <c r="T7783" s="114"/>
      <c r="U7783" s="115"/>
      <c r="V7783" s="121"/>
      <c r="W7783" s="135"/>
      <c r="X7783" s="115"/>
      <c r="Z7783" s="2853" t="s">
        <v>1647</v>
      </c>
      <c r="AB7783" s="109">
        <v>45408</v>
      </c>
    </row>
    <row r="7784" spans="1:29" s="527" customFormat="1" hidden="1" x14ac:dyDescent="0.25">
      <c r="A7784" s="516">
        <v>7768</v>
      </c>
      <c r="B7784" s="517">
        <v>45408</v>
      </c>
      <c r="C7784" s="412">
        <f t="shared" si="121"/>
        <v>2024</v>
      </c>
      <c r="D7784" s="518" t="s">
        <v>29544</v>
      </c>
      <c r="E7784" s="519">
        <v>100234906</v>
      </c>
      <c r="F7784" s="459" t="s">
        <v>28804</v>
      </c>
      <c r="G7784" s="518" t="s">
        <v>613</v>
      </c>
      <c r="H7784" s="518" t="s">
        <v>27731</v>
      </c>
      <c r="I7784" s="520" t="s">
        <v>669</v>
      </c>
      <c r="J7784" s="521">
        <v>78</v>
      </c>
      <c r="L7784" s="520" t="s">
        <v>29545</v>
      </c>
      <c r="M7784" s="520" t="s">
        <v>1427</v>
      </c>
      <c r="N7784" s="522" t="s">
        <v>1429</v>
      </c>
      <c r="O7784" s="520" t="s">
        <v>1433</v>
      </c>
      <c r="P7784" s="523" t="s">
        <v>29546</v>
      </c>
      <c r="Q7784" s="459" t="s">
        <v>3715</v>
      </c>
      <c r="R7784" s="520" t="s">
        <v>29545</v>
      </c>
      <c r="S7784" s="524">
        <v>45448</v>
      </c>
      <c r="T7784" s="520" t="s">
        <v>32368</v>
      </c>
      <c r="U7784" s="521" t="s">
        <v>1416</v>
      </c>
      <c r="V7784" s="525">
        <v>45448</v>
      </c>
      <c r="W7784" s="526" t="s">
        <v>1419</v>
      </c>
      <c r="X7784" s="521" t="s">
        <v>14259</v>
      </c>
      <c r="Z7784" s="527" t="s">
        <v>29982</v>
      </c>
      <c r="AB7784" s="517">
        <v>45408</v>
      </c>
      <c r="AC7784" s="4400">
        <v>45414</v>
      </c>
    </row>
    <row r="7785" spans="1:29" hidden="1" x14ac:dyDescent="0.25">
      <c r="A7785" s="108">
        <v>7769</v>
      </c>
      <c r="B7785" s="109">
        <v>45408</v>
      </c>
      <c r="C7785" s="412">
        <f t="shared" si="121"/>
        <v>2024</v>
      </c>
      <c r="D7785" s="2862" t="s">
        <v>29553</v>
      </c>
      <c r="E7785" s="111">
        <v>100381362</v>
      </c>
      <c r="F7785" s="2863" t="s">
        <v>8442</v>
      </c>
      <c r="G7785" s="2862" t="s">
        <v>613</v>
      </c>
      <c r="H7785" s="2862" t="s">
        <v>727</v>
      </c>
      <c r="I7785" s="2864" t="s">
        <v>726</v>
      </c>
      <c r="J7785" s="115">
        <v>28</v>
      </c>
      <c r="L7785" s="2864" t="s">
        <v>29554</v>
      </c>
      <c r="M7785" s="114" t="s">
        <v>1427</v>
      </c>
      <c r="N7785" s="138" t="s">
        <v>1429</v>
      </c>
      <c r="O7785" s="2864" t="s">
        <v>1712</v>
      </c>
      <c r="P7785" s="2865" t="s">
        <v>25381</v>
      </c>
      <c r="Q7785" s="118"/>
      <c r="R7785" s="119"/>
      <c r="S7785" s="120"/>
      <c r="T7785" s="114"/>
      <c r="U7785" s="115"/>
      <c r="V7785" s="121"/>
      <c r="W7785" s="135"/>
      <c r="X7785" s="115"/>
      <c r="AA7785" s="2868"/>
      <c r="AB7785" s="109">
        <v>45408</v>
      </c>
    </row>
    <row r="7786" spans="1:29" hidden="1" x14ac:dyDescent="0.25">
      <c r="A7786" s="108">
        <v>7770</v>
      </c>
      <c r="B7786" s="109">
        <v>45408</v>
      </c>
      <c r="C7786" s="412">
        <f t="shared" si="121"/>
        <v>2024</v>
      </c>
      <c r="D7786" s="2862" t="s">
        <v>29559</v>
      </c>
      <c r="E7786" s="111">
        <v>101006156</v>
      </c>
      <c r="F7786" s="2863" t="s">
        <v>8442</v>
      </c>
      <c r="G7786" s="2862" t="s">
        <v>15259</v>
      </c>
      <c r="H7786" s="2862" t="s">
        <v>4396</v>
      </c>
      <c r="I7786" s="2864" t="s">
        <v>668</v>
      </c>
      <c r="J7786" s="115">
        <v>36</v>
      </c>
      <c r="L7786" s="2864" t="s">
        <v>29560</v>
      </c>
      <c r="M7786" s="114" t="s">
        <v>1427</v>
      </c>
      <c r="N7786" s="138" t="s">
        <v>1429</v>
      </c>
      <c r="O7786" s="2864" t="s">
        <v>1453</v>
      </c>
      <c r="P7786" s="2865" t="s">
        <v>29561</v>
      </c>
      <c r="Q7786" s="118"/>
      <c r="R7786" s="119"/>
      <c r="S7786" s="120"/>
      <c r="T7786" s="114"/>
      <c r="U7786" s="115"/>
      <c r="V7786" s="121"/>
      <c r="W7786" s="135"/>
      <c r="X7786" s="115"/>
      <c r="AA7786" s="2868"/>
      <c r="AB7786" s="109">
        <v>45408</v>
      </c>
    </row>
    <row r="7787" spans="1:29" hidden="1" x14ac:dyDescent="0.25">
      <c r="A7787" s="108">
        <v>7771</v>
      </c>
      <c r="B7787" s="109">
        <v>45408</v>
      </c>
      <c r="C7787" s="412">
        <f t="shared" si="121"/>
        <v>2024</v>
      </c>
      <c r="D7787" s="2869" t="s">
        <v>29562</v>
      </c>
      <c r="E7787" s="141">
        <v>100221840</v>
      </c>
      <c r="F7787" s="2870" t="s">
        <v>8442</v>
      </c>
      <c r="G7787" s="2869" t="s">
        <v>613</v>
      </c>
      <c r="H7787" s="2869" t="s">
        <v>13950</v>
      </c>
      <c r="I7787" s="2867" t="s">
        <v>624</v>
      </c>
      <c r="J7787" s="124">
        <v>42</v>
      </c>
      <c r="L7787" s="2867" t="s">
        <v>29563</v>
      </c>
      <c r="M7787" s="114" t="s">
        <v>1427</v>
      </c>
      <c r="N7787" s="138" t="s">
        <v>1429</v>
      </c>
      <c r="O7787" s="2867" t="s">
        <v>1453</v>
      </c>
      <c r="P7787" s="2871" t="s">
        <v>24445</v>
      </c>
      <c r="Q7787" s="128"/>
      <c r="R7787" s="129"/>
      <c r="S7787" s="130"/>
      <c r="T7787" s="126"/>
      <c r="U7787" s="124"/>
      <c r="V7787" s="131"/>
      <c r="W7787" s="122"/>
      <c r="X7787" s="124"/>
      <c r="AA7787" s="2868"/>
      <c r="AB7787" s="109">
        <v>45408</v>
      </c>
    </row>
    <row r="7788" spans="1:29" hidden="1" x14ac:dyDescent="0.25">
      <c r="A7788" s="108">
        <v>7772</v>
      </c>
      <c r="B7788" s="109">
        <v>45408</v>
      </c>
      <c r="C7788" s="412">
        <f t="shared" si="121"/>
        <v>2024</v>
      </c>
      <c r="D7788" s="2869" t="s">
        <v>29564</v>
      </c>
      <c r="E7788" s="141">
        <v>100347110</v>
      </c>
      <c r="F7788" s="2870" t="s">
        <v>8442</v>
      </c>
      <c r="G7788" s="2869" t="s">
        <v>613</v>
      </c>
      <c r="H7788" s="2869" t="s">
        <v>623</v>
      </c>
      <c r="I7788" s="2867" t="s">
        <v>616</v>
      </c>
      <c r="J7788" s="124">
        <v>20</v>
      </c>
      <c r="L7788" s="2867" t="s">
        <v>29565</v>
      </c>
      <c r="M7788" s="114" t="s">
        <v>1427</v>
      </c>
      <c r="N7788" s="138" t="s">
        <v>1429</v>
      </c>
      <c r="O7788" s="2867" t="s">
        <v>1446</v>
      </c>
      <c r="P7788" s="2871" t="s">
        <v>29280</v>
      </c>
      <c r="Q7788" s="128"/>
      <c r="R7788" s="129"/>
      <c r="S7788" s="130"/>
      <c r="T7788" s="126"/>
      <c r="U7788" s="124"/>
      <c r="V7788" s="131"/>
      <c r="W7788" s="122"/>
      <c r="X7788" s="124"/>
      <c r="AA7788" s="2868"/>
      <c r="AB7788" s="109">
        <v>45408</v>
      </c>
    </row>
    <row r="7789" spans="1:29" hidden="1" x14ac:dyDescent="0.25">
      <c r="A7789" s="108">
        <v>7773</v>
      </c>
      <c r="B7789" s="109">
        <v>45408</v>
      </c>
      <c r="C7789" s="412">
        <f t="shared" si="121"/>
        <v>2024</v>
      </c>
      <c r="D7789" s="2869" t="s">
        <v>23471</v>
      </c>
      <c r="E7789" s="141">
        <v>100344592</v>
      </c>
      <c r="F7789" s="2870" t="s">
        <v>8442</v>
      </c>
      <c r="G7789" s="2869" t="s">
        <v>613</v>
      </c>
      <c r="H7789" s="2869" t="s">
        <v>620</v>
      </c>
      <c r="I7789" s="2867" t="s">
        <v>656</v>
      </c>
      <c r="J7789" s="2872" t="s">
        <v>14310</v>
      </c>
      <c r="L7789" s="2867" t="s">
        <v>29569</v>
      </c>
      <c r="M7789" s="114" t="s">
        <v>1427</v>
      </c>
      <c r="N7789" s="138" t="s">
        <v>1429</v>
      </c>
      <c r="O7789" s="2867" t="s">
        <v>8679</v>
      </c>
      <c r="P7789" s="2871" t="s">
        <v>632</v>
      </c>
      <c r="Q7789" s="128"/>
      <c r="R7789" s="129"/>
      <c r="S7789" s="130"/>
      <c r="T7789" s="126"/>
      <c r="U7789" s="124"/>
      <c r="V7789" s="131"/>
      <c r="W7789" s="122"/>
      <c r="X7789" s="124"/>
      <c r="AA7789" s="2868"/>
      <c r="AB7789" s="109">
        <v>45408</v>
      </c>
    </row>
    <row r="7790" spans="1:29" hidden="1" x14ac:dyDescent="0.25">
      <c r="A7790" s="108">
        <v>7774</v>
      </c>
      <c r="B7790" s="109">
        <v>45408</v>
      </c>
      <c r="C7790" s="412">
        <f t="shared" si="121"/>
        <v>2024</v>
      </c>
      <c r="D7790" s="3290" t="s">
        <v>29947</v>
      </c>
      <c r="E7790" s="141">
        <v>100389940</v>
      </c>
      <c r="F7790" s="3361" t="s">
        <v>8442</v>
      </c>
      <c r="G7790" s="3290" t="s">
        <v>613</v>
      </c>
      <c r="H7790" s="3290" t="s">
        <v>796</v>
      </c>
      <c r="I7790" s="3436" t="s">
        <v>695</v>
      </c>
      <c r="J7790" s="2872">
        <v>66</v>
      </c>
      <c r="L7790" s="3436" t="s">
        <v>29948</v>
      </c>
      <c r="M7790" s="114" t="s">
        <v>1427</v>
      </c>
      <c r="N7790" s="138" t="s">
        <v>1429</v>
      </c>
      <c r="O7790" s="3436" t="s">
        <v>1441</v>
      </c>
      <c r="P7790" s="3534" t="s">
        <v>29949</v>
      </c>
      <c r="Q7790" s="128"/>
      <c r="R7790" s="129"/>
      <c r="S7790" s="130"/>
      <c r="T7790" s="126"/>
      <c r="U7790" s="124"/>
      <c r="V7790" s="131"/>
      <c r="W7790" s="122"/>
      <c r="X7790" s="124"/>
      <c r="AA7790" s="2868"/>
      <c r="AB7790" s="109">
        <v>45408</v>
      </c>
    </row>
    <row r="7791" spans="1:29" hidden="1" x14ac:dyDescent="0.25">
      <c r="A7791" s="108">
        <v>7775</v>
      </c>
      <c r="B7791" s="109">
        <v>45408</v>
      </c>
      <c r="C7791" s="412">
        <f t="shared" si="121"/>
        <v>2024</v>
      </c>
      <c r="D7791" s="3034" t="s">
        <v>30458</v>
      </c>
      <c r="E7791" s="141">
        <v>100327883</v>
      </c>
      <c r="F7791" s="3026" t="s">
        <v>8442</v>
      </c>
      <c r="G7791" s="3034" t="s">
        <v>613</v>
      </c>
      <c r="H7791" s="3034" t="s">
        <v>682</v>
      </c>
      <c r="I7791" s="3035" t="s">
        <v>616</v>
      </c>
      <c r="J7791" s="2872">
        <v>54</v>
      </c>
      <c r="L7791" s="3436" t="s">
        <v>30459</v>
      </c>
      <c r="M7791" s="114" t="s">
        <v>1427</v>
      </c>
      <c r="N7791" s="138" t="s">
        <v>1429</v>
      </c>
      <c r="O7791" s="3436"/>
      <c r="P7791" s="3036" t="s">
        <v>25751</v>
      </c>
      <c r="Q7791" s="128"/>
      <c r="R7791" s="129"/>
      <c r="S7791" s="130"/>
      <c r="T7791" s="126"/>
      <c r="U7791" s="124"/>
      <c r="V7791" s="131"/>
      <c r="W7791" s="122"/>
      <c r="X7791" s="124"/>
      <c r="Z7791" s="3028" t="s">
        <v>30460</v>
      </c>
      <c r="AA7791" s="2868"/>
      <c r="AB7791" s="109">
        <v>45408</v>
      </c>
    </row>
    <row r="7792" spans="1:29" hidden="1" x14ac:dyDescent="0.25">
      <c r="A7792" s="108">
        <v>7776</v>
      </c>
      <c r="B7792" s="109">
        <v>45408</v>
      </c>
      <c r="C7792" s="412">
        <f t="shared" si="121"/>
        <v>2024</v>
      </c>
      <c r="D7792" s="3034" t="s">
        <v>30468</v>
      </c>
      <c r="E7792" s="141">
        <v>100257700</v>
      </c>
      <c r="F7792" s="3026" t="s">
        <v>8442</v>
      </c>
      <c r="G7792" s="3034" t="s">
        <v>613</v>
      </c>
      <c r="H7792" s="3034" t="s">
        <v>1794</v>
      </c>
      <c r="I7792" s="3035" t="s">
        <v>7777</v>
      </c>
      <c r="J7792" s="2872">
        <v>2</v>
      </c>
      <c r="L7792" s="3436" t="s">
        <v>30469</v>
      </c>
      <c r="M7792" s="114" t="s">
        <v>1427</v>
      </c>
      <c r="N7792" s="138" t="s">
        <v>1429</v>
      </c>
      <c r="O7792" s="3436"/>
      <c r="P7792" s="3036" t="s">
        <v>30470</v>
      </c>
      <c r="Q7792" s="128"/>
      <c r="R7792" s="129"/>
      <c r="S7792" s="130"/>
      <c r="T7792" s="126"/>
      <c r="U7792" s="124"/>
      <c r="V7792" s="131"/>
      <c r="W7792" s="122"/>
      <c r="X7792" s="124"/>
      <c r="Z7792" s="3028" t="s">
        <v>30460</v>
      </c>
      <c r="AA7792" s="2868"/>
      <c r="AB7792" s="109">
        <v>45408</v>
      </c>
    </row>
    <row r="7793" spans="1:29" hidden="1" x14ac:dyDescent="0.25">
      <c r="A7793" s="108">
        <v>7777</v>
      </c>
      <c r="B7793" s="109">
        <v>45408</v>
      </c>
      <c r="C7793" s="412">
        <f t="shared" si="121"/>
        <v>2024</v>
      </c>
      <c r="D7793" s="3034" t="s">
        <v>30472</v>
      </c>
      <c r="E7793" s="141">
        <v>100258026</v>
      </c>
      <c r="F7793" s="3026" t="s">
        <v>8442</v>
      </c>
      <c r="G7793" s="3034" t="s">
        <v>613</v>
      </c>
      <c r="H7793" s="3034" t="s">
        <v>1794</v>
      </c>
      <c r="I7793" s="3035" t="s">
        <v>706</v>
      </c>
      <c r="J7793" s="2872">
        <v>255</v>
      </c>
      <c r="L7793" s="3436" t="s">
        <v>30471</v>
      </c>
      <c r="M7793" s="114" t="s">
        <v>1427</v>
      </c>
      <c r="N7793" s="138" t="s">
        <v>1429</v>
      </c>
      <c r="O7793" s="3436"/>
      <c r="P7793" s="3036" t="s">
        <v>23428</v>
      </c>
      <c r="Q7793" s="128"/>
      <c r="R7793" s="129"/>
      <c r="S7793" s="130"/>
      <c r="T7793" s="126"/>
      <c r="U7793" s="124"/>
      <c r="V7793" s="131"/>
      <c r="W7793" s="122"/>
      <c r="X7793" s="124"/>
      <c r="Z7793" s="3028" t="s">
        <v>30460</v>
      </c>
      <c r="AA7793" s="2868"/>
      <c r="AB7793" s="109">
        <v>45408</v>
      </c>
    </row>
    <row r="7794" spans="1:29" hidden="1" x14ac:dyDescent="0.25">
      <c r="A7794" s="108">
        <v>7778</v>
      </c>
      <c r="B7794" s="109">
        <v>45408</v>
      </c>
      <c r="C7794" s="412">
        <f t="shared" si="121"/>
        <v>2024</v>
      </c>
      <c r="D7794" s="3052" t="s">
        <v>30567</v>
      </c>
      <c r="E7794" s="141">
        <v>100339470</v>
      </c>
      <c r="F7794" s="3053" t="s">
        <v>8442</v>
      </c>
      <c r="G7794" s="3052" t="s">
        <v>613</v>
      </c>
      <c r="H7794" s="3052" t="s">
        <v>679</v>
      </c>
      <c r="I7794" s="3054" t="s">
        <v>713</v>
      </c>
      <c r="J7794" s="2872">
        <v>50</v>
      </c>
      <c r="L7794" s="3054" t="s">
        <v>30568</v>
      </c>
      <c r="M7794" s="114" t="s">
        <v>1427</v>
      </c>
      <c r="N7794" s="138" t="s">
        <v>1429</v>
      </c>
      <c r="O7794" s="3054" t="s">
        <v>1750</v>
      </c>
      <c r="P7794" s="3055" t="s">
        <v>13906</v>
      </c>
      <c r="Q7794" s="128"/>
      <c r="R7794" s="129"/>
      <c r="S7794" s="130"/>
      <c r="T7794" s="126"/>
      <c r="U7794" s="124"/>
      <c r="V7794" s="131"/>
      <c r="W7794" s="122"/>
      <c r="X7794" s="124"/>
      <c r="Z7794" s="3028"/>
      <c r="AA7794" s="2868"/>
      <c r="AB7794" s="109">
        <v>45408</v>
      </c>
    </row>
    <row r="7795" spans="1:29" hidden="1" x14ac:dyDescent="0.25">
      <c r="A7795" s="108">
        <v>7779</v>
      </c>
      <c r="B7795" s="109">
        <v>45408</v>
      </c>
      <c r="C7795" s="412">
        <f t="shared" si="121"/>
        <v>2024</v>
      </c>
      <c r="D7795" s="3052" t="s">
        <v>30569</v>
      </c>
      <c r="E7795" s="141">
        <v>100233867</v>
      </c>
      <c r="F7795" s="3053" t="s">
        <v>8442</v>
      </c>
      <c r="G7795" s="3052" t="s">
        <v>613</v>
      </c>
      <c r="H7795" s="3052" t="s">
        <v>2275</v>
      </c>
      <c r="I7795" s="3054" t="s">
        <v>632</v>
      </c>
      <c r="J7795" s="2872">
        <v>12</v>
      </c>
      <c r="L7795" s="3054" t="s">
        <v>30570</v>
      </c>
      <c r="M7795" s="114" t="s">
        <v>1427</v>
      </c>
      <c r="N7795" s="138" t="s">
        <v>1429</v>
      </c>
      <c r="O7795" s="3054" t="s">
        <v>1453</v>
      </c>
      <c r="P7795" s="3055" t="s">
        <v>30571</v>
      </c>
      <c r="Q7795" s="128"/>
      <c r="R7795" s="129"/>
      <c r="S7795" s="130"/>
      <c r="T7795" s="126"/>
      <c r="U7795" s="124"/>
      <c r="V7795" s="131"/>
      <c r="W7795" s="122"/>
      <c r="X7795" s="124"/>
      <c r="Z7795" s="3028"/>
      <c r="AA7795" s="2868"/>
      <c r="AB7795" s="109">
        <v>45408</v>
      </c>
    </row>
    <row r="7796" spans="1:29" hidden="1" x14ac:dyDescent="0.25">
      <c r="A7796" s="108">
        <v>7780</v>
      </c>
      <c r="B7796" s="109">
        <v>45409</v>
      </c>
      <c r="C7796" s="412">
        <f t="shared" si="121"/>
        <v>2024</v>
      </c>
      <c r="D7796" s="2869" t="s">
        <v>29549</v>
      </c>
      <c r="E7796" s="141">
        <v>100407567</v>
      </c>
      <c r="F7796" s="2870" t="s">
        <v>8442</v>
      </c>
      <c r="G7796" s="2869" t="s">
        <v>613</v>
      </c>
      <c r="H7796" s="2869" t="s">
        <v>618</v>
      </c>
      <c r="I7796" s="2867" t="s">
        <v>641</v>
      </c>
      <c r="J7796" s="124">
        <v>76</v>
      </c>
      <c r="L7796" s="125">
        <v>3002135</v>
      </c>
      <c r="M7796" s="114" t="s">
        <v>1427</v>
      </c>
      <c r="N7796" s="138" t="s">
        <v>1429</v>
      </c>
      <c r="O7796" s="2867" t="s">
        <v>1672</v>
      </c>
      <c r="P7796" s="127"/>
      <c r="Q7796" s="128"/>
      <c r="R7796" s="129"/>
      <c r="S7796" s="130"/>
      <c r="T7796" s="126"/>
      <c r="U7796" s="124"/>
      <c r="V7796" s="131"/>
      <c r="W7796" s="122"/>
      <c r="X7796" s="124"/>
      <c r="AB7796" s="109">
        <v>45409</v>
      </c>
    </row>
    <row r="7797" spans="1:29" hidden="1" x14ac:dyDescent="0.25">
      <c r="A7797" s="108">
        <v>7781</v>
      </c>
      <c r="B7797" s="109">
        <v>45409</v>
      </c>
      <c r="C7797" s="412">
        <f t="shared" si="121"/>
        <v>2024</v>
      </c>
      <c r="D7797" s="2869" t="s">
        <v>29550</v>
      </c>
      <c r="E7797" s="141">
        <v>100352972</v>
      </c>
      <c r="F7797" s="2870" t="s">
        <v>8442</v>
      </c>
      <c r="G7797" s="2869" t="s">
        <v>613</v>
      </c>
      <c r="H7797" s="2869" t="s">
        <v>679</v>
      </c>
      <c r="I7797" s="2867" t="s">
        <v>635</v>
      </c>
      <c r="J7797" s="124">
        <v>114</v>
      </c>
      <c r="L7797" s="2867" t="s">
        <v>29551</v>
      </c>
      <c r="M7797" s="114" t="s">
        <v>1427</v>
      </c>
      <c r="N7797" s="138" t="s">
        <v>1429</v>
      </c>
      <c r="O7797" s="126"/>
      <c r="P7797" s="2871" t="s">
        <v>29552</v>
      </c>
      <c r="Q7797" s="128"/>
      <c r="R7797" s="129"/>
      <c r="S7797" s="130"/>
      <c r="T7797" s="126"/>
      <c r="U7797" s="124"/>
      <c r="V7797" s="131"/>
      <c r="W7797" s="122"/>
      <c r="X7797" s="124"/>
      <c r="AB7797" s="109">
        <v>45409</v>
      </c>
    </row>
    <row r="7798" spans="1:29" hidden="1" x14ac:dyDescent="0.25">
      <c r="A7798" s="108">
        <v>7782</v>
      </c>
      <c r="B7798" s="109">
        <v>45409</v>
      </c>
      <c r="C7798" s="412">
        <f t="shared" si="121"/>
        <v>2024</v>
      </c>
      <c r="D7798" s="2869" t="s">
        <v>29555</v>
      </c>
      <c r="E7798" s="3325" t="s">
        <v>606</v>
      </c>
      <c r="F7798" s="2870" t="s">
        <v>8442</v>
      </c>
      <c r="G7798" s="2869" t="s">
        <v>613</v>
      </c>
      <c r="H7798" s="2869" t="s">
        <v>688</v>
      </c>
      <c r="I7798" s="2867" t="s">
        <v>653</v>
      </c>
      <c r="J7798" s="124">
        <v>28</v>
      </c>
      <c r="L7798" s="2867" t="s">
        <v>29556</v>
      </c>
      <c r="M7798" s="114" t="s">
        <v>1427</v>
      </c>
      <c r="N7798" s="138" t="s">
        <v>1429</v>
      </c>
      <c r="O7798" s="2867" t="s">
        <v>1672</v>
      </c>
      <c r="P7798" s="2871" t="s">
        <v>4506</v>
      </c>
      <c r="Q7798" s="128"/>
      <c r="R7798" s="129"/>
      <c r="S7798" s="130"/>
      <c r="T7798" s="126"/>
      <c r="U7798" s="124"/>
      <c r="V7798" s="131"/>
      <c r="W7798" s="122"/>
      <c r="X7798" s="124"/>
      <c r="AB7798" s="109">
        <v>45409</v>
      </c>
    </row>
    <row r="7799" spans="1:29" hidden="1" x14ac:dyDescent="0.25">
      <c r="A7799" s="108">
        <v>7783</v>
      </c>
      <c r="B7799" s="109">
        <v>45409</v>
      </c>
      <c r="C7799" s="412">
        <f t="shared" si="121"/>
        <v>2024</v>
      </c>
      <c r="D7799" s="113" t="s">
        <v>29557</v>
      </c>
      <c r="E7799" s="111">
        <v>100330614</v>
      </c>
      <c r="F7799" s="2863" t="s">
        <v>8442</v>
      </c>
      <c r="G7799" s="2862" t="s">
        <v>613</v>
      </c>
      <c r="H7799" s="2862" t="s">
        <v>662</v>
      </c>
      <c r="I7799" s="2864" t="s">
        <v>632</v>
      </c>
      <c r="J7799" s="115">
        <v>111</v>
      </c>
      <c r="L7799" s="2864" t="s">
        <v>29558</v>
      </c>
      <c r="M7799" s="114" t="s">
        <v>1427</v>
      </c>
      <c r="N7799" s="138" t="s">
        <v>1429</v>
      </c>
      <c r="O7799" s="2864" t="s">
        <v>1851</v>
      </c>
      <c r="P7799" s="2865" t="s">
        <v>23618</v>
      </c>
      <c r="Q7799" s="118"/>
      <c r="R7799" s="119"/>
      <c r="S7799" s="120"/>
      <c r="T7799" s="114"/>
      <c r="U7799" s="115"/>
      <c r="V7799" s="121"/>
      <c r="W7799" s="135"/>
      <c r="X7799" s="115"/>
      <c r="AB7799" s="109">
        <v>45409</v>
      </c>
    </row>
    <row r="7800" spans="1:29" hidden="1" x14ac:dyDescent="0.25">
      <c r="A7800" s="108">
        <v>7784</v>
      </c>
      <c r="B7800" s="2919">
        <v>45409</v>
      </c>
      <c r="C7800" s="412">
        <f t="shared" si="121"/>
        <v>2024</v>
      </c>
      <c r="D7800" s="2877" t="s">
        <v>29695</v>
      </c>
      <c r="E7800" s="111">
        <v>100252118</v>
      </c>
      <c r="F7800" s="2878" t="s">
        <v>8442</v>
      </c>
      <c r="G7800" s="2877" t="s">
        <v>613</v>
      </c>
      <c r="H7800" s="2877" t="s">
        <v>715</v>
      </c>
      <c r="I7800" s="2879" t="s">
        <v>625</v>
      </c>
      <c r="J7800" s="115">
        <v>9</v>
      </c>
      <c r="K7800" s="2881"/>
      <c r="L7800" s="2879" t="s">
        <v>29696</v>
      </c>
      <c r="M7800" s="114" t="s">
        <v>1427</v>
      </c>
      <c r="N7800" s="138" t="s">
        <v>1429</v>
      </c>
      <c r="O7800" s="2879" t="s">
        <v>1325</v>
      </c>
      <c r="P7800" s="2880" t="s">
        <v>29697</v>
      </c>
      <c r="Q7800" s="118"/>
      <c r="R7800" s="119"/>
      <c r="S7800" s="120"/>
      <c r="T7800" s="114"/>
      <c r="U7800" s="115"/>
      <c r="V7800" s="121"/>
      <c r="W7800" s="135"/>
      <c r="X7800" s="115"/>
      <c r="Y7800" s="2881"/>
      <c r="AB7800" s="2919">
        <v>45409</v>
      </c>
      <c r="AC7800" s="4394">
        <v>45418</v>
      </c>
    </row>
    <row r="7801" spans="1:29" hidden="1" x14ac:dyDescent="0.25">
      <c r="A7801" s="108">
        <v>7785</v>
      </c>
      <c r="B7801" s="2919">
        <v>45409</v>
      </c>
      <c r="C7801" s="412">
        <f t="shared" si="121"/>
        <v>2024</v>
      </c>
      <c r="D7801" s="2925" t="s">
        <v>29974</v>
      </c>
      <c r="E7801" s="2932" t="s">
        <v>606</v>
      </c>
      <c r="F7801" s="2926" t="s">
        <v>8442</v>
      </c>
      <c r="G7801" s="2925" t="s">
        <v>613</v>
      </c>
      <c r="H7801" s="2925" t="s">
        <v>828</v>
      </c>
      <c r="I7801" s="2927" t="s">
        <v>726</v>
      </c>
      <c r="J7801" s="115">
        <v>19</v>
      </c>
      <c r="K7801" s="2881"/>
      <c r="L7801" s="2927" t="s">
        <v>29975</v>
      </c>
      <c r="M7801" s="114" t="s">
        <v>1427</v>
      </c>
      <c r="N7801" s="138" t="s">
        <v>1429</v>
      </c>
      <c r="O7801" s="2927" t="s">
        <v>1441</v>
      </c>
      <c r="P7801" s="2928" t="s">
        <v>29976</v>
      </c>
      <c r="Q7801" s="118"/>
      <c r="R7801" s="119"/>
      <c r="S7801" s="120"/>
      <c r="T7801" s="114"/>
      <c r="U7801" s="115"/>
      <c r="V7801" s="121"/>
      <c r="W7801" s="135"/>
      <c r="X7801" s="115"/>
      <c r="Y7801" s="2881"/>
      <c r="AB7801" s="2919">
        <v>45409</v>
      </c>
    </row>
    <row r="7802" spans="1:29" hidden="1" x14ac:dyDescent="0.25">
      <c r="A7802" s="108">
        <v>7786</v>
      </c>
      <c r="B7802" s="2919">
        <v>45409</v>
      </c>
      <c r="C7802" s="412">
        <f t="shared" si="121"/>
        <v>2024</v>
      </c>
      <c r="D7802" s="2925" t="s">
        <v>29984</v>
      </c>
      <c r="E7802" s="2932">
        <v>100356902</v>
      </c>
      <c r="F7802" s="2933" t="s">
        <v>8442</v>
      </c>
      <c r="G7802" s="2934" t="s">
        <v>613</v>
      </c>
      <c r="H7802" s="2934" t="s">
        <v>811</v>
      </c>
      <c r="I7802" s="2935" t="s">
        <v>754</v>
      </c>
      <c r="J7802" s="115">
        <v>70</v>
      </c>
      <c r="K7802" s="2881"/>
      <c r="L7802" s="2935" t="s">
        <v>29985</v>
      </c>
      <c r="M7802" s="114" t="s">
        <v>1427</v>
      </c>
      <c r="N7802" s="138" t="s">
        <v>1429</v>
      </c>
      <c r="O7802" s="2935" t="s">
        <v>1464</v>
      </c>
      <c r="P7802" s="2936" t="s">
        <v>29986</v>
      </c>
      <c r="Q7802" s="118"/>
      <c r="R7802" s="119"/>
      <c r="S7802" s="120"/>
      <c r="T7802" s="114"/>
      <c r="U7802" s="115"/>
      <c r="V7802" s="121"/>
      <c r="W7802" s="135"/>
      <c r="X7802" s="115"/>
      <c r="Y7802" s="2881"/>
      <c r="AA7802" s="2937"/>
      <c r="AB7802" s="2919">
        <v>45409</v>
      </c>
    </row>
    <row r="7803" spans="1:29" x14ac:dyDescent="0.25">
      <c r="A7803" s="108">
        <v>7787</v>
      </c>
      <c r="B7803" s="2919">
        <v>45409</v>
      </c>
      <c r="C7803" s="412">
        <f t="shared" si="121"/>
        <v>2024</v>
      </c>
      <c r="D7803" s="3029" t="s">
        <v>30546</v>
      </c>
      <c r="E7803" s="2932">
        <v>100325607</v>
      </c>
      <c r="F7803" s="2933" t="s">
        <v>8442</v>
      </c>
      <c r="G7803" s="2934" t="s">
        <v>613</v>
      </c>
      <c r="H7803" s="3029" t="s">
        <v>709</v>
      </c>
      <c r="I7803" s="3031" t="s">
        <v>752</v>
      </c>
      <c r="J7803" s="115">
        <v>53</v>
      </c>
      <c r="K7803" s="8" t="s">
        <v>14259</v>
      </c>
      <c r="L7803" s="2935" t="s">
        <v>30542</v>
      </c>
      <c r="M7803" s="114" t="s">
        <v>1427</v>
      </c>
      <c r="N7803" s="138" t="s">
        <v>1429</v>
      </c>
      <c r="O7803" s="2935"/>
      <c r="P7803" s="3032" t="s">
        <v>30544</v>
      </c>
      <c r="Q7803" s="118"/>
      <c r="R7803" s="119"/>
      <c r="S7803" s="120"/>
      <c r="T7803" s="114"/>
      <c r="U7803" s="115"/>
      <c r="V7803" s="121"/>
      <c r="W7803" s="135"/>
      <c r="X7803" s="115"/>
      <c r="Y7803" s="3028" t="s">
        <v>30547</v>
      </c>
      <c r="AA7803" s="2937"/>
      <c r="AB7803" s="2919">
        <v>45409</v>
      </c>
    </row>
    <row r="7804" spans="1:29" hidden="1" x14ac:dyDescent="0.25">
      <c r="A7804" s="108">
        <v>7788</v>
      </c>
      <c r="B7804" s="2919">
        <v>45409</v>
      </c>
      <c r="C7804" s="412">
        <f t="shared" si="121"/>
        <v>2024</v>
      </c>
      <c r="D7804" s="3029" t="s">
        <v>30548</v>
      </c>
      <c r="E7804" s="2932">
        <v>100325609</v>
      </c>
      <c r="F7804" s="2933" t="s">
        <v>8442</v>
      </c>
      <c r="G7804" s="2934" t="s">
        <v>613</v>
      </c>
      <c r="H7804" s="3029" t="s">
        <v>709</v>
      </c>
      <c r="I7804" s="3031" t="s">
        <v>752</v>
      </c>
      <c r="J7804" s="115">
        <v>55</v>
      </c>
      <c r="K7804" s="2881"/>
      <c r="L7804" s="2935" t="s">
        <v>30543</v>
      </c>
      <c r="M7804" s="114" t="s">
        <v>1427</v>
      </c>
      <c r="N7804" s="138" t="s">
        <v>1429</v>
      </c>
      <c r="O7804" s="2935"/>
      <c r="P7804" s="3032" t="s">
        <v>30545</v>
      </c>
      <c r="Q7804" s="118"/>
      <c r="R7804" s="119"/>
      <c r="S7804" s="120"/>
      <c r="T7804" s="114"/>
      <c r="U7804" s="115"/>
      <c r="V7804" s="121"/>
      <c r="W7804" s="135"/>
      <c r="X7804" s="115"/>
      <c r="Y7804" s="2881"/>
      <c r="Z7804" s="3028" t="s">
        <v>30547</v>
      </c>
      <c r="AA7804" s="2937"/>
      <c r="AB7804" s="2919">
        <v>45409</v>
      </c>
    </row>
    <row r="7805" spans="1:29" hidden="1" x14ac:dyDescent="0.25">
      <c r="A7805" s="108">
        <v>7789</v>
      </c>
      <c r="B7805" s="2919">
        <v>45409</v>
      </c>
      <c r="C7805" s="412">
        <f t="shared" si="121"/>
        <v>2024</v>
      </c>
      <c r="D7805" s="3046" t="s">
        <v>30572</v>
      </c>
      <c r="E7805" s="2932">
        <v>100217020</v>
      </c>
      <c r="F7805" s="3048" t="s">
        <v>8442</v>
      </c>
      <c r="G7805" s="3046" t="s">
        <v>613</v>
      </c>
      <c r="H7805" s="3046" t="s">
        <v>702</v>
      </c>
      <c r="I7805" s="3049" t="s">
        <v>739</v>
      </c>
      <c r="J7805" s="115">
        <v>10</v>
      </c>
      <c r="K7805" s="2881"/>
      <c r="L7805" s="3049" t="s">
        <v>30573</v>
      </c>
      <c r="M7805" s="114" t="s">
        <v>1427</v>
      </c>
      <c r="N7805" s="138" t="s">
        <v>1429</v>
      </c>
      <c r="O7805" s="3049" t="s">
        <v>1325</v>
      </c>
      <c r="P7805" s="3050" t="s">
        <v>30574</v>
      </c>
      <c r="Q7805" s="118"/>
      <c r="R7805" s="119"/>
      <c r="S7805" s="120"/>
      <c r="T7805" s="114"/>
      <c r="U7805" s="115"/>
      <c r="V7805" s="121"/>
      <c r="W7805" s="135"/>
      <c r="X7805" s="115"/>
      <c r="Y7805" s="2881"/>
      <c r="Z7805" s="3028"/>
      <c r="AA7805" s="2937"/>
      <c r="AB7805" s="2919">
        <v>45409</v>
      </c>
    </row>
    <row r="7806" spans="1:29" x14ac:dyDescent="0.25">
      <c r="A7806" s="108">
        <v>7790</v>
      </c>
      <c r="B7806" s="2919">
        <v>45410</v>
      </c>
      <c r="C7806" s="412">
        <f t="shared" si="121"/>
        <v>2024</v>
      </c>
      <c r="D7806" s="3029" t="s">
        <v>30549</v>
      </c>
      <c r="E7806" s="2932">
        <v>100235545</v>
      </c>
      <c r="F7806" s="3030" t="s">
        <v>8442</v>
      </c>
      <c r="G7806" s="3029" t="s">
        <v>613</v>
      </c>
      <c r="H7806" s="3029" t="s">
        <v>807</v>
      </c>
      <c r="I7806" s="3031" t="s">
        <v>732</v>
      </c>
      <c r="J7806" s="115">
        <v>79</v>
      </c>
      <c r="K7806" s="8" t="s">
        <v>14259</v>
      </c>
      <c r="L7806" s="2935" t="s">
        <v>30550</v>
      </c>
      <c r="M7806" s="114" t="s">
        <v>1427</v>
      </c>
      <c r="N7806" s="138" t="s">
        <v>1429</v>
      </c>
      <c r="O7806" s="2935"/>
      <c r="P7806" s="3032" t="s">
        <v>30551</v>
      </c>
      <c r="Q7806" s="118"/>
      <c r="R7806" s="119"/>
      <c r="S7806" s="120"/>
      <c r="T7806" s="114"/>
      <c r="U7806" s="115"/>
      <c r="V7806" s="121"/>
      <c r="W7806" s="135"/>
      <c r="X7806" s="115"/>
      <c r="Y7806" s="3028" t="s">
        <v>30552</v>
      </c>
      <c r="Z7806" s="3028"/>
      <c r="AA7806" s="2937"/>
      <c r="AB7806" s="2919">
        <v>45410</v>
      </c>
    </row>
    <row r="7807" spans="1:29" hidden="1" x14ac:dyDescent="0.25">
      <c r="A7807" s="108">
        <v>7791</v>
      </c>
      <c r="B7807" s="109">
        <v>45412</v>
      </c>
      <c r="C7807" s="412">
        <f t="shared" si="121"/>
        <v>2024</v>
      </c>
      <c r="D7807" s="2877" t="s">
        <v>29702</v>
      </c>
      <c r="E7807" s="2885" t="s">
        <v>606</v>
      </c>
      <c r="F7807" s="2878" t="s">
        <v>8442</v>
      </c>
      <c r="G7807" s="2877" t="s">
        <v>613</v>
      </c>
      <c r="H7807" s="2877" t="s">
        <v>650</v>
      </c>
      <c r="I7807" s="2879" t="s">
        <v>21833</v>
      </c>
      <c r="J7807" s="115">
        <v>110</v>
      </c>
      <c r="K7807" s="2881"/>
      <c r="L7807" s="2879" t="s">
        <v>29703</v>
      </c>
      <c r="M7807" s="114" t="s">
        <v>1427</v>
      </c>
      <c r="N7807" s="138" t="s">
        <v>1429</v>
      </c>
      <c r="O7807" s="2879" t="s">
        <v>1578</v>
      </c>
      <c r="P7807" s="2880" t="s">
        <v>29704</v>
      </c>
      <c r="Q7807" s="118"/>
      <c r="R7807" s="119"/>
      <c r="S7807" s="120"/>
      <c r="T7807" s="114"/>
      <c r="U7807" s="115"/>
      <c r="V7807" s="121"/>
      <c r="W7807" s="135"/>
      <c r="X7807" s="115"/>
      <c r="Y7807" s="2881"/>
      <c r="Z7807" s="2881" t="s">
        <v>15236</v>
      </c>
      <c r="AB7807" s="109">
        <v>45412</v>
      </c>
    </row>
    <row r="7808" spans="1:29" hidden="1" x14ac:dyDescent="0.25">
      <c r="A7808" s="108">
        <v>7792</v>
      </c>
      <c r="B7808" s="3603">
        <v>45414</v>
      </c>
      <c r="C7808" s="412">
        <f t="shared" si="121"/>
        <v>2024</v>
      </c>
      <c r="D7808" s="113" t="s">
        <v>29692</v>
      </c>
      <c r="E7808" s="111">
        <v>100306536</v>
      </c>
      <c r="F7808" s="2878" t="s">
        <v>8442</v>
      </c>
      <c r="G7808" s="2877" t="s">
        <v>613</v>
      </c>
      <c r="H7808" s="2877" t="s">
        <v>9030</v>
      </c>
      <c r="I7808" s="2879" t="s">
        <v>622</v>
      </c>
      <c r="J7808" s="115">
        <v>56</v>
      </c>
      <c r="K7808" s="2881"/>
      <c r="L7808" s="2879" t="s">
        <v>29693</v>
      </c>
      <c r="M7808" s="114" t="s">
        <v>1427</v>
      </c>
      <c r="N7808" s="138" t="s">
        <v>1429</v>
      </c>
      <c r="O7808" s="2879" t="s">
        <v>1750</v>
      </c>
      <c r="P7808" s="2880" t="s">
        <v>29694</v>
      </c>
      <c r="Q7808" s="118"/>
      <c r="R7808" s="119"/>
      <c r="S7808" s="120"/>
      <c r="T7808" s="114"/>
      <c r="U7808" s="115"/>
      <c r="V7808" s="121"/>
      <c r="W7808" s="135"/>
      <c r="X7808" s="115"/>
      <c r="Y7808" s="2881"/>
      <c r="AB7808" s="3603">
        <v>45414</v>
      </c>
      <c r="AC7808" s="4394">
        <v>45440</v>
      </c>
    </row>
    <row r="7809" spans="1:29" hidden="1" x14ac:dyDescent="0.25">
      <c r="A7809" s="108">
        <v>7793</v>
      </c>
      <c r="B7809" s="109">
        <v>45414</v>
      </c>
      <c r="C7809" s="412">
        <f t="shared" si="121"/>
        <v>2024</v>
      </c>
      <c r="D7809" s="2925" t="s">
        <v>29977</v>
      </c>
      <c r="E7809" s="111">
        <v>100202054</v>
      </c>
      <c r="F7809" s="2926" t="s">
        <v>8442</v>
      </c>
      <c r="G7809" s="2925" t="s">
        <v>613</v>
      </c>
      <c r="H7809" s="2925" t="s">
        <v>646</v>
      </c>
      <c r="I7809" s="2927" t="s">
        <v>710</v>
      </c>
      <c r="J7809" s="115">
        <v>125</v>
      </c>
      <c r="K7809" s="2881"/>
      <c r="L7809" s="2927" t="s">
        <v>29978</v>
      </c>
      <c r="M7809" s="114" t="s">
        <v>1427</v>
      </c>
      <c r="N7809" s="138" t="s">
        <v>1429</v>
      </c>
      <c r="O7809" s="2927" t="s">
        <v>2837</v>
      </c>
      <c r="P7809" s="2928" t="s">
        <v>29979</v>
      </c>
      <c r="Q7809" s="118"/>
      <c r="R7809" s="119"/>
      <c r="S7809" s="120"/>
      <c r="T7809" s="114"/>
      <c r="U7809" s="115"/>
      <c r="V7809" s="121"/>
      <c r="W7809" s="135"/>
      <c r="X7809" s="115"/>
      <c r="Y7809" s="2881"/>
      <c r="AB7809" s="109">
        <v>45414</v>
      </c>
    </row>
    <row r="7810" spans="1:29" hidden="1" x14ac:dyDescent="0.25">
      <c r="A7810" s="108">
        <v>7794</v>
      </c>
      <c r="B7810" s="109">
        <v>45414</v>
      </c>
      <c r="C7810" s="412">
        <f t="shared" si="121"/>
        <v>2024</v>
      </c>
      <c r="D7810" s="2925" t="s">
        <v>29987</v>
      </c>
      <c r="E7810" s="111">
        <v>100357252</v>
      </c>
      <c r="F7810" s="2933" t="s">
        <v>8442</v>
      </c>
      <c r="G7810" s="2934" t="s">
        <v>613</v>
      </c>
      <c r="H7810" s="2934" t="s">
        <v>2100</v>
      </c>
      <c r="I7810" s="2935" t="s">
        <v>624</v>
      </c>
      <c r="J7810" s="115">
        <v>56</v>
      </c>
      <c r="K7810" s="2881"/>
      <c r="L7810" s="2935" t="s">
        <v>29988</v>
      </c>
      <c r="M7810" s="114" t="s">
        <v>1427</v>
      </c>
      <c r="N7810" s="138" t="s">
        <v>1429</v>
      </c>
      <c r="O7810" s="2927"/>
      <c r="P7810" s="2936" t="s">
        <v>20718</v>
      </c>
      <c r="Q7810" s="118"/>
      <c r="R7810" s="119"/>
      <c r="S7810" s="120"/>
      <c r="T7810" s="114"/>
      <c r="U7810" s="115"/>
      <c r="V7810" s="121"/>
      <c r="W7810" s="135"/>
      <c r="X7810" s="115"/>
      <c r="Y7810" s="2881"/>
      <c r="AA7810" s="2937"/>
      <c r="AB7810" s="109">
        <v>45414</v>
      </c>
    </row>
    <row r="7811" spans="1:29" hidden="1" x14ac:dyDescent="0.25">
      <c r="A7811" s="108">
        <v>7795</v>
      </c>
      <c r="B7811" s="109">
        <v>45414</v>
      </c>
      <c r="C7811" s="412">
        <f t="shared" si="121"/>
        <v>2024</v>
      </c>
      <c r="D7811" s="3073" t="s">
        <v>30874</v>
      </c>
      <c r="E7811" s="111">
        <v>100394764</v>
      </c>
      <c r="F7811" s="3074" t="s">
        <v>8442</v>
      </c>
      <c r="G7811" s="3073" t="s">
        <v>613</v>
      </c>
      <c r="H7811" s="3073" t="s">
        <v>620</v>
      </c>
      <c r="I7811" s="3075" t="s">
        <v>10142</v>
      </c>
      <c r="J7811" s="115">
        <v>33</v>
      </c>
      <c r="K7811" s="2881"/>
      <c r="L7811" s="3075" t="s">
        <v>30875</v>
      </c>
      <c r="M7811" s="114" t="s">
        <v>1427</v>
      </c>
      <c r="N7811" s="138" t="s">
        <v>1429</v>
      </c>
      <c r="O7811" s="2927"/>
      <c r="P7811" s="3076" t="s">
        <v>30876</v>
      </c>
      <c r="Q7811" s="118"/>
      <c r="R7811" s="119"/>
      <c r="S7811" s="120"/>
      <c r="T7811" s="114"/>
      <c r="U7811" s="115"/>
      <c r="V7811" s="121"/>
      <c r="W7811" s="135"/>
      <c r="X7811" s="115"/>
      <c r="Y7811" s="2881"/>
      <c r="Z7811" s="3077" t="s">
        <v>30877</v>
      </c>
      <c r="AA7811" s="2937"/>
      <c r="AB7811" s="109">
        <v>45414</v>
      </c>
    </row>
    <row r="7812" spans="1:29" hidden="1" x14ac:dyDescent="0.25">
      <c r="A7812" s="108">
        <v>7796</v>
      </c>
      <c r="B7812" s="109">
        <v>45414</v>
      </c>
      <c r="C7812" s="412">
        <f t="shared" si="121"/>
        <v>2024</v>
      </c>
      <c r="D7812" s="3073" t="s">
        <v>30878</v>
      </c>
      <c r="E7812" s="111">
        <v>100216778</v>
      </c>
      <c r="F7812" s="3074" t="s">
        <v>8442</v>
      </c>
      <c r="G7812" s="3073" t="s">
        <v>613</v>
      </c>
      <c r="H7812" s="3073" t="s">
        <v>702</v>
      </c>
      <c r="I7812" s="3075" t="s">
        <v>817</v>
      </c>
      <c r="J7812" s="115">
        <v>105</v>
      </c>
      <c r="K7812" s="2881"/>
      <c r="L7812" s="3075" t="s">
        <v>30879</v>
      </c>
      <c r="M7812" s="114" t="s">
        <v>1427</v>
      </c>
      <c r="N7812" s="138" t="s">
        <v>1429</v>
      </c>
      <c r="O7812" s="2927"/>
      <c r="P7812" s="3076" t="s">
        <v>30880</v>
      </c>
      <c r="Q7812" s="118"/>
      <c r="R7812" s="119"/>
      <c r="S7812" s="120"/>
      <c r="T7812" s="114"/>
      <c r="U7812" s="115"/>
      <c r="V7812" s="121"/>
      <c r="W7812" s="135"/>
      <c r="X7812" s="115"/>
      <c r="Y7812" s="2881"/>
      <c r="Z7812" s="3077" t="s">
        <v>30877</v>
      </c>
      <c r="AA7812" s="2937"/>
      <c r="AB7812" s="109">
        <v>45414</v>
      </c>
    </row>
    <row r="7813" spans="1:29" hidden="1" x14ac:dyDescent="0.25">
      <c r="A7813" s="108">
        <v>7797</v>
      </c>
      <c r="B7813" s="109">
        <v>45414</v>
      </c>
      <c r="C7813" s="412">
        <f t="shared" si="121"/>
        <v>2024</v>
      </c>
      <c r="D7813" s="3073" t="s">
        <v>30881</v>
      </c>
      <c r="E7813" s="111">
        <v>100216781</v>
      </c>
      <c r="F7813" s="3074" t="s">
        <v>8442</v>
      </c>
      <c r="G7813" s="3073" t="s">
        <v>613</v>
      </c>
      <c r="H7813" s="3073" t="s">
        <v>702</v>
      </c>
      <c r="I7813" s="3075" t="s">
        <v>817</v>
      </c>
      <c r="J7813" s="115">
        <v>108</v>
      </c>
      <c r="K7813" s="2881"/>
      <c r="L7813" s="3075" t="s">
        <v>30882</v>
      </c>
      <c r="M7813" s="114" t="s">
        <v>1427</v>
      </c>
      <c r="N7813" s="138" t="s">
        <v>1429</v>
      </c>
      <c r="O7813" s="2927"/>
      <c r="P7813" s="3076" t="s">
        <v>30883</v>
      </c>
      <c r="Q7813" s="118"/>
      <c r="R7813" s="119"/>
      <c r="S7813" s="120"/>
      <c r="T7813" s="114"/>
      <c r="U7813" s="115"/>
      <c r="V7813" s="121"/>
      <c r="W7813" s="135"/>
      <c r="X7813" s="115"/>
      <c r="Y7813" s="2881"/>
      <c r="Z7813" s="3077" t="s">
        <v>30877</v>
      </c>
      <c r="AA7813" s="2937"/>
      <c r="AB7813" s="109">
        <v>45414</v>
      </c>
    </row>
    <row r="7814" spans="1:29" hidden="1" x14ac:dyDescent="0.25">
      <c r="A7814" s="108">
        <v>7798</v>
      </c>
      <c r="B7814" s="109">
        <v>45414</v>
      </c>
      <c r="C7814" s="412">
        <f t="shared" si="121"/>
        <v>2024</v>
      </c>
      <c r="D7814" s="3073" t="s">
        <v>30885</v>
      </c>
      <c r="E7814" s="111">
        <v>100309863</v>
      </c>
      <c r="F7814" s="3074" t="s">
        <v>8442</v>
      </c>
      <c r="G7814" s="3073" t="s">
        <v>613</v>
      </c>
      <c r="H7814" s="3073" t="s">
        <v>702</v>
      </c>
      <c r="I7814" s="3075" t="s">
        <v>817</v>
      </c>
      <c r="J7814" s="115">
        <v>227</v>
      </c>
      <c r="K7814" s="2881"/>
      <c r="L7814" s="3075" t="s">
        <v>30886</v>
      </c>
      <c r="M7814" s="114" t="s">
        <v>1427</v>
      </c>
      <c r="N7814" s="138" t="s">
        <v>1429</v>
      </c>
      <c r="O7814" s="2927"/>
      <c r="P7814" s="3076" t="s">
        <v>30887</v>
      </c>
      <c r="Q7814" s="118"/>
      <c r="R7814" s="119"/>
      <c r="S7814" s="120"/>
      <c r="T7814" s="114"/>
      <c r="U7814" s="115"/>
      <c r="V7814" s="121"/>
      <c r="W7814" s="135"/>
      <c r="X7814" s="115"/>
      <c r="Y7814" s="2881"/>
      <c r="Z7814" s="3077" t="s">
        <v>30877</v>
      </c>
      <c r="AA7814" s="2937"/>
      <c r="AB7814" s="109">
        <v>45414</v>
      </c>
    </row>
    <row r="7815" spans="1:29" hidden="1" x14ac:dyDescent="0.25">
      <c r="A7815" s="108">
        <v>7799</v>
      </c>
      <c r="B7815" s="109">
        <v>45415</v>
      </c>
      <c r="C7815" s="412">
        <f t="shared" si="121"/>
        <v>2024</v>
      </c>
      <c r="D7815" s="2877" t="s">
        <v>29665</v>
      </c>
      <c r="E7815" s="111">
        <v>100427228</v>
      </c>
      <c r="F7815" s="2878" t="s">
        <v>8442</v>
      </c>
      <c r="G7815" s="2877" t="s">
        <v>613</v>
      </c>
      <c r="H7815" s="2877" t="s">
        <v>724</v>
      </c>
      <c r="I7815" s="2879" t="s">
        <v>739</v>
      </c>
      <c r="J7815" s="115">
        <v>2</v>
      </c>
      <c r="L7815" s="2879" t="s">
        <v>29666</v>
      </c>
      <c r="M7815" s="114" t="s">
        <v>1427</v>
      </c>
      <c r="N7815" s="138" t="s">
        <v>1429</v>
      </c>
      <c r="O7815" s="2879" t="s">
        <v>2124</v>
      </c>
      <c r="P7815" s="2880" t="s">
        <v>29667</v>
      </c>
      <c r="Q7815" s="118"/>
      <c r="R7815" s="119"/>
      <c r="S7815" s="120"/>
      <c r="T7815" s="114"/>
      <c r="U7815" s="115"/>
      <c r="V7815" s="121"/>
      <c r="W7815" s="135"/>
      <c r="X7815" s="115"/>
      <c r="Z7815" s="2881" t="s">
        <v>6281</v>
      </c>
      <c r="AB7815" s="109">
        <v>45415</v>
      </c>
    </row>
    <row r="7816" spans="1:29" hidden="1" x14ac:dyDescent="0.25">
      <c r="A7816" s="108">
        <v>7800</v>
      </c>
      <c r="B7816" s="109">
        <v>45415</v>
      </c>
      <c r="C7816" s="412">
        <f t="shared" si="121"/>
        <v>2024</v>
      </c>
      <c r="D7816" s="113" t="s">
        <v>29668</v>
      </c>
      <c r="E7816" s="111">
        <v>100427229</v>
      </c>
      <c r="F7816" s="2878" t="s">
        <v>8442</v>
      </c>
      <c r="G7816" s="2877" t="s">
        <v>613</v>
      </c>
      <c r="H7816" s="2877" t="s">
        <v>724</v>
      </c>
      <c r="I7816" s="2879" t="s">
        <v>739</v>
      </c>
      <c r="J7816" s="115">
        <v>3</v>
      </c>
      <c r="L7816" s="2879" t="s">
        <v>29669</v>
      </c>
      <c r="M7816" s="114" t="s">
        <v>1427</v>
      </c>
      <c r="N7816" s="138" t="s">
        <v>1429</v>
      </c>
      <c r="O7816" s="2879" t="s">
        <v>2192</v>
      </c>
      <c r="P7816" s="2880" t="s">
        <v>29670</v>
      </c>
      <c r="Q7816" s="118"/>
      <c r="R7816" s="119"/>
      <c r="S7816" s="120"/>
      <c r="T7816" s="114"/>
      <c r="U7816" s="115"/>
      <c r="V7816" s="121"/>
      <c r="W7816" s="135"/>
      <c r="X7816" s="115"/>
      <c r="Z7816" s="2881" t="s">
        <v>6281</v>
      </c>
      <c r="AB7816" s="109">
        <v>45415</v>
      </c>
    </row>
    <row r="7817" spans="1:29" hidden="1" x14ac:dyDescent="0.25">
      <c r="A7817" s="108">
        <v>7801</v>
      </c>
      <c r="B7817" s="3111">
        <v>45415</v>
      </c>
      <c r="C7817" s="412">
        <f t="shared" si="121"/>
        <v>2024</v>
      </c>
      <c r="D7817" s="113" t="s">
        <v>4627</v>
      </c>
      <c r="E7817" s="111">
        <v>100427233</v>
      </c>
      <c r="F7817" s="2878" t="s">
        <v>8442</v>
      </c>
      <c r="G7817" s="2877" t="s">
        <v>613</v>
      </c>
      <c r="H7817" s="2877" t="s">
        <v>724</v>
      </c>
      <c r="I7817" s="2879" t="s">
        <v>739</v>
      </c>
      <c r="J7817" s="115">
        <v>7</v>
      </c>
      <c r="K7817" s="2881"/>
      <c r="L7817" s="134">
        <v>5760202</v>
      </c>
      <c r="M7817" s="114" t="s">
        <v>1427</v>
      </c>
      <c r="N7817" s="138" t="s">
        <v>1429</v>
      </c>
      <c r="O7817" s="2879" t="s">
        <v>2650</v>
      </c>
      <c r="P7817" s="2880" t="s">
        <v>7635</v>
      </c>
      <c r="Q7817" s="118"/>
      <c r="R7817" s="119"/>
      <c r="S7817" s="120"/>
      <c r="T7817" s="114"/>
      <c r="U7817" s="115"/>
      <c r="V7817" s="121"/>
      <c r="W7817" s="135"/>
      <c r="X7817" s="115"/>
      <c r="Y7817" s="2881"/>
      <c r="Z7817" s="2881"/>
      <c r="AB7817" s="3111">
        <v>45415</v>
      </c>
      <c r="AC7817" s="4394">
        <v>45435</v>
      </c>
    </row>
    <row r="7818" spans="1:29" hidden="1" x14ac:dyDescent="0.25">
      <c r="A7818" s="108">
        <v>7802</v>
      </c>
      <c r="B7818" s="109">
        <v>45415</v>
      </c>
      <c r="C7818" s="412">
        <f t="shared" si="121"/>
        <v>2024</v>
      </c>
      <c r="D7818" s="113" t="s">
        <v>29671</v>
      </c>
      <c r="E7818" s="111">
        <v>100427234</v>
      </c>
      <c r="F7818" s="2878" t="s">
        <v>8442</v>
      </c>
      <c r="G7818" s="2877" t="s">
        <v>613</v>
      </c>
      <c r="H7818" s="2877" t="s">
        <v>724</v>
      </c>
      <c r="I7818" s="2879" t="s">
        <v>739</v>
      </c>
      <c r="J7818" s="115">
        <v>8</v>
      </c>
      <c r="L7818" s="2879" t="s">
        <v>29672</v>
      </c>
      <c r="M7818" s="114" t="s">
        <v>1427</v>
      </c>
      <c r="N7818" s="138" t="s">
        <v>1429</v>
      </c>
      <c r="O7818" s="2879" t="s">
        <v>2837</v>
      </c>
      <c r="P7818" s="2880" t="s">
        <v>29673</v>
      </c>
      <c r="Q7818" s="118"/>
      <c r="R7818" s="119"/>
      <c r="S7818" s="120"/>
      <c r="T7818" s="114"/>
      <c r="U7818" s="115"/>
      <c r="V7818" s="121"/>
      <c r="W7818" s="135"/>
      <c r="X7818" s="115"/>
      <c r="Z7818" s="2881" t="s">
        <v>6281</v>
      </c>
      <c r="AB7818" s="109">
        <v>45415</v>
      </c>
    </row>
    <row r="7819" spans="1:29" hidden="1" x14ac:dyDescent="0.25">
      <c r="A7819" s="108">
        <v>7803</v>
      </c>
      <c r="B7819" s="109">
        <v>45415</v>
      </c>
      <c r="C7819" s="412">
        <f t="shared" si="121"/>
        <v>2024</v>
      </c>
      <c r="D7819" s="137" t="s">
        <v>29674</v>
      </c>
      <c r="E7819" s="141">
        <v>100427235</v>
      </c>
      <c r="F7819" s="2878" t="s">
        <v>8442</v>
      </c>
      <c r="G7819" s="2877" t="s">
        <v>613</v>
      </c>
      <c r="H7819" s="2877" t="s">
        <v>724</v>
      </c>
      <c r="I7819" s="2879" t="s">
        <v>739</v>
      </c>
      <c r="J7819" s="124">
        <v>9</v>
      </c>
      <c r="L7819" s="2882" t="s">
        <v>29675</v>
      </c>
      <c r="M7819" s="114" t="s">
        <v>1427</v>
      </c>
      <c r="N7819" s="138" t="s">
        <v>1429</v>
      </c>
      <c r="O7819" s="2882" t="s">
        <v>1967</v>
      </c>
      <c r="P7819" s="2883" t="s">
        <v>29676</v>
      </c>
      <c r="Q7819" s="128"/>
      <c r="R7819" s="129"/>
      <c r="S7819" s="130"/>
      <c r="T7819" s="126"/>
      <c r="U7819" s="124"/>
      <c r="V7819" s="131"/>
      <c r="W7819" s="122"/>
      <c r="X7819" s="124"/>
      <c r="Z7819" s="2881" t="s">
        <v>6281</v>
      </c>
      <c r="AB7819" s="109">
        <v>45415</v>
      </c>
    </row>
    <row r="7820" spans="1:29" hidden="1" x14ac:dyDescent="0.25">
      <c r="A7820" s="108">
        <v>7804</v>
      </c>
      <c r="B7820" s="109">
        <v>45415</v>
      </c>
      <c r="C7820" s="412">
        <f t="shared" si="121"/>
        <v>2024</v>
      </c>
      <c r="D7820" s="113" t="s">
        <v>29677</v>
      </c>
      <c r="E7820" s="111">
        <v>100427237</v>
      </c>
      <c r="F7820" s="2878" t="s">
        <v>8442</v>
      </c>
      <c r="G7820" s="2877" t="s">
        <v>613</v>
      </c>
      <c r="H7820" s="2877" t="s">
        <v>724</v>
      </c>
      <c r="I7820" s="2879" t="s">
        <v>739</v>
      </c>
      <c r="J7820" s="115">
        <v>11</v>
      </c>
      <c r="L7820" s="2879" t="s">
        <v>29678</v>
      </c>
      <c r="M7820" s="114" t="s">
        <v>1427</v>
      </c>
      <c r="N7820" s="138" t="s">
        <v>1429</v>
      </c>
      <c r="O7820" s="2879" t="s">
        <v>2820</v>
      </c>
      <c r="P7820" s="2880" t="s">
        <v>29679</v>
      </c>
      <c r="Q7820" s="118"/>
      <c r="R7820" s="119"/>
      <c r="S7820" s="120"/>
      <c r="T7820" s="114"/>
      <c r="U7820" s="115"/>
      <c r="V7820" s="121"/>
      <c r="W7820" s="135"/>
      <c r="X7820" s="115"/>
      <c r="Z7820" s="2881" t="s">
        <v>6281</v>
      </c>
      <c r="AB7820" s="109">
        <v>45415</v>
      </c>
    </row>
    <row r="7821" spans="1:29" hidden="1" x14ac:dyDescent="0.25">
      <c r="A7821" s="108">
        <v>7805</v>
      </c>
      <c r="B7821" s="109">
        <v>45415</v>
      </c>
      <c r="C7821" s="412">
        <f t="shared" si="121"/>
        <v>2024</v>
      </c>
      <c r="D7821" s="113" t="s">
        <v>29680</v>
      </c>
      <c r="E7821" s="111">
        <v>100427238</v>
      </c>
      <c r="F7821" s="2878" t="s">
        <v>8442</v>
      </c>
      <c r="G7821" s="2877" t="s">
        <v>613</v>
      </c>
      <c r="H7821" s="2877" t="s">
        <v>724</v>
      </c>
      <c r="I7821" s="2879" t="s">
        <v>739</v>
      </c>
      <c r="J7821" s="115">
        <v>12</v>
      </c>
      <c r="L7821" s="2879" t="s">
        <v>29681</v>
      </c>
      <c r="M7821" s="114" t="s">
        <v>1427</v>
      </c>
      <c r="N7821" s="138" t="s">
        <v>1429</v>
      </c>
      <c r="O7821" s="2879" t="s">
        <v>7866</v>
      </c>
      <c r="P7821" s="2880" t="s">
        <v>13751</v>
      </c>
      <c r="Q7821" s="118"/>
      <c r="R7821" s="119"/>
      <c r="S7821" s="120"/>
      <c r="T7821" s="114"/>
      <c r="U7821" s="115"/>
      <c r="V7821" s="121"/>
      <c r="W7821" s="135"/>
      <c r="X7821" s="115"/>
      <c r="Z7821" s="2881" t="s">
        <v>6281</v>
      </c>
      <c r="AB7821" s="109">
        <v>45415</v>
      </c>
    </row>
    <row r="7822" spans="1:29" hidden="1" x14ac:dyDescent="0.25">
      <c r="A7822" s="108">
        <v>7806</v>
      </c>
      <c r="B7822" s="109">
        <v>45415</v>
      </c>
      <c r="C7822" s="412">
        <f t="shared" si="121"/>
        <v>2024</v>
      </c>
      <c r="D7822" s="113" t="s">
        <v>29682</v>
      </c>
      <c r="E7822" s="111">
        <v>100427241</v>
      </c>
      <c r="F7822" s="2878" t="s">
        <v>8442</v>
      </c>
      <c r="G7822" s="2877" t="s">
        <v>613</v>
      </c>
      <c r="H7822" s="2877" t="s">
        <v>724</v>
      </c>
      <c r="I7822" s="2879" t="s">
        <v>739</v>
      </c>
      <c r="J7822" s="115">
        <v>15</v>
      </c>
      <c r="L7822" s="2879" t="s">
        <v>29683</v>
      </c>
      <c r="M7822" s="114" t="s">
        <v>1427</v>
      </c>
      <c r="N7822" s="138" t="s">
        <v>1429</v>
      </c>
      <c r="O7822" s="2879" t="s">
        <v>1454</v>
      </c>
      <c r="P7822" s="2880" t="s">
        <v>24727</v>
      </c>
      <c r="Q7822" s="118"/>
      <c r="R7822" s="119"/>
      <c r="S7822" s="120"/>
      <c r="T7822" s="114"/>
      <c r="U7822" s="115"/>
      <c r="V7822" s="121"/>
      <c r="W7822" s="135"/>
      <c r="X7822" s="115"/>
      <c r="Z7822" s="2881" t="s">
        <v>6281</v>
      </c>
      <c r="AB7822" s="109">
        <v>45415</v>
      </c>
    </row>
    <row r="7823" spans="1:29" hidden="1" x14ac:dyDescent="0.25">
      <c r="A7823" s="108">
        <v>7807</v>
      </c>
      <c r="B7823" s="109">
        <v>45415</v>
      </c>
      <c r="C7823" s="412">
        <f t="shared" si="121"/>
        <v>2024</v>
      </c>
      <c r="D7823" s="113" t="s">
        <v>29684</v>
      </c>
      <c r="E7823" s="111">
        <v>100427242</v>
      </c>
      <c r="F7823" s="2878" t="s">
        <v>8442</v>
      </c>
      <c r="G7823" s="2877" t="s">
        <v>613</v>
      </c>
      <c r="H7823" s="2877" t="s">
        <v>724</v>
      </c>
      <c r="I7823" s="2879" t="s">
        <v>739</v>
      </c>
      <c r="J7823" s="115">
        <v>16</v>
      </c>
      <c r="K7823" s="2881"/>
      <c r="L7823" s="134">
        <v>2240435</v>
      </c>
      <c r="M7823" s="114" t="s">
        <v>1427</v>
      </c>
      <c r="N7823" s="138" t="s">
        <v>1429</v>
      </c>
      <c r="O7823" s="2879" t="s">
        <v>2122</v>
      </c>
      <c r="P7823" s="2880" t="s">
        <v>29685</v>
      </c>
      <c r="Q7823" s="118"/>
      <c r="R7823" s="119"/>
      <c r="S7823" s="120"/>
      <c r="T7823" s="114"/>
      <c r="U7823" s="115"/>
      <c r="V7823" s="121"/>
      <c r="W7823" s="135"/>
      <c r="X7823" s="115"/>
      <c r="Y7823" s="2881"/>
      <c r="AB7823" s="109">
        <v>45415</v>
      </c>
    </row>
    <row r="7824" spans="1:29" hidden="1" x14ac:dyDescent="0.25">
      <c r="A7824" s="108">
        <v>7808</v>
      </c>
      <c r="B7824" s="109">
        <v>45415</v>
      </c>
      <c r="C7824" s="412">
        <f t="shared" si="121"/>
        <v>2024</v>
      </c>
      <c r="D7824" s="113" t="s">
        <v>29686</v>
      </c>
      <c r="E7824" s="111">
        <v>100427244</v>
      </c>
      <c r="F7824" s="2878" t="s">
        <v>8442</v>
      </c>
      <c r="G7824" s="2877" t="s">
        <v>613</v>
      </c>
      <c r="H7824" s="2877" t="s">
        <v>724</v>
      </c>
      <c r="I7824" s="2879" t="s">
        <v>739</v>
      </c>
      <c r="J7824" s="115">
        <v>18</v>
      </c>
      <c r="L7824" s="2879" t="s">
        <v>29687</v>
      </c>
      <c r="M7824" s="114" t="s">
        <v>1427</v>
      </c>
      <c r="N7824" s="138" t="s">
        <v>1429</v>
      </c>
      <c r="O7824" s="2879" t="s">
        <v>1323</v>
      </c>
      <c r="P7824" s="2880" t="s">
        <v>29688</v>
      </c>
      <c r="Q7824" s="118"/>
      <c r="R7824" s="119"/>
      <c r="S7824" s="120"/>
      <c r="T7824" s="114"/>
      <c r="U7824" s="115"/>
      <c r="V7824" s="121"/>
      <c r="W7824" s="135"/>
      <c r="X7824" s="115"/>
      <c r="Z7824" s="2881" t="s">
        <v>6281</v>
      </c>
      <c r="AB7824" s="109">
        <v>45415</v>
      </c>
    </row>
    <row r="7825" spans="1:30" hidden="1" x14ac:dyDescent="0.25">
      <c r="A7825" s="108">
        <v>7809</v>
      </c>
      <c r="B7825" s="4187">
        <v>45415</v>
      </c>
      <c r="C7825" s="412">
        <f t="shared" ref="C7825:C7888" si="122">YEAR(B7825)</f>
        <v>2024</v>
      </c>
      <c r="D7825" s="137" t="s">
        <v>29689</v>
      </c>
      <c r="E7825" s="141">
        <v>100427246</v>
      </c>
      <c r="F7825" s="2878" t="s">
        <v>8442</v>
      </c>
      <c r="G7825" s="2877" t="s">
        <v>613</v>
      </c>
      <c r="H7825" s="2877" t="s">
        <v>724</v>
      </c>
      <c r="I7825" s="2879" t="s">
        <v>739</v>
      </c>
      <c r="J7825" s="124">
        <v>20</v>
      </c>
      <c r="L7825" s="2882" t="s">
        <v>29690</v>
      </c>
      <c r="M7825" s="114" t="s">
        <v>1427</v>
      </c>
      <c r="N7825" s="138" t="s">
        <v>1429</v>
      </c>
      <c r="O7825" s="2882" t="s">
        <v>1811</v>
      </c>
      <c r="P7825" s="2883" t="s">
        <v>29691</v>
      </c>
      <c r="Q7825" s="128"/>
      <c r="R7825" s="129"/>
      <c r="S7825" s="130"/>
      <c r="T7825" s="126"/>
      <c r="U7825" s="124"/>
      <c r="V7825" s="131"/>
      <c r="W7825" s="122"/>
      <c r="X7825" s="124"/>
      <c r="Z7825" s="2881" t="s">
        <v>6281</v>
      </c>
      <c r="AB7825" s="4187">
        <v>45415</v>
      </c>
      <c r="AC7825" s="4394">
        <v>45481</v>
      </c>
    </row>
    <row r="7826" spans="1:30" hidden="1" x14ac:dyDescent="0.25">
      <c r="A7826" s="108">
        <v>7810</v>
      </c>
      <c r="B7826" s="109">
        <v>45415</v>
      </c>
      <c r="C7826" s="412">
        <f t="shared" si="122"/>
        <v>2024</v>
      </c>
      <c r="D7826" s="2877" t="s">
        <v>29710</v>
      </c>
      <c r="E7826" s="111">
        <v>100369926</v>
      </c>
      <c r="F7826" s="2878" t="s">
        <v>8442</v>
      </c>
      <c r="G7826" s="2877" t="s">
        <v>613</v>
      </c>
      <c r="H7826" s="2877" t="s">
        <v>725</v>
      </c>
      <c r="I7826" s="2879" t="s">
        <v>635</v>
      </c>
      <c r="J7826" s="115">
        <v>97</v>
      </c>
      <c r="L7826" s="2879" t="s">
        <v>29711</v>
      </c>
      <c r="M7826" s="114" t="s">
        <v>1427</v>
      </c>
      <c r="N7826" s="138" t="s">
        <v>1429</v>
      </c>
      <c r="O7826" s="2879" t="s">
        <v>1601</v>
      </c>
      <c r="P7826" s="2880" t="s">
        <v>29712</v>
      </c>
      <c r="Q7826" s="118"/>
      <c r="R7826" s="119"/>
      <c r="S7826" s="120"/>
      <c r="T7826" s="114"/>
      <c r="U7826" s="115"/>
      <c r="V7826" s="121"/>
      <c r="W7826" s="135"/>
      <c r="X7826" s="115"/>
      <c r="AB7826" s="109">
        <v>45415</v>
      </c>
    </row>
    <row r="7827" spans="1:30" hidden="1" x14ac:dyDescent="0.25">
      <c r="A7827" s="108">
        <v>7811</v>
      </c>
      <c r="B7827" s="109">
        <v>45415</v>
      </c>
      <c r="C7827" s="412">
        <f t="shared" si="122"/>
        <v>2024</v>
      </c>
      <c r="D7827" s="2850" t="s">
        <v>29970</v>
      </c>
      <c r="E7827" s="111">
        <v>100342864</v>
      </c>
      <c r="F7827" s="2926" t="s">
        <v>8442</v>
      </c>
      <c r="G7827" s="2925" t="s">
        <v>613</v>
      </c>
      <c r="H7827" s="2925" t="s">
        <v>665</v>
      </c>
      <c r="I7827" s="2927" t="s">
        <v>636</v>
      </c>
      <c r="J7827" s="115">
        <v>5</v>
      </c>
      <c r="K7827" s="2853"/>
      <c r="L7827" s="2927" t="s">
        <v>29971</v>
      </c>
      <c r="M7827" s="114" t="s">
        <v>1427</v>
      </c>
      <c r="N7827" s="138" t="s">
        <v>1429</v>
      </c>
      <c r="O7827" s="2927" t="s">
        <v>1433</v>
      </c>
      <c r="P7827" s="2928" t="s">
        <v>29972</v>
      </c>
      <c r="Q7827" s="118"/>
      <c r="R7827" s="119"/>
      <c r="S7827" s="120"/>
      <c r="T7827" s="114"/>
      <c r="U7827" s="115"/>
      <c r="V7827" s="121"/>
      <c r="W7827" s="135"/>
      <c r="X7827" s="115"/>
      <c r="Y7827" s="2853"/>
      <c r="Z7827" s="2929" t="s">
        <v>29973</v>
      </c>
      <c r="AB7827" s="3027"/>
      <c r="AC7827" s="4394">
        <v>45415</v>
      </c>
      <c r="AD7827" s="4394">
        <v>45404</v>
      </c>
    </row>
    <row r="7828" spans="1:30" hidden="1" x14ac:dyDescent="0.25">
      <c r="A7828" s="108">
        <v>7812</v>
      </c>
      <c r="B7828" s="109">
        <v>45415</v>
      </c>
      <c r="C7828" s="412">
        <f t="shared" si="122"/>
        <v>2024</v>
      </c>
      <c r="D7828" s="2939" t="s">
        <v>29992</v>
      </c>
      <c r="E7828" s="111">
        <v>101130173</v>
      </c>
      <c r="F7828" s="2940" t="s">
        <v>8442</v>
      </c>
      <c r="G7828" s="2939" t="s">
        <v>629</v>
      </c>
      <c r="H7828" s="2939" t="s">
        <v>2632</v>
      </c>
      <c r="I7828" s="2941" t="s">
        <v>800</v>
      </c>
      <c r="J7828" s="115">
        <v>98</v>
      </c>
      <c r="K7828" s="2853"/>
      <c r="L7828" s="2941" t="s">
        <v>29993</v>
      </c>
      <c r="M7828" s="114" t="s">
        <v>1427</v>
      </c>
      <c r="N7828" s="138" t="s">
        <v>1429</v>
      </c>
      <c r="O7828" s="2941" t="s">
        <v>2837</v>
      </c>
      <c r="P7828" s="2942" t="s">
        <v>29994</v>
      </c>
      <c r="Q7828" s="118"/>
      <c r="R7828" s="119"/>
      <c r="S7828" s="120"/>
      <c r="T7828" s="114"/>
      <c r="U7828" s="115"/>
      <c r="V7828" s="121"/>
      <c r="W7828" s="135"/>
      <c r="X7828" s="115"/>
      <c r="Y7828" s="2853"/>
      <c r="Z7828" s="2929">
        <v>89033451472</v>
      </c>
      <c r="AA7828" s="2938" t="s">
        <v>29982</v>
      </c>
      <c r="AB7828" s="2931"/>
      <c r="AC7828" s="4394">
        <v>45780</v>
      </c>
    </row>
    <row r="7829" spans="1:30" hidden="1" x14ac:dyDescent="0.25">
      <c r="A7829" s="108">
        <v>7813</v>
      </c>
      <c r="B7829" s="109">
        <v>45415</v>
      </c>
      <c r="C7829" s="412">
        <f t="shared" si="122"/>
        <v>2024</v>
      </c>
      <c r="D7829" s="2939" t="s">
        <v>29995</v>
      </c>
      <c r="E7829" s="111">
        <v>100375774</v>
      </c>
      <c r="F7829" s="2940" t="s">
        <v>8442</v>
      </c>
      <c r="G7829" s="2939" t="s">
        <v>613</v>
      </c>
      <c r="H7829" s="2939" t="s">
        <v>633</v>
      </c>
      <c r="I7829" s="2941" t="s">
        <v>756</v>
      </c>
      <c r="J7829" s="115">
        <v>16</v>
      </c>
      <c r="K7829" s="2853"/>
      <c r="L7829" s="2941" t="s">
        <v>29996</v>
      </c>
      <c r="M7829" s="114" t="s">
        <v>1427</v>
      </c>
      <c r="N7829" s="138" t="s">
        <v>1429</v>
      </c>
      <c r="O7829" s="2941" t="s">
        <v>1446</v>
      </c>
      <c r="P7829" s="2942" t="s">
        <v>23878</v>
      </c>
      <c r="Q7829" s="118"/>
      <c r="R7829" s="119"/>
      <c r="S7829" s="120"/>
      <c r="T7829" s="114"/>
      <c r="U7829" s="115"/>
      <c r="V7829" s="121"/>
      <c r="W7829" s="135"/>
      <c r="X7829" s="115"/>
      <c r="Y7829" s="2853"/>
      <c r="Z7829" s="2938">
        <v>89278637974</v>
      </c>
      <c r="AA7829" s="2938" t="s">
        <v>6281</v>
      </c>
      <c r="AB7829" s="3777"/>
      <c r="AC7829" s="4394">
        <v>45780</v>
      </c>
      <c r="AD7829" s="4394">
        <v>45456</v>
      </c>
    </row>
    <row r="7830" spans="1:30" hidden="1" x14ac:dyDescent="0.25">
      <c r="A7830" s="108">
        <v>7814</v>
      </c>
      <c r="B7830" s="109">
        <v>45415</v>
      </c>
      <c r="C7830" s="412">
        <f t="shared" si="122"/>
        <v>2024</v>
      </c>
      <c r="D7830" s="3073" t="s">
        <v>30888</v>
      </c>
      <c r="E7830" s="111">
        <v>100393825</v>
      </c>
      <c r="F7830" s="3074" t="s">
        <v>8442</v>
      </c>
      <c r="G7830" s="3073" t="s">
        <v>613</v>
      </c>
      <c r="H7830" s="3073" t="s">
        <v>693</v>
      </c>
      <c r="I7830" s="3075" t="s">
        <v>792</v>
      </c>
      <c r="J7830" s="115">
        <v>37</v>
      </c>
      <c r="K7830" s="2853"/>
      <c r="L7830" s="3075" t="s">
        <v>30889</v>
      </c>
      <c r="M7830" s="114" t="s">
        <v>1427</v>
      </c>
      <c r="N7830" s="138" t="s">
        <v>1429</v>
      </c>
      <c r="O7830" s="2941"/>
      <c r="P7830" s="3076" t="s">
        <v>22880</v>
      </c>
      <c r="Q7830" s="118"/>
      <c r="R7830" s="119"/>
      <c r="S7830" s="120"/>
      <c r="T7830" s="114"/>
      <c r="U7830" s="115"/>
      <c r="V7830" s="121"/>
      <c r="W7830" s="135"/>
      <c r="X7830" s="115"/>
      <c r="Y7830" s="2853"/>
      <c r="Z7830" s="3077" t="s">
        <v>30884</v>
      </c>
      <c r="AA7830" s="2938"/>
      <c r="AB7830" s="2931"/>
      <c r="AC7830" s="4394">
        <v>45780</v>
      </c>
    </row>
    <row r="7831" spans="1:30" x14ac:dyDescent="0.25">
      <c r="A7831" s="108">
        <v>7815</v>
      </c>
      <c r="B7831" s="109">
        <v>45415</v>
      </c>
      <c r="C7831" s="412">
        <f t="shared" si="122"/>
        <v>2024</v>
      </c>
      <c r="D7831" s="3073" t="s">
        <v>30890</v>
      </c>
      <c r="E7831" s="111">
        <v>100395160</v>
      </c>
      <c r="F7831" s="3074" t="s">
        <v>8442</v>
      </c>
      <c r="G7831" s="3073" t="s">
        <v>613</v>
      </c>
      <c r="H7831" s="3073" t="s">
        <v>620</v>
      </c>
      <c r="I7831" s="3075" t="s">
        <v>7944</v>
      </c>
      <c r="J7831" s="115">
        <v>293</v>
      </c>
      <c r="K7831" s="8" t="s">
        <v>14259</v>
      </c>
      <c r="L7831" s="3075" t="s">
        <v>30891</v>
      </c>
      <c r="M7831" s="114" t="s">
        <v>1427</v>
      </c>
      <c r="N7831" s="138" t="s">
        <v>1429</v>
      </c>
      <c r="O7831" s="2941"/>
      <c r="P7831" s="3076" t="s">
        <v>26565</v>
      </c>
      <c r="Q7831" s="118"/>
      <c r="R7831" s="119"/>
      <c r="S7831" s="120"/>
      <c r="T7831" s="114"/>
      <c r="U7831" s="115"/>
      <c r="V7831" s="121"/>
      <c r="W7831" s="135"/>
      <c r="X7831" s="115"/>
      <c r="Y7831" s="3077" t="s">
        <v>30884</v>
      </c>
      <c r="Z7831" s="3077"/>
      <c r="AA7831" s="2938"/>
      <c r="AB7831" s="2931"/>
      <c r="AC7831" s="4394">
        <v>45780</v>
      </c>
    </row>
    <row r="7832" spans="1:30" hidden="1" x14ac:dyDescent="0.25">
      <c r="A7832" s="108">
        <v>7816</v>
      </c>
      <c r="B7832" s="109">
        <v>45415</v>
      </c>
      <c r="C7832" s="412">
        <f t="shared" si="122"/>
        <v>2024</v>
      </c>
      <c r="D7832" s="3073" t="s">
        <v>30892</v>
      </c>
      <c r="E7832" s="111">
        <v>100395175</v>
      </c>
      <c r="F7832" s="3074" t="s">
        <v>8442</v>
      </c>
      <c r="G7832" s="3073" t="s">
        <v>613</v>
      </c>
      <c r="H7832" s="3073" t="s">
        <v>620</v>
      </c>
      <c r="I7832" s="3075" t="s">
        <v>7944</v>
      </c>
      <c r="J7832" s="115">
        <v>308</v>
      </c>
      <c r="K7832" s="3077"/>
      <c r="L7832" s="3075" t="s">
        <v>30893</v>
      </c>
      <c r="M7832" s="114" t="s">
        <v>1427</v>
      </c>
      <c r="N7832" s="138" t="s">
        <v>1429</v>
      </c>
      <c r="O7832" s="2941"/>
      <c r="P7832" s="3076" t="s">
        <v>30894</v>
      </c>
      <c r="Q7832" s="118"/>
      <c r="R7832" s="119"/>
      <c r="S7832" s="120"/>
      <c r="T7832" s="114"/>
      <c r="U7832" s="115"/>
      <c r="V7832" s="121"/>
      <c r="W7832" s="135"/>
      <c r="X7832" s="115"/>
      <c r="Y7832" s="3077"/>
      <c r="Z7832" s="3077" t="s">
        <v>30884</v>
      </c>
      <c r="AA7832" s="2938"/>
      <c r="AB7832" s="2931"/>
      <c r="AC7832" s="4394">
        <v>45780</v>
      </c>
    </row>
    <row r="7833" spans="1:30" hidden="1" x14ac:dyDescent="0.25">
      <c r="A7833" s="108">
        <v>7817</v>
      </c>
      <c r="B7833" s="109">
        <v>45418</v>
      </c>
      <c r="C7833" s="412">
        <f t="shared" si="122"/>
        <v>2024</v>
      </c>
      <c r="D7833" s="2907" t="s">
        <v>29950</v>
      </c>
      <c r="E7833" s="111">
        <v>100407838</v>
      </c>
      <c r="F7833" s="2908" t="s">
        <v>8442</v>
      </c>
      <c r="G7833" s="2907" t="s">
        <v>613</v>
      </c>
      <c r="H7833" s="2907" t="s">
        <v>650</v>
      </c>
      <c r="I7833" s="2909" t="s">
        <v>732</v>
      </c>
      <c r="J7833" s="115">
        <v>107</v>
      </c>
      <c r="L7833" s="2909" t="s">
        <v>29951</v>
      </c>
      <c r="M7833" s="114" t="s">
        <v>1427</v>
      </c>
      <c r="N7833" s="138" t="s">
        <v>1429</v>
      </c>
      <c r="O7833" s="2909" t="s">
        <v>1460</v>
      </c>
      <c r="P7833" s="2910" t="s">
        <v>29952</v>
      </c>
      <c r="Q7833" s="118"/>
      <c r="R7833" s="119"/>
      <c r="S7833" s="120"/>
      <c r="T7833" s="114"/>
      <c r="U7833" s="115"/>
      <c r="V7833" s="121"/>
      <c r="W7833" s="135"/>
      <c r="X7833" s="115"/>
      <c r="Z7833" s="2911" t="s">
        <v>6281</v>
      </c>
      <c r="AB7833" s="109">
        <v>45418</v>
      </c>
    </row>
    <row r="7834" spans="1:30" hidden="1" x14ac:dyDescent="0.25">
      <c r="A7834" s="108">
        <v>7818</v>
      </c>
      <c r="B7834" s="109">
        <v>45418</v>
      </c>
      <c r="C7834" s="412">
        <f t="shared" si="122"/>
        <v>2024</v>
      </c>
      <c r="D7834" s="2914" t="s">
        <v>29956</v>
      </c>
      <c r="E7834" s="111">
        <v>100368794</v>
      </c>
      <c r="F7834" s="2915" t="s">
        <v>8442</v>
      </c>
      <c r="G7834" s="2914" t="s">
        <v>613</v>
      </c>
      <c r="H7834" s="2914" t="s">
        <v>729</v>
      </c>
      <c r="I7834" s="2916" t="s">
        <v>653</v>
      </c>
      <c r="J7834" s="115">
        <v>5</v>
      </c>
      <c r="L7834" s="2916" t="s">
        <v>29957</v>
      </c>
      <c r="M7834" s="114" t="s">
        <v>1427</v>
      </c>
      <c r="N7834" s="138" t="s">
        <v>1429</v>
      </c>
      <c r="O7834" s="2916" t="s">
        <v>1441</v>
      </c>
      <c r="P7834" s="2917" t="s">
        <v>29958</v>
      </c>
      <c r="Q7834" s="118"/>
      <c r="R7834" s="119"/>
      <c r="S7834" s="120"/>
      <c r="T7834" s="114"/>
      <c r="U7834" s="115"/>
      <c r="V7834" s="121"/>
      <c r="W7834" s="135"/>
      <c r="X7834" s="115"/>
      <c r="Z7834" s="2918" t="s">
        <v>29959</v>
      </c>
      <c r="AB7834" s="109">
        <v>45418</v>
      </c>
    </row>
    <row r="7835" spans="1:30" hidden="1" x14ac:dyDescent="0.25">
      <c r="A7835" s="108">
        <v>7819</v>
      </c>
      <c r="B7835" s="3624">
        <v>45418</v>
      </c>
      <c r="C7835" s="412">
        <f t="shared" si="122"/>
        <v>2024</v>
      </c>
      <c r="D7835" s="2939" t="s">
        <v>12399</v>
      </c>
      <c r="E7835" s="111">
        <v>100295258</v>
      </c>
      <c r="F7835" s="2940" t="s">
        <v>8442</v>
      </c>
      <c r="G7835" s="2939" t="s">
        <v>613</v>
      </c>
      <c r="H7835" s="2939" t="s">
        <v>2449</v>
      </c>
      <c r="I7835" s="2941" t="s">
        <v>774</v>
      </c>
      <c r="J7835" s="115">
        <v>171</v>
      </c>
      <c r="L7835" s="2941" t="s">
        <v>29991</v>
      </c>
      <c r="M7835" s="114" t="s">
        <v>1427</v>
      </c>
      <c r="N7835" s="138" t="s">
        <v>1429</v>
      </c>
      <c r="O7835" s="2941" t="s">
        <v>1446</v>
      </c>
      <c r="P7835" s="2942" t="s">
        <v>624</v>
      </c>
      <c r="Q7835" s="118"/>
      <c r="R7835" s="119"/>
      <c r="S7835" s="120"/>
      <c r="T7835" s="114"/>
      <c r="U7835" s="115"/>
      <c r="V7835" s="121"/>
      <c r="W7835" s="135"/>
      <c r="X7835" s="115"/>
      <c r="Z7835" s="2918">
        <v>89279959193</v>
      </c>
      <c r="AA7835" s="2938"/>
      <c r="AB7835" s="3624">
        <v>45418</v>
      </c>
      <c r="AC7835" s="4394">
        <v>45436</v>
      </c>
    </row>
    <row r="7836" spans="1:30" x14ac:dyDescent="0.25">
      <c r="A7836" s="108">
        <v>7820</v>
      </c>
      <c r="B7836" s="109">
        <v>45418</v>
      </c>
      <c r="C7836" s="412">
        <f t="shared" si="122"/>
        <v>2024</v>
      </c>
      <c r="D7836" s="3073" t="s">
        <v>30896</v>
      </c>
      <c r="E7836" s="111">
        <v>100394979</v>
      </c>
      <c r="F7836" s="3074" t="s">
        <v>8442</v>
      </c>
      <c r="G7836" s="3073" t="s">
        <v>613</v>
      </c>
      <c r="H7836" s="3073" t="s">
        <v>620</v>
      </c>
      <c r="I7836" s="3075" t="s">
        <v>7944</v>
      </c>
      <c r="J7836" s="115">
        <v>119</v>
      </c>
      <c r="K7836" s="8" t="s">
        <v>14259</v>
      </c>
      <c r="L7836" s="3075" t="s">
        <v>30895</v>
      </c>
      <c r="M7836" s="114" t="s">
        <v>1427</v>
      </c>
      <c r="N7836" s="138" t="s">
        <v>1429</v>
      </c>
      <c r="O7836" s="2941"/>
      <c r="P7836" s="3076" t="s">
        <v>30897</v>
      </c>
      <c r="Q7836" s="118"/>
      <c r="R7836" s="119"/>
      <c r="S7836" s="120"/>
      <c r="T7836" s="114"/>
      <c r="U7836" s="115"/>
      <c r="V7836" s="121"/>
      <c r="W7836" s="135"/>
      <c r="X7836" s="115"/>
      <c r="Y7836" s="3077" t="s">
        <v>30898</v>
      </c>
      <c r="Z7836" s="2918"/>
      <c r="AA7836" s="2938"/>
      <c r="AB7836" s="109">
        <v>45418</v>
      </c>
    </row>
    <row r="7837" spans="1:30" hidden="1" x14ac:dyDescent="0.25">
      <c r="A7837" s="108">
        <v>7821</v>
      </c>
      <c r="B7837" s="109">
        <v>45418</v>
      </c>
      <c r="C7837" s="412">
        <f t="shared" si="122"/>
        <v>2024</v>
      </c>
      <c r="D7837" s="3080" t="s">
        <v>30899</v>
      </c>
      <c r="E7837" s="141">
        <v>100325238</v>
      </c>
      <c r="F7837" s="3081" t="s">
        <v>8442</v>
      </c>
      <c r="G7837" s="3080" t="s">
        <v>613</v>
      </c>
      <c r="H7837" s="3080" t="s">
        <v>654</v>
      </c>
      <c r="I7837" s="3082" t="s">
        <v>636</v>
      </c>
      <c r="J7837" s="124">
        <v>15</v>
      </c>
      <c r="K7837" s="3077"/>
      <c r="L7837" s="3082" t="s">
        <v>30900</v>
      </c>
      <c r="M7837" s="114" t="s">
        <v>1427</v>
      </c>
      <c r="N7837" s="138" t="s">
        <v>1429</v>
      </c>
      <c r="O7837" s="3079"/>
      <c r="P7837" s="3083" t="s">
        <v>15389</v>
      </c>
      <c r="Q7837" s="128"/>
      <c r="R7837" s="129"/>
      <c r="S7837" s="130"/>
      <c r="T7837" s="126"/>
      <c r="U7837" s="124"/>
      <c r="V7837" s="131"/>
      <c r="W7837" s="122"/>
      <c r="X7837" s="124"/>
      <c r="Y7837" s="3077"/>
      <c r="Z7837" s="3077" t="s">
        <v>30898</v>
      </c>
      <c r="AA7837" s="2938"/>
      <c r="AB7837" s="109">
        <v>45418</v>
      </c>
    </row>
    <row r="7838" spans="1:30" hidden="1" x14ac:dyDescent="0.25">
      <c r="A7838" s="108">
        <v>7822</v>
      </c>
      <c r="B7838" s="109">
        <v>45418</v>
      </c>
      <c r="C7838" s="412">
        <f t="shared" si="122"/>
        <v>2024</v>
      </c>
      <c r="D7838" s="3080" t="s">
        <v>30901</v>
      </c>
      <c r="E7838" s="141">
        <v>100311866</v>
      </c>
      <c r="F7838" s="3081" t="s">
        <v>8442</v>
      </c>
      <c r="G7838" s="3080" t="s">
        <v>613</v>
      </c>
      <c r="H7838" s="3080" t="s">
        <v>654</v>
      </c>
      <c r="I7838" s="3082" t="s">
        <v>713</v>
      </c>
      <c r="J7838" s="124">
        <v>57</v>
      </c>
      <c r="K7838" s="3077"/>
      <c r="L7838" s="3082" t="s">
        <v>30902</v>
      </c>
      <c r="M7838" s="114" t="s">
        <v>1427</v>
      </c>
      <c r="N7838" s="138" t="s">
        <v>1429</v>
      </c>
      <c r="O7838" s="3079"/>
      <c r="P7838" s="3083" t="s">
        <v>17043</v>
      </c>
      <c r="Q7838" s="128"/>
      <c r="R7838" s="129"/>
      <c r="S7838" s="130"/>
      <c r="T7838" s="126"/>
      <c r="U7838" s="124"/>
      <c r="V7838" s="131"/>
      <c r="W7838" s="122"/>
      <c r="X7838" s="124"/>
      <c r="Y7838" s="3077"/>
      <c r="Z7838" s="3077">
        <v>89876753222</v>
      </c>
      <c r="AA7838" s="3077" t="s">
        <v>30898</v>
      </c>
      <c r="AB7838" s="109">
        <v>45418</v>
      </c>
    </row>
    <row r="7839" spans="1:30" hidden="1" x14ac:dyDescent="0.25">
      <c r="A7839" s="108">
        <v>7823</v>
      </c>
      <c r="B7839" s="109">
        <v>45419</v>
      </c>
      <c r="C7839" s="412">
        <f t="shared" si="122"/>
        <v>2024</v>
      </c>
      <c r="D7839" s="2920" t="s">
        <v>29960</v>
      </c>
      <c r="E7839" s="141">
        <v>100215801</v>
      </c>
      <c r="F7839" s="3347" t="s">
        <v>8442</v>
      </c>
      <c r="G7839" s="2920" t="s">
        <v>613</v>
      </c>
      <c r="H7839" s="2920" t="s">
        <v>671</v>
      </c>
      <c r="I7839" s="2921" t="s">
        <v>655</v>
      </c>
      <c r="J7839" s="124">
        <v>17</v>
      </c>
      <c r="L7839" s="125">
        <v>5248677</v>
      </c>
      <c r="M7839" s="114" t="s">
        <v>1427</v>
      </c>
      <c r="N7839" s="138" t="s">
        <v>1429</v>
      </c>
      <c r="O7839" s="2921" t="s">
        <v>1441</v>
      </c>
      <c r="P7839" s="2922" t="s">
        <v>29961</v>
      </c>
      <c r="Q7839" s="128"/>
      <c r="R7839" s="129"/>
      <c r="S7839" s="130"/>
      <c r="T7839" s="126"/>
      <c r="U7839" s="124"/>
      <c r="V7839" s="131"/>
      <c r="W7839" s="122"/>
      <c r="X7839" s="124"/>
      <c r="AB7839" s="109">
        <v>45419</v>
      </c>
    </row>
    <row r="7840" spans="1:30" hidden="1" x14ac:dyDescent="0.25">
      <c r="A7840" s="108">
        <v>7824</v>
      </c>
      <c r="B7840" s="109">
        <v>45419</v>
      </c>
      <c r="C7840" s="412">
        <f t="shared" si="122"/>
        <v>2024</v>
      </c>
      <c r="D7840" s="2920" t="s">
        <v>8182</v>
      </c>
      <c r="E7840" s="141">
        <v>100380118</v>
      </c>
      <c r="F7840" s="3347" t="s">
        <v>8442</v>
      </c>
      <c r="G7840" s="2920" t="s">
        <v>613</v>
      </c>
      <c r="H7840" s="2920" t="s">
        <v>647</v>
      </c>
      <c r="I7840" s="2921" t="s">
        <v>792</v>
      </c>
      <c r="J7840" s="124">
        <v>110</v>
      </c>
      <c r="L7840" s="2921" t="s">
        <v>29962</v>
      </c>
      <c r="M7840" s="114" t="s">
        <v>1427</v>
      </c>
      <c r="N7840" s="138" t="s">
        <v>1429</v>
      </c>
      <c r="O7840" s="2921" t="s">
        <v>2040</v>
      </c>
      <c r="P7840" s="2922" t="s">
        <v>29963</v>
      </c>
      <c r="Q7840" s="128"/>
      <c r="R7840" s="129"/>
      <c r="S7840" s="130"/>
      <c r="T7840" s="126"/>
      <c r="U7840" s="124"/>
      <c r="V7840" s="131"/>
      <c r="W7840" s="122"/>
      <c r="X7840" s="124"/>
      <c r="AB7840" s="109">
        <v>45419</v>
      </c>
    </row>
    <row r="7841" spans="1:29" hidden="1" x14ac:dyDescent="0.25">
      <c r="A7841" s="108">
        <v>7825</v>
      </c>
      <c r="B7841" s="109">
        <v>45419</v>
      </c>
      <c r="C7841" s="412">
        <f t="shared" si="122"/>
        <v>2024</v>
      </c>
      <c r="D7841" s="3182" t="s">
        <v>29966</v>
      </c>
      <c r="E7841" s="141">
        <v>100361000</v>
      </c>
      <c r="F7841" s="2997" t="s">
        <v>8442</v>
      </c>
      <c r="G7841" s="3182" t="s">
        <v>613</v>
      </c>
      <c r="H7841" s="3182" t="s">
        <v>2275</v>
      </c>
      <c r="I7841" s="3227" t="s">
        <v>46</v>
      </c>
      <c r="J7841" s="124">
        <v>36</v>
      </c>
      <c r="K7841" s="2929"/>
      <c r="L7841" s="3227" t="s">
        <v>29967</v>
      </c>
      <c r="M7841" s="114" t="s">
        <v>1427</v>
      </c>
      <c r="N7841" s="138" t="s">
        <v>1429</v>
      </c>
      <c r="O7841" s="3227" t="s">
        <v>1672</v>
      </c>
      <c r="P7841" s="3249" t="s">
        <v>29614</v>
      </c>
      <c r="Q7841" s="128"/>
      <c r="R7841" s="129"/>
      <c r="S7841" s="130"/>
      <c r="T7841" s="126"/>
      <c r="U7841" s="124"/>
      <c r="V7841" s="131"/>
      <c r="W7841" s="122"/>
      <c r="X7841" s="124"/>
      <c r="Y7841" s="2929"/>
      <c r="AB7841" s="109">
        <v>45419</v>
      </c>
    </row>
    <row r="7842" spans="1:29" hidden="1" x14ac:dyDescent="0.25">
      <c r="A7842" s="108">
        <v>7826</v>
      </c>
      <c r="B7842" s="109">
        <v>45419</v>
      </c>
      <c r="C7842" s="412">
        <f t="shared" si="122"/>
        <v>2024</v>
      </c>
      <c r="D7842" s="2925" t="s">
        <v>29968</v>
      </c>
      <c r="E7842" s="111">
        <v>100307962</v>
      </c>
      <c r="F7842" s="2930" t="s">
        <v>26547</v>
      </c>
      <c r="G7842" s="2925" t="s">
        <v>613</v>
      </c>
      <c r="H7842" s="2925" t="s">
        <v>1603</v>
      </c>
      <c r="I7842" s="2927" t="s">
        <v>723</v>
      </c>
      <c r="J7842" s="115">
        <v>31</v>
      </c>
      <c r="L7842" s="2927" t="s">
        <v>29969</v>
      </c>
      <c r="M7842" s="114" t="s">
        <v>1427</v>
      </c>
      <c r="N7842" s="138" t="s">
        <v>1429</v>
      </c>
      <c r="O7842" s="2927" t="s">
        <v>1521</v>
      </c>
      <c r="P7842" s="2928" t="s">
        <v>634</v>
      </c>
      <c r="Q7842" s="118"/>
      <c r="R7842" s="119"/>
      <c r="S7842" s="120"/>
      <c r="T7842" s="114"/>
      <c r="U7842" s="115"/>
      <c r="V7842" s="121"/>
      <c r="W7842" s="135"/>
      <c r="X7842" s="115"/>
      <c r="AB7842" s="109">
        <v>45419</v>
      </c>
    </row>
    <row r="7843" spans="1:29" hidden="1" x14ac:dyDescent="0.25">
      <c r="A7843" s="108">
        <v>7827</v>
      </c>
      <c r="B7843" s="109">
        <v>45419</v>
      </c>
      <c r="C7843" s="412">
        <f t="shared" si="122"/>
        <v>2024</v>
      </c>
      <c r="D7843" s="3046" t="s">
        <v>30577</v>
      </c>
      <c r="E7843" s="111">
        <v>100299167</v>
      </c>
      <c r="F7843" s="3048" t="s">
        <v>8442</v>
      </c>
      <c r="G7843" s="3046" t="s">
        <v>613</v>
      </c>
      <c r="H7843" s="3046" t="s">
        <v>1794</v>
      </c>
      <c r="I7843" s="3049" t="s">
        <v>821</v>
      </c>
      <c r="J7843" s="115">
        <v>112</v>
      </c>
      <c r="L7843" s="3049" t="s">
        <v>30578</v>
      </c>
      <c r="M7843" s="114" t="s">
        <v>1427</v>
      </c>
      <c r="N7843" s="138" t="s">
        <v>1429</v>
      </c>
      <c r="O7843" s="3049" t="s">
        <v>1453</v>
      </c>
      <c r="P7843" s="3050" t="s">
        <v>30579</v>
      </c>
      <c r="Q7843" s="118"/>
      <c r="R7843" s="119"/>
      <c r="S7843" s="120"/>
      <c r="T7843" s="114"/>
      <c r="U7843" s="115"/>
      <c r="V7843" s="121"/>
      <c r="W7843" s="135"/>
      <c r="X7843" s="115"/>
      <c r="AB7843" s="109">
        <v>45419</v>
      </c>
    </row>
    <row r="7844" spans="1:29" hidden="1" x14ac:dyDescent="0.25">
      <c r="A7844" s="108">
        <v>7828</v>
      </c>
      <c r="B7844" s="109">
        <v>45419</v>
      </c>
      <c r="C7844" s="412">
        <f t="shared" si="122"/>
        <v>2024</v>
      </c>
      <c r="D7844" s="3073" t="s">
        <v>30903</v>
      </c>
      <c r="E7844" s="111">
        <v>100414610</v>
      </c>
      <c r="F7844" s="3074" t="s">
        <v>8442</v>
      </c>
      <c r="G7844" s="3073" t="s">
        <v>613</v>
      </c>
      <c r="H7844" s="3073" t="s">
        <v>618</v>
      </c>
      <c r="I7844" s="3075" t="s">
        <v>759</v>
      </c>
      <c r="J7844" s="115">
        <v>4</v>
      </c>
      <c r="L7844" s="3075" t="s">
        <v>30904</v>
      </c>
      <c r="M7844" s="114" t="s">
        <v>1427</v>
      </c>
      <c r="N7844" s="138" t="s">
        <v>1429</v>
      </c>
      <c r="O7844" s="3049"/>
      <c r="P7844" s="3076" t="s">
        <v>30905</v>
      </c>
      <c r="Q7844" s="118"/>
      <c r="R7844" s="119"/>
      <c r="S7844" s="120"/>
      <c r="T7844" s="114"/>
      <c r="U7844" s="115"/>
      <c r="V7844" s="121"/>
      <c r="W7844" s="135"/>
      <c r="X7844" s="115"/>
      <c r="Z7844" s="3077" t="s">
        <v>30906</v>
      </c>
      <c r="AB7844" s="109">
        <v>45419</v>
      </c>
    </row>
    <row r="7845" spans="1:29" x14ac:dyDescent="0.25">
      <c r="A7845" s="108">
        <v>7829</v>
      </c>
      <c r="B7845" s="109">
        <v>45419</v>
      </c>
      <c r="C7845" s="412">
        <f t="shared" si="122"/>
        <v>2024</v>
      </c>
      <c r="D7845" s="3073" t="s">
        <v>30907</v>
      </c>
      <c r="E7845" s="111">
        <v>100306914</v>
      </c>
      <c r="F7845" s="3074" t="s">
        <v>8442</v>
      </c>
      <c r="G7845" s="3073" t="s">
        <v>613</v>
      </c>
      <c r="H7845" s="3073" t="s">
        <v>618</v>
      </c>
      <c r="I7845" s="3075" t="s">
        <v>27502</v>
      </c>
      <c r="J7845" s="115">
        <v>197</v>
      </c>
      <c r="K7845" s="8" t="s">
        <v>14259</v>
      </c>
      <c r="L7845" s="3075" t="s">
        <v>30908</v>
      </c>
      <c r="M7845" s="114" t="s">
        <v>1427</v>
      </c>
      <c r="N7845" s="138" t="s">
        <v>1429</v>
      </c>
      <c r="O7845" s="3049"/>
      <c r="P7845" s="3076" t="s">
        <v>30909</v>
      </c>
      <c r="Q7845" s="118"/>
      <c r="R7845" s="119"/>
      <c r="S7845" s="120"/>
      <c r="T7845" s="114"/>
      <c r="U7845" s="115"/>
      <c r="V7845" s="121"/>
      <c r="W7845" s="135"/>
      <c r="X7845" s="115"/>
      <c r="Y7845" s="3077" t="s">
        <v>30906</v>
      </c>
      <c r="Z7845" s="3077"/>
      <c r="AB7845" s="109">
        <v>45419</v>
      </c>
    </row>
    <row r="7846" spans="1:29" hidden="1" x14ac:dyDescent="0.25">
      <c r="A7846" s="108">
        <v>7830</v>
      </c>
      <c r="B7846" s="109">
        <v>45419</v>
      </c>
      <c r="C7846" s="412">
        <f t="shared" si="122"/>
        <v>2024</v>
      </c>
      <c r="D7846" s="3073" t="s">
        <v>30910</v>
      </c>
      <c r="E7846" s="111">
        <v>100306924</v>
      </c>
      <c r="F7846" s="3074" t="s">
        <v>8442</v>
      </c>
      <c r="G7846" s="3073" t="s">
        <v>613</v>
      </c>
      <c r="H7846" s="3073" t="s">
        <v>618</v>
      </c>
      <c r="I7846" s="3075" t="s">
        <v>27502</v>
      </c>
      <c r="J7846" s="115">
        <v>207</v>
      </c>
      <c r="K7846" s="3077"/>
      <c r="L7846" s="3075" t="s">
        <v>30911</v>
      </c>
      <c r="M7846" s="114" t="s">
        <v>1427</v>
      </c>
      <c r="N7846" s="138" t="s">
        <v>1429</v>
      </c>
      <c r="O7846" s="3049"/>
      <c r="P7846" s="3076" t="s">
        <v>4062</v>
      </c>
      <c r="Q7846" s="118"/>
      <c r="R7846" s="119"/>
      <c r="S7846" s="120"/>
      <c r="T7846" s="114"/>
      <c r="U7846" s="115"/>
      <c r="V7846" s="121"/>
      <c r="W7846" s="135"/>
      <c r="X7846" s="115"/>
      <c r="Y7846" s="3077"/>
      <c r="Z7846" s="3077" t="s">
        <v>30906</v>
      </c>
      <c r="AB7846" s="109">
        <v>45419</v>
      </c>
    </row>
    <row r="7847" spans="1:29" hidden="1" x14ac:dyDescent="0.25">
      <c r="A7847" s="108">
        <v>7831</v>
      </c>
      <c r="B7847" s="109">
        <v>45419</v>
      </c>
      <c r="C7847" s="412">
        <f t="shared" si="122"/>
        <v>2024</v>
      </c>
      <c r="D7847" s="3084" t="s">
        <v>30961</v>
      </c>
      <c r="E7847" s="111">
        <v>100253154</v>
      </c>
      <c r="F7847" s="3085" t="s">
        <v>8442</v>
      </c>
      <c r="G7847" s="3084" t="s">
        <v>613</v>
      </c>
      <c r="H7847" s="3084" t="s">
        <v>686</v>
      </c>
      <c r="I7847" s="3086" t="s">
        <v>713</v>
      </c>
      <c r="J7847" s="115">
        <v>19</v>
      </c>
      <c r="K7847" s="3077"/>
      <c r="L7847" s="3086" t="s">
        <v>30962</v>
      </c>
      <c r="M7847" s="114" t="s">
        <v>1427</v>
      </c>
      <c r="N7847" s="138" t="s">
        <v>1429</v>
      </c>
      <c r="O7847" s="3086" t="s">
        <v>1578</v>
      </c>
      <c r="P7847" s="3087" t="s">
        <v>1905</v>
      </c>
      <c r="Q7847" s="118"/>
      <c r="R7847" s="119"/>
      <c r="S7847" s="120"/>
      <c r="T7847" s="114"/>
      <c r="U7847" s="115"/>
      <c r="V7847" s="121"/>
      <c r="W7847" s="135"/>
      <c r="X7847" s="115"/>
      <c r="Y7847" s="3077"/>
      <c r="Z7847" s="3077"/>
      <c r="AB7847" s="109">
        <v>45419</v>
      </c>
    </row>
    <row r="7848" spans="1:29" hidden="1" x14ac:dyDescent="0.25">
      <c r="A7848" s="108">
        <v>7832</v>
      </c>
      <c r="B7848" s="109">
        <v>45419</v>
      </c>
      <c r="C7848" s="412">
        <f t="shared" si="122"/>
        <v>2024</v>
      </c>
      <c r="D7848" s="3046" t="s">
        <v>30575</v>
      </c>
      <c r="E7848" s="111">
        <v>100373341</v>
      </c>
      <c r="F7848" s="3048" t="s">
        <v>8442</v>
      </c>
      <c r="G7848" s="3046" t="s">
        <v>613</v>
      </c>
      <c r="H7848" s="3046" t="s">
        <v>1779</v>
      </c>
      <c r="I7848" s="3049" t="s">
        <v>1780</v>
      </c>
      <c r="J7848" s="115">
        <v>11</v>
      </c>
      <c r="K7848" s="2853"/>
      <c r="L7848" s="3049" t="s">
        <v>30576</v>
      </c>
      <c r="M7848" s="114" t="s">
        <v>1427</v>
      </c>
      <c r="N7848" s="138" t="s">
        <v>1429</v>
      </c>
      <c r="O7848" s="2941"/>
      <c r="P7848" s="3050" t="s">
        <v>28279</v>
      </c>
      <c r="Q7848" s="118"/>
      <c r="R7848" s="119"/>
      <c r="S7848" s="120"/>
      <c r="T7848" s="114"/>
      <c r="U7848" s="115"/>
      <c r="V7848" s="121"/>
      <c r="W7848" s="135"/>
      <c r="X7848" s="115"/>
      <c r="Y7848" s="2853"/>
      <c r="Z7848" s="3056"/>
      <c r="AA7848" s="2938"/>
      <c r="AB7848" s="3051"/>
      <c r="AC7848" s="4394">
        <v>45420</v>
      </c>
    </row>
    <row r="7849" spans="1:29" hidden="1" x14ac:dyDescent="0.25">
      <c r="A7849" s="108">
        <v>7833</v>
      </c>
      <c r="B7849" s="109">
        <v>45419</v>
      </c>
      <c r="C7849" s="412">
        <f t="shared" si="122"/>
        <v>2024</v>
      </c>
      <c r="D7849" s="3046" t="s">
        <v>30580</v>
      </c>
      <c r="E7849" s="3047" t="s">
        <v>606</v>
      </c>
      <c r="F7849" s="3048" t="s">
        <v>8442</v>
      </c>
      <c r="G7849" s="3046" t="s">
        <v>613</v>
      </c>
      <c r="H7849" s="3046" t="s">
        <v>633</v>
      </c>
      <c r="I7849" s="3049" t="s">
        <v>21330</v>
      </c>
      <c r="J7849" s="115">
        <v>124</v>
      </c>
      <c r="K7849" s="2853"/>
      <c r="L7849" s="3049" t="s">
        <v>30581</v>
      </c>
      <c r="M7849" s="114" t="s">
        <v>1427</v>
      </c>
      <c r="N7849" s="138" t="s">
        <v>1429</v>
      </c>
      <c r="O7849" s="3049" t="s">
        <v>1460</v>
      </c>
      <c r="P7849" s="3050" t="s">
        <v>30582</v>
      </c>
      <c r="Q7849" s="118"/>
      <c r="R7849" s="119"/>
      <c r="S7849" s="120"/>
      <c r="T7849" s="114"/>
      <c r="U7849" s="115"/>
      <c r="V7849" s="121"/>
      <c r="W7849" s="135"/>
      <c r="X7849" s="115"/>
      <c r="Y7849" s="2853"/>
      <c r="Z7849" s="3056"/>
      <c r="AA7849" s="2938"/>
      <c r="AB7849" s="3051"/>
      <c r="AC7849" s="4394">
        <v>45420</v>
      </c>
    </row>
    <row r="7850" spans="1:29" hidden="1" x14ac:dyDescent="0.25">
      <c r="A7850" s="108">
        <v>7834</v>
      </c>
      <c r="B7850" s="109">
        <v>45419</v>
      </c>
      <c r="C7850" s="412">
        <f t="shared" si="122"/>
        <v>2024</v>
      </c>
      <c r="D7850" s="3046" t="s">
        <v>30584</v>
      </c>
      <c r="E7850" s="3047" t="s">
        <v>606</v>
      </c>
      <c r="F7850" s="3048" t="s">
        <v>8442</v>
      </c>
      <c r="G7850" s="3046" t="s">
        <v>613</v>
      </c>
      <c r="H7850" s="3046" t="s">
        <v>2334</v>
      </c>
      <c r="I7850" s="3049" t="s">
        <v>655</v>
      </c>
      <c r="J7850" s="115">
        <v>436</v>
      </c>
      <c r="K7850" s="2853"/>
      <c r="L7850" s="3049" t="s">
        <v>30585</v>
      </c>
      <c r="M7850" s="114" t="s">
        <v>1427</v>
      </c>
      <c r="N7850" s="138" t="s">
        <v>1429</v>
      </c>
      <c r="O7850" s="3049" t="s">
        <v>1578</v>
      </c>
      <c r="P7850" s="3050" t="s">
        <v>30586</v>
      </c>
      <c r="Q7850" s="118"/>
      <c r="R7850" s="119"/>
      <c r="S7850" s="120"/>
      <c r="T7850" s="114"/>
      <c r="U7850" s="115"/>
      <c r="V7850" s="121"/>
      <c r="W7850" s="135"/>
      <c r="X7850" s="115"/>
      <c r="Y7850" s="2853"/>
      <c r="Z7850" s="3056"/>
      <c r="AA7850" s="2938"/>
      <c r="AB7850" s="3051"/>
      <c r="AC7850" s="4394">
        <v>45420</v>
      </c>
    </row>
    <row r="7851" spans="1:29" x14ac:dyDescent="0.25">
      <c r="A7851" s="108">
        <v>7835</v>
      </c>
      <c r="B7851" s="109">
        <v>45419</v>
      </c>
      <c r="C7851" s="412">
        <f t="shared" si="122"/>
        <v>2024</v>
      </c>
      <c r="D7851" s="3073" t="s">
        <v>30912</v>
      </c>
      <c r="E7851" s="3047">
        <v>100341048</v>
      </c>
      <c r="F7851" s="3074" t="s">
        <v>8442</v>
      </c>
      <c r="G7851" s="3073" t="s">
        <v>613</v>
      </c>
      <c r="H7851" s="3073" t="s">
        <v>620</v>
      </c>
      <c r="I7851" s="3075" t="s">
        <v>4786</v>
      </c>
      <c r="J7851" s="115">
        <v>40</v>
      </c>
      <c r="K7851" s="8" t="s">
        <v>14259</v>
      </c>
      <c r="L7851" s="3075" t="s">
        <v>3484</v>
      </c>
      <c r="M7851" s="114" t="s">
        <v>1427</v>
      </c>
      <c r="N7851" s="138" t="s">
        <v>1429</v>
      </c>
      <c r="O7851" s="3049"/>
      <c r="P7851" s="3076" t="s">
        <v>30913</v>
      </c>
      <c r="Q7851" s="118"/>
      <c r="R7851" s="119"/>
      <c r="S7851" s="120"/>
      <c r="T7851" s="114"/>
      <c r="U7851" s="115"/>
      <c r="V7851" s="121"/>
      <c r="W7851" s="135"/>
      <c r="X7851" s="115"/>
      <c r="Y7851" s="3077" t="s">
        <v>30914</v>
      </c>
      <c r="Z7851" s="3056"/>
      <c r="AA7851" s="2938"/>
      <c r="AB7851" s="3051"/>
      <c r="AC7851" s="4394">
        <v>45420</v>
      </c>
    </row>
    <row r="7852" spans="1:29" hidden="1" x14ac:dyDescent="0.25">
      <c r="A7852" s="108">
        <v>7836</v>
      </c>
      <c r="B7852" s="109">
        <v>45419</v>
      </c>
      <c r="C7852" s="412">
        <f t="shared" si="122"/>
        <v>2024</v>
      </c>
      <c r="D7852" s="3073" t="s">
        <v>30915</v>
      </c>
      <c r="E7852" s="3047">
        <v>100341091</v>
      </c>
      <c r="F7852" s="3074" t="s">
        <v>8442</v>
      </c>
      <c r="G7852" s="3073" t="s">
        <v>613</v>
      </c>
      <c r="H7852" s="3073" t="s">
        <v>620</v>
      </c>
      <c r="I7852" s="3075" t="s">
        <v>4786</v>
      </c>
      <c r="J7852" s="115">
        <v>79</v>
      </c>
      <c r="K7852" s="3077"/>
      <c r="L7852" s="3075" t="s">
        <v>30916</v>
      </c>
      <c r="M7852" s="114" t="s">
        <v>1427</v>
      </c>
      <c r="N7852" s="138" t="s">
        <v>1429</v>
      </c>
      <c r="O7852" s="3049"/>
      <c r="P7852" s="3076" t="s">
        <v>30917</v>
      </c>
      <c r="Q7852" s="118"/>
      <c r="R7852" s="119"/>
      <c r="S7852" s="120"/>
      <c r="T7852" s="114"/>
      <c r="U7852" s="115"/>
      <c r="V7852" s="121"/>
      <c r="W7852" s="135"/>
      <c r="X7852" s="115"/>
      <c r="Y7852" s="3077"/>
      <c r="Z7852" s="3056">
        <v>89656878300</v>
      </c>
      <c r="AA7852" s="3077" t="s">
        <v>30914</v>
      </c>
      <c r="AB7852" s="3051"/>
      <c r="AC7852" s="4394">
        <v>45420</v>
      </c>
    </row>
    <row r="7853" spans="1:29" hidden="1" x14ac:dyDescent="0.25">
      <c r="A7853" s="108">
        <v>7837</v>
      </c>
      <c r="B7853" s="109">
        <v>45419</v>
      </c>
      <c r="C7853" s="412">
        <f t="shared" si="122"/>
        <v>2024</v>
      </c>
      <c r="D7853" s="3073" t="s">
        <v>30918</v>
      </c>
      <c r="E7853" s="3047">
        <v>100341211</v>
      </c>
      <c r="F7853" s="3074" t="s">
        <v>8442</v>
      </c>
      <c r="G7853" s="3073" t="s">
        <v>613</v>
      </c>
      <c r="H7853" s="3073" t="s">
        <v>620</v>
      </c>
      <c r="I7853" s="3075" t="s">
        <v>4786</v>
      </c>
      <c r="J7853" s="115">
        <v>195</v>
      </c>
      <c r="K7853" s="3077"/>
      <c r="L7853" s="3075" t="s">
        <v>30919</v>
      </c>
      <c r="M7853" s="114" t="s">
        <v>1427</v>
      </c>
      <c r="N7853" s="138" t="s">
        <v>1429</v>
      </c>
      <c r="O7853" s="3049"/>
      <c r="P7853" s="3076" t="s">
        <v>30920</v>
      </c>
      <c r="Q7853" s="118"/>
      <c r="R7853" s="119"/>
      <c r="S7853" s="120"/>
      <c r="T7853" s="114"/>
      <c r="U7853" s="115"/>
      <c r="V7853" s="121"/>
      <c r="W7853" s="135"/>
      <c r="X7853" s="115"/>
      <c r="Y7853" s="3077"/>
      <c r="Z7853" s="3056">
        <v>89176523469</v>
      </c>
      <c r="AA7853" s="3077" t="s">
        <v>30914</v>
      </c>
      <c r="AB7853" s="3051"/>
      <c r="AC7853" s="4394">
        <v>45420</v>
      </c>
    </row>
    <row r="7854" spans="1:29" hidden="1" x14ac:dyDescent="0.25">
      <c r="A7854" s="108">
        <v>7838</v>
      </c>
      <c r="B7854" s="109">
        <v>45419</v>
      </c>
      <c r="C7854" s="412">
        <f t="shared" si="122"/>
        <v>2024</v>
      </c>
      <c r="D7854" s="3073" t="s">
        <v>30921</v>
      </c>
      <c r="E7854" s="3047">
        <v>100341246</v>
      </c>
      <c r="F7854" s="3074" t="s">
        <v>8442</v>
      </c>
      <c r="G7854" s="3073" t="s">
        <v>613</v>
      </c>
      <c r="H7854" s="3073" t="s">
        <v>620</v>
      </c>
      <c r="I7854" s="3075" t="s">
        <v>4786</v>
      </c>
      <c r="J7854" s="115">
        <v>228</v>
      </c>
      <c r="K7854" s="3077"/>
      <c r="L7854" s="3075" t="s">
        <v>30922</v>
      </c>
      <c r="M7854" s="114" t="s">
        <v>1427</v>
      </c>
      <c r="N7854" s="138" t="s">
        <v>1429</v>
      </c>
      <c r="O7854" s="3049"/>
      <c r="P7854" s="3076" t="s">
        <v>30923</v>
      </c>
      <c r="Q7854" s="118"/>
      <c r="R7854" s="119"/>
      <c r="S7854" s="120"/>
      <c r="T7854" s="114"/>
      <c r="U7854" s="115"/>
      <c r="V7854" s="121"/>
      <c r="W7854" s="135"/>
      <c r="X7854" s="115"/>
      <c r="Y7854" s="3077"/>
      <c r="Z7854" s="3056">
        <v>89196666957</v>
      </c>
      <c r="AA7854" s="3077" t="s">
        <v>30914</v>
      </c>
      <c r="AB7854" s="3051"/>
      <c r="AC7854" s="4394">
        <v>45420</v>
      </c>
    </row>
    <row r="7855" spans="1:29" hidden="1" x14ac:dyDescent="0.25">
      <c r="A7855" s="108">
        <v>7839</v>
      </c>
      <c r="B7855" s="109">
        <v>45425</v>
      </c>
      <c r="C7855" s="412">
        <f t="shared" si="122"/>
        <v>2024</v>
      </c>
      <c r="D7855" s="3046" t="s">
        <v>30587</v>
      </c>
      <c r="E7855" s="3047">
        <v>100292444</v>
      </c>
      <c r="F7855" s="3048" t="s">
        <v>8442</v>
      </c>
      <c r="G7855" s="3046" t="s">
        <v>613</v>
      </c>
      <c r="H7855" s="3046" t="s">
        <v>715</v>
      </c>
      <c r="I7855" s="3049" t="s">
        <v>747</v>
      </c>
      <c r="J7855" s="115">
        <v>83</v>
      </c>
      <c r="K7855" s="2853"/>
      <c r="L7855" s="3049" t="s">
        <v>30588</v>
      </c>
      <c r="M7855" s="114" t="s">
        <v>1427</v>
      </c>
      <c r="N7855" s="138" t="s">
        <v>1429</v>
      </c>
      <c r="O7855" s="3049" t="s">
        <v>1446</v>
      </c>
      <c r="P7855" s="3050" t="s">
        <v>6162</v>
      </c>
      <c r="Q7855" s="118"/>
      <c r="R7855" s="119"/>
      <c r="S7855" s="120"/>
      <c r="T7855" s="114"/>
      <c r="U7855" s="115"/>
      <c r="V7855" s="121"/>
      <c r="W7855" s="135"/>
      <c r="X7855" s="115"/>
      <c r="Y7855" s="2853"/>
      <c r="Z7855" s="3056"/>
      <c r="AA7855" s="2938"/>
      <c r="AB7855" s="109">
        <v>45425</v>
      </c>
    </row>
    <row r="7856" spans="1:29" hidden="1" x14ac:dyDescent="0.25">
      <c r="A7856" s="108">
        <v>7840</v>
      </c>
      <c r="B7856" s="109">
        <v>45425</v>
      </c>
      <c r="C7856" s="412">
        <f t="shared" si="122"/>
        <v>2024</v>
      </c>
      <c r="D7856" s="3046" t="s">
        <v>30589</v>
      </c>
      <c r="E7856" s="3047">
        <v>100311530</v>
      </c>
      <c r="F7856" s="3048" t="s">
        <v>8442</v>
      </c>
      <c r="G7856" s="3046" t="s">
        <v>613</v>
      </c>
      <c r="H7856" s="3046" t="s">
        <v>813</v>
      </c>
      <c r="I7856" s="3049" t="s">
        <v>713</v>
      </c>
      <c r="J7856" s="115">
        <v>124</v>
      </c>
      <c r="K7856" s="2853"/>
      <c r="L7856" s="3049" t="s">
        <v>30590</v>
      </c>
      <c r="M7856" s="114" t="s">
        <v>1427</v>
      </c>
      <c r="N7856" s="138" t="s">
        <v>1429</v>
      </c>
      <c r="O7856" s="3049" t="s">
        <v>1325</v>
      </c>
      <c r="P7856" s="3050" t="s">
        <v>30591</v>
      </c>
      <c r="Q7856" s="118"/>
      <c r="R7856" s="119"/>
      <c r="S7856" s="120"/>
      <c r="T7856" s="114"/>
      <c r="U7856" s="115"/>
      <c r="V7856" s="121"/>
      <c r="W7856" s="135"/>
      <c r="X7856" s="115"/>
      <c r="Y7856" s="2853"/>
      <c r="Z7856" s="3056"/>
      <c r="AA7856" s="2938"/>
      <c r="AB7856" s="109">
        <v>45425</v>
      </c>
    </row>
    <row r="7857" spans="1:28" hidden="1" x14ac:dyDescent="0.25">
      <c r="A7857" s="108">
        <v>7841</v>
      </c>
      <c r="B7857" s="109">
        <v>45425</v>
      </c>
      <c r="C7857" s="412">
        <f t="shared" si="122"/>
        <v>2024</v>
      </c>
      <c r="D7857" s="3046" t="s">
        <v>30592</v>
      </c>
      <c r="E7857" s="3047" t="s">
        <v>606</v>
      </c>
      <c r="F7857" s="3048" t="s">
        <v>8442</v>
      </c>
      <c r="G7857" s="3046" t="s">
        <v>613</v>
      </c>
      <c r="H7857" s="3046" t="s">
        <v>688</v>
      </c>
      <c r="I7857" s="3049" t="s">
        <v>687</v>
      </c>
      <c r="J7857" s="115">
        <v>8</v>
      </c>
      <c r="K7857" s="2853"/>
      <c r="L7857" s="3049" t="s">
        <v>30593</v>
      </c>
      <c r="M7857" s="114" t="s">
        <v>1427</v>
      </c>
      <c r="N7857" s="138" t="s">
        <v>1429</v>
      </c>
      <c r="O7857" s="3049" t="s">
        <v>2856</v>
      </c>
      <c r="P7857" s="3050" t="s">
        <v>30594</v>
      </c>
      <c r="Q7857" s="118"/>
      <c r="R7857" s="119"/>
      <c r="S7857" s="120"/>
      <c r="T7857" s="114"/>
      <c r="U7857" s="115"/>
      <c r="V7857" s="121"/>
      <c r="W7857" s="135"/>
      <c r="X7857" s="115"/>
      <c r="Y7857" s="2853"/>
      <c r="Z7857" s="3056"/>
      <c r="AA7857" s="2938"/>
      <c r="AB7857" s="109">
        <v>45425</v>
      </c>
    </row>
    <row r="7858" spans="1:28" hidden="1" x14ac:dyDescent="0.25">
      <c r="A7858" s="108">
        <v>7842</v>
      </c>
      <c r="B7858" s="109">
        <v>45425</v>
      </c>
      <c r="C7858" s="412">
        <f t="shared" si="122"/>
        <v>2024</v>
      </c>
      <c r="D7858" s="3136" t="s">
        <v>31197</v>
      </c>
      <c r="E7858" s="3047">
        <v>100416884</v>
      </c>
      <c r="F7858" s="3137" t="s">
        <v>8442</v>
      </c>
      <c r="G7858" s="3136" t="s">
        <v>613</v>
      </c>
      <c r="H7858" s="3136" t="s">
        <v>796</v>
      </c>
      <c r="I7858" s="3138" t="s">
        <v>625</v>
      </c>
      <c r="J7858" s="115">
        <v>197</v>
      </c>
      <c r="K7858" s="2853"/>
      <c r="L7858" s="3138" t="s">
        <v>31198</v>
      </c>
      <c r="M7858" s="114" t="s">
        <v>1427</v>
      </c>
      <c r="N7858" s="138" t="s">
        <v>1429</v>
      </c>
      <c r="O7858" s="3049"/>
      <c r="P7858" s="3134" t="s">
        <v>31199</v>
      </c>
      <c r="Q7858" s="118"/>
      <c r="R7858" s="119"/>
      <c r="S7858" s="120"/>
      <c r="T7858" s="114"/>
      <c r="U7858" s="115"/>
      <c r="V7858" s="121"/>
      <c r="W7858" s="135"/>
      <c r="X7858" s="115"/>
      <c r="Y7858" s="2853"/>
      <c r="Z7858" s="3056">
        <v>660240</v>
      </c>
      <c r="AA7858" s="3135" t="s">
        <v>31200</v>
      </c>
      <c r="AB7858" s="109">
        <v>45425</v>
      </c>
    </row>
    <row r="7859" spans="1:28" hidden="1" x14ac:dyDescent="0.25">
      <c r="A7859" s="108">
        <v>7843</v>
      </c>
      <c r="B7859" s="109">
        <v>45425</v>
      </c>
      <c r="C7859" s="412">
        <f t="shared" si="122"/>
        <v>2024</v>
      </c>
      <c r="D7859" s="3136" t="s">
        <v>31201</v>
      </c>
      <c r="E7859" s="3047">
        <v>100416889</v>
      </c>
      <c r="F7859" s="3137" t="s">
        <v>8442</v>
      </c>
      <c r="G7859" s="3136" t="s">
        <v>613</v>
      </c>
      <c r="H7859" s="3136" t="s">
        <v>796</v>
      </c>
      <c r="I7859" s="3138" t="s">
        <v>625</v>
      </c>
      <c r="J7859" s="115">
        <v>202</v>
      </c>
      <c r="K7859" s="2853"/>
      <c r="L7859" s="3138" t="s">
        <v>31202</v>
      </c>
      <c r="M7859" s="114" t="s">
        <v>1427</v>
      </c>
      <c r="N7859" s="138" t="s">
        <v>1429</v>
      </c>
      <c r="O7859" s="3049"/>
      <c r="P7859" s="3134" t="s">
        <v>14837</v>
      </c>
      <c r="Q7859" s="118"/>
      <c r="R7859" s="119"/>
      <c r="S7859" s="120"/>
      <c r="T7859" s="114"/>
      <c r="U7859" s="115"/>
      <c r="V7859" s="121"/>
      <c r="W7859" s="135"/>
      <c r="X7859" s="115"/>
      <c r="Y7859" s="2853"/>
      <c r="Z7859" s="3135" t="s">
        <v>31200</v>
      </c>
      <c r="AA7859" s="3135"/>
      <c r="AB7859" s="109">
        <v>45425</v>
      </c>
    </row>
    <row r="7860" spans="1:28" hidden="1" x14ac:dyDescent="0.25">
      <c r="A7860" s="108">
        <v>7844</v>
      </c>
      <c r="B7860" s="109">
        <v>45425</v>
      </c>
      <c r="C7860" s="412">
        <f t="shared" si="122"/>
        <v>2024</v>
      </c>
      <c r="D7860" s="3136" t="s">
        <v>31203</v>
      </c>
      <c r="E7860" s="3047">
        <v>100416895</v>
      </c>
      <c r="F7860" s="3137" t="s">
        <v>8442</v>
      </c>
      <c r="G7860" s="3136" t="s">
        <v>613</v>
      </c>
      <c r="H7860" s="3136" t="s">
        <v>796</v>
      </c>
      <c r="I7860" s="3138" t="s">
        <v>625</v>
      </c>
      <c r="J7860" s="115">
        <v>208</v>
      </c>
      <c r="K7860" s="2853"/>
      <c r="L7860" s="3138" t="s">
        <v>19259</v>
      </c>
      <c r="M7860" s="114" t="s">
        <v>1427</v>
      </c>
      <c r="N7860" s="138" t="s">
        <v>1429</v>
      </c>
      <c r="O7860" s="3049"/>
      <c r="P7860" s="3134" t="s">
        <v>31204</v>
      </c>
      <c r="Q7860" s="118"/>
      <c r="R7860" s="119"/>
      <c r="S7860" s="120"/>
      <c r="T7860" s="114"/>
      <c r="U7860" s="115"/>
      <c r="V7860" s="121"/>
      <c r="W7860" s="135"/>
      <c r="X7860" s="115"/>
      <c r="Y7860" s="2853"/>
      <c r="Z7860" s="3135">
        <v>400770</v>
      </c>
      <c r="AA7860" s="3135" t="s">
        <v>31200</v>
      </c>
      <c r="AB7860" s="109">
        <v>45425</v>
      </c>
    </row>
    <row r="7861" spans="1:28" hidden="1" x14ac:dyDescent="0.25">
      <c r="A7861" s="108">
        <v>7845</v>
      </c>
      <c r="B7861" s="109">
        <v>45425</v>
      </c>
      <c r="C7861" s="412">
        <f t="shared" si="122"/>
        <v>2024</v>
      </c>
      <c r="D7861" s="3136" t="s">
        <v>31205</v>
      </c>
      <c r="E7861" s="3047">
        <v>100416921</v>
      </c>
      <c r="F7861" s="3137" t="s">
        <v>8442</v>
      </c>
      <c r="G7861" s="3136" t="s">
        <v>613</v>
      </c>
      <c r="H7861" s="3136" t="s">
        <v>796</v>
      </c>
      <c r="I7861" s="3138" t="s">
        <v>625</v>
      </c>
      <c r="J7861" s="115">
        <v>233</v>
      </c>
      <c r="K7861" s="2853"/>
      <c r="L7861" s="3138" t="s">
        <v>31206</v>
      </c>
      <c r="M7861" s="114" t="s">
        <v>1427</v>
      </c>
      <c r="N7861" s="138" t="s">
        <v>1429</v>
      </c>
      <c r="O7861" s="3049"/>
      <c r="P7861" s="3134" t="s">
        <v>31207</v>
      </c>
      <c r="Q7861" s="118"/>
      <c r="R7861" s="119"/>
      <c r="S7861" s="120"/>
      <c r="T7861" s="114"/>
      <c r="U7861" s="115"/>
      <c r="V7861" s="121"/>
      <c r="W7861" s="135"/>
      <c r="X7861" s="115"/>
      <c r="Y7861" s="2853"/>
      <c r="Z7861" s="3135">
        <v>89373946581</v>
      </c>
      <c r="AA7861" s="3135" t="s">
        <v>31200</v>
      </c>
      <c r="AB7861" s="109">
        <v>45425</v>
      </c>
    </row>
    <row r="7862" spans="1:28" hidden="1" x14ac:dyDescent="0.25">
      <c r="A7862" s="108">
        <v>7846</v>
      </c>
      <c r="B7862" s="109">
        <v>45425</v>
      </c>
      <c r="C7862" s="412">
        <f t="shared" si="122"/>
        <v>2024</v>
      </c>
      <c r="D7862" s="3136" t="s">
        <v>31208</v>
      </c>
      <c r="E7862" s="3047">
        <v>100416939</v>
      </c>
      <c r="F7862" s="3137" t="s">
        <v>8442</v>
      </c>
      <c r="G7862" s="3136" t="s">
        <v>613</v>
      </c>
      <c r="H7862" s="3136" t="s">
        <v>796</v>
      </c>
      <c r="I7862" s="3138" t="s">
        <v>625</v>
      </c>
      <c r="J7862" s="115">
        <v>250</v>
      </c>
      <c r="K7862" s="2853"/>
      <c r="L7862" s="3138" t="s">
        <v>31209</v>
      </c>
      <c r="M7862" s="114" t="s">
        <v>1427</v>
      </c>
      <c r="N7862" s="138" t="s">
        <v>1429</v>
      </c>
      <c r="O7862" s="3049"/>
      <c r="P7862" s="3134" t="s">
        <v>31210</v>
      </c>
      <c r="Q7862" s="118"/>
      <c r="R7862" s="119"/>
      <c r="S7862" s="120"/>
      <c r="T7862" s="114"/>
      <c r="U7862" s="115"/>
      <c r="V7862" s="121"/>
      <c r="W7862" s="135"/>
      <c r="X7862" s="115"/>
      <c r="Y7862" s="2853"/>
      <c r="Z7862" s="3135">
        <v>89023272708</v>
      </c>
      <c r="AA7862" s="3135" t="s">
        <v>31200</v>
      </c>
      <c r="AB7862" s="109">
        <v>45425</v>
      </c>
    </row>
    <row r="7863" spans="1:28" hidden="1" x14ac:dyDescent="0.25">
      <c r="A7863" s="108">
        <v>7847</v>
      </c>
      <c r="B7863" s="109">
        <v>45425</v>
      </c>
      <c r="C7863" s="412">
        <f t="shared" si="122"/>
        <v>2024</v>
      </c>
      <c r="D7863" s="3136" t="s">
        <v>31211</v>
      </c>
      <c r="E7863" s="3047">
        <v>100417028</v>
      </c>
      <c r="F7863" s="3137" t="s">
        <v>8442</v>
      </c>
      <c r="G7863" s="3136" t="s">
        <v>613</v>
      </c>
      <c r="H7863" s="3136" t="s">
        <v>796</v>
      </c>
      <c r="I7863" s="3138" t="s">
        <v>625</v>
      </c>
      <c r="J7863" s="115">
        <v>337</v>
      </c>
      <c r="K7863" s="2853"/>
      <c r="L7863" s="3138" t="s">
        <v>31212</v>
      </c>
      <c r="M7863" s="114" t="s">
        <v>1427</v>
      </c>
      <c r="N7863" s="138" t="s">
        <v>1429</v>
      </c>
      <c r="O7863" s="3049"/>
      <c r="P7863" s="3134" t="s">
        <v>29026</v>
      </c>
      <c r="Q7863" s="118"/>
      <c r="R7863" s="119"/>
      <c r="S7863" s="120"/>
      <c r="T7863" s="114"/>
      <c r="U7863" s="115"/>
      <c r="V7863" s="121"/>
      <c r="W7863" s="135"/>
      <c r="X7863" s="115"/>
      <c r="Y7863" s="2853"/>
      <c r="Z7863" s="3135" t="s">
        <v>31200</v>
      </c>
      <c r="AA7863" s="3135"/>
      <c r="AB7863" s="109">
        <v>45425</v>
      </c>
    </row>
    <row r="7864" spans="1:28" hidden="1" x14ac:dyDescent="0.25">
      <c r="A7864" s="108">
        <v>7848</v>
      </c>
      <c r="B7864" s="109">
        <v>45425</v>
      </c>
      <c r="C7864" s="412">
        <f t="shared" si="122"/>
        <v>2024</v>
      </c>
      <c r="D7864" s="3136" t="s">
        <v>31213</v>
      </c>
      <c r="E7864" s="3047">
        <v>100328619</v>
      </c>
      <c r="F7864" s="3137" t="s">
        <v>8442</v>
      </c>
      <c r="G7864" s="3136" t="s">
        <v>613</v>
      </c>
      <c r="H7864" s="3136" t="s">
        <v>796</v>
      </c>
      <c r="I7864" s="3138" t="s">
        <v>8295</v>
      </c>
      <c r="J7864" s="115">
        <v>89</v>
      </c>
      <c r="K7864" s="2853"/>
      <c r="L7864" s="3138" t="s">
        <v>31214</v>
      </c>
      <c r="M7864" s="114" t="s">
        <v>1427</v>
      </c>
      <c r="N7864" s="138" t="s">
        <v>1429</v>
      </c>
      <c r="O7864" s="3049"/>
      <c r="P7864" s="3134"/>
      <c r="Q7864" s="118"/>
      <c r="R7864" s="119"/>
      <c r="S7864" s="120"/>
      <c r="T7864" s="114"/>
      <c r="U7864" s="115"/>
      <c r="V7864" s="121"/>
      <c r="W7864" s="135"/>
      <c r="X7864" s="115"/>
      <c r="Y7864" s="2853"/>
      <c r="Z7864" s="3135" t="s">
        <v>31200</v>
      </c>
      <c r="AA7864" s="3135"/>
      <c r="AB7864" s="109">
        <v>45425</v>
      </c>
    </row>
    <row r="7865" spans="1:28" hidden="1" x14ac:dyDescent="0.25">
      <c r="A7865" s="108">
        <v>7849</v>
      </c>
      <c r="B7865" s="109">
        <v>45425</v>
      </c>
      <c r="C7865" s="412">
        <f t="shared" si="122"/>
        <v>2024</v>
      </c>
      <c r="D7865" s="3136" t="s">
        <v>31215</v>
      </c>
      <c r="E7865" s="3047">
        <v>100328725</v>
      </c>
      <c r="F7865" s="3137" t="s">
        <v>8442</v>
      </c>
      <c r="G7865" s="3136" t="s">
        <v>613</v>
      </c>
      <c r="H7865" s="3136" t="s">
        <v>796</v>
      </c>
      <c r="I7865" s="3138" t="s">
        <v>8295</v>
      </c>
      <c r="J7865" s="115">
        <v>194</v>
      </c>
      <c r="K7865" s="2853"/>
      <c r="L7865" s="3138" t="s">
        <v>31216</v>
      </c>
      <c r="M7865" s="114" t="s">
        <v>1427</v>
      </c>
      <c r="N7865" s="138" t="s">
        <v>1429</v>
      </c>
      <c r="O7865" s="3049"/>
      <c r="P7865" s="3134" t="s">
        <v>31217</v>
      </c>
      <c r="Q7865" s="118"/>
      <c r="R7865" s="119"/>
      <c r="S7865" s="120"/>
      <c r="T7865" s="114"/>
      <c r="U7865" s="115"/>
      <c r="V7865" s="121"/>
      <c r="W7865" s="135"/>
      <c r="X7865" s="115"/>
      <c r="Y7865" s="2853"/>
      <c r="Z7865" s="3135" t="s">
        <v>31200</v>
      </c>
      <c r="AA7865" s="3135"/>
      <c r="AB7865" s="109">
        <v>45425</v>
      </c>
    </row>
    <row r="7866" spans="1:28" hidden="1" x14ac:dyDescent="0.25">
      <c r="A7866" s="108">
        <v>7850</v>
      </c>
      <c r="B7866" s="109">
        <v>45426</v>
      </c>
      <c r="C7866" s="412">
        <f t="shared" si="122"/>
        <v>2024</v>
      </c>
      <c r="D7866" s="3046" t="s">
        <v>30595</v>
      </c>
      <c r="E7866" s="3047">
        <v>100318238</v>
      </c>
      <c r="F7866" s="3048" t="s">
        <v>8442</v>
      </c>
      <c r="G7866" s="3046" t="s">
        <v>613</v>
      </c>
      <c r="H7866" s="3046" t="s">
        <v>623</v>
      </c>
      <c r="I7866" s="3049" t="s">
        <v>634</v>
      </c>
      <c r="J7866" s="115">
        <v>38</v>
      </c>
      <c r="K7866" s="2853"/>
      <c r="L7866" s="3049" t="s">
        <v>30596</v>
      </c>
      <c r="M7866" s="114" t="s">
        <v>1427</v>
      </c>
      <c r="N7866" s="138" t="s">
        <v>1429</v>
      </c>
      <c r="O7866" s="3049" t="s">
        <v>2898</v>
      </c>
      <c r="P7866" s="3050"/>
      <c r="Q7866" s="118"/>
      <c r="R7866" s="119"/>
      <c r="S7866" s="120"/>
      <c r="T7866" s="114"/>
      <c r="U7866" s="115"/>
      <c r="V7866" s="121"/>
      <c r="W7866" s="135"/>
      <c r="X7866" s="115"/>
      <c r="Y7866" s="2853"/>
      <c r="Z7866" s="3056"/>
      <c r="AA7866" s="2938"/>
      <c r="AB7866" s="109">
        <v>45426</v>
      </c>
    </row>
    <row r="7867" spans="1:28" hidden="1" x14ac:dyDescent="0.25">
      <c r="A7867" s="108">
        <v>7851</v>
      </c>
      <c r="B7867" s="109">
        <v>45426</v>
      </c>
      <c r="C7867" s="412">
        <f t="shared" si="122"/>
        <v>2024</v>
      </c>
      <c r="D7867" s="3046" t="s">
        <v>30597</v>
      </c>
      <c r="E7867" s="3047">
        <v>100371963</v>
      </c>
      <c r="F7867" s="3048" t="s">
        <v>8442</v>
      </c>
      <c r="G7867" s="3046" t="s">
        <v>613</v>
      </c>
      <c r="H7867" s="3046" t="s">
        <v>647</v>
      </c>
      <c r="I7867" s="3049" t="s">
        <v>687</v>
      </c>
      <c r="J7867" s="115">
        <v>58</v>
      </c>
      <c r="K7867" s="2853"/>
      <c r="L7867" s="3049" t="s">
        <v>30598</v>
      </c>
      <c r="M7867" s="114" t="s">
        <v>1427</v>
      </c>
      <c r="N7867" s="138" t="s">
        <v>1429</v>
      </c>
      <c r="O7867" s="3049" t="s">
        <v>1460</v>
      </c>
      <c r="P7867" s="3050"/>
      <c r="Q7867" s="118"/>
      <c r="R7867" s="119"/>
      <c r="S7867" s="120"/>
      <c r="T7867" s="114"/>
      <c r="U7867" s="115"/>
      <c r="V7867" s="121"/>
      <c r="W7867" s="135"/>
      <c r="X7867" s="115"/>
      <c r="Y7867" s="2853"/>
      <c r="Z7867" s="3056" t="s">
        <v>6281</v>
      </c>
      <c r="AA7867" s="2938"/>
      <c r="AB7867" s="109">
        <v>45426</v>
      </c>
    </row>
    <row r="7868" spans="1:28" hidden="1" x14ac:dyDescent="0.25">
      <c r="A7868" s="108">
        <v>7852</v>
      </c>
      <c r="B7868" s="109">
        <v>45426</v>
      </c>
      <c r="C7868" s="412">
        <f t="shared" si="122"/>
        <v>2024</v>
      </c>
      <c r="D7868" s="3046" t="s">
        <v>30599</v>
      </c>
      <c r="E7868" s="3047" t="s">
        <v>606</v>
      </c>
      <c r="F7868" s="3048" t="s">
        <v>8442</v>
      </c>
      <c r="G7868" s="3046" t="s">
        <v>613</v>
      </c>
      <c r="H7868" s="1776" t="s">
        <v>822</v>
      </c>
      <c r="I7868" s="3049" t="s">
        <v>624</v>
      </c>
      <c r="J7868" s="115">
        <v>11</v>
      </c>
      <c r="K7868" s="2853"/>
      <c r="L7868" s="3049" t="s">
        <v>30600</v>
      </c>
      <c r="M7868" s="114" t="s">
        <v>1427</v>
      </c>
      <c r="N7868" s="138" t="s">
        <v>1429</v>
      </c>
      <c r="O7868" s="3049" t="s">
        <v>1446</v>
      </c>
      <c r="P7868" s="3050" t="s">
        <v>15853</v>
      </c>
      <c r="Q7868" s="118"/>
      <c r="R7868" s="119"/>
      <c r="S7868" s="120"/>
      <c r="T7868" s="114"/>
      <c r="U7868" s="115"/>
      <c r="V7868" s="121"/>
      <c r="W7868" s="135"/>
      <c r="X7868" s="115"/>
      <c r="Y7868" s="2853"/>
      <c r="Z7868" s="3056"/>
      <c r="AA7868" s="2938"/>
      <c r="AB7868" s="109">
        <v>45426</v>
      </c>
    </row>
    <row r="7869" spans="1:28" hidden="1" x14ac:dyDescent="0.25">
      <c r="A7869" s="108">
        <v>7853</v>
      </c>
      <c r="B7869" s="109">
        <v>45426</v>
      </c>
      <c r="C7869" s="412">
        <f t="shared" si="122"/>
        <v>2024</v>
      </c>
      <c r="D7869" s="3059" t="s">
        <v>30611</v>
      </c>
      <c r="E7869" s="3047">
        <v>100341179</v>
      </c>
      <c r="F7869" s="3060" t="s">
        <v>8442</v>
      </c>
      <c r="G7869" s="3059" t="s">
        <v>613</v>
      </c>
      <c r="H7869" s="3061" t="s">
        <v>620</v>
      </c>
      <c r="I7869" s="3062" t="s">
        <v>4786</v>
      </c>
      <c r="J7869" s="115">
        <v>164</v>
      </c>
      <c r="K7869" s="2853"/>
      <c r="L7869" s="3062" t="s">
        <v>30612</v>
      </c>
      <c r="M7869" s="114" t="s">
        <v>1427</v>
      </c>
      <c r="N7869" s="138" t="s">
        <v>1429</v>
      </c>
      <c r="O7869" s="3062" t="s">
        <v>1460</v>
      </c>
      <c r="P7869" s="3063" t="s">
        <v>30613</v>
      </c>
      <c r="Q7869" s="118"/>
      <c r="R7869" s="119"/>
      <c r="S7869" s="120"/>
      <c r="T7869" s="114"/>
      <c r="U7869" s="115"/>
      <c r="V7869" s="121"/>
      <c r="W7869" s="135"/>
      <c r="X7869" s="115"/>
      <c r="Y7869" s="2853"/>
      <c r="Z7869" s="3064" t="s">
        <v>6281</v>
      </c>
      <c r="AA7869" s="2938"/>
      <c r="AB7869" s="109">
        <v>45426</v>
      </c>
    </row>
    <row r="7870" spans="1:28" hidden="1" x14ac:dyDescent="0.25">
      <c r="A7870" s="108">
        <v>7854</v>
      </c>
      <c r="B7870" s="109">
        <v>45426</v>
      </c>
      <c r="C7870" s="412">
        <f t="shared" si="122"/>
        <v>2024</v>
      </c>
      <c r="D7870" s="3059" t="s">
        <v>4907</v>
      </c>
      <c r="E7870" s="3047">
        <v>100382890</v>
      </c>
      <c r="F7870" s="3060" t="s">
        <v>8442</v>
      </c>
      <c r="G7870" s="3059" t="s">
        <v>613</v>
      </c>
      <c r="H7870" s="3061" t="s">
        <v>720</v>
      </c>
      <c r="I7870" s="3062" t="s">
        <v>792</v>
      </c>
      <c r="J7870" s="115">
        <v>100</v>
      </c>
      <c r="K7870" s="2853"/>
      <c r="L7870" s="3062" t="s">
        <v>30614</v>
      </c>
      <c r="M7870" s="114" t="s">
        <v>1427</v>
      </c>
      <c r="N7870" s="138" t="s">
        <v>1429</v>
      </c>
      <c r="O7870" s="3062" t="s">
        <v>1325</v>
      </c>
      <c r="P7870" s="3063" t="s">
        <v>3338</v>
      </c>
      <c r="Q7870" s="118"/>
      <c r="R7870" s="119"/>
      <c r="S7870" s="120"/>
      <c r="T7870" s="114"/>
      <c r="U7870" s="115"/>
      <c r="V7870" s="121"/>
      <c r="W7870" s="135"/>
      <c r="X7870" s="115"/>
      <c r="Y7870" s="2853"/>
      <c r="Z7870" s="3064">
        <v>89613436292</v>
      </c>
      <c r="AA7870" s="3064" t="s">
        <v>6281</v>
      </c>
      <c r="AB7870" s="109">
        <v>45426</v>
      </c>
    </row>
    <row r="7871" spans="1:28" hidden="1" x14ac:dyDescent="0.25">
      <c r="A7871" s="108">
        <v>7855</v>
      </c>
      <c r="B7871" s="109">
        <v>45426</v>
      </c>
      <c r="C7871" s="412">
        <f t="shared" si="122"/>
        <v>2024</v>
      </c>
      <c r="D7871" s="3084" t="s">
        <v>30963</v>
      </c>
      <c r="E7871" s="3088">
        <v>100236639</v>
      </c>
      <c r="F7871" s="3093" t="s">
        <v>26547</v>
      </c>
      <c r="G7871" s="3084" t="s">
        <v>613</v>
      </c>
      <c r="H7871" s="3089" t="s">
        <v>2100</v>
      </c>
      <c r="I7871" s="3086" t="s">
        <v>40</v>
      </c>
      <c r="J7871" s="115">
        <v>97</v>
      </c>
      <c r="K7871" s="2853"/>
      <c r="L7871" s="3086" t="s">
        <v>30964</v>
      </c>
      <c r="M7871" s="114" t="s">
        <v>1427</v>
      </c>
      <c r="N7871" s="138" t="s">
        <v>1429</v>
      </c>
      <c r="O7871" s="3086" t="s">
        <v>25500</v>
      </c>
      <c r="P7871" s="3063"/>
      <c r="Q7871" s="118"/>
      <c r="R7871" s="119"/>
      <c r="S7871" s="120"/>
      <c r="T7871" s="114"/>
      <c r="U7871" s="115"/>
      <c r="V7871" s="121"/>
      <c r="W7871" s="135"/>
      <c r="X7871" s="115"/>
      <c r="Y7871" s="2853"/>
      <c r="Z7871" s="3064"/>
      <c r="AA7871" s="3064"/>
      <c r="AB7871" s="109">
        <v>45426</v>
      </c>
    </row>
    <row r="7872" spans="1:28" hidden="1" x14ac:dyDescent="0.25">
      <c r="A7872" s="108">
        <v>7856</v>
      </c>
      <c r="B7872" s="109">
        <v>45426</v>
      </c>
      <c r="C7872" s="412">
        <f t="shared" si="122"/>
        <v>2024</v>
      </c>
      <c r="D7872" s="3136" t="s">
        <v>31248</v>
      </c>
      <c r="E7872" s="3088">
        <v>100413644</v>
      </c>
      <c r="F7872" s="3143" t="s">
        <v>8442</v>
      </c>
      <c r="G7872" s="3136" t="s">
        <v>613</v>
      </c>
      <c r="H7872" s="3139" t="s">
        <v>1603</v>
      </c>
      <c r="I7872" s="3138" t="s">
        <v>700</v>
      </c>
      <c r="J7872" s="115">
        <v>66</v>
      </c>
      <c r="K7872" s="2853"/>
      <c r="L7872" s="3138" t="s">
        <v>31249</v>
      </c>
      <c r="M7872" s="114" t="s">
        <v>1427</v>
      </c>
      <c r="N7872" s="138" t="s">
        <v>1429</v>
      </c>
      <c r="O7872" s="3086"/>
      <c r="P7872" s="3134" t="s">
        <v>28453</v>
      </c>
      <c r="Q7872" s="118"/>
      <c r="R7872" s="119"/>
      <c r="S7872" s="120"/>
      <c r="T7872" s="114"/>
      <c r="U7872" s="115"/>
      <c r="V7872" s="121"/>
      <c r="W7872" s="135"/>
      <c r="X7872" s="115"/>
      <c r="Y7872" s="2853"/>
      <c r="Z7872" s="3135" t="s">
        <v>31196</v>
      </c>
      <c r="AA7872" s="3064"/>
      <c r="AB7872" s="109">
        <v>45426</v>
      </c>
    </row>
    <row r="7873" spans="1:28" x14ac:dyDescent="0.25">
      <c r="A7873" s="108">
        <v>7857</v>
      </c>
      <c r="B7873" s="109">
        <v>45426</v>
      </c>
      <c r="C7873" s="412">
        <f t="shared" si="122"/>
        <v>2024</v>
      </c>
      <c r="D7873" s="3136" t="s">
        <v>31250</v>
      </c>
      <c r="E7873" s="3088">
        <v>100413635</v>
      </c>
      <c r="F7873" s="3366" t="s">
        <v>8442</v>
      </c>
      <c r="G7873" s="3136" t="s">
        <v>613</v>
      </c>
      <c r="H7873" s="3139" t="s">
        <v>1603</v>
      </c>
      <c r="I7873" s="3138" t="s">
        <v>700</v>
      </c>
      <c r="J7873" s="115">
        <v>57</v>
      </c>
      <c r="K7873" s="8" t="s">
        <v>14259</v>
      </c>
      <c r="L7873" s="3138" t="s">
        <v>31251</v>
      </c>
      <c r="M7873" s="114" t="s">
        <v>1427</v>
      </c>
      <c r="N7873" s="138" t="s">
        <v>1429</v>
      </c>
      <c r="O7873" s="3086"/>
      <c r="P7873" s="3134" t="s">
        <v>31252</v>
      </c>
      <c r="Q7873" s="118"/>
      <c r="R7873" s="119"/>
      <c r="S7873" s="120"/>
      <c r="T7873" s="114"/>
      <c r="U7873" s="115"/>
      <c r="V7873" s="121"/>
      <c r="W7873" s="135"/>
      <c r="X7873" s="115"/>
      <c r="Y7873" s="3135" t="s">
        <v>31196</v>
      </c>
      <c r="Z7873" s="3135"/>
      <c r="AA7873" s="3064"/>
      <c r="AB7873" s="109">
        <v>45426</v>
      </c>
    </row>
    <row r="7874" spans="1:28" x14ac:dyDescent="0.25">
      <c r="A7874" s="108">
        <v>7858</v>
      </c>
      <c r="B7874" s="109">
        <v>45426</v>
      </c>
      <c r="C7874" s="412">
        <f t="shared" si="122"/>
        <v>2024</v>
      </c>
      <c r="D7874" s="3136" t="s">
        <v>31279</v>
      </c>
      <c r="E7874" s="3088">
        <v>100214061</v>
      </c>
      <c r="F7874" s="3366" t="s">
        <v>8442</v>
      </c>
      <c r="G7874" s="3136" t="s">
        <v>613</v>
      </c>
      <c r="H7874" s="3139" t="s">
        <v>8185</v>
      </c>
      <c r="I7874" s="3138" t="s">
        <v>739</v>
      </c>
      <c r="J7874" s="115">
        <v>31</v>
      </c>
      <c r="K7874" s="8" t="s">
        <v>14259</v>
      </c>
      <c r="L7874" s="3138" t="s">
        <v>31280</v>
      </c>
      <c r="M7874" s="114" t="s">
        <v>1427</v>
      </c>
      <c r="N7874" s="138" t="s">
        <v>1429</v>
      </c>
      <c r="O7874" s="3086"/>
      <c r="P7874" s="3134" t="s">
        <v>31281</v>
      </c>
      <c r="Q7874" s="118"/>
      <c r="R7874" s="119"/>
      <c r="S7874" s="120"/>
      <c r="T7874" s="114"/>
      <c r="U7874" s="115"/>
      <c r="V7874" s="121"/>
      <c r="W7874" s="135"/>
      <c r="X7874" s="115"/>
      <c r="Y7874" s="3135" t="s">
        <v>31196</v>
      </c>
      <c r="Z7874" s="3135"/>
      <c r="AA7874" s="3064"/>
      <c r="AB7874" s="109">
        <v>45426</v>
      </c>
    </row>
    <row r="7875" spans="1:28" hidden="1" x14ac:dyDescent="0.25">
      <c r="A7875" s="108">
        <v>7859</v>
      </c>
      <c r="B7875" s="109">
        <v>45426</v>
      </c>
      <c r="C7875" s="412">
        <f t="shared" si="122"/>
        <v>2024</v>
      </c>
      <c r="D7875" s="3136" t="s">
        <v>31282</v>
      </c>
      <c r="E7875" s="3088">
        <v>100375145</v>
      </c>
      <c r="F7875" s="3366" t="s">
        <v>8442</v>
      </c>
      <c r="G7875" s="3136" t="s">
        <v>613</v>
      </c>
      <c r="H7875" s="3139" t="s">
        <v>740</v>
      </c>
      <c r="I7875" s="3138" t="s">
        <v>17955</v>
      </c>
      <c r="J7875" s="115">
        <v>19</v>
      </c>
      <c r="K7875" s="3135"/>
      <c r="L7875" s="3138" t="s">
        <v>31283</v>
      </c>
      <c r="M7875" s="114" t="s">
        <v>1427</v>
      </c>
      <c r="N7875" s="138" t="s">
        <v>1429</v>
      </c>
      <c r="O7875" s="3086"/>
      <c r="P7875" s="3134" t="s">
        <v>31284</v>
      </c>
      <c r="Q7875" s="118"/>
      <c r="R7875" s="119"/>
      <c r="S7875" s="120"/>
      <c r="T7875" s="114"/>
      <c r="U7875" s="115"/>
      <c r="V7875" s="121"/>
      <c r="W7875" s="135"/>
      <c r="X7875" s="115"/>
      <c r="Y7875" s="3135"/>
      <c r="Z7875" s="3135" t="s">
        <v>31196</v>
      </c>
      <c r="AA7875" s="3064"/>
      <c r="AB7875" s="109">
        <v>45426</v>
      </c>
    </row>
    <row r="7876" spans="1:28" hidden="1" x14ac:dyDescent="0.25">
      <c r="A7876" s="108">
        <v>7860</v>
      </c>
      <c r="B7876" s="109">
        <v>45426</v>
      </c>
      <c r="C7876" s="412">
        <f t="shared" si="122"/>
        <v>2024</v>
      </c>
      <c r="D7876" s="3136" t="s">
        <v>31285</v>
      </c>
      <c r="E7876" s="3088">
        <v>100375166</v>
      </c>
      <c r="F7876" s="3366" t="s">
        <v>8442</v>
      </c>
      <c r="G7876" s="3136" t="s">
        <v>613</v>
      </c>
      <c r="H7876" s="3139" t="s">
        <v>740</v>
      </c>
      <c r="I7876" s="3138" t="s">
        <v>17955</v>
      </c>
      <c r="J7876" s="115">
        <v>40</v>
      </c>
      <c r="K7876" s="3135"/>
      <c r="L7876" s="3138" t="s">
        <v>31286</v>
      </c>
      <c r="M7876" s="114" t="s">
        <v>1427</v>
      </c>
      <c r="N7876" s="138" t="s">
        <v>1429</v>
      </c>
      <c r="O7876" s="3086"/>
      <c r="P7876" s="3134" t="s">
        <v>11840</v>
      </c>
      <c r="Q7876" s="118"/>
      <c r="R7876" s="119"/>
      <c r="S7876" s="120"/>
      <c r="T7876" s="114"/>
      <c r="U7876" s="115"/>
      <c r="V7876" s="121"/>
      <c r="W7876" s="135"/>
      <c r="X7876" s="115"/>
      <c r="Y7876" s="3135"/>
      <c r="Z7876" s="3135">
        <v>582896</v>
      </c>
      <c r="AA7876" s="3135" t="s">
        <v>31196</v>
      </c>
      <c r="AB7876" s="109">
        <v>45426</v>
      </c>
    </row>
    <row r="7877" spans="1:28" hidden="1" x14ac:dyDescent="0.25">
      <c r="A7877" s="108">
        <v>7861</v>
      </c>
      <c r="B7877" s="109">
        <v>45427</v>
      </c>
      <c r="C7877" s="412">
        <f t="shared" si="122"/>
        <v>2024</v>
      </c>
      <c r="D7877" s="3039" t="s">
        <v>30553</v>
      </c>
      <c r="E7877" s="111">
        <v>100404668</v>
      </c>
      <c r="F7877" s="3362" t="s">
        <v>8442</v>
      </c>
      <c r="G7877" s="3039" t="s">
        <v>613</v>
      </c>
      <c r="H7877" s="3042" t="s">
        <v>701</v>
      </c>
      <c r="I7877" s="3440" t="s">
        <v>21967</v>
      </c>
      <c r="J7877" s="115">
        <v>48</v>
      </c>
      <c r="L7877" s="3440" t="s">
        <v>30554</v>
      </c>
      <c r="M7877" s="114" t="s">
        <v>1427</v>
      </c>
      <c r="N7877" s="138" t="s">
        <v>1429</v>
      </c>
      <c r="O7877" s="3440" t="s">
        <v>1433</v>
      </c>
      <c r="P7877" s="3040" t="s">
        <v>30555</v>
      </c>
      <c r="Q7877" s="118"/>
      <c r="R7877" s="119"/>
      <c r="S7877" s="120"/>
      <c r="T7877" s="114"/>
      <c r="U7877" s="115"/>
      <c r="V7877" s="121"/>
      <c r="W7877" s="135"/>
      <c r="X7877" s="115"/>
      <c r="Z7877" s="3041" t="s">
        <v>6281</v>
      </c>
      <c r="AB7877" s="109">
        <v>45427</v>
      </c>
    </row>
    <row r="7878" spans="1:28" hidden="1" x14ac:dyDescent="0.25">
      <c r="A7878" s="108">
        <v>7862</v>
      </c>
      <c r="B7878" s="109">
        <v>45427</v>
      </c>
      <c r="C7878" s="412">
        <f t="shared" si="122"/>
        <v>2024</v>
      </c>
      <c r="D7878" s="3046" t="s">
        <v>30601</v>
      </c>
      <c r="E7878" s="111">
        <v>100214054</v>
      </c>
      <c r="F7878" s="3057" t="s">
        <v>26547</v>
      </c>
      <c r="G7878" s="3046" t="s">
        <v>613</v>
      </c>
      <c r="H7878" s="3046" t="s">
        <v>8185</v>
      </c>
      <c r="I7878" s="3049" t="s">
        <v>739</v>
      </c>
      <c r="J7878" s="115">
        <v>24</v>
      </c>
      <c r="L7878" s="3049" t="s">
        <v>30602</v>
      </c>
      <c r="M7878" s="114" t="s">
        <v>1427</v>
      </c>
      <c r="N7878" s="138" t="s">
        <v>1429</v>
      </c>
      <c r="O7878" s="3049" t="s">
        <v>7488</v>
      </c>
      <c r="P7878" s="3050" t="s">
        <v>624</v>
      </c>
      <c r="Q7878" s="118"/>
      <c r="R7878" s="119"/>
      <c r="S7878" s="120"/>
      <c r="T7878" s="114"/>
      <c r="U7878" s="115"/>
      <c r="V7878" s="121"/>
      <c r="W7878" s="135"/>
      <c r="X7878" s="115"/>
      <c r="AB7878" s="109">
        <v>45427</v>
      </c>
    </row>
    <row r="7879" spans="1:28" hidden="1" x14ac:dyDescent="0.25">
      <c r="A7879" s="108">
        <v>7863</v>
      </c>
      <c r="B7879" s="109">
        <v>45427</v>
      </c>
      <c r="C7879" s="412">
        <f t="shared" si="122"/>
        <v>2024</v>
      </c>
      <c r="D7879" s="3059" t="s">
        <v>1979</v>
      </c>
      <c r="E7879" s="111">
        <v>100380688</v>
      </c>
      <c r="F7879" s="3060" t="s">
        <v>8442</v>
      </c>
      <c r="G7879" s="3059" t="s">
        <v>613</v>
      </c>
      <c r="H7879" s="3059" t="s">
        <v>1519</v>
      </c>
      <c r="I7879" s="3062" t="s">
        <v>635</v>
      </c>
      <c r="J7879" s="115">
        <v>196</v>
      </c>
      <c r="L7879" s="3062" t="s">
        <v>30615</v>
      </c>
      <c r="M7879" s="114" t="s">
        <v>1427</v>
      </c>
      <c r="N7879" s="138" t="s">
        <v>1429</v>
      </c>
      <c r="O7879" s="3062" t="s">
        <v>1712</v>
      </c>
      <c r="P7879" s="3063" t="s">
        <v>27006</v>
      </c>
      <c r="Q7879" s="118"/>
      <c r="R7879" s="119"/>
      <c r="S7879" s="120"/>
      <c r="T7879" s="114"/>
      <c r="U7879" s="115"/>
      <c r="V7879" s="121"/>
      <c r="W7879" s="135"/>
      <c r="X7879" s="115"/>
      <c r="Z7879" s="3064" t="s">
        <v>6281</v>
      </c>
      <c r="AB7879" s="109">
        <v>45427</v>
      </c>
    </row>
    <row r="7880" spans="1:28" hidden="1" x14ac:dyDescent="0.25">
      <c r="A7880" s="108">
        <v>7864</v>
      </c>
      <c r="B7880" s="109">
        <v>45427</v>
      </c>
      <c r="C7880" s="412">
        <f t="shared" si="122"/>
        <v>2024</v>
      </c>
      <c r="D7880" s="3061" t="s">
        <v>30616</v>
      </c>
      <c r="E7880" s="141">
        <v>100382237</v>
      </c>
      <c r="F7880" s="3065" t="s">
        <v>8442</v>
      </c>
      <c r="G7880" s="3061" t="s">
        <v>613</v>
      </c>
      <c r="H7880" s="3061" t="s">
        <v>659</v>
      </c>
      <c r="I7880" s="3066" t="s">
        <v>616</v>
      </c>
      <c r="J7880" s="124">
        <v>55</v>
      </c>
      <c r="L7880" s="3066" t="s">
        <v>30617</v>
      </c>
      <c r="M7880" s="114" t="s">
        <v>1427</v>
      </c>
      <c r="N7880" s="138" t="s">
        <v>1429</v>
      </c>
      <c r="O7880" s="3066" t="s">
        <v>1441</v>
      </c>
      <c r="P7880" s="3067" t="s">
        <v>6531</v>
      </c>
      <c r="Q7880" s="128"/>
      <c r="R7880" s="129"/>
      <c r="S7880" s="130"/>
      <c r="T7880" s="126"/>
      <c r="U7880" s="124"/>
      <c r="V7880" s="131"/>
      <c r="W7880" s="122"/>
      <c r="X7880" s="124"/>
      <c r="Z7880" s="3064" t="s">
        <v>6281</v>
      </c>
      <c r="AB7880" s="109">
        <v>45427</v>
      </c>
    </row>
    <row r="7881" spans="1:28" hidden="1" x14ac:dyDescent="0.25">
      <c r="A7881" s="108">
        <v>7865</v>
      </c>
      <c r="B7881" s="109">
        <v>45427</v>
      </c>
      <c r="C7881" s="412">
        <f t="shared" si="122"/>
        <v>2024</v>
      </c>
      <c r="D7881" s="3068" t="s">
        <v>30759</v>
      </c>
      <c r="E7881" s="141">
        <v>100353873</v>
      </c>
      <c r="F7881" s="3069" t="s">
        <v>26547</v>
      </c>
      <c r="G7881" s="3068" t="s">
        <v>613</v>
      </c>
      <c r="H7881" s="3068" t="s">
        <v>702</v>
      </c>
      <c r="I7881" s="3070" t="s">
        <v>37</v>
      </c>
      <c r="J7881" s="124">
        <v>12</v>
      </c>
      <c r="L7881" s="3070" t="s">
        <v>30760</v>
      </c>
      <c r="M7881" s="114" t="s">
        <v>1427</v>
      </c>
      <c r="N7881" s="138" t="s">
        <v>1429</v>
      </c>
      <c r="O7881" s="3070" t="s">
        <v>7488</v>
      </c>
      <c r="P7881" s="3071" t="s">
        <v>624</v>
      </c>
      <c r="Q7881" s="128"/>
      <c r="R7881" s="129"/>
      <c r="S7881" s="130"/>
      <c r="T7881" s="126"/>
      <c r="U7881" s="124"/>
      <c r="V7881" s="131"/>
      <c r="W7881" s="122"/>
      <c r="X7881" s="124"/>
      <c r="Z7881" s="3064"/>
      <c r="AB7881" s="109">
        <v>45427</v>
      </c>
    </row>
    <row r="7882" spans="1:28" hidden="1" x14ac:dyDescent="0.25">
      <c r="A7882" s="108">
        <v>7866</v>
      </c>
      <c r="B7882" s="109">
        <v>45427</v>
      </c>
      <c r="C7882" s="412">
        <f t="shared" si="122"/>
        <v>2024</v>
      </c>
      <c r="D7882" s="3089" t="s">
        <v>30969</v>
      </c>
      <c r="E7882" s="141">
        <v>101131086</v>
      </c>
      <c r="F7882" s="3090" t="s">
        <v>8442</v>
      </c>
      <c r="G7882" s="3089" t="s">
        <v>629</v>
      </c>
      <c r="H7882" s="3089" t="s">
        <v>630</v>
      </c>
      <c r="I7882" s="3091" t="s">
        <v>40</v>
      </c>
      <c r="J7882" s="124">
        <v>13</v>
      </c>
      <c r="L7882" s="3091" t="s">
        <v>30970</v>
      </c>
      <c r="M7882" s="114" t="s">
        <v>1427</v>
      </c>
      <c r="N7882" s="138" t="s">
        <v>1429</v>
      </c>
      <c r="O7882" s="3091" t="s">
        <v>1672</v>
      </c>
      <c r="P7882" s="3071"/>
      <c r="Q7882" s="128"/>
      <c r="R7882" s="129"/>
      <c r="S7882" s="130"/>
      <c r="T7882" s="126"/>
      <c r="U7882" s="124"/>
      <c r="V7882" s="131"/>
      <c r="W7882" s="122"/>
      <c r="X7882" s="124"/>
      <c r="Z7882" s="3092" t="s">
        <v>29982</v>
      </c>
      <c r="AB7882" s="109">
        <v>45427</v>
      </c>
    </row>
    <row r="7883" spans="1:28" x14ac:dyDescent="0.25">
      <c r="A7883" s="108">
        <v>7867</v>
      </c>
      <c r="B7883" s="109">
        <v>45427</v>
      </c>
      <c r="C7883" s="412">
        <f t="shared" si="122"/>
        <v>2024</v>
      </c>
      <c r="D7883" s="3139" t="s">
        <v>31218</v>
      </c>
      <c r="E7883" s="141">
        <v>100259451</v>
      </c>
      <c r="F7883" s="3140" t="s">
        <v>8442</v>
      </c>
      <c r="G7883" s="3139" t="s">
        <v>613</v>
      </c>
      <c r="H7883" s="3139" t="s">
        <v>693</v>
      </c>
      <c r="I7883" s="3141" t="s">
        <v>713</v>
      </c>
      <c r="J7883" s="124">
        <v>158</v>
      </c>
      <c r="K7883" s="8" t="s">
        <v>14259</v>
      </c>
      <c r="L7883" s="3141" t="s">
        <v>31219</v>
      </c>
      <c r="M7883" s="114" t="s">
        <v>1427</v>
      </c>
      <c r="N7883" s="138" t="s">
        <v>1429</v>
      </c>
      <c r="O7883" s="3091"/>
      <c r="P7883" s="3142" t="s">
        <v>31220</v>
      </c>
      <c r="Q7883" s="128"/>
      <c r="R7883" s="129"/>
      <c r="S7883" s="130"/>
      <c r="T7883" s="126"/>
      <c r="U7883" s="124"/>
      <c r="V7883" s="131"/>
      <c r="W7883" s="122"/>
      <c r="X7883" s="124"/>
      <c r="Y7883" s="3135" t="s">
        <v>31221</v>
      </c>
      <c r="Z7883" s="3092"/>
      <c r="AB7883" s="109">
        <v>45427</v>
      </c>
    </row>
    <row r="7884" spans="1:28" x14ac:dyDescent="0.25">
      <c r="A7884" s="108">
        <v>7868</v>
      </c>
      <c r="B7884" s="109">
        <v>45427</v>
      </c>
      <c r="C7884" s="412">
        <f t="shared" si="122"/>
        <v>2024</v>
      </c>
      <c r="D7884" s="3139" t="s">
        <v>31222</v>
      </c>
      <c r="E7884" s="141">
        <v>100394151</v>
      </c>
      <c r="F7884" s="3140" t="s">
        <v>8442</v>
      </c>
      <c r="G7884" s="3139" t="s">
        <v>613</v>
      </c>
      <c r="H7884" s="3139" t="s">
        <v>693</v>
      </c>
      <c r="I7884" s="3141" t="s">
        <v>766</v>
      </c>
      <c r="J7884" s="124">
        <v>30</v>
      </c>
      <c r="K7884" s="8" t="s">
        <v>14259</v>
      </c>
      <c r="L7884" s="3141" t="s">
        <v>31223</v>
      </c>
      <c r="M7884" s="114" t="s">
        <v>1427</v>
      </c>
      <c r="N7884" s="138" t="s">
        <v>1429</v>
      </c>
      <c r="O7884" s="3091"/>
      <c r="P7884" s="3142" t="s">
        <v>31224</v>
      </c>
      <c r="Q7884" s="128"/>
      <c r="R7884" s="129"/>
      <c r="S7884" s="130"/>
      <c r="T7884" s="126"/>
      <c r="U7884" s="124"/>
      <c r="V7884" s="131"/>
      <c r="W7884" s="122"/>
      <c r="X7884" s="124"/>
      <c r="Y7884" s="3135" t="s">
        <v>31221</v>
      </c>
      <c r="Z7884" s="3092"/>
      <c r="AB7884" s="109">
        <v>45427</v>
      </c>
    </row>
    <row r="7885" spans="1:28" hidden="1" x14ac:dyDescent="0.25">
      <c r="A7885" s="108">
        <v>7869</v>
      </c>
      <c r="B7885" s="109">
        <v>45427</v>
      </c>
      <c r="C7885" s="412">
        <f t="shared" si="122"/>
        <v>2024</v>
      </c>
      <c r="D7885" s="3139" t="s">
        <v>31225</v>
      </c>
      <c r="E7885" s="141">
        <v>100356624</v>
      </c>
      <c r="F7885" s="3140" t="s">
        <v>8442</v>
      </c>
      <c r="G7885" s="3139" t="s">
        <v>613</v>
      </c>
      <c r="H7885" s="3139" t="s">
        <v>788</v>
      </c>
      <c r="I7885" s="3141" t="s">
        <v>17282</v>
      </c>
      <c r="J7885" s="124">
        <v>49</v>
      </c>
      <c r="K7885" s="3135"/>
      <c r="L7885" s="3141" t="s">
        <v>31226</v>
      </c>
      <c r="M7885" s="114" t="s">
        <v>1427</v>
      </c>
      <c r="N7885" s="138" t="s">
        <v>1429</v>
      </c>
      <c r="O7885" s="3091"/>
      <c r="P7885" s="3142" t="s">
        <v>31227</v>
      </c>
      <c r="Q7885" s="128"/>
      <c r="R7885" s="129"/>
      <c r="S7885" s="130"/>
      <c r="T7885" s="126"/>
      <c r="U7885" s="124"/>
      <c r="V7885" s="131"/>
      <c r="W7885" s="122"/>
      <c r="X7885" s="124"/>
      <c r="Y7885" s="3135"/>
      <c r="Z7885" s="3135" t="s">
        <v>31221</v>
      </c>
      <c r="AB7885" s="109">
        <v>45427</v>
      </c>
    </row>
    <row r="7886" spans="1:28" hidden="1" x14ac:dyDescent="0.25">
      <c r="A7886" s="108">
        <v>7870</v>
      </c>
      <c r="B7886" s="109">
        <v>45427</v>
      </c>
      <c r="C7886" s="412">
        <f t="shared" si="122"/>
        <v>2024</v>
      </c>
      <c r="D7886" s="3139" t="s">
        <v>31228</v>
      </c>
      <c r="E7886" s="141">
        <v>100356727</v>
      </c>
      <c r="F7886" s="3140" t="s">
        <v>8442</v>
      </c>
      <c r="G7886" s="3139" t="s">
        <v>613</v>
      </c>
      <c r="H7886" s="3139" t="s">
        <v>788</v>
      </c>
      <c r="I7886" s="3141" t="s">
        <v>17282</v>
      </c>
      <c r="J7886" s="124">
        <v>151</v>
      </c>
      <c r="K7886" s="3135"/>
      <c r="L7886" s="3141" t="s">
        <v>31229</v>
      </c>
      <c r="M7886" s="114" t="s">
        <v>1427</v>
      </c>
      <c r="N7886" s="138" t="s">
        <v>1429</v>
      </c>
      <c r="O7886" s="3091"/>
      <c r="P7886" s="3142" t="s">
        <v>31230</v>
      </c>
      <c r="Q7886" s="128"/>
      <c r="R7886" s="129"/>
      <c r="S7886" s="130"/>
      <c r="T7886" s="126"/>
      <c r="U7886" s="124"/>
      <c r="V7886" s="131"/>
      <c r="W7886" s="122"/>
      <c r="X7886" s="124"/>
      <c r="Y7886" s="3135"/>
      <c r="Z7886" s="3135" t="s">
        <v>31221</v>
      </c>
      <c r="AB7886" s="109">
        <v>45427</v>
      </c>
    </row>
    <row r="7887" spans="1:28" hidden="1" x14ac:dyDescent="0.25">
      <c r="A7887" s="108">
        <v>7871</v>
      </c>
      <c r="B7887" s="109">
        <v>45427</v>
      </c>
      <c r="C7887" s="412">
        <f t="shared" si="122"/>
        <v>2024</v>
      </c>
      <c r="D7887" s="3139" t="s">
        <v>31231</v>
      </c>
      <c r="E7887" s="141">
        <v>100356760</v>
      </c>
      <c r="F7887" s="3140" t="s">
        <v>8442</v>
      </c>
      <c r="G7887" s="3139" t="s">
        <v>613</v>
      </c>
      <c r="H7887" s="3139" t="s">
        <v>788</v>
      </c>
      <c r="I7887" s="3141" t="s">
        <v>17282</v>
      </c>
      <c r="J7887" s="124">
        <v>184</v>
      </c>
      <c r="K7887" s="3135"/>
      <c r="L7887" s="3141" t="s">
        <v>31232</v>
      </c>
      <c r="M7887" s="114" t="s">
        <v>1427</v>
      </c>
      <c r="N7887" s="138" t="s">
        <v>1429</v>
      </c>
      <c r="O7887" s="3091"/>
      <c r="P7887" s="3142" t="s">
        <v>31233</v>
      </c>
      <c r="Q7887" s="128"/>
      <c r="R7887" s="129"/>
      <c r="S7887" s="130"/>
      <c r="T7887" s="126"/>
      <c r="U7887" s="124"/>
      <c r="V7887" s="131"/>
      <c r="W7887" s="122"/>
      <c r="X7887" s="124"/>
      <c r="Y7887" s="3135"/>
      <c r="Z7887" s="3135">
        <v>540155</v>
      </c>
      <c r="AA7887" s="3135" t="s">
        <v>31221</v>
      </c>
      <c r="AB7887" s="109">
        <v>45427</v>
      </c>
    </row>
    <row r="7888" spans="1:28" hidden="1" x14ac:dyDescent="0.25">
      <c r="A7888" s="108">
        <v>7872</v>
      </c>
      <c r="B7888" s="109">
        <v>45427</v>
      </c>
      <c r="C7888" s="412">
        <f t="shared" si="122"/>
        <v>2024</v>
      </c>
      <c r="D7888" s="3139" t="s">
        <v>31234</v>
      </c>
      <c r="E7888" s="141">
        <v>100356798</v>
      </c>
      <c r="F7888" s="3140" t="s">
        <v>8442</v>
      </c>
      <c r="G7888" s="3139" t="s">
        <v>613</v>
      </c>
      <c r="H7888" s="3139" t="s">
        <v>788</v>
      </c>
      <c r="I7888" s="3141" t="s">
        <v>17282</v>
      </c>
      <c r="J7888" s="124">
        <v>221</v>
      </c>
      <c r="K7888" s="3135"/>
      <c r="L7888" s="3141" t="s">
        <v>31235</v>
      </c>
      <c r="M7888" s="114" t="s">
        <v>1427</v>
      </c>
      <c r="N7888" s="138" t="s">
        <v>1429</v>
      </c>
      <c r="O7888" s="3091"/>
      <c r="P7888" s="3142" t="s">
        <v>31236</v>
      </c>
      <c r="Q7888" s="128"/>
      <c r="R7888" s="129"/>
      <c r="S7888" s="130"/>
      <c r="T7888" s="126"/>
      <c r="U7888" s="124"/>
      <c r="V7888" s="131"/>
      <c r="W7888" s="122"/>
      <c r="X7888" s="124"/>
      <c r="Y7888" s="3135"/>
      <c r="Z7888" s="3135" t="s">
        <v>31221</v>
      </c>
      <c r="AA7888" s="3135"/>
      <c r="AB7888" s="109">
        <v>45427</v>
      </c>
    </row>
    <row r="7889" spans="1:29" hidden="1" x14ac:dyDescent="0.25">
      <c r="A7889" s="108">
        <v>7873</v>
      </c>
      <c r="B7889" s="109">
        <v>45427</v>
      </c>
      <c r="C7889" s="412">
        <f t="shared" ref="C7889:C7952" si="123">YEAR(B7889)</f>
        <v>2024</v>
      </c>
      <c r="D7889" s="3139" t="s">
        <v>31237</v>
      </c>
      <c r="E7889" s="141">
        <v>100356809</v>
      </c>
      <c r="F7889" s="3140" t="s">
        <v>8442</v>
      </c>
      <c r="G7889" s="3139" t="s">
        <v>613</v>
      </c>
      <c r="H7889" s="3139" t="s">
        <v>788</v>
      </c>
      <c r="I7889" s="3141" t="s">
        <v>17282</v>
      </c>
      <c r="J7889" s="124">
        <v>232</v>
      </c>
      <c r="K7889" s="3135"/>
      <c r="L7889" s="3141" t="s">
        <v>31238</v>
      </c>
      <c r="M7889" s="114" t="s">
        <v>1427</v>
      </c>
      <c r="N7889" s="138" t="s">
        <v>1429</v>
      </c>
      <c r="O7889" s="3091"/>
      <c r="P7889" s="3142" t="s">
        <v>31239</v>
      </c>
      <c r="Q7889" s="128"/>
      <c r="R7889" s="129"/>
      <c r="S7889" s="130"/>
      <c r="T7889" s="126"/>
      <c r="U7889" s="124"/>
      <c r="V7889" s="131"/>
      <c r="W7889" s="122"/>
      <c r="X7889" s="124"/>
      <c r="Y7889" s="3135"/>
      <c r="Z7889" s="3135" t="s">
        <v>31221</v>
      </c>
      <c r="AA7889" s="3135"/>
      <c r="AB7889" s="109">
        <v>45427</v>
      </c>
    </row>
    <row r="7890" spans="1:29" hidden="1" x14ac:dyDescent="0.25">
      <c r="A7890" s="108">
        <v>7874</v>
      </c>
      <c r="B7890" s="109">
        <v>45427</v>
      </c>
      <c r="C7890" s="412">
        <f t="shared" si="123"/>
        <v>2024</v>
      </c>
      <c r="D7890" s="3139" t="s">
        <v>31253</v>
      </c>
      <c r="E7890" s="141">
        <v>100388986</v>
      </c>
      <c r="F7890" s="3140" t="s">
        <v>8442</v>
      </c>
      <c r="G7890" s="3139" t="s">
        <v>613</v>
      </c>
      <c r="H7890" s="3139" t="s">
        <v>740</v>
      </c>
      <c r="I7890" s="3141" t="s">
        <v>31254</v>
      </c>
      <c r="J7890" s="124">
        <v>17</v>
      </c>
      <c r="K7890" s="3135"/>
      <c r="L7890" s="3141" t="s">
        <v>31255</v>
      </c>
      <c r="M7890" s="114" t="s">
        <v>1427</v>
      </c>
      <c r="N7890" s="138" t="s">
        <v>1429</v>
      </c>
      <c r="O7890" s="3091"/>
      <c r="P7890" s="3142" t="s">
        <v>31256</v>
      </c>
      <c r="Q7890" s="128"/>
      <c r="R7890" s="129"/>
      <c r="S7890" s="130"/>
      <c r="T7890" s="126"/>
      <c r="U7890" s="124"/>
      <c r="V7890" s="131"/>
      <c r="W7890" s="122"/>
      <c r="X7890" s="124"/>
      <c r="Y7890" s="3135"/>
      <c r="Z7890" s="3135" t="s">
        <v>31221</v>
      </c>
      <c r="AA7890" s="3135"/>
      <c r="AB7890" s="109">
        <v>45427</v>
      </c>
    </row>
    <row r="7891" spans="1:29" hidden="1" x14ac:dyDescent="0.25">
      <c r="A7891" s="108">
        <v>7875</v>
      </c>
      <c r="B7891" s="109">
        <v>45427</v>
      </c>
      <c r="C7891" s="412">
        <f t="shared" si="123"/>
        <v>2024</v>
      </c>
      <c r="D7891" s="3139" t="s">
        <v>31257</v>
      </c>
      <c r="E7891" s="141">
        <v>100389014</v>
      </c>
      <c r="F7891" s="3140" t="s">
        <v>8442</v>
      </c>
      <c r="G7891" s="3139" t="s">
        <v>613</v>
      </c>
      <c r="H7891" s="3139" t="s">
        <v>740</v>
      </c>
      <c r="I7891" s="3141" t="s">
        <v>31254</v>
      </c>
      <c r="J7891" s="124">
        <v>45</v>
      </c>
      <c r="K7891" s="3135"/>
      <c r="L7891" s="3141" t="s">
        <v>31258</v>
      </c>
      <c r="M7891" s="114" t="s">
        <v>1427</v>
      </c>
      <c r="N7891" s="138" t="s">
        <v>1429</v>
      </c>
      <c r="O7891" s="3091"/>
      <c r="P7891" s="3142" t="s">
        <v>31259</v>
      </c>
      <c r="Q7891" s="128"/>
      <c r="R7891" s="129"/>
      <c r="S7891" s="130"/>
      <c r="T7891" s="126"/>
      <c r="U7891" s="124"/>
      <c r="V7891" s="131"/>
      <c r="W7891" s="122"/>
      <c r="X7891" s="124"/>
      <c r="Y7891" s="3135"/>
      <c r="Z7891" s="3135" t="s">
        <v>31221</v>
      </c>
      <c r="AA7891" s="3135"/>
      <c r="AB7891" s="109">
        <v>45427</v>
      </c>
    </row>
    <row r="7892" spans="1:29" hidden="1" x14ac:dyDescent="0.25">
      <c r="A7892" s="108">
        <v>7876</v>
      </c>
      <c r="B7892" s="109">
        <v>45427</v>
      </c>
      <c r="C7892" s="412">
        <f t="shared" si="123"/>
        <v>2024</v>
      </c>
      <c r="D7892" s="3139" t="s">
        <v>31260</v>
      </c>
      <c r="E7892" s="141">
        <v>100389013</v>
      </c>
      <c r="F7892" s="3140" t="s">
        <v>8442</v>
      </c>
      <c r="G7892" s="3139" t="s">
        <v>613</v>
      </c>
      <c r="H7892" s="3139" t="s">
        <v>740</v>
      </c>
      <c r="I7892" s="3141" t="s">
        <v>31254</v>
      </c>
      <c r="J7892" s="124">
        <v>44</v>
      </c>
      <c r="K7892" s="3135"/>
      <c r="L7892" s="3141" t="s">
        <v>31261</v>
      </c>
      <c r="M7892" s="114" t="s">
        <v>1427</v>
      </c>
      <c r="N7892" s="138" t="s">
        <v>1429</v>
      </c>
      <c r="O7892" s="3091"/>
      <c r="P7892" s="3142" t="s">
        <v>31262</v>
      </c>
      <c r="Q7892" s="128"/>
      <c r="R7892" s="129"/>
      <c r="S7892" s="130"/>
      <c r="T7892" s="126"/>
      <c r="U7892" s="124"/>
      <c r="V7892" s="131"/>
      <c r="W7892" s="122"/>
      <c r="X7892" s="124"/>
      <c r="Y7892" s="3135"/>
      <c r="Z7892" s="3135" t="s">
        <v>31221</v>
      </c>
      <c r="AA7892" s="3135"/>
      <c r="AB7892" s="109">
        <v>45427</v>
      </c>
    </row>
    <row r="7893" spans="1:29" hidden="1" x14ac:dyDescent="0.25">
      <c r="A7893" s="108">
        <v>7877</v>
      </c>
      <c r="B7893" s="109">
        <v>45427</v>
      </c>
      <c r="C7893" s="412">
        <f t="shared" si="123"/>
        <v>2024</v>
      </c>
      <c r="D7893" s="3139" t="s">
        <v>31263</v>
      </c>
      <c r="E7893" s="141">
        <v>100389012</v>
      </c>
      <c r="F7893" s="3140" t="s">
        <v>8442</v>
      </c>
      <c r="G7893" s="3139" t="s">
        <v>613</v>
      </c>
      <c r="H7893" s="3139" t="s">
        <v>740</v>
      </c>
      <c r="I7893" s="3141" t="s">
        <v>31254</v>
      </c>
      <c r="J7893" s="124">
        <v>43</v>
      </c>
      <c r="K7893" s="3135"/>
      <c r="L7893" s="3141" t="s">
        <v>31264</v>
      </c>
      <c r="M7893" s="114" t="s">
        <v>1427</v>
      </c>
      <c r="N7893" s="138" t="s">
        <v>1429</v>
      </c>
      <c r="O7893" s="3091"/>
      <c r="P7893" s="3142" t="s">
        <v>31265</v>
      </c>
      <c r="Q7893" s="128"/>
      <c r="R7893" s="129"/>
      <c r="S7893" s="130"/>
      <c r="T7893" s="126"/>
      <c r="U7893" s="124"/>
      <c r="V7893" s="131"/>
      <c r="W7893" s="122"/>
      <c r="X7893" s="124"/>
      <c r="Y7893" s="3135"/>
      <c r="Z7893" s="3135" t="s">
        <v>31221</v>
      </c>
      <c r="AA7893" s="3135"/>
      <c r="AB7893" s="109">
        <v>45427</v>
      </c>
    </row>
    <row r="7894" spans="1:29" hidden="1" x14ac:dyDescent="0.25">
      <c r="A7894" s="108">
        <v>7878</v>
      </c>
      <c r="B7894" s="109">
        <v>45428</v>
      </c>
      <c r="C7894" s="412">
        <f t="shared" si="123"/>
        <v>2024</v>
      </c>
      <c r="D7894" s="3052" t="s">
        <v>30603</v>
      </c>
      <c r="E7894" s="141">
        <v>100380548</v>
      </c>
      <c r="F7894" s="3053" t="s">
        <v>8442</v>
      </c>
      <c r="G7894" s="3052" t="s">
        <v>613</v>
      </c>
      <c r="H7894" s="3052" t="s">
        <v>1519</v>
      </c>
      <c r="I7894" s="3054" t="s">
        <v>635</v>
      </c>
      <c r="J7894" s="124">
        <v>56</v>
      </c>
      <c r="L7894" s="125">
        <v>41986880</v>
      </c>
      <c r="M7894" s="114" t="s">
        <v>1427</v>
      </c>
      <c r="N7894" s="138" t="s">
        <v>1429</v>
      </c>
      <c r="O7894" s="3054" t="s">
        <v>1712</v>
      </c>
      <c r="P7894" s="3055" t="s">
        <v>12197</v>
      </c>
      <c r="Q7894" s="128"/>
      <c r="R7894" s="129"/>
      <c r="S7894" s="130"/>
      <c r="T7894" s="126"/>
      <c r="U7894" s="124"/>
      <c r="V7894" s="131"/>
      <c r="W7894" s="122"/>
      <c r="X7894" s="124"/>
      <c r="Z7894" s="1">
        <v>89373995686</v>
      </c>
      <c r="AB7894" s="109">
        <v>45428</v>
      </c>
    </row>
    <row r="7895" spans="1:29" hidden="1" x14ac:dyDescent="0.25">
      <c r="A7895" s="108">
        <v>7879</v>
      </c>
      <c r="B7895" s="109">
        <v>45428</v>
      </c>
      <c r="C7895" s="412">
        <f t="shared" si="123"/>
        <v>2024</v>
      </c>
      <c r="D7895" s="3052" t="s">
        <v>30604</v>
      </c>
      <c r="E7895" s="141">
        <v>100326775</v>
      </c>
      <c r="F7895" s="3053" t="s">
        <v>8442</v>
      </c>
      <c r="G7895" s="3052" t="s">
        <v>613</v>
      </c>
      <c r="H7895" s="3052" t="s">
        <v>709</v>
      </c>
      <c r="I7895" s="3054" t="s">
        <v>716</v>
      </c>
      <c r="J7895" s="3233" t="s">
        <v>30607</v>
      </c>
      <c r="L7895" s="3054" t="s">
        <v>30605</v>
      </c>
      <c r="M7895" s="3058" t="s">
        <v>1428</v>
      </c>
      <c r="N7895" s="138" t="s">
        <v>1429</v>
      </c>
      <c r="O7895" s="126"/>
      <c r="P7895" s="3055" t="s">
        <v>30606</v>
      </c>
      <c r="Q7895" s="128"/>
      <c r="R7895" s="129"/>
      <c r="S7895" s="130"/>
      <c r="T7895" s="126"/>
      <c r="U7895" s="124"/>
      <c r="V7895" s="131"/>
      <c r="W7895" s="122"/>
      <c r="X7895" s="124"/>
      <c r="AB7895" s="109">
        <v>45428</v>
      </c>
    </row>
    <row r="7896" spans="1:29" hidden="1" x14ac:dyDescent="0.25">
      <c r="A7896" s="108">
        <v>7880</v>
      </c>
      <c r="B7896" s="109">
        <v>45428</v>
      </c>
      <c r="C7896" s="412">
        <f t="shared" si="123"/>
        <v>2024</v>
      </c>
      <c r="D7896" s="3046" t="s">
        <v>30608</v>
      </c>
      <c r="E7896" s="111">
        <v>100300725</v>
      </c>
      <c r="F7896" s="3048" t="s">
        <v>8442</v>
      </c>
      <c r="G7896" s="3046" t="s">
        <v>613</v>
      </c>
      <c r="H7896" s="3046" t="s">
        <v>22498</v>
      </c>
      <c r="I7896" s="3049" t="s">
        <v>638</v>
      </c>
      <c r="J7896" s="115">
        <v>1</v>
      </c>
      <c r="L7896" s="3049" t="s">
        <v>30609</v>
      </c>
      <c r="M7896" s="114" t="s">
        <v>1427</v>
      </c>
      <c r="N7896" s="138" t="s">
        <v>1429</v>
      </c>
      <c r="O7896" s="3049" t="s">
        <v>1453</v>
      </c>
      <c r="P7896" s="3050" t="s">
        <v>30610</v>
      </c>
      <c r="Q7896" s="118"/>
      <c r="R7896" s="119"/>
      <c r="S7896" s="120"/>
      <c r="T7896" s="114"/>
      <c r="U7896" s="115"/>
      <c r="V7896" s="121"/>
      <c r="W7896" s="135"/>
      <c r="X7896" s="115"/>
      <c r="AB7896" s="109">
        <v>45428</v>
      </c>
    </row>
    <row r="7897" spans="1:29" hidden="1" x14ac:dyDescent="0.25">
      <c r="A7897" s="108">
        <v>7881</v>
      </c>
      <c r="B7897" s="109">
        <v>45428</v>
      </c>
      <c r="C7897" s="412">
        <f t="shared" si="123"/>
        <v>2024</v>
      </c>
      <c r="D7897" s="3084" t="s">
        <v>30971</v>
      </c>
      <c r="E7897" s="111">
        <v>100258356</v>
      </c>
      <c r="F7897" s="3085" t="s">
        <v>8442</v>
      </c>
      <c r="G7897" s="3084" t="s">
        <v>613</v>
      </c>
      <c r="H7897" s="3084" t="s">
        <v>760</v>
      </c>
      <c r="I7897" s="3086" t="s">
        <v>655</v>
      </c>
      <c r="J7897" s="115">
        <v>56</v>
      </c>
      <c r="L7897" s="3086" t="s">
        <v>30972</v>
      </c>
      <c r="M7897" s="114" t="s">
        <v>1427</v>
      </c>
      <c r="N7897" s="138" t="s">
        <v>1429</v>
      </c>
      <c r="O7897" s="3086" t="s">
        <v>1325</v>
      </c>
      <c r="P7897" s="3087" t="s">
        <v>30973</v>
      </c>
      <c r="Q7897" s="118"/>
      <c r="R7897" s="119"/>
      <c r="S7897" s="120"/>
      <c r="T7897" s="114"/>
      <c r="U7897" s="115"/>
      <c r="V7897" s="121"/>
      <c r="W7897" s="135"/>
      <c r="X7897" s="115"/>
      <c r="AB7897" s="109">
        <v>45428</v>
      </c>
    </row>
    <row r="7898" spans="1:29" hidden="1" x14ac:dyDescent="0.25">
      <c r="A7898" s="108">
        <v>7882</v>
      </c>
      <c r="B7898" s="109">
        <v>45428</v>
      </c>
      <c r="C7898" s="412">
        <f t="shared" si="123"/>
        <v>2024</v>
      </c>
      <c r="D7898" s="3084" t="s">
        <v>30974</v>
      </c>
      <c r="E7898" s="111">
        <v>100219683</v>
      </c>
      <c r="F7898" s="3085" t="s">
        <v>8442</v>
      </c>
      <c r="G7898" s="3084" t="s">
        <v>613</v>
      </c>
      <c r="H7898" s="3084" t="s">
        <v>1794</v>
      </c>
      <c r="I7898" s="3086" t="s">
        <v>703</v>
      </c>
      <c r="J7898" s="115">
        <v>67</v>
      </c>
      <c r="L7898" s="3086" t="s">
        <v>30975</v>
      </c>
      <c r="M7898" s="114" t="s">
        <v>1427</v>
      </c>
      <c r="N7898" s="138" t="s">
        <v>1429</v>
      </c>
      <c r="O7898" s="114"/>
      <c r="P7898" s="3087" t="s">
        <v>16828</v>
      </c>
      <c r="Q7898" s="118"/>
      <c r="R7898" s="119"/>
      <c r="S7898" s="120"/>
      <c r="T7898" s="114"/>
      <c r="U7898" s="115"/>
      <c r="V7898" s="121"/>
      <c r="W7898" s="135"/>
      <c r="X7898" s="115"/>
      <c r="Z7898" s="1">
        <v>89199780037</v>
      </c>
      <c r="AB7898" s="109">
        <v>45428</v>
      </c>
    </row>
    <row r="7899" spans="1:29" hidden="1" x14ac:dyDescent="0.25">
      <c r="A7899" s="108">
        <v>7883</v>
      </c>
      <c r="B7899" s="109">
        <v>45428</v>
      </c>
      <c r="C7899" s="412">
        <f t="shared" si="123"/>
        <v>2024</v>
      </c>
      <c r="D7899" s="3084" t="s">
        <v>30976</v>
      </c>
      <c r="E7899" s="3088">
        <v>100233622</v>
      </c>
      <c r="F7899" s="4161" t="s">
        <v>28804</v>
      </c>
      <c r="G7899" s="3084" t="s">
        <v>613</v>
      </c>
      <c r="H7899" s="3084" t="s">
        <v>2275</v>
      </c>
      <c r="I7899" s="3086" t="s">
        <v>754</v>
      </c>
      <c r="J7899" s="115">
        <v>123</v>
      </c>
      <c r="L7899" s="3086" t="s">
        <v>30977</v>
      </c>
      <c r="M7899" s="114" t="s">
        <v>1427</v>
      </c>
      <c r="N7899" s="138" t="s">
        <v>1429</v>
      </c>
      <c r="O7899" s="3086" t="s">
        <v>1527</v>
      </c>
      <c r="P7899" s="3087" t="s">
        <v>30978</v>
      </c>
      <c r="Q7899" s="118"/>
      <c r="R7899" s="119"/>
      <c r="S7899" s="120"/>
      <c r="T7899" s="114"/>
      <c r="U7899" s="115"/>
      <c r="V7899" s="121"/>
      <c r="W7899" s="135"/>
      <c r="X7899" s="115"/>
      <c r="AB7899" s="109">
        <v>45428</v>
      </c>
    </row>
    <row r="7900" spans="1:29" hidden="1" x14ac:dyDescent="0.25">
      <c r="A7900" s="108">
        <v>7884</v>
      </c>
      <c r="B7900" s="109">
        <v>45428</v>
      </c>
      <c r="C7900" s="412">
        <f t="shared" si="123"/>
        <v>2024</v>
      </c>
      <c r="D7900" s="3084" t="s">
        <v>30979</v>
      </c>
      <c r="E7900" s="111">
        <v>100258094</v>
      </c>
      <c r="F7900" s="3085" t="s">
        <v>8442</v>
      </c>
      <c r="G7900" s="3084" t="s">
        <v>613</v>
      </c>
      <c r="H7900" s="3084" t="s">
        <v>760</v>
      </c>
      <c r="I7900" s="3086" t="s">
        <v>624</v>
      </c>
      <c r="J7900" s="115">
        <v>54</v>
      </c>
      <c r="L7900" s="134">
        <v>21370145</v>
      </c>
      <c r="M7900" s="114" t="s">
        <v>1427</v>
      </c>
      <c r="N7900" s="138" t="s">
        <v>1429</v>
      </c>
      <c r="O7900" s="3086" t="s">
        <v>1446</v>
      </c>
      <c r="P7900" s="3087" t="s">
        <v>30980</v>
      </c>
      <c r="Q7900" s="118"/>
      <c r="R7900" s="119"/>
      <c r="S7900" s="120"/>
      <c r="T7900" s="114"/>
      <c r="U7900" s="115"/>
      <c r="V7900" s="121"/>
      <c r="W7900" s="135"/>
      <c r="X7900" s="115"/>
      <c r="AB7900" s="109">
        <v>45428</v>
      </c>
    </row>
    <row r="7901" spans="1:29" hidden="1" x14ac:dyDescent="0.25">
      <c r="A7901" s="108">
        <v>7885</v>
      </c>
      <c r="B7901" s="109">
        <v>45428</v>
      </c>
      <c r="C7901" s="412">
        <f t="shared" si="123"/>
        <v>2024</v>
      </c>
      <c r="D7901" s="3099" t="s">
        <v>30981</v>
      </c>
      <c r="E7901" s="3197">
        <v>100256578</v>
      </c>
      <c r="F7901" s="3385" t="s">
        <v>26547</v>
      </c>
      <c r="G7901" s="3099" t="s">
        <v>613</v>
      </c>
      <c r="H7901" s="3099" t="s">
        <v>2275</v>
      </c>
      <c r="I7901" s="3101" t="s">
        <v>641</v>
      </c>
      <c r="J7901" s="124">
        <v>78</v>
      </c>
      <c r="L7901" s="3101" t="s">
        <v>30982</v>
      </c>
      <c r="M7901" s="114" t="s">
        <v>1427</v>
      </c>
      <c r="N7901" s="138" t="s">
        <v>1429</v>
      </c>
      <c r="O7901" s="3101" t="s">
        <v>7488</v>
      </c>
      <c r="P7901" s="3102" t="s">
        <v>624</v>
      </c>
      <c r="Q7901" s="128"/>
      <c r="R7901" s="129"/>
      <c r="S7901" s="130"/>
      <c r="T7901" s="126"/>
      <c r="U7901" s="124"/>
      <c r="V7901" s="131"/>
      <c r="W7901" s="122"/>
      <c r="X7901" s="124"/>
      <c r="AB7901" s="109">
        <v>45428</v>
      </c>
    </row>
    <row r="7902" spans="1:29" x14ac:dyDescent="0.25">
      <c r="A7902" s="108">
        <v>7886</v>
      </c>
      <c r="B7902" s="109">
        <v>45428</v>
      </c>
      <c r="C7902" s="412">
        <f t="shared" si="123"/>
        <v>2024</v>
      </c>
      <c r="D7902" s="3136" t="s">
        <v>31240</v>
      </c>
      <c r="E7902" s="3088">
        <v>100379405</v>
      </c>
      <c r="F7902" s="3137" t="s">
        <v>8442</v>
      </c>
      <c r="G7902" s="3136" t="s">
        <v>613</v>
      </c>
      <c r="H7902" s="3136" t="s">
        <v>753</v>
      </c>
      <c r="I7902" s="3138" t="s">
        <v>37</v>
      </c>
      <c r="J7902" s="115">
        <v>21</v>
      </c>
      <c r="K7902" s="8" t="s">
        <v>14259</v>
      </c>
      <c r="L7902" s="3138" t="s">
        <v>31241</v>
      </c>
      <c r="M7902" s="114" t="s">
        <v>1427</v>
      </c>
      <c r="N7902" s="138" t="s">
        <v>1429</v>
      </c>
      <c r="O7902" s="3095"/>
      <c r="P7902" s="3134" t="s">
        <v>31242</v>
      </c>
      <c r="Q7902" s="118"/>
      <c r="R7902" s="119"/>
      <c r="S7902" s="120"/>
      <c r="T7902" s="114"/>
      <c r="U7902" s="115"/>
      <c r="V7902" s="121"/>
      <c r="W7902" s="135"/>
      <c r="X7902" s="115"/>
      <c r="Y7902" s="3135" t="s">
        <v>31243</v>
      </c>
      <c r="AB7902" s="109">
        <v>45428</v>
      </c>
    </row>
    <row r="7903" spans="1:29" hidden="1" x14ac:dyDescent="0.25">
      <c r="A7903" s="108">
        <v>7887</v>
      </c>
      <c r="B7903" s="3768">
        <v>45428</v>
      </c>
      <c r="C7903" s="412">
        <f t="shared" si="123"/>
        <v>2024</v>
      </c>
      <c r="D7903" s="3136" t="s">
        <v>31244</v>
      </c>
      <c r="E7903" s="3088">
        <v>100379503</v>
      </c>
      <c r="F7903" s="3137" t="s">
        <v>8442</v>
      </c>
      <c r="G7903" s="3136" t="s">
        <v>613</v>
      </c>
      <c r="H7903" s="3136" t="s">
        <v>753</v>
      </c>
      <c r="I7903" s="3138" t="s">
        <v>37</v>
      </c>
      <c r="J7903" s="115">
        <v>118</v>
      </c>
      <c r="K7903" s="3135"/>
      <c r="L7903" s="3138" t="s">
        <v>22363</v>
      </c>
      <c r="M7903" s="114" t="s">
        <v>1427</v>
      </c>
      <c r="N7903" s="138" t="s">
        <v>1429</v>
      </c>
      <c r="O7903" s="3762" t="s">
        <v>1433</v>
      </c>
      <c r="P7903" s="3134" t="s">
        <v>31245</v>
      </c>
      <c r="Q7903" s="118"/>
      <c r="R7903" s="119"/>
      <c r="S7903" s="120"/>
      <c r="T7903" s="114"/>
      <c r="U7903" s="115"/>
      <c r="V7903" s="121"/>
      <c r="W7903" s="135"/>
      <c r="X7903" s="115"/>
      <c r="Y7903" s="3135"/>
      <c r="Z7903" s="3135" t="s">
        <v>31243</v>
      </c>
      <c r="AB7903" s="3768">
        <v>45428</v>
      </c>
      <c r="AC7903" s="4394">
        <v>45456</v>
      </c>
    </row>
    <row r="7904" spans="1:29" x14ac:dyDescent="0.25">
      <c r="A7904" s="108">
        <v>7888</v>
      </c>
      <c r="B7904" s="109">
        <v>45428</v>
      </c>
      <c r="C7904" s="412">
        <f t="shared" si="123"/>
        <v>2024</v>
      </c>
      <c r="D7904" s="3136" t="s">
        <v>31246</v>
      </c>
      <c r="E7904" s="3088">
        <v>100410144</v>
      </c>
      <c r="F7904" s="3137" t="s">
        <v>8442</v>
      </c>
      <c r="G7904" s="3136" t="s">
        <v>613</v>
      </c>
      <c r="H7904" s="3136" t="s">
        <v>9638</v>
      </c>
      <c r="I7904" s="3138" t="s">
        <v>666</v>
      </c>
      <c r="J7904" s="115">
        <v>61</v>
      </c>
      <c r="K7904" s="8" t="s">
        <v>14259</v>
      </c>
      <c r="L7904" s="3138" t="s">
        <v>31247</v>
      </c>
      <c r="M7904" s="114" t="s">
        <v>1427</v>
      </c>
      <c r="N7904" s="138" t="s">
        <v>1429</v>
      </c>
      <c r="O7904" s="3095"/>
      <c r="P7904" s="3134" t="s">
        <v>7573</v>
      </c>
      <c r="Q7904" s="118"/>
      <c r="R7904" s="119"/>
      <c r="S7904" s="120"/>
      <c r="T7904" s="114"/>
      <c r="U7904" s="115"/>
      <c r="V7904" s="121"/>
      <c r="W7904" s="135"/>
      <c r="X7904" s="115"/>
      <c r="Y7904" s="3135" t="s">
        <v>31243</v>
      </c>
      <c r="Z7904" s="3135"/>
      <c r="AB7904" s="109">
        <v>45428</v>
      </c>
    </row>
    <row r="7905" spans="1:29" hidden="1" x14ac:dyDescent="0.25">
      <c r="A7905" s="108">
        <v>7889</v>
      </c>
      <c r="B7905" s="3724">
        <v>45428</v>
      </c>
      <c r="C7905" s="412">
        <f t="shared" si="123"/>
        <v>2024</v>
      </c>
      <c r="D7905" s="3726" t="s">
        <v>31700</v>
      </c>
      <c r="E7905" s="3143" t="s">
        <v>606</v>
      </c>
      <c r="F7905" s="3137" t="s">
        <v>8442</v>
      </c>
      <c r="G7905" s="3136" t="s">
        <v>613</v>
      </c>
      <c r="H7905" s="3136" t="s">
        <v>693</v>
      </c>
      <c r="I7905" s="3138" t="s">
        <v>794</v>
      </c>
      <c r="J7905" s="115">
        <v>9</v>
      </c>
      <c r="K7905" s="3135"/>
      <c r="L7905" s="3138" t="s">
        <v>31287</v>
      </c>
      <c r="M7905" s="114" t="s">
        <v>1427</v>
      </c>
      <c r="N7905" s="138" t="s">
        <v>1429</v>
      </c>
      <c r="O7905" s="3095"/>
      <c r="P7905" s="3134" t="s">
        <v>25998</v>
      </c>
      <c r="Q7905" s="118"/>
      <c r="R7905" s="119"/>
      <c r="S7905" s="120"/>
      <c r="T7905" s="114"/>
      <c r="U7905" s="115"/>
      <c r="V7905" s="121"/>
      <c r="W7905" s="135"/>
      <c r="X7905" s="115"/>
      <c r="Y7905" s="3135"/>
      <c r="Z7905" s="3135" t="s">
        <v>31243</v>
      </c>
      <c r="AB7905" s="3724">
        <v>45428</v>
      </c>
      <c r="AC7905" s="4394">
        <v>45448</v>
      </c>
    </row>
    <row r="7906" spans="1:29" hidden="1" x14ac:dyDescent="0.25">
      <c r="A7906" s="108">
        <v>7890</v>
      </c>
      <c r="B7906" s="3161">
        <v>45428</v>
      </c>
      <c r="C7906" s="412">
        <f t="shared" si="123"/>
        <v>2024</v>
      </c>
      <c r="D7906" s="3296" t="s">
        <v>31288</v>
      </c>
      <c r="E7906" s="3143">
        <v>100252520</v>
      </c>
      <c r="F7906" s="3370" t="s">
        <v>8442</v>
      </c>
      <c r="G7906" s="3296" t="s">
        <v>613</v>
      </c>
      <c r="H7906" s="3296" t="s">
        <v>715</v>
      </c>
      <c r="I7906" s="3447" t="s">
        <v>747</v>
      </c>
      <c r="J7906" s="115">
        <v>97</v>
      </c>
      <c r="K7906" s="3144"/>
      <c r="L7906" s="3447" t="s">
        <v>31289</v>
      </c>
      <c r="M7906" s="114" t="s">
        <v>1427</v>
      </c>
      <c r="N7906" s="138" t="s">
        <v>1429</v>
      </c>
      <c r="O7906" s="3447" t="s">
        <v>1446</v>
      </c>
      <c r="P7906" s="3548" t="s">
        <v>31290</v>
      </c>
      <c r="Q7906" s="118"/>
      <c r="R7906" s="119"/>
      <c r="S7906" s="120"/>
      <c r="T7906" s="114"/>
      <c r="U7906" s="115"/>
      <c r="V7906" s="121"/>
      <c r="W7906" s="135"/>
      <c r="X7906" s="115"/>
      <c r="Y7906" s="3144"/>
      <c r="Z7906" s="3135"/>
      <c r="AB7906" s="3161">
        <v>45428</v>
      </c>
      <c r="AC7906" s="4394">
        <v>45441</v>
      </c>
    </row>
    <row r="7907" spans="1:29" hidden="1" x14ac:dyDescent="0.25">
      <c r="A7907" s="108">
        <v>7891</v>
      </c>
      <c r="B7907" s="3724">
        <v>45428</v>
      </c>
      <c r="C7907" s="412">
        <f t="shared" si="123"/>
        <v>2024</v>
      </c>
      <c r="D7907" s="3296" t="s">
        <v>31684</v>
      </c>
      <c r="E7907" s="3143">
        <v>100383575</v>
      </c>
      <c r="F7907" s="3711" t="s">
        <v>8442</v>
      </c>
      <c r="G7907" s="3710" t="s">
        <v>613</v>
      </c>
      <c r="H7907" s="3710" t="s">
        <v>748</v>
      </c>
      <c r="I7907" s="3712" t="s">
        <v>655</v>
      </c>
      <c r="J7907" s="115">
        <v>21</v>
      </c>
      <c r="K7907" s="3144"/>
      <c r="L7907" s="3712" t="s">
        <v>31685</v>
      </c>
      <c r="M7907" s="114" t="s">
        <v>1427</v>
      </c>
      <c r="N7907" s="138" t="s">
        <v>1429</v>
      </c>
      <c r="O7907" s="3712" t="s">
        <v>8679</v>
      </c>
      <c r="P7907" s="3713" t="s">
        <v>31686</v>
      </c>
      <c r="Q7907" s="118"/>
      <c r="R7907" s="119"/>
      <c r="S7907" s="120"/>
      <c r="T7907" s="114"/>
      <c r="U7907" s="115"/>
      <c r="V7907" s="121"/>
      <c r="W7907" s="135"/>
      <c r="X7907" s="115"/>
      <c r="Y7907" s="3144"/>
      <c r="Z7907" s="3714" t="s">
        <v>29982</v>
      </c>
      <c r="AB7907" s="3724">
        <v>45428</v>
      </c>
      <c r="AC7907" s="4394">
        <v>45446</v>
      </c>
    </row>
    <row r="7908" spans="1:29" hidden="1" x14ac:dyDescent="0.25">
      <c r="A7908" s="108">
        <v>7892</v>
      </c>
      <c r="B7908" s="109">
        <v>45429</v>
      </c>
      <c r="C7908" s="412">
        <f t="shared" si="123"/>
        <v>2024</v>
      </c>
      <c r="D7908" s="3094" t="s">
        <v>30983</v>
      </c>
      <c r="E7908" s="111">
        <v>100390181</v>
      </c>
      <c r="F7908" s="3097" t="s">
        <v>8442</v>
      </c>
      <c r="G7908" s="3094" t="s">
        <v>613</v>
      </c>
      <c r="H7908" s="3094" t="s">
        <v>618</v>
      </c>
      <c r="I7908" s="3095" t="s">
        <v>797</v>
      </c>
      <c r="J7908" s="115">
        <v>201</v>
      </c>
      <c r="L7908" s="3095" t="s">
        <v>30984</v>
      </c>
      <c r="M7908" s="114" t="s">
        <v>1427</v>
      </c>
      <c r="N7908" s="138" t="s">
        <v>1429</v>
      </c>
      <c r="O7908" s="3095" t="s">
        <v>1521</v>
      </c>
      <c r="P7908" s="3096" t="s">
        <v>30985</v>
      </c>
      <c r="Q7908" s="118"/>
      <c r="R7908" s="119"/>
      <c r="S7908" s="120"/>
      <c r="T7908" s="114"/>
      <c r="U7908" s="115"/>
      <c r="V7908" s="121"/>
      <c r="W7908" s="135"/>
      <c r="X7908" s="115"/>
      <c r="AB7908" s="109">
        <v>45429</v>
      </c>
    </row>
    <row r="7909" spans="1:29" hidden="1" x14ac:dyDescent="0.25">
      <c r="A7909" s="108">
        <v>7893</v>
      </c>
      <c r="B7909" s="109">
        <v>45429</v>
      </c>
      <c r="C7909" s="412">
        <f t="shared" si="123"/>
        <v>2024</v>
      </c>
      <c r="D7909" s="3094" t="s">
        <v>30986</v>
      </c>
      <c r="E7909" s="111">
        <v>100423684</v>
      </c>
      <c r="F7909" s="3097" t="s">
        <v>8442</v>
      </c>
      <c r="G7909" s="3094" t="s">
        <v>613</v>
      </c>
      <c r="H7909" s="3094" t="s">
        <v>8643</v>
      </c>
      <c r="I7909" s="3095" t="s">
        <v>30987</v>
      </c>
      <c r="J7909" s="115">
        <v>1</v>
      </c>
      <c r="L7909" s="3095" t="s">
        <v>30988</v>
      </c>
      <c r="M7909" s="114" t="s">
        <v>1427</v>
      </c>
      <c r="N7909" s="138" t="s">
        <v>1429</v>
      </c>
      <c r="O7909" s="114"/>
      <c r="P7909" s="3096" t="s">
        <v>30989</v>
      </c>
      <c r="Q7909" s="118"/>
      <c r="R7909" s="119"/>
      <c r="S7909" s="120"/>
      <c r="T7909" s="114"/>
      <c r="U7909" s="115"/>
      <c r="V7909" s="121"/>
      <c r="W7909" s="135"/>
      <c r="X7909" s="115"/>
      <c r="Z7909" s="1">
        <v>89196648008</v>
      </c>
      <c r="AB7909" s="109">
        <v>45429</v>
      </c>
    </row>
    <row r="7910" spans="1:29" hidden="1" x14ac:dyDescent="0.25">
      <c r="A7910" s="108">
        <v>7894</v>
      </c>
      <c r="B7910" s="109">
        <v>45429</v>
      </c>
      <c r="C7910" s="412">
        <f t="shared" si="123"/>
        <v>2024</v>
      </c>
      <c r="D7910" s="3094" t="s">
        <v>30990</v>
      </c>
      <c r="E7910" s="111">
        <v>100324817</v>
      </c>
      <c r="F7910" s="3097" t="s">
        <v>30991</v>
      </c>
      <c r="G7910" s="3094" t="s">
        <v>613</v>
      </c>
      <c r="H7910" s="3094" t="s">
        <v>8185</v>
      </c>
      <c r="I7910" s="3095" t="s">
        <v>716</v>
      </c>
      <c r="J7910" s="115">
        <v>91</v>
      </c>
      <c r="L7910" s="114"/>
      <c r="M7910" s="114" t="s">
        <v>1427</v>
      </c>
      <c r="N7910" s="138" t="s">
        <v>1429</v>
      </c>
      <c r="O7910" s="114"/>
      <c r="P7910" s="117"/>
      <c r="Q7910" s="118"/>
      <c r="R7910" s="119"/>
      <c r="S7910" s="120"/>
      <c r="T7910" s="114"/>
      <c r="U7910" s="115"/>
      <c r="V7910" s="121"/>
      <c r="W7910" s="135"/>
      <c r="X7910" s="115"/>
      <c r="AB7910" s="109">
        <v>45429</v>
      </c>
    </row>
    <row r="7911" spans="1:29" hidden="1" x14ac:dyDescent="0.25">
      <c r="A7911" s="108">
        <v>7895</v>
      </c>
      <c r="B7911" s="109">
        <v>45429</v>
      </c>
      <c r="C7911" s="412">
        <f t="shared" si="123"/>
        <v>2024</v>
      </c>
      <c r="D7911" s="3122" t="s">
        <v>31126</v>
      </c>
      <c r="E7911" s="111">
        <v>100219912</v>
      </c>
      <c r="F7911" s="3123" t="s">
        <v>8442</v>
      </c>
      <c r="G7911" s="3122" t="s">
        <v>613</v>
      </c>
      <c r="H7911" s="3122" t="s">
        <v>788</v>
      </c>
      <c r="I7911" s="3124" t="s">
        <v>2654</v>
      </c>
      <c r="J7911" s="115">
        <v>80</v>
      </c>
      <c r="L7911" s="3124" t="s">
        <v>31127</v>
      </c>
      <c r="M7911" s="114" t="s">
        <v>1427</v>
      </c>
      <c r="N7911" s="138" t="s">
        <v>1429</v>
      </c>
      <c r="O7911" s="114"/>
      <c r="P7911" s="3125" t="s">
        <v>30277</v>
      </c>
      <c r="Q7911" s="118"/>
      <c r="R7911" s="119"/>
      <c r="S7911" s="120"/>
      <c r="T7911" s="114"/>
      <c r="U7911" s="115"/>
      <c r="V7911" s="121"/>
      <c r="W7911" s="135"/>
      <c r="X7911" s="115"/>
      <c r="Z7911" s="3117" t="s">
        <v>31120</v>
      </c>
      <c r="AB7911" s="109">
        <v>45429</v>
      </c>
    </row>
    <row r="7912" spans="1:29" hidden="1" x14ac:dyDescent="0.25">
      <c r="A7912" s="108">
        <v>7896</v>
      </c>
      <c r="B7912" s="109">
        <v>45429</v>
      </c>
      <c r="C7912" s="412">
        <f t="shared" si="123"/>
        <v>2024</v>
      </c>
      <c r="D7912" s="3122" t="s">
        <v>31128</v>
      </c>
      <c r="E7912" s="111">
        <v>100384278</v>
      </c>
      <c r="F7912" s="3123" t="s">
        <v>8442</v>
      </c>
      <c r="G7912" s="3122" t="s">
        <v>613</v>
      </c>
      <c r="H7912" s="3122" t="s">
        <v>788</v>
      </c>
      <c r="I7912" s="3124" t="s">
        <v>739</v>
      </c>
      <c r="J7912" s="115">
        <v>3</v>
      </c>
      <c r="L7912" s="3124" t="s">
        <v>31129</v>
      </c>
      <c r="M7912" s="114" t="s">
        <v>1427</v>
      </c>
      <c r="N7912" s="138" t="s">
        <v>1429</v>
      </c>
      <c r="O7912" s="114"/>
      <c r="P7912" s="3125" t="s">
        <v>31130</v>
      </c>
      <c r="Q7912" s="118"/>
      <c r="R7912" s="119"/>
      <c r="S7912" s="120"/>
      <c r="T7912" s="114"/>
      <c r="U7912" s="115"/>
      <c r="V7912" s="121"/>
      <c r="W7912" s="135"/>
      <c r="X7912" s="115"/>
      <c r="Z7912" s="3117" t="s">
        <v>31120</v>
      </c>
      <c r="AB7912" s="109">
        <v>45429</v>
      </c>
    </row>
    <row r="7913" spans="1:29" hidden="1" x14ac:dyDescent="0.25">
      <c r="A7913" s="108">
        <v>7897</v>
      </c>
      <c r="B7913" s="109">
        <v>45429</v>
      </c>
      <c r="C7913" s="412">
        <f t="shared" si="123"/>
        <v>2024</v>
      </c>
      <c r="D7913" s="3122" t="s">
        <v>31131</v>
      </c>
      <c r="E7913" s="111">
        <v>100384321</v>
      </c>
      <c r="F7913" s="3123" t="s">
        <v>8442</v>
      </c>
      <c r="G7913" s="3122" t="s">
        <v>613</v>
      </c>
      <c r="H7913" s="3122" t="s">
        <v>788</v>
      </c>
      <c r="I7913" s="3124" t="s">
        <v>739</v>
      </c>
      <c r="J7913" s="115">
        <v>46</v>
      </c>
      <c r="L7913" s="3124" t="s">
        <v>31132</v>
      </c>
      <c r="M7913" s="114" t="s">
        <v>1427</v>
      </c>
      <c r="N7913" s="138" t="s">
        <v>1429</v>
      </c>
      <c r="O7913" s="114"/>
      <c r="P7913" s="3125" t="s">
        <v>31133</v>
      </c>
      <c r="Q7913" s="118"/>
      <c r="R7913" s="119"/>
      <c r="S7913" s="120"/>
      <c r="T7913" s="114"/>
      <c r="U7913" s="115"/>
      <c r="V7913" s="121"/>
      <c r="W7913" s="135"/>
      <c r="X7913" s="115"/>
      <c r="Z7913" s="3117" t="s">
        <v>31120</v>
      </c>
      <c r="AB7913" s="109">
        <v>45429</v>
      </c>
    </row>
    <row r="7914" spans="1:29" hidden="1" x14ac:dyDescent="0.25">
      <c r="A7914" s="108">
        <v>7898</v>
      </c>
      <c r="B7914" s="109">
        <v>45429</v>
      </c>
      <c r="C7914" s="412">
        <f t="shared" si="123"/>
        <v>2024</v>
      </c>
      <c r="D7914" s="3122" t="s">
        <v>31134</v>
      </c>
      <c r="E7914" s="111">
        <v>100219938</v>
      </c>
      <c r="F7914" s="3123" t="s">
        <v>8442</v>
      </c>
      <c r="G7914" s="3122" t="s">
        <v>613</v>
      </c>
      <c r="H7914" s="3122" t="s">
        <v>788</v>
      </c>
      <c r="I7914" s="3124" t="s">
        <v>37</v>
      </c>
      <c r="J7914" s="115">
        <v>25</v>
      </c>
      <c r="L7914" s="3124" t="s">
        <v>31135</v>
      </c>
      <c r="M7914" s="114" t="s">
        <v>1427</v>
      </c>
      <c r="N7914" s="138" t="s">
        <v>1429</v>
      </c>
      <c r="O7914" s="114"/>
      <c r="P7914" s="3125" t="s">
        <v>31136</v>
      </c>
      <c r="Q7914" s="118"/>
      <c r="R7914" s="119"/>
      <c r="S7914" s="120"/>
      <c r="T7914" s="114"/>
      <c r="U7914" s="115"/>
      <c r="V7914" s="121"/>
      <c r="W7914" s="135"/>
      <c r="X7914" s="115"/>
      <c r="Z7914" s="3117">
        <v>89373763227</v>
      </c>
      <c r="AA7914" s="3117" t="s">
        <v>31120</v>
      </c>
      <c r="AB7914" s="109">
        <v>45429</v>
      </c>
    </row>
    <row r="7915" spans="1:29" x14ac:dyDescent="0.25">
      <c r="A7915" s="108">
        <v>7899</v>
      </c>
      <c r="B7915" s="109">
        <v>45429</v>
      </c>
      <c r="C7915" s="412">
        <f t="shared" si="123"/>
        <v>2024</v>
      </c>
      <c r="D7915" s="3136" t="s">
        <v>31266</v>
      </c>
      <c r="E7915" s="111">
        <v>100257137</v>
      </c>
      <c r="F7915" s="3137" t="s">
        <v>8442</v>
      </c>
      <c r="G7915" s="3136" t="s">
        <v>613</v>
      </c>
      <c r="H7915" s="3136" t="s">
        <v>7110</v>
      </c>
      <c r="I7915" s="3138" t="s">
        <v>739</v>
      </c>
      <c r="J7915" s="115">
        <v>170</v>
      </c>
      <c r="K7915" s="8" t="s">
        <v>14259</v>
      </c>
      <c r="L7915" s="3138" t="s">
        <v>31267</v>
      </c>
      <c r="M7915" s="114" t="s">
        <v>1427</v>
      </c>
      <c r="N7915" s="138" t="s">
        <v>1429</v>
      </c>
      <c r="O7915" s="114"/>
      <c r="P7915" s="3134" t="s">
        <v>31268</v>
      </c>
      <c r="Q7915" s="118"/>
      <c r="R7915" s="119"/>
      <c r="S7915" s="120"/>
      <c r="T7915" s="114"/>
      <c r="U7915" s="115"/>
      <c r="V7915" s="121"/>
      <c r="W7915" s="135"/>
      <c r="X7915" s="115"/>
      <c r="Y7915" s="3117" t="s">
        <v>31120</v>
      </c>
      <c r="Z7915" s="3117"/>
      <c r="AA7915" s="3117"/>
      <c r="AB7915" s="109">
        <v>45429</v>
      </c>
    </row>
    <row r="7916" spans="1:29" hidden="1" x14ac:dyDescent="0.25">
      <c r="A7916" s="108">
        <v>7900</v>
      </c>
      <c r="B7916" s="109">
        <v>45429</v>
      </c>
      <c r="C7916" s="412">
        <f t="shared" si="123"/>
        <v>2024</v>
      </c>
      <c r="D7916" s="3136" t="s">
        <v>31269</v>
      </c>
      <c r="E7916" s="111">
        <v>100257020</v>
      </c>
      <c r="F7916" s="3137" t="s">
        <v>8442</v>
      </c>
      <c r="G7916" s="3136" t="s">
        <v>613</v>
      </c>
      <c r="H7916" s="3136" t="s">
        <v>7110</v>
      </c>
      <c r="I7916" s="3138" t="s">
        <v>739</v>
      </c>
      <c r="J7916" s="115">
        <v>53</v>
      </c>
      <c r="L7916" s="3138" t="s">
        <v>31270</v>
      </c>
      <c r="M7916" s="114" t="s">
        <v>1427</v>
      </c>
      <c r="N7916" s="138" t="s">
        <v>1429</v>
      </c>
      <c r="O7916" s="114"/>
      <c r="P7916" s="3134" t="s">
        <v>31271</v>
      </c>
      <c r="Q7916" s="118"/>
      <c r="R7916" s="119"/>
      <c r="S7916" s="120"/>
      <c r="T7916" s="114"/>
      <c r="U7916" s="115"/>
      <c r="V7916" s="121"/>
      <c r="W7916" s="135"/>
      <c r="X7916" s="115"/>
      <c r="Z7916" s="3117" t="s">
        <v>31120</v>
      </c>
      <c r="AA7916" s="3117"/>
      <c r="AB7916" s="109">
        <v>45429</v>
      </c>
    </row>
    <row r="7917" spans="1:29" hidden="1" x14ac:dyDescent="0.25">
      <c r="A7917" s="108">
        <v>7901</v>
      </c>
      <c r="B7917" s="109">
        <v>45429</v>
      </c>
      <c r="C7917" s="412">
        <f t="shared" si="123"/>
        <v>2024</v>
      </c>
      <c r="D7917" s="3136" t="s">
        <v>31272</v>
      </c>
      <c r="E7917" s="111">
        <v>100257088</v>
      </c>
      <c r="F7917" s="3137" t="s">
        <v>8442</v>
      </c>
      <c r="G7917" s="3136" t="s">
        <v>613</v>
      </c>
      <c r="H7917" s="3136" t="s">
        <v>7110</v>
      </c>
      <c r="I7917" s="3138" t="s">
        <v>739</v>
      </c>
      <c r="J7917" s="115">
        <v>121</v>
      </c>
      <c r="L7917" s="3138" t="s">
        <v>31273</v>
      </c>
      <c r="M7917" s="114" t="s">
        <v>1427</v>
      </c>
      <c r="N7917" s="138" t="s">
        <v>1429</v>
      </c>
      <c r="O7917" s="114"/>
      <c r="P7917" s="3134" t="s">
        <v>31274</v>
      </c>
      <c r="Q7917" s="118"/>
      <c r="R7917" s="119"/>
      <c r="S7917" s="120"/>
      <c r="T7917" s="114"/>
      <c r="U7917" s="115"/>
      <c r="V7917" s="121"/>
      <c r="W7917" s="135"/>
      <c r="X7917" s="115"/>
      <c r="Z7917" s="3117" t="s">
        <v>31120</v>
      </c>
      <c r="AA7917" s="3117"/>
      <c r="AB7917" s="109">
        <v>45429</v>
      </c>
    </row>
    <row r="7918" spans="1:29" hidden="1" x14ac:dyDescent="0.25">
      <c r="A7918" s="108">
        <v>7902</v>
      </c>
      <c r="B7918" s="109">
        <v>45430</v>
      </c>
      <c r="C7918" s="412">
        <f t="shared" si="123"/>
        <v>2024</v>
      </c>
      <c r="D7918" s="3094" t="s">
        <v>30992</v>
      </c>
      <c r="E7918" s="111">
        <v>100382261</v>
      </c>
      <c r="F7918" s="3097" t="s">
        <v>8442</v>
      </c>
      <c r="G7918" s="3094" t="s">
        <v>613</v>
      </c>
      <c r="H7918" s="3094" t="s">
        <v>659</v>
      </c>
      <c r="I7918" s="3095" t="s">
        <v>616</v>
      </c>
      <c r="J7918" s="115">
        <v>79</v>
      </c>
      <c r="L7918" s="3095" t="s">
        <v>30993</v>
      </c>
      <c r="M7918" s="114" t="s">
        <v>1427</v>
      </c>
      <c r="N7918" s="138" t="s">
        <v>1429</v>
      </c>
      <c r="O7918" s="3095" t="s">
        <v>1464</v>
      </c>
      <c r="P7918" s="3096" t="s">
        <v>30994</v>
      </c>
      <c r="Q7918" s="118"/>
      <c r="R7918" s="119"/>
      <c r="S7918" s="120"/>
      <c r="T7918" s="114"/>
      <c r="U7918" s="115"/>
      <c r="V7918" s="121"/>
      <c r="W7918" s="135"/>
      <c r="X7918" s="115"/>
      <c r="AB7918" s="109">
        <v>45430</v>
      </c>
    </row>
    <row r="7919" spans="1:29" hidden="1" x14ac:dyDescent="0.25">
      <c r="A7919" s="108">
        <v>7903</v>
      </c>
      <c r="B7919" s="109">
        <v>45430</v>
      </c>
      <c r="C7919" s="412">
        <f t="shared" si="123"/>
        <v>2024</v>
      </c>
      <c r="D7919" s="3136" t="s">
        <v>31275</v>
      </c>
      <c r="E7919" s="111">
        <v>100257084</v>
      </c>
      <c r="F7919" s="3137" t="s">
        <v>8442</v>
      </c>
      <c r="G7919" s="3136" t="s">
        <v>613</v>
      </c>
      <c r="H7919" s="3136" t="s">
        <v>7110</v>
      </c>
      <c r="I7919" s="3138" t="s">
        <v>739</v>
      </c>
      <c r="J7919" s="115">
        <v>117</v>
      </c>
      <c r="L7919" s="3138" t="s">
        <v>31276</v>
      </c>
      <c r="M7919" s="114" t="s">
        <v>1427</v>
      </c>
      <c r="N7919" s="138" t="s">
        <v>1429</v>
      </c>
      <c r="O7919" s="3095"/>
      <c r="P7919" s="3134" t="s">
        <v>31277</v>
      </c>
      <c r="Q7919" s="118"/>
      <c r="R7919" s="119"/>
      <c r="S7919" s="120"/>
      <c r="T7919" s="114"/>
      <c r="U7919" s="115"/>
      <c r="V7919" s="121"/>
      <c r="W7919" s="135"/>
      <c r="X7919" s="115"/>
      <c r="Z7919" s="3135" t="s">
        <v>31278</v>
      </c>
      <c r="AB7919" s="109">
        <v>45430</v>
      </c>
    </row>
    <row r="7920" spans="1:29" hidden="1" x14ac:dyDescent="0.25">
      <c r="A7920" s="108">
        <v>7904</v>
      </c>
      <c r="B7920" s="109">
        <v>45430</v>
      </c>
      <c r="C7920" s="412">
        <f t="shared" si="123"/>
        <v>2024</v>
      </c>
      <c r="D7920" s="3282" t="s">
        <v>31291</v>
      </c>
      <c r="E7920" s="141">
        <v>100215981</v>
      </c>
      <c r="F7920" s="4162" t="s">
        <v>28804</v>
      </c>
      <c r="G7920" s="3282" t="s">
        <v>613</v>
      </c>
      <c r="H7920" s="3282" t="s">
        <v>671</v>
      </c>
      <c r="I7920" s="3428" t="s">
        <v>655</v>
      </c>
      <c r="J7920" s="124">
        <v>197</v>
      </c>
      <c r="L7920" s="3428" t="s">
        <v>31292</v>
      </c>
      <c r="M7920" s="114" t="s">
        <v>1427</v>
      </c>
      <c r="N7920" s="138" t="s">
        <v>1429</v>
      </c>
      <c r="O7920" s="3428" t="s">
        <v>1433</v>
      </c>
      <c r="P7920" s="3525" t="s">
        <v>22772</v>
      </c>
      <c r="Q7920" s="128"/>
      <c r="R7920" s="129"/>
      <c r="S7920" s="130"/>
      <c r="T7920" s="126"/>
      <c r="U7920" s="124"/>
      <c r="V7920" s="131"/>
      <c r="W7920" s="122"/>
      <c r="X7920" s="124"/>
      <c r="AB7920" s="109">
        <v>45430</v>
      </c>
    </row>
    <row r="7921" spans="1:29" x14ac:dyDescent="0.25">
      <c r="A7921" s="108">
        <v>7905</v>
      </c>
      <c r="B7921" s="109">
        <v>45431</v>
      </c>
      <c r="C7921" s="412">
        <f t="shared" si="123"/>
        <v>2024</v>
      </c>
      <c r="D7921" s="3118" t="s">
        <v>31121</v>
      </c>
      <c r="E7921" s="141">
        <v>100212113</v>
      </c>
      <c r="F7921" s="3119" t="s">
        <v>8442</v>
      </c>
      <c r="G7921" s="3118" t="s">
        <v>827</v>
      </c>
      <c r="H7921" s="3118" t="s">
        <v>804</v>
      </c>
      <c r="I7921" s="3120" t="s">
        <v>41</v>
      </c>
      <c r="J7921" s="3473" t="s">
        <v>31122</v>
      </c>
      <c r="K7921" s="8" t="s">
        <v>14259</v>
      </c>
      <c r="L7921" s="3120" t="s">
        <v>31123</v>
      </c>
      <c r="M7921" s="114" t="s">
        <v>1427</v>
      </c>
      <c r="N7921" s="138" t="s">
        <v>1429</v>
      </c>
      <c r="O7921" s="3101"/>
      <c r="P7921" s="3121" t="s">
        <v>31124</v>
      </c>
      <c r="Q7921" s="128"/>
      <c r="R7921" s="129"/>
      <c r="S7921" s="130"/>
      <c r="T7921" s="126"/>
      <c r="U7921" s="124"/>
      <c r="V7921" s="131"/>
      <c r="W7921" s="122"/>
      <c r="X7921" s="124"/>
      <c r="Y7921" s="3117" t="s">
        <v>31125</v>
      </c>
      <c r="AB7921" s="109">
        <v>45431</v>
      </c>
    </row>
    <row r="7922" spans="1:29" s="8" customFormat="1" hidden="1" x14ac:dyDescent="0.25">
      <c r="A7922" s="409">
        <v>7906</v>
      </c>
      <c r="B7922" s="414">
        <v>45432</v>
      </c>
      <c r="C7922" s="412">
        <f t="shared" si="123"/>
        <v>2024</v>
      </c>
      <c r="D7922" s="22" t="s">
        <v>30995</v>
      </c>
      <c r="E7922" s="23">
        <v>100320699</v>
      </c>
      <c r="F7922" s="24" t="s">
        <v>8442</v>
      </c>
      <c r="G7922" s="22" t="s">
        <v>613</v>
      </c>
      <c r="H7922" s="22" t="s">
        <v>647</v>
      </c>
      <c r="I7922" s="26" t="s">
        <v>809</v>
      </c>
      <c r="J7922" s="25">
        <v>98</v>
      </c>
      <c r="L7922" s="412">
        <v>38551</v>
      </c>
      <c r="M7922" s="413" t="s">
        <v>1427</v>
      </c>
      <c r="N7922" s="39" t="s">
        <v>1429</v>
      </c>
      <c r="O7922" s="26" t="s">
        <v>1441</v>
      </c>
      <c r="P7922" s="27" t="s">
        <v>30996</v>
      </c>
      <c r="Q7922" s="28" t="s">
        <v>9586</v>
      </c>
      <c r="R7922" s="29" t="s">
        <v>31845</v>
      </c>
      <c r="S7922" s="30">
        <v>45348</v>
      </c>
      <c r="T7922" s="26" t="s">
        <v>1415</v>
      </c>
      <c r="U7922" s="417" t="s">
        <v>1416</v>
      </c>
      <c r="V7922" s="31">
        <v>45450</v>
      </c>
      <c r="W7922" s="99" t="s">
        <v>7596</v>
      </c>
      <c r="X7922" s="25" t="s">
        <v>23286</v>
      </c>
      <c r="AB7922" s="414">
        <v>45432</v>
      </c>
      <c r="AC7922" s="4393">
        <v>45433</v>
      </c>
    </row>
    <row r="7923" spans="1:29" hidden="1" x14ac:dyDescent="0.25">
      <c r="A7923" s="108">
        <v>7907</v>
      </c>
      <c r="B7923" s="109">
        <v>45432</v>
      </c>
      <c r="C7923" s="412">
        <f t="shared" si="123"/>
        <v>2024</v>
      </c>
      <c r="D7923" s="3099" t="s">
        <v>16662</v>
      </c>
      <c r="E7923" s="3105" t="s">
        <v>606</v>
      </c>
      <c r="F7923" s="3100" t="s">
        <v>8442</v>
      </c>
      <c r="G7923" s="3099" t="s">
        <v>613</v>
      </c>
      <c r="H7923" s="3099" t="s">
        <v>2334</v>
      </c>
      <c r="I7923" s="3101" t="s">
        <v>655</v>
      </c>
      <c r="J7923" s="124">
        <v>207</v>
      </c>
      <c r="L7923" s="3101" t="s">
        <v>30997</v>
      </c>
      <c r="M7923" s="114" t="s">
        <v>1427</v>
      </c>
      <c r="N7923" s="138" t="s">
        <v>1429</v>
      </c>
      <c r="O7923" s="3101" t="s">
        <v>1578</v>
      </c>
      <c r="P7923" s="3102" t="s">
        <v>11449</v>
      </c>
      <c r="Q7923" s="128"/>
      <c r="R7923" s="129"/>
      <c r="S7923" s="130"/>
      <c r="T7923" s="126"/>
      <c r="U7923" s="124"/>
      <c r="V7923" s="131"/>
      <c r="W7923" s="122"/>
      <c r="X7923" s="124"/>
      <c r="AB7923" s="109">
        <v>45432</v>
      </c>
    </row>
    <row r="7924" spans="1:29" hidden="1" x14ac:dyDescent="0.25">
      <c r="A7924" s="108">
        <v>7908</v>
      </c>
      <c r="B7924" s="109">
        <v>45432</v>
      </c>
      <c r="C7924" s="412">
        <f t="shared" si="123"/>
        <v>2024</v>
      </c>
      <c r="D7924" s="3094" t="s">
        <v>30998</v>
      </c>
      <c r="E7924" s="111">
        <v>100380014</v>
      </c>
      <c r="F7924" s="3097" t="s">
        <v>8442</v>
      </c>
      <c r="G7924" s="3094" t="s">
        <v>613</v>
      </c>
      <c r="H7924" s="3094" t="s">
        <v>647</v>
      </c>
      <c r="I7924" s="3095" t="s">
        <v>792</v>
      </c>
      <c r="J7924" s="115">
        <v>11</v>
      </c>
      <c r="L7924" s="3095" t="s">
        <v>30999</v>
      </c>
      <c r="M7924" s="114" t="s">
        <v>1427</v>
      </c>
      <c r="N7924" s="138" t="s">
        <v>1429</v>
      </c>
      <c r="O7924" s="3095" t="s">
        <v>1811</v>
      </c>
      <c r="P7924" s="3096" t="s">
        <v>31000</v>
      </c>
      <c r="Q7924" s="118"/>
      <c r="R7924" s="119"/>
      <c r="S7924" s="120"/>
      <c r="T7924" s="114"/>
      <c r="U7924" s="115"/>
      <c r="V7924" s="121"/>
      <c r="W7924" s="135"/>
      <c r="X7924" s="115"/>
      <c r="AB7924" s="109">
        <v>45432</v>
      </c>
    </row>
    <row r="7925" spans="1:29" hidden="1" x14ac:dyDescent="0.25">
      <c r="A7925" s="108">
        <v>7909</v>
      </c>
      <c r="B7925" s="109">
        <v>45432</v>
      </c>
      <c r="C7925" s="412">
        <f t="shared" si="123"/>
        <v>2024</v>
      </c>
      <c r="D7925" s="3094" t="s">
        <v>31001</v>
      </c>
      <c r="E7925" s="111">
        <v>100225478</v>
      </c>
      <c r="F7925" s="3097" t="s">
        <v>8442</v>
      </c>
      <c r="G7925" s="3094" t="s">
        <v>613</v>
      </c>
      <c r="H7925" s="3094" t="s">
        <v>1593</v>
      </c>
      <c r="I7925" s="3095" t="s">
        <v>726</v>
      </c>
      <c r="J7925" s="115">
        <v>56</v>
      </c>
      <c r="L7925" s="3095" t="s">
        <v>31002</v>
      </c>
      <c r="M7925" s="114" t="s">
        <v>1427</v>
      </c>
      <c r="N7925" s="138" t="s">
        <v>1429</v>
      </c>
      <c r="O7925" s="114"/>
      <c r="P7925" s="3096" t="s">
        <v>31003</v>
      </c>
      <c r="Q7925" s="118"/>
      <c r="R7925" s="119"/>
      <c r="S7925" s="120"/>
      <c r="T7925" s="114"/>
      <c r="U7925" s="115"/>
      <c r="V7925" s="121"/>
      <c r="W7925" s="135"/>
      <c r="X7925" s="115"/>
      <c r="AB7925" s="109">
        <v>45432</v>
      </c>
    </row>
    <row r="7926" spans="1:29" hidden="1" x14ac:dyDescent="0.25">
      <c r="A7926" s="108">
        <v>7910</v>
      </c>
      <c r="B7926" s="109">
        <v>45433</v>
      </c>
      <c r="C7926" s="412">
        <f t="shared" si="123"/>
        <v>2024</v>
      </c>
      <c r="D7926" s="3094" t="s">
        <v>31004</v>
      </c>
      <c r="E7926" s="3104" t="s">
        <v>606</v>
      </c>
      <c r="F7926" s="3097" t="s">
        <v>8442</v>
      </c>
      <c r="G7926" s="3094" t="s">
        <v>613</v>
      </c>
      <c r="H7926" s="3094" t="s">
        <v>798</v>
      </c>
      <c r="I7926" s="3095" t="s">
        <v>635</v>
      </c>
      <c r="J7926" s="115">
        <v>18</v>
      </c>
      <c r="L7926" s="3095" t="s">
        <v>31005</v>
      </c>
      <c r="M7926" s="114" t="s">
        <v>1427</v>
      </c>
      <c r="N7926" s="138" t="s">
        <v>1429</v>
      </c>
      <c r="O7926" s="3095" t="s">
        <v>1433</v>
      </c>
      <c r="P7926" s="3096" t="s">
        <v>31006</v>
      </c>
      <c r="Q7926" s="118"/>
      <c r="R7926" s="119"/>
      <c r="S7926" s="120"/>
      <c r="T7926" s="114"/>
      <c r="U7926" s="115"/>
      <c r="V7926" s="121"/>
      <c r="W7926" s="135"/>
      <c r="X7926" s="115"/>
      <c r="AB7926" s="109">
        <v>45433</v>
      </c>
    </row>
    <row r="7927" spans="1:29" hidden="1" x14ac:dyDescent="0.25">
      <c r="A7927" s="108">
        <v>7911</v>
      </c>
      <c r="B7927" s="109">
        <v>45433</v>
      </c>
      <c r="C7927" s="412">
        <f t="shared" si="123"/>
        <v>2024</v>
      </c>
      <c r="D7927" s="3094" t="s">
        <v>31007</v>
      </c>
      <c r="E7927" s="111">
        <v>101131212</v>
      </c>
      <c r="F7927" s="3097" t="s">
        <v>8442</v>
      </c>
      <c r="G7927" s="3094" t="s">
        <v>629</v>
      </c>
      <c r="H7927" s="3094" t="s">
        <v>630</v>
      </c>
      <c r="I7927" s="3095" t="s">
        <v>706</v>
      </c>
      <c r="J7927" s="115">
        <v>4</v>
      </c>
      <c r="L7927" s="3095" t="s">
        <v>31008</v>
      </c>
      <c r="M7927" s="114" t="s">
        <v>1427</v>
      </c>
      <c r="N7927" s="138" t="s">
        <v>1429</v>
      </c>
      <c r="O7927" s="3095" t="s">
        <v>2204</v>
      </c>
      <c r="P7927" s="3096" t="s">
        <v>5619</v>
      </c>
      <c r="Q7927" s="118"/>
      <c r="R7927" s="119"/>
      <c r="S7927" s="120"/>
      <c r="T7927" s="114"/>
      <c r="U7927" s="115"/>
      <c r="V7927" s="121"/>
      <c r="W7927" s="135"/>
      <c r="X7927" s="115"/>
      <c r="Z7927" s="3103" t="s">
        <v>29982</v>
      </c>
      <c r="AB7927" s="109">
        <v>45433</v>
      </c>
    </row>
    <row r="7928" spans="1:29" hidden="1" x14ac:dyDescent="0.25">
      <c r="A7928" s="108">
        <v>7912</v>
      </c>
      <c r="B7928" s="109">
        <v>45433</v>
      </c>
      <c r="C7928" s="412">
        <f t="shared" si="123"/>
        <v>2024</v>
      </c>
      <c r="D7928" s="3094" t="s">
        <v>31009</v>
      </c>
      <c r="E7928" s="3104" t="s">
        <v>606</v>
      </c>
      <c r="F7928" s="3097" t="s">
        <v>8442</v>
      </c>
      <c r="G7928" s="3094" t="s">
        <v>613</v>
      </c>
      <c r="H7928" s="3094" t="s">
        <v>822</v>
      </c>
      <c r="I7928" s="3095" t="s">
        <v>624</v>
      </c>
      <c r="J7928" s="115">
        <v>45</v>
      </c>
      <c r="L7928" s="134">
        <v>2309143</v>
      </c>
      <c r="M7928" s="114" t="s">
        <v>1427</v>
      </c>
      <c r="N7928" s="138" t="s">
        <v>1429</v>
      </c>
      <c r="O7928" s="3095" t="s">
        <v>1446</v>
      </c>
      <c r="P7928" s="3096" t="s">
        <v>17812</v>
      </c>
      <c r="Q7928" s="118"/>
      <c r="R7928" s="119"/>
      <c r="S7928" s="120"/>
      <c r="T7928" s="114"/>
      <c r="U7928" s="115"/>
      <c r="V7928" s="121"/>
      <c r="W7928" s="135"/>
      <c r="X7928" s="115"/>
      <c r="AB7928" s="109">
        <v>45433</v>
      </c>
    </row>
    <row r="7929" spans="1:29" hidden="1" x14ac:dyDescent="0.25">
      <c r="A7929" s="108">
        <v>7913</v>
      </c>
      <c r="B7929" s="109">
        <v>45433</v>
      </c>
      <c r="C7929" s="412">
        <f t="shared" si="123"/>
        <v>2024</v>
      </c>
      <c r="D7929" s="3099" t="s">
        <v>31010</v>
      </c>
      <c r="E7929" s="141">
        <v>100345452</v>
      </c>
      <c r="F7929" s="3100" t="s">
        <v>8442</v>
      </c>
      <c r="G7929" s="3099" t="s">
        <v>613</v>
      </c>
      <c r="H7929" s="3099" t="s">
        <v>659</v>
      </c>
      <c r="I7929" s="3101" t="s">
        <v>638</v>
      </c>
      <c r="J7929" s="124">
        <v>226</v>
      </c>
      <c r="L7929" s="3101" t="s">
        <v>31011</v>
      </c>
      <c r="M7929" s="114" t="s">
        <v>1427</v>
      </c>
      <c r="N7929" s="138" t="s">
        <v>1429</v>
      </c>
      <c r="O7929" s="3101" t="s">
        <v>1446</v>
      </c>
      <c r="P7929" s="3102" t="s">
        <v>31012</v>
      </c>
      <c r="Q7929" s="128"/>
      <c r="R7929" s="129"/>
      <c r="S7929" s="130"/>
      <c r="T7929" s="126"/>
      <c r="U7929" s="124"/>
      <c r="V7929" s="131"/>
      <c r="W7929" s="122"/>
      <c r="X7929" s="124"/>
      <c r="AB7929" s="109">
        <v>45433</v>
      </c>
    </row>
    <row r="7930" spans="1:29" hidden="1" x14ac:dyDescent="0.25">
      <c r="A7930" s="108">
        <v>7914</v>
      </c>
      <c r="B7930" s="109">
        <v>45433</v>
      </c>
      <c r="C7930" s="412">
        <f t="shared" si="123"/>
        <v>2024</v>
      </c>
      <c r="D7930" s="3094" t="s">
        <v>31013</v>
      </c>
      <c r="E7930" s="111">
        <v>100221047</v>
      </c>
      <c r="F7930" s="3097" t="s">
        <v>8442</v>
      </c>
      <c r="G7930" s="3094" t="s">
        <v>613</v>
      </c>
      <c r="H7930" s="3094" t="s">
        <v>788</v>
      </c>
      <c r="I7930" s="3095" t="s">
        <v>792</v>
      </c>
      <c r="J7930" s="115">
        <v>17</v>
      </c>
      <c r="L7930" s="3095" t="s">
        <v>31014</v>
      </c>
      <c r="M7930" s="114" t="s">
        <v>1427</v>
      </c>
      <c r="N7930" s="138" t="s">
        <v>1429</v>
      </c>
      <c r="O7930" s="3095" t="s">
        <v>1524</v>
      </c>
      <c r="P7930" s="117"/>
      <c r="Q7930" s="118"/>
      <c r="R7930" s="119"/>
      <c r="S7930" s="120"/>
      <c r="T7930" s="114"/>
      <c r="U7930" s="115"/>
      <c r="V7930" s="121"/>
      <c r="W7930" s="135"/>
      <c r="X7930" s="115"/>
      <c r="AB7930" s="109">
        <v>45433</v>
      </c>
    </row>
    <row r="7931" spans="1:29" hidden="1" x14ac:dyDescent="0.25">
      <c r="A7931" s="108">
        <v>7915</v>
      </c>
      <c r="B7931" s="109">
        <v>45433</v>
      </c>
      <c r="C7931" s="412">
        <f t="shared" si="123"/>
        <v>2024</v>
      </c>
      <c r="D7931" s="3094" t="s">
        <v>31015</v>
      </c>
      <c r="E7931" s="111">
        <v>100339953</v>
      </c>
      <c r="F7931" s="3097" t="s">
        <v>8442</v>
      </c>
      <c r="G7931" s="3094" t="s">
        <v>613</v>
      </c>
      <c r="H7931" s="3094" t="s">
        <v>679</v>
      </c>
      <c r="I7931" s="3095" t="s">
        <v>632</v>
      </c>
      <c r="J7931" s="115">
        <v>138</v>
      </c>
      <c r="L7931" s="3095" t="s">
        <v>31016</v>
      </c>
      <c r="M7931" s="114" t="s">
        <v>1427</v>
      </c>
      <c r="N7931" s="138" t="s">
        <v>1429</v>
      </c>
      <c r="O7931" s="3095" t="s">
        <v>1446</v>
      </c>
      <c r="P7931" s="3096" t="s">
        <v>31017</v>
      </c>
      <c r="Q7931" s="118"/>
      <c r="R7931" s="119"/>
      <c r="S7931" s="120"/>
      <c r="T7931" s="114"/>
      <c r="U7931" s="115"/>
      <c r="V7931" s="121"/>
      <c r="W7931" s="135"/>
      <c r="X7931" s="115"/>
      <c r="AB7931" s="109">
        <v>45433</v>
      </c>
    </row>
    <row r="7932" spans="1:29" hidden="1" x14ac:dyDescent="0.25">
      <c r="A7932" s="108">
        <v>7916</v>
      </c>
      <c r="B7932" s="109">
        <v>45433</v>
      </c>
      <c r="C7932" s="412">
        <f t="shared" si="123"/>
        <v>2024</v>
      </c>
      <c r="D7932" s="3107" t="s">
        <v>31041</v>
      </c>
      <c r="E7932" s="3108" t="s">
        <v>606</v>
      </c>
      <c r="F7932" s="4163" t="s">
        <v>28804</v>
      </c>
      <c r="G7932" s="3107" t="s">
        <v>613</v>
      </c>
      <c r="H7932" s="3107" t="s">
        <v>802</v>
      </c>
      <c r="I7932" s="3109" t="s">
        <v>16907</v>
      </c>
      <c r="J7932" s="115">
        <v>258</v>
      </c>
      <c r="L7932" s="3109" t="s">
        <v>31042</v>
      </c>
      <c r="M7932" s="114" t="s">
        <v>1427</v>
      </c>
      <c r="N7932" s="138" t="s">
        <v>1429</v>
      </c>
      <c r="O7932" s="3109" t="s">
        <v>1433</v>
      </c>
      <c r="P7932" s="3110" t="s">
        <v>31043</v>
      </c>
      <c r="Q7932" s="118"/>
      <c r="R7932" s="119"/>
      <c r="S7932" s="120"/>
      <c r="T7932" s="114"/>
      <c r="U7932" s="115"/>
      <c r="V7932" s="121"/>
      <c r="W7932" s="135"/>
      <c r="X7932" s="115"/>
      <c r="AB7932" s="109">
        <v>45433</v>
      </c>
    </row>
    <row r="7933" spans="1:29" s="527" customFormat="1" hidden="1" x14ac:dyDescent="0.25">
      <c r="A7933" s="516">
        <v>7917</v>
      </c>
      <c r="B7933" s="517">
        <v>45433</v>
      </c>
      <c r="C7933" s="412">
        <f t="shared" si="123"/>
        <v>2024</v>
      </c>
      <c r="D7933" s="518" t="s">
        <v>31044</v>
      </c>
      <c r="E7933" s="519">
        <v>100258524</v>
      </c>
      <c r="F7933" s="459" t="s">
        <v>28804</v>
      </c>
      <c r="G7933" s="518" t="s">
        <v>613</v>
      </c>
      <c r="H7933" s="518" t="s">
        <v>760</v>
      </c>
      <c r="I7933" s="520" t="s">
        <v>636</v>
      </c>
      <c r="J7933" s="521">
        <v>41</v>
      </c>
      <c r="L7933" s="520" t="s">
        <v>31045</v>
      </c>
      <c r="M7933" s="520" t="s">
        <v>1427</v>
      </c>
      <c r="N7933" s="522" t="s">
        <v>1429</v>
      </c>
      <c r="O7933" s="520" t="s">
        <v>1453</v>
      </c>
      <c r="P7933" s="523"/>
      <c r="Q7933" s="536" t="s">
        <v>831</v>
      </c>
      <c r="R7933" s="821" t="s">
        <v>31045</v>
      </c>
      <c r="S7933" s="524">
        <v>45463</v>
      </c>
      <c r="T7933" s="520" t="s">
        <v>32573</v>
      </c>
      <c r="U7933" s="521" t="s">
        <v>1416</v>
      </c>
      <c r="V7933" s="525">
        <v>45463</v>
      </c>
      <c r="W7933" s="526" t="s">
        <v>1419</v>
      </c>
      <c r="X7933" s="521" t="s">
        <v>14259</v>
      </c>
      <c r="AB7933" s="517">
        <v>45433</v>
      </c>
    </row>
    <row r="7934" spans="1:29" hidden="1" x14ac:dyDescent="0.25">
      <c r="A7934" s="108">
        <v>7918</v>
      </c>
      <c r="B7934" s="109">
        <v>45433</v>
      </c>
      <c r="C7934" s="412">
        <f t="shared" si="123"/>
        <v>2024</v>
      </c>
      <c r="D7934" s="3122" t="s">
        <v>31137</v>
      </c>
      <c r="E7934" s="3108">
        <v>100341539</v>
      </c>
      <c r="F7934" s="3123" t="s">
        <v>8442</v>
      </c>
      <c r="G7934" s="3122" t="s">
        <v>613</v>
      </c>
      <c r="H7934" s="3122" t="s">
        <v>620</v>
      </c>
      <c r="I7934" s="3124" t="s">
        <v>5562</v>
      </c>
      <c r="J7934" s="115">
        <v>43</v>
      </c>
      <c r="L7934" s="3124" t="s">
        <v>31138</v>
      </c>
      <c r="M7934" s="114" t="s">
        <v>1427</v>
      </c>
      <c r="N7934" s="138" t="s">
        <v>1429</v>
      </c>
      <c r="O7934" s="3109"/>
      <c r="P7934" s="3125" t="s">
        <v>26468</v>
      </c>
      <c r="Q7934" s="118"/>
      <c r="R7934" s="119"/>
      <c r="S7934" s="120"/>
      <c r="T7934" s="114"/>
      <c r="U7934" s="115"/>
      <c r="V7934" s="121"/>
      <c r="W7934" s="135"/>
      <c r="X7934" s="115"/>
      <c r="Z7934" s="1">
        <v>89278515511</v>
      </c>
      <c r="AA7934" s="3117" t="s">
        <v>31139</v>
      </c>
      <c r="AB7934" s="109">
        <v>45433</v>
      </c>
    </row>
    <row r="7935" spans="1:29" hidden="1" x14ac:dyDescent="0.25">
      <c r="A7935" s="108">
        <v>7919</v>
      </c>
      <c r="B7935" s="109">
        <v>45433</v>
      </c>
      <c r="C7935" s="412">
        <f t="shared" si="123"/>
        <v>2024</v>
      </c>
      <c r="D7935" s="3122" t="s">
        <v>31142</v>
      </c>
      <c r="E7935" s="3108">
        <v>100355412</v>
      </c>
      <c r="F7935" s="3123" t="s">
        <v>8442</v>
      </c>
      <c r="G7935" s="3122" t="s">
        <v>613</v>
      </c>
      <c r="H7935" s="3122" t="s">
        <v>702</v>
      </c>
      <c r="I7935" s="3124" t="s">
        <v>33</v>
      </c>
      <c r="J7935" s="115">
        <v>67</v>
      </c>
      <c r="L7935" s="3124" t="s">
        <v>31143</v>
      </c>
      <c r="M7935" s="114" t="s">
        <v>1427</v>
      </c>
      <c r="N7935" s="138" t="s">
        <v>1429</v>
      </c>
      <c r="O7935" s="3109"/>
      <c r="P7935" s="3125" t="s">
        <v>31144</v>
      </c>
      <c r="Q7935" s="118"/>
      <c r="R7935" s="119"/>
      <c r="S7935" s="120"/>
      <c r="T7935" s="114"/>
      <c r="U7935" s="115"/>
      <c r="V7935" s="121"/>
      <c r="W7935" s="135"/>
      <c r="X7935" s="115"/>
      <c r="Z7935" s="1">
        <v>89677906582</v>
      </c>
      <c r="AA7935" s="3117" t="s">
        <v>31139</v>
      </c>
      <c r="AB7935" s="109">
        <v>45433</v>
      </c>
    </row>
    <row r="7936" spans="1:29" hidden="1" x14ac:dyDescent="0.25">
      <c r="A7936" s="108">
        <v>7920</v>
      </c>
      <c r="B7936" s="109">
        <v>45433</v>
      </c>
      <c r="C7936" s="412">
        <f t="shared" si="123"/>
        <v>2024</v>
      </c>
      <c r="D7936" s="3122" t="s">
        <v>31145</v>
      </c>
      <c r="E7936" s="3108">
        <v>100392807</v>
      </c>
      <c r="F7936" s="3123" t="s">
        <v>8442</v>
      </c>
      <c r="G7936" s="3122" t="s">
        <v>613</v>
      </c>
      <c r="H7936" s="3122" t="s">
        <v>702</v>
      </c>
      <c r="I7936" s="3124" t="s">
        <v>793</v>
      </c>
      <c r="J7936" s="115">
        <v>11</v>
      </c>
      <c r="L7936" s="3124" t="s">
        <v>31146</v>
      </c>
      <c r="M7936" s="114" t="s">
        <v>1427</v>
      </c>
      <c r="N7936" s="138" t="s">
        <v>1429</v>
      </c>
      <c r="O7936" s="3109"/>
      <c r="P7936" s="3125" t="s">
        <v>31147</v>
      </c>
      <c r="Q7936" s="118"/>
      <c r="R7936" s="119"/>
      <c r="S7936" s="120"/>
      <c r="T7936" s="114"/>
      <c r="U7936" s="115"/>
      <c r="V7936" s="121"/>
      <c r="W7936" s="135"/>
      <c r="X7936" s="115"/>
      <c r="Z7936" s="1">
        <v>89603014255</v>
      </c>
      <c r="AA7936" s="3117" t="s">
        <v>31139</v>
      </c>
      <c r="AB7936" s="109">
        <v>45433</v>
      </c>
    </row>
    <row r="7937" spans="1:28" hidden="1" x14ac:dyDescent="0.25">
      <c r="A7937" s="108">
        <v>7921</v>
      </c>
      <c r="B7937" s="109">
        <v>45433</v>
      </c>
      <c r="C7937" s="412">
        <f t="shared" si="123"/>
        <v>2024</v>
      </c>
      <c r="D7937" s="3122" t="s">
        <v>31161</v>
      </c>
      <c r="E7937" s="3108">
        <v>100226831</v>
      </c>
      <c r="F7937" s="3123" t="s">
        <v>8442</v>
      </c>
      <c r="G7937" s="3122" t="s">
        <v>613</v>
      </c>
      <c r="H7937" s="3122" t="s">
        <v>1797</v>
      </c>
      <c r="I7937" s="3124" t="s">
        <v>668</v>
      </c>
      <c r="J7937" s="115">
        <v>44</v>
      </c>
      <c r="L7937" s="3124" t="s">
        <v>31162</v>
      </c>
      <c r="M7937" s="114" t="s">
        <v>1427</v>
      </c>
      <c r="N7937" s="138" t="s">
        <v>1429</v>
      </c>
      <c r="O7937" s="3109"/>
      <c r="P7937" s="3125" t="s">
        <v>23661</v>
      </c>
      <c r="Q7937" s="118"/>
      <c r="R7937" s="119"/>
      <c r="S7937" s="120"/>
      <c r="T7937" s="114"/>
      <c r="U7937" s="115"/>
      <c r="V7937" s="121"/>
      <c r="W7937" s="135"/>
      <c r="X7937" s="115"/>
      <c r="Z7937" s="3117" t="s">
        <v>31139</v>
      </c>
      <c r="AA7937" s="3117"/>
      <c r="AB7937" s="109">
        <v>45433</v>
      </c>
    </row>
    <row r="7938" spans="1:28" hidden="1" x14ac:dyDescent="0.25">
      <c r="A7938" s="108">
        <v>7922</v>
      </c>
      <c r="B7938" s="109">
        <v>45433</v>
      </c>
      <c r="C7938" s="412">
        <f t="shared" si="123"/>
        <v>2024</v>
      </c>
      <c r="D7938" s="3122" t="s">
        <v>31166</v>
      </c>
      <c r="E7938" s="3108">
        <v>100228697</v>
      </c>
      <c r="F7938" s="3123" t="s">
        <v>8442</v>
      </c>
      <c r="G7938" s="3122" t="s">
        <v>613</v>
      </c>
      <c r="H7938" s="3122" t="s">
        <v>818</v>
      </c>
      <c r="I7938" s="3124" t="s">
        <v>624</v>
      </c>
      <c r="J7938" s="115">
        <v>45</v>
      </c>
      <c r="L7938" s="3124" t="s">
        <v>31167</v>
      </c>
      <c r="M7938" s="114" t="s">
        <v>1427</v>
      </c>
      <c r="N7938" s="138" t="s">
        <v>1429</v>
      </c>
      <c r="O7938" s="3109"/>
      <c r="P7938" s="3125" t="s">
        <v>31168</v>
      </c>
      <c r="Q7938" s="118"/>
      <c r="R7938" s="119"/>
      <c r="S7938" s="120"/>
      <c r="T7938" s="114"/>
      <c r="U7938" s="115"/>
      <c r="V7938" s="121"/>
      <c r="W7938" s="135"/>
      <c r="X7938" s="115"/>
      <c r="Z7938" s="3117" t="s">
        <v>31139</v>
      </c>
      <c r="AA7938" s="3117"/>
      <c r="AB7938" s="109">
        <v>45433</v>
      </c>
    </row>
    <row r="7939" spans="1:28" hidden="1" x14ac:dyDescent="0.25">
      <c r="A7939" s="108">
        <v>7923</v>
      </c>
      <c r="B7939" s="109">
        <v>45433</v>
      </c>
      <c r="C7939" s="412">
        <f t="shared" si="123"/>
        <v>2024</v>
      </c>
      <c r="D7939" s="3122" t="s">
        <v>31169</v>
      </c>
      <c r="E7939" s="3108">
        <v>100228683</v>
      </c>
      <c r="F7939" s="3123" t="s">
        <v>8442</v>
      </c>
      <c r="G7939" s="3122" t="s">
        <v>613</v>
      </c>
      <c r="H7939" s="3122" t="s">
        <v>818</v>
      </c>
      <c r="I7939" s="3124" t="s">
        <v>624</v>
      </c>
      <c r="J7939" s="115">
        <v>31</v>
      </c>
      <c r="L7939" s="3124" t="s">
        <v>31170</v>
      </c>
      <c r="M7939" s="114" t="s">
        <v>1427</v>
      </c>
      <c r="N7939" s="138" t="s">
        <v>1429</v>
      </c>
      <c r="O7939" s="3109"/>
      <c r="P7939" s="3125" t="s">
        <v>31171</v>
      </c>
      <c r="Q7939" s="118"/>
      <c r="R7939" s="119"/>
      <c r="S7939" s="120"/>
      <c r="T7939" s="114"/>
      <c r="U7939" s="115"/>
      <c r="V7939" s="121"/>
      <c r="W7939" s="135"/>
      <c r="X7939" s="115"/>
      <c r="Z7939" s="3117" t="s">
        <v>31139</v>
      </c>
      <c r="AA7939" s="3117"/>
      <c r="AB7939" s="109">
        <v>45433</v>
      </c>
    </row>
    <row r="7940" spans="1:28" hidden="1" x14ac:dyDescent="0.25">
      <c r="A7940" s="108">
        <v>7924</v>
      </c>
      <c r="B7940" s="109">
        <v>45433</v>
      </c>
      <c r="C7940" s="412">
        <f t="shared" si="123"/>
        <v>2024</v>
      </c>
      <c r="D7940" s="3152" t="s">
        <v>31352</v>
      </c>
      <c r="E7940" s="3108">
        <v>101130702</v>
      </c>
      <c r="F7940" s="3151" t="s">
        <v>8442</v>
      </c>
      <c r="G7940" s="3152" t="s">
        <v>629</v>
      </c>
      <c r="H7940" s="3152" t="s">
        <v>768</v>
      </c>
      <c r="I7940" s="3153" t="s">
        <v>666</v>
      </c>
      <c r="J7940" s="115">
        <v>25</v>
      </c>
      <c r="L7940" s="3153" t="s">
        <v>31353</v>
      </c>
      <c r="M7940" s="114" t="s">
        <v>1427</v>
      </c>
      <c r="N7940" s="138" t="s">
        <v>1429</v>
      </c>
      <c r="O7940" s="3109"/>
      <c r="P7940" s="3125"/>
      <c r="Q7940" s="118"/>
      <c r="R7940" s="119"/>
      <c r="S7940" s="120"/>
      <c r="T7940" s="114"/>
      <c r="U7940" s="115"/>
      <c r="V7940" s="121"/>
      <c r="W7940" s="135"/>
      <c r="X7940" s="115"/>
      <c r="Z7940" s="3117">
        <v>89278538316</v>
      </c>
      <c r="AA7940" s="3155" t="s">
        <v>29982</v>
      </c>
      <c r="AB7940" s="109">
        <v>45433</v>
      </c>
    </row>
    <row r="7941" spans="1:28" hidden="1" x14ac:dyDescent="0.25">
      <c r="A7941" s="108">
        <v>7925</v>
      </c>
      <c r="B7941" s="109">
        <v>45433</v>
      </c>
      <c r="C7941" s="412">
        <f t="shared" si="123"/>
        <v>2024</v>
      </c>
      <c r="D7941" s="3152" t="s">
        <v>31354</v>
      </c>
      <c r="E7941" s="3108">
        <v>100307589</v>
      </c>
      <c r="F7941" s="3151" t="s">
        <v>8442</v>
      </c>
      <c r="G7941" s="3152" t="s">
        <v>629</v>
      </c>
      <c r="H7941" s="3152" t="s">
        <v>2632</v>
      </c>
      <c r="I7941" s="3153" t="s">
        <v>773</v>
      </c>
      <c r="J7941" s="115">
        <v>150</v>
      </c>
      <c r="L7941" s="3153" t="s">
        <v>31355</v>
      </c>
      <c r="M7941" s="114" t="s">
        <v>1427</v>
      </c>
      <c r="N7941" s="138" t="s">
        <v>1429</v>
      </c>
      <c r="O7941" s="3153" t="s">
        <v>1446</v>
      </c>
      <c r="P7941" s="3154" t="s">
        <v>31356</v>
      </c>
      <c r="Q7941" s="118"/>
      <c r="R7941" s="119"/>
      <c r="S7941" s="120"/>
      <c r="T7941" s="114"/>
      <c r="U7941" s="115"/>
      <c r="V7941" s="121"/>
      <c r="W7941" s="135"/>
      <c r="X7941" s="115"/>
      <c r="Z7941" s="3155" t="s">
        <v>29982</v>
      </c>
      <c r="AA7941" s="3117"/>
      <c r="AB7941" s="109">
        <v>45433</v>
      </c>
    </row>
    <row r="7942" spans="1:28" hidden="1" x14ac:dyDescent="0.25">
      <c r="A7942" s="108">
        <v>7926</v>
      </c>
      <c r="B7942" s="109">
        <v>45434</v>
      </c>
      <c r="C7942" s="412">
        <f t="shared" si="123"/>
        <v>2024</v>
      </c>
      <c r="D7942" s="3094" t="s">
        <v>31018</v>
      </c>
      <c r="E7942" s="111">
        <v>100215825</v>
      </c>
      <c r="F7942" s="3097" t="s">
        <v>8442</v>
      </c>
      <c r="G7942" s="3094" t="s">
        <v>613</v>
      </c>
      <c r="H7942" s="3094" t="s">
        <v>671</v>
      </c>
      <c r="I7942" s="3095" t="s">
        <v>655</v>
      </c>
      <c r="J7942" s="115">
        <v>40</v>
      </c>
      <c r="L7942" s="3095" t="s">
        <v>31019</v>
      </c>
      <c r="M7942" s="114" t="s">
        <v>1427</v>
      </c>
      <c r="N7942" s="138" t="s">
        <v>1429</v>
      </c>
      <c r="O7942" s="3095" t="s">
        <v>1672</v>
      </c>
      <c r="P7942" s="3096" t="s">
        <v>31020</v>
      </c>
      <c r="Q7942" s="118"/>
      <c r="R7942" s="119"/>
      <c r="S7942" s="120"/>
      <c r="T7942" s="114"/>
      <c r="U7942" s="115"/>
      <c r="V7942" s="121"/>
      <c r="W7942" s="135"/>
      <c r="X7942" s="115"/>
      <c r="Z7942" s="1">
        <v>89278451539</v>
      </c>
      <c r="AB7942" s="109">
        <v>45434</v>
      </c>
    </row>
    <row r="7943" spans="1:28" hidden="1" x14ac:dyDescent="0.25">
      <c r="A7943" s="108">
        <v>7927</v>
      </c>
      <c r="B7943" s="109">
        <v>45434</v>
      </c>
      <c r="C7943" s="412">
        <f t="shared" si="123"/>
        <v>2024</v>
      </c>
      <c r="D7943" s="3094" t="s">
        <v>31021</v>
      </c>
      <c r="E7943" s="111">
        <v>100355269</v>
      </c>
      <c r="F7943" s="3097" t="s">
        <v>8442</v>
      </c>
      <c r="G7943" s="3094" t="s">
        <v>613</v>
      </c>
      <c r="H7943" s="3094" t="s">
        <v>20439</v>
      </c>
      <c r="I7943" s="3095" t="s">
        <v>616</v>
      </c>
      <c r="J7943" s="115">
        <v>62</v>
      </c>
      <c r="L7943" s="3095" t="s">
        <v>31022</v>
      </c>
      <c r="M7943" s="114" t="s">
        <v>1427</v>
      </c>
      <c r="N7943" s="138" t="s">
        <v>1429</v>
      </c>
      <c r="O7943" s="114"/>
      <c r="P7943" s="3096" t="s">
        <v>31023</v>
      </c>
      <c r="Q7943" s="118"/>
      <c r="R7943" s="119"/>
      <c r="S7943" s="120"/>
      <c r="T7943" s="114"/>
      <c r="U7943" s="115"/>
      <c r="V7943" s="121"/>
      <c r="W7943" s="135"/>
      <c r="X7943" s="115"/>
      <c r="AB7943" s="109">
        <v>45434</v>
      </c>
    </row>
    <row r="7944" spans="1:28" hidden="1" x14ac:dyDescent="0.25">
      <c r="A7944" s="108">
        <v>7928</v>
      </c>
      <c r="B7944" s="109">
        <v>45434</v>
      </c>
      <c r="C7944" s="412">
        <f t="shared" si="123"/>
        <v>2024</v>
      </c>
      <c r="D7944" s="3122" t="s">
        <v>31148</v>
      </c>
      <c r="E7944" s="111">
        <v>100227666</v>
      </c>
      <c r="F7944" s="3123" t="s">
        <v>8442</v>
      </c>
      <c r="G7944" s="3122" t="s">
        <v>613</v>
      </c>
      <c r="H7944" s="3122" t="s">
        <v>15592</v>
      </c>
      <c r="I7944" s="3124" t="s">
        <v>616</v>
      </c>
      <c r="J7944" s="115">
        <v>30</v>
      </c>
      <c r="L7944" s="3124" t="s">
        <v>31149</v>
      </c>
      <c r="M7944" s="114" t="s">
        <v>1427</v>
      </c>
      <c r="N7944" s="138" t="s">
        <v>1429</v>
      </c>
      <c r="O7944" s="114"/>
      <c r="P7944" s="3125" t="s">
        <v>30337</v>
      </c>
      <c r="Q7944" s="118"/>
      <c r="R7944" s="119"/>
      <c r="S7944" s="120"/>
      <c r="T7944" s="114"/>
      <c r="U7944" s="115"/>
      <c r="V7944" s="121"/>
      <c r="W7944" s="135"/>
      <c r="X7944" s="115"/>
      <c r="Z7944" s="3117" t="s">
        <v>31140</v>
      </c>
      <c r="AB7944" s="109">
        <v>45434</v>
      </c>
    </row>
    <row r="7945" spans="1:28" hidden="1" x14ac:dyDescent="0.25">
      <c r="A7945" s="108">
        <v>7929</v>
      </c>
      <c r="B7945" s="109">
        <v>45435</v>
      </c>
      <c r="C7945" s="412">
        <f t="shared" si="123"/>
        <v>2024</v>
      </c>
      <c r="D7945" s="3274" t="s">
        <v>31024</v>
      </c>
      <c r="E7945" s="141">
        <v>100394033</v>
      </c>
      <c r="F7945" s="3348" t="s">
        <v>8442</v>
      </c>
      <c r="G7945" s="3274" t="s">
        <v>613</v>
      </c>
      <c r="H7945" s="3274" t="s">
        <v>693</v>
      </c>
      <c r="I7945" s="3421" t="s">
        <v>752</v>
      </c>
      <c r="J7945" s="124">
        <v>97</v>
      </c>
      <c r="L7945" s="125">
        <v>394879</v>
      </c>
      <c r="M7945" s="114" t="s">
        <v>1427</v>
      </c>
      <c r="N7945" s="138" t="s">
        <v>1429</v>
      </c>
      <c r="O7945" s="3421" t="s">
        <v>1943</v>
      </c>
      <c r="P7945" s="3515" t="s">
        <v>31025</v>
      </c>
      <c r="Q7945" s="128"/>
      <c r="R7945" s="129"/>
      <c r="S7945" s="130"/>
      <c r="T7945" s="126"/>
      <c r="U7945" s="124"/>
      <c r="V7945" s="131"/>
      <c r="W7945" s="122"/>
      <c r="X7945" s="124"/>
      <c r="AB7945" s="109">
        <v>45435</v>
      </c>
    </row>
    <row r="7946" spans="1:28" hidden="1" x14ac:dyDescent="0.25">
      <c r="A7946" s="108">
        <v>7930</v>
      </c>
      <c r="B7946" s="109">
        <v>45435</v>
      </c>
      <c r="C7946" s="412">
        <f t="shared" si="123"/>
        <v>2024</v>
      </c>
      <c r="D7946" s="3184" t="s">
        <v>31046</v>
      </c>
      <c r="E7946" s="141">
        <v>100409266</v>
      </c>
      <c r="F7946" s="3236" t="s">
        <v>8442</v>
      </c>
      <c r="G7946" s="3184" t="s">
        <v>613</v>
      </c>
      <c r="H7946" s="3184" t="s">
        <v>15335</v>
      </c>
      <c r="I7946" s="3230" t="s">
        <v>700</v>
      </c>
      <c r="J7946" s="124">
        <v>97</v>
      </c>
      <c r="L7946" s="3230" t="s">
        <v>31047</v>
      </c>
      <c r="M7946" s="114" t="s">
        <v>1427</v>
      </c>
      <c r="N7946" s="138" t="s">
        <v>1429</v>
      </c>
      <c r="O7946" s="126"/>
      <c r="P7946" s="3252" t="s">
        <v>31048</v>
      </c>
      <c r="Q7946" s="128"/>
      <c r="R7946" s="129"/>
      <c r="S7946" s="130"/>
      <c r="T7946" s="126"/>
      <c r="U7946" s="124"/>
      <c r="V7946" s="131"/>
      <c r="W7946" s="122"/>
      <c r="X7946" s="124"/>
      <c r="AB7946" s="109">
        <v>45435</v>
      </c>
    </row>
    <row r="7947" spans="1:28" hidden="1" x14ac:dyDescent="0.25">
      <c r="A7947" s="108">
        <v>7931</v>
      </c>
      <c r="B7947" s="109">
        <v>45435</v>
      </c>
      <c r="C7947" s="412">
        <f t="shared" si="123"/>
        <v>2024</v>
      </c>
      <c r="D7947" s="3107" t="s">
        <v>31049</v>
      </c>
      <c r="E7947" s="3108" t="s">
        <v>606</v>
      </c>
      <c r="F7947" s="3106" t="s">
        <v>8442</v>
      </c>
      <c r="G7947" s="3107" t="s">
        <v>613</v>
      </c>
      <c r="H7947" s="3107" t="s">
        <v>618</v>
      </c>
      <c r="I7947" s="3109" t="s">
        <v>755</v>
      </c>
      <c r="J7947" s="115">
        <v>8</v>
      </c>
      <c r="L7947" s="3109" t="s">
        <v>31050</v>
      </c>
      <c r="M7947" s="114" t="s">
        <v>1427</v>
      </c>
      <c r="N7947" s="138" t="s">
        <v>1429</v>
      </c>
      <c r="O7947" s="3109" t="s">
        <v>1453</v>
      </c>
      <c r="P7947" s="3110" t="s">
        <v>31051</v>
      </c>
      <c r="Q7947" s="118"/>
      <c r="R7947" s="119"/>
      <c r="S7947" s="120"/>
      <c r="T7947" s="114"/>
      <c r="U7947" s="115"/>
      <c r="V7947" s="121"/>
      <c r="W7947" s="135"/>
      <c r="X7947" s="115"/>
      <c r="AB7947" s="109">
        <v>45435</v>
      </c>
    </row>
    <row r="7948" spans="1:28" hidden="1" x14ac:dyDescent="0.25">
      <c r="A7948" s="108">
        <v>7932</v>
      </c>
      <c r="B7948" s="109">
        <v>45435</v>
      </c>
      <c r="C7948" s="412">
        <f t="shared" si="123"/>
        <v>2024</v>
      </c>
      <c r="D7948" s="3122" t="s">
        <v>31150</v>
      </c>
      <c r="E7948" s="111">
        <v>100227680</v>
      </c>
      <c r="F7948" s="3123" t="s">
        <v>8442</v>
      </c>
      <c r="G7948" s="3122" t="s">
        <v>613</v>
      </c>
      <c r="H7948" s="3122" t="s">
        <v>15592</v>
      </c>
      <c r="I7948" s="3124" t="s">
        <v>616</v>
      </c>
      <c r="J7948" s="115">
        <v>44</v>
      </c>
      <c r="L7948" s="3124" t="s">
        <v>31151</v>
      </c>
      <c r="M7948" s="114" t="s">
        <v>1427</v>
      </c>
      <c r="N7948" s="138" t="s">
        <v>1429</v>
      </c>
      <c r="O7948" s="114"/>
      <c r="P7948" s="3125" t="s">
        <v>5196</v>
      </c>
      <c r="Q7948" s="118"/>
      <c r="R7948" s="119"/>
      <c r="S7948" s="120"/>
      <c r="T7948" s="114"/>
      <c r="U7948" s="115"/>
      <c r="V7948" s="121"/>
      <c r="W7948" s="135"/>
      <c r="X7948" s="115"/>
      <c r="Z7948" s="3117" t="s">
        <v>31141</v>
      </c>
      <c r="AB7948" s="109">
        <v>45435</v>
      </c>
    </row>
    <row r="7949" spans="1:28" hidden="1" x14ac:dyDescent="0.25">
      <c r="A7949" s="108">
        <v>7933</v>
      </c>
      <c r="B7949" s="109">
        <v>45435</v>
      </c>
      <c r="C7949" s="412">
        <f t="shared" si="123"/>
        <v>2024</v>
      </c>
      <c r="D7949" s="3122" t="s">
        <v>31152</v>
      </c>
      <c r="E7949" s="111">
        <v>100227681</v>
      </c>
      <c r="F7949" s="3123" t="s">
        <v>8442</v>
      </c>
      <c r="G7949" s="3122" t="s">
        <v>613</v>
      </c>
      <c r="H7949" s="3122" t="s">
        <v>15592</v>
      </c>
      <c r="I7949" s="3124" t="s">
        <v>616</v>
      </c>
      <c r="J7949" s="115">
        <v>45</v>
      </c>
      <c r="L7949" s="3124" t="s">
        <v>31153</v>
      </c>
      <c r="M7949" s="114" t="s">
        <v>1427</v>
      </c>
      <c r="N7949" s="138" t="s">
        <v>1429</v>
      </c>
      <c r="O7949" s="114"/>
      <c r="P7949" s="3125" t="s">
        <v>31154</v>
      </c>
      <c r="Q7949" s="118"/>
      <c r="R7949" s="119"/>
      <c r="S7949" s="120"/>
      <c r="T7949" s="114"/>
      <c r="U7949" s="115"/>
      <c r="V7949" s="121"/>
      <c r="W7949" s="135"/>
      <c r="X7949" s="115"/>
      <c r="Z7949" s="3117" t="s">
        <v>31141</v>
      </c>
      <c r="AB7949" s="109">
        <v>45435</v>
      </c>
    </row>
    <row r="7950" spans="1:28" hidden="1" x14ac:dyDescent="0.25">
      <c r="A7950" s="108">
        <v>7934</v>
      </c>
      <c r="B7950" s="109">
        <v>45435</v>
      </c>
      <c r="C7950" s="412">
        <f t="shared" si="123"/>
        <v>2024</v>
      </c>
      <c r="D7950" s="3122" t="s">
        <v>31155</v>
      </c>
      <c r="E7950" s="111">
        <v>100354475</v>
      </c>
      <c r="F7950" s="3123" t="s">
        <v>8442</v>
      </c>
      <c r="G7950" s="3122" t="s">
        <v>613</v>
      </c>
      <c r="H7950" s="3122" t="s">
        <v>1603</v>
      </c>
      <c r="I7950" s="3124" t="s">
        <v>622</v>
      </c>
      <c r="J7950" s="115">
        <v>57</v>
      </c>
      <c r="L7950" s="3124" t="s">
        <v>31156</v>
      </c>
      <c r="M7950" s="114" t="s">
        <v>1427</v>
      </c>
      <c r="N7950" s="138" t="s">
        <v>1429</v>
      </c>
      <c r="O7950" s="114"/>
      <c r="P7950" s="3125" t="s">
        <v>31157</v>
      </c>
      <c r="Q7950" s="118"/>
      <c r="R7950" s="119"/>
      <c r="S7950" s="120"/>
      <c r="T7950" s="114"/>
      <c r="U7950" s="115"/>
      <c r="V7950" s="121"/>
      <c r="W7950" s="135"/>
      <c r="X7950" s="115"/>
      <c r="Z7950" s="3117" t="s">
        <v>31141</v>
      </c>
      <c r="AB7950" s="109">
        <v>45435</v>
      </c>
    </row>
    <row r="7951" spans="1:28" hidden="1" x14ac:dyDescent="0.25">
      <c r="A7951" s="108">
        <v>7935</v>
      </c>
      <c r="B7951" s="109">
        <v>45435</v>
      </c>
      <c r="C7951" s="412">
        <f t="shared" si="123"/>
        <v>2024</v>
      </c>
      <c r="D7951" s="3122" t="s">
        <v>31158</v>
      </c>
      <c r="E7951" s="111">
        <v>100392587</v>
      </c>
      <c r="F7951" s="3123" t="s">
        <v>8442</v>
      </c>
      <c r="G7951" s="3122" t="s">
        <v>613</v>
      </c>
      <c r="H7951" s="3122" t="s">
        <v>1603</v>
      </c>
      <c r="I7951" s="3124" t="s">
        <v>689</v>
      </c>
      <c r="J7951" s="115">
        <v>42</v>
      </c>
      <c r="L7951" s="3124" t="s">
        <v>31160</v>
      </c>
      <c r="M7951" s="114" t="s">
        <v>1427</v>
      </c>
      <c r="N7951" s="138" t="s">
        <v>1429</v>
      </c>
      <c r="O7951" s="114"/>
      <c r="P7951" s="3125" t="s">
        <v>31159</v>
      </c>
      <c r="Q7951" s="118"/>
      <c r="R7951" s="119"/>
      <c r="S7951" s="120"/>
      <c r="T7951" s="114"/>
      <c r="U7951" s="115"/>
      <c r="V7951" s="121"/>
      <c r="W7951" s="135"/>
      <c r="X7951" s="115"/>
      <c r="Z7951" s="3117" t="s">
        <v>31141</v>
      </c>
      <c r="AB7951" s="109">
        <v>45435</v>
      </c>
    </row>
    <row r="7952" spans="1:28" x14ac:dyDescent="0.25">
      <c r="A7952" s="108">
        <v>7936</v>
      </c>
      <c r="B7952" s="109">
        <v>45435</v>
      </c>
      <c r="C7952" s="412">
        <f t="shared" si="123"/>
        <v>2024</v>
      </c>
      <c r="D7952" s="3118" t="s">
        <v>31163</v>
      </c>
      <c r="E7952" s="141">
        <v>100419260</v>
      </c>
      <c r="F7952" s="3119" t="s">
        <v>8442</v>
      </c>
      <c r="G7952" s="3118" t="s">
        <v>613</v>
      </c>
      <c r="H7952" s="3118" t="s">
        <v>707</v>
      </c>
      <c r="I7952" s="3120" t="s">
        <v>40</v>
      </c>
      <c r="J7952" s="124">
        <v>68</v>
      </c>
      <c r="K7952" s="8" t="s">
        <v>14259</v>
      </c>
      <c r="L7952" s="3120" t="s">
        <v>31164</v>
      </c>
      <c r="M7952" s="114" t="s">
        <v>1427</v>
      </c>
      <c r="N7952" s="138" t="s">
        <v>1429</v>
      </c>
      <c r="O7952" s="126"/>
      <c r="P7952" s="3121" t="s">
        <v>31165</v>
      </c>
      <c r="Q7952" s="128"/>
      <c r="R7952" s="129"/>
      <c r="S7952" s="130"/>
      <c r="T7952" s="126"/>
      <c r="U7952" s="124"/>
      <c r="V7952" s="131"/>
      <c r="W7952" s="122"/>
      <c r="X7952" s="124"/>
      <c r="Y7952" s="3117" t="s">
        <v>31141</v>
      </c>
      <c r="AB7952" s="109">
        <v>45435</v>
      </c>
    </row>
    <row r="7953" spans="1:29" hidden="1" x14ac:dyDescent="0.25">
      <c r="A7953" s="108">
        <v>7937</v>
      </c>
      <c r="B7953" s="109">
        <v>45435</v>
      </c>
      <c r="C7953" s="412">
        <f t="shared" ref="C7953:C8016" si="124">YEAR(B7953)</f>
        <v>2024</v>
      </c>
      <c r="D7953" s="3127" t="s">
        <v>31177</v>
      </c>
      <c r="E7953" s="111">
        <v>100337760</v>
      </c>
      <c r="F7953" s="3128" t="s">
        <v>8442</v>
      </c>
      <c r="G7953" s="3127" t="s">
        <v>613</v>
      </c>
      <c r="H7953" s="3127" t="s">
        <v>748</v>
      </c>
      <c r="I7953" s="3129" t="s">
        <v>774</v>
      </c>
      <c r="J7953" s="115">
        <v>55</v>
      </c>
      <c r="K7953" s="3117"/>
      <c r="L7953" s="3129" t="s">
        <v>31178</v>
      </c>
      <c r="M7953" s="114" t="s">
        <v>1427</v>
      </c>
      <c r="N7953" s="138" t="s">
        <v>1429</v>
      </c>
      <c r="O7953" s="3129" t="s">
        <v>1851</v>
      </c>
      <c r="P7953" s="3130" t="s">
        <v>17810</v>
      </c>
      <c r="Q7953" s="118"/>
      <c r="R7953" s="119"/>
      <c r="S7953" s="120"/>
      <c r="T7953" s="114"/>
      <c r="U7953" s="115"/>
      <c r="V7953" s="121"/>
      <c r="W7953" s="135"/>
      <c r="X7953" s="115"/>
      <c r="Y7953" s="3117"/>
      <c r="Z7953" s="3126"/>
      <c r="AB7953" s="109">
        <v>45435</v>
      </c>
    </row>
    <row r="7954" spans="1:29" hidden="1" x14ac:dyDescent="0.25">
      <c r="A7954" s="108">
        <v>7938</v>
      </c>
      <c r="B7954" s="109">
        <v>45435</v>
      </c>
      <c r="C7954" s="412">
        <f t="shared" si="124"/>
        <v>2024</v>
      </c>
      <c r="D7954" s="3167" t="s">
        <v>31386</v>
      </c>
      <c r="E7954" s="3171" t="s">
        <v>606</v>
      </c>
      <c r="F7954" s="3168" t="s">
        <v>8442</v>
      </c>
      <c r="G7954" s="3167" t="s">
        <v>613</v>
      </c>
      <c r="H7954" s="3167" t="s">
        <v>618</v>
      </c>
      <c r="I7954" s="3169" t="s">
        <v>31387</v>
      </c>
      <c r="J7954" s="115">
        <v>16</v>
      </c>
      <c r="K7954" s="3117"/>
      <c r="L7954" s="3169" t="s">
        <v>31388</v>
      </c>
      <c r="M7954" s="114" t="s">
        <v>1427</v>
      </c>
      <c r="N7954" s="138" t="s">
        <v>1429</v>
      </c>
      <c r="O7954" s="3169" t="s">
        <v>1325</v>
      </c>
      <c r="P7954" s="3170" t="s">
        <v>31389</v>
      </c>
      <c r="Q7954" s="118"/>
      <c r="R7954" s="119"/>
      <c r="S7954" s="120"/>
      <c r="T7954" s="114"/>
      <c r="U7954" s="115"/>
      <c r="V7954" s="121"/>
      <c r="W7954" s="135"/>
      <c r="X7954" s="115"/>
      <c r="Y7954" s="3117"/>
      <c r="Z7954" s="3126"/>
      <c r="AB7954" s="109">
        <v>45435</v>
      </c>
    </row>
    <row r="7955" spans="1:29" hidden="1" x14ac:dyDescent="0.25">
      <c r="A7955" s="108">
        <v>7939</v>
      </c>
      <c r="B7955" s="109">
        <v>45435</v>
      </c>
      <c r="C7955" s="412">
        <f t="shared" si="124"/>
        <v>2024</v>
      </c>
      <c r="D7955" s="3167" t="s">
        <v>31384</v>
      </c>
      <c r="E7955" s="111">
        <v>100423194</v>
      </c>
      <c r="F7955" s="3168" t="s">
        <v>8442</v>
      </c>
      <c r="G7955" s="3167" t="s">
        <v>613</v>
      </c>
      <c r="H7955" s="3167" t="s">
        <v>8643</v>
      </c>
      <c r="I7955" s="3169" t="s">
        <v>632</v>
      </c>
      <c r="J7955" s="115">
        <v>26</v>
      </c>
      <c r="K7955" s="3117"/>
      <c r="L7955" s="3169" t="s">
        <v>31385</v>
      </c>
      <c r="M7955" s="114" t="s">
        <v>1427</v>
      </c>
      <c r="N7955" s="138" t="s">
        <v>1429</v>
      </c>
      <c r="O7955" s="3129"/>
      <c r="P7955" s="3170" t="s">
        <v>8660</v>
      </c>
      <c r="Q7955" s="118"/>
      <c r="R7955" s="119"/>
      <c r="S7955" s="120"/>
      <c r="T7955" s="114"/>
      <c r="U7955" s="115"/>
      <c r="V7955" s="121"/>
      <c r="W7955" s="135"/>
      <c r="X7955" s="115"/>
      <c r="Y7955" s="3117"/>
      <c r="Z7955" s="3126"/>
      <c r="AB7955" s="109">
        <v>45435</v>
      </c>
    </row>
    <row r="7956" spans="1:29" hidden="1" x14ac:dyDescent="0.25">
      <c r="A7956" s="108">
        <v>7940</v>
      </c>
      <c r="B7956" s="109">
        <v>45436</v>
      </c>
      <c r="C7956" s="412">
        <f t="shared" si="124"/>
        <v>2024</v>
      </c>
      <c r="D7956" s="3156" t="s">
        <v>31358</v>
      </c>
      <c r="E7956" s="111">
        <v>100318548</v>
      </c>
      <c r="F7956" s="3157" t="s">
        <v>8442</v>
      </c>
      <c r="G7956" s="3156" t="s">
        <v>613</v>
      </c>
      <c r="H7956" s="3156" t="s">
        <v>707</v>
      </c>
      <c r="I7956" s="3158" t="s">
        <v>624</v>
      </c>
      <c r="J7956" s="115">
        <v>69</v>
      </c>
      <c r="K7956" s="3117"/>
      <c r="L7956" s="3158" t="s">
        <v>31359</v>
      </c>
      <c r="M7956" s="114" t="s">
        <v>1427</v>
      </c>
      <c r="N7956" s="138" t="s">
        <v>1429</v>
      </c>
      <c r="O7956" s="3158" t="s">
        <v>1521</v>
      </c>
      <c r="P7956" s="3159" t="s">
        <v>4834</v>
      </c>
      <c r="Q7956" s="118"/>
      <c r="R7956" s="119"/>
      <c r="S7956" s="120"/>
      <c r="T7956" s="114"/>
      <c r="U7956" s="115"/>
      <c r="V7956" s="121"/>
      <c r="W7956" s="135"/>
      <c r="X7956" s="115"/>
      <c r="Y7956" s="3117"/>
      <c r="Z7956" s="3126"/>
      <c r="AB7956" s="109">
        <v>45436</v>
      </c>
    </row>
    <row r="7957" spans="1:29" hidden="1" x14ac:dyDescent="0.25">
      <c r="A7957" s="108">
        <v>7941</v>
      </c>
      <c r="B7957" s="109">
        <v>45436</v>
      </c>
      <c r="C7957" s="412">
        <f t="shared" si="124"/>
        <v>2024</v>
      </c>
      <c r="D7957" s="3162" t="s">
        <v>31382</v>
      </c>
      <c r="E7957" s="141">
        <v>100334010</v>
      </c>
      <c r="F7957" s="3204" t="s">
        <v>26547</v>
      </c>
      <c r="G7957" s="3162" t="s">
        <v>613</v>
      </c>
      <c r="H7957" s="3162" t="s">
        <v>709</v>
      </c>
      <c r="I7957" s="3164" t="s">
        <v>5028</v>
      </c>
      <c r="J7957" s="124">
        <v>65</v>
      </c>
      <c r="K7957" s="3117"/>
      <c r="L7957" s="3164" t="s">
        <v>31383</v>
      </c>
      <c r="M7957" s="114" t="s">
        <v>1427</v>
      </c>
      <c r="N7957" s="138" t="s">
        <v>1429</v>
      </c>
      <c r="O7957" s="3164"/>
      <c r="P7957" s="3165" t="s">
        <v>624</v>
      </c>
      <c r="Q7957" s="128"/>
      <c r="R7957" s="129"/>
      <c r="S7957" s="130"/>
      <c r="T7957" s="126"/>
      <c r="U7957" s="124"/>
      <c r="V7957" s="131"/>
      <c r="W7957" s="122"/>
      <c r="X7957" s="124"/>
      <c r="Y7957" s="3117"/>
      <c r="Z7957" s="3126"/>
      <c r="AB7957" s="109">
        <v>45436</v>
      </c>
    </row>
    <row r="7958" spans="1:29" hidden="1" x14ac:dyDescent="0.25">
      <c r="A7958" s="108">
        <v>7942</v>
      </c>
      <c r="B7958" s="109">
        <v>45436</v>
      </c>
      <c r="C7958" s="412">
        <f t="shared" si="124"/>
        <v>2024</v>
      </c>
      <c r="D7958" s="3167" t="s">
        <v>31380</v>
      </c>
      <c r="E7958" s="111">
        <v>100357527</v>
      </c>
      <c r="F7958" s="3168" t="s">
        <v>8442</v>
      </c>
      <c r="G7958" s="3167" t="s">
        <v>613</v>
      </c>
      <c r="H7958" s="3167" t="s">
        <v>6892</v>
      </c>
      <c r="I7958" s="3169" t="s">
        <v>666</v>
      </c>
      <c r="J7958" s="115">
        <v>28</v>
      </c>
      <c r="K7958" s="3117"/>
      <c r="L7958" s="3169" t="s">
        <v>31381</v>
      </c>
      <c r="M7958" s="114" t="s">
        <v>1427</v>
      </c>
      <c r="N7958" s="138" t="s">
        <v>1429</v>
      </c>
      <c r="O7958" s="3169" t="s">
        <v>1441</v>
      </c>
      <c r="P7958" s="3170" t="s">
        <v>5315</v>
      </c>
      <c r="Q7958" s="118"/>
      <c r="R7958" s="119"/>
      <c r="S7958" s="120"/>
      <c r="T7958" s="114"/>
      <c r="U7958" s="115"/>
      <c r="V7958" s="121"/>
      <c r="W7958" s="135"/>
      <c r="X7958" s="115"/>
      <c r="Y7958" s="3117"/>
      <c r="Z7958" s="3126"/>
      <c r="AB7958" s="109">
        <v>45436</v>
      </c>
    </row>
    <row r="7959" spans="1:29" hidden="1" x14ac:dyDescent="0.25">
      <c r="A7959" s="108">
        <v>7943</v>
      </c>
      <c r="B7959" s="109">
        <v>45436</v>
      </c>
      <c r="C7959" s="412">
        <f t="shared" si="124"/>
        <v>2024</v>
      </c>
      <c r="D7959" s="3167" t="s">
        <v>31404</v>
      </c>
      <c r="E7959" s="111">
        <v>100340932</v>
      </c>
      <c r="F7959" s="3605" t="s">
        <v>8442</v>
      </c>
      <c r="G7959" s="3604" t="s">
        <v>613</v>
      </c>
      <c r="H7959" s="3604" t="s">
        <v>4067</v>
      </c>
      <c r="I7959" s="3606" t="s">
        <v>37</v>
      </c>
      <c r="J7959" s="115">
        <v>39</v>
      </c>
      <c r="K7959" s="3117"/>
      <c r="L7959" s="3606" t="s">
        <v>31405</v>
      </c>
      <c r="M7959" s="114" t="s">
        <v>1427</v>
      </c>
      <c r="N7959" s="138" t="s">
        <v>1429</v>
      </c>
      <c r="O7959" s="3606" t="s">
        <v>1527</v>
      </c>
      <c r="P7959" s="3607" t="s">
        <v>12746</v>
      </c>
      <c r="Q7959" s="118"/>
      <c r="R7959" s="119"/>
      <c r="S7959" s="120"/>
      <c r="T7959" s="114"/>
      <c r="U7959" s="115"/>
      <c r="V7959" s="121"/>
      <c r="W7959" s="135"/>
      <c r="X7959" s="115"/>
      <c r="Y7959" s="3117"/>
      <c r="Z7959" s="3126"/>
      <c r="AB7959" s="109">
        <v>45436</v>
      </c>
    </row>
    <row r="7960" spans="1:29" hidden="1" x14ac:dyDescent="0.25">
      <c r="A7960" s="108">
        <v>7944</v>
      </c>
      <c r="B7960" s="109">
        <v>45436</v>
      </c>
      <c r="C7960" s="412">
        <f t="shared" si="124"/>
        <v>2024</v>
      </c>
      <c r="D7960" s="3167" t="s">
        <v>31404</v>
      </c>
      <c r="E7960" s="111">
        <v>100342750</v>
      </c>
      <c r="F7960" s="3605" t="s">
        <v>8442</v>
      </c>
      <c r="G7960" s="3604" t="s">
        <v>613</v>
      </c>
      <c r="H7960" s="3604" t="s">
        <v>665</v>
      </c>
      <c r="I7960" s="3606" t="s">
        <v>666</v>
      </c>
      <c r="J7960" s="115">
        <v>74</v>
      </c>
      <c r="K7960" s="3117"/>
      <c r="L7960" s="3606" t="s">
        <v>31406</v>
      </c>
      <c r="M7960" s="114" t="s">
        <v>1427</v>
      </c>
      <c r="N7960" s="138" t="s">
        <v>1429</v>
      </c>
      <c r="O7960" s="3606" t="s">
        <v>1464</v>
      </c>
      <c r="P7960" s="3607" t="s">
        <v>31407</v>
      </c>
      <c r="Q7960" s="118"/>
      <c r="R7960" s="119"/>
      <c r="S7960" s="120"/>
      <c r="T7960" s="114"/>
      <c r="U7960" s="115"/>
      <c r="V7960" s="121"/>
      <c r="W7960" s="135"/>
      <c r="X7960" s="115"/>
      <c r="Y7960" s="3117"/>
      <c r="Z7960" s="3126"/>
      <c r="AB7960" s="109">
        <v>45436</v>
      </c>
    </row>
    <row r="7961" spans="1:29" hidden="1" x14ac:dyDescent="0.25">
      <c r="A7961" s="108">
        <v>7945</v>
      </c>
      <c r="B7961" s="109">
        <v>45436</v>
      </c>
      <c r="C7961" s="412">
        <f t="shared" si="124"/>
        <v>2024</v>
      </c>
      <c r="D7961" s="3604" t="s">
        <v>31409</v>
      </c>
      <c r="E7961" s="111">
        <v>100354021</v>
      </c>
      <c r="F7961" s="3605" t="s">
        <v>8442</v>
      </c>
      <c r="G7961" s="3604" t="s">
        <v>613</v>
      </c>
      <c r="H7961" s="3604" t="s">
        <v>8185</v>
      </c>
      <c r="I7961" s="3606" t="s">
        <v>713</v>
      </c>
      <c r="J7961" s="115">
        <v>34</v>
      </c>
      <c r="K7961" s="3117"/>
      <c r="L7961" s="3606" t="s">
        <v>31410</v>
      </c>
      <c r="M7961" s="114" t="s">
        <v>1427</v>
      </c>
      <c r="N7961" s="138" t="s">
        <v>1429</v>
      </c>
      <c r="O7961" s="3606"/>
      <c r="P7961" s="3607"/>
      <c r="Q7961" s="118"/>
      <c r="R7961" s="119"/>
      <c r="S7961" s="120"/>
      <c r="T7961" s="114"/>
      <c r="U7961" s="115"/>
      <c r="V7961" s="121"/>
      <c r="W7961" s="135"/>
      <c r="X7961" s="115"/>
      <c r="Y7961" s="3117"/>
      <c r="Z7961" s="3126"/>
      <c r="AB7961" s="109">
        <v>45436</v>
      </c>
    </row>
    <row r="7962" spans="1:29" x14ac:dyDescent="0.25">
      <c r="A7962" s="108">
        <v>7946</v>
      </c>
      <c r="B7962" s="109">
        <v>45436</v>
      </c>
      <c r="C7962" s="412">
        <f t="shared" si="124"/>
        <v>2024</v>
      </c>
      <c r="D7962" s="3604"/>
      <c r="E7962" s="3690" t="s">
        <v>606</v>
      </c>
      <c r="F7962" s="3691" t="s">
        <v>8442</v>
      </c>
      <c r="G7962" s="3692" t="s">
        <v>613</v>
      </c>
      <c r="H7962" s="3692" t="s">
        <v>727</v>
      </c>
      <c r="I7962" s="3693" t="s">
        <v>31627</v>
      </c>
      <c r="J7962" s="115">
        <v>36</v>
      </c>
      <c r="K7962" s="8" t="s">
        <v>14259</v>
      </c>
      <c r="L7962" s="3693" t="s">
        <v>31628</v>
      </c>
      <c r="M7962" s="114" t="s">
        <v>1427</v>
      </c>
      <c r="N7962" s="138" t="s">
        <v>1429</v>
      </c>
      <c r="O7962" s="3606"/>
      <c r="P7962" s="3694" t="s">
        <v>27989</v>
      </c>
      <c r="Q7962" s="118"/>
      <c r="R7962" s="119"/>
      <c r="S7962" s="120"/>
      <c r="T7962" s="114"/>
      <c r="U7962" s="115"/>
      <c r="V7962" s="121"/>
      <c r="W7962" s="135"/>
      <c r="X7962" s="115"/>
      <c r="Y7962" s="3695" t="s">
        <v>31612</v>
      </c>
      <c r="Z7962" s="3126"/>
      <c r="AB7962" s="109">
        <v>45436</v>
      </c>
    </row>
    <row r="7963" spans="1:29" hidden="1" x14ac:dyDescent="0.25">
      <c r="A7963" s="108">
        <v>7947</v>
      </c>
      <c r="B7963" s="3955">
        <v>45436</v>
      </c>
      <c r="C7963" s="412">
        <f t="shared" si="124"/>
        <v>2024</v>
      </c>
      <c r="D7963" s="3813" t="s">
        <v>32172</v>
      </c>
      <c r="E7963" s="3690">
        <v>100360025</v>
      </c>
      <c r="F7963" s="3812" t="s">
        <v>8442</v>
      </c>
      <c r="G7963" s="3813" t="s">
        <v>613</v>
      </c>
      <c r="H7963" s="3813" t="s">
        <v>717</v>
      </c>
      <c r="I7963" s="3814" t="s">
        <v>624</v>
      </c>
      <c r="J7963" s="115">
        <v>35</v>
      </c>
      <c r="K7963" s="3695"/>
      <c r="L7963" s="3814" t="s">
        <v>32173</v>
      </c>
      <c r="M7963" s="114" t="s">
        <v>1427</v>
      </c>
      <c r="N7963" s="138" t="s">
        <v>1429</v>
      </c>
      <c r="O7963" s="3814" t="s">
        <v>1441</v>
      </c>
      <c r="P7963" s="3815" t="s">
        <v>32174</v>
      </c>
      <c r="Q7963" s="118"/>
      <c r="R7963" s="119"/>
      <c r="S7963" s="120"/>
      <c r="T7963" s="114"/>
      <c r="U7963" s="115"/>
      <c r="V7963" s="121"/>
      <c r="W7963" s="135"/>
      <c r="X7963" s="115"/>
      <c r="Y7963" s="3695"/>
      <c r="Z7963" s="3816" t="s">
        <v>29982</v>
      </c>
      <c r="AB7963" s="3955">
        <v>45436</v>
      </c>
      <c r="AC7963" s="4394">
        <v>45463</v>
      </c>
    </row>
    <row r="7964" spans="1:29" hidden="1" x14ac:dyDescent="0.25">
      <c r="A7964" s="108">
        <v>7948</v>
      </c>
      <c r="B7964" s="109">
        <v>45437</v>
      </c>
      <c r="C7964" s="412">
        <f t="shared" si="124"/>
        <v>2024</v>
      </c>
      <c r="D7964" s="3604" t="s">
        <v>31399</v>
      </c>
      <c r="E7964" s="111">
        <v>100311802</v>
      </c>
      <c r="F7964" s="3605" t="s">
        <v>8442</v>
      </c>
      <c r="G7964" s="3604" t="s">
        <v>613</v>
      </c>
      <c r="H7964" s="3604" t="s">
        <v>654</v>
      </c>
      <c r="I7964" s="3606" t="s">
        <v>33</v>
      </c>
      <c r="J7964" s="115">
        <v>128</v>
      </c>
      <c r="K7964" s="3117"/>
      <c r="L7964" s="3606" t="s">
        <v>31400</v>
      </c>
      <c r="M7964" s="114" t="s">
        <v>1427</v>
      </c>
      <c r="N7964" s="138" t="s">
        <v>1429</v>
      </c>
      <c r="O7964" s="3169"/>
      <c r="P7964" s="3607" t="s">
        <v>31401</v>
      </c>
      <c r="Q7964" s="118"/>
      <c r="R7964" s="119"/>
      <c r="S7964" s="120"/>
      <c r="T7964" s="114"/>
      <c r="U7964" s="115"/>
      <c r="V7964" s="121"/>
      <c r="W7964" s="135"/>
      <c r="X7964" s="115"/>
      <c r="Y7964" s="3117"/>
      <c r="Z7964" s="3126"/>
      <c r="AB7964" s="109">
        <v>45437</v>
      </c>
    </row>
    <row r="7965" spans="1:29" hidden="1" x14ac:dyDescent="0.25">
      <c r="A7965" s="108">
        <v>7949</v>
      </c>
      <c r="B7965" s="109">
        <v>45437</v>
      </c>
      <c r="C7965" s="412">
        <f t="shared" si="124"/>
        <v>2024</v>
      </c>
      <c r="D7965" s="3604" t="s">
        <v>31402</v>
      </c>
      <c r="E7965" s="111">
        <v>100240356</v>
      </c>
      <c r="F7965" s="3608" t="s">
        <v>26547</v>
      </c>
      <c r="G7965" s="3604" t="s">
        <v>613</v>
      </c>
      <c r="H7965" s="3604" t="s">
        <v>621</v>
      </c>
      <c r="I7965" s="3606" t="s">
        <v>7490</v>
      </c>
      <c r="J7965" s="115">
        <v>68</v>
      </c>
      <c r="K7965" s="3117"/>
      <c r="L7965" s="3606" t="s">
        <v>31403</v>
      </c>
      <c r="M7965" s="114" t="s">
        <v>1427</v>
      </c>
      <c r="N7965" s="138" t="s">
        <v>1429</v>
      </c>
      <c r="O7965" s="3606" t="s">
        <v>25500</v>
      </c>
      <c r="P7965" s="3607" t="s">
        <v>1415</v>
      </c>
      <c r="Q7965" s="118"/>
      <c r="R7965" s="119"/>
      <c r="S7965" s="120"/>
      <c r="T7965" s="114"/>
      <c r="U7965" s="115"/>
      <c r="V7965" s="121"/>
      <c r="W7965" s="135"/>
      <c r="X7965" s="115"/>
      <c r="Y7965" s="3117"/>
      <c r="Z7965" s="3126"/>
      <c r="AB7965" s="109">
        <v>45437</v>
      </c>
    </row>
    <row r="7966" spans="1:29" x14ac:dyDescent="0.25">
      <c r="A7966" s="108">
        <v>7950</v>
      </c>
      <c r="B7966" s="109">
        <v>45437</v>
      </c>
      <c r="C7966" s="412">
        <f t="shared" si="124"/>
        <v>2024</v>
      </c>
      <c r="D7966" s="3653" t="s">
        <v>31541</v>
      </c>
      <c r="E7966" s="111">
        <v>100255119</v>
      </c>
      <c r="F7966" s="3654" t="s">
        <v>8442</v>
      </c>
      <c r="G7966" s="3653" t="s">
        <v>613</v>
      </c>
      <c r="H7966" s="3653" t="s">
        <v>2275</v>
      </c>
      <c r="I7966" s="3655" t="s">
        <v>37</v>
      </c>
      <c r="J7966" s="115">
        <v>12</v>
      </c>
      <c r="K7966" s="8" t="s">
        <v>14259</v>
      </c>
      <c r="L7966" s="3655" t="s">
        <v>31542</v>
      </c>
      <c r="M7966" s="114" t="s">
        <v>1427</v>
      </c>
      <c r="N7966" s="138" t="s">
        <v>1429</v>
      </c>
      <c r="O7966" s="3655" t="s">
        <v>2320</v>
      </c>
      <c r="P7966" s="3656" t="s">
        <v>31543</v>
      </c>
      <c r="Q7966" s="118"/>
      <c r="R7966" s="119"/>
      <c r="S7966" s="120"/>
      <c r="T7966" s="114"/>
      <c r="U7966" s="115"/>
      <c r="V7966" s="121"/>
      <c r="W7966" s="135"/>
      <c r="X7966" s="115"/>
      <c r="Y7966" s="3657" t="s">
        <v>31544</v>
      </c>
      <c r="Z7966" s="3126"/>
      <c r="AB7966" s="109">
        <v>45437</v>
      </c>
    </row>
    <row r="7967" spans="1:29" hidden="1" x14ac:dyDescent="0.25">
      <c r="A7967" s="108">
        <v>7951</v>
      </c>
      <c r="B7967" s="109">
        <v>45438</v>
      </c>
      <c r="C7967" s="412">
        <f t="shared" si="124"/>
        <v>2024</v>
      </c>
      <c r="D7967" s="3658" t="s">
        <v>3319</v>
      </c>
      <c r="E7967" s="111">
        <v>100344441</v>
      </c>
      <c r="F7967" s="3659" t="s">
        <v>8442</v>
      </c>
      <c r="G7967" s="3658" t="s">
        <v>613</v>
      </c>
      <c r="H7967" s="3658" t="s">
        <v>4067</v>
      </c>
      <c r="I7967" s="3660" t="s">
        <v>616</v>
      </c>
      <c r="J7967" s="115">
        <v>177</v>
      </c>
      <c r="K7967" s="3657"/>
      <c r="L7967" s="3660" t="s">
        <v>31607</v>
      </c>
      <c r="M7967" s="114" t="s">
        <v>1427</v>
      </c>
      <c r="N7967" s="138" t="s">
        <v>1429</v>
      </c>
      <c r="O7967" s="3660" t="s">
        <v>1453</v>
      </c>
      <c r="P7967" s="3661" t="s">
        <v>31608</v>
      </c>
      <c r="Q7967" s="118"/>
      <c r="R7967" s="119"/>
      <c r="S7967" s="120"/>
      <c r="T7967" s="114"/>
      <c r="U7967" s="115"/>
      <c r="V7967" s="121"/>
      <c r="W7967" s="135"/>
      <c r="X7967" s="115"/>
      <c r="Y7967" s="3657"/>
      <c r="Z7967" s="3662" t="s">
        <v>31609</v>
      </c>
      <c r="AB7967" s="109">
        <v>45438</v>
      </c>
    </row>
    <row r="7968" spans="1:29" hidden="1" x14ac:dyDescent="0.25">
      <c r="A7968" s="108">
        <v>7952</v>
      </c>
      <c r="B7968" s="3748">
        <v>45438</v>
      </c>
      <c r="C7968" s="412">
        <f t="shared" si="124"/>
        <v>2024</v>
      </c>
      <c r="D7968" s="3666" t="s">
        <v>31613</v>
      </c>
      <c r="E7968" s="111">
        <v>100340762</v>
      </c>
      <c r="F7968" s="3667" t="s">
        <v>8442</v>
      </c>
      <c r="G7968" s="3666" t="s">
        <v>613</v>
      </c>
      <c r="H7968" s="3666" t="s">
        <v>4067</v>
      </c>
      <c r="I7968" s="3668" t="s">
        <v>666</v>
      </c>
      <c r="J7968" s="115">
        <v>215</v>
      </c>
      <c r="K7968" s="3657"/>
      <c r="L7968" s="3668" t="s">
        <v>31614</v>
      </c>
      <c r="M7968" s="114" t="s">
        <v>1427</v>
      </c>
      <c r="N7968" s="138" t="s">
        <v>1429</v>
      </c>
      <c r="O7968" s="3668" t="s">
        <v>1433</v>
      </c>
      <c r="P7968" s="3669" t="s">
        <v>31615</v>
      </c>
      <c r="Q7968" s="118"/>
      <c r="R7968" s="119"/>
      <c r="S7968" s="120"/>
      <c r="T7968" s="114"/>
      <c r="U7968" s="115"/>
      <c r="V7968" s="121"/>
      <c r="W7968" s="135"/>
      <c r="X7968" s="115"/>
      <c r="Y7968" s="3657"/>
      <c r="Z7968" s="3662">
        <v>89278580424</v>
      </c>
      <c r="AA7968" s="3662" t="s">
        <v>31609</v>
      </c>
      <c r="AB7968" s="3748">
        <v>45438</v>
      </c>
      <c r="AC7968" s="4394">
        <v>45453</v>
      </c>
    </row>
    <row r="7969" spans="1:28" hidden="1" x14ac:dyDescent="0.25">
      <c r="A7969" s="108">
        <v>7953</v>
      </c>
      <c r="B7969" s="109">
        <v>45438</v>
      </c>
      <c r="C7969" s="412">
        <f t="shared" si="124"/>
        <v>2024</v>
      </c>
      <c r="D7969" s="3670" t="s">
        <v>31616</v>
      </c>
      <c r="E7969" s="111">
        <v>100344436</v>
      </c>
      <c r="F7969" s="3671" t="s">
        <v>8442</v>
      </c>
      <c r="G7969" s="3670" t="s">
        <v>613</v>
      </c>
      <c r="H7969" s="3670" t="s">
        <v>4067</v>
      </c>
      <c r="I7969" s="3672" t="s">
        <v>616</v>
      </c>
      <c r="J7969" s="115">
        <v>172</v>
      </c>
      <c r="K7969" s="3657"/>
      <c r="L7969" s="3672" t="s">
        <v>31617</v>
      </c>
      <c r="M7969" s="114" t="s">
        <v>1427</v>
      </c>
      <c r="N7969" s="138" t="s">
        <v>1429</v>
      </c>
      <c r="O7969" s="3668"/>
      <c r="P7969" s="3673" t="s">
        <v>31618</v>
      </c>
      <c r="Q7969" s="118"/>
      <c r="R7969" s="119"/>
      <c r="S7969" s="120"/>
      <c r="T7969" s="114"/>
      <c r="U7969" s="115"/>
      <c r="V7969" s="121"/>
      <c r="W7969" s="135"/>
      <c r="X7969" s="115"/>
      <c r="Y7969" s="3657"/>
      <c r="Z7969" s="3674" t="s">
        <v>31609</v>
      </c>
      <c r="AB7969" s="109">
        <v>45438</v>
      </c>
    </row>
    <row r="7970" spans="1:28" hidden="1" x14ac:dyDescent="0.25">
      <c r="A7970" s="108">
        <v>7954</v>
      </c>
      <c r="B7970" s="109">
        <v>45439</v>
      </c>
      <c r="C7970" s="412">
        <f t="shared" si="124"/>
        <v>2024</v>
      </c>
      <c r="D7970" s="3127" t="s">
        <v>31172</v>
      </c>
      <c r="E7970" s="111">
        <v>100376910</v>
      </c>
      <c r="F7970" s="3128" t="s">
        <v>8442</v>
      </c>
      <c r="G7970" s="3127" t="s">
        <v>613</v>
      </c>
      <c r="H7970" s="3127" t="s">
        <v>715</v>
      </c>
      <c r="I7970" s="3129" t="s">
        <v>713</v>
      </c>
      <c r="J7970" s="115">
        <v>216</v>
      </c>
      <c r="L7970" s="3129" t="s">
        <v>31173</v>
      </c>
      <c r="M7970" s="114" t="s">
        <v>1427</v>
      </c>
      <c r="N7970" s="138" t="s">
        <v>1429</v>
      </c>
      <c r="O7970" s="3129" t="s">
        <v>1712</v>
      </c>
      <c r="P7970" s="3130" t="s">
        <v>31174</v>
      </c>
      <c r="Q7970" s="118"/>
      <c r="R7970" s="119"/>
      <c r="S7970" s="120"/>
      <c r="T7970" s="114"/>
      <c r="U7970" s="115"/>
      <c r="V7970" s="121"/>
      <c r="W7970" s="135"/>
      <c r="X7970" s="115"/>
      <c r="Z7970" s="3126" t="s">
        <v>29982</v>
      </c>
      <c r="AB7970" s="109">
        <v>45439</v>
      </c>
    </row>
    <row r="7971" spans="1:28" hidden="1" x14ac:dyDescent="0.25">
      <c r="A7971" s="108">
        <v>7955</v>
      </c>
      <c r="B7971" s="109">
        <v>45439</v>
      </c>
      <c r="C7971" s="412">
        <f t="shared" si="124"/>
        <v>2024</v>
      </c>
      <c r="D7971" s="3127" t="s">
        <v>31175</v>
      </c>
      <c r="E7971" s="111">
        <v>100405141</v>
      </c>
      <c r="F7971" s="3128" t="s">
        <v>8442</v>
      </c>
      <c r="G7971" s="3127" t="s">
        <v>613</v>
      </c>
      <c r="H7971" s="3127" t="s">
        <v>748</v>
      </c>
      <c r="I7971" s="3129" t="s">
        <v>624</v>
      </c>
      <c r="J7971" s="115">
        <v>58</v>
      </c>
      <c r="K7971" s="3126"/>
      <c r="L7971" s="3129" t="s">
        <v>31176</v>
      </c>
      <c r="M7971" s="114" t="s">
        <v>1427</v>
      </c>
      <c r="N7971" s="138" t="s">
        <v>1429</v>
      </c>
      <c r="O7971" s="3129" t="s">
        <v>1446</v>
      </c>
      <c r="P7971" s="3130" t="s">
        <v>28626</v>
      </c>
      <c r="Q7971" s="118"/>
      <c r="R7971" s="119"/>
      <c r="S7971" s="120"/>
      <c r="T7971" s="114"/>
      <c r="U7971" s="115"/>
      <c r="V7971" s="121"/>
      <c r="W7971" s="135"/>
      <c r="X7971" s="115"/>
      <c r="Y7971" s="3126"/>
      <c r="AB7971" s="109">
        <v>45439</v>
      </c>
    </row>
    <row r="7972" spans="1:28" hidden="1" x14ac:dyDescent="0.25">
      <c r="A7972" s="108">
        <v>7956</v>
      </c>
      <c r="B7972" s="109">
        <v>45439</v>
      </c>
      <c r="C7972" s="412">
        <f t="shared" si="124"/>
        <v>2024</v>
      </c>
      <c r="D7972" s="3131" t="s">
        <v>31179</v>
      </c>
      <c r="E7972" s="111">
        <v>100314982</v>
      </c>
      <c r="F7972" s="3369" t="s">
        <v>8442</v>
      </c>
      <c r="G7972" s="3131" t="s">
        <v>613</v>
      </c>
      <c r="H7972" s="3131" t="s">
        <v>725</v>
      </c>
      <c r="I7972" s="3446" t="s">
        <v>634</v>
      </c>
      <c r="J7972" s="115">
        <v>6</v>
      </c>
      <c r="L7972" s="3446" t="s">
        <v>31180</v>
      </c>
      <c r="M7972" s="114" t="s">
        <v>1427</v>
      </c>
      <c r="N7972" s="138" t="s">
        <v>1429</v>
      </c>
      <c r="O7972" s="3446" t="s">
        <v>1943</v>
      </c>
      <c r="P7972" s="3547" t="s">
        <v>31181</v>
      </c>
      <c r="Q7972" s="118"/>
      <c r="R7972" s="119"/>
      <c r="S7972" s="120"/>
      <c r="T7972" s="114"/>
      <c r="U7972" s="115"/>
      <c r="V7972" s="121"/>
      <c r="W7972" s="135"/>
      <c r="X7972" s="115"/>
      <c r="Z7972" s="3132" t="s">
        <v>15236</v>
      </c>
      <c r="AB7972" s="109">
        <v>45439</v>
      </c>
    </row>
    <row r="7973" spans="1:28" hidden="1" x14ac:dyDescent="0.25">
      <c r="A7973" s="108">
        <v>7957</v>
      </c>
      <c r="B7973" s="109">
        <v>45439</v>
      </c>
      <c r="C7973" s="412">
        <f t="shared" si="124"/>
        <v>2024</v>
      </c>
      <c r="D7973" s="113" t="s">
        <v>31350</v>
      </c>
      <c r="E7973" s="111">
        <v>100363921</v>
      </c>
      <c r="F7973" s="3151" t="s">
        <v>8442</v>
      </c>
      <c r="G7973" s="3152" t="s">
        <v>613</v>
      </c>
      <c r="H7973" s="3152" t="s">
        <v>8185</v>
      </c>
      <c r="I7973" s="3153" t="s">
        <v>7101</v>
      </c>
      <c r="J7973" s="115">
        <v>16</v>
      </c>
      <c r="L7973" s="3153" t="s">
        <v>31351</v>
      </c>
      <c r="M7973" s="114" t="s">
        <v>1427</v>
      </c>
      <c r="N7973" s="138" t="s">
        <v>1429</v>
      </c>
      <c r="O7973" s="3153" t="s">
        <v>1521</v>
      </c>
      <c r="P7973" s="3154" t="s">
        <v>29250</v>
      </c>
      <c r="Q7973" s="118"/>
      <c r="R7973" s="119"/>
      <c r="S7973" s="120"/>
      <c r="T7973" s="114"/>
      <c r="U7973" s="115"/>
      <c r="V7973" s="121"/>
      <c r="W7973" s="135"/>
      <c r="X7973" s="115"/>
      <c r="Z7973" s="1">
        <v>89876691034</v>
      </c>
      <c r="AA7973" s="3155" t="s">
        <v>29982</v>
      </c>
      <c r="AB7973" s="109">
        <v>45439</v>
      </c>
    </row>
    <row r="7974" spans="1:28" hidden="1" x14ac:dyDescent="0.25">
      <c r="A7974" s="108">
        <v>7958</v>
      </c>
      <c r="B7974" s="109">
        <v>45439</v>
      </c>
      <c r="C7974" s="412">
        <f t="shared" si="124"/>
        <v>2024</v>
      </c>
      <c r="D7974" s="3152" t="s">
        <v>31357</v>
      </c>
      <c r="E7974" s="111">
        <v>101130974</v>
      </c>
      <c r="F7974" s="3151" t="s">
        <v>8442</v>
      </c>
      <c r="G7974" s="3152" t="s">
        <v>629</v>
      </c>
      <c r="H7974" s="3649" t="s">
        <v>768</v>
      </c>
      <c r="I7974" s="3153" t="s">
        <v>690</v>
      </c>
      <c r="J7974" s="115">
        <v>51</v>
      </c>
      <c r="L7974" s="134">
        <v>12284796</v>
      </c>
      <c r="M7974" s="114" t="s">
        <v>1427</v>
      </c>
      <c r="N7974" s="138" t="s">
        <v>1429</v>
      </c>
      <c r="O7974" s="3153" t="s">
        <v>1460</v>
      </c>
      <c r="P7974" s="117"/>
      <c r="Q7974" s="118"/>
      <c r="R7974" s="119"/>
      <c r="S7974" s="120"/>
      <c r="T7974" s="114"/>
      <c r="U7974" s="115"/>
      <c r="V7974" s="121"/>
      <c r="W7974" s="135"/>
      <c r="X7974" s="115"/>
      <c r="Z7974" s="3155" t="s">
        <v>29982</v>
      </c>
      <c r="AB7974" s="109">
        <v>45439</v>
      </c>
    </row>
    <row r="7975" spans="1:28" hidden="1" x14ac:dyDescent="0.25">
      <c r="A7975" s="108">
        <v>7959</v>
      </c>
      <c r="B7975" s="109">
        <v>45439</v>
      </c>
      <c r="C7975" s="412">
        <f t="shared" si="124"/>
        <v>2024</v>
      </c>
      <c r="D7975" s="3604" t="s">
        <v>31396</v>
      </c>
      <c r="E7975" s="111">
        <v>100345757</v>
      </c>
      <c r="F7975" s="3605" t="s">
        <v>8442</v>
      </c>
      <c r="G7975" s="3604" t="s">
        <v>613</v>
      </c>
      <c r="H7975" s="3604" t="s">
        <v>659</v>
      </c>
      <c r="I7975" s="3606" t="s">
        <v>660</v>
      </c>
      <c r="J7975" s="115">
        <v>69</v>
      </c>
      <c r="L7975" s="134">
        <v>4885</v>
      </c>
      <c r="M7975" s="114" t="s">
        <v>1427</v>
      </c>
      <c r="N7975" s="138" t="s">
        <v>1429</v>
      </c>
      <c r="O7975" s="3606" t="s">
        <v>1433</v>
      </c>
      <c r="P7975" s="3607" t="s">
        <v>13486</v>
      </c>
      <c r="Q7975" s="118"/>
      <c r="R7975" s="119"/>
      <c r="S7975" s="120"/>
      <c r="T7975" s="114"/>
      <c r="U7975" s="115"/>
      <c r="V7975" s="121"/>
      <c r="W7975" s="135"/>
      <c r="X7975" s="115"/>
      <c r="Z7975" s="3155"/>
      <c r="AB7975" s="109">
        <v>45439</v>
      </c>
    </row>
    <row r="7976" spans="1:28" hidden="1" x14ac:dyDescent="0.25">
      <c r="A7976" s="108">
        <v>7960</v>
      </c>
      <c r="B7976" s="109">
        <v>45439</v>
      </c>
      <c r="C7976" s="412">
        <f t="shared" si="124"/>
        <v>2024</v>
      </c>
      <c r="D7976" s="3604" t="s">
        <v>31397</v>
      </c>
      <c r="E7976" s="111">
        <v>100343330</v>
      </c>
      <c r="F7976" s="3605" t="s">
        <v>8442</v>
      </c>
      <c r="G7976" s="3604" t="s">
        <v>613</v>
      </c>
      <c r="H7976" s="3604" t="s">
        <v>665</v>
      </c>
      <c r="I7976" s="3606" t="s">
        <v>716</v>
      </c>
      <c r="J7976" s="115">
        <v>121</v>
      </c>
      <c r="L7976" s="134">
        <v>1136769</v>
      </c>
      <c r="M7976" s="114" t="s">
        <v>1427</v>
      </c>
      <c r="N7976" s="138" t="s">
        <v>1429</v>
      </c>
      <c r="O7976" s="3606" t="s">
        <v>1460</v>
      </c>
      <c r="P7976" s="3607" t="s">
        <v>31398</v>
      </c>
      <c r="Q7976" s="118"/>
      <c r="R7976" s="119"/>
      <c r="S7976" s="120"/>
      <c r="T7976" s="114"/>
      <c r="U7976" s="115"/>
      <c r="V7976" s="121"/>
      <c r="W7976" s="135"/>
      <c r="X7976" s="115"/>
      <c r="Z7976" s="3155"/>
      <c r="AB7976" s="109">
        <v>45439</v>
      </c>
    </row>
    <row r="7977" spans="1:28" x14ac:dyDescent="0.25">
      <c r="A7977" s="108">
        <v>7961</v>
      </c>
      <c r="B7977" s="109">
        <v>45439</v>
      </c>
      <c r="C7977" s="412">
        <f t="shared" si="124"/>
        <v>2024</v>
      </c>
      <c r="D7977" s="3658" t="s">
        <v>31610</v>
      </c>
      <c r="E7977" s="111">
        <v>100257376</v>
      </c>
      <c r="F7977" s="3659" t="s">
        <v>8442</v>
      </c>
      <c r="G7977" s="3658" t="s">
        <v>613</v>
      </c>
      <c r="H7977" s="3658" t="s">
        <v>1794</v>
      </c>
      <c r="I7977" s="3660" t="s">
        <v>8295</v>
      </c>
      <c r="J7977" s="115">
        <v>22</v>
      </c>
      <c r="K7977" s="8" t="s">
        <v>14259</v>
      </c>
      <c r="L7977" s="134">
        <v>745791</v>
      </c>
      <c r="M7977" s="114" t="s">
        <v>1427</v>
      </c>
      <c r="N7977" s="138" t="s">
        <v>1429</v>
      </c>
      <c r="O7977" s="3660" t="s">
        <v>1453</v>
      </c>
      <c r="P7977" s="3661" t="s">
        <v>31611</v>
      </c>
      <c r="Q7977" s="118"/>
      <c r="R7977" s="119"/>
      <c r="S7977" s="120"/>
      <c r="T7977" s="114"/>
      <c r="U7977" s="115"/>
      <c r="V7977" s="121"/>
      <c r="W7977" s="135"/>
      <c r="X7977" s="115"/>
      <c r="Y7977" s="3662" t="s">
        <v>30547</v>
      </c>
      <c r="Z7977" s="3155"/>
      <c r="AB7977" s="109">
        <v>45439</v>
      </c>
    </row>
    <row r="7978" spans="1:28" hidden="1" x14ac:dyDescent="0.25">
      <c r="A7978" s="108">
        <v>7962</v>
      </c>
      <c r="B7978" s="109">
        <v>45439</v>
      </c>
      <c r="C7978" s="412">
        <f t="shared" si="124"/>
        <v>2024</v>
      </c>
      <c r="D7978" s="3677" t="s">
        <v>31619</v>
      </c>
      <c r="E7978" s="111">
        <v>100340919</v>
      </c>
      <c r="F7978" s="3678" t="s">
        <v>8442</v>
      </c>
      <c r="G7978" s="3677" t="s">
        <v>613</v>
      </c>
      <c r="H7978" s="3677" t="s">
        <v>4067</v>
      </c>
      <c r="I7978" s="3679" t="s">
        <v>37</v>
      </c>
      <c r="J7978" s="115">
        <v>27</v>
      </c>
      <c r="K7978" s="3662"/>
      <c r="L7978" s="134">
        <v>20418</v>
      </c>
      <c r="M7978" s="114" t="s">
        <v>1427</v>
      </c>
      <c r="N7978" s="138" t="s">
        <v>1429</v>
      </c>
      <c r="O7978" s="3660"/>
      <c r="P7978" s="3680" t="s">
        <v>31620</v>
      </c>
      <c r="Q7978" s="118"/>
      <c r="R7978" s="119"/>
      <c r="S7978" s="120"/>
      <c r="T7978" s="114"/>
      <c r="U7978" s="115"/>
      <c r="V7978" s="121"/>
      <c r="W7978" s="135"/>
      <c r="X7978" s="115"/>
      <c r="Y7978" s="3662"/>
      <c r="Z7978" s="3675" t="s">
        <v>30547</v>
      </c>
      <c r="AB7978" s="109">
        <v>45439</v>
      </c>
    </row>
    <row r="7979" spans="1:28" hidden="1" x14ac:dyDescent="0.25">
      <c r="A7979" s="108">
        <v>7963</v>
      </c>
      <c r="B7979" s="109">
        <v>45439</v>
      </c>
      <c r="C7979" s="412">
        <f t="shared" si="124"/>
        <v>2024</v>
      </c>
      <c r="D7979" s="3681" t="s">
        <v>31621</v>
      </c>
      <c r="E7979" s="111">
        <v>100257583</v>
      </c>
      <c r="F7979" s="3682" t="s">
        <v>8442</v>
      </c>
      <c r="G7979" s="3681" t="s">
        <v>613</v>
      </c>
      <c r="H7979" s="3681" t="s">
        <v>1794</v>
      </c>
      <c r="I7979" s="3683" t="s">
        <v>617</v>
      </c>
      <c r="J7979" s="115">
        <v>155</v>
      </c>
      <c r="K7979" s="3662"/>
      <c r="L7979" s="134">
        <v>28398</v>
      </c>
      <c r="M7979" s="114" t="s">
        <v>1427</v>
      </c>
      <c r="N7979" s="138" t="s">
        <v>1429</v>
      </c>
      <c r="O7979" s="3683" t="s">
        <v>1453</v>
      </c>
      <c r="P7979" s="3684" t="s">
        <v>19975</v>
      </c>
      <c r="Q7979" s="118"/>
      <c r="R7979" s="119"/>
      <c r="S7979" s="120"/>
      <c r="T7979" s="114"/>
      <c r="U7979" s="115"/>
      <c r="V7979" s="121"/>
      <c r="W7979" s="135"/>
      <c r="X7979" s="115"/>
      <c r="Y7979" s="3662"/>
      <c r="Z7979" s="3675" t="s">
        <v>30547</v>
      </c>
      <c r="AB7979" s="109">
        <v>45439</v>
      </c>
    </row>
    <row r="7980" spans="1:28" x14ac:dyDescent="0.25">
      <c r="A7980" s="108">
        <v>7964</v>
      </c>
      <c r="B7980" s="109">
        <v>45439</v>
      </c>
      <c r="C7980" s="412">
        <f t="shared" si="124"/>
        <v>2024</v>
      </c>
      <c r="D7980" s="3681" t="s">
        <v>31622</v>
      </c>
      <c r="E7980" s="111">
        <v>100257537</v>
      </c>
      <c r="F7980" s="3682" t="s">
        <v>8442</v>
      </c>
      <c r="G7980" s="3681" t="s">
        <v>613</v>
      </c>
      <c r="H7980" s="3681" t="s">
        <v>1794</v>
      </c>
      <c r="I7980" s="3683" t="s">
        <v>617</v>
      </c>
      <c r="J7980" s="115">
        <v>107</v>
      </c>
      <c r="K7980" s="8" t="s">
        <v>14259</v>
      </c>
      <c r="L7980" s="134">
        <v>30276</v>
      </c>
      <c r="M7980" s="114" t="s">
        <v>1427</v>
      </c>
      <c r="N7980" s="138" t="s">
        <v>1429</v>
      </c>
      <c r="O7980" s="3683" t="s">
        <v>1453</v>
      </c>
      <c r="P7980" s="3684" t="s">
        <v>31623</v>
      </c>
      <c r="Q7980" s="118"/>
      <c r="R7980" s="119"/>
      <c r="S7980" s="120"/>
      <c r="T7980" s="114"/>
      <c r="U7980" s="115"/>
      <c r="V7980" s="121"/>
      <c r="W7980" s="135"/>
      <c r="X7980" s="115"/>
      <c r="Y7980" s="3675" t="s">
        <v>30547</v>
      </c>
      <c r="Z7980" s="3675"/>
      <c r="AB7980" s="109">
        <v>45439</v>
      </c>
    </row>
    <row r="7981" spans="1:28" hidden="1" x14ac:dyDescent="0.25">
      <c r="A7981" s="108">
        <v>7965</v>
      </c>
      <c r="B7981" s="109">
        <v>45439</v>
      </c>
      <c r="C7981" s="412">
        <f t="shared" si="124"/>
        <v>2024</v>
      </c>
      <c r="D7981" s="3692" t="s">
        <v>31629</v>
      </c>
      <c r="E7981" s="111">
        <v>101129730</v>
      </c>
      <c r="F7981" s="3691" t="s">
        <v>8442</v>
      </c>
      <c r="G7981" s="3692" t="s">
        <v>2033</v>
      </c>
      <c r="H7981" s="3692" t="s">
        <v>12546</v>
      </c>
      <c r="I7981" s="3693" t="s">
        <v>653</v>
      </c>
      <c r="J7981" s="115">
        <v>70</v>
      </c>
      <c r="K7981" s="3675"/>
      <c r="L7981" s="134">
        <v>11154</v>
      </c>
      <c r="M7981" s="114" t="s">
        <v>1427</v>
      </c>
      <c r="N7981" s="138" t="s">
        <v>1429</v>
      </c>
      <c r="O7981" s="3683"/>
      <c r="P7981" s="3694" t="s">
        <v>31630</v>
      </c>
      <c r="Q7981" s="118"/>
      <c r="R7981" s="119"/>
      <c r="S7981" s="120"/>
      <c r="T7981" s="114"/>
      <c r="U7981" s="115"/>
      <c r="V7981" s="121"/>
      <c r="W7981" s="135"/>
      <c r="X7981" s="115"/>
      <c r="Y7981" s="3675"/>
      <c r="Z7981" s="3695" t="s">
        <v>30547</v>
      </c>
      <c r="AB7981" s="109">
        <v>45439</v>
      </c>
    </row>
    <row r="7982" spans="1:28" hidden="1" x14ac:dyDescent="0.25">
      <c r="A7982" s="108">
        <v>7966</v>
      </c>
      <c r="B7982" s="109">
        <v>45440</v>
      </c>
      <c r="C7982" s="412">
        <f t="shared" si="124"/>
        <v>2024</v>
      </c>
      <c r="D7982" s="3156" t="s">
        <v>31367</v>
      </c>
      <c r="E7982" s="111">
        <v>100396051</v>
      </c>
      <c r="F7982" s="3157" t="s">
        <v>8442</v>
      </c>
      <c r="G7982" s="3156" t="s">
        <v>613</v>
      </c>
      <c r="H7982" s="3156" t="s">
        <v>719</v>
      </c>
      <c r="I7982" s="3158" t="s">
        <v>624</v>
      </c>
      <c r="J7982" s="115">
        <v>13</v>
      </c>
      <c r="L7982" s="134">
        <v>17720179</v>
      </c>
      <c r="M7982" s="114" t="s">
        <v>1427</v>
      </c>
      <c r="N7982" s="138" t="s">
        <v>1429</v>
      </c>
      <c r="O7982" s="3158" t="s">
        <v>1325</v>
      </c>
      <c r="P7982" s="3159" t="s">
        <v>31368</v>
      </c>
      <c r="Q7982" s="118"/>
      <c r="R7982" s="119"/>
      <c r="S7982" s="120"/>
      <c r="T7982" s="114"/>
      <c r="U7982" s="115"/>
      <c r="V7982" s="121"/>
      <c r="W7982" s="135"/>
      <c r="X7982" s="115"/>
      <c r="Z7982" s="3155">
        <v>89196607353</v>
      </c>
      <c r="AB7982" s="109">
        <v>45440</v>
      </c>
    </row>
    <row r="7983" spans="1:28" hidden="1" x14ac:dyDescent="0.25">
      <c r="A7983" s="108">
        <v>7967</v>
      </c>
      <c r="B7983" s="109">
        <v>45440</v>
      </c>
      <c r="C7983" s="412">
        <f t="shared" si="124"/>
        <v>2024</v>
      </c>
      <c r="D7983" s="3156" t="s">
        <v>31369</v>
      </c>
      <c r="E7983" s="111">
        <v>100311756</v>
      </c>
      <c r="F7983" s="3157" t="s">
        <v>8442</v>
      </c>
      <c r="G7983" s="3156" t="s">
        <v>613</v>
      </c>
      <c r="H7983" s="3156" t="s">
        <v>654</v>
      </c>
      <c r="I7983" s="3158" t="s">
        <v>33</v>
      </c>
      <c r="J7983" s="3231" t="s">
        <v>31370</v>
      </c>
      <c r="L7983" s="134">
        <v>11011144</v>
      </c>
      <c r="M7983" s="114" t="s">
        <v>1427</v>
      </c>
      <c r="N7983" s="138" t="s">
        <v>1429</v>
      </c>
      <c r="O7983" s="3158" t="s">
        <v>1453</v>
      </c>
      <c r="P7983" s="3159" t="s">
        <v>31371</v>
      </c>
      <c r="Q7983" s="118"/>
      <c r="R7983" s="119"/>
      <c r="S7983" s="120"/>
      <c r="T7983" s="114"/>
      <c r="U7983" s="115"/>
      <c r="V7983" s="121"/>
      <c r="W7983" s="135"/>
      <c r="X7983" s="115"/>
      <c r="Z7983" s="3155"/>
      <c r="AB7983" s="109">
        <v>45440</v>
      </c>
    </row>
    <row r="7984" spans="1:28" hidden="1" x14ac:dyDescent="0.25">
      <c r="A7984" s="108">
        <v>7968</v>
      </c>
      <c r="B7984" s="109">
        <v>45440</v>
      </c>
      <c r="C7984" s="412">
        <f t="shared" si="124"/>
        <v>2024</v>
      </c>
      <c r="D7984" s="3167" t="s">
        <v>31373</v>
      </c>
      <c r="E7984" s="111">
        <v>100360969</v>
      </c>
      <c r="F7984" s="3168" t="s">
        <v>8442</v>
      </c>
      <c r="G7984" s="3167" t="s">
        <v>613</v>
      </c>
      <c r="H7984" s="3167" t="s">
        <v>2275</v>
      </c>
      <c r="I7984" s="3169" t="s">
        <v>46</v>
      </c>
      <c r="J7984" s="3231">
        <v>5</v>
      </c>
      <c r="L7984" s="134">
        <v>68380</v>
      </c>
      <c r="M7984" s="114" t="s">
        <v>1427</v>
      </c>
      <c r="N7984" s="138" t="s">
        <v>1429</v>
      </c>
      <c r="O7984" s="3169" t="s">
        <v>1672</v>
      </c>
      <c r="P7984" s="3170" t="s">
        <v>31374</v>
      </c>
      <c r="Q7984" s="118"/>
      <c r="R7984" s="119"/>
      <c r="S7984" s="120"/>
      <c r="T7984" s="114"/>
      <c r="U7984" s="115"/>
      <c r="V7984" s="121"/>
      <c r="W7984" s="135"/>
      <c r="X7984" s="115"/>
      <c r="Z7984" s="3155"/>
      <c r="AB7984" s="109">
        <v>45440</v>
      </c>
    </row>
    <row r="7985" spans="1:28" hidden="1" x14ac:dyDescent="0.25">
      <c r="A7985" s="108">
        <v>7969</v>
      </c>
      <c r="B7985" s="109">
        <v>45440</v>
      </c>
      <c r="C7985" s="412">
        <f t="shared" si="124"/>
        <v>2024</v>
      </c>
      <c r="D7985" s="3167" t="s">
        <v>31375</v>
      </c>
      <c r="E7985" s="3171" t="s">
        <v>606</v>
      </c>
      <c r="F7985" s="3168" t="s">
        <v>8442</v>
      </c>
      <c r="G7985" s="3167" t="s">
        <v>613</v>
      </c>
      <c r="H7985" s="3167" t="s">
        <v>753</v>
      </c>
      <c r="I7985" s="3169" t="s">
        <v>716</v>
      </c>
      <c r="J7985" s="3231">
        <v>28</v>
      </c>
      <c r="L7985" s="3169" t="s">
        <v>31377</v>
      </c>
      <c r="M7985" s="114" t="s">
        <v>1427</v>
      </c>
      <c r="N7985" s="138" t="s">
        <v>1429</v>
      </c>
      <c r="O7985" s="3169" t="s">
        <v>1325</v>
      </c>
      <c r="P7985" s="3170"/>
      <c r="Q7985" s="118"/>
      <c r="R7985" s="119"/>
      <c r="S7985" s="120"/>
      <c r="T7985" s="114"/>
      <c r="U7985" s="115"/>
      <c r="V7985" s="121"/>
      <c r="W7985" s="135"/>
      <c r="X7985" s="115"/>
      <c r="Z7985" s="3155"/>
      <c r="AB7985" s="109">
        <v>45440</v>
      </c>
    </row>
    <row r="7986" spans="1:28" hidden="1" x14ac:dyDescent="0.25">
      <c r="A7986" s="108">
        <v>7970</v>
      </c>
      <c r="B7986" s="109">
        <v>45440</v>
      </c>
      <c r="C7986" s="412">
        <f t="shared" si="124"/>
        <v>2024</v>
      </c>
      <c r="D7986" s="3665" t="s">
        <v>31376</v>
      </c>
      <c r="E7986" s="3166">
        <v>100256749</v>
      </c>
      <c r="F7986" s="3163" t="s">
        <v>8442</v>
      </c>
      <c r="G7986" s="3162" t="s">
        <v>613</v>
      </c>
      <c r="H7986" s="3162" t="s">
        <v>7110</v>
      </c>
      <c r="I7986" s="3164" t="s">
        <v>690</v>
      </c>
      <c r="J7986" s="3160">
        <v>30</v>
      </c>
      <c r="L7986" s="125">
        <v>8017381</v>
      </c>
      <c r="M7986" s="114" t="s">
        <v>1427</v>
      </c>
      <c r="N7986" s="138" t="s">
        <v>1429</v>
      </c>
      <c r="O7986" s="3164" t="s">
        <v>1464</v>
      </c>
      <c r="P7986" s="3165" t="s">
        <v>31378</v>
      </c>
      <c r="Q7986" s="128"/>
      <c r="R7986" s="129"/>
      <c r="S7986" s="130"/>
      <c r="T7986" s="126"/>
      <c r="U7986" s="124"/>
      <c r="V7986" s="131"/>
      <c r="W7986" s="122"/>
      <c r="X7986" s="124"/>
      <c r="Z7986" s="3155"/>
      <c r="AB7986" s="109">
        <v>45440</v>
      </c>
    </row>
    <row r="7987" spans="1:28" hidden="1" x14ac:dyDescent="0.25">
      <c r="A7987" s="108">
        <v>7971</v>
      </c>
      <c r="B7987" s="109">
        <v>45440</v>
      </c>
      <c r="C7987" s="412">
        <f t="shared" si="124"/>
        <v>2024</v>
      </c>
      <c r="D7987" s="3162" t="s">
        <v>31379</v>
      </c>
      <c r="E7987" s="3166">
        <v>100307704</v>
      </c>
      <c r="F7987" s="3163" t="s">
        <v>8442</v>
      </c>
      <c r="G7987" s="3162" t="s">
        <v>613</v>
      </c>
      <c r="H7987" s="3162" t="s">
        <v>788</v>
      </c>
      <c r="I7987" s="3164" t="s">
        <v>638</v>
      </c>
      <c r="J7987" s="3160">
        <v>47</v>
      </c>
      <c r="L7987" s="125">
        <v>39191711</v>
      </c>
      <c r="M7987" s="114" t="s">
        <v>1427</v>
      </c>
      <c r="N7987" s="138" t="s">
        <v>1429</v>
      </c>
      <c r="O7987" s="3164" t="s">
        <v>1521</v>
      </c>
      <c r="P7987" s="3165" t="s">
        <v>18810</v>
      </c>
      <c r="Q7987" s="128"/>
      <c r="R7987" s="129"/>
      <c r="S7987" s="130"/>
      <c r="T7987" s="126"/>
      <c r="U7987" s="124"/>
      <c r="V7987" s="131"/>
      <c r="W7987" s="122"/>
      <c r="X7987" s="124"/>
      <c r="Z7987" s="3155"/>
      <c r="AB7987" s="109">
        <v>45440</v>
      </c>
    </row>
    <row r="7988" spans="1:28" hidden="1" x14ac:dyDescent="0.25">
      <c r="A7988" s="108">
        <v>7972</v>
      </c>
      <c r="B7988" s="109">
        <v>45440</v>
      </c>
      <c r="C7988" s="412">
        <f t="shared" si="124"/>
        <v>2024</v>
      </c>
      <c r="D7988" s="3162" t="s">
        <v>31390</v>
      </c>
      <c r="E7988" s="3166">
        <v>100317056</v>
      </c>
      <c r="F7988" s="3163" t="s">
        <v>8442</v>
      </c>
      <c r="G7988" s="3162" t="s">
        <v>613</v>
      </c>
      <c r="H7988" s="3162" t="s">
        <v>801</v>
      </c>
      <c r="I7988" s="3164" t="s">
        <v>644</v>
      </c>
      <c r="J7988" s="3160">
        <v>98</v>
      </c>
      <c r="L7988" s="125">
        <v>713538</v>
      </c>
      <c r="M7988" s="114" t="s">
        <v>1427</v>
      </c>
      <c r="N7988" s="138" t="s">
        <v>1429</v>
      </c>
      <c r="O7988" s="3164" t="s">
        <v>2232</v>
      </c>
      <c r="P7988" s="3165"/>
      <c r="Q7988" s="128"/>
      <c r="R7988" s="129"/>
      <c r="S7988" s="130"/>
      <c r="T7988" s="126"/>
      <c r="U7988" s="124"/>
      <c r="V7988" s="131"/>
      <c r="W7988" s="122"/>
      <c r="X7988" s="124"/>
      <c r="Z7988" s="3155"/>
      <c r="AB7988" s="109">
        <v>45440</v>
      </c>
    </row>
    <row r="7989" spans="1:28" hidden="1" x14ac:dyDescent="0.25">
      <c r="A7989" s="108">
        <v>7973</v>
      </c>
      <c r="B7989" s="109">
        <v>45440</v>
      </c>
      <c r="C7989" s="412">
        <f t="shared" si="124"/>
        <v>2024</v>
      </c>
      <c r="D7989" s="3599" t="s">
        <v>31391</v>
      </c>
      <c r="E7989" s="3166">
        <v>100355165</v>
      </c>
      <c r="F7989" s="3600" t="s">
        <v>8442</v>
      </c>
      <c r="G7989" s="3599" t="s">
        <v>613</v>
      </c>
      <c r="H7989" s="3599" t="s">
        <v>8185</v>
      </c>
      <c r="I7989" s="3601" t="s">
        <v>635</v>
      </c>
      <c r="J7989" s="3160">
        <v>32</v>
      </c>
      <c r="L7989" s="3601" t="s">
        <v>31392</v>
      </c>
      <c r="M7989" s="114" t="s">
        <v>1427</v>
      </c>
      <c r="N7989" s="138" t="s">
        <v>1429</v>
      </c>
      <c r="O7989" s="3164"/>
      <c r="P7989" s="3602" t="s">
        <v>31393</v>
      </c>
      <c r="Q7989" s="128"/>
      <c r="R7989" s="129"/>
      <c r="S7989" s="130"/>
      <c r="T7989" s="126"/>
      <c r="U7989" s="124"/>
      <c r="V7989" s="131"/>
      <c r="W7989" s="122"/>
      <c r="X7989" s="124"/>
      <c r="Z7989" s="3155"/>
      <c r="AB7989" s="109">
        <v>45440</v>
      </c>
    </row>
    <row r="7990" spans="1:28" hidden="1" x14ac:dyDescent="0.25">
      <c r="A7990" s="108">
        <v>7974</v>
      </c>
      <c r="B7990" s="109">
        <v>45440</v>
      </c>
      <c r="C7990" s="412">
        <f t="shared" si="124"/>
        <v>2024</v>
      </c>
      <c r="D7990" s="3599" t="s">
        <v>31394</v>
      </c>
      <c r="E7990" s="3166">
        <v>100382476</v>
      </c>
      <c r="F7990" s="3600" t="s">
        <v>8442</v>
      </c>
      <c r="G7990" s="3599" t="s">
        <v>613</v>
      </c>
      <c r="H7990" s="3599" t="s">
        <v>3097</v>
      </c>
      <c r="I7990" s="3601" t="s">
        <v>624</v>
      </c>
      <c r="J7990" s="3160">
        <v>15</v>
      </c>
      <c r="L7990" s="3601" t="s">
        <v>31395</v>
      </c>
      <c r="M7990" s="114" t="s">
        <v>1427</v>
      </c>
      <c r="N7990" s="138" t="s">
        <v>1429</v>
      </c>
      <c r="O7990" s="3601" t="s">
        <v>1578</v>
      </c>
      <c r="P7990" s="3602" t="s">
        <v>13959</v>
      </c>
      <c r="Q7990" s="128"/>
      <c r="R7990" s="129"/>
      <c r="S7990" s="130"/>
      <c r="T7990" s="126"/>
      <c r="U7990" s="124"/>
      <c r="V7990" s="131"/>
      <c r="W7990" s="122"/>
      <c r="X7990" s="124"/>
      <c r="Z7990" s="3155">
        <v>584320</v>
      </c>
      <c r="AB7990" s="109">
        <v>45440</v>
      </c>
    </row>
    <row r="7991" spans="1:28" hidden="1" x14ac:dyDescent="0.25">
      <c r="A7991" s="108">
        <v>7975</v>
      </c>
      <c r="B7991" s="109">
        <v>45440</v>
      </c>
      <c r="C7991" s="412">
        <f t="shared" si="124"/>
        <v>2024</v>
      </c>
      <c r="D7991" s="3599" t="s">
        <v>31411</v>
      </c>
      <c r="E7991" s="3166">
        <v>100234736</v>
      </c>
      <c r="F7991" s="3600" t="s">
        <v>8442</v>
      </c>
      <c r="G7991" s="3599" t="s">
        <v>613</v>
      </c>
      <c r="H7991" s="3599" t="s">
        <v>618</v>
      </c>
      <c r="I7991" s="3601" t="s">
        <v>619</v>
      </c>
      <c r="J7991" s="3160">
        <v>273</v>
      </c>
      <c r="L7991" s="3601" t="s">
        <v>31412</v>
      </c>
      <c r="M7991" s="114" t="s">
        <v>1427</v>
      </c>
      <c r="N7991" s="138" t="s">
        <v>1429</v>
      </c>
      <c r="O7991" s="3601" t="s">
        <v>1433</v>
      </c>
      <c r="P7991" s="3602" t="s">
        <v>23757</v>
      </c>
      <c r="Q7991" s="128"/>
      <c r="R7991" s="129"/>
      <c r="S7991" s="130"/>
      <c r="T7991" s="126"/>
      <c r="U7991" s="124"/>
      <c r="V7991" s="131"/>
      <c r="W7991" s="122"/>
      <c r="X7991" s="124"/>
      <c r="Z7991" s="4211" t="s">
        <v>29982</v>
      </c>
      <c r="AB7991" s="109">
        <v>45440</v>
      </c>
    </row>
    <row r="7992" spans="1:28" hidden="1" x14ac:dyDescent="0.25">
      <c r="A7992" s="108">
        <v>7976</v>
      </c>
      <c r="B7992" s="109">
        <v>45440</v>
      </c>
      <c r="C7992" s="412">
        <f t="shared" si="124"/>
        <v>2024</v>
      </c>
      <c r="D7992" s="3625" t="s">
        <v>31436</v>
      </c>
      <c r="E7992" s="3166">
        <v>100385985</v>
      </c>
      <c r="F7992" s="3627" t="s">
        <v>8442</v>
      </c>
      <c r="G7992" s="3625" t="s">
        <v>613</v>
      </c>
      <c r="H7992" s="3625" t="s">
        <v>720</v>
      </c>
      <c r="I7992" s="3628" t="s">
        <v>673</v>
      </c>
      <c r="J7992" s="3160">
        <v>97</v>
      </c>
      <c r="L7992" s="3628" t="s">
        <v>31437</v>
      </c>
      <c r="M7992" s="114" t="s">
        <v>1427</v>
      </c>
      <c r="N7992" s="138" t="s">
        <v>1429</v>
      </c>
      <c r="O7992" s="3601"/>
      <c r="P7992" s="3629" t="s">
        <v>6812</v>
      </c>
      <c r="Q7992" s="128"/>
      <c r="R7992" s="129"/>
      <c r="S7992" s="130"/>
      <c r="T7992" s="126"/>
      <c r="U7992" s="124"/>
      <c r="V7992" s="131"/>
      <c r="W7992" s="122"/>
      <c r="X7992" s="124"/>
      <c r="Z7992" s="3155">
        <v>89876603875</v>
      </c>
      <c r="AB7992" s="109">
        <v>45440</v>
      </c>
    </row>
    <row r="7993" spans="1:28" hidden="1" x14ac:dyDescent="0.25">
      <c r="A7993" s="108">
        <v>7977</v>
      </c>
      <c r="B7993" s="109">
        <v>45440</v>
      </c>
      <c r="C7993" s="412">
        <f t="shared" si="124"/>
        <v>2024</v>
      </c>
      <c r="D7993" s="3625" t="s">
        <v>31439</v>
      </c>
      <c r="E7993" s="3626" t="s">
        <v>606</v>
      </c>
      <c r="F7993" s="3627" t="s">
        <v>8442</v>
      </c>
      <c r="G7993" s="3625" t="s">
        <v>613</v>
      </c>
      <c r="H7993" s="3625" t="s">
        <v>6892</v>
      </c>
      <c r="I7993" s="3628" t="s">
        <v>635</v>
      </c>
      <c r="J7993" s="3160">
        <v>3</v>
      </c>
      <c r="L7993" s="3628" t="s">
        <v>31440</v>
      </c>
      <c r="M7993" s="114" t="s">
        <v>1427</v>
      </c>
      <c r="N7993" s="138" t="s">
        <v>1429</v>
      </c>
      <c r="O7993" s="3628" t="s">
        <v>7866</v>
      </c>
      <c r="P7993" s="3629" t="s">
        <v>31441</v>
      </c>
      <c r="Q7993" s="128"/>
      <c r="R7993" s="129"/>
      <c r="S7993" s="130"/>
      <c r="T7993" s="126"/>
      <c r="U7993" s="124"/>
      <c r="V7993" s="131"/>
      <c r="W7993" s="122"/>
      <c r="X7993" s="124"/>
      <c r="Z7993" s="3155"/>
      <c r="AB7993" s="109">
        <v>45440</v>
      </c>
    </row>
    <row r="7994" spans="1:28" hidden="1" x14ac:dyDescent="0.25">
      <c r="A7994" s="108">
        <v>7978</v>
      </c>
      <c r="B7994" s="109">
        <v>45440</v>
      </c>
      <c r="C7994" s="412">
        <f t="shared" si="124"/>
        <v>2024</v>
      </c>
      <c r="D7994" s="3685" t="s">
        <v>31624</v>
      </c>
      <c r="E7994" s="3626">
        <v>100337368</v>
      </c>
      <c r="F7994" s="3686" t="s">
        <v>8442</v>
      </c>
      <c r="G7994" s="3685" t="s">
        <v>613</v>
      </c>
      <c r="H7994" s="3685" t="s">
        <v>811</v>
      </c>
      <c r="I7994" s="3687" t="s">
        <v>666</v>
      </c>
      <c r="J7994" s="3160">
        <v>7</v>
      </c>
      <c r="L7994" s="3687" t="s">
        <v>31625</v>
      </c>
      <c r="M7994" s="114" t="s">
        <v>1427</v>
      </c>
      <c r="N7994" s="138" t="s">
        <v>1429</v>
      </c>
      <c r="O7994" s="3687" t="s">
        <v>1453</v>
      </c>
      <c r="P7994" s="3688" t="s">
        <v>31626</v>
      </c>
      <c r="Q7994" s="128"/>
      <c r="R7994" s="129"/>
      <c r="S7994" s="130"/>
      <c r="T7994" s="126"/>
      <c r="U7994" s="124"/>
      <c r="V7994" s="131"/>
      <c r="W7994" s="122"/>
      <c r="X7994" s="124"/>
      <c r="Z7994" s="3689" t="s">
        <v>30552</v>
      </c>
      <c r="AB7994" s="109">
        <v>45440</v>
      </c>
    </row>
    <row r="7995" spans="1:28" hidden="1" x14ac:dyDescent="0.25">
      <c r="A7995" s="108">
        <v>7979</v>
      </c>
      <c r="B7995" s="109">
        <v>45441</v>
      </c>
      <c r="C7995" s="412">
        <f t="shared" si="124"/>
        <v>2024</v>
      </c>
      <c r="D7995" s="3267" t="s">
        <v>31360</v>
      </c>
      <c r="E7995" s="141">
        <v>100390632</v>
      </c>
      <c r="F7995" s="3342" t="s">
        <v>8442</v>
      </c>
      <c r="G7995" s="3267" t="s">
        <v>613</v>
      </c>
      <c r="H7995" s="3267" t="s">
        <v>4986</v>
      </c>
      <c r="I7995" s="3410" t="s">
        <v>634</v>
      </c>
      <c r="J7995" s="124">
        <v>36</v>
      </c>
      <c r="L7995" s="3410" t="s">
        <v>31361</v>
      </c>
      <c r="M7995" s="114" t="s">
        <v>1427</v>
      </c>
      <c r="N7995" s="138" t="s">
        <v>1429</v>
      </c>
      <c r="O7995" s="3410" t="s">
        <v>1446</v>
      </c>
      <c r="P7995" s="3504" t="s">
        <v>23507</v>
      </c>
      <c r="Q7995" s="128"/>
      <c r="R7995" s="129"/>
      <c r="S7995" s="130"/>
      <c r="T7995" s="126"/>
      <c r="U7995" s="124"/>
      <c r="V7995" s="131"/>
      <c r="W7995" s="122"/>
      <c r="X7995" s="124"/>
      <c r="AB7995" s="109">
        <v>45441</v>
      </c>
    </row>
    <row r="7996" spans="1:28" hidden="1" x14ac:dyDescent="0.25">
      <c r="A7996" s="108">
        <v>7980</v>
      </c>
      <c r="B7996" s="109">
        <v>45441</v>
      </c>
      <c r="C7996" s="412">
        <f t="shared" si="124"/>
        <v>2024</v>
      </c>
      <c r="D7996" s="3267" t="s">
        <v>31362</v>
      </c>
      <c r="E7996" s="141">
        <v>100237534</v>
      </c>
      <c r="F7996" s="3342" t="s">
        <v>8442</v>
      </c>
      <c r="G7996" s="3267" t="s">
        <v>613</v>
      </c>
      <c r="H7996" s="3267" t="s">
        <v>13950</v>
      </c>
      <c r="I7996" s="3410" t="s">
        <v>704</v>
      </c>
      <c r="J7996" s="124">
        <v>70</v>
      </c>
      <c r="L7996" s="3410" t="s">
        <v>31363</v>
      </c>
      <c r="M7996" s="114" t="s">
        <v>1427</v>
      </c>
      <c r="N7996" s="138" t="s">
        <v>1429</v>
      </c>
      <c r="O7996" s="3410" t="s">
        <v>1453</v>
      </c>
      <c r="P7996" s="3504" t="s">
        <v>31364</v>
      </c>
      <c r="Q7996" s="128"/>
      <c r="R7996" s="129"/>
      <c r="S7996" s="130"/>
      <c r="T7996" s="126"/>
      <c r="U7996" s="124"/>
      <c r="V7996" s="131"/>
      <c r="W7996" s="122"/>
      <c r="X7996" s="124"/>
      <c r="AB7996" s="109">
        <v>45441</v>
      </c>
    </row>
    <row r="7997" spans="1:28" hidden="1" x14ac:dyDescent="0.25">
      <c r="A7997" s="108">
        <v>7981</v>
      </c>
      <c r="B7997" s="109">
        <v>45441</v>
      </c>
      <c r="C7997" s="412">
        <f t="shared" si="124"/>
        <v>2024</v>
      </c>
      <c r="D7997" s="3267" t="s">
        <v>31365</v>
      </c>
      <c r="E7997" s="3335" t="s">
        <v>606</v>
      </c>
      <c r="F7997" s="3342" t="s">
        <v>8442</v>
      </c>
      <c r="G7997" s="3267" t="s">
        <v>613</v>
      </c>
      <c r="H7997" s="3267" t="s">
        <v>637</v>
      </c>
      <c r="I7997" s="3410" t="s">
        <v>635</v>
      </c>
      <c r="J7997" s="124">
        <v>15</v>
      </c>
      <c r="L7997" s="3410" t="s">
        <v>31366</v>
      </c>
      <c r="M7997" s="114" t="s">
        <v>1427</v>
      </c>
      <c r="N7997" s="138" t="s">
        <v>1429</v>
      </c>
      <c r="O7997" s="3410" t="s">
        <v>1453</v>
      </c>
      <c r="P7997" s="127"/>
      <c r="Q7997" s="128"/>
      <c r="R7997" s="129"/>
      <c r="S7997" s="130"/>
      <c r="T7997" s="126"/>
      <c r="U7997" s="124"/>
      <c r="V7997" s="131"/>
      <c r="W7997" s="122"/>
      <c r="X7997" s="124"/>
      <c r="AB7997" s="109">
        <v>45441</v>
      </c>
    </row>
    <row r="7998" spans="1:28" hidden="1" x14ac:dyDescent="0.25">
      <c r="A7998" s="108">
        <v>7982</v>
      </c>
      <c r="B7998" s="109">
        <v>45441</v>
      </c>
      <c r="C7998" s="412">
        <f t="shared" si="124"/>
        <v>2024</v>
      </c>
      <c r="D7998" s="3604" t="s">
        <v>8746</v>
      </c>
      <c r="E7998" s="111">
        <v>100398855</v>
      </c>
      <c r="F7998" s="3605" t="s">
        <v>8442</v>
      </c>
      <c r="G7998" s="3604" t="s">
        <v>613</v>
      </c>
      <c r="H7998" s="3604" t="s">
        <v>665</v>
      </c>
      <c r="I7998" s="3606" t="s">
        <v>670</v>
      </c>
      <c r="J7998" s="115">
        <v>164</v>
      </c>
      <c r="L7998" s="3606" t="s">
        <v>31413</v>
      </c>
      <c r="M7998" s="114" t="s">
        <v>1427</v>
      </c>
      <c r="N7998" s="138" t="s">
        <v>1429</v>
      </c>
      <c r="O7998" s="3606" t="s">
        <v>1578</v>
      </c>
      <c r="P7998" s="3607" t="s">
        <v>31414</v>
      </c>
      <c r="Q7998" s="118"/>
      <c r="R7998" s="119"/>
      <c r="S7998" s="120"/>
      <c r="T7998" s="114"/>
      <c r="U7998" s="115"/>
      <c r="V7998" s="121"/>
      <c r="W7998" s="135"/>
      <c r="X7998" s="115"/>
      <c r="Z7998" s="3609" t="s">
        <v>6281</v>
      </c>
      <c r="AB7998" s="109">
        <v>45441</v>
      </c>
    </row>
    <row r="7999" spans="1:28" hidden="1" x14ac:dyDescent="0.25">
      <c r="A7999" s="108">
        <v>7983</v>
      </c>
      <c r="B7999" s="109">
        <v>45441</v>
      </c>
      <c r="C7999" s="412">
        <f t="shared" si="124"/>
        <v>2024</v>
      </c>
      <c r="D7999" s="113" t="s">
        <v>31415</v>
      </c>
      <c r="E7999" s="111">
        <v>100318288</v>
      </c>
      <c r="F7999" s="3605" t="s">
        <v>8442</v>
      </c>
      <c r="G7999" s="3604" t="s">
        <v>613</v>
      </c>
      <c r="H7999" s="3604" t="s">
        <v>623</v>
      </c>
      <c r="I7999" s="3606" t="s">
        <v>632</v>
      </c>
      <c r="J7999" s="115">
        <v>43</v>
      </c>
      <c r="L7999" s="3606" t="s">
        <v>31416</v>
      </c>
      <c r="M7999" s="114" t="s">
        <v>1427</v>
      </c>
      <c r="N7999" s="138" t="s">
        <v>1429</v>
      </c>
      <c r="O7999" s="3606" t="s">
        <v>1750</v>
      </c>
      <c r="P7999" s="3607" t="s">
        <v>17795</v>
      </c>
      <c r="Q7999" s="118"/>
      <c r="R7999" s="119"/>
      <c r="S7999" s="120"/>
      <c r="T7999" s="114"/>
      <c r="U7999" s="115"/>
      <c r="V7999" s="121"/>
      <c r="W7999" s="135"/>
      <c r="X7999" s="115"/>
      <c r="AB7999" s="109">
        <v>45441</v>
      </c>
    </row>
    <row r="8000" spans="1:28" hidden="1" x14ac:dyDescent="0.25">
      <c r="A8000" s="108">
        <v>7984</v>
      </c>
      <c r="B8000" s="109">
        <v>45441</v>
      </c>
      <c r="C8000" s="412">
        <f t="shared" si="124"/>
        <v>2024</v>
      </c>
      <c r="D8000" s="3599" t="s">
        <v>31418</v>
      </c>
      <c r="E8000" s="141">
        <v>100351365</v>
      </c>
      <c r="F8000" s="3600" t="s">
        <v>8442</v>
      </c>
      <c r="G8000" s="3599" t="s">
        <v>613</v>
      </c>
      <c r="H8000" s="3599" t="s">
        <v>623</v>
      </c>
      <c r="I8000" s="3601" t="s">
        <v>670</v>
      </c>
      <c r="J8000" s="124">
        <v>67</v>
      </c>
      <c r="K8000" s="3609"/>
      <c r="L8000" s="3601" t="s">
        <v>31419</v>
      </c>
      <c r="M8000" s="114" t="s">
        <v>1427</v>
      </c>
      <c r="N8000" s="138" t="s">
        <v>1429</v>
      </c>
      <c r="O8000" s="3601" t="s">
        <v>2463</v>
      </c>
      <c r="P8000" s="3602" t="s">
        <v>8367</v>
      </c>
      <c r="Q8000" s="128"/>
      <c r="R8000" s="129"/>
      <c r="S8000" s="130"/>
      <c r="T8000" s="126"/>
      <c r="U8000" s="124"/>
      <c r="V8000" s="131"/>
      <c r="W8000" s="122"/>
      <c r="X8000" s="124"/>
      <c r="Y8000" s="3609"/>
      <c r="AB8000" s="109">
        <v>45441</v>
      </c>
    </row>
    <row r="8001" spans="1:28" hidden="1" x14ac:dyDescent="0.25">
      <c r="A8001" s="108">
        <v>7985</v>
      </c>
      <c r="B8001" s="109">
        <v>45441</v>
      </c>
      <c r="C8001" s="412">
        <f t="shared" si="124"/>
        <v>2024</v>
      </c>
      <c r="D8001" s="3599" t="s">
        <v>31420</v>
      </c>
      <c r="E8001" s="141">
        <v>100329334</v>
      </c>
      <c r="F8001" s="3600" t="s">
        <v>8442</v>
      </c>
      <c r="G8001" s="3599" t="s">
        <v>613</v>
      </c>
      <c r="H8001" s="3599" t="s">
        <v>14327</v>
      </c>
      <c r="I8001" s="3601" t="s">
        <v>33</v>
      </c>
      <c r="J8001" s="124">
        <v>179</v>
      </c>
      <c r="K8001" s="3609"/>
      <c r="L8001" s="3601" t="s">
        <v>31421</v>
      </c>
      <c r="M8001" s="114" t="s">
        <v>1427</v>
      </c>
      <c r="N8001" s="138" t="s">
        <v>1429</v>
      </c>
      <c r="O8001" s="3601" t="s">
        <v>2820</v>
      </c>
      <c r="P8001" s="3602" t="s">
        <v>31422</v>
      </c>
      <c r="Q8001" s="128"/>
      <c r="R8001" s="129"/>
      <c r="S8001" s="130"/>
      <c r="T8001" s="126"/>
      <c r="U8001" s="124"/>
      <c r="V8001" s="131"/>
      <c r="W8001" s="122"/>
      <c r="X8001" s="124"/>
      <c r="Y8001" s="3609"/>
      <c r="AB8001" s="109">
        <v>45441</v>
      </c>
    </row>
    <row r="8002" spans="1:28" hidden="1" x14ac:dyDescent="0.25">
      <c r="A8002" s="108">
        <v>7986</v>
      </c>
      <c r="B8002" s="109">
        <v>45442</v>
      </c>
      <c r="C8002" s="412">
        <f t="shared" si="124"/>
        <v>2024</v>
      </c>
      <c r="D8002" s="137" t="s">
        <v>31417</v>
      </c>
      <c r="E8002" s="141">
        <v>100329789</v>
      </c>
      <c r="F8002" s="3600" t="s">
        <v>8442</v>
      </c>
      <c r="G8002" s="3599" t="s">
        <v>613</v>
      </c>
      <c r="H8002" s="3599" t="s">
        <v>783</v>
      </c>
      <c r="I8002" s="3601" t="s">
        <v>4739</v>
      </c>
      <c r="J8002" s="124">
        <v>31</v>
      </c>
      <c r="L8002" s="125">
        <v>22308543</v>
      </c>
      <c r="M8002" s="114" t="s">
        <v>1427</v>
      </c>
      <c r="N8002" s="138" t="s">
        <v>1429</v>
      </c>
      <c r="O8002" s="3601" t="s">
        <v>1446</v>
      </c>
      <c r="P8002" s="127"/>
      <c r="Q8002" s="128"/>
      <c r="R8002" s="129"/>
      <c r="S8002" s="130"/>
      <c r="T8002" s="126"/>
      <c r="U8002" s="124"/>
      <c r="V8002" s="131"/>
      <c r="W8002" s="122"/>
      <c r="X8002" s="124"/>
      <c r="AB8002" s="109">
        <v>45442</v>
      </c>
    </row>
    <row r="8003" spans="1:28" hidden="1" x14ac:dyDescent="0.25">
      <c r="A8003" s="108">
        <v>7987</v>
      </c>
      <c r="B8003" s="109">
        <v>45442</v>
      </c>
      <c r="C8003" s="412">
        <f t="shared" si="124"/>
        <v>2024</v>
      </c>
      <c r="D8003" s="3625" t="s">
        <v>31434</v>
      </c>
      <c r="E8003" s="3626" t="s">
        <v>606</v>
      </c>
      <c r="F8003" s="3627" t="s">
        <v>8442</v>
      </c>
      <c r="G8003" s="3625" t="s">
        <v>613</v>
      </c>
      <c r="H8003" s="3625" t="s">
        <v>620</v>
      </c>
      <c r="I8003" s="3628" t="s">
        <v>763</v>
      </c>
      <c r="J8003" s="124">
        <v>57</v>
      </c>
      <c r="L8003" s="125">
        <v>72866</v>
      </c>
      <c r="M8003" s="114" t="s">
        <v>1427</v>
      </c>
      <c r="N8003" s="138" t="s">
        <v>1429</v>
      </c>
      <c r="O8003" s="3628" t="s">
        <v>1672</v>
      </c>
      <c r="P8003" s="3629" t="s">
        <v>31435</v>
      </c>
      <c r="Q8003" s="128"/>
      <c r="R8003" s="129"/>
      <c r="S8003" s="130"/>
      <c r="T8003" s="126"/>
      <c r="U8003" s="124"/>
      <c r="V8003" s="131"/>
      <c r="W8003" s="122"/>
      <c r="X8003" s="124"/>
      <c r="AB8003" s="109">
        <v>45442</v>
      </c>
    </row>
    <row r="8004" spans="1:28" hidden="1" x14ac:dyDescent="0.25">
      <c r="A8004" s="108">
        <v>7988</v>
      </c>
      <c r="B8004" s="109">
        <v>45442</v>
      </c>
      <c r="C8004" s="412">
        <f t="shared" si="124"/>
        <v>2024</v>
      </c>
      <c r="D8004" s="3625" t="s">
        <v>31447</v>
      </c>
      <c r="E8004" s="3626">
        <v>100363443</v>
      </c>
      <c r="F8004" s="3627" t="s">
        <v>8442</v>
      </c>
      <c r="G8004" s="3625" t="s">
        <v>613</v>
      </c>
      <c r="H8004" s="3625" t="s">
        <v>647</v>
      </c>
      <c r="I8004" s="3628" t="s">
        <v>19758</v>
      </c>
      <c r="J8004" s="124">
        <v>69</v>
      </c>
      <c r="L8004" s="125">
        <v>3799527</v>
      </c>
      <c r="M8004" s="114" t="s">
        <v>1427</v>
      </c>
      <c r="N8004" s="138" t="s">
        <v>1429</v>
      </c>
      <c r="O8004" s="3628" t="s">
        <v>1454</v>
      </c>
      <c r="P8004" s="3629"/>
      <c r="Q8004" s="128"/>
      <c r="R8004" s="129"/>
      <c r="S8004" s="130"/>
      <c r="T8004" s="126"/>
      <c r="U8004" s="124"/>
      <c r="V8004" s="131"/>
      <c r="W8004" s="122"/>
      <c r="X8004" s="124"/>
      <c r="AB8004" s="109">
        <v>45442</v>
      </c>
    </row>
    <row r="8005" spans="1:28" hidden="1" x14ac:dyDescent="0.25">
      <c r="A8005" s="108">
        <v>7989</v>
      </c>
      <c r="B8005" s="109">
        <v>45442</v>
      </c>
      <c r="C8005" s="412">
        <f t="shared" si="124"/>
        <v>2024</v>
      </c>
      <c r="D8005" s="3625" t="s">
        <v>31448</v>
      </c>
      <c r="E8005" s="3626">
        <v>100363511</v>
      </c>
      <c r="F8005" s="3627" t="s">
        <v>8442</v>
      </c>
      <c r="G8005" s="3625" t="s">
        <v>613</v>
      </c>
      <c r="H8005" s="3625" t="s">
        <v>647</v>
      </c>
      <c r="I8005" s="3628" t="s">
        <v>638</v>
      </c>
      <c r="J8005" s="124">
        <v>64</v>
      </c>
      <c r="K8005" s="3631"/>
      <c r="L8005" s="125">
        <v>8595367</v>
      </c>
      <c r="M8005" s="114" t="s">
        <v>1427</v>
      </c>
      <c r="N8005" s="138" t="s">
        <v>1429</v>
      </c>
      <c r="O8005" s="3628" t="s">
        <v>2463</v>
      </c>
      <c r="P8005" s="3629" t="s">
        <v>14984</v>
      </c>
      <c r="Q8005" s="128"/>
      <c r="R8005" s="129"/>
      <c r="S8005" s="130"/>
      <c r="T8005" s="126"/>
      <c r="U8005" s="124"/>
      <c r="V8005" s="131"/>
      <c r="W8005" s="122"/>
      <c r="X8005" s="124"/>
      <c r="Y8005" s="3631"/>
      <c r="AB8005" s="109">
        <v>45442</v>
      </c>
    </row>
    <row r="8006" spans="1:28" hidden="1" x14ac:dyDescent="0.25">
      <c r="A8006" s="108">
        <v>7990</v>
      </c>
      <c r="B8006" s="109">
        <v>45442</v>
      </c>
      <c r="C8006" s="412">
        <f t="shared" si="124"/>
        <v>2024</v>
      </c>
      <c r="D8006" s="3696" t="s">
        <v>31637</v>
      </c>
      <c r="E8006" s="3626">
        <v>100394461</v>
      </c>
      <c r="F8006" s="3697" t="s">
        <v>8442</v>
      </c>
      <c r="G8006" s="3696" t="s">
        <v>613</v>
      </c>
      <c r="H8006" s="3696" t="s">
        <v>7042</v>
      </c>
      <c r="I8006" s="3698" t="s">
        <v>20905</v>
      </c>
      <c r="J8006" s="124">
        <v>32</v>
      </c>
      <c r="K8006" s="3631"/>
      <c r="L8006" s="125">
        <v>14124</v>
      </c>
      <c r="M8006" s="114" t="s">
        <v>1427</v>
      </c>
      <c r="N8006" s="138" t="s">
        <v>1429</v>
      </c>
      <c r="O8006" s="3628"/>
      <c r="P8006" s="3700" t="s">
        <v>31638</v>
      </c>
      <c r="Q8006" s="128"/>
      <c r="R8006" s="129"/>
      <c r="S8006" s="130"/>
      <c r="T8006" s="126"/>
      <c r="U8006" s="124"/>
      <c r="V8006" s="131"/>
      <c r="W8006" s="122"/>
      <c r="X8006" s="124"/>
      <c r="Y8006" s="3631"/>
      <c r="Z8006" s="3701" t="s">
        <v>31639</v>
      </c>
      <c r="AB8006" s="109">
        <v>45442</v>
      </c>
    </row>
    <row r="8007" spans="1:28" hidden="1" x14ac:dyDescent="0.25">
      <c r="A8007" s="108">
        <v>7991</v>
      </c>
      <c r="B8007" s="109">
        <v>45442</v>
      </c>
      <c r="C8007" s="412">
        <f t="shared" si="124"/>
        <v>2024</v>
      </c>
      <c r="D8007" s="3719" t="s">
        <v>31692</v>
      </c>
      <c r="E8007" s="3626">
        <v>100392267</v>
      </c>
      <c r="F8007" s="3720" t="s">
        <v>8442</v>
      </c>
      <c r="G8007" s="3719" t="s">
        <v>613</v>
      </c>
      <c r="H8007" s="3719" t="s">
        <v>1603</v>
      </c>
      <c r="I8007" s="3721" t="s">
        <v>726</v>
      </c>
      <c r="J8007" s="124">
        <v>48</v>
      </c>
      <c r="K8007" s="3631"/>
      <c r="L8007" s="125">
        <v>268047</v>
      </c>
      <c r="M8007" s="114" t="s">
        <v>1427</v>
      </c>
      <c r="N8007" s="138" t="s">
        <v>1429</v>
      </c>
      <c r="O8007" s="3721" t="s">
        <v>1453</v>
      </c>
      <c r="P8007" s="3723" t="s">
        <v>31693</v>
      </c>
      <c r="Q8007" s="128"/>
      <c r="R8007" s="129"/>
      <c r="S8007" s="130"/>
      <c r="T8007" s="126"/>
      <c r="U8007" s="124"/>
      <c r="V8007" s="131"/>
      <c r="W8007" s="122"/>
      <c r="X8007" s="124"/>
      <c r="Y8007" s="3631"/>
      <c r="Z8007" s="3701">
        <v>621875</v>
      </c>
      <c r="AB8007" s="109">
        <v>45442</v>
      </c>
    </row>
    <row r="8008" spans="1:28" s="527" customFormat="1" hidden="1" x14ac:dyDescent="0.25">
      <c r="A8008" s="516">
        <v>7992</v>
      </c>
      <c r="B8008" s="517">
        <v>45442</v>
      </c>
      <c r="C8008" s="412">
        <f t="shared" si="124"/>
        <v>2024</v>
      </c>
      <c r="D8008" s="591" t="s">
        <v>31943</v>
      </c>
      <c r="E8008" s="592">
        <v>100395566</v>
      </c>
      <c r="F8008" s="593" t="s">
        <v>8442</v>
      </c>
      <c r="G8008" s="591" t="s">
        <v>613</v>
      </c>
      <c r="H8008" s="591" t="s">
        <v>724</v>
      </c>
      <c r="I8008" s="594" t="s">
        <v>636</v>
      </c>
      <c r="J8008" s="528">
        <v>42</v>
      </c>
      <c r="L8008" s="522">
        <v>5217</v>
      </c>
      <c r="M8008" s="520" t="s">
        <v>1427</v>
      </c>
      <c r="N8008" s="522" t="s">
        <v>1429</v>
      </c>
      <c r="O8008" s="594" t="s">
        <v>1433</v>
      </c>
      <c r="P8008" s="595" t="s">
        <v>31944</v>
      </c>
      <c r="Q8008" s="834" t="s">
        <v>2172</v>
      </c>
      <c r="R8008" s="835">
        <v>5217</v>
      </c>
      <c r="S8008" s="596">
        <v>45450</v>
      </c>
      <c r="T8008" s="594" t="s">
        <v>32480</v>
      </c>
      <c r="U8008" s="528" t="s">
        <v>1416</v>
      </c>
      <c r="V8008" s="597">
        <v>45450</v>
      </c>
      <c r="W8008" s="598" t="s">
        <v>1419</v>
      </c>
      <c r="X8008" s="528" t="s">
        <v>14259</v>
      </c>
      <c r="AB8008" s="517">
        <v>45442</v>
      </c>
    </row>
    <row r="8009" spans="1:28" hidden="1" x14ac:dyDescent="0.25">
      <c r="A8009" s="108">
        <v>7993</v>
      </c>
      <c r="B8009" s="109">
        <v>45442</v>
      </c>
      <c r="C8009" s="412">
        <f t="shared" si="124"/>
        <v>2024</v>
      </c>
      <c r="D8009" s="3817" t="s">
        <v>26165</v>
      </c>
      <c r="E8009" s="3825" t="s">
        <v>606</v>
      </c>
      <c r="F8009" s="3818" t="s">
        <v>8442</v>
      </c>
      <c r="G8009" s="3817" t="s">
        <v>613</v>
      </c>
      <c r="H8009" s="3817" t="s">
        <v>618</v>
      </c>
      <c r="I8009" s="3819" t="s">
        <v>657</v>
      </c>
      <c r="J8009" s="124">
        <v>118</v>
      </c>
      <c r="K8009" s="3631"/>
      <c r="L8009" s="125">
        <v>3000426</v>
      </c>
      <c r="M8009" s="114" t="s">
        <v>1427</v>
      </c>
      <c r="N8009" s="138" t="s">
        <v>1429</v>
      </c>
      <c r="O8009" s="3819" t="s">
        <v>1601</v>
      </c>
      <c r="P8009" s="3826" t="s">
        <v>19029</v>
      </c>
      <c r="Q8009" s="128"/>
      <c r="R8009" s="129"/>
      <c r="S8009" s="130"/>
      <c r="T8009" s="126"/>
      <c r="U8009" s="124"/>
      <c r="V8009" s="131"/>
      <c r="W8009" s="122"/>
      <c r="X8009" s="124"/>
      <c r="Y8009" s="3631"/>
      <c r="Z8009" s="3701"/>
      <c r="AB8009" s="109">
        <v>45442</v>
      </c>
    </row>
    <row r="8010" spans="1:28" hidden="1" x14ac:dyDescent="0.25">
      <c r="A8010" s="108">
        <v>7994</v>
      </c>
      <c r="B8010" s="109">
        <v>45443</v>
      </c>
      <c r="C8010" s="412">
        <f t="shared" si="124"/>
        <v>2024</v>
      </c>
      <c r="D8010" s="113" t="s">
        <v>7904</v>
      </c>
      <c r="E8010" s="111">
        <v>100011282</v>
      </c>
      <c r="F8010" s="3621" t="s">
        <v>26547</v>
      </c>
      <c r="G8010" s="3620" t="s">
        <v>613</v>
      </c>
      <c r="H8010" s="3620" t="s">
        <v>702</v>
      </c>
      <c r="I8010" s="3622" t="s">
        <v>666</v>
      </c>
      <c r="J8010" s="115">
        <v>72</v>
      </c>
      <c r="L8010" s="3622" t="s">
        <v>31432</v>
      </c>
      <c r="M8010" s="114" t="s">
        <v>1427</v>
      </c>
      <c r="N8010" s="138" t="s">
        <v>1429</v>
      </c>
      <c r="O8010" s="3622" t="s">
        <v>7488</v>
      </c>
      <c r="P8010" s="3623" t="s">
        <v>31433</v>
      </c>
      <c r="Q8010" s="118"/>
      <c r="R8010" s="119"/>
      <c r="S8010" s="120"/>
      <c r="T8010" s="114"/>
      <c r="U8010" s="115"/>
      <c r="V8010" s="121"/>
      <c r="W8010" s="135"/>
      <c r="X8010" s="115"/>
      <c r="AB8010" s="109">
        <v>45443</v>
      </c>
    </row>
    <row r="8011" spans="1:28" hidden="1" x14ac:dyDescent="0.25">
      <c r="A8011" s="108">
        <v>7995</v>
      </c>
      <c r="B8011" s="109">
        <v>45443</v>
      </c>
      <c r="C8011" s="412">
        <f t="shared" si="124"/>
        <v>2024</v>
      </c>
      <c r="D8011" s="3620" t="s">
        <v>31442</v>
      </c>
      <c r="E8011" s="3630" t="s">
        <v>606</v>
      </c>
      <c r="F8011" s="3619" t="s">
        <v>8442</v>
      </c>
      <c r="G8011" s="3620" t="s">
        <v>613</v>
      </c>
      <c r="H8011" s="3620" t="s">
        <v>783</v>
      </c>
      <c r="I8011" s="3622" t="s">
        <v>18401</v>
      </c>
      <c r="J8011" s="115">
        <v>96</v>
      </c>
      <c r="L8011" s="3622" t="s">
        <v>31443</v>
      </c>
      <c r="M8011" s="114" t="s">
        <v>1427</v>
      </c>
      <c r="N8011" s="138" t="s">
        <v>1429</v>
      </c>
      <c r="O8011" s="3622" t="s">
        <v>1578</v>
      </c>
      <c r="P8011" s="3623" t="s">
        <v>31444</v>
      </c>
      <c r="Q8011" s="118"/>
      <c r="R8011" s="119"/>
      <c r="S8011" s="120"/>
      <c r="T8011" s="114"/>
      <c r="U8011" s="115"/>
      <c r="V8011" s="121"/>
      <c r="W8011" s="135"/>
      <c r="X8011" s="115"/>
      <c r="AB8011" s="109">
        <v>45443</v>
      </c>
    </row>
    <row r="8012" spans="1:28" hidden="1" x14ac:dyDescent="0.25">
      <c r="A8012" s="108">
        <v>7996</v>
      </c>
      <c r="B8012" s="109">
        <v>45443</v>
      </c>
      <c r="C8012" s="412">
        <f t="shared" si="124"/>
        <v>2024</v>
      </c>
      <c r="D8012" s="3620" t="s">
        <v>31445</v>
      </c>
      <c r="E8012" s="111">
        <v>100382725</v>
      </c>
      <c r="F8012" s="3619" t="s">
        <v>8442</v>
      </c>
      <c r="G8012" s="3620" t="s">
        <v>613</v>
      </c>
      <c r="H8012" s="3620" t="s">
        <v>3097</v>
      </c>
      <c r="I8012" s="3622" t="s">
        <v>635</v>
      </c>
      <c r="J8012" s="115">
        <v>71</v>
      </c>
      <c r="L8012" s="3622" t="s">
        <v>31446</v>
      </c>
      <c r="M8012" s="114" t="s">
        <v>1427</v>
      </c>
      <c r="N8012" s="138" t="s">
        <v>1429</v>
      </c>
      <c r="O8012" s="3622" t="s">
        <v>1464</v>
      </c>
      <c r="P8012" s="3623" t="s">
        <v>23437</v>
      </c>
      <c r="Q8012" s="118"/>
      <c r="R8012" s="119"/>
      <c r="S8012" s="120"/>
      <c r="T8012" s="114"/>
      <c r="U8012" s="115"/>
      <c r="V8012" s="121"/>
      <c r="W8012" s="135"/>
      <c r="X8012" s="115"/>
      <c r="Z8012" s="1">
        <v>89613487883</v>
      </c>
      <c r="AB8012" s="109">
        <v>45443</v>
      </c>
    </row>
    <row r="8013" spans="1:28" hidden="1" x14ac:dyDescent="0.25">
      <c r="A8013" s="108">
        <v>7997</v>
      </c>
      <c r="B8013" s="109">
        <v>45443</v>
      </c>
      <c r="C8013" s="412">
        <f t="shared" si="124"/>
        <v>2024</v>
      </c>
      <c r="D8013" s="113" t="s">
        <v>31449</v>
      </c>
      <c r="E8013" s="111">
        <v>100361307</v>
      </c>
      <c r="F8013" s="3619" t="s">
        <v>8442</v>
      </c>
      <c r="G8013" s="3620" t="s">
        <v>613</v>
      </c>
      <c r="H8013" s="3620" t="s">
        <v>2275</v>
      </c>
      <c r="I8013" s="3622" t="s">
        <v>759</v>
      </c>
      <c r="J8013" s="115">
        <v>127</v>
      </c>
      <c r="K8013" s="3631"/>
      <c r="L8013" s="3622" t="s">
        <v>31450</v>
      </c>
      <c r="M8013" s="114" t="s">
        <v>1427</v>
      </c>
      <c r="N8013" s="138" t="s">
        <v>1429</v>
      </c>
      <c r="O8013" s="3622" t="s">
        <v>1441</v>
      </c>
      <c r="P8013" s="3623" t="s">
        <v>31451</v>
      </c>
      <c r="Q8013" s="118"/>
      <c r="R8013" s="119"/>
      <c r="S8013" s="120"/>
      <c r="T8013" s="114"/>
      <c r="U8013" s="115"/>
      <c r="V8013" s="121"/>
      <c r="W8013" s="135"/>
      <c r="X8013" s="115"/>
      <c r="Y8013" s="3631"/>
      <c r="AB8013" s="109">
        <v>45443</v>
      </c>
    </row>
    <row r="8014" spans="1:28" hidden="1" x14ac:dyDescent="0.25">
      <c r="A8014" s="108">
        <v>7998</v>
      </c>
      <c r="B8014" s="109">
        <v>45443</v>
      </c>
      <c r="C8014" s="412">
        <f t="shared" si="124"/>
        <v>2024</v>
      </c>
      <c r="D8014" s="113" t="s">
        <v>31452</v>
      </c>
      <c r="E8014" s="111">
        <v>100360891</v>
      </c>
      <c r="F8014" s="3619" t="s">
        <v>8442</v>
      </c>
      <c r="G8014" s="3620" t="s">
        <v>613</v>
      </c>
      <c r="H8014" s="3620" t="s">
        <v>717</v>
      </c>
      <c r="I8014" s="3622" t="s">
        <v>690</v>
      </c>
      <c r="J8014" s="3632" t="s">
        <v>31453</v>
      </c>
      <c r="K8014" s="3631"/>
      <c r="L8014" s="3622" t="s">
        <v>31454</v>
      </c>
      <c r="M8014" s="114" t="s">
        <v>1427</v>
      </c>
      <c r="N8014" s="138" t="s">
        <v>1429</v>
      </c>
      <c r="O8014" s="3622" t="s">
        <v>1862</v>
      </c>
      <c r="P8014" s="3623" t="s">
        <v>31455</v>
      </c>
      <c r="Q8014" s="118"/>
      <c r="R8014" s="119"/>
      <c r="S8014" s="120"/>
      <c r="T8014" s="114"/>
      <c r="U8014" s="115"/>
      <c r="V8014" s="121"/>
      <c r="W8014" s="135"/>
      <c r="X8014" s="115"/>
      <c r="Y8014" s="3631"/>
      <c r="AB8014" s="109">
        <v>45443</v>
      </c>
    </row>
    <row r="8015" spans="1:28" hidden="1" x14ac:dyDescent="0.25">
      <c r="A8015" s="108">
        <v>7999</v>
      </c>
      <c r="B8015" s="109">
        <v>45443</v>
      </c>
      <c r="C8015" s="412">
        <f t="shared" si="124"/>
        <v>2024</v>
      </c>
      <c r="D8015" s="3635" t="s">
        <v>31456</v>
      </c>
      <c r="E8015" s="3633" t="s">
        <v>606</v>
      </c>
      <c r="F8015" s="3634" t="s">
        <v>8442</v>
      </c>
      <c r="G8015" s="3635" t="s">
        <v>613</v>
      </c>
      <c r="H8015" s="3635" t="s">
        <v>618</v>
      </c>
      <c r="I8015" s="3636" t="s">
        <v>689</v>
      </c>
      <c r="J8015" s="115">
        <v>80</v>
      </c>
      <c r="K8015" s="3637"/>
      <c r="L8015" s="3636" t="s">
        <v>31457</v>
      </c>
      <c r="M8015" s="114" t="s">
        <v>1427</v>
      </c>
      <c r="N8015" s="138" t="s">
        <v>1429</v>
      </c>
      <c r="O8015" s="3636" t="s">
        <v>1441</v>
      </c>
      <c r="P8015" s="117"/>
      <c r="Q8015" s="118"/>
      <c r="R8015" s="119"/>
      <c r="S8015" s="120"/>
      <c r="T8015" s="114"/>
      <c r="U8015" s="115"/>
      <c r="V8015" s="121"/>
      <c r="W8015" s="135"/>
      <c r="X8015" s="115"/>
      <c r="Y8015" s="3637"/>
      <c r="AB8015" s="109">
        <v>45443</v>
      </c>
    </row>
    <row r="8016" spans="1:28" hidden="1" x14ac:dyDescent="0.25">
      <c r="A8016" s="108">
        <v>8000</v>
      </c>
      <c r="B8016" s="109">
        <v>45443</v>
      </c>
      <c r="C8016" s="412">
        <f t="shared" si="124"/>
        <v>2024</v>
      </c>
      <c r="D8016" s="3635" t="s">
        <v>31458</v>
      </c>
      <c r="E8016" s="3633" t="s">
        <v>606</v>
      </c>
      <c r="F8016" s="3634" t="s">
        <v>8442</v>
      </c>
      <c r="G8016" s="3635" t="s">
        <v>613</v>
      </c>
      <c r="H8016" s="3635" t="s">
        <v>1714</v>
      </c>
      <c r="I8016" s="3636" t="s">
        <v>41</v>
      </c>
      <c r="J8016" s="115">
        <v>72</v>
      </c>
      <c r="K8016" s="3637"/>
      <c r="L8016" s="3636" t="s">
        <v>31459</v>
      </c>
      <c r="M8016" s="114" t="s">
        <v>1427</v>
      </c>
      <c r="N8016" s="138" t="s">
        <v>1429</v>
      </c>
      <c r="O8016" s="3636" t="s">
        <v>1441</v>
      </c>
      <c r="P8016" s="117"/>
      <c r="Q8016" s="118"/>
      <c r="R8016" s="119"/>
      <c r="S8016" s="120"/>
      <c r="T8016" s="114"/>
      <c r="U8016" s="115"/>
      <c r="V8016" s="121"/>
      <c r="W8016" s="135"/>
      <c r="X8016" s="115"/>
      <c r="Y8016" s="3637"/>
      <c r="AB8016" s="109">
        <v>45443</v>
      </c>
    </row>
    <row r="8017" spans="1:29" x14ac:dyDescent="0.25">
      <c r="A8017" s="108">
        <v>8001</v>
      </c>
      <c r="B8017" s="109">
        <v>45443</v>
      </c>
      <c r="C8017" s="412">
        <f t="shared" ref="C8017:C8080" si="125">YEAR(B8017)</f>
        <v>2024</v>
      </c>
      <c r="D8017" s="3702" t="s">
        <v>31641</v>
      </c>
      <c r="E8017" s="3633">
        <v>100366067</v>
      </c>
      <c r="F8017" s="3699" t="s">
        <v>8442</v>
      </c>
      <c r="G8017" s="3702" t="s">
        <v>613</v>
      </c>
      <c r="H8017" s="3702" t="s">
        <v>802</v>
      </c>
      <c r="I8017" s="3703" t="s">
        <v>776</v>
      </c>
      <c r="J8017" s="115">
        <v>27</v>
      </c>
      <c r="K8017" s="8" t="s">
        <v>14259</v>
      </c>
      <c r="L8017" s="3703" t="s">
        <v>25153</v>
      </c>
      <c r="M8017" s="114" t="s">
        <v>1427</v>
      </c>
      <c r="N8017" s="138" t="s">
        <v>1429</v>
      </c>
      <c r="O8017" s="3636"/>
      <c r="P8017" s="3704" t="s">
        <v>31642</v>
      </c>
      <c r="Q8017" s="118"/>
      <c r="R8017" s="119"/>
      <c r="S8017" s="120"/>
      <c r="T8017" s="114"/>
      <c r="U8017" s="115"/>
      <c r="V8017" s="121"/>
      <c r="W8017" s="135"/>
      <c r="X8017" s="115"/>
      <c r="Y8017" s="3701" t="s">
        <v>31640</v>
      </c>
      <c r="AB8017" s="109">
        <v>45443</v>
      </c>
    </row>
    <row r="8018" spans="1:29" x14ac:dyDescent="0.25">
      <c r="A8018" s="108">
        <v>8002</v>
      </c>
      <c r="B8018" s="109">
        <v>45443</v>
      </c>
      <c r="C8018" s="412">
        <f t="shared" si="125"/>
        <v>2024</v>
      </c>
      <c r="D8018" s="3705" t="s">
        <v>31669</v>
      </c>
      <c r="E8018" s="3633">
        <v>100373763</v>
      </c>
      <c r="F8018" s="3706" t="s">
        <v>8442</v>
      </c>
      <c r="G8018" s="3705" t="s">
        <v>613</v>
      </c>
      <c r="H8018" s="3702" t="s">
        <v>802</v>
      </c>
      <c r="I8018" s="3707" t="s">
        <v>2055</v>
      </c>
      <c r="J8018" s="115">
        <v>194</v>
      </c>
      <c r="K8018" s="8" t="s">
        <v>14259</v>
      </c>
      <c r="L8018" s="3707" t="s">
        <v>31670</v>
      </c>
      <c r="M8018" s="114" t="s">
        <v>1427</v>
      </c>
      <c r="N8018" s="138" t="s">
        <v>1429</v>
      </c>
      <c r="O8018" s="3707" t="s">
        <v>1453</v>
      </c>
      <c r="P8018" s="3708" t="s">
        <v>31671</v>
      </c>
      <c r="Q8018" s="118"/>
      <c r="R8018" s="119"/>
      <c r="S8018" s="120"/>
      <c r="T8018" s="114"/>
      <c r="U8018" s="115"/>
      <c r="V8018" s="121"/>
      <c r="W8018" s="135"/>
      <c r="X8018" s="115"/>
      <c r="Y8018" s="3701" t="s">
        <v>31640</v>
      </c>
      <c r="AB8018" s="109">
        <v>45443</v>
      </c>
    </row>
    <row r="8019" spans="1:29" hidden="1" x14ac:dyDescent="0.25">
      <c r="A8019" s="108">
        <v>8003</v>
      </c>
      <c r="B8019" s="109">
        <v>45443</v>
      </c>
      <c r="C8019" s="412">
        <f t="shared" si="125"/>
        <v>2024</v>
      </c>
      <c r="D8019" s="3705" t="s">
        <v>31672</v>
      </c>
      <c r="E8019" s="3633">
        <v>100373802</v>
      </c>
      <c r="F8019" s="3706" t="s">
        <v>8442</v>
      </c>
      <c r="G8019" s="3705" t="s">
        <v>613</v>
      </c>
      <c r="H8019" s="3702" t="s">
        <v>802</v>
      </c>
      <c r="I8019" s="3707" t="s">
        <v>2055</v>
      </c>
      <c r="J8019" s="115">
        <v>233</v>
      </c>
      <c r="K8019" s="3701"/>
      <c r="L8019" s="3707" t="s">
        <v>31673</v>
      </c>
      <c r="M8019" s="114" t="s">
        <v>1427</v>
      </c>
      <c r="N8019" s="138" t="s">
        <v>1429</v>
      </c>
      <c r="O8019" s="3707" t="s">
        <v>1453</v>
      </c>
      <c r="P8019" s="3708" t="s">
        <v>31674</v>
      </c>
      <c r="Q8019" s="118"/>
      <c r="R8019" s="119"/>
      <c r="S8019" s="120"/>
      <c r="T8019" s="114"/>
      <c r="U8019" s="115"/>
      <c r="V8019" s="121"/>
      <c r="W8019" s="135"/>
      <c r="X8019" s="115"/>
      <c r="Y8019" s="3701"/>
      <c r="Z8019" s="3709" t="s">
        <v>31640</v>
      </c>
      <c r="AB8019" s="109">
        <v>45443</v>
      </c>
    </row>
    <row r="8020" spans="1:29" x14ac:dyDescent="0.25">
      <c r="A8020" s="108">
        <v>8004</v>
      </c>
      <c r="B8020" s="109">
        <v>45443</v>
      </c>
      <c r="C8020" s="412">
        <f t="shared" si="125"/>
        <v>2024</v>
      </c>
      <c r="D8020" s="3705" t="s">
        <v>31675</v>
      </c>
      <c r="E8020" s="3633">
        <v>100373805</v>
      </c>
      <c r="F8020" s="3706" t="s">
        <v>8442</v>
      </c>
      <c r="G8020" s="3705" t="s">
        <v>613</v>
      </c>
      <c r="H8020" s="3702" t="s">
        <v>802</v>
      </c>
      <c r="I8020" s="3707" t="s">
        <v>2055</v>
      </c>
      <c r="J8020" s="115">
        <v>236</v>
      </c>
      <c r="K8020" s="8" t="s">
        <v>14259</v>
      </c>
      <c r="L8020" s="3707" t="s">
        <v>31676</v>
      </c>
      <c r="M8020" s="114" t="s">
        <v>1427</v>
      </c>
      <c r="N8020" s="138" t="s">
        <v>1429</v>
      </c>
      <c r="O8020" s="3707" t="s">
        <v>1453</v>
      </c>
      <c r="P8020" s="3708" t="s">
        <v>31677</v>
      </c>
      <c r="Q8020" s="118"/>
      <c r="R8020" s="119"/>
      <c r="S8020" s="120"/>
      <c r="T8020" s="114"/>
      <c r="U8020" s="115"/>
      <c r="V8020" s="121"/>
      <c r="W8020" s="135"/>
      <c r="X8020" s="115"/>
      <c r="Y8020" s="3709" t="s">
        <v>31640</v>
      </c>
      <c r="AB8020" s="109">
        <v>45443</v>
      </c>
    </row>
    <row r="8021" spans="1:29" hidden="1" x14ac:dyDescent="0.25">
      <c r="A8021" s="108">
        <v>8005</v>
      </c>
      <c r="B8021" s="109">
        <v>45443</v>
      </c>
      <c r="C8021" s="412">
        <f t="shared" si="125"/>
        <v>2024</v>
      </c>
      <c r="D8021" s="3705" t="s">
        <v>31678</v>
      </c>
      <c r="E8021" s="3633">
        <v>100373811</v>
      </c>
      <c r="F8021" s="3706" t="s">
        <v>8442</v>
      </c>
      <c r="G8021" s="3705" t="s">
        <v>613</v>
      </c>
      <c r="H8021" s="3702" t="s">
        <v>802</v>
      </c>
      <c r="I8021" s="3707" t="s">
        <v>2055</v>
      </c>
      <c r="J8021" s="115">
        <v>242</v>
      </c>
      <c r="K8021" s="3701"/>
      <c r="L8021" s="3707" t="s">
        <v>31679</v>
      </c>
      <c r="M8021" s="114" t="s">
        <v>1427</v>
      </c>
      <c r="N8021" s="138" t="s">
        <v>1429</v>
      </c>
      <c r="O8021" s="3707" t="s">
        <v>1453</v>
      </c>
      <c r="P8021" s="3708" t="s">
        <v>13704</v>
      </c>
      <c r="Q8021" s="118"/>
      <c r="R8021" s="119"/>
      <c r="S8021" s="120"/>
      <c r="T8021" s="114"/>
      <c r="U8021" s="115"/>
      <c r="V8021" s="121"/>
      <c r="W8021" s="135"/>
      <c r="X8021" s="115"/>
      <c r="Y8021" s="3701"/>
      <c r="Z8021" s="3709" t="s">
        <v>31640</v>
      </c>
      <c r="AB8021" s="109">
        <v>45443</v>
      </c>
    </row>
    <row r="8022" spans="1:29" hidden="1" x14ac:dyDescent="0.25">
      <c r="A8022" s="108">
        <v>8006</v>
      </c>
      <c r="B8022" s="109">
        <v>45443</v>
      </c>
      <c r="C8022" s="412">
        <f t="shared" si="125"/>
        <v>2024</v>
      </c>
      <c r="D8022" s="3749" t="s">
        <v>31937</v>
      </c>
      <c r="E8022" s="3633">
        <v>100328441</v>
      </c>
      <c r="F8022" s="3750" t="s">
        <v>8442</v>
      </c>
      <c r="G8022" s="3749" t="s">
        <v>613</v>
      </c>
      <c r="H8022" s="3749" t="s">
        <v>10526</v>
      </c>
      <c r="I8022" s="3752" t="s">
        <v>668</v>
      </c>
      <c r="J8022" s="115">
        <v>48</v>
      </c>
      <c r="K8022" s="3701"/>
      <c r="L8022" s="3752" t="s">
        <v>31938</v>
      </c>
      <c r="M8022" s="114" t="s">
        <v>1427</v>
      </c>
      <c r="N8022" s="138" t="s">
        <v>1429</v>
      </c>
      <c r="O8022" s="3752" t="s">
        <v>1441</v>
      </c>
      <c r="P8022" s="3753" t="s">
        <v>31939</v>
      </c>
      <c r="Q8022" s="118"/>
      <c r="R8022" s="119"/>
      <c r="S8022" s="120"/>
      <c r="T8022" s="114"/>
      <c r="U8022" s="115"/>
      <c r="V8022" s="121"/>
      <c r="W8022" s="135"/>
      <c r="X8022" s="115"/>
      <c r="Y8022" s="3701"/>
      <c r="Z8022" s="3709"/>
      <c r="AB8022" s="109">
        <v>45443</v>
      </c>
    </row>
    <row r="8023" spans="1:29" hidden="1" x14ac:dyDescent="0.25">
      <c r="A8023" s="108">
        <v>8007</v>
      </c>
      <c r="B8023" s="109">
        <v>45443</v>
      </c>
      <c r="C8023" s="412">
        <f t="shared" si="125"/>
        <v>2024</v>
      </c>
      <c r="D8023" s="3749" t="s">
        <v>31940</v>
      </c>
      <c r="E8023" s="3633">
        <v>100253450</v>
      </c>
      <c r="F8023" s="3750" t="s">
        <v>8442</v>
      </c>
      <c r="G8023" s="3749" t="s">
        <v>613</v>
      </c>
      <c r="H8023" s="3749" t="s">
        <v>715</v>
      </c>
      <c r="I8023" s="3752" t="s">
        <v>756</v>
      </c>
      <c r="J8023" s="115">
        <v>3</v>
      </c>
      <c r="K8023" s="3701"/>
      <c r="L8023" s="3752" t="s">
        <v>31941</v>
      </c>
      <c r="M8023" s="114" t="s">
        <v>1427</v>
      </c>
      <c r="N8023" s="138" t="s">
        <v>1429</v>
      </c>
      <c r="O8023" s="3752" t="s">
        <v>1446</v>
      </c>
      <c r="P8023" s="3753" t="s">
        <v>31942</v>
      </c>
      <c r="Q8023" s="118"/>
      <c r="R8023" s="119"/>
      <c r="S8023" s="120"/>
      <c r="T8023" s="114"/>
      <c r="U8023" s="115"/>
      <c r="V8023" s="121"/>
      <c r="W8023" s="135"/>
      <c r="X8023" s="115"/>
      <c r="Y8023" s="3701"/>
      <c r="Z8023" s="3709"/>
      <c r="AB8023" s="109">
        <v>45443</v>
      </c>
    </row>
    <row r="8024" spans="1:29" hidden="1" x14ac:dyDescent="0.25">
      <c r="A8024" s="108">
        <v>8008</v>
      </c>
      <c r="B8024" s="109">
        <v>45443</v>
      </c>
      <c r="C8024" s="412">
        <f t="shared" si="125"/>
        <v>2024</v>
      </c>
      <c r="D8024" s="4314" t="s">
        <v>31953</v>
      </c>
      <c r="E8024" s="3633">
        <v>100257675</v>
      </c>
      <c r="F8024" s="4315" t="s">
        <v>28804</v>
      </c>
      <c r="G8024" s="4314" t="s">
        <v>613</v>
      </c>
      <c r="H8024" s="4314" t="s">
        <v>1794</v>
      </c>
      <c r="I8024" s="4316" t="s">
        <v>617</v>
      </c>
      <c r="J8024" s="115">
        <v>252</v>
      </c>
      <c r="K8024" s="3701"/>
      <c r="L8024" s="4316" t="s">
        <v>31954</v>
      </c>
      <c r="M8024" s="114" t="s">
        <v>1427</v>
      </c>
      <c r="N8024" s="125" t="s">
        <v>1429</v>
      </c>
      <c r="O8024" s="4316" t="s">
        <v>1453</v>
      </c>
      <c r="P8024" s="4317" t="s">
        <v>27101</v>
      </c>
      <c r="Q8024" s="118"/>
      <c r="R8024" s="119"/>
      <c r="S8024" s="120"/>
      <c r="T8024" s="114"/>
      <c r="U8024" s="115"/>
      <c r="V8024" s="121"/>
      <c r="W8024" s="135"/>
      <c r="X8024" s="115"/>
      <c r="Y8024" s="3701"/>
      <c r="Z8024" s="3709"/>
      <c r="AB8024" s="109">
        <v>45443</v>
      </c>
    </row>
    <row r="8025" spans="1:29" hidden="1" x14ac:dyDescent="0.25">
      <c r="A8025" s="108">
        <v>8009</v>
      </c>
      <c r="B8025" s="3935">
        <v>45446</v>
      </c>
      <c r="C8025" s="412">
        <f t="shared" si="125"/>
        <v>2024</v>
      </c>
      <c r="D8025" s="3639" t="s">
        <v>31523</v>
      </c>
      <c r="E8025" s="111">
        <v>100328155</v>
      </c>
      <c r="F8025" s="3640" t="s">
        <v>8442</v>
      </c>
      <c r="G8025" s="3639" t="s">
        <v>613</v>
      </c>
      <c r="H8025" s="3639" t="s">
        <v>682</v>
      </c>
      <c r="I8025" s="3641" t="s">
        <v>40</v>
      </c>
      <c r="J8025" s="115">
        <v>65</v>
      </c>
      <c r="L8025" s="3641" t="s">
        <v>31524</v>
      </c>
      <c r="M8025" s="114" t="s">
        <v>1427</v>
      </c>
      <c r="N8025" s="138" t="s">
        <v>1429</v>
      </c>
      <c r="O8025" s="3641" t="s">
        <v>1453</v>
      </c>
      <c r="P8025" s="3642" t="s">
        <v>30068</v>
      </c>
      <c r="Q8025" s="118"/>
      <c r="R8025" s="119"/>
      <c r="S8025" s="120"/>
      <c r="T8025" s="114"/>
      <c r="U8025" s="115"/>
      <c r="V8025" s="121"/>
      <c r="W8025" s="135"/>
      <c r="X8025" s="115"/>
      <c r="Z8025" s="3643" t="s">
        <v>6281</v>
      </c>
      <c r="AA8025" s="3936" t="s">
        <v>32498</v>
      </c>
      <c r="AB8025" s="3935">
        <v>45446</v>
      </c>
      <c r="AC8025" s="4394">
        <v>45454</v>
      </c>
    </row>
    <row r="8026" spans="1:29" hidden="1" x14ac:dyDescent="0.25">
      <c r="A8026" s="108">
        <v>8010</v>
      </c>
      <c r="B8026" s="109">
        <v>45446</v>
      </c>
      <c r="C8026" s="412">
        <f t="shared" si="125"/>
        <v>2024</v>
      </c>
      <c r="D8026" s="3644" t="s">
        <v>31525</v>
      </c>
      <c r="E8026" s="141">
        <v>100394187</v>
      </c>
      <c r="F8026" s="3645" t="s">
        <v>8442</v>
      </c>
      <c r="G8026" s="3644" t="s">
        <v>613</v>
      </c>
      <c r="H8026" s="3644" t="s">
        <v>693</v>
      </c>
      <c r="I8026" s="3646" t="s">
        <v>766</v>
      </c>
      <c r="J8026" s="124">
        <v>65</v>
      </c>
      <c r="K8026" s="3643"/>
      <c r="L8026" s="125">
        <v>19428</v>
      </c>
      <c r="M8026" s="114" t="s">
        <v>1427</v>
      </c>
      <c r="N8026" s="138" t="s">
        <v>1429</v>
      </c>
      <c r="O8026" s="3646" t="s">
        <v>1433</v>
      </c>
      <c r="P8026" s="3647" t="s">
        <v>26047</v>
      </c>
      <c r="Q8026" s="128"/>
      <c r="R8026" s="129"/>
      <c r="S8026" s="130"/>
      <c r="T8026" s="126"/>
      <c r="U8026" s="124"/>
      <c r="V8026" s="131"/>
      <c r="W8026" s="122"/>
      <c r="X8026" s="124"/>
      <c r="Y8026" s="3643"/>
      <c r="AB8026" s="109">
        <v>45446</v>
      </c>
    </row>
    <row r="8027" spans="1:29" hidden="1" x14ac:dyDescent="0.25">
      <c r="A8027" s="108">
        <v>8011</v>
      </c>
      <c r="B8027" s="109">
        <v>45446</v>
      </c>
      <c r="C8027" s="412">
        <f t="shared" si="125"/>
        <v>2024</v>
      </c>
      <c r="D8027" s="3715" t="s">
        <v>31683</v>
      </c>
      <c r="E8027" s="141">
        <v>100229103</v>
      </c>
      <c r="F8027" s="3716" t="s">
        <v>8442</v>
      </c>
      <c r="G8027" s="3715" t="s">
        <v>613</v>
      </c>
      <c r="H8027" s="3715" t="s">
        <v>818</v>
      </c>
      <c r="I8027" s="3717" t="s">
        <v>638</v>
      </c>
      <c r="J8027" s="124">
        <v>4</v>
      </c>
      <c r="K8027" s="3714"/>
      <c r="L8027" s="125">
        <v>28192793</v>
      </c>
      <c r="M8027" s="114" t="s">
        <v>1427</v>
      </c>
      <c r="N8027" s="138" t="s">
        <v>1429</v>
      </c>
      <c r="O8027" s="3717" t="s">
        <v>2320</v>
      </c>
      <c r="P8027" s="3718" t="s">
        <v>11396</v>
      </c>
      <c r="Q8027" s="128"/>
      <c r="R8027" s="129"/>
      <c r="S8027" s="130"/>
      <c r="T8027" s="126"/>
      <c r="U8027" s="124"/>
      <c r="V8027" s="131"/>
      <c r="W8027" s="122"/>
      <c r="X8027" s="124"/>
      <c r="Y8027" s="3714"/>
      <c r="Z8027" s="3714" t="s">
        <v>6281</v>
      </c>
      <c r="AB8027" s="109">
        <v>45446</v>
      </c>
    </row>
    <row r="8028" spans="1:29" hidden="1" x14ac:dyDescent="0.25">
      <c r="A8028" s="108">
        <v>8012</v>
      </c>
      <c r="B8028" s="109">
        <v>45446</v>
      </c>
      <c r="C8028" s="412">
        <f t="shared" si="125"/>
        <v>2024</v>
      </c>
      <c r="D8028" s="3719" t="s">
        <v>31694</v>
      </c>
      <c r="E8028" s="141">
        <v>100338306</v>
      </c>
      <c r="F8028" s="3720" t="s">
        <v>8442</v>
      </c>
      <c r="G8028" s="3719" t="s">
        <v>613</v>
      </c>
      <c r="H8028" s="3719" t="s">
        <v>662</v>
      </c>
      <c r="I8028" s="3721" t="s">
        <v>758</v>
      </c>
      <c r="J8028" s="124">
        <v>22</v>
      </c>
      <c r="K8028" s="3714"/>
      <c r="L8028" s="125">
        <v>3714560</v>
      </c>
      <c r="M8028" s="114" t="s">
        <v>1427</v>
      </c>
      <c r="N8028" s="138" t="s">
        <v>1429</v>
      </c>
      <c r="O8028" s="3721" t="s">
        <v>1521</v>
      </c>
      <c r="P8028" s="3723" t="s">
        <v>12512</v>
      </c>
      <c r="Q8028" s="128"/>
      <c r="R8028" s="129"/>
      <c r="S8028" s="130"/>
      <c r="T8028" s="126"/>
      <c r="U8028" s="124"/>
      <c r="V8028" s="131"/>
      <c r="W8028" s="122"/>
      <c r="X8028" s="124"/>
      <c r="Y8028" s="3714"/>
      <c r="Z8028" s="3714"/>
      <c r="AB8028" s="109">
        <v>45446</v>
      </c>
    </row>
    <row r="8029" spans="1:29" hidden="1" x14ac:dyDescent="0.25">
      <c r="A8029" s="108">
        <v>8013</v>
      </c>
      <c r="B8029" s="109">
        <v>45446</v>
      </c>
      <c r="C8029" s="412">
        <f t="shared" si="125"/>
        <v>2024</v>
      </c>
      <c r="D8029" s="3719" t="s">
        <v>31695</v>
      </c>
      <c r="E8029" s="141">
        <v>100315024</v>
      </c>
      <c r="F8029" s="3720" t="s">
        <v>8442</v>
      </c>
      <c r="G8029" s="3719" t="s">
        <v>613</v>
      </c>
      <c r="H8029" s="3719" t="s">
        <v>725</v>
      </c>
      <c r="I8029" s="3721" t="s">
        <v>634</v>
      </c>
      <c r="J8029" s="124">
        <v>37</v>
      </c>
      <c r="K8029" s="3714"/>
      <c r="L8029" s="125">
        <v>40313</v>
      </c>
      <c r="M8029" s="114" t="s">
        <v>1427</v>
      </c>
      <c r="N8029" s="138" t="s">
        <v>1429</v>
      </c>
      <c r="O8029" s="3721" t="s">
        <v>1441</v>
      </c>
      <c r="P8029" s="3723" t="s">
        <v>31696</v>
      </c>
      <c r="Q8029" s="128"/>
      <c r="R8029" s="129"/>
      <c r="S8029" s="130"/>
      <c r="T8029" s="126"/>
      <c r="U8029" s="124"/>
      <c r="V8029" s="131"/>
      <c r="W8029" s="122"/>
      <c r="X8029" s="124"/>
      <c r="Y8029" s="3714"/>
      <c r="Z8029" s="3714"/>
      <c r="AB8029" s="109">
        <v>45446</v>
      </c>
    </row>
    <row r="8030" spans="1:29" hidden="1" x14ac:dyDescent="0.25">
      <c r="A8030" s="108">
        <v>8014</v>
      </c>
      <c r="B8030" s="109">
        <v>45446</v>
      </c>
      <c r="C8030" s="412">
        <f t="shared" si="125"/>
        <v>2024</v>
      </c>
      <c r="D8030" s="3719" t="s">
        <v>31697</v>
      </c>
      <c r="E8030" s="3725" t="s">
        <v>606</v>
      </c>
      <c r="F8030" s="3720" t="s">
        <v>8442</v>
      </c>
      <c r="G8030" s="3719" t="s">
        <v>613</v>
      </c>
      <c r="H8030" s="3719" t="s">
        <v>783</v>
      </c>
      <c r="I8030" s="3721" t="s">
        <v>18401</v>
      </c>
      <c r="J8030" s="124">
        <v>86</v>
      </c>
      <c r="K8030" s="3714"/>
      <c r="L8030" s="125">
        <v>16597328</v>
      </c>
      <c r="M8030" s="114" t="s">
        <v>1427</v>
      </c>
      <c r="N8030" s="138" t="s">
        <v>1429</v>
      </c>
      <c r="O8030" s="3721" t="s">
        <v>1578</v>
      </c>
      <c r="P8030" s="3723" t="s">
        <v>28919</v>
      </c>
      <c r="Q8030" s="128"/>
      <c r="R8030" s="129"/>
      <c r="S8030" s="130"/>
      <c r="T8030" s="126"/>
      <c r="U8030" s="124"/>
      <c r="V8030" s="131"/>
      <c r="W8030" s="122"/>
      <c r="X8030" s="124"/>
      <c r="Y8030" s="3714"/>
      <c r="Z8030" s="3714"/>
      <c r="AB8030" s="109">
        <v>45446</v>
      </c>
    </row>
    <row r="8031" spans="1:29" hidden="1" x14ac:dyDescent="0.25">
      <c r="A8031" s="108">
        <v>8015</v>
      </c>
      <c r="B8031" s="109">
        <v>45446</v>
      </c>
      <c r="C8031" s="412">
        <f t="shared" si="125"/>
        <v>2024</v>
      </c>
      <c r="D8031" s="3719" t="s">
        <v>31711</v>
      </c>
      <c r="E8031" s="3725">
        <v>100376090</v>
      </c>
      <c r="F8031" s="3720" t="s">
        <v>8442</v>
      </c>
      <c r="G8031" s="3719" t="s">
        <v>613</v>
      </c>
      <c r="H8031" s="3719" t="s">
        <v>3097</v>
      </c>
      <c r="I8031" s="3721" t="s">
        <v>757</v>
      </c>
      <c r="J8031" s="124">
        <v>7</v>
      </c>
      <c r="K8031" s="3714"/>
      <c r="L8031" s="125">
        <v>19946309</v>
      </c>
      <c r="M8031" s="114" t="s">
        <v>1427</v>
      </c>
      <c r="N8031" s="138" t="s">
        <v>1429</v>
      </c>
      <c r="O8031" s="3721" t="s">
        <v>1325</v>
      </c>
      <c r="P8031" s="3723" t="s">
        <v>31712</v>
      </c>
      <c r="Q8031" s="128"/>
      <c r="R8031" s="129"/>
      <c r="S8031" s="130"/>
      <c r="T8031" s="126"/>
      <c r="U8031" s="124"/>
      <c r="V8031" s="131"/>
      <c r="W8031" s="122"/>
      <c r="X8031" s="124"/>
      <c r="Y8031" s="3714"/>
      <c r="Z8031" s="3714"/>
      <c r="AB8031" s="109">
        <v>45446</v>
      </c>
    </row>
    <row r="8032" spans="1:29" ht="30" hidden="1" x14ac:dyDescent="0.25">
      <c r="A8032" s="108">
        <v>8016</v>
      </c>
      <c r="B8032" s="109">
        <v>45446</v>
      </c>
      <c r="C8032" s="412">
        <f t="shared" si="125"/>
        <v>2024</v>
      </c>
      <c r="D8032" s="3729" t="s">
        <v>31764</v>
      </c>
      <c r="E8032" s="3725">
        <v>100412759</v>
      </c>
      <c r="F8032" s="3730" t="s">
        <v>8442</v>
      </c>
      <c r="G8032" s="3729" t="s">
        <v>613</v>
      </c>
      <c r="H8032" s="3729" t="s">
        <v>8352</v>
      </c>
      <c r="I8032" s="3731" t="s">
        <v>687</v>
      </c>
      <c r="J8032" s="124">
        <v>51</v>
      </c>
      <c r="K8032" s="3714"/>
      <c r="L8032" s="125">
        <v>17793891</v>
      </c>
      <c r="M8032" s="114" t="s">
        <v>1427</v>
      </c>
      <c r="N8032" s="138" t="s">
        <v>1429</v>
      </c>
      <c r="O8032" s="3731" t="s">
        <v>1325</v>
      </c>
      <c r="P8032" s="3732" t="s">
        <v>31765</v>
      </c>
      <c r="Q8032" s="128"/>
      <c r="R8032" s="129"/>
      <c r="S8032" s="130"/>
      <c r="T8032" s="126"/>
      <c r="U8032" s="124"/>
      <c r="V8032" s="131"/>
      <c r="W8032" s="122"/>
      <c r="X8032" s="124"/>
      <c r="Y8032" s="3714"/>
      <c r="Z8032" s="3714"/>
      <c r="AB8032" s="109">
        <v>45446</v>
      </c>
    </row>
    <row r="8033" spans="1:29" x14ac:dyDescent="0.25">
      <c r="A8033" s="108">
        <v>8017</v>
      </c>
      <c r="B8033" s="109">
        <v>45446</v>
      </c>
      <c r="C8033" s="412">
        <f t="shared" si="125"/>
        <v>2024</v>
      </c>
      <c r="D8033" s="3783" t="s">
        <v>32061</v>
      </c>
      <c r="E8033" s="3725">
        <v>100322644</v>
      </c>
      <c r="F8033" s="3784" t="s">
        <v>8442</v>
      </c>
      <c r="G8033" s="3783" t="s">
        <v>613</v>
      </c>
      <c r="H8033" s="3783" t="s">
        <v>823</v>
      </c>
      <c r="I8033" s="3785" t="s">
        <v>29706</v>
      </c>
      <c r="J8033" s="3786" t="s">
        <v>648</v>
      </c>
      <c r="K8033" s="8" t="s">
        <v>14259</v>
      </c>
      <c r="L8033" s="125">
        <v>952195</v>
      </c>
      <c r="M8033" s="114" t="s">
        <v>1427</v>
      </c>
      <c r="N8033" s="138" t="s">
        <v>1429</v>
      </c>
      <c r="O8033" s="3785" t="s">
        <v>1527</v>
      </c>
      <c r="P8033" s="3787" t="s">
        <v>18086</v>
      </c>
      <c r="Q8033" s="128"/>
      <c r="R8033" s="129"/>
      <c r="S8033" s="130"/>
      <c r="T8033" s="126"/>
      <c r="U8033" s="124"/>
      <c r="V8033" s="131"/>
      <c r="W8033" s="122"/>
      <c r="X8033" s="124"/>
      <c r="Y8033" s="3788" t="s">
        <v>32062</v>
      </c>
      <c r="Z8033" s="3714"/>
      <c r="AB8033" s="109">
        <v>45446</v>
      </c>
    </row>
    <row r="8034" spans="1:29" hidden="1" x14ac:dyDescent="0.25">
      <c r="A8034" s="108">
        <v>8018</v>
      </c>
      <c r="B8034" s="109">
        <v>45446</v>
      </c>
      <c r="C8034" s="412">
        <f t="shared" si="125"/>
        <v>2024</v>
      </c>
      <c r="D8034" s="3783" t="s">
        <v>32194</v>
      </c>
      <c r="E8034" s="3725">
        <v>100287810</v>
      </c>
      <c r="F8034" s="3833" t="s">
        <v>8442</v>
      </c>
      <c r="G8034" s="3834" t="s">
        <v>613</v>
      </c>
      <c r="H8034" s="3834" t="s">
        <v>32195</v>
      </c>
      <c r="I8034" s="3835" t="s">
        <v>636</v>
      </c>
      <c r="J8034" s="3786">
        <v>5</v>
      </c>
      <c r="K8034" s="3788"/>
      <c r="L8034" s="125">
        <v>13311</v>
      </c>
      <c r="M8034" s="114" t="s">
        <v>1427</v>
      </c>
      <c r="N8034" s="138" t="s">
        <v>1429</v>
      </c>
      <c r="O8034" s="3835" t="s">
        <v>1506</v>
      </c>
      <c r="P8034" s="3836" t="s">
        <v>19333</v>
      </c>
      <c r="Q8034" s="128"/>
      <c r="R8034" s="129"/>
      <c r="S8034" s="130"/>
      <c r="T8034" s="126"/>
      <c r="U8034" s="124"/>
      <c r="V8034" s="131"/>
      <c r="W8034" s="122"/>
      <c r="X8034" s="124"/>
      <c r="Y8034" s="3788"/>
      <c r="Z8034" s="3837" t="s">
        <v>32062</v>
      </c>
      <c r="AB8034" s="109">
        <v>45446</v>
      </c>
    </row>
    <row r="8035" spans="1:29" hidden="1" x14ac:dyDescent="0.25">
      <c r="A8035" s="108">
        <v>8019</v>
      </c>
      <c r="B8035" s="109">
        <v>45446</v>
      </c>
      <c r="C8035" s="412">
        <f t="shared" si="125"/>
        <v>2024</v>
      </c>
      <c r="D8035" s="3890" t="s">
        <v>32374</v>
      </c>
      <c r="E8035" s="3725">
        <v>100327562</v>
      </c>
      <c r="F8035" s="3889" t="s">
        <v>8442</v>
      </c>
      <c r="G8035" s="3890" t="s">
        <v>613</v>
      </c>
      <c r="H8035" s="3890" t="s">
        <v>8185</v>
      </c>
      <c r="I8035" s="3891" t="s">
        <v>4743</v>
      </c>
      <c r="J8035" s="3786">
        <v>32</v>
      </c>
      <c r="K8035" s="3788"/>
      <c r="L8035" s="125" t="s">
        <v>32375</v>
      </c>
      <c r="M8035" s="114" t="s">
        <v>1427</v>
      </c>
      <c r="N8035" s="138" t="s">
        <v>1429</v>
      </c>
      <c r="O8035" s="3835"/>
      <c r="P8035" s="3892" t="s">
        <v>32376</v>
      </c>
      <c r="Q8035" s="128"/>
      <c r="R8035" s="129"/>
      <c r="S8035" s="130"/>
      <c r="T8035" s="126"/>
      <c r="U8035" s="124"/>
      <c r="V8035" s="131"/>
      <c r="W8035" s="122"/>
      <c r="X8035" s="124"/>
      <c r="Y8035" s="3788"/>
      <c r="Z8035" s="3837" t="s">
        <v>32062</v>
      </c>
      <c r="AB8035" s="109">
        <v>45446</v>
      </c>
    </row>
    <row r="8036" spans="1:29" hidden="1" x14ac:dyDescent="0.25">
      <c r="A8036" s="108">
        <v>8020</v>
      </c>
      <c r="B8036" s="109">
        <v>45447</v>
      </c>
      <c r="C8036" s="412">
        <f t="shared" si="125"/>
        <v>2024</v>
      </c>
      <c r="D8036" s="3715" t="s">
        <v>31687</v>
      </c>
      <c r="E8036" s="141">
        <v>101132353</v>
      </c>
      <c r="F8036" s="3716" t="s">
        <v>8442</v>
      </c>
      <c r="G8036" s="3715" t="s">
        <v>629</v>
      </c>
      <c r="H8036" s="3715" t="s">
        <v>630</v>
      </c>
      <c r="I8036" s="3717" t="s">
        <v>784</v>
      </c>
      <c r="J8036" s="124">
        <v>2</v>
      </c>
      <c r="K8036" s="3714"/>
      <c r="L8036" s="125">
        <v>4933760</v>
      </c>
      <c r="M8036" s="114" t="s">
        <v>1427</v>
      </c>
      <c r="N8036" s="138" t="s">
        <v>1429</v>
      </c>
      <c r="O8036" s="3717" t="s">
        <v>3142</v>
      </c>
      <c r="P8036" s="3718" t="s">
        <v>31688</v>
      </c>
      <c r="Q8036" s="128"/>
      <c r="R8036" s="129"/>
      <c r="S8036" s="130"/>
      <c r="T8036" s="126"/>
      <c r="U8036" s="124"/>
      <c r="V8036" s="131"/>
      <c r="W8036" s="122"/>
      <c r="X8036" s="124"/>
      <c r="Y8036" s="3714"/>
      <c r="Z8036" s="3714"/>
      <c r="AB8036" s="109">
        <v>45447</v>
      </c>
    </row>
    <row r="8037" spans="1:29" hidden="1" x14ac:dyDescent="0.25">
      <c r="A8037" s="108">
        <v>8021</v>
      </c>
      <c r="B8037" s="109">
        <v>45447</v>
      </c>
      <c r="C8037" s="412">
        <f t="shared" si="125"/>
        <v>2024</v>
      </c>
      <c r="D8037" s="3719" t="s">
        <v>31698</v>
      </c>
      <c r="E8037" s="141">
        <v>100416136</v>
      </c>
      <c r="F8037" s="3720" t="s">
        <v>8442</v>
      </c>
      <c r="G8037" s="3719" t="s">
        <v>613</v>
      </c>
      <c r="H8037" s="3719" t="s">
        <v>796</v>
      </c>
      <c r="I8037" s="3721" t="s">
        <v>792</v>
      </c>
      <c r="J8037" s="124">
        <v>219</v>
      </c>
      <c r="K8037" s="3714"/>
      <c r="L8037" s="125">
        <v>41371</v>
      </c>
      <c r="M8037" s="114" t="s">
        <v>1427</v>
      </c>
      <c r="N8037" s="138" t="s">
        <v>1429</v>
      </c>
      <c r="O8037" s="3721" t="s">
        <v>1464</v>
      </c>
      <c r="P8037" s="3723" t="s">
        <v>31699</v>
      </c>
      <c r="Q8037" s="128"/>
      <c r="R8037" s="129"/>
      <c r="S8037" s="130"/>
      <c r="T8037" s="126"/>
      <c r="U8037" s="124"/>
      <c r="V8037" s="131"/>
      <c r="W8037" s="122"/>
      <c r="X8037" s="124"/>
      <c r="Y8037" s="3714"/>
      <c r="Z8037" s="3714"/>
      <c r="AB8037" s="109">
        <v>45447</v>
      </c>
    </row>
    <row r="8038" spans="1:29" hidden="1" x14ac:dyDescent="0.25">
      <c r="A8038" s="108">
        <v>8022</v>
      </c>
      <c r="B8038" s="109">
        <v>45447</v>
      </c>
      <c r="C8038" s="412">
        <f t="shared" si="125"/>
        <v>2024</v>
      </c>
      <c r="D8038" s="3719" t="s">
        <v>3324</v>
      </c>
      <c r="E8038" s="3725" t="s">
        <v>606</v>
      </c>
      <c r="F8038" s="3720" t="s">
        <v>8442</v>
      </c>
      <c r="G8038" s="3719" t="s">
        <v>613</v>
      </c>
      <c r="H8038" s="3719" t="s">
        <v>796</v>
      </c>
      <c r="I8038" s="3721" t="s">
        <v>656</v>
      </c>
      <c r="J8038" s="124">
        <v>66</v>
      </c>
      <c r="K8038" s="3714"/>
      <c r="L8038" s="125">
        <v>36593</v>
      </c>
      <c r="M8038" s="114" t="s">
        <v>1427</v>
      </c>
      <c r="N8038" s="138" t="s">
        <v>1429</v>
      </c>
      <c r="O8038" s="3721" t="s">
        <v>1453</v>
      </c>
      <c r="P8038" s="3723" t="s">
        <v>31701</v>
      </c>
      <c r="Q8038" s="128"/>
      <c r="R8038" s="129"/>
      <c r="S8038" s="130"/>
      <c r="T8038" s="126"/>
      <c r="U8038" s="124"/>
      <c r="V8038" s="131"/>
      <c r="W8038" s="122"/>
      <c r="X8038" s="124"/>
      <c r="Y8038" s="3714"/>
      <c r="Z8038" s="3714">
        <v>89279900846</v>
      </c>
      <c r="AB8038" s="109">
        <v>45447</v>
      </c>
    </row>
    <row r="8039" spans="1:29" hidden="1" x14ac:dyDescent="0.25">
      <c r="A8039" s="108">
        <v>8023</v>
      </c>
      <c r="B8039" s="109">
        <v>45447</v>
      </c>
      <c r="C8039" s="412">
        <f t="shared" si="125"/>
        <v>2024</v>
      </c>
      <c r="D8039" s="3719" t="s">
        <v>31707</v>
      </c>
      <c r="E8039" s="3725">
        <v>100327964</v>
      </c>
      <c r="F8039" s="3720" t="s">
        <v>8442</v>
      </c>
      <c r="G8039" s="3719" t="s">
        <v>613</v>
      </c>
      <c r="H8039" s="3719" t="s">
        <v>682</v>
      </c>
      <c r="I8039" s="3721" t="s">
        <v>713</v>
      </c>
      <c r="J8039" s="124">
        <v>14</v>
      </c>
      <c r="K8039" s="3714"/>
      <c r="L8039" s="125">
        <v>40532790</v>
      </c>
      <c r="M8039" s="114" t="s">
        <v>1427</v>
      </c>
      <c r="N8039" s="138" t="s">
        <v>1429</v>
      </c>
      <c r="O8039" s="3721" t="s">
        <v>1712</v>
      </c>
      <c r="P8039" s="3723" t="s">
        <v>31708</v>
      </c>
      <c r="Q8039" s="128"/>
      <c r="R8039" s="129"/>
      <c r="S8039" s="130"/>
      <c r="T8039" s="126"/>
      <c r="U8039" s="124"/>
      <c r="V8039" s="131"/>
      <c r="W8039" s="122"/>
      <c r="X8039" s="124"/>
      <c r="Y8039" s="3714"/>
      <c r="Z8039" s="3714"/>
      <c r="AB8039" s="109">
        <v>45447</v>
      </c>
    </row>
    <row r="8040" spans="1:29" hidden="1" x14ac:dyDescent="0.25">
      <c r="A8040" s="108">
        <v>8024</v>
      </c>
      <c r="B8040" s="109">
        <v>45447</v>
      </c>
      <c r="C8040" s="412">
        <f t="shared" si="125"/>
        <v>2024</v>
      </c>
      <c r="D8040" s="3719" t="s">
        <v>31709</v>
      </c>
      <c r="E8040" s="3725">
        <v>100421659</v>
      </c>
      <c r="F8040" s="3720" t="s">
        <v>8442</v>
      </c>
      <c r="G8040" s="3719" t="s">
        <v>613</v>
      </c>
      <c r="H8040" s="3719" t="s">
        <v>801</v>
      </c>
      <c r="I8040" s="3721" t="s">
        <v>12288</v>
      </c>
      <c r="J8040" s="124">
        <v>522</v>
      </c>
      <c r="K8040" s="3714"/>
      <c r="L8040" s="125">
        <v>2154439</v>
      </c>
      <c r="M8040" s="114" t="s">
        <v>1427</v>
      </c>
      <c r="N8040" s="138" t="s">
        <v>1429</v>
      </c>
      <c r="O8040" s="3721" t="s">
        <v>2820</v>
      </c>
      <c r="P8040" s="3723" t="s">
        <v>31710</v>
      </c>
      <c r="Q8040" s="128"/>
      <c r="R8040" s="129"/>
      <c r="S8040" s="130"/>
      <c r="T8040" s="126"/>
      <c r="U8040" s="124"/>
      <c r="V8040" s="131"/>
      <c r="W8040" s="122"/>
      <c r="X8040" s="124"/>
      <c r="Y8040" s="3714"/>
      <c r="Z8040" s="3714"/>
      <c r="AB8040" s="109">
        <v>45447</v>
      </c>
    </row>
    <row r="8041" spans="1:29" hidden="1" x14ac:dyDescent="0.25">
      <c r="A8041" s="108">
        <v>8025</v>
      </c>
      <c r="B8041" s="109">
        <v>45447</v>
      </c>
      <c r="C8041" s="412">
        <f t="shared" si="125"/>
        <v>2024</v>
      </c>
      <c r="D8041" s="3729" t="s">
        <v>31774</v>
      </c>
      <c r="E8041" s="3725">
        <v>101131963</v>
      </c>
      <c r="F8041" s="3730" t="s">
        <v>8442</v>
      </c>
      <c r="G8041" s="3729" t="s">
        <v>629</v>
      </c>
      <c r="H8041" s="3729" t="s">
        <v>630</v>
      </c>
      <c r="I8041" s="3731" t="s">
        <v>14454</v>
      </c>
      <c r="J8041" s="124">
        <v>27</v>
      </c>
      <c r="K8041" s="3714"/>
      <c r="L8041" s="125">
        <v>12495</v>
      </c>
      <c r="M8041" s="114" t="s">
        <v>1427</v>
      </c>
      <c r="N8041" s="138" t="s">
        <v>1429</v>
      </c>
      <c r="O8041" s="3731" t="s">
        <v>1533</v>
      </c>
      <c r="P8041" s="3723"/>
      <c r="Q8041" s="128"/>
      <c r="R8041" s="129"/>
      <c r="S8041" s="130"/>
      <c r="T8041" s="126"/>
      <c r="U8041" s="124"/>
      <c r="V8041" s="131"/>
      <c r="W8041" s="122"/>
      <c r="X8041" s="124"/>
      <c r="Y8041" s="3714"/>
      <c r="Z8041" s="3734" t="s">
        <v>29982</v>
      </c>
      <c r="AB8041" s="109">
        <v>45447</v>
      </c>
    </row>
    <row r="8042" spans="1:29" hidden="1" x14ac:dyDescent="0.25">
      <c r="A8042" s="108">
        <v>8026</v>
      </c>
      <c r="B8042" s="109">
        <v>45447</v>
      </c>
      <c r="C8042" s="412">
        <f t="shared" si="125"/>
        <v>2024</v>
      </c>
      <c r="D8042" s="3754" t="s">
        <v>31936</v>
      </c>
      <c r="E8042" s="3725">
        <v>100356926</v>
      </c>
      <c r="F8042" s="3755" t="s">
        <v>8442</v>
      </c>
      <c r="G8042" s="3754" t="s">
        <v>613</v>
      </c>
      <c r="H8042" s="3754" t="s">
        <v>811</v>
      </c>
      <c r="I8042" s="3756" t="s">
        <v>7875</v>
      </c>
      <c r="J8042" s="124">
        <v>4</v>
      </c>
      <c r="K8042" s="3714"/>
      <c r="L8042" s="125">
        <v>45511</v>
      </c>
      <c r="M8042" s="114" t="s">
        <v>1427</v>
      </c>
      <c r="N8042" s="138" t="s">
        <v>1429</v>
      </c>
      <c r="O8042" s="3756" t="s">
        <v>1464</v>
      </c>
      <c r="P8042" s="3757" t="s">
        <v>11941</v>
      </c>
      <c r="Q8042" s="128"/>
      <c r="R8042" s="129"/>
      <c r="S8042" s="130"/>
      <c r="T8042" s="126"/>
      <c r="U8042" s="124"/>
      <c r="V8042" s="131"/>
      <c r="W8042" s="122"/>
      <c r="X8042" s="124"/>
      <c r="Y8042" s="3714"/>
      <c r="Z8042" s="3734"/>
      <c r="AB8042" s="109">
        <v>45447</v>
      </c>
    </row>
    <row r="8043" spans="1:29" hidden="1" x14ac:dyDescent="0.25">
      <c r="A8043" s="108">
        <v>8027</v>
      </c>
      <c r="B8043" s="109">
        <v>45447</v>
      </c>
      <c r="C8043" s="412">
        <f t="shared" si="125"/>
        <v>2024</v>
      </c>
      <c r="D8043" s="3838" t="s">
        <v>32197</v>
      </c>
      <c r="E8043" s="3725">
        <v>100375095</v>
      </c>
      <c r="F8043" s="3839" t="s">
        <v>8442</v>
      </c>
      <c r="G8043" s="3838" t="s">
        <v>613</v>
      </c>
      <c r="H8043" s="3838" t="s">
        <v>740</v>
      </c>
      <c r="I8043" s="3840" t="s">
        <v>45</v>
      </c>
      <c r="J8043" s="124">
        <v>76</v>
      </c>
      <c r="K8043" s="3714"/>
      <c r="L8043" s="125">
        <v>73487</v>
      </c>
      <c r="M8043" s="114" t="s">
        <v>1427</v>
      </c>
      <c r="N8043" s="138" t="s">
        <v>1429</v>
      </c>
      <c r="O8043" s="3756"/>
      <c r="P8043" s="3841" t="s">
        <v>32198</v>
      </c>
      <c r="Q8043" s="128"/>
      <c r="R8043" s="129"/>
      <c r="S8043" s="130"/>
      <c r="T8043" s="126"/>
      <c r="U8043" s="124"/>
      <c r="V8043" s="131"/>
      <c r="W8043" s="122"/>
      <c r="X8043" s="124"/>
      <c r="Y8043" s="3714"/>
      <c r="Z8043" s="3734">
        <v>89176567060</v>
      </c>
      <c r="AA8043" s="3842" t="s">
        <v>32199</v>
      </c>
      <c r="AB8043" s="109">
        <v>45447</v>
      </c>
    </row>
    <row r="8044" spans="1:29" x14ac:dyDescent="0.25">
      <c r="A8044" s="108">
        <v>8028</v>
      </c>
      <c r="B8044" s="109">
        <v>45447</v>
      </c>
      <c r="C8044" s="412">
        <f t="shared" si="125"/>
        <v>2024</v>
      </c>
      <c r="D8044" s="4202" t="s">
        <v>33105</v>
      </c>
      <c r="E8044" s="3725">
        <v>100212922</v>
      </c>
      <c r="F8044" s="4203" t="s">
        <v>8442</v>
      </c>
      <c r="G8044" s="4202" t="s">
        <v>613</v>
      </c>
      <c r="H8044" s="4202" t="s">
        <v>740</v>
      </c>
      <c r="I8044" s="4204" t="s">
        <v>713</v>
      </c>
      <c r="J8044" s="124">
        <v>18</v>
      </c>
      <c r="K8044" s="8" t="s">
        <v>14259</v>
      </c>
      <c r="L8044" s="125" t="s">
        <v>33106</v>
      </c>
      <c r="M8044" s="114" t="s">
        <v>1427</v>
      </c>
      <c r="N8044" s="138" t="s">
        <v>1429</v>
      </c>
      <c r="O8044" s="3756"/>
      <c r="P8044" s="4205" t="s">
        <v>33107</v>
      </c>
      <c r="Q8044" s="128"/>
      <c r="R8044" s="129"/>
      <c r="S8044" s="130"/>
      <c r="T8044" s="126"/>
      <c r="U8044" s="124"/>
      <c r="V8044" s="131"/>
      <c r="W8044" s="122"/>
      <c r="X8044" s="124"/>
      <c r="Y8044" s="4206" t="s">
        <v>32199</v>
      </c>
      <c r="Z8044" s="3734"/>
      <c r="AA8044" s="3842"/>
      <c r="AB8044" s="109">
        <v>45447</v>
      </c>
    </row>
    <row r="8045" spans="1:29" hidden="1" x14ac:dyDescent="0.25">
      <c r="A8045" s="108">
        <v>8029</v>
      </c>
      <c r="B8045" s="109">
        <v>45448</v>
      </c>
      <c r="C8045" s="412">
        <f t="shared" si="125"/>
        <v>2024</v>
      </c>
      <c r="D8045" s="3715" t="s">
        <v>31689</v>
      </c>
      <c r="E8045" s="141">
        <v>100343152</v>
      </c>
      <c r="F8045" s="3716" t="s">
        <v>8442</v>
      </c>
      <c r="G8045" s="3715" t="s">
        <v>613</v>
      </c>
      <c r="H8045" s="3715" t="s">
        <v>665</v>
      </c>
      <c r="I8045" s="3717" t="s">
        <v>45</v>
      </c>
      <c r="J8045" s="124">
        <v>206</v>
      </c>
      <c r="K8045" s="3714"/>
      <c r="L8045" s="125">
        <v>37838</v>
      </c>
      <c r="M8045" s="114" t="s">
        <v>1427</v>
      </c>
      <c r="N8045" s="138" t="s">
        <v>1429</v>
      </c>
      <c r="O8045" s="3717" t="s">
        <v>1441</v>
      </c>
      <c r="P8045" s="3718" t="s">
        <v>31690</v>
      </c>
      <c r="Q8045" s="128"/>
      <c r="R8045" s="129"/>
      <c r="S8045" s="130"/>
      <c r="T8045" s="126"/>
      <c r="U8045" s="124"/>
      <c r="V8045" s="131"/>
      <c r="W8045" s="122"/>
      <c r="X8045" s="124"/>
      <c r="Y8045" s="3714"/>
      <c r="Z8045" s="3714">
        <v>334239</v>
      </c>
      <c r="AA8045" s="3714" t="s">
        <v>6281</v>
      </c>
      <c r="AB8045" s="109">
        <v>45448</v>
      </c>
    </row>
    <row r="8046" spans="1:29" hidden="1" x14ac:dyDescent="0.25">
      <c r="A8046" s="108">
        <v>8030</v>
      </c>
      <c r="B8046" s="3874">
        <v>45448</v>
      </c>
      <c r="C8046" s="412">
        <f t="shared" si="125"/>
        <v>2024</v>
      </c>
      <c r="D8046" s="3715" t="s">
        <v>31691</v>
      </c>
      <c r="E8046" s="141">
        <v>100378919</v>
      </c>
      <c r="F8046" s="3716" t="s">
        <v>8442</v>
      </c>
      <c r="G8046" s="3715" t="s">
        <v>613</v>
      </c>
      <c r="H8046" s="3715" t="s">
        <v>1869</v>
      </c>
      <c r="I8046" s="3717" t="s">
        <v>687</v>
      </c>
      <c r="J8046" s="124">
        <v>8</v>
      </c>
      <c r="K8046" s="3714"/>
      <c r="L8046" s="125">
        <v>36483</v>
      </c>
      <c r="M8046" s="114" t="s">
        <v>1427</v>
      </c>
      <c r="N8046" s="138" t="s">
        <v>1429</v>
      </c>
      <c r="O8046" s="3717" t="s">
        <v>1460</v>
      </c>
      <c r="P8046" s="3718" t="s">
        <v>17318</v>
      </c>
      <c r="Q8046" s="128"/>
      <c r="R8046" s="129"/>
      <c r="S8046" s="130"/>
      <c r="T8046" s="126"/>
      <c r="U8046" s="124"/>
      <c r="V8046" s="131"/>
      <c r="W8046" s="122"/>
      <c r="X8046" s="124"/>
      <c r="Y8046" s="3714"/>
      <c r="Z8046" s="3714" t="s">
        <v>6281</v>
      </c>
      <c r="AA8046" s="3714"/>
      <c r="AB8046" s="3874">
        <v>45448</v>
      </c>
      <c r="AC8046" s="4394">
        <v>45463</v>
      </c>
    </row>
    <row r="8047" spans="1:29" hidden="1" x14ac:dyDescent="0.25">
      <c r="A8047" s="108">
        <v>8031</v>
      </c>
      <c r="B8047" s="109">
        <v>45448</v>
      </c>
      <c r="C8047" s="412">
        <f t="shared" si="125"/>
        <v>2024</v>
      </c>
      <c r="D8047" s="3719" t="s">
        <v>31702</v>
      </c>
      <c r="E8047" s="141">
        <v>100355812</v>
      </c>
      <c r="F8047" s="3720" t="s">
        <v>8442</v>
      </c>
      <c r="G8047" s="3719" t="s">
        <v>613</v>
      </c>
      <c r="H8047" s="3719" t="s">
        <v>702</v>
      </c>
      <c r="I8047" s="3721" t="s">
        <v>617</v>
      </c>
      <c r="J8047" s="124">
        <v>28</v>
      </c>
      <c r="K8047" s="3714"/>
      <c r="L8047" s="125">
        <v>46206</v>
      </c>
      <c r="M8047" s="114" t="s">
        <v>1427</v>
      </c>
      <c r="N8047" s="138" t="s">
        <v>1429</v>
      </c>
      <c r="O8047" s="3721" t="s">
        <v>1672</v>
      </c>
      <c r="P8047" s="3723" t="s">
        <v>31703</v>
      </c>
      <c r="Q8047" s="128"/>
      <c r="R8047" s="129"/>
      <c r="S8047" s="130"/>
      <c r="T8047" s="126"/>
      <c r="U8047" s="124"/>
      <c r="V8047" s="131"/>
      <c r="W8047" s="122"/>
      <c r="X8047" s="124"/>
      <c r="Y8047" s="3714"/>
      <c r="Z8047" s="3714"/>
      <c r="AA8047" s="3714"/>
      <c r="AB8047" s="109">
        <v>45448</v>
      </c>
    </row>
    <row r="8048" spans="1:29" hidden="1" x14ac:dyDescent="0.25">
      <c r="A8048" s="108">
        <v>8032</v>
      </c>
      <c r="B8048" s="109">
        <v>45448</v>
      </c>
      <c r="C8048" s="412">
        <f t="shared" si="125"/>
        <v>2024</v>
      </c>
      <c r="D8048" s="3719" t="s">
        <v>31704</v>
      </c>
      <c r="E8048" s="141">
        <v>100348247</v>
      </c>
      <c r="F8048" s="3720" t="s">
        <v>8442</v>
      </c>
      <c r="G8048" s="3719" t="s">
        <v>613</v>
      </c>
      <c r="H8048" s="3719" t="s">
        <v>31705</v>
      </c>
      <c r="I8048" s="3721" t="s">
        <v>737</v>
      </c>
      <c r="J8048" s="124">
        <v>115</v>
      </c>
      <c r="K8048" s="3714"/>
      <c r="L8048" s="125">
        <v>2001857</v>
      </c>
      <c r="M8048" s="114" t="s">
        <v>1427</v>
      </c>
      <c r="N8048" s="138" t="s">
        <v>1429</v>
      </c>
      <c r="O8048" s="3721" t="s">
        <v>1460</v>
      </c>
      <c r="P8048" s="3723" t="s">
        <v>31706</v>
      </c>
      <c r="Q8048" s="128"/>
      <c r="R8048" s="129"/>
      <c r="S8048" s="130"/>
      <c r="T8048" s="126"/>
      <c r="U8048" s="124"/>
      <c r="V8048" s="131"/>
      <c r="W8048" s="122"/>
      <c r="X8048" s="124"/>
      <c r="Y8048" s="3714"/>
      <c r="Z8048" s="3714"/>
      <c r="AA8048" s="3714"/>
      <c r="AB8048" s="109">
        <v>45448</v>
      </c>
    </row>
    <row r="8049" spans="1:28" hidden="1" x14ac:dyDescent="0.25">
      <c r="A8049" s="108">
        <v>8033</v>
      </c>
      <c r="B8049" s="109">
        <v>45448</v>
      </c>
      <c r="C8049" s="412">
        <f t="shared" si="125"/>
        <v>2024</v>
      </c>
      <c r="D8049" s="3719" t="s">
        <v>31766</v>
      </c>
      <c r="E8049" s="141">
        <v>101130723</v>
      </c>
      <c r="F8049" s="3730" t="s">
        <v>8442</v>
      </c>
      <c r="G8049" s="3729" t="s">
        <v>629</v>
      </c>
      <c r="H8049" s="3729" t="s">
        <v>768</v>
      </c>
      <c r="I8049" s="3731" t="s">
        <v>666</v>
      </c>
      <c r="J8049" s="3733" t="s">
        <v>31767</v>
      </c>
      <c r="K8049" s="3714"/>
      <c r="L8049" s="3731" t="s">
        <v>31768</v>
      </c>
      <c r="M8049" s="114" t="s">
        <v>1427</v>
      </c>
      <c r="N8049" s="138" t="s">
        <v>1429</v>
      </c>
      <c r="O8049" s="3731" t="s">
        <v>1464</v>
      </c>
      <c r="P8049" s="3723"/>
      <c r="Q8049" s="128"/>
      <c r="R8049" s="129"/>
      <c r="S8049" s="130"/>
      <c r="T8049" s="126"/>
      <c r="U8049" s="124"/>
      <c r="V8049" s="131"/>
      <c r="W8049" s="122"/>
      <c r="X8049" s="124"/>
      <c r="Y8049" s="3714"/>
      <c r="Z8049" s="3734" t="s">
        <v>29982</v>
      </c>
      <c r="AA8049" s="3714"/>
      <c r="AB8049" s="109">
        <v>45448</v>
      </c>
    </row>
    <row r="8050" spans="1:28" hidden="1" x14ac:dyDescent="0.25">
      <c r="A8050" s="108">
        <v>8034</v>
      </c>
      <c r="B8050" s="109">
        <v>45448</v>
      </c>
      <c r="C8050" s="412">
        <f t="shared" si="125"/>
        <v>2024</v>
      </c>
      <c r="D8050" s="3719" t="s">
        <v>31769</v>
      </c>
      <c r="E8050" s="141">
        <v>101130489</v>
      </c>
      <c r="F8050" s="3730" t="s">
        <v>8442</v>
      </c>
      <c r="G8050" s="3729" t="s">
        <v>629</v>
      </c>
      <c r="H8050" s="3729" t="s">
        <v>768</v>
      </c>
      <c r="I8050" s="3731" t="s">
        <v>27866</v>
      </c>
      <c r="J8050" s="3733">
        <v>16</v>
      </c>
      <c r="K8050" s="3714"/>
      <c r="L8050" s="3731" t="s">
        <v>31770</v>
      </c>
      <c r="M8050" s="114" t="s">
        <v>1427</v>
      </c>
      <c r="N8050" s="138" t="s">
        <v>1429</v>
      </c>
      <c r="O8050" s="3731" t="s">
        <v>1672</v>
      </c>
      <c r="P8050" s="3732" t="s">
        <v>31771</v>
      </c>
      <c r="Q8050" s="128"/>
      <c r="R8050" s="129"/>
      <c r="S8050" s="130"/>
      <c r="T8050" s="126"/>
      <c r="U8050" s="124"/>
      <c r="V8050" s="131"/>
      <c r="W8050" s="122"/>
      <c r="X8050" s="124"/>
      <c r="Y8050" s="3714"/>
      <c r="Z8050" s="3734">
        <v>89875783065</v>
      </c>
      <c r="AA8050" s="3734" t="s">
        <v>29982</v>
      </c>
      <c r="AB8050" s="109">
        <v>45448</v>
      </c>
    </row>
    <row r="8051" spans="1:28" hidden="1" x14ac:dyDescent="0.25">
      <c r="A8051" s="108">
        <v>8035</v>
      </c>
      <c r="B8051" s="109">
        <v>45448</v>
      </c>
      <c r="C8051" s="412">
        <f t="shared" si="125"/>
        <v>2024</v>
      </c>
      <c r="D8051" s="3729" t="s">
        <v>31772</v>
      </c>
      <c r="E8051" s="141">
        <v>101130564</v>
      </c>
      <c r="F8051" s="3730" t="s">
        <v>8442</v>
      </c>
      <c r="G8051" s="3729" t="s">
        <v>629</v>
      </c>
      <c r="H8051" s="3729" t="s">
        <v>768</v>
      </c>
      <c r="I8051" s="3731" t="s">
        <v>46</v>
      </c>
      <c r="J8051" s="3733">
        <v>10</v>
      </c>
      <c r="K8051" s="3714"/>
      <c r="L8051" s="3731" t="s">
        <v>31773</v>
      </c>
      <c r="M8051" s="114" t="s">
        <v>1427</v>
      </c>
      <c r="N8051" s="138" t="s">
        <v>1429</v>
      </c>
      <c r="O8051" s="3731" t="s">
        <v>2320</v>
      </c>
      <c r="P8051" s="3732" t="s">
        <v>11622</v>
      </c>
      <c r="Q8051" s="128"/>
      <c r="R8051" s="129"/>
      <c r="S8051" s="130"/>
      <c r="T8051" s="126"/>
      <c r="U8051" s="124"/>
      <c r="V8051" s="131"/>
      <c r="W8051" s="122"/>
      <c r="X8051" s="124"/>
      <c r="Y8051" s="3714"/>
      <c r="Z8051" s="3734" t="s">
        <v>29982</v>
      </c>
      <c r="AA8051" s="3734"/>
      <c r="AB8051" s="109">
        <v>45448</v>
      </c>
    </row>
    <row r="8052" spans="1:28" hidden="1" x14ac:dyDescent="0.25">
      <c r="A8052" s="108">
        <v>8036</v>
      </c>
      <c r="B8052" s="109">
        <v>45448</v>
      </c>
      <c r="C8052" s="412">
        <f t="shared" si="125"/>
        <v>2024</v>
      </c>
      <c r="D8052" s="3754" t="s">
        <v>31925</v>
      </c>
      <c r="E8052" s="141">
        <v>100317860</v>
      </c>
      <c r="F8052" s="3755" t="s">
        <v>8442</v>
      </c>
      <c r="G8052" s="3754" t="s">
        <v>613</v>
      </c>
      <c r="H8052" s="3754" t="s">
        <v>796</v>
      </c>
      <c r="I8052" s="3756" t="s">
        <v>627</v>
      </c>
      <c r="J8052" s="3733">
        <v>122</v>
      </c>
      <c r="K8052" s="3714"/>
      <c r="L8052" s="3756" t="s">
        <v>31926</v>
      </c>
      <c r="M8052" s="114" t="s">
        <v>1427</v>
      </c>
      <c r="N8052" s="138" t="s">
        <v>1429</v>
      </c>
      <c r="O8052" s="3756" t="s">
        <v>1672</v>
      </c>
      <c r="P8052" s="3757" t="s">
        <v>15637</v>
      </c>
      <c r="Q8052" s="128"/>
      <c r="R8052" s="129"/>
      <c r="S8052" s="130"/>
      <c r="T8052" s="126"/>
      <c r="U8052" s="124"/>
      <c r="V8052" s="131"/>
      <c r="W8052" s="122"/>
      <c r="X8052" s="124"/>
      <c r="Y8052" s="3714"/>
      <c r="Z8052" s="3734"/>
      <c r="AA8052" s="3734"/>
      <c r="AB8052" s="109">
        <v>45448</v>
      </c>
    </row>
    <row r="8053" spans="1:28" hidden="1" x14ac:dyDescent="0.25">
      <c r="A8053" s="108">
        <v>8037</v>
      </c>
      <c r="B8053" s="109">
        <v>45448</v>
      </c>
      <c r="C8053" s="412">
        <f t="shared" si="125"/>
        <v>2024</v>
      </c>
      <c r="D8053" s="3754" t="s">
        <v>31934</v>
      </c>
      <c r="E8053" s="141">
        <v>100360767</v>
      </c>
      <c r="F8053" s="3755" t="s">
        <v>8442</v>
      </c>
      <c r="G8053" s="3754" t="s">
        <v>613</v>
      </c>
      <c r="H8053" s="3754" t="s">
        <v>717</v>
      </c>
      <c r="I8053" s="3756" t="s">
        <v>669</v>
      </c>
      <c r="J8053" s="3733">
        <v>68</v>
      </c>
      <c r="K8053" s="3714"/>
      <c r="L8053" s="3756" t="s">
        <v>31935</v>
      </c>
      <c r="M8053" s="114" t="s">
        <v>1427</v>
      </c>
      <c r="N8053" s="138" t="s">
        <v>1429</v>
      </c>
      <c r="O8053" s="3756"/>
      <c r="P8053" s="3757" t="s">
        <v>13298</v>
      </c>
      <c r="Q8053" s="128"/>
      <c r="R8053" s="129"/>
      <c r="S8053" s="130"/>
      <c r="T8053" s="126"/>
      <c r="U8053" s="124"/>
      <c r="V8053" s="131"/>
      <c r="W8053" s="122"/>
      <c r="X8053" s="124"/>
      <c r="Y8053" s="3714"/>
      <c r="Z8053" s="3734"/>
      <c r="AA8053" s="3734"/>
      <c r="AB8053" s="109">
        <v>45448</v>
      </c>
    </row>
    <row r="8054" spans="1:28" hidden="1" x14ac:dyDescent="0.25">
      <c r="A8054" s="108">
        <v>8038</v>
      </c>
      <c r="B8054" s="109">
        <v>45448</v>
      </c>
      <c r="C8054" s="412">
        <f t="shared" si="125"/>
        <v>2024</v>
      </c>
      <c r="D8054" s="3754"/>
      <c r="E8054" s="3778" t="s">
        <v>606</v>
      </c>
      <c r="F8054" s="3779" t="s">
        <v>8442</v>
      </c>
      <c r="G8054" s="3780" t="s">
        <v>613</v>
      </c>
      <c r="H8054" s="3780" t="s">
        <v>2334</v>
      </c>
      <c r="I8054" s="3781" t="s">
        <v>655</v>
      </c>
      <c r="J8054" s="3733">
        <v>308</v>
      </c>
      <c r="K8054" s="3782"/>
      <c r="L8054" s="3781" t="s">
        <v>32042</v>
      </c>
      <c r="M8054" s="114" t="s">
        <v>1427</v>
      </c>
      <c r="N8054" s="138" t="s">
        <v>1429</v>
      </c>
      <c r="O8054" s="3756"/>
      <c r="P8054" s="3757"/>
      <c r="Q8054" s="128"/>
      <c r="R8054" s="129"/>
      <c r="S8054" s="130"/>
      <c r="T8054" s="126"/>
      <c r="U8054" s="124"/>
      <c r="V8054" s="131"/>
      <c r="W8054" s="122"/>
      <c r="X8054" s="124"/>
      <c r="Y8054" s="3782"/>
      <c r="Z8054" s="3734"/>
      <c r="AA8054" s="3734"/>
      <c r="AB8054" s="109">
        <v>45448</v>
      </c>
    </row>
    <row r="8055" spans="1:28" hidden="1" x14ac:dyDescent="0.25">
      <c r="A8055" s="108">
        <v>8039</v>
      </c>
      <c r="B8055" s="109">
        <v>45449</v>
      </c>
      <c r="C8055" s="412">
        <f t="shared" si="125"/>
        <v>2024</v>
      </c>
      <c r="D8055" s="3710" t="s">
        <v>31680</v>
      </c>
      <c r="E8055" s="111">
        <v>100366388</v>
      </c>
      <c r="F8055" s="3711" t="s">
        <v>8442</v>
      </c>
      <c r="G8055" s="3710" t="s">
        <v>613</v>
      </c>
      <c r="H8055" s="3710" t="s">
        <v>17631</v>
      </c>
      <c r="I8055" s="3712" t="s">
        <v>666</v>
      </c>
      <c r="J8055" s="115">
        <v>99</v>
      </c>
      <c r="L8055" s="3712" t="s">
        <v>31681</v>
      </c>
      <c r="M8055" s="114" t="s">
        <v>1427</v>
      </c>
      <c r="N8055" s="138" t="s">
        <v>1429</v>
      </c>
      <c r="O8055" s="3712" t="s">
        <v>1601</v>
      </c>
      <c r="P8055" s="3713" t="s">
        <v>31682</v>
      </c>
      <c r="Q8055" s="118"/>
      <c r="R8055" s="119"/>
      <c r="S8055" s="120"/>
      <c r="T8055" s="114"/>
      <c r="U8055" s="115"/>
      <c r="V8055" s="121"/>
      <c r="W8055" s="135"/>
      <c r="X8055" s="115"/>
      <c r="Z8055" s="3714" t="s">
        <v>6281</v>
      </c>
      <c r="AB8055" s="109">
        <v>45449</v>
      </c>
    </row>
    <row r="8056" spans="1:28" hidden="1" x14ac:dyDescent="0.25">
      <c r="A8056" s="108">
        <v>8040</v>
      </c>
      <c r="B8056" s="109">
        <v>45449</v>
      </c>
      <c r="C8056" s="412">
        <f t="shared" si="125"/>
        <v>2024</v>
      </c>
      <c r="D8056" s="3726" t="s">
        <v>31713</v>
      </c>
      <c r="E8056" s="111">
        <v>100413717</v>
      </c>
      <c r="F8056" s="3722" t="s">
        <v>8442</v>
      </c>
      <c r="G8056" s="3726" t="s">
        <v>613</v>
      </c>
      <c r="H8056" s="3726" t="s">
        <v>1603</v>
      </c>
      <c r="I8056" s="3727" t="s">
        <v>681</v>
      </c>
      <c r="J8056" s="115">
        <v>36</v>
      </c>
      <c r="L8056" s="3727" t="s">
        <v>31714</v>
      </c>
      <c r="M8056" s="114" t="s">
        <v>1427</v>
      </c>
      <c r="N8056" s="138" t="s">
        <v>1429</v>
      </c>
      <c r="O8056" s="114"/>
      <c r="P8056" s="3728" t="s">
        <v>29895</v>
      </c>
      <c r="Q8056" s="118"/>
      <c r="R8056" s="119"/>
      <c r="S8056" s="120"/>
      <c r="T8056" s="114"/>
      <c r="U8056" s="115"/>
      <c r="V8056" s="121"/>
      <c r="W8056" s="135"/>
      <c r="X8056" s="115"/>
      <c r="AB8056" s="109">
        <v>45449</v>
      </c>
    </row>
    <row r="8057" spans="1:28" hidden="1" x14ac:dyDescent="0.25">
      <c r="A8057" s="108">
        <v>8041</v>
      </c>
      <c r="B8057" s="109">
        <v>45449</v>
      </c>
      <c r="C8057" s="412">
        <f t="shared" si="125"/>
        <v>2024</v>
      </c>
      <c r="D8057" s="3749" t="s">
        <v>31930</v>
      </c>
      <c r="E8057" s="3758" t="s">
        <v>606</v>
      </c>
      <c r="F8057" s="3750" t="s">
        <v>8442</v>
      </c>
      <c r="G8057" s="3749" t="s">
        <v>613</v>
      </c>
      <c r="H8057" s="3749" t="s">
        <v>2275</v>
      </c>
      <c r="I8057" s="3752" t="s">
        <v>7740</v>
      </c>
      <c r="J8057" s="115">
        <v>145</v>
      </c>
      <c r="L8057" s="3752" t="s">
        <v>31931</v>
      </c>
      <c r="M8057" s="114" t="s">
        <v>1427</v>
      </c>
      <c r="N8057" s="138" t="s">
        <v>1429</v>
      </c>
      <c r="O8057" s="3752" t="s">
        <v>1441</v>
      </c>
      <c r="P8057" s="3728"/>
      <c r="Q8057" s="118"/>
      <c r="R8057" s="119"/>
      <c r="S8057" s="120"/>
      <c r="T8057" s="114"/>
      <c r="U8057" s="115"/>
      <c r="V8057" s="121"/>
      <c r="W8057" s="135"/>
      <c r="X8057" s="115"/>
      <c r="AB8057" s="109">
        <v>45449</v>
      </c>
    </row>
    <row r="8058" spans="1:28" hidden="1" x14ac:dyDescent="0.25">
      <c r="A8058" s="108">
        <v>8042</v>
      </c>
      <c r="B8058" s="109">
        <v>45449</v>
      </c>
      <c r="C8058" s="412">
        <f t="shared" si="125"/>
        <v>2024</v>
      </c>
      <c r="D8058" s="3749" t="s">
        <v>31932</v>
      </c>
      <c r="E8058" s="3758">
        <v>100295129</v>
      </c>
      <c r="F8058" s="3750" t="s">
        <v>8442</v>
      </c>
      <c r="G8058" s="3749" t="s">
        <v>613</v>
      </c>
      <c r="H8058" s="3749" t="s">
        <v>2449</v>
      </c>
      <c r="I8058" s="3752" t="s">
        <v>774</v>
      </c>
      <c r="J8058" s="115">
        <v>42</v>
      </c>
      <c r="L8058" s="3752" t="s">
        <v>31933</v>
      </c>
      <c r="M8058" s="114" t="s">
        <v>1427</v>
      </c>
      <c r="N8058" s="138" t="s">
        <v>1429</v>
      </c>
      <c r="O8058" s="3752" t="s">
        <v>1446</v>
      </c>
      <c r="P8058" s="3728"/>
      <c r="Q8058" s="118"/>
      <c r="R8058" s="119"/>
      <c r="S8058" s="120"/>
      <c r="T8058" s="114"/>
      <c r="U8058" s="115"/>
      <c r="V8058" s="121"/>
      <c r="W8058" s="135"/>
      <c r="X8058" s="115"/>
      <c r="AB8058" s="109">
        <v>45449</v>
      </c>
    </row>
    <row r="8059" spans="1:28" hidden="1" x14ac:dyDescent="0.25">
      <c r="A8059" s="108">
        <v>8043</v>
      </c>
      <c r="B8059" s="109">
        <v>45449</v>
      </c>
      <c r="C8059" s="412">
        <f t="shared" si="125"/>
        <v>2024</v>
      </c>
      <c r="D8059" s="3749" t="s">
        <v>31945</v>
      </c>
      <c r="E8059" s="3758">
        <v>100252623</v>
      </c>
      <c r="F8059" s="3750" t="s">
        <v>8442</v>
      </c>
      <c r="G8059" s="3749" t="s">
        <v>613</v>
      </c>
      <c r="H8059" s="3749" t="s">
        <v>686</v>
      </c>
      <c r="I8059" s="3752" t="s">
        <v>624</v>
      </c>
      <c r="J8059" s="115">
        <v>20</v>
      </c>
      <c r="K8059" s="3759"/>
      <c r="L8059" s="3752" t="s">
        <v>31946</v>
      </c>
      <c r="M8059" s="114" t="s">
        <v>1427</v>
      </c>
      <c r="N8059" s="138" t="s">
        <v>1429</v>
      </c>
      <c r="O8059" s="3752" t="s">
        <v>1441</v>
      </c>
      <c r="P8059" s="3753" t="s">
        <v>31947</v>
      </c>
      <c r="Q8059" s="118"/>
      <c r="R8059" s="119"/>
      <c r="S8059" s="120"/>
      <c r="T8059" s="114"/>
      <c r="U8059" s="115"/>
      <c r="V8059" s="121"/>
      <c r="W8059" s="135"/>
      <c r="X8059" s="115"/>
      <c r="Y8059" s="3759"/>
      <c r="AB8059" s="109">
        <v>45449</v>
      </c>
    </row>
    <row r="8060" spans="1:28" hidden="1" x14ac:dyDescent="0.25">
      <c r="A8060" s="108">
        <v>8044</v>
      </c>
      <c r="B8060" s="109">
        <v>45449</v>
      </c>
      <c r="C8060" s="412">
        <f t="shared" si="125"/>
        <v>2024</v>
      </c>
      <c r="D8060" s="3791" t="s">
        <v>32064</v>
      </c>
      <c r="E8060" s="3789">
        <v>100293791</v>
      </c>
      <c r="F8060" s="3790" t="s">
        <v>8442</v>
      </c>
      <c r="G8060" s="3791" t="s">
        <v>613</v>
      </c>
      <c r="H8060" s="3791" t="s">
        <v>646</v>
      </c>
      <c r="I8060" s="3792" t="s">
        <v>751</v>
      </c>
      <c r="J8060" s="115">
        <v>2</v>
      </c>
      <c r="K8060" s="3788"/>
      <c r="L8060" s="3752" t="s">
        <v>32065</v>
      </c>
      <c r="M8060" s="114" t="s">
        <v>1427</v>
      </c>
      <c r="N8060" s="138" t="s">
        <v>1429</v>
      </c>
      <c r="O8060" s="3792" t="s">
        <v>1433</v>
      </c>
      <c r="P8060" s="3793" t="s">
        <v>32066</v>
      </c>
      <c r="Q8060" s="118"/>
      <c r="R8060" s="119"/>
      <c r="S8060" s="120"/>
      <c r="T8060" s="114"/>
      <c r="U8060" s="115"/>
      <c r="V8060" s="121"/>
      <c r="W8060" s="135"/>
      <c r="X8060" s="115"/>
      <c r="Y8060" s="3788"/>
      <c r="Z8060" s="3788" t="s">
        <v>32063</v>
      </c>
      <c r="AB8060" s="109">
        <v>45449</v>
      </c>
    </row>
    <row r="8061" spans="1:28" hidden="1" x14ac:dyDescent="0.25">
      <c r="A8061" s="108">
        <v>8045</v>
      </c>
      <c r="B8061" s="109">
        <v>45449</v>
      </c>
      <c r="C8061" s="412">
        <f t="shared" si="125"/>
        <v>2024</v>
      </c>
      <c r="D8061" s="3796" t="s">
        <v>32069</v>
      </c>
      <c r="E8061" s="3789">
        <v>100223396</v>
      </c>
      <c r="F8061" s="3797" t="s">
        <v>8442</v>
      </c>
      <c r="G8061" s="3796" t="s">
        <v>613</v>
      </c>
      <c r="H8061" s="3796" t="s">
        <v>2632</v>
      </c>
      <c r="I8061" s="3798" t="s">
        <v>821</v>
      </c>
      <c r="J8061" s="115">
        <v>7</v>
      </c>
      <c r="K8061" s="3788"/>
      <c r="L8061" s="3752" t="s">
        <v>32070</v>
      </c>
      <c r="M8061" s="114" t="s">
        <v>1427</v>
      </c>
      <c r="N8061" s="138" t="s">
        <v>1429</v>
      </c>
      <c r="O8061" s="3792"/>
      <c r="P8061" s="3799" t="s">
        <v>32071</v>
      </c>
      <c r="Q8061" s="118"/>
      <c r="R8061" s="119"/>
      <c r="S8061" s="120"/>
      <c r="T8061" s="114"/>
      <c r="U8061" s="115"/>
      <c r="V8061" s="121"/>
      <c r="W8061" s="135"/>
      <c r="X8061" s="115"/>
      <c r="Y8061" s="3788"/>
      <c r="Z8061" s="3800" t="s">
        <v>32063</v>
      </c>
      <c r="AB8061" s="109">
        <v>45449</v>
      </c>
    </row>
    <row r="8062" spans="1:28" hidden="1" x14ac:dyDescent="0.25">
      <c r="A8062" s="108">
        <v>8046</v>
      </c>
      <c r="B8062" s="109">
        <v>45449</v>
      </c>
      <c r="C8062" s="412">
        <f t="shared" si="125"/>
        <v>2024</v>
      </c>
      <c r="D8062" s="3843" t="s">
        <v>32200</v>
      </c>
      <c r="E8062" s="3789">
        <v>100379368</v>
      </c>
      <c r="F8062" s="3844" t="s">
        <v>8442</v>
      </c>
      <c r="G8062" s="3843" t="s">
        <v>613</v>
      </c>
      <c r="H8062" s="3843" t="s">
        <v>620</v>
      </c>
      <c r="I8062" s="3845" t="s">
        <v>1624</v>
      </c>
      <c r="J8062" s="115">
        <v>31</v>
      </c>
      <c r="K8062" s="3788"/>
      <c r="L8062" s="3845" t="s">
        <v>32201</v>
      </c>
      <c r="M8062" s="114" t="s">
        <v>1427</v>
      </c>
      <c r="N8062" s="138" t="s">
        <v>1429</v>
      </c>
      <c r="O8062" s="3845" t="s">
        <v>1433</v>
      </c>
      <c r="P8062" s="3846" t="s">
        <v>32202</v>
      </c>
      <c r="Q8062" s="118"/>
      <c r="R8062" s="119"/>
      <c r="S8062" s="120"/>
      <c r="T8062" s="114"/>
      <c r="U8062" s="115"/>
      <c r="V8062" s="121"/>
      <c r="W8062" s="135"/>
      <c r="X8062" s="115"/>
      <c r="Y8062" s="3788"/>
      <c r="Z8062" s="3800" t="s">
        <v>32063</v>
      </c>
      <c r="AB8062" s="109">
        <v>45449</v>
      </c>
    </row>
    <row r="8063" spans="1:28" hidden="1" x14ac:dyDescent="0.25">
      <c r="A8063" s="108">
        <v>8047</v>
      </c>
      <c r="B8063" s="109">
        <v>45449</v>
      </c>
      <c r="C8063" s="412">
        <f t="shared" si="125"/>
        <v>2024</v>
      </c>
      <c r="D8063" s="3843" t="s">
        <v>32203</v>
      </c>
      <c r="E8063" s="3789">
        <v>100227888</v>
      </c>
      <c r="F8063" s="3844" t="s">
        <v>8442</v>
      </c>
      <c r="G8063" s="3843" t="s">
        <v>613</v>
      </c>
      <c r="H8063" s="3843" t="s">
        <v>714</v>
      </c>
      <c r="I8063" s="3845" t="s">
        <v>616</v>
      </c>
      <c r="J8063" s="115">
        <v>29</v>
      </c>
      <c r="K8063" s="3788"/>
      <c r="L8063" s="3845" t="s">
        <v>32204</v>
      </c>
      <c r="M8063" s="114" t="s">
        <v>1427</v>
      </c>
      <c r="N8063" s="138" t="s">
        <v>1429</v>
      </c>
      <c r="O8063" s="3845" t="s">
        <v>1453</v>
      </c>
      <c r="P8063" s="3846" t="s">
        <v>31959</v>
      </c>
      <c r="Q8063" s="118"/>
      <c r="R8063" s="119"/>
      <c r="S8063" s="120"/>
      <c r="T8063" s="114"/>
      <c r="U8063" s="115"/>
      <c r="V8063" s="121"/>
      <c r="W8063" s="135"/>
      <c r="X8063" s="115"/>
      <c r="Y8063" s="3788"/>
      <c r="Z8063" s="3800">
        <v>8917658709</v>
      </c>
      <c r="AA8063" s="3847" t="s">
        <v>32063</v>
      </c>
      <c r="AB8063" s="109">
        <v>45449</v>
      </c>
    </row>
    <row r="8064" spans="1:28" x14ac:dyDescent="0.25">
      <c r="A8064" s="108">
        <v>8048</v>
      </c>
      <c r="B8064" s="109">
        <v>45449</v>
      </c>
      <c r="C8064" s="412">
        <f t="shared" si="125"/>
        <v>2024</v>
      </c>
      <c r="D8064" s="3843" t="s">
        <v>32205</v>
      </c>
      <c r="E8064" s="3789">
        <v>100395336</v>
      </c>
      <c r="F8064" s="3844" t="s">
        <v>8442</v>
      </c>
      <c r="G8064" s="3843" t="s">
        <v>613</v>
      </c>
      <c r="H8064" s="3843" t="s">
        <v>4072</v>
      </c>
      <c r="I8064" s="3845" t="s">
        <v>37</v>
      </c>
      <c r="J8064" s="115">
        <v>61</v>
      </c>
      <c r="K8064" s="8" t="s">
        <v>14259</v>
      </c>
      <c r="L8064" s="3845" t="s">
        <v>32206</v>
      </c>
      <c r="M8064" s="114" t="s">
        <v>1427</v>
      </c>
      <c r="N8064" s="138" t="s">
        <v>1429</v>
      </c>
      <c r="O8064" s="3845" t="s">
        <v>1453</v>
      </c>
      <c r="P8064" s="3846" t="s">
        <v>32207</v>
      </c>
      <c r="Q8064" s="118"/>
      <c r="R8064" s="119"/>
      <c r="S8064" s="120"/>
      <c r="T8064" s="114"/>
      <c r="U8064" s="115"/>
      <c r="V8064" s="121"/>
      <c r="W8064" s="135"/>
      <c r="X8064" s="115"/>
      <c r="Y8064" s="3847" t="s">
        <v>32063</v>
      </c>
      <c r="Z8064" s="3800"/>
      <c r="AA8064" s="3847"/>
      <c r="AB8064" s="109">
        <v>45449</v>
      </c>
    </row>
    <row r="8065" spans="1:28" hidden="1" x14ac:dyDescent="0.25">
      <c r="A8065" s="108">
        <v>8049</v>
      </c>
      <c r="B8065" s="109">
        <v>45449</v>
      </c>
      <c r="C8065" s="412">
        <f t="shared" si="125"/>
        <v>2024</v>
      </c>
      <c r="D8065" s="3843"/>
      <c r="E8065" s="3897" t="s">
        <v>606</v>
      </c>
      <c r="F8065" s="4164" t="s">
        <v>28804</v>
      </c>
      <c r="G8065" s="3843" t="s">
        <v>613</v>
      </c>
      <c r="H8065" s="3893" t="s">
        <v>693</v>
      </c>
      <c r="I8065" s="3895" t="s">
        <v>666</v>
      </c>
      <c r="J8065" s="115">
        <v>115</v>
      </c>
      <c r="K8065" s="3898"/>
      <c r="L8065" s="3895" t="s">
        <v>32380</v>
      </c>
      <c r="M8065" s="114" t="s">
        <v>1427</v>
      </c>
      <c r="N8065" s="138" t="s">
        <v>1429</v>
      </c>
      <c r="O8065" s="3845" t="s">
        <v>1453</v>
      </c>
      <c r="P8065" s="3846"/>
      <c r="Q8065" s="118"/>
      <c r="R8065" s="119"/>
      <c r="S8065" s="120"/>
      <c r="T8065" s="114"/>
      <c r="U8065" s="115"/>
      <c r="V8065" s="121"/>
      <c r="W8065" s="135"/>
      <c r="X8065" s="115"/>
      <c r="Y8065" s="3898"/>
      <c r="Z8065" s="3800"/>
      <c r="AA8065" s="3847"/>
      <c r="AB8065" s="109">
        <v>45449</v>
      </c>
    </row>
    <row r="8066" spans="1:28" hidden="1" x14ac:dyDescent="0.25">
      <c r="A8066" s="108">
        <v>8050</v>
      </c>
      <c r="B8066" s="109">
        <v>45449</v>
      </c>
      <c r="C8066" s="412">
        <f t="shared" si="125"/>
        <v>2024</v>
      </c>
      <c r="D8066" s="3843"/>
      <c r="E8066" s="3897" t="s">
        <v>606</v>
      </c>
      <c r="F8066" s="4164" t="s">
        <v>28804</v>
      </c>
      <c r="G8066" s="3843" t="s">
        <v>613</v>
      </c>
      <c r="H8066" s="3893" t="s">
        <v>693</v>
      </c>
      <c r="I8066" s="3895" t="s">
        <v>666</v>
      </c>
      <c r="J8066" s="115">
        <v>129</v>
      </c>
      <c r="K8066" s="3898"/>
      <c r="L8066" s="3895" t="s">
        <v>32381</v>
      </c>
      <c r="M8066" s="114" t="s">
        <v>1427</v>
      </c>
      <c r="N8066" s="138" t="s">
        <v>1429</v>
      </c>
      <c r="O8066" s="3845" t="s">
        <v>1453</v>
      </c>
      <c r="P8066" s="3846"/>
      <c r="Q8066" s="118"/>
      <c r="R8066" s="119"/>
      <c r="S8066" s="120"/>
      <c r="T8066" s="114"/>
      <c r="U8066" s="115"/>
      <c r="V8066" s="121"/>
      <c r="W8066" s="135"/>
      <c r="X8066" s="115"/>
      <c r="Y8066" s="3898"/>
      <c r="Z8066" s="3800"/>
      <c r="AA8066" s="3847"/>
      <c r="AB8066" s="109">
        <v>45449</v>
      </c>
    </row>
    <row r="8067" spans="1:28" hidden="1" x14ac:dyDescent="0.25">
      <c r="A8067" s="108">
        <v>8051</v>
      </c>
      <c r="B8067" s="109">
        <v>45449</v>
      </c>
      <c r="C8067" s="412">
        <f t="shared" si="125"/>
        <v>2024</v>
      </c>
      <c r="D8067" s="3843"/>
      <c r="E8067" s="3897" t="s">
        <v>606</v>
      </c>
      <c r="F8067" s="4164" t="s">
        <v>28804</v>
      </c>
      <c r="G8067" s="3843" t="s">
        <v>613</v>
      </c>
      <c r="H8067" s="3893" t="s">
        <v>693</v>
      </c>
      <c r="I8067" s="3895" t="s">
        <v>666</v>
      </c>
      <c r="J8067" s="115">
        <v>206</v>
      </c>
      <c r="K8067" s="3898"/>
      <c r="L8067" s="3895" t="s">
        <v>32382</v>
      </c>
      <c r="M8067" s="114" t="s">
        <v>1427</v>
      </c>
      <c r="N8067" s="138" t="s">
        <v>1429</v>
      </c>
      <c r="O8067" s="3845" t="s">
        <v>1453</v>
      </c>
      <c r="P8067" s="3846"/>
      <c r="Q8067" s="118"/>
      <c r="R8067" s="119"/>
      <c r="S8067" s="120"/>
      <c r="T8067" s="114"/>
      <c r="U8067" s="115"/>
      <c r="V8067" s="121"/>
      <c r="W8067" s="135"/>
      <c r="X8067" s="115"/>
      <c r="Y8067" s="3898"/>
      <c r="Z8067" s="3800"/>
      <c r="AA8067" s="3847"/>
      <c r="AB8067" s="109">
        <v>45449</v>
      </c>
    </row>
    <row r="8068" spans="1:28" hidden="1" x14ac:dyDescent="0.25">
      <c r="A8068" s="108">
        <v>8052</v>
      </c>
      <c r="B8068" s="109">
        <v>45449</v>
      </c>
      <c r="C8068" s="412">
        <f t="shared" si="125"/>
        <v>2024</v>
      </c>
      <c r="D8068" s="3843"/>
      <c r="E8068" s="3897" t="s">
        <v>606</v>
      </c>
      <c r="F8068" s="4164" t="s">
        <v>28804</v>
      </c>
      <c r="G8068" s="3843" t="s">
        <v>613</v>
      </c>
      <c r="H8068" s="3893" t="s">
        <v>693</v>
      </c>
      <c r="I8068" s="3895" t="s">
        <v>666</v>
      </c>
      <c r="J8068" s="115">
        <v>218</v>
      </c>
      <c r="K8068" s="3898"/>
      <c r="L8068" s="3895" t="s">
        <v>32383</v>
      </c>
      <c r="M8068" s="114" t="s">
        <v>1427</v>
      </c>
      <c r="N8068" s="138" t="s">
        <v>1429</v>
      </c>
      <c r="O8068" s="3845" t="s">
        <v>1453</v>
      </c>
      <c r="P8068" s="3846"/>
      <c r="Q8068" s="118"/>
      <c r="R8068" s="119"/>
      <c r="S8068" s="120"/>
      <c r="T8068" s="114"/>
      <c r="U8068" s="115"/>
      <c r="V8068" s="121"/>
      <c r="W8068" s="135"/>
      <c r="X8068" s="115"/>
      <c r="Y8068" s="3898"/>
      <c r="Z8068" s="3800"/>
      <c r="AA8068" s="3847"/>
      <c r="AB8068" s="109">
        <v>45449</v>
      </c>
    </row>
    <row r="8069" spans="1:28" hidden="1" x14ac:dyDescent="0.25">
      <c r="A8069" s="108">
        <v>8053</v>
      </c>
      <c r="B8069" s="109">
        <v>45449</v>
      </c>
      <c r="C8069" s="412">
        <f t="shared" si="125"/>
        <v>2024</v>
      </c>
      <c r="D8069" s="3843"/>
      <c r="E8069" s="3897" t="s">
        <v>606</v>
      </c>
      <c r="F8069" s="4164" t="s">
        <v>28804</v>
      </c>
      <c r="G8069" s="3843" t="s">
        <v>613</v>
      </c>
      <c r="H8069" s="3893" t="s">
        <v>693</v>
      </c>
      <c r="I8069" s="3895" t="s">
        <v>666</v>
      </c>
      <c r="J8069" s="115">
        <v>219</v>
      </c>
      <c r="K8069" s="3898"/>
      <c r="L8069" s="3895" t="s">
        <v>32384</v>
      </c>
      <c r="M8069" s="114" t="s">
        <v>1427</v>
      </c>
      <c r="N8069" s="138" t="s">
        <v>1429</v>
      </c>
      <c r="O8069" s="3845" t="s">
        <v>1453</v>
      </c>
      <c r="P8069" s="3846"/>
      <c r="Q8069" s="118"/>
      <c r="R8069" s="119"/>
      <c r="S8069" s="120"/>
      <c r="T8069" s="114"/>
      <c r="U8069" s="115"/>
      <c r="V8069" s="121"/>
      <c r="W8069" s="135"/>
      <c r="X8069" s="115"/>
      <c r="Y8069" s="3898"/>
      <c r="Z8069" s="3800"/>
      <c r="AA8069" s="3847"/>
      <c r="AB8069" s="109">
        <v>45449</v>
      </c>
    </row>
    <row r="8070" spans="1:28" hidden="1" x14ac:dyDescent="0.25">
      <c r="A8070" s="108">
        <v>8054</v>
      </c>
      <c r="B8070" s="109">
        <v>45449</v>
      </c>
      <c r="C8070" s="412">
        <f t="shared" si="125"/>
        <v>2024</v>
      </c>
      <c r="D8070" s="3843"/>
      <c r="E8070" s="3897" t="s">
        <v>606</v>
      </c>
      <c r="F8070" s="4164" t="s">
        <v>28804</v>
      </c>
      <c r="G8070" s="3843" t="s">
        <v>613</v>
      </c>
      <c r="H8070" s="3893" t="s">
        <v>693</v>
      </c>
      <c r="I8070" s="3895" t="s">
        <v>20382</v>
      </c>
      <c r="J8070" s="115">
        <v>4</v>
      </c>
      <c r="K8070" s="3898"/>
      <c r="L8070" s="3895" t="s">
        <v>32385</v>
      </c>
      <c r="M8070" s="114" t="s">
        <v>1427</v>
      </c>
      <c r="N8070" s="138" t="s">
        <v>1429</v>
      </c>
      <c r="O8070" s="3895" t="s">
        <v>1433</v>
      </c>
      <c r="P8070" s="3846"/>
      <c r="Q8070" s="118"/>
      <c r="R8070" s="119"/>
      <c r="S8070" s="120"/>
      <c r="T8070" s="114"/>
      <c r="U8070" s="115"/>
      <c r="V8070" s="121"/>
      <c r="W8070" s="135"/>
      <c r="X8070" s="115"/>
      <c r="Y8070" s="3898"/>
      <c r="Z8070" s="3800"/>
      <c r="AA8070" s="3847"/>
      <c r="AB8070" s="109">
        <v>45449</v>
      </c>
    </row>
    <row r="8071" spans="1:28" hidden="1" x14ac:dyDescent="0.25">
      <c r="A8071" s="108">
        <v>8055</v>
      </c>
      <c r="B8071" s="109">
        <v>45449</v>
      </c>
      <c r="C8071" s="412">
        <f t="shared" si="125"/>
        <v>2024</v>
      </c>
      <c r="D8071" s="3843"/>
      <c r="E8071" s="3897" t="s">
        <v>606</v>
      </c>
      <c r="F8071" s="4164" t="s">
        <v>28804</v>
      </c>
      <c r="G8071" s="3843" t="s">
        <v>613</v>
      </c>
      <c r="H8071" s="3893" t="s">
        <v>693</v>
      </c>
      <c r="I8071" s="3895" t="s">
        <v>638</v>
      </c>
      <c r="J8071" s="115">
        <v>10</v>
      </c>
      <c r="K8071" s="3898"/>
      <c r="L8071" s="3895" t="s">
        <v>32386</v>
      </c>
      <c r="M8071" s="114" t="s">
        <v>1427</v>
      </c>
      <c r="N8071" s="138" t="s">
        <v>1429</v>
      </c>
      <c r="O8071" s="3895" t="s">
        <v>1433</v>
      </c>
      <c r="P8071" s="3846"/>
      <c r="Q8071" s="118"/>
      <c r="R8071" s="119"/>
      <c r="S8071" s="120"/>
      <c r="T8071" s="114"/>
      <c r="U8071" s="115"/>
      <c r="V8071" s="121"/>
      <c r="W8071" s="135"/>
      <c r="X8071" s="115"/>
      <c r="Y8071" s="3898"/>
      <c r="Z8071" s="3800"/>
      <c r="AA8071" s="3847"/>
      <c r="AB8071" s="109">
        <v>45449</v>
      </c>
    </row>
    <row r="8072" spans="1:28" hidden="1" x14ac:dyDescent="0.25">
      <c r="A8072" s="108">
        <v>8056</v>
      </c>
      <c r="B8072" s="109">
        <v>45449</v>
      </c>
      <c r="C8072" s="412">
        <f t="shared" si="125"/>
        <v>2024</v>
      </c>
      <c r="D8072" s="3843"/>
      <c r="E8072" s="3897" t="s">
        <v>606</v>
      </c>
      <c r="F8072" s="4164" t="s">
        <v>28804</v>
      </c>
      <c r="G8072" s="3843" t="s">
        <v>613</v>
      </c>
      <c r="H8072" s="3893" t="s">
        <v>693</v>
      </c>
      <c r="I8072" s="3895" t="s">
        <v>20382</v>
      </c>
      <c r="J8072" s="115">
        <v>22</v>
      </c>
      <c r="K8072" s="3898"/>
      <c r="L8072" s="3895" t="s">
        <v>32387</v>
      </c>
      <c r="M8072" s="114" t="s">
        <v>1427</v>
      </c>
      <c r="N8072" s="138" t="s">
        <v>1429</v>
      </c>
      <c r="O8072" s="3895" t="s">
        <v>1453</v>
      </c>
      <c r="P8072" s="3846"/>
      <c r="Q8072" s="118"/>
      <c r="R8072" s="119"/>
      <c r="S8072" s="120"/>
      <c r="T8072" s="114"/>
      <c r="U8072" s="115"/>
      <c r="V8072" s="121"/>
      <c r="W8072" s="135"/>
      <c r="X8072" s="115"/>
      <c r="Y8072" s="3898"/>
      <c r="Z8072" s="3800"/>
      <c r="AA8072" s="3847"/>
      <c r="AB8072" s="109">
        <v>45449</v>
      </c>
    </row>
    <row r="8073" spans="1:28" hidden="1" x14ac:dyDescent="0.25">
      <c r="A8073" s="108">
        <v>8057</v>
      </c>
      <c r="B8073" s="109">
        <v>45449</v>
      </c>
      <c r="C8073" s="412">
        <f t="shared" si="125"/>
        <v>2024</v>
      </c>
      <c r="D8073" s="3843"/>
      <c r="E8073" s="3897" t="s">
        <v>606</v>
      </c>
      <c r="F8073" s="4164" t="s">
        <v>28804</v>
      </c>
      <c r="G8073" s="3843" t="s">
        <v>613</v>
      </c>
      <c r="H8073" s="3893" t="s">
        <v>693</v>
      </c>
      <c r="I8073" s="3895" t="s">
        <v>638</v>
      </c>
      <c r="J8073" s="115">
        <v>32</v>
      </c>
      <c r="K8073" s="3898"/>
      <c r="L8073" s="3895" t="s">
        <v>32388</v>
      </c>
      <c r="M8073" s="114" t="s">
        <v>1427</v>
      </c>
      <c r="N8073" s="138" t="s">
        <v>1429</v>
      </c>
      <c r="O8073" s="3895" t="s">
        <v>1433</v>
      </c>
      <c r="P8073" s="3846"/>
      <c r="Q8073" s="118"/>
      <c r="R8073" s="119"/>
      <c r="S8073" s="120"/>
      <c r="T8073" s="114"/>
      <c r="U8073" s="115"/>
      <c r="V8073" s="121"/>
      <c r="W8073" s="135"/>
      <c r="X8073" s="115"/>
      <c r="Y8073" s="3898"/>
      <c r="Z8073" s="3800"/>
      <c r="AA8073" s="3847"/>
      <c r="AB8073" s="109">
        <v>45449</v>
      </c>
    </row>
    <row r="8074" spans="1:28" hidden="1" x14ac:dyDescent="0.25">
      <c r="A8074" s="108">
        <v>8058</v>
      </c>
      <c r="B8074" s="109">
        <v>45449</v>
      </c>
      <c r="C8074" s="412">
        <f t="shared" si="125"/>
        <v>2024</v>
      </c>
      <c r="D8074" s="3843"/>
      <c r="E8074" s="3897" t="s">
        <v>606</v>
      </c>
      <c r="F8074" s="4164" t="s">
        <v>28804</v>
      </c>
      <c r="G8074" s="3843" t="s">
        <v>613</v>
      </c>
      <c r="H8074" s="3893" t="s">
        <v>693</v>
      </c>
      <c r="I8074" s="3895" t="s">
        <v>638</v>
      </c>
      <c r="J8074" s="115">
        <v>41</v>
      </c>
      <c r="K8074" s="3898"/>
      <c r="L8074" s="3895" t="s">
        <v>32389</v>
      </c>
      <c r="M8074" s="114" t="s">
        <v>1427</v>
      </c>
      <c r="N8074" s="138" t="s">
        <v>1429</v>
      </c>
      <c r="O8074" s="3895" t="s">
        <v>1433</v>
      </c>
      <c r="P8074" s="3846"/>
      <c r="Q8074" s="118"/>
      <c r="R8074" s="119"/>
      <c r="S8074" s="120"/>
      <c r="T8074" s="114"/>
      <c r="U8074" s="115"/>
      <c r="V8074" s="121"/>
      <c r="W8074" s="135"/>
      <c r="X8074" s="115"/>
      <c r="Y8074" s="3898"/>
      <c r="Z8074" s="3800"/>
      <c r="AA8074" s="3847"/>
      <c r="AB8074" s="109">
        <v>45449</v>
      </c>
    </row>
    <row r="8075" spans="1:28" hidden="1" x14ac:dyDescent="0.25">
      <c r="A8075" s="108">
        <v>8059</v>
      </c>
      <c r="B8075" s="109">
        <v>45449</v>
      </c>
      <c r="C8075" s="412">
        <f t="shared" si="125"/>
        <v>2024</v>
      </c>
      <c r="D8075" s="3843"/>
      <c r="E8075" s="3897" t="s">
        <v>606</v>
      </c>
      <c r="F8075" s="4164" t="s">
        <v>28804</v>
      </c>
      <c r="G8075" s="3843" t="s">
        <v>613</v>
      </c>
      <c r="H8075" s="3893" t="s">
        <v>693</v>
      </c>
      <c r="I8075" s="3895" t="s">
        <v>33</v>
      </c>
      <c r="J8075" s="115">
        <v>34</v>
      </c>
      <c r="K8075" s="3898"/>
      <c r="L8075" s="3895" t="s">
        <v>32390</v>
      </c>
      <c r="M8075" s="114" t="s">
        <v>1427</v>
      </c>
      <c r="N8075" s="138" t="s">
        <v>1429</v>
      </c>
      <c r="O8075" s="3895" t="s">
        <v>1453</v>
      </c>
      <c r="P8075" s="3846"/>
      <c r="Q8075" s="118"/>
      <c r="R8075" s="119"/>
      <c r="S8075" s="120"/>
      <c r="T8075" s="114"/>
      <c r="U8075" s="115"/>
      <c r="V8075" s="121"/>
      <c r="W8075" s="135"/>
      <c r="X8075" s="115"/>
      <c r="Y8075" s="3898"/>
      <c r="Z8075" s="3800"/>
      <c r="AA8075" s="3847"/>
      <c r="AB8075" s="109">
        <v>45449</v>
      </c>
    </row>
    <row r="8076" spans="1:28" hidden="1" x14ac:dyDescent="0.25">
      <c r="A8076" s="108">
        <v>8060</v>
      </c>
      <c r="B8076" s="109">
        <v>45449</v>
      </c>
      <c r="C8076" s="412">
        <f t="shared" si="125"/>
        <v>2024</v>
      </c>
      <c r="D8076" s="3843"/>
      <c r="E8076" s="3897" t="s">
        <v>606</v>
      </c>
      <c r="F8076" s="4164" t="s">
        <v>28804</v>
      </c>
      <c r="G8076" s="3843" t="s">
        <v>613</v>
      </c>
      <c r="H8076" s="3893" t="s">
        <v>693</v>
      </c>
      <c r="I8076" s="3895" t="s">
        <v>37</v>
      </c>
      <c r="J8076" s="115">
        <v>19</v>
      </c>
      <c r="K8076" s="3898"/>
      <c r="L8076" s="3895" t="s">
        <v>32391</v>
      </c>
      <c r="M8076" s="114" t="s">
        <v>1427</v>
      </c>
      <c r="N8076" s="138" t="s">
        <v>1429</v>
      </c>
      <c r="O8076" s="3895" t="s">
        <v>1453</v>
      </c>
      <c r="P8076" s="3846"/>
      <c r="Q8076" s="118"/>
      <c r="R8076" s="119"/>
      <c r="S8076" s="120"/>
      <c r="T8076" s="114"/>
      <c r="U8076" s="115"/>
      <c r="V8076" s="121"/>
      <c r="W8076" s="135"/>
      <c r="X8076" s="115"/>
      <c r="Y8076" s="3898"/>
      <c r="Z8076" s="3800"/>
      <c r="AA8076" s="3847"/>
      <c r="AB8076" s="109">
        <v>45449</v>
      </c>
    </row>
    <row r="8077" spans="1:28" hidden="1" x14ac:dyDescent="0.25">
      <c r="A8077" s="108">
        <v>8061</v>
      </c>
      <c r="B8077" s="109">
        <v>45449</v>
      </c>
      <c r="C8077" s="412">
        <f t="shared" si="125"/>
        <v>2024</v>
      </c>
      <c r="D8077" s="3843"/>
      <c r="E8077" s="3897" t="s">
        <v>606</v>
      </c>
      <c r="F8077" s="4164" t="s">
        <v>28804</v>
      </c>
      <c r="G8077" s="3843" t="s">
        <v>613</v>
      </c>
      <c r="H8077" s="3893" t="s">
        <v>693</v>
      </c>
      <c r="I8077" s="3895" t="s">
        <v>726</v>
      </c>
      <c r="J8077" s="115">
        <v>12</v>
      </c>
      <c r="K8077" s="3898"/>
      <c r="L8077" s="3895" t="s">
        <v>32392</v>
      </c>
      <c r="M8077" s="114" t="s">
        <v>1427</v>
      </c>
      <c r="N8077" s="138" t="s">
        <v>1429</v>
      </c>
      <c r="O8077" s="3895" t="s">
        <v>1601</v>
      </c>
      <c r="P8077" s="3846"/>
      <c r="Q8077" s="118"/>
      <c r="R8077" s="119"/>
      <c r="S8077" s="120"/>
      <c r="T8077" s="114"/>
      <c r="U8077" s="115"/>
      <c r="V8077" s="121"/>
      <c r="W8077" s="135"/>
      <c r="X8077" s="115"/>
      <c r="Y8077" s="3898"/>
      <c r="Z8077" s="3800"/>
      <c r="AA8077" s="3847"/>
      <c r="AB8077" s="109">
        <v>45449</v>
      </c>
    </row>
    <row r="8078" spans="1:28" hidden="1" x14ac:dyDescent="0.25">
      <c r="A8078" s="108">
        <v>8062</v>
      </c>
      <c r="B8078" s="109">
        <v>45449</v>
      </c>
      <c r="C8078" s="412">
        <f t="shared" si="125"/>
        <v>2024</v>
      </c>
      <c r="D8078" s="3843"/>
      <c r="E8078" s="3897" t="s">
        <v>606</v>
      </c>
      <c r="F8078" s="4164" t="s">
        <v>28804</v>
      </c>
      <c r="G8078" s="3843" t="s">
        <v>613</v>
      </c>
      <c r="H8078" s="3893" t="s">
        <v>693</v>
      </c>
      <c r="I8078" s="3895" t="s">
        <v>726</v>
      </c>
      <c r="J8078" s="115">
        <v>33</v>
      </c>
      <c r="K8078" s="3898"/>
      <c r="L8078" s="3895" t="s">
        <v>32393</v>
      </c>
      <c r="M8078" s="114" t="s">
        <v>1427</v>
      </c>
      <c r="N8078" s="138" t="s">
        <v>1429</v>
      </c>
      <c r="O8078" s="3895" t="s">
        <v>1453</v>
      </c>
      <c r="P8078" s="3846"/>
      <c r="Q8078" s="118"/>
      <c r="R8078" s="119"/>
      <c r="S8078" s="120"/>
      <c r="T8078" s="114"/>
      <c r="U8078" s="115"/>
      <c r="V8078" s="121"/>
      <c r="W8078" s="135"/>
      <c r="X8078" s="115"/>
      <c r="Y8078" s="3898"/>
      <c r="Z8078" s="3800"/>
      <c r="AA8078" s="3847"/>
      <c r="AB8078" s="109">
        <v>45449</v>
      </c>
    </row>
    <row r="8079" spans="1:28" hidden="1" x14ac:dyDescent="0.25">
      <c r="A8079" s="108">
        <v>8063</v>
      </c>
      <c r="B8079" s="109">
        <v>45449</v>
      </c>
      <c r="C8079" s="412">
        <f t="shared" si="125"/>
        <v>2024</v>
      </c>
      <c r="D8079" s="3843"/>
      <c r="E8079" s="3897" t="s">
        <v>606</v>
      </c>
      <c r="F8079" s="4164" t="s">
        <v>28804</v>
      </c>
      <c r="G8079" s="3843" t="s">
        <v>613</v>
      </c>
      <c r="H8079" s="3893" t="s">
        <v>620</v>
      </c>
      <c r="I8079" s="3895" t="s">
        <v>7233</v>
      </c>
      <c r="J8079" s="115">
        <v>13</v>
      </c>
      <c r="K8079" s="3898"/>
      <c r="L8079" s="3895" t="s">
        <v>32394</v>
      </c>
      <c r="M8079" s="114" t="s">
        <v>1427</v>
      </c>
      <c r="N8079" s="138" t="s">
        <v>1429</v>
      </c>
      <c r="O8079" s="3895" t="s">
        <v>1453</v>
      </c>
      <c r="P8079" s="3846"/>
      <c r="Q8079" s="118"/>
      <c r="R8079" s="119"/>
      <c r="S8079" s="120"/>
      <c r="T8079" s="114"/>
      <c r="U8079" s="115"/>
      <c r="V8079" s="121"/>
      <c r="W8079" s="135"/>
      <c r="X8079" s="115"/>
      <c r="Y8079" s="3898"/>
      <c r="Z8079" s="3800"/>
      <c r="AA8079" s="3847"/>
      <c r="AB8079" s="109">
        <v>45449</v>
      </c>
    </row>
    <row r="8080" spans="1:28" hidden="1" x14ac:dyDescent="0.25">
      <c r="A8080" s="108">
        <v>8064</v>
      </c>
      <c r="B8080" s="109">
        <v>45449</v>
      </c>
      <c r="C8080" s="412">
        <f t="shared" si="125"/>
        <v>2024</v>
      </c>
      <c r="D8080" s="3843"/>
      <c r="E8080" s="3897" t="s">
        <v>606</v>
      </c>
      <c r="F8080" s="4164" t="s">
        <v>28804</v>
      </c>
      <c r="G8080" s="3843" t="s">
        <v>613</v>
      </c>
      <c r="H8080" s="3893" t="s">
        <v>620</v>
      </c>
      <c r="I8080" s="3895" t="s">
        <v>7233</v>
      </c>
      <c r="J8080" s="115">
        <v>14</v>
      </c>
      <c r="K8080" s="3898"/>
      <c r="L8080" s="3895" t="s">
        <v>32395</v>
      </c>
      <c r="M8080" s="114" t="s">
        <v>1427</v>
      </c>
      <c r="N8080" s="138" t="s">
        <v>1429</v>
      </c>
      <c r="O8080" s="3895" t="s">
        <v>1453</v>
      </c>
      <c r="P8080" s="3846"/>
      <c r="Q8080" s="118"/>
      <c r="R8080" s="119"/>
      <c r="S8080" s="120"/>
      <c r="T8080" s="114"/>
      <c r="U8080" s="115"/>
      <c r="V8080" s="121"/>
      <c r="W8080" s="135"/>
      <c r="X8080" s="115"/>
      <c r="Y8080" s="3898"/>
      <c r="Z8080" s="3800"/>
      <c r="AA8080" s="3847"/>
      <c r="AB8080" s="109">
        <v>45449</v>
      </c>
    </row>
    <row r="8081" spans="1:28" hidden="1" x14ac:dyDescent="0.25">
      <c r="A8081" s="108">
        <v>8065</v>
      </c>
      <c r="B8081" s="109">
        <v>45449</v>
      </c>
      <c r="C8081" s="412">
        <f t="shared" ref="C8081:C8144" si="126">YEAR(B8081)</f>
        <v>2024</v>
      </c>
      <c r="D8081" s="3843"/>
      <c r="E8081" s="3897" t="s">
        <v>606</v>
      </c>
      <c r="F8081" s="4164" t="s">
        <v>28804</v>
      </c>
      <c r="G8081" s="3843" t="s">
        <v>613</v>
      </c>
      <c r="H8081" s="3893" t="s">
        <v>620</v>
      </c>
      <c r="I8081" s="3895" t="s">
        <v>7233</v>
      </c>
      <c r="J8081" s="115">
        <v>253</v>
      </c>
      <c r="K8081" s="3898"/>
      <c r="L8081" s="3895" t="s">
        <v>32396</v>
      </c>
      <c r="M8081" s="114" t="s">
        <v>1427</v>
      </c>
      <c r="N8081" s="138" t="s">
        <v>1429</v>
      </c>
      <c r="O8081" s="3895" t="s">
        <v>1453</v>
      </c>
      <c r="P8081" s="3846"/>
      <c r="Q8081" s="118"/>
      <c r="R8081" s="119"/>
      <c r="S8081" s="120"/>
      <c r="T8081" s="114"/>
      <c r="U8081" s="115"/>
      <c r="V8081" s="121"/>
      <c r="W8081" s="135"/>
      <c r="X8081" s="115"/>
      <c r="Y8081" s="3898"/>
      <c r="Z8081" s="3800"/>
      <c r="AA8081" s="3847"/>
      <c r="AB8081" s="109">
        <v>45449</v>
      </c>
    </row>
    <row r="8082" spans="1:28" hidden="1" x14ac:dyDescent="0.25">
      <c r="A8082" s="108">
        <v>8066</v>
      </c>
      <c r="B8082" s="109">
        <v>45449</v>
      </c>
      <c r="C8082" s="412">
        <f t="shared" si="126"/>
        <v>2024</v>
      </c>
      <c r="D8082" s="3843"/>
      <c r="E8082" s="3897" t="s">
        <v>606</v>
      </c>
      <c r="F8082" s="4164" t="s">
        <v>28804</v>
      </c>
      <c r="G8082" s="3843" t="s">
        <v>613</v>
      </c>
      <c r="H8082" s="3893" t="s">
        <v>620</v>
      </c>
      <c r="I8082" s="3895" t="s">
        <v>7233</v>
      </c>
      <c r="J8082" s="115">
        <v>272</v>
      </c>
      <c r="K8082" s="3898"/>
      <c r="L8082" s="3895" t="s">
        <v>32397</v>
      </c>
      <c r="M8082" s="114" t="s">
        <v>1427</v>
      </c>
      <c r="N8082" s="138" t="s">
        <v>1429</v>
      </c>
      <c r="O8082" s="3895" t="s">
        <v>1453</v>
      </c>
      <c r="P8082" s="3846"/>
      <c r="Q8082" s="118"/>
      <c r="R8082" s="119"/>
      <c r="S8082" s="120"/>
      <c r="T8082" s="114"/>
      <c r="U8082" s="115"/>
      <c r="V8082" s="121"/>
      <c r="W8082" s="135"/>
      <c r="X8082" s="115"/>
      <c r="Y8082" s="3898"/>
      <c r="Z8082" s="3800"/>
      <c r="AA8082" s="3847"/>
      <c r="AB8082" s="109">
        <v>45449</v>
      </c>
    </row>
    <row r="8083" spans="1:28" hidden="1" x14ac:dyDescent="0.25">
      <c r="A8083" s="108">
        <v>8067</v>
      </c>
      <c r="B8083" s="109">
        <v>45449</v>
      </c>
      <c r="C8083" s="412">
        <f t="shared" si="126"/>
        <v>2024</v>
      </c>
      <c r="D8083" s="3843"/>
      <c r="E8083" s="3897" t="s">
        <v>606</v>
      </c>
      <c r="F8083" s="4164" t="s">
        <v>28804</v>
      </c>
      <c r="G8083" s="3843" t="s">
        <v>613</v>
      </c>
      <c r="H8083" s="3893" t="s">
        <v>620</v>
      </c>
      <c r="I8083" s="3895" t="s">
        <v>1612</v>
      </c>
      <c r="J8083" s="115">
        <v>27</v>
      </c>
      <c r="K8083" s="3898"/>
      <c r="L8083" s="3895" t="s">
        <v>32398</v>
      </c>
      <c r="M8083" s="114" t="s">
        <v>1427</v>
      </c>
      <c r="N8083" s="138" t="s">
        <v>1429</v>
      </c>
      <c r="O8083" s="3895" t="s">
        <v>1453</v>
      </c>
      <c r="P8083" s="3846"/>
      <c r="Q8083" s="118"/>
      <c r="R8083" s="119"/>
      <c r="S8083" s="120"/>
      <c r="T8083" s="114"/>
      <c r="U8083" s="115"/>
      <c r="V8083" s="121"/>
      <c r="W8083" s="135"/>
      <c r="X8083" s="115"/>
      <c r="Y8083" s="3898"/>
      <c r="Z8083" s="3800"/>
      <c r="AA8083" s="3847"/>
      <c r="AB8083" s="109">
        <v>45449</v>
      </c>
    </row>
    <row r="8084" spans="1:28" hidden="1" x14ac:dyDescent="0.25">
      <c r="A8084" s="108">
        <v>8068</v>
      </c>
      <c r="B8084" s="109">
        <v>45449</v>
      </c>
      <c r="C8084" s="412">
        <f t="shared" si="126"/>
        <v>2024</v>
      </c>
      <c r="D8084" s="3843"/>
      <c r="E8084" s="3897" t="s">
        <v>606</v>
      </c>
      <c r="F8084" s="4164" t="s">
        <v>28804</v>
      </c>
      <c r="G8084" s="3843" t="s">
        <v>613</v>
      </c>
      <c r="H8084" s="3893" t="s">
        <v>620</v>
      </c>
      <c r="I8084" s="3895" t="s">
        <v>1612</v>
      </c>
      <c r="J8084" s="115">
        <v>28</v>
      </c>
      <c r="K8084" s="3898"/>
      <c r="L8084" s="3895" t="s">
        <v>32399</v>
      </c>
      <c r="M8084" s="114" t="s">
        <v>1427</v>
      </c>
      <c r="N8084" s="138" t="s">
        <v>1429</v>
      </c>
      <c r="O8084" s="3895" t="s">
        <v>1453</v>
      </c>
      <c r="P8084" s="3846"/>
      <c r="Q8084" s="118"/>
      <c r="R8084" s="119"/>
      <c r="S8084" s="120"/>
      <c r="T8084" s="114"/>
      <c r="U8084" s="115"/>
      <c r="V8084" s="121"/>
      <c r="W8084" s="135"/>
      <c r="X8084" s="115"/>
      <c r="Y8084" s="3898"/>
      <c r="Z8084" s="3800"/>
      <c r="AA8084" s="3847"/>
      <c r="AB8084" s="109">
        <v>45449</v>
      </c>
    </row>
    <row r="8085" spans="1:28" hidden="1" x14ac:dyDescent="0.25">
      <c r="A8085" s="108">
        <v>8069</v>
      </c>
      <c r="B8085" s="109">
        <v>45449</v>
      </c>
      <c r="C8085" s="412">
        <f t="shared" si="126"/>
        <v>2024</v>
      </c>
      <c r="D8085" s="3843"/>
      <c r="E8085" s="3897" t="s">
        <v>606</v>
      </c>
      <c r="F8085" s="4164" t="s">
        <v>28804</v>
      </c>
      <c r="G8085" s="3843" t="s">
        <v>613</v>
      </c>
      <c r="H8085" s="3893" t="s">
        <v>620</v>
      </c>
      <c r="I8085" s="3895" t="s">
        <v>1612</v>
      </c>
      <c r="J8085" s="115">
        <v>41</v>
      </c>
      <c r="K8085" s="3898"/>
      <c r="L8085" s="3895" t="s">
        <v>32400</v>
      </c>
      <c r="M8085" s="114" t="s">
        <v>1427</v>
      </c>
      <c r="N8085" s="138" t="s">
        <v>1429</v>
      </c>
      <c r="O8085" s="3895" t="s">
        <v>1433</v>
      </c>
      <c r="P8085" s="3846"/>
      <c r="Q8085" s="118"/>
      <c r="R8085" s="119"/>
      <c r="S8085" s="120"/>
      <c r="T8085" s="114"/>
      <c r="U8085" s="115"/>
      <c r="V8085" s="121"/>
      <c r="W8085" s="135"/>
      <c r="X8085" s="115"/>
      <c r="Y8085" s="3898"/>
      <c r="Z8085" s="3800"/>
      <c r="AA8085" s="3847"/>
      <c r="AB8085" s="109">
        <v>45449</v>
      </c>
    </row>
    <row r="8086" spans="1:28" hidden="1" x14ac:dyDescent="0.25">
      <c r="A8086" s="108">
        <v>8070</v>
      </c>
      <c r="B8086" s="109">
        <v>45449</v>
      </c>
      <c r="C8086" s="412">
        <f t="shared" si="126"/>
        <v>2024</v>
      </c>
      <c r="D8086" s="3843"/>
      <c r="E8086" s="3897" t="s">
        <v>606</v>
      </c>
      <c r="F8086" s="4164" t="s">
        <v>28804</v>
      </c>
      <c r="G8086" s="3843" t="s">
        <v>613</v>
      </c>
      <c r="H8086" s="3893" t="s">
        <v>620</v>
      </c>
      <c r="I8086" s="3895" t="s">
        <v>1612</v>
      </c>
      <c r="J8086" s="115">
        <v>55</v>
      </c>
      <c r="K8086" s="3898"/>
      <c r="L8086" s="3895" t="s">
        <v>32401</v>
      </c>
      <c r="M8086" s="114" t="s">
        <v>1427</v>
      </c>
      <c r="N8086" s="138" t="s">
        <v>1429</v>
      </c>
      <c r="O8086" s="3895" t="s">
        <v>1453</v>
      </c>
      <c r="P8086" s="3846"/>
      <c r="Q8086" s="118"/>
      <c r="R8086" s="119"/>
      <c r="S8086" s="120"/>
      <c r="T8086" s="114"/>
      <c r="U8086" s="115"/>
      <c r="V8086" s="121"/>
      <c r="W8086" s="135"/>
      <c r="X8086" s="115"/>
      <c r="Y8086" s="3898"/>
      <c r="Z8086" s="3800"/>
      <c r="AA8086" s="3847"/>
      <c r="AB8086" s="109">
        <v>45449</v>
      </c>
    </row>
    <row r="8087" spans="1:28" hidden="1" x14ac:dyDescent="0.25">
      <c r="A8087" s="108">
        <v>8071</v>
      </c>
      <c r="B8087" s="109">
        <v>45449</v>
      </c>
      <c r="C8087" s="412">
        <f t="shared" si="126"/>
        <v>2024</v>
      </c>
      <c r="D8087" s="3843"/>
      <c r="E8087" s="3897" t="s">
        <v>606</v>
      </c>
      <c r="F8087" s="4164" t="s">
        <v>28804</v>
      </c>
      <c r="G8087" s="3843" t="s">
        <v>613</v>
      </c>
      <c r="H8087" s="3893" t="s">
        <v>620</v>
      </c>
      <c r="I8087" s="3895" t="s">
        <v>4571</v>
      </c>
      <c r="J8087" s="115">
        <v>24</v>
      </c>
      <c r="K8087" s="3898"/>
      <c r="L8087" s="3895" t="s">
        <v>32402</v>
      </c>
      <c r="M8087" s="114" t="s">
        <v>1427</v>
      </c>
      <c r="N8087" s="138" t="s">
        <v>1429</v>
      </c>
      <c r="O8087" s="3895" t="s">
        <v>1453</v>
      </c>
      <c r="P8087" s="3846"/>
      <c r="Q8087" s="118"/>
      <c r="R8087" s="119"/>
      <c r="S8087" s="120"/>
      <c r="T8087" s="114"/>
      <c r="U8087" s="115"/>
      <c r="V8087" s="121"/>
      <c r="W8087" s="135"/>
      <c r="X8087" s="115"/>
      <c r="Y8087" s="3898"/>
      <c r="Z8087" s="3800"/>
      <c r="AA8087" s="3847"/>
      <c r="AB8087" s="109">
        <v>45449</v>
      </c>
    </row>
    <row r="8088" spans="1:28" hidden="1" x14ac:dyDescent="0.25">
      <c r="A8088" s="108">
        <v>8072</v>
      </c>
      <c r="B8088" s="109">
        <v>45449</v>
      </c>
      <c r="C8088" s="412">
        <f t="shared" si="126"/>
        <v>2024</v>
      </c>
      <c r="D8088" s="3843"/>
      <c r="E8088" s="3897" t="s">
        <v>606</v>
      </c>
      <c r="F8088" s="4164" t="s">
        <v>28804</v>
      </c>
      <c r="G8088" s="3843" t="s">
        <v>613</v>
      </c>
      <c r="H8088" s="3893" t="s">
        <v>620</v>
      </c>
      <c r="I8088" s="3895" t="s">
        <v>4571</v>
      </c>
      <c r="J8088" s="3899" t="s">
        <v>32403</v>
      </c>
      <c r="K8088" s="3898"/>
      <c r="L8088" s="3895" t="s">
        <v>27132</v>
      </c>
      <c r="M8088" s="114" t="s">
        <v>1427</v>
      </c>
      <c r="N8088" s="138" t="s">
        <v>1429</v>
      </c>
      <c r="O8088" s="3895" t="s">
        <v>1453</v>
      </c>
      <c r="P8088" s="3846"/>
      <c r="Q8088" s="118"/>
      <c r="R8088" s="119"/>
      <c r="S8088" s="120"/>
      <c r="T8088" s="114"/>
      <c r="U8088" s="115"/>
      <c r="V8088" s="121"/>
      <c r="W8088" s="135"/>
      <c r="X8088" s="115"/>
      <c r="Y8088" s="3898"/>
      <c r="Z8088" s="3800"/>
      <c r="AA8088" s="3847"/>
      <c r="AB8088" s="109">
        <v>45449</v>
      </c>
    </row>
    <row r="8089" spans="1:28" hidden="1" x14ac:dyDescent="0.25">
      <c r="A8089" s="108">
        <v>8073</v>
      </c>
      <c r="B8089" s="109">
        <v>45449</v>
      </c>
      <c r="C8089" s="412">
        <f t="shared" si="126"/>
        <v>2024</v>
      </c>
      <c r="D8089" s="3843"/>
      <c r="E8089" s="3897" t="s">
        <v>606</v>
      </c>
      <c r="F8089" s="4164" t="s">
        <v>28804</v>
      </c>
      <c r="G8089" s="3843" t="s">
        <v>613</v>
      </c>
      <c r="H8089" s="3893" t="s">
        <v>620</v>
      </c>
      <c r="I8089" s="3895" t="s">
        <v>5025</v>
      </c>
      <c r="J8089" s="3899" t="s">
        <v>32403</v>
      </c>
      <c r="K8089" s="3898"/>
      <c r="L8089" s="3895" t="s">
        <v>32404</v>
      </c>
      <c r="M8089" s="114" t="s">
        <v>1427</v>
      </c>
      <c r="N8089" s="138" t="s">
        <v>1429</v>
      </c>
      <c r="O8089" s="3895" t="s">
        <v>1453</v>
      </c>
      <c r="P8089" s="3846"/>
      <c r="Q8089" s="118"/>
      <c r="R8089" s="119"/>
      <c r="S8089" s="120"/>
      <c r="T8089" s="114"/>
      <c r="U8089" s="115"/>
      <c r="V8089" s="121"/>
      <c r="W8089" s="135"/>
      <c r="X8089" s="115"/>
      <c r="Y8089" s="3898"/>
      <c r="Z8089" s="3800"/>
      <c r="AA8089" s="3847"/>
      <c r="AB8089" s="109">
        <v>45449</v>
      </c>
    </row>
    <row r="8090" spans="1:28" hidden="1" x14ac:dyDescent="0.25">
      <c r="A8090" s="108">
        <v>8074</v>
      </c>
      <c r="B8090" s="109">
        <v>45449</v>
      </c>
      <c r="C8090" s="412">
        <f t="shared" si="126"/>
        <v>2024</v>
      </c>
      <c r="D8090" s="3843"/>
      <c r="E8090" s="3897" t="s">
        <v>606</v>
      </c>
      <c r="F8090" s="4164" t="s">
        <v>28804</v>
      </c>
      <c r="G8090" s="3843" t="s">
        <v>613</v>
      </c>
      <c r="H8090" s="3893" t="s">
        <v>620</v>
      </c>
      <c r="I8090" s="3895" t="s">
        <v>5025</v>
      </c>
      <c r="J8090" s="3899" t="s">
        <v>32405</v>
      </c>
      <c r="K8090" s="3898"/>
      <c r="L8090" s="3895" t="s">
        <v>32406</v>
      </c>
      <c r="M8090" s="114" t="s">
        <v>1427</v>
      </c>
      <c r="N8090" s="138" t="s">
        <v>1429</v>
      </c>
      <c r="O8090" s="3895" t="s">
        <v>1453</v>
      </c>
      <c r="P8090" s="3846"/>
      <c r="Q8090" s="118"/>
      <c r="R8090" s="119"/>
      <c r="S8090" s="120"/>
      <c r="T8090" s="114"/>
      <c r="U8090" s="115"/>
      <c r="V8090" s="121"/>
      <c r="W8090" s="135"/>
      <c r="X8090" s="115"/>
      <c r="Y8090" s="3898"/>
      <c r="Z8090" s="3800"/>
      <c r="AA8090" s="3847"/>
      <c r="AB8090" s="109">
        <v>45449</v>
      </c>
    </row>
    <row r="8091" spans="1:28" hidden="1" x14ac:dyDescent="0.25">
      <c r="A8091" s="108">
        <v>8075</v>
      </c>
      <c r="B8091" s="109">
        <v>45449</v>
      </c>
      <c r="C8091" s="412">
        <f t="shared" si="126"/>
        <v>2024</v>
      </c>
      <c r="D8091" s="3843"/>
      <c r="E8091" s="3897" t="s">
        <v>606</v>
      </c>
      <c r="F8091" s="4164" t="s">
        <v>28804</v>
      </c>
      <c r="G8091" s="3843" t="s">
        <v>613</v>
      </c>
      <c r="H8091" s="3893" t="s">
        <v>620</v>
      </c>
      <c r="I8091" s="3895" t="s">
        <v>5025</v>
      </c>
      <c r="J8091" s="3899">
        <v>238</v>
      </c>
      <c r="K8091" s="3898"/>
      <c r="L8091" s="3895" t="s">
        <v>32397</v>
      </c>
      <c r="M8091" s="114" t="s">
        <v>1427</v>
      </c>
      <c r="N8091" s="138" t="s">
        <v>1429</v>
      </c>
      <c r="O8091" s="3895" t="s">
        <v>1453</v>
      </c>
      <c r="P8091" s="3846"/>
      <c r="Q8091" s="118"/>
      <c r="R8091" s="119"/>
      <c r="S8091" s="120"/>
      <c r="T8091" s="114"/>
      <c r="U8091" s="115"/>
      <c r="V8091" s="121"/>
      <c r="W8091" s="135"/>
      <c r="X8091" s="115"/>
      <c r="Y8091" s="3898"/>
      <c r="Z8091" s="3800"/>
      <c r="AA8091" s="3847"/>
      <c r="AB8091" s="109">
        <v>45449</v>
      </c>
    </row>
    <row r="8092" spans="1:28" hidden="1" x14ac:dyDescent="0.25">
      <c r="A8092" s="108">
        <v>8076</v>
      </c>
      <c r="B8092" s="109">
        <v>45450</v>
      </c>
      <c r="C8092" s="412">
        <f t="shared" si="126"/>
        <v>2024</v>
      </c>
      <c r="D8092" s="3749" t="s">
        <v>31916</v>
      </c>
      <c r="E8092" s="111">
        <v>100318497</v>
      </c>
      <c r="F8092" s="3751" t="s">
        <v>26547</v>
      </c>
      <c r="G8092" s="3749" t="s">
        <v>613</v>
      </c>
      <c r="H8092" s="3749" t="s">
        <v>707</v>
      </c>
      <c r="I8092" s="3752" t="s">
        <v>624</v>
      </c>
      <c r="J8092" s="115">
        <v>19</v>
      </c>
      <c r="L8092" s="3752" t="s">
        <v>31918</v>
      </c>
      <c r="M8092" s="114" t="s">
        <v>1427</v>
      </c>
      <c r="N8092" s="138" t="s">
        <v>1429</v>
      </c>
      <c r="O8092" s="3752" t="s">
        <v>1712</v>
      </c>
      <c r="P8092" s="3753" t="s">
        <v>46</v>
      </c>
      <c r="Q8092" s="118"/>
      <c r="R8092" s="119"/>
      <c r="S8092" s="120"/>
      <c r="T8092" s="114"/>
      <c r="U8092" s="115"/>
      <c r="V8092" s="121"/>
      <c r="W8092" s="135"/>
      <c r="X8092" s="115"/>
      <c r="AB8092" s="109">
        <v>45450</v>
      </c>
    </row>
    <row r="8093" spans="1:28" hidden="1" x14ac:dyDescent="0.25">
      <c r="A8093" s="108">
        <v>8077</v>
      </c>
      <c r="B8093" s="109">
        <v>45450</v>
      </c>
      <c r="C8093" s="412">
        <f t="shared" si="126"/>
        <v>2024</v>
      </c>
      <c r="D8093" s="3749" t="s">
        <v>31929</v>
      </c>
      <c r="E8093" s="3758" t="s">
        <v>606</v>
      </c>
      <c r="F8093" s="3750" t="s">
        <v>8442</v>
      </c>
      <c r="G8093" s="3749" t="s">
        <v>613</v>
      </c>
      <c r="H8093" s="3749" t="s">
        <v>2334</v>
      </c>
      <c r="I8093" s="3752" t="s">
        <v>655</v>
      </c>
      <c r="J8093" s="115">
        <v>220</v>
      </c>
      <c r="K8093" s="3759"/>
      <c r="L8093" s="3752" t="s">
        <v>31924</v>
      </c>
      <c r="M8093" s="114" t="s">
        <v>1427</v>
      </c>
      <c r="N8093" s="138" t="s">
        <v>1429</v>
      </c>
      <c r="O8093" s="3752" t="s">
        <v>1578</v>
      </c>
      <c r="P8093" s="3753" t="s">
        <v>6920</v>
      </c>
      <c r="Q8093" s="118"/>
      <c r="R8093" s="119"/>
      <c r="S8093" s="120"/>
      <c r="T8093" s="114"/>
      <c r="U8093" s="115"/>
      <c r="V8093" s="121"/>
      <c r="W8093" s="135"/>
      <c r="X8093" s="115"/>
      <c r="Y8093" s="3759"/>
      <c r="AB8093" s="109">
        <v>45450</v>
      </c>
    </row>
    <row r="8094" spans="1:28" hidden="1" x14ac:dyDescent="0.25">
      <c r="A8094" s="108">
        <v>8078</v>
      </c>
      <c r="B8094" s="109">
        <v>45450</v>
      </c>
      <c r="C8094" s="412">
        <f t="shared" si="126"/>
        <v>2024</v>
      </c>
      <c r="D8094" s="3749" t="s">
        <v>31927</v>
      </c>
      <c r="E8094" s="3758">
        <v>100397501</v>
      </c>
      <c r="F8094" s="3750" t="s">
        <v>8442</v>
      </c>
      <c r="G8094" s="3749" t="s">
        <v>613</v>
      </c>
      <c r="H8094" s="3749" t="s">
        <v>4899</v>
      </c>
      <c r="I8094" s="3752" t="s">
        <v>739</v>
      </c>
      <c r="J8094" s="115">
        <v>50</v>
      </c>
      <c r="K8094" s="3759"/>
      <c r="L8094" s="3752" t="s">
        <v>31928</v>
      </c>
      <c r="M8094" s="114" t="s">
        <v>1427</v>
      </c>
      <c r="N8094" s="138" t="s">
        <v>1429</v>
      </c>
      <c r="O8094" s="3752" t="s">
        <v>2820</v>
      </c>
      <c r="P8094" s="3753"/>
      <c r="Q8094" s="118"/>
      <c r="R8094" s="119"/>
      <c r="S8094" s="120"/>
      <c r="T8094" s="114"/>
      <c r="U8094" s="115"/>
      <c r="V8094" s="121"/>
      <c r="W8094" s="135"/>
      <c r="X8094" s="115"/>
      <c r="Y8094" s="3759"/>
      <c r="AB8094" s="109">
        <v>45450</v>
      </c>
    </row>
    <row r="8095" spans="1:28" hidden="1" x14ac:dyDescent="0.25">
      <c r="A8095" s="108">
        <v>8079</v>
      </c>
      <c r="B8095" s="109">
        <v>45450</v>
      </c>
      <c r="C8095" s="412">
        <f t="shared" si="126"/>
        <v>2024</v>
      </c>
      <c r="D8095" s="3749" t="s">
        <v>31948</v>
      </c>
      <c r="E8095" s="3758">
        <v>100220130</v>
      </c>
      <c r="F8095" s="3750" t="s">
        <v>8442</v>
      </c>
      <c r="G8095" s="3749" t="s">
        <v>827</v>
      </c>
      <c r="H8095" s="3749" t="s">
        <v>804</v>
      </c>
      <c r="I8095" s="3752" t="s">
        <v>636</v>
      </c>
      <c r="J8095" s="115">
        <v>1</v>
      </c>
      <c r="K8095" s="3759"/>
      <c r="L8095" s="3752" t="s">
        <v>31949</v>
      </c>
      <c r="M8095" s="114" t="s">
        <v>1427</v>
      </c>
      <c r="N8095" s="138" t="s">
        <v>1429</v>
      </c>
      <c r="O8095" s="3752" t="s">
        <v>2235</v>
      </c>
      <c r="P8095" s="3753" t="s">
        <v>31950</v>
      </c>
      <c r="Q8095" s="118"/>
      <c r="R8095" s="119"/>
      <c r="S8095" s="120"/>
      <c r="T8095" s="114"/>
      <c r="U8095" s="115"/>
      <c r="V8095" s="121"/>
      <c r="W8095" s="135"/>
      <c r="X8095" s="115"/>
      <c r="Y8095" s="3759"/>
      <c r="Z8095" s="3759" t="s">
        <v>6281</v>
      </c>
      <c r="AB8095" s="109">
        <v>45450</v>
      </c>
    </row>
    <row r="8096" spans="1:28" hidden="1" x14ac:dyDescent="0.25">
      <c r="A8096" s="108">
        <v>8080</v>
      </c>
      <c r="B8096" s="109">
        <v>45450</v>
      </c>
      <c r="C8096" s="412">
        <f t="shared" si="126"/>
        <v>2024</v>
      </c>
      <c r="D8096" s="3749" t="s">
        <v>31951</v>
      </c>
      <c r="E8096" s="3758">
        <v>100214025</v>
      </c>
      <c r="F8096" s="3750" t="s">
        <v>8442</v>
      </c>
      <c r="G8096" s="3749" t="s">
        <v>613</v>
      </c>
      <c r="H8096" s="3749" t="s">
        <v>8185</v>
      </c>
      <c r="I8096" s="3752" t="s">
        <v>757</v>
      </c>
      <c r="J8096" s="115">
        <v>35</v>
      </c>
      <c r="K8096" s="3759"/>
      <c r="L8096" s="3752" t="s">
        <v>31952</v>
      </c>
      <c r="M8096" s="114" t="s">
        <v>1427</v>
      </c>
      <c r="N8096" s="138" t="s">
        <v>1429</v>
      </c>
      <c r="O8096" s="3752" t="s">
        <v>2122</v>
      </c>
      <c r="P8096" s="3753" t="s">
        <v>10369</v>
      </c>
      <c r="Q8096" s="118"/>
      <c r="R8096" s="119"/>
      <c r="S8096" s="120"/>
      <c r="T8096" s="114"/>
      <c r="U8096" s="115"/>
      <c r="V8096" s="121"/>
      <c r="W8096" s="135"/>
      <c r="X8096" s="115"/>
      <c r="Y8096" s="3759"/>
      <c r="Z8096" s="3759">
        <v>89656855321</v>
      </c>
      <c r="AA8096" s="3759" t="s">
        <v>6281</v>
      </c>
      <c r="AB8096" s="109">
        <v>45450</v>
      </c>
    </row>
    <row r="8097" spans="1:28" hidden="1" x14ac:dyDescent="0.25">
      <c r="A8097" s="108">
        <v>8081</v>
      </c>
      <c r="B8097" s="109">
        <v>45450</v>
      </c>
      <c r="C8097" s="412">
        <f t="shared" si="126"/>
        <v>2024</v>
      </c>
      <c r="D8097" s="3807" t="s">
        <v>32079</v>
      </c>
      <c r="E8097" s="3758">
        <v>100400218</v>
      </c>
      <c r="F8097" s="3808" t="s">
        <v>8442</v>
      </c>
      <c r="G8097" s="3807" t="s">
        <v>613</v>
      </c>
      <c r="H8097" s="3807" t="s">
        <v>647</v>
      </c>
      <c r="I8097" s="3809" t="s">
        <v>33</v>
      </c>
      <c r="J8097" s="115">
        <v>13</v>
      </c>
      <c r="K8097" s="3759"/>
      <c r="L8097" s="3809" t="s">
        <v>32080</v>
      </c>
      <c r="M8097" s="114" t="s">
        <v>1427</v>
      </c>
      <c r="N8097" s="138" t="s">
        <v>1429</v>
      </c>
      <c r="O8097" s="3809" t="s">
        <v>1441</v>
      </c>
      <c r="P8097" s="3810" t="s">
        <v>31063</v>
      </c>
      <c r="Q8097" s="118"/>
      <c r="R8097" s="119"/>
      <c r="S8097" s="120"/>
      <c r="T8097" s="114"/>
      <c r="U8097" s="115"/>
      <c r="V8097" s="121"/>
      <c r="W8097" s="135"/>
      <c r="X8097" s="115"/>
      <c r="Y8097" s="3759"/>
      <c r="Z8097" s="3759"/>
      <c r="AA8097" s="3759"/>
      <c r="AB8097" s="109">
        <v>45450</v>
      </c>
    </row>
    <row r="8098" spans="1:28" hidden="1" x14ac:dyDescent="0.25">
      <c r="A8098" s="108">
        <v>8082</v>
      </c>
      <c r="B8098" s="109">
        <v>45450</v>
      </c>
      <c r="C8098" s="412">
        <f t="shared" si="126"/>
        <v>2024</v>
      </c>
      <c r="D8098" s="3807" t="s">
        <v>32169</v>
      </c>
      <c r="E8098" s="3758">
        <v>100372427</v>
      </c>
      <c r="F8098" s="3812" t="s">
        <v>8442</v>
      </c>
      <c r="G8098" s="3813" t="s">
        <v>613</v>
      </c>
      <c r="H8098" s="3813" t="s">
        <v>788</v>
      </c>
      <c r="I8098" s="3814" t="s">
        <v>40</v>
      </c>
      <c r="J8098" s="115">
        <v>22</v>
      </c>
      <c r="K8098" s="3759"/>
      <c r="L8098" s="3814" t="s">
        <v>32170</v>
      </c>
      <c r="M8098" s="114" t="s">
        <v>1427</v>
      </c>
      <c r="N8098" s="138" t="s">
        <v>1429</v>
      </c>
      <c r="O8098" s="3814" t="s">
        <v>1433</v>
      </c>
      <c r="P8098" s="3815" t="s">
        <v>32171</v>
      </c>
      <c r="Q8098" s="118"/>
      <c r="R8098" s="119"/>
      <c r="S8098" s="120"/>
      <c r="T8098" s="114"/>
      <c r="U8098" s="115"/>
      <c r="V8098" s="121"/>
      <c r="W8098" s="135"/>
      <c r="X8098" s="115"/>
      <c r="Y8098" s="3759"/>
      <c r="Z8098" s="3816"/>
      <c r="AA8098" s="3759"/>
      <c r="AB8098" s="109">
        <v>45450</v>
      </c>
    </row>
    <row r="8099" spans="1:28" hidden="1" x14ac:dyDescent="0.25">
      <c r="A8099" s="108">
        <v>8083</v>
      </c>
      <c r="B8099" s="109">
        <v>45450</v>
      </c>
      <c r="C8099" s="412">
        <f t="shared" si="126"/>
        <v>2024</v>
      </c>
      <c r="D8099" s="3927" t="s">
        <v>32494</v>
      </c>
      <c r="E8099" s="3758">
        <v>100395928</v>
      </c>
      <c r="F8099" s="3923" t="s">
        <v>8442</v>
      </c>
      <c r="G8099" s="3927" t="s">
        <v>613</v>
      </c>
      <c r="H8099" s="3927" t="s">
        <v>642</v>
      </c>
      <c r="I8099" s="3922" t="s">
        <v>687</v>
      </c>
      <c r="J8099" s="115">
        <v>9</v>
      </c>
      <c r="K8099" s="3759"/>
      <c r="L8099" s="3814" t="s">
        <v>32495</v>
      </c>
      <c r="M8099" s="114" t="s">
        <v>1427</v>
      </c>
      <c r="N8099" s="138" t="s">
        <v>1429</v>
      </c>
      <c r="O8099" s="3814"/>
      <c r="P8099" s="3928" t="s">
        <v>32496</v>
      </c>
      <c r="Q8099" s="118"/>
      <c r="R8099" s="119"/>
      <c r="S8099" s="120"/>
      <c r="T8099" s="114"/>
      <c r="U8099" s="115"/>
      <c r="V8099" s="121"/>
      <c r="W8099" s="135"/>
      <c r="X8099" s="115"/>
      <c r="Y8099" s="3759"/>
      <c r="Z8099" s="3816">
        <v>89603000803</v>
      </c>
      <c r="AA8099" s="3926" t="s">
        <v>32490</v>
      </c>
      <c r="AB8099" s="109">
        <v>45450</v>
      </c>
    </row>
    <row r="8100" spans="1:28" hidden="1" x14ac:dyDescent="0.25">
      <c r="A8100" s="108">
        <v>8084</v>
      </c>
      <c r="B8100" s="109">
        <v>45450</v>
      </c>
      <c r="C8100" s="412">
        <f t="shared" si="126"/>
        <v>2024</v>
      </c>
      <c r="D8100" s="3927" t="s">
        <v>32509</v>
      </c>
      <c r="E8100" s="3758">
        <v>100256843</v>
      </c>
      <c r="F8100" s="3923" t="s">
        <v>8442</v>
      </c>
      <c r="G8100" s="3927" t="s">
        <v>613</v>
      </c>
      <c r="H8100" s="3927" t="s">
        <v>7110</v>
      </c>
      <c r="I8100" s="3922" t="s">
        <v>638</v>
      </c>
      <c r="J8100" s="115">
        <v>62</v>
      </c>
      <c r="K8100" s="3759"/>
      <c r="L8100" s="3814" t="s">
        <v>32510</v>
      </c>
      <c r="M8100" s="114" t="s">
        <v>1427</v>
      </c>
      <c r="N8100" s="138" t="s">
        <v>1429</v>
      </c>
      <c r="O8100" s="3814"/>
      <c r="P8100" s="3928" t="s">
        <v>32511</v>
      </c>
      <c r="Q8100" s="118"/>
      <c r="R8100" s="119"/>
      <c r="S8100" s="120"/>
      <c r="T8100" s="114"/>
      <c r="U8100" s="115"/>
      <c r="V8100" s="121"/>
      <c r="W8100" s="135"/>
      <c r="X8100" s="115"/>
      <c r="Y8100" s="3759"/>
      <c r="Z8100" s="3926" t="s">
        <v>32490</v>
      </c>
      <c r="AA8100" s="3926"/>
      <c r="AB8100" s="109">
        <v>45450</v>
      </c>
    </row>
    <row r="8101" spans="1:28" x14ac:dyDescent="0.25">
      <c r="A8101" s="108">
        <v>8085</v>
      </c>
      <c r="B8101" s="109">
        <v>45450</v>
      </c>
      <c r="C8101" s="412">
        <f t="shared" si="126"/>
        <v>2024</v>
      </c>
      <c r="D8101" s="3927" t="s">
        <v>32512</v>
      </c>
      <c r="E8101" s="3758">
        <v>100256909</v>
      </c>
      <c r="F8101" s="3923" t="s">
        <v>8442</v>
      </c>
      <c r="G8101" s="3927" t="s">
        <v>613</v>
      </c>
      <c r="H8101" s="3927" t="s">
        <v>7110</v>
      </c>
      <c r="I8101" s="3922" t="s">
        <v>40</v>
      </c>
      <c r="J8101" s="115">
        <v>52</v>
      </c>
      <c r="K8101" s="8" t="s">
        <v>14259</v>
      </c>
      <c r="L8101" s="3814" t="s">
        <v>32513</v>
      </c>
      <c r="M8101" s="114" t="s">
        <v>1427</v>
      </c>
      <c r="N8101" s="138" t="s">
        <v>1429</v>
      </c>
      <c r="O8101" s="3814"/>
      <c r="P8101" s="3928" t="s">
        <v>32514</v>
      </c>
      <c r="Q8101" s="118"/>
      <c r="R8101" s="119"/>
      <c r="S8101" s="120"/>
      <c r="T8101" s="114"/>
      <c r="U8101" s="115"/>
      <c r="V8101" s="121"/>
      <c r="W8101" s="135"/>
      <c r="X8101" s="115"/>
      <c r="Y8101" s="3926" t="s">
        <v>32490</v>
      </c>
      <c r="Z8101" s="3926"/>
      <c r="AA8101" s="3926"/>
      <c r="AB8101" s="109">
        <v>45450</v>
      </c>
    </row>
    <row r="8102" spans="1:28" x14ac:dyDescent="0.25">
      <c r="A8102" s="108">
        <v>8086</v>
      </c>
      <c r="B8102" s="109">
        <v>45451</v>
      </c>
      <c r="C8102" s="412">
        <f t="shared" si="126"/>
        <v>2024</v>
      </c>
      <c r="D8102" s="3927"/>
      <c r="E8102" s="3929" t="s">
        <v>606</v>
      </c>
      <c r="F8102" s="3923" t="s">
        <v>8442</v>
      </c>
      <c r="G8102" s="3927" t="s">
        <v>613</v>
      </c>
      <c r="H8102" s="3927" t="s">
        <v>802</v>
      </c>
      <c r="I8102" s="3922" t="s">
        <v>739</v>
      </c>
      <c r="J8102" s="115">
        <v>42</v>
      </c>
      <c r="K8102" s="8" t="s">
        <v>14259</v>
      </c>
      <c r="L8102" s="3814" t="s">
        <v>32499</v>
      </c>
      <c r="M8102" s="114" t="s">
        <v>1427</v>
      </c>
      <c r="N8102" s="138" t="s">
        <v>1429</v>
      </c>
      <c r="O8102" s="3814"/>
      <c r="P8102" s="3928" t="s">
        <v>32500</v>
      </c>
      <c r="Q8102" s="118"/>
      <c r="R8102" s="119"/>
      <c r="S8102" s="120"/>
      <c r="T8102" s="114"/>
      <c r="U8102" s="115"/>
      <c r="V8102" s="121"/>
      <c r="W8102" s="135"/>
      <c r="X8102" s="115"/>
      <c r="Y8102" s="3926" t="s">
        <v>32216</v>
      </c>
      <c r="Z8102" s="3816"/>
      <c r="AA8102" s="3926"/>
      <c r="AB8102" s="109">
        <v>45451</v>
      </c>
    </row>
    <row r="8103" spans="1:28" hidden="1" x14ac:dyDescent="0.25">
      <c r="A8103" s="108">
        <v>8087</v>
      </c>
      <c r="B8103" s="109">
        <v>45451</v>
      </c>
      <c r="C8103" s="412">
        <f t="shared" si="126"/>
        <v>2024</v>
      </c>
      <c r="D8103" s="3927" t="s">
        <v>32502</v>
      </c>
      <c r="E8103" s="3929">
        <v>100293897</v>
      </c>
      <c r="F8103" s="3923" t="s">
        <v>8442</v>
      </c>
      <c r="G8103" s="3927" t="s">
        <v>613</v>
      </c>
      <c r="H8103" s="3927" t="s">
        <v>646</v>
      </c>
      <c r="I8103" s="3922" t="s">
        <v>751</v>
      </c>
      <c r="J8103" s="115">
        <v>108</v>
      </c>
      <c r="K8103" s="3926"/>
      <c r="L8103" s="3814" t="s">
        <v>32503</v>
      </c>
      <c r="M8103" s="114" t="s">
        <v>1427</v>
      </c>
      <c r="N8103" s="138" t="s">
        <v>1429</v>
      </c>
      <c r="O8103" s="3814"/>
      <c r="P8103" s="3928" t="s">
        <v>32504</v>
      </c>
      <c r="Q8103" s="118"/>
      <c r="R8103" s="119"/>
      <c r="S8103" s="120"/>
      <c r="T8103" s="114"/>
      <c r="U8103" s="115"/>
      <c r="V8103" s="121"/>
      <c r="W8103" s="135"/>
      <c r="X8103" s="115"/>
      <c r="Y8103" s="3926"/>
      <c r="Z8103" s="3926" t="s">
        <v>32216</v>
      </c>
      <c r="AA8103" s="3926"/>
      <c r="AB8103" s="109">
        <v>45451</v>
      </c>
    </row>
    <row r="8104" spans="1:28" hidden="1" x14ac:dyDescent="0.25">
      <c r="A8104" s="108">
        <v>8088</v>
      </c>
      <c r="B8104" s="109">
        <v>45453</v>
      </c>
      <c r="C8104" s="412">
        <f t="shared" si="126"/>
        <v>2024</v>
      </c>
      <c r="D8104" s="3749" t="s">
        <v>31921</v>
      </c>
      <c r="E8104" s="111">
        <v>100342860</v>
      </c>
      <c r="F8104" s="3750" t="s">
        <v>8442</v>
      </c>
      <c r="G8104" s="3749" t="s">
        <v>613</v>
      </c>
      <c r="H8104" s="3749" t="s">
        <v>665</v>
      </c>
      <c r="I8104" s="3752" t="s">
        <v>636</v>
      </c>
      <c r="J8104" s="115">
        <v>1</v>
      </c>
      <c r="L8104" s="3752" t="s">
        <v>31922</v>
      </c>
      <c r="M8104" s="114" t="s">
        <v>1427</v>
      </c>
      <c r="N8104" s="138" t="s">
        <v>1429</v>
      </c>
      <c r="O8104" s="3752" t="s">
        <v>1325</v>
      </c>
      <c r="P8104" s="3753" t="s">
        <v>31923</v>
      </c>
      <c r="Q8104" s="118"/>
      <c r="R8104" s="119"/>
      <c r="S8104" s="120"/>
      <c r="T8104" s="114"/>
      <c r="U8104" s="115"/>
      <c r="V8104" s="121"/>
      <c r="W8104" s="135"/>
      <c r="X8104" s="115"/>
      <c r="AB8104" s="109">
        <v>45453</v>
      </c>
    </row>
    <row r="8105" spans="1:28" hidden="1" x14ac:dyDescent="0.25">
      <c r="A8105" s="108">
        <v>8089</v>
      </c>
      <c r="B8105" s="109">
        <v>45453</v>
      </c>
      <c r="C8105" s="412">
        <f t="shared" si="126"/>
        <v>2024</v>
      </c>
      <c r="D8105" s="3754" t="s">
        <v>31919</v>
      </c>
      <c r="E8105" s="141">
        <v>100329331</v>
      </c>
      <c r="F8105" s="3755" t="s">
        <v>8442</v>
      </c>
      <c r="G8105" s="3754" t="s">
        <v>613</v>
      </c>
      <c r="H8105" s="3754" t="s">
        <v>14327</v>
      </c>
      <c r="I8105" s="3756" t="s">
        <v>33</v>
      </c>
      <c r="J8105" s="3733">
        <v>176</v>
      </c>
      <c r="K8105" s="3714"/>
      <c r="L8105" s="3756" t="s">
        <v>31920</v>
      </c>
      <c r="M8105" s="114" t="s">
        <v>1427</v>
      </c>
      <c r="N8105" s="138" t="s">
        <v>1429</v>
      </c>
      <c r="O8105" s="3756" t="s">
        <v>1446</v>
      </c>
      <c r="P8105" s="3757" t="s">
        <v>5765</v>
      </c>
      <c r="Q8105" s="128"/>
      <c r="R8105" s="129"/>
      <c r="S8105" s="130"/>
      <c r="T8105" s="126"/>
      <c r="U8105" s="124"/>
      <c r="V8105" s="131"/>
      <c r="W8105" s="122"/>
      <c r="X8105" s="124"/>
      <c r="Y8105" s="3714"/>
      <c r="Z8105" s="3734"/>
      <c r="AA8105" s="3734"/>
      <c r="AB8105" s="109">
        <v>45453</v>
      </c>
    </row>
    <row r="8106" spans="1:28" hidden="1" x14ac:dyDescent="0.25">
      <c r="A8106" s="108">
        <v>8090</v>
      </c>
      <c r="B8106" s="109">
        <v>45453</v>
      </c>
      <c r="C8106" s="412">
        <f t="shared" si="126"/>
        <v>2024</v>
      </c>
      <c r="D8106" s="3801" t="s">
        <v>32075</v>
      </c>
      <c r="E8106" s="141">
        <v>100307219</v>
      </c>
      <c r="F8106" s="3802" t="s">
        <v>8442</v>
      </c>
      <c r="G8106" s="3801" t="s">
        <v>629</v>
      </c>
      <c r="H8106" s="3801" t="s">
        <v>630</v>
      </c>
      <c r="I8106" s="3803" t="s">
        <v>2055</v>
      </c>
      <c r="J8106" s="3806" t="s">
        <v>32076</v>
      </c>
      <c r="K8106" s="3714"/>
      <c r="L8106" s="3756"/>
      <c r="M8106" s="114" t="s">
        <v>1427</v>
      </c>
      <c r="N8106" s="138" t="s">
        <v>1429</v>
      </c>
      <c r="O8106" s="3756"/>
      <c r="P8106" s="3757"/>
      <c r="Q8106" s="128"/>
      <c r="R8106" s="129"/>
      <c r="S8106" s="130"/>
      <c r="T8106" s="126"/>
      <c r="U8106" s="124"/>
      <c r="V8106" s="131"/>
      <c r="W8106" s="122"/>
      <c r="X8106" s="124"/>
      <c r="Y8106" s="3714"/>
      <c r="Z8106" s="3734"/>
      <c r="AA8106" s="3734"/>
      <c r="AB8106" s="109">
        <v>45453</v>
      </c>
    </row>
    <row r="8107" spans="1:28" hidden="1" x14ac:dyDescent="0.25">
      <c r="A8107" s="108">
        <v>8091</v>
      </c>
      <c r="B8107" s="109">
        <v>45453</v>
      </c>
      <c r="C8107" s="412">
        <f t="shared" si="126"/>
        <v>2024</v>
      </c>
      <c r="D8107" s="3817" t="s">
        <v>32175</v>
      </c>
      <c r="E8107" s="141">
        <v>101132168</v>
      </c>
      <c r="F8107" s="3818" t="s">
        <v>8442</v>
      </c>
      <c r="G8107" s="3817" t="s">
        <v>629</v>
      </c>
      <c r="H8107" s="3817" t="s">
        <v>630</v>
      </c>
      <c r="I8107" s="3819" t="s">
        <v>5051</v>
      </c>
      <c r="J8107" s="3806">
        <v>67</v>
      </c>
      <c r="K8107" s="3714"/>
      <c r="L8107" s="3819" t="s">
        <v>32176</v>
      </c>
      <c r="M8107" s="114" t="s">
        <v>1427</v>
      </c>
      <c r="N8107" s="138" t="s">
        <v>1429</v>
      </c>
      <c r="O8107" s="3819" t="s">
        <v>1672</v>
      </c>
      <c r="P8107" s="3757"/>
      <c r="Q8107" s="128"/>
      <c r="R8107" s="129"/>
      <c r="S8107" s="130"/>
      <c r="T8107" s="126"/>
      <c r="U8107" s="124"/>
      <c r="V8107" s="131"/>
      <c r="W8107" s="122"/>
      <c r="X8107" s="124"/>
      <c r="Y8107" s="3714"/>
      <c r="Z8107" s="3734">
        <v>89278486900</v>
      </c>
      <c r="AA8107" s="3820" t="s">
        <v>29982</v>
      </c>
      <c r="AB8107" s="109">
        <v>45453</v>
      </c>
    </row>
    <row r="8108" spans="1:28" x14ac:dyDescent="0.25">
      <c r="A8108" s="108">
        <v>8092</v>
      </c>
      <c r="B8108" s="109">
        <v>45453</v>
      </c>
      <c r="C8108" s="412">
        <f t="shared" si="126"/>
        <v>2024</v>
      </c>
      <c r="D8108" s="3817"/>
      <c r="E8108" s="3930" t="s">
        <v>606</v>
      </c>
      <c r="F8108" s="3931" t="s">
        <v>8442</v>
      </c>
      <c r="G8108" s="3932" t="s">
        <v>613</v>
      </c>
      <c r="H8108" s="3932" t="s">
        <v>618</v>
      </c>
      <c r="I8108" s="3933" t="s">
        <v>6079</v>
      </c>
      <c r="J8108" s="3806">
        <v>55</v>
      </c>
      <c r="K8108" s="8" t="s">
        <v>14259</v>
      </c>
      <c r="L8108" s="3819" t="s">
        <v>32505</v>
      </c>
      <c r="M8108" s="114" t="s">
        <v>1427</v>
      </c>
      <c r="N8108" s="138" t="s">
        <v>1429</v>
      </c>
      <c r="O8108" s="3819"/>
      <c r="P8108" s="3934" t="s">
        <v>12473</v>
      </c>
      <c r="Q8108" s="128"/>
      <c r="R8108" s="129"/>
      <c r="S8108" s="130"/>
      <c r="T8108" s="126"/>
      <c r="U8108" s="124"/>
      <c r="V8108" s="131"/>
      <c r="W8108" s="122"/>
      <c r="X8108" s="124"/>
      <c r="Y8108" s="3926" t="s">
        <v>32497</v>
      </c>
      <c r="Z8108" s="3734"/>
      <c r="AA8108" s="3820"/>
      <c r="AB8108" s="109">
        <v>45453</v>
      </c>
    </row>
    <row r="8109" spans="1:28" x14ac:dyDescent="0.25">
      <c r="A8109" s="108">
        <v>8093</v>
      </c>
      <c r="B8109" s="109">
        <v>45453</v>
      </c>
      <c r="C8109" s="412">
        <f t="shared" si="126"/>
        <v>2024</v>
      </c>
      <c r="D8109" s="3937" t="s">
        <v>32515</v>
      </c>
      <c r="E8109" s="3930">
        <v>100329265</v>
      </c>
      <c r="F8109" s="3938" t="s">
        <v>8442</v>
      </c>
      <c r="G8109" s="3937" t="s">
        <v>613</v>
      </c>
      <c r="H8109" s="3937" t="s">
        <v>14327</v>
      </c>
      <c r="I8109" s="3939" t="s">
        <v>33</v>
      </c>
      <c r="J8109" s="3806">
        <v>111</v>
      </c>
      <c r="K8109" s="8" t="s">
        <v>14259</v>
      </c>
      <c r="L8109" s="3939" t="s">
        <v>32516</v>
      </c>
      <c r="M8109" s="114" t="s">
        <v>1427</v>
      </c>
      <c r="N8109" s="138" t="s">
        <v>1429</v>
      </c>
      <c r="O8109" s="3819"/>
      <c r="P8109" s="3940" t="s">
        <v>32517</v>
      </c>
      <c r="Q8109" s="128"/>
      <c r="R8109" s="129"/>
      <c r="S8109" s="130"/>
      <c r="T8109" s="126"/>
      <c r="U8109" s="124"/>
      <c r="V8109" s="131"/>
      <c r="W8109" s="122"/>
      <c r="X8109" s="124"/>
      <c r="Y8109" s="3926" t="s">
        <v>32497</v>
      </c>
      <c r="Z8109" s="3734"/>
      <c r="AA8109" s="3820"/>
      <c r="AB8109" s="109">
        <v>45453</v>
      </c>
    </row>
    <row r="8110" spans="1:28" hidden="1" x14ac:dyDescent="0.25">
      <c r="A8110" s="108">
        <v>8094</v>
      </c>
      <c r="B8110" s="109">
        <v>45454</v>
      </c>
      <c r="C8110" s="412">
        <f t="shared" si="126"/>
        <v>2024</v>
      </c>
      <c r="D8110" s="3801" t="s">
        <v>32072</v>
      </c>
      <c r="E8110" s="141">
        <v>100400337</v>
      </c>
      <c r="F8110" s="3802" t="s">
        <v>8442</v>
      </c>
      <c r="G8110" s="3801" t="s">
        <v>613</v>
      </c>
      <c r="H8110" s="3801" t="s">
        <v>32073</v>
      </c>
      <c r="I8110" s="3803" t="s">
        <v>687</v>
      </c>
      <c r="J8110" s="3733">
        <v>86</v>
      </c>
      <c r="K8110" s="3805"/>
      <c r="L8110" s="3803" t="s">
        <v>32074</v>
      </c>
      <c r="M8110" s="114" t="s">
        <v>1427</v>
      </c>
      <c r="N8110" s="138" t="s">
        <v>1429</v>
      </c>
      <c r="O8110" s="3803" t="s">
        <v>8679</v>
      </c>
      <c r="P8110" s="3804" t="s">
        <v>1415</v>
      </c>
      <c r="Q8110" s="128"/>
      <c r="R8110" s="129"/>
      <c r="S8110" s="130"/>
      <c r="T8110" s="126"/>
      <c r="U8110" s="124"/>
      <c r="V8110" s="131"/>
      <c r="W8110" s="122"/>
      <c r="X8110" s="124"/>
      <c r="Y8110" s="3805"/>
      <c r="Z8110" s="3734"/>
      <c r="AA8110" s="3734"/>
      <c r="AB8110" s="109">
        <v>45454</v>
      </c>
    </row>
    <row r="8111" spans="1:28" hidden="1" x14ac:dyDescent="0.25">
      <c r="A8111" s="108">
        <v>8095</v>
      </c>
      <c r="B8111" s="109">
        <v>45454</v>
      </c>
      <c r="C8111" s="412">
        <f t="shared" si="126"/>
        <v>2024</v>
      </c>
      <c r="D8111" s="3932" t="s">
        <v>32506</v>
      </c>
      <c r="E8111" s="141">
        <v>100361183</v>
      </c>
      <c r="F8111" s="3931" t="s">
        <v>8442</v>
      </c>
      <c r="G8111" s="3932" t="s">
        <v>613</v>
      </c>
      <c r="H8111" s="3932" t="s">
        <v>2275</v>
      </c>
      <c r="I8111" s="3933" t="s">
        <v>759</v>
      </c>
      <c r="J8111" s="3733">
        <v>4</v>
      </c>
      <c r="K8111" s="3805"/>
      <c r="L8111" s="3803" t="s">
        <v>32507</v>
      </c>
      <c r="M8111" s="114" t="s">
        <v>1427</v>
      </c>
      <c r="N8111" s="138" t="s">
        <v>1429</v>
      </c>
      <c r="O8111" s="3803"/>
      <c r="P8111" s="3934" t="s">
        <v>32508</v>
      </c>
      <c r="Q8111" s="128"/>
      <c r="R8111" s="129"/>
      <c r="S8111" s="130"/>
      <c r="T8111" s="126"/>
      <c r="U8111" s="124"/>
      <c r="V8111" s="131"/>
      <c r="W8111" s="122"/>
      <c r="X8111" s="124"/>
      <c r="Y8111" s="3805"/>
      <c r="Z8111" s="3926" t="s">
        <v>32498</v>
      </c>
      <c r="AA8111" s="3734"/>
      <c r="AB8111" s="109">
        <v>45454</v>
      </c>
    </row>
    <row r="8112" spans="1:28" x14ac:dyDescent="0.25">
      <c r="A8112" s="108">
        <v>8096</v>
      </c>
      <c r="B8112" s="109">
        <v>45454</v>
      </c>
      <c r="C8112" s="412">
        <f t="shared" si="126"/>
        <v>2024</v>
      </c>
      <c r="D8112" s="3937" t="s">
        <v>32518</v>
      </c>
      <c r="E8112" s="141">
        <v>100365367</v>
      </c>
      <c r="F8112" s="3938" t="s">
        <v>8442</v>
      </c>
      <c r="G8112" s="3937" t="s">
        <v>613</v>
      </c>
      <c r="H8112" s="3937" t="s">
        <v>1603</v>
      </c>
      <c r="I8112" s="3939" t="s">
        <v>767</v>
      </c>
      <c r="J8112" s="3733">
        <v>41</v>
      </c>
      <c r="K8112" s="8" t="s">
        <v>14259</v>
      </c>
      <c r="L8112" s="3803" t="s">
        <v>32519</v>
      </c>
      <c r="M8112" s="114" t="s">
        <v>1427</v>
      </c>
      <c r="N8112" s="138" t="s">
        <v>1429</v>
      </c>
      <c r="O8112" s="3803"/>
      <c r="P8112" s="3940" t="s">
        <v>32520</v>
      </c>
      <c r="Q8112" s="128"/>
      <c r="R8112" s="129"/>
      <c r="S8112" s="130"/>
      <c r="T8112" s="126"/>
      <c r="U8112" s="124"/>
      <c r="V8112" s="131"/>
      <c r="W8112" s="122"/>
      <c r="X8112" s="124"/>
      <c r="Y8112" s="3926" t="s">
        <v>32498</v>
      </c>
      <c r="Z8112" s="3926"/>
      <c r="AA8112" s="3734"/>
      <c r="AB8112" s="109">
        <v>45454</v>
      </c>
    </row>
    <row r="8113" spans="1:28" x14ac:dyDescent="0.25">
      <c r="A8113" s="108">
        <v>8097</v>
      </c>
      <c r="B8113" s="109">
        <v>45454</v>
      </c>
      <c r="C8113" s="412">
        <f t="shared" si="126"/>
        <v>2024</v>
      </c>
      <c r="D8113" s="3937" t="s">
        <v>32521</v>
      </c>
      <c r="E8113" s="141">
        <v>100245294</v>
      </c>
      <c r="F8113" s="3938" t="s">
        <v>8442</v>
      </c>
      <c r="G8113" s="3937" t="s">
        <v>613</v>
      </c>
      <c r="H8113" s="3937" t="s">
        <v>1603</v>
      </c>
      <c r="I8113" s="3939" t="s">
        <v>767</v>
      </c>
      <c r="J8113" s="3733">
        <v>42</v>
      </c>
      <c r="K8113" s="8" t="s">
        <v>14259</v>
      </c>
      <c r="L8113" s="3803" t="s">
        <v>32522</v>
      </c>
      <c r="M8113" s="114" t="s">
        <v>1427</v>
      </c>
      <c r="N8113" s="138" t="s">
        <v>1429</v>
      </c>
      <c r="O8113" s="3803"/>
      <c r="P8113" s="3940" t="s">
        <v>32523</v>
      </c>
      <c r="Q8113" s="128"/>
      <c r="R8113" s="129"/>
      <c r="S8113" s="130"/>
      <c r="T8113" s="126"/>
      <c r="U8113" s="124"/>
      <c r="V8113" s="131"/>
      <c r="W8113" s="122"/>
      <c r="X8113" s="124"/>
      <c r="Y8113" s="3926" t="s">
        <v>32498</v>
      </c>
      <c r="Z8113" s="3926"/>
      <c r="AA8113" s="3734"/>
      <c r="AB8113" s="109">
        <v>45454</v>
      </c>
    </row>
    <row r="8114" spans="1:28" hidden="1" x14ac:dyDescent="0.25">
      <c r="A8114" s="108">
        <v>8098</v>
      </c>
      <c r="B8114" s="109">
        <v>45455</v>
      </c>
      <c r="C8114" s="412">
        <f t="shared" si="126"/>
        <v>2024</v>
      </c>
      <c r="D8114" s="3937" t="s">
        <v>32524</v>
      </c>
      <c r="E8114" s="141">
        <v>100314963</v>
      </c>
      <c r="F8114" s="3938" t="s">
        <v>8442</v>
      </c>
      <c r="G8114" s="3937" t="s">
        <v>613</v>
      </c>
      <c r="H8114" s="3937" t="s">
        <v>783</v>
      </c>
      <c r="I8114" s="3939" t="s">
        <v>30012</v>
      </c>
      <c r="J8114" s="3733">
        <v>60</v>
      </c>
      <c r="K8114" s="3926"/>
      <c r="L8114" s="3803" t="s">
        <v>32525</v>
      </c>
      <c r="M8114" s="114" t="s">
        <v>1427</v>
      </c>
      <c r="N8114" s="138" t="s">
        <v>1429</v>
      </c>
      <c r="O8114" s="3803"/>
      <c r="P8114" s="3940" t="s">
        <v>32526</v>
      </c>
      <c r="Q8114" s="128"/>
      <c r="R8114" s="129"/>
      <c r="S8114" s="130"/>
      <c r="T8114" s="126"/>
      <c r="U8114" s="124"/>
      <c r="V8114" s="131"/>
      <c r="W8114" s="122"/>
      <c r="X8114" s="124"/>
      <c r="Y8114" s="3926"/>
      <c r="Z8114" s="3936" t="s">
        <v>32527</v>
      </c>
      <c r="AA8114" s="3734"/>
      <c r="AB8114" s="109">
        <v>45455</v>
      </c>
    </row>
    <row r="8115" spans="1:28" hidden="1" x14ac:dyDescent="0.25">
      <c r="A8115" s="108">
        <v>8099</v>
      </c>
      <c r="B8115" s="109">
        <v>45456</v>
      </c>
      <c r="C8115" s="412">
        <f t="shared" si="126"/>
        <v>2024</v>
      </c>
      <c r="D8115" s="3760" t="s">
        <v>31997</v>
      </c>
      <c r="E8115" s="111">
        <v>100201978</v>
      </c>
      <c r="F8115" s="3761" t="s">
        <v>8442</v>
      </c>
      <c r="G8115" s="3760" t="s">
        <v>613</v>
      </c>
      <c r="H8115" s="3760" t="s">
        <v>646</v>
      </c>
      <c r="I8115" s="3762" t="s">
        <v>710</v>
      </c>
      <c r="J8115" s="115">
        <v>49</v>
      </c>
      <c r="L8115" s="3762" t="s">
        <v>31998</v>
      </c>
      <c r="M8115" s="114" t="s">
        <v>1427</v>
      </c>
      <c r="N8115" s="138" t="s">
        <v>1429</v>
      </c>
      <c r="O8115" s="3762" t="s">
        <v>4297</v>
      </c>
      <c r="P8115" s="117"/>
      <c r="Q8115" s="118"/>
      <c r="R8115" s="119"/>
      <c r="S8115" s="120"/>
      <c r="T8115" s="114"/>
      <c r="U8115" s="115"/>
      <c r="V8115" s="121"/>
      <c r="W8115" s="135"/>
      <c r="X8115" s="115"/>
      <c r="AB8115" s="109">
        <v>45456</v>
      </c>
    </row>
    <row r="8116" spans="1:28" hidden="1" x14ac:dyDescent="0.25">
      <c r="A8116" s="108">
        <v>8100</v>
      </c>
      <c r="B8116" s="109">
        <v>45456</v>
      </c>
      <c r="C8116" s="412">
        <f t="shared" si="126"/>
        <v>2024</v>
      </c>
      <c r="D8116" s="3763" t="s">
        <v>31999</v>
      </c>
      <c r="E8116" s="3764" t="s">
        <v>606</v>
      </c>
      <c r="F8116" s="3765" t="s">
        <v>8442</v>
      </c>
      <c r="G8116" s="3763" t="s">
        <v>613</v>
      </c>
      <c r="H8116" s="3763" t="s">
        <v>717</v>
      </c>
      <c r="I8116" s="3766" t="s">
        <v>625</v>
      </c>
      <c r="J8116" s="124">
        <v>134</v>
      </c>
      <c r="L8116" s="125">
        <v>19561</v>
      </c>
      <c r="M8116" s="114" t="s">
        <v>1427</v>
      </c>
      <c r="N8116" s="138" t="s">
        <v>1429</v>
      </c>
      <c r="O8116" s="3766" t="s">
        <v>1433</v>
      </c>
      <c r="P8116" s="3767" t="s">
        <v>32000</v>
      </c>
      <c r="Q8116" s="128"/>
      <c r="R8116" s="129"/>
      <c r="S8116" s="130"/>
      <c r="T8116" s="126"/>
      <c r="U8116" s="124"/>
      <c r="V8116" s="131"/>
      <c r="W8116" s="122"/>
      <c r="X8116" s="124"/>
      <c r="AB8116" s="109">
        <v>45456</v>
      </c>
    </row>
    <row r="8117" spans="1:28" hidden="1" x14ac:dyDescent="0.25">
      <c r="A8117" s="108">
        <v>8101</v>
      </c>
      <c r="B8117" s="109">
        <v>45456</v>
      </c>
      <c r="C8117" s="412">
        <f t="shared" si="126"/>
        <v>2024</v>
      </c>
      <c r="D8117" s="3772" t="s">
        <v>32039</v>
      </c>
      <c r="E8117" s="111">
        <v>100332625</v>
      </c>
      <c r="F8117" s="3773" t="s">
        <v>8442</v>
      </c>
      <c r="G8117" s="3772" t="s">
        <v>613</v>
      </c>
      <c r="H8117" s="3772" t="s">
        <v>3315</v>
      </c>
      <c r="I8117" s="3774" t="s">
        <v>687</v>
      </c>
      <c r="J8117" s="115">
        <v>69</v>
      </c>
      <c r="L8117" s="3774" t="s">
        <v>32040</v>
      </c>
      <c r="M8117" s="114" t="s">
        <v>1427</v>
      </c>
      <c r="N8117" s="138" t="s">
        <v>1429</v>
      </c>
      <c r="O8117" s="3774" t="s">
        <v>1446</v>
      </c>
      <c r="P8117" s="3775" t="s">
        <v>32041</v>
      </c>
      <c r="Q8117" s="118"/>
      <c r="R8117" s="119"/>
      <c r="S8117" s="120"/>
      <c r="T8117" s="114"/>
      <c r="U8117" s="115"/>
      <c r="V8117" s="121"/>
      <c r="W8117" s="135"/>
      <c r="X8117" s="115"/>
      <c r="Z8117" s="1">
        <v>89030639226</v>
      </c>
      <c r="AA8117" s="3776" t="s">
        <v>6281</v>
      </c>
      <c r="AB8117" s="109">
        <v>45456</v>
      </c>
    </row>
    <row r="8118" spans="1:28" hidden="1" x14ac:dyDescent="0.25">
      <c r="A8118" s="108">
        <v>8102</v>
      </c>
      <c r="B8118" s="109">
        <v>45456</v>
      </c>
      <c r="C8118" s="412">
        <f t="shared" si="126"/>
        <v>2024</v>
      </c>
      <c r="D8118" s="3821" t="s">
        <v>32181</v>
      </c>
      <c r="E8118" s="111">
        <v>100405214</v>
      </c>
      <c r="F8118" s="3822" t="s">
        <v>8442</v>
      </c>
      <c r="G8118" s="3821" t="s">
        <v>613</v>
      </c>
      <c r="H8118" s="3821" t="s">
        <v>748</v>
      </c>
      <c r="I8118" s="3823" t="s">
        <v>624</v>
      </c>
      <c r="J8118" s="115">
        <v>131</v>
      </c>
      <c r="L8118" s="3823" t="s">
        <v>32182</v>
      </c>
      <c r="M8118" s="114" t="s">
        <v>1427</v>
      </c>
      <c r="N8118" s="138" t="s">
        <v>1429</v>
      </c>
      <c r="O8118" s="3823" t="s">
        <v>1446</v>
      </c>
      <c r="P8118" s="3824" t="s">
        <v>32183</v>
      </c>
      <c r="Q8118" s="118"/>
      <c r="R8118" s="119"/>
      <c r="S8118" s="120"/>
      <c r="T8118" s="114"/>
      <c r="U8118" s="115"/>
      <c r="V8118" s="121"/>
      <c r="W8118" s="135"/>
      <c r="X8118" s="115"/>
      <c r="AA8118" s="3776"/>
      <c r="AB8118" s="109">
        <v>45456</v>
      </c>
    </row>
    <row r="8119" spans="1:28" hidden="1" x14ac:dyDescent="0.25">
      <c r="A8119" s="108">
        <v>8103</v>
      </c>
      <c r="B8119" s="109">
        <v>45456</v>
      </c>
      <c r="C8119" s="412">
        <f t="shared" si="126"/>
        <v>2024</v>
      </c>
      <c r="D8119" s="3821" t="s">
        <v>32184</v>
      </c>
      <c r="E8119" s="111">
        <v>100388108</v>
      </c>
      <c r="F8119" s="3822" t="s">
        <v>8442</v>
      </c>
      <c r="G8119" s="3821" t="s">
        <v>613</v>
      </c>
      <c r="H8119" s="3821" t="s">
        <v>740</v>
      </c>
      <c r="I8119" s="3823" t="s">
        <v>706</v>
      </c>
      <c r="J8119" s="115">
        <v>96</v>
      </c>
      <c r="L8119" s="3823" t="s">
        <v>32185</v>
      </c>
      <c r="M8119" s="114" t="s">
        <v>1427</v>
      </c>
      <c r="N8119" s="138" t="s">
        <v>1429</v>
      </c>
      <c r="O8119" s="3823" t="s">
        <v>1446</v>
      </c>
      <c r="P8119" s="3824" t="s">
        <v>32186</v>
      </c>
      <c r="Q8119" s="118"/>
      <c r="R8119" s="119"/>
      <c r="S8119" s="120"/>
      <c r="T8119" s="114"/>
      <c r="U8119" s="115"/>
      <c r="V8119" s="121"/>
      <c r="W8119" s="135"/>
      <c r="X8119" s="115"/>
      <c r="AA8119" s="3776"/>
      <c r="AB8119" s="109">
        <v>45456</v>
      </c>
    </row>
    <row r="8120" spans="1:28" x14ac:dyDescent="0.25">
      <c r="A8120" s="108">
        <v>8104</v>
      </c>
      <c r="B8120" s="109">
        <v>45456</v>
      </c>
      <c r="C8120" s="412">
        <f t="shared" si="126"/>
        <v>2024</v>
      </c>
      <c r="D8120" s="3821"/>
      <c r="E8120" s="3941" t="s">
        <v>606</v>
      </c>
      <c r="F8120" s="3942" t="s">
        <v>8442</v>
      </c>
      <c r="G8120" s="3943" t="s">
        <v>613</v>
      </c>
      <c r="H8120" s="3943" t="s">
        <v>696</v>
      </c>
      <c r="I8120" s="3944" t="s">
        <v>710</v>
      </c>
      <c r="J8120" s="115">
        <v>40</v>
      </c>
      <c r="K8120" s="8" t="s">
        <v>14259</v>
      </c>
      <c r="L8120" s="3823" t="s">
        <v>32529</v>
      </c>
      <c r="M8120" s="114" t="s">
        <v>1427</v>
      </c>
      <c r="N8120" s="138" t="s">
        <v>1429</v>
      </c>
      <c r="O8120" s="3823"/>
      <c r="P8120" s="3945" t="s">
        <v>32530</v>
      </c>
      <c r="Q8120" s="118"/>
      <c r="R8120" s="119"/>
      <c r="S8120" s="120"/>
      <c r="T8120" s="114"/>
      <c r="U8120" s="115"/>
      <c r="V8120" s="121"/>
      <c r="W8120" s="135"/>
      <c r="X8120" s="115"/>
      <c r="Y8120" s="3936" t="s">
        <v>32528</v>
      </c>
      <c r="AA8120" s="3776"/>
      <c r="AB8120" s="109">
        <v>45456</v>
      </c>
    </row>
    <row r="8121" spans="1:28" x14ac:dyDescent="0.25">
      <c r="A8121" s="108">
        <v>8105</v>
      </c>
      <c r="B8121" s="109">
        <v>45456</v>
      </c>
      <c r="C8121" s="412">
        <f t="shared" si="126"/>
        <v>2024</v>
      </c>
      <c r="D8121" s="3821"/>
      <c r="E8121" s="3941" t="s">
        <v>606</v>
      </c>
      <c r="F8121" s="3942" t="s">
        <v>8442</v>
      </c>
      <c r="G8121" s="3943" t="s">
        <v>613</v>
      </c>
      <c r="H8121" s="3943" t="s">
        <v>788</v>
      </c>
      <c r="I8121" s="3944" t="s">
        <v>22338</v>
      </c>
      <c r="J8121" s="115">
        <v>16</v>
      </c>
      <c r="K8121" s="8" t="s">
        <v>14259</v>
      </c>
      <c r="L8121" s="3823" t="s">
        <v>32531</v>
      </c>
      <c r="M8121" s="114" t="s">
        <v>1427</v>
      </c>
      <c r="N8121" s="138" t="s">
        <v>1429</v>
      </c>
      <c r="O8121" s="3823"/>
      <c r="P8121" s="3945" t="s">
        <v>32532</v>
      </c>
      <c r="Q8121" s="118"/>
      <c r="R8121" s="119"/>
      <c r="S8121" s="120"/>
      <c r="T8121" s="114"/>
      <c r="U8121" s="115"/>
      <c r="V8121" s="121"/>
      <c r="W8121" s="135"/>
      <c r="X8121" s="115"/>
      <c r="Y8121" s="3936" t="s">
        <v>32528</v>
      </c>
      <c r="AA8121" s="3776"/>
      <c r="AB8121" s="109">
        <v>45456</v>
      </c>
    </row>
    <row r="8122" spans="1:28" x14ac:dyDescent="0.25">
      <c r="A8122" s="108">
        <v>8106</v>
      </c>
      <c r="B8122" s="109">
        <v>45456</v>
      </c>
      <c r="C8122" s="412">
        <f t="shared" si="126"/>
        <v>2024</v>
      </c>
      <c r="D8122" s="3821"/>
      <c r="E8122" s="3941" t="s">
        <v>606</v>
      </c>
      <c r="F8122" s="3942" t="s">
        <v>8442</v>
      </c>
      <c r="G8122" s="3943" t="s">
        <v>613</v>
      </c>
      <c r="H8122" s="3943" t="s">
        <v>788</v>
      </c>
      <c r="I8122" s="3944" t="s">
        <v>22338</v>
      </c>
      <c r="J8122" s="115">
        <v>40</v>
      </c>
      <c r="K8122" s="8" t="s">
        <v>14259</v>
      </c>
      <c r="L8122" s="3823" t="s">
        <v>32533</v>
      </c>
      <c r="M8122" s="114" t="s">
        <v>1427</v>
      </c>
      <c r="N8122" s="138" t="s">
        <v>1429</v>
      </c>
      <c r="O8122" s="3823"/>
      <c r="P8122" s="3945" t="s">
        <v>32534</v>
      </c>
      <c r="Q8122" s="118"/>
      <c r="R8122" s="119"/>
      <c r="S8122" s="120"/>
      <c r="T8122" s="114"/>
      <c r="U8122" s="115"/>
      <c r="V8122" s="121"/>
      <c r="W8122" s="135"/>
      <c r="X8122" s="115"/>
      <c r="Y8122" s="3936" t="s">
        <v>32528</v>
      </c>
      <c r="AA8122" s="3776"/>
      <c r="AB8122" s="109">
        <v>45456</v>
      </c>
    </row>
    <row r="8123" spans="1:28" x14ac:dyDescent="0.25">
      <c r="A8123" s="108">
        <v>8107</v>
      </c>
      <c r="B8123" s="109">
        <v>45456</v>
      </c>
      <c r="C8123" s="412">
        <f t="shared" si="126"/>
        <v>2024</v>
      </c>
      <c r="D8123" s="3821"/>
      <c r="E8123" s="3941" t="s">
        <v>606</v>
      </c>
      <c r="F8123" s="3942" t="s">
        <v>8442</v>
      </c>
      <c r="G8123" s="3943" t="s">
        <v>613</v>
      </c>
      <c r="H8123" s="3943" t="s">
        <v>788</v>
      </c>
      <c r="I8123" s="3944" t="s">
        <v>22338</v>
      </c>
      <c r="J8123" s="115">
        <v>203</v>
      </c>
      <c r="K8123" s="8" t="s">
        <v>14259</v>
      </c>
      <c r="L8123" s="3823" t="s">
        <v>32535</v>
      </c>
      <c r="M8123" s="114" t="s">
        <v>1427</v>
      </c>
      <c r="N8123" s="138" t="s">
        <v>1429</v>
      </c>
      <c r="O8123" s="3823"/>
      <c r="P8123" s="3945" t="s">
        <v>32536</v>
      </c>
      <c r="Q8123" s="118"/>
      <c r="R8123" s="119"/>
      <c r="S8123" s="120"/>
      <c r="T8123" s="114"/>
      <c r="U8123" s="115"/>
      <c r="V8123" s="121"/>
      <c r="W8123" s="135"/>
      <c r="X8123" s="115"/>
      <c r="Y8123" s="3936" t="s">
        <v>32528</v>
      </c>
      <c r="AA8123" s="3776"/>
      <c r="AB8123" s="109">
        <v>45456</v>
      </c>
    </row>
    <row r="8124" spans="1:28" hidden="1" x14ac:dyDescent="0.25">
      <c r="A8124" s="108">
        <v>8108</v>
      </c>
      <c r="B8124" s="109">
        <v>45457</v>
      </c>
      <c r="C8124" s="412">
        <f t="shared" si="126"/>
        <v>2024</v>
      </c>
      <c r="D8124" s="3821" t="s">
        <v>19574</v>
      </c>
      <c r="E8124" s="111">
        <v>100295233</v>
      </c>
      <c r="F8124" s="3822" t="s">
        <v>8442</v>
      </c>
      <c r="G8124" s="3821" t="s">
        <v>613</v>
      </c>
      <c r="H8124" s="3821" t="s">
        <v>2449</v>
      </c>
      <c r="I8124" s="3823" t="s">
        <v>774</v>
      </c>
      <c r="J8124" s="115">
        <v>146</v>
      </c>
      <c r="L8124" s="3823" t="s">
        <v>32177</v>
      </c>
      <c r="M8124" s="114" t="s">
        <v>1427</v>
      </c>
      <c r="N8124" s="138" t="s">
        <v>1429</v>
      </c>
      <c r="O8124" s="3823" t="s">
        <v>1446</v>
      </c>
      <c r="P8124" s="3775"/>
      <c r="Q8124" s="118"/>
      <c r="R8124" s="119"/>
      <c r="S8124" s="120"/>
      <c r="T8124" s="114"/>
      <c r="U8124" s="115"/>
      <c r="V8124" s="121"/>
      <c r="W8124" s="135"/>
      <c r="X8124" s="115"/>
      <c r="Z8124" s="3820" t="s">
        <v>29982</v>
      </c>
      <c r="AA8124" s="3776"/>
      <c r="AB8124" s="109">
        <v>45457</v>
      </c>
    </row>
    <row r="8125" spans="1:28" x14ac:dyDescent="0.25">
      <c r="A8125" s="108">
        <v>8109</v>
      </c>
      <c r="B8125" s="109">
        <v>45457</v>
      </c>
      <c r="C8125" s="412">
        <f t="shared" si="126"/>
        <v>2024</v>
      </c>
      <c r="D8125" s="3821"/>
      <c r="E8125" s="3941" t="s">
        <v>606</v>
      </c>
      <c r="F8125" s="3942" t="s">
        <v>8442</v>
      </c>
      <c r="G8125" s="3821" t="s">
        <v>613</v>
      </c>
      <c r="H8125" s="3943" t="s">
        <v>788</v>
      </c>
      <c r="I8125" s="3944" t="s">
        <v>636</v>
      </c>
      <c r="J8125" s="115">
        <v>61</v>
      </c>
      <c r="K8125" s="8" t="s">
        <v>14259</v>
      </c>
      <c r="L8125" s="3823" t="s">
        <v>32537</v>
      </c>
      <c r="M8125" s="114" t="s">
        <v>1427</v>
      </c>
      <c r="N8125" s="138" t="s">
        <v>1429</v>
      </c>
      <c r="O8125" s="3823"/>
      <c r="P8125" s="3945" t="s">
        <v>9932</v>
      </c>
      <c r="Q8125" s="118"/>
      <c r="R8125" s="119"/>
      <c r="S8125" s="120"/>
      <c r="T8125" s="114"/>
      <c r="U8125" s="115"/>
      <c r="V8125" s="121"/>
      <c r="W8125" s="135"/>
      <c r="X8125" s="115"/>
      <c r="Y8125" s="3936" t="s">
        <v>32541</v>
      </c>
      <c r="Z8125" s="3820"/>
      <c r="AA8125" s="3776"/>
      <c r="AB8125" s="109">
        <v>45457</v>
      </c>
    </row>
    <row r="8126" spans="1:28" x14ac:dyDescent="0.25">
      <c r="A8126" s="108">
        <v>8110</v>
      </c>
      <c r="B8126" s="109">
        <v>45457</v>
      </c>
      <c r="C8126" s="412">
        <f t="shared" si="126"/>
        <v>2024</v>
      </c>
      <c r="D8126" s="3821"/>
      <c r="E8126" s="3941" t="s">
        <v>606</v>
      </c>
      <c r="F8126" s="3942" t="s">
        <v>8442</v>
      </c>
      <c r="G8126" s="3821" t="s">
        <v>613</v>
      </c>
      <c r="H8126" s="3943" t="s">
        <v>788</v>
      </c>
      <c r="I8126" s="3944" t="s">
        <v>636</v>
      </c>
      <c r="J8126" s="115">
        <v>89</v>
      </c>
      <c r="K8126" s="8" t="s">
        <v>14259</v>
      </c>
      <c r="L8126" s="3823" t="s">
        <v>32539</v>
      </c>
      <c r="M8126" s="114" t="s">
        <v>1427</v>
      </c>
      <c r="N8126" s="138" t="s">
        <v>1429</v>
      </c>
      <c r="O8126" s="3823"/>
      <c r="P8126" s="3945" t="s">
        <v>32538</v>
      </c>
      <c r="Q8126" s="118"/>
      <c r="R8126" s="119"/>
      <c r="S8126" s="120"/>
      <c r="T8126" s="114"/>
      <c r="U8126" s="115"/>
      <c r="V8126" s="121"/>
      <c r="W8126" s="135"/>
      <c r="X8126" s="115"/>
      <c r="Y8126" s="3936" t="s">
        <v>32541</v>
      </c>
      <c r="Z8126" s="3820"/>
      <c r="AA8126" s="3776"/>
      <c r="AB8126" s="109">
        <v>45457</v>
      </c>
    </row>
    <row r="8127" spans="1:28" x14ac:dyDescent="0.25">
      <c r="A8127" s="108">
        <v>8111</v>
      </c>
      <c r="B8127" s="109">
        <v>45457</v>
      </c>
      <c r="C8127" s="412">
        <f t="shared" si="126"/>
        <v>2024</v>
      </c>
      <c r="D8127" s="3821"/>
      <c r="E8127" s="3941" t="s">
        <v>606</v>
      </c>
      <c r="F8127" s="3942" t="s">
        <v>8442</v>
      </c>
      <c r="G8127" s="3821" t="s">
        <v>613</v>
      </c>
      <c r="H8127" s="3943" t="s">
        <v>788</v>
      </c>
      <c r="I8127" s="3944" t="s">
        <v>636</v>
      </c>
      <c r="J8127" s="115">
        <v>144</v>
      </c>
      <c r="K8127" s="8" t="s">
        <v>14259</v>
      </c>
      <c r="L8127" s="3823" t="s">
        <v>32540</v>
      </c>
      <c r="M8127" s="114" t="s">
        <v>1427</v>
      </c>
      <c r="N8127" s="138" t="s">
        <v>1429</v>
      </c>
      <c r="O8127" s="3823"/>
      <c r="P8127" s="3945" t="s">
        <v>23604</v>
      </c>
      <c r="Q8127" s="118"/>
      <c r="R8127" s="119"/>
      <c r="S8127" s="120"/>
      <c r="T8127" s="114"/>
      <c r="U8127" s="115"/>
      <c r="V8127" s="121"/>
      <c r="W8127" s="135"/>
      <c r="X8127" s="115"/>
      <c r="Y8127" s="3936" t="s">
        <v>32541</v>
      </c>
      <c r="Z8127" s="3820"/>
      <c r="AA8127" s="3776"/>
      <c r="AB8127" s="109">
        <v>45457</v>
      </c>
    </row>
    <row r="8128" spans="1:28" hidden="1" x14ac:dyDescent="0.25">
      <c r="A8128" s="108">
        <v>8112</v>
      </c>
      <c r="B8128" s="109">
        <v>45458</v>
      </c>
      <c r="C8128" s="412">
        <f t="shared" si="126"/>
        <v>2024</v>
      </c>
      <c r="D8128" s="3827" t="s">
        <v>32190</v>
      </c>
      <c r="E8128" s="111">
        <v>100341670</v>
      </c>
      <c r="F8128" s="3829" t="s">
        <v>8442</v>
      </c>
      <c r="G8128" s="3827" t="s">
        <v>613</v>
      </c>
      <c r="H8128" s="3827" t="s">
        <v>798</v>
      </c>
      <c r="I8128" s="3830" t="s">
        <v>1849</v>
      </c>
      <c r="J8128" s="115">
        <v>5</v>
      </c>
      <c r="L8128" s="3830" t="s">
        <v>32191</v>
      </c>
      <c r="M8128" s="114" t="s">
        <v>1427</v>
      </c>
      <c r="N8128" s="138" t="s">
        <v>1429</v>
      </c>
      <c r="O8128" s="3830" t="s">
        <v>1446</v>
      </c>
      <c r="P8128" s="3831" t="s">
        <v>15205</v>
      </c>
      <c r="Q8128" s="118"/>
      <c r="R8128" s="119"/>
      <c r="S8128" s="120"/>
      <c r="T8128" s="114"/>
      <c r="U8128" s="115"/>
      <c r="V8128" s="121"/>
      <c r="W8128" s="135"/>
      <c r="X8128" s="115"/>
      <c r="Z8128" s="3820"/>
      <c r="AA8128" s="3776"/>
      <c r="AB8128" s="109">
        <v>45458</v>
      </c>
    </row>
    <row r="8129" spans="1:28" hidden="1" x14ac:dyDescent="0.25">
      <c r="A8129" s="108">
        <v>8113</v>
      </c>
      <c r="B8129" s="109">
        <v>45458</v>
      </c>
      <c r="C8129" s="412">
        <f t="shared" si="126"/>
        <v>2024</v>
      </c>
      <c r="D8129" s="3927" t="s">
        <v>32491</v>
      </c>
      <c r="E8129" s="111">
        <v>100427272</v>
      </c>
      <c r="F8129" s="3923" t="s">
        <v>8442</v>
      </c>
      <c r="G8129" s="3927" t="s">
        <v>613</v>
      </c>
      <c r="H8129" s="3927" t="s">
        <v>702</v>
      </c>
      <c r="I8129" s="3922" t="s">
        <v>37</v>
      </c>
      <c r="J8129" s="115">
        <v>61</v>
      </c>
      <c r="L8129" s="3830" t="s">
        <v>32492</v>
      </c>
      <c r="M8129" s="114" t="s">
        <v>1427</v>
      </c>
      <c r="N8129" s="138" t="s">
        <v>1429</v>
      </c>
      <c r="O8129" s="3830"/>
      <c r="P8129" s="3831">
        <v>12397</v>
      </c>
      <c r="Q8129" s="118"/>
      <c r="R8129" s="119"/>
      <c r="S8129" s="120"/>
      <c r="T8129" s="114"/>
      <c r="U8129" s="115"/>
      <c r="V8129" s="121"/>
      <c r="W8129" s="135"/>
      <c r="X8129" s="115"/>
      <c r="Z8129" s="3926" t="s">
        <v>32493</v>
      </c>
      <c r="AA8129" s="3776"/>
      <c r="AB8129" s="109">
        <v>45458</v>
      </c>
    </row>
    <row r="8130" spans="1:28" hidden="1" x14ac:dyDescent="0.25">
      <c r="A8130" s="108">
        <v>8114</v>
      </c>
      <c r="B8130" s="109">
        <v>45460</v>
      </c>
      <c r="C8130" s="412">
        <f t="shared" si="126"/>
        <v>2024</v>
      </c>
      <c r="D8130" s="3807" t="s">
        <v>32077</v>
      </c>
      <c r="E8130" s="111">
        <v>100343226</v>
      </c>
      <c r="F8130" s="3808" t="s">
        <v>8442</v>
      </c>
      <c r="G8130" s="3807" t="s">
        <v>613</v>
      </c>
      <c r="H8130" s="3807" t="s">
        <v>665</v>
      </c>
      <c r="I8130" s="3809" t="s">
        <v>716</v>
      </c>
      <c r="J8130" s="115">
        <v>19</v>
      </c>
      <c r="L8130" s="3809" t="s">
        <v>32078</v>
      </c>
      <c r="M8130" s="114" t="s">
        <v>1427</v>
      </c>
      <c r="N8130" s="138" t="s">
        <v>1429</v>
      </c>
      <c r="O8130" s="3809" t="s">
        <v>1460</v>
      </c>
      <c r="P8130" s="3810" t="s">
        <v>8329</v>
      </c>
      <c r="Q8130" s="118"/>
      <c r="R8130" s="119"/>
      <c r="S8130" s="120"/>
      <c r="T8130" s="114"/>
      <c r="U8130" s="115"/>
      <c r="V8130" s="121"/>
      <c r="W8130" s="135"/>
      <c r="X8130" s="115"/>
      <c r="AB8130" s="109">
        <v>45460</v>
      </c>
    </row>
    <row r="8131" spans="1:28" hidden="1" x14ac:dyDescent="0.25">
      <c r="A8131" s="108">
        <v>8115</v>
      </c>
      <c r="B8131" s="109">
        <v>45460</v>
      </c>
      <c r="C8131" s="412">
        <f t="shared" si="126"/>
        <v>2024</v>
      </c>
      <c r="D8131" s="3821" t="s">
        <v>32178</v>
      </c>
      <c r="E8131" s="111">
        <v>100330150</v>
      </c>
      <c r="F8131" s="3822" t="s">
        <v>8442</v>
      </c>
      <c r="G8131" s="3821" t="s">
        <v>613</v>
      </c>
      <c r="H8131" s="3821" t="s">
        <v>709</v>
      </c>
      <c r="I8131" s="3823" t="s">
        <v>627</v>
      </c>
      <c r="J8131" s="115">
        <v>89</v>
      </c>
      <c r="L8131" s="3823" t="s">
        <v>32179</v>
      </c>
      <c r="M8131" s="114" t="s">
        <v>1427</v>
      </c>
      <c r="N8131" s="138" t="s">
        <v>1429</v>
      </c>
      <c r="O8131" s="114"/>
      <c r="P8131" s="3824" t="s">
        <v>32180</v>
      </c>
      <c r="Q8131" s="118"/>
      <c r="R8131" s="119"/>
      <c r="S8131" s="120"/>
      <c r="T8131" s="114"/>
      <c r="U8131" s="115"/>
      <c r="V8131" s="121"/>
      <c r="W8131" s="135"/>
      <c r="X8131" s="115"/>
      <c r="Z8131" s="3832" t="s">
        <v>15236</v>
      </c>
      <c r="AB8131" s="109">
        <v>45460</v>
      </c>
    </row>
    <row r="8132" spans="1:28" hidden="1" x14ac:dyDescent="0.25">
      <c r="A8132" s="108">
        <v>8116</v>
      </c>
      <c r="B8132" s="109">
        <v>45460</v>
      </c>
      <c r="C8132" s="412">
        <f t="shared" si="126"/>
        <v>2024</v>
      </c>
      <c r="D8132" s="3865" t="s">
        <v>32294</v>
      </c>
      <c r="E8132" s="3866" t="s">
        <v>606</v>
      </c>
      <c r="F8132" s="4165" t="s">
        <v>28804</v>
      </c>
      <c r="G8132" s="3865" t="s">
        <v>613</v>
      </c>
      <c r="H8132" s="3865" t="s">
        <v>2275</v>
      </c>
      <c r="I8132" s="3867" t="s">
        <v>635</v>
      </c>
      <c r="J8132" s="115">
        <v>32</v>
      </c>
      <c r="L8132" s="3867" t="s">
        <v>32292</v>
      </c>
      <c r="M8132" s="114" t="s">
        <v>1427</v>
      </c>
      <c r="N8132" s="138" t="s">
        <v>1429</v>
      </c>
      <c r="O8132" s="3867" t="s">
        <v>1433</v>
      </c>
      <c r="P8132" s="3868" t="s">
        <v>32293</v>
      </c>
      <c r="Q8132" s="118"/>
      <c r="R8132" s="119"/>
      <c r="S8132" s="120"/>
      <c r="T8132" s="114"/>
      <c r="U8132" s="115"/>
      <c r="V8132" s="121"/>
      <c r="W8132" s="135"/>
      <c r="X8132" s="115"/>
      <c r="Z8132" s="3832"/>
      <c r="AB8132" s="109">
        <v>45460</v>
      </c>
    </row>
    <row r="8133" spans="1:28" hidden="1" x14ac:dyDescent="0.25">
      <c r="A8133" s="108">
        <v>8117</v>
      </c>
      <c r="B8133" s="109">
        <v>45460</v>
      </c>
      <c r="C8133" s="412">
        <f t="shared" si="126"/>
        <v>2024</v>
      </c>
      <c r="D8133" s="3865" t="s">
        <v>32314</v>
      </c>
      <c r="E8133" s="3866">
        <v>100215097</v>
      </c>
      <c r="F8133" s="3876" t="s">
        <v>26547</v>
      </c>
      <c r="G8133" s="3865" t="s">
        <v>613</v>
      </c>
      <c r="H8133" s="3865" t="s">
        <v>671</v>
      </c>
      <c r="I8133" s="3867" t="s">
        <v>636</v>
      </c>
      <c r="J8133" s="115">
        <v>58</v>
      </c>
      <c r="L8133" s="3867" t="s">
        <v>32315</v>
      </c>
      <c r="M8133" s="114" t="s">
        <v>1427</v>
      </c>
      <c r="N8133" s="138" t="s">
        <v>1429</v>
      </c>
      <c r="O8133" s="3867" t="s">
        <v>7488</v>
      </c>
      <c r="P8133" s="3868" t="s">
        <v>1415</v>
      </c>
      <c r="Q8133" s="118"/>
      <c r="R8133" s="119"/>
      <c r="S8133" s="120"/>
      <c r="T8133" s="114"/>
      <c r="U8133" s="115"/>
      <c r="V8133" s="121"/>
      <c r="W8133" s="135"/>
      <c r="X8133" s="115"/>
      <c r="Z8133" s="3832"/>
      <c r="AB8133" s="109">
        <v>45460</v>
      </c>
    </row>
    <row r="8134" spans="1:28" hidden="1" x14ac:dyDescent="0.25">
      <c r="A8134" s="108">
        <v>8118</v>
      </c>
      <c r="B8134" s="109">
        <v>45460</v>
      </c>
      <c r="C8134" s="412">
        <f t="shared" si="126"/>
        <v>2024</v>
      </c>
      <c r="D8134" s="3865" t="s">
        <v>32316</v>
      </c>
      <c r="E8134" s="3866">
        <v>100294255</v>
      </c>
      <c r="F8134" s="3876" t="s">
        <v>26547</v>
      </c>
      <c r="G8134" s="3865" t="s">
        <v>613</v>
      </c>
      <c r="H8134" s="3865" t="s">
        <v>691</v>
      </c>
      <c r="I8134" s="3867" t="s">
        <v>756</v>
      </c>
      <c r="J8134" s="115">
        <v>107</v>
      </c>
      <c r="L8134" s="3867" t="s">
        <v>32317</v>
      </c>
      <c r="M8134" s="114" t="s">
        <v>1427</v>
      </c>
      <c r="N8134" s="138" t="s">
        <v>1429</v>
      </c>
      <c r="O8134" s="3867" t="s">
        <v>7488</v>
      </c>
      <c r="P8134" s="3868" t="s">
        <v>624</v>
      </c>
      <c r="Q8134" s="118"/>
      <c r="R8134" s="119"/>
      <c r="S8134" s="120"/>
      <c r="T8134" s="114"/>
      <c r="U8134" s="115"/>
      <c r="V8134" s="121"/>
      <c r="W8134" s="135"/>
      <c r="X8134" s="115"/>
      <c r="Z8134" s="3832"/>
      <c r="AB8134" s="109">
        <v>45460</v>
      </c>
    </row>
    <row r="8135" spans="1:28" x14ac:dyDescent="0.25">
      <c r="A8135" s="108">
        <v>8119</v>
      </c>
      <c r="B8135" s="109">
        <v>45460</v>
      </c>
      <c r="C8135" s="412">
        <f t="shared" si="126"/>
        <v>2024</v>
      </c>
      <c r="D8135" s="3865"/>
      <c r="E8135" s="3970" t="s">
        <v>606</v>
      </c>
      <c r="F8135" s="3971" t="s">
        <v>8442</v>
      </c>
      <c r="G8135" s="3972" t="s">
        <v>613</v>
      </c>
      <c r="H8135" s="3972" t="s">
        <v>796</v>
      </c>
      <c r="I8135" s="3973" t="s">
        <v>766</v>
      </c>
      <c r="J8135" s="115">
        <v>81</v>
      </c>
      <c r="K8135" s="8" t="s">
        <v>14259</v>
      </c>
      <c r="L8135" s="3867" t="s">
        <v>32574</v>
      </c>
      <c r="M8135" s="114" t="s">
        <v>1427</v>
      </c>
      <c r="N8135" s="138" t="s">
        <v>1429</v>
      </c>
      <c r="O8135" s="3867"/>
      <c r="P8135" s="3974" t="s">
        <v>4936</v>
      </c>
      <c r="Q8135" s="118"/>
      <c r="R8135" s="119"/>
      <c r="S8135" s="120"/>
      <c r="T8135" s="114"/>
      <c r="U8135" s="115"/>
      <c r="V8135" s="121"/>
      <c r="W8135" s="135"/>
      <c r="X8135" s="115"/>
      <c r="Y8135" s="3969" t="s">
        <v>32575</v>
      </c>
      <c r="Z8135" s="3832"/>
      <c r="AB8135" s="109">
        <v>45460</v>
      </c>
    </row>
    <row r="8136" spans="1:28" hidden="1" x14ac:dyDescent="0.25">
      <c r="A8136" s="108">
        <v>8120</v>
      </c>
      <c r="B8136" s="109">
        <v>45460</v>
      </c>
      <c r="C8136" s="412">
        <f t="shared" si="126"/>
        <v>2024</v>
      </c>
      <c r="D8136" s="3972" t="s">
        <v>32576</v>
      </c>
      <c r="E8136" s="3970">
        <v>100313656</v>
      </c>
      <c r="F8136" s="3971" t="s">
        <v>8442</v>
      </c>
      <c r="G8136" s="3972" t="s">
        <v>613</v>
      </c>
      <c r="H8136" s="3972" t="s">
        <v>672</v>
      </c>
      <c r="I8136" s="3973" t="s">
        <v>655</v>
      </c>
      <c r="J8136" s="115">
        <v>16</v>
      </c>
      <c r="K8136" s="3969"/>
      <c r="L8136" s="3867" t="s">
        <v>32577</v>
      </c>
      <c r="M8136" s="114" t="s">
        <v>1427</v>
      </c>
      <c r="N8136" s="138" t="s">
        <v>1429</v>
      </c>
      <c r="O8136" s="3867"/>
      <c r="P8136" s="3974" t="s">
        <v>32578</v>
      </c>
      <c r="Q8136" s="118"/>
      <c r="R8136" s="119"/>
      <c r="S8136" s="120"/>
      <c r="T8136" s="114"/>
      <c r="U8136" s="115"/>
      <c r="V8136" s="121"/>
      <c r="W8136" s="135"/>
      <c r="X8136" s="115"/>
      <c r="Y8136" s="3969"/>
      <c r="Z8136" s="3969" t="s">
        <v>32575</v>
      </c>
      <c r="AB8136" s="109">
        <v>45460</v>
      </c>
    </row>
    <row r="8137" spans="1:28" hidden="1" x14ac:dyDescent="0.25">
      <c r="A8137" s="108">
        <v>8121</v>
      </c>
      <c r="B8137" s="109">
        <v>45460</v>
      </c>
      <c r="C8137" s="412">
        <f t="shared" si="126"/>
        <v>2024</v>
      </c>
      <c r="D8137" s="3972" t="s">
        <v>32579</v>
      </c>
      <c r="E8137" s="3970">
        <v>100313658</v>
      </c>
      <c r="F8137" s="3971" t="s">
        <v>8442</v>
      </c>
      <c r="G8137" s="3972" t="s">
        <v>613</v>
      </c>
      <c r="H8137" s="3972" t="s">
        <v>672</v>
      </c>
      <c r="I8137" s="3973" t="s">
        <v>655</v>
      </c>
      <c r="J8137" s="115">
        <v>18</v>
      </c>
      <c r="K8137" s="3969"/>
      <c r="L8137" s="3867" t="s">
        <v>32580</v>
      </c>
      <c r="M8137" s="114" t="s">
        <v>1427</v>
      </c>
      <c r="N8137" s="138" t="s">
        <v>1429</v>
      </c>
      <c r="O8137" s="3867"/>
      <c r="P8137" s="3974" t="s">
        <v>32581</v>
      </c>
      <c r="Q8137" s="118"/>
      <c r="R8137" s="119"/>
      <c r="S8137" s="120"/>
      <c r="T8137" s="114"/>
      <c r="U8137" s="115"/>
      <c r="V8137" s="121"/>
      <c r="W8137" s="135"/>
      <c r="X8137" s="115"/>
      <c r="Y8137" s="3969"/>
      <c r="Z8137" s="3969" t="s">
        <v>32575</v>
      </c>
      <c r="AB8137" s="109">
        <v>45460</v>
      </c>
    </row>
    <row r="8138" spans="1:28" x14ac:dyDescent="0.25">
      <c r="A8138" s="108">
        <v>8122</v>
      </c>
      <c r="B8138" s="109">
        <v>45460</v>
      </c>
      <c r="C8138" s="412">
        <f t="shared" si="126"/>
        <v>2024</v>
      </c>
      <c r="D8138" s="3972"/>
      <c r="E8138" s="3970" t="s">
        <v>606</v>
      </c>
      <c r="F8138" s="3971" t="s">
        <v>8442</v>
      </c>
      <c r="G8138" s="3972" t="s">
        <v>613</v>
      </c>
      <c r="H8138" s="3972" t="s">
        <v>696</v>
      </c>
      <c r="I8138" s="3973" t="s">
        <v>759</v>
      </c>
      <c r="J8138" s="115">
        <v>35</v>
      </c>
      <c r="K8138" s="8" t="s">
        <v>14259</v>
      </c>
      <c r="L8138" s="3973" t="s">
        <v>32582</v>
      </c>
      <c r="M8138" s="114" t="s">
        <v>1427</v>
      </c>
      <c r="N8138" s="138" t="s">
        <v>1429</v>
      </c>
      <c r="O8138" s="3867"/>
      <c r="P8138" s="3974" t="s">
        <v>32583</v>
      </c>
      <c r="Q8138" s="118"/>
      <c r="R8138" s="119"/>
      <c r="S8138" s="120"/>
      <c r="T8138" s="114"/>
      <c r="U8138" s="115"/>
      <c r="V8138" s="121"/>
      <c r="W8138" s="135"/>
      <c r="X8138" s="115"/>
      <c r="Y8138" s="3969" t="s">
        <v>32575</v>
      </c>
      <c r="Z8138" s="3969"/>
      <c r="AB8138" s="109">
        <v>45460</v>
      </c>
    </row>
    <row r="8139" spans="1:28" hidden="1" x14ac:dyDescent="0.25">
      <c r="A8139" s="108">
        <v>8123</v>
      </c>
      <c r="B8139" s="109">
        <v>45461</v>
      </c>
      <c r="C8139" s="412">
        <f t="shared" si="126"/>
        <v>2024</v>
      </c>
      <c r="D8139" s="3827" t="s">
        <v>32188</v>
      </c>
      <c r="E8139" s="111">
        <v>100293459</v>
      </c>
      <c r="F8139" s="3829" t="s">
        <v>8442</v>
      </c>
      <c r="G8139" s="3827" t="s">
        <v>613</v>
      </c>
      <c r="H8139" s="3827" t="s">
        <v>812</v>
      </c>
      <c r="I8139" s="3830" t="s">
        <v>632</v>
      </c>
      <c r="J8139" s="115">
        <v>94</v>
      </c>
      <c r="L8139" s="3830" t="s">
        <v>32189</v>
      </c>
      <c r="M8139" s="114" t="s">
        <v>1427</v>
      </c>
      <c r="N8139" s="138" t="s">
        <v>1429</v>
      </c>
      <c r="O8139" s="3830" t="s">
        <v>1446</v>
      </c>
      <c r="P8139" s="3831" t="s">
        <v>9040</v>
      </c>
      <c r="Q8139" s="118"/>
      <c r="R8139" s="119"/>
      <c r="S8139" s="120"/>
      <c r="T8139" s="114"/>
      <c r="U8139" s="115"/>
      <c r="V8139" s="121"/>
      <c r="W8139" s="135"/>
      <c r="X8139" s="115"/>
      <c r="Z8139" s="3820"/>
      <c r="AB8139" s="109">
        <v>45461</v>
      </c>
    </row>
    <row r="8140" spans="1:28" hidden="1" x14ac:dyDescent="0.25">
      <c r="A8140" s="108">
        <v>8124</v>
      </c>
      <c r="B8140" s="109">
        <v>45461</v>
      </c>
      <c r="C8140" s="412">
        <f t="shared" si="126"/>
        <v>2024</v>
      </c>
      <c r="D8140" s="3858" t="s">
        <v>32279</v>
      </c>
      <c r="E8140" s="111">
        <v>100288675</v>
      </c>
      <c r="F8140" s="3829" t="s">
        <v>8442</v>
      </c>
      <c r="G8140" s="3827" t="s">
        <v>613</v>
      </c>
      <c r="H8140" s="3827" t="s">
        <v>730</v>
      </c>
      <c r="I8140" s="3830" t="s">
        <v>713</v>
      </c>
      <c r="J8140" s="115">
        <v>140</v>
      </c>
      <c r="L8140" s="3830" t="s">
        <v>32192</v>
      </c>
      <c r="M8140" s="114" t="s">
        <v>1427</v>
      </c>
      <c r="N8140" s="138" t="s">
        <v>1429</v>
      </c>
      <c r="O8140" s="114"/>
      <c r="P8140" s="3831" t="s">
        <v>32193</v>
      </c>
      <c r="Q8140" s="118"/>
      <c r="R8140" s="119"/>
      <c r="S8140" s="120"/>
      <c r="T8140" s="114"/>
      <c r="U8140" s="115"/>
      <c r="V8140" s="121"/>
      <c r="W8140" s="135"/>
      <c r="X8140" s="115"/>
      <c r="AB8140" s="109">
        <v>45461</v>
      </c>
    </row>
    <row r="8141" spans="1:28" hidden="1" x14ac:dyDescent="0.25">
      <c r="A8141" s="108">
        <v>8125</v>
      </c>
      <c r="B8141" s="109">
        <v>45461</v>
      </c>
      <c r="C8141" s="412">
        <f t="shared" si="126"/>
        <v>2024</v>
      </c>
      <c r="D8141" s="3918" t="s">
        <v>32466</v>
      </c>
      <c r="E8141" s="141">
        <v>100307465</v>
      </c>
      <c r="F8141" s="3919" t="s">
        <v>8442</v>
      </c>
      <c r="G8141" s="3918" t="s">
        <v>629</v>
      </c>
      <c r="H8141" s="3918" t="s">
        <v>2632</v>
      </c>
      <c r="I8141" s="3920" t="s">
        <v>773</v>
      </c>
      <c r="J8141" s="124">
        <v>26</v>
      </c>
      <c r="L8141" s="3920" t="s">
        <v>32467</v>
      </c>
      <c r="M8141" s="114" t="s">
        <v>1427</v>
      </c>
      <c r="N8141" s="138" t="s">
        <v>1429</v>
      </c>
      <c r="O8141" s="3920" t="s">
        <v>1446</v>
      </c>
      <c r="P8141" s="3917"/>
      <c r="Q8141" s="128"/>
      <c r="R8141" s="129"/>
      <c r="S8141" s="130"/>
      <c r="T8141" s="126"/>
      <c r="U8141" s="124"/>
      <c r="V8141" s="131"/>
      <c r="W8141" s="122"/>
      <c r="X8141" s="124"/>
      <c r="Z8141" s="3916"/>
      <c r="AB8141" s="109">
        <v>45461</v>
      </c>
    </row>
    <row r="8142" spans="1:28" hidden="1" x14ac:dyDescent="0.25">
      <c r="A8142" s="108">
        <v>8126</v>
      </c>
      <c r="B8142" s="109">
        <v>45461</v>
      </c>
      <c r="C8142" s="412">
        <f t="shared" si="126"/>
        <v>2024</v>
      </c>
      <c r="D8142" s="3975" t="s">
        <v>32584</v>
      </c>
      <c r="E8142" s="141">
        <v>100313675</v>
      </c>
      <c r="F8142" s="3966" t="s">
        <v>8442</v>
      </c>
      <c r="G8142" s="3975" t="s">
        <v>613</v>
      </c>
      <c r="H8142" s="3975" t="s">
        <v>672</v>
      </c>
      <c r="I8142" s="3976" t="s">
        <v>655</v>
      </c>
      <c r="J8142" s="124">
        <v>35</v>
      </c>
      <c r="L8142" s="3976" t="s">
        <v>32585</v>
      </c>
      <c r="M8142" s="114" t="s">
        <v>1427</v>
      </c>
      <c r="N8142" s="138" t="s">
        <v>1429</v>
      </c>
      <c r="O8142" s="3920"/>
      <c r="P8142" s="3977" t="s">
        <v>32586</v>
      </c>
      <c r="Q8142" s="128"/>
      <c r="R8142" s="129"/>
      <c r="S8142" s="130"/>
      <c r="T8142" s="126"/>
      <c r="U8142" s="124"/>
      <c r="V8142" s="131"/>
      <c r="W8142" s="122"/>
      <c r="X8142" s="124"/>
      <c r="Z8142" s="3916">
        <v>89379511141</v>
      </c>
      <c r="AA8142" s="3969" t="s">
        <v>32571</v>
      </c>
      <c r="AB8142" s="109">
        <v>45461</v>
      </c>
    </row>
    <row r="8143" spans="1:28" x14ac:dyDescent="0.25">
      <c r="A8143" s="108">
        <v>8127</v>
      </c>
      <c r="B8143" s="109">
        <v>45461</v>
      </c>
      <c r="C8143" s="412">
        <f t="shared" si="126"/>
        <v>2024</v>
      </c>
      <c r="D8143" s="3975" t="s">
        <v>32587</v>
      </c>
      <c r="E8143" s="141">
        <v>100313693</v>
      </c>
      <c r="F8143" s="3966" t="s">
        <v>8442</v>
      </c>
      <c r="G8143" s="3975" t="s">
        <v>613</v>
      </c>
      <c r="H8143" s="3975" t="s">
        <v>672</v>
      </c>
      <c r="I8143" s="3976" t="s">
        <v>655</v>
      </c>
      <c r="J8143" s="124">
        <v>53</v>
      </c>
      <c r="K8143" s="8" t="s">
        <v>14259</v>
      </c>
      <c r="L8143" s="3976" t="s">
        <v>32588</v>
      </c>
      <c r="M8143" s="114" t="s">
        <v>1427</v>
      </c>
      <c r="N8143" s="138" t="s">
        <v>1429</v>
      </c>
      <c r="O8143" s="3920"/>
      <c r="P8143" s="3977" t="s">
        <v>32589</v>
      </c>
      <c r="Q8143" s="128"/>
      <c r="R8143" s="129"/>
      <c r="S8143" s="130"/>
      <c r="T8143" s="126"/>
      <c r="U8143" s="124"/>
      <c r="V8143" s="131"/>
      <c r="W8143" s="122"/>
      <c r="X8143" s="124"/>
      <c r="Y8143" s="3969" t="s">
        <v>32571</v>
      </c>
      <c r="Z8143" s="3916"/>
      <c r="AB8143" s="109">
        <v>45461</v>
      </c>
    </row>
    <row r="8144" spans="1:28" hidden="1" x14ac:dyDescent="0.25">
      <c r="A8144" s="108">
        <v>8128</v>
      </c>
      <c r="B8144" s="109">
        <v>45461</v>
      </c>
      <c r="C8144" s="412">
        <f t="shared" si="126"/>
        <v>2024</v>
      </c>
      <c r="D8144" s="4069" t="s">
        <v>32865</v>
      </c>
      <c r="E8144" s="141">
        <v>100257301</v>
      </c>
      <c r="F8144" s="4166" t="s">
        <v>28804</v>
      </c>
      <c r="G8144" s="4069" t="s">
        <v>613</v>
      </c>
      <c r="H8144" s="4069" t="s">
        <v>7110</v>
      </c>
      <c r="I8144" s="4071" t="s">
        <v>41</v>
      </c>
      <c r="J8144" s="124">
        <v>98</v>
      </c>
      <c r="K8144" s="3969"/>
      <c r="L8144" s="4071" t="s">
        <v>32866</v>
      </c>
      <c r="M8144" s="114" t="s">
        <v>1427</v>
      </c>
      <c r="N8144" s="138" t="s">
        <v>1429</v>
      </c>
      <c r="O8144" s="4071" t="s">
        <v>1453</v>
      </c>
      <c r="P8144" s="4072" t="s">
        <v>32867</v>
      </c>
      <c r="Q8144" s="128"/>
      <c r="R8144" s="129"/>
      <c r="S8144" s="130"/>
      <c r="T8144" s="126"/>
      <c r="U8144" s="124"/>
      <c r="V8144" s="131"/>
      <c r="W8144" s="122"/>
      <c r="X8144" s="124"/>
      <c r="Y8144" s="3969"/>
      <c r="Z8144" s="3916"/>
      <c r="AB8144" s="109">
        <v>45461</v>
      </c>
    </row>
    <row r="8145" spans="1:28" hidden="1" x14ac:dyDescent="0.25">
      <c r="A8145" s="108">
        <v>8129</v>
      </c>
      <c r="B8145" s="109">
        <v>45461</v>
      </c>
      <c r="C8145" s="412">
        <f t="shared" ref="C8145:C8208" si="127">YEAR(B8145)</f>
        <v>2024</v>
      </c>
      <c r="D8145" s="4069" t="s">
        <v>32868</v>
      </c>
      <c r="E8145" s="141">
        <v>100428771</v>
      </c>
      <c r="F8145" s="4073" t="s">
        <v>26547</v>
      </c>
      <c r="G8145" s="4069" t="s">
        <v>613</v>
      </c>
      <c r="H8145" s="4069" t="s">
        <v>637</v>
      </c>
      <c r="I8145" s="4071" t="s">
        <v>635</v>
      </c>
      <c r="J8145" s="124">
        <v>74</v>
      </c>
      <c r="K8145" s="3969"/>
      <c r="L8145" s="4071" t="s">
        <v>32869</v>
      </c>
      <c r="M8145" s="114" t="s">
        <v>1427</v>
      </c>
      <c r="N8145" s="138" t="s">
        <v>1429</v>
      </c>
      <c r="O8145" s="4071" t="s">
        <v>7488</v>
      </c>
      <c r="P8145" s="4072" t="s">
        <v>624</v>
      </c>
      <c r="Q8145" s="128"/>
      <c r="R8145" s="129"/>
      <c r="S8145" s="130"/>
      <c r="T8145" s="126"/>
      <c r="U8145" s="124"/>
      <c r="V8145" s="131"/>
      <c r="W8145" s="122"/>
      <c r="X8145" s="124"/>
      <c r="Y8145" s="3969"/>
      <c r="Z8145" s="3916"/>
      <c r="AB8145" s="109">
        <v>45461</v>
      </c>
    </row>
    <row r="8146" spans="1:28" hidden="1" x14ac:dyDescent="0.25">
      <c r="A8146" s="108">
        <v>8130</v>
      </c>
      <c r="B8146" s="109">
        <v>45461</v>
      </c>
      <c r="C8146" s="412">
        <f t="shared" si="127"/>
        <v>2024</v>
      </c>
      <c r="D8146" s="4100" t="s">
        <v>32926</v>
      </c>
      <c r="E8146" s="141">
        <v>100385432</v>
      </c>
      <c r="F8146" s="4101" t="s">
        <v>8442</v>
      </c>
      <c r="G8146" s="4100" t="s">
        <v>613</v>
      </c>
      <c r="H8146" s="4100" t="s">
        <v>720</v>
      </c>
      <c r="I8146" s="4102" t="s">
        <v>713</v>
      </c>
      <c r="J8146" s="124">
        <v>111</v>
      </c>
      <c r="K8146" s="3969"/>
      <c r="L8146" s="4102" t="s">
        <v>32927</v>
      </c>
      <c r="M8146" s="114" t="s">
        <v>1427</v>
      </c>
      <c r="N8146" s="138" t="s">
        <v>1429</v>
      </c>
      <c r="O8146" s="4102" t="s">
        <v>1325</v>
      </c>
      <c r="P8146" s="4072"/>
      <c r="Q8146" s="128"/>
      <c r="R8146" s="129"/>
      <c r="S8146" s="130"/>
      <c r="T8146" s="126"/>
      <c r="U8146" s="124"/>
      <c r="V8146" s="131"/>
      <c r="W8146" s="122"/>
      <c r="X8146" s="124"/>
      <c r="Y8146" s="3969"/>
      <c r="Z8146" s="3916"/>
      <c r="AB8146" s="109">
        <v>45461</v>
      </c>
    </row>
    <row r="8147" spans="1:28" hidden="1" x14ac:dyDescent="0.25">
      <c r="A8147" s="108">
        <v>8131</v>
      </c>
      <c r="B8147" s="109">
        <v>45462</v>
      </c>
      <c r="C8147" s="412">
        <f t="shared" si="127"/>
        <v>2024</v>
      </c>
      <c r="D8147" s="3869" t="s">
        <v>32299</v>
      </c>
      <c r="E8147" s="141">
        <v>100375737</v>
      </c>
      <c r="F8147" s="3870" t="s">
        <v>8442</v>
      </c>
      <c r="G8147" s="3869" t="s">
        <v>613</v>
      </c>
      <c r="H8147" s="3869" t="s">
        <v>633</v>
      </c>
      <c r="I8147" s="3871" t="s">
        <v>636</v>
      </c>
      <c r="J8147" s="124">
        <v>99</v>
      </c>
      <c r="L8147" s="3871" t="s">
        <v>32300</v>
      </c>
      <c r="M8147" s="114" t="s">
        <v>1427</v>
      </c>
      <c r="N8147" s="138" t="s">
        <v>1429</v>
      </c>
      <c r="O8147" s="3871" t="s">
        <v>1441</v>
      </c>
      <c r="P8147" s="3864" t="s">
        <v>32301</v>
      </c>
      <c r="Q8147" s="128"/>
      <c r="R8147" s="129"/>
      <c r="S8147" s="130"/>
      <c r="T8147" s="126"/>
      <c r="U8147" s="124"/>
      <c r="V8147" s="131"/>
      <c r="W8147" s="122"/>
      <c r="X8147" s="124"/>
      <c r="AB8147" s="109">
        <v>45462</v>
      </c>
    </row>
    <row r="8148" spans="1:28" hidden="1" x14ac:dyDescent="0.25">
      <c r="A8148" s="108">
        <v>8132</v>
      </c>
      <c r="B8148" s="109">
        <v>45462</v>
      </c>
      <c r="C8148" s="412">
        <f t="shared" si="127"/>
        <v>2024</v>
      </c>
      <c r="D8148" s="3869" t="s">
        <v>32302</v>
      </c>
      <c r="E8148" s="141">
        <v>100351872</v>
      </c>
      <c r="F8148" s="3870" t="s">
        <v>8442</v>
      </c>
      <c r="G8148" s="3869" t="s">
        <v>613</v>
      </c>
      <c r="H8148" s="3869" t="s">
        <v>4899</v>
      </c>
      <c r="I8148" s="3871" t="s">
        <v>8818</v>
      </c>
      <c r="J8148" s="124">
        <v>116</v>
      </c>
      <c r="L8148" s="3871" t="s">
        <v>32303</v>
      </c>
      <c r="M8148" s="114" t="s">
        <v>1427</v>
      </c>
      <c r="N8148" s="138" t="s">
        <v>1429</v>
      </c>
      <c r="O8148" s="3871" t="s">
        <v>1521</v>
      </c>
      <c r="P8148" s="3864" t="s">
        <v>28904</v>
      </c>
      <c r="Q8148" s="128"/>
      <c r="R8148" s="129"/>
      <c r="S8148" s="130"/>
      <c r="T8148" s="126"/>
      <c r="U8148" s="124"/>
      <c r="V8148" s="131"/>
      <c r="W8148" s="122"/>
      <c r="X8148" s="124"/>
      <c r="AB8148" s="109">
        <v>45462</v>
      </c>
    </row>
    <row r="8149" spans="1:28" hidden="1" x14ac:dyDescent="0.25">
      <c r="A8149" s="108">
        <v>8133</v>
      </c>
      <c r="B8149" s="109">
        <v>45462</v>
      </c>
      <c r="C8149" s="412">
        <f t="shared" si="127"/>
        <v>2024</v>
      </c>
      <c r="D8149" s="3869" t="s">
        <v>32304</v>
      </c>
      <c r="E8149" s="141">
        <v>100394264</v>
      </c>
      <c r="F8149" s="3870" t="s">
        <v>8442</v>
      </c>
      <c r="G8149" s="3869" t="s">
        <v>613</v>
      </c>
      <c r="H8149" s="3869" t="s">
        <v>693</v>
      </c>
      <c r="I8149" s="3871" t="s">
        <v>766</v>
      </c>
      <c r="J8149" s="124">
        <v>136</v>
      </c>
      <c r="L8149" s="3871" t="s">
        <v>32305</v>
      </c>
      <c r="M8149" s="114" t="s">
        <v>1427</v>
      </c>
      <c r="N8149" s="138" t="s">
        <v>1429</v>
      </c>
      <c r="O8149" s="3871" t="s">
        <v>1672</v>
      </c>
      <c r="P8149" s="3864" t="s">
        <v>32306</v>
      </c>
      <c r="Q8149" s="128"/>
      <c r="R8149" s="129"/>
      <c r="S8149" s="130"/>
      <c r="T8149" s="126"/>
      <c r="U8149" s="124"/>
      <c r="V8149" s="131"/>
      <c r="W8149" s="122"/>
      <c r="X8149" s="124"/>
      <c r="AB8149" s="109">
        <v>45462</v>
      </c>
    </row>
    <row r="8150" spans="1:28" hidden="1" x14ac:dyDescent="0.25">
      <c r="A8150" s="108">
        <v>8134</v>
      </c>
      <c r="B8150" s="109">
        <v>45462</v>
      </c>
      <c r="C8150" s="412">
        <f t="shared" si="127"/>
        <v>2024</v>
      </c>
      <c r="D8150" s="3869" t="s">
        <v>32311</v>
      </c>
      <c r="E8150" s="141">
        <v>100342492</v>
      </c>
      <c r="F8150" s="3872" t="s">
        <v>26547</v>
      </c>
      <c r="G8150" s="3869" t="s">
        <v>613</v>
      </c>
      <c r="H8150" s="3869" t="s">
        <v>798</v>
      </c>
      <c r="I8150" s="3871" t="s">
        <v>33</v>
      </c>
      <c r="J8150" s="3875" t="s">
        <v>32312</v>
      </c>
      <c r="L8150" s="3871" t="s">
        <v>32313</v>
      </c>
      <c r="M8150" s="114" t="s">
        <v>1427</v>
      </c>
      <c r="N8150" s="138" t="s">
        <v>1429</v>
      </c>
      <c r="O8150" s="3871" t="s">
        <v>7488</v>
      </c>
      <c r="P8150" s="3864" t="s">
        <v>668</v>
      </c>
      <c r="Q8150" s="128"/>
      <c r="R8150" s="129"/>
      <c r="S8150" s="130"/>
      <c r="T8150" s="126"/>
      <c r="U8150" s="124"/>
      <c r="V8150" s="131"/>
      <c r="W8150" s="122"/>
      <c r="X8150" s="124"/>
      <c r="AB8150" s="109">
        <v>45462</v>
      </c>
    </row>
    <row r="8151" spans="1:28" hidden="1" x14ac:dyDescent="0.25">
      <c r="A8151" s="108">
        <v>8135</v>
      </c>
      <c r="B8151" s="109">
        <v>45462</v>
      </c>
      <c r="C8151" s="412">
        <f t="shared" si="127"/>
        <v>2024</v>
      </c>
      <c r="D8151" s="3951" t="s">
        <v>32559</v>
      </c>
      <c r="E8151" s="3961" t="s">
        <v>606</v>
      </c>
      <c r="F8151" s="3952" t="s">
        <v>8442</v>
      </c>
      <c r="G8151" s="3951" t="s">
        <v>613</v>
      </c>
      <c r="H8151" s="3951" t="s">
        <v>790</v>
      </c>
      <c r="I8151" s="3953" t="s">
        <v>713</v>
      </c>
      <c r="J8151" s="3875">
        <v>27</v>
      </c>
      <c r="L8151" s="3953" t="s">
        <v>32560</v>
      </c>
      <c r="M8151" s="114" t="s">
        <v>1427</v>
      </c>
      <c r="N8151" s="138" t="s">
        <v>1429</v>
      </c>
      <c r="O8151" s="3953" t="s">
        <v>1309</v>
      </c>
      <c r="P8151" s="3954" t="s">
        <v>10706</v>
      </c>
      <c r="Q8151" s="128"/>
      <c r="R8151" s="129"/>
      <c r="S8151" s="130"/>
      <c r="T8151" s="126"/>
      <c r="U8151" s="124"/>
      <c r="V8151" s="131"/>
      <c r="W8151" s="122"/>
      <c r="X8151" s="124"/>
      <c r="AB8151" s="109">
        <v>45462</v>
      </c>
    </row>
    <row r="8152" spans="1:28" hidden="1" x14ac:dyDescent="0.25">
      <c r="A8152" s="108">
        <v>8136</v>
      </c>
      <c r="B8152" s="109">
        <v>45462</v>
      </c>
      <c r="C8152" s="412">
        <f t="shared" si="127"/>
        <v>2024</v>
      </c>
      <c r="D8152" s="3975" t="s">
        <v>32590</v>
      </c>
      <c r="E8152" s="3961">
        <v>100227270</v>
      </c>
      <c r="F8152" s="3966" t="s">
        <v>8442</v>
      </c>
      <c r="G8152" s="3975" t="s">
        <v>613</v>
      </c>
      <c r="H8152" s="3975" t="s">
        <v>672</v>
      </c>
      <c r="I8152" s="3976" t="s">
        <v>616</v>
      </c>
      <c r="J8152" s="3875">
        <v>12</v>
      </c>
      <c r="L8152" s="3976" t="s">
        <v>32591</v>
      </c>
      <c r="M8152" s="114" t="s">
        <v>1427</v>
      </c>
      <c r="N8152" s="138" t="s">
        <v>1429</v>
      </c>
      <c r="O8152" s="3953"/>
      <c r="P8152" s="3977" t="s">
        <v>32592</v>
      </c>
      <c r="Q8152" s="128"/>
      <c r="R8152" s="129"/>
      <c r="S8152" s="130"/>
      <c r="T8152" s="126"/>
      <c r="U8152" s="124"/>
      <c r="V8152" s="131"/>
      <c r="W8152" s="122"/>
      <c r="X8152" s="124"/>
      <c r="Z8152" s="3969" t="s">
        <v>32593</v>
      </c>
      <c r="AB8152" s="109">
        <v>45462</v>
      </c>
    </row>
    <row r="8153" spans="1:28" s="527" customFormat="1" hidden="1" x14ac:dyDescent="0.25">
      <c r="A8153" s="516">
        <v>8137</v>
      </c>
      <c r="B8153" s="517">
        <v>45462</v>
      </c>
      <c r="C8153" s="412">
        <f t="shared" si="127"/>
        <v>2024</v>
      </c>
      <c r="D8153" s="591" t="s">
        <v>32870</v>
      </c>
      <c r="E8153" s="592">
        <v>100298021</v>
      </c>
      <c r="F8153" s="593" t="s">
        <v>28804</v>
      </c>
      <c r="G8153" s="591" t="s">
        <v>613</v>
      </c>
      <c r="H8153" s="591" t="s">
        <v>807</v>
      </c>
      <c r="I8153" s="594" t="s">
        <v>632</v>
      </c>
      <c r="J8153" s="528">
        <v>39</v>
      </c>
      <c r="L8153" s="594" t="s">
        <v>32871</v>
      </c>
      <c r="M8153" s="520" t="s">
        <v>1427</v>
      </c>
      <c r="N8153" s="522" t="s">
        <v>1429</v>
      </c>
      <c r="O8153" s="594" t="s">
        <v>1433</v>
      </c>
      <c r="P8153" s="595" t="s">
        <v>32872</v>
      </c>
      <c r="Q8153" s="834" t="s">
        <v>829</v>
      </c>
      <c r="R8153" s="835" t="s">
        <v>32871</v>
      </c>
      <c r="S8153" s="596">
        <v>45410</v>
      </c>
      <c r="T8153" s="594" t="s">
        <v>32938</v>
      </c>
      <c r="U8153" s="528" t="s">
        <v>1416</v>
      </c>
      <c r="V8153" s="597">
        <v>45410</v>
      </c>
      <c r="W8153" s="598" t="s">
        <v>1419</v>
      </c>
      <c r="X8153" s="528" t="s">
        <v>14259</v>
      </c>
      <c r="AB8153" s="517">
        <v>45462</v>
      </c>
    </row>
    <row r="8154" spans="1:28" hidden="1" x14ac:dyDescent="0.25">
      <c r="A8154" s="108">
        <v>8138</v>
      </c>
      <c r="B8154" s="123">
        <v>45463</v>
      </c>
      <c r="C8154" s="412">
        <f t="shared" si="127"/>
        <v>2024</v>
      </c>
      <c r="D8154" s="3859" t="s">
        <v>32282</v>
      </c>
      <c r="E8154" s="3860" t="s">
        <v>606</v>
      </c>
      <c r="F8154" s="3861" t="s">
        <v>8442</v>
      </c>
      <c r="G8154" s="3859" t="s">
        <v>613</v>
      </c>
      <c r="H8154" s="3859" t="s">
        <v>650</v>
      </c>
      <c r="I8154" s="3862" t="s">
        <v>1741</v>
      </c>
      <c r="J8154" s="124">
        <v>94</v>
      </c>
      <c r="L8154" s="3862" t="s">
        <v>32283</v>
      </c>
      <c r="M8154" s="114" t="s">
        <v>1427</v>
      </c>
      <c r="N8154" s="138" t="s">
        <v>1429</v>
      </c>
      <c r="O8154" s="3862" t="s">
        <v>1527</v>
      </c>
      <c r="P8154" s="3863" t="s">
        <v>32284</v>
      </c>
      <c r="Q8154" s="128"/>
      <c r="R8154" s="129"/>
      <c r="S8154" s="130"/>
      <c r="T8154" s="126"/>
      <c r="U8154" s="124"/>
      <c r="V8154" s="131"/>
      <c r="W8154" s="122"/>
      <c r="X8154" s="124"/>
      <c r="AB8154" s="123">
        <v>45463</v>
      </c>
    </row>
    <row r="8155" spans="1:28" hidden="1" x14ac:dyDescent="0.25">
      <c r="A8155" s="108">
        <v>8139</v>
      </c>
      <c r="B8155" s="123">
        <v>45463</v>
      </c>
      <c r="C8155" s="412">
        <f t="shared" si="127"/>
        <v>2024</v>
      </c>
      <c r="D8155" s="3859" t="s">
        <v>32285</v>
      </c>
      <c r="E8155" s="3860" t="s">
        <v>606</v>
      </c>
      <c r="F8155" s="3861" t="s">
        <v>8442</v>
      </c>
      <c r="G8155" s="3859" t="s">
        <v>613</v>
      </c>
      <c r="H8155" s="3859" t="s">
        <v>717</v>
      </c>
      <c r="I8155" s="3862" t="s">
        <v>747</v>
      </c>
      <c r="J8155" s="124">
        <v>212</v>
      </c>
      <c r="L8155" s="3862" t="s">
        <v>32286</v>
      </c>
      <c r="M8155" s="114" t="s">
        <v>1427</v>
      </c>
      <c r="N8155" s="138" t="s">
        <v>1429</v>
      </c>
      <c r="O8155" s="3862" t="s">
        <v>1710</v>
      </c>
      <c r="P8155" s="3863" t="s">
        <v>32287</v>
      </c>
      <c r="Q8155" s="128"/>
      <c r="R8155" s="129"/>
      <c r="S8155" s="130"/>
      <c r="T8155" s="126"/>
      <c r="U8155" s="124"/>
      <c r="V8155" s="131"/>
      <c r="W8155" s="122"/>
      <c r="X8155" s="124"/>
      <c r="AB8155" s="123">
        <v>45463</v>
      </c>
    </row>
    <row r="8156" spans="1:28" hidden="1" x14ac:dyDescent="0.25">
      <c r="A8156" s="108">
        <v>8140</v>
      </c>
      <c r="B8156" s="123">
        <v>45463</v>
      </c>
      <c r="C8156" s="412">
        <f t="shared" si="127"/>
        <v>2024</v>
      </c>
      <c r="D8156" s="3859" t="s">
        <v>32288</v>
      </c>
      <c r="E8156" s="3860">
        <v>100259310</v>
      </c>
      <c r="F8156" s="3872" t="s">
        <v>26547</v>
      </c>
      <c r="G8156" s="3859" t="s">
        <v>613</v>
      </c>
      <c r="H8156" s="3859" t="s">
        <v>693</v>
      </c>
      <c r="I8156" s="3862" t="s">
        <v>713</v>
      </c>
      <c r="J8156" s="124">
        <v>17</v>
      </c>
      <c r="L8156" s="3862" t="s">
        <v>32289</v>
      </c>
      <c r="M8156" s="114" t="s">
        <v>1427</v>
      </c>
      <c r="N8156" s="138" t="s">
        <v>1429</v>
      </c>
      <c r="O8156" s="3862" t="s">
        <v>7488</v>
      </c>
      <c r="P8156" s="3863" t="s">
        <v>634</v>
      </c>
      <c r="Q8156" s="128"/>
      <c r="R8156" s="129"/>
      <c r="S8156" s="130"/>
      <c r="T8156" s="126"/>
      <c r="U8156" s="124"/>
      <c r="V8156" s="131"/>
      <c r="W8156" s="122"/>
      <c r="X8156" s="124"/>
      <c r="AB8156" s="123">
        <v>45463</v>
      </c>
    </row>
    <row r="8157" spans="1:28" hidden="1" x14ac:dyDescent="0.25">
      <c r="A8157" s="108">
        <v>8141</v>
      </c>
      <c r="B8157" s="123">
        <v>45463</v>
      </c>
      <c r="C8157" s="412">
        <f t="shared" si="127"/>
        <v>2024</v>
      </c>
      <c r="D8157" s="3869" t="s">
        <v>32295</v>
      </c>
      <c r="E8157" s="3860">
        <v>100404734</v>
      </c>
      <c r="F8157" s="4167" t="s">
        <v>28804</v>
      </c>
      <c r="G8157" s="3869" t="s">
        <v>613</v>
      </c>
      <c r="H8157" s="3869" t="s">
        <v>701</v>
      </c>
      <c r="I8157" s="3871" t="s">
        <v>21967</v>
      </c>
      <c r="J8157" s="124">
        <v>42</v>
      </c>
      <c r="L8157" s="3871" t="s">
        <v>32296</v>
      </c>
      <c r="M8157" s="114" t="s">
        <v>1427</v>
      </c>
      <c r="N8157" s="138" t="s">
        <v>1429</v>
      </c>
      <c r="O8157" s="3871" t="s">
        <v>1433</v>
      </c>
      <c r="P8157" s="3864" t="s">
        <v>32297</v>
      </c>
      <c r="Q8157" s="128"/>
      <c r="R8157" s="129"/>
      <c r="S8157" s="130"/>
      <c r="T8157" s="126"/>
      <c r="U8157" s="124"/>
      <c r="V8157" s="131"/>
      <c r="W8157" s="122"/>
      <c r="X8157" s="124"/>
      <c r="Z8157" s="3873" t="s">
        <v>6281</v>
      </c>
      <c r="AB8157" s="123">
        <v>45463</v>
      </c>
    </row>
    <row r="8158" spans="1:28" hidden="1" x14ac:dyDescent="0.25">
      <c r="A8158" s="108">
        <v>8142</v>
      </c>
      <c r="B8158" s="123">
        <v>45463</v>
      </c>
      <c r="C8158" s="412">
        <f t="shared" si="127"/>
        <v>2024</v>
      </c>
      <c r="D8158" s="3869" t="s">
        <v>32307</v>
      </c>
      <c r="E8158" s="3860">
        <v>101140482</v>
      </c>
      <c r="F8158" s="3870" t="s">
        <v>8442</v>
      </c>
      <c r="G8158" s="3869" t="s">
        <v>815</v>
      </c>
      <c r="H8158" s="3869" t="s">
        <v>32308</v>
      </c>
      <c r="I8158" s="3871" t="s">
        <v>655</v>
      </c>
      <c r="J8158" s="124">
        <v>2</v>
      </c>
      <c r="L8158" s="3871" t="s">
        <v>32309</v>
      </c>
      <c r="M8158" s="114" t="s">
        <v>1427</v>
      </c>
      <c r="N8158" s="138" t="s">
        <v>1429</v>
      </c>
      <c r="O8158" s="3871" t="s">
        <v>1453</v>
      </c>
      <c r="P8158" s="3864" t="s">
        <v>32310</v>
      </c>
      <c r="Q8158" s="128"/>
      <c r="R8158" s="129"/>
      <c r="S8158" s="130"/>
      <c r="T8158" s="126"/>
      <c r="U8158" s="124"/>
      <c r="V8158" s="131"/>
      <c r="W8158" s="122"/>
      <c r="X8158" s="124"/>
      <c r="Z8158" s="3873"/>
      <c r="AB8158" s="123">
        <v>45463</v>
      </c>
    </row>
    <row r="8159" spans="1:28" hidden="1" x14ac:dyDescent="0.25">
      <c r="A8159" s="108">
        <v>8143</v>
      </c>
      <c r="B8159" s="123">
        <v>45463</v>
      </c>
      <c r="C8159" s="412">
        <f t="shared" si="127"/>
        <v>2024</v>
      </c>
      <c r="D8159" s="3951" t="s">
        <v>32547</v>
      </c>
      <c r="E8159" s="3860">
        <v>100234608</v>
      </c>
      <c r="F8159" s="4168" t="s">
        <v>28804</v>
      </c>
      <c r="G8159" s="3951" t="s">
        <v>613</v>
      </c>
      <c r="H8159" s="3951" t="s">
        <v>618</v>
      </c>
      <c r="I8159" s="3953" t="s">
        <v>619</v>
      </c>
      <c r="J8159" s="124">
        <v>145</v>
      </c>
      <c r="L8159" s="3953" t="s">
        <v>32545</v>
      </c>
      <c r="M8159" s="114" t="s">
        <v>1427</v>
      </c>
      <c r="N8159" s="138" t="s">
        <v>1429</v>
      </c>
      <c r="O8159" s="3953" t="s">
        <v>1433</v>
      </c>
      <c r="P8159" s="3954" t="s">
        <v>32546</v>
      </c>
      <c r="Q8159" s="128"/>
      <c r="R8159" s="129"/>
      <c r="S8159" s="130"/>
      <c r="T8159" s="126"/>
      <c r="U8159" s="124"/>
      <c r="V8159" s="131"/>
      <c r="W8159" s="122"/>
      <c r="X8159" s="124"/>
      <c r="Z8159" s="3873"/>
      <c r="AB8159" s="123">
        <v>45463</v>
      </c>
    </row>
    <row r="8160" spans="1:28" x14ac:dyDescent="0.25">
      <c r="A8160" s="108">
        <v>8144</v>
      </c>
      <c r="B8160" s="123">
        <v>45463</v>
      </c>
      <c r="C8160" s="412">
        <f t="shared" si="127"/>
        <v>2024</v>
      </c>
      <c r="D8160" s="3975" t="s">
        <v>32594</v>
      </c>
      <c r="E8160" s="3860">
        <v>100228375</v>
      </c>
      <c r="F8160" s="3966" t="s">
        <v>8442</v>
      </c>
      <c r="G8160" s="3975" t="s">
        <v>613</v>
      </c>
      <c r="H8160" s="3975" t="s">
        <v>10150</v>
      </c>
      <c r="I8160" s="3976" t="s">
        <v>624</v>
      </c>
      <c r="J8160" s="124">
        <v>63</v>
      </c>
      <c r="K8160" s="8" t="s">
        <v>14259</v>
      </c>
      <c r="L8160" s="3976" t="s">
        <v>32595</v>
      </c>
      <c r="M8160" s="114" t="s">
        <v>1427</v>
      </c>
      <c r="N8160" s="138" t="s">
        <v>1429</v>
      </c>
      <c r="O8160" s="3953"/>
      <c r="P8160" s="3977" t="s">
        <v>32596</v>
      </c>
      <c r="Q8160" s="128"/>
      <c r="R8160" s="129"/>
      <c r="S8160" s="130"/>
      <c r="T8160" s="126"/>
      <c r="U8160" s="124"/>
      <c r="V8160" s="131"/>
      <c r="W8160" s="122"/>
      <c r="X8160" s="124"/>
      <c r="Y8160" s="3969" t="s">
        <v>32597</v>
      </c>
      <c r="Z8160" s="3873"/>
      <c r="AB8160" s="123">
        <v>45463</v>
      </c>
    </row>
    <row r="8161" spans="1:28" hidden="1" x14ac:dyDescent="0.25">
      <c r="A8161" s="108">
        <v>8145</v>
      </c>
      <c r="B8161" s="123">
        <v>45463</v>
      </c>
      <c r="C8161" s="412">
        <f t="shared" si="127"/>
        <v>2024</v>
      </c>
      <c r="D8161" s="3975" t="s">
        <v>32598</v>
      </c>
      <c r="E8161" s="3860">
        <v>100228470</v>
      </c>
      <c r="F8161" s="3966" t="s">
        <v>8442</v>
      </c>
      <c r="G8161" s="3975" t="s">
        <v>613</v>
      </c>
      <c r="H8161" s="3975" t="s">
        <v>10150</v>
      </c>
      <c r="I8161" s="3976" t="s">
        <v>653</v>
      </c>
      <c r="J8161" s="124">
        <v>8</v>
      </c>
      <c r="K8161" s="3969"/>
      <c r="L8161" s="3976" t="s">
        <v>32599</v>
      </c>
      <c r="M8161" s="114" t="s">
        <v>1427</v>
      </c>
      <c r="N8161" s="138" t="s">
        <v>1429</v>
      </c>
      <c r="O8161" s="3953"/>
      <c r="P8161" s="3977" t="s">
        <v>32600</v>
      </c>
      <c r="Q8161" s="128"/>
      <c r="R8161" s="129"/>
      <c r="S8161" s="130"/>
      <c r="T8161" s="126"/>
      <c r="U8161" s="124"/>
      <c r="V8161" s="131"/>
      <c r="W8161" s="122"/>
      <c r="X8161" s="124"/>
      <c r="Y8161" s="3969"/>
      <c r="Z8161" s="3969" t="s">
        <v>32597</v>
      </c>
      <c r="AB8161" s="123">
        <v>45463</v>
      </c>
    </row>
    <row r="8162" spans="1:28" hidden="1" x14ac:dyDescent="0.25">
      <c r="A8162" s="108">
        <v>8146</v>
      </c>
      <c r="B8162" s="123">
        <v>45463</v>
      </c>
      <c r="C8162" s="412">
        <f t="shared" si="127"/>
        <v>2024</v>
      </c>
      <c r="D8162" s="3975" t="s">
        <v>32601</v>
      </c>
      <c r="E8162" s="3860">
        <v>100228476</v>
      </c>
      <c r="F8162" s="3966" t="s">
        <v>8442</v>
      </c>
      <c r="G8162" s="3975" t="s">
        <v>613</v>
      </c>
      <c r="H8162" s="3975" t="s">
        <v>10150</v>
      </c>
      <c r="I8162" s="3976" t="s">
        <v>653</v>
      </c>
      <c r="J8162" s="124">
        <v>14</v>
      </c>
      <c r="K8162" s="3969"/>
      <c r="L8162" s="3976" t="s">
        <v>32602</v>
      </c>
      <c r="M8162" s="114" t="s">
        <v>1427</v>
      </c>
      <c r="N8162" s="138" t="s">
        <v>1429</v>
      </c>
      <c r="O8162" s="3953"/>
      <c r="P8162" s="3977" t="s">
        <v>32603</v>
      </c>
      <c r="Q8162" s="128"/>
      <c r="R8162" s="129"/>
      <c r="S8162" s="130"/>
      <c r="T8162" s="126"/>
      <c r="U8162" s="124"/>
      <c r="V8162" s="131"/>
      <c r="W8162" s="122"/>
      <c r="X8162" s="124"/>
      <c r="Y8162" s="3969"/>
      <c r="Z8162" s="3873">
        <v>89061326508</v>
      </c>
      <c r="AA8162" s="3969" t="s">
        <v>32597</v>
      </c>
      <c r="AB8162" s="123">
        <v>45463</v>
      </c>
    </row>
    <row r="8163" spans="1:28" hidden="1" x14ac:dyDescent="0.25">
      <c r="A8163" s="108">
        <v>8147</v>
      </c>
      <c r="B8163" s="123">
        <v>45463</v>
      </c>
      <c r="C8163" s="412">
        <f t="shared" si="127"/>
        <v>2024</v>
      </c>
      <c r="D8163" s="3975" t="s">
        <v>32604</v>
      </c>
      <c r="E8163" s="3860">
        <v>100228633</v>
      </c>
      <c r="F8163" s="3966" t="s">
        <v>8442</v>
      </c>
      <c r="G8163" s="3975" t="s">
        <v>613</v>
      </c>
      <c r="H8163" s="3975" t="s">
        <v>10150</v>
      </c>
      <c r="I8163" s="3976" t="s">
        <v>666</v>
      </c>
      <c r="J8163" s="124">
        <v>40</v>
      </c>
      <c r="K8163" s="3969"/>
      <c r="L8163" s="3976" t="s">
        <v>32605</v>
      </c>
      <c r="M8163" s="114" t="s">
        <v>1427</v>
      </c>
      <c r="N8163" s="138" t="s">
        <v>1429</v>
      </c>
      <c r="O8163" s="3953"/>
      <c r="P8163" s="3977" t="s">
        <v>32606</v>
      </c>
      <c r="Q8163" s="128"/>
      <c r="R8163" s="129"/>
      <c r="S8163" s="130"/>
      <c r="T8163" s="126"/>
      <c r="U8163" s="124"/>
      <c r="V8163" s="131"/>
      <c r="W8163" s="122"/>
      <c r="X8163" s="124"/>
      <c r="Y8163" s="3969"/>
      <c r="Z8163" s="3969" t="s">
        <v>32597</v>
      </c>
      <c r="AA8163" s="3969"/>
      <c r="AB8163" s="123">
        <v>45463</v>
      </c>
    </row>
    <row r="8164" spans="1:28" hidden="1" x14ac:dyDescent="0.25">
      <c r="A8164" s="108">
        <v>8148</v>
      </c>
      <c r="B8164" s="123">
        <v>45464</v>
      </c>
      <c r="C8164" s="412">
        <f t="shared" si="127"/>
        <v>2024</v>
      </c>
      <c r="D8164" s="3859" t="s">
        <v>32280</v>
      </c>
      <c r="E8164" s="3860" t="s">
        <v>606</v>
      </c>
      <c r="F8164" s="3861" t="s">
        <v>8442</v>
      </c>
      <c r="G8164" s="3859" t="s">
        <v>613</v>
      </c>
      <c r="H8164" s="3859" t="s">
        <v>801</v>
      </c>
      <c r="I8164" s="3862" t="s">
        <v>713</v>
      </c>
      <c r="J8164" s="124">
        <v>194</v>
      </c>
      <c r="L8164" s="125">
        <v>2405</v>
      </c>
      <c r="M8164" s="114" t="s">
        <v>1427</v>
      </c>
      <c r="N8164" s="138" t="s">
        <v>1429</v>
      </c>
      <c r="O8164" s="3862" t="s">
        <v>1433</v>
      </c>
      <c r="P8164" s="3863" t="s">
        <v>32281</v>
      </c>
      <c r="Q8164" s="128"/>
      <c r="R8164" s="129"/>
      <c r="S8164" s="130"/>
      <c r="T8164" s="126"/>
      <c r="U8164" s="124"/>
      <c r="V8164" s="131"/>
      <c r="W8164" s="122"/>
      <c r="X8164" s="124"/>
      <c r="AB8164" s="123">
        <v>45464</v>
      </c>
    </row>
    <row r="8165" spans="1:28" s="527" customFormat="1" hidden="1" x14ac:dyDescent="0.25">
      <c r="A8165" s="516">
        <v>8149</v>
      </c>
      <c r="B8165" s="590">
        <v>45464</v>
      </c>
      <c r="C8165" s="412">
        <f t="shared" si="127"/>
        <v>2024</v>
      </c>
      <c r="D8165" s="518" t="s">
        <v>32361</v>
      </c>
      <c r="E8165" s="519">
        <v>100395203</v>
      </c>
      <c r="F8165" s="459" t="s">
        <v>28804</v>
      </c>
      <c r="G8165" s="518" t="s">
        <v>613</v>
      </c>
      <c r="H8165" s="518" t="s">
        <v>620</v>
      </c>
      <c r="I8165" s="520" t="s">
        <v>7944</v>
      </c>
      <c r="J8165" s="521">
        <v>331</v>
      </c>
      <c r="L8165" s="520" t="s">
        <v>32362</v>
      </c>
      <c r="M8165" s="520" t="s">
        <v>1427</v>
      </c>
      <c r="N8165" s="522" t="s">
        <v>1429</v>
      </c>
      <c r="O8165" s="520" t="s">
        <v>1433</v>
      </c>
      <c r="P8165" s="523" t="s">
        <v>32363</v>
      </c>
      <c r="Q8165" s="536" t="s">
        <v>2172</v>
      </c>
      <c r="R8165" s="821" t="s">
        <v>32362</v>
      </c>
      <c r="S8165" s="524">
        <v>45470</v>
      </c>
      <c r="T8165" s="520" t="s">
        <v>32944</v>
      </c>
      <c r="U8165" s="521" t="s">
        <v>1416</v>
      </c>
      <c r="V8165" s="525">
        <v>45470</v>
      </c>
      <c r="W8165" s="526" t="s">
        <v>1419</v>
      </c>
      <c r="X8165" s="521" t="s">
        <v>14259</v>
      </c>
      <c r="AB8165" s="590">
        <v>45464</v>
      </c>
    </row>
    <row r="8166" spans="1:28" hidden="1" x14ac:dyDescent="0.25">
      <c r="A8166" s="108">
        <v>8150</v>
      </c>
      <c r="B8166" s="123">
        <v>45464</v>
      </c>
      <c r="C8166" s="412">
        <f t="shared" si="127"/>
        <v>2024</v>
      </c>
      <c r="D8166" s="3893" t="s">
        <v>32407</v>
      </c>
      <c r="E8166" s="3897" t="s">
        <v>606</v>
      </c>
      <c r="F8166" s="3894" t="s">
        <v>8442</v>
      </c>
      <c r="G8166" s="3893" t="s">
        <v>613</v>
      </c>
      <c r="H8166" s="3893" t="s">
        <v>8185</v>
      </c>
      <c r="I8166" s="3895" t="s">
        <v>622</v>
      </c>
      <c r="J8166" s="115">
        <v>33</v>
      </c>
      <c r="L8166" s="3895" t="s">
        <v>32408</v>
      </c>
      <c r="M8166" s="114" t="s">
        <v>1427</v>
      </c>
      <c r="N8166" s="138" t="s">
        <v>1429</v>
      </c>
      <c r="O8166" s="3879"/>
      <c r="P8166" s="3896" t="s">
        <v>32409</v>
      </c>
      <c r="Q8166" s="118"/>
      <c r="R8166" s="119"/>
      <c r="S8166" s="120"/>
      <c r="T8166" s="114"/>
      <c r="U8166" s="115"/>
      <c r="V8166" s="121"/>
      <c r="W8166" s="135"/>
      <c r="X8166" s="115"/>
      <c r="AB8166" s="123">
        <v>45464</v>
      </c>
    </row>
    <row r="8167" spans="1:28" hidden="1" x14ac:dyDescent="0.25">
      <c r="A8167" s="108">
        <v>8151</v>
      </c>
      <c r="B8167" s="123">
        <v>45464</v>
      </c>
      <c r="C8167" s="412">
        <f t="shared" si="127"/>
        <v>2024</v>
      </c>
      <c r="D8167" s="3956" t="s">
        <v>32548</v>
      </c>
      <c r="E8167" s="3897">
        <v>100361609</v>
      </c>
      <c r="F8167" s="3957" t="s">
        <v>8442</v>
      </c>
      <c r="G8167" s="3956" t="s">
        <v>613</v>
      </c>
      <c r="H8167" s="3956" t="s">
        <v>2275</v>
      </c>
      <c r="I8167" s="3958" t="s">
        <v>644</v>
      </c>
      <c r="J8167" s="115">
        <v>94</v>
      </c>
      <c r="L8167" s="3958" t="s">
        <v>32549</v>
      </c>
      <c r="M8167" s="114" t="s">
        <v>1427</v>
      </c>
      <c r="N8167" s="138" t="s">
        <v>1429</v>
      </c>
      <c r="O8167" s="3958" t="s">
        <v>1460</v>
      </c>
      <c r="P8167" s="3959" t="s">
        <v>32550</v>
      </c>
      <c r="Q8167" s="118"/>
      <c r="R8167" s="119"/>
      <c r="S8167" s="120"/>
      <c r="T8167" s="114"/>
      <c r="U8167" s="115"/>
      <c r="V8167" s="121"/>
      <c r="W8167" s="135"/>
      <c r="X8167" s="115"/>
      <c r="Z8167" s="1">
        <v>89278461292</v>
      </c>
      <c r="AB8167" s="123">
        <v>45464</v>
      </c>
    </row>
    <row r="8168" spans="1:28" hidden="1" x14ac:dyDescent="0.25">
      <c r="A8168" s="108">
        <v>8152</v>
      </c>
      <c r="B8168" s="123">
        <v>45464</v>
      </c>
      <c r="C8168" s="412">
        <f t="shared" si="127"/>
        <v>2024</v>
      </c>
      <c r="D8168" s="3956" t="s">
        <v>32561</v>
      </c>
      <c r="E8168" s="3897">
        <v>100244560</v>
      </c>
      <c r="F8168" s="3957" t="s">
        <v>8442</v>
      </c>
      <c r="G8168" s="3956" t="s">
        <v>613</v>
      </c>
      <c r="H8168" s="3956" t="s">
        <v>7110</v>
      </c>
      <c r="I8168" s="3958" t="s">
        <v>687</v>
      </c>
      <c r="J8168" s="115">
        <v>31</v>
      </c>
      <c r="L8168" s="3958" t="s">
        <v>32562</v>
      </c>
      <c r="M8168" s="114" t="s">
        <v>1427</v>
      </c>
      <c r="N8168" s="138" t="s">
        <v>1429</v>
      </c>
      <c r="O8168" s="3958" t="s">
        <v>1460</v>
      </c>
      <c r="P8168" s="3959" t="s">
        <v>2323</v>
      </c>
      <c r="Q8168" s="118"/>
      <c r="R8168" s="119"/>
      <c r="S8168" s="120"/>
      <c r="T8168" s="114"/>
      <c r="U8168" s="115"/>
      <c r="V8168" s="121"/>
      <c r="W8168" s="135"/>
      <c r="X8168" s="115"/>
      <c r="AB8168" s="123">
        <v>45464</v>
      </c>
    </row>
    <row r="8169" spans="1:28" hidden="1" x14ac:dyDescent="0.25">
      <c r="A8169" s="108">
        <v>8153</v>
      </c>
      <c r="B8169" s="123">
        <v>45464</v>
      </c>
      <c r="C8169" s="412">
        <f t="shared" si="127"/>
        <v>2024</v>
      </c>
      <c r="D8169" s="4097" t="s">
        <v>32930</v>
      </c>
      <c r="E8169" s="3897">
        <v>100233755</v>
      </c>
      <c r="F8169" s="4098" t="s">
        <v>8442</v>
      </c>
      <c r="G8169" s="4097" t="s">
        <v>613</v>
      </c>
      <c r="H8169" s="4097" t="s">
        <v>2275</v>
      </c>
      <c r="I8169" s="4099" t="s">
        <v>616</v>
      </c>
      <c r="J8169" s="115">
        <v>44</v>
      </c>
      <c r="L8169" s="4099" t="s">
        <v>32931</v>
      </c>
      <c r="M8169" s="114" t="s">
        <v>1427</v>
      </c>
      <c r="N8169" s="138" t="s">
        <v>1429</v>
      </c>
      <c r="O8169" s="4099" t="s">
        <v>1672</v>
      </c>
      <c r="P8169" s="4103" t="s">
        <v>32932</v>
      </c>
      <c r="Q8169" s="118"/>
      <c r="R8169" s="119"/>
      <c r="S8169" s="120"/>
      <c r="T8169" s="114"/>
      <c r="U8169" s="115"/>
      <c r="V8169" s="121"/>
      <c r="W8169" s="135"/>
      <c r="X8169" s="115"/>
      <c r="AB8169" s="123">
        <v>45464</v>
      </c>
    </row>
    <row r="8170" spans="1:28" hidden="1" x14ac:dyDescent="0.25">
      <c r="A8170" s="108">
        <v>8154</v>
      </c>
      <c r="B8170" s="123">
        <v>45465</v>
      </c>
      <c r="C8170" s="412">
        <f t="shared" si="127"/>
        <v>2024</v>
      </c>
      <c r="D8170" s="4092" t="s">
        <v>32920</v>
      </c>
      <c r="E8170" s="3897">
        <v>100396867</v>
      </c>
      <c r="F8170" s="4093" t="s">
        <v>8442</v>
      </c>
      <c r="G8170" s="4092" t="s">
        <v>613</v>
      </c>
      <c r="H8170" s="4092" t="s">
        <v>4899</v>
      </c>
      <c r="I8170" s="4094" t="s">
        <v>2035</v>
      </c>
      <c r="J8170" s="115">
        <v>44</v>
      </c>
      <c r="L8170" s="4094" t="s">
        <v>32921</v>
      </c>
      <c r="M8170" s="114" t="s">
        <v>1427</v>
      </c>
      <c r="N8170" s="138" t="s">
        <v>1429</v>
      </c>
      <c r="O8170" s="3958"/>
      <c r="P8170" s="4095" t="s">
        <v>32922</v>
      </c>
      <c r="Q8170" s="118"/>
      <c r="R8170" s="119"/>
      <c r="S8170" s="120"/>
      <c r="T8170" s="114"/>
      <c r="U8170" s="115"/>
      <c r="V8170" s="121"/>
      <c r="W8170" s="135"/>
      <c r="X8170" s="115"/>
      <c r="Z8170" s="4096" t="s">
        <v>32923</v>
      </c>
      <c r="AB8170" s="123">
        <v>45465</v>
      </c>
    </row>
    <row r="8171" spans="1:28" x14ac:dyDescent="0.25">
      <c r="A8171" s="108">
        <v>8155</v>
      </c>
      <c r="B8171" s="123">
        <v>45467</v>
      </c>
      <c r="C8171" s="412">
        <f t="shared" si="127"/>
        <v>2024</v>
      </c>
      <c r="D8171" s="4117" t="s">
        <v>32953</v>
      </c>
      <c r="E8171" s="3897">
        <v>100397455</v>
      </c>
      <c r="F8171" s="4114" t="s">
        <v>8442</v>
      </c>
      <c r="G8171" s="4117" t="s">
        <v>613</v>
      </c>
      <c r="H8171" s="4117" t="s">
        <v>4899</v>
      </c>
      <c r="I8171" s="4118" t="s">
        <v>739</v>
      </c>
      <c r="J8171" s="115">
        <v>4</v>
      </c>
      <c r="K8171" s="8" t="s">
        <v>14259</v>
      </c>
      <c r="L8171" s="4118" t="s">
        <v>32954</v>
      </c>
      <c r="M8171" s="114" t="s">
        <v>1427</v>
      </c>
      <c r="N8171" s="138" t="s">
        <v>1429</v>
      </c>
      <c r="O8171" s="3958"/>
      <c r="P8171" s="4119" t="s">
        <v>32955</v>
      </c>
      <c r="Q8171" s="118"/>
      <c r="R8171" s="119"/>
      <c r="S8171" s="120"/>
      <c r="T8171" s="114"/>
      <c r="U8171" s="115"/>
      <c r="V8171" s="121"/>
      <c r="W8171" s="135"/>
      <c r="X8171" s="115"/>
      <c r="Y8171" s="4116" t="s">
        <v>32952</v>
      </c>
      <c r="Z8171" s="4096"/>
      <c r="AB8171" s="123">
        <v>45467</v>
      </c>
    </row>
    <row r="8172" spans="1:28" hidden="1" x14ac:dyDescent="0.25">
      <c r="A8172" s="108">
        <v>8156</v>
      </c>
      <c r="B8172" s="123">
        <v>45468</v>
      </c>
      <c r="C8172" s="412">
        <f t="shared" si="127"/>
        <v>2024</v>
      </c>
      <c r="D8172" s="3893" t="s">
        <v>32410</v>
      </c>
      <c r="E8172" s="3897">
        <v>100338593</v>
      </c>
      <c r="F8172" s="3894" t="s">
        <v>8442</v>
      </c>
      <c r="G8172" s="3893" t="s">
        <v>613</v>
      </c>
      <c r="H8172" s="3893" t="s">
        <v>633</v>
      </c>
      <c r="I8172" s="3895" t="s">
        <v>774</v>
      </c>
      <c r="J8172" s="115">
        <v>156</v>
      </c>
      <c r="L8172" s="3895" t="s">
        <v>32411</v>
      </c>
      <c r="M8172" s="114" t="s">
        <v>1427</v>
      </c>
      <c r="N8172" s="138" t="s">
        <v>1429</v>
      </c>
      <c r="O8172" s="3879"/>
      <c r="P8172" s="3896" t="s">
        <v>1923</v>
      </c>
      <c r="Q8172" s="118"/>
      <c r="R8172" s="119"/>
      <c r="S8172" s="120"/>
      <c r="T8172" s="114"/>
      <c r="U8172" s="115"/>
      <c r="V8172" s="121"/>
      <c r="W8172" s="135"/>
      <c r="X8172" s="115"/>
      <c r="AB8172" s="123">
        <v>45468</v>
      </c>
    </row>
    <row r="8173" spans="1:28" hidden="1" x14ac:dyDescent="0.25">
      <c r="A8173" s="108">
        <v>8157</v>
      </c>
      <c r="B8173" s="123">
        <v>45468</v>
      </c>
      <c r="C8173" s="412">
        <f t="shared" si="127"/>
        <v>2024</v>
      </c>
      <c r="D8173" s="3893" t="s">
        <v>32412</v>
      </c>
      <c r="E8173" s="3897">
        <v>100309354</v>
      </c>
      <c r="F8173" s="3901" t="s">
        <v>26547</v>
      </c>
      <c r="G8173" s="3893" t="s">
        <v>613</v>
      </c>
      <c r="H8173" s="3893" t="s">
        <v>659</v>
      </c>
      <c r="I8173" s="3895" t="s">
        <v>624</v>
      </c>
      <c r="J8173" s="115">
        <v>47</v>
      </c>
      <c r="L8173" s="3895" t="s">
        <v>32413</v>
      </c>
      <c r="M8173" s="114" t="s">
        <v>1427</v>
      </c>
      <c r="N8173" s="138" t="s">
        <v>1429</v>
      </c>
      <c r="O8173" s="3895" t="s">
        <v>7488</v>
      </c>
      <c r="P8173" s="3896" t="s">
        <v>687</v>
      </c>
      <c r="Q8173" s="118"/>
      <c r="R8173" s="119"/>
      <c r="S8173" s="120"/>
      <c r="T8173" s="114"/>
      <c r="U8173" s="115"/>
      <c r="V8173" s="121"/>
      <c r="W8173" s="135"/>
      <c r="X8173" s="115"/>
      <c r="AB8173" s="123">
        <v>45468</v>
      </c>
    </row>
    <row r="8174" spans="1:28" hidden="1" x14ac:dyDescent="0.25">
      <c r="A8174" s="108">
        <v>8158</v>
      </c>
      <c r="B8174" s="123">
        <v>45468</v>
      </c>
      <c r="C8174" s="412">
        <f t="shared" si="127"/>
        <v>2024</v>
      </c>
      <c r="D8174" s="3893" t="s">
        <v>32414</v>
      </c>
      <c r="E8174" s="3897" t="s">
        <v>606</v>
      </c>
      <c r="F8174" s="3894" t="s">
        <v>8442</v>
      </c>
      <c r="G8174" s="3893" t="s">
        <v>613</v>
      </c>
      <c r="H8174" s="3893" t="s">
        <v>650</v>
      </c>
      <c r="I8174" s="3895" t="s">
        <v>754</v>
      </c>
      <c r="J8174" s="115">
        <v>62</v>
      </c>
      <c r="L8174" s="3895" t="s">
        <v>32415</v>
      </c>
      <c r="M8174" s="114" t="s">
        <v>1427</v>
      </c>
      <c r="N8174" s="138" t="s">
        <v>1429</v>
      </c>
      <c r="O8174" s="3895"/>
      <c r="P8174" s="3896" t="s">
        <v>32416</v>
      </c>
      <c r="Q8174" s="118"/>
      <c r="R8174" s="119"/>
      <c r="S8174" s="120"/>
      <c r="T8174" s="114"/>
      <c r="U8174" s="115"/>
      <c r="V8174" s="121"/>
      <c r="W8174" s="135"/>
      <c r="X8174" s="115"/>
      <c r="AB8174" s="123">
        <v>45468</v>
      </c>
    </row>
    <row r="8175" spans="1:28" hidden="1" x14ac:dyDescent="0.25">
      <c r="A8175" s="108">
        <v>8159</v>
      </c>
      <c r="B8175" s="123">
        <v>45468</v>
      </c>
      <c r="C8175" s="412">
        <f t="shared" si="127"/>
        <v>2024</v>
      </c>
      <c r="D8175" s="3893" t="s">
        <v>32417</v>
      </c>
      <c r="E8175" s="3897">
        <v>100288660</v>
      </c>
      <c r="F8175" s="3894" t="s">
        <v>8442</v>
      </c>
      <c r="G8175" s="3893" t="s">
        <v>613</v>
      </c>
      <c r="H8175" s="3893" t="s">
        <v>730</v>
      </c>
      <c r="I8175" s="3895" t="s">
        <v>713</v>
      </c>
      <c r="J8175" s="115">
        <v>125</v>
      </c>
      <c r="K8175" s="3902"/>
      <c r="L8175" s="3895" t="s">
        <v>32418</v>
      </c>
      <c r="M8175" s="114" t="s">
        <v>1427</v>
      </c>
      <c r="N8175" s="138" t="s">
        <v>1429</v>
      </c>
      <c r="O8175" s="3895"/>
      <c r="P8175" s="3896" t="s">
        <v>32419</v>
      </c>
      <c r="Q8175" s="118"/>
      <c r="R8175" s="119"/>
      <c r="S8175" s="120"/>
      <c r="T8175" s="114"/>
      <c r="U8175" s="115"/>
      <c r="V8175" s="121"/>
      <c r="W8175" s="135"/>
      <c r="X8175" s="115"/>
      <c r="Y8175" s="3902"/>
      <c r="AB8175" s="123">
        <v>45468</v>
      </c>
    </row>
    <row r="8176" spans="1:28" hidden="1" x14ac:dyDescent="0.25">
      <c r="A8176" s="108">
        <v>8160</v>
      </c>
      <c r="B8176" s="123">
        <v>45468</v>
      </c>
      <c r="C8176" s="412">
        <f t="shared" si="127"/>
        <v>2024</v>
      </c>
      <c r="D8176" s="3893" t="s">
        <v>32420</v>
      </c>
      <c r="E8176" s="3897">
        <v>100214148</v>
      </c>
      <c r="F8176" s="3901" t="s">
        <v>26547</v>
      </c>
      <c r="G8176" s="3893" t="s">
        <v>613</v>
      </c>
      <c r="H8176" s="3893" t="s">
        <v>8185</v>
      </c>
      <c r="I8176" s="3895" t="s">
        <v>41</v>
      </c>
      <c r="J8176" s="115">
        <v>54</v>
      </c>
      <c r="K8176" s="3902"/>
      <c r="L8176" s="3895" t="s">
        <v>32421</v>
      </c>
      <c r="M8176" s="114" t="s">
        <v>1427</v>
      </c>
      <c r="N8176" s="138" t="s">
        <v>1429</v>
      </c>
      <c r="O8176" s="3895" t="s">
        <v>7488</v>
      </c>
      <c r="P8176" s="3896" t="s">
        <v>653</v>
      </c>
      <c r="Q8176" s="118"/>
      <c r="R8176" s="119"/>
      <c r="S8176" s="120"/>
      <c r="T8176" s="114"/>
      <c r="U8176" s="115"/>
      <c r="V8176" s="121"/>
      <c r="W8176" s="135"/>
      <c r="X8176" s="115"/>
      <c r="Y8176" s="3902"/>
      <c r="Z8176" s="1">
        <v>89278533222</v>
      </c>
      <c r="AB8176" s="123">
        <v>45468</v>
      </c>
    </row>
    <row r="8177" spans="1:29" hidden="1" x14ac:dyDescent="0.25">
      <c r="A8177" s="108">
        <v>8161</v>
      </c>
      <c r="B8177" s="123">
        <v>45468</v>
      </c>
      <c r="C8177" s="412">
        <f t="shared" si="127"/>
        <v>2024</v>
      </c>
      <c r="D8177" s="3893" t="s">
        <v>32422</v>
      </c>
      <c r="E8177" s="3897">
        <v>100375901</v>
      </c>
      <c r="F8177" s="3901" t="s">
        <v>26547</v>
      </c>
      <c r="G8177" s="3893" t="s">
        <v>613</v>
      </c>
      <c r="H8177" s="3893" t="s">
        <v>633</v>
      </c>
      <c r="I8177" s="3895" t="s">
        <v>716</v>
      </c>
      <c r="J8177" s="115">
        <v>19</v>
      </c>
      <c r="K8177" s="3902"/>
      <c r="L8177" s="3895" t="s">
        <v>32423</v>
      </c>
      <c r="M8177" s="114" t="s">
        <v>1427</v>
      </c>
      <c r="N8177" s="138" t="s">
        <v>1429</v>
      </c>
      <c r="O8177" s="3895" t="s">
        <v>25500</v>
      </c>
      <c r="P8177" s="3896" t="s">
        <v>32424</v>
      </c>
      <c r="Q8177" s="118"/>
      <c r="R8177" s="119"/>
      <c r="S8177" s="120"/>
      <c r="T8177" s="114"/>
      <c r="U8177" s="115"/>
      <c r="V8177" s="121"/>
      <c r="W8177" s="135"/>
      <c r="X8177" s="115"/>
      <c r="Y8177" s="3902"/>
      <c r="AB8177" s="123">
        <v>45468</v>
      </c>
    </row>
    <row r="8178" spans="1:29" hidden="1" x14ac:dyDescent="0.25">
      <c r="A8178" s="108">
        <v>8162</v>
      </c>
      <c r="B8178" s="123">
        <v>45468</v>
      </c>
      <c r="C8178" s="412">
        <f t="shared" si="127"/>
        <v>2024</v>
      </c>
      <c r="D8178" s="3893" t="s">
        <v>32425</v>
      </c>
      <c r="E8178" s="3897">
        <v>100239825</v>
      </c>
      <c r="F8178" s="3894" t="s">
        <v>8442</v>
      </c>
      <c r="G8178" s="3893" t="s">
        <v>613</v>
      </c>
      <c r="H8178" s="3893" t="s">
        <v>4910</v>
      </c>
      <c r="I8178" s="3895" t="s">
        <v>666</v>
      </c>
      <c r="J8178" s="115">
        <v>23</v>
      </c>
      <c r="K8178" s="3902"/>
      <c r="L8178" s="3895" t="s">
        <v>32426</v>
      </c>
      <c r="M8178" s="114" t="s">
        <v>1427</v>
      </c>
      <c r="N8178" s="138" t="s">
        <v>1429</v>
      </c>
      <c r="O8178" s="3895" t="s">
        <v>1446</v>
      </c>
      <c r="P8178" s="3896" t="s">
        <v>32427</v>
      </c>
      <c r="Q8178" s="118"/>
      <c r="R8178" s="119"/>
      <c r="S8178" s="120"/>
      <c r="T8178" s="114"/>
      <c r="U8178" s="115"/>
      <c r="V8178" s="121"/>
      <c r="W8178" s="135"/>
      <c r="X8178" s="115"/>
      <c r="Y8178" s="3902"/>
      <c r="Z8178" s="1">
        <v>89063862044</v>
      </c>
      <c r="AA8178" s="3898" t="s">
        <v>6281</v>
      </c>
      <c r="AB8178" s="123">
        <v>45468</v>
      </c>
    </row>
    <row r="8179" spans="1:29" hidden="1" x14ac:dyDescent="0.25">
      <c r="A8179" s="108">
        <v>8163</v>
      </c>
      <c r="B8179" s="123">
        <v>45468</v>
      </c>
      <c r="C8179" s="412">
        <f t="shared" si="127"/>
        <v>2024</v>
      </c>
      <c r="D8179" s="3911" t="s">
        <v>32462</v>
      </c>
      <c r="E8179" s="3897">
        <v>101131731</v>
      </c>
      <c r="F8179" s="3912" t="s">
        <v>8442</v>
      </c>
      <c r="G8179" s="3911" t="s">
        <v>629</v>
      </c>
      <c r="H8179" s="3911" t="s">
        <v>630</v>
      </c>
      <c r="I8179" s="3913" t="s">
        <v>775</v>
      </c>
      <c r="J8179" s="115">
        <v>54</v>
      </c>
      <c r="K8179" s="4355"/>
      <c r="L8179" s="3913" t="s">
        <v>32463</v>
      </c>
      <c r="M8179" s="114" t="s">
        <v>1427</v>
      </c>
      <c r="N8179" s="138" t="s">
        <v>1429</v>
      </c>
      <c r="O8179" s="3913" t="s">
        <v>1672</v>
      </c>
      <c r="P8179" s="3914" t="s">
        <v>32464</v>
      </c>
      <c r="Q8179" s="118"/>
      <c r="R8179" s="119"/>
      <c r="S8179" s="120"/>
      <c r="T8179" s="114"/>
      <c r="U8179" s="115"/>
      <c r="V8179" s="121"/>
      <c r="W8179" s="135"/>
      <c r="X8179" s="115"/>
      <c r="Y8179" s="4355"/>
      <c r="Z8179" s="3915" t="s">
        <v>32465</v>
      </c>
      <c r="AA8179" s="3916" t="s">
        <v>29982</v>
      </c>
      <c r="AB8179" s="123">
        <v>45468</v>
      </c>
    </row>
    <row r="8180" spans="1:29" hidden="1" x14ac:dyDescent="0.25">
      <c r="A8180" s="108">
        <v>8164</v>
      </c>
      <c r="B8180" s="123">
        <v>45468</v>
      </c>
      <c r="C8180" s="412">
        <f t="shared" si="127"/>
        <v>2024</v>
      </c>
      <c r="D8180" s="3911" t="s">
        <v>32470</v>
      </c>
      <c r="E8180" s="3897">
        <v>100300248</v>
      </c>
      <c r="F8180" s="3912" t="s">
        <v>8442</v>
      </c>
      <c r="G8180" s="3911" t="s">
        <v>613</v>
      </c>
      <c r="H8180" s="3911" t="s">
        <v>715</v>
      </c>
      <c r="I8180" s="3913" t="s">
        <v>792</v>
      </c>
      <c r="J8180" s="115">
        <v>217</v>
      </c>
      <c r="K8180" s="3915"/>
      <c r="L8180" s="3913" t="s">
        <v>32471</v>
      </c>
      <c r="M8180" s="114" t="s">
        <v>1427</v>
      </c>
      <c r="N8180" s="138" t="s">
        <v>1429</v>
      </c>
      <c r="O8180" s="3913" t="s">
        <v>2320</v>
      </c>
      <c r="P8180" s="3914" t="s">
        <v>27022</v>
      </c>
      <c r="Q8180" s="118"/>
      <c r="R8180" s="119"/>
      <c r="S8180" s="120"/>
      <c r="T8180" s="114"/>
      <c r="U8180" s="115"/>
      <c r="V8180" s="121"/>
      <c r="W8180" s="135"/>
      <c r="X8180" s="115"/>
      <c r="Y8180" s="3915"/>
      <c r="Z8180" s="3916"/>
      <c r="AA8180" s="3898"/>
      <c r="AB8180" s="123">
        <v>45468</v>
      </c>
    </row>
    <row r="8181" spans="1:29" hidden="1" x14ac:dyDescent="0.25">
      <c r="A8181" s="108">
        <v>8165</v>
      </c>
      <c r="B8181" s="4246">
        <v>45468</v>
      </c>
      <c r="C8181" s="412">
        <f t="shared" si="127"/>
        <v>2024</v>
      </c>
      <c r="D8181" s="3911" t="s">
        <v>32472</v>
      </c>
      <c r="E8181" s="3897">
        <v>100252738</v>
      </c>
      <c r="F8181" s="3912" t="s">
        <v>8442</v>
      </c>
      <c r="G8181" s="3911" t="s">
        <v>613</v>
      </c>
      <c r="H8181" s="3911" t="s">
        <v>715</v>
      </c>
      <c r="I8181" s="3913" t="s">
        <v>716</v>
      </c>
      <c r="J8181" s="115">
        <v>69</v>
      </c>
      <c r="K8181" s="4247"/>
      <c r="L8181" s="3913" t="s">
        <v>32473</v>
      </c>
      <c r="M8181" s="114" t="s">
        <v>1427</v>
      </c>
      <c r="N8181" s="138" t="s">
        <v>1429</v>
      </c>
      <c r="O8181" s="3913" t="s">
        <v>1325</v>
      </c>
      <c r="P8181" s="3914" t="s">
        <v>32474</v>
      </c>
      <c r="Q8181" s="118"/>
      <c r="R8181" s="119"/>
      <c r="S8181" s="120"/>
      <c r="T8181" s="114"/>
      <c r="U8181" s="115"/>
      <c r="V8181" s="121"/>
      <c r="W8181" s="135"/>
      <c r="X8181" s="115"/>
      <c r="Y8181" s="4247"/>
      <c r="Z8181" s="4248" t="s">
        <v>29982</v>
      </c>
      <c r="AA8181" s="3898"/>
      <c r="AB8181" s="4246">
        <v>45468</v>
      </c>
      <c r="AC8181" s="4394">
        <v>45476</v>
      </c>
    </row>
    <row r="8182" spans="1:29" hidden="1" x14ac:dyDescent="0.25">
      <c r="A8182" s="108">
        <v>8166</v>
      </c>
      <c r="B8182" s="123">
        <v>45468</v>
      </c>
      <c r="C8182" s="412">
        <f t="shared" si="127"/>
        <v>2024</v>
      </c>
      <c r="D8182" s="4117" t="s">
        <v>32956</v>
      </c>
      <c r="E8182" s="3897">
        <v>100324711</v>
      </c>
      <c r="F8182" s="4114" t="s">
        <v>8442</v>
      </c>
      <c r="G8182" s="4117" t="s">
        <v>613</v>
      </c>
      <c r="H8182" s="4117" t="s">
        <v>738</v>
      </c>
      <c r="I8182" s="4118" t="s">
        <v>739</v>
      </c>
      <c r="J8182" s="115">
        <v>97</v>
      </c>
      <c r="K8182" s="4120"/>
      <c r="L8182" s="4118" t="s">
        <v>32957</v>
      </c>
      <c r="M8182" s="114" t="s">
        <v>1427</v>
      </c>
      <c r="N8182" s="138" t="s">
        <v>1429</v>
      </c>
      <c r="O8182" s="3913"/>
      <c r="P8182" s="4119" t="s">
        <v>32958</v>
      </c>
      <c r="Q8182" s="118"/>
      <c r="R8182" s="119"/>
      <c r="S8182" s="120"/>
      <c r="T8182" s="114"/>
      <c r="U8182" s="115"/>
      <c r="V8182" s="121"/>
      <c r="W8182" s="135"/>
      <c r="X8182" s="115"/>
      <c r="Y8182" s="4120"/>
      <c r="Z8182" s="4116" t="s">
        <v>32959</v>
      </c>
      <c r="AA8182" s="3898"/>
      <c r="AB8182" s="123">
        <v>45468</v>
      </c>
    </row>
    <row r="8183" spans="1:29" x14ac:dyDescent="0.25">
      <c r="A8183" s="108">
        <v>8167</v>
      </c>
      <c r="B8183" s="123">
        <v>45468</v>
      </c>
      <c r="C8183" s="412">
        <f t="shared" si="127"/>
        <v>2024</v>
      </c>
      <c r="D8183" s="4117" t="s">
        <v>32960</v>
      </c>
      <c r="E8183" s="3897">
        <v>100364176</v>
      </c>
      <c r="F8183" s="4114" t="s">
        <v>8442</v>
      </c>
      <c r="G8183" s="4117" t="s">
        <v>613</v>
      </c>
      <c r="H8183" s="4117" t="s">
        <v>14416</v>
      </c>
      <c r="I8183" s="4118" t="s">
        <v>624</v>
      </c>
      <c r="J8183" s="115">
        <v>141</v>
      </c>
      <c r="K8183" s="8" t="s">
        <v>14259</v>
      </c>
      <c r="L8183" s="4118" t="s">
        <v>32961</v>
      </c>
      <c r="M8183" s="114" t="s">
        <v>1427</v>
      </c>
      <c r="N8183" s="138" t="s">
        <v>1429</v>
      </c>
      <c r="O8183" s="3913"/>
      <c r="P8183" s="4119" t="s">
        <v>32962</v>
      </c>
      <c r="Q8183" s="118"/>
      <c r="R8183" s="119"/>
      <c r="S8183" s="120"/>
      <c r="T8183" s="114"/>
      <c r="U8183" s="115"/>
      <c r="V8183" s="121"/>
      <c r="W8183" s="135"/>
      <c r="X8183" s="115"/>
      <c r="Y8183" s="4116" t="s">
        <v>32959</v>
      </c>
      <c r="Z8183" s="4116"/>
      <c r="AA8183" s="3898"/>
      <c r="AB8183" s="123">
        <v>45468</v>
      </c>
    </row>
    <row r="8184" spans="1:29" hidden="1" x14ac:dyDescent="0.25">
      <c r="A8184" s="108">
        <v>8168</v>
      </c>
      <c r="B8184" s="123">
        <v>45468</v>
      </c>
      <c r="C8184" s="412">
        <f t="shared" si="127"/>
        <v>2024</v>
      </c>
      <c r="D8184" s="4117" t="s">
        <v>32963</v>
      </c>
      <c r="E8184" s="3897">
        <v>100350148</v>
      </c>
      <c r="F8184" s="4114" t="s">
        <v>8442</v>
      </c>
      <c r="G8184" s="4117" t="s">
        <v>613</v>
      </c>
      <c r="H8184" s="4117" t="s">
        <v>4067</v>
      </c>
      <c r="I8184" s="4118" t="s">
        <v>690</v>
      </c>
      <c r="J8184" s="115">
        <v>89</v>
      </c>
      <c r="K8184" s="4116"/>
      <c r="L8184" s="4118" t="s">
        <v>3746</v>
      </c>
      <c r="M8184" s="114" t="s">
        <v>1427</v>
      </c>
      <c r="N8184" s="138" t="s">
        <v>1429</v>
      </c>
      <c r="O8184" s="3913"/>
      <c r="P8184" s="4119" t="s">
        <v>32964</v>
      </c>
      <c r="Q8184" s="118"/>
      <c r="R8184" s="119"/>
      <c r="S8184" s="120"/>
      <c r="T8184" s="114"/>
      <c r="U8184" s="115"/>
      <c r="V8184" s="121"/>
      <c r="W8184" s="135"/>
      <c r="X8184" s="115"/>
      <c r="Y8184" s="4116"/>
      <c r="Z8184" s="4116">
        <v>89278578051</v>
      </c>
      <c r="AA8184" s="4116" t="s">
        <v>32959</v>
      </c>
      <c r="AB8184" s="123">
        <v>45468</v>
      </c>
    </row>
    <row r="8185" spans="1:29" hidden="1" x14ac:dyDescent="0.25">
      <c r="A8185" s="108">
        <v>8169</v>
      </c>
      <c r="B8185" s="109">
        <v>45469</v>
      </c>
      <c r="C8185" s="412">
        <f t="shared" si="127"/>
        <v>2024</v>
      </c>
      <c r="D8185" s="113" t="s">
        <v>32365</v>
      </c>
      <c r="E8185" s="111">
        <v>100403309</v>
      </c>
      <c r="F8185" s="3880" t="s">
        <v>26547</v>
      </c>
      <c r="G8185" s="3881" t="s">
        <v>613</v>
      </c>
      <c r="H8185" s="3881" t="s">
        <v>6892</v>
      </c>
      <c r="I8185" s="3882" t="s">
        <v>814</v>
      </c>
      <c r="J8185" s="115">
        <v>84</v>
      </c>
      <c r="L8185" s="3882" t="s">
        <v>32366</v>
      </c>
      <c r="M8185" s="114" t="s">
        <v>1427</v>
      </c>
      <c r="N8185" s="138" t="s">
        <v>1429</v>
      </c>
      <c r="O8185" s="3882" t="s">
        <v>7488</v>
      </c>
      <c r="P8185" s="3883" t="s">
        <v>1415</v>
      </c>
      <c r="Q8185" s="118"/>
      <c r="R8185" s="119"/>
      <c r="S8185" s="120"/>
      <c r="T8185" s="114"/>
      <c r="U8185" s="115"/>
      <c r="V8185" s="121"/>
      <c r="W8185" s="135"/>
      <c r="X8185" s="115"/>
      <c r="Z8185" s="3884"/>
      <c r="AB8185" s="109">
        <v>45469</v>
      </c>
    </row>
    <row r="8186" spans="1:29" hidden="1" x14ac:dyDescent="0.25">
      <c r="A8186" s="108">
        <v>8170</v>
      </c>
      <c r="B8186" s="109">
        <v>45469</v>
      </c>
      <c r="C8186" s="412">
        <f t="shared" si="127"/>
        <v>2024</v>
      </c>
      <c r="D8186" s="3893" t="s">
        <v>32377</v>
      </c>
      <c r="E8186" s="111">
        <v>100319287</v>
      </c>
      <c r="F8186" s="3894" t="s">
        <v>8442</v>
      </c>
      <c r="G8186" s="3893" t="s">
        <v>613</v>
      </c>
      <c r="H8186" s="3893" t="s">
        <v>654</v>
      </c>
      <c r="I8186" s="3895" t="s">
        <v>634</v>
      </c>
      <c r="J8186" s="115">
        <v>69</v>
      </c>
      <c r="L8186" s="3895" t="s">
        <v>32378</v>
      </c>
      <c r="M8186" s="114" t="s">
        <v>1427</v>
      </c>
      <c r="N8186" s="138" t="s">
        <v>1429</v>
      </c>
      <c r="O8186" s="114"/>
      <c r="P8186" s="3896" t="s">
        <v>32379</v>
      </c>
      <c r="Q8186" s="118"/>
      <c r="R8186" s="119"/>
      <c r="S8186" s="120"/>
      <c r="T8186" s="114"/>
      <c r="U8186" s="115"/>
      <c r="V8186" s="121"/>
      <c r="W8186" s="135"/>
      <c r="X8186" s="115"/>
      <c r="AB8186" s="109">
        <v>45469</v>
      </c>
    </row>
    <row r="8187" spans="1:29" hidden="1" x14ac:dyDescent="0.25">
      <c r="A8187" s="108">
        <v>8171</v>
      </c>
      <c r="B8187" s="109">
        <v>45469</v>
      </c>
      <c r="C8187" s="412">
        <f t="shared" si="127"/>
        <v>2024</v>
      </c>
      <c r="D8187" s="113" t="s">
        <v>32428</v>
      </c>
      <c r="E8187" s="111">
        <v>100320855</v>
      </c>
      <c r="F8187" s="3894" t="s">
        <v>8442</v>
      </c>
      <c r="G8187" s="3893" t="s">
        <v>629</v>
      </c>
      <c r="H8187" s="3893" t="s">
        <v>2632</v>
      </c>
      <c r="I8187" s="3895" t="s">
        <v>773</v>
      </c>
      <c r="J8187" s="115">
        <v>170</v>
      </c>
      <c r="L8187" s="3895" t="s">
        <v>32429</v>
      </c>
      <c r="M8187" s="114" t="s">
        <v>1427</v>
      </c>
      <c r="N8187" s="138" t="s">
        <v>1429</v>
      </c>
      <c r="O8187" s="3895" t="s">
        <v>1446</v>
      </c>
      <c r="P8187" s="117"/>
      <c r="Q8187" s="118"/>
      <c r="R8187" s="119"/>
      <c r="S8187" s="120"/>
      <c r="T8187" s="114"/>
      <c r="U8187" s="115"/>
      <c r="V8187" s="121"/>
      <c r="W8187" s="135"/>
      <c r="X8187" s="115"/>
      <c r="Z8187" s="1">
        <v>89278548013</v>
      </c>
      <c r="AA8187" s="3898" t="s">
        <v>29982</v>
      </c>
      <c r="AB8187" s="109">
        <v>45469</v>
      </c>
    </row>
    <row r="8188" spans="1:29" hidden="1" x14ac:dyDescent="0.25">
      <c r="A8188" s="108">
        <v>8172</v>
      </c>
      <c r="B8188" s="109">
        <v>45469</v>
      </c>
      <c r="C8188" s="412">
        <f t="shared" si="127"/>
        <v>2024</v>
      </c>
      <c r="D8188" s="3956" t="s">
        <v>32551</v>
      </c>
      <c r="E8188" s="111">
        <v>100345236</v>
      </c>
      <c r="F8188" s="3957" t="s">
        <v>8442</v>
      </c>
      <c r="G8188" s="3956" t="s">
        <v>613</v>
      </c>
      <c r="H8188" s="3956" t="s">
        <v>659</v>
      </c>
      <c r="I8188" s="3958" t="s">
        <v>638</v>
      </c>
      <c r="J8188" s="115">
        <v>11</v>
      </c>
      <c r="L8188" s="3958" t="s">
        <v>32552</v>
      </c>
      <c r="M8188" s="114" t="s">
        <v>1427</v>
      </c>
      <c r="N8188" s="138" t="s">
        <v>1429</v>
      </c>
      <c r="O8188" s="3958" t="s">
        <v>1446</v>
      </c>
      <c r="P8188" s="3959" t="s">
        <v>3131</v>
      </c>
      <c r="Q8188" s="118"/>
      <c r="R8188" s="119"/>
      <c r="S8188" s="120"/>
      <c r="T8188" s="114"/>
      <c r="U8188" s="115"/>
      <c r="V8188" s="121"/>
      <c r="W8188" s="135"/>
      <c r="X8188" s="115"/>
      <c r="AA8188" s="3898"/>
      <c r="AB8188" s="109">
        <v>45469</v>
      </c>
    </row>
    <row r="8189" spans="1:29" hidden="1" x14ac:dyDescent="0.25">
      <c r="A8189" s="108">
        <v>8173</v>
      </c>
      <c r="B8189" s="109">
        <v>45469</v>
      </c>
      <c r="C8189" s="412">
        <f t="shared" si="127"/>
        <v>2024</v>
      </c>
      <c r="D8189" s="3956" t="s">
        <v>32563</v>
      </c>
      <c r="E8189" s="111">
        <v>100227375</v>
      </c>
      <c r="F8189" s="3957" t="s">
        <v>8442</v>
      </c>
      <c r="G8189" s="3956" t="s">
        <v>613</v>
      </c>
      <c r="H8189" s="3956" t="s">
        <v>672</v>
      </c>
      <c r="I8189" s="3958" t="s">
        <v>41</v>
      </c>
      <c r="J8189" s="115">
        <v>21</v>
      </c>
      <c r="L8189" s="3958" t="s">
        <v>32564</v>
      </c>
      <c r="M8189" s="114" t="s">
        <v>1427</v>
      </c>
      <c r="N8189" s="138" t="s">
        <v>1429</v>
      </c>
      <c r="O8189" s="3958"/>
      <c r="P8189" s="3959" t="s">
        <v>8709</v>
      </c>
      <c r="Q8189" s="118"/>
      <c r="R8189" s="119"/>
      <c r="S8189" s="120"/>
      <c r="T8189" s="114"/>
      <c r="U8189" s="115"/>
      <c r="V8189" s="121"/>
      <c r="W8189" s="135"/>
      <c r="X8189" s="115"/>
      <c r="AA8189" s="3898"/>
      <c r="AB8189" s="109">
        <v>45469</v>
      </c>
    </row>
    <row r="8190" spans="1:29" hidden="1" x14ac:dyDescent="0.25">
      <c r="A8190" s="108">
        <v>8174</v>
      </c>
      <c r="B8190" s="109">
        <v>45469</v>
      </c>
      <c r="C8190" s="412">
        <f t="shared" si="127"/>
        <v>2024</v>
      </c>
      <c r="D8190" s="3956" t="s">
        <v>32565</v>
      </c>
      <c r="E8190" s="111">
        <v>100310006</v>
      </c>
      <c r="F8190" s="3957" t="s">
        <v>8442</v>
      </c>
      <c r="G8190" s="3956" t="s">
        <v>613</v>
      </c>
      <c r="H8190" s="3956" t="s">
        <v>801</v>
      </c>
      <c r="I8190" s="3958" t="s">
        <v>759</v>
      </c>
      <c r="J8190" s="115">
        <v>30</v>
      </c>
      <c r="L8190" s="3958" t="s">
        <v>32566</v>
      </c>
      <c r="M8190" s="114" t="s">
        <v>1427</v>
      </c>
      <c r="N8190" s="138" t="s">
        <v>1429</v>
      </c>
      <c r="O8190" s="3958" t="s">
        <v>1325</v>
      </c>
      <c r="P8190" s="3959" t="s">
        <v>32567</v>
      </c>
      <c r="Q8190" s="118"/>
      <c r="R8190" s="119"/>
      <c r="S8190" s="120"/>
      <c r="T8190" s="114"/>
      <c r="U8190" s="115"/>
      <c r="V8190" s="121"/>
      <c r="W8190" s="135"/>
      <c r="X8190" s="115"/>
      <c r="AA8190" s="3898"/>
      <c r="AB8190" s="109">
        <v>45469</v>
      </c>
    </row>
    <row r="8191" spans="1:29" hidden="1" x14ac:dyDescent="0.25">
      <c r="A8191" s="108">
        <v>8175</v>
      </c>
      <c r="B8191" s="109">
        <v>45469</v>
      </c>
      <c r="C8191" s="412">
        <f t="shared" si="127"/>
        <v>2024</v>
      </c>
      <c r="D8191" s="3962" t="s">
        <v>32568</v>
      </c>
      <c r="E8191" s="111">
        <v>100348669</v>
      </c>
      <c r="F8191" s="3963" t="s">
        <v>26547</v>
      </c>
      <c r="G8191" s="3962" t="s">
        <v>613</v>
      </c>
      <c r="H8191" s="3962" t="s">
        <v>1519</v>
      </c>
      <c r="I8191" s="3964" t="s">
        <v>700</v>
      </c>
      <c r="J8191" s="115">
        <v>121</v>
      </c>
      <c r="L8191" s="3964" t="s">
        <v>32569</v>
      </c>
      <c r="M8191" s="114" t="s">
        <v>1427</v>
      </c>
      <c r="N8191" s="138" t="s">
        <v>1429</v>
      </c>
      <c r="O8191" s="3964" t="s">
        <v>7488</v>
      </c>
      <c r="P8191" s="3965" t="s">
        <v>634</v>
      </c>
      <c r="Q8191" s="118"/>
      <c r="R8191" s="119"/>
      <c r="S8191" s="120"/>
      <c r="T8191" s="114"/>
      <c r="U8191" s="115"/>
      <c r="V8191" s="121"/>
      <c r="W8191" s="135"/>
      <c r="X8191" s="115"/>
      <c r="AA8191" s="3898"/>
      <c r="AB8191" s="109">
        <v>45469</v>
      </c>
    </row>
    <row r="8192" spans="1:29" hidden="1" x14ac:dyDescent="0.25">
      <c r="A8192" s="108">
        <v>8176</v>
      </c>
      <c r="B8192" s="4187">
        <v>45469</v>
      </c>
      <c r="C8192" s="412">
        <f t="shared" si="127"/>
        <v>2024</v>
      </c>
      <c r="D8192" s="3962" t="s">
        <v>32902</v>
      </c>
      <c r="E8192" s="111">
        <v>100372467</v>
      </c>
      <c r="F8192" s="4081" t="s">
        <v>8442</v>
      </c>
      <c r="G8192" s="4082" t="s">
        <v>613</v>
      </c>
      <c r="H8192" s="4082" t="s">
        <v>788</v>
      </c>
      <c r="I8192" s="4083" t="s">
        <v>40</v>
      </c>
      <c r="J8192" s="115">
        <v>61</v>
      </c>
      <c r="L8192" s="4083" t="s">
        <v>32903</v>
      </c>
      <c r="M8192" s="114" t="s">
        <v>1427</v>
      </c>
      <c r="N8192" s="138" t="s">
        <v>1429</v>
      </c>
      <c r="O8192" s="3964"/>
      <c r="P8192" s="4084" t="s">
        <v>32904</v>
      </c>
      <c r="Q8192" s="118"/>
      <c r="R8192" s="119"/>
      <c r="S8192" s="120"/>
      <c r="T8192" s="114"/>
      <c r="U8192" s="115"/>
      <c r="V8192" s="121"/>
      <c r="W8192" s="135"/>
      <c r="X8192" s="115"/>
      <c r="Z8192" s="4085" t="s">
        <v>29982</v>
      </c>
      <c r="AA8192" s="4192" t="s">
        <v>33090</v>
      </c>
      <c r="AB8192" s="4187">
        <v>45469</v>
      </c>
      <c r="AC8192" s="4394">
        <v>45470</v>
      </c>
    </row>
    <row r="8193" spans="1:28" hidden="1" x14ac:dyDescent="0.25">
      <c r="A8193" s="108">
        <v>8177</v>
      </c>
      <c r="B8193" s="4145">
        <v>45469</v>
      </c>
      <c r="C8193" s="412">
        <f t="shared" si="127"/>
        <v>2024</v>
      </c>
      <c r="D8193" s="3962" t="s">
        <v>32905</v>
      </c>
      <c r="E8193" s="111">
        <v>100361209</v>
      </c>
      <c r="F8193" s="4081" t="s">
        <v>8442</v>
      </c>
      <c r="G8193" s="4082" t="s">
        <v>613</v>
      </c>
      <c r="H8193" s="4082" t="s">
        <v>2275</v>
      </c>
      <c r="I8193" s="4083" t="s">
        <v>759</v>
      </c>
      <c r="J8193" s="115">
        <v>30</v>
      </c>
      <c r="L8193" s="4083" t="s">
        <v>32906</v>
      </c>
      <c r="M8193" s="114" t="s">
        <v>1427</v>
      </c>
      <c r="N8193" s="138" t="s">
        <v>1429</v>
      </c>
      <c r="O8193" s="3964"/>
      <c r="P8193" s="4084" t="s">
        <v>32907</v>
      </c>
      <c r="Q8193" s="118"/>
      <c r="R8193" s="119"/>
      <c r="S8193" s="120"/>
      <c r="T8193" s="114"/>
      <c r="U8193" s="115"/>
      <c r="V8193" s="121"/>
      <c r="W8193" s="135"/>
      <c r="X8193" s="115"/>
      <c r="Z8193" s="4085"/>
      <c r="AA8193" s="3898"/>
      <c r="AB8193" s="4145">
        <v>45469</v>
      </c>
    </row>
    <row r="8194" spans="1:28" hidden="1" x14ac:dyDescent="0.25">
      <c r="A8194" s="108">
        <v>8178</v>
      </c>
      <c r="B8194" s="109">
        <v>45470</v>
      </c>
      <c r="C8194" s="412">
        <f t="shared" si="127"/>
        <v>2024</v>
      </c>
      <c r="D8194" s="3911" t="s">
        <v>32468</v>
      </c>
      <c r="E8194" s="111">
        <v>100386427</v>
      </c>
      <c r="F8194" s="3912" t="s">
        <v>8442</v>
      </c>
      <c r="G8194" s="3911" t="s">
        <v>613</v>
      </c>
      <c r="H8194" s="3911" t="s">
        <v>9070</v>
      </c>
      <c r="I8194" s="3913" t="s">
        <v>638</v>
      </c>
      <c r="J8194" s="115">
        <v>419</v>
      </c>
      <c r="L8194" s="3913" t="s">
        <v>32469</v>
      </c>
      <c r="M8194" s="114" t="s">
        <v>1427</v>
      </c>
      <c r="N8194" s="138" t="s">
        <v>1429</v>
      </c>
      <c r="O8194" s="3913" t="s">
        <v>1750</v>
      </c>
      <c r="P8194" s="3914" t="s">
        <v>8621</v>
      </c>
      <c r="Q8194" s="118"/>
      <c r="R8194" s="119"/>
      <c r="S8194" s="120"/>
      <c r="T8194" s="114"/>
      <c r="U8194" s="115"/>
      <c r="V8194" s="121"/>
      <c r="W8194" s="135"/>
      <c r="X8194" s="115"/>
      <c r="Z8194" s="3916" t="s">
        <v>15236</v>
      </c>
      <c r="AB8194" s="109">
        <v>45470</v>
      </c>
    </row>
    <row r="8195" spans="1:28" hidden="1" x14ac:dyDescent="0.25">
      <c r="A8195" s="108">
        <v>8179</v>
      </c>
      <c r="B8195" s="109">
        <v>45470</v>
      </c>
      <c r="C8195" s="412">
        <f t="shared" si="127"/>
        <v>2024</v>
      </c>
      <c r="D8195" s="3918" t="s">
        <v>32475</v>
      </c>
      <c r="E8195" s="141">
        <v>100211822</v>
      </c>
      <c r="F8195" s="3919" t="s">
        <v>8442</v>
      </c>
      <c r="G8195" s="3918" t="s">
        <v>613</v>
      </c>
      <c r="H8195" s="3918" t="s">
        <v>804</v>
      </c>
      <c r="I8195" s="3920" t="s">
        <v>635</v>
      </c>
      <c r="J8195" s="124">
        <v>60</v>
      </c>
      <c r="L8195" s="125">
        <v>54015</v>
      </c>
      <c r="M8195" s="114" t="s">
        <v>1427</v>
      </c>
      <c r="N8195" s="138" t="s">
        <v>1429</v>
      </c>
      <c r="O8195" s="3920" t="s">
        <v>1601</v>
      </c>
      <c r="P8195" s="3921" t="s">
        <v>32476</v>
      </c>
      <c r="Q8195" s="128"/>
      <c r="R8195" s="129"/>
      <c r="S8195" s="130"/>
      <c r="T8195" s="126"/>
      <c r="U8195" s="124"/>
      <c r="V8195" s="131"/>
      <c r="W8195" s="122"/>
      <c r="X8195" s="124"/>
      <c r="Z8195" s="1">
        <v>89523130727</v>
      </c>
      <c r="AA8195" s="1">
        <v>89523114128</v>
      </c>
      <c r="AB8195" s="109">
        <v>45470</v>
      </c>
    </row>
    <row r="8196" spans="1:28" hidden="1" x14ac:dyDescent="0.25">
      <c r="A8196" s="108">
        <v>8180</v>
      </c>
      <c r="B8196" s="109">
        <v>45470</v>
      </c>
      <c r="C8196" s="412">
        <f t="shared" si="127"/>
        <v>2024</v>
      </c>
      <c r="D8196" s="3911" t="s">
        <v>32477</v>
      </c>
      <c r="E8196" s="111">
        <v>100215080</v>
      </c>
      <c r="F8196" s="3912" t="s">
        <v>8442</v>
      </c>
      <c r="G8196" s="3911" t="s">
        <v>613</v>
      </c>
      <c r="H8196" s="3911" t="s">
        <v>671</v>
      </c>
      <c r="I8196" s="3913" t="s">
        <v>636</v>
      </c>
      <c r="J8196" s="115">
        <v>41</v>
      </c>
      <c r="L8196" s="3913" t="s">
        <v>32478</v>
      </c>
      <c r="M8196" s="114" t="s">
        <v>1427</v>
      </c>
      <c r="N8196" s="138" t="s">
        <v>1429</v>
      </c>
      <c r="O8196" s="3913" t="s">
        <v>1446</v>
      </c>
      <c r="P8196" s="3914" t="s">
        <v>32479</v>
      </c>
      <c r="Q8196" s="118"/>
      <c r="R8196" s="119"/>
      <c r="S8196" s="120"/>
      <c r="T8196" s="114"/>
      <c r="U8196" s="115"/>
      <c r="V8196" s="121"/>
      <c r="W8196" s="135"/>
      <c r="X8196" s="115"/>
      <c r="Z8196" s="1">
        <v>89674700505</v>
      </c>
      <c r="AA8196" s="3916" t="s">
        <v>6281</v>
      </c>
      <c r="AB8196" s="109">
        <v>45470</v>
      </c>
    </row>
    <row r="8197" spans="1:28" hidden="1" x14ac:dyDescent="0.25">
      <c r="A8197" s="108">
        <v>8181</v>
      </c>
      <c r="B8197" s="109">
        <v>45470</v>
      </c>
      <c r="C8197" s="412">
        <f t="shared" si="127"/>
        <v>2024</v>
      </c>
      <c r="D8197" s="3956" t="s">
        <v>32553</v>
      </c>
      <c r="E8197" s="111">
        <v>100342065</v>
      </c>
      <c r="F8197" s="3957" t="s">
        <v>8442</v>
      </c>
      <c r="G8197" s="3956" t="s">
        <v>613</v>
      </c>
      <c r="H8197" s="3956" t="s">
        <v>798</v>
      </c>
      <c r="I8197" s="3958" t="s">
        <v>758</v>
      </c>
      <c r="J8197" s="115">
        <v>41</v>
      </c>
      <c r="L8197" s="3958" t="s">
        <v>32554</v>
      </c>
      <c r="M8197" s="114" t="s">
        <v>1427</v>
      </c>
      <c r="N8197" s="138" t="s">
        <v>1429</v>
      </c>
      <c r="O8197" s="3958" t="s">
        <v>1521</v>
      </c>
      <c r="P8197" s="3959" t="s">
        <v>32555</v>
      </c>
      <c r="Q8197" s="118"/>
      <c r="R8197" s="119"/>
      <c r="S8197" s="120"/>
      <c r="T8197" s="114"/>
      <c r="U8197" s="115"/>
      <c r="V8197" s="121"/>
      <c r="W8197" s="135"/>
      <c r="X8197" s="115"/>
      <c r="AA8197" s="3916"/>
      <c r="AB8197" s="109">
        <v>45470</v>
      </c>
    </row>
    <row r="8198" spans="1:28" hidden="1" x14ac:dyDescent="0.25">
      <c r="A8198" s="108">
        <v>8182</v>
      </c>
      <c r="B8198" s="109">
        <v>45470</v>
      </c>
      <c r="C8198" s="412">
        <f t="shared" si="127"/>
        <v>2024</v>
      </c>
      <c r="D8198" s="3956" t="s">
        <v>32556</v>
      </c>
      <c r="E8198" s="3960" t="s">
        <v>606</v>
      </c>
      <c r="F8198" s="3957" t="s">
        <v>8442</v>
      </c>
      <c r="G8198" s="3956" t="s">
        <v>613</v>
      </c>
      <c r="H8198" s="3956" t="s">
        <v>693</v>
      </c>
      <c r="I8198" s="3958" t="s">
        <v>6079</v>
      </c>
      <c r="J8198" s="115">
        <v>25</v>
      </c>
      <c r="L8198" s="3958" t="s">
        <v>32557</v>
      </c>
      <c r="M8198" s="114" t="s">
        <v>1427</v>
      </c>
      <c r="N8198" s="138" t="s">
        <v>1429</v>
      </c>
      <c r="O8198" s="3958" t="s">
        <v>1325</v>
      </c>
      <c r="P8198" s="3959" t="s">
        <v>32558</v>
      </c>
      <c r="Q8198" s="118"/>
      <c r="R8198" s="119"/>
      <c r="S8198" s="120"/>
      <c r="T8198" s="114"/>
      <c r="U8198" s="115"/>
      <c r="V8198" s="121"/>
      <c r="W8198" s="135"/>
      <c r="X8198" s="115"/>
      <c r="AA8198" s="3916"/>
      <c r="AB8198" s="109">
        <v>45470</v>
      </c>
    </row>
    <row r="8199" spans="1:28" hidden="1" x14ac:dyDescent="0.25">
      <c r="A8199" s="108">
        <v>8183</v>
      </c>
      <c r="B8199" s="109">
        <v>45470</v>
      </c>
      <c r="C8199" s="412">
        <f t="shared" si="127"/>
        <v>2024</v>
      </c>
      <c r="D8199" s="4055" t="s">
        <v>32843</v>
      </c>
      <c r="E8199" s="3960">
        <v>100220175</v>
      </c>
      <c r="F8199" s="4056" t="s">
        <v>8442</v>
      </c>
      <c r="G8199" s="4055" t="s">
        <v>613</v>
      </c>
      <c r="H8199" s="4055" t="s">
        <v>804</v>
      </c>
      <c r="I8199" s="4057" t="s">
        <v>636</v>
      </c>
      <c r="J8199" s="115">
        <v>46</v>
      </c>
      <c r="L8199" s="4057" t="s">
        <v>32844</v>
      </c>
      <c r="M8199" s="114" t="s">
        <v>1427</v>
      </c>
      <c r="N8199" s="138" t="s">
        <v>1429</v>
      </c>
      <c r="O8199" s="4057" t="s">
        <v>1521</v>
      </c>
      <c r="P8199" s="4058" t="s">
        <v>32845</v>
      </c>
      <c r="Q8199" s="118"/>
      <c r="R8199" s="119"/>
      <c r="S8199" s="120"/>
      <c r="T8199" s="114"/>
      <c r="U8199" s="115"/>
      <c r="V8199" s="121"/>
      <c r="W8199" s="135"/>
      <c r="X8199" s="115"/>
      <c r="AA8199" s="3916"/>
      <c r="AB8199" s="109">
        <v>45470</v>
      </c>
    </row>
    <row r="8200" spans="1:28" hidden="1" x14ac:dyDescent="0.25">
      <c r="A8200" s="108">
        <v>8184</v>
      </c>
      <c r="B8200" s="109">
        <v>45470</v>
      </c>
      <c r="C8200" s="412">
        <f t="shared" si="127"/>
        <v>2024</v>
      </c>
      <c r="D8200" s="4065" t="s">
        <v>32878</v>
      </c>
      <c r="E8200" s="3960">
        <v>100214307</v>
      </c>
      <c r="F8200" s="4066" t="s">
        <v>8442</v>
      </c>
      <c r="G8200" s="4065" t="s">
        <v>613</v>
      </c>
      <c r="H8200" s="4065" t="s">
        <v>8185</v>
      </c>
      <c r="I8200" s="4067" t="s">
        <v>649</v>
      </c>
      <c r="J8200" s="115">
        <v>67</v>
      </c>
      <c r="L8200" s="4057" t="s">
        <v>11759</v>
      </c>
      <c r="M8200" s="114" t="s">
        <v>1427</v>
      </c>
      <c r="N8200" s="138" t="s">
        <v>1429</v>
      </c>
      <c r="O8200" s="4067" t="s">
        <v>8679</v>
      </c>
      <c r="P8200" s="4058"/>
      <c r="Q8200" s="118"/>
      <c r="R8200" s="119"/>
      <c r="S8200" s="120"/>
      <c r="T8200" s="114"/>
      <c r="U8200" s="115"/>
      <c r="V8200" s="121"/>
      <c r="W8200" s="135"/>
      <c r="X8200" s="115"/>
      <c r="AA8200" s="3916"/>
      <c r="AB8200" s="109">
        <v>45470</v>
      </c>
    </row>
    <row r="8201" spans="1:28" x14ac:dyDescent="0.25">
      <c r="A8201" s="108">
        <v>8185</v>
      </c>
      <c r="B8201" s="109">
        <v>45470</v>
      </c>
      <c r="C8201" s="412">
        <f t="shared" si="127"/>
        <v>2024</v>
      </c>
      <c r="D8201" s="4117" t="s">
        <v>32965</v>
      </c>
      <c r="E8201" s="3960">
        <v>100366278</v>
      </c>
      <c r="F8201" s="4114" t="s">
        <v>8442</v>
      </c>
      <c r="G8201" s="4117" t="s">
        <v>613</v>
      </c>
      <c r="H8201" s="4117" t="s">
        <v>2605</v>
      </c>
      <c r="I8201" s="4118" t="s">
        <v>16035</v>
      </c>
      <c r="J8201" s="115">
        <v>97</v>
      </c>
      <c r="K8201" s="8" t="s">
        <v>14259</v>
      </c>
      <c r="L8201" s="4118" t="s">
        <v>32966</v>
      </c>
      <c r="M8201" s="114" t="s">
        <v>1427</v>
      </c>
      <c r="N8201" s="138" t="s">
        <v>1429</v>
      </c>
      <c r="O8201" s="4067"/>
      <c r="P8201" s="4119" t="s">
        <v>32967</v>
      </c>
      <c r="Q8201" s="118"/>
      <c r="R8201" s="119"/>
      <c r="S8201" s="120"/>
      <c r="T8201" s="114"/>
      <c r="U8201" s="115"/>
      <c r="V8201" s="121"/>
      <c r="W8201" s="135"/>
      <c r="X8201" s="115"/>
      <c r="Y8201" s="4116" t="s">
        <v>32968</v>
      </c>
      <c r="AA8201" s="3916"/>
      <c r="AB8201" s="109">
        <v>45470</v>
      </c>
    </row>
    <row r="8202" spans="1:28" hidden="1" x14ac:dyDescent="0.25">
      <c r="A8202" s="108">
        <v>8186</v>
      </c>
      <c r="B8202" s="109">
        <v>45470</v>
      </c>
      <c r="C8202" s="412">
        <f t="shared" si="127"/>
        <v>2024</v>
      </c>
      <c r="D8202" s="4144" t="s">
        <v>33022</v>
      </c>
      <c r="E8202" s="3960">
        <v>100227197</v>
      </c>
      <c r="F8202" s="4146" t="s">
        <v>8442</v>
      </c>
      <c r="G8202" s="4144" t="s">
        <v>613</v>
      </c>
      <c r="H8202" s="4144" t="s">
        <v>787</v>
      </c>
      <c r="I8202" s="4147" t="s">
        <v>3825</v>
      </c>
      <c r="J8202" s="115">
        <v>3</v>
      </c>
      <c r="K8202" s="4116"/>
      <c r="L8202" s="4147" t="s">
        <v>33023</v>
      </c>
      <c r="M8202" s="114" t="s">
        <v>1427</v>
      </c>
      <c r="N8202" s="138" t="s">
        <v>1429</v>
      </c>
      <c r="O8202" s="4147" t="s">
        <v>1578</v>
      </c>
      <c r="P8202" s="4148" t="s">
        <v>33024</v>
      </c>
      <c r="Q8202" s="118"/>
      <c r="R8202" s="119"/>
      <c r="S8202" s="120"/>
      <c r="T8202" s="114"/>
      <c r="U8202" s="115"/>
      <c r="V8202" s="121"/>
      <c r="W8202" s="135"/>
      <c r="X8202" s="115"/>
      <c r="Y8202" s="4116"/>
      <c r="AA8202" s="3916"/>
      <c r="AB8202" s="109">
        <v>45470</v>
      </c>
    </row>
    <row r="8203" spans="1:28" hidden="1" x14ac:dyDescent="0.25">
      <c r="A8203" s="108">
        <v>8187</v>
      </c>
      <c r="B8203" s="109">
        <v>45471</v>
      </c>
      <c r="C8203" s="412">
        <f t="shared" si="127"/>
        <v>2024</v>
      </c>
      <c r="D8203" s="3946" t="s">
        <v>32542</v>
      </c>
      <c r="E8203" s="111">
        <v>100375031</v>
      </c>
      <c r="F8203" s="3947" t="s">
        <v>8442</v>
      </c>
      <c r="G8203" s="3946" t="s">
        <v>613</v>
      </c>
      <c r="H8203" s="3946" t="s">
        <v>740</v>
      </c>
      <c r="I8203" s="3948" t="s">
        <v>45</v>
      </c>
      <c r="J8203" s="115">
        <v>9</v>
      </c>
      <c r="L8203" s="3948" t="s">
        <v>32543</v>
      </c>
      <c r="M8203" s="114" t="s">
        <v>1427</v>
      </c>
      <c r="N8203" s="138" t="s">
        <v>1429</v>
      </c>
      <c r="O8203" s="3948" t="s">
        <v>2253</v>
      </c>
      <c r="P8203" s="3949" t="s">
        <v>32544</v>
      </c>
      <c r="Q8203" s="118"/>
      <c r="R8203" s="119"/>
      <c r="S8203" s="120"/>
      <c r="T8203" s="114"/>
      <c r="U8203" s="115"/>
      <c r="V8203" s="121"/>
      <c r="W8203" s="135"/>
      <c r="X8203" s="115"/>
      <c r="Z8203" s="3950" t="s">
        <v>6281</v>
      </c>
      <c r="AB8203" s="109">
        <v>45471</v>
      </c>
    </row>
    <row r="8204" spans="1:28" hidden="1" x14ac:dyDescent="0.25">
      <c r="A8204" s="108">
        <v>8188</v>
      </c>
      <c r="B8204" s="109">
        <v>45471</v>
      </c>
      <c r="C8204" s="412">
        <f t="shared" si="127"/>
        <v>2024</v>
      </c>
      <c r="D8204" s="4061" t="s">
        <v>32849</v>
      </c>
      <c r="E8204" s="111">
        <v>100391668</v>
      </c>
      <c r="F8204" s="4062" t="s">
        <v>8442</v>
      </c>
      <c r="G8204" s="4061" t="s">
        <v>613</v>
      </c>
      <c r="H8204" s="4061" t="s">
        <v>647</v>
      </c>
      <c r="I8204" s="4063" t="s">
        <v>668</v>
      </c>
      <c r="J8204" s="115">
        <v>66</v>
      </c>
      <c r="L8204" s="4063" t="s">
        <v>32850</v>
      </c>
      <c r="M8204" s="114" t="s">
        <v>1427</v>
      </c>
      <c r="N8204" s="138" t="s">
        <v>1429</v>
      </c>
      <c r="O8204" s="4063" t="s">
        <v>2898</v>
      </c>
      <c r="P8204" s="4064" t="s">
        <v>14271</v>
      </c>
      <c r="Q8204" s="118"/>
      <c r="R8204" s="119"/>
      <c r="S8204" s="120"/>
      <c r="T8204" s="114"/>
      <c r="U8204" s="115"/>
      <c r="V8204" s="121"/>
      <c r="W8204" s="135"/>
      <c r="X8204" s="115"/>
      <c r="Z8204" s="3950"/>
      <c r="AB8204" s="109">
        <v>45471</v>
      </c>
    </row>
    <row r="8205" spans="1:28" hidden="1" x14ac:dyDescent="0.25">
      <c r="A8205" s="108">
        <v>8189</v>
      </c>
      <c r="B8205" s="109">
        <v>45471</v>
      </c>
      <c r="C8205" s="412">
        <f t="shared" si="127"/>
        <v>2024</v>
      </c>
      <c r="D8205" s="4097" t="s">
        <v>32928</v>
      </c>
      <c r="E8205" s="111">
        <v>100403073</v>
      </c>
      <c r="F8205" s="4098" t="s">
        <v>8442</v>
      </c>
      <c r="G8205" s="4097" t="s">
        <v>613</v>
      </c>
      <c r="H8205" s="4097" t="s">
        <v>7862</v>
      </c>
      <c r="I8205" s="4099" t="s">
        <v>713</v>
      </c>
      <c r="J8205" s="115">
        <v>17</v>
      </c>
      <c r="L8205" s="4099" t="s">
        <v>32929</v>
      </c>
      <c r="M8205" s="114" t="s">
        <v>1427</v>
      </c>
      <c r="N8205" s="138" t="s">
        <v>1429</v>
      </c>
      <c r="O8205" s="4099" t="s">
        <v>3885</v>
      </c>
      <c r="P8205" s="4064"/>
      <c r="Q8205" s="118"/>
      <c r="R8205" s="119"/>
      <c r="S8205" s="120"/>
      <c r="T8205" s="114"/>
      <c r="U8205" s="115"/>
      <c r="V8205" s="121"/>
      <c r="W8205" s="135"/>
      <c r="X8205" s="115"/>
      <c r="Z8205" s="3950">
        <v>89373914033</v>
      </c>
      <c r="AB8205" s="109">
        <v>45471</v>
      </c>
    </row>
    <row r="8206" spans="1:28" x14ac:dyDescent="0.25">
      <c r="A8206" s="108">
        <v>8190</v>
      </c>
      <c r="B8206" s="109">
        <v>45471</v>
      </c>
      <c r="C8206" s="412">
        <f t="shared" si="127"/>
        <v>2024</v>
      </c>
      <c r="D8206" s="4117" t="s">
        <v>32969</v>
      </c>
      <c r="E8206" s="111">
        <v>100372867</v>
      </c>
      <c r="F8206" s="4114" t="s">
        <v>8442</v>
      </c>
      <c r="G8206" s="4117" t="s">
        <v>613</v>
      </c>
      <c r="H8206" s="4117" t="s">
        <v>717</v>
      </c>
      <c r="I8206" s="4118" t="s">
        <v>666</v>
      </c>
      <c r="J8206" s="115">
        <v>41</v>
      </c>
      <c r="K8206" s="8" t="s">
        <v>14259</v>
      </c>
      <c r="L8206" s="4118" t="s">
        <v>32970</v>
      </c>
      <c r="M8206" s="114" t="s">
        <v>1427</v>
      </c>
      <c r="N8206" s="138" t="s">
        <v>1429</v>
      </c>
      <c r="O8206" s="4099"/>
      <c r="P8206" s="4119" t="s">
        <v>32971</v>
      </c>
      <c r="Q8206" s="118"/>
      <c r="R8206" s="119"/>
      <c r="S8206" s="120"/>
      <c r="T8206" s="114"/>
      <c r="U8206" s="115"/>
      <c r="V8206" s="121"/>
      <c r="W8206" s="135"/>
      <c r="X8206" s="115"/>
      <c r="Y8206" s="4116" t="s">
        <v>32984</v>
      </c>
      <c r="Z8206" s="3950"/>
      <c r="AB8206" s="109">
        <v>45471</v>
      </c>
    </row>
    <row r="8207" spans="1:28" x14ac:dyDescent="0.25">
      <c r="A8207" s="108">
        <v>8191</v>
      </c>
      <c r="B8207" s="109">
        <v>45471</v>
      </c>
      <c r="C8207" s="412">
        <f t="shared" si="127"/>
        <v>2024</v>
      </c>
      <c r="D8207" s="4117" t="s">
        <v>32972</v>
      </c>
      <c r="E8207" s="111">
        <v>100372901</v>
      </c>
      <c r="F8207" s="4114" t="s">
        <v>8442</v>
      </c>
      <c r="G8207" s="4117" t="s">
        <v>613</v>
      </c>
      <c r="H8207" s="4117" t="s">
        <v>717</v>
      </c>
      <c r="I8207" s="4118" t="s">
        <v>666</v>
      </c>
      <c r="J8207" s="115">
        <v>73</v>
      </c>
      <c r="K8207" s="8" t="s">
        <v>14259</v>
      </c>
      <c r="L8207" s="4118" t="s">
        <v>32973</v>
      </c>
      <c r="M8207" s="114" t="s">
        <v>1427</v>
      </c>
      <c r="N8207" s="138" t="s">
        <v>1429</v>
      </c>
      <c r="O8207" s="4099"/>
      <c r="P8207" s="4119" t="s">
        <v>32974</v>
      </c>
      <c r="Q8207" s="118"/>
      <c r="R8207" s="119"/>
      <c r="S8207" s="120"/>
      <c r="T8207" s="114"/>
      <c r="U8207" s="115"/>
      <c r="V8207" s="121"/>
      <c r="W8207" s="135"/>
      <c r="X8207" s="115"/>
      <c r="Y8207" s="4116" t="s">
        <v>32984</v>
      </c>
      <c r="Z8207" s="3950"/>
      <c r="AB8207" s="109">
        <v>45471</v>
      </c>
    </row>
    <row r="8208" spans="1:28" x14ac:dyDescent="0.25">
      <c r="A8208" s="108">
        <v>8192</v>
      </c>
      <c r="B8208" s="109">
        <v>45471</v>
      </c>
      <c r="C8208" s="412">
        <f t="shared" si="127"/>
        <v>2024</v>
      </c>
      <c r="D8208" s="4117" t="s">
        <v>32975</v>
      </c>
      <c r="E8208" s="111">
        <v>100360421</v>
      </c>
      <c r="F8208" s="4114" t="s">
        <v>8442</v>
      </c>
      <c r="G8208" s="4117" t="s">
        <v>613</v>
      </c>
      <c r="H8208" s="4117" t="s">
        <v>717</v>
      </c>
      <c r="I8208" s="4118" t="s">
        <v>7875</v>
      </c>
      <c r="J8208" s="115">
        <v>14</v>
      </c>
      <c r="K8208" s="8" t="s">
        <v>14259</v>
      </c>
      <c r="L8208" s="4118" t="s">
        <v>32976</v>
      </c>
      <c r="M8208" s="114" t="s">
        <v>1427</v>
      </c>
      <c r="N8208" s="138" t="s">
        <v>1429</v>
      </c>
      <c r="O8208" s="4099"/>
      <c r="P8208" s="4119" t="s">
        <v>29314</v>
      </c>
      <c r="Q8208" s="118"/>
      <c r="R8208" s="119"/>
      <c r="S8208" s="120"/>
      <c r="T8208" s="114"/>
      <c r="U8208" s="115"/>
      <c r="V8208" s="121"/>
      <c r="W8208" s="135"/>
      <c r="X8208" s="115"/>
      <c r="Y8208" s="4116" t="s">
        <v>32984</v>
      </c>
      <c r="Z8208" s="3950"/>
      <c r="AB8208" s="109">
        <v>45471</v>
      </c>
    </row>
    <row r="8209" spans="1:29" hidden="1" x14ac:dyDescent="0.25">
      <c r="A8209" s="108">
        <v>8193</v>
      </c>
      <c r="B8209" s="109">
        <v>45472</v>
      </c>
      <c r="C8209" s="412">
        <f t="shared" ref="C8209:C8272" si="128">YEAR(B8209)</f>
        <v>2024</v>
      </c>
      <c r="D8209" s="4117" t="s">
        <v>32977</v>
      </c>
      <c r="E8209" s="111">
        <v>100321022</v>
      </c>
      <c r="F8209" s="4114" t="s">
        <v>8442</v>
      </c>
      <c r="G8209" s="4117" t="s">
        <v>613</v>
      </c>
      <c r="H8209" s="4117" t="s">
        <v>823</v>
      </c>
      <c r="I8209" s="4118" t="s">
        <v>731</v>
      </c>
      <c r="J8209" s="115">
        <v>227</v>
      </c>
      <c r="K8209" s="4116"/>
      <c r="L8209" s="4118" t="s">
        <v>32978</v>
      </c>
      <c r="M8209" s="114" t="s">
        <v>1427</v>
      </c>
      <c r="N8209" s="138" t="s">
        <v>1429</v>
      </c>
      <c r="O8209" s="4118"/>
      <c r="P8209" s="4118" t="s">
        <v>32979</v>
      </c>
      <c r="Q8209" s="118"/>
      <c r="R8209" s="119"/>
      <c r="S8209" s="120"/>
      <c r="T8209" s="114"/>
      <c r="U8209" s="115"/>
      <c r="V8209" s="121"/>
      <c r="W8209" s="135"/>
      <c r="X8209" s="115"/>
      <c r="Y8209" s="4116"/>
      <c r="Z8209" s="4116" t="s">
        <v>32983</v>
      </c>
      <c r="AB8209" s="109">
        <v>45472</v>
      </c>
    </row>
    <row r="8210" spans="1:29" hidden="1" x14ac:dyDescent="0.25">
      <c r="A8210" s="108">
        <v>8194</v>
      </c>
      <c r="B8210" s="109">
        <v>45472</v>
      </c>
      <c r="C8210" s="412">
        <f t="shared" si="128"/>
        <v>2024</v>
      </c>
      <c r="D8210" s="4117" t="s">
        <v>32980</v>
      </c>
      <c r="E8210" s="111">
        <v>100321024</v>
      </c>
      <c r="F8210" s="4114" t="s">
        <v>8442</v>
      </c>
      <c r="G8210" s="4117" t="s">
        <v>613</v>
      </c>
      <c r="H8210" s="4117" t="s">
        <v>823</v>
      </c>
      <c r="I8210" s="4118" t="s">
        <v>731</v>
      </c>
      <c r="J8210" s="115">
        <v>229</v>
      </c>
      <c r="K8210" s="4116"/>
      <c r="L8210" s="4118" t="s">
        <v>32981</v>
      </c>
      <c r="M8210" s="114" t="s">
        <v>1427</v>
      </c>
      <c r="N8210" s="138" t="s">
        <v>1429</v>
      </c>
      <c r="O8210" s="4099"/>
      <c r="P8210" s="4119" t="s">
        <v>32982</v>
      </c>
      <c r="Q8210" s="118"/>
      <c r="R8210" s="119"/>
      <c r="S8210" s="120"/>
      <c r="T8210" s="114"/>
      <c r="U8210" s="115"/>
      <c r="V8210" s="121"/>
      <c r="W8210" s="135"/>
      <c r="X8210" s="115"/>
      <c r="Y8210" s="4116"/>
      <c r="Z8210" s="3950">
        <v>89170642482</v>
      </c>
      <c r="AA8210" s="4116" t="s">
        <v>32983</v>
      </c>
      <c r="AB8210" s="109">
        <v>45472</v>
      </c>
    </row>
    <row r="8211" spans="1:29" hidden="1" x14ac:dyDescent="0.25">
      <c r="A8211" s="108">
        <v>8195</v>
      </c>
      <c r="B8211" s="109">
        <v>45472</v>
      </c>
      <c r="C8211" s="412">
        <f t="shared" si="128"/>
        <v>2024</v>
      </c>
      <c r="D8211" s="4144" t="s">
        <v>33025</v>
      </c>
      <c r="E8211" s="111">
        <v>100423782</v>
      </c>
      <c r="F8211" s="4146" t="s">
        <v>8442</v>
      </c>
      <c r="G8211" s="4144" t="s">
        <v>613</v>
      </c>
      <c r="H8211" s="4144" t="s">
        <v>8643</v>
      </c>
      <c r="I8211" s="4147" t="s">
        <v>30987</v>
      </c>
      <c r="J8211" s="115">
        <v>99</v>
      </c>
      <c r="K8211" s="4116"/>
      <c r="L8211" s="4147" t="s">
        <v>33026</v>
      </c>
      <c r="M8211" s="114" t="s">
        <v>1427</v>
      </c>
      <c r="N8211" s="138" t="s">
        <v>1429</v>
      </c>
      <c r="O8211" s="4147" t="s">
        <v>1851</v>
      </c>
      <c r="P8211" s="4119"/>
      <c r="Q8211" s="118"/>
      <c r="R8211" s="119"/>
      <c r="S8211" s="120"/>
      <c r="T8211" s="114"/>
      <c r="U8211" s="115"/>
      <c r="V8211" s="121"/>
      <c r="W8211" s="135"/>
      <c r="X8211" s="115"/>
      <c r="Y8211" s="4116"/>
      <c r="Z8211" s="3950"/>
      <c r="AA8211" s="4116"/>
      <c r="AB8211" s="109">
        <v>45472</v>
      </c>
    </row>
    <row r="8212" spans="1:29" x14ac:dyDescent="0.25">
      <c r="A8212" s="108">
        <v>8196</v>
      </c>
      <c r="B8212" s="109">
        <v>45473</v>
      </c>
      <c r="C8212" s="412">
        <f t="shared" si="128"/>
        <v>2024</v>
      </c>
      <c r="D8212" s="4088" t="s">
        <v>32910</v>
      </c>
      <c r="E8212" s="111">
        <v>100288744</v>
      </c>
      <c r="F8212" s="4089" t="s">
        <v>8442</v>
      </c>
      <c r="G8212" s="4088" t="s">
        <v>613</v>
      </c>
      <c r="H8212" s="4088" t="s">
        <v>637</v>
      </c>
      <c r="I8212" s="4090" t="s">
        <v>632</v>
      </c>
      <c r="J8212" s="115">
        <v>37</v>
      </c>
      <c r="K8212" s="8" t="s">
        <v>14259</v>
      </c>
      <c r="L8212" s="4090" t="s">
        <v>32911</v>
      </c>
      <c r="M8212" s="114" t="s">
        <v>1427</v>
      </c>
      <c r="N8212" s="138" t="s">
        <v>1429</v>
      </c>
      <c r="O8212" s="4090" t="s">
        <v>1453</v>
      </c>
      <c r="P8212" s="4091" t="s">
        <v>18327</v>
      </c>
      <c r="Q8212" s="118"/>
      <c r="R8212" s="119"/>
      <c r="S8212" s="120"/>
      <c r="T8212" s="114"/>
      <c r="U8212" s="115"/>
      <c r="V8212" s="121"/>
      <c r="W8212" s="135"/>
      <c r="X8212" s="115"/>
      <c r="Y8212" s="4087" t="s">
        <v>32909</v>
      </c>
      <c r="Z8212" s="3950"/>
      <c r="AB8212" s="109">
        <v>45473</v>
      </c>
    </row>
    <row r="8213" spans="1:29" x14ac:dyDescent="0.25">
      <c r="A8213" s="108">
        <v>8197</v>
      </c>
      <c r="B8213" s="109">
        <v>45473</v>
      </c>
      <c r="C8213" s="412">
        <f t="shared" si="128"/>
        <v>2024</v>
      </c>
      <c r="D8213" s="4088" t="s">
        <v>32912</v>
      </c>
      <c r="E8213" s="111">
        <v>100288748</v>
      </c>
      <c r="F8213" s="4089" t="s">
        <v>8442</v>
      </c>
      <c r="G8213" s="4088" t="s">
        <v>613</v>
      </c>
      <c r="H8213" s="4088" t="s">
        <v>637</v>
      </c>
      <c r="I8213" s="4090" t="s">
        <v>632</v>
      </c>
      <c r="J8213" s="115">
        <v>41</v>
      </c>
      <c r="K8213" s="8" t="s">
        <v>14259</v>
      </c>
      <c r="L8213" s="4090" t="s">
        <v>32913</v>
      </c>
      <c r="M8213" s="114" t="s">
        <v>1427</v>
      </c>
      <c r="N8213" s="138" t="s">
        <v>1429</v>
      </c>
      <c r="O8213" s="4090" t="s">
        <v>1453</v>
      </c>
      <c r="P8213" s="4091" t="s">
        <v>32914</v>
      </c>
      <c r="Q8213" s="118"/>
      <c r="R8213" s="119"/>
      <c r="S8213" s="120"/>
      <c r="T8213" s="114"/>
      <c r="U8213" s="115"/>
      <c r="V8213" s="121"/>
      <c r="W8213" s="135"/>
      <c r="X8213" s="115"/>
      <c r="Y8213" s="4087" t="s">
        <v>32909</v>
      </c>
      <c r="Z8213" s="3950"/>
      <c r="AB8213" s="109">
        <v>45473</v>
      </c>
    </row>
    <row r="8214" spans="1:29" x14ac:dyDescent="0.25">
      <c r="A8214" s="108">
        <v>8198</v>
      </c>
      <c r="B8214" s="4228">
        <v>45473</v>
      </c>
      <c r="C8214" s="412">
        <f t="shared" si="128"/>
        <v>2024</v>
      </c>
      <c r="D8214" s="4088" t="s">
        <v>32915</v>
      </c>
      <c r="E8214" s="111">
        <v>100288721</v>
      </c>
      <c r="F8214" s="4089" t="s">
        <v>8442</v>
      </c>
      <c r="G8214" s="4088" t="s">
        <v>613</v>
      </c>
      <c r="H8214" s="4088" t="s">
        <v>637</v>
      </c>
      <c r="I8214" s="4090" t="s">
        <v>632</v>
      </c>
      <c r="J8214" s="115">
        <v>14</v>
      </c>
      <c r="K8214" s="8" t="s">
        <v>14259</v>
      </c>
      <c r="L8214" s="4090" t="s">
        <v>32916</v>
      </c>
      <c r="M8214" s="114" t="s">
        <v>1427</v>
      </c>
      <c r="N8214" s="138" t="s">
        <v>1429</v>
      </c>
      <c r="O8214" s="4090" t="s">
        <v>1453</v>
      </c>
      <c r="P8214" s="4091" t="s">
        <v>32917</v>
      </c>
      <c r="Q8214" s="118"/>
      <c r="R8214" s="119"/>
      <c r="S8214" s="120"/>
      <c r="T8214" s="114"/>
      <c r="U8214" s="115"/>
      <c r="V8214" s="121"/>
      <c r="W8214" s="135"/>
      <c r="X8214" s="115"/>
      <c r="Y8214" s="4229" t="s">
        <v>32909</v>
      </c>
      <c r="Z8214" s="3950"/>
      <c r="AB8214" s="4228">
        <v>45473</v>
      </c>
    </row>
    <row r="8215" spans="1:29" hidden="1" x14ac:dyDescent="0.25">
      <c r="A8215" s="108">
        <v>8199</v>
      </c>
      <c r="B8215" s="109">
        <v>45474</v>
      </c>
      <c r="C8215" s="412">
        <f t="shared" si="128"/>
        <v>2024</v>
      </c>
      <c r="D8215" s="4055" t="s">
        <v>32840</v>
      </c>
      <c r="E8215" s="111">
        <v>100336925</v>
      </c>
      <c r="F8215" s="4056" t="s">
        <v>8442</v>
      </c>
      <c r="G8215" s="4055" t="s">
        <v>613</v>
      </c>
      <c r="H8215" s="4055" t="s">
        <v>679</v>
      </c>
      <c r="I8215" s="4057" t="s">
        <v>635</v>
      </c>
      <c r="J8215" s="115">
        <v>14</v>
      </c>
      <c r="L8215" s="4057" t="s">
        <v>32838</v>
      </c>
      <c r="M8215" s="114" t="s">
        <v>1427</v>
      </c>
      <c r="N8215" s="138" t="s">
        <v>1429</v>
      </c>
      <c r="O8215" s="114"/>
      <c r="P8215" s="4058" t="s">
        <v>32839</v>
      </c>
      <c r="Q8215" s="118"/>
      <c r="R8215" s="119"/>
      <c r="S8215" s="120"/>
      <c r="T8215" s="114"/>
      <c r="U8215" s="115"/>
      <c r="V8215" s="121"/>
      <c r="W8215" s="135"/>
      <c r="X8215" s="115"/>
      <c r="AB8215" s="109">
        <v>45474</v>
      </c>
    </row>
    <row r="8216" spans="1:29" hidden="1" x14ac:dyDescent="0.25">
      <c r="A8216" s="108">
        <v>8200</v>
      </c>
      <c r="B8216" s="109">
        <v>45474</v>
      </c>
      <c r="C8216" s="412">
        <f t="shared" si="128"/>
        <v>2024</v>
      </c>
      <c r="D8216" s="4061" t="s">
        <v>32851</v>
      </c>
      <c r="E8216" s="111">
        <v>100373678</v>
      </c>
      <c r="F8216" s="4062" t="s">
        <v>8442</v>
      </c>
      <c r="G8216" s="4061" t="s">
        <v>613</v>
      </c>
      <c r="H8216" s="4061" t="s">
        <v>802</v>
      </c>
      <c r="I8216" s="4063" t="s">
        <v>2055</v>
      </c>
      <c r="J8216" s="115">
        <v>111</v>
      </c>
      <c r="L8216" s="4063" t="s">
        <v>32852</v>
      </c>
      <c r="M8216" s="114" t="s">
        <v>1427</v>
      </c>
      <c r="N8216" s="138" t="s">
        <v>1429</v>
      </c>
      <c r="O8216" s="4063" t="s">
        <v>1672</v>
      </c>
      <c r="P8216" s="4058"/>
      <c r="Q8216" s="118"/>
      <c r="R8216" s="119"/>
      <c r="S8216" s="120"/>
      <c r="T8216" s="114"/>
      <c r="U8216" s="115"/>
      <c r="V8216" s="121"/>
      <c r="W8216" s="135"/>
      <c r="X8216" s="115"/>
      <c r="AB8216" s="109">
        <v>45474</v>
      </c>
    </row>
    <row r="8217" spans="1:29" hidden="1" x14ac:dyDescent="0.25">
      <c r="A8217" s="108">
        <v>8201</v>
      </c>
      <c r="B8217" s="4115">
        <v>45474</v>
      </c>
      <c r="C8217" s="412">
        <f t="shared" si="128"/>
        <v>2024</v>
      </c>
      <c r="D8217" s="4065" t="s">
        <v>32863</v>
      </c>
      <c r="E8217" s="111">
        <v>100317078</v>
      </c>
      <c r="F8217" s="4114" t="s">
        <v>8442</v>
      </c>
      <c r="G8217" s="4065" t="s">
        <v>613</v>
      </c>
      <c r="H8217" s="4065" t="s">
        <v>801</v>
      </c>
      <c r="I8217" s="4067" t="s">
        <v>644</v>
      </c>
      <c r="J8217" s="115">
        <v>120</v>
      </c>
      <c r="L8217" s="4067" t="s">
        <v>20352</v>
      </c>
      <c r="M8217" s="114" t="s">
        <v>1427</v>
      </c>
      <c r="N8217" s="138" t="s">
        <v>1429</v>
      </c>
      <c r="O8217" s="4067" t="s">
        <v>1433</v>
      </c>
      <c r="P8217" s="4068" t="s">
        <v>32864</v>
      </c>
      <c r="Q8217" s="118"/>
      <c r="R8217" s="119"/>
      <c r="S8217" s="120"/>
      <c r="T8217" s="114"/>
      <c r="U8217" s="115"/>
      <c r="V8217" s="121"/>
      <c r="W8217" s="135"/>
      <c r="X8217" s="115"/>
      <c r="Z8217" s="4116" t="s">
        <v>32952</v>
      </c>
      <c r="AB8217" s="4115">
        <v>45474</v>
      </c>
      <c r="AC8217" s="4394">
        <v>45467</v>
      </c>
    </row>
    <row r="8218" spans="1:29" hidden="1" x14ac:dyDescent="0.25">
      <c r="A8218" s="108">
        <v>8202</v>
      </c>
      <c r="B8218" s="109">
        <v>45474</v>
      </c>
      <c r="C8218" s="412">
        <f t="shared" si="128"/>
        <v>2024</v>
      </c>
      <c r="D8218" s="4065" t="s">
        <v>32873</v>
      </c>
      <c r="E8218" s="111">
        <v>100336925</v>
      </c>
      <c r="F8218" s="4066" t="s">
        <v>8442</v>
      </c>
      <c r="G8218" s="4065" t="s">
        <v>613</v>
      </c>
      <c r="H8218" s="4065" t="s">
        <v>679</v>
      </c>
      <c r="I8218" s="4067" t="s">
        <v>669</v>
      </c>
      <c r="J8218" s="115">
        <v>91</v>
      </c>
      <c r="L8218" s="4067" t="s">
        <v>32838</v>
      </c>
      <c r="M8218" s="114" t="s">
        <v>1427</v>
      </c>
      <c r="N8218" s="138" t="s">
        <v>1429</v>
      </c>
      <c r="O8218" s="4067"/>
      <c r="P8218" s="4068" t="s">
        <v>5562</v>
      </c>
      <c r="Q8218" s="118"/>
      <c r="R8218" s="119"/>
      <c r="S8218" s="120"/>
      <c r="T8218" s="114"/>
      <c r="U8218" s="115"/>
      <c r="V8218" s="121"/>
      <c r="W8218" s="135"/>
      <c r="X8218" s="115"/>
      <c r="AB8218" s="109">
        <v>45474</v>
      </c>
    </row>
    <row r="8219" spans="1:29" hidden="1" x14ac:dyDescent="0.25">
      <c r="A8219" s="108">
        <v>8203</v>
      </c>
      <c r="B8219" s="109">
        <v>45474</v>
      </c>
      <c r="C8219" s="412">
        <f t="shared" si="128"/>
        <v>2024</v>
      </c>
      <c r="D8219" s="4097" t="s">
        <v>32924</v>
      </c>
      <c r="E8219" s="111">
        <v>100214079</v>
      </c>
      <c r="F8219" s="4098" t="s">
        <v>8442</v>
      </c>
      <c r="G8219" s="4097" t="s">
        <v>613</v>
      </c>
      <c r="H8219" s="4097" t="s">
        <v>8185</v>
      </c>
      <c r="I8219" s="4099" t="s">
        <v>739</v>
      </c>
      <c r="J8219" s="115">
        <v>49</v>
      </c>
      <c r="L8219" s="4099" t="s">
        <v>32925</v>
      </c>
      <c r="M8219" s="114" t="s">
        <v>1427</v>
      </c>
      <c r="N8219" s="138" t="s">
        <v>1429</v>
      </c>
      <c r="O8219" s="4099" t="s">
        <v>1672</v>
      </c>
      <c r="P8219" s="4068"/>
      <c r="Q8219" s="118"/>
      <c r="R8219" s="119"/>
      <c r="S8219" s="120"/>
      <c r="T8219" s="114"/>
      <c r="U8219" s="115"/>
      <c r="V8219" s="121"/>
      <c r="W8219" s="135"/>
      <c r="X8219" s="115"/>
      <c r="AB8219" s="109">
        <v>45474</v>
      </c>
    </row>
    <row r="8220" spans="1:29" hidden="1" x14ac:dyDescent="0.25">
      <c r="A8220" s="108">
        <v>8204</v>
      </c>
      <c r="B8220" s="109">
        <v>45474</v>
      </c>
      <c r="C8220" s="412">
        <f t="shared" si="128"/>
        <v>2024</v>
      </c>
      <c r="D8220" s="4097" t="s">
        <v>32933</v>
      </c>
      <c r="E8220" s="4104" t="s">
        <v>606</v>
      </c>
      <c r="F8220" s="4098" t="s">
        <v>8442</v>
      </c>
      <c r="G8220" s="4097" t="s">
        <v>613</v>
      </c>
      <c r="H8220" s="4097" t="s">
        <v>659</v>
      </c>
      <c r="I8220" s="4099" t="s">
        <v>710</v>
      </c>
      <c r="J8220" s="115">
        <v>100</v>
      </c>
      <c r="L8220" s="4099" t="s">
        <v>32934</v>
      </c>
      <c r="M8220" s="114" t="s">
        <v>1427</v>
      </c>
      <c r="N8220" s="138" t="s">
        <v>1429</v>
      </c>
      <c r="O8220" s="4099" t="s">
        <v>1433</v>
      </c>
      <c r="P8220" s="4103" t="s">
        <v>32935</v>
      </c>
      <c r="Q8220" s="118"/>
      <c r="R8220" s="119"/>
      <c r="S8220" s="120"/>
      <c r="T8220" s="114"/>
      <c r="U8220" s="115"/>
      <c r="V8220" s="121"/>
      <c r="W8220" s="135"/>
      <c r="X8220" s="115"/>
      <c r="AB8220" s="109">
        <v>45474</v>
      </c>
    </row>
    <row r="8221" spans="1:29" hidden="1" x14ac:dyDescent="0.25">
      <c r="A8221" s="108">
        <v>8205</v>
      </c>
      <c r="B8221" s="109">
        <v>45474</v>
      </c>
      <c r="C8221" s="412">
        <f t="shared" si="128"/>
        <v>2024</v>
      </c>
      <c r="D8221" s="4097" t="s">
        <v>33071</v>
      </c>
      <c r="E8221" s="4104">
        <v>100372777</v>
      </c>
      <c r="F8221" s="4178" t="s">
        <v>8442</v>
      </c>
      <c r="G8221" s="4179" t="s">
        <v>613</v>
      </c>
      <c r="H8221" s="4179" t="s">
        <v>1794</v>
      </c>
      <c r="I8221" s="4180" t="s">
        <v>756</v>
      </c>
      <c r="J8221" s="115">
        <v>12</v>
      </c>
      <c r="L8221" s="4099" t="s">
        <v>33072</v>
      </c>
      <c r="M8221" s="114" t="s">
        <v>1427</v>
      </c>
      <c r="N8221" s="138" t="s">
        <v>1429</v>
      </c>
      <c r="O8221" s="4180" t="s">
        <v>1433</v>
      </c>
      <c r="P8221" s="4181" t="s">
        <v>17931</v>
      </c>
      <c r="Q8221" s="118"/>
      <c r="R8221" s="119"/>
      <c r="S8221" s="120"/>
      <c r="T8221" s="114"/>
      <c r="U8221" s="115"/>
      <c r="V8221" s="121"/>
      <c r="W8221" s="135"/>
      <c r="X8221" s="115"/>
      <c r="Z8221" s="1">
        <v>89063874561</v>
      </c>
      <c r="AA8221" s="1">
        <v>517221</v>
      </c>
      <c r="AB8221" s="109">
        <v>45474</v>
      </c>
    </row>
    <row r="8222" spans="1:29" hidden="1" x14ac:dyDescent="0.25">
      <c r="A8222" s="108">
        <v>8206</v>
      </c>
      <c r="B8222" s="109">
        <v>45474</v>
      </c>
      <c r="C8222" s="412">
        <f t="shared" si="128"/>
        <v>2024</v>
      </c>
      <c r="D8222" s="4097" t="s">
        <v>33074</v>
      </c>
      <c r="E8222" s="4104">
        <v>100372779</v>
      </c>
      <c r="F8222" s="4178" t="s">
        <v>8442</v>
      </c>
      <c r="G8222" s="4179" t="s">
        <v>613</v>
      </c>
      <c r="H8222" s="4179" t="s">
        <v>1794</v>
      </c>
      <c r="I8222" s="4180" t="s">
        <v>756</v>
      </c>
      <c r="J8222" s="115">
        <v>14</v>
      </c>
      <c r="L8222" s="4099" t="s">
        <v>33075</v>
      </c>
      <c r="M8222" s="114" t="s">
        <v>1427</v>
      </c>
      <c r="N8222" s="138" t="s">
        <v>1429</v>
      </c>
      <c r="O8222" s="4180" t="s">
        <v>1815</v>
      </c>
      <c r="P8222" s="4181" t="s">
        <v>24601</v>
      </c>
      <c r="Q8222" s="118"/>
      <c r="R8222" s="119"/>
      <c r="S8222" s="120"/>
      <c r="T8222" s="114"/>
      <c r="U8222" s="115"/>
      <c r="V8222" s="121"/>
      <c r="W8222" s="135"/>
      <c r="X8222" s="115"/>
      <c r="Z8222" s="1">
        <v>89053458019</v>
      </c>
      <c r="AA8222" s="4182" t="s">
        <v>33073</v>
      </c>
      <c r="AB8222" s="109">
        <v>45474</v>
      </c>
    </row>
    <row r="8223" spans="1:29" x14ac:dyDescent="0.25">
      <c r="A8223" s="108">
        <v>8207</v>
      </c>
      <c r="B8223" s="109">
        <v>45474</v>
      </c>
      <c r="C8223" s="412">
        <f t="shared" si="128"/>
        <v>2024</v>
      </c>
      <c r="D8223" s="4097" t="s">
        <v>33077</v>
      </c>
      <c r="E8223" s="4104">
        <v>100364124</v>
      </c>
      <c r="F8223" s="4178" t="s">
        <v>8442</v>
      </c>
      <c r="G8223" s="4179" t="s">
        <v>613</v>
      </c>
      <c r="H8223" s="4179" t="s">
        <v>14416</v>
      </c>
      <c r="I8223" s="4180" t="s">
        <v>624</v>
      </c>
      <c r="J8223" s="115">
        <v>89</v>
      </c>
      <c r="K8223" s="8" t="s">
        <v>14259</v>
      </c>
      <c r="L8223" s="4099" t="s">
        <v>33078</v>
      </c>
      <c r="M8223" s="114" t="s">
        <v>1427</v>
      </c>
      <c r="N8223" s="138" t="s">
        <v>1429</v>
      </c>
      <c r="O8223" s="4180" t="s">
        <v>1433</v>
      </c>
      <c r="P8223" s="4181" t="s">
        <v>33079</v>
      </c>
      <c r="Q8223" s="118"/>
      <c r="R8223" s="119"/>
      <c r="S8223" s="120"/>
      <c r="T8223" s="114"/>
      <c r="U8223" s="115"/>
      <c r="V8223" s="121"/>
      <c r="W8223" s="135"/>
      <c r="X8223" s="115"/>
      <c r="Y8223" s="4182" t="s">
        <v>33073</v>
      </c>
      <c r="AA8223" s="4182"/>
      <c r="AB8223" s="109">
        <v>45474</v>
      </c>
    </row>
    <row r="8224" spans="1:29" hidden="1" x14ac:dyDescent="0.25">
      <c r="A8224" s="108">
        <v>8208</v>
      </c>
      <c r="B8224" s="109">
        <v>45475</v>
      </c>
      <c r="C8224" s="412">
        <f t="shared" si="128"/>
        <v>2024</v>
      </c>
      <c r="D8224" s="4055" t="s">
        <v>32841</v>
      </c>
      <c r="E8224" s="111">
        <v>100023037</v>
      </c>
      <c r="F8224" s="4056" t="s">
        <v>8442</v>
      </c>
      <c r="G8224" s="4055" t="s">
        <v>684</v>
      </c>
      <c r="H8224" s="4055" t="s">
        <v>699</v>
      </c>
      <c r="I8224" s="4057" t="s">
        <v>775</v>
      </c>
      <c r="J8224" s="115">
        <v>10</v>
      </c>
      <c r="L8224" s="4057" t="s">
        <v>32842</v>
      </c>
      <c r="M8224" s="114" t="s">
        <v>1427</v>
      </c>
      <c r="N8224" s="138" t="s">
        <v>1429</v>
      </c>
      <c r="O8224" s="114"/>
      <c r="P8224" s="117"/>
      <c r="Q8224" s="118"/>
      <c r="R8224" s="119"/>
      <c r="S8224" s="120"/>
      <c r="T8224" s="114"/>
      <c r="U8224" s="115"/>
      <c r="V8224" s="121"/>
      <c r="W8224" s="135"/>
      <c r="X8224" s="115"/>
      <c r="Z8224" s="4059" t="s">
        <v>1647</v>
      </c>
      <c r="AB8224" s="109">
        <v>45475</v>
      </c>
    </row>
    <row r="8225" spans="1:28" hidden="1" x14ac:dyDescent="0.25">
      <c r="A8225" s="108">
        <v>8209</v>
      </c>
      <c r="B8225" s="109">
        <v>45475</v>
      </c>
      <c r="C8225" s="412">
        <f t="shared" si="128"/>
        <v>2024</v>
      </c>
      <c r="D8225" s="4065" t="s">
        <v>32874</v>
      </c>
      <c r="E8225" s="4074" t="s">
        <v>606</v>
      </c>
      <c r="F8225" s="4066" t="s">
        <v>8442</v>
      </c>
      <c r="G8225" s="4065" t="s">
        <v>613</v>
      </c>
      <c r="H8225" s="4065" t="s">
        <v>620</v>
      </c>
      <c r="I8225" s="4067" t="s">
        <v>4571</v>
      </c>
      <c r="J8225" s="115">
        <v>316</v>
      </c>
      <c r="L8225" s="4067" t="s">
        <v>32875</v>
      </c>
      <c r="M8225" s="114" t="s">
        <v>1427</v>
      </c>
      <c r="N8225" s="138" t="s">
        <v>1429</v>
      </c>
      <c r="O8225" s="4067" t="s">
        <v>1464</v>
      </c>
      <c r="P8225" s="4068" t="s">
        <v>27435</v>
      </c>
      <c r="Q8225" s="118"/>
      <c r="R8225" s="119"/>
      <c r="S8225" s="120"/>
      <c r="T8225" s="114"/>
      <c r="U8225" s="115"/>
      <c r="V8225" s="121"/>
      <c r="W8225" s="135"/>
      <c r="X8225" s="115"/>
      <c r="AB8225" s="109">
        <v>45475</v>
      </c>
    </row>
    <row r="8226" spans="1:28" hidden="1" x14ac:dyDescent="0.25">
      <c r="A8226" s="108">
        <v>8210</v>
      </c>
      <c r="B8226" s="109">
        <v>45475</v>
      </c>
      <c r="C8226" s="412">
        <f t="shared" si="128"/>
        <v>2024</v>
      </c>
      <c r="D8226" s="4069" t="s">
        <v>32876</v>
      </c>
      <c r="E8226" s="141">
        <v>100321231</v>
      </c>
      <c r="F8226" s="4073" t="s">
        <v>26547</v>
      </c>
      <c r="G8226" s="4069" t="s">
        <v>613</v>
      </c>
      <c r="H8226" s="4069" t="s">
        <v>626</v>
      </c>
      <c r="I8226" s="4071" t="s">
        <v>739</v>
      </c>
      <c r="J8226" s="4075" t="s">
        <v>32877</v>
      </c>
      <c r="L8226" s="125">
        <v>48001279</v>
      </c>
      <c r="M8226" s="114" t="s">
        <v>1427</v>
      </c>
      <c r="N8226" s="138" t="s">
        <v>1429</v>
      </c>
      <c r="O8226" s="4071" t="s">
        <v>25500</v>
      </c>
      <c r="P8226" s="4072" t="s">
        <v>14454</v>
      </c>
      <c r="Q8226" s="128"/>
      <c r="R8226" s="129"/>
      <c r="S8226" s="130"/>
      <c r="T8226" s="126"/>
      <c r="U8226" s="124"/>
      <c r="V8226" s="131"/>
      <c r="W8226" s="122"/>
      <c r="X8226" s="124"/>
      <c r="AB8226" s="109">
        <v>45475</v>
      </c>
    </row>
    <row r="8227" spans="1:28" hidden="1" x14ac:dyDescent="0.25">
      <c r="A8227" s="108">
        <v>8211</v>
      </c>
      <c r="B8227" s="109">
        <v>45475</v>
      </c>
      <c r="C8227" s="412">
        <f t="shared" si="128"/>
        <v>2024</v>
      </c>
      <c r="D8227" s="4069" t="s">
        <v>32880</v>
      </c>
      <c r="E8227" s="141">
        <v>100314383</v>
      </c>
      <c r="F8227" s="4070" t="s">
        <v>8442</v>
      </c>
      <c r="G8227" s="4069" t="s">
        <v>613</v>
      </c>
      <c r="H8227" s="4069" t="s">
        <v>623</v>
      </c>
      <c r="I8227" s="4071" t="s">
        <v>756</v>
      </c>
      <c r="J8227" s="4075">
        <v>71</v>
      </c>
      <c r="L8227" s="125">
        <v>21362548</v>
      </c>
      <c r="M8227" s="114" t="s">
        <v>1427</v>
      </c>
      <c r="N8227" s="138" t="s">
        <v>1429</v>
      </c>
      <c r="O8227" s="4071"/>
      <c r="P8227" s="4072" t="s">
        <v>32881</v>
      </c>
      <c r="Q8227" s="128"/>
      <c r="R8227" s="129"/>
      <c r="S8227" s="130"/>
      <c r="T8227" s="126"/>
      <c r="U8227" s="124"/>
      <c r="V8227" s="131"/>
      <c r="W8227" s="122"/>
      <c r="X8227" s="124"/>
      <c r="Z8227" s="1">
        <v>89279998940</v>
      </c>
      <c r="AB8227" s="109">
        <v>45475</v>
      </c>
    </row>
    <row r="8228" spans="1:28" hidden="1" x14ac:dyDescent="0.25">
      <c r="A8228" s="108">
        <v>8212</v>
      </c>
      <c r="B8228" s="109">
        <v>45475</v>
      </c>
      <c r="C8228" s="412">
        <f t="shared" si="128"/>
        <v>2024</v>
      </c>
      <c r="D8228" s="4122" t="s">
        <v>32998</v>
      </c>
      <c r="E8228" s="141">
        <v>100410065</v>
      </c>
      <c r="F8228" s="4123" t="s">
        <v>8442</v>
      </c>
      <c r="G8228" s="4122" t="s">
        <v>613</v>
      </c>
      <c r="H8228" s="3136" t="s">
        <v>9638</v>
      </c>
      <c r="I8228" s="4124" t="s">
        <v>668</v>
      </c>
      <c r="J8228" s="4075">
        <v>51</v>
      </c>
      <c r="L8228" s="125">
        <v>22710762</v>
      </c>
      <c r="M8228" s="114" t="s">
        <v>1427</v>
      </c>
      <c r="N8228" s="138" t="s">
        <v>1429</v>
      </c>
      <c r="O8228" s="4124" t="s">
        <v>1446</v>
      </c>
      <c r="P8228" s="4125" t="s">
        <v>32999</v>
      </c>
      <c r="Q8228" s="128"/>
      <c r="R8228" s="129"/>
      <c r="S8228" s="130"/>
      <c r="T8228" s="126"/>
      <c r="U8228" s="124"/>
      <c r="V8228" s="131"/>
      <c r="W8228" s="122"/>
      <c r="X8228" s="124"/>
      <c r="AB8228" s="109">
        <v>45475</v>
      </c>
    </row>
    <row r="8229" spans="1:28" hidden="1" x14ac:dyDescent="0.25">
      <c r="A8229" s="108">
        <v>8213</v>
      </c>
      <c r="B8229" s="109">
        <v>45475</v>
      </c>
      <c r="C8229" s="412">
        <f t="shared" si="128"/>
        <v>2024</v>
      </c>
      <c r="D8229" s="4149" t="s">
        <v>33027</v>
      </c>
      <c r="E8229" s="141">
        <v>100426229</v>
      </c>
      <c r="F8229" s="4150" t="s">
        <v>8442</v>
      </c>
      <c r="G8229" s="4149" t="s">
        <v>613</v>
      </c>
      <c r="H8229" s="4144" t="s">
        <v>720</v>
      </c>
      <c r="I8229" s="4151" t="s">
        <v>655</v>
      </c>
      <c r="J8229" s="4075">
        <v>24</v>
      </c>
      <c r="L8229" s="125">
        <v>22933659</v>
      </c>
      <c r="M8229" s="114" t="s">
        <v>1427</v>
      </c>
      <c r="N8229" s="138" t="s">
        <v>1429</v>
      </c>
      <c r="O8229" s="4151" t="s">
        <v>1446</v>
      </c>
      <c r="P8229" s="4152" t="s">
        <v>33028</v>
      </c>
      <c r="Q8229" s="128"/>
      <c r="R8229" s="129"/>
      <c r="S8229" s="130"/>
      <c r="T8229" s="126"/>
      <c r="U8229" s="124"/>
      <c r="V8229" s="131"/>
      <c r="W8229" s="122"/>
      <c r="X8229" s="124"/>
      <c r="AB8229" s="109">
        <v>45475</v>
      </c>
    </row>
    <row r="8230" spans="1:28" hidden="1" x14ac:dyDescent="0.25">
      <c r="A8230" s="108">
        <v>8214</v>
      </c>
      <c r="B8230" s="109">
        <v>45475</v>
      </c>
      <c r="C8230" s="412">
        <f t="shared" si="128"/>
        <v>2024</v>
      </c>
      <c r="D8230" s="4149" t="s">
        <v>33029</v>
      </c>
      <c r="E8230" s="141">
        <v>100295242</v>
      </c>
      <c r="F8230" s="4150" t="s">
        <v>8442</v>
      </c>
      <c r="G8230" s="4149" t="s">
        <v>613</v>
      </c>
      <c r="H8230" s="4144" t="s">
        <v>2449</v>
      </c>
      <c r="I8230" s="4151" t="s">
        <v>774</v>
      </c>
      <c r="J8230" s="4075">
        <v>155</v>
      </c>
      <c r="L8230" s="125">
        <v>23163760</v>
      </c>
      <c r="M8230" s="114" t="s">
        <v>1427</v>
      </c>
      <c r="N8230" s="138" t="s">
        <v>1429</v>
      </c>
      <c r="O8230" s="4151" t="s">
        <v>1851</v>
      </c>
      <c r="P8230" s="4152" t="s">
        <v>33030</v>
      </c>
      <c r="Q8230" s="128"/>
      <c r="R8230" s="129"/>
      <c r="S8230" s="130"/>
      <c r="T8230" s="126"/>
      <c r="U8230" s="124"/>
      <c r="V8230" s="131"/>
      <c r="W8230" s="122"/>
      <c r="X8230" s="124"/>
      <c r="AB8230" s="109">
        <v>45475</v>
      </c>
    </row>
    <row r="8231" spans="1:28" hidden="1" x14ac:dyDescent="0.25">
      <c r="A8231" s="108">
        <v>8215</v>
      </c>
      <c r="B8231" s="109">
        <v>45475</v>
      </c>
      <c r="C8231" s="412">
        <f t="shared" si="128"/>
        <v>2024</v>
      </c>
      <c r="D8231" s="4149" t="s">
        <v>33031</v>
      </c>
      <c r="E8231" s="141">
        <v>100399638</v>
      </c>
      <c r="F8231" s="4150" t="s">
        <v>8442</v>
      </c>
      <c r="G8231" s="4149" t="s">
        <v>613</v>
      </c>
      <c r="H8231" s="4144" t="s">
        <v>2275</v>
      </c>
      <c r="I8231" s="4151" t="s">
        <v>752</v>
      </c>
      <c r="J8231" s="4075">
        <v>46</v>
      </c>
      <c r="L8231" s="4151" t="s">
        <v>33032</v>
      </c>
      <c r="M8231" s="114" t="s">
        <v>1427</v>
      </c>
      <c r="N8231" s="138" t="s">
        <v>1429</v>
      </c>
      <c r="O8231" s="4151"/>
      <c r="P8231" s="4152" t="s">
        <v>33033</v>
      </c>
      <c r="Q8231" s="128"/>
      <c r="R8231" s="129"/>
      <c r="S8231" s="130"/>
      <c r="T8231" s="126"/>
      <c r="U8231" s="124"/>
      <c r="V8231" s="131"/>
      <c r="W8231" s="122"/>
      <c r="X8231" s="124"/>
      <c r="AB8231" s="109">
        <v>45475</v>
      </c>
    </row>
    <row r="8232" spans="1:28" hidden="1" x14ac:dyDescent="0.25">
      <c r="A8232" s="108">
        <v>8216</v>
      </c>
      <c r="B8232" s="109">
        <v>45475</v>
      </c>
      <c r="C8232" s="412">
        <f t="shared" si="128"/>
        <v>2024</v>
      </c>
      <c r="D8232" s="4149" t="s">
        <v>33034</v>
      </c>
      <c r="E8232" s="141">
        <v>100400979</v>
      </c>
      <c r="F8232" s="4150" t="s">
        <v>8442</v>
      </c>
      <c r="G8232" s="4149" t="s">
        <v>613</v>
      </c>
      <c r="H8232" s="4144" t="s">
        <v>8643</v>
      </c>
      <c r="I8232" s="4151" t="s">
        <v>713</v>
      </c>
      <c r="J8232" s="4075">
        <v>86</v>
      </c>
      <c r="L8232" s="4151" t="s">
        <v>33035</v>
      </c>
      <c r="M8232" s="114" t="s">
        <v>1427</v>
      </c>
      <c r="N8232" s="138" t="s">
        <v>1429</v>
      </c>
      <c r="O8232" s="4151"/>
      <c r="P8232" s="4152" t="s">
        <v>33036</v>
      </c>
      <c r="Q8232" s="128"/>
      <c r="R8232" s="129"/>
      <c r="S8232" s="130"/>
      <c r="T8232" s="126"/>
      <c r="U8232" s="124"/>
      <c r="V8232" s="131"/>
      <c r="W8232" s="122"/>
      <c r="X8232" s="124"/>
      <c r="AB8232" s="109">
        <v>45475</v>
      </c>
    </row>
    <row r="8233" spans="1:28" x14ac:dyDescent="0.25">
      <c r="A8233" s="108">
        <v>8217</v>
      </c>
      <c r="B8233" s="109">
        <v>45475</v>
      </c>
      <c r="C8233" s="412">
        <f t="shared" si="128"/>
        <v>2024</v>
      </c>
      <c r="D8233" s="4149"/>
      <c r="E8233" s="4198" t="s">
        <v>606</v>
      </c>
      <c r="F8233" s="4150" t="s">
        <v>8442</v>
      </c>
      <c r="G8233" s="4194" t="s">
        <v>629</v>
      </c>
      <c r="H8233" s="4199" t="s">
        <v>13244</v>
      </c>
      <c r="I8233" s="4151" t="s">
        <v>713</v>
      </c>
      <c r="J8233" s="4075">
        <v>16</v>
      </c>
      <c r="K8233" s="8" t="s">
        <v>14259</v>
      </c>
      <c r="L8233" s="4151" t="s">
        <v>33095</v>
      </c>
      <c r="M8233" s="114" t="s">
        <v>1427</v>
      </c>
      <c r="N8233" s="138" t="s">
        <v>1429</v>
      </c>
      <c r="O8233" s="4151"/>
      <c r="P8233" s="4196" t="s">
        <v>33098</v>
      </c>
      <c r="Q8233" s="128"/>
      <c r="R8233" s="129"/>
      <c r="S8233" s="130"/>
      <c r="T8233" s="126"/>
      <c r="U8233" s="124"/>
      <c r="V8233" s="131"/>
      <c r="W8233" s="122"/>
      <c r="X8233" s="124"/>
      <c r="Y8233" s="4197" t="s">
        <v>33101</v>
      </c>
      <c r="AB8233" s="109">
        <v>45475</v>
      </c>
    </row>
    <row r="8234" spans="1:28" x14ac:dyDescent="0.25">
      <c r="A8234" s="108">
        <v>8218</v>
      </c>
      <c r="B8234" s="109">
        <v>45475</v>
      </c>
      <c r="C8234" s="412">
        <f t="shared" si="128"/>
        <v>2024</v>
      </c>
      <c r="D8234" s="4149"/>
      <c r="E8234" s="4198" t="s">
        <v>606</v>
      </c>
      <c r="F8234" s="4150" t="s">
        <v>8442</v>
      </c>
      <c r="G8234" s="4194" t="s">
        <v>629</v>
      </c>
      <c r="H8234" s="4199" t="s">
        <v>13244</v>
      </c>
      <c r="I8234" s="4151" t="s">
        <v>713</v>
      </c>
      <c r="J8234" s="4075">
        <v>17</v>
      </c>
      <c r="K8234" s="8" t="s">
        <v>14259</v>
      </c>
      <c r="L8234" s="4151" t="s">
        <v>33096</v>
      </c>
      <c r="M8234" s="114" t="s">
        <v>1427</v>
      </c>
      <c r="N8234" s="138" t="s">
        <v>1429</v>
      </c>
      <c r="O8234" s="4151"/>
      <c r="P8234" s="4196" t="s">
        <v>33099</v>
      </c>
      <c r="Q8234" s="128"/>
      <c r="R8234" s="129"/>
      <c r="S8234" s="130"/>
      <c r="T8234" s="126"/>
      <c r="U8234" s="124"/>
      <c r="V8234" s="131"/>
      <c r="W8234" s="122"/>
      <c r="X8234" s="124"/>
      <c r="Y8234" s="4197" t="s">
        <v>33101</v>
      </c>
      <c r="AB8234" s="109">
        <v>45475</v>
      </c>
    </row>
    <row r="8235" spans="1:28" x14ac:dyDescent="0.25">
      <c r="A8235" s="108">
        <v>8219</v>
      </c>
      <c r="B8235" s="109">
        <v>45475</v>
      </c>
      <c r="C8235" s="412">
        <f t="shared" si="128"/>
        <v>2024</v>
      </c>
      <c r="D8235" s="4149"/>
      <c r="E8235" s="4198" t="s">
        <v>606</v>
      </c>
      <c r="F8235" s="4150" t="s">
        <v>8442</v>
      </c>
      <c r="G8235" s="4194" t="s">
        <v>629</v>
      </c>
      <c r="H8235" s="4199" t="s">
        <v>13244</v>
      </c>
      <c r="I8235" s="4151" t="s">
        <v>713</v>
      </c>
      <c r="J8235" s="4075">
        <v>18</v>
      </c>
      <c r="K8235" s="8" t="s">
        <v>14259</v>
      </c>
      <c r="L8235" s="4151" t="s">
        <v>33097</v>
      </c>
      <c r="M8235" s="114" t="s">
        <v>1427</v>
      </c>
      <c r="N8235" s="138" t="s">
        <v>1429</v>
      </c>
      <c r="O8235" s="4151"/>
      <c r="P8235" s="4196" t="s">
        <v>33100</v>
      </c>
      <c r="Q8235" s="128"/>
      <c r="R8235" s="129"/>
      <c r="S8235" s="130"/>
      <c r="T8235" s="126"/>
      <c r="U8235" s="124"/>
      <c r="V8235" s="131"/>
      <c r="W8235" s="122"/>
      <c r="X8235" s="124"/>
      <c r="Y8235" s="4197" t="s">
        <v>33101</v>
      </c>
      <c r="AB8235" s="109">
        <v>45475</v>
      </c>
    </row>
    <row r="8236" spans="1:28" hidden="1" x14ac:dyDescent="0.25">
      <c r="A8236" s="108">
        <v>8220</v>
      </c>
      <c r="B8236" s="109">
        <v>45475</v>
      </c>
      <c r="C8236" s="412">
        <f t="shared" si="128"/>
        <v>2024</v>
      </c>
      <c r="D8236" s="4212" t="s">
        <v>33113</v>
      </c>
      <c r="E8236" s="4198">
        <v>100214343</v>
      </c>
      <c r="F8236" s="4213" t="s">
        <v>8442</v>
      </c>
      <c r="G8236" s="4212" t="s">
        <v>613</v>
      </c>
      <c r="H8236" s="4214" t="s">
        <v>8185</v>
      </c>
      <c r="I8236" s="4215" t="s">
        <v>649</v>
      </c>
      <c r="J8236" s="4075">
        <v>103</v>
      </c>
      <c r="K8236" s="4197"/>
      <c r="L8236" s="4215" t="s">
        <v>33114</v>
      </c>
      <c r="M8236" s="114" t="s">
        <v>1427</v>
      </c>
      <c r="N8236" s="138" t="s">
        <v>1429</v>
      </c>
      <c r="O8236" s="4151"/>
      <c r="P8236" s="4216" t="s">
        <v>15015</v>
      </c>
      <c r="Q8236" s="128"/>
      <c r="R8236" s="129"/>
      <c r="S8236" s="130"/>
      <c r="T8236" s="126"/>
      <c r="U8236" s="124"/>
      <c r="V8236" s="131"/>
      <c r="W8236" s="122"/>
      <c r="X8236" s="124"/>
      <c r="Y8236" s="4197"/>
      <c r="AB8236" s="109">
        <v>45475</v>
      </c>
    </row>
    <row r="8237" spans="1:28" hidden="1" x14ac:dyDescent="0.25">
      <c r="A8237" s="108">
        <v>8221</v>
      </c>
      <c r="B8237" s="109">
        <v>45476</v>
      </c>
      <c r="C8237" s="412">
        <f t="shared" si="128"/>
        <v>2024</v>
      </c>
      <c r="D8237" s="113" t="s">
        <v>24745</v>
      </c>
      <c r="E8237" s="111">
        <v>100423669</v>
      </c>
      <c r="F8237" s="4066" t="s">
        <v>8442</v>
      </c>
      <c r="G8237" s="4065" t="s">
        <v>613</v>
      </c>
      <c r="H8237" s="4065" t="s">
        <v>8643</v>
      </c>
      <c r="I8237" s="4067" t="s">
        <v>641</v>
      </c>
      <c r="J8237" s="115">
        <v>81</v>
      </c>
      <c r="L8237" s="4067" t="s">
        <v>32879</v>
      </c>
      <c r="M8237" s="114" t="s">
        <v>1427</v>
      </c>
      <c r="N8237" s="138" t="s">
        <v>1429</v>
      </c>
      <c r="O8237" s="114"/>
      <c r="P8237" s="4068" t="s">
        <v>8300</v>
      </c>
      <c r="Q8237" s="118"/>
      <c r="R8237" s="119"/>
      <c r="S8237" s="120"/>
      <c r="T8237" s="114"/>
      <c r="U8237" s="115"/>
      <c r="V8237" s="121"/>
      <c r="W8237" s="135"/>
      <c r="X8237" s="115"/>
      <c r="AB8237" s="109">
        <v>45476</v>
      </c>
    </row>
    <row r="8238" spans="1:28" hidden="1" x14ac:dyDescent="0.25">
      <c r="A8238" s="108">
        <v>8222</v>
      </c>
      <c r="B8238" s="109">
        <v>45476</v>
      </c>
      <c r="C8238" s="412">
        <f t="shared" si="128"/>
        <v>2024</v>
      </c>
      <c r="D8238" s="4076" t="s">
        <v>32899</v>
      </c>
      <c r="E8238" s="111">
        <v>100299204</v>
      </c>
      <c r="F8238" s="4077" t="s">
        <v>8442</v>
      </c>
      <c r="G8238" s="4076" t="s">
        <v>613</v>
      </c>
      <c r="H8238" s="4076" t="s">
        <v>823</v>
      </c>
      <c r="I8238" s="4078" t="s">
        <v>1741</v>
      </c>
      <c r="J8238" s="115">
        <v>5</v>
      </c>
      <c r="L8238" s="4134" t="s">
        <v>32900</v>
      </c>
      <c r="M8238" s="4134" t="s">
        <v>1428</v>
      </c>
      <c r="N8238" s="138" t="s">
        <v>1429</v>
      </c>
      <c r="O8238" s="4078" t="s">
        <v>1433</v>
      </c>
      <c r="P8238" s="4079" t="s">
        <v>32901</v>
      </c>
      <c r="Q8238" s="118"/>
      <c r="R8238" s="119"/>
      <c r="S8238" s="120"/>
      <c r="T8238" s="114"/>
      <c r="U8238" s="115"/>
      <c r="V8238" s="121"/>
      <c r="W8238" s="135"/>
      <c r="X8238" s="115"/>
      <c r="Z8238" s="4080" t="s">
        <v>15236</v>
      </c>
      <c r="AB8238" s="109">
        <v>45476</v>
      </c>
    </row>
    <row r="8239" spans="1:28" hidden="1" x14ac:dyDescent="0.25">
      <c r="A8239" s="108">
        <v>8223</v>
      </c>
      <c r="B8239" s="109">
        <v>45476</v>
      </c>
      <c r="C8239" s="412">
        <f t="shared" si="128"/>
        <v>2024</v>
      </c>
      <c r="D8239" s="4126" t="s">
        <v>19716</v>
      </c>
      <c r="E8239" s="111">
        <v>100367092</v>
      </c>
      <c r="F8239" s="4127" t="s">
        <v>8442</v>
      </c>
      <c r="G8239" s="4126" t="s">
        <v>613</v>
      </c>
      <c r="H8239" s="4126" t="s">
        <v>26059</v>
      </c>
      <c r="I8239" s="4128" t="s">
        <v>670</v>
      </c>
      <c r="J8239" s="115">
        <v>56</v>
      </c>
      <c r="L8239" s="4128" t="s">
        <v>33000</v>
      </c>
      <c r="M8239" s="114" t="s">
        <v>1427</v>
      </c>
      <c r="N8239" s="138" t="s">
        <v>1429</v>
      </c>
      <c r="O8239" s="4128" t="s">
        <v>1712</v>
      </c>
      <c r="P8239" s="4129" t="s">
        <v>4109</v>
      </c>
      <c r="Q8239" s="118"/>
      <c r="R8239" s="119"/>
      <c r="S8239" s="120"/>
      <c r="T8239" s="114"/>
      <c r="U8239" s="115"/>
      <c r="V8239" s="121"/>
      <c r="W8239" s="135"/>
      <c r="X8239" s="115"/>
      <c r="AB8239" s="109">
        <v>45476</v>
      </c>
    </row>
    <row r="8240" spans="1:28" hidden="1" x14ac:dyDescent="0.25">
      <c r="A8240" s="108">
        <v>8224</v>
      </c>
      <c r="B8240" s="109">
        <v>45476</v>
      </c>
      <c r="C8240" s="412">
        <f t="shared" si="128"/>
        <v>2024</v>
      </c>
      <c r="D8240" s="4126" t="s">
        <v>33001</v>
      </c>
      <c r="E8240" s="111">
        <v>100292887</v>
      </c>
      <c r="F8240" s="4130" t="s">
        <v>28804</v>
      </c>
      <c r="G8240" s="4126" t="s">
        <v>613</v>
      </c>
      <c r="H8240" s="110" t="s">
        <v>6134</v>
      </c>
      <c r="I8240" s="4128" t="s">
        <v>653</v>
      </c>
      <c r="J8240" s="115">
        <v>3</v>
      </c>
      <c r="L8240" s="4128" t="s">
        <v>33002</v>
      </c>
      <c r="M8240" s="114" t="s">
        <v>1427</v>
      </c>
      <c r="N8240" s="138" t="s">
        <v>1429</v>
      </c>
      <c r="O8240" s="4128" t="s">
        <v>1527</v>
      </c>
      <c r="P8240" s="117"/>
      <c r="Q8240" s="118"/>
      <c r="R8240" s="119"/>
      <c r="S8240" s="120"/>
      <c r="T8240" s="114"/>
      <c r="U8240" s="115"/>
      <c r="V8240" s="121"/>
      <c r="W8240" s="135"/>
      <c r="X8240" s="115"/>
      <c r="AB8240" s="109">
        <v>45476</v>
      </c>
    </row>
    <row r="8241" spans="1:28" hidden="1" x14ac:dyDescent="0.25">
      <c r="A8241" s="108">
        <v>8225</v>
      </c>
      <c r="B8241" s="109">
        <v>45476</v>
      </c>
      <c r="C8241" s="412">
        <f t="shared" si="128"/>
        <v>2024</v>
      </c>
      <c r="D8241" s="4126" t="s">
        <v>33003</v>
      </c>
      <c r="E8241" s="111">
        <v>100370700</v>
      </c>
      <c r="F8241" s="4127" t="s">
        <v>8442</v>
      </c>
      <c r="G8241" s="4126" t="s">
        <v>613</v>
      </c>
      <c r="H8241" s="4126" t="s">
        <v>6190</v>
      </c>
      <c r="I8241" s="4128" t="s">
        <v>653</v>
      </c>
      <c r="J8241" s="115">
        <v>38</v>
      </c>
      <c r="L8241" s="4128" t="s">
        <v>33004</v>
      </c>
      <c r="M8241" s="114" t="s">
        <v>1427</v>
      </c>
      <c r="N8241" s="138" t="s">
        <v>1429</v>
      </c>
      <c r="O8241" s="4128" t="s">
        <v>1620</v>
      </c>
      <c r="P8241" s="4129" t="s">
        <v>25885</v>
      </c>
      <c r="Q8241" s="118"/>
      <c r="R8241" s="119"/>
      <c r="S8241" s="120"/>
      <c r="T8241" s="114"/>
      <c r="U8241" s="115"/>
      <c r="V8241" s="121"/>
      <c r="W8241" s="135"/>
      <c r="X8241" s="115"/>
      <c r="AB8241" s="109">
        <v>45476</v>
      </c>
    </row>
    <row r="8242" spans="1:28" hidden="1" x14ac:dyDescent="0.25">
      <c r="A8242" s="108">
        <v>8226</v>
      </c>
      <c r="B8242" s="109">
        <v>45476</v>
      </c>
      <c r="C8242" s="412">
        <f t="shared" si="128"/>
        <v>2024</v>
      </c>
      <c r="D8242" s="4122" t="s">
        <v>33005</v>
      </c>
      <c r="E8242" s="141">
        <v>100312103</v>
      </c>
      <c r="F8242" s="4131" t="s">
        <v>26547</v>
      </c>
      <c r="G8242" s="4122" t="s">
        <v>613</v>
      </c>
      <c r="H8242" s="4122" t="s">
        <v>823</v>
      </c>
      <c r="I8242" s="4124" t="s">
        <v>33006</v>
      </c>
      <c r="J8242" s="124">
        <v>4</v>
      </c>
      <c r="L8242" s="125">
        <v>49804715</v>
      </c>
      <c r="M8242" s="114" t="s">
        <v>1427</v>
      </c>
      <c r="N8242" s="138" t="s">
        <v>1429</v>
      </c>
      <c r="O8242" s="4124" t="s">
        <v>7488</v>
      </c>
      <c r="P8242" s="4125" t="s">
        <v>713</v>
      </c>
      <c r="Q8242" s="128"/>
      <c r="R8242" s="129"/>
      <c r="S8242" s="130"/>
      <c r="T8242" s="126"/>
      <c r="U8242" s="124"/>
      <c r="V8242" s="131"/>
      <c r="W8242" s="122"/>
      <c r="X8242" s="124"/>
      <c r="AB8242" s="109">
        <v>45476</v>
      </c>
    </row>
    <row r="8243" spans="1:28" hidden="1" x14ac:dyDescent="0.25">
      <c r="A8243" s="108">
        <v>8227</v>
      </c>
      <c r="B8243" s="109">
        <v>45476</v>
      </c>
      <c r="C8243" s="412">
        <f t="shared" si="128"/>
        <v>2024</v>
      </c>
      <c r="D8243" s="4140" t="s">
        <v>33020</v>
      </c>
      <c r="E8243" s="141">
        <v>100228995</v>
      </c>
      <c r="F8243" s="4141" t="s">
        <v>8442</v>
      </c>
      <c r="G8243" s="4140" t="s">
        <v>613</v>
      </c>
      <c r="H8243" s="4140" t="s">
        <v>818</v>
      </c>
      <c r="I8243" s="4142" t="s">
        <v>713</v>
      </c>
      <c r="J8243" s="124">
        <v>58</v>
      </c>
      <c r="L8243" s="125">
        <v>46650</v>
      </c>
      <c r="M8243" s="114" t="s">
        <v>1427</v>
      </c>
      <c r="N8243" s="138" t="s">
        <v>1429</v>
      </c>
      <c r="O8243" s="4124"/>
      <c r="P8243" s="4143" t="s">
        <v>33021</v>
      </c>
      <c r="Q8243" s="128"/>
      <c r="R8243" s="129"/>
      <c r="S8243" s="130"/>
      <c r="T8243" s="126"/>
      <c r="U8243" s="124"/>
      <c r="V8243" s="131"/>
      <c r="W8243" s="122"/>
      <c r="X8243" s="124"/>
      <c r="Z8243" s="1">
        <v>89373846657</v>
      </c>
      <c r="AB8243" s="109">
        <v>45476</v>
      </c>
    </row>
    <row r="8244" spans="1:28" hidden="1" x14ac:dyDescent="0.25">
      <c r="A8244" s="108">
        <v>8228</v>
      </c>
      <c r="B8244" s="109">
        <v>45476</v>
      </c>
      <c r="C8244" s="412">
        <f t="shared" si="128"/>
        <v>2024</v>
      </c>
      <c r="D8244" s="4140" t="s">
        <v>33080</v>
      </c>
      <c r="E8244" s="141">
        <v>100372552</v>
      </c>
      <c r="F8244" s="4183" t="s">
        <v>8442</v>
      </c>
      <c r="G8244" s="4184" t="s">
        <v>613</v>
      </c>
      <c r="H8244" s="4184" t="s">
        <v>1794</v>
      </c>
      <c r="I8244" s="4185" t="s">
        <v>37</v>
      </c>
      <c r="J8244" s="124">
        <v>2</v>
      </c>
      <c r="L8244" s="125" t="s">
        <v>33081</v>
      </c>
      <c r="M8244" s="114" t="s">
        <v>1427</v>
      </c>
      <c r="N8244" s="138" t="s">
        <v>1429</v>
      </c>
      <c r="O8244" s="4185" t="s">
        <v>1943</v>
      </c>
      <c r="P8244" s="4186" t="s">
        <v>30236</v>
      </c>
      <c r="Q8244" s="128"/>
      <c r="R8244" s="129"/>
      <c r="S8244" s="130"/>
      <c r="T8244" s="126"/>
      <c r="U8244" s="124"/>
      <c r="V8244" s="131"/>
      <c r="W8244" s="122"/>
      <c r="X8244" s="124"/>
      <c r="Z8244" s="4182" t="s">
        <v>33076</v>
      </c>
      <c r="AB8244" s="109">
        <v>45476</v>
      </c>
    </row>
    <row r="8245" spans="1:28" hidden="1" x14ac:dyDescent="0.25">
      <c r="A8245" s="108">
        <v>8229</v>
      </c>
      <c r="B8245" s="109">
        <v>45476</v>
      </c>
      <c r="C8245" s="412">
        <f t="shared" si="128"/>
        <v>2024</v>
      </c>
      <c r="D8245" s="4140" t="s">
        <v>33091</v>
      </c>
      <c r="E8245" s="141">
        <v>100372713</v>
      </c>
      <c r="F8245" s="4193" t="s">
        <v>8442</v>
      </c>
      <c r="G8245" s="4194" t="s">
        <v>613</v>
      </c>
      <c r="H8245" s="4194" t="s">
        <v>1794</v>
      </c>
      <c r="I8245" s="4195" t="s">
        <v>670</v>
      </c>
      <c r="J8245" s="124">
        <v>18</v>
      </c>
      <c r="L8245" s="125" t="s">
        <v>33092</v>
      </c>
      <c r="M8245" s="114" t="s">
        <v>1427</v>
      </c>
      <c r="N8245" s="138" t="s">
        <v>1429</v>
      </c>
      <c r="O8245" s="4195" t="s">
        <v>1601</v>
      </c>
      <c r="P8245" s="4196" t="s">
        <v>33093</v>
      </c>
      <c r="Q8245" s="128"/>
      <c r="R8245" s="129"/>
      <c r="S8245" s="130"/>
      <c r="T8245" s="126"/>
      <c r="U8245" s="124"/>
      <c r="V8245" s="131"/>
      <c r="W8245" s="122"/>
      <c r="X8245" s="124"/>
      <c r="Z8245" s="4197" t="s">
        <v>33076</v>
      </c>
      <c r="AB8245" s="109">
        <v>45476</v>
      </c>
    </row>
    <row r="8246" spans="1:28" hidden="1" x14ac:dyDescent="0.25">
      <c r="A8246" s="108">
        <v>8230</v>
      </c>
      <c r="B8246" s="109">
        <v>45477</v>
      </c>
      <c r="C8246" s="412">
        <f t="shared" si="128"/>
        <v>2024</v>
      </c>
      <c r="D8246" s="4126" t="s">
        <v>33007</v>
      </c>
      <c r="E8246" s="111">
        <v>100300571</v>
      </c>
      <c r="F8246" s="4127" t="s">
        <v>8442</v>
      </c>
      <c r="G8246" s="4126" t="s">
        <v>613</v>
      </c>
      <c r="H8246" s="4126" t="s">
        <v>828</v>
      </c>
      <c r="I8246" s="4128" t="s">
        <v>649</v>
      </c>
      <c r="J8246" s="115">
        <v>28</v>
      </c>
      <c r="L8246" s="4132" t="s">
        <v>33008</v>
      </c>
      <c r="M8246" s="4132" t="s">
        <v>1428</v>
      </c>
      <c r="N8246" s="138" t="s">
        <v>1429</v>
      </c>
      <c r="O8246" s="4128" t="s">
        <v>1521</v>
      </c>
      <c r="P8246" s="4129" t="s">
        <v>30985</v>
      </c>
      <c r="Q8246" s="118"/>
      <c r="R8246" s="119"/>
      <c r="S8246" s="120"/>
      <c r="T8246" s="114"/>
      <c r="U8246" s="115"/>
      <c r="V8246" s="121"/>
      <c r="W8246" s="135"/>
      <c r="X8246" s="115"/>
      <c r="AB8246" s="109">
        <v>45477</v>
      </c>
    </row>
    <row r="8247" spans="1:28" hidden="1" x14ac:dyDescent="0.25">
      <c r="A8247" s="108">
        <v>8231</v>
      </c>
      <c r="B8247" s="109">
        <v>45477</v>
      </c>
      <c r="C8247" s="412">
        <f t="shared" si="128"/>
        <v>2024</v>
      </c>
      <c r="D8247" s="4126" t="s">
        <v>33009</v>
      </c>
      <c r="E8247" s="111">
        <v>100372057</v>
      </c>
      <c r="F8247" s="4127" t="s">
        <v>8442</v>
      </c>
      <c r="G8247" s="4126" t="s">
        <v>613</v>
      </c>
      <c r="H8247" s="4126" t="s">
        <v>647</v>
      </c>
      <c r="I8247" s="4128" t="s">
        <v>635</v>
      </c>
      <c r="J8247" s="115">
        <v>70</v>
      </c>
      <c r="L8247" s="4128" t="s">
        <v>33010</v>
      </c>
      <c r="M8247" s="114" t="s">
        <v>1427</v>
      </c>
      <c r="N8247" s="138" t="s">
        <v>1429</v>
      </c>
      <c r="O8247" s="4128" t="s">
        <v>1464</v>
      </c>
      <c r="P8247" s="4129" t="s">
        <v>30909</v>
      </c>
      <c r="Q8247" s="118"/>
      <c r="R8247" s="119"/>
      <c r="S8247" s="120"/>
      <c r="T8247" s="114"/>
      <c r="U8247" s="115"/>
      <c r="V8247" s="121"/>
      <c r="W8247" s="135"/>
      <c r="X8247" s="115"/>
      <c r="AB8247" s="109">
        <v>45477</v>
      </c>
    </row>
    <row r="8248" spans="1:28" hidden="1" x14ac:dyDescent="0.25">
      <c r="A8248" s="108">
        <v>8232</v>
      </c>
      <c r="B8248" s="109">
        <v>45477</v>
      </c>
      <c r="C8248" s="412">
        <f t="shared" si="128"/>
        <v>2024</v>
      </c>
      <c r="D8248" s="4126" t="s">
        <v>33011</v>
      </c>
      <c r="E8248" s="4133" t="s">
        <v>606</v>
      </c>
      <c r="F8248" s="4127" t="s">
        <v>8442</v>
      </c>
      <c r="G8248" s="4126" t="s">
        <v>613</v>
      </c>
      <c r="H8248" s="4126" t="s">
        <v>650</v>
      </c>
      <c r="I8248" s="4128" t="s">
        <v>624</v>
      </c>
      <c r="J8248" s="115">
        <v>88</v>
      </c>
      <c r="L8248" s="4128" t="s">
        <v>33012</v>
      </c>
      <c r="M8248" s="114" t="s">
        <v>1427</v>
      </c>
      <c r="N8248" s="138" t="s">
        <v>1429</v>
      </c>
      <c r="O8248" s="4128" t="s">
        <v>1325</v>
      </c>
      <c r="P8248" s="4129" t="s">
        <v>33013</v>
      </c>
      <c r="Q8248" s="118"/>
      <c r="R8248" s="119"/>
      <c r="S8248" s="120"/>
      <c r="T8248" s="114"/>
      <c r="U8248" s="115"/>
      <c r="V8248" s="121"/>
      <c r="W8248" s="135"/>
      <c r="X8248" s="115"/>
      <c r="AB8248" s="109">
        <v>45477</v>
      </c>
    </row>
    <row r="8249" spans="1:28" hidden="1" x14ac:dyDescent="0.25">
      <c r="A8249" s="108">
        <v>8233</v>
      </c>
      <c r="B8249" s="109">
        <v>45477</v>
      </c>
      <c r="C8249" s="412">
        <f t="shared" si="128"/>
        <v>2024</v>
      </c>
      <c r="D8249" s="4126" t="s">
        <v>33014</v>
      </c>
      <c r="E8249" s="4133" t="s">
        <v>606</v>
      </c>
      <c r="F8249" s="4127" t="s">
        <v>8442</v>
      </c>
      <c r="G8249" s="4126" t="s">
        <v>613</v>
      </c>
      <c r="H8249" s="4126" t="s">
        <v>650</v>
      </c>
      <c r="I8249" s="4128" t="s">
        <v>690</v>
      </c>
      <c r="J8249" s="115">
        <v>22</v>
      </c>
      <c r="L8249" s="4128" t="s">
        <v>33015</v>
      </c>
      <c r="M8249" s="114" t="s">
        <v>1427</v>
      </c>
      <c r="N8249" s="138" t="s">
        <v>1429</v>
      </c>
      <c r="O8249" s="4128" t="s">
        <v>1325</v>
      </c>
      <c r="P8249" s="4129" t="s">
        <v>15389</v>
      </c>
      <c r="Q8249" s="118"/>
      <c r="R8249" s="119"/>
      <c r="S8249" s="120"/>
      <c r="T8249" s="114"/>
      <c r="U8249" s="115"/>
      <c r="V8249" s="121"/>
      <c r="W8249" s="135"/>
      <c r="X8249" s="115"/>
      <c r="AB8249" s="109">
        <v>45477</v>
      </c>
    </row>
    <row r="8250" spans="1:28" x14ac:dyDescent="0.25">
      <c r="A8250" s="108">
        <v>8234</v>
      </c>
      <c r="B8250" s="109">
        <v>45477</v>
      </c>
      <c r="C8250" s="412">
        <f t="shared" si="128"/>
        <v>2024</v>
      </c>
      <c r="D8250" s="4126"/>
      <c r="E8250" s="4133" t="s">
        <v>606</v>
      </c>
      <c r="F8250" s="4127" t="s">
        <v>8442</v>
      </c>
      <c r="G8250" s="4199" t="s">
        <v>629</v>
      </c>
      <c r="H8250" s="4199" t="s">
        <v>13244</v>
      </c>
      <c r="I8250" s="4200" t="s">
        <v>713</v>
      </c>
      <c r="J8250" s="115">
        <v>24</v>
      </c>
      <c r="K8250" s="8" t="s">
        <v>14259</v>
      </c>
      <c r="L8250" s="4128" t="s">
        <v>33102</v>
      </c>
      <c r="M8250" s="114" t="s">
        <v>1427</v>
      </c>
      <c r="N8250" s="138" t="s">
        <v>1429</v>
      </c>
      <c r="O8250" s="4128"/>
      <c r="P8250" s="4201" t="s">
        <v>33104</v>
      </c>
      <c r="Q8250" s="118"/>
      <c r="R8250" s="119"/>
      <c r="S8250" s="120"/>
      <c r="T8250" s="114"/>
      <c r="U8250" s="115"/>
      <c r="V8250" s="121"/>
      <c r="W8250" s="135"/>
      <c r="X8250" s="115"/>
      <c r="Y8250" s="4197" t="s">
        <v>33094</v>
      </c>
      <c r="AB8250" s="109">
        <v>45477</v>
      </c>
    </row>
    <row r="8251" spans="1:28" x14ac:dyDescent="0.25">
      <c r="A8251" s="108">
        <v>8235</v>
      </c>
      <c r="B8251" s="109">
        <v>45477</v>
      </c>
      <c r="C8251" s="412">
        <f t="shared" si="128"/>
        <v>2024</v>
      </c>
      <c r="D8251" s="4126"/>
      <c r="E8251" s="4133" t="s">
        <v>606</v>
      </c>
      <c r="F8251" s="4127" t="s">
        <v>8442</v>
      </c>
      <c r="G8251" s="4199" t="s">
        <v>629</v>
      </c>
      <c r="H8251" s="4199" t="s">
        <v>13244</v>
      </c>
      <c r="I8251" s="4200" t="s">
        <v>713</v>
      </c>
      <c r="J8251" s="115">
        <v>31</v>
      </c>
      <c r="K8251" s="8" t="s">
        <v>14259</v>
      </c>
      <c r="L8251" s="4128" t="s">
        <v>33103</v>
      </c>
      <c r="M8251" s="114" t="s">
        <v>1427</v>
      </c>
      <c r="N8251" s="138" t="s">
        <v>1429</v>
      </c>
      <c r="O8251" s="4128"/>
      <c r="P8251" s="4201" t="s">
        <v>6563</v>
      </c>
      <c r="Q8251" s="118"/>
      <c r="R8251" s="119"/>
      <c r="S8251" s="120"/>
      <c r="T8251" s="114"/>
      <c r="U8251" s="115"/>
      <c r="V8251" s="121"/>
      <c r="W8251" s="135"/>
      <c r="X8251" s="115"/>
      <c r="Y8251" s="4197" t="s">
        <v>33094</v>
      </c>
      <c r="AB8251" s="109">
        <v>45477</v>
      </c>
    </row>
    <row r="8252" spans="1:28" hidden="1" x14ac:dyDescent="0.25">
      <c r="A8252" s="108">
        <v>8236</v>
      </c>
      <c r="B8252" s="109">
        <v>45477</v>
      </c>
      <c r="C8252" s="412">
        <f t="shared" si="128"/>
        <v>2024</v>
      </c>
      <c r="D8252" s="4241" t="s">
        <v>33143</v>
      </c>
      <c r="E8252" s="4133">
        <v>100221274</v>
      </c>
      <c r="F8252" s="4242" t="s">
        <v>8442</v>
      </c>
      <c r="G8252" s="4241" t="s">
        <v>613</v>
      </c>
      <c r="H8252" s="4241" t="s">
        <v>788</v>
      </c>
      <c r="I8252" s="4243" t="s">
        <v>792</v>
      </c>
      <c r="J8252" s="115">
        <v>244</v>
      </c>
      <c r="K8252" s="4197"/>
      <c r="L8252" s="4243" t="s">
        <v>33144</v>
      </c>
      <c r="M8252" s="114" t="s">
        <v>1427</v>
      </c>
      <c r="N8252" s="138" t="s">
        <v>1429</v>
      </c>
      <c r="O8252" s="4243" t="s">
        <v>1710</v>
      </c>
      <c r="P8252" s="4244" t="s">
        <v>33145</v>
      </c>
      <c r="Q8252" s="118"/>
      <c r="R8252" s="119"/>
      <c r="S8252" s="120"/>
      <c r="T8252" s="114"/>
      <c r="U8252" s="115"/>
      <c r="V8252" s="121"/>
      <c r="W8252" s="135"/>
      <c r="X8252" s="115"/>
      <c r="Y8252" s="4197"/>
      <c r="AB8252" s="109">
        <v>45477</v>
      </c>
    </row>
    <row r="8253" spans="1:28" hidden="1" x14ac:dyDescent="0.25">
      <c r="A8253" s="108">
        <v>8237</v>
      </c>
      <c r="B8253" s="109">
        <v>45477</v>
      </c>
      <c r="C8253" s="412">
        <f t="shared" si="128"/>
        <v>2024</v>
      </c>
      <c r="D8253" s="4241" t="s">
        <v>33146</v>
      </c>
      <c r="E8253" s="4245" t="s">
        <v>606</v>
      </c>
      <c r="F8253" s="4242" t="s">
        <v>8442</v>
      </c>
      <c r="G8253" s="4241" t="s">
        <v>613</v>
      </c>
      <c r="H8253" s="4241" t="s">
        <v>2275</v>
      </c>
      <c r="I8253" s="4243" t="s">
        <v>722</v>
      </c>
      <c r="J8253" s="115">
        <v>86</v>
      </c>
      <c r="K8253" s="4197"/>
      <c r="L8253" s="4243" t="s">
        <v>33147</v>
      </c>
      <c r="M8253" s="114" t="s">
        <v>1427</v>
      </c>
      <c r="N8253" s="138" t="s">
        <v>1429</v>
      </c>
      <c r="O8253" s="4243" t="s">
        <v>1433</v>
      </c>
      <c r="P8253" s="4244"/>
      <c r="Q8253" s="118"/>
      <c r="R8253" s="119"/>
      <c r="S8253" s="120"/>
      <c r="T8253" s="114"/>
      <c r="U8253" s="115"/>
      <c r="V8253" s="121"/>
      <c r="W8253" s="135"/>
      <c r="X8253" s="115"/>
      <c r="Y8253" s="4197"/>
      <c r="AB8253" s="109">
        <v>45477</v>
      </c>
    </row>
    <row r="8254" spans="1:28" hidden="1" x14ac:dyDescent="0.25">
      <c r="A8254" s="108">
        <v>8238</v>
      </c>
      <c r="B8254" s="109">
        <v>45478</v>
      </c>
      <c r="C8254" s="412">
        <f t="shared" si="128"/>
        <v>2024</v>
      </c>
      <c r="D8254" s="4188" t="s">
        <v>33085</v>
      </c>
      <c r="E8254" s="4133">
        <v>100296072</v>
      </c>
      <c r="F8254" s="4189" t="s">
        <v>8442</v>
      </c>
      <c r="G8254" s="4188" t="s">
        <v>613</v>
      </c>
      <c r="H8254" s="4188" t="s">
        <v>16950</v>
      </c>
      <c r="I8254" s="4190" t="s">
        <v>653</v>
      </c>
      <c r="J8254" s="115">
        <v>55</v>
      </c>
      <c r="L8254" s="4190" t="s">
        <v>33086</v>
      </c>
      <c r="M8254" s="114" t="s">
        <v>1427</v>
      </c>
      <c r="N8254" s="138" t="s">
        <v>1429</v>
      </c>
      <c r="O8254" s="4128"/>
      <c r="P8254" s="4129"/>
      <c r="Q8254" s="118"/>
      <c r="R8254" s="119"/>
      <c r="S8254" s="120"/>
      <c r="T8254" s="114"/>
      <c r="U8254" s="115"/>
      <c r="V8254" s="121"/>
      <c r="W8254" s="135"/>
      <c r="X8254" s="115"/>
      <c r="AB8254" s="109">
        <v>45478</v>
      </c>
    </row>
    <row r="8255" spans="1:28" hidden="1" x14ac:dyDescent="0.25">
      <c r="A8255" s="108">
        <v>8239</v>
      </c>
      <c r="B8255" s="109">
        <v>45478</v>
      </c>
      <c r="C8255" s="412">
        <f t="shared" si="128"/>
        <v>2024</v>
      </c>
      <c r="D8255" s="4188" t="s">
        <v>33087</v>
      </c>
      <c r="E8255" s="4133">
        <v>100395209</v>
      </c>
      <c r="F8255" s="4189" t="s">
        <v>8442</v>
      </c>
      <c r="G8255" s="4188" t="s">
        <v>613</v>
      </c>
      <c r="H8255" s="4188" t="s">
        <v>620</v>
      </c>
      <c r="I8255" s="4190" t="s">
        <v>7944</v>
      </c>
      <c r="J8255" s="115">
        <v>337</v>
      </c>
      <c r="L8255" s="4190" t="s">
        <v>33088</v>
      </c>
      <c r="M8255" s="114" t="s">
        <v>1427</v>
      </c>
      <c r="N8255" s="138" t="s">
        <v>1429</v>
      </c>
      <c r="O8255" s="4190" t="s">
        <v>1433</v>
      </c>
      <c r="P8255" s="4191" t="s">
        <v>33089</v>
      </c>
      <c r="Q8255" s="118"/>
      <c r="R8255" s="119"/>
      <c r="S8255" s="120"/>
      <c r="T8255" s="114"/>
      <c r="U8255" s="115"/>
      <c r="V8255" s="121"/>
      <c r="W8255" s="135"/>
      <c r="X8255" s="115"/>
      <c r="AB8255" s="109">
        <v>45478</v>
      </c>
    </row>
    <row r="8256" spans="1:28" hidden="1" x14ac:dyDescent="0.25">
      <c r="A8256" s="108">
        <v>8240</v>
      </c>
      <c r="B8256" s="109">
        <v>45478</v>
      </c>
      <c r="C8256" s="412">
        <f t="shared" si="128"/>
        <v>2024</v>
      </c>
      <c r="D8256" s="4207" t="s">
        <v>33111</v>
      </c>
      <c r="E8256" s="4133">
        <v>100396419</v>
      </c>
      <c r="F8256" s="4208" t="s">
        <v>8442</v>
      </c>
      <c r="G8256" s="4207" t="s">
        <v>613</v>
      </c>
      <c r="H8256" s="4207" t="s">
        <v>749</v>
      </c>
      <c r="I8256" s="4209" t="s">
        <v>1741</v>
      </c>
      <c r="J8256" s="115">
        <v>35</v>
      </c>
      <c r="L8256" s="4209" t="s">
        <v>33112</v>
      </c>
      <c r="M8256" s="114" t="s">
        <v>1427</v>
      </c>
      <c r="N8256" s="138" t="s">
        <v>1429</v>
      </c>
      <c r="O8256" s="4209" t="s">
        <v>1464</v>
      </c>
      <c r="P8256" s="4210" t="s">
        <v>7151</v>
      </c>
      <c r="Q8256" s="118"/>
      <c r="R8256" s="119"/>
      <c r="S8256" s="120"/>
      <c r="T8256" s="114"/>
      <c r="U8256" s="115"/>
      <c r="V8256" s="121"/>
      <c r="W8256" s="135"/>
      <c r="X8256" s="115"/>
      <c r="Z8256" s="1">
        <v>89520202109</v>
      </c>
      <c r="AB8256" s="109">
        <v>45478</v>
      </c>
    </row>
    <row r="8257" spans="1:28" hidden="1" x14ac:dyDescent="0.25">
      <c r="A8257" s="108">
        <v>8241</v>
      </c>
      <c r="B8257" s="109">
        <v>45478</v>
      </c>
      <c r="C8257" s="412">
        <f t="shared" si="128"/>
        <v>2024</v>
      </c>
      <c r="D8257" s="4207" t="s">
        <v>33125</v>
      </c>
      <c r="E8257" s="4133">
        <v>100387429</v>
      </c>
      <c r="F8257" s="4224" t="s">
        <v>8442</v>
      </c>
      <c r="G8257" s="4222" t="s">
        <v>815</v>
      </c>
      <c r="H8257" s="4222" t="s">
        <v>32308</v>
      </c>
      <c r="I8257" s="4225" t="s">
        <v>634</v>
      </c>
      <c r="J8257" s="115">
        <v>29</v>
      </c>
      <c r="L8257" s="4225" t="s">
        <v>33126</v>
      </c>
      <c r="M8257" s="114" t="s">
        <v>1427</v>
      </c>
      <c r="N8257" s="138" t="s">
        <v>1429</v>
      </c>
      <c r="O8257" s="4225" t="s">
        <v>1712</v>
      </c>
      <c r="P8257" s="4226" t="s">
        <v>16901</v>
      </c>
      <c r="Q8257" s="118"/>
      <c r="R8257" s="119"/>
      <c r="S8257" s="120"/>
      <c r="T8257" s="114"/>
      <c r="U8257" s="115"/>
      <c r="V8257" s="121"/>
      <c r="W8257" s="135"/>
      <c r="X8257" s="115"/>
      <c r="Z8257" s="4227" t="s">
        <v>29982</v>
      </c>
      <c r="AB8257" s="109">
        <v>45478</v>
      </c>
    </row>
    <row r="8258" spans="1:28" hidden="1" x14ac:dyDescent="0.25">
      <c r="A8258" s="108">
        <v>8242</v>
      </c>
      <c r="B8258" s="109">
        <v>45478</v>
      </c>
      <c r="C8258" s="412">
        <f t="shared" si="128"/>
        <v>2024</v>
      </c>
      <c r="D8258" s="4235" t="s">
        <v>14492</v>
      </c>
      <c r="E8258" s="4133">
        <v>100353678</v>
      </c>
      <c r="F8258" s="4237" t="s">
        <v>8442</v>
      </c>
      <c r="G8258" s="4235" t="s">
        <v>613</v>
      </c>
      <c r="H8258" s="4235" t="s">
        <v>1603</v>
      </c>
      <c r="I8258" s="4238" t="s">
        <v>759</v>
      </c>
      <c r="J8258" s="115">
        <v>42</v>
      </c>
      <c r="L8258" s="4238" t="s">
        <v>33142</v>
      </c>
      <c r="M8258" s="114" t="s">
        <v>1427</v>
      </c>
      <c r="N8258" s="138" t="s">
        <v>1429</v>
      </c>
      <c r="O8258" s="4225"/>
      <c r="P8258" s="4239" t="s">
        <v>10578</v>
      </c>
      <c r="Q8258" s="118"/>
      <c r="R8258" s="119"/>
      <c r="S8258" s="120"/>
      <c r="T8258" s="114"/>
      <c r="U8258" s="115"/>
      <c r="V8258" s="121"/>
      <c r="W8258" s="135"/>
      <c r="X8258" s="115"/>
      <c r="Z8258" s="4227"/>
      <c r="AB8258" s="109">
        <v>45478</v>
      </c>
    </row>
    <row r="8259" spans="1:28" x14ac:dyDescent="0.25">
      <c r="A8259" s="108">
        <v>8243</v>
      </c>
      <c r="B8259" s="109">
        <v>45478</v>
      </c>
      <c r="C8259" s="412">
        <f t="shared" si="128"/>
        <v>2024</v>
      </c>
      <c r="D8259" s="4235"/>
      <c r="E8259" s="4264" t="s">
        <v>606</v>
      </c>
      <c r="F8259" s="4237" t="s">
        <v>8442</v>
      </c>
      <c r="G8259" s="4265" t="s">
        <v>629</v>
      </c>
      <c r="H8259" s="4265" t="s">
        <v>13244</v>
      </c>
      <c r="I8259" s="4266" t="s">
        <v>713</v>
      </c>
      <c r="J8259" s="115">
        <v>55</v>
      </c>
      <c r="K8259" s="8" t="s">
        <v>14259</v>
      </c>
      <c r="L8259" s="4238" t="s">
        <v>33168</v>
      </c>
      <c r="M8259" s="114" t="s">
        <v>1427</v>
      </c>
      <c r="N8259" s="138" t="s">
        <v>1429</v>
      </c>
      <c r="O8259" s="4225"/>
      <c r="P8259" s="4267" t="s">
        <v>8245</v>
      </c>
      <c r="Q8259" s="118"/>
      <c r="R8259" s="119"/>
      <c r="S8259" s="120"/>
      <c r="T8259" s="114"/>
      <c r="U8259" s="115"/>
      <c r="V8259" s="121"/>
      <c r="W8259" s="135"/>
      <c r="X8259" s="115"/>
      <c r="Y8259" s="4268" t="s">
        <v>33171</v>
      </c>
      <c r="Z8259" s="4227"/>
      <c r="AB8259" s="109">
        <v>45478</v>
      </c>
    </row>
    <row r="8260" spans="1:28" x14ac:dyDescent="0.25">
      <c r="A8260" s="108">
        <v>8244</v>
      </c>
      <c r="B8260" s="109">
        <v>45478</v>
      </c>
      <c r="C8260" s="412">
        <f t="shared" si="128"/>
        <v>2024</v>
      </c>
      <c r="D8260" s="4235"/>
      <c r="E8260" s="4264" t="s">
        <v>606</v>
      </c>
      <c r="F8260" s="4237" t="s">
        <v>8442</v>
      </c>
      <c r="G8260" s="4265" t="s">
        <v>629</v>
      </c>
      <c r="H8260" s="4265" t="s">
        <v>13244</v>
      </c>
      <c r="I8260" s="4266" t="s">
        <v>713</v>
      </c>
      <c r="J8260" s="115">
        <v>62</v>
      </c>
      <c r="K8260" s="8" t="s">
        <v>14259</v>
      </c>
      <c r="L8260" s="4238" t="s">
        <v>33169</v>
      </c>
      <c r="M8260" s="114" t="s">
        <v>1427</v>
      </c>
      <c r="N8260" s="138" t="s">
        <v>1429</v>
      </c>
      <c r="O8260" s="4225"/>
      <c r="P8260" s="4267" t="s">
        <v>33170</v>
      </c>
      <c r="Q8260" s="118"/>
      <c r="R8260" s="119"/>
      <c r="S8260" s="120"/>
      <c r="T8260" s="114"/>
      <c r="U8260" s="115"/>
      <c r="V8260" s="121"/>
      <c r="W8260" s="135"/>
      <c r="X8260" s="115"/>
      <c r="Y8260" s="4268" t="s">
        <v>33171</v>
      </c>
      <c r="Z8260" s="4227"/>
      <c r="AB8260" s="109">
        <v>45478</v>
      </c>
    </row>
    <row r="8261" spans="1:28" hidden="1" x14ac:dyDescent="0.25">
      <c r="A8261" s="108">
        <v>8245</v>
      </c>
      <c r="B8261" s="109">
        <v>45479</v>
      </c>
      <c r="C8261" s="412">
        <f t="shared" si="128"/>
        <v>2024</v>
      </c>
      <c r="D8261" s="4207" t="s">
        <v>33108</v>
      </c>
      <c r="E8261" s="4133">
        <v>100393835</v>
      </c>
      <c r="F8261" s="4208" t="s">
        <v>8442</v>
      </c>
      <c r="G8261" s="4207" t="s">
        <v>613</v>
      </c>
      <c r="H8261" s="4207" t="s">
        <v>693</v>
      </c>
      <c r="I8261" s="4209" t="s">
        <v>792</v>
      </c>
      <c r="J8261" s="115">
        <v>46</v>
      </c>
      <c r="L8261" s="4209" t="s">
        <v>33109</v>
      </c>
      <c r="M8261" s="114" t="s">
        <v>1427</v>
      </c>
      <c r="N8261" s="138" t="s">
        <v>1429</v>
      </c>
      <c r="O8261" s="4209" t="s">
        <v>1460</v>
      </c>
      <c r="P8261" s="4210" t="s">
        <v>33110</v>
      </c>
      <c r="Q8261" s="118"/>
      <c r="R8261" s="119"/>
      <c r="S8261" s="120"/>
      <c r="T8261" s="114"/>
      <c r="U8261" s="115"/>
      <c r="V8261" s="121"/>
      <c r="W8261" s="135"/>
      <c r="X8261" s="115"/>
      <c r="AB8261" s="109">
        <v>45479</v>
      </c>
    </row>
    <row r="8262" spans="1:28" hidden="1" x14ac:dyDescent="0.25">
      <c r="A8262" s="108">
        <v>8246</v>
      </c>
      <c r="B8262" s="109">
        <v>45479</v>
      </c>
      <c r="C8262" s="412">
        <f t="shared" si="128"/>
        <v>2024</v>
      </c>
      <c r="D8262" s="4235" t="s">
        <v>33139</v>
      </c>
      <c r="E8262" s="4133">
        <v>100312929</v>
      </c>
      <c r="F8262" s="4237" t="s">
        <v>8442</v>
      </c>
      <c r="G8262" s="4235" t="s">
        <v>613</v>
      </c>
      <c r="H8262" s="4235" t="s">
        <v>33140</v>
      </c>
      <c r="I8262" s="4238" t="s">
        <v>634</v>
      </c>
      <c r="J8262" s="115">
        <v>105</v>
      </c>
      <c r="L8262" s="4238" t="s">
        <v>33141</v>
      </c>
      <c r="M8262" s="114" t="s">
        <v>1427</v>
      </c>
      <c r="N8262" s="138" t="s">
        <v>1429</v>
      </c>
      <c r="O8262" s="4238" t="s">
        <v>1750</v>
      </c>
      <c r="P8262" s="4210"/>
      <c r="Q8262" s="118"/>
      <c r="R8262" s="119"/>
      <c r="S8262" s="120"/>
      <c r="T8262" s="114"/>
      <c r="U8262" s="115"/>
      <c r="V8262" s="121"/>
      <c r="W8262" s="135"/>
      <c r="X8262" s="115"/>
      <c r="AB8262" s="109">
        <v>45479</v>
      </c>
    </row>
    <row r="8263" spans="1:28" x14ac:dyDescent="0.25">
      <c r="A8263" s="108">
        <v>8247</v>
      </c>
      <c r="B8263" s="109">
        <v>45479</v>
      </c>
      <c r="C8263" s="412">
        <f t="shared" si="128"/>
        <v>2024</v>
      </c>
      <c r="D8263" s="4269" t="s">
        <v>33172</v>
      </c>
      <c r="E8263" s="4133">
        <v>101140726</v>
      </c>
      <c r="F8263" s="4270" t="s">
        <v>8442</v>
      </c>
      <c r="G8263" s="4269" t="s">
        <v>815</v>
      </c>
      <c r="H8263" s="4300" t="s">
        <v>630</v>
      </c>
      <c r="I8263" s="4271" t="s">
        <v>645</v>
      </c>
      <c r="J8263" s="115">
        <v>12</v>
      </c>
      <c r="K8263" s="8" t="s">
        <v>14259</v>
      </c>
      <c r="L8263" s="4238" t="s">
        <v>33173</v>
      </c>
      <c r="M8263" s="114" t="s">
        <v>1427</v>
      </c>
      <c r="N8263" s="138" t="s">
        <v>1429</v>
      </c>
      <c r="O8263" s="4271" t="s">
        <v>1453</v>
      </c>
      <c r="P8263" s="4272" t="s">
        <v>33174</v>
      </c>
      <c r="Q8263" s="118"/>
      <c r="R8263" s="119"/>
      <c r="S8263" s="120"/>
      <c r="T8263" s="114"/>
      <c r="U8263" s="115"/>
      <c r="V8263" s="121"/>
      <c r="W8263" s="135"/>
      <c r="X8263" s="115"/>
      <c r="Y8263" s="4273" t="s">
        <v>33175</v>
      </c>
      <c r="AB8263" s="109">
        <v>45479</v>
      </c>
    </row>
    <row r="8264" spans="1:28" hidden="1" x14ac:dyDescent="0.25">
      <c r="A8264" s="108">
        <v>8248</v>
      </c>
      <c r="B8264" s="109">
        <v>45481</v>
      </c>
      <c r="C8264" s="412">
        <f t="shared" si="128"/>
        <v>2024</v>
      </c>
      <c r="D8264" s="4188" t="s">
        <v>33082</v>
      </c>
      <c r="E8264" s="4133">
        <v>100380277</v>
      </c>
      <c r="F8264" s="4189" t="s">
        <v>8442</v>
      </c>
      <c r="G8264" s="4188" t="s">
        <v>613</v>
      </c>
      <c r="H8264" s="4188" t="s">
        <v>3315</v>
      </c>
      <c r="I8264" s="4190" t="s">
        <v>666</v>
      </c>
      <c r="J8264" s="115">
        <v>70</v>
      </c>
      <c r="L8264" s="4190" t="s">
        <v>33083</v>
      </c>
      <c r="M8264" s="114" t="s">
        <v>1427</v>
      </c>
      <c r="N8264" s="138" t="s">
        <v>1429</v>
      </c>
      <c r="O8264" s="4190" t="s">
        <v>1325</v>
      </c>
      <c r="P8264" s="4191" t="s">
        <v>33084</v>
      </c>
      <c r="Q8264" s="118"/>
      <c r="R8264" s="119"/>
      <c r="S8264" s="120"/>
      <c r="T8264" s="114"/>
      <c r="U8264" s="115"/>
      <c r="V8264" s="121"/>
      <c r="W8264" s="135"/>
      <c r="X8264" s="115"/>
      <c r="Z8264" s="4192" t="s">
        <v>15236</v>
      </c>
      <c r="AB8264" s="109">
        <v>45481</v>
      </c>
    </row>
    <row r="8265" spans="1:28" hidden="1" x14ac:dyDescent="0.25">
      <c r="A8265" s="108">
        <v>8249</v>
      </c>
      <c r="B8265" s="109">
        <v>45482</v>
      </c>
      <c r="C8265" s="412">
        <f t="shared" si="128"/>
        <v>2024</v>
      </c>
      <c r="D8265" s="113" t="s">
        <v>33068</v>
      </c>
      <c r="E8265" s="111">
        <v>100340023</v>
      </c>
      <c r="F8265" s="4169" t="s">
        <v>8442</v>
      </c>
      <c r="G8265" s="4170" t="s">
        <v>613</v>
      </c>
      <c r="H8265" s="4170" t="s">
        <v>679</v>
      </c>
      <c r="I8265" s="4171" t="s">
        <v>33</v>
      </c>
      <c r="J8265" s="115">
        <v>64</v>
      </c>
      <c r="K8265" s="4173"/>
      <c r="L8265" s="4171" t="s">
        <v>33069</v>
      </c>
      <c r="M8265" s="114" t="s">
        <v>1427</v>
      </c>
      <c r="N8265" s="138" t="s">
        <v>1429</v>
      </c>
      <c r="O8265" s="4171" t="s">
        <v>1325</v>
      </c>
      <c r="P8265" s="4172" t="s">
        <v>13480</v>
      </c>
      <c r="Q8265" s="118"/>
      <c r="R8265" s="119"/>
      <c r="S8265" s="120"/>
      <c r="T8265" s="114"/>
      <c r="U8265" s="115"/>
      <c r="V8265" s="121"/>
      <c r="W8265" s="135"/>
      <c r="X8265" s="115"/>
      <c r="Y8265" s="4173"/>
      <c r="AB8265" s="109">
        <v>45482</v>
      </c>
    </row>
    <row r="8266" spans="1:28" hidden="1" x14ac:dyDescent="0.25">
      <c r="A8266" s="108">
        <v>8250</v>
      </c>
      <c r="B8266" s="109">
        <v>45482</v>
      </c>
      <c r="C8266" s="412">
        <f t="shared" si="128"/>
        <v>2024</v>
      </c>
      <c r="D8266" s="137" t="s">
        <v>33070</v>
      </c>
      <c r="E8266" s="141">
        <v>100338906</v>
      </c>
      <c r="F8266" s="4174" t="s">
        <v>8442</v>
      </c>
      <c r="G8266" s="4175" t="s">
        <v>613</v>
      </c>
      <c r="H8266" s="4175" t="s">
        <v>679</v>
      </c>
      <c r="I8266" s="4176" t="s">
        <v>668</v>
      </c>
      <c r="J8266" s="124">
        <v>49</v>
      </c>
      <c r="K8266" s="4173"/>
      <c r="L8266" s="125">
        <v>22747890</v>
      </c>
      <c r="M8266" s="114" t="s">
        <v>1427</v>
      </c>
      <c r="N8266" s="138" t="s">
        <v>1429</v>
      </c>
      <c r="O8266" s="4176" t="s">
        <v>1446</v>
      </c>
      <c r="P8266" s="4177" t="s">
        <v>12452</v>
      </c>
      <c r="Q8266" s="128"/>
      <c r="R8266" s="129"/>
      <c r="S8266" s="130"/>
      <c r="T8266" s="126"/>
      <c r="U8266" s="124"/>
      <c r="V8266" s="131"/>
      <c r="W8266" s="122"/>
      <c r="X8266" s="124"/>
      <c r="Y8266" s="4173"/>
      <c r="AB8266" s="109">
        <v>45482</v>
      </c>
    </row>
    <row r="8267" spans="1:28" hidden="1" x14ac:dyDescent="0.25">
      <c r="A8267" s="108">
        <v>8251</v>
      </c>
      <c r="B8267" s="109">
        <v>45482</v>
      </c>
      <c r="C8267" s="412">
        <f t="shared" si="128"/>
        <v>2024</v>
      </c>
      <c r="D8267" s="4222" t="s">
        <v>33118</v>
      </c>
      <c r="E8267" s="4223" t="s">
        <v>606</v>
      </c>
      <c r="F8267" s="4224" t="s">
        <v>8442</v>
      </c>
      <c r="G8267" s="4222" t="s">
        <v>613</v>
      </c>
      <c r="H8267" s="4222" t="s">
        <v>807</v>
      </c>
      <c r="I8267" s="4225" t="s">
        <v>670</v>
      </c>
      <c r="J8267" s="115">
        <v>56</v>
      </c>
      <c r="L8267" s="4225" t="s">
        <v>33119</v>
      </c>
      <c r="M8267" s="114" t="s">
        <v>1427</v>
      </c>
      <c r="N8267" s="138" t="s">
        <v>1429</v>
      </c>
      <c r="O8267" s="114"/>
      <c r="P8267" s="4226" t="s">
        <v>33120</v>
      </c>
      <c r="Q8267" s="118"/>
      <c r="R8267" s="119"/>
      <c r="S8267" s="120"/>
      <c r="T8267" s="114"/>
      <c r="U8267" s="115"/>
      <c r="V8267" s="121"/>
      <c r="W8267" s="135"/>
      <c r="X8267" s="115"/>
      <c r="AB8267" s="109">
        <v>45482</v>
      </c>
    </row>
    <row r="8268" spans="1:28" hidden="1" x14ac:dyDescent="0.25">
      <c r="A8268" s="108">
        <v>8252</v>
      </c>
      <c r="B8268" s="109">
        <v>45482</v>
      </c>
      <c r="C8268" s="412">
        <f t="shared" si="128"/>
        <v>2024</v>
      </c>
      <c r="D8268" s="4235" t="s">
        <v>33132</v>
      </c>
      <c r="E8268" s="4236" t="s">
        <v>606</v>
      </c>
      <c r="F8268" s="4237" t="s">
        <v>8442</v>
      </c>
      <c r="G8268" s="4235" t="s">
        <v>613</v>
      </c>
      <c r="H8268" s="4235" t="s">
        <v>802</v>
      </c>
      <c r="I8268" s="4238" t="s">
        <v>30280</v>
      </c>
      <c r="J8268" s="115">
        <v>217</v>
      </c>
      <c r="L8268" s="4238" t="s">
        <v>33133</v>
      </c>
      <c r="M8268" s="114" t="s">
        <v>1427</v>
      </c>
      <c r="N8268" s="138" t="s">
        <v>1429</v>
      </c>
      <c r="O8268" s="4238" t="s">
        <v>1460</v>
      </c>
      <c r="P8268" s="4239" t="s">
        <v>12247</v>
      </c>
      <c r="Q8268" s="118"/>
      <c r="R8268" s="119"/>
      <c r="S8268" s="120"/>
      <c r="T8268" s="114"/>
      <c r="U8268" s="115"/>
      <c r="V8268" s="121"/>
      <c r="W8268" s="135"/>
      <c r="X8268" s="115"/>
      <c r="AB8268" s="109">
        <v>45482</v>
      </c>
    </row>
    <row r="8269" spans="1:28" hidden="1" x14ac:dyDescent="0.25">
      <c r="A8269" s="108">
        <v>8253</v>
      </c>
      <c r="B8269" s="109">
        <v>45482</v>
      </c>
      <c r="C8269" s="412">
        <f t="shared" si="128"/>
        <v>2024</v>
      </c>
      <c r="D8269" s="4235" t="s">
        <v>33134</v>
      </c>
      <c r="E8269" s="4236">
        <v>100403750</v>
      </c>
      <c r="F8269" s="4240" t="s">
        <v>26547</v>
      </c>
      <c r="G8269" s="4235" t="s">
        <v>613</v>
      </c>
      <c r="H8269" s="4235" t="s">
        <v>709</v>
      </c>
      <c r="I8269" s="4238" t="s">
        <v>634</v>
      </c>
      <c r="J8269" s="115">
        <v>30</v>
      </c>
      <c r="L8269" s="4238" t="s">
        <v>33135</v>
      </c>
      <c r="M8269" s="114" t="s">
        <v>1427</v>
      </c>
      <c r="N8269" s="138" t="s">
        <v>1429</v>
      </c>
      <c r="O8269" s="4238" t="s">
        <v>7488</v>
      </c>
      <c r="P8269" s="4239" t="s">
        <v>668</v>
      </c>
      <c r="Q8269" s="118"/>
      <c r="R8269" s="119"/>
      <c r="S8269" s="120"/>
      <c r="T8269" s="114"/>
      <c r="U8269" s="115"/>
      <c r="V8269" s="121"/>
      <c r="W8269" s="135"/>
      <c r="X8269" s="115"/>
      <c r="Z8269" s="1">
        <v>89196518483</v>
      </c>
      <c r="AB8269" s="109">
        <v>45482</v>
      </c>
    </row>
    <row r="8270" spans="1:28" hidden="1" x14ac:dyDescent="0.25">
      <c r="A8270" s="108">
        <v>8254</v>
      </c>
      <c r="B8270" s="109">
        <v>45482</v>
      </c>
      <c r="C8270" s="412">
        <f t="shared" si="128"/>
        <v>2024</v>
      </c>
      <c r="D8270" s="4235" t="s">
        <v>33136</v>
      </c>
      <c r="E8270" s="4236" t="s">
        <v>606</v>
      </c>
      <c r="F8270" s="4237" t="s">
        <v>8442</v>
      </c>
      <c r="G8270" s="4235" t="s">
        <v>613</v>
      </c>
      <c r="H8270" s="4235" t="s">
        <v>6892</v>
      </c>
      <c r="I8270" s="4238" t="s">
        <v>739</v>
      </c>
      <c r="J8270" s="115">
        <v>66</v>
      </c>
      <c r="L8270" s="4238" t="s">
        <v>33137</v>
      </c>
      <c r="M8270" s="114" t="s">
        <v>1427</v>
      </c>
      <c r="N8270" s="138" t="s">
        <v>1429</v>
      </c>
      <c r="O8270" s="4238" t="s">
        <v>1851</v>
      </c>
      <c r="P8270" s="4239" t="s">
        <v>33138</v>
      </c>
      <c r="Q8270" s="118"/>
      <c r="R8270" s="119"/>
      <c r="S8270" s="120"/>
      <c r="T8270" s="114"/>
      <c r="U8270" s="115"/>
      <c r="V8270" s="121"/>
      <c r="W8270" s="135"/>
      <c r="X8270" s="115"/>
      <c r="AB8270" s="109">
        <v>45482</v>
      </c>
    </row>
    <row r="8271" spans="1:28" x14ac:dyDescent="0.25">
      <c r="A8271" s="108">
        <v>8255</v>
      </c>
      <c r="B8271" s="109">
        <v>45482</v>
      </c>
      <c r="C8271" s="412">
        <f t="shared" si="128"/>
        <v>2024</v>
      </c>
      <c r="D8271" s="4274" t="s">
        <v>33176</v>
      </c>
      <c r="E8271" s="4236">
        <v>101140842</v>
      </c>
      <c r="F8271" s="4275" t="s">
        <v>8442</v>
      </c>
      <c r="G8271" s="4274" t="s">
        <v>815</v>
      </c>
      <c r="H8271" s="4274" t="s">
        <v>630</v>
      </c>
      <c r="I8271" s="4276" t="s">
        <v>797</v>
      </c>
      <c r="J8271" s="115">
        <v>57</v>
      </c>
      <c r="K8271" s="8" t="s">
        <v>14259</v>
      </c>
      <c r="L8271" s="4238" t="s">
        <v>33177</v>
      </c>
      <c r="M8271" s="114" t="s">
        <v>1427</v>
      </c>
      <c r="N8271" s="138" t="s">
        <v>1429</v>
      </c>
      <c r="O8271" s="4276" t="s">
        <v>1453</v>
      </c>
      <c r="P8271" s="4277" t="s">
        <v>33178</v>
      </c>
      <c r="Q8271" s="118"/>
      <c r="R8271" s="119"/>
      <c r="S8271" s="120"/>
      <c r="T8271" s="114"/>
      <c r="U8271" s="115"/>
      <c r="V8271" s="121"/>
      <c r="W8271" s="135"/>
      <c r="X8271" s="115"/>
      <c r="Y8271" s="4278" t="s">
        <v>33179</v>
      </c>
      <c r="AB8271" s="109">
        <v>45482</v>
      </c>
    </row>
    <row r="8272" spans="1:28" hidden="1" x14ac:dyDescent="0.25">
      <c r="A8272" s="108">
        <v>8256</v>
      </c>
      <c r="B8272" s="109">
        <v>45482</v>
      </c>
      <c r="C8272" s="412">
        <f t="shared" si="128"/>
        <v>2024</v>
      </c>
      <c r="D8272" s="4274" t="s">
        <v>33210</v>
      </c>
      <c r="E8272" s="4236">
        <v>100411918</v>
      </c>
      <c r="F8272" s="4319" t="s">
        <v>8442</v>
      </c>
      <c r="G8272" s="4320" t="s">
        <v>613</v>
      </c>
      <c r="H8272" s="4320" t="s">
        <v>720</v>
      </c>
      <c r="I8272" s="4321" t="s">
        <v>704</v>
      </c>
      <c r="J8272" s="115">
        <v>44</v>
      </c>
      <c r="K8272" s="4278"/>
      <c r="L8272" s="4321" t="s">
        <v>33211</v>
      </c>
      <c r="M8272" s="114" t="s">
        <v>1427</v>
      </c>
      <c r="N8272" s="138" t="s">
        <v>1429</v>
      </c>
      <c r="O8272" s="4276"/>
      <c r="P8272" s="4322" t="s">
        <v>5702</v>
      </c>
      <c r="Q8272" s="118"/>
      <c r="R8272" s="119"/>
      <c r="S8272" s="120"/>
      <c r="T8272" s="114"/>
      <c r="U8272" s="115"/>
      <c r="V8272" s="121"/>
      <c r="W8272" s="135"/>
      <c r="X8272" s="115"/>
      <c r="Y8272" s="4278"/>
      <c r="Z8272" s="4323" t="s">
        <v>29982</v>
      </c>
      <c r="AB8272" s="109">
        <v>45482</v>
      </c>
    </row>
    <row r="8273" spans="1:28" hidden="1" x14ac:dyDescent="0.25">
      <c r="A8273" s="108">
        <v>8257</v>
      </c>
      <c r="B8273" s="109">
        <v>45483</v>
      </c>
      <c r="C8273" s="412">
        <f t="shared" ref="C8273:C8305" si="129">YEAR(B8273)</f>
        <v>2024</v>
      </c>
      <c r="D8273" s="4241" t="s">
        <v>33150</v>
      </c>
      <c r="E8273" s="4236">
        <v>100214122</v>
      </c>
      <c r="F8273" s="4242" t="s">
        <v>8442</v>
      </c>
      <c r="G8273" s="4241" t="s">
        <v>613</v>
      </c>
      <c r="H8273" s="4241" t="s">
        <v>8185</v>
      </c>
      <c r="I8273" s="4243" t="s">
        <v>41</v>
      </c>
      <c r="J8273" s="115">
        <v>28</v>
      </c>
      <c r="L8273" s="4243" t="s">
        <v>33151</v>
      </c>
      <c r="M8273" s="114" t="s">
        <v>1427</v>
      </c>
      <c r="N8273" s="138" t="s">
        <v>1429</v>
      </c>
      <c r="O8273" s="4243" t="s">
        <v>2355</v>
      </c>
      <c r="P8273" s="4244" t="s">
        <v>33152</v>
      </c>
      <c r="Q8273" s="118"/>
      <c r="R8273" s="119"/>
      <c r="S8273" s="120"/>
      <c r="T8273" s="114"/>
      <c r="U8273" s="115"/>
      <c r="V8273" s="121"/>
      <c r="W8273" s="135"/>
      <c r="X8273" s="115"/>
      <c r="AB8273" s="109">
        <v>45483</v>
      </c>
    </row>
    <row r="8274" spans="1:28" hidden="1" x14ac:dyDescent="0.25">
      <c r="A8274" s="108">
        <v>8258</v>
      </c>
      <c r="B8274" s="109">
        <v>45483</v>
      </c>
      <c r="C8274" s="412">
        <f t="shared" si="129"/>
        <v>2024</v>
      </c>
      <c r="D8274" s="4241" t="s">
        <v>33153</v>
      </c>
      <c r="E8274" s="4236">
        <v>100351227</v>
      </c>
      <c r="F8274" s="4242" t="s">
        <v>8442</v>
      </c>
      <c r="G8274" s="4241" t="s">
        <v>613</v>
      </c>
      <c r="H8274" s="4241" t="s">
        <v>665</v>
      </c>
      <c r="I8274" s="4243" t="s">
        <v>37</v>
      </c>
      <c r="J8274" s="115">
        <v>51</v>
      </c>
      <c r="L8274" s="4243" t="s">
        <v>33154</v>
      </c>
      <c r="M8274" s="114" t="s">
        <v>1427</v>
      </c>
      <c r="N8274" s="138" t="s">
        <v>1429</v>
      </c>
      <c r="O8274" s="4243" t="s">
        <v>1672</v>
      </c>
      <c r="P8274" s="4244" t="s">
        <v>33155</v>
      </c>
      <c r="Q8274" s="118"/>
      <c r="R8274" s="119"/>
      <c r="S8274" s="120"/>
      <c r="T8274" s="114"/>
      <c r="U8274" s="115"/>
      <c r="V8274" s="121"/>
      <c r="W8274" s="135"/>
      <c r="X8274" s="115"/>
      <c r="AB8274" s="109">
        <v>45483</v>
      </c>
    </row>
    <row r="8275" spans="1:28" hidden="1" x14ac:dyDescent="0.25">
      <c r="A8275" s="108">
        <v>8259</v>
      </c>
      <c r="B8275" s="109">
        <v>45483</v>
      </c>
      <c r="C8275" s="412">
        <f t="shared" si="129"/>
        <v>2024</v>
      </c>
      <c r="D8275" s="4336" t="s">
        <v>33231</v>
      </c>
      <c r="E8275" s="4236">
        <v>100415758</v>
      </c>
      <c r="F8275" s="4335" t="s">
        <v>8442</v>
      </c>
      <c r="G8275" s="4336" t="s">
        <v>613</v>
      </c>
      <c r="H8275" s="4336" t="s">
        <v>17513</v>
      </c>
      <c r="I8275" s="4337" t="s">
        <v>624</v>
      </c>
      <c r="J8275" s="115">
        <v>4</v>
      </c>
      <c r="L8275" s="4337" t="s">
        <v>33232</v>
      </c>
      <c r="M8275" s="114" t="s">
        <v>1427</v>
      </c>
      <c r="N8275" s="138" t="s">
        <v>1429</v>
      </c>
      <c r="O8275" s="4337" t="s">
        <v>1453</v>
      </c>
      <c r="P8275" s="4338" t="s">
        <v>33233</v>
      </c>
      <c r="Q8275" s="118"/>
      <c r="R8275" s="119"/>
      <c r="S8275" s="120"/>
      <c r="T8275" s="114"/>
      <c r="U8275" s="115"/>
      <c r="V8275" s="121"/>
      <c r="W8275" s="135"/>
      <c r="X8275" s="115"/>
      <c r="AB8275" s="109">
        <v>45483</v>
      </c>
    </row>
    <row r="8276" spans="1:28" ht="30" hidden="1" x14ac:dyDescent="0.25">
      <c r="A8276" s="108">
        <v>8260</v>
      </c>
      <c r="B8276" s="109">
        <v>45484</v>
      </c>
      <c r="C8276" s="412">
        <f t="shared" si="129"/>
        <v>2024</v>
      </c>
      <c r="D8276" s="4222" t="s">
        <v>33121</v>
      </c>
      <c r="E8276" s="111">
        <v>100412921</v>
      </c>
      <c r="F8276" s="4224" t="s">
        <v>8442</v>
      </c>
      <c r="G8276" s="4222" t="s">
        <v>613</v>
      </c>
      <c r="H8276" s="4222" t="s">
        <v>8352</v>
      </c>
      <c r="I8276" s="4225" t="s">
        <v>687</v>
      </c>
      <c r="J8276" s="115">
        <v>213</v>
      </c>
      <c r="L8276" s="4225" t="s">
        <v>33122</v>
      </c>
      <c r="M8276" s="114" t="s">
        <v>1427</v>
      </c>
      <c r="N8276" s="138" t="s">
        <v>1429</v>
      </c>
      <c r="O8276" s="4225" t="s">
        <v>1325</v>
      </c>
      <c r="P8276" s="4226" t="s">
        <v>28468</v>
      </c>
      <c r="Q8276" s="118"/>
      <c r="R8276" s="119"/>
      <c r="S8276" s="120"/>
      <c r="T8276" s="114"/>
      <c r="U8276" s="115"/>
      <c r="V8276" s="121"/>
      <c r="W8276" s="135"/>
      <c r="X8276" s="115"/>
      <c r="AB8276" s="109">
        <v>45484</v>
      </c>
    </row>
    <row r="8277" spans="1:28" hidden="1" x14ac:dyDescent="0.25">
      <c r="A8277" s="108">
        <v>8261</v>
      </c>
      <c r="B8277" s="109">
        <v>45484</v>
      </c>
      <c r="C8277" s="412">
        <f t="shared" si="129"/>
        <v>2024</v>
      </c>
      <c r="D8277" s="4222" t="s">
        <v>33123</v>
      </c>
      <c r="E8277" s="111">
        <v>101215209</v>
      </c>
      <c r="F8277" s="4224" t="s">
        <v>8442</v>
      </c>
      <c r="G8277" s="4222" t="s">
        <v>7733</v>
      </c>
      <c r="H8277" s="4222" t="s">
        <v>4396</v>
      </c>
      <c r="I8277" s="4225" t="s">
        <v>624</v>
      </c>
      <c r="J8277" s="115">
        <v>23</v>
      </c>
      <c r="L8277" s="4225" t="s">
        <v>33124</v>
      </c>
      <c r="M8277" s="114" t="s">
        <v>1427</v>
      </c>
      <c r="N8277" s="138" t="s">
        <v>1429</v>
      </c>
      <c r="O8277" s="4225" t="s">
        <v>1527</v>
      </c>
      <c r="P8277" s="4226" t="s">
        <v>668</v>
      </c>
      <c r="Q8277" s="118"/>
      <c r="R8277" s="119"/>
      <c r="S8277" s="120"/>
      <c r="T8277" s="114"/>
      <c r="U8277" s="115"/>
      <c r="V8277" s="121"/>
      <c r="W8277" s="135"/>
      <c r="X8277" s="115"/>
      <c r="Z8277" s="4227" t="s">
        <v>6281</v>
      </c>
      <c r="AB8277" s="109">
        <v>45484</v>
      </c>
    </row>
    <row r="8278" spans="1:28" hidden="1" x14ac:dyDescent="0.25">
      <c r="A8278" s="108">
        <v>8262</v>
      </c>
      <c r="B8278" s="109">
        <v>45485</v>
      </c>
      <c r="C8278" s="412">
        <f t="shared" si="129"/>
        <v>2024</v>
      </c>
      <c r="D8278" s="4241" t="s">
        <v>33148</v>
      </c>
      <c r="E8278" s="111">
        <v>100220432</v>
      </c>
      <c r="F8278" s="4242" t="s">
        <v>8442</v>
      </c>
      <c r="G8278" s="4241" t="s">
        <v>827</v>
      </c>
      <c r="H8278" s="4241" t="s">
        <v>804</v>
      </c>
      <c r="I8278" s="4243" t="s">
        <v>33</v>
      </c>
      <c r="J8278" s="115">
        <v>23</v>
      </c>
      <c r="K8278" s="4248"/>
      <c r="L8278" s="4243" t="s">
        <v>33149</v>
      </c>
      <c r="M8278" s="114" t="s">
        <v>1427</v>
      </c>
      <c r="N8278" s="138" t="s">
        <v>1429</v>
      </c>
      <c r="O8278" s="4243" t="s">
        <v>1460</v>
      </c>
      <c r="P8278" s="4244" t="s">
        <v>18722</v>
      </c>
      <c r="Q8278" s="118"/>
      <c r="R8278" s="119"/>
      <c r="S8278" s="120"/>
      <c r="T8278" s="114"/>
      <c r="U8278" s="115"/>
      <c r="V8278" s="121"/>
      <c r="W8278" s="135"/>
      <c r="X8278" s="115"/>
      <c r="Y8278" s="4248"/>
      <c r="AB8278" s="109">
        <v>45485</v>
      </c>
    </row>
    <row r="8279" spans="1:28" hidden="1" x14ac:dyDescent="0.25">
      <c r="A8279" s="108">
        <v>8263</v>
      </c>
      <c r="B8279" s="109">
        <v>45485</v>
      </c>
      <c r="C8279" s="412">
        <f t="shared" si="129"/>
        <v>2024</v>
      </c>
      <c r="D8279" s="4249" t="s">
        <v>33162</v>
      </c>
      <c r="E8279" s="4257" t="s">
        <v>606</v>
      </c>
      <c r="F8279" s="4250" t="s">
        <v>8442</v>
      </c>
      <c r="G8279" s="4249" t="s">
        <v>613</v>
      </c>
      <c r="H8279" s="4249" t="s">
        <v>7817</v>
      </c>
      <c r="I8279" s="4251" t="s">
        <v>632</v>
      </c>
      <c r="J8279" s="115">
        <v>98</v>
      </c>
      <c r="K8279" s="4248"/>
      <c r="L8279" s="4251" t="s">
        <v>33163</v>
      </c>
      <c r="M8279" s="114" t="s">
        <v>1427</v>
      </c>
      <c r="N8279" s="138" t="s">
        <v>1429</v>
      </c>
      <c r="O8279" s="4251" t="s">
        <v>1325</v>
      </c>
      <c r="P8279" s="4252" t="s">
        <v>33164</v>
      </c>
      <c r="Q8279" s="118"/>
      <c r="R8279" s="119"/>
      <c r="S8279" s="120"/>
      <c r="T8279" s="114"/>
      <c r="U8279" s="115"/>
      <c r="V8279" s="121"/>
      <c r="W8279" s="135"/>
      <c r="X8279" s="115"/>
      <c r="Y8279" s="4248"/>
      <c r="AB8279" s="109">
        <v>45485</v>
      </c>
    </row>
    <row r="8280" spans="1:28" hidden="1" x14ac:dyDescent="0.25">
      <c r="A8280" s="108">
        <v>8264</v>
      </c>
      <c r="B8280" s="109">
        <v>45485</v>
      </c>
      <c r="C8280" s="412">
        <f t="shared" si="129"/>
        <v>2024</v>
      </c>
      <c r="D8280" s="4249" t="s">
        <v>33256</v>
      </c>
      <c r="E8280" s="4257">
        <v>100358011</v>
      </c>
      <c r="F8280" s="4357" t="s">
        <v>8442</v>
      </c>
      <c r="G8280" s="4356" t="s">
        <v>613</v>
      </c>
      <c r="H8280" s="4356" t="s">
        <v>6892</v>
      </c>
      <c r="I8280" s="4358" t="s">
        <v>638</v>
      </c>
      <c r="J8280" s="115">
        <v>81</v>
      </c>
      <c r="K8280" s="4248"/>
      <c r="L8280" s="4358" t="s">
        <v>33257</v>
      </c>
      <c r="M8280" s="114" t="s">
        <v>1427</v>
      </c>
      <c r="N8280" s="138" t="s">
        <v>1429</v>
      </c>
      <c r="O8280" s="4358"/>
      <c r="P8280" s="4359" t="s">
        <v>18029</v>
      </c>
      <c r="Q8280" s="118"/>
      <c r="R8280" s="119"/>
      <c r="S8280" s="120"/>
      <c r="T8280" s="114"/>
      <c r="U8280" s="115"/>
      <c r="V8280" s="121"/>
      <c r="W8280" s="135"/>
      <c r="X8280" s="115"/>
      <c r="Y8280" s="4248"/>
      <c r="Z8280" s="1">
        <v>512027</v>
      </c>
      <c r="AA8280" s="4360" t="s">
        <v>29982</v>
      </c>
      <c r="AB8280" s="109">
        <v>45485</v>
      </c>
    </row>
    <row r="8281" spans="1:28" hidden="1" x14ac:dyDescent="0.25">
      <c r="A8281" s="108">
        <v>8265</v>
      </c>
      <c r="B8281" s="109">
        <v>45486</v>
      </c>
      <c r="C8281" s="412">
        <f t="shared" si="129"/>
        <v>2024</v>
      </c>
      <c r="D8281" s="4249" t="s">
        <v>33157</v>
      </c>
      <c r="E8281" s="111">
        <v>100339702</v>
      </c>
      <c r="F8281" s="4250" t="s">
        <v>8442</v>
      </c>
      <c r="G8281" s="4249" t="s">
        <v>613</v>
      </c>
      <c r="H8281" s="4249" t="s">
        <v>679</v>
      </c>
      <c r="I8281" s="4251" t="s">
        <v>703</v>
      </c>
      <c r="J8281" s="115">
        <v>93</v>
      </c>
      <c r="L8281" s="4251" t="s">
        <v>33158</v>
      </c>
      <c r="M8281" s="114" t="s">
        <v>1427</v>
      </c>
      <c r="N8281" s="138" t="s">
        <v>1429</v>
      </c>
      <c r="O8281" s="114"/>
      <c r="P8281" s="4252" t="s">
        <v>3770</v>
      </c>
      <c r="Q8281" s="118"/>
      <c r="R8281" s="119"/>
      <c r="S8281" s="120"/>
      <c r="T8281" s="114"/>
      <c r="U8281" s="115"/>
      <c r="V8281" s="121"/>
      <c r="W8281" s="135"/>
      <c r="X8281" s="115"/>
      <c r="AB8281" s="109">
        <v>45486</v>
      </c>
    </row>
    <row r="8282" spans="1:28" hidden="1" x14ac:dyDescent="0.25">
      <c r="A8282" s="108">
        <v>8266</v>
      </c>
      <c r="B8282" s="109">
        <v>45486</v>
      </c>
      <c r="C8282" s="412">
        <f t="shared" si="129"/>
        <v>2024</v>
      </c>
      <c r="D8282" s="4253" t="s">
        <v>33159</v>
      </c>
      <c r="E8282" s="141">
        <v>100410683</v>
      </c>
      <c r="F8282" s="4254" t="s">
        <v>8442</v>
      </c>
      <c r="G8282" s="4253" t="s">
        <v>613</v>
      </c>
      <c r="H8282" s="4253" t="s">
        <v>702</v>
      </c>
      <c r="I8282" s="4255" t="s">
        <v>624</v>
      </c>
      <c r="J8282" s="124">
        <v>42</v>
      </c>
      <c r="L8282" s="125">
        <v>95924</v>
      </c>
      <c r="M8282" s="114" t="s">
        <v>1427</v>
      </c>
      <c r="N8282" s="138" t="s">
        <v>1429</v>
      </c>
      <c r="O8282" s="4255" t="s">
        <v>1441</v>
      </c>
      <c r="P8282" s="4256" t="s">
        <v>33160</v>
      </c>
      <c r="Q8282" s="128"/>
      <c r="R8282" s="129"/>
      <c r="S8282" s="130"/>
      <c r="T8282" s="126"/>
      <c r="U8282" s="124"/>
      <c r="V8282" s="131"/>
      <c r="W8282" s="122"/>
      <c r="X8282" s="124"/>
      <c r="AB8282" s="109">
        <v>45486</v>
      </c>
    </row>
    <row r="8283" spans="1:28" hidden="1" x14ac:dyDescent="0.25">
      <c r="A8283" s="108">
        <v>8267</v>
      </c>
      <c r="B8283" s="109">
        <v>45486</v>
      </c>
      <c r="C8283" s="412">
        <f t="shared" si="129"/>
        <v>2024</v>
      </c>
      <c r="D8283" s="4279" t="s">
        <v>33180</v>
      </c>
      <c r="E8283" s="141">
        <v>100256544</v>
      </c>
      <c r="F8283" s="4280" t="s">
        <v>8442</v>
      </c>
      <c r="G8283" s="4279" t="s">
        <v>613</v>
      </c>
      <c r="H8283" s="4279" t="s">
        <v>2275</v>
      </c>
      <c r="I8283" s="4281" t="s">
        <v>641</v>
      </c>
      <c r="J8283" s="124">
        <v>44</v>
      </c>
      <c r="L8283" s="125">
        <v>77576</v>
      </c>
      <c r="M8283" s="114" t="s">
        <v>1427</v>
      </c>
      <c r="N8283" s="138" t="s">
        <v>1429</v>
      </c>
      <c r="O8283" s="4281" t="s">
        <v>1672</v>
      </c>
      <c r="P8283" s="4282" t="s">
        <v>33181</v>
      </c>
      <c r="Q8283" s="128"/>
      <c r="R8283" s="129"/>
      <c r="S8283" s="130"/>
      <c r="T8283" s="126"/>
      <c r="U8283" s="124"/>
      <c r="V8283" s="131"/>
      <c r="W8283" s="122"/>
      <c r="X8283" s="124"/>
      <c r="Z8283" s="4283" t="s">
        <v>29982</v>
      </c>
      <c r="AB8283" s="109">
        <v>45486</v>
      </c>
    </row>
    <row r="8284" spans="1:28" hidden="1" x14ac:dyDescent="0.25">
      <c r="A8284" s="108">
        <v>8268</v>
      </c>
      <c r="B8284" s="109">
        <v>45486</v>
      </c>
      <c r="C8284" s="412">
        <f t="shared" si="129"/>
        <v>2024</v>
      </c>
      <c r="D8284" s="4279" t="s">
        <v>33186</v>
      </c>
      <c r="E8284" s="141">
        <v>100342483</v>
      </c>
      <c r="F8284" s="4291" t="s">
        <v>8442</v>
      </c>
      <c r="G8284" s="4292" t="s">
        <v>613</v>
      </c>
      <c r="H8284" s="4292" t="s">
        <v>798</v>
      </c>
      <c r="I8284" s="4293" t="s">
        <v>33</v>
      </c>
      <c r="J8284" s="124">
        <v>115</v>
      </c>
      <c r="L8284" s="125" t="s">
        <v>33187</v>
      </c>
      <c r="M8284" s="114" t="s">
        <v>1427</v>
      </c>
      <c r="N8284" s="138" t="s">
        <v>1429</v>
      </c>
      <c r="O8284" s="4281"/>
      <c r="P8284" s="4294" t="s">
        <v>33188</v>
      </c>
      <c r="Q8284" s="128"/>
      <c r="R8284" s="129"/>
      <c r="S8284" s="130"/>
      <c r="T8284" s="126"/>
      <c r="U8284" s="124"/>
      <c r="V8284" s="131"/>
      <c r="W8284" s="122"/>
      <c r="X8284" s="124"/>
      <c r="Z8284" s="4295" t="s">
        <v>33189</v>
      </c>
      <c r="AB8284" s="109">
        <v>45486</v>
      </c>
    </row>
    <row r="8285" spans="1:28" x14ac:dyDescent="0.25">
      <c r="A8285" s="108">
        <v>8269</v>
      </c>
      <c r="B8285" s="109">
        <v>45486</v>
      </c>
      <c r="C8285" s="412">
        <f t="shared" si="129"/>
        <v>2024</v>
      </c>
      <c r="D8285" s="4386" t="s">
        <v>33262</v>
      </c>
      <c r="E8285" s="141">
        <v>101140515</v>
      </c>
      <c r="F8285" s="4387" t="s">
        <v>8442</v>
      </c>
      <c r="G8285" s="4386" t="s">
        <v>815</v>
      </c>
      <c r="H8285" s="4386" t="s">
        <v>630</v>
      </c>
      <c r="I8285" s="4388" t="s">
        <v>12288</v>
      </c>
      <c r="J8285" s="124">
        <v>11</v>
      </c>
      <c r="K8285" s="8" t="s">
        <v>14259</v>
      </c>
      <c r="L8285" s="125">
        <v>10006257</v>
      </c>
      <c r="M8285" s="114" t="s">
        <v>1427</v>
      </c>
      <c r="N8285" s="138" t="s">
        <v>1429</v>
      </c>
      <c r="O8285" s="4388" t="s">
        <v>1453</v>
      </c>
      <c r="P8285" s="4389" t="s">
        <v>33263</v>
      </c>
      <c r="Q8285" s="128"/>
      <c r="R8285" s="129"/>
      <c r="S8285" s="130"/>
      <c r="T8285" s="126"/>
      <c r="U8285" s="124"/>
      <c r="V8285" s="131"/>
      <c r="W8285" s="122"/>
      <c r="X8285" s="124"/>
      <c r="Y8285" s="4390" t="s">
        <v>33264</v>
      </c>
      <c r="Z8285" s="4295"/>
      <c r="AB8285" s="109">
        <v>45486</v>
      </c>
    </row>
    <row r="8286" spans="1:28" hidden="1" x14ac:dyDescent="0.25">
      <c r="A8286" s="108">
        <v>8270</v>
      </c>
      <c r="B8286" s="109">
        <v>45488</v>
      </c>
      <c r="C8286" s="412">
        <f t="shared" si="129"/>
        <v>2024</v>
      </c>
      <c r="D8286" s="113" t="s">
        <v>33165</v>
      </c>
      <c r="E8286" s="111">
        <v>100374962</v>
      </c>
      <c r="F8286" s="4259" t="s">
        <v>8442</v>
      </c>
      <c r="G8286" s="4260" t="s">
        <v>613</v>
      </c>
      <c r="H8286" s="4260" t="s">
        <v>1603</v>
      </c>
      <c r="I8286" s="4261" t="s">
        <v>687</v>
      </c>
      <c r="J8286" s="115">
        <v>22</v>
      </c>
      <c r="L8286" s="4261" t="s">
        <v>33166</v>
      </c>
      <c r="M8286" s="114" t="s">
        <v>1427</v>
      </c>
      <c r="N8286" s="138" t="s">
        <v>1429</v>
      </c>
      <c r="O8286" s="4261" t="s">
        <v>1464</v>
      </c>
      <c r="P8286" s="4262" t="s">
        <v>5236</v>
      </c>
      <c r="Q8286" s="118"/>
      <c r="R8286" s="119"/>
      <c r="S8286" s="120"/>
      <c r="T8286" s="114"/>
      <c r="U8286" s="115"/>
      <c r="V8286" s="121"/>
      <c r="W8286" s="135"/>
      <c r="X8286" s="115"/>
      <c r="Z8286" s="4263" t="s">
        <v>33167</v>
      </c>
      <c r="AB8286" s="109">
        <v>45488</v>
      </c>
    </row>
    <row r="8287" spans="1:28" hidden="1" x14ac:dyDescent="0.25">
      <c r="A8287" s="108">
        <v>8271</v>
      </c>
      <c r="B8287" s="109">
        <v>45488</v>
      </c>
      <c r="C8287" s="412">
        <f t="shared" si="129"/>
        <v>2024</v>
      </c>
      <c r="D8287" s="4284" t="s">
        <v>25476</v>
      </c>
      <c r="E8287" s="111">
        <v>100327428</v>
      </c>
      <c r="F8287" s="4308" t="s">
        <v>28804</v>
      </c>
      <c r="G8287" s="4284" t="s">
        <v>613</v>
      </c>
      <c r="H8287" s="4284" t="s">
        <v>8185</v>
      </c>
      <c r="I8287" s="4285" t="s">
        <v>12288</v>
      </c>
      <c r="J8287" s="115">
        <v>3</v>
      </c>
      <c r="L8287" s="4285" t="s">
        <v>33182</v>
      </c>
      <c r="M8287" s="114" t="s">
        <v>1427</v>
      </c>
      <c r="N8287" s="138" t="s">
        <v>1429</v>
      </c>
      <c r="O8287" s="4285" t="s">
        <v>1433</v>
      </c>
      <c r="P8287" s="4286" t="s">
        <v>33183</v>
      </c>
      <c r="Q8287" s="118"/>
      <c r="R8287" s="119"/>
      <c r="S8287" s="120"/>
      <c r="T8287" s="114"/>
      <c r="U8287" s="115"/>
      <c r="V8287" s="121"/>
      <c r="W8287" s="135"/>
      <c r="X8287" s="115"/>
      <c r="AB8287" s="109">
        <v>45488</v>
      </c>
    </row>
    <row r="8288" spans="1:28" hidden="1" x14ac:dyDescent="0.25">
      <c r="A8288" s="108">
        <v>8272</v>
      </c>
      <c r="B8288" s="109">
        <v>45488</v>
      </c>
      <c r="C8288" s="412">
        <f t="shared" si="129"/>
        <v>2024</v>
      </c>
      <c r="D8288" s="4287" t="s">
        <v>33184</v>
      </c>
      <c r="E8288" s="111">
        <v>100394025</v>
      </c>
      <c r="F8288" s="4288" t="s">
        <v>8442</v>
      </c>
      <c r="G8288" s="4287" t="s">
        <v>613</v>
      </c>
      <c r="H8288" s="4287" t="s">
        <v>693</v>
      </c>
      <c r="I8288" s="4289" t="s">
        <v>752</v>
      </c>
      <c r="J8288" s="115">
        <v>89</v>
      </c>
      <c r="L8288" s="4289" t="s">
        <v>33185</v>
      </c>
      <c r="M8288" s="114" t="s">
        <v>1427</v>
      </c>
      <c r="N8288" s="138" t="s">
        <v>1429</v>
      </c>
      <c r="O8288" s="4289" t="s">
        <v>1712</v>
      </c>
      <c r="P8288" s="4290" t="s">
        <v>16828</v>
      </c>
      <c r="Q8288" s="118"/>
      <c r="R8288" s="119"/>
      <c r="S8288" s="120"/>
      <c r="T8288" s="114"/>
      <c r="U8288" s="115"/>
      <c r="V8288" s="121"/>
      <c r="W8288" s="135"/>
      <c r="X8288" s="115"/>
      <c r="AB8288" s="109">
        <v>45488</v>
      </c>
    </row>
    <row r="8289" spans="1:28" hidden="1" x14ac:dyDescent="0.25">
      <c r="A8289" s="108">
        <v>8273</v>
      </c>
      <c r="B8289" s="109">
        <v>45488</v>
      </c>
      <c r="C8289" s="412">
        <f t="shared" si="129"/>
        <v>2024</v>
      </c>
      <c r="D8289" s="4351" t="s">
        <v>33250</v>
      </c>
      <c r="E8289" s="111">
        <v>101129834</v>
      </c>
      <c r="F8289" s="4352" t="s">
        <v>8442</v>
      </c>
      <c r="G8289" s="4351" t="s">
        <v>33251</v>
      </c>
      <c r="H8289" s="4351" t="s">
        <v>27140</v>
      </c>
      <c r="I8289" s="4353" t="s">
        <v>655</v>
      </c>
      <c r="J8289" s="115">
        <v>9</v>
      </c>
      <c r="L8289" s="4353" t="s">
        <v>33252</v>
      </c>
      <c r="M8289" s="114" t="s">
        <v>1427</v>
      </c>
      <c r="N8289" s="138" t="s">
        <v>1429</v>
      </c>
      <c r="O8289" s="4353" t="s">
        <v>1672</v>
      </c>
      <c r="P8289" s="4290"/>
      <c r="Q8289" s="118"/>
      <c r="R8289" s="119"/>
      <c r="S8289" s="120"/>
      <c r="T8289" s="114"/>
      <c r="U8289" s="115"/>
      <c r="V8289" s="121"/>
      <c r="W8289" s="135"/>
      <c r="X8289" s="115"/>
      <c r="Z8289" s="4354" t="s">
        <v>29982</v>
      </c>
      <c r="AB8289" s="109">
        <v>45488</v>
      </c>
    </row>
    <row r="8290" spans="1:28" hidden="1" x14ac:dyDescent="0.25">
      <c r="A8290" s="108">
        <v>8274</v>
      </c>
      <c r="B8290" s="109">
        <v>45489</v>
      </c>
      <c r="C8290" s="412">
        <f t="shared" si="129"/>
        <v>2024</v>
      </c>
      <c r="D8290" s="4296" t="s">
        <v>33190</v>
      </c>
      <c r="E8290" s="111">
        <v>100334086</v>
      </c>
      <c r="F8290" s="4297" t="s">
        <v>8442</v>
      </c>
      <c r="G8290" s="4296" t="s">
        <v>613</v>
      </c>
      <c r="H8290" s="4296" t="s">
        <v>798</v>
      </c>
      <c r="I8290" s="4298" t="s">
        <v>46</v>
      </c>
      <c r="J8290" s="115">
        <v>4</v>
      </c>
      <c r="L8290" s="4298" t="s">
        <v>33191</v>
      </c>
      <c r="M8290" s="114" t="s">
        <v>1427</v>
      </c>
      <c r="N8290" s="138" t="s">
        <v>1429</v>
      </c>
      <c r="O8290" s="4298" t="s">
        <v>1446</v>
      </c>
      <c r="P8290" s="4299" t="s">
        <v>26116</v>
      </c>
      <c r="Q8290" s="118"/>
      <c r="R8290" s="119"/>
      <c r="S8290" s="120"/>
      <c r="T8290" s="114"/>
      <c r="U8290" s="115"/>
      <c r="V8290" s="121"/>
      <c r="W8290" s="135"/>
      <c r="X8290" s="115"/>
      <c r="AB8290" s="109">
        <v>45489</v>
      </c>
    </row>
    <row r="8291" spans="1:28" hidden="1" x14ac:dyDescent="0.25">
      <c r="A8291" s="108">
        <v>8275</v>
      </c>
      <c r="B8291" s="109">
        <v>45489</v>
      </c>
      <c r="C8291" s="412">
        <f t="shared" si="129"/>
        <v>2024</v>
      </c>
      <c r="D8291" s="4301" t="s">
        <v>33204</v>
      </c>
      <c r="E8291" s="111">
        <v>100428916</v>
      </c>
      <c r="F8291" s="4302" t="s">
        <v>8442</v>
      </c>
      <c r="G8291" s="4301" t="s">
        <v>613</v>
      </c>
      <c r="H8291" s="4301" t="s">
        <v>7277</v>
      </c>
      <c r="I8291" s="4303" t="s">
        <v>718</v>
      </c>
      <c r="J8291" s="115">
        <v>48</v>
      </c>
      <c r="L8291" s="4303" t="s">
        <v>33205</v>
      </c>
      <c r="M8291" s="114" t="s">
        <v>1427</v>
      </c>
      <c r="N8291" s="138" t="s">
        <v>1429</v>
      </c>
      <c r="O8291" s="4298"/>
      <c r="P8291" s="4299"/>
      <c r="Q8291" s="118"/>
      <c r="R8291" s="119"/>
      <c r="S8291" s="120"/>
      <c r="T8291" s="114"/>
      <c r="U8291" s="115"/>
      <c r="V8291" s="121"/>
      <c r="W8291" s="135"/>
      <c r="X8291" s="115"/>
      <c r="AB8291" s="109">
        <v>45489</v>
      </c>
    </row>
    <row r="8292" spans="1:28" hidden="1" x14ac:dyDescent="0.25">
      <c r="A8292" s="108">
        <v>8276</v>
      </c>
      <c r="B8292" s="109">
        <v>45489</v>
      </c>
      <c r="C8292" s="412">
        <f t="shared" si="129"/>
        <v>2024</v>
      </c>
      <c r="D8292" s="4301" t="s">
        <v>33258</v>
      </c>
      <c r="E8292" s="111">
        <v>100361675</v>
      </c>
      <c r="F8292" s="4357" t="s">
        <v>8442</v>
      </c>
      <c r="G8292" s="4356" t="s">
        <v>613</v>
      </c>
      <c r="H8292" s="4356" t="s">
        <v>2275</v>
      </c>
      <c r="I8292" s="4358" t="s">
        <v>644</v>
      </c>
      <c r="J8292" s="115">
        <v>159</v>
      </c>
      <c r="L8292" s="4358" t="s">
        <v>33259</v>
      </c>
      <c r="M8292" s="114" t="s">
        <v>1427</v>
      </c>
      <c r="N8292" s="138" t="s">
        <v>1429</v>
      </c>
      <c r="O8292" s="4298"/>
      <c r="P8292" s="4359" t="s">
        <v>33260</v>
      </c>
      <c r="Q8292" s="118"/>
      <c r="R8292" s="119"/>
      <c r="S8292" s="120"/>
      <c r="T8292" s="114"/>
      <c r="U8292" s="115"/>
      <c r="V8292" s="121"/>
      <c r="W8292" s="135"/>
      <c r="X8292" s="115"/>
      <c r="Z8292" s="4360" t="s">
        <v>29982</v>
      </c>
      <c r="AB8292" s="109">
        <v>45489</v>
      </c>
    </row>
    <row r="8293" spans="1:28" ht="30" hidden="1" x14ac:dyDescent="0.25">
      <c r="A8293" s="108">
        <v>8277</v>
      </c>
      <c r="B8293" s="109">
        <v>45489</v>
      </c>
      <c r="C8293" s="412">
        <f t="shared" si="129"/>
        <v>2024</v>
      </c>
      <c r="D8293" s="4301" t="s">
        <v>33261</v>
      </c>
      <c r="E8293" s="111">
        <v>100215791</v>
      </c>
      <c r="F8293" s="4357" t="s">
        <v>8444</v>
      </c>
      <c r="G8293" s="4356" t="s">
        <v>613</v>
      </c>
      <c r="H8293" s="4356" t="s">
        <v>671</v>
      </c>
      <c r="I8293" s="4358" t="s">
        <v>655</v>
      </c>
      <c r="J8293" s="115">
        <v>7</v>
      </c>
      <c r="L8293" s="4358"/>
      <c r="M8293" s="114" t="s">
        <v>1427</v>
      </c>
      <c r="N8293" s="138" t="s">
        <v>1429</v>
      </c>
      <c r="O8293" s="4298"/>
      <c r="P8293" s="4359"/>
      <c r="Q8293" s="118"/>
      <c r="R8293" s="119"/>
      <c r="S8293" s="120"/>
      <c r="T8293" s="114"/>
      <c r="U8293" s="115"/>
      <c r="V8293" s="121"/>
      <c r="W8293" s="135"/>
      <c r="X8293" s="115"/>
      <c r="Z8293" s="4360"/>
      <c r="AB8293" s="109">
        <v>45489</v>
      </c>
    </row>
    <row r="8294" spans="1:28" hidden="1" x14ac:dyDescent="0.25">
      <c r="A8294" s="108">
        <v>8278</v>
      </c>
      <c r="B8294" s="109">
        <v>45490</v>
      </c>
      <c r="C8294" s="412">
        <f t="shared" si="129"/>
        <v>2024</v>
      </c>
      <c r="D8294" s="4301" t="s">
        <v>33200</v>
      </c>
      <c r="E8294" s="111">
        <v>100317367</v>
      </c>
      <c r="F8294" s="4302" t="s">
        <v>8442</v>
      </c>
      <c r="G8294" s="4301" t="s">
        <v>613</v>
      </c>
      <c r="H8294" s="4301" t="s">
        <v>801</v>
      </c>
      <c r="I8294" s="4303" t="s">
        <v>4830</v>
      </c>
      <c r="J8294" s="115">
        <v>78</v>
      </c>
      <c r="L8294" s="114" t="s">
        <v>33201</v>
      </c>
      <c r="M8294" s="114" t="s">
        <v>1427</v>
      </c>
      <c r="N8294" s="138" t="s">
        <v>1429</v>
      </c>
      <c r="O8294" s="4303" t="s">
        <v>2820</v>
      </c>
      <c r="P8294" s="117"/>
      <c r="Q8294" s="118"/>
      <c r="R8294" s="119"/>
      <c r="S8294" s="120"/>
      <c r="T8294" s="114"/>
      <c r="U8294" s="115"/>
      <c r="V8294" s="121"/>
      <c r="W8294" s="135"/>
      <c r="X8294" s="115"/>
      <c r="Z8294" s="1">
        <v>89196503002</v>
      </c>
      <c r="AB8294" s="109">
        <v>45490</v>
      </c>
    </row>
    <row r="8295" spans="1:28" hidden="1" x14ac:dyDescent="0.25">
      <c r="A8295" s="108">
        <v>8279</v>
      </c>
      <c r="B8295" s="109">
        <v>45490</v>
      </c>
      <c r="C8295" s="412">
        <f t="shared" si="129"/>
        <v>2024</v>
      </c>
      <c r="D8295" s="4304" t="s">
        <v>33202</v>
      </c>
      <c r="E8295" s="141">
        <v>100321928</v>
      </c>
      <c r="F8295" s="4305" t="s">
        <v>8442</v>
      </c>
      <c r="G8295" s="4304" t="s">
        <v>613</v>
      </c>
      <c r="H8295" s="4304" t="s">
        <v>626</v>
      </c>
      <c r="I8295" s="4306" t="s">
        <v>648</v>
      </c>
      <c r="J8295" s="124">
        <v>3</v>
      </c>
      <c r="L8295" s="125">
        <v>3512087</v>
      </c>
      <c r="M8295" s="114" t="s">
        <v>1427</v>
      </c>
      <c r="N8295" s="138" t="s">
        <v>1429</v>
      </c>
      <c r="O8295" s="4306" t="s">
        <v>1872</v>
      </c>
      <c r="P8295" s="4307" t="s">
        <v>33203</v>
      </c>
      <c r="Q8295" s="128"/>
      <c r="R8295" s="129"/>
      <c r="S8295" s="130"/>
      <c r="T8295" s="126"/>
      <c r="U8295" s="124"/>
      <c r="V8295" s="131"/>
      <c r="W8295" s="122"/>
      <c r="X8295" s="124"/>
      <c r="AB8295" s="109">
        <v>45490</v>
      </c>
    </row>
    <row r="8296" spans="1:28" hidden="1" x14ac:dyDescent="0.25">
      <c r="A8296" s="108">
        <v>8280</v>
      </c>
      <c r="B8296" s="109">
        <v>45491</v>
      </c>
      <c r="C8296" s="412">
        <f t="shared" si="129"/>
        <v>2024</v>
      </c>
      <c r="D8296" s="4309" t="s">
        <v>33206</v>
      </c>
      <c r="E8296" s="4310" t="s">
        <v>606</v>
      </c>
      <c r="F8296" s="4311" t="s">
        <v>8442</v>
      </c>
      <c r="G8296" s="4309" t="s">
        <v>613</v>
      </c>
      <c r="H8296" s="4309" t="s">
        <v>650</v>
      </c>
      <c r="I8296" s="4312" t="s">
        <v>817</v>
      </c>
      <c r="J8296" s="115">
        <v>199</v>
      </c>
      <c r="L8296" s="4312" t="s">
        <v>33207</v>
      </c>
      <c r="M8296" s="114" t="s">
        <v>1427</v>
      </c>
      <c r="N8296" s="138" t="s">
        <v>1429</v>
      </c>
      <c r="O8296" s="4312" t="s">
        <v>1325</v>
      </c>
      <c r="P8296" s="4313" t="s">
        <v>33208</v>
      </c>
      <c r="Q8296" s="118"/>
      <c r="R8296" s="119"/>
      <c r="S8296" s="120"/>
      <c r="T8296" s="114"/>
      <c r="U8296" s="115"/>
      <c r="V8296" s="121"/>
      <c r="W8296" s="135"/>
      <c r="X8296" s="115"/>
      <c r="AB8296" s="109">
        <v>45491</v>
      </c>
    </row>
    <row r="8297" spans="1:28" hidden="1" x14ac:dyDescent="0.25">
      <c r="A8297" s="108">
        <v>8281</v>
      </c>
      <c r="B8297" s="109">
        <v>45491</v>
      </c>
      <c r="C8297" s="412">
        <f t="shared" si="129"/>
        <v>2024</v>
      </c>
      <c r="D8297" s="4320" t="s">
        <v>33212</v>
      </c>
      <c r="E8297" s="111">
        <v>100421699</v>
      </c>
      <c r="F8297" s="4319" t="s">
        <v>8442</v>
      </c>
      <c r="G8297" s="4320" t="s">
        <v>613</v>
      </c>
      <c r="H8297" s="4320" t="s">
        <v>801</v>
      </c>
      <c r="I8297" s="4321" t="s">
        <v>12288</v>
      </c>
      <c r="J8297" s="115">
        <v>564</v>
      </c>
      <c r="L8297" s="4321" t="s">
        <v>33213</v>
      </c>
      <c r="M8297" s="114" t="s">
        <v>1427</v>
      </c>
      <c r="N8297" s="138" t="s">
        <v>1429</v>
      </c>
      <c r="O8297" s="4321" t="s">
        <v>1454</v>
      </c>
      <c r="P8297" s="4322" t="s">
        <v>33214</v>
      </c>
      <c r="Q8297" s="118"/>
      <c r="R8297" s="119"/>
      <c r="S8297" s="120"/>
      <c r="T8297" s="114"/>
      <c r="U8297" s="115"/>
      <c r="V8297" s="121"/>
      <c r="W8297" s="135"/>
      <c r="X8297" s="115"/>
      <c r="AB8297" s="109">
        <v>45491</v>
      </c>
    </row>
    <row r="8298" spans="1:28" hidden="1" x14ac:dyDescent="0.25">
      <c r="A8298" s="108">
        <v>8282</v>
      </c>
      <c r="B8298" s="109">
        <v>45491</v>
      </c>
      <c r="C8298" s="412">
        <f t="shared" si="129"/>
        <v>2024</v>
      </c>
      <c r="D8298" s="4320" t="s">
        <v>33215</v>
      </c>
      <c r="E8298" s="111">
        <v>100325670</v>
      </c>
      <c r="F8298" s="4319" t="s">
        <v>8442</v>
      </c>
      <c r="G8298" s="4320" t="s">
        <v>613</v>
      </c>
      <c r="H8298" s="4320" t="s">
        <v>709</v>
      </c>
      <c r="I8298" s="4321" t="s">
        <v>752</v>
      </c>
      <c r="J8298" s="115">
        <v>116</v>
      </c>
      <c r="L8298" s="4321" t="s">
        <v>33216</v>
      </c>
      <c r="M8298" s="114" t="s">
        <v>1427</v>
      </c>
      <c r="N8298" s="138" t="s">
        <v>1429</v>
      </c>
      <c r="O8298" s="114"/>
      <c r="P8298" s="4322" t="s">
        <v>18130</v>
      </c>
      <c r="Q8298" s="118"/>
      <c r="R8298" s="119"/>
      <c r="S8298" s="120"/>
      <c r="T8298" s="114"/>
      <c r="U8298" s="115"/>
      <c r="V8298" s="121"/>
      <c r="W8298" s="135"/>
      <c r="X8298" s="115"/>
      <c r="AB8298" s="109">
        <v>45491</v>
      </c>
    </row>
    <row r="8299" spans="1:28" hidden="1" x14ac:dyDescent="0.25">
      <c r="A8299" s="108">
        <v>8283</v>
      </c>
      <c r="B8299" s="109">
        <v>45491</v>
      </c>
      <c r="C8299" s="412">
        <f t="shared" si="129"/>
        <v>2024</v>
      </c>
      <c r="D8299" s="4320" t="s">
        <v>33217</v>
      </c>
      <c r="E8299" s="111">
        <v>100373829</v>
      </c>
      <c r="F8299" s="4324" t="s">
        <v>26547</v>
      </c>
      <c r="G8299" s="4320" t="s">
        <v>613</v>
      </c>
      <c r="H8299" s="4320" t="s">
        <v>802</v>
      </c>
      <c r="I8299" s="4321" t="s">
        <v>2055</v>
      </c>
      <c r="J8299" s="115">
        <v>260</v>
      </c>
      <c r="L8299" s="4321" t="s">
        <v>33218</v>
      </c>
      <c r="M8299" s="114" t="s">
        <v>1427</v>
      </c>
      <c r="N8299" s="138" t="s">
        <v>1429</v>
      </c>
      <c r="O8299" s="4321" t="s">
        <v>7488</v>
      </c>
      <c r="P8299" s="4322" t="s">
        <v>634</v>
      </c>
      <c r="Q8299" s="118"/>
      <c r="R8299" s="119"/>
      <c r="S8299" s="120"/>
      <c r="T8299" s="114"/>
      <c r="U8299" s="115"/>
      <c r="V8299" s="121"/>
      <c r="W8299" s="135"/>
      <c r="X8299" s="115"/>
      <c r="AB8299" s="109">
        <v>45491</v>
      </c>
    </row>
    <row r="8300" spans="1:28" hidden="1" x14ac:dyDescent="0.25">
      <c r="A8300" s="108">
        <v>8284</v>
      </c>
      <c r="B8300" s="109">
        <v>45491</v>
      </c>
      <c r="C8300" s="412">
        <f t="shared" si="129"/>
        <v>2024</v>
      </c>
      <c r="D8300" s="4320" t="s">
        <v>33219</v>
      </c>
      <c r="E8300" s="111">
        <v>100371444</v>
      </c>
      <c r="F8300" s="4319" t="s">
        <v>8442</v>
      </c>
      <c r="G8300" s="4320" t="s">
        <v>613</v>
      </c>
      <c r="H8300" s="4320" t="s">
        <v>639</v>
      </c>
      <c r="I8300" s="4321" t="s">
        <v>638</v>
      </c>
      <c r="J8300" s="115">
        <v>41</v>
      </c>
      <c r="L8300" s="4321" t="s">
        <v>33220</v>
      </c>
      <c r="M8300" s="114" t="s">
        <v>1427</v>
      </c>
      <c r="N8300" s="138" t="s">
        <v>1429</v>
      </c>
      <c r="O8300" s="4321" t="s">
        <v>3142</v>
      </c>
      <c r="P8300" s="4322" t="s">
        <v>33221</v>
      </c>
      <c r="Q8300" s="118"/>
      <c r="R8300" s="119"/>
      <c r="S8300" s="120"/>
      <c r="T8300" s="114"/>
      <c r="U8300" s="115"/>
      <c r="V8300" s="121"/>
      <c r="W8300" s="135"/>
      <c r="X8300" s="115"/>
      <c r="AB8300" s="109">
        <v>45491</v>
      </c>
    </row>
    <row r="8301" spans="1:28" hidden="1" x14ac:dyDescent="0.25">
      <c r="A8301" s="108">
        <v>8285</v>
      </c>
      <c r="B8301" s="109">
        <v>45492</v>
      </c>
      <c r="C8301" s="412">
        <f t="shared" si="129"/>
        <v>2024</v>
      </c>
      <c r="D8301" s="4325" t="s">
        <v>33222</v>
      </c>
      <c r="E8301" s="4326" t="s">
        <v>606</v>
      </c>
      <c r="F8301" s="4327" t="s">
        <v>8442</v>
      </c>
      <c r="G8301" s="4325" t="s">
        <v>613</v>
      </c>
      <c r="H8301" s="4325" t="s">
        <v>688</v>
      </c>
      <c r="I8301" s="4328" t="s">
        <v>690</v>
      </c>
      <c r="J8301" s="124">
        <v>81</v>
      </c>
      <c r="L8301" s="125"/>
      <c r="M8301" s="114" t="s">
        <v>1427</v>
      </c>
      <c r="N8301" s="138" t="s">
        <v>1429</v>
      </c>
      <c r="O8301" s="4328" t="s">
        <v>1441</v>
      </c>
      <c r="P8301" s="4329" t="s">
        <v>33223</v>
      </c>
      <c r="Q8301" s="128"/>
      <c r="R8301" s="129"/>
      <c r="S8301" s="130"/>
      <c r="T8301" s="126"/>
      <c r="U8301" s="124"/>
      <c r="V8301" s="131"/>
      <c r="W8301" s="122"/>
      <c r="X8301" s="124"/>
      <c r="AB8301" s="109">
        <v>45492</v>
      </c>
    </row>
    <row r="8302" spans="1:28" hidden="1" x14ac:dyDescent="0.25">
      <c r="A8302" s="108">
        <v>8286</v>
      </c>
      <c r="B8302" s="109">
        <v>45492</v>
      </c>
      <c r="C8302" s="412">
        <f t="shared" si="129"/>
        <v>2024</v>
      </c>
      <c r="D8302" s="4320" t="s">
        <v>33224</v>
      </c>
      <c r="E8302" s="111">
        <v>100421671</v>
      </c>
      <c r="F8302" s="4319" t="s">
        <v>8442</v>
      </c>
      <c r="G8302" s="4320" t="s">
        <v>613</v>
      </c>
      <c r="H8302" s="4320" t="s">
        <v>801</v>
      </c>
      <c r="I8302" s="4321" t="s">
        <v>12288</v>
      </c>
      <c r="J8302" s="115">
        <v>534</v>
      </c>
      <c r="L8302" s="4321" t="s">
        <v>33225</v>
      </c>
      <c r="M8302" s="114" t="s">
        <v>1427</v>
      </c>
      <c r="N8302" s="138" t="s">
        <v>1429</v>
      </c>
      <c r="O8302" s="4321" t="s">
        <v>1454</v>
      </c>
      <c r="P8302" s="4322" t="s">
        <v>6291</v>
      </c>
      <c r="Q8302" s="118"/>
      <c r="R8302" s="119"/>
      <c r="S8302" s="120"/>
      <c r="T8302" s="114"/>
      <c r="U8302" s="115"/>
      <c r="V8302" s="121"/>
      <c r="W8302" s="135"/>
      <c r="X8302" s="115"/>
      <c r="AB8302" s="109">
        <v>45492</v>
      </c>
    </row>
    <row r="8303" spans="1:28" hidden="1" x14ac:dyDescent="0.25">
      <c r="A8303" s="108">
        <v>8287</v>
      </c>
      <c r="B8303" s="109">
        <v>45492</v>
      </c>
      <c r="C8303" s="412">
        <f t="shared" si="129"/>
        <v>2024</v>
      </c>
      <c r="D8303" s="113" t="s">
        <v>33226</v>
      </c>
      <c r="E8303" s="111">
        <v>100319506</v>
      </c>
      <c r="F8303" s="4335" t="s">
        <v>8442</v>
      </c>
      <c r="G8303" s="4336" t="s">
        <v>613</v>
      </c>
      <c r="H8303" s="4336" t="s">
        <v>823</v>
      </c>
      <c r="I8303" s="4337" t="s">
        <v>721</v>
      </c>
      <c r="J8303" s="115">
        <v>83</v>
      </c>
      <c r="L8303" s="4337" t="s">
        <v>33227</v>
      </c>
      <c r="M8303" s="114" t="s">
        <v>1427</v>
      </c>
      <c r="N8303" s="138" t="s">
        <v>1429</v>
      </c>
      <c r="O8303" s="4337" t="s">
        <v>1325</v>
      </c>
      <c r="P8303" s="4338" t="s">
        <v>33228</v>
      </c>
      <c r="Q8303" s="118"/>
      <c r="R8303" s="119"/>
      <c r="S8303" s="120"/>
      <c r="T8303" s="114"/>
      <c r="U8303" s="115"/>
      <c r="V8303" s="121"/>
      <c r="W8303" s="135"/>
      <c r="X8303" s="115"/>
      <c r="Z8303" s="1">
        <v>89050277679</v>
      </c>
      <c r="AA8303" s="4339" t="s">
        <v>6281</v>
      </c>
      <c r="AB8303" s="109">
        <v>45492</v>
      </c>
    </row>
    <row r="8304" spans="1:28" hidden="1" x14ac:dyDescent="0.25">
      <c r="A8304" s="108">
        <v>8288</v>
      </c>
      <c r="B8304" s="109">
        <v>45495</v>
      </c>
      <c r="C8304" s="412">
        <f t="shared" si="129"/>
        <v>2024</v>
      </c>
      <c r="D8304" s="4336" t="s">
        <v>33229</v>
      </c>
      <c r="E8304" s="111">
        <v>101132440</v>
      </c>
      <c r="F8304" s="4335" t="s">
        <v>8442</v>
      </c>
      <c r="G8304" s="4336" t="s">
        <v>629</v>
      </c>
      <c r="H8304" s="4336" t="s">
        <v>630</v>
      </c>
      <c r="I8304" s="4337" t="s">
        <v>631</v>
      </c>
      <c r="J8304" s="115">
        <v>26</v>
      </c>
      <c r="K8304" s="4339"/>
      <c r="L8304" s="4337" t="s">
        <v>33230</v>
      </c>
      <c r="M8304" s="114" t="s">
        <v>1427</v>
      </c>
      <c r="N8304" s="138" t="s">
        <v>1429</v>
      </c>
      <c r="O8304" s="4337" t="s">
        <v>1309</v>
      </c>
      <c r="P8304" s="4338" t="s">
        <v>10780</v>
      </c>
      <c r="Q8304" s="118"/>
      <c r="R8304" s="119"/>
      <c r="S8304" s="120"/>
      <c r="T8304" s="114"/>
      <c r="U8304" s="115"/>
      <c r="V8304" s="121"/>
      <c r="W8304" s="135"/>
      <c r="X8304" s="115"/>
      <c r="Y8304" s="4339"/>
      <c r="AB8304" s="109">
        <v>45495</v>
      </c>
    </row>
    <row r="8305" spans="1:28" hidden="1" x14ac:dyDescent="0.25">
      <c r="A8305" s="108">
        <v>8289</v>
      </c>
      <c r="B8305" s="109">
        <v>45496</v>
      </c>
      <c r="C8305" s="412">
        <f t="shared" si="129"/>
        <v>2024</v>
      </c>
      <c r="D8305" s="4356" t="s">
        <v>33253</v>
      </c>
      <c r="E8305" s="111">
        <v>100255050</v>
      </c>
      <c r="F8305" s="4357" t="s">
        <v>8442</v>
      </c>
      <c r="G8305" s="4356" t="s">
        <v>613</v>
      </c>
      <c r="H8305" s="4356" t="s">
        <v>2275</v>
      </c>
      <c r="I8305" s="4358" t="s">
        <v>636</v>
      </c>
      <c r="J8305" s="115">
        <v>52</v>
      </c>
      <c r="L8305" s="4358" t="s">
        <v>33254</v>
      </c>
      <c r="M8305" s="114" t="s">
        <v>1427</v>
      </c>
      <c r="N8305" s="138" t="s">
        <v>1429</v>
      </c>
      <c r="O8305" s="4358" t="s">
        <v>1464</v>
      </c>
      <c r="P8305" s="4359" t="s">
        <v>33255</v>
      </c>
      <c r="Q8305" s="118"/>
      <c r="R8305" s="119"/>
      <c r="S8305" s="120"/>
      <c r="T8305" s="114"/>
      <c r="U8305" s="115"/>
      <c r="V8305" s="121"/>
      <c r="W8305" s="135"/>
      <c r="X8305" s="115"/>
      <c r="Z8305" s="4360" t="s">
        <v>29982</v>
      </c>
      <c r="AB8305" s="109">
        <v>45496</v>
      </c>
    </row>
    <row r="8306" spans="1:28" hidden="1" x14ac:dyDescent="0.25">
      <c r="A8306" s="134"/>
      <c r="B8306" s="109"/>
      <c r="C8306" s="412"/>
      <c r="D8306" s="113"/>
      <c r="E8306" s="111"/>
      <c r="F8306" s="112"/>
      <c r="G8306" s="113"/>
      <c r="H8306" s="113"/>
      <c r="I8306" s="114"/>
      <c r="J8306" s="115"/>
      <c r="L8306" s="114"/>
      <c r="M8306" s="114" t="s">
        <v>1427</v>
      </c>
      <c r="N8306" s="138" t="s">
        <v>1429</v>
      </c>
      <c r="O8306" s="114"/>
      <c r="P8306" s="117"/>
      <c r="Q8306" s="118"/>
      <c r="R8306" s="119"/>
      <c r="S8306" s="120"/>
      <c r="T8306" s="114"/>
      <c r="U8306" s="115"/>
      <c r="V8306" s="121"/>
      <c r="W8306" s="135"/>
      <c r="X8306" s="115"/>
      <c r="AB8306" s="109"/>
    </row>
    <row r="8307" spans="1:28" hidden="1" x14ac:dyDescent="0.25">
      <c r="A8307" s="125"/>
      <c r="B8307" s="123"/>
      <c r="C8307" s="412"/>
      <c r="D8307" s="137"/>
      <c r="E8307" s="141"/>
      <c r="F8307" s="116"/>
      <c r="G8307" s="137"/>
      <c r="H8307" s="137"/>
      <c r="I8307" s="126"/>
      <c r="J8307" s="124"/>
      <c r="L8307" s="125"/>
      <c r="M8307" s="114" t="s">
        <v>1427</v>
      </c>
      <c r="N8307" s="138" t="s">
        <v>1429</v>
      </c>
      <c r="O8307" s="126"/>
      <c r="P8307" s="127"/>
      <c r="Q8307" s="128"/>
      <c r="R8307" s="129"/>
      <c r="S8307" s="130"/>
      <c r="T8307" s="126"/>
      <c r="U8307" s="124"/>
      <c r="V8307" s="131"/>
      <c r="W8307" s="122"/>
      <c r="X8307" s="124"/>
      <c r="AB8307" s="123"/>
    </row>
    <row r="8308" spans="1:28" hidden="1" x14ac:dyDescent="0.25">
      <c r="A8308" s="134"/>
      <c r="B8308" s="109"/>
      <c r="C8308" s="412"/>
      <c r="D8308" s="113"/>
      <c r="E8308" s="111"/>
      <c r="F8308" s="112"/>
      <c r="G8308" s="113"/>
      <c r="H8308" s="113"/>
      <c r="I8308" s="114"/>
      <c r="J8308" s="115"/>
      <c r="L8308" s="114"/>
      <c r="M8308" s="114" t="s">
        <v>1427</v>
      </c>
      <c r="N8308" s="138" t="s">
        <v>1429</v>
      </c>
      <c r="O8308" s="114"/>
      <c r="P8308" s="117"/>
      <c r="Q8308" s="118"/>
      <c r="R8308" s="119"/>
      <c r="S8308" s="120"/>
      <c r="T8308" s="114"/>
      <c r="U8308" s="115"/>
      <c r="V8308" s="121"/>
      <c r="W8308" s="135"/>
      <c r="X8308" s="115"/>
      <c r="AB8308" s="109"/>
    </row>
    <row r="8309" spans="1:28" hidden="1" x14ac:dyDescent="0.25">
      <c r="A8309" s="134"/>
      <c r="B8309" s="109"/>
      <c r="C8309" s="412"/>
      <c r="D8309" s="113"/>
      <c r="E8309" s="111"/>
      <c r="F8309" s="112"/>
      <c r="G8309" s="113"/>
      <c r="H8309" s="113"/>
      <c r="I8309" s="114"/>
      <c r="J8309" s="115"/>
      <c r="L8309" s="114"/>
      <c r="M8309" s="114" t="s">
        <v>1427</v>
      </c>
      <c r="N8309" s="138" t="s">
        <v>1429</v>
      </c>
      <c r="O8309" s="114"/>
      <c r="P8309" s="117"/>
      <c r="Q8309" s="118"/>
      <c r="R8309" s="119"/>
      <c r="S8309" s="120"/>
      <c r="T8309" s="114"/>
      <c r="U8309" s="115"/>
      <c r="V8309" s="121"/>
      <c r="W8309" s="135"/>
      <c r="X8309" s="115"/>
      <c r="AB8309" s="109"/>
    </row>
    <row r="8310" spans="1:28" hidden="1" x14ac:dyDescent="0.25">
      <c r="A8310" s="134"/>
      <c r="B8310" s="109"/>
      <c r="C8310" s="412"/>
      <c r="D8310" s="113"/>
      <c r="E8310" s="111"/>
      <c r="F8310" s="112"/>
      <c r="G8310" s="113"/>
      <c r="H8310" s="113"/>
      <c r="I8310" s="114"/>
      <c r="J8310" s="115"/>
      <c r="L8310" s="114"/>
      <c r="M8310" s="114" t="s">
        <v>1427</v>
      </c>
      <c r="N8310" s="138" t="s">
        <v>1429</v>
      </c>
      <c r="O8310" s="114"/>
      <c r="P8310" s="117"/>
      <c r="Q8310" s="118"/>
      <c r="R8310" s="119"/>
      <c r="S8310" s="120"/>
      <c r="T8310" s="114"/>
      <c r="U8310" s="115"/>
      <c r="V8310" s="121"/>
      <c r="W8310" s="135"/>
      <c r="X8310" s="115"/>
      <c r="AB8310" s="109"/>
    </row>
    <row r="8311" spans="1:28" hidden="1" x14ac:dyDescent="0.25">
      <c r="A8311" s="134"/>
      <c r="B8311" s="109"/>
      <c r="C8311" s="412"/>
      <c r="D8311" s="113"/>
      <c r="E8311" s="111"/>
      <c r="F8311" s="112"/>
      <c r="G8311" s="113"/>
      <c r="H8311" s="113"/>
      <c r="I8311" s="114"/>
      <c r="J8311" s="115"/>
      <c r="L8311" s="114"/>
      <c r="M8311" s="114" t="s">
        <v>1427</v>
      </c>
      <c r="N8311" s="138" t="s">
        <v>1429</v>
      </c>
      <c r="O8311" s="114"/>
      <c r="P8311" s="117"/>
      <c r="Q8311" s="118"/>
      <c r="R8311" s="119"/>
      <c r="S8311" s="120"/>
      <c r="T8311" s="114"/>
      <c r="U8311" s="115"/>
      <c r="V8311" s="121"/>
      <c r="W8311" s="135"/>
      <c r="X8311" s="115"/>
      <c r="AB8311" s="109"/>
    </row>
    <row r="8312" spans="1:28" hidden="1" x14ac:dyDescent="0.25">
      <c r="A8312" s="134"/>
      <c r="B8312" s="109"/>
      <c r="C8312" s="412"/>
      <c r="D8312" s="113"/>
      <c r="E8312" s="111"/>
      <c r="F8312" s="112"/>
      <c r="G8312" s="113"/>
      <c r="H8312" s="113"/>
      <c r="I8312" s="114"/>
      <c r="J8312" s="115"/>
      <c r="L8312" s="114"/>
      <c r="M8312" s="114" t="s">
        <v>1427</v>
      </c>
      <c r="N8312" s="138" t="s">
        <v>1429</v>
      </c>
      <c r="O8312" s="114"/>
      <c r="P8312" s="117"/>
      <c r="Q8312" s="118"/>
      <c r="R8312" s="119"/>
      <c r="S8312" s="120"/>
      <c r="T8312" s="114"/>
      <c r="U8312" s="115"/>
      <c r="V8312" s="121"/>
      <c r="W8312" s="135"/>
      <c r="X8312" s="115"/>
      <c r="AB8312" s="109"/>
    </row>
    <row r="8313" spans="1:28" hidden="1" x14ac:dyDescent="0.25">
      <c r="A8313" s="125"/>
      <c r="B8313" s="123"/>
      <c r="C8313" s="412"/>
      <c r="D8313" s="137"/>
      <c r="E8313" s="141"/>
      <c r="F8313" s="116"/>
      <c r="G8313" s="137"/>
      <c r="H8313" s="137"/>
      <c r="I8313" s="126"/>
      <c r="J8313" s="124"/>
      <c r="L8313" s="125"/>
      <c r="M8313" s="114" t="s">
        <v>1427</v>
      </c>
      <c r="N8313" s="138" t="s">
        <v>1429</v>
      </c>
      <c r="O8313" s="126"/>
      <c r="P8313" s="127"/>
      <c r="Q8313" s="128"/>
      <c r="R8313" s="129"/>
      <c r="S8313" s="130"/>
      <c r="T8313" s="126"/>
      <c r="U8313" s="124"/>
      <c r="V8313" s="131"/>
      <c r="W8313" s="122"/>
      <c r="X8313" s="124"/>
      <c r="AB8313" s="123"/>
    </row>
    <row r="8314" spans="1:28" hidden="1" x14ac:dyDescent="0.25">
      <c r="A8314" s="134"/>
      <c r="B8314" s="109"/>
      <c r="C8314" s="412"/>
      <c r="D8314" s="113"/>
      <c r="E8314" s="111"/>
      <c r="F8314" s="112"/>
      <c r="G8314" s="113"/>
      <c r="H8314" s="113"/>
      <c r="I8314" s="114"/>
      <c r="J8314" s="115"/>
      <c r="L8314" s="114"/>
      <c r="M8314" s="114" t="s">
        <v>1427</v>
      </c>
      <c r="N8314" s="138" t="s">
        <v>1429</v>
      </c>
      <c r="O8314" s="114"/>
      <c r="P8314" s="117"/>
      <c r="Q8314" s="118"/>
      <c r="R8314" s="119"/>
      <c r="S8314" s="120"/>
      <c r="T8314" s="114"/>
      <c r="U8314" s="115"/>
      <c r="V8314" s="121"/>
      <c r="W8314" s="135"/>
      <c r="X8314" s="115"/>
      <c r="AB8314" s="109"/>
    </row>
    <row r="8315" spans="1:28" hidden="1" x14ac:dyDescent="0.25">
      <c r="A8315" s="134"/>
      <c r="B8315" s="109"/>
      <c r="C8315" s="412"/>
      <c r="D8315" s="113"/>
      <c r="E8315" s="111"/>
      <c r="F8315" s="112"/>
      <c r="G8315" s="113"/>
      <c r="H8315" s="113"/>
      <c r="I8315" s="114"/>
      <c r="J8315" s="115"/>
      <c r="L8315" s="114"/>
      <c r="M8315" s="114" t="s">
        <v>1427</v>
      </c>
      <c r="N8315" s="138" t="s">
        <v>1429</v>
      </c>
      <c r="O8315" s="114"/>
      <c r="P8315" s="117"/>
      <c r="Q8315" s="118"/>
      <c r="R8315" s="119"/>
      <c r="S8315" s="120"/>
      <c r="T8315" s="114"/>
      <c r="U8315" s="115"/>
      <c r="V8315" s="121"/>
      <c r="W8315" s="135"/>
      <c r="X8315" s="115"/>
      <c r="AB8315" s="109"/>
    </row>
    <row r="8316" spans="1:28" hidden="1" x14ac:dyDescent="0.25">
      <c r="A8316" s="134"/>
      <c r="B8316" s="109"/>
      <c r="C8316" s="412"/>
      <c r="D8316" s="113"/>
      <c r="E8316" s="111"/>
      <c r="F8316" s="112"/>
      <c r="G8316" s="113"/>
      <c r="H8316" s="113"/>
      <c r="I8316" s="114"/>
      <c r="J8316" s="115"/>
      <c r="L8316" s="114"/>
      <c r="M8316" s="114" t="s">
        <v>1427</v>
      </c>
      <c r="N8316" s="138" t="s">
        <v>1429</v>
      </c>
      <c r="O8316" s="114"/>
      <c r="P8316" s="117"/>
      <c r="Q8316" s="118"/>
      <c r="R8316" s="119"/>
      <c r="S8316" s="120"/>
      <c r="T8316" s="114"/>
      <c r="U8316" s="115"/>
      <c r="V8316" s="121"/>
      <c r="W8316" s="135"/>
      <c r="X8316" s="115"/>
      <c r="AB8316" s="109"/>
    </row>
    <row r="8317" spans="1:28" hidden="1" x14ac:dyDescent="0.25">
      <c r="A8317" s="134"/>
      <c r="B8317" s="109"/>
      <c r="C8317" s="412"/>
      <c r="D8317" s="113"/>
      <c r="E8317" s="111"/>
      <c r="F8317" s="112"/>
      <c r="G8317" s="113"/>
      <c r="H8317" s="113"/>
      <c r="I8317" s="114"/>
      <c r="J8317" s="115"/>
      <c r="L8317" s="114"/>
      <c r="M8317" s="114" t="s">
        <v>1427</v>
      </c>
      <c r="N8317" s="138" t="s">
        <v>1429</v>
      </c>
      <c r="O8317" s="114"/>
      <c r="P8317" s="117"/>
      <c r="Q8317" s="118"/>
      <c r="R8317" s="119"/>
      <c r="S8317" s="120"/>
      <c r="T8317" s="114"/>
      <c r="U8317" s="115"/>
      <c r="V8317" s="121"/>
      <c r="W8317" s="135"/>
      <c r="X8317" s="115"/>
      <c r="AB8317" s="109"/>
    </row>
    <row r="8318" spans="1:28" hidden="1" x14ac:dyDescent="0.25">
      <c r="A8318" s="134"/>
      <c r="B8318" s="109"/>
      <c r="C8318" s="412"/>
      <c r="D8318" s="113"/>
      <c r="E8318" s="111"/>
      <c r="F8318" s="112"/>
      <c r="G8318" s="113"/>
      <c r="H8318" s="113"/>
      <c r="I8318" s="114"/>
      <c r="J8318" s="115"/>
      <c r="L8318" s="114"/>
      <c r="M8318" s="114" t="s">
        <v>1427</v>
      </c>
      <c r="N8318" s="138" t="s">
        <v>1429</v>
      </c>
      <c r="O8318" s="114"/>
      <c r="P8318" s="117"/>
      <c r="Q8318" s="118"/>
      <c r="R8318" s="119"/>
      <c r="S8318" s="120"/>
      <c r="T8318" s="114"/>
      <c r="U8318" s="115"/>
      <c r="V8318" s="121"/>
      <c r="W8318" s="135"/>
      <c r="X8318" s="115"/>
      <c r="AB8318" s="109"/>
    </row>
    <row r="8319" spans="1:28" hidden="1" x14ac:dyDescent="0.25">
      <c r="A8319" s="125"/>
      <c r="B8319" s="123"/>
      <c r="C8319" s="412"/>
      <c r="D8319" s="137"/>
      <c r="E8319" s="141"/>
      <c r="F8319" s="116"/>
      <c r="G8319" s="137"/>
      <c r="H8319" s="137"/>
      <c r="I8319" s="126"/>
      <c r="J8319" s="124"/>
      <c r="L8319" s="125"/>
      <c r="M8319" s="114" t="s">
        <v>1427</v>
      </c>
      <c r="N8319" s="138" t="s">
        <v>1429</v>
      </c>
      <c r="O8319" s="126"/>
      <c r="P8319" s="127"/>
      <c r="Q8319" s="128"/>
      <c r="R8319" s="129"/>
      <c r="S8319" s="130"/>
      <c r="T8319" s="126"/>
      <c r="U8319" s="124"/>
      <c r="V8319" s="131"/>
      <c r="W8319" s="122"/>
      <c r="X8319" s="124"/>
      <c r="AB8319" s="123"/>
    </row>
    <row r="8320" spans="1:28" hidden="1" x14ac:dyDescent="0.25">
      <c r="A8320" s="134"/>
      <c r="B8320" s="109"/>
      <c r="C8320" s="412"/>
      <c r="D8320" s="113"/>
      <c r="E8320" s="111"/>
      <c r="F8320" s="112"/>
      <c r="G8320" s="113"/>
      <c r="H8320" s="113"/>
      <c r="I8320" s="114"/>
      <c r="J8320" s="115"/>
      <c r="L8320" s="114"/>
      <c r="M8320" s="114" t="s">
        <v>1427</v>
      </c>
      <c r="N8320" s="138" t="s">
        <v>1429</v>
      </c>
      <c r="O8320" s="114"/>
      <c r="P8320" s="117"/>
      <c r="Q8320" s="118"/>
      <c r="R8320" s="119"/>
      <c r="S8320" s="120"/>
      <c r="T8320" s="114"/>
      <c r="U8320" s="115"/>
      <c r="V8320" s="121"/>
      <c r="W8320" s="135"/>
      <c r="X8320" s="115"/>
      <c r="AB8320" s="109"/>
    </row>
    <row r="8321" spans="1:28" hidden="1" x14ac:dyDescent="0.25">
      <c r="A8321" s="134"/>
      <c r="B8321" s="109"/>
      <c r="C8321" s="412"/>
      <c r="D8321" s="113"/>
      <c r="E8321" s="111"/>
      <c r="F8321" s="112"/>
      <c r="G8321" s="113"/>
      <c r="H8321" s="113"/>
      <c r="I8321" s="114"/>
      <c r="J8321" s="115"/>
      <c r="L8321" s="114"/>
      <c r="M8321" s="114" t="s">
        <v>1427</v>
      </c>
      <c r="N8321" s="138" t="s">
        <v>1429</v>
      </c>
      <c r="O8321" s="114"/>
      <c r="P8321" s="117"/>
      <c r="Q8321" s="118"/>
      <c r="R8321" s="119"/>
      <c r="S8321" s="120"/>
      <c r="T8321" s="114"/>
      <c r="U8321" s="115"/>
      <c r="V8321" s="121"/>
      <c r="W8321" s="135"/>
      <c r="X8321" s="115"/>
      <c r="AB8321" s="109"/>
    </row>
    <row r="8322" spans="1:28" hidden="1" x14ac:dyDescent="0.25">
      <c r="A8322" s="134"/>
      <c r="B8322" s="109"/>
      <c r="C8322" s="412"/>
      <c r="D8322" s="113"/>
      <c r="E8322" s="111"/>
      <c r="F8322" s="112"/>
      <c r="G8322" s="113"/>
      <c r="H8322" s="113"/>
      <c r="I8322" s="114"/>
      <c r="J8322" s="115"/>
      <c r="L8322" s="114"/>
      <c r="M8322" s="114" t="s">
        <v>1427</v>
      </c>
      <c r="N8322" s="138" t="s">
        <v>1429</v>
      </c>
      <c r="O8322" s="114"/>
      <c r="P8322" s="117"/>
      <c r="Q8322" s="118"/>
      <c r="R8322" s="119"/>
      <c r="S8322" s="120"/>
      <c r="T8322" s="114"/>
      <c r="U8322" s="115"/>
      <c r="V8322" s="121"/>
      <c r="W8322" s="135"/>
      <c r="X8322" s="115"/>
      <c r="AB8322" s="109"/>
    </row>
    <row r="8323" spans="1:28" hidden="1" x14ac:dyDescent="0.25">
      <c r="A8323" s="134"/>
      <c r="B8323" s="109"/>
      <c r="C8323" s="412"/>
      <c r="D8323" s="113"/>
      <c r="E8323" s="111"/>
      <c r="F8323" s="112"/>
      <c r="G8323" s="113"/>
      <c r="H8323" s="113"/>
      <c r="I8323" s="114"/>
      <c r="J8323" s="115"/>
      <c r="L8323" s="114"/>
      <c r="M8323" s="114" t="s">
        <v>1427</v>
      </c>
      <c r="N8323" s="138" t="s">
        <v>1429</v>
      </c>
      <c r="O8323" s="114"/>
      <c r="P8323" s="117"/>
      <c r="Q8323" s="118"/>
      <c r="R8323" s="119"/>
      <c r="S8323" s="120"/>
      <c r="T8323" s="114"/>
      <c r="U8323" s="115"/>
      <c r="V8323" s="121"/>
      <c r="W8323" s="135"/>
      <c r="X8323" s="115"/>
      <c r="AB8323" s="109"/>
    </row>
    <row r="8324" spans="1:28" hidden="1" x14ac:dyDescent="0.25">
      <c r="A8324" s="134"/>
      <c r="B8324" s="109"/>
      <c r="C8324" s="412"/>
      <c r="D8324" s="113"/>
      <c r="E8324" s="111"/>
      <c r="F8324" s="112"/>
      <c r="G8324" s="113"/>
      <c r="H8324" s="113"/>
      <c r="I8324" s="114"/>
      <c r="J8324" s="115"/>
      <c r="L8324" s="114"/>
      <c r="M8324" s="114" t="s">
        <v>1427</v>
      </c>
      <c r="N8324" s="138" t="s">
        <v>1429</v>
      </c>
      <c r="O8324" s="114"/>
      <c r="P8324" s="117"/>
      <c r="Q8324" s="118"/>
      <c r="R8324" s="119"/>
      <c r="S8324" s="120"/>
      <c r="T8324" s="114"/>
      <c r="U8324" s="115"/>
      <c r="V8324" s="121"/>
      <c r="W8324" s="135"/>
      <c r="X8324" s="115"/>
      <c r="AB8324" s="109"/>
    </row>
    <row r="8325" spans="1:28" hidden="1" x14ac:dyDescent="0.25">
      <c r="A8325" s="125"/>
      <c r="B8325" s="123"/>
      <c r="C8325" s="412"/>
      <c r="D8325" s="137"/>
      <c r="E8325" s="141"/>
      <c r="F8325" s="116"/>
      <c r="G8325" s="137"/>
      <c r="H8325" s="137"/>
      <c r="I8325" s="126"/>
      <c r="J8325" s="124"/>
      <c r="L8325" s="125"/>
      <c r="M8325" s="114" t="s">
        <v>1427</v>
      </c>
      <c r="N8325" s="138" t="s">
        <v>1429</v>
      </c>
      <c r="O8325" s="126"/>
      <c r="P8325" s="127"/>
      <c r="Q8325" s="128"/>
      <c r="R8325" s="129"/>
      <c r="S8325" s="130"/>
      <c r="T8325" s="126"/>
      <c r="U8325" s="124"/>
      <c r="V8325" s="131"/>
      <c r="W8325" s="122"/>
      <c r="X8325" s="124"/>
      <c r="AB8325" s="123"/>
    </row>
    <row r="8326" spans="1:28" hidden="1" x14ac:dyDescent="0.25">
      <c r="A8326" s="134"/>
      <c r="B8326" s="109"/>
      <c r="C8326" s="412"/>
      <c r="D8326" s="113"/>
      <c r="E8326" s="111"/>
      <c r="F8326" s="112"/>
      <c r="G8326" s="113"/>
      <c r="H8326" s="113"/>
      <c r="I8326" s="114"/>
      <c r="J8326" s="115"/>
      <c r="L8326" s="114"/>
      <c r="M8326" s="114" t="s">
        <v>1427</v>
      </c>
      <c r="N8326" s="138" t="s">
        <v>1429</v>
      </c>
      <c r="O8326" s="114"/>
      <c r="P8326" s="117"/>
      <c r="Q8326" s="118"/>
      <c r="R8326" s="119"/>
      <c r="S8326" s="120"/>
      <c r="T8326" s="114"/>
      <c r="U8326" s="115"/>
      <c r="V8326" s="121"/>
      <c r="W8326" s="135"/>
      <c r="X8326" s="115"/>
      <c r="AB8326" s="109"/>
    </row>
    <row r="8327" spans="1:28" hidden="1" x14ac:dyDescent="0.25">
      <c r="A8327" s="134"/>
      <c r="B8327" s="109"/>
      <c r="C8327" s="412"/>
      <c r="D8327" s="113"/>
      <c r="E8327" s="111"/>
      <c r="F8327" s="112"/>
      <c r="G8327" s="113"/>
      <c r="H8327" s="113"/>
      <c r="I8327" s="114"/>
      <c r="J8327" s="115"/>
      <c r="L8327" s="114"/>
      <c r="M8327" s="114" t="s">
        <v>1427</v>
      </c>
      <c r="N8327" s="138" t="s">
        <v>1429</v>
      </c>
      <c r="O8327" s="114"/>
      <c r="P8327" s="117"/>
      <c r="Q8327" s="118"/>
      <c r="R8327" s="119"/>
      <c r="S8327" s="120"/>
      <c r="T8327" s="114"/>
      <c r="U8327" s="115"/>
      <c r="V8327" s="121"/>
      <c r="W8327" s="135"/>
      <c r="X8327" s="115"/>
      <c r="AB8327" s="109"/>
    </row>
    <row r="8328" spans="1:28" hidden="1" x14ac:dyDescent="0.25">
      <c r="A8328" s="134"/>
      <c r="B8328" s="109"/>
      <c r="C8328" s="412"/>
      <c r="D8328" s="113"/>
      <c r="E8328" s="111"/>
      <c r="F8328" s="112"/>
      <c r="G8328" s="113"/>
      <c r="H8328" s="113"/>
      <c r="I8328" s="114"/>
      <c r="J8328" s="115"/>
      <c r="L8328" s="114"/>
      <c r="M8328" s="114" t="s">
        <v>1427</v>
      </c>
      <c r="N8328" s="138" t="s">
        <v>1429</v>
      </c>
      <c r="O8328" s="114"/>
      <c r="P8328" s="117"/>
      <c r="Q8328" s="118"/>
      <c r="R8328" s="119"/>
      <c r="S8328" s="120"/>
      <c r="T8328" s="114"/>
      <c r="U8328" s="115"/>
      <c r="V8328" s="121"/>
      <c r="W8328" s="135"/>
      <c r="X8328" s="115"/>
      <c r="AB8328" s="109"/>
    </row>
    <row r="8329" spans="1:28" hidden="1" x14ac:dyDescent="0.25">
      <c r="A8329" s="143"/>
      <c r="B8329" s="123"/>
      <c r="C8329" s="412"/>
      <c r="D8329" s="137"/>
      <c r="E8329" s="141"/>
      <c r="F8329" s="116"/>
      <c r="G8329" s="137"/>
      <c r="H8329" s="137"/>
      <c r="I8329" s="126"/>
      <c r="J8329" s="124"/>
      <c r="L8329" s="125"/>
      <c r="M8329" s="114" t="s">
        <v>1427</v>
      </c>
      <c r="N8329" s="138" t="s">
        <v>1429</v>
      </c>
      <c r="O8329" s="126"/>
      <c r="P8329" s="127"/>
      <c r="Q8329" s="128"/>
      <c r="R8329" s="129"/>
      <c r="S8329" s="130"/>
      <c r="T8329" s="126"/>
      <c r="U8329" s="124"/>
      <c r="V8329" s="131"/>
      <c r="W8329" s="122"/>
      <c r="X8329" s="124"/>
      <c r="AB8329" s="123"/>
    </row>
    <row r="8330" spans="1:28" hidden="1" x14ac:dyDescent="0.25">
      <c r="A8330" s="134"/>
      <c r="B8330" s="109"/>
      <c r="C8330" s="412"/>
      <c r="D8330" s="113"/>
      <c r="E8330" s="111"/>
      <c r="F8330" s="112"/>
      <c r="G8330" s="113"/>
      <c r="H8330" s="113"/>
      <c r="I8330" s="114"/>
      <c r="J8330" s="115"/>
      <c r="L8330" s="114"/>
      <c r="M8330" s="114" t="s">
        <v>1427</v>
      </c>
      <c r="N8330" s="138" t="s">
        <v>1429</v>
      </c>
      <c r="O8330" s="114"/>
      <c r="P8330" s="117"/>
      <c r="Q8330" s="118"/>
      <c r="R8330" s="119"/>
      <c r="S8330" s="120"/>
      <c r="T8330" s="114"/>
      <c r="U8330" s="115"/>
      <c r="V8330" s="121"/>
      <c r="W8330" s="135"/>
      <c r="X8330" s="115"/>
      <c r="AB8330" s="109"/>
    </row>
    <row r="8331" spans="1:28" hidden="1" x14ac:dyDescent="0.25">
      <c r="A8331" s="134"/>
      <c r="B8331" s="109"/>
      <c r="C8331" s="412"/>
      <c r="D8331" s="113"/>
      <c r="E8331" s="111"/>
      <c r="F8331" s="112"/>
      <c r="G8331" s="113"/>
      <c r="H8331" s="113"/>
      <c r="I8331" s="114"/>
      <c r="J8331" s="115"/>
      <c r="L8331" s="114"/>
      <c r="M8331" s="114" t="s">
        <v>1427</v>
      </c>
      <c r="N8331" s="138" t="s">
        <v>1429</v>
      </c>
      <c r="O8331" s="114"/>
      <c r="P8331" s="117"/>
      <c r="Q8331" s="118"/>
      <c r="R8331" s="119"/>
      <c r="S8331" s="120"/>
      <c r="T8331" s="114"/>
      <c r="U8331" s="115"/>
      <c r="V8331" s="121"/>
      <c r="W8331" s="135"/>
      <c r="X8331" s="115"/>
      <c r="AB8331" s="109"/>
    </row>
    <row r="8332" spans="1:28" hidden="1" x14ac:dyDescent="0.25">
      <c r="A8332" s="134"/>
      <c r="B8332" s="109"/>
      <c r="C8332" s="412"/>
      <c r="D8332" s="113"/>
      <c r="E8332" s="111"/>
      <c r="F8332" s="112"/>
      <c r="G8332" s="113"/>
      <c r="H8332" s="113"/>
      <c r="I8332" s="114"/>
      <c r="J8332" s="115"/>
      <c r="L8332" s="114"/>
      <c r="M8332" s="114" t="s">
        <v>1427</v>
      </c>
      <c r="N8332" s="138" t="s">
        <v>1429</v>
      </c>
      <c r="O8332" s="114"/>
      <c r="P8332" s="117"/>
      <c r="Q8332" s="118"/>
      <c r="R8332" s="119"/>
      <c r="S8332" s="120"/>
      <c r="T8332" s="114"/>
      <c r="U8332" s="115"/>
      <c r="V8332" s="121"/>
      <c r="W8332" s="135"/>
      <c r="X8332" s="115"/>
      <c r="AB8332" s="109"/>
    </row>
    <row r="8333" spans="1:28" hidden="1" x14ac:dyDescent="0.25">
      <c r="A8333" s="134"/>
      <c r="B8333" s="109"/>
      <c r="C8333" s="412"/>
      <c r="D8333" s="113"/>
      <c r="E8333" s="111"/>
      <c r="F8333" s="112"/>
      <c r="G8333" s="113"/>
      <c r="H8333" s="113"/>
      <c r="I8333" s="114"/>
      <c r="J8333" s="115"/>
      <c r="L8333" s="114"/>
      <c r="M8333" s="114" t="s">
        <v>1427</v>
      </c>
      <c r="N8333" s="138" t="s">
        <v>1429</v>
      </c>
      <c r="O8333" s="114"/>
      <c r="P8333" s="117"/>
      <c r="Q8333" s="118"/>
      <c r="R8333" s="119"/>
      <c r="S8333" s="120"/>
      <c r="T8333" s="114"/>
      <c r="U8333" s="115"/>
      <c r="V8333" s="121"/>
      <c r="W8333" s="135"/>
      <c r="X8333" s="115"/>
      <c r="AB8333" s="109"/>
    </row>
    <row r="8334" spans="1:28" hidden="1" x14ac:dyDescent="0.25">
      <c r="A8334" s="134"/>
      <c r="B8334" s="109"/>
      <c r="C8334" s="412"/>
      <c r="D8334" s="113"/>
      <c r="E8334" s="111"/>
      <c r="F8334" s="112"/>
      <c r="G8334" s="113"/>
      <c r="H8334" s="113"/>
      <c r="I8334" s="114"/>
      <c r="J8334" s="115"/>
      <c r="L8334" s="114"/>
      <c r="M8334" s="114" t="s">
        <v>1427</v>
      </c>
      <c r="N8334" s="138" t="s">
        <v>1429</v>
      </c>
      <c r="O8334" s="114"/>
      <c r="P8334" s="117"/>
      <c r="Q8334" s="118"/>
      <c r="R8334" s="119"/>
      <c r="S8334" s="120"/>
      <c r="T8334" s="114"/>
      <c r="U8334" s="115"/>
      <c r="V8334" s="121"/>
      <c r="W8334" s="135"/>
      <c r="X8334" s="115"/>
      <c r="AB8334" s="109"/>
    </row>
    <row r="8335" spans="1:28" hidden="1" x14ac:dyDescent="0.25">
      <c r="A8335" s="125"/>
      <c r="B8335" s="123"/>
      <c r="C8335" s="412"/>
      <c r="D8335" s="137"/>
      <c r="E8335" s="141"/>
      <c r="F8335" s="116"/>
      <c r="G8335" s="137"/>
      <c r="H8335" s="137"/>
      <c r="I8335" s="126"/>
      <c r="J8335" s="124"/>
      <c r="L8335" s="125"/>
      <c r="M8335" s="114" t="s">
        <v>1427</v>
      </c>
      <c r="N8335" s="138" t="s">
        <v>1429</v>
      </c>
      <c r="O8335" s="126"/>
      <c r="P8335" s="127"/>
      <c r="Q8335" s="128"/>
      <c r="R8335" s="129"/>
      <c r="S8335" s="130"/>
      <c r="T8335" s="126"/>
      <c r="U8335" s="124"/>
      <c r="V8335" s="131"/>
      <c r="W8335" s="122"/>
      <c r="X8335" s="124"/>
      <c r="AB8335" s="123"/>
    </row>
    <row r="8336" spans="1:28" hidden="1" x14ac:dyDescent="0.25">
      <c r="A8336" s="134"/>
      <c r="B8336" s="109"/>
      <c r="C8336" s="412"/>
      <c r="D8336" s="113"/>
      <c r="E8336" s="111"/>
      <c r="F8336" s="112"/>
      <c r="G8336" s="113"/>
      <c r="H8336" s="113"/>
      <c r="I8336" s="114"/>
      <c r="J8336" s="115"/>
      <c r="L8336" s="114"/>
      <c r="M8336" s="114" t="s">
        <v>1427</v>
      </c>
      <c r="N8336" s="138" t="s">
        <v>1429</v>
      </c>
      <c r="O8336" s="114"/>
      <c r="P8336" s="117"/>
      <c r="Q8336" s="118"/>
      <c r="R8336" s="119"/>
      <c r="S8336" s="120"/>
      <c r="T8336" s="114"/>
      <c r="U8336" s="115"/>
      <c r="V8336" s="121"/>
      <c r="W8336" s="135"/>
      <c r="X8336" s="115"/>
      <c r="AB8336" s="109"/>
    </row>
    <row r="8337" spans="1:28" hidden="1" x14ac:dyDescent="0.25">
      <c r="A8337" s="134"/>
      <c r="B8337" s="109"/>
      <c r="C8337" s="412"/>
      <c r="D8337" s="113"/>
      <c r="E8337" s="111"/>
      <c r="F8337" s="112"/>
      <c r="G8337" s="113"/>
      <c r="H8337" s="113"/>
      <c r="I8337" s="114"/>
      <c r="J8337" s="115"/>
      <c r="L8337" s="114"/>
      <c r="M8337" s="114" t="s">
        <v>1427</v>
      </c>
      <c r="N8337" s="138" t="s">
        <v>1429</v>
      </c>
      <c r="O8337" s="114"/>
      <c r="P8337" s="117"/>
      <c r="Q8337" s="118"/>
      <c r="R8337" s="119"/>
      <c r="S8337" s="120"/>
      <c r="T8337" s="114"/>
      <c r="U8337" s="115"/>
      <c r="V8337" s="121"/>
      <c r="W8337" s="135"/>
      <c r="X8337" s="115"/>
      <c r="AB8337" s="109"/>
    </row>
    <row r="8338" spans="1:28" hidden="1" x14ac:dyDescent="0.25">
      <c r="A8338" s="134"/>
      <c r="B8338" s="109"/>
      <c r="C8338" s="412"/>
      <c r="D8338" s="113"/>
      <c r="E8338" s="111"/>
      <c r="F8338" s="112"/>
      <c r="G8338" s="113"/>
      <c r="H8338" s="113"/>
      <c r="I8338" s="114"/>
      <c r="J8338" s="115"/>
      <c r="L8338" s="114"/>
      <c r="M8338" s="114" t="s">
        <v>1427</v>
      </c>
      <c r="N8338" s="138" t="s">
        <v>1429</v>
      </c>
      <c r="O8338" s="114"/>
      <c r="P8338" s="117"/>
      <c r="Q8338" s="118"/>
      <c r="R8338" s="119"/>
      <c r="S8338" s="120"/>
      <c r="T8338" s="114"/>
      <c r="U8338" s="115"/>
      <c r="V8338" s="121"/>
      <c r="W8338" s="135"/>
      <c r="X8338" s="115"/>
      <c r="AB8338" s="109"/>
    </row>
    <row r="8339" spans="1:28" hidden="1" x14ac:dyDescent="0.25">
      <c r="A8339" s="134"/>
      <c r="B8339" s="109"/>
      <c r="C8339" s="412"/>
      <c r="D8339" s="113"/>
      <c r="E8339" s="111"/>
      <c r="F8339" s="112"/>
      <c r="G8339" s="113"/>
      <c r="H8339" s="113"/>
      <c r="I8339" s="114"/>
      <c r="J8339" s="115"/>
      <c r="L8339" s="114"/>
      <c r="M8339" s="114" t="s">
        <v>1427</v>
      </c>
      <c r="N8339" s="138" t="s">
        <v>1429</v>
      </c>
      <c r="O8339" s="114"/>
      <c r="P8339" s="117"/>
      <c r="Q8339" s="118"/>
      <c r="R8339" s="119"/>
      <c r="S8339" s="120"/>
      <c r="T8339" s="114"/>
      <c r="U8339" s="115"/>
      <c r="V8339" s="121"/>
      <c r="W8339" s="135"/>
      <c r="X8339" s="115"/>
      <c r="AB8339" s="109"/>
    </row>
    <row r="8340" spans="1:28" hidden="1" x14ac:dyDescent="0.25">
      <c r="A8340" s="134"/>
      <c r="B8340" s="109"/>
      <c r="C8340" s="412"/>
      <c r="D8340" s="113"/>
      <c r="E8340" s="111"/>
      <c r="F8340" s="112"/>
      <c r="G8340" s="113"/>
      <c r="H8340" s="113"/>
      <c r="I8340" s="114"/>
      <c r="J8340" s="115"/>
      <c r="L8340" s="114"/>
      <c r="M8340" s="114" t="s">
        <v>1427</v>
      </c>
      <c r="N8340" s="138" t="s">
        <v>1429</v>
      </c>
      <c r="O8340" s="114"/>
      <c r="P8340" s="117"/>
      <c r="Q8340" s="118"/>
      <c r="R8340" s="119"/>
      <c r="S8340" s="120"/>
      <c r="T8340" s="114"/>
      <c r="U8340" s="115"/>
      <c r="V8340" s="121"/>
      <c r="W8340" s="135"/>
      <c r="X8340" s="115"/>
      <c r="AB8340" s="109"/>
    </row>
    <row r="8341" spans="1:28" hidden="1" x14ac:dyDescent="0.25">
      <c r="A8341" s="134"/>
      <c r="B8341" s="109"/>
      <c r="C8341" s="412"/>
      <c r="D8341" s="113"/>
      <c r="E8341" s="111"/>
      <c r="F8341" s="112"/>
      <c r="G8341" s="113"/>
      <c r="H8341" s="113"/>
      <c r="I8341" s="114"/>
      <c r="J8341" s="115"/>
      <c r="L8341" s="114"/>
      <c r="M8341" s="114" t="s">
        <v>1427</v>
      </c>
      <c r="N8341" s="138" t="s">
        <v>1429</v>
      </c>
      <c r="O8341" s="114"/>
      <c r="P8341" s="117"/>
      <c r="Q8341" s="118"/>
      <c r="R8341" s="119"/>
      <c r="S8341" s="120"/>
      <c r="T8341" s="114"/>
      <c r="U8341" s="115"/>
      <c r="V8341" s="121"/>
      <c r="W8341" s="135"/>
      <c r="X8341" s="115"/>
      <c r="AB8341" s="109"/>
    </row>
    <row r="8342" spans="1:28" hidden="1" x14ac:dyDescent="0.25">
      <c r="A8342" s="134"/>
      <c r="B8342" s="109"/>
      <c r="C8342" s="412"/>
      <c r="D8342" s="113"/>
      <c r="E8342" s="111"/>
      <c r="F8342" s="112"/>
      <c r="G8342" s="113"/>
      <c r="H8342" s="113"/>
      <c r="I8342" s="114"/>
      <c r="J8342" s="115"/>
      <c r="L8342" s="114"/>
      <c r="M8342" s="114" t="s">
        <v>1427</v>
      </c>
      <c r="N8342" s="138" t="s">
        <v>1429</v>
      </c>
      <c r="O8342" s="114"/>
      <c r="P8342" s="117"/>
      <c r="Q8342" s="118"/>
      <c r="R8342" s="119"/>
      <c r="S8342" s="120"/>
      <c r="T8342" s="114"/>
      <c r="U8342" s="115"/>
      <c r="V8342" s="121"/>
      <c r="W8342" s="135"/>
      <c r="X8342" s="115"/>
      <c r="AB8342" s="109"/>
    </row>
    <row r="8343" spans="1:28" hidden="1" x14ac:dyDescent="0.25">
      <c r="A8343" s="134"/>
      <c r="B8343" s="109"/>
      <c r="C8343" s="412"/>
      <c r="D8343" s="113"/>
      <c r="E8343" s="111"/>
      <c r="F8343" s="112"/>
      <c r="G8343" s="113"/>
      <c r="H8343" s="113"/>
      <c r="I8343" s="114"/>
      <c r="J8343" s="115"/>
      <c r="L8343" s="114"/>
      <c r="M8343" s="114" t="s">
        <v>1427</v>
      </c>
      <c r="N8343" s="138" t="s">
        <v>1429</v>
      </c>
      <c r="O8343" s="114"/>
      <c r="P8343" s="117"/>
      <c r="Q8343" s="118"/>
      <c r="R8343" s="119"/>
      <c r="S8343" s="120"/>
      <c r="T8343" s="114"/>
      <c r="U8343" s="115"/>
      <c r="V8343" s="121"/>
      <c r="W8343" s="135"/>
      <c r="X8343" s="115"/>
      <c r="AB8343" s="109"/>
    </row>
    <row r="8344" spans="1:28" hidden="1" x14ac:dyDescent="0.25">
      <c r="A8344" s="125"/>
      <c r="B8344" s="123"/>
      <c r="C8344" s="412"/>
      <c r="D8344" s="137"/>
      <c r="E8344" s="141"/>
      <c r="F8344" s="116"/>
      <c r="G8344" s="137"/>
      <c r="H8344" s="137"/>
      <c r="I8344" s="126"/>
      <c r="J8344" s="124"/>
      <c r="L8344" s="125"/>
      <c r="M8344" s="114" t="s">
        <v>1427</v>
      </c>
      <c r="N8344" s="138" t="s">
        <v>1429</v>
      </c>
      <c r="O8344" s="126"/>
      <c r="P8344" s="127"/>
      <c r="Q8344" s="128"/>
      <c r="R8344" s="129"/>
      <c r="S8344" s="130"/>
      <c r="T8344" s="126"/>
      <c r="U8344" s="124"/>
      <c r="V8344" s="131"/>
      <c r="W8344" s="122"/>
      <c r="X8344" s="124"/>
      <c r="AB8344" s="123"/>
    </row>
    <row r="8345" spans="1:28" hidden="1" x14ac:dyDescent="0.25">
      <c r="A8345" s="134"/>
      <c r="B8345" s="109"/>
      <c r="C8345" s="412"/>
      <c r="D8345" s="113"/>
      <c r="E8345" s="111"/>
      <c r="F8345" s="112"/>
      <c r="G8345" s="113"/>
      <c r="H8345" s="113"/>
      <c r="I8345" s="114"/>
      <c r="J8345" s="115"/>
      <c r="L8345" s="114"/>
      <c r="M8345" s="114" t="s">
        <v>1427</v>
      </c>
      <c r="N8345" s="138" t="s">
        <v>1429</v>
      </c>
      <c r="O8345" s="114"/>
      <c r="P8345" s="117"/>
      <c r="Q8345" s="118"/>
      <c r="R8345" s="119"/>
      <c r="S8345" s="120"/>
      <c r="T8345" s="114"/>
      <c r="U8345" s="115"/>
      <c r="V8345" s="121"/>
      <c r="W8345" s="135"/>
      <c r="X8345" s="115"/>
      <c r="AB8345" s="109"/>
    </row>
    <row r="8346" spans="1:28" hidden="1" x14ac:dyDescent="0.25">
      <c r="A8346" s="134"/>
      <c r="B8346" s="109"/>
      <c r="C8346" s="412"/>
      <c r="D8346" s="113"/>
      <c r="E8346" s="111"/>
      <c r="F8346" s="112"/>
      <c r="G8346" s="113"/>
      <c r="H8346" s="113"/>
      <c r="I8346" s="114"/>
      <c r="J8346" s="115"/>
      <c r="L8346" s="114"/>
      <c r="M8346" s="114" t="s">
        <v>1427</v>
      </c>
      <c r="N8346" s="138" t="s">
        <v>1429</v>
      </c>
      <c r="O8346" s="114"/>
      <c r="P8346" s="117"/>
      <c r="Q8346" s="118"/>
      <c r="R8346" s="119"/>
      <c r="S8346" s="120"/>
      <c r="T8346" s="114"/>
      <c r="U8346" s="115"/>
      <c r="V8346" s="121"/>
      <c r="W8346" s="135"/>
      <c r="X8346" s="115"/>
      <c r="AB8346" s="109"/>
    </row>
    <row r="8347" spans="1:28" hidden="1" x14ac:dyDescent="0.25">
      <c r="A8347" s="134"/>
      <c r="B8347" s="109"/>
      <c r="C8347" s="412"/>
      <c r="D8347" s="113"/>
      <c r="E8347" s="111"/>
      <c r="F8347" s="112"/>
      <c r="G8347" s="113"/>
      <c r="H8347" s="113"/>
      <c r="I8347" s="114"/>
      <c r="J8347" s="115"/>
      <c r="L8347" s="114"/>
      <c r="M8347" s="114" t="s">
        <v>1427</v>
      </c>
      <c r="N8347" s="138" t="s">
        <v>1429</v>
      </c>
      <c r="O8347" s="114"/>
      <c r="P8347" s="117"/>
      <c r="Q8347" s="118"/>
      <c r="R8347" s="119"/>
      <c r="S8347" s="120"/>
      <c r="T8347" s="114"/>
      <c r="U8347" s="115"/>
      <c r="V8347" s="121"/>
      <c r="W8347" s="135"/>
      <c r="X8347" s="115"/>
      <c r="AB8347" s="109"/>
    </row>
    <row r="8348" spans="1:28" hidden="1" x14ac:dyDescent="0.25">
      <c r="A8348" s="134"/>
      <c r="B8348" s="109"/>
      <c r="C8348" s="412"/>
      <c r="D8348" s="113"/>
      <c r="E8348" s="111"/>
      <c r="F8348" s="112"/>
      <c r="G8348" s="113"/>
      <c r="H8348" s="113"/>
      <c r="I8348" s="114"/>
      <c r="J8348" s="115"/>
      <c r="L8348" s="114"/>
      <c r="M8348" s="114" t="s">
        <v>1427</v>
      </c>
      <c r="N8348" s="138" t="s">
        <v>1429</v>
      </c>
      <c r="O8348" s="114"/>
      <c r="P8348" s="117"/>
      <c r="Q8348" s="118"/>
      <c r="R8348" s="119"/>
      <c r="S8348" s="120"/>
      <c r="T8348" s="114"/>
      <c r="U8348" s="115"/>
      <c r="V8348" s="121"/>
      <c r="W8348" s="135"/>
      <c r="X8348" s="115"/>
      <c r="AB8348" s="109"/>
    </row>
    <row r="8349" spans="1:28" hidden="1" x14ac:dyDescent="0.25">
      <c r="A8349" s="134"/>
      <c r="B8349" s="109"/>
      <c r="C8349" s="412"/>
      <c r="D8349" s="113"/>
      <c r="E8349" s="111"/>
      <c r="F8349" s="112"/>
      <c r="G8349" s="113"/>
      <c r="H8349" s="113"/>
      <c r="I8349" s="114"/>
      <c r="J8349" s="115"/>
      <c r="L8349" s="114"/>
      <c r="M8349" s="114" t="s">
        <v>1427</v>
      </c>
      <c r="N8349" s="138" t="s">
        <v>1429</v>
      </c>
      <c r="O8349" s="114"/>
      <c r="P8349" s="117"/>
      <c r="Q8349" s="118"/>
      <c r="R8349" s="119"/>
      <c r="S8349" s="120"/>
      <c r="T8349" s="114"/>
      <c r="U8349" s="115"/>
      <c r="V8349" s="121"/>
      <c r="W8349" s="135"/>
      <c r="X8349" s="115"/>
      <c r="AB8349" s="109"/>
    </row>
    <row r="8350" spans="1:28" hidden="1" x14ac:dyDescent="0.25">
      <c r="A8350" s="125"/>
      <c r="B8350" s="123"/>
      <c r="C8350" s="412"/>
      <c r="D8350" s="137"/>
      <c r="E8350" s="141"/>
      <c r="F8350" s="116"/>
      <c r="G8350" s="137"/>
      <c r="H8350" s="137"/>
      <c r="I8350" s="126"/>
      <c r="J8350" s="124"/>
      <c r="L8350" s="125"/>
      <c r="M8350" s="114" t="s">
        <v>1427</v>
      </c>
      <c r="N8350" s="138" t="s">
        <v>1429</v>
      </c>
      <c r="O8350" s="126"/>
      <c r="P8350" s="127"/>
      <c r="Q8350" s="128"/>
      <c r="R8350" s="129"/>
      <c r="S8350" s="130"/>
      <c r="T8350" s="126"/>
      <c r="U8350" s="124"/>
      <c r="V8350" s="131"/>
      <c r="W8350" s="122"/>
      <c r="X8350" s="124"/>
      <c r="AB8350" s="123"/>
    </row>
    <row r="8351" spans="1:28" hidden="1" x14ac:dyDescent="0.25">
      <c r="A8351" s="134"/>
      <c r="B8351" s="109"/>
      <c r="C8351" s="412"/>
      <c r="D8351" s="113"/>
      <c r="E8351" s="111"/>
      <c r="F8351" s="112"/>
      <c r="G8351" s="113"/>
      <c r="H8351" s="113"/>
      <c r="I8351" s="114"/>
      <c r="J8351" s="115"/>
      <c r="L8351" s="114"/>
      <c r="M8351" s="114" t="s">
        <v>1427</v>
      </c>
      <c r="N8351" s="138" t="s">
        <v>1429</v>
      </c>
      <c r="O8351" s="114"/>
      <c r="P8351" s="117"/>
      <c r="Q8351" s="118"/>
      <c r="R8351" s="119"/>
      <c r="S8351" s="120"/>
      <c r="T8351" s="114"/>
      <c r="U8351" s="115"/>
      <c r="V8351" s="121"/>
      <c r="W8351" s="135"/>
      <c r="X8351" s="115"/>
      <c r="AB8351" s="109"/>
    </row>
    <row r="8352" spans="1:28" hidden="1" x14ac:dyDescent="0.25">
      <c r="A8352" s="134"/>
      <c r="B8352" s="109"/>
      <c r="C8352" s="412"/>
      <c r="D8352" s="113"/>
      <c r="E8352" s="111"/>
      <c r="F8352" s="112"/>
      <c r="G8352" s="113"/>
      <c r="H8352" s="113"/>
      <c r="I8352" s="114"/>
      <c r="J8352" s="115"/>
      <c r="L8352" s="114"/>
      <c r="M8352" s="114" t="s">
        <v>1427</v>
      </c>
      <c r="N8352" s="138" t="s">
        <v>1429</v>
      </c>
      <c r="O8352" s="114"/>
      <c r="P8352" s="117"/>
      <c r="Q8352" s="118"/>
      <c r="R8352" s="119"/>
      <c r="S8352" s="120"/>
      <c r="T8352" s="114"/>
      <c r="U8352" s="115"/>
      <c r="V8352" s="121"/>
      <c r="W8352" s="135"/>
      <c r="X8352" s="115"/>
      <c r="AB8352" s="109"/>
    </row>
    <row r="8353" spans="1:28" hidden="1" x14ac:dyDescent="0.25">
      <c r="A8353" s="134"/>
      <c r="B8353" s="109"/>
      <c r="C8353" s="412"/>
      <c r="D8353" s="113"/>
      <c r="E8353" s="111"/>
      <c r="F8353" s="112"/>
      <c r="G8353" s="113"/>
      <c r="H8353" s="113"/>
      <c r="I8353" s="114"/>
      <c r="J8353" s="115"/>
      <c r="L8353" s="114"/>
      <c r="M8353" s="114" t="s">
        <v>1427</v>
      </c>
      <c r="N8353" s="138" t="s">
        <v>1429</v>
      </c>
      <c r="O8353" s="114"/>
      <c r="P8353" s="117"/>
      <c r="Q8353" s="118"/>
      <c r="R8353" s="119"/>
      <c r="S8353" s="120"/>
      <c r="T8353" s="114"/>
      <c r="U8353" s="115"/>
      <c r="V8353" s="121"/>
      <c r="W8353" s="135"/>
      <c r="X8353" s="115"/>
      <c r="AB8353" s="109"/>
    </row>
    <row r="8354" spans="1:28" hidden="1" x14ac:dyDescent="0.25">
      <c r="A8354" s="134"/>
      <c r="B8354" s="109"/>
      <c r="C8354" s="412"/>
      <c r="D8354" s="113"/>
      <c r="E8354" s="111"/>
      <c r="F8354" s="112"/>
      <c r="G8354" s="113"/>
      <c r="H8354" s="113"/>
      <c r="I8354" s="114"/>
      <c r="J8354" s="115"/>
      <c r="L8354" s="114"/>
      <c r="M8354" s="114" t="s">
        <v>1427</v>
      </c>
      <c r="N8354" s="138" t="s">
        <v>1429</v>
      </c>
      <c r="O8354" s="114"/>
      <c r="P8354" s="117"/>
      <c r="Q8354" s="118"/>
      <c r="R8354" s="119"/>
      <c r="S8354" s="120"/>
      <c r="T8354" s="114"/>
      <c r="U8354" s="115"/>
      <c r="V8354" s="121"/>
      <c r="W8354" s="135"/>
      <c r="X8354" s="115"/>
      <c r="AB8354" s="109"/>
    </row>
    <row r="8355" spans="1:28" hidden="1" x14ac:dyDescent="0.25">
      <c r="A8355" s="134"/>
      <c r="B8355" s="109"/>
      <c r="C8355" s="412"/>
      <c r="D8355" s="113"/>
      <c r="E8355" s="111"/>
      <c r="F8355" s="112"/>
      <c r="G8355" s="113"/>
      <c r="H8355" s="113"/>
      <c r="I8355" s="114"/>
      <c r="J8355" s="115"/>
      <c r="L8355" s="114"/>
      <c r="M8355" s="114" t="s">
        <v>1427</v>
      </c>
      <c r="N8355" s="138" t="s">
        <v>1429</v>
      </c>
      <c r="O8355" s="114"/>
      <c r="P8355" s="117"/>
      <c r="Q8355" s="118"/>
      <c r="R8355" s="119"/>
      <c r="S8355" s="120"/>
      <c r="T8355" s="114"/>
      <c r="U8355" s="115"/>
      <c r="V8355" s="121"/>
      <c r="W8355" s="135"/>
      <c r="X8355" s="115"/>
      <c r="AB8355" s="109"/>
    </row>
    <row r="8356" spans="1:28" hidden="1" x14ac:dyDescent="0.25">
      <c r="A8356" s="125"/>
      <c r="B8356" s="123"/>
      <c r="C8356" s="412"/>
      <c r="D8356" s="137"/>
      <c r="E8356" s="141"/>
      <c r="F8356" s="116"/>
      <c r="G8356" s="137"/>
      <c r="H8356" s="137"/>
      <c r="I8356" s="126"/>
      <c r="J8356" s="124"/>
      <c r="L8356" s="125"/>
      <c r="M8356" s="114" t="s">
        <v>1427</v>
      </c>
      <c r="N8356" s="138" t="s">
        <v>1429</v>
      </c>
      <c r="O8356" s="126"/>
      <c r="P8356" s="127"/>
      <c r="Q8356" s="128"/>
      <c r="R8356" s="129"/>
      <c r="S8356" s="130"/>
      <c r="T8356" s="126"/>
      <c r="U8356" s="124"/>
      <c r="V8356" s="131"/>
      <c r="W8356" s="122"/>
      <c r="X8356" s="124"/>
      <c r="AB8356" s="123"/>
    </row>
    <row r="8357" spans="1:28" hidden="1" x14ac:dyDescent="0.25">
      <c r="A8357" s="134"/>
      <c r="B8357" s="109"/>
      <c r="C8357" s="412"/>
      <c r="D8357" s="113"/>
      <c r="E8357" s="111"/>
      <c r="F8357" s="112"/>
      <c r="G8357" s="113"/>
      <c r="H8357" s="113"/>
      <c r="I8357" s="114"/>
      <c r="J8357" s="115"/>
      <c r="L8357" s="114"/>
      <c r="M8357" s="114" t="s">
        <v>1427</v>
      </c>
      <c r="N8357" s="138" t="s">
        <v>1429</v>
      </c>
      <c r="O8357" s="114"/>
      <c r="P8357" s="117"/>
      <c r="Q8357" s="118"/>
      <c r="R8357" s="119"/>
      <c r="S8357" s="120"/>
      <c r="T8357" s="114"/>
      <c r="U8357" s="115"/>
      <c r="V8357" s="121"/>
      <c r="W8357" s="135"/>
      <c r="X8357" s="115"/>
      <c r="AB8357" s="109"/>
    </row>
    <row r="8358" spans="1:28" hidden="1" x14ac:dyDescent="0.25">
      <c r="A8358" s="134"/>
      <c r="B8358" s="109"/>
      <c r="C8358" s="412"/>
      <c r="D8358" s="113"/>
      <c r="E8358" s="111"/>
      <c r="F8358" s="112"/>
      <c r="G8358" s="113"/>
      <c r="H8358" s="113"/>
      <c r="I8358" s="114"/>
      <c r="J8358" s="115"/>
      <c r="L8358" s="114"/>
      <c r="M8358" s="114" t="s">
        <v>1427</v>
      </c>
      <c r="N8358" s="138" t="s">
        <v>1429</v>
      </c>
      <c r="O8358" s="114"/>
      <c r="P8358" s="117"/>
      <c r="Q8358" s="118"/>
      <c r="R8358" s="119"/>
      <c r="S8358" s="120"/>
      <c r="T8358" s="114"/>
      <c r="U8358" s="115"/>
      <c r="V8358" s="121"/>
      <c r="W8358" s="135"/>
      <c r="X8358" s="115"/>
      <c r="AB8358" s="109"/>
    </row>
    <row r="8359" spans="1:28" hidden="1" x14ac:dyDescent="0.25">
      <c r="A8359" s="134"/>
      <c r="B8359" s="109"/>
      <c r="C8359" s="412"/>
      <c r="D8359" s="113"/>
      <c r="E8359" s="111"/>
      <c r="F8359" s="112"/>
      <c r="G8359" s="113"/>
      <c r="H8359" s="113"/>
      <c r="I8359" s="114"/>
      <c r="J8359" s="115"/>
      <c r="L8359" s="114"/>
      <c r="M8359" s="114" t="s">
        <v>1427</v>
      </c>
      <c r="N8359" s="138" t="s">
        <v>1429</v>
      </c>
      <c r="O8359" s="114"/>
      <c r="P8359" s="117"/>
      <c r="Q8359" s="118"/>
      <c r="R8359" s="119"/>
      <c r="S8359" s="120"/>
      <c r="T8359" s="114"/>
      <c r="U8359" s="115"/>
      <c r="V8359" s="121"/>
      <c r="W8359" s="135"/>
      <c r="X8359" s="115"/>
      <c r="AB8359" s="109"/>
    </row>
    <row r="8360" spans="1:28" hidden="1" x14ac:dyDescent="0.25">
      <c r="A8360" s="134"/>
      <c r="B8360" s="109"/>
      <c r="C8360" s="412"/>
      <c r="D8360" s="113"/>
      <c r="E8360" s="111"/>
      <c r="F8360" s="112"/>
      <c r="G8360" s="113"/>
      <c r="H8360" s="113"/>
      <c r="I8360" s="114"/>
      <c r="J8360" s="115"/>
      <c r="L8360" s="114"/>
      <c r="M8360" s="114" t="s">
        <v>1427</v>
      </c>
      <c r="N8360" s="138" t="s">
        <v>1429</v>
      </c>
      <c r="O8360" s="114"/>
      <c r="P8360" s="117"/>
      <c r="Q8360" s="118"/>
      <c r="R8360" s="119"/>
      <c r="S8360" s="120"/>
      <c r="T8360" s="114"/>
      <c r="U8360" s="115"/>
      <c r="V8360" s="121"/>
      <c r="W8360" s="135"/>
      <c r="X8360" s="115"/>
      <c r="AB8360" s="109"/>
    </row>
    <row r="8361" spans="1:28" hidden="1" x14ac:dyDescent="0.25">
      <c r="A8361" s="134"/>
      <c r="B8361" s="109"/>
      <c r="C8361" s="412"/>
      <c r="D8361" s="113"/>
      <c r="E8361" s="111"/>
      <c r="F8361" s="112"/>
      <c r="G8361" s="113"/>
      <c r="H8361" s="113"/>
      <c r="I8361" s="114"/>
      <c r="J8361" s="115"/>
      <c r="L8361" s="114"/>
      <c r="M8361" s="114" t="s">
        <v>1427</v>
      </c>
      <c r="N8361" s="138" t="s">
        <v>1429</v>
      </c>
      <c r="O8361" s="114"/>
      <c r="P8361" s="117"/>
      <c r="Q8361" s="118"/>
      <c r="R8361" s="119"/>
      <c r="S8361" s="120"/>
      <c r="T8361" s="114"/>
      <c r="U8361" s="115"/>
      <c r="V8361" s="121"/>
      <c r="W8361" s="135"/>
      <c r="X8361" s="115"/>
      <c r="AB8361" s="109"/>
    </row>
    <row r="8362" spans="1:28" hidden="1" x14ac:dyDescent="0.25">
      <c r="A8362" s="125"/>
      <c r="B8362" s="123"/>
      <c r="C8362" s="412"/>
      <c r="D8362" s="137"/>
      <c r="E8362" s="141"/>
      <c r="F8362" s="116"/>
      <c r="G8362" s="137"/>
      <c r="H8362" s="137"/>
      <c r="I8362" s="126"/>
      <c r="J8362" s="124"/>
      <c r="L8362" s="125"/>
      <c r="M8362" s="114" t="s">
        <v>1427</v>
      </c>
      <c r="N8362" s="138" t="s">
        <v>1429</v>
      </c>
      <c r="O8362" s="126"/>
      <c r="P8362" s="127"/>
      <c r="Q8362" s="128"/>
      <c r="R8362" s="129"/>
      <c r="S8362" s="130"/>
      <c r="T8362" s="126"/>
      <c r="U8362" s="124"/>
      <c r="V8362" s="131"/>
      <c r="W8362" s="122"/>
      <c r="X8362" s="124"/>
      <c r="AB8362" s="123"/>
    </row>
    <row r="8363" spans="1:28" hidden="1" x14ac:dyDescent="0.25">
      <c r="A8363" s="134"/>
      <c r="B8363" s="109"/>
      <c r="C8363" s="412"/>
      <c r="D8363" s="113"/>
      <c r="E8363" s="111"/>
      <c r="F8363" s="112"/>
      <c r="G8363" s="113"/>
      <c r="H8363" s="113"/>
      <c r="I8363" s="114"/>
      <c r="J8363" s="115"/>
      <c r="L8363" s="114"/>
      <c r="M8363" s="114" t="s">
        <v>1427</v>
      </c>
      <c r="N8363" s="138" t="s">
        <v>1429</v>
      </c>
      <c r="O8363" s="114"/>
      <c r="P8363" s="117"/>
      <c r="Q8363" s="118"/>
      <c r="R8363" s="119"/>
      <c r="S8363" s="120"/>
      <c r="T8363" s="114"/>
      <c r="U8363" s="115"/>
      <c r="V8363" s="121"/>
      <c r="W8363" s="135"/>
      <c r="X8363" s="115"/>
      <c r="AB8363" s="109"/>
    </row>
    <row r="8364" spans="1:28" hidden="1" x14ac:dyDescent="0.25">
      <c r="A8364" s="134"/>
      <c r="B8364" s="109"/>
      <c r="C8364" s="412"/>
      <c r="D8364" s="113"/>
      <c r="E8364" s="111"/>
      <c r="F8364" s="112"/>
      <c r="G8364" s="113"/>
      <c r="H8364" s="113"/>
      <c r="I8364" s="114"/>
      <c r="J8364" s="115"/>
      <c r="L8364" s="114"/>
      <c r="M8364" s="114" t="s">
        <v>1427</v>
      </c>
      <c r="N8364" s="138" t="s">
        <v>1429</v>
      </c>
      <c r="O8364" s="114"/>
      <c r="P8364" s="117"/>
      <c r="Q8364" s="118"/>
      <c r="R8364" s="119"/>
      <c r="S8364" s="120"/>
      <c r="T8364" s="114"/>
      <c r="U8364" s="115"/>
      <c r="V8364" s="121"/>
      <c r="W8364" s="135"/>
      <c r="X8364" s="115"/>
      <c r="AB8364" s="109"/>
    </row>
    <row r="8365" spans="1:28" hidden="1" x14ac:dyDescent="0.25">
      <c r="A8365" s="134"/>
      <c r="B8365" s="109"/>
      <c r="C8365" s="412"/>
      <c r="D8365" s="113"/>
      <c r="E8365" s="111"/>
      <c r="F8365" s="112"/>
      <c r="G8365" s="113"/>
      <c r="H8365" s="113"/>
      <c r="I8365" s="114"/>
      <c r="J8365" s="115"/>
      <c r="L8365" s="114"/>
      <c r="M8365" s="114" t="s">
        <v>1427</v>
      </c>
      <c r="N8365" s="138" t="s">
        <v>1429</v>
      </c>
      <c r="O8365" s="114"/>
      <c r="P8365" s="117"/>
      <c r="Q8365" s="118"/>
      <c r="R8365" s="119"/>
      <c r="S8365" s="120"/>
      <c r="T8365" s="114"/>
      <c r="U8365" s="115"/>
      <c r="V8365" s="121"/>
      <c r="W8365" s="135"/>
      <c r="X8365" s="115"/>
      <c r="AB8365" s="109"/>
    </row>
    <row r="8366" spans="1:28" hidden="1" x14ac:dyDescent="0.25">
      <c r="A8366" s="134"/>
      <c r="B8366" s="109"/>
      <c r="C8366" s="412"/>
      <c r="D8366" s="113"/>
      <c r="E8366" s="111"/>
      <c r="F8366" s="112"/>
      <c r="G8366" s="113"/>
      <c r="H8366" s="113"/>
      <c r="I8366" s="114"/>
      <c r="J8366" s="115"/>
      <c r="L8366" s="114"/>
      <c r="M8366" s="114" t="s">
        <v>1427</v>
      </c>
      <c r="N8366" s="138" t="s">
        <v>1429</v>
      </c>
      <c r="O8366" s="114"/>
      <c r="P8366" s="117"/>
      <c r="Q8366" s="118"/>
      <c r="R8366" s="119"/>
      <c r="S8366" s="120"/>
      <c r="T8366" s="114"/>
      <c r="U8366" s="115"/>
      <c r="V8366" s="121"/>
      <c r="W8366" s="135"/>
      <c r="X8366" s="115"/>
      <c r="AB8366" s="109"/>
    </row>
    <row r="8367" spans="1:28" hidden="1" x14ac:dyDescent="0.25">
      <c r="A8367" s="134"/>
      <c r="B8367" s="109"/>
      <c r="C8367" s="412"/>
      <c r="D8367" s="113"/>
      <c r="E8367" s="111"/>
      <c r="F8367" s="112"/>
      <c r="G8367" s="113"/>
      <c r="H8367" s="113"/>
      <c r="I8367" s="114"/>
      <c r="J8367" s="115"/>
      <c r="L8367" s="114"/>
      <c r="M8367" s="114" t="s">
        <v>1427</v>
      </c>
      <c r="N8367" s="138" t="s">
        <v>1429</v>
      </c>
      <c r="O8367" s="114"/>
      <c r="P8367" s="117"/>
      <c r="Q8367" s="118"/>
      <c r="R8367" s="119"/>
      <c r="S8367" s="120"/>
      <c r="T8367" s="114"/>
      <c r="U8367" s="115"/>
      <c r="V8367" s="121"/>
      <c r="W8367" s="135"/>
      <c r="X8367" s="115"/>
      <c r="AB8367" s="109"/>
    </row>
    <row r="8368" spans="1:28" hidden="1" x14ac:dyDescent="0.25">
      <c r="A8368" s="125"/>
      <c r="B8368" s="123"/>
      <c r="C8368" s="412"/>
      <c r="D8368" s="137"/>
      <c r="E8368" s="141"/>
      <c r="F8368" s="116"/>
      <c r="G8368" s="137"/>
      <c r="H8368" s="137"/>
      <c r="I8368" s="126"/>
      <c r="J8368" s="124"/>
      <c r="L8368" s="125"/>
      <c r="M8368" s="114" t="s">
        <v>1427</v>
      </c>
      <c r="N8368" s="138" t="s">
        <v>1429</v>
      </c>
      <c r="O8368" s="126"/>
      <c r="P8368" s="127"/>
      <c r="Q8368" s="128"/>
      <c r="R8368" s="129"/>
      <c r="S8368" s="130"/>
      <c r="T8368" s="126"/>
      <c r="U8368" s="124"/>
      <c r="V8368" s="131"/>
      <c r="W8368" s="122"/>
      <c r="X8368" s="124"/>
      <c r="AB8368" s="123"/>
    </row>
    <row r="8369" spans="1:28" hidden="1" x14ac:dyDescent="0.25">
      <c r="A8369" s="134"/>
      <c r="B8369" s="109"/>
      <c r="C8369" s="412"/>
      <c r="D8369" s="113"/>
      <c r="E8369" s="111"/>
      <c r="F8369" s="112"/>
      <c r="G8369" s="113"/>
      <c r="H8369" s="113"/>
      <c r="I8369" s="114"/>
      <c r="J8369" s="115"/>
      <c r="L8369" s="114"/>
      <c r="M8369" s="114" t="s">
        <v>1427</v>
      </c>
      <c r="N8369" s="138" t="s">
        <v>1429</v>
      </c>
      <c r="O8369" s="114"/>
      <c r="P8369" s="117"/>
      <c r="Q8369" s="118"/>
      <c r="R8369" s="119"/>
      <c r="S8369" s="120"/>
      <c r="T8369" s="114"/>
      <c r="U8369" s="115"/>
      <c r="V8369" s="121"/>
      <c r="W8369" s="135"/>
      <c r="X8369" s="115"/>
      <c r="AB8369" s="109"/>
    </row>
    <row r="8370" spans="1:28" hidden="1" x14ac:dyDescent="0.25">
      <c r="A8370" s="134"/>
      <c r="B8370" s="109"/>
      <c r="C8370" s="412"/>
      <c r="D8370" s="113"/>
      <c r="E8370" s="111"/>
      <c r="F8370" s="112"/>
      <c r="G8370" s="113"/>
      <c r="H8370" s="113"/>
      <c r="I8370" s="114"/>
      <c r="J8370" s="115"/>
      <c r="L8370" s="114"/>
      <c r="M8370" s="114" t="s">
        <v>1427</v>
      </c>
      <c r="N8370" s="138" t="s">
        <v>1429</v>
      </c>
      <c r="O8370" s="114"/>
      <c r="P8370" s="117"/>
      <c r="Q8370" s="118"/>
      <c r="R8370" s="119"/>
      <c r="S8370" s="120"/>
      <c r="T8370" s="114"/>
      <c r="U8370" s="115"/>
      <c r="V8370" s="121"/>
      <c r="W8370" s="135"/>
      <c r="X8370" s="115"/>
      <c r="AB8370" s="109"/>
    </row>
    <row r="8371" spans="1:28" hidden="1" x14ac:dyDescent="0.25">
      <c r="A8371" s="134"/>
      <c r="B8371" s="109"/>
      <c r="C8371" s="412"/>
      <c r="D8371" s="113"/>
      <c r="E8371" s="111"/>
      <c r="F8371" s="112"/>
      <c r="G8371" s="113"/>
      <c r="H8371" s="113"/>
      <c r="I8371" s="114"/>
      <c r="J8371" s="115"/>
      <c r="L8371" s="114"/>
      <c r="M8371" s="114" t="s">
        <v>1427</v>
      </c>
      <c r="N8371" s="138" t="s">
        <v>1429</v>
      </c>
      <c r="O8371" s="114"/>
      <c r="P8371" s="117"/>
      <c r="Q8371" s="118"/>
      <c r="R8371" s="119"/>
      <c r="S8371" s="120"/>
      <c r="T8371" s="114"/>
      <c r="U8371" s="115"/>
      <c r="V8371" s="121"/>
      <c r="W8371" s="135"/>
      <c r="X8371" s="115"/>
      <c r="AB8371" s="109"/>
    </row>
    <row r="8372" spans="1:28" hidden="1" x14ac:dyDescent="0.25">
      <c r="A8372" s="134"/>
      <c r="B8372" s="109"/>
      <c r="C8372" s="412"/>
      <c r="D8372" s="113"/>
      <c r="E8372" s="111"/>
      <c r="F8372" s="112"/>
      <c r="G8372" s="113"/>
      <c r="H8372" s="113"/>
      <c r="I8372" s="114"/>
      <c r="J8372" s="115"/>
      <c r="L8372" s="114"/>
      <c r="M8372" s="114" t="s">
        <v>1427</v>
      </c>
      <c r="N8372" s="138" t="s">
        <v>1429</v>
      </c>
      <c r="O8372" s="114"/>
      <c r="P8372" s="117"/>
      <c r="Q8372" s="118"/>
      <c r="R8372" s="119"/>
      <c r="S8372" s="120"/>
      <c r="T8372" s="114"/>
      <c r="U8372" s="115"/>
      <c r="V8372" s="121"/>
      <c r="W8372" s="135"/>
      <c r="X8372" s="115"/>
      <c r="AB8372" s="109"/>
    </row>
    <row r="8373" spans="1:28" hidden="1" x14ac:dyDescent="0.25">
      <c r="A8373" s="134"/>
      <c r="B8373" s="109"/>
      <c r="C8373" s="412"/>
      <c r="D8373" s="113"/>
      <c r="E8373" s="111"/>
      <c r="F8373" s="112"/>
      <c r="G8373" s="113"/>
      <c r="H8373" s="113"/>
      <c r="I8373" s="114"/>
      <c r="J8373" s="115"/>
      <c r="L8373" s="114"/>
      <c r="M8373" s="114" t="s">
        <v>1427</v>
      </c>
      <c r="N8373" s="138" t="s">
        <v>1429</v>
      </c>
      <c r="O8373" s="114"/>
      <c r="P8373" s="117"/>
      <c r="Q8373" s="118"/>
      <c r="R8373" s="119"/>
      <c r="S8373" s="120"/>
      <c r="T8373" s="114"/>
      <c r="U8373" s="115"/>
      <c r="V8373" s="121"/>
      <c r="W8373" s="135"/>
      <c r="X8373" s="115"/>
      <c r="AB8373" s="109"/>
    </row>
    <row r="8374" spans="1:28" hidden="1" x14ac:dyDescent="0.25">
      <c r="A8374" s="125"/>
      <c r="B8374" s="123"/>
      <c r="C8374" s="412"/>
      <c r="D8374" s="137"/>
      <c r="E8374" s="141"/>
      <c r="F8374" s="116"/>
      <c r="G8374" s="137"/>
      <c r="H8374" s="137"/>
      <c r="I8374" s="126"/>
      <c r="J8374" s="124"/>
      <c r="L8374" s="125"/>
      <c r="M8374" s="114" t="s">
        <v>1427</v>
      </c>
      <c r="N8374" s="138" t="s">
        <v>1429</v>
      </c>
      <c r="O8374" s="126"/>
      <c r="P8374" s="127"/>
      <c r="Q8374" s="128"/>
      <c r="R8374" s="129"/>
      <c r="S8374" s="130"/>
      <c r="T8374" s="126"/>
      <c r="U8374" s="124"/>
      <c r="V8374" s="131"/>
      <c r="W8374" s="122"/>
      <c r="X8374" s="124"/>
      <c r="AB8374" s="123"/>
    </row>
    <row r="8375" spans="1:28" hidden="1" x14ac:dyDescent="0.25">
      <c r="A8375" s="134"/>
      <c r="B8375" s="109"/>
      <c r="C8375" s="412"/>
      <c r="D8375" s="113"/>
      <c r="E8375" s="111"/>
      <c r="F8375" s="112"/>
      <c r="G8375" s="113"/>
      <c r="H8375" s="113"/>
      <c r="I8375" s="114"/>
      <c r="J8375" s="115"/>
      <c r="L8375" s="114"/>
      <c r="M8375" s="114" t="s">
        <v>1427</v>
      </c>
      <c r="N8375" s="138" t="s">
        <v>1429</v>
      </c>
      <c r="O8375" s="114"/>
      <c r="P8375" s="117"/>
      <c r="Q8375" s="118"/>
      <c r="R8375" s="119"/>
      <c r="S8375" s="120"/>
      <c r="T8375" s="114"/>
      <c r="U8375" s="115"/>
      <c r="V8375" s="121"/>
      <c r="W8375" s="135"/>
      <c r="X8375" s="115"/>
      <c r="AB8375" s="109"/>
    </row>
    <row r="8376" spans="1:28" hidden="1" x14ac:dyDescent="0.25">
      <c r="A8376" s="134"/>
      <c r="B8376" s="109"/>
      <c r="C8376" s="412"/>
      <c r="D8376" s="113"/>
      <c r="E8376" s="111"/>
      <c r="F8376" s="112"/>
      <c r="G8376" s="113"/>
      <c r="H8376" s="113"/>
      <c r="I8376" s="114"/>
      <c r="J8376" s="115"/>
      <c r="L8376" s="114"/>
      <c r="M8376" s="114" t="s">
        <v>1427</v>
      </c>
      <c r="N8376" s="138" t="s">
        <v>1429</v>
      </c>
      <c r="O8376" s="114"/>
      <c r="P8376" s="117"/>
      <c r="Q8376" s="118"/>
      <c r="R8376" s="119"/>
      <c r="S8376" s="120"/>
      <c r="T8376" s="114"/>
      <c r="U8376" s="115"/>
      <c r="V8376" s="121"/>
      <c r="W8376" s="135"/>
      <c r="X8376" s="115"/>
      <c r="AB8376" s="109"/>
    </row>
    <row r="8377" spans="1:28" hidden="1" x14ac:dyDescent="0.25">
      <c r="A8377" s="134"/>
      <c r="B8377" s="109"/>
      <c r="C8377" s="412"/>
      <c r="D8377" s="113"/>
      <c r="E8377" s="111"/>
      <c r="F8377" s="112"/>
      <c r="G8377" s="113"/>
      <c r="H8377" s="113"/>
      <c r="I8377" s="114"/>
      <c r="J8377" s="115"/>
      <c r="L8377" s="114"/>
      <c r="M8377" s="114" t="s">
        <v>1427</v>
      </c>
      <c r="N8377" s="138" t="s">
        <v>1429</v>
      </c>
      <c r="O8377" s="114"/>
      <c r="P8377" s="117"/>
      <c r="Q8377" s="118"/>
      <c r="R8377" s="119"/>
      <c r="S8377" s="120"/>
      <c r="T8377" s="114"/>
      <c r="U8377" s="115"/>
      <c r="V8377" s="121"/>
      <c r="W8377" s="135"/>
      <c r="X8377" s="115"/>
      <c r="AB8377" s="109"/>
    </row>
    <row r="8378" spans="1:28" hidden="1" x14ac:dyDescent="0.25">
      <c r="A8378" s="134"/>
      <c r="B8378" s="109"/>
      <c r="C8378" s="412"/>
      <c r="D8378" s="113"/>
      <c r="E8378" s="111"/>
      <c r="F8378" s="112"/>
      <c r="G8378" s="113"/>
      <c r="H8378" s="113"/>
      <c r="I8378" s="114"/>
      <c r="J8378" s="115"/>
      <c r="L8378" s="114"/>
      <c r="M8378" s="114" t="s">
        <v>1427</v>
      </c>
      <c r="N8378" s="138" t="s">
        <v>1429</v>
      </c>
      <c r="O8378" s="114"/>
      <c r="P8378" s="117"/>
      <c r="Q8378" s="118"/>
      <c r="R8378" s="119"/>
      <c r="S8378" s="120"/>
      <c r="T8378" s="114"/>
      <c r="U8378" s="115"/>
      <c r="V8378" s="121"/>
      <c r="W8378" s="135"/>
      <c r="X8378" s="115"/>
      <c r="AB8378" s="109"/>
    </row>
    <row r="8379" spans="1:28" hidden="1" x14ac:dyDescent="0.25">
      <c r="A8379" s="134"/>
      <c r="B8379" s="109"/>
      <c r="C8379" s="412"/>
      <c r="D8379" s="113"/>
      <c r="E8379" s="111"/>
      <c r="F8379" s="112"/>
      <c r="G8379" s="113"/>
      <c r="H8379" s="113"/>
      <c r="I8379" s="114"/>
      <c r="J8379" s="115"/>
      <c r="L8379" s="114"/>
      <c r="M8379" s="114" t="s">
        <v>1427</v>
      </c>
      <c r="N8379" s="138" t="s">
        <v>1429</v>
      </c>
      <c r="O8379" s="114"/>
      <c r="P8379" s="117"/>
      <c r="Q8379" s="118"/>
      <c r="R8379" s="119"/>
      <c r="S8379" s="120"/>
      <c r="T8379" s="114"/>
      <c r="U8379" s="115"/>
      <c r="V8379" s="121"/>
      <c r="W8379" s="135"/>
      <c r="X8379" s="115"/>
      <c r="AB8379" s="109"/>
    </row>
    <row r="8380" spans="1:28" hidden="1" x14ac:dyDescent="0.25">
      <c r="A8380" s="125"/>
      <c r="B8380" s="123"/>
      <c r="C8380" s="412"/>
      <c r="D8380" s="137"/>
      <c r="E8380" s="141"/>
      <c r="F8380" s="116"/>
      <c r="G8380" s="137"/>
      <c r="H8380" s="137"/>
      <c r="I8380" s="126"/>
      <c r="J8380" s="124"/>
      <c r="L8380" s="125"/>
      <c r="M8380" s="114" t="s">
        <v>1427</v>
      </c>
      <c r="N8380" s="138" t="s">
        <v>1429</v>
      </c>
      <c r="O8380" s="126"/>
      <c r="P8380" s="127"/>
      <c r="Q8380" s="128"/>
      <c r="R8380" s="129"/>
      <c r="S8380" s="130"/>
      <c r="T8380" s="126"/>
      <c r="U8380" s="124"/>
      <c r="V8380" s="131"/>
      <c r="W8380" s="122"/>
      <c r="X8380" s="124"/>
      <c r="AB8380" s="123"/>
    </row>
    <row r="8381" spans="1:28" hidden="1" x14ac:dyDescent="0.25">
      <c r="A8381" s="134"/>
      <c r="B8381" s="109"/>
      <c r="C8381" s="412"/>
      <c r="D8381" s="113"/>
      <c r="E8381" s="111"/>
      <c r="F8381" s="112"/>
      <c r="G8381" s="113"/>
      <c r="H8381" s="113"/>
      <c r="I8381" s="114"/>
      <c r="J8381" s="115"/>
      <c r="L8381" s="114"/>
      <c r="M8381" s="114" t="s">
        <v>1427</v>
      </c>
      <c r="N8381" s="138" t="s">
        <v>1429</v>
      </c>
      <c r="O8381" s="114"/>
      <c r="P8381" s="117"/>
      <c r="Q8381" s="118"/>
      <c r="R8381" s="119"/>
      <c r="S8381" s="120"/>
      <c r="T8381" s="114"/>
      <c r="U8381" s="115"/>
      <c r="V8381" s="121"/>
      <c r="W8381" s="135"/>
      <c r="X8381" s="115"/>
      <c r="AB8381" s="109"/>
    </row>
    <row r="8382" spans="1:28" hidden="1" x14ac:dyDescent="0.25">
      <c r="A8382" s="134"/>
      <c r="B8382" s="109"/>
      <c r="C8382" s="412"/>
      <c r="D8382" s="113"/>
      <c r="E8382" s="111"/>
      <c r="F8382" s="112"/>
      <c r="G8382" s="113"/>
      <c r="H8382" s="113"/>
      <c r="I8382" s="114"/>
      <c r="J8382" s="115"/>
      <c r="L8382" s="114"/>
      <c r="M8382" s="114" t="s">
        <v>1427</v>
      </c>
      <c r="N8382" s="138" t="s">
        <v>1429</v>
      </c>
      <c r="O8382" s="114"/>
      <c r="P8382" s="117"/>
      <c r="Q8382" s="118"/>
      <c r="R8382" s="119"/>
      <c r="S8382" s="120"/>
      <c r="T8382" s="114"/>
      <c r="U8382" s="115"/>
      <c r="V8382" s="121"/>
      <c r="W8382" s="135"/>
      <c r="X8382" s="115"/>
      <c r="AB8382" s="109"/>
    </row>
    <row r="8383" spans="1:28" hidden="1" x14ac:dyDescent="0.25">
      <c r="A8383" s="134"/>
      <c r="B8383" s="109"/>
      <c r="C8383" s="412"/>
      <c r="D8383" s="113"/>
      <c r="E8383" s="111"/>
      <c r="F8383" s="112"/>
      <c r="G8383" s="113"/>
      <c r="H8383" s="113"/>
      <c r="I8383" s="114"/>
      <c r="J8383" s="115"/>
      <c r="L8383" s="114"/>
      <c r="M8383" s="114" t="s">
        <v>1427</v>
      </c>
      <c r="N8383" s="138" t="s">
        <v>1429</v>
      </c>
      <c r="O8383" s="114"/>
      <c r="P8383" s="117"/>
      <c r="Q8383" s="118"/>
      <c r="R8383" s="119"/>
      <c r="S8383" s="120"/>
      <c r="T8383" s="114"/>
      <c r="U8383" s="115"/>
      <c r="V8383" s="121"/>
      <c r="W8383" s="135"/>
      <c r="X8383" s="115"/>
      <c r="AB8383" s="109"/>
    </row>
    <row r="8384" spans="1:28" hidden="1" x14ac:dyDescent="0.25">
      <c r="A8384" s="134"/>
      <c r="B8384" s="109"/>
      <c r="C8384" s="412"/>
      <c r="D8384" s="113"/>
      <c r="E8384" s="111"/>
      <c r="F8384" s="112"/>
      <c r="G8384" s="113"/>
      <c r="H8384" s="113"/>
      <c r="I8384" s="114"/>
      <c r="J8384" s="115"/>
      <c r="L8384" s="114"/>
      <c r="M8384" s="114" t="s">
        <v>1427</v>
      </c>
      <c r="N8384" s="138" t="s">
        <v>1429</v>
      </c>
      <c r="O8384" s="114"/>
      <c r="P8384" s="117"/>
      <c r="Q8384" s="118"/>
      <c r="R8384" s="119"/>
      <c r="S8384" s="120"/>
      <c r="T8384" s="114"/>
      <c r="U8384" s="115"/>
      <c r="V8384" s="121"/>
      <c r="W8384" s="135"/>
      <c r="X8384" s="115"/>
      <c r="AB8384" s="109"/>
    </row>
    <row r="8385" spans="1:28" hidden="1" x14ac:dyDescent="0.25">
      <c r="A8385" s="134"/>
      <c r="B8385" s="109"/>
      <c r="C8385" s="412"/>
      <c r="D8385" s="113"/>
      <c r="E8385" s="111"/>
      <c r="F8385" s="112"/>
      <c r="G8385" s="113"/>
      <c r="H8385" s="113"/>
      <c r="I8385" s="114"/>
      <c r="J8385" s="115"/>
      <c r="L8385" s="114"/>
      <c r="M8385" s="114" t="s">
        <v>1427</v>
      </c>
      <c r="N8385" s="138" t="s">
        <v>1429</v>
      </c>
      <c r="O8385" s="114"/>
      <c r="P8385" s="117"/>
      <c r="Q8385" s="118"/>
      <c r="R8385" s="119"/>
      <c r="S8385" s="120"/>
      <c r="T8385" s="114"/>
      <c r="U8385" s="115"/>
      <c r="V8385" s="121"/>
      <c r="W8385" s="135"/>
      <c r="X8385" s="115"/>
      <c r="AB8385" s="109"/>
    </row>
    <row r="8386" spans="1:28" hidden="1" x14ac:dyDescent="0.25">
      <c r="A8386" s="125"/>
      <c r="B8386" s="123"/>
      <c r="C8386" s="412"/>
      <c r="D8386" s="137"/>
      <c r="E8386" s="141"/>
      <c r="F8386" s="116"/>
      <c r="G8386" s="137"/>
      <c r="H8386" s="137"/>
      <c r="I8386" s="126"/>
      <c r="J8386" s="124"/>
      <c r="L8386" s="125"/>
      <c r="M8386" s="114" t="s">
        <v>1427</v>
      </c>
      <c r="N8386" s="138" t="s">
        <v>1429</v>
      </c>
      <c r="O8386" s="126"/>
      <c r="P8386" s="127"/>
      <c r="Q8386" s="128"/>
      <c r="R8386" s="129"/>
      <c r="S8386" s="130"/>
      <c r="T8386" s="126"/>
      <c r="U8386" s="124"/>
      <c r="V8386" s="131"/>
      <c r="W8386" s="122"/>
      <c r="X8386" s="124"/>
      <c r="AB8386" s="123"/>
    </row>
    <row r="8387" spans="1:28" hidden="1" x14ac:dyDescent="0.25">
      <c r="A8387" s="134"/>
      <c r="B8387" s="109"/>
      <c r="C8387" s="412"/>
      <c r="D8387" s="113"/>
      <c r="E8387" s="111"/>
      <c r="F8387" s="112"/>
      <c r="G8387" s="113"/>
      <c r="H8387" s="113"/>
      <c r="I8387" s="114"/>
      <c r="J8387" s="115"/>
      <c r="L8387" s="114"/>
      <c r="M8387" s="114" t="s">
        <v>1427</v>
      </c>
      <c r="N8387" s="138" t="s">
        <v>1429</v>
      </c>
      <c r="O8387" s="114"/>
      <c r="P8387" s="117"/>
      <c r="Q8387" s="118"/>
      <c r="R8387" s="119"/>
      <c r="S8387" s="120"/>
      <c r="T8387" s="114"/>
      <c r="U8387" s="115"/>
      <c r="V8387" s="121"/>
      <c r="W8387" s="135"/>
      <c r="X8387" s="115"/>
      <c r="AB8387" s="109"/>
    </row>
    <row r="8388" spans="1:28" hidden="1" x14ac:dyDescent="0.25">
      <c r="A8388" s="134"/>
      <c r="B8388" s="109"/>
      <c r="C8388" s="412"/>
      <c r="D8388" s="113"/>
      <c r="E8388" s="111"/>
      <c r="F8388" s="112"/>
      <c r="G8388" s="113"/>
      <c r="H8388" s="113"/>
      <c r="I8388" s="114"/>
      <c r="J8388" s="115"/>
      <c r="L8388" s="114"/>
      <c r="M8388" s="114" t="s">
        <v>1427</v>
      </c>
      <c r="N8388" s="138" t="s">
        <v>1429</v>
      </c>
      <c r="O8388" s="114"/>
      <c r="P8388" s="117"/>
      <c r="Q8388" s="118"/>
      <c r="R8388" s="119"/>
      <c r="S8388" s="120"/>
      <c r="T8388" s="114"/>
      <c r="U8388" s="115"/>
      <c r="V8388" s="121"/>
      <c r="W8388" s="135"/>
      <c r="X8388" s="115"/>
      <c r="AB8388" s="109"/>
    </row>
    <row r="8389" spans="1:28" hidden="1" x14ac:dyDescent="0.25">
      <c r="A8389" s="134"/>
      <c r="B8389" s="109"/>
      <c r="C8389" s="412"/>
      <c r="D8389" s="113"/>
      <c r="E8389" s="111"/>
      <c r="F8389" s="112"/>
      <c r="G8389" s="113"/>
      <c r="H8389" s="113"/>
      <c r="I8389" s="114"/>
      <c r="J8389" s="115"/>
      <c r="L8389" s="114"/>
      <c r="M8389" s="114" t="s">
        <v>1427</v>
      </c>
      <c r="N8389" s="138" t="s">
        <v>1429</v>
      </c>
      <c r="O8389" s="114"/>
      <c r="P8389" s="117"/>
      <c r="Q8389" s="118"/>
      <c r="R8389" s="119"/>
      <c r="S8389" s="120"/>
      <c r="T8389" s="114"/>
      <c r="U8389" s="115"/>
      <c r="V8389" s="121"/>
      <c r="W8389" s="135"/>
      <c r="X8389" s="115"/>
      <c r="AB8389" s="109"/>
    </row>
    <row r="8390" spans="1:28" hidden="1" x14ac:dyDescent="0.25">
      <c r="A8390" s="134"/>
      <c r="B8390" s="109"/>
      <c r="C8390" s="412"/>
      <c r="D8390" s="113"/>
      <c r="E8390" s="111"/>
      <c r="F8390" s="112"/>
      <c r="G8390" s="113"/>
      <c r="H8390" s="113"/>
      <c r="I8390" s="114"/>
      <c r="J8390" s="115"/>
      <c r="L8390" s="114"/>
      <c r="M8390" s="114" t="s">
        <v>1427</v>
      </c>
      <c r="N8390" s="138" t="s">
        <v>1429</v>
      </c>
      <c r="O8390" s="114"/>
      <c r="P8390" s="117"/>
      <c r="Q8390" s="118"/>
      <c r="R8390" s="119"/>
      <c r="S8390" s="120"/>
      <c r="T8390" s="114"/>
      <c r="U8390" s="115"/>
      <c r="V8390" s="121"/>
      <c r="W8390" s="135"/>
      <c r="X8390" s="115"/>
      <c r="AB8390" s="109"/>
    </row>
    <row r="8391" spans="1:28" hidden="1" x14ac:dyDescent="0.25">
      <c r="A8391" s="134"/>
      <c r="B8391" s="109"/>
      <c r="C8391" s="412"/>
      <c r="D8391" s="113"/>
      <c r="E8391" s="111"/>
      <c r="F8391" s="112"/>
      <c r="G8391" s="113"/>
      <c r="H8391" s="113"/>
      <c r="I8391" s="114"/>
      <c r="J8391" s="115"/>
      <c r="L8391" s="114"/>
      <c r="M8391" s="114" t="s">
        <v>1427</v>
      </c>
      <c r="N8391" s="138" t="s">
        <v>1429</v>
      </c>
      <c r="O8391" s="114"/>
      <c r="P8391" s="117"/>
      <c r="Q8391" s="118"/>
      <c r="R8391" s="119"/>
      <c r="S8391" s="120"/>
      <c r="T8391" s="114"/>
      <c r="U8391" s="115"/>
      <c r="V8391" s="121"/>
      <c r="W8391" s="135"/>
      <c r="X8391" s="115"/>
      <c r="AB8391" s="109"/>
    </row>
    <row r="8392" spans="1:28" hidden="1" x14ac:dyDescent="0.25">
      <c r="A8392" s="125"/>
      <c r="B8392" s="123"/>
      <c r="C8392" s="412"/>
      <c r="D8392" s="137"/>
      <c r="E8392" s="141"/>
      <c r="F8392" s="116"/>
      <c r="G8392" s="137"/>
      <c r="H8392" s="137"/>
      <c r="I8392" s="126"/>
      <c r="J8392" s="124"/>
      <c r="L8392" s="125"/>
      <c r="M8392" s="114" t="s">
        <v>1427</v>
      </c>
      <c r="N8392" s="138" t="s">
        <v>1429</v>
      </c>
      <c r="O8392" s="126"/>
      <c r="P8392" s="127"/>
      <c r="Q8392" s="128"/>
      <c r="R8392" s="129"/>
      <c r="S8392" s="130"/>
      <c r="T8392" s="126"/>
      <c r="U8392" s="124"/>
      <c r="V8392" s="131"/>
      <c r="W8392" s="122"/>
      <c r="X8392" s="124"/>
      <c r="AB8392" s="123"/>
    </row>
    <row r="8393" spans="1:28" hidden="1" x14ac:dyDescent="0.25">
      <c r="A8393" s="134"/>
      <c r="B8393" s="109"/>
      <c r="C8393" s="412"/>
      <c r="D8393" s="113"/>
      <c r="E8393" s="111"/>
      <c r="F8393" s="112"/>
      <c r="G8393" s="113"/>
      <c r="H8393" s="113"/>
      <c r="I8393" s="114"/>
      <c r="J8393" s="115"/>
      <c r="L8393" s="114"/>
      <c r="M8393" s="114" t="s">
        <v>1427</v>
      </c>
      <c r="N8393" s="138" t="s">
        <v>1429</v>
      </c>
      <c r="O8393" s="114"/>
      <c r="P8393" s="117"/>
      <c r="Q8393" s="118"/>
      <c r="R8393" s="119"/>
      <c r="S8393" s="120"/>
      <c r="T8393" s="114"/>
      <c r="U8393" s="115"/>
      <c r="V8393" s="121"/>
      <c r="W8393" s="135"/>
      <c r="X8393" s="115"/>
      <c r="AB8393" s="109"/>
    </row>
    <row r="8394" spans="1:28" hidden="1" x14ac:dyDescent="0.25">
      <c r="A8394" s="134"/>
      <c r="B8394" s="109"/>
      <c r="C8394" s="412"/>
      <c r="D8394" s="113"/>
      <c r="E8394" s="111"/>
      <c r="F8394" s="112"/>
      <c r="G8394" s="113"/>
      <c r="H8394" s="113"/>
      <c r="I8394" s="114"/>
      <c r="J8394" s="115"/>
      <c r="L8394" s="114"/>
      <c r="M8394" s="114" t="s">
        <v>1427</v>
      </c>
      <c r="N8394" s="138" t="s">
        <v>1429</v>
      </c>
      <c r="O8394" s="114"/>
      <c r="P8394" s="117"/>
      <c r="Q8394" s="118"/>
      <c r="R8394" s="119"/>
      <c r="S8394" s="120"/>
      <c r="T8394" s="114"/>
      <c r="U8394" s="115"/>
      <c r="V8394" s="121"/>
      <c r="W8394" s="135"/>
      <c r="X8394" s="115"/>
      <c r="AB8394" s="109"/>
    </row>
    <row r="8395" spans="1:28" hidden="1" x14ac:dyDescent="0.25">
      <c r="A8395" s="134"/>
      <c r="B8395" s="109"/>
      <c r="C8395" s="412"/>
      <c r="D8395" s="113"/>
      <c r="E8395" s="111"/>
      <c r="F8395" s="112"/>
      <c r="G8395" s="113"/>
      <c r="H8395" s="113"/>
      <c r="I8395" s="114"/>
      <c r="J8395" s="115"/>
      <c r="L8395" s="114"/>
      <c r="M8395" s="114" t="s">
        <v>1427</v>
      </c>
      <c r="N8395" s="138" t="s">
        <v>1429</v>
      </c>
      <c r="O8395" s="114"/>
      <c r="P8395" s="117"/>
      <c r="Q8395" s="118"/>
      <c r="R8395" s="119"/>
      <c r="S8395" s="120"/>
      <c r="T8395" s="114"/>
      <c r="U8395" s="115"/>
      <c r="V8395" s="121"/>
      <c r="W8395" s="135"/>
      <c r="X8395" s="115"/>
      <c r="AB8395" s="109"/>
    </row>
    <row r="8396" spans="1:28" hidden="1" x14ac:dyDescent="0.25">
      <c r="A8396" s="134"/>
      <c r="B8396" s="109"/>
      <c r="C8396" s="412"/>
      <c r="D8396" s="113"/>
      <c r="E8396" s="111"/>
      <c r="F8396" s="112"/>
      <c r="G8396" s="113"/>
      <c r="H8396" s="113"/>
      <c r="I8396" s="114"/>
      <c r="J8396" s="115"/>
      <c r="L8396" s="114"/>
      <c r="M8396" s="114" t="s">
        <v>1427</v>
      </c>
      <c r="N8396" s="138" t="s">
        <v>1429</v>
      </c>
      <c r="O8396" s="114"/>
      <c r="P8396" s="117"/>
      <c r="Q8396" s="118"/>
      <c r="R8396" s="119"/>
      <c r="S8396" s="120"/>
      <c r="T8396" s="114"/>
      <c r="U8396" s="115"/>
      <c r="V8396" s="121"/>
      <c r="W8396" s="135"/>
      <c r="X8396" s="115"/>
      <c r="AB8396" s="109"/>
    </row>
    <row r="8397" spans="1:28" hidden="1" x14ac:dyDescent="0.25">
      <c r="A8397" s="134"/>
      <c r="B8397" s="109"/>
      <c r="C8397" s="412"/>
      <c r="D8397" s="113"/>
      <c r="E8397" s="111"/>
      <c r="F8397" s="112"/>
      <c r="G8397" s="113"/>
      <c r="H8397" s="113"/>
      <c r="I8397" s="114"/>
      <c r="J8397" s="115"/>
      <c r="L8397" s="114"/>
      <c r="M8397" s="114" t="s">
        <v>1427</v>
      </c>
      <c r="N8397" s="138" t="s">
        <v>1429</v>
      </c>
      <c r="O8397" s="114"/>
      <c r="P8397" s="117"/>
      <c r="Q8397" s="118"/>
      <c r="R8397" s="119"/>
      <c r="S8397" s="120"/>
      <c r="T8397" s="114"/>
      <c r="U8397" s="115"/>
      <c r="V8397" s="121"/>
      <c r="W8397" s="135"/>
      <c r="X8397" s="115"/>
      <c r="AB8397" s="109"/>
    </row>
    <row r="8398" spans="1:28" hidden="1" x14ac:dyDescent="0.25">
      <c r="A8398" s="125"/>
      <c r="B8398" s="123"/>
      <c r="C8398" s="412"/>
      <c r="D8398" s="137"/>
      <c r="E8398" s="141"/>
      <c r="F8398" s="116"/>
      <c r="G8398" s="137"/>
      <c r="H8398" s="137"/>
      <c r="I8398" s="126"/>
      <c r="J8398" s="124"/>
      <c r="L8398" s="125"/>
      <c r="M8398" s="114" t="s">
        <v>1427</v>
      </c>
      <c r="N8398" s="138" t="s">
        <v>1429</v>
      </c>
      <c r="O8398" s="126"/>
      <c r="P8398" s="127"/>
      <c r="Q8398" s="128"/>
      <c r="R8398" s="129"/>
      <c r="S8398" s="130"/>
      <c r="T8398" s="126"/>
      <c r="U8398" s="124"/>
      <c r="V8398" s="131"/>
      <c r="W8398" s="122"/>
      <c r="X8398" s="124"/>
      <c r="AB8398" s="123"/>
    </row>
    <row r="8399" spans="1:28" hidden="1" x14ac:dyDescent="0.25">
      <c r="A8399" s="134"/>
      <c r="B8399" s="109"/>
      <c r="C8399" s="412"/>
      <c r="D8399" s="113"/>
      <c r="E8399" s="111"/>
      <c r="F8399" s="112"/>
      <c r="G8399" s="113"/>
      <c r="H8399" s="113"/>
      <c r="I8399" s="114"/>
      <c r="J8399" s="115"/>
      <c r="L8399" s="114"/>
      <c r="M8399" s="114" t="s">
        <v>1427</v>
      </c>
      <c r="N8399" s="138" t="s">
        <v>1429</v>
      </c>
      <c r="O8399" s="114"/>
      <c r="P8399" s="117"/>
      <c r="Q8399" s="118"/>
      <c r="R8399" s="119"/>
      <c r="S8399" s="120"/>
      <c r="T8399" s="114"/>
      <c r="U8399" s="115"/>
      <c r="V8399" s="121"/>
      <c r="W8399" s="135"/>
      <c r="X8399" s="115"/>
      <c r="AB8399" s="109"/>
    </row>
    <row r="8400" spans="1:28" hidden="1" x14ac:dyDescent="0.25">
      <c r="A8400" s="134"/>
      <c r="B8400" s="109"/>
      <c r="C8400" s="412"/>
      <c r="D8400" s="113"/>
      <c r="E8400" s="111"/>
      <c r="F8400" s="112"/>
      <c r="G8400" s="113"/>
      <c r="H8400" s="113"/>
      <c r="I8400" s="114"/>
      <c r="J8400" s="115"/>
      <c r="L8400" s="114"/>
      <c r="M8400" s="114" t="s">
        <v>1427</v>
      </c>
      <c r="N8400" s="138" t="s">
        <v>1429</v>
      </c>
      <c r="O8400" s="114"/>
      <c r="P8400" s="117"/>
      <c r="Q8400" s="118"/>
      <c r="R8400" s="119"/>
      <c r="S8400" s="120"/>
      <c r="T8400" s="114"/>
      <c r="U8400" s="115"/>
      <c r="V8400" s="121"/>
      <c r="W8400" s="135"/>
      <c r="X8400" s="115"/>
      <c r="AB8400" s="109"/>
    </row>
    <row r="8401" spans="1:28" hidden="1" x14ac:dyDescent="0.25">
      <c r="A8401" s="134"/>
      <c r="B8401" s="109"/>
      <c r="C8401" s="412"/>
      <c r="D8401" s="113"/>
      <c r="E8401" s="111"/>
      <c r="F8401" s="112"/>
      <c r="G8401" s="113"/>
      <c r="H8401" s="113"/>
      <c r="I8401" s="114"/>
      <c r="J8401" s="115"/>
      <c r="L8401" s="114"/>
      <c r="M8401" s="114" t="s">
        <v>1427</v>
      </c>
      <c r="N8401" s="138" t="s">
        <v>1429</v>
      </c>
      <c r="O8401" s="114"/>
      <c r="P8401" s="117"/>
      <c r="Q8401" s="118"/>
      <c r="R8401" s="119"/>
      <c r="S8401" s="120"/>
      <c r="T8401" s="114"/>
      <c r="U8401" s="115"/>
      <c r="V8401" s="121"/>
      <c r="W8401" s="135"/>
      <c r="X8401" s="115"/>
      <c r="AB8401" s="109"/>
    </row>
    <row r="8402" spans="1:28" hidden="1" x14ac:dyDescent="0.25">
      <c r="A8402" s="134"/>
      <c r="B8402" s="109"/>
      <c r="C8402" s="412"/>
      <c r="D8402" s="113"/>
      <c r="E8402" s="111"/>
      <c r="F8402" s="112"/>
      <c r="G8402" s="113"/>
      <c r="H8402" s="113"/>
      <c r="I8402" s="114"/>
      <c r="J8402" s="115"/>
      <c r="L8402" s="114"/>
      <c r="M8402" s="114" t="s">
        <v>1427</v>
      </c>
      <c r="N8402" s="138" t="s">
        <v>1429</v>
      </c>
      <c r="O8402" s="114"/>
      <c r="P8402" s="117"/>
      <c r="Q8402" s="118"/>
      <c r="R8402" s="119"/>
      <c r="S8402" s="120"/>
      <c r="T8402" s="114"/>
      <c r="U8402" s="115"/>
      <c r="V8402" s="121"/>
      <c r="W8402" s="135"/>
      <c r="X8402" s="115"/>
      <c r="AB8402" s="109"/>
    </row>
    <row r="8403" spans="1:28" hidden="1" x14ac:dyDescent="0.25">
      <c r="A8403" s="134"/>
      <c r="B8403" s="109"/>
      <c r="C8403" s="412"/>
      <c r="D8403" s="113"/>
      <c r="E8403" s="111"/>
      <c r="F8403" s="112"/>
      <c r="G8403" s="113"/>
      <c r="H8403" s="113"/>
      <c r="I8403" s="114"/>
      <c r="J8403" s="115"/>
      <c r="L8403" s="114"/>
      <c r="M8403" s="114" t="s">
        <v>1427</v>
      </c>
      <c r="N8403" s="138" t="s">
        <v>1429</v>
      </c>
      <c r="O8403" s="114"/>
      <c r="P8403" s="117"/>
      <c r="Q8403" s="118"/>
      <c r="R8403" s="119"/>
      <c r="S8403" s="120"/>
      <c r="T8403" s="114"/>
      <c r="U8403" s="115"/>
      <c r="V8403" s="121"/>
      <c r="W8403" s="135"/>
      <c r="X8403" s="115"/>
      <c r="AB8403" s="109"/>
    </row>
    <row r="8404" spans="1:28" hidden="1" x14ac:dyDescent="0.25">
      <c r="A8404" s="125"/>
      <c r="B8404" s="123"/>
      <c r="C8404" s="412"/>
      <c r="D8404" s="137"/>
      <c r="E8404" s="141"/>
      <c r="F8404" s="116"/>
      <c r="G8404" s="137"/>
      <c r="H8404" s="137"/>
      <c r="I8404" s="126"/>
      <c r="J8404" s="124"/>
      <c r="L8404" s="125"/>
      <c r="M8404" s="114" t="s">
        <v>1427</v>
      </c>
      <c r="N8404" s="138" t="s">
        <v>1429</v>
      </c>
      <c r="O8404" s="126"/>
      <c r="P8404" s="127"/>
      <c r="Q8404" s="128"/>
      <c r="R8404" s="129"/>
      <c r="S8404" s="130"/>
      <c r="T8404" s="126"/>
      <c r="U8404" s="124"/>
      <c r="V8404" s="131"/>
      <c r="W8404" s="122"/>
      <c r="X8404" s="124"/>
      <c r="AB8404" s="123"/>
    </row>
    <row r="8405" spans="1:28" hidden="1" x14ac:dyDescent="0.25">
      <c r="A8405" s="134"/>
      <c r="B8405" s="109"/>
      <c r="C8405" s="412"/>
      <c r="D8405" s="113"/>
      <c r="E8405" s="111"/>
      <c r="F8405" s="112"/>
      <c r="G8405" s="113"/>
      <c r="H8405" s="113"/>
      <c r="I8405" s="114"/>
      <c r="J8405" s="115"/>
      <c r="L8405" s="114"/>
      <c r="M8405" s="114" t="s">
        <v>1427</v>
      </c>
      <c r="N8405" s="138" t="s">
        <v>1429</v>
      </c>
      <c r="O8405" s="114"/>
      <c r="P8405" s="117"/>
      <c r="Q8405" s="118"/>
      <c r="R8405" s="119"/>
      <c r="S8405" s="120"/>
      <c r="T8405" s="114"/>
      <c r="U8405" s="115"/>
      <c r="V8405" s="121"/>
      <c r="W8405" s="135"/>
      <c r="X8405" s="115"/>
      <c r="AB8405" s="109"/>
    </row>
    <row r="8406" spans="1:28" hidden="1" x14ac:dyDescent="0.25">
      <c r="A8406" s="134"/>
      <c r="B8406" s="109"/>
      <c r="C8406" s="412"/>
      <c r="D8406" s="113"/>
      <c r="E8406" s="111"/>
      <c r="F8406" s="112"/>
      <c r="G8406" s="113"/>
      <c r="H8406" s="113"/>
      <c r="I8406" s="114"/>
      <c r="J8406" s="115"/>
      <c r="L8406" s="114"/>
      <c r="M8406" s="114" t="s">
        <v>1427</v>
      </c>
      <c r="N8406" s="138" t="s">
        <v>1429</v>
      </c>
      <c r="O8406" s="114"/>
      <c r="P8406" s="117"/>
      <c r="Q8406" s="118"/>
      <c r="R8406" s="119"/>
      <c r="S8406" s="120"/>
      <c r="T8406" s="114"/>
      <c r="U8406" s="115"/>
      <c r="V8406" s="121"/>
      <c r="W8406" s="135"/>
      <c r="X8406" s="115"/>
      <c r="AB8406" s="109"/>
    </row>
    <row r="8407" spans="1:28" hidden="1" x14ac:dyDescent="0.25">
      <c r="A8407" s="134"/>
      <c r="B8407" s="109"/>
      <c r="C8407" s="412"/>
      <c r="D8407" s="113"/>
      <c r="E8407" s="111"/>
      <c r="F8407" s="112"/>
      <c r="G8407" s="113"/>
      <c r="H8407" s="113"/>
      <c r="I8407" s="114"/>
      <c r="J8407" s="115"/>
      <c r="L8407" s="114"/>
      <c r="M8407" s="114" t="s">
        <v>1427</v>
      </c>
      <c r="N8407" s="138" t="s">
        <v>1429</v>
      </c>
      <c r="O8407" s="114"/>
      <c r="P8407" s="117"/>
      <c r="Q8407" s="118"/>
      <c r="R8407" s="119"/>
      <c r="S8407" s="120"/>
      <c r="T8407" s="114"/>
      <c r="U8407" s="115"/>
      <c r="V8407" s="121"/>
      <c r="W8407" s="135"/>
      <c r="X8407" s="115"/>
      <c r="AB8407" s="109"/>
    </row>
    <row r="8408" spans="1:28" hidden="1" x14ac:dyDescent="0.25">
      <c r="A8408" s="134"/>
      <c r="B8408" s="109"/>
      <c r="C8408" s="412"/>
      <c r="D8408" s="113"/>
      <c r="E8408" s="111"/>
      <c r="F8408" s="112"/>
      <c r="G8408" s="113"/>
      <c r="H8408" s="113"/>
      <c r="I8408" s="114"/>
      <c r="J8408" s="115"/>
      <c r="L8408" s="114"/>
      <c r="M8408" s="114" t="s">
        <v>1427</v>
      </c>
      <c r="N8408" s="138" t="s">
        <v>1429</v>
      </c>
      <c r="O8408" s="114"/>
      <c r="P8408" s="117"/>
      <c r="Q8408" s="118"/>
      <c r="R8408" s="119"/>
      <c r="S8408" s="120"/>
      <c r="T8408" s="114"/>
      <c r="U8408" s="115"/>
      <c r="V8408" s="121"/>
      <c r="W8408" s="135"/>
      <c r="X8408" s="115"/>
      <c r="AB8408" s="109"/>
    </row>
    <row r="8409" spans="1:28" hidden="1" x14ac:dyDescent="0.25">
      <c r="A8409" s="134"/>
      <c r="B8409" s="109"/>
      <c r="C8409" s="412"/>
      <c r="D8409" s="113"/>
      <c r="E8409" s="111"/>
      <c r="F8409" s="112"/>
      <c r="G8409" s="113"/>
      <c r="H8409" s="113"/>
      <c r="I8409" s="114"/>
      <c r="J8409" s="115"/>
      <c r="L8409" s="114"/>
      <c r="M8409" s="114" t="s">
        <v>1427</v>
      </c>
      <c r="N8409" s="138" t="s">
        <v>1429</v>
      </c>
      <c r="O8409" s="114"/>
      <c r="P8409" s="117"/>
      <c r="Q8409" s="118"/>
      <c r="R8409" s="119"/>
      <c r="S8409" s="120"/>
      <c r="T8409" s="114"/>
      <c r="U8409" s="115"/>
      <c r="V8409" s="121"/>
      <c r="W8409" s="135"/>
      <c r="X8409" s="115"/>
      <c r="AB8409" s="109"/>
    </row>
    <row r="8410" spans="1:28" hidden="1" x14ac:dyDescent="0.25">
      <c r="A8410" s="125"/>
      <c r="B8410" s="123"/>
      <c r="C8410" s="412"/>
      <c r="D8410" s="137"/>
      <c r="E8410" s="141"/>
      <c r="F8410" s="116"/>
      <c r="G8410" s="137"/>
      <c r="H8410" s="137"/>
      <c r="I8410" s="126"/>
      <c r="J8410" s="124"/>
      <c r="L8410" s="125"/>
      <c r="M8410" s="114" t="s">
        <v>1427</v>
      </c>
      <c r="N8410" s="138" t="s">
        <v>1429</v>
      </c>
      <c r="O8410" s="126"/>
      <c r="P8410" s="127"/>
      <c r="Q8410" s="128"/>
      <c r="R8410" s="129"/>
      <c r="S8410" s="130"/>
      <c r="T8410" s="126"/>
      <c r="U8410" s="124"/>
      <c r="V8410" s="131"/>
      <c r="W8410" s="122"/>
      <c r="X8410" s="124"/>
      <c r="AB8410" s="123"/>
    </row>
    <row r="8411" spans="1:28" hidden="1" x14ac:dyDescent="0.25">
      <c r="A8411" s="134"/>
      <c r="B8411" s="109"/>
      <c r="C8411" s="412"/>
      <c r="D8411" s="113"/>
      <c r="E8411" s="111"/>
      <c r="F8411" s="112"/>
      <c r="G8411" s="113"/>
      <c r="H8411" s="113"/>
      <c r="I8411" s="114"/>
      <c r="J8411" s="115"/>
      <c r="L8411" s="114"/>
      <c r="M8411" s="114" t="s">
        <v>1427</v>
      </c>
      <c r="N8411" s="138" t="s">
        <v>1429</v>
      </c>
      <c r="O8411" s="114"/>
      <c r="P8411" s="117"/>
      <c r="Q8411" s="118"/>
      <c r="R8411" s="119"/>
      <c r="S8411" s="120"/>
      <c r="T8411" s="114"/>
      <c r="U8411" s="115"/>
      <c r="V8411" s="121"/>
      <c r="W8411" s="135"/>
      <c r="X8411" s="115"/>
      <c r="AB8411" s="109"/>
    </row>
    <row r="8412" spans="1:28" hidden="1" x14ac:dyDescent="0.25">
      <c r="A8412" s="134"/>
      <c r="B8412" s="109"/>
      <c r="C8412" s="412"/>
      <c r="D8412" s="113"/>
      <c r="E8412" s="111"/>
      <c r="F8412" s="112"/>
      <c r="G8412" s="113"/>
      <c r="H8412" s="113"/>
      <c r="I8412" s="114"/>
      <c r="J8412" s="115"/>
      <c r="L8412" s="114"/>
      <c r="M8412" s="114" t="s">
        <v>1427</v>
      </c>
      <c r="N8412" s="138" t="s">
        <v>1429</v>
      </c>
      <c r="O8412" s="114"/>
      <c r="P8412" s="117"/>
      <c r="Q8412" s="118"/>
      <c r="R8412" s="119"/>
      <c r="S8412" s="120"/>
      <c r="T8412" s="114"/>
      <c r="U8412" s="115"/>
      <c r="V8412" s="121"/>
      <c r="W8412" s="135"/>
      <c r="X8412" s="115"/>
      <c r="AB8412" s="109"/>
    </row>
    <row r="8413" spans="1:28" hidden="1" x14ac:dyDescent="0.25">
      <c r="A8413" s="134"/>
      <c r="B8413" s="109"/>
      <c r="C8413" s="412"/>
      <c r="D8413" s="113"/>
      <c r="E8413" s="111"/>
      <c r="F8413" s="112"/>
      <c r="G8413" s="113"/>
      <c r="H8413" s="113"/>
      <c r="I8413" s="114"/>
      <c r="J8413" s="115"/>
      <c r="L8413" s="114"/>
      <c r="M8413" s="114" t="s">
        <v>1427</v>
      </c>
      <c r="N8413" s="138" t="s">
        <v>1429</v>
      </c>
      <c r="O8413" s="114"/>
      <c r="P8413" s="117"/>
      <c r="Q8413" s="118"/>
      <c r="R8413" s="119"/>
      <c r="S8413" s="120"/>
      <c r="T8413" s="114"/>
      <c r="U8413" s="115"/>
      <c r="V8413" s="121"/>
      <c r="W8413" s="135"/>
      <c r="X8413" s="115"/>
      <c r="AB8413" s="109"/>
    </row>
    <row r="8414" spans="1:28" hidden="1" x14ac:dyDescent="0.25">
      <c r="A8414" s="134"/>
      <c r="B8414" s="109"/>
      <c r="C8414" s="412"/>
      <c r="D8414" s="113"/>
      <c r="E8414" s="111"/>
      <c r="F8414" s="112"/>
      <c r="G8414" s="113"/>
      <c r="H8414" s="113"/>
      <c r="I8414" s="114"/>
      <c r="J8414" s="115"/>
      <c r="L8414" s="114"/>
      <c r="M8414" s="114" t="s">
        <v>1427</v>
      </c>
      <c r="N8414" s="138" t="s">
        <v>1429</v>
      </c>
      <c r="O8414" s="114"/>
      <c r="P8414" s="117"/>
      <c r="Q8414" s="118"/>
      <c r="R8414" s="119"/>
      <c r="S8414" s="120"/>
      <c r="T8414" s="114"/>
      <c r="U8414" s="115"/>
      <c r="V8414" s="121"/>
      <c r="W8414" s="135"/>
      <c r="X8414" s="115"/>
      <c r="AB8414" s="109"/>
    </row>
    <row r="8415" spans="1:28" hidden="1" x14ac:dyDescent="0.25">
      <c r="A8415" s="134"/>
      <c r="B8415" s="109"/>
      <c r="C8415" s="412"/>
      <c r="D8415" s="113"/>
      <c r="E8415" s="111"/>
      <c r="F8415" s="112"/>
      <c r="G8415" s="113"/>
      <c r="H8415" s="113"/>
      <c r="I8415" s="114"/>
      <c r="J8415" s="115"/>
      <c r="L8415" s="114"/>
      <c r="M8415" s="114" t="s">
        <v>1427</v>
      </c>
      <c r="N8415" s="138" t="s">
        <v>1429</v>
      </c>
      <c r="O8415" s="114"/>
      <c r="P8415" s="117"/>
      <c r="Q8415" s="118"/>
      <c r="R8415" s="119"/>
      <c r="S8415" s="120"/>
      <c r="T8415" s="114"/>
      <c r="U8415" s="115"/>
      <c r="V8415" s="121"/>
      <c r="W8415" s="135"/>
      <c r="X8415" s="115"/>
      <c r="AB8415" s="109"/>
    </row>
    <row r="8416" spans="1:28" hidden="1" x14ac:dyDescent="0.25">
      <c r="A8416" s="125"/>
      <c r="B8416" s="123"/>
      <c r="C8416" s="412"/>
      <c r="D8416" s="137"/>
      <c r="E8416" s="141"/>
      <c r="F8416" s="116"/>
      <c r="G8416" s="137"/>
      <c r="H8416" s="137"/>
      <c r="I8416" s="126"/>
      <c r="J8416" s="124"/>
      <c r="L8416" s="125"/>
      <c r="M8416" s="114" t="s">
        <v>1427</v>
      </c>
      <c r="N8416" s="138" t="s">
        <v>1429</v>
      </c>
      <c r="O8416" s="126"/>
      <c r="P8416" s="127"/>
      <c r="Q8416" s="128"/>
      <c r="R8416" s="129"/>
      <c r="S8416" s="130"/>
      <c r="T8416" s="126"/>
      <c r="U8416" s="124"/>
      <c r="V8416" s="131"/>
      <c r="W8416" s="122"/>
      <c r="X8416" s="124"/>
      <c r="AB8416" s="123"/>
    </row>
    <row r="8417" spans="1:28" hidden="1" x14ac:dyDescent="0.25">
      <c r="A8417" s="134"/>
      <c r="B8417" s="109"/>
      <c r="C8417" s="412"/>
      <c r="D8417" s="113"/>
      <c r="E8417" s="111"/>
      <c r="F8417" s="112"/>
      <c r="G8417" s="113"/>
      <c r="H8417" s="113"/>
      <c r="I8417" s="114"/>
      <c r="J8417" s="115"/>
      <c r="L8417" s="114"/>
      <c r="M8417" s="114" t="s">
        <v>1427</v>
      </c>
      <c r="N8417" s="138" t="s">
        <v>1429</v>
      </c>
      <c r="O8417" s="114"/>
      <c r="P8417" s="117"/>
      <c r="Q8417" s="118"/>
      <c r="R8417" s="119"/>
      <c r="S8417" s="120"/>
      <c r="T8417" s="114"/>
      <c r="U8417" s="115"/>
      <c r="V8417" s="121"/>
      <c r="W8417" s="135"/>
      <c r="X8417" s="115"/>
      <c r="AB8417" s="109"/>
    </row>
    <row r="8418" spans="1:28" hidden="1" x14ac:dyDescent="0.25">
      <c r="A8418" s="134"/>
      <c r="B8418" s="109"/>
      <c r="C8418" s="412"/>
      <c r="D8418" s="113"/>
      <c r="E8418" s="111"/>
      <c r="F8418" s="112"/>
      <c r="G8418" s="113"/>
      <c r="H8418" s="113"/>
      <c r="I8418" s="114"/>
      <c r="J8418" s="115"/>
      <c r="L8418" s="114"/>
      <c r="M8418" s="114" t="s">
        <v>1427</v>
      </c>
      <c r="N8418" s="138" t="s">
        <v>1429</v>
      </c>
      <c r="O8418" s="114"/>
      <c r="P8418" s="117"/>
      <c r="Q8418" s="118"/>
      <c r="R8418" s="119"/>
      <c r="S8418" s="120"/>
      <c r="T8418" s="114"/>
      <c r="U8418" s="115"/>
      <c r="V8418" s="121"/>
      <c r="W8418" s="135"/>
      <c r="X8418" s="115"/>
      <c r="AB8418" s="109"/>
    </row>
    <row r="8419" spans="1:28" hidden="1" x14ac:dyDescent="0.25">
      <c r="A8419" s="134"/>
      <c r="B8419" s="109"/>
      <c r="C8419" s="412"/>
      <c r="D8419" s="113"/>
      <c r="E8419" s="111"/>
      <c r="F8419" s="112"/>
      <c r="G8419" s="113"/>
      <c r="H8419" s="113"/>
      <c r="I8419" s="114"/>
      <c r="J8419" s="115"/>
      <c r="L8419" s="114"/>
      <c r="M8419" s="114" t="s">
        <v>1427</v>
      </c>
      <c r="N8419" s="138" t="s">
        <v>1429</v>
      </c>
      <c r="O8419" s="114"/>
      <c r="P8419" s="117"/>
      <c r="Q8419" s="118"/>
      <c r="R8419" s="119"/>
      <c r="S8419" s="120"/>
      <c r="T8419" s="114"/>
      <c r="U8419" s="115"/>
      <c r="V8419" s="121"/>
      <c r="W8419" s="135"/>
      <c r="X8419" s="115"/>
      <c r="AB8419" s="109"/>
    </row>
    <row r="8420" spans="1:28" hidden="1" x14ac:dyDescent="0.25">
      <c r="A8420" s="134"/>
      <c r="B8420" s="109"/>
      <c r="C8420" s="412"/>
      <c r="D8420" s="113"/>
      <c r="E8420" s="111"/>
      <c r="F8420" s="112"/>
      <c r="G8420" s="113"/>
      <c r="H8420" s="113"/>
      <c r="I8420" s="114"/>
      <c r="J8420" s="115"/>
      <c r="L8420" s="114"/>
      <c r="M8420" s="114" t="s">
        <v>1427</v>
      </c>
      <c r="N8420" s="138" t="s">
        <v>1429</v>
      </c>
      <c r="O8420" s="114"/>
      <c r="P8420" s="117"/>
      <c r="Q8420" s="118"/>
      <c r="R8420" s="119"/>
      <c r="S8420" s="120"/>
      <c r="T8420" s="114"/>
      <c r="U8420" s="115"/>
      <c r="V8420" s="121"/>
      <c r="W8420" s="135"/>
      <c r="X8420" s="115"/>
      <c r="AB8420" s="109"/>
    </row>
    <row r="8421" spans="1:28" hidden="1" x14ac:dyDescent="0.25">
      <c r="A8421" s="134"/>
      <c r="B8421" s="109"/>
      <c r="C8421" s="412"/>
      <c r="D8421" s="113"/>
      <c r="E8421" s="111"/>
      <c r="F8421" s="112"/>
      <c r="G8421" s="113"/>
      <c r="H8421" s="113"/>
      <c r="I8421" s="114"/>
      <c r="J8421" s="115"/>
      <c r="L8421" s="114"/>
      <c r="M8421" s="114" t="s">
        <v>1427</v>
      </c>
      <c r="N8421" s="138" t="s">
        <v>1429</v>
      </c>
      <c r="O8421" s="114"/>
      <c r="P8421" s="117"/>
      <c r="Q8421" s="118"/>
      <c r="R8421" s="119"/>
      <c r="S8421" s="120"/>
      <c r="T8421" s="114"/>
      <c r="U8421" s="115"/>
      <c r="V8421" s="121"/>
      <c r="W8421" s="135"/>
      <c r="X8421" s="115"/>
      <c r="AB8421" s="109"/>
    </row>
    <row r="8422" spans="1:28" hidden="1" x14ac:dyDescent="0.25">
      <c r="A8422" s="125"/>
      <c r="B8422" s="123"/>
      <c r="C8422" s="412"/>
      <c r="D8422" s="137"/>
      <c r="E8422" s="141"/>
      <c r="F8422" s="116"/>
      <c r="G8422" s="137"/>
      <c r="H8422" s="137"/>
      <c r="I8422" s="126"/>
      <c r="J8422" s="124"/>
      <c r="L8422" s="125"/>
      <c r="M8422" s="114" t="s">
        <v>1427</v>
      </c>
      <c r="N8422" s="138" t="s">
        <v>1429</v>
      </c>
      <c r="O8422" s="126"/>
      <c r="P8422" s="127"/>
      <c r="Q8422" s="128"/>
      <c r="R8422" s="129"/>
      <c r="S8422" s="130"/>
      <c r="T8422" s="126"/>
      <c r="U8422" s="124"/>
      <c r="V8422" s="131"/>
      <c r="W8422" s="122"/>
      <c r="X8422" s="124"/>
      <c r="AB8422" s="123"/>
    </row>
    <row r="8423" spans="1:28" hidden="1" x14ac:dyDescent="0.25">
      <c r="A8423" s="134"/>
      <c r="B8423" s="109"/>
      <c r="C8423" s="412"/>
      <c r="D8423" s="113"/>
      <c r="E8423" s="111"/>
      <c r="F8423" s="112"/>
      <c r="G8423" s="113"/>
      <c r="H8423" s="113"/>
      <c r="I8423" s="114"/>
      <c r="J8423" s="115"/>
      <c r="L8423" s="114"/>
      <c r="M8423" s="114" t="s">
        <v>1427</v>
      </c>
      <c r="N8423" s="138" t="s">
        <v>1429</v>
      </c>
      <c r="O8423" s="114"/>
      <c r="P8423" s="117"/>
      <c r="Q8423" s="118"/>
      <c r="R8423" s="119"/>
      <c r="S8423" s="120"/>
      <c r="T8423" s="114"/>
      <c r="U8423" s="115"/>
      <c r="V8423" s="121"/>
      <c r="W8423" s="135"/>
      <c r="X8423" s="115"/>
      <c r="AB8423" s="109"/>
    </row>
    <row r="8424" spans="1:28" hidden="1" x14ac:dyDescent="0.25">
      <c r="A8424" s="134"/>
      <c r="B8424" s="109"/>
      <c r="C8424" s="412"/>
      <c r="D8424" s="113"/>
      <c r="E8424" s="111"/>
      <c r="F8424" s="112"/>
      <c r="G8424" s="113"/>
      <c r="H8424" s="113"/>
      <c r="I8424" s="114"/>
      <c r="J8424" s="115"/>
      <c r="L8424" s="114"/>
      <c r="M8424" s="114" t="s">
        <v>1427</v>
      </c>
      <c r="N8424" s="138" t="s">
        <v>1429</v>
      </c>
      <c r="O8424" s="114"/>
      <c r="P8424" s="117"/>
      <c r="Q8424" s="118"/>
      <c r="R8424" s="119"/>
      <c r="S8424" s="120"/>
      <c r="T8424" s="114"/>
      <c r="U8424" s="115"/>
      <c r="V8424" s="121"/>
      <c r="W8424" s="135"/>
      <c r="X8424" s="115"/>
      <c r="AB8424" s="109"/>
    </row>
    <row r="8425" spans="1:28" hidden="1" x14ac:dyDescent="0.25">
      <c r="A8425" s="134"/>
      <c r="B8425" s="109"/>
      <c r="C8425" s="412"/>
      <c r="D8425" s="113"/>
      <c r="E8425" s="111"/>
      <c r="F8425" s="112"/>
      <c r="G8425" s="113"/>
      <c r="H8425" s="113"/>
      <c r="I8425" s="114"/>
      <c r="J8425" s="115"/>
      <c r="L8425" s="114"/>
      <c r="M8425" s="114" t="s">
        <v>1427</v>
      </c>
      <c r="N8425" s="138" t="s">
        <v>1429</v>
      </c>
      <c r="O8425" s="114"/>
      <c r="P8425" s="117"/>
      <c r="Q8425" s="118"/>
      <c r="R8425" s="119"/>
      <c r="S8425" s="120"/>
      <c r="T8425" s="114"/>
      <c r="U8425" s="115"/>
      <c r="V8425" s="121"/>
      <c r="W8425" s="135"/>
      <c r="X8425" s="115"/>
      <c r="AB8425" s="109"/>
    </row>
    <row r="8426" spans="1:28" hidden="1" x14ac:dyDescent="0.25">
      <c r="A8426" s="134"/>
      <c r="B8426" s="109"/>
      <c r="C8426" s="412"/>
      <c r="D8426" s="113"/>
      <c r="E8426" s="111"/>
      <c r="F8426" s="112"/>
      <c r="G8426" s="113"/>
      <c r="H8426" s="113"/>
      <c r="I8426" s="114"/>
      <c r="J8426" s="115"/>
      <c r="L8426" s="114"/>
      <c r="M8426" s="114" t="s">
        <v>1427</v>
      </c>
      <c r="N8426" s="138" t="s">
        <v>1429</v>
      </c>
      <c r="O8426" s="114"/>
      <c r="P8426" s="117"/>
      <c r="Q8426" s="118"/>
      <c r="R8426" s="119"/>
      <c r="S8426" s="120"/>
      <c r="T8426" s="114"/>
      <c r="U8426" s="115"/>
      <c r="V8426" s="121"/>
      <c r="W8426" s="135"/>
      <c r="X8426" s="115"/>
      <c r="AB8426" s="109"/>
    </row>
    <row r="8427" spans="1:28" hidden="1" x14ac:dyDescent="0.25">
      <c r="A8427" s="134"/>
      <c r="B8427" s="109"/>
      <c r="C8427" s="412"/>
      <c r="D8427" s="113"/>
      <c r="E8427" s="111"/>
      <c r="F8427" s="112"/>
      <c r="G8427" s="113"/>
      <c r="H8427" s="113"/>
      <c r="I8427" s="114"/>
      <c r="J8427" s="115"/>
      <c r="L8427" s="114"/>
      <c r="M8427" s="114" t="s">
        <v>1427</v>
      </c>
      <c r="N8427" s="138" t="s">
        <v>1429</v>
      </c>
      <c r="O8427" s="114"/>
      <c r="P8427" s="117"/>
      <c r="Q8427" s="118"/>
      <c r="R8427" s="119"/>
      <c r="S8427" s="120"/>
      <c r="T8427" s="114"/>
      <c r="U8427" s="115"/>
      <c r="V8427" s="121"/>
      <c r="W8427" s="135"/>
      <c r="X8427" s="115"/>
      <c r="AB8427" s="109"/>
    </row>
    <row r="8428" spans="1:28" hidden="1" x14ac:dyDescent="0.25">
      <c r="A8428" s="134"/>
      <c r="B8428" s="109"/>
      <c r="C8428" s="412"/>
      <c r="D8428" s="113"/>
      <c r="E8428" s="111"/>
      <c r="F8428" s="112"/>
      <c r="G8428" s="113"/>
      <c r="H8428" s="113"/>
      <c r="I8428" s="114"/>
      <c r="J8428" s="115"/>
      <c r="L8428" s="114"/>
      <c r="M8428" s="114" t="s">
        <v>1427</v>
      </c>
      <c r="N8428" s="138" t="s">
        <v>1429</v>
      </c>
      <c r="O8428" s="114"/>
      <c r="P8428" s="117"/>
      <c r="Q8428" s="118"/>
      <c r="R8428" s="119"/>
      <c r="S8428" s="120"/>
      <c r="T8428" s="114"/>
      <c r="U8428" s="115"/>
      <c r="V8428" s="121"/>
      <c r="W8428" s="135"/>
      <c r="X8428" s="115"/>
      <c r="AB8428" s="109"/>
    </row>
    <row r="8429" spans="1:28" hidden="1" x14ac:dyDescent="0.25">
      <c r="A8429" s="134"/>
      <c r="B8429" s="109"/>
      <c r="C8429" s="412"/>
      <c r="D8429" s="113"/>
      <c r="E8429" s="111"/>
      <c r="F8429" s="112"/>
      <c r="G8429" s="113"/>
      <c r="H8429" s="113"/>
      <c r="I8429" s="114"/>
      <c r="J8429" s="115"/>
      <c r="L8429" s="114"/>
      <c r="M8429" s="114" t="s">
        <v>1427</v>
      </c>
      <c r="N8429" s="138" t="s">
        <v>1429</v>
      </c>
      <c r="O8429" s="114"/>
      <c r="P8429" s="117"/>
      <c r="Q8429" s="118"/>
      <c r="R8429" s="119"/>
      <c r="S8429" s="120"/>
      <c r="T8429" s="114"/>
      <c r="U8429" s="115"/>
      <c r="V8429" s="121"/>
      <c r="W8429" s="135"/>
      <c r="X8429" s="115"/>
      <c r="AB8429" s="109"/>
    </row>
    <row r="8430" spans="1:28" hidden="1" x14ac:dyDescent="0.25">
      <c r="A8430" s="134"/>
      <c r="B8430" s="109"/>
      <c r="C8430" s="412"/>
      <c r="D8430" s="113"/>
      <c r="E8430" s="111"/>
      <c r="F8430" s="112"/>
      <c r="G8430" s="113"/>
      <c r="H8430" s="113"/>
      <c r="I8430" s="114"/>
      <c r="J8430" s="115"/>
      <c r="L8430" s="114"/>
      <c r="M8430" s="114" t="s">
        <v>1427</v>
      </c>
      <c r="N8430" s="138" t="s">
        <v>1429</v>
      </c>
      <c r="O8430" s="114"/>
      <c r="P8430" s="117"/>
      <c r="Q8430" s="118"/>
      <c r="R8430" s="119"/>
      <c r="S8430" s="120"/>
      <c r="T8430" s="114"/>
      <c r="U8430" s="115"/>
      <c r="V8430" s="121"/>
      <c r="W8430" s="135"/>
      <c r="X8430" s="115"/>
      <c r="AB8430" s="109"/>
    </row>
    <row r="8431" spans="1:28" hidden="1" x14ac:dyDescent="0.25">
      <c r="A8431" s="125"/>
      <c r="B8431" s="123"/>
      <c r="C8431" s="412"/>
      <c r="D8431" s="137"/>
      <c r="E8431" s="141"/>
      <c r="F8431" s="116"/>
      <c r="G8431" s="137"/>
      <c r="H8431" s="137"/>
      <c r="I8431" s="126"/>
      <c r="J8431" s="124"/>
      <c r="L8431" s="125"/>
      <c r="M8431" s="114" t="s">
        <v>1427</v>
      </c>
      <c r="N8431" s="138" t="s">
        <v>1429</v>
      </c>
      <c r="O8431" s="126"/>
      <c r="P8431" s="127"/>
      <c r="Q8431" s="128"/>
      <c r="R8431" s="129"/>
      <c r="S8431" s="130"/>
      <c r="T8431" s="126"/>
      <c r="U8431" s="124"/>
      <c r="V8431" s="131"/>
      <c r="W8431" s="122"/>
      <c r="X8431" s="124"/>
      <c r="AB8431" s="123"/>
    </row>
    <row r="8432" spans="1:28" hidden="1" x14ac:dyDescent="0.25">
      <c r="A8432" s="134"/>
      <c r="B8432" s="109"/>
      <c r="C8432" s="412"/>
      <c r="D8432" s="113"/>
      <c r="E8432" s="111"/>
      <c r="F8432" s="112"/>
      <c r="G8432" s="113"/>
      <c r="H8432" s="113"/>
      <c r="I8432" s="114"/>
      <c r="J8432" s="115"/>
      <c r="L8432" s="114"/>
      <c r="M8432" s="114" t="s">
        <v>1427</v>
      </c>
      <c r="N8432" s="138" t="s">
        <v>1429</v>
      </c>
      <c r="O8432" s="114"/>
      <c r="P8432" s="117"/>
      <c r="Q8432" s="118"/>
      <c r="R8432" s="119"/>
      <c r="S8432" s="120"/>
      <c r="T8432" s="114"/>
      <c r="U8432" s="115"/>
      <c r="V8432" s="121"/>
      <c r="W8432" s="135"/>
      <c r="X8432" s="115"/>
      <c r="AB8432" s="109"/>
    </row>
    <row r="8433" spans="1:28" hidden="1" x14ac:dyDescent="0.25">
      <c r="A8433" s="134"/>
      <c r="B8433" s="109"/>
      <c r="C8433" s="412"/>
      <c r="D8433" s="113"/>
      <c r="E8433" s="111"/>
      <c r="F8433" s="112"/>
      <c r="G8433" s="113"/>
      <c r="H8433" s="113"/>
      <c r="I8433" s="114"/>
      <c r="J8433" s="115"/>
      <c r="L8433" s="114"/>
      <c r="M8433" s="114" t="s">
        <v>1427</v>
      </c>
      <c r="N8433" s="138" t="s">
        <v>1429</v>
      </c>
      <c r="O8433" s="114"/>
      <c r="P8433" s="117"/>
      <c r="Q8433" s="118"/>
      <c r="R8433" s="119"/>
      <c r="S8433" s="120"/>
      <c r="T8433" s="114"/>
      <c r="U8433" s="115"/>
      <c r="V8433" s="121"/>
      <c r="W8433" s="135"/>
      <c r="X8433" s="115"/>
      <c r="AB8433" s="109"/>
    </row>
    <row r="8434" spans="1:28" hidden="1" x14ac:dyDescent="0.25">
      <c r="A8434" s="134"/>
      <c r="B8434" s="109"/>
      <c r="C8434" s="412"/>
      <c r="D8434" s="113"/>
      <c r="E8434" s="111"/>
      <c r="F8434" s="112"/>
      <c r="G8434" s="113"/>
      <c r="H8434" s="113"/>
      <c r="I8434" s="114"/>
      <c r="J8434" s="115"/>
      <c r="L8434" s="114"/>
      <c r="M8434" s="114" t="s">
        <v>1427</v>
      </c>
      <c r="N8434" s="138" t="s">
        <v>1429</v>
      </c>
      <c r="O8434" s="114"/>
      <c r="P8434" s="117"/>
      <c r="Q8434" s="118"/>
      <c r="R8434" s="119"/>
      <c r="S8434" s="120"/>
      <c r="T8434" s="114"/>
      <c r="U8434" s="115"/>
      <c r="V8434" s="121"/>
      <c r="W8434" s="135"/>
      <c r="X8434" s="115"/>
      <c r="AB8434" s="109"/>
    </row>
    <row r="8435" spans="1:28" hidden="1" x14ac:dyDescent="0.25">
      <c r="A8435" s="134"/>
      <c r="B8435" s="109"/>
      <c r="C8435" s="412"/>
      <c r="D8435" s="113"/>
      <c r="E8435" s="111"/>
      <c r="F8435" s="112"/>
      <c r="G8435" s="113"/>
      <c r="H8435" s="113"/>
      <c r="I8435" s="114"/>
      <c r="J8435" s="115"/>
      <c r="L8435" s="114"/>
      <c r="M8435" s="114" t="s">
        <v>1427</v>
      </c>
      <c r="N8435" s="138" t="s">
        <v>1429</v>
      </c>
      <c r="O8435" s="114"/>
      <c r="P8435" s="117"/>
      <c r="Q8435" s="118"/>
      <c r="R8435" s="119"/>
      <c r="S8435" s="120"/>
      <c r="T8435" s="114"/>
      <c r="U8435" s="115"/>
      <c r="V8435" s="121"/>
      <c r="W8435" s="135"/>
      <c r="X8435" s="115"/>
      <c r="AB8435" s="109"/>
    </row>
    <row r="8436" spans="1:28" hidden="1" x14ac:dyDescent="0.25">
      <c r="A8436" s="134"/>
      <c r="B8436" s="109"/>
      <c r="C8436" s="412"/>
      <c r="D8436" s="113"/>
      <c r="E8436" s="111"/>
      <c r="F8436" s="112"/>
      <c r="G8436" s="113"/>
      <c r="H8436" s="113"/>
      <c r="I8436" s="114"/>
      <c r="J8436" s="115"/>
      <c r="L8436" s="114"/>
      <c r="M8436" s="114" t="s">
        <v>1427</v>
      </c>
      <c r="N8436" s="138" t="s">
        <v>1429</v>
      </c>
      <c r="O8436" s="114"/>
      <c r="P8436" s="117"/>
      <c r="Q8436" s="118"/>
      <c r="R8436" s="119"/>
      <c r="S8436" s="120"/>
      <c r="T8436" s="114"/>
      <c r="U8436" s="115"/>
      <c r="V8436" s="121"/>
      <c r="W8436" s="135"/>
      <c r="X8436" s="115"/>
      <c r="AB8436" s="109"/>
    </row>
    <row r="8437" spans="1:28" hidden="1" x14ac:dyDescent="0.25">
      <c r="A8437" s="125"/>
      <c r="B8437" s="123"/>
      <c r="C8437" s="412"/>
      <c r="D8437" s="137"/>
      <c r="E8437" s="141"/>
      <c r="F8437" s="116"/>
      <c r="G8437" s="137"/>
      <c r="H8437" s="137"/>
      <c r="I8437" s="126"/>
      <c r="J8437" s="124"/>
      <c r="L8437" s="125"/>
      <c r="M8437" s="114" t="s">
        <v>1427</v>
      </c>
      <c r="N8437" s="138" t="s">
        <v>1429</v>
      </c>
      <c r="O8437" s="126"/>
      <c r="P8437" s="127"/>
      <c r="Q8437" s="128"/>
      <c r="R8437" s="129"/>
      <c r="S8437" s="130"/>
      <c r="T8437" s="126"/>
      <c r="U8437" s="124"/>
      <c r="V8437" s="131"/>
      <c r="W8437" s="122"/>
      <c r="X8437" s="124"/>
      <c r="AB8437" s="123"/>
    </row>
    <row r="8438" spans="1:28" hidden="1" x14ac:dyDescent="0.25">
      <c r="A8438" s="134"/>
      <c r="B8438" s="109"/>
      <c r="C8438" s="412"/>
      <c r="D8438" s="113"/>
      <c r="E8438" s="111"/>
      <c r="F8438" s="112"/>
      <c r="G8438" s="113"/>
      <c r="H8438" s="113"/>
      <c r="I8438" s="114"/>
      <c r="J8438" s="115"/>
      <c r="L8438" s="114"/>
      <c r="M8438" s="114" t="s">
        <v>1427</v>
      </c>
      <c r="N8438" s="138" t="s">
        <v>1429</v>
      </c>
      <c r="O8438" s="114"/>
      <c r="P8438" s="117"/>
      <c r="Q8438" s="118"/>
      <c r="R8438" s="119"/>
      <c r="S8438" s="120"/>
      <c r="T8438" s="114"/>
      <c r="U8438" s="115"/>
      <c r="V8438" s="121"/>
      <c r="W8438" s="135"/>
      <c r="X8438" s="115"/>
      <c r="AB8438" s="109"/>
    </row>
    <row r="8439" spans="1:28" hidden="1" x14ac:dyDescent="0.25">
      <c r="A8439" s="134"/>
      <c r="B8439" s="109"/>
      <c r="C8439" s="412"/>
      <c r="D8439" s="113"/>
      <c r="E8439" s="111"/>
      <c r="F8439" s="112"/>
      <c r="G8439" s="113"/>
      <c r="H8439" s="113"/>
      <c r="I8439" s="114"/>
      <c r="J8439" s="115"/>
      <c r="L8439" s="114"/>
      <c r="M8439" s="114" t="s">
        <v>1427</v>
      </c>
      <c r="N8439" s="138" t="s">
        <v>1429</v>
      </c>
      <c r="O8439" s="114"/>
      <c r="P8439" s="117"/>
      <c r="Q8439" s="118"/>
      <c r="R8439" s="119"/>
      <c r="S8439" s="120"/>
      <c r="T8439" s="114"/>
      <c r="U8439" s="115"/>
      <c r="V8439" s="121"/>
      <c r="W8439" s="135"/>
      <c r="X8439" s="115"/>
      <c r="AB8439" s="109"/>
    </row>
    <row r="8440" spans="1:28" hidden="1" x14ac:dyDescent="0.25">
      <c r="A8440" s="134"/>
      <c r="B8440" s="109"/>
      <c r="C8440" s="412"/>
      <c r="D8440" s="113"/>
      <c r="E8440" s="111"/>
      <c r="F8440" s="112"/>
      <c r="G8440" s="113"/>
      <c r="H8440" s="113"/>
      <c r="I8440" s="114"/>
      <c r="J8440" s="115"/>
      <c r="L8440" s="114"/>
      <c r="M8440" s="114" t="s">
        <v>1427</v>
      </c>
      <c r="N8440" s="138" t="s">
        <v>1429</v>
      </c>
      <c r="O8440" s="114"/>
      <c r="P8440" s="117"/>
      <c r="Q8440" s="118"/>
      <c r="R8440" s="119"/>
      <c r="S8440" s="120"/>
      <c r="T8440" s="114"/>
      <c r="U8440" s="115"/>
      <c r="V8440" s="121"/>
      <c r="W8440" s="135"/>
      <c r="X8440" s="115"/>
      <c r="AB8440" s="109"/>
    </row>
    <row r="8441" spans="1:28" hidden="1" x14ac:dyDescent="0.25">
      <c r="A8441" s="134"/>
      <c r="B8441" s="109"/>
      <c r="C8441" s="412"/>
      <c r="D8441" s="113"/>
      <c r="E8441" s="111"/>
      <c r="F8441" s="112"/>
      <c r="G8441" s="113"/>
      <c r="H8441" s="113"/>
      <c r="I8441" s="114"/>
      <c r="J8441" s="115"/>
      <c r="L8441" s="114"/>
      <c r="M8441" s="114" t="s">
        <v>1427</v>
      </c>
      <c r="N8441" s="138" t="s">
        <v>1429</v>
      </c>
      <c r="O8441" s="114"/>
      <c r="P8441" s="117"/>
      <c r="Q8441" s="118"/>
      <c r="R8441" s="119"/>
      <c r="S8441" s="120"/>
      <c r="T8441" s="114"/>
      <c r="U8441" s="115"/>
      <c r="V8441" s="121"/>
      <c r="W8441" s="135"/>
      <c r="X8441" s="115"/>
      <c r="AB8441" s="109"/>
    </row>
    <row r="8442" spans="1:28" hidden="1" x14ac:dyDescent="0.25">
      <c r="A8442" s="134"/>
      <c r="B8442" s="109"/>
      <c r="C8442" s="412"/>
      <c r="D8442" s="113"/>
      <c r="E8442" s="111"/>
      <c r="F8442" s="112"/>
      <c r="G8442" s="113"/>
      <c r="H8442" s="113"/>
      <c r="I8442" s="114"/>
      <c r="J8442" s="115"/>
      <c r="L8442" s="114"/>
      <c r="M8442" s="114" t="s">
        <v>1427</v>
      </c>
      <c r="N8442" s="138" t="s">
        <v>1429</v>
      </c>
      <c r="O8442" s="114"/>
      <c r="P8442" s="117"/>
      <c r="Q8442" s="118"/>
      <c r="R8442" s="119"/>
      <c r="S8442" s="120"/>
      <c r="T8442" s="114"/>
      <c r="U8442" s="115"/>
      <c r="V8442" s="121"/>
      <c r="W8442" s="135"/>
      <c r="X8442" s="115"/>
      <c r="AB8442" s="109"/>
    </row>
    <row r="8443" spans="1:28" hidden="1" x14ac:dyDescent="0.25">
      <c r="A8443" s="125"/>
      <c r="B8443" s="123"/>
      <c r="C8443" s="412"/>
      <c r="D8443" s="137"/>
      <c r="E8443" s="141"/>
      <c r="F8443" s="116"/>
      <c r="G8443" s="137"/>
      <c r="H8443" s="137"/>
      <c r="I8443" s="126"/>
      <c r="J8443" s="124"/>
      <c r="L8443" s="125"/>
      <c r="M8443" s="114" t="s">
        <v>1427</v>
      </c>
      <c r="N8443" s="138" t="s">
        <v>1429</v>
      </c>
      <c r="O8443" s="126"/>
      <c r="P8443" s="127"/>
      <c r="Q8443" s="128"/>
      <c r="R8443" s="129"/>
      <c r="S8443" s="130"/>
      <c r="T8443" s="126"/>
      <c r="U8443" s="124"/>
      <c r="V8443" s="131"/>
      <c r="W8443" s="122"/>
      <c r="X8443" s="124"/>
      <c r="AB8443" s="123"/>
    </row>
    <row r="8444" spans="1:28" hidden="1" x14ac:dyDescent="0.25">
      <c r="A8444" s="134"/>
      <c r="B8444" s="109"/>
      <c r="C8444" s="412"/>
      <c r="D8444" s="113"/>
      <c r="E8444" s="111"/>
      <c r="F8444" s="112"/>
      <c r="G8444" s="113"/>
      <c r="H8444" s="113"/>
      <c r="I8444" s="114"/>
      <c r="J8444" s="115"/>
      <c r="L8444" s="114"/>
      <c r="M8444" s="114" t="s">
        <v>1427</v>
      </c>
      <c r="N8444" s="138" t="s">
        <v>1429</v>
      </c>
      <c r="O8444" s="114"/>
      <c r="P8444" s="117"/>
      <c r="Q8444" s="118"/>
      <c r="R8444" s="119"/>
      <c r="S8444" s="120"/>
      <c r="T8444" s="114"/>
      <c r="U8444" s="115"/>
      <c r="V8444" s="121"/>
      <c r="W8444" s="135"/>
      <c r="X8444" s="115"/>
      <c r="AB8444" s="109"/>
    </row>
    <row r="8445" spans="1:28" hidden="1" x14ac:dyDescent="0.25">
      <c r="A8445" s="134"/>
      <c r="B8445" s="109"/>
      <c r="C8445" s="412"/>
      <c r="D8445" s="113"/>
      <c r="E8445" s="111"/>
      <c r="F8445" s="112"/>
      <c r="G8445" s="113"/>
      <c r="H8445" s="113"/>
      <c r="I8445" s="114"/>
      <c r="J8445" s="115"/>
      <c r="L8445" s="114"/>
      <c r="M8445" s="114" t="s">
        <v>1427</v>
      </c>
      <c r="N8445" s="138" t="s">
        <v>1429</v>
      </c>
      <c r="O8445" s="114"/>
      <c r="P8445" s="117"/>
      <c r="Q8445" s="118"/>
      <c r="R8445" s="119"/>
      <c r="S8445" s="120"/>
      <c r="T8445" s="114"/>
      <c r="U8445" s="115"/>
      <c r="V8445" s="121"/>
      <c r="W8445" s="135"/>
      <c r="X8445" s="115"/>
      <c r="AB8445" s="109"/>
    </row>
    <row r="8446" spans="1:28" hidden="1" x14ac:dyDescent="0.25">
      <c r="A8446" s="134"/>
      <c r="B8446" s="109"/>
      <c r="C8446" s="412"/>
      <c r="D8446" s="113"/>
      <c r="E8446" s="111"/>
      <c r="F8446" s="112"/>
      <c r="G8446" s="113"/>
      <c r="H8446" s="113"/>
      <c r="I8446" s="114"/>
      <c r="J8446" s="115"/>
      <c r="L8446" s="114"/>
      <c r="M8446" s="114" t="s">
        <v>1427</v>
      </c>
      <c r="N8446" s="138" t="s">
        <v>1429</v>
      </c>
      <c r="O8446" s="114"/>
      <c r="P8446" s="117"/>
      <c r="Q8446" s="118"/>
      <c r="R8446" s="119"/>
      <c r="S8446" s="120"/>
      <c r="T8446" s="114"/>
      <c r="U8446" s="115"/>
      <c r="V8446" s="121"/>
      <c r="W8446" s="135"/>
      <c r="X8446" s="115"/>
      <c r="AB8446" s="109"/>
    </row>
    <row r="8447" spans="1:28" hidden="1" x14ac:dyDescent="0.25">
      <c r="A8447" s="134"/>
      <c r="B8447" s="109"/>
      <c r="C8447" s="412"/>
      <c r="D8447" s="113"/>
      <c r="E8447" s="111"/>
      <c r="F8447" s="112"/>
      <c r="G8447" s="113"/>
      <c r="H8447" s="113"/>
      <c r="I8447" s="114"/>
      <c r="J8447" s="115"/>
      <c r="L8447" s="114"/>
      <c r="M8447" s="114" t="s">
        <v>1427</v>
      </c>
      <c r="N8447" s="138" t="s">
        <v>1429</v>
      </c>
      <c r="O8447" s="114"/>
      <c r="P8447" s="117"/>
      <c r="Q8447" s="118"/>
      <c r="R8447" s="119"/>
      <c r="S8447" s="120"/>
      <c r="T8447" s="114"/>
      <c r="U8447" s="115"/>
      <c r="V8447" s="121"/>
      <c r="W8447" s="135"/>
      <c r="X8447" s="115"/>
      <c r="AB8447" s="109"/>
    </row>
    <row r="8448" spans="1:28" hidden="1" x14ac:dyDescent="0.25">
      <c r="A8448" s="134"/>
      <c r="B8448" s="109"/>
      <c r="C8448" s="412"/>
      <c r="D8448" s="113"/>
      <c r="E8448" s="111"/>
      <c r="F8448" s="112"/>
      <c r="G8448" s="113"/>
      <c r="H8448" s="113"/>
      <c r="I8448" s="114"/>
      <c r="J8448" s="115"/>
      <c r="L8448" s="114"/>
      <c r="M8448" s="114" t="s">
        <v>1427</v>
      </c>
      <c r="N8448" s="138" t="s">
        <v>1429</v>
      </c>
      <c r="O8448" s="114"/>
      <c r="P8448" s="117"/>
      <c r="Q8448" s="118"/>
      <c r="R8448" s="119"/>
      <c r="S8448" s="120"/>
      <c r="T8448" s="114"/>
      <c r="U8448" s="115"/>
      <c r="V8448" s="121"/>
      <c r="W8448" s="135"/>
      <c r="X8448" s="115"/>
      <c r="AB8448" s="109"/>
    </row>
    <row r="8449" spans="1:28" hidden="1" x14ac:dyDescent="0.25">
      <c r="A8449" s="125"/>
      <c r="B8449" s="123"/>
      <c r="C8449" s="412"/>
      <c r="D8449" s="137"/>
      <c r="E8449" s="141"/>
      <c r="F8449" s="116"/>
      <c r="G8449" s="137"/>
      <c r="H8449" s="137"/>
      <c r="I8449" s="126"/>
      <c r="J8449" s="124"/>
      <c r="L8449" s="125"/>
      <c r="M8449" s="114" t="s">
        <v>1427</v>
      </c>
      <c r="N8449" s="138" t="s">
        <v>1429</v>
      </c>
      <c r="O8449" s="126"/>
      <c r="P8449" s="127"/>
      <c r="Q8449" s="128"/>
      <c r="R8449" s="129"/>
      <c r="S8449" s="130"/>
      <c r="T8449" s="126"/>
      <c r="U8449" s="124"/>
      <c r="V8449" s="131"/>
      <c r="W8449" s="122"/>
      <c r="X8449" s="124"/>
      <c r="AB8449" s="123"/>
    </row>
    <row r="8450" spans="1:28" hidden="1" x14ac:dyDescent="0.25">
      <c r="A8450" s="134"/>
      <c r="B8450" s="109"/>
      <c r="C8450" s="412"/>
      <c r="D8450" s="113"/>
      <c r="E8450" s="111"/>
      <c r="F8450" s="112"/>
      <c r="G8450" s="113"/>
      <c r="H8450" s="113"/>
      <c r="I8450" s="114"/>
      <c r="J8450" s="115"/>
      <c r="L8450" s="114"/>
      <c r="M8450" s="114" t="s">
        <v>1427</v>
      </c>
      <c r="N8450" s="138" t="s">
        <v>1429</v>
      </c>
      <c r="O8450" s="114"/>
      <c r="P8450" s="117"/>
      <c r="Q8450" s="118"/>
      <c r="R8450" s="119"/>
      <c r="S8450" s="120"/>
      <c r="T8450" s="114"/>
      <c r="U8450" s="115"/>
      <c r="V8450" s="121"/>
      <c r="W8450" s="135"/>
      <c r="X8450" s="115"/>
      <c r="AB8450" s="109"/>
    </row>
    <row r="8451" spans="1:28" hidden="1" x14ac:dyDescent="0.25">
      <c r="A8451" s="134"/>
      <c r="B8451" s="109"/>
      <c r="C8451" s="412"/>
      <c r="D8451" s="113"/>
      <c r="E8451" s="111"/>
      <c r="F8451" s="112"/>
      <c r="G8451" s="113"/>
      <c r="H8451" s="113"/>
      <c r="I8451" s="114"/>
      <c r="J8451" s="115"/>
      <c r="L8451" s="114"/>
      <c r="M8451" s="114" t="s">
        <v>1427</v>
      </c>
      <c r="N8451" s="138" t="s">
        <v>1429</v>
      </c>
      <c r="O8451" s="114"/>
      <c r="P8451" s="117"/>
      <c r="Q8451" s="118"/>
      <c r="R8451" s="119"/>
      <c r="S8451" s="120"/>
      <c r="T8451" s="114"/>
      <c r="U8451" s="115"/>
      <c r="V8451" s="121"/>
      <c r="W8451" s="135"/>
      <c r="X8451" s="115"/>
      <c r="AB8451" s="109"/>
    </row>
    <row r="8452" spans="1:28" hidden="1" x14ac:dyDescent="0.25">
      <c r="A8452" s="134"/>
      <c r="B8452" s="109"/>
      <c r="C8452" s="412"/>
      <c r="D8452" s="113"/>
      <c r="E8452" s="111"/>
      <c r="F8452" s="112"/>
      <c r="G8452" s="113"/>
      <c r="H8452" s="113"/>
      <c r="I8452" s="114"/>
      <c r="J8452" s="115"/>
      <c r="L8452" s="114"/>
      <c r="M8452" s="114" t="s">
        <v>1427</v>
      </c>
      <c r="N8452" s="138" t="s">
        <v>1429</v>
      </c>
      <c r="O8452" s="114"/>
      <c r="P8452" s="117"/>
      <c r="Q8452" s="118"/>
      <c r="R8452" s="119"/>
      <c r="S8452" s="120"/>
      <c r="T8452" s="114"/>
      <c r="U8452" s="115"/>
      <c r="V8452" s="121"/>
      <c r="W8452" s="135"/>
      <c r="X8452" s="115"/>
      <c r="AB8452" s="109"/>
    </row>
    <row r="8453" spans="1:28" hidden="1" x14ac:dyDescent="0.25">
      <c r="A8453" s="134"/>
      <c r="B8453" s="109"/>
      <c r="C8453" s="412"/>
      <c r="D8453" s="113"/>
      <c r="E8453" s="111"/>
      <c r="F8453" s="112"/>
      <c r="G8453" s="113"/>
      <c r="H8453" s="113"/>
      <c r="I8453" s="114"/>
      <c r="J8453" s="115"/>
      <c r="L8453" s="114"/>
      <c r="M8453" s="114" t="s">
        <v>1427</v>
      </c>
      <c r="N8453" s="138" t="s">
        <v>1429</v>
      </c>
      <c r="O8453" s="114"/>
      <c r="P8453" s="117"/>
      <c r="Q8453" s="118"/>
      <c r="R8453" s="119"/>
      <c r="S8453" s="120"/>
      <c r="T8453" s="114"/>
      <c r="U8453" s="115"/>
      <c r="V8453" s="121"/>
      <c r="W8453" s="135"/>
      <c r="X8453" s="115"/>
      <c r="AB8453" s="109"/>
    </row>
    <row r="8454" spans="1:28" hidden="1" x14ac:dyDescent="0.25">
      <c r="A8454" s="134"/>
      <c r="B8454" s="109"/>
      <c r="C8454" s="412"/>
      <c r="D8454" s="113"/>
      <c r="E8454" s="111"/>
      <c r="F8454" s="112"/>
      <c r="G8454" s="113"/>
      <c r="H8454" s="113"/>
      <c r="I8454" s="114"/>
      <c r="J8454" s="115"/>
      <c r="L8454" s="114"/>
      <c r="M8454" s="114" t="s">
        <v>1427</v>
      </c>
      <c r="N8454" s="138" t="s">
        <v>1429</v>
      </c>
      <c r="O8454" s="114"/>
      <c r="P8454" s="117"/>
      <c r="Q8454" s="118"/>
      <c r="R8454" s="119"/>
      <c r="S8454" s="120"/>
      <c r="T8454" s="114"/>
      <c r="U8454" s="115"/>
      <c r="V8454" s="121"/>
      <c r="W8454" s="135"/>
      <c r="X8454" s="115"/>
      <c r="AB8454" s="109"/>
    </row>
    <row r="8455" spans="1:28" hidden="1" x14ac:dyDescent="0.25">
      <c r="A8455" s="125"/>
      <c r="B8455" s="123"/>
      <c r="C8455" s="412"/>
      <c r="D8455" s="137"/>
      <c r="E8455" s="141"/>
      <c r="F8455" s="116"/>
      <c r="G8455" s="137"/>
      <c r="H8455" s="137"/>
      <c r="I8455" s="126"/>
      <c r="J8455" s="124"/>
      <c r="L8455" s="125"/>
      <c r="M8455" s="114" t="s">
        <v>1427</v>
      </c>
      <c r="N8455" s="138" t="s">
        <v>1429</v>
      </c>
      <c r="O8455" s="126"/>
      <c r="P8455" s="127"/>
      <c r="Q8455" s="128"/>
      <c r="R8455" s="129"/>
      <c r="S8455" s="130"/>
      <c r="T8455" s="126"/>
      <c r="U8455" s="124"/>
      <c r="V8455" s="131"/>
      <c r="W8455" s="122"/>
      <c r="X8455" s="124"/>
      <c r="AB8455" s="123"/>
    </row>
    <row r="8456" spans="1:28" hidden="1" x14ac:dyDescent="0.25">
      <c r="A8456" s="134"/>
      <c r="B8456" s="109"/>
      <c r="C8456" s="412"/>
      <c r="D8456" s="113"/>
      <c r="E8456" s="111"/>
      <c r="F8456" s="112"/>
      <c r="G8456" s="113"/>
      <c r="H8456" s="113"/>
      <c r="I8456" s="114"/>
      <c r="J8456" s="115"/>
      <c r="L8456" s="114"/>
      <c r="M8456" s="114" t="s">
        <v>1427</v>
      </c>
      <c r="N8456" s="138" t="s">
        <v>1429</v>
      </c>
      <c r="O8456" s="114"/>
      <c r="P8456" s="117"/>
      <c r="Q8456" s="118"/>
      <c r="R8456" s="119"/>
      <c r="S8456" s="120"/>
      <c r="T8456" s="114"/>
      <c r="U8456" s="115"/>
      <c r="V8456" s="121"/>
      <c r="W8456" s="135"/>
      <c r="X8456" s="115"/>
      <c r="AB8456" s="109"/>
    </row>
    <row r="8457" spans="1:28" hidden="1" x14ac:dyDescent="0.25">
      <c r="A8457" s="134"/>
      <c r="B8457" s="109"/>
      <c r="C8457" s="412"/>
      <c r="D8457" s="113"/>
      <c r="E8457" s="111"/>
      <c r="F8457" s="112"/>
      <c r="G8457" s="113"/>
      <c r="H8457" s="113"/>
      <c r="I8457" s="114"/>
      <c r="J8457" s="115"/>
      <c r="L8457" s="114"/>
      <c r="M8457" s="114" t="s">
        <v>1427</v>
      </c>
      <c r="N8457" s="138" t="s">
        <v>1429</v>
      </c>
      <c r="O8457" s="114"/>
      <c r="P8457" s="117"/>
      <c r="Q8457" s="118"/>
      <c r="R8457" s="119"/>
      <c r="S8457" s="120"/>
      <c r="T8457" s="114"/>
      <c r="U8457" s="115"/>
      <c r="V8457" s="121"/>
      <c r="W8457" s="135"/>
      <c r="X8457" s="115"/>
      <c r="AB8457" s="109"/>
    </row>
    <row r="8458" spans="1:28" hidden="1" x14ac:dyDescent="0.25">
      <c r="A8458" s="134"/>
      <c r="B8458" s="109"/>
      <c r="C8458" s="412"/>
      <c r="D8458" s="113"/>
      <c r="E8458" s="111"/>
      <c r="F8458" s="112"/>
      <c r="G8458" s="113"/>
      <c r="H8458" s="113"/>
      <c r="I8458" s="114"/>
      <c r="J8458" s="115"/>
      <c r="L8458" s="114"/>
      <c r="M8458" s="114" t="s">
        <v>1427</v>
      </c>
      <c r="N8458" s="138" t="s">
        <v>1429</v>
      </c>
      <c r="O8458" s="114"/>
      <c r="P8458" s="117"/>
      <c r="Q8458" s="118"/>
      <c r="R8458" s="119"/>
      <c r="S8458" s="120"/>
      <c r="T8458" s="114"/>
      <c r="U8458" s="115"/>
      <c r="V8458" s="121"/>
      <c r="W8458" s="135"/>
      <c r="X8458" s="115"/>
      <c r="AB8458" s="109"/>
    </row>
    <row r="8459" spans="1:28" hidden="1" x14ac:dyDescent="0.25">
      <c r="A8459" s="134"/>
      <c r="B8459" s="109"/>
      <c r="C8459" s="412"/>
      <c r="D8459" s="113"/>
      <c r="E8459" s="111"/>
      <c r="F8459" s="112"/>
      <c r="G8459" s="113"/>
      <c r="H8459" s="113"/>
      <c r="I8459" s="114"/>
      <c r="J8459" s="115"/>
      <c r="L8459" s="114"/>
      <c r="M8459" s="114" t="s">
        <v>1427</v>
      </c>
      <c r="N8459" s="138" t="s">
        <v>1429</v>
      </c>
      <c r="O8459" s="114"/>
      <c r="P8459" s="117"/>
      <c r="Q8459" s="118"/>
      <c r="R8459" s="119"/>
      <c r="S8459" s="120"/>
      <c r="T8459" s="114"/>
      <c r="U8459" s="115"/>
      <c r="V8459" s="121"/>
      <c r="W8459" s="135"/>
      <c r="X8459" s="115"/>
      <c r="AB8459" s="109"/>
    </row>
    <row r="8460" spans="1:28" hidden="1" x14ac:dyDescent="0.25">
      <c r="A8460" s="134"/>
      <c r="B8460" s="109"/>
      <c r="C8460" s="412"/>
      <c r="D8460" s="113"/>
      <c r="E8460" s="111"/>
      <c r="F8460" s="112"/>
      <c r="G8460" s="113"/>
      <c r="H8460" s="113"/>
      <c r="I8460" s="114"/>
      <c r="J8460" s="115"/>
      <c r="L8460" s="114"/>
      <c r="M8460" s="114" t="s">
        <v>1427</v>
      </c>
      <c r="N8460" s="138" t="s">
        <v>1429</v>
      </c>
      <c r="O8460" s="114"/>
      <c r="P8460" s="117"/>
      <c r="Q8460" s="118"/>
      <c r="R8460" s="119"/>
      <c r="S8460" s="120"/>
      <c r="T8460" s="114"/>
      <c r="U8460" s="115"/>
      <c r="V8460" s="121"/>
      <c r="W8460" s="135"/>
      <c r="X8460" s="115"/>
      <c r="AB8460" s="109"/>
    </row>
    <row r="8461" spans="1:28" hidden="1" x14ac:dyDescent="0.25">
      <c r="A8461" s="125"/>
      <c r="B8461" s="123"/>
      <c r="C8461" s="412"/>
      <c r="D8461" s="137"/>
      <c r="E8461" s="141"/>
      <c r="F8461" s="116"/>
      <c r="G8461" s="137"/>
      <c r="H8461" s="137"/>
      <c r="I8461" s="126"/>
      <c r="J8461" s="124"/>
      <c r="L8461" s="125"/>
      <c r="M8461" s="114" t="s">
        <v>1427</v>
      </c>
      <c r="N8461" s="138" t="s">
        <v>1429</v>
      </c>
      <c r="O8461" s="126"/>
      <c r="P8461" s="127"/>
      <c r="Q8461" s="128"/>
      <c r="R8461" s="129"/>
      <c r="S8461" s="130"/>
      <c r="T8461" s="126"/>
      <c r="U8461" s="124"/>
      <c r="V8461" s="131"/>
      <c r="W8461" s="122"/>
      <c r="X8461" s="124"/>
      <c r="AB8461" s="123"/>
    </row>
    <row r="8462" spans="1:28" hidden="1" x14ac:dyDescent="0.25">
      <c r="A8462" s="134"/>
      <c r="B8462" s="109"/>
      <c r="C8462" s="412"/>
      <c r="D8462" s="113"/>
      <c r="E8462" s="111"/>
      <c r="F8462" s="112"/>
      <c r="G8462" s="113"/>
      <c r="H8462" s="113"/>
      <c r="I8462" s="114"/>
      <c r="J8462" s="115"/>
      <c r="L8462" s="114"/>
      <c r="M8462" s="114" t="s">
        <v>1427</v>
      </c>
      <c r="N8462" s="138" t="s">
        <v>1429</v>
      </c>
      <c r="O8462" s="114"/>
      <c r="P8462" s="117"/>
      <c r="Q8462" s="118"/>
      <c r="R8462" s="119"/>
      <c r="S8462" s="120"/>
      <c r="T8462" s="114"/>
      <c r="U8462" s="115"/>
      <c r="V8462" s="121"/>
      <c r="W8462" s="135"/>
      <c r="X8462" s="115"/>
      <c r="AB8462" s="109"/>
    </row>
    <row r="8463" spans="1:28" hidden="1" x14ac:dyDescent="0.25">
      <c r="A8463" s="134"/>
      <c r="B8463" s="109"/>
      <c r="C8463" s="412"/>
      <c r="D8463" s="113"/>
      <c r="E8463" s="111"/>
      <c r="F8463" s="112"/>
      <c r="G8463" s="113"/>
      <c r="H8463" s="113"/>
      <c r="I8463" s="114"/>
      <c r="J8463" s="115"/>
      <c r="L8463" s="114"/>
      <c r="M8463" s="114" t="s">
        <v>1427</v>
      </c>
      <c r="N8463" s="138" t="s">
        <v>1429</v>
      </c>
      <c r="O8463" s="114"/>
      <c r="P8463" s="117"/>
      <c r="Q8463" s="118"/>
      <c r="R8463" s="119"/>
      <c r="S8463" s="120"/>
      <c r="T8463" s="114"/>
      <c r="U8463" s="115"/>
      <c r="V8463" s="121"/>
      <c r="W8463" s="135"/>
      <c r="X8463" s="115"/>
      <c r="AB8463" s="109"/>
    </row>
    <row r="8464" spans="1:28" hidden="1" x14ac:dyDescent="0.25">
      <c r="A8464" s="134"/>
      <c r="B8464" s="109"/>
      <c r="C8464" s="412"/>
      <c r="D8464" s="113"/>
      <c r="E8464" s="111"/>
      <c r="F8464" s="112"/>
      <c r="G8464" s="113"/>
      <c r="H8464" s="113"/>
      <c r="I8464" s="114"/>
      <c r="J8464" s="115"/>
      <c r="L8464" s="114"/>
      <c r="M8464" s="114" t="s">
        <v>1427</v>
      </c>
      <c r="N8464" s="138" t="s">
        <v>1429</v>
      </c>
      <c r="O8464" s="114"/>
      <c r="P8464" s="117"/>
      <c r="Q8464" s="118"/>
      <c r="R8464" s="119"/>
      <c r="S8464" s="120"/>
      <c r="T8464" s="114"/>
      <c r="U8464" s="115"/>
      <c r="V8464" s="121"/>
      <c r="W8464" s="135"/>
      <c r="X8464" s="115"/>
      <c r="AB8464" s="109"/>
    </row>
    <row r="8465" spans="1:28" hidden="1" x14ac:dyDescent="0.25">
      <c r="A8465" s="134"/>
      <c r="B8465" s="109"/>
      <c r="C8465" s="412"/>
      <c r="D8465" s="113"/>
      <c r="E8465" s="111"/>
      <c r="F8465" s="112"/>
      <c r="G8465" s="113"/>
      <c r="H8465" s="113"/>
      <c r="I8465" s="114"/>
      <c r="J8465" s="115"/>
      <c r="L8465" s="114"/>
      <c r="M8465" s="114" t="s">
        <v>1427</v>
      </c>
      <c r="N8465" s="138" t="s">
        <v>1429</v>
      </c>
      <c r="O8465" s="114"/>
      <c r="P8465" s="117"/>
      <c r="Q8465" s="118"/>
      <c r="R8465" s="119"/>
      <c r="S8465" s="120"/>
      <c r="T8465" s="114"/>
      <c r="U8465" s="115"/>
      <c r="V8465" s="121"/>
      <c r="W8465" s="135"/>
      <c r="X8465" s="115"/>
      <c r="AB8465" s="109"/>
    </row>
    <row r="8466" spans="1:28" hidden="1" x14ac:dyDescent="0.25">
      <c r="A8466" s="134"/>
      <c r="B8466" s="109"/>
      <c r="C8466" s="412"/>
      <c r="D8466" s="113"/>
      <c r="E8466" s="111"/>
      <c r="F8466" s="112"/>
      <c r="G8466" s="113"/>
      <c r="H8466" s="113"/>
      <c r="I8466" s="114"/>
      <c r="J8466" s="115"/>
      <c r="L8466" s="114"/>
      <c r="M8466" s="114" t="s">
        <v>1427</v>
      </c>
      <c r="N8466" s="138" t="s">
        <v>1429</v>
      </c>
      <c r="O8466" s="114"/>
      <c r="P8466" s="117"/>
      <c r="Q8466" s="118"/>
      <c r="R8466" s="119"/>
      <c r="S8466" s="120"/>
      <c r="T8466" s="114"/>
      <c r="U8466" s="115"/>
      <c r="V8466" s="121"/>
      <c r="W8466" s="135"/>
      <c r="X8466" s="115"/>
      <c r="AB8466" s="109"/>
    </row>
    <row r="8467" spans="1:28" hidden="1" x14ac:dyDescent="0.25">
      <c r="A8467" s="125"/>
      <c r="B8467" s="123"/>
      <c r="C8467" s="412"/>
      <c r="D8467" s="137"/>
      <c r="E8467" s="141"/>
      <c r="F8467" s="116"/>
      <c r="G8467" s="137"/>
      <c r="H8467" s="137"/>
      <c r="I8467" s="126"/>
      <c r="J8467" s="124"/>
      <c r="L8467" s="125"/>
      <c r="M8467" s="114" t="s">
        <v>1427</v>
      </c>
      <c r="N8467" s="138" t="s">
        <v>1429</v>
      </c>
      <c r="O8467" s="126"/>
      <c r="P8467" s="127"/>
      <c r="Q8467" s="128"/>
      <c r="R8467" s="129"/>
      <c r="S8467" s="130"/>
      <c r="T8467" s="126"/>
      <c r="U8467" s="124"/>
      <c r="V8467" s="131"/>
      <c r="W8467" s="122"/>
      <c r="X8467" s="124"/>
      <c r="AB8467" s="123"/>
    </row>
    <row r="8468" spans="1:28" hidden="1" x14ac:dyDescent="0.25">
      <c r="A8468" s="134"/>
      <c r="B8468" s="109"/>
      <c r="C8468" s="412"/>
      <c r="D8468" s="113"/>
      <c r="E8468" s="111"/>
      <c r="F8468" s="112"/>
      <c r="G8468" s="113"/>
      <c r="H8468" s="113"/>
      <c r="I8468" s="114"/>
      <c r="J8468" s="115"/>
      <c r="L8468" s="114"/>
      <c r="M8468" s="114" t="s">
        <v>1427</v>
      </c>
      <c r="N8468" s="138" t="s">
        <v>1429</v>
      </c>
      <c r="O8468" s="114"/>
      <c r="P8468" s="117"/>
      <c r="Q8468" s="118"/>
      <c r="R8468" s="119"/>
      <c r="S8468" s="120"/>
      <c r="T8468" s="114"/>
      <c r="U8468" s="115"/>
      <c r="V8468" s="121"/>
      <c r="W8468" s="135"/>
      <c r="X8468" s="115"/>
      <c r="AB8468" s="109"/>
    </row>
    <row r="8469" spans="1:28" hidden="1" x14ac:dyDescent="0.25">
      <c r="A8469" s="134"/>
      <c r="B8469" s="109"/>
      <c r="C8469" s="412"/>
      <c r="D8469" s="113"/>
      <c r="E8469" s="111"/>
      <c r="F8469" s="112"/>
      <c r="G8469" s="113"/>
      <c r="H8469" s="113"/>
      <c r="I8469" s="114"/>
      <c r="J8469" s="115"/>
      <c r="L8469" s="114"/>
      <c r="M8469" s="114" t="s">
        <v>1427</v>
      </c>
      <c r="N8469" s="138" t="s">
        <v>1429</v>
      </c>
      <c r="O8469" s="114"/>
      <c r="P8469" s="117"/>
      <c r="Q8469" s="118"/>
      <c r="R8469" s="119"/>
      <c r="S8469" s="120"/>
      <c r="T8469" s="114"/>
      <c r="U8469" s="115"/>
      <c r="V8469" s="121"/>
      <c r="W8469" s="135"/>
      <c r="X8469" s="115"/>
      <c r="AB8469" s="109"/>
    </row>
    <row r="8470" spans="1:28" hidden="1" x14ac:dyDescent="0.25">
      <c r="A8470" s="134"/>
      <c r="B8470" s="109"/>
      <c r="C8470" s="412"/>
      <c r="D8470" s="113"/>
      <c r="E8470" s="111"/>
      <c r="F8470" s="112"/>
      <c r="G8470" s="113"/>
      <c r="H8470" s="113"/>
      <c r="I8470" s="114"/>
      <c r="J8470" s="115"/>
      <c r="L8470" s="114"/>
      <c r="M8470" s="114" t="s">
        <v>1427</v>
      </c>
      <c r="N8470" s="138" t="s">
        <v>1429</v>
      </c>
      <c r="O8470" s="114"/>
      <c r="P8470" s="117"/>
      <c r="Q8470" s="118"/>
      <c r="R8470" s="119"/>
      <c r="S8470" s="120"/>
      <c r="T8470" s="114"/>
      <c r="U8470" s="115"/>
      <c r="V8470" s="121"/>
      <c r="W8470" s="135"/>
      <c r="X8470" s="115"/>
      <c r="AB8470" s="109"/>
    </row>
    <row r="8471" spans="1:28" hidden="1" x14ac:dyDescent="0.25">
      <c r="A8471" s="134"/>
      <c r="B8471" s="109"/>
      <c r="C8471" s="412"/>
      <c r="D8471" s="113"/>
      <c r="E8471" s="111"/>
      <c r="F8471" s="112"/>
      <c r="G8471" s="113"/>
      <c r="H8471" s="113"/>
      <c r="I8471" s="114"/>
      <c r="J8471" s="115"/>
      <c r="L8471" s="114"/>
      <c r="M8471" s="114" t="s">
        <v>1427</v>
      </c>
      <c r="N8471" s="138" t="s">
        <v>1429</v>
      </c>
      <c r="O8471" s="114"/>
      <c r="P8471" s="117"/>
      <c r="Q8471" s="118"/>
      <c r="R8471" s="119"/>
      <c r="S8471" s="120"/>
      <c r="T8471" s="114"/>
      <c r="U8471" s="115"/>
      <c r="V8471" s="121"/>
      <c r="W8471" s="135"/>
      <c r="X8471" s="115"/>
      <c r="AB8471" s="109"/>
    </row>
    <row r="8472" spans="1:28" hidden="1" x14ac:dyDescent="0.25">
      <c r="A8472" s="134"/>
      <c r="B8472" s="109"/>
      <c r="C8472" s="412"/>
      <c r="D8472" s="113"/>
      <c r="E8472" s="111"/>
      <c r="F8472" s="112"/>
      <c r="G8472" s="113"/>
      <c r="H8472" s="113"/>
      <c r="I8472" s="114"/>
      <c r="J8472" s="115"/>
      <c r="L8472" s="114"/>
      <c r="M8472" s="114" t="s">
        <v>1427</v>
      </c>
      <c r="N8472" s="138" t="s">
        <v>1429</v>
      </c>
      <c r="O8472" s="114"/>
      <c r="P8472" s="117"/>
      <c r="Q8472" s="118"/>
      <c r="R8472" s="119"/>
      <c r="S8472" s="120"/>
      <c r="T8472" s="114"/>
      <c r="U8472" s="115"/>
      <c r="V8472" s="121"/>
      <c r="W8472" s="135"/>
      <c r="X8472" s="115"/>
      <c r="AB8472" s="109"/>
    </row>
    <row r="8473" spans="1:28" hidden="1" x14ac:dyDescent="0.25">
      <c r="A8473" s="125"/>
      <c r="B8473" s="123"/>
      <c r="C8473" s="412"/>
      <c r="D8473" s="137"/>
      <c r="E8473" s="141"/>
      <c r="F8473" s="116"/>
      <c r="G8473" s="137"/>
      <c r="H8473" s="137"/>
      <c r="I8473" s="126"/>
      <c r="J8473" s="124"/>
      <c r="L8473" s="125"/>
      <c r="M8473" s="114" t="s">
        <v>1427</v>
      </c>
      <c r="N8473" s="138" t="s">
        <v>1429</v>
      </c>
      <c r="O8473" s="126"/>
      <c r="P8473" s="127"/>
      <c r="Q8473" s="128"/>
      <c r="R8473" s="129"/>
      <c r="S8473" s="130"/>
      <c r="T8473" s="126"/>
      <c r="U8473" s="124"/>
      <c r="V8473" s="131"/>
      <c r="W8473" s="122"/>
      <c r="X8473" s="124"/>
      <c r="AB8473" s="123"/>
    </row>
    <row r="8474" spans="1:28" hidden="1" x14ac:dyDescent="0.25">
      <c r="A8474" s="134"/>
      <c r="B8474" s="109"/>
      <c r="C8474" s="412"/>
      <c r="D8474" s="113"/>
      <c r="E8474" s="111"/>
      <c r="F8474" s="112"/>
      <c r="G8474" s="113"/>
      <c r="H8474" s="113"/>
      <c r="I8474" s="114"/>
      <c r="J8474" s="115"/>
      <c r="L8474" s="114"/>
      <c r="M8474" s="114" t="s">
        <v>1427</v>
      </c>
      <c r="N8474" s="138" t="s">
        <v>1429</v>
      </c>
      <c r="O8474" s="114"/>
      <c r="P8474" s="117"/>
      <c r="Q8474" s="118"/>
      <c r="R8474" s="119"/>
      <c r="S8474" s="120"/>
      <c r="T8474" s="114"/>
      <c r="U8474" s="115"/>
      <c r="V8474" s="121"/>
      <c r="W8474" s="135"/>
      <c r="X8474" s="115"/>
      <c r="AB8474" s="109"/>
    </row>
    <row r="8475" spans="1:28" hidden="1" x14ac:dyDescent="0.25">
      <c r="A8475" s="134"/>
      <c r="B8475" s="109"/>
      <c r="C8475" s="412"/>
      <c r="D8475" s="113"/>
      <c r="E8475" s="111"/>
      <c r="F8475" s="112"/>
      <c r="G8475" s="113"/>
      <c r="H8475" s="113"/>
      <c r="I8475" s="114"/>
      <c r="J8475" s="115"/>
      <c r="L8475" s="114"/>
      <c r="M8475" s="114" t="s">
        <v>1427</v>
      </c>
      <c r="N8475" s="138" t="s">
        <v>1429</v>
      </c>
      <c r="O8475" s="114"/>
      <c r="P8475" s="117"/>
      <c r="Q8475" s="118"/>
      <c r="R8475" s="119"/>
      <c r="S8475" s="120"/>
      <c r="T8475" s="114"/>
      <c r="U8475" s="115"/>
      <c r="V8475" s="121"/>
      <c r="W8475" s="135"/>
      <c r="X8475" s="115"/>
      <c r="AB8475" s="109"/>
    </row>
    <row r="8476" spans="1:28" hidden="1" x14ac:dyDescent="0.25">
      <c r="A8476" s="134"/>
      <c r="B8476" s="109"/>
      <c r="C8476" s="412"/>
      <c r="D8476" s="113"/>
      <c r="E8476" s="111"/>
      <c r="F8476" s="112"/>
      <c r="G8476" s="113"/>
      <c r="H8476" s="113"/>
      <c r="I8476" s="114"/>
      <c r="J8476" s="115"/>
      <c r="L8476" s="114"/>
      <c r="M8476" s="114" t="s">
        <v>1427</v>
      </c>
      <c r="N8476" s="138" t="s">
        <v>1429</v>
      </c>
      <c r="O8476" s="114"/>
      <c r="P8476" s="117"/>
      <c r="Q8476" s="118"/>
      <c r="R8476" s="119"/>
      <c r="S8476" s="120"/>
      <c r="T8476" s="114"/>
      <c r="U8476" s="115"/>
      <c r="V8476" s="121"/>
      <c r="W8476" s="135"/>
      <c r="X8476" s="115"/>
      <c r="AB8476" s="109"/>
    </row>
    <row r="8477" spans="1:28" hidden="1" x14ac:dyDescent="0.25">
      <c r="A8477" s="134"/>
      <c r="B8477" s="109"/>
      <c r="C8477" s="412"/>
      <c r="D8477" s="113"/>
      <c r="E8477" s="111"/>
      <c r="F8477" s="112"/>
      <c r="G8477" s="113"/>
      <c r="H8477" s="113"/>
      <c r="I8477" s="114"/>
      <c r="J8477" s="115"/>
      <c r="L8477" s="114"/>
      <c r="M8477" s="114" t="s">
        <v>1427</v>
      </c>
      <c r="N8477" s="138" t="s">
        <v>1429</v>
      </c>
      <c r="O8477" s="114"/>
      <c r="P8477" s="117"/>
      <c r="Q8477" s="118"/>
      <c r="R8477" s="119"/>
      <c r="S8477" s="120"/>
      <c r="T8477" s="114"/>
      <c r="U8477" s="115"/>
      <c r="V8477" s="121"/>
      <c r="W8477" s="135"/>
      <c r="X8477" s="115"/>
      <c r="AB8477" s="109"/>
    </row>
    <row r="8478" spans="1:28" hidden="1" x14ac:dyDescent="0.25">
      <c r="A8478" s="134"/>
      <c r="B8478" s="109"/>
      <c r="C8478" s="412"/>
      <c r="D8478" s="113"/>
      <c r="E8478" s="111"/>
      <c r="F8478" s="112"/>
      <c r="G8478" s="113"/>
      <c r="H8478" s="113"/>
      <c r="I8478" s="114"/>
      <c r="J8478" s="115"/>
      <c r="L8478" s="114"/>
      <c r="M8478" s="114" t="s">
        <v>1427</v>
      </c>
      <c r="N8478" s="138" t="s">
        <v>1429</v>
      </c>
      <c r="O8478" s="114"/>
      <c r="P8478" s="117"/>
      <c r="Q8478" s="118"/>
      <c r="R8478" s="119"/>
      <c r="S8478" s="120"/>
      <c r="T8478" s="114"/>
      <c r="U8478" s="115"/>
      <c r="V8478" s="121"/>
      <c r="W8478" s="135"/>
      <c r="X8478" s="115"/>
      <c r="AB8478" s="109"/>
    </row>
    <row r="8479" spans="1:28" hidden="1" x14ac:dyDescent="0.25">
      <c r="A8479" s="125"/>
      <c r="B8479" s="123"/>
      <c r="C8479" s="412"/>
      <c r="D8479" s="137"/>
      <c r="E8479" s="141"/>
      <c r="F8479" s="116"/>
      <c r="G8479" s="137"/>
      <c r="H8479" s="137"/>
      <c r="I8479" s="126"/>
      <c r="J8479" s="124"/>
      <c r="L8479" s="125"/>
      <c r="M8479" s="114" t="s">
        <v>1427</v>
      </c>
      <c r="N8479" s="138" t="s">
        <v>1429</v>
      </c>
      <c r="O8479" s="126"/>
      <c r="P8479" s="127"/>
      <c r="Q8479" s="128"/>
      <c r="R8479" s="129"/>
      <c r="S8479" s="130"/>
      <c r="T8479" s="126"/>
      <c r="U8479" s="124"/>
      <c r="V8479" s="131"/>
      <c r="W8479" s="122"/>
      <c r="X8479" s="124"/>
      <c r="AB8479" s="123"/>
    </row>
    <row r="8480" spans="1:28" hidden="1" x14ac:dyDescent="0.25">
      <c r="A8480" s="134"/>
      <c r="B8480" s="109"/>
      <c r="C8480" s="412"/>
      <c r="D8480" s="113"/>
      <c r="E8480" s="111"/>
      <c r="F8480" s="112"/>
      <c r="G8480" s="113"/>
      <c r="H8480" s="113"/>
      <c r="I8480" s="114"/>
      <c r="J8480" s="115"/>
      <c r="L8480" s="114"/>
      <c r="M8480" s="114" t="s">
        <v>1427</v>
      </c>
      <c r="N8480" s="138" t="s">
        <v>1429</v>
      </c>
      <c r="O8480" s="114"/>
      <c r="P8480" s="117"/>
      <c r="Q8480" s="118"/>
      <c r="R8480" s="119"/>
      <c r="S8480" s="120"/>
      <c r="T8480" s="114"/>
      <c r="U8480" s="115"/>
      <c r="V8480" s="121"/>
      <c r="W8480" s="135"/>
      <c r="X8480" s="115"/>
      <c r="AB8480" s="109"/>
    </row>
    <row r="8481" spans="1:28" hidden="1" x14ac:dyDescent="0.25">
      <c r="A8481" s="134"/>
      <c r="B8481" s="109"/>
      <c r="C8481" s="412"/>
      <c r="D8481" s="113"/>
      <c r="E8481" s="111"/>
      <c r="F8481" s="112"/>
      <c r="G8481" s="113"/>
      <c r="H8481" s="113"/>
      <c r="I8481" s="114"/>
      <c r="J8481" s="115"/>
      <c r="L8481" s="114"/>
      <c r="M8481" s="114" t="s">
        <v>1427</v>
      </c>
      <c r="N8481" s="138" t="s">
        <v>1429</v>
      </c>
      <c r="O8481" s="114"/>
      <c r="P8481" s="117"/>
      <c r="Q8481" s="118"/>
      <c r="R8481" s="119"/>
      <c r="S8481" s="120"/>
      <c r="T8481" s="114"/>
      <c r="U8481" s="115"/>
      <c r="V8481" s="121"/>
      <c r="W8481" s="135"/>
      <c r="X8481" s="115"/>
      <c r="AB8481" s="109"/>
    </row>
    <row r="8482" spans="1:28" hidden="1" x14ac:dyDescent="0.25">
      <c r="A8482" s="134"/>
      <c r="B8482" s="109"/>
      <c r="C8482" s="412"/>
      <c r="D8482" s="113"/>
      <c r="E8482" s="111"/>
      <c r="F8482" s="112"/>
      <c r="G8482" s="113"/>
      <c r="H8482" s="113"/>
      <c r="I8482" s="114"/>
      <c r="J8482" s="115"/>
      <c r="L8482" s="114"/>
      <c r="M8482" s="114" t="s">
        <v>1427</v>
      </c>
      <c r="N8482" s="138" t="s">
        <v>1429</v>
      </c>
      <c r="O8482" s="114"/>
      <c r="P8482" s="117"/>
      <c r="Q8482" s="118"/>
      <c r="R8482" s="119"/>
      <c r="S8482" s="120"/>
      <c r="T8482" s="114"/>
      <c r="U8482" s="115"/>
      <c r="V8482" s="121"/>
      <c r="W8482" s="135"/>
      <c r="X8482" s="115"/>
      <c r="AB8482" s="109"/>
    </row>
    <row r="8483" spans="1:28" hidden="1" x14ac:dyDescent="0.25">
      <c r="A8483" s="134"/>
      <c r="B8483" s="109"/>
      <c r="C8483" s="412"/>
      <c r="D8483" s="113"/>
      <c r="E8483" s="111"/>
      <c r="F8483" s="112"/>
      <c r="G8483" s="113"/>
      <c r="H8483" s="113"/>
      <c r="I8483" s="114"/>
      <c r="J8483" s="115"/>
      <c r="L8483" s="114"/>
      <c r="M8483" s="114" t="s">
        <v>1427</v>
      </c>
      <c r="N8483" s="138" t="s">
        <v>1429</v>
      </c>
      <c r="O8483" s="114"/>
      <c r="P8483" s="117"/>
      <c r="Q8483" s="118"/>
      <c r="R8483" s="119"/>
      <c r="S8483" s="120"/>
      <c r="T8483" s="114"/>
      <c r="U8483" s="115"/>
      <c r="V8483" s="121"/>
      <c r="W8483" s="135"/>
      <c r="X8483" s="115"/>
      <c r="AB8483" s="109"/>
    </row>
    <row r="8484" spans="1:28" hidden="1" x14ac:dyDescent="0.25">
      <c r="A8484" s="134"/>
      <c r="B8484" s="109"/>
      <c r="C8484" s="412"/>
      <c r="D8484" s="113"/>
      <c r="E8484" s="111"/>
      <c r="F8484" s="112"/>
      <c r="G8484" s="113"/>
      <c r="H8484" s="113"/>
      <c r="I8484" s="114"/>
      <c r="J8484" s="115"/>
      <c r="L8484" s="114"/>
      <c r="M8484" s="114" t="s">
        <v>1427</v>
      </c>
      <c r="N8484" s="138" t="s">
        <v>1429</v>
      </c>
      <c r="O8484" s="114"/>
      <c r="P8484" s="117"/>
      <c r="Q8484" s="118"/>
      <c r="R8484" s="119"/>
      <c r="S8484" s="120"/>
      <c r="T8484" s="114"/>
      <c r="U8484" s="115"/>
      <c r="V8484" s="121"/>
      <c r="W8484" s="135"/>
      <c r="X8484" s="115"/>
      <c r="AB8484" s="109"/>
    </row>
    <row r="8485" spans="1:28" hidden="1" x14ac:dyDescent="0.25">
      <c r="A8485" s="125"/>
      <c r="B8485" s="123"/>
      <c r="C8485" s="412"/>
      <c r="D8485" s="137"/>
      <c r="E8485" s="141"/>
      <c r="F8485" s="116"/>
      <c r="G8485" s="137"/>
      <c r="H8485" s="137"/>
      <c r="I8485" s="126"/>
      <c r="J8485" s="124"/>
      <c r="L8485" s="125"/>
      <c r="M8485" s="114" t="s">
        <v>1427</v>
      </c>
      <c r="N8485" s="138" t="s">
        <v>1429</v>
      </c>
      <c r="O8485" s="126"/>
      <c r="P8485" s="127"/>
      <c r="Q8485" s="128"/>
      <c r="R8485" s="129"/>
      <c r="S8485" s="130"/>
      <c r="T8485" s="126"/>
      <c r="U8485" s="124"/>
      <c r="V8485" s="131"/>
      <c r="W8485" s="122"/>
      <c r="X8485" s="124"/>
      <c r="AB8485" s="123"/>
    </row>
    <row r="8486" spans="1:28" hidden="1" x14ac:dyDescent="0.25">
      <c r="A8486" s="134"/>
      <c r="B8486" s="109"/>
      <c r="C8486" s="412"/>
      <c r="D8486" s="113"/>
      <c r="E8486" s="111"/>
      <c r="F8486" s="112"/>
      <c r="G8486" s="113"/>
      <c r="H8486" s="113"/>
      <c r="I8486" s="114"/>
      <c r="J8486" s="115"/>
      <c r="L8486" s="114"/>
      <c r="M8486" s="114" t="s">
        <v>1427</v>
      </c>
      <c r="N8486" s="138" t="s">
        <v>1429</v>
      </c>
      <c r="O8486" s="114"/>
      <c r="P8486" s="117"/>
      <c r="Q8486" s="118"/>
      <c r="R8486" s="119"/>
      <c r="S8486" s="120"/>
      <c r="T8486" s="114"/>
      <c r="U8486" s="115"/>
      <c r="V8486" s="121"/>
      <c r="W8486" s="135"/>
      <c r="X8486" s="115"/>
      <c r="AB8486" s="109"/>
    </row>
    <row r="8487" spans="1:28" hidden="1" x14ac:dyDescent="0.25">
      <c r="A8487" s="134"/>
      <c r="B8487" s="109"/>
      <c r="C8487" s="412"/>
      <c r="D8487" s="113"/>
      <c r="E8487" s="111"/>
      <c r="F8487" s="112"/>
      <c r="G8487" s="113"/>
      <c r="H8487" s="113"/>
      <c r="I8487" s="114"/>
      <c r="J8487" s="115"/>
      <c r="L8487" s="114"/>
      <c r="M8487" s="114" t="s">
        <v>1427</v>
      </c>
      <c r="N8487" s="138" t="s">
        <v>1429</v>
      </c>
      <c r="O8487" s="114"/>
      <c r="P8487" s="117"/>
      <c r="Q8487" s="118"/>
      <c r="R8487" s="119"/>
      <c r="S8487" s="120"/>
      <c r="T8487" s="114"/>
      <c r="U8487" s="115"/>
      <c r="V8487" s="121"/>
      <c r="W8487" s="135"/>
      <c r="X8487" s="115"/>
      <c r="AB8487" s="109"/>
    </row>
    <row r="8488" spans="1:28" hidden="1" x14ac:dyDescent="0.25">
      <c r="A8488" s="134"/>
      <c r="B8488" s="109"/>
      <c r="C8488" s="412"/>
      <c r="D8488" s="113"/>
      <c r="E8488" s="111"/>
      <c r="F8488" s="112"/>
      <c r="G8488" s="113"/>
      <c r="H8488" s="113"/>
      <c r="I8488" s="114"/>
      <c r="J8488" s="115"/>
      <c r="L8488" s="114"/>
      <c r="M8488" s="114" t="s">
        <v>1427</v>
      </c>
      <c r="N8488" s="138" t="s">
        <v>1429</v>
      </c>
      <c r="O8488" s="114"/>
      <c r="P8488" s="117"/>
      <c r="Q8488" s="118"/>
      <c r="R8488" s="119"/>
      <c r="S8488" s="120"/>
      <c r="T8488" s="114"/>
      <c r="U8488" s="115"/>
      <c r="V8488" s="121"/>
      <c r="W8488" s="135"/>
      <c r="X8488" s="115"/>
      <c r="AB8488" s="109"/>
    </row>
    <row r="8489" spans="1:28" hidden="1" x14ac:dyDescent="0.25">
      <c r="A8489" s="134"/>
      <c r="B8489" s="109"/>
      <c r="C8489" s="412"/>
      <c r="D8489" s="113"/>
      <c r="E8489" s="111"/>
      <c r="F8489" s="112"/>
      <c r="G8489" s="113"/>
      <c r="H8489" s="113"/>
      <c r="I8489" s="114"/>
      <c r="J8489" s="115"/>
      <c r="L8489" s="114"/>
      <c r="M8489" s="114" t="s">
        <v>1427</v>
      </c>
      <c r="N8489" s="138" t="s">
        <v>1429</v>
      </c>
      <c r="O8489" s="114"/>
      <c r="P8489" s="117"/>
      <c r="Q8489" s="118"/>
      <c r="R8489" s="119"/>
      <c r="S8489" s="120"/>
      <c r="T8489" s="114"/>
      <c r="U8489" s="115"/>
      <c r="V8489" s="121"/>
      <c r="W8489" s="135"/>
      <c r="X8489" s="115"/>
      <c r="AB8489" s="109"/>
    </row>
    <row r="8490" spans="1:28" hidden="1" x14ac:dyDescent="0.25">
      <c r="A8490" s="134"/>
      <c r="B8490" s="109"/>
      <c r="C8490" s="412"/>
      <c r="D8490" s="113"/>
      <c r="E8490" s="111"/>
      <c r="F8490" s="112"/>
      <c r="G8490" s="113"/>
      <c r="H8490" s="113"/>
      <c r="I8490" s="114"/>
      <c r="J8490" s="115"/>
      <c r="L8490" s="114"/>
      <c r="M8490" s="114" t="s">
        <v>1427</v>
      </c>
      <c r="N8490" s="138" t="s">
        <v>1429</v>
      </c>
      <c r="O8490" s="114"/>
      <c r="P8490" s="117"/>
      <c r="Q8490" s="118"/>
      <c r="R8490" s="119"/>
      <c r="S8490" s="120"/>
      <c r="T8490" s="114"/>
      <c r="U8490" s="115"/>
      <c r="V8490" s="121"/>
      <c r="W8490" s="135"/>
      <c r="X8490" s="115"/>
      <c r="AB8490" s="109"/>
    </row>
    <row r="8491" spans="1:28" hidden="1" x14ac:dyDescent="0.25">
      <c r="A8491" s="125"/>
      <c r="B8491" s="123"/>
      <c r="C8491" s="412"/>
      <c r="D8491" s="137"/>
      <c r="E8491" s="141"/>
      <c r="F8491" s="116"/>
      <c r="G8491" s="137"/>
      <c r="H8491" s="137"/>
      <c r="I8491" s="126"/>
      <c r="J8491" s="124"/>
      <c r="L8491" s="125"/>
      <c r="M8491" s="114" t="s">
        <v>1427</v>
      </c>
      <c r="N8491" s="138" t="s">
        <v>1429</v>
      </c>
      <c r="O8491" s="126"/>
      <c r="P8491" s="127"/>
      <c r="Q8491" s="128"/>
      <c r="R8491" s="129"/>
      <c r="S8491" s="130"/>
      <c r="T8491" s="126"/>
      <c r="U8491" s="124"/>
      <c r="V8491" s="131"/>
      <c r="W8491" s="122"/>
      <c r="X8491" s="124"/>
      <c r="AB8491" s="123"/>
    </row>
    <row r="8492" spans="1:28" hidden="1" x14ac:dyDescent="0.25">
      <c r="A8492" s="134"/>
      <c r="B8492" s="109"/>
      <c r="C8492" s="412"/>
      <c r="D8492" s="113"/>
      <c r="E8492" s="111"/>
      <c r="F8492" s="112"/>
      <c r="G8492" s="113"/>
      <c r="H8492" s="113"/>
      <c r="I8492" s="114"/>
      <c r="J8492" s="115"/>
      <c r="L8492" s="114"/>
      <c r="M8492" s="114" t="s">
        <v>1427</v>
      </c>
      <c r="N8492" s="138" t="s">
        <v>1429</v>
      </c>
      <c r="O8492" s="114"/>
      <c r="P8492" s="117"/>
      <c r="Q8492" s="118"/>
      <c r="R8492" s="119"/>
      <c r="S8492" s="120"/>
      <c r="T8492" s="114"/>
      <c r="U8492" s="115"/>
      <c r="V8492" s="121"/>
      <c r="W8492" s="135"/>
      <c r="X8492" s="115"/>
      <c r="AB8492" s="109"/>
    </row>
    <row r="8493" spans="1:28" hidden="1" x14ac:dyDescent="0.25">
      <c r="A8493" s="134"/>
      <c r="B8493" s="109"/>
      <c r="C8493" s="412"/>
      <c r="D8493" s="113"/>
      <c r="E8493" s="111"/>
      <c r="F8493" s="112"/>
      <c r="G8493" s="113"/>
      <c r="H8493" s="113"/>
      <c r="I8493" s="114"/>
      <c r="J8493" s="115"/>
      <c r="L8493" s="114"/>
      <c r="M8493" s="114" t="s">
        <v>1427</v>
      </c>
      <c r="N8493" s="138" t="s">
        <v>1429</v>
      </c>
      <c r="O8493" s="114"/>
      <c r="P8493" s="117"/>
      <c r="Q8493" s="118"/>
      <c r="R8493" s="119"/>
      <c r="S8493" s="120"/>
      <c r="T8493" s="114"/>
      <c r="U8493" s="115"/>
      <c r="V8493" s="121"/>
      <c r="W8493" s="135"/>
      <c r="X8493" s="115"/>
      <c r="AB8493" s="109"/>
    </row>
    <row r="8494" spans="1:28" hidden="1" x14ac:dyDescent="0.25">
      <c r="A8494" s="134"/>
      <c r="B8494" s="109"/>
      <c r="C8494" s="412"/>
      <c r="D8494" s="113"/>
      <c r="E8494" s="111"/>
      <c r="F8494" s="112"/>
      <c r="G8494" s="113"/>
      <c r="H8494" s="113"/>
      <c r="I8494" s="114"/>
      <c r="J8494" s="115"/>
      <c r="L8494" s="114"/>
      <c r="M8494" s="114" t="s">
        <v>1427</v>
      </c>
      <c r="N8494" s="138" t="s">
        <v>1429</v>
      </c>
      <c r="O8494" s="114"/>
      <c r="P8494" s="117"/>
      <c r="Q8494" s="118"/>
      <c r="R8494" s="119"/>
      <c r="S8494" s="120"/>
      <c r="T8494" s="114"/>
      <c r="U8494" s="115"/>
      <c r="V8494" s="121"/>
      <c r="W8494" s="135"/>
      <c r="X8494" s="115"/>
      <c r="AB8494" s="109"/>
    </row>
    <row r="8495" spans="1:28" hidden="1" x14ac:dyDescent="0.25">
      <c r="A8495" s="134"/>
      <c r="B8495" s="109"/>
      <c r="C8495" s="412"/>
      <c r="D8495" s="113"/>
      <c r="E8495" s="111"/>
      <c r="F8495" s="112"/>
      <c r="G8495" s="113"/>
      <c r="H8495" s="113"/>
      <c r="I8495" s="114"/>
      <c r="J8495" s="115"/>
      <c r="L8495" s="114"/>
      <c r="M8495" s="114" t="s">
        <v>1427</v>
      </c>
      <c r="N8495" s="138" t="s">
        <v>1429</v>
      </c>
      <c r="O8495" s="114"/>
      <c r="P8495" s="117"/>
      <c r="Q8495" s="118"/>
      <c r="R8495" s="119"/>
      <c r="S8495" s="120"/>
      <c r="T8495" s="114"/>
      <c r="U8495" s="115"/>
      <c r="V8495" s="121"/>
      <c r="W8495" s="135"/>
      <c r="X8495" s="115"/>
      <c r="AB8495" s="109"/>
    </row>
    <row r="8496" spans="1:28" hidden="1" x14ac:dyDescent="0.25">
      <c r="A8496" s="134"/>
      <c r="B8496" s="109"/>
      <c r="C8496" s="412"/>
      <c r="D8496" s="113"/>
      <c r="E8496" s="111"/>
      <c r="F8496" s="112"/>
      <c r="G8496" s="113"/>
      <c r="H8496" s="113"/>
      <c r="I8496" s="114"/>
      <c r="J8496" s="115"/>
      <c r="L8496" s="114"/>
      <c r="M8496" s="114" t="s">
        <v>1427</v>
      </c>
      <c r="N8496" s="138" t="s">
        <v>1429</v>
      </c>
      <c r="O8496" s="114"/>
      <c r="P8496" s="117"/>
      <c r="Q8496" s="118"/>
      <c r="R8496" s="119"/>
      <c r="S8496" s="120"/>
      <c r="T8496" s="114"/>
      <c r="U8496" s="115"/>
      <c r="V8496" s="121"/>
      <c r="W8496" s="135"/>
      <c r="X8496" s="115"/>
      <c r="AB8496" s="109"/>
    </row>
    <row r="8497" spans="1:28" hidden="1" x14ac:dyDescent="0.25">
      <c r="A8497" s="125"/>
      <c r="B8497" s="123"/>
      <c r="C8497" s="412"/>
      <c r="D8497" s="137"/>
      <c r="E8497" s="141"/>
      <c r="F8497" s="116"/>
      <c r="G8497" s="137"/>
      <c r="H8497" s="137"/>
      <c r="I8497" s="126"/>
      <c r="J8497" s="124"/>
      <c r="L8497" s="125"/>
      <c r="M8497" s="114" t="s">
        <v>1427</v>
      </c>
      <c r="N8497" s="138" t="s">
        <v>1429</v>
      </c>
      <c r="O8497" s="126"/>
      <c r="P8497" s="127"/>
      <c r="Q8497" s="128"/>
      <c r="R8497" s="129"/>
      <c r="S8497" s="130"/>
      <c r="T8497" s="126"/>
      <c r="U8497" s="124"/>
      <c r="V8497" s="131"/>
      <c r="W8497" s="122"/>
      <c r="X8497" s="124"/>
      <c r="AB8497" s="123"/>
    </row>
    <row r="8498" spans="1:28" hidden="1" x14ac:dyDescent="0.25">
      <c r="A8498" s="134"/>
      <c r="B8498" s="109"/>
      <c r="C8498" s="412"/>
      <c r="D8498" s="113"/>
      <c r="E8498" s="111"/>
      <c r="F8498" s="112"/>
      <c r="G8498" s="113"/>
      <c r="H8498" s="113"/>
      <c r="I8498" s="114"/>
      <c r="J8498" s="115"/>
      <c r="L8498" s="114"/>
      <c r="M8498" s="114" t="s">
        <v>1427</v>
      </c>
      <c r="N8498" s="138" t="s">
        <v>1429</v>
      </c>
      <c r="O8498" s="114"/>
      <c r="P8498" s="117"/>
      <c r="Q8498" s="118"/>
      <c r="R8498" s="119"/>
      <c r="S8498" s="120"/>
      <c r="T8498" s="114"/>
      <c r="U8498" s="115"/>
      <c r="V8498" s="121"/>
      <c r="W8498" s="135"/>
      <c r="X8498" s="115"/>
      <c r="AB8498" s="109"/>
    </row>
    <row r="8499" spans="1:28" hidden="1" x14ac:dyDescent="0.25">
      <c r="A8499" s="134"/>
      <c r="B8499" s="109"/>
      <c r="C8499" s="412"/>
      <c r="D8499" s="113"/>
      <c r="E8499" s="111"/>
      <c r="F8499" s="112"/>
      <c r="G8499" s="113"/>
      <c r="H8499" s="113"/>
      <c r="I8499" s="114"/>
      <c r="J8499" s="115"/>
      <c r="L8499" s="114"/>
      <c r="M8499" s="114" t="s">
        <v>1427</v>
      </c>
      <c r="N8499" s="138" t="s">
        <v>1429</v>
      </c>
      <c r="O8499" s="114"/>
      <c r="P8499" s="117"/>
      <c r="Q8499" s="118"/>
      <c r="R8499" s="119"/>
      <c r="S8499" s="120"/>
      <c r="T8499" s="114"/>
      <c r="U8499" s="115"/>
      <c r="V8499" s="121"/>
      <c r="W8499" s="135"/>
      <c r="X8499" s="115"/>
      <c r="AB8499" s="109"/>
    </row>
    <row r="8500" spans="1:28" hidden="1" x14ac:dyDescent="0.25">
      <c r="A8500" s="134"/>
      <c r="B8500" s="109"/>
      <c r="C8500" s="412"/>
      <c r="D8500" s="113"/>
      <c r="E8500" s="111"/>
      <c r="F8500" s="112"/>
      <c r="G8500" s="113"/>
      <c r="H8500" s="113"/>
      <c r="I8500" s="114"/>
      <c r="J8500" s="115"/>
      <c r="L8500" s="114"/>
      <c r="M8500" s="114" t="s">
        <v>1427</v>
      </c>
      <c r="N8500" s="138" t="s">
        <v>1429</v>
      </c>
      <c r="O8500" s="114"/>
      <c r="P8500" s="117"/>
      <c r="Q8500" s="118"/>
      <c r="R8500" s="119"/>
      <c r="S8500" s="120"/>
      <c r="T8500" s="114"/>
      <c r="U8500" s="115"/>
      <c r="V8500" s="121"/>
      <c r="W8500" s="135"/>
      <c r="X8500" s="115"/>
      <c r="AB8500" s="109"/>
    </row>
    <row r="8501" spans="1:28" hidden="1" x14ac:dyDescent="0.25">
      <c r="A8501" s="134"/>
      <c r="B8501" s="109"/>
      <c r="C8501" s="412"/>
      <c r="D8501" s="113"/>
      <c r="E8501" s="111"/>
      <c r="F8501" s="112"/>
      <c r="G8501" s="113"/>
      <c r="H8501" s="113"/>
      <c r="I8501" s="114"/>
      <c r="J8501" s="115"/>
      <c r="L8501" s="114"/>
      <c r="M8501" s="114" t="s">
        <v>1427</v>
      </c>
      <c r="N8501" s="138" t="s">
        <v>1429</v>
      </c>
      <c r="O8501" s="114"/>
      <c r="P8501" s="117"/>
      <c r="Q8501" s="118"/>
      <c r="R8501" s="119"/>
      <c r="S8501" s="120"/>
      <c r="T8501" s="114"/>
      <c r="U8501" s="115"/>
      <c r="V8501" s="121"/>
      <c r="W8501" s="135"/>
      <c r="X8501" s="115"/>
      <c r="AB8501" s="109"/>
    </row>
    <row r="8502" spans="1:28" hidden="1" x14ac:dyDescent="0.25">
      <c r="A8502" s="134"/>
      <c r="B8502" s="109"/>
      <c r="C8502" s="412"/>
      <c r="D8502" s="113"/>
      <c r="E8502" s="111"/>
      <c r="F8502" s="112"/>
      <c r="G8502" s="113"/>
      <c r="H8502" s="113"/>
      <c r="I8502" s="114"/>
      <c r="J8502" s="115"/>
      <c r="L8502" s="114"/>
      <c r="M8502" s="114" t="s">
        <v>1427</v>
      </c>
      <c r="N8502" s="138" t="s">
        <v>1429</v>
      </c>
      <c r="O8502" s="114"/>
      <c r="P8502" s="117"/>
      <c r="Q8502" s="118"/>
      <c r="R8502" s="119"/>
      <c r="S8502" s="120"/>
      <c r="T8502" s="114"/>
      <c r="U8502" s="115"/>
      <c r="V8502" s="121"/>
      <c r="W8502" s="135"/>
      <c r="X8502" s="115"/>
      <c r="AB8502" s="109"/>
    </row>
    <row r="8503" spans="1:28" hidden="1" x14ac:dyDescent="0.25">
      <c r="A8503" s="125"/>
      <c r="B8503" s="123"/>
      <c r="C8503" s="412"/>
      <c r="D8503" s="137"/>
      <c r="E8503" s="141"/>
      <c r="F8503" s="116"/>
      <c r="G8503" s="137"/>
      <c r="H8503" s="137"/>
      <c r="I8503" s="126"/>
      <c r="J8503" s="124"/>
      <c r="L8503" s="125"/>
      <c r="M8503" s="114" t="s">
        <v>1427</v>
      </c>
      <c r="N8503" s="138" t="s">
        <v>1429</v>
      </c>
      <c r="O8503" s="126"/>
      <c r="P8503" s="127"/>
      <c r="Q8503" s="128"/>
      <c r="R8503" s="129"/>
      <c r="S8503" s="130"/>
      <c r="T8503" s="126"/>
      <c r="U8503" s="124"/>
      <c r="V8503" s="131"/>
      <c r="W8503" s="122"/>
      <c r="X8503" s="124"/>
      <c r="AB8503" s="123"/>
    </row>
    <row r="8504" spans="1:28" hidden="1" x14ac:dyDescent="0.25">
      <c r="A8504" s="134"/>
      <c r="B8504" s="109"/>
      <c r="C8504" s="412"/>
      <c r="D8504" s="113"/>
      <c r="E8504" s="111"/>
      <c r="F8504" s="112"/>
      <c r="G8504" s="113"/>
      <c r="H8504" s="113"/>
      <c r="I8504" s="114"/>
      <c r="J8504" s="115"/>
      <c r="L8504" s="114"/>
      <c r="M8504" s="114" t="s">
        <v>1427</v>
      </c>
      <c r="N8504" s="138" t="s">
        <v>1429</v>
      </c>
      <c r="O8504" s="114"/>
      <c r="P8504" s="117"/>
      <c r="Q8504" s="118"/>
      <c r="R8504" s="119"/>
      <c r="S8504" s="120"/>
      <c r="T8504" s="114"/>
      <c r="U8504" s="115"/>
      <c r="V8504" s="121"/>
      <c r="W8504" s="135"/>
      <c r="X8504" s="115"/>
      <c r="AB8504" s="109"/>
    </row>
    <row r="8505" spans="1:28" hidden="1" x14ac:dyDescent="0.25">
      <c r="A8505" s="134"/>
      <c r="B8505" s="109"/>
      <c r="C8505" s="412"/>
      <c r="D8505" s="113"/>
      <c r="E8505" s="111"/>
      <c r="F8505" s="112"/>
      <c r="G8505" s="113"/>
      <c r="H8505" s="113"/>
      <c r="I8505" s="114"/>
      <c r="J8505" s="115"/>
      <c r="L8505" s="114"/>
      <c r="M8505" s="114" t="s">
        <v>1427</v>
      </c>
      <c r="N8505" s="138" t="s">
        <v>1429</v>
      </c>
      <c r="O8505" s="114"/>
      <c r="P8505" s="117"/>
      <c r="Q8505" s="118"/>
      <c r="R8505" s="119"/>
      <c r="S8505" s="120"/>
      <c r="T8505" s="114"/>
      <c r="U8505" s="115"/>
      <c r="V8505" s="121"/>
      <c r="W8505" s="135"/>
      <c r="X8505" s="115"/>
      <c r="AB8505" s="109"/>
    </row>
    <row r="8506" spans="1:28" hidden="1" x14ac:dyDescent="0.25">
      <c r="A8506" s="134"/>
      <c r="B8506" s="109"/>
      <c r="C8506" s="412"/>
      <c r="D8506" s="113"/>
      <c r="E8506" s="111"/>
      <c r="F8506" s="112"/>
      <c r="G8506" s="113"/>
      <c r="H8506" s="113"/>
      <c r="I8506" s="114"/>
      <c r="J8506" s="115"/>
      <c r="L8506" s="114"/>
      <c r="M8506" s="114" t="s">
        <v>1427</v>
      </c>
      <c r="N8506" s="138" t="s">
        <v>1429</v>
      </c>
      <c r="O8506" s="114"/>
      <c r="P8506" s="117"/>
      <c r="Q8506" s="118"/>
      <c r="R8506" s="119"/>
      <c r="S8506" s="120"/>
      <c r="T8506" s="114"/>
      <c r="U8506" s="115"/>
      <c r="V8506" s="121"/>
      <c r="W8506" s="135"/>
      <c r="X8506" s="115"/>
      <c r="AB8506" s="109"/>
    </row>
    <row r="8507" spans="1:28" hidden="1" x14ac:dyDescent="0.25">
      <c r="A8507" s="134"/>
      <c r="B8507" s="109"/>
      <c r="C8507" s="412"/>
      <c r="D8507" s="113"/>
      <c r="E8507" s="111"/>
      <c r="F8507" s="112"/>
      <c r="G8507" s="113"/>
      <c r="H8507" s="113"/>
      <c r="I8507" s="114"/>
      <c r="J8507" s="115"/>
      <c r="L8507" s="114"/>
      <c r="M8507" s="114" t="s">
        <v>1427</v>
      </c>
      <c r="N8507" s="138" t="s">
        <v>1429</v>
      </c>
      <c r="O8507" s="114"/>
      <c r="P8507" s="117"/>
      <c r="Q8507" s="118"/>
      <c r="R8507" s="119"/>
      <c r="S8507" s="120"/>
      <c r="T8507" s="114"/>
      <c r="U8507" s="115"/>
      <c r="V8507" s="121"/>
      <c r="W8507" s="135"/>
      <c r="X8507" s="115"/>
      <c r="AB8507" s="109"/>
    </row>
    <row r="8508" spans="1:28" hidden="1" x14ac:dyDescent="0.25">
      <c r="A8508" s="134"/>
      <c r="B8508" s="109"/>
      <c r="C8508" s="412"/>
      <c r="D8508" s="113"/>
      <c r="E8508" s="111"/>
      <c r="F8508" s="112"/>
      <c r="G8508" s="113"/>
      <c r="H8508" s="113"/>
      <c r="I8508" s="114"/>
      <c r="J8508" s="115"/>
      <c r="L8508" s="114"/>
      <c r="M8508" s="114" t="s">
        <v>1427</v>
      </c>
      <c r="N8508" s="138" t="s">
        <v>1429</v>
      </c>
      <c r="O8508" s="114"/>
      <c r="P8508" s="117"/>
      <c r="Q8508" s="118"/>
      <c r="R8508" s="119"/>
      <c r="S8508" s="120"/>
      <c r="T8508" s="114"/>
      <c r="U8508" s="115"/>
      <c r="V8508" s="121"/>
      <c r="W8508" s="135"/>
      <c r="X8508" s="115"/>
      <c r="AB8508" s="109"/>
    </row>
    <row r="8509" spans="1:28" hidden="1" x14ac:dyDescent="0.25">
      <c r="A8509" s="125"/>
      <c r="B8509" s="123"/>
      <c r="C8509" s="412"/>
      <c r="D8509" s="137"/>
      <c r="E8509" s="141"/>
      <c r="F8509" s="116"/>
      <c r="G8509" s="137"/>
      <c r="H8509" s="137"/>
      <c r="I8509" s="126"/>
      <c r="J8509" s="124"/>
      <c r="L8509" s="125"/>
      <c r="M8509" s="114" t="s">
        <v>1427</v>
      </c>
      <c r="N8509" s="138" t="s">
        <v>1429</v>
      </c>
      <c r="O8509" s="126"/>
      <c r="P8509" s="127"/>
      <c r="Q8509" s="128"/>
      <c r="R8509" s="129"/>
      <c r="S8509" s="130"/>
      <c r="T8509" s="126"/>
      <c r="U8509" s="124"/>
      <c r="V8509" s="131"/>
      <c r="W8509" s="122"/>
      <c r="X8509" s="124"/>
      <c r="AB8509" s="123"/>
    </row>
    <row r="8510" spans="1:28" hidden="1" x14ac:dyDescent="0.25">
      <c r="A8510" s="134"/>
      <c r="B8510" s="109"/>
      <c r="C8510" s="412"/>
      <c r="D8510" s="113"/>
      <c r="E8510" s="111"/>
      <c r="F8510" s="112"/>
      <c r="G8510" s="113"/>
      <c r="H8510" s="113"/>
      <c r="I8510" s="114"/>
      <c r="J8510" s="115"/>
      <c r="L8510" s="114"/>
      <c r="M8510" s="114" t="s">
        <v>1427</v>
      </c>
      <c r="N8510" s="138" t="s">
        <v>1429</v>
      </c>
      <c r="O8510" s="114"/>
      <c r="P8510" s="117"/>
      <c r="Q8510" s="118"/>
      <c r="R8510" s="119"/>
      <c r="S8510" s="120"/>
      <c r="T8510" s="114"/>
      <c r="U8510" s="115"/>
      <c r="V8510" s="121"/>
      <c r="W8510" s="135"/>
      <c r="X8510" s="115"/>
      <c r="AB8510" s="109"/>
    </row>
    <row r="8511" spans="1:28" hidden="1" x14ac:dyDescent="0.25">
      <c r="A8511" s="134"/>
      <c r="B8511" s="109"/>
      <c r="C8511" s="412"/>
      <c r="D8511" s="113"/>
      <c r="E8511" s="111"/>
      <c r="F8511" s="112"/>
      <c r="G8511" s="113"/>
      <c r="H8511" s="113"/>
      <c r="I8511" s="114"/>
      <c r="J8511" s="115"/>
      <c r="L8511" s="114"/>
      <c r="M8511" s="114" t="s">
        <v>1427</v>
      </c>
      <c r="N8511" s="138" t="s">
        <v>1429</v>
      </c>
      <c r="O8511" s="114"/>
      <c r="P8511" s="117"/>
      <c r="Q8511" s="118"/>
      <c r="R8511" s="119"/>
      <c r="S8511" s="120"/>
      <c r="T8511" s="114"/>
      <c r="U8511" s="115"/>
      <c r="V8511" s="121"/>
      <c r="W8511" s="135"/>
      <c r="X8511" s="115"/>
      <c r="AB8511" s="109"/>
    </row>
    <row r="8512" spans="1:28" hidden="1" x14ac:dyDescent="0.25">
      <c r="A8512" s="134"/>
      <c r="B8512" s="109"/>
      <c r="C8512" s="412"/>
      <c r="D8512" s="113"/>
      <c r="E8512" s="111"/>
      <c r="F8512" s="112"/>
      <c r="G8512" s="113"/>
      <c r="H8512" s="113"/>
      <c r="I8512" s="114"/>
      <c r="J8512" s="115"/>
      <c r="L8512" s="114"/>
      <c r="M8512" s="114" t="s">
        <v>1427</v>
      </c>
      <c r="N8512" s="138" t="s">
        <v>1429</v>
      </c>
      <c r="O8512" s="114"/>
      <c r="P8512" s="117"/>
      <c r="Q8512" s="118"/>
      <c r="R8512" s="119"/>
      <c r="S8512" s="120"/>
      <c r="T8512" s="114"/>
      <c r="U8512" s="115"/>
      <c r="V8512" s="121"/>
      <c r="W8512" s="135"/>
      <c r="X8512" s="115"/>
      <c r="AB8512" s="109"/>
    </row>
    <row r="8513" spans="1:28" hidden="1" x14ac:dyDescent="0.25">
      <c r="A8513" s="134"/>
      <c r="B8513" s="109"/>
      <c r="C8513" s="412"/>
      <c r="D8513" s="113"/>
      <c r="E8513" s="111"/>
      <c r="F8513" s="112"/>
      <c r="G8513" s="113"/>
      <c r="H8513" s="113"/>
      <c r="I8513" s="114"/>
      <c r="J8513" s="115"/>
      <c r="L8513" s="114"/>
      <c r="M8513" s="114" t="s">
        <v>1427</v>
      </c>
      <c r="N8513" s="138" t="s">
        <v>1429</v>
      </c>
      <c r="O8513" s="114"/>
      <c r="P8513" s="117"/>
      <c r="Q8513" s="118"/>
      <c r="R8513" s="119"/>
      <c r="S8513" s="120"/>
      <c r="T8513" s="114"/>
      <c r="U8513" s="115"/>
      <c r="V8513" s="121"/>
      <c r="W8513" s="135"/>
      <c r="X8513" s="115"/>
      <c r="AB8513" s="109"/>
    </row>
    <row r="8514" spans="1:28" hidden="1" x14ac:dyDescent="0.25">
      <c r="A8514" s="134"/>
      <c r="B8514" s="109"/>
      <c r="C8514" s="412"/>
      <c r="D8514" s="113"/>
      <c r="E8514" s="111"/>
      <c r="F8514" s="112"/>
      <c r="G8514" s="113"/>
      <c r="H8514" s="113"/>
      <c r="I8514" s="114"/>
      <c r="J8514" s="115"/>
      <c r="L8514" s="114"/>
      <c r="M8514" s="114" t="s">
        <v>1427</v>
      </c>
      <c r="N8514" s="138" t="s">
        <v>1429</v>
      </c>
      <c r="O8514" s="114"/>
      <c r="P8514" s="117"/>
      <c r="Q8514" s="118"/>
      <c r="R8514" s="119"/>
      <c r="S8514" s="120"/>
      <c r="T8514" s="114"/>
      <c r="U8514" s="115"/>
      <c r="V8514" s="121"/>
      <c r="W8514" s="135"/>
      <c r="X8514" s="115"/>
      <c r="AB8514" s="109"/>
    </row>
    <row r="8515" spans="1:28" hidden="1" x14ac:dyDescent="0.25">
      <c r="A8515" s="134"/>
      <c r="B8515" s="109"/>
      <c r="C8515" s="412"/>
      <c r="D8515" s="113"/>
      <c r="E8515" s="111"/>
      <c r="F8515" s="112"/>
      <c r="G8515" s="113"/>
      <c r="H8515" s="113"/>
      <c r="I8515" s="114"/>
      <c r="J8515" s="115"/>
      <c r="L8515" s="114"/>
      <c r="M8515" s="114" t="s">
        <v>1427</v>
      </c>
      <c r="N8515" s="138" t="s">
        <v>1429</v>
      </c>
      <c r="O8515" s="114"/>
      <c r="P8515" s="117"/>
      <c r="Q8515" s="118"/>
      <c r="R8515" s="119"/>
      <c r="S8515" s="120"/>
      <c r="T8515" s="114"/>
      <c r="U8515" s="115"/>
      <c r="V8515" s="121"/>
      <c r="W8515" s="135"/>
      <c r="X8515" s="115"/>
      <c r="AB8515" s="109"/>
    </row>
    <row r="8516" spans="1:28" hidden="1" x14ac:dyDescent="0.25">
      <c r="A8516" s="134"/>
      <c r="B8516" s="109"/>
      <c r="C8516" s="412"/>
      <c r="D8516" s="113"/>
      <c r="E8516" s="111"/>
      <c r="F8516" s="112"/>
      <c r="G8516" s="113"/>
      <c r="H8516" s="113"/>
      <c r="I8516" s="114"/>
      <c r="J8516" s="115"/>
      <c r="L8516" s="114"/>
      <c r="M8516" s="114" t="s">
        <v>1427</v>
      </c>
      <c r="N8516" s="138" t="s">
        <v>1429</v>
      </c>
      <c r="O8516" s="114"/>
      <c r="P8516" s="117"/>
      <c r="Q8516" s="118"/>
      <c r="R8516" s="119"/>
      <c r="S8516" s="120"/>
      <c r="T8516" s="114"/>
      <c r="U8516" s="115"/>
      <c r="V8516" s="121"/>
      <c r="W8516" s="135"/>
      <c r="X8516" s="115"/>
      <c r="AB8516" s="109"/>
    </row>
    <row r="8517" spans="1:28" hidden="1" x14ac:dyDescent="0.25">
      <c r="A8517" s="134"/>
      <c r="B8517" s="109"/>
      <c r="C8517" s="412"/>
      <c r="D8517" s="113"/>
      <c r="E8517" s="111"/>
      <c r="F8517" s="112"/>
      <c r="G8517" s="113"/>
      <c r="H8517" s="113"/>
      <c r="I8517" s="114"/>
      <c r="J8517" s="115"/>
      <c r="L8517" s="114"/>
      <c r="M8517" s="114" t="s">
        <v>1427</v>
      </c>
      <c r="N8517" s="138" t="s">
        <v>1429</v>
      </c>
      <c r="O8517" s="114"/>
      <c r="P8517" s="117"/>
      <c r="Q8517" s="118"/>
      <c r="R8517" s="119"/>
      <c r="S8517" s="120"/>
      <c r="T8517" s="114"/>
      <c r="U8517" s="115"/>
      <c r="V8517" s="121"/>
      <c r="W8517" s="135"/>
      <c r="X8517" s="115"/>
      <c r="AB8517" s="109"/>
    </row>
    <row r="8518" spans="1:28" hidden="1" x14ac:dyDescent="0.25">
      <c r="A8518" s="125"/>
      <c r="B8518" s="123"/>
      <c r="C8518" s="412"/>
      <c r="D8518" s="137"/>
      <c r="E8518" s="141"/>
      <c r="F8518" s="116"/>
      <c r="G8518" s="137"/>
      <c r="H8518" s="137"/>
      <c r="I8518" s="126"/>
      <c r="J8518" s="124"/>
      <c r="L8518" s="125"/>
      <c r="M8518" s="114" t="s">
        <v>1427</v>
      </c>
      <c r="N8518" s="138" t="s">
        <v>1429</v>
      </c>
      <c r="O8518" s="126"/>
      <c r="P8518" s="127"/>
      <c r="Q8518" s="128"/>
      <c r="R8518" s="129"/>
      <c r="S8518" s="130"/>
      <c r="T8518" s="126"/>
      <c r="U8518" s="124"/>
      <c r="V8518" s="131"/>
      <c r="W8518" s="122"/>
      <c r="X8518" s="124"/>
      <c r="AB8518" s="123"/>
    </row>
    <row r="8519" spans="1:28" hidden="1" x14ac:dyDescent="0.25">
      <c r="A8519" s="134"/>
      <c r="B8519" s="109"/>
      <c r="C8519" s="412"/>
      <c r="D8519" s="113"/>
      <c r="E8519" s="111"/>
      <c r="F8519" s="112"/>
      <c r="G8519" s="113"/>
      <c r="H8519" s="113"/>
      <c r="I8519" s="114"/>
      <c r="J8519" s="115"/>
      <c r="L8519" s="114"/>
      <c r="M8519" s="114" t="s">
        <v>1427</v>
      </c>
      <c r="N8519" s="138" t="s">
        <v>1429</v>
      </c>
      <c r="O8519" s="114"/>
      <c r="P8519" s="117"/>
      <c r="Q8519" s="118"/>
      <c r="R8519" s="119"/>
      <c r="S8519" s="120"/>
      <c r="T8519" s="114"/>
      <c r="U8519" s="115"/>
      <c r="V8519" s="121"/>
      <c r="W8519" s="135"/>
      <c r="X8519" s="115"/>
      <c r="AB8519" s="109"/>
    </row>
    <row r="8520" spans="1:28" hidden="1" x14ac:dyDescent="0.25">
      <c r="A8520" s="134"/>
      <c r="B8520" s="109"/>
      <c r="C8520" s="412"/>
      <c r="D8520" s="113"/>
      <c r="E8520" s="111"/>
      <c r="F8520" s="112"/>
      <c r="G8520" s="113"/>
      <c r="H8520" s="113"/>
      <c r="I8520" s="114"/>
      <c r="J8520" s="115"/>
      <c r="L8520" s="114"/>
      <c r="M8520" s="114" t="s">
        <v>1427</v>
      </c>
      <c r="N8520" s="138" t="s">
        <v>1429</v>
      </c>
      <c r="O8520" s="114"/>
      <c r="P8520" s="117"/>
      <c r="Q8520" s="118"/>
      <c r="R8520" s="119"/>
      <c r="S8520" s="120"/>
      <c r="T8520" s="114"/>
      <c r="U8520" s="115"/>
      <c r="V8520" s="121"/>
      <c r="W8520" s="135"/>
      <c r="X8520" s="115"/>
      <c r="AB8520" s="109"/>
    </row>
    <row r="8521" spans="1:28" hidden="1" x14ac:dyDescent="0.25">
      <c r="A8521" s="134"/>
      <c r="B8521" s="109"/>
      <c r="C8521" s="412"/>
      <c r="D8521" s="113"/>
      <c r="E8521" s="111"/>
      <c r="F8521" s="112"/>
      <c r="G8521" s="113"/>
      <c r="H8521" s="113"/>
      <c r="I8521" s="114"/>
      <c r="J8521" s="115"/>
      <c r="L8521" s="114"/>
      <c r="M8521" s="114" t="s">
        <v>1427</v>
      </c>
      <c r="N8521" s="138" t="s">
        <v>1429</v>
      </c>
      <c r="O8521" s="114"/>
      <c r="P8521" s="117"/>
      <c r="Q8521" s="118"/>
      <c r="R8521" s="119"/>
      <c r="S8521" s="120"/>
      <c r="T8521" s="114"/>
      <c r="U8521" s="115"/>
      <c r="V8521" s="121"/>
      <c r="W8521" s="135"/>
      <c r="X8521" s="115"/>
      <c r="AB8521" s="109"/>
    </row>
    <row r="8522" spans="1:28" hidden="1" x14ac:dyDescent="0.25">
      <c r="A8522" s="134"/>
      <c r="B8522" s="109"/>
      <c r="C8522" s="412"/>
      <c r="D8522" s="113"/>
      <c r="E8522" s="111"/>
      <c r="F8522" s="112"/>
      <c r="G8522" s="113"/>
      <c r="H8522" s="113"/>
      <c r="I8522" s="114"/>
      <c r="J8522" s="115"/>
      <c r="L8522" s="114"/>
      <c r="M8522" s="114" t="s">
        <v>1427</v>
      </c>
      <c r="N8522" s="138" t="s">
        <v>1429</v>
      </c>
      <c r="O8522" s="114"/>
      <c r="P8522" s="117"/>
      <c r="Q8522" s="118"/>
      <c r="R8522" s="119"/>
      <c r="S8522" s="120"/>
      <c r="T8522" s="114"/>
      <c r="U8522" s="115"/>
      <c r="V8522" s="121"/>
      <c r="W8522" s="135"/>
      <c r="X8522" s="115"/>
      <c r="AB8522" s="109"/>
    </row>
    <row r="8523" spans="1:28" hidden="1" x14ac:dyDescent="0.25">
      <c r="A8523" s="134"/>
      <c r="B8523" s="109"/>
      <c r="C8523" s="412"/>
      <c r="D8523" s="113"/>
      <c r="E8523" s="111"/>
      <c r="F8523" s="112"/>
      <c r="G8523" s="113"/>
      <c r="H8523" s="113"/>
      <c r="I8523" s="114"/>
      <c r="J8523" s="115"/>
      <c r="L8523" s="114"/>
      <c r="M8523" s="114" t="s">
        <v>1427</v>
      </c>
      <c r="N8523" s="138" t="s">
        <v>1429</v>
      </c>
      <c r="O8523" s="114"/>
      <c r="P8523" s="117"/>
      <c r="Q8523" s="118"/>
      <c r="R8523" s="119"/>
      <c r="S8523" s="120"/>
      <c r="T8523" s="114"/>
      <c r="U8523" s="115"/>
      <c r="V8523" s="121"/>
      <c r="W8523" s="135"/>
      <c r="X8523" s="115"/>
      <c r="AB8523" s="109"/>
    </row>
    <row r="8524" spans="1:28" hidden="1" x14ac:dyDescent="0.25">
      <c r="A8524" s="125"/>
      <c r="B8524" s="123"/>
      <c r="C8524" s="412"/>
      <c r="D8524" s="137"/>
      <c r="E8524" s="141"/>
      <c r="F8524" s="116"/>
      <c r="G8524" s="137"/>
      <c r="H8524" s="137"/>
      <c r="I8524" s="126"/>
      <c r="J8524" s="124"/>
      <c r="L8524" s="125"/>
      <c r="M8524" s="114" t="s">
        <v>1427</v>
      </c>
      <c r="N8524" s="138" t="s">
        <v>1429</v>
      </c>
      <c r="O8524" s="126"/>
      <c r="P8524" s="127"/>
      <c r="Q8524" s="128"/>
      <c r="R8524" s="129"/>
      <c r="S8524" s="130"/>
      <c r="T8524" s="126"/>
      <c r="U8524" s="124"/>
      <c r="V8524" s="131"/>
      <c r="W8524" s="122"/>
      <c r="X8524" s="124"/>
      <c r="AB8524" s="123"/>
    </row>
    <row r="8525" spans="1:28" hidden="1" x14ac:dyDescent="0.25">
      <c r="A8525" s="134"/>
      <c r="B8525" s="109"/>
      <c r="C8525" s="412"/>
      <c r="D8525" s="113"/>
      <c r="E8525" s="111"/>
      <c r="F8525" s="112"/>
      <c r="G8525" s="113"/>
      <c r="H8525" s="113"/>
      <c r="I8525" s="114"/>
      <c r="J8525" s="115"/>
      <c r="L8525" s="114"/>
      <c r="M8525" s="114" t="s">
        <v>1427</v>
      </c>
      <c r="N8525" s="138" t="s">
        <v>1429</v>
      </c>
      <c r="O8525" s="114"/>
      <c r="P8525" s="117"/>
      <c r="Q8525" s="118"/>
      <c r="R8525" s="119"/>
      <c r="S8525" s="120"/>
      <c r="T8525" s="114"/>
      <c r="U8525" s="115"/>
      <c r="V8525" s="121"/>
      <c r="W8525" s="135"/>
      <c r="X8525" s="115"/>
      <c r="AB8525" s="109"/>
    </row>
    <row r="8526" spans="1:28" hidden="1" x14ac:dyDescent="0.25">
      <c r="A8526" s="134"/>
      <c r="B8526" s="109"/>
      <c r="C8526" s="412"/>
      <c r="D8526" s="113"/>
      <c r="E8526" s="111"/>
      <c r="F8526" s="112"/>
      <c r="G8526" s="113"/>
      <c r="H8526" s="113"/>
      <c r="I8526" s="114"/>
      <c r="J8526" s="115"/>
      <c r="L8526" s="114"/>
      <c r="M8526" s="114" t="s">
        <v>1427</v>
      </c>
      <c r="N8526" s="138" t="s">
        <v>1429</v>
      </c>
      <c r="O8526" s="114"/>
      <c r="P8526" s="117"/>
      <c r="Q8526" s="118"/>
      <c r="R8526" s="119"/>
      <c r="S8526" s="120"/>
      <c r="T8526" s="114"/>
      <c r="U8526" s="115"/>
      <c r="V8526" s="121"/>
      <c r="W8526" s="135"/>
      <c r="X8526" s="115"/>
      <c r="AB8526" s="109"/>
    </row>
    <row r="8527" spans="1:28" hidden="1" x14ac:dyDescent="0.25">
      <c r="A8527" s="134"/>
      <c r="B8527" s="109"/>
      <c r="C8527" s="412"/>
      <c r="D8527" s="113"/>
      <c r="E8527" s="111"/>
      <c r="F8527" s="112"/>
      <c r="G8527" s="113"/>
      <c r="H8527" s="113"/>
      <c r="I8527" s="114"/>
      <c r="J8527" s="115"/>
      <c r="L8527" s="114"/>
      <c r="M8527" s="114" t="s">
        <v>1427</v>
      </c>
      <c r="N8527" s="138" t="s">
        <v>1429</v>
      </c>
      <c r="O8527" s="114"/>
      <c r="P8527" s="117"/>
      <c r="Q8527" s="118"/>
      <c r="R8527" s="119"/>
      <c r="S8527" s="120"/>
      <c r="T8527" s="114"/>
      <c r="U8527" s="115"/>
      <c r="V8527" s="121"/>
      <c r="W8527" s="135"/>
      <c r="X8527" s="115"/>
      <c r="AB8527" s="109"/>
    </row>
    <row r="8528" spans="1:28" hidden="1" x14ac:dyDescent="0.25">
      <c r="A8528" s="134"/>
      <c r="B8528" s="109"/>
      <c r="C8528" s="412"/>
      <c r="D8528" s="113"/>
      <c r="E8528" s="111"/>
      <c r="F8528" s="112"/>
      <c r="G8528" s="113"/>
      <c r="H8528" s="113"/>
      <c r="I8528" s="114"/>
      <c r="J8528" s="115"/>
      <c r="L8528" s="114"/>
      <c r="M8528" s="114" t="s">
        <v>1427</v>
      </c>
      <c r="N8528" s="138" t="s">
        <v>1429</v>
      </c>
      <c r="O8528" s="114"/>
      <c r="P8528" s="117"/>
      <c r="Q8528" s="118"/>
      <c r="R8528" s="119"/>
      <c r="S8528" s="120"/>
      <c r="T8528" s="114"/>
      <c r="U8528" s="115"/>
      <c r="V8528" s="121"/>
      <c r="W8528" s="135"/>
      <c r="X8528" s="115"/>
      <c r="AB8528" s="109"/>
    </row>
    <row r="8529" spans="1:28" hidden="1" x14ac:dyDescent="0.25">
      <c r="A8529" s="134"/>
      <c r="B8529" s="109"/>
      <c r="C8529" s="412"/>
      <c r="D8529" s="113"/>
      <c r="E8529" s="111"/>
      <c r="F8529" s="112"/>
      <c r="G8529" s="113"/>
      <c r="H8529" s="113"/>
      <c r="I8529" s="114"/>
      <c r="J8529" s="115"/>
      <c r="L8529" s="114"/>
      <c r="M8529" s="114" t="s">
        <v>1427</v>
      </c>
      <c r="N8529" s="138" t="s">
        <v>1429</v>
      </c>
      <c r="O8529" s="114"/>
      <c r="P8529" s="117"/>
      <c r="Q8529" s="118"/>
      <c r="R8529" s="119"/>
      <c r="S8529" s="120"/>
      <c r="T8529" s="114"/>
      <c r="U8529" s="115"/>
      <c r="V8529" s="121"/>
      <c r="W8529" s="135"/>
      <c r="X8529" s="115"/>
      <c r="AB8529" s="109"/>
    </row>
    <row r="8530" spans="1:28" hidden="1" x14ac:dyDescent="0.25">
      <c r="A8530" s="125"/>
      <c r="B8530" s="123"/>
      <c r="C8530" s="412"/>
      <c r="D8530" s="137"/>
      <c r="E8530" s="141"/>
      <c r="F8530" s="116"/>
      <c r="G8530" s="137"/>
      <c r="H8530" s="137"/>
      <c r="I8530" s="126"/>
      <c r="J8530" s="124"/>
      <c r="L8530" s="125"/>
      <c r="M8530" s="114" t="s">
        <v>1427</v>
      </c>
      <c r="N8530" s="138" t="s">
        <v>1429</v>
      </c>
      <c r="O8530" s="126"/>
      <c r="P8530" s="127"/>
      <c r="Q8530" s="128"/>
      <c r="R8530" s="129"/>
      <c r="S8530" s="130"/>
      <c r="T8530" s="126"/>
      <c r="U8530" s="124"/>
      <c r="V8530" s="131"/>
      <c r="W8530" s="122"/>
      <c r="X8530" s="124"/>
      <c r="AB8530" s="123"/>
    </row>
    <row r="8531" spans="1:28" hidden="1" x14ac:dyDescent="0.25">
      <c r="A8531" s="134"/>
      <c r="B8531" s="109"/>
      <c r="C8531" s="412"/>
      <c r="D8531" s="113"/>
      <c r="E8531" s="111"/>
      <c r="F8531" s="112"/>
      <c r="G8531" s="113"/>
      <c r="H8531" s="113"/>
      <c r="I8531" s="114"/>
      <c r="J8531" s="115"/>
      <c r="L8531" s="114"/>
      <c r="M8531" s="114" t="s">
        <v>1427</v>
      </c>
      <c r="N8531" s="138" t="s">
        <v>1429</v>
      </c>
      <c r="O8531" s="114"/>
      <c r="P8531" s="117"/>
      <c r="Q8531" s="118"/>
      <c r="R8531" s="119"/>
      <c r="S8531" s="120"/>
      <c r="T8531" s="114"/>
      <c r="U8531" s="115"/>
      <c r="V8531" s="121"/>
      <c r="W8531" s="135"/>
      <c r="X8531" s="115"/>
      <c r="AB8531" s="109"/>
    </row>
    <row r="8532" spans="1:28" hidden="1" x14ac:dyDescent="0.25">
      <c r="A8532" s="134"/>
      <c r="B8532" s="109"/>
      <c r="C8532" s="412"/>
      <c r="D8532" s="113"/>
      <c r="E8532" s="111"/>
      <c r="F8532" s="112"/>
      <c r="G8532" s="113"/>
      <c r="H8532" s="113"/>
      <c r="I8532" s="114"/>
      <c r="J8532" s="115"/>
      <c r="L8532" s="114"/>
      <c r="M8532" s="114" t="s">
        <v>1427</v>
      </c>
      <c r="N8532" s="138" t="s">
        <v>1429</v>
      </c>
      <c r="O8532" s="114"/>
      <c r="P8532" s="117"/>
      <c r="Q8532" s="118"/>
      <c r="R8532" s="119"/>
      <c r="S8532" s="120"/>
      <c r="T8532" s="114"/>
      <c r="U8532" s="115"/>
      <c r="V8532" s="121"/>
      <c r="W8532" s="135"/>
      <c r="X8532" s="115"/>
      <c r="AB8532" s="109"/>
    </row>
    <row r="8533" spans="1:28" hidden="1" x14ac:dyDescent="0.25">
      <c r="A8533" s="134"/>
      <c r="B8533" s="109"/>
      <c r="C8533" s="412"/>
      <c r="D8533" s="113"/>
      <c r="E8533" s="111"/>
      <c r="F8533" s="112"/>
      <c r="G8533" s="113"/>
      <c r="H8533" s="113"/>
      <c r="I8533" s="114"/>
      <c r="J8533" s="115"/>
      <c r="L8533" s="114"/>
      <c r="M8533" s="114" t="s">
        <v>1427</v>
      </c>
      <c r="N8533" s="138" t="s">
        <v>1429</v>
      </c>
      <c r="O8533" s="114"/>
      <c r="P8533" s="117"/>
      <c r="Q8533" s="118"/>
      <c r="R8533" s="119"/>
      <c r="S8533" s="120"/>
      <c r="T8533" s="114"/>
      <c r="U8533" s="115"/>
      <c r="V8533" s="121"/>
      <c r="W8533" s="135"/>
      <c r="X8533" s="115"/>
      <c r="AB8533" s="109"/>
    </row>
    <row r="8534" spans="1:28" hidden="1" x14ac:dyDescent="0.25">
      <c r="A8534" s="134"/>
      <c r="B8534" s="109"/>
      <c r="C8534" s="412"/>
      <c r="D8534" s="113"/>
      <c r="E8534" s="111"/>
      <c r="F8534" s="112"/>
      <c r="G8534" s="113"/>
      <c r="H8534" s="113"/>
      <c r="I8534" s="114"/>
      <c r="J8534" s="115"/>
      <c r="L8534" s="114"/>
      <c r="M8534" s="114" t="s">
        <v>1427</v>
      </c>
      <c r="N8534" s="138" t="s">
        <v>1429</v>
      </c>
      <c r="O8534" s="114"/>
      <c r="P8534" s="117"/>
      <c r="Q8534" s="118"/>
      <c r="R8534" s="119"/>
      <c r="S8534" s="120"/>
      <c r="T8534" s="114"/>
      <c r="U8534" s="115"/>
      <c r="V8534" s="121"/>
      <c r="W8534" s="135"/>
      <c r="X8534" s="115"/>
      <c r="AB8534" s="109"/>
    </row>
    <row r="8535" spans="1:28" hidden="1" x14ac:dyDescent="0.25">
      <c r="A8535" s="134"/>
      <c r="B8535" s="109"/>
      <c r="C8535" s="412"/>
      <c r="D8535" s="113"/>
      <c r="E8535" s="111"/>
      <c r="F8535" s="112"/>
      <c r="G8535" s="113"/>
      <c r="H8535" s="113"/>
      <c r="I8535" s="114"/>
      <c r="J8535" s="115"/>
      <c r="L8535" s="114"/>
      <c r="M8535" s="114" t="s">
        <v>1427</v>
      </c>
      <c r="N8535" s="138" t="s">
        <v>1429</v>
      </c>
      <c r="O8535" s="114"/>
      <c r="P8535" s="117"/>
      <c r="Q8535" s="118"/>
      <c r="R8535" s="119"/>
      <c r="S8535" s="120"/>
      <c r="T8535" s="114"/>
      <c r="U8535" s="115"/>
      <c r="V8535" s="121"/>
      <c r="W8535" s="135"/>
      <c r="X8535" s="115"/>
      <c r="AB8535" s="109"/>
    </row>
    <row r="8536" spans="1:28" hidden="1" x14ac:dyDescent="0.25">
      <c r="A8536" s="125"/>
      <c r="B8536" s="123"/>
      <c r="C8536" s="412"/>
      <c r="D8536" s="137"/>
      <c r="E8536" s="141"/>
      <c r="F8536" s="116"/>
      <c r="G8536" s="137"/>
      <c r="H8536" s="137"/>
      <c r="I8536" s="126"/>
      <c r="J8536" s="124"/>
      <c r="L8536" s="125"/>
      <c r="M8536" s="114" t="s">
        <v>1427</v>
      </c>
      <c r="N8536" s="138" t="s">
        <v>1429</v>
      </c>
      <c r="O8536" s="126"/>
      <c r="P8536" s="127"/>
      <c r="Q8536" s="128"/>
      <c r="R8536" s="129"/>
      <c r="S8536" s="130"/>
      <c r="T8536" s="126"/>
      <c r="U8536" s="124"/>
      <c r="V8536" s="131"/>
      <c r="W8536" s="122"/>
      <c r="X8536" s="124"/>
      <c r="AB8536" s="123"/>
    </row>
    <row r="8537" spans="1:28" hidden="1" x14ac:dyDescent="0.25">
      <c r="A8537" s="134"/>
      <c r="B8537" s="109"/>
      <c r="C8537" s="412"/>
      <c r="D8537" s="113"/>
      <c r="E8537" s="111"/>
      <c r="F8537" s="112"/>
      <c r="G8537" s="113"/>
      <c r="H8537" s="113"/>
      <c r="I8537" s="114"/>
      <c r="J8537" s="115"/>
      <c r="L8537" s="114"/>
      <c r="M8537" s="114" t="s">
        <v>1427</v>
      </c>
      <c r="N8537" s="138" t="s">
        <v>1429</v>
      </c>
      <c r="O8537" s="114"/>
      <c r="P8537" s="117"/>
      <c r="Q8537" s="118"/>
      <c r="R8537" s="119"/>
      <c r="S8537" s="120"/>
      <c r="T8537" s="114"/>
      <c r="U8537" s="115"/>
      <c r="V8537" s="121"/>
      <c r="W8537" s="135"/>
      <c r="X8537" s="115"/>
      <c r="AB8537" s="109"/>
    </row>
    <row r="8538" spans="1:28" hidden="1" x14ac:dyDescent="0.25">
      <c r="A8538" s="134"/>
      <c r="B8538" s="109"/>
      <c r="C8538" s="412"/>
      <c r="D8538" s="113"/>
      <c r="E8538" s="111"/>
      <c r="F8538" s="112"/>
      <c r="G8538" s="113"/>
      <c r="H8538" s="113"/>
      <c r="I8538" s="114"/>
      <c r="J8538" s="115"/>
      <c r="L8538" s="114"/>
      <c r="M8538" s="114" t="s">
        <v>1427</v>
      </c>
      <c r="N8538" s="138" t="s">
        <v>1429</v>
      </c>
      <c r="O8538" s="114"/>
      <c r="P8538" s="117"/>
      <c r="Q8538" s="118"/>
      <c r="R8538" s="119"/>
      <c r="S8538" s="120"/>
      <c r="T8538" s="114"/>
      <c r="U8538" s="115"/>
      <c r="V8538" s="121"/>
      <c r="W8538" s="135"/>
      <c r="X8538" s="115"/>
      <c r="AB8538" s="109"/>
    </row>
    <row r="8539" spans="1:28" hidden="1" x14ac:dyDescent="0.25">
      <c r="A8539" s="134"/>
      <c r="B8539" s="109"/>
      <c r="C8539" s="412"/>
      <c r="D8539" s="113"/>
      <c r="E8539" s="111"/>
      <c r="F8539" s="112"/>
      <c r="G8539" s="113"/>
      <c r="H8539" s="113"/>
      <c r="I8539" s="114"/>
      <c r="J8539" s="115"/>
      <c r="L8539" s="114"/>
      <c r="M8539" s="114" t="s">
        <v>1427</v>
      </c>
      <c r="N8539" s="138" t="s">
        <v>1429</v>
      </c>
      <c r="O8539" s="114"/>
      <c r="P8539" s="117"/>
      <c r="Q8539" s="118"/>
      <c r="R8539" s="119"/>
      <c r="S8539" s="120"/>
      <c r="T8539" s="114"/>
      <c r="U8539" s="115"/>
      <c r="V8539" s="121"/>
      <c r="W8539" s="135"/>
      <c r="X8539" s="115"/>
      <c r="AB8539" s="109"/>
    </row>
    <row r="8540" spans="1:28" hidden="1" x14ac:dyDescent="0.25">
      <c r="A8540" s="134"/>
      <c r="B8540" s="109"/>
      <c r="C8540" s="412"/>
      <c r="D8540" s="113"/>
      <c r="E8540" s="111"/>
      <c r="F8540" s="112"/>
      <c r="G8540" s="113"/>
      <c r="H8540" s="113"/>
      <c r="I8540" s="114"/>
      <c r="J8540" s="115"/>
      <c r="L8540" s="114"/>
      <c r="M8540" s="114" t="s">
        <v>1427</v>
      </c>
      <c r="N8540" s="138" t="s">
        <v>1429</v>
      </c>
      <c r="O8540" s="114"/>
      <c r="P8540" s="117"/>
      <c r="Q8540" s="118"/>
      <c r="R8540" s="119"/>
      <c r="S8540" s="120"/>
      <c r="T8540" s="114"/>
      <c r="U8540" s="115"/>
      <c r="V8540" s="121"/>
      <c r="W8540" s="135"/>
      <c r="X8540" s="115"/>
      <c r="AB8540" s="109"/>
    </row>
    <row r="8541" spans="1:28" hidden="1" x14ac:dyDescent="0.25">
      <c r="A8541" s="134"/>
      <c r="B8541" s="109"/>
      <c r="C8541" s="412"/>
      <c r="D8541" s="113"/>
      <c r="E8541" s="111"/>
      <c r="F8541" s="112"/>
      <c r="G8541" s="113"/>
      <c r="H8541" s="113"/>
      <c r="I8541" s="114"/>
      <c r="J8541" s="115"/>
      <c r="L8541" s="114"/>
      <c r="M8541" s="114" t="s">
        <v>1427</v>
      </c>
      <c r="N8541" s="138" t="s">
        <v>1429</v>
      </c>
      <c r="O8541" s="114"/>
      <c r="P8541" s="117"/>
      <c r="Q8541" s="118"/>
      <c r="R8541" s="119"/>
      <c r="S8541" s="120"/>
      <c r="T8541" s="114"/>
      <c r="U8541" s="115"/>
      <c r="V8541" s="121"/>
      <c r="W8541" s="135"/>
      <c r="X8541" s="115"/>
      <c r="AB8541" s="109"/>
    </row>
    <row r="8542" spans="1:28" hidden="1" x14ac:dyDescent="0.25">
      <c r="A8542" s="125"/>
      <c r="B8542" s="123"/>
      <c r="C8542" s="412"/>
      <c r="D8542" s="137"/>
      <c r="E8542" s="141"/>
      <c r="F8542" s="116"/>
      <c r="G8542" s="137"/>
      <c r="H8542" s="137"/>
      <c r="I8542" s="126"/>
      <c r="J8542" s="124"/>
      <c r="L8542" s="125"/>
      <c r="M8542" s="114" t="s">
        <v>1427</v>
      </c>
      <c r="N8542" s="138" t="s">
        <v>1429</v>
      </c>
      <c r="O8542" s="126"/>
      <c r="P8542" s="127"/>
      <c r="Q8542" s="128"/>
      <c r="R8542" s="129"/>
      <c r="S8542" s="130"/>
      <c r="T8542" s="126"/>
      <c r="U8542" s="124"/>
      <c r="V8542" s="131"/>
      <c r="W8542" s="122"/>
      <c r="X8542" s="124"/>
      <c r="AB8542" s="123"/>
    </row>
    <row r="8543" spans="1:28" hidden="1" x14ac:dyDescent="0.25">
      <c r="A8543" s="134"/>
      <c r="B8543" s="109"/>
      <c r="C8543" s="412"/>
      <c r="D8543" s="113"/>
      <c r="E8543" s="111"/>
      <c r="F8543" s="112"/>
      <c r="G8543" s="113"/>
      <c r="H8543" s="113"/>
      <c r="I8543" s="114"/>
      <c r="J8543" s="115"/>
      <c r="L8543" s="114"/>
      <c r="M8543" s="114" t="s">
        <v>1427</v>
      </c>
      <c r="N8543" s="138" t="s">
        <v>1429</v>
      </c>
      <c r="O8543" s="114"/>
      <c r="P8543" s="117"/>
      <c r="Q8543" s="118"/>
      <c r="R8543" s="119"/>
      <c r="S8543" s="120"/>
      <c r="T8543" s="114"/>
      <c r="U8543" s="115"/>
      <c r="V8543" s="121"/>
      <c r="W8543" s="135"/>
      <c r="X8543" s="115"/>
      <c r="AB8543" s="109"/>
    </row>
    <row r="8544" spans="1:28" hidden="1" x14ac:dyDescent="0.25">
      <c r="A8544" s="134"/>
      <c r="B8544" s="109"/>
      <c r="C8544" s="412"/>
      <c r="D8544" s="113"/>
      <c r="E8544" s="111"/>
      <c r="F8544" s="112"/>
      <c r="G8544" s="113"/>
      <c r="H8544" s="113"/>
      <c r="I8544" s="114"/>
      <c r="J8544" s="115"/>
      <c r="L8544" s="114"/>
      <c r="M8544" s="114" t="s">
        <v>1427</v>
      </c>
      <c r="N8544" s="138" t="s">
        <v>1429</v>
      </c>
      <c r="O8544" s="114"/>
      <c r="P8544" s="117"/>
      <c r="Q8544" s="118"/>
      <c r="R8544" s="119"/>
      <c r="S8544" s="120"/>
      <c r="T8544" s="114"/>
      <c r="U8544" s="115"/>
      <c r="V8544" s="121"/>
      <c r="W8544" s="135"/>
      <c r="X8544" s="115"/>
      <c r="AB8544" s="109"/>
    </row>
    <row r="8545" spans="1:28" hidden="1" x14ac:dyDescent="0.25">
      <c r="A8545" s="134"/>
      <c r="B8545" s="109"/>
      <c r="C8545" s="412"/>
      <c r="D8545" s="113"/>
      <c r="E8545" s="111"/>
      <c r="F8545" s="112"/>
      <c r="G8545" s="113"/>
      <c r="H8545" s="113"/>
      <c r="I8545" s="114"/>
      <c r="J8545" s="115"/>
      <c r="L8545" s="114"/>
      <c r="M8545" s="114" t="s">
        <v>1427</v>
      </c>
      <c r="N8545" s="138" t="s">
        <v>1429</v>
      </c>
      <c r="O8545" s="114"/>
      <c r="P8545" s="117"/>
      <c r="Q8545" s="118"/>
      <c r="R8545" s="119"/>
      <c r="S8545" s="120"/>
      <c r="T8545" s="114"/>
      <c r="U8545" s="115"/>
      <c r="V8545" s="121"/>
      <c r="W8545" s="135"/>
      <c r="X8545" s="115"/>
      <c r="AB8545" s="109"/>
    </row>
    <row r="8546" spans="1:28" hidden="1" x14ac:dyDescent="0.25">
      <c r="A8546" s="134"/>
      <c r="B8546" s="109"/>
      <c r="C8546" s="412"/>
      <c r="D8546" s="113"/>
      <c r="E8546" s="111"/>
      <c r="F8546" s="112"/>
      <c r="G8546" s="113"/>
      <c r="H8546" s="113"/>
      <c r="I8546" s="114"/>
      <c r="J8546" s="115"/>
      <c r="L8546" s="114"/>
      <c r="M8546" s="114" t="s">
        <v>1427</v>
      </c>
      <c r="N8546" s="138" t="s">
        <v>1429</v>
      </c>
      <c r="O8546" s="114"/>
      <c r="P8546" s="117"/>
      <c r="Q8546" s="118"/>
      <c r="R8546" s="119"/>
      <c r="S8546" s="120"/>
      <c r="T8546" s="114"/>
      <c r="U8546" s="115"/>
      <c r="V8546" s="121"/>
      <c r="W8546" s="135"/>
      <c r="X8546" s="115"/>
      <c r="AB8546" s="109"/>
    </row>
    <row r="8547" spans="1:28" hidden="1" x14ac:dyDescent="0.25">
      <c r="A8547" s="134"/>
      <c r="B8547" s="109"/>
      <c r="C8547" s="412"/>
      <c r="D8547" s="113"/>
      <c r="E8547" s="111"/>
      <c r="F8547" s="112"/>
      <c r="G8547" s="113"/>
      <c r="H8547" s="113"/>
      <c r="I8547" s="114"/>
      <c r="J8547" s="115"/>
      <c r="L8547" s="114"/>
      <c r="M8547" s="114" t="s">
        <v>1427</v>
      </c>
      <c r="N8547" s="138" t="s">
        <v>1429</v>
      </c>
      <c r="O8547" s="114"/>
      <c r="P8547" s="117"/>
      <c r="Q8547" s="118"/>
      <c r="R8547" s="119"/>
      <c r="S8547" s="120"/>
      <c r="T8547" s="114"/>
      <c r="U8547" s="115"/>
      <c r="V8547" s="121"/>
      <c r="W8547" s="135"/>
      <c r="X8547" s="115"/>
      <c r="AB8547" s="109"/>
    </row>
    <row r="8548" spans="1:28" hidden="1" x14ac:dyDescent="0.25">
      <c r="A8548" s="125"/>
      <c r="B8548" s="123"/>
      <c r="C8548" s="412"/>
      <c r="D8548" s="137"/>
      <c r="E8548" s="141"/>
      <c r="F8548" s="116"/>
      <c r="G8548" s="137"/>
      <c r="H8548" s="137"/>
      <c r="I8548" s="126"/>
      <c r="J8548" s="124"/>
      <c r="L8548" s="125"/>
      <c r="M8548" s="114" t="s">
        <v>1427</v>
      </c>
      <c r="N8548" s="138" t="s">
        <v>1429</v>
      </c>
      <c r="O8548" s="126"/>
      <c r="P8548" s="127"/>
      <c r="Q8548" s="128"/>
      <c r="R8548" s="129"/>
      <c r="S8548" s="130"/>
      <c r="T8548" s="126"/>
      <c r="U8548" s="124"/>
      <c r="V8548" s="131"/>
      <c r="W8548" s="122"/>
      <c r="X8548" s="124"/>
      <c r="AB8548" s="123"/>
    </row>
    <row r="8549" spans="1:28" hidden="1" x14ac:dyDescent="0.25">
      <c r="A8549" s="134"/>
      <c r="B8549" s="109"/>
      <c r="C8549" s="412"/>
      <c r="D8549" s="113"/>
      <c r="E8549" s="111"/>
      <c r="F8549" s="112"/>
      <c r="G8549" s="113"/>
      <c r="H8549" s="113"/>
      <c r="I8549" s="114"/>
      <c r="J8549" s="115"/>
      <c r="L8549" s="114"/>
      <c r="M8549" s="114" t="s">
        <v>1427</v>
      </c>
      <c r="N8549" s="138" t="s">
        <v>1429</v>
      </c>
      <c r="O8549" s="114"/>
      <c r="P8549" s="117"/>
      <c r="Q8549" s="118"/>
      <c r="R8549" s="119"/>
      <c r="S8549" s="120"/>
      <c r="T8549" s="114"/>
      <c r="U8549" s="115"/>
      <c r="V8549" s="121"/>
      <c r="W8549" s="135"/>
      <c r="X8549" s="115"/>
      <c r="AB8549" s="109"/>
    </row>
    <row r="8550" spans="1:28" hidden="1" x14ac:dyDescent="0.25">
      <c r="A8550" s="134"/>
      <c r="B8550" s="109"/>
      <c r="C8550" s="412"/>
      <c r="D8550" s="113"/>
      <c r="E8550" s="111"/>
      <c r="F8550" s="112"/>
      <c r="G8550" s="113"/>
      <c r="H8550" s="113"/>
      <c r="I8550" s="114"/>
      <c r="J8550" s="115"/>
      <c r="L8550" s="114"/>
      <c r="M8550" s="114" t="s">
        <v>1427</v>
      </c>
      <c r="N8550" s="138" t="s">
        <v>1429</v>
      </c>
      <c r="O8550" s="114"/>
      <c r="P8550" s="117"/>
      <c r="Q8550" s="118"/>
      <c r="R8550" s="119"/>
      <c r="S8550" s="120"/>
      <c r="T8550" s="114"/>
      <c r="U8550" s="115"/>
      <c r="V8550" s="121"/>
      <c r="W8550" s="135"/>
      <c r="X8550" s="115"/>
      <c r="AB8550" s="109"/>
    </row>
    <row r="8551" spans="1:28" hidden="1" x14ac:dyDescent="0.25">
      <c r="A8551" s="134"/>
      <c r="B8551" s="109"/>
      <c r="C8551" s="412"/>
      <c r="D8551" s="113"/>
      <c r="E8551" s="111"/>
      <c r="F8551" s="112"/>
      <c r="G8551" s="113"/>
      <c r="H8551" s="113"/>
      <c r="I8551" s="114"/>
      <c r="J8551" s="115"/>
      <c r="L8551" s="114"/>
      <c r="M8551" s="114" t="s">
        <v>1427</v>
      </c>
      <c r="N8551" s="138" t="s">
        <v>1429</v>
      </c>
      <c r="O8551" s="114"/>
      <c r="P8551" s="117"/>
      <c r="Q8551" s="118"/>
      <c r="R8551" s="119"/>
      <c r="S8551" s="120"/>
      <c r="T8551" s="114"/>
      <c r="U8551" s="115"/>
      <c r="V8551" s="121"/>
      <c r="W8551" s="135"/>
      <c r="X8551" s="115"/>
      <c r="AB8551" s="109"/>
    </row>
    <row r="8552" spans="1:28" hidden="1" x14ac:dyDescent="0.25">
      <c r="A8552" s="134"/>
      <c r="B8552" s="109"/>
      <c r="C8552" s="412"/>
      <c r="D8552" s="113"/>
      <c r="E8552" s="111"/>
      <c r="F8552" s="112"/>
      <c r="G8552" s="113"/>
      <c r="H8552" s="113"/>
      <c r="I8552" s="114"/>
      <c r="J8552" s="115"/>
      <c r="L8552" s="114"/>
      <c r="M8552" s="114" t="s">
        <v>1427</v>
      </c>
      <c r="N8552" s="138" t="s">
        <v>1429</v>
      </c>
      <c r="O8552" s="114"/>
      <c r="P8552" s="117"/>
      <c r="Q8552" s="118"/>
      <c r="R8552" s="119"/>
      <c r="S8552" s="120"/>
      <c r="T8552" s="114"/>
      <c r="U8552" s="115"/>
      <c r="V8552" s="121"/>
      <c r="W8552" s="135"/>
      <c r="X8552" s="115"/>
      <c r="AB8552" s="109"/>
    </row>
    <row r="8553" spans="1:28" hidden="1" x14ac:dyDescent="0.25">
      <c r="A8553" s="134"/>
      <c r="B8553" s="109"/>
      <c r="C8553" s="412"/>
      <c r="D8553" s="113"/>
      <c r="E8553" s="111"/>
      <c r="F8553" s="112"/>
      <c r="G8553" s="113"/>
      <c r="H8553" s="113"/>
      <c r="I8553" s="114"/>
      <c r="J8553" s="115"/>
      <c r="L8553" s="114"/>
      <c r="M8553" s="114" t="s">
        <v>1427</v>
      </c>
      <c r="N8553" s="138" t="s">
        <v>1429</v>
      </c>
      <c r="O8553" s="114"/>
      <c r="P8553" s="117"/>
      <c r="Q8553" s="118"/>
      <c r="R8553" s="119"/>
      <c r="S8553" s="120"/>
      <c r="T8553" s="114"/>
      <c r="U8553" s="115"/>
      <c r="V8553" s="121"/>
      <c r="W8553" s="135"/>
      <c r="X8553" s="115"/>
      <c r="AB8553" s="109"/>
    </row>
    <row r="8554" spans="1:28" hidden="1" x14ac:dyDescent="0.25">
      <c r="A8554" s="125"/>
      <c r="B8554" s="123"/>
      <c r="C8554" s="412"/>
      <c r="D8554" s="137"/>
      <c r="E8554" s="141"/>
      <c r="F8554" s="116"/>
      <c r="G8554" s="137"/>
      <c r="H8554" s="137"/>
      <c r="I8554" s="126"/>
      <c r="J8554" s="124"/>
      <c r="L8554" s="125"/>
      <c r="M8554" s="114" t="s">
        <v>1427</v>
      </c>
      <c r="N8554" s="138" t="s">
        <v>1429</v>
      </c>
      <c r="O8554" s="126"/>
      <c r="P8554" s="127"/>
      <c r="Q8554" s="128"/>
      <c r="R8554" s="129"/>
      <c r="S8554" s="130"/>
      <c r="T8554" s="126"/>
      <c r="U8554" s="124"/>
      <c r="V8554" s="131"/>
      <c r="W8554" s="122"/>
      <c r="X8554" s="124"/>
      <c r="AB8554" s="123"/>
    </row>
    <row r="8555" spans="1:28" hidden="1" x14ac:dyDescent="0.25">
      <c r="A8555" s="134"/>
      <c r="B8555" s="109"/>
      <c r="C8555" s="412"/>
      <c r="D8555" s="113"/>
      <c r="E8555" s="111"/>
      <c r="F8555" s="112"/>
      <c r="G8555" s="113"/>
      <c r="H8555" s="113"/>
      <c r="I8555" s="114"/>
      <c r="J8555" s="115"/>
      <c r="L8555" s="114"/>
      <c r="M8555" s="114" t="s">
        <v>1427</v>
      </c>
      <c r="N8555" s="138" t="s">
        <v>1429</v>
      </c>
      <c r="O8555" s="114"/>
      <c r="P8555" s="117"/>
      <c r="Q8555" s="118"/>
      <c r="R8555" s="119"/>
      <c r="S8555" s="120"/>
      <c r="T8555" s="114"/>
      <c r="U8555" s="115"/>
      <c r="V8555" s="121"/>
      <c r="W8555" s="135"/>
      <c r="X8555" s="115"/>
      <c r="AB8555" s="109"/>
    </row>
    <row r="8556" spans="1:28" hidden="1" x14ac:dyDescent="0.25">
      <c r="A8556" s="134"/>
      <c r="B8556" s="109"/>
      <c r="C8556" s="412"/>
      <c r="D8556" s="113"/>
      <c r="E8556" s="111"/>
      <c r="F8556" s="112"/>
      <c r="G8556" s="113"/>
      <c r="H8556" s="113"/>
      <c r="I8556" s="114"/>
      <c r="J8556" s="115"/>
      <c r="L8556" s="114"/>
      <c r="M8556" s="114" t="s">
        <v>1427</v>
      </c>
      <c r="N8556" s="138" t="s">
        <v>1429</v>
      </c>
      <c r="O8556" s="114"/>
      <c r="P8556" s="117"/>
      <c r="Q8556" s="118"/>
      <c r="R8556" s="119"/>
      <c r="S8556" s="120"/>
      <c r="T8556" s="114"/>
      <c r="U8556" s="115"/>
      <c r="V8556" s="121"/>
      <c r="W8556" s="135"/>
      <c r="X8556" s="115"/>
      <c r="AB8556" s="109"/>
    </row>
    <row r="8557" spans="1:28" hidden="1" x14ac:dyDescent="0.25">
      <c r="A8557" s="134"/>
      <c r="B8557" s="109"/>
      <c r="C8557" s="412"/>
      <c r="D8557" s="113"/>
      <c r="E8557" s="111"/>
      <c r="F8557" s="112"/>
      <c r="G8557" s="113"/>
      <c r="H8557" s="113"/>
      <c r="I8557" s="114"/>
      <c r="J8557" s="115"/>
      <c r="L8557" s="114"/>
      <c r="M8557" s="114" t="s">
        <v>1427</v>
      </c>
      <c r="N8557" s="138" t="s">
        <v>1429</v>
      </c>
      <c r="O8557" s="114"/>
      <c r="P8557" s="117"/>
      <c r="Q8557" s="118"/>
      <c r="R8557" s="119"/>
      <c r="S8557" s="120"/>
      <c r="T8557" s="114"/>
      <c r="U8557" s="115"/>
      <c r="V8557" s="121"/>
      <c r="W8557" s="135"/>
      <c r="X8557" s="115"/>
      <c r="AB8557" s="109"/>
    </row>
    <row r="8558" spans="1:28" hidden="1" x14ac:dyDescent="0.25">
      <c r="A8558" s="134"/>
      <c r="B8558" s="109"/>
      <c r="C8558" s="412"/>
      <c r="D8558" s="113"/>
      <c r="E8558" s="111"/>
      <c r="F8558" s="112"/>
      <c r="G8558" s="113"/>
      <c r="H8558" s="113"/>
      <c r="I8558" s="114"/>
      <c r="J8558" s="115"/>
      <c r="L8558" s="114"/>
      <c r="M8558" s="114" t="s">
        <v>1427</v>
      </c>
      <c r="N8558" s="138" t="s">
        <v>1429</v>
      </c>
      <c r="O8558" s="114"/>
      <c r="P8558" s="117"/>
      <c r="Q8558" s="118"/>
      <c r="R8558" s="119"/>
      <c r="S8558" s="120"/>
      <c r="T8558" s="114"/>
      <c r="U8558" s="115"/>
      <c r="V8558" s="121"/>
      <c r="W8558" s="135"/>
      <c r="X8558" s="115"/>
      <c r="AB8558" s="109"/>
    </row>
    <row r="8559" spans="1:28" hidden="1" x14ac:dyDescent="0.25">
      <c r="A8559" s="134"/>
      <c r="B8559" s="109"/>
      <c r="C8559" s="412"/>
      <c r="D8559" s="113"/>
      <c r="E8559" s="111"/>
      <c r="F8559" s="112"/>
      <c r="G8559" s="113"/>
      <c r="H8559" s="113"/>
      <c r="I8559" s="114"/>
      <c r="J8559" s="115"/>
      <c r="L8559" s="114"/>
      <c r="M8559" s="114" t="s">
        <v>1427</v>
      </c>
      <c r="N8559" s="138" t="s">
        <v>1429</v>
      </c>
      <c r="O8559" s="114"/>
      <c r="P8559" s="117"/>
      <c r="Q8559" s="118"/>
      <c r="R8559" s="119"/>
      <c r="S8559" s="120"/>
      <c r="T8559" s="114"/>
      <c r="U8559" s="115"/>
      <c r="V8559" s="121"/>
      <c r="W8559" s="135"/>
      <c r="X8559" s="115"/>
      <c r="AB8559" s="109"/>
    </row>
    <row r="8560" spans="1:28" hidden="1" x14ac:dyDescent="0.25">
      <c r="A8560" s="125"/>
      <c r="B8560" s="123"/>
      <c r="C8560" s="412"/>
      <c r="D8560" s="137"/>
      <c r="E8560" s="141"/>
      <c r="F8560" s="116"/>
      <c r="G8560" s="137"/>
      <c r="H8560" s="137"/>
      <c r="I8560" s="126"/>
      <c r="J8560" s="124"/>
      <c r="L8560" s="125"/>
      <c r="M8560" s="114" t="s">
        <v>1427</v>
      </c>
      <c r="N8560" s="138" t="s">
        <v>1429</v>
      </c>
      <c r="O8560" s="126"/>
      <c r="P8560" s="127"/>
      <c r="Q8560" s="128"/>
      <c r="R8560" s="129"/>
      <c r="S8560" s="130"/>
      <c r="T8560" s="126"/>
      <c r="U8560" s="124"/>
      <c r="V8560" s="131"/>
      <c r="W8560" s="122"/>
      <c r="X8560" s="124"/>
      <c r="AB8560" s="123"/>
    </row>
    <row r="8561" spans="1:28" hidden="1" x14ac:dyDescent="0.25">
      <c r="A8561" s="134"/>
      <c r="B8561" s="109"/>
      <c r="C8561" s="412"/>
      <c r="D8561" s="113"/>
      <c r="E8561" s="111"/>
      <c r="F8561" s="112"/>
      <c r="G8561" s="113"/>
      <c r="H8561" s="113"/>
      <c r="I8561" s="114"/>
      <c r="J8561" s="115"/>
      <c r="L8561" s="114"/>
      <c r="M8561" s="114" t="s">
        <v>1427</v>
      </c>
      <c r="N8561" s="138" t="s">
        <v>1429</v>
      </c>
      <c r="O8561" s="114"/>
      <c r="P8561" s="117"/>
      <c r="Q8561" s="118"/>
      <c r="R8561" s="119"/>
      <c r="S8561" s="120"/>
      <c r="T8561" s="114"/>
      <c r="U8561" s="115"/>
      <c r="V8561" s="121"/>
      <c r="W8561" s="135"/>
      <c r="X8561" s="115"/>
      <c r="AB8561" s="109"/>
    </row>
    <row r="8562" spans="1:28" hidden="1" x14ac:dyDescent="0.25">
      <c r="A8562" s="134"/>
      <c r="B8562" s="109"/>
      <c r="C8562" s="412"/>
      <c r="D8562" s="113"/>
      <c r="E8562" s="111"/>
      <c r="F8562" s="112"/>
      <c r="G8562" s="113"/>
      <c r="H8562" s="113"/>
      <c r="I8562" s="114"/>
      <c r="J8562" s="115"/>
      <c r="L8562" s="114"/>
      <c r="M8562" s="114" t="s">
        <v>1427</v>
      </c>
      <c r="N8562" s="138" t="s">
        <v>1429</v>
      </c>
      <c r="O8562" s="114"/>
      <c r="P8562" s="117"/>
      <c r="Q8562" s="118"/>
      <c r="R8562" s="119"/>
      <c r="S8562" s="120"/>
      <c r="T8562" s="114"/>
      <c r="U8562" s="115"/>
      <c r="V8562" s="121"/>
      <c r="W8562" s="135"/>
      <c r="X8562" s="115"/>
      <c r="AB8562" s="109"/>
    </row>
    <row r="8563" spans="1:28" hidden="1" x14ac:dyDescent="0.25">
      <c r="A8563" s="134"/>
      <c r="B8563" s="109"/>
      <c r="C8563" s="412"/>
      <c r="D8563" s="113"/>
      <c r="E8563" s="111"/>
      <c r="F8563" s="112"/>
      <c r="G8563" s="113"/>
      <c r="H8563" s="113"/>
      <c r="I8563" s="114"/>
      <c r="J8563" s="115"/>
      <c r="L8563" s="114"/>
      <c r="M8563" s="114" t="s">
        <v>1427</v>
      </c>
      <c r="N8563" s="138" t="s">
        <v>1429</v>
      </c>
      <c r="O8563" s="114"/>
      <c r="P8563" s="117"/>
      <c r="Q8563" s="118"/>
      <c r="R8563" s="119"/>
      <c r="S8563" s="120"/>
      <c r="T8563" s="114"/>
      <c r="U8563" s="115"/>
      <c r="V8563" s="121"/>
      <c r="W8563" s="135"/>
      <c r="X8563" s="115"/>
      <c r="AB8563" s="109"/>
    </row>
    <row r="8564" spans="1:28" hidden="1" x14ac:dyDescent="0.25">
      <c r="A8564" s="134"/>
      <c r="B8564" s="109"/>
      <c r="C8564" s="412"/>
      <c r="D8564" s="113"/>
      <c r="E8564" s="111"/>
      <c r="F8564" s="112"/>
      <c r="G8564" s="113"/>
      <c r="H8564" s="113"/>
      <c r="I8564" s="114"/>
      <c r="J8564" s="115"/>
      <c r="L8564" s="114"/>
      <c r="M8564" s="114" t="s">
        <v>1427</v>
      </c>
      <c r="N8564" s="138" t="s">
        <v>1429</v>
      </c>
      <c r="O8564" s="114"/>
      <c r="P8564" s="117"/>
      <c r="Q8564" s="118"/>
      <c r="R8564" s="119"/>
      <c r="S8564" s="120"/>
      <c r="T8564" s="114"/>
      <c r="U8564" s="115"/>
      <c r="V8564" s="121"/>
      <c r="W8564" s="135"/>
      <c r="X8564" s="115"/>
      <c r="AB8564" s="109"/>
    </row>
    <row r="8565" spans="1:28" hidden="1" x14ac:dyDescent="0.25">
      <c r="A8565" s="134"/>
      <c r="B8565" s="109"/>
      <c r="C8565" s="412"/>
      <c r="D8565" s="113"/>
      <c r="E8565" s="111"/>
      <c r="F8565" s="112"/>
      <c r="G8565" s="113"/>
      <c r="H8565" s="113"/>
      <c r="I8565" s="114"/>
      <c r="J8565" s="115"/>
      <c r="L8565" s="114"/>
      <c r="M8565" s="114" t="s">
        <v>1427</v>
      </c>
      <c r="N8565" s="138" t="s">
        <v>1429</v>
      </c>
      <c r="O8565" s="114"/>
      <c r="P8565" s="117"/>
      <c r="Q8565" s="118"/>
      <c r="R8565" s="119"/>
      <c r="S8565" s="120"/>
      <c r="T8565" s="114"/>
      <c r="U8565" s="115"/>
      <c r="V8565" s="121"/>
      <c r="W8565" s="135"/>
      <c r="X8565" s="115"/>
      <c r="AB8565" s="109"/>
    </row>
    <row r="8566" spans="1:28" hidden="1" x14ac:dyDescent="0.25">
      <c r="A8566" s="125"/>
      <c r="B8566" s="123"/>
      <c r="C8566" s="412"/>
      <c r="D8566" s="137"/>
      <c r="E8566" s="141"/>
      <c r="F8566" s="116"/>
      <c r="G8566" s="137"/>
      <c r="H8566" s="137"/>
      <c r="I8566" s="126"/>
      <c r="J8566" s="124"/>
      <c r="L8566" s="125"/>
      <c r="M8566" s="114" t="s">
        <v>1427</v>
      </c>
      <c r="N8566" s="138" t="s">
        <v>1429</v>
      </c>
      <c r="O8566" s="126"/>
      <c r="P8566" s="127"/>
      <c r="Q8566" s="128"/>
      <c r="R8566" s="129"/>
      <c r="S8566" s="130"/>
      <c r="T8566" s="126"/>
      <c r="U8566" s="124"/>
      <c r="V8566" s="131"/>
      <c r="W8566" s="122"/>
      <c r="X8566" s="124"/>
      <c r="AB8566" s="123"/>
    </row>
    <row r="8567" spans="1:28" hidden="1" x14ac:dyDescent="0.25">
      <c r="A8567" s="134"/>
      <c r="B8567" s="109"/>
      <c r="C8567" s="412"/>
      <c r="D8567" s="113"/>
      <c r="E8567" s="111"/>
      <c r="F8567" s="112"/>
      <c r="G8567" s="113"/>
      <c r="H8567" s="113"/>
      <c r="I8567" s="114"/>
      <c r="J8567" s="115"/>
      <c r="L8567" s="114"/>
      <c r="M8567" s="114" t="s">
        <v>1427</v>
      </c>
      <c r="N8567" s="138" t="s">
        <v>1429</v>
      </c>
      <c r="O8567" s="114"/>
      <c r="P8567" s="117"/>
      <c r="Q8567" s="118"/>
      <c r="R8567" s="119"/>
      <c r="S8567" s="120"/>
      <c r="T8567" s="114"/>
      <c r="U8567" s="115"/>
      <c r="V8567" s="121"/>
      <c r="W8567" s="135"/>
      <c r="X8567" s="115"/>
      <c r="AB8567" s="109"/>
    </row>
    <row r="8568" spans="1:28" hidden="1" x14ac:dyDescent="0.25">
      <c r="A8568" s="134"/>
      <c r="B8568" s="109"/>
      <c r="C8568" s="412"/>
      <c r="D8568" s="113"/>
      <c r="E8568" s="111"/>
      <c r="F8568" s="112"/>
      <c r="G8568" s="113"/>
      <c r="H8568" s="113"/>
      <c r="I8568" s="114"/>
      <c r="J8568" s="115"/>
      <c r="L8568" s="114"/>
      <c r="M8568" s="114" t="s">
        <v>1427</v>
      </c>
      <c r="N8568" s="138" t="s">
        <v>1429</v>
      </c>
      <c r="O8568" s="114"/>
      <c r="P8568" s="117"/>
      <c r="Q8568" s="118"/>
      <c r="R8568" s="119"/>
      <c r="S8568" s="120"/>
      <c r="T8568" s="114"/>
      <c r="U8568" s="115"/>
      <c r="V8568" s="121"/>
      <c r="W8568" s="135"/>
      <c r="X8568" s="115"/>
      <c r="AB8568" s="109"/>
    </row>
    <row r="8569" spans="1:28" hidden="1" x14ac:dyDescent="0.25">
      <c r="A8569" s="134"/>
      <c r="B8569" s="109"/>
      <c r="C8569" s="412"/>
      <c r="D8569" s="113"/>
      <c r="E8569" s="111"/>
      <c r="F8569" s="112"/>
      <c r="G8569" s="113"/>
      <c r="H8569" s="113"/>
      <c r="I8569" s="114"/>
      <c r="J8569" s="115"/>
      <c r="L8569" s="114"/>
      <c r="M8569" s="114" t="s">
        <v>1427</v>
      </c>
      <c r="N8569" s="138" t="s">
        <v>1429</v>
      </c>
      <c r="O8569" s="114"/>
      <c r="P8569" s="117"/>
      <c r="Q8569" s="118"/>
      <c r="R8569" s="119"/>
      <c r="S8569" s="120"/>
      <c r="T8569" s="114"/>
      <c r="U8569" s="115"/>
      <c r="V8569" s="121"/>
      <c r="W8569" s="135"/>
      <c r="X8569" s="115"/>
      <c r="AB8569" s="109"/>
    </row>
    <row r="8570" spans="1:28" hidden="1" x14ac:dyDescent="0.25">
      <c r="A8570" s="134"/>
      <c r="B8570" s="109"/>
      <c r="C8570" s="412"/>
      <c r="D8570" s="113"/>
      <c r="E8570" s="111"/>
      <c r="F8570" s="112"/>
      <c r="G8570" s="113"/>
      <c r="H8570" s="113"/>
      <c r="I8570" s="114"/>
      <c r="J8570" s="115"/>
      <c r="L8570" s="114"/>
      <c r="M8570" s="114" t="s">
        <v>1427</v>
      </c>
      <c r="N8570" s="138" t="s">
        <v>1429</v>
      </c>
      <c r="O8570" s="114"/>
      <c r="P8570" s="117"/>
      <c r="Q8570" s="118"/>
      <c r="R8570" s="119"/>
      <c r="S8570" s="120"/>
      <c r="T8570" s="114"/>
      <c r="U8570" s="115"/>
      <c r="V8570" s="121"/>
      <c r="W8570" s="135"/>
      <c r="X8570" s="115"/>
      <c r="AB8570" s="109"/>
    </row>
    <row r="8571" spans="1:28" hidden="1" x14ac:dyDescent="0.25">
      <c r="A8571" s="134"/>
      <c r="B8571" s="109"/>
      <c r="C8571" s="412"/>
      <c r="D8571" s="113"/>
      <c r="E8571" s="111"/>
      <c r="F8571" s="112"/>
      <c r="G8571" s="113"/>
      <c r="H8571" s="113"/>
      <c r="I8571" s="114"/>
      <c r="J8571" s="115"/>
      <c r="L8571" s="114"/>
      <c r="M8571" s="114" t="s">
        <v>1427</v>
      </c>
      <c r="N8571" s="138" t="s">
        <v>1429</v>
      </c>
      <c r="O8571" s="114"/>
      <c r="P8571" s="117"/>
      <c r="Q8571" s="118"/>
      <c r="R8571" s="119"/>
      <c r="S8571" s="120"/>
      <c r="T8571" s="114"/>
      <c r="U8571" s="115"/>
      <c r="V8571" s="121"/>
      <c r="W8571" s="135"/>
      <c r="X8571" s="115"/>
      <c r="AB8571" s="109"/>
    </row>
    <row r="8572" spans="1:28" hidden="1" x14ac:dyDescent="0.25">
      <c r="A8572" s="125"/>
      <c r="B8572" s="123"/>
      <c r="C8572" s="412"/>
      <c r="D8572" s="137"/>
      <c r="E8572" s="141"/>
      <c r="F8572" s="116"/>
      <c r="G8572" s="137"/>
      <c r="H8572" s="137"/>
      <c r="I8572" s="126"/>
      <c r="J8572" s="124"/>
      <c r="L8572" s="125"/>
      <c r="M8572" s="114" t="s">
        <v>1427</v>
      </c>
      <c r="N8572" s="138" t="s">
        <v>1429</v>
      </c>
      <c r="O8572" s="126"/>
      <c r="P8572" s="127"/>
      <c r="Q8572" s="128"/>
      <c r="R8572" s="129"/>
      <c r="S8572" s="130"/>
      <c r="T8572" s="126"/>
      <c r="U8572" s="124"/>
      <c r="V8572" s="131"/>
      <c r="W8572" s="122"/>
      <c r="X8572" s="124"/>
      <c r="AB8572" s="123"/>
    </row>
    <row r="8573" spans="1:28" hidden="1" x14ac:dyDescent="0.25">
      <c r="A8573" s="134"/>
      <c r="B8573" s="109"/>
      <c r="C8573" s="412"/>
      <c r="D8573" s="113"/>
      <c r="E8573" s="111"/>
      <c r="F8573" s="112"/>
      <c r="G8573" s="113"/>
      <c r="H8573" s="113"/>
      <c r="I8573" s="114"/>
      <c r="J8573" s="115"/>
      <c r="L8573" s="114"/>
      <c r="M8573" s="114" t="s">
        <v>1427</v>
      </c>
      <c r="N8573" s="138" t="s">
        <v>1429</v>
      </c>
      <c r="O8573" s="114"/>
      <c r="P8573" s="117"/>
      <c r="Q8573" s="118"/>
      <c r="R8573" s="119"/>
      <c r="S8573" s="120"/>
      <c r="T8573" s="114"/>
      <c r="U8573" s="115"/>
      <c r="V8573" s="121"/>
      <c r="W8573" s="135"/>
      <c r="X8573" s="115"/>
      <c r="AB8573" s="109"/>
    </row>
    <row r="8574" spans="1:28" hidden="1" x14ac:dyDescent="0.25">
      <c r="A8574" s="134"/>
      <c r="B8574" s="109"/>
      <c r="C8574" s="412"/>
      <c r="D8574" s="113"/>
      <c r="E8574" s="111"/>
      <c r="F8574" s="112"/>
      <c r="G8574" s="113"/>
      <c r="H8574" s="113"/>
      <c r="I8574" s="114"/>
      <c r="J8574" s="115"/>
      <c r="L8574" s="114"/>
      <c r="M8574" s="114" t="s">
        <v>1427</v>
      </c>
      <c r="N8574" s="138" t="s">
        <v>1429</v>
      </c>
      <c r="O8574" s="114"/>
      <c r="P8574" s="117"/>
      <c r="Q8574" s="118"/>
      <c r="R8574" s="119"/>
      <c r="S8574" s="120"/>
      <c r="T8574" s="114"/>
      <c r="U8574" s="115"/>
      <c r="V8574" s="121"/>
      <c r="W8574" s="135"/>
      <c r="X8574" s="115"/>
      <c r="AB8574" s="109"/>
    </row>
    <row r="8575" spans="1:28" hidden="1" x14ac:dyDescent="0.25">
      <c r="A8575" s="134"/>
      <c r="B8575" s="109"/>
      <c r="C8575" s="412"/>
      <c r="D8575" s="113"/>
      <c r="E8575" s="111"/>
      <c r="F8575" s="112"/>
      <c r="G8575" s="113"/>
      <c r="H8575" s="113"/>
      <c r="I8575" s="114"/>
      <c r="J8575" s="115"/>
      <c r="L8575" s="114"/>
      <c r="M8575" s="114" t="s">
        <v>1427</v>
      </c>
      <c r="N8575" s="138" t="s">
        <v>1429</v>
      </c>
      <c r="O8575" s="114"/>
      <c r="P8575" s="117"/>
      <c r="Q8575" s="118"/>
      <c r="R8575" s="119"/>
      <c r="S8575" s="120"/>
      <c r="T8575" s="114"/>
      <c r="U8575" s="115"/>
      <c r="V8575" s="121"/>
      <c r="W8575" s="135"/>
      <c r="X8575" s="115"/>
      <c r="AB8575" s="109"/>
    </row>
    <row r="8576" spans="1:28" hidden="1" x14ac:dyDescent="0.25">
      <c r="A8576" s="134"/>
      <c r="B8576" s="109"/>
      <c r="C8576" s="412"/>
      <c r="D8576" s="113"/>
      <c r="E8576" s="111"/>
      <c r="F8576" s="112"/>
      <c r="G8576" s="113"/>
      <c r="H8576" s="113"/>
      <c r="I8576" s="114"/>
      <c r="J8576" s="115"/>
      <c r="L8576" s="114"/>
      <c r="M8576" s="114" t="s">
        <v>1427</v>
      </c>
      <c r="N8576" s="138" t="s">
        <v>1429</v>
      </c>
      <c r="O8576" s="114"/>
      <c r="P8576" s="117"/>
      <c r="Q8576" s="118"/>
      <c r="R8576" s="119"/>
      <c r="S8576" s="120"/>
      <c r="T8576" s="114"/>
      <c r="U8576" s="115"/>
      <c r="V8576" s="121"/>
      <c r="W8576" s="135"/>
      <c r="X8576" s="115"/>
      <c r="AB8576" s="109"/>
    </row>
    <row r="8577" spans="1:28" hidden="1" x14ac:dyDescent="0.25">
      <c r="A8577" s="134"/>
      <c r="B8577" s="109"/>
      <c r="C8577" s="412"/>
      <c r="D8577" s="113"/>
      <c r="E8577" s="111"/>
      <c r="F8577" s="112"/>
      <c r="G8577" s="113"/>
      <c r="H8577" s="113"/>
      <c r="I8577" s="114"/>
      <c r="J8577" s="115"/>
      <c r="L8577" s="114"/>
      <c r="M8577" s="114" t="s">
        <v>1427</v>
      </c>
      <c r="N8577" s="138" t="s">
        <v>1429</v>
      </c>
      <c r="O8577" s="114"/>
      <c r="P8577" s="117"/>
      <c r="Q8577" s="118"/>
      <c r="R8577" s="119"/>
      <c r="S8577" s="120"/>
      <c r="T8577" s="114"/>
      <c r="U8577" s="115"/>
      <c r="V8577" s="121"/>
      <c r="W8577" s="135"/>
      <c r="X8577" s="115"/>
      <c r="AB8577" s="109"/>
    </row>
    <row r="8578" spans="1:28" hidden="1" x14ac:dyDescent="0.25">
      <c r="A8578" s="125"/>
      <c r="B8578" s="123"/>
      <c r="C8578" s="412"/>
      <c r="D8578" s="137"/>
      <c r="E8578" s="141"/>
      <c r="F8578" s="116"/>
      <c r="G8578" s="137"/>
      <c r="H8578" s="137"/>
      <c r="I8578" s="126"/>
      <c r="J8578" s="124"/>
      <c r="L8578" s="125"/>
      <c r="M8578" s="114" t="s">
        <v>1427</v>
      </c>
      <c r="N8578" s="138" t="s">
        <v>1429</v>
      </c>
      <c r="O8578" s="126"/>
      <c r="P8578" s="127"/>
      <c r="Q8578" s="128"/>
      <c r="R8578" s="129"/>
      <c r="S8578" s="130"/>
      <c r="T8578" s="126"/>
      <c r="U8578" s="124"/>
      <c r="V8578" s="131"/>
      <c r="W8578" s="122"/>
      <c r="X8578" s="124"/>
      <c r="AB8578" s="123"/>
    </row>
    <row r="8579" spans="1:28" hidden="1" x14ac:dyDescent="0.25">
      <c r="A8579" s="134"/>
      <c r="B8579" s="109"/>
      <c r="C8579" s="412"/>
      <c r="D8579" s="113"/>
      <c r="E8579" s="111"/>
      <c r="F8579" s="112"/>
      <c r="G8579" s="113"/>
      <c r="H8579" s="113"/>
      <c r="I8579" s="114"/>
      <c r="J8579" s="115"/>
      <c r="L8579" s="114"/>
      <c r="M8579" s="114" t="s">
        <v>1427</v>
      </c>
      <c r="N8579" s="138" t="s">
        <v>1429</v>
      </c>
      <c r="O8579" s="114"/>
      <c r="P8579" s="117"/>
      <c r="Q8579" s="118"/>
      <c r="R8579" s="119"/>
      <c r="S8579" s="120"/>
      <c r="T8579" s="114"/>
      <c r="U8579" s="115"/>
      <c r="V8579" s="121"/>
      <c r="W8579" s="135"/>
      <c r="X8579" s="115"/>
      <c r="AB8579" s="109"/>
    </row>
    <row r="8580" spans="1:28" hidden="1" x14ac:dyDescent="0.25">
      <c r="A8580" s="134"/>
      <c r="B8580" s="109"/>
      <c r="C8580" s="412"/>
      <c r="D8580" s="113"/>
      <c r="E8580" s="111"/>
      <c r="F8580" s="112"/>
      <c r="G8580" s="113"/>
      <c r="H8580" s="113"/>
      <c r="I8580" s="114"/>
      <c r="J8580" s="115"/>
      <c r="L8580" s="114"/>
      <c r="M8580" s="114" t="s">
        <v>1427</v>
      </c>
      <c r="N8580" s="138" t="s">
        <v>1429</v>
      </c>
      <c r="O8580" s="114"/>
      <c r="P8580" s="117"/>
      <c r="Q8580" s="118"/>
      <c r="R8580" s="119"/>
      <c r="S8580" s="120"/>
      <c r="T8580" s="114"/>
      <c r="U8580" s="115"/>
      <c r="V8580" s="121"/>
      <c r="W8580" s="135"/>
      <c r="X8580" s="115"/>
      <c r="AB8580" s="109"/>
    </row>
    <row r="8581" spans="1:28" hidden="1" x14ac:dyDescent="0.25">
      <c r="A8581" s="134"/>
      <c r="B8581" s="109"/>
      <c r="C8581" s="412"/>
      <c r="D8581" s="113"/>
      <c r="E8581" s="111"/>
      <c r="F8581" s="112"/>
      <c r="G8581" s="113"/>
      <c r="H8581" s="113"/>
      <c r="I8581" s="114"/>
      <c r="J8581" s="115"/>
      <c r="L8581" s="114"/>
      <c r="M8581" s="114" t="s">
        <v>1427</v>
      </c>
      <c r="N8581" s="138" t="s">
        <v>1429</v>
      </c>
      <c r="O8581" s="114"/>
      <c r="P8581" s="117"/>
      <c r="Q8581" s="118"/>
      <c r="R8581" s="119"/>
      <c r="S8581" s="120"/>
      <c r="T8581" s="114"/>
      <c r="U8581" s="115"/>
      <c r="V8581" s="121"/>
      <c r="W8581" s="135"/>
      <c r="X8581" s="115"/>
      <c r="AB8581" s="109"/>
    </row>
    <row r="8582" spans="1:28" hidden="1" x14ac:dyDescent="0.25">
      <c r="A8582" s="134"/>
      <c r="B8582" s="109"/>
      <c r="C8582" s="412"/>
      <c r="D8582" s="113"/>
      <c r="E8582" s="111"/>
      <c r="F8582" s="112"/>
      <c r="G8582" s="113"/>
      <c r="H8582" s="113"/>
      <c r="I8582" s="114"/>
      <c r="J8582" s="115"/>
      <c r="L8582" s="114"/>
      <c r="M8582" s="114" t="s">
        <v>1427</v>
      </c>
      <c r="N8582" s="138" t="s">
        <v>1429</v>
      </c>
      <c r="O8582" s="114"/>
      <c r="P8582" s="117"/>
      <c r="Q8582" s="118"/>
      <c r="R8582" s="119"/>
      <c r="S8582" s="120"/>
      <c r="T8582" s="114"/>
      <c r="U8582" s="115"/>
      <c r="V8582" s="121"/>
      <c r="W8582" s="135"/>
      <c r="X8582" s="115"/>
      <c r="AB8582" s="109"/>
    </row>
    <row r="8583" spans="1:28" hidden="1" x14ac:dyDescent="0.25">
      <c r="A8583" s="134"/>
      <c r="B8583" s="109"/>
      <c r="C8583" s="412"/>
      <c r="D8583" s="113"/>
      <c r="E8583" s="111"/>
      <c r="F8583" s="112"/>
      <c r="G8583" s="113"/>
      <c r="H8583" s="113"/>
      <c r="I8583" s="114"/>
      <c r="J8583" s="115"/>
      <c r="L8583" s="114"/>
      <c r="M8583" s="114" t="s">
        <v>1427</v>
      </c>
      <c r="N8583" s="138" t="s">
        <v>1429</v>
      </c>
      <c r="O8583" s="114"/>
      <c r="P8583" s="117"/>
      <c r="Q8583" s="118"/>
      <c r="R8583" s="119"/>
      <c r="S8583" s="120"/>
      <c r="T8583" s="114"/>
      <c r="U8583" s="115"/>
      <c r="V8583" s="121"/>
      <c r="W8583" s="135"/>
      <c r="X8583" s="115"/>
      <c r="AB8583" s="109"/>
    </row>
    <row r="8584" spans="1:28" hidden="1" x14ac:dyDescent="0.25">
      <c r="A8584" s="125"/>
      <c r="B8584" s="123"/>
      <c r="C8584" s="412"/>
      <c r="D8584" s="137"/>
      <c r="E8584" s="141"/>
      <c r="F8584" s="116"/>
      <c r="G8584" s="137"/>
      <c r="H8584" s="137"/>
      <c r="I8584" s="126"/>
      <c r="J8584" s="124"/>
      <c r="L8584" s="125"/>
      <c r="M8584" s="114" t="s">
        <v>1427</v>
      </c>
      <c r="N8584" s="138" t="s">
        <v>1429</v>
      </c>
      <c r="O8584" s="126"/>
      <c r="P8584" s="127"/>
      <c r="Q8584" s="128"/>
      <c r="R8584" s="129"/>
      <c r="S8584" s="130"/>
      <c r="T8584" s="126"/>
      <c r="U8584" s="124"/>
      <c r="V8584" s="131"/>
      <c r="W8584" s="122"/>
      <c r="X8584" s="124"/>
      <c r="AB8584" s="123"/>
    </row>
    <row r="8585" spans="1:28" hidden="1" x14ac:dyDescent="0.25">
      <c r="A8585" s="134"/>
      <c r="B8585" s="109"/>
      <c r="C8585" s="412"/>
      <c r="D8585" s="113"/>
      <c r="E8585" s="111"/>
      <c r="F8585" s="112"/>
      <c r="G8585" s="113"/>
      <c r="H8585" s="113"/>
      <c r="I8585" s="114"/>
      <c r="J8585" s="115"/>
      <c r="L8585" s="114"/>
      <c r="M8585" s="114" t="s">
        <v>1427</v>
      </c>
      <c r="N8585" s="138" t="s">
        <v>1429</v>
      </c>
      <c r="O8585" s="114"/>
      <c r="P8585" s="117"/>
      <c r="Q8585" s="118"/>
      <c r="R8585" s="119"/>
      <c r="S8585" s="120"/>
      <c r="T8585" s="114"/>
      <c r="U8585" s="115"/>
      <c r="V8585" s="121"/>
      <c r="W8585" s="135"/>
      <c r="X8585" s="115"/>
      <c r="AB8585" s="109"/>
    </row>
    <row r="8586" spans="1:28" hidden="1" x14ac:dyDescent="0.25">
      <c r="A8586" s="134"/>
      <c r="B8586" s="109"/>
      <c r="C8586" s="412"/>
      <c r="D8586" s="113"/>
      <c r="E8586" s="111"/>
      <c r="F8586" s="112"/>
      <c r="G8586" s="113"/>
      <c r="H8586" s="113"/>
      <c r="I8586" s="114"/>
      <c r="J8586" s="115"/>
      <c r="L8586" s="114"/>
      <c r="M8586" s="114" t="s">
        <v>1427</v>
      </c>
      <c r="N8586" s="138" t="s">
        <v>1429</v>
      </c>
      <c r="O8586" s="114"/>
      <c r="P8586" s="117"/>
      <c r="Q8586" s="118"/>
      <c r="R8586" s="119"/>
      <c r="S8586" s="120"/>
      <c r="T8586" s="114"/>
      <c r="U8586" s="115"/>
      <c r="V8586" s="121"/>
      <c r="W8586" s="135"/>
      <c r="X8586" s="115"/>
      <c r="AB8586" s="109"/>
    </row>
    <row r="8587" spans="1:28" hidden="1" x14ac:dyDescent="0.25">
      <c r="A8587" s="134"/>
      <c r="B8587" s="109"/>
      <c r="C8587" s="412"/>
      <c r="D8587" s="113"/>
      <c r="E8587" s="111"/>
      <c r="F8587" s="112"/>
      <c r="G8587" s="113"/>
      <c r="H8587" s="113"/>
      <c r="I8587" s="114"/>
      <c r="J8587" s="115"/>
      <c r="L8587" s="114"/>
      <c r="M8587" s="114" t="s">
        <v>1427</v>
      </c>
      <c r="N8587" s="138" t="s">
        <v>1429</v>
      </c>
      <c r="O8587" s="114"/>
      <c r="P8587" s="117"/>
      <c r="Q8587" s="118"/>
      <c r="R8587" s="119"/>
      <c r="S8587" s="120"/>
      <c r="T8587" s="114"/>
      <c r="U8587" s="115"/>
      <c r="V8587" s="121"/>
      <c r="W8587" s="135"/>
      <c r="X8587" s="115"/>
      <c r="AB8587" s="109"/>
    </row>
    <row r="8588" spans="1:28" hidden="1" x14ac:dyDescent="0.25">
      <c r="A8588" s="134"/>
      <c r="B8588" s="109"/>
      <c r="C8588" s="412"/>
      <c r="D8588" s="113"/>
      <c r="E8588" s="111"/>
      <c r="F8588" s="112"/>
      <c r="G8588" s="113"/>
      <c r="H8588" s="113"/>
      <c r="I8588" s="114"/>
      <c r="J8588" s="115"/>
      <c r="L8588" s="114"/>
      <c r="M8588" s="114" t="s">
        <v>1427</v>
      </c>
      <c r="N8588" s="138" t="s">
        <v>1429</v>
      </c>
      <c r="O8588" s="114"/>
      <c r="P8588" s="117"/>
      <c r="Q8588" s="118"/>
      <c r="R8588" s="119"/>
      <c r="S8588" s="120"/>
      <c r="T8588" s="114"/>
      <c r="U8588" s="115"/>
      <c r="V8588" s="121"/>
      <c r="W8588" s="135"/>
      <c r="X8588" s="115"/>
      <c r="AB8588" s="109"/>
    </row>
    <row r="8589" spans="1:28" hidden="1" x14ac:dyDescent="0.25">
      <c r="A8589" s="134"/>
      <c r="B8589" s="109"/>
      <c r="C8589" s="412"/>
      <c r="D8589" s="113"/>
      <c r="E8589" s="111"/>
      <c r="F8589" s="112"/>
      <c r="G8589" s="113"/>
      <c r="H8589" s="113"/>
      <c r="I8589" s="114"/>
      <c r="J8589" s="115"/>
      <c r="L8589" s="114"/>
      <c r="M8589" s="114" t="s">
        <v>1427</v>
      </c>
      <c r="N8589" s="138" t="s">
        <v>1429</v>
      </c>
      <c r="O8589" s="114"/>
      <c r="P8589" s="117"/>
      <c r="Q8589" s="118"/>
      <c r="R8589" s="119"/>
      <c r="S8589" s="120"/>
      <c r="T8589" s="114"/>
      <c r="U8589" s="115"/>
      <c r="V8589" s="121"/>
      <c r="W8589" s="135"/>
      <c r="X8589" s="115"/>
      <c r="AB8589" s="109"/>
    </row>
    <row r="8590" spans="1:28" hidden="1" x14ac:dyDescent="0.25">
      <c r="A8590" s="125"/>
      <c r="B8590" s="123"/>
      <c r="C8590" s="412"/>
      <c r="D8590" s="137"/>
      <c r="E8590" s="141"/>
      <c r="F8590" s="116"/>
      <c r="G8590" s="137"/>
      <c r="H8590" s="137"/>
      <c r="I8590" s="126"/>
      <c r="J8590" s="124"/>
      <c r="L8590" s="125"/>
      <c r="M8590" s="114" t="s">
        <v>1427</v>
      </c>
      <c r="N8590" s="138" t="s">
        <v>1429</v>
      </c>
      <c r="O8590" s="126"/>
      <c r="P8590" s="127"/>
      <c r="Q8590" s="128"/>
      <c r="R8590" s="129"/>
      <c r="S8590" s="130"/>
      <c r="T8590" s="126"/>
      <c r="U8590" s="124"/>
      <c r="V8590" s="131"/>
      <c r="W8590" s="122"/>
      <c r="X8590" s="124"/>
      <c r="AB8590" s="123"/>
    </row>
    <row r="8591" spans="1:28" hidden="1" x14ac:dyDescent="0.25">
      <c r="A8591" s="134"/>
      <c r="B8591" s="109"/>
      <c r="C8591" s="412"/>
      <c r="D8591" s="113"/>
      <c r="E8591" s="111"/>
      <c r="F8591" s="112"/>
      <c r="G8591" s="113"/>
      <c r="H8591" s="113"/>
      <c r="I8591" s="114"/>
      <c r="J8591" s="115"/>
      <c r="L8591" s="114"/>
      <c r="M8591" s="114" t="s">
        <v>1427</v>
      </c>
      <c r="N8591" s="138" t="s">
        <v>1429</v>
      </c>
      <c r="O8591" s="114"/>
      <c r="P8591" s="117"/>
      <c r="Q8591" s="118"/>
      <c r="R8591" s="119"/>
      <c r="S8591" s="120"/>
      <c r="T8591" s="114"/>
      <c r="U8591" s="115"/>
      <c r="V8591" s="121"/>
      <c r="W8591" s="135"/>
      <c r="X8591" s="115"/>
      <c r="AB8591" s="109"/>
    </row>
    <row r="8592" spans="1:28" hidden="1" x14ac:dyDescent="0.25">
      <c r="A8592" s="134"/>
      <c r="B8592" s="109"/>
      <c r="C8592" s="412"/>
      <c r="D8592" s="113"/>
      <c r="E8592" s="111"/>
      <c r="F8592" s="112"/>
      <c r="G8592" s="113"/>
      <c r="H8592" s="113"/>
      <c r="I8592" s="114"/>
      <c r="J8592" s="115"/>
      <c r="L8592" s="114"/>
      <c r="M8592" s="114" t="s">
        <v>1427</v>
      </c>
      <c r="N8592" s="138" t="s">
        <v>1429</v>
      </c>
      <c r="O8592" s="114"/>
      <c r="P8592" s="117"/>
      <c r="Q8592" s="118"/>
      <c r="R8592" s="119"/>
      <c r="S8592" s="120"/>
      <c r="T8592" s="114"/>
      <c r="U8592" s="115"/>
      <c r="V8592" s="121"/>
      <c r="W8592" s="135"/>
      <c r="X8592" s="115"/>
      <c r="AB8592" s="109"/>
    </row>
    <row r="8593" spans="1:28" hidden="1" x14ac:dyDescent="0.25">
      <c r="A8593" s="134"/>
      <c r="B8593" s="109"/>
      <c r="C8593" s="412"/>
      <c r="D8593" s="113"/>
      <c r="E8593" s="111"/>
      <c r="F8593" s="112"/>
      <c r="G8593" s="113"/>
      <c r="H8593" s="113"/>
      <c r="I8593" s="114"/>
      <c r="J8593" s="115"/>
      <c r="L8593" s="114"/>
      <c r="M8593" s="114" t="s">
        <v>1427</v>
      </c>
      <c r="N8593" s="138" t="s">
        <v>1429</v>
      </c>
      <c r="O8593" s="114"/>
      <c r="P8593" s="117"/>
      <c r="Q8593" s="118"/>
      <c r="R8593" s="119"/>
      <c r="S8593" s="120"/>
      <c r="T8593" s="114"/>
      <c r="U8593" s="115"/>
      <c r="V8593" s="121"/>
      <c r="W8593" s="135"/>
      <c r="X8593" s="115"/>
      <c r="AB8593" s="109"/>
    </row>
    <row r="8594" spans="1:28" hidden="1" x14ac:dyDescent="0.25">
      <c r="A8594" s="134"/>
      <c r="B8594" s="109"/>
      <c r="C8594" s="412"/>
      <c r="D8594" s="113"/>
      <c r="E8594" s="111"/>
      <c r="F8594" s="112"/>
      <c r="G8594" s="113"/>
      <c r="H8594" s="113"/>
      <c r="I8594" s="114"/>
      <c r="J8594" s="115"/>
      <c r="L8594" s="114"/>
      <c r="M8594" s="114" t="s">
        <v>1427</v>
      </c>
      <c r="N8594" s="138" t="s">
        <v>1429</v>
      </c>
      <c r="O8594" s="114"/>
      <c r="P8594" s="117"/>
      <c r="Q8594" s="118"/>
      <c r="R8594" s="119"/>
      <c r="S8594" s="120"/>
      <c r="T8594" s="114"/>
      <c r="U8594" s="115"/>
      <c r="V8594" s="121"/>
      <c r="W8594" s="135"/>
      <c r="X8594" s="115"/>
      <c r="AB8594" s="109"/>
    </row>
    <row r="8595" spans="1:28" hidden="1" x14ac:dyDescent="0.25">
      <c r="A8595" s="134"/>
      <c r="B8595" s="109"/>
      <c r="C8595" s="412"/>
      <c r="D8595" s="113"/>
      <c r="E8595" s="111"/>
      <c r="F8595" s="112"/>
      <c r="G8595" s="113"/>
      <c r="H8595" s="113"/>
      <c r="I8595" s="114"/>
      <c r="J8595" s="115"/>
      <c r="L8595" s="114"/>
      <c r="M8595" s="114" t="s">
        <v>1427</v>
      </c>
      <c r="N8595" s="138" t="s">
        <v>1429</v>
      </c>
      <c r="O8595" s="114"/>
      <c r="P8595" s="117"/>
      <c r="Q8595" s="118"/>
      <c r="R8595" s="119"/>
      <c r="S8595" s="120"/>
      <c r="T8595" s="114"/>
      <c r="U8595" s="115"/>
      <c r="V8595" s="121"/>
      <c r="W8595" s="135"/>
      <c r="X8595" s="115"/>
      <c r="AB8595" s="109"/>
    </row>
    <row r="8596" spans="1:28" hidden="1" x14ac:dyDescent="0.25">
      <c r="A8596" s="125"/>
      <c r="B8596" s="123"/>
      <c r="C8596" s="412"/>
      <c r="D8596" s="137"/>
      <c r="E8596" s="141"/>
      <c r="F8596" s="116"/>
      <c r="G8596" s="137"/>
      <c r="H8596" s="137"/>
      <c r="I8596" s="126"/>
      <c r="J8596" s="124"/>
      <c r="L8596" s="125"/>
      <c r="M8596" s="114" t="s">
        <v>1427</v>
      </c>
      <c r="N8596" s="138" t="s">
        <v>1429</v>
      </c>
      <c r="O8596" s="126"/>
      <c r="P8596" s="127"/>
      <c r="Q8596" s="128"/>
      <c r="R8596" s="129"/>
      <c r="S8596" s="130"/>
      <c r="T8596" s="126"/>
      <c r="U8596" s="124"/>
      <c r="V8596" s="131"/>
      <c r="W8596" s="122"/>
      <c r="X8596" s="124"/>
      <c r="AB8596" s="123"/>
    </row>
    <row r="8597" spans="1:28" hidden="1" x14ac:dyDescent="0.25">
      <c r="A8597" s="134"/>
      <c r="B8597" s="109"/>
      <c r="C8597" s="412"/>
      <c r="D8597" s="113"/>
      <c r="E8597" s="111"/>
      <c r="F8597" s="112"/>
      <c r="G8597" s="113"/>
      <c r="H8597" s="113"/>
      <c r="I8597" s="114"/>
      <c r="J8597" s="115"/>
      <c r="L8597" s="114"/>
      <c r="M8597" s="114" t="s">
        <v>1427</v>
      </c>
      <c r="N8597" s="138" t="s">
        <v>1429</v>
      </c>
      <c r="O8597" s="114"/>
      <c r="P8597" s="117"/>
      <c r="Q8597" s="118"/>
      <c r="R8597" s="119"/>
      <c r="S8597" s="120"/>
      <c r="T8597" s="114"/>
      <c r="U8597" s="115"/>
      <c r="V8597" s="121"/>
      <c r="W8597" s="135"/>
      <c r="X8597" s="115"/>
      <c r="AB8597" s="109"/>
    </row>
    <row r="8598" spans="1:28" hidden="1" x14ac:dyDescent="0.25">
      <c r="A8598" s="134"/>
      <c r="B8598" s="109"/>
      <c r="C8598" s="412"/>
      <c r="D8598" s="113"/>
      <c r="E8598" s="111"/>
      <c r="F8598" s="112"/>
      <c r="G8598" s="113"/>
      <c r="H8598" s="113"/>
      <c r="I8598" s="114"/>
      <c r="J8598" s="115"/>
      <c r="L8598" s="114"/>
      <c r="M8598" s="114" t="s">
        <v>1427</v>
      </c>
      <c r="N8598" s="138" t="s">
        <v>1429</v>
      </c>
      <c r="O8598" s="114"/>
      <c r="P8598" s="117"/>
      <c r="Q8598" s="118"/>
      <c r="R8598" s="119"/>
      <c r="S8598" s="120"/>
      <c r="T8598" s="114"/>
      <c r="U8598" s="115"/>
      <c r="V8598" s="121"/>
      <c r="W8598" s="135"/>
      <c r="X8598" s="115"/>
      <c r="AB8598" s="109"/>
    </row>
    <row r="8599" spans="1:28" hidden="1" x14ac:dyDescent="0.25">
      <c r="A8599" s="134"/>
      <c r="B8599" s="109"/>
      <c r="C8599" s="412"/>
      <c r="D8599" s="113"/>
      <c r="E8599" s="111"/>
      <c r="F8599" s="112"/>
      <c r="G8599" s="113"/>
      <c r="H8599" s="113"/>
      <c r="I8599" s="114"/>
      <c r="J8599" s="115"/>
      <c r="L8599" s="114"/>
      <c r="M8599" s="114" t="s">
        <v>1427</v>
      </c>
      <c r="N8599" s="138" t="s">
        <v>1429</v>
      </c>
      <c r="O8599" s="114"/>
      <c r="P8599" s="117"/>
      <c r="Q8599" s="118"/>
      <c r="R8599" s="119"/>
      <c r="S8599" s="120"/>
      <c r="T8599" s="114"/>
      <c r="U8599" s="115"/>
      <c r="V8599" s="121"/>
      <c r="W8599" s="135"/>
      <c r="X8599" s="115"/>
      <c r="AB8599" s="109"/>
    </row>
    <row r="8600" spans="1:28" hidden="1" x14ac:dyDescent="0.25">
      <c r="A8600" s="134"/>
      <c r="B8600" s="109"/>
      <c r="C8600" s="412"/>
      <c r="D8600" s="113"/>
      <c r="E8600" s="111"/>
      <c r="F8600" s="112"/>
      <c r="G8600" s="113"/>
      <c r="H8600" s="113"/>
      <c r="I8600" s="114"/>
      <c r="J8600" s="115"/>
      <c r="L8600" s="114"/>
      <c r="M8600" s="114" t="s">
        <v>1427</v>
      </c>
      <c r="N8600" s="138" t="s">
        <v>1429</v>
      </c>
      <c r="O8600" s="114"/>
      <c r="P8600" s="117"/>
      <c r="Q8600" s="118"/>
      <c r="R8600" s="119"/>
      <c r="S8600" s="120"/>
      <c r="T8600" s="114"/>
      <c r="U8600" s="115"/>
      <c r="V8600" s="121"/>
      <c r="W8600" s="135"/>
      <c r="X8600" s="115"/>
      <c r="AB8600" s="109"/>
    </row>
    <row r="8601" spans="1:28" hidden="1" x14ac:dyDescent="0.25">
      <c r="A8601" s="134"/>
      <c r="B8601" s="109"/>
      <c r="C8601" s="412"/>
      <c r="D8601" s="113"/>
      <c r="E8601" s="111"/>
      <c r="F8601" s="112"/>
      <c r="G8601" s="113"/>
      <c r="H8601" s="113"/>
      <c r="I8601" s="114"/>
      <c r="J8601" s="115"/>
      <c r="L8601" s="114"/>
      <c r="M8601" s="114" t="s">
        <v>1427</v>
      </c>
      <c r="N8601" s="138" t="s">
        <v>1429</v>
      </c>
      <c r="O8601" s="114"/>
      <c r="P8601" s="117"/>
      <c r="Q8601" s="118"/>
      <c r="R8601" s="119"/>
      <c r="S8601" s="120"/>
      <c r="T8601" s="114"/>
      <c r="U8601" s="115"/>
      <c r="V8601" s="121"/>
      <c r="W8601" s="135"/>
      <c r="X8601" s="115"/>
      <c r="AB8601" s="109"/>
    </row>
    <row r="8602" spans="1:28" hidden="1" x14ac:dyDescent="0.25">
      <c r="A8602" s="134"/>
      <c r="B8602" s="109"/>
      <c r="C8602" s="412"/>
      <c r="D8602" s="113"/>
      <c r="E8602" s="111"/>
      <c r="F8602" s="112"/>
      <c r="G8602" s="113"/>
      <c r="H8602" s="113"/>
      <c r="I8602" s="114"/>
      <c r="J8602" s="115"/>
      <c r="L8602" s="114"/>
      <c r="M8602" s="114" t="s">
        <v>1427</v>
      </c>
      <c r="N8602" s="138" t="s">
        <v>1429</v>
      </c>
      <c r="O8602" s="114"/>
      <c r="P8602" s="117"/>
      <c r="Q8602" s="118"/>
      <c r="R8602" s="119"/>
      <c r="S8602" s="120"/>
      <c r="T8602" s="114"/>
      <c r="U8602" s="115"/>
      <c r="V8602" s="121"/>
      <c r="W8602" s="135"/>
      <c r="X8602" s="115"/>
      <c r="AB8602" s="109"/>
    </row>
    <row r="8603" spans="1:28" hidden="1" x14ac:dyDescent="0.25">
      <c r="A8603" s="134"/>
      <c r="B8603" s="109"/>
      <c r="C8603" s="412"/>
      <c r="D8603" s="113"/>
      <c r="E8603" s="111"/>
      <c r="F8603" s="112"/>
      <c r="G8603" s="113"/>
      <c r="H8603" s="113"/>
      <c r="I8603" s="114"/>
      <c r="J8603" s="115"/>
      <c r="L8603" s="114"/>
      <c r="M8603" s="114" t="s">
        <v>1427</v>
      </c>
      <c r="N8603" s="138" t="s">
        <v>1429</v>
      </c>
      <c r="O8603" s="114"/>
      <c r="P8603" s="117"/>
      <c r="Q8603" s="118"/>
      <c r="R8603" s="119"/>
      <c r="S8603" s="120"/>
      <c r="T8603" s="114"/>
      <c r="U8603" s="115"/>
      <c r="V8603" s="121"/>
      <c r="W8603" s="135"/>
      <c r="X8603" s="115"/>
      <c r="AB8603" s="109"/>
    </row>
    <row r="8604" spans="1:28" hidden="1" x14ac:dyDescent="0.25">
      <c r="A8604" s="134"/>
      <c r="B8604" s="109"/>
      <c r="C8604" s="412"/>
      <c r="D8604" s="113"/>
      <c r="E8604" s="111"/>
      <c r="F8604" s="112"/>
      <c r="G8604" s="113"/>
      <c r="H8604" s="113"/>
      <c r="I8604" s="114"/>
      <c r="J8604" s="115"/>
      <c r="L8604" s="114"/>
      <c r="M8604" s="114" t="s">
        <v>1427</v>
      </c>
      <c r="N8604" s="138" t="s">
        <v>1429</v>
      </c>
      <c r="O8604" s="114"/>
      <c r="P8604" s="117"/>
      <c r="Q8604" s="118"/>
      <c r="R8604" s="119"/>
      <c r="S8604" s="120"/>
      <c r="T8604" s="114"/>
      <c r="U8604" s="115"/>
      <c r="V8604" s="121"/>
      <c r="W8604" s="135"/>
      <c r="X8604" s="115"/>
      <c r="AB8604" s="109"/>
    </row>
    <row r="8605" spans="1:28" hidden="1" x14ac:dyDescent="0.25">
      <c r="A8605" s="125"/>
      <c r="B8605" s="123"/>
      <c r="C8605" s="412"/>
      <c r="D8605" s="137"/>
      <c r="E8605" s="141"/>
      <c r="F8605" s="116"/>
      <c r="G8605" s="137"/>
      <c r="H8605" s="137"/>
      <c r="I8605" s="126"/>
      <c r="J8605" s="124"/>
      <c r="L8605" s="125"/>
      <c r="M8605" s="114" t="s">
        <v>1427</v>
      </c>
      <c r="N8605" s="138" t="s">
        <v>1429</v>
      </c>
      <c r="O8605" s="126"/>
      <c r="P8605" s="127"/>
      <c r="Q8605" s="128"/>
      <c r="R8605" s="129"/>
      <c r="S8605" s="130"/>
      <c r="T8605" s="126"/>
      <c r="U8605" s="124"/>
      <c r="V8605" s="131"/>
      <c r="W8605" s="122"/>
      <c r="X8605" s="124"/>
      <c r="AB8605" s="123"/>
    </row>
    <row r="8606" spans="1:28" hidden="1" x14ac:dyDescent="0.25">
      <c r="A8606" s="134"/>
      <c r="B8606" s="109"/>
      <c r="C8606" s="412"/>
      <c r="D8606" s="113"/>
      <c r="E8606" s="111"/>
      <c r="F8606" s="112"/>
      <c r="G8606" s="113"/>
      <c r="H8606" s="113"/>
      <c r="I8606" s="114"/>
      <c r="J8606" s="115"/>
      <c r="L8606" s="114"/>
      <c r="M8606" s="114" t="s">
        <v>1427</v>
      </c>
      <c r="N8606" s="138" t="s">
        <v>1429</v>
      </c>
      <c r="O8606" s="114"/>
      <c r="P8606" s="117"/>
      <c r="Q8606" s="118"/>
      <c r="R8606" s="119"/>
      <c r="S8606" s="120"/>
      <c r="T8606" s="114"/>
      <c r="U8606" s="115"/>
      <c r="V8606" s="121"/>
      <c r="W8606" s="135"/>
      <c r="X8606" s="115"/>
      <c r="AB8606" s="109"/>
    </row>
    <row r="8607" spans="1:28" hidden="1" x14ac:dyDescent="0.25">
      <c r="A8607" s="134"/>
      <c r="B8607" s="109"/>
      <c r="C8607" s="412"/>
      <c r="D8607" s="113"/>
      <c r="E8607" s="111"/>
      <c r="F8607" s="112"/>
      <c r="G8607" s="113"/>
      <c r="H8607" s="113"/>
      <c r="I8607" s="114"/>
      <c r="J8607" s="115"/>
      <c r="L8607" s="114"/>
      <c r="M8607" s="114" t="s">
        <v>1427</v>
      </c>
      <c r="N8607" s="138" t="s">
        <v>1429</v>
      </c>
      <c r="O8607" s="114"/>
      <c r="P8607" s="117"/>
      <c r="Q8607" s="118"/>
      <c r="R8607" s="119"/>
      <c r="S8607" s="120"/>
      <c r="T8607" s="114"/>
      <c r="U8607" s="115"/>
      <c r="V8607" s="121"/>
      <c r="W8607" s="135"/>
      <c r="X8607" s="115"/>
      <c r="AB8607" s="109"/>
    </row>
    <row r="8608" spans="1:28" hidden="1" x14ac:dyDescent="0.25">
      <c r="A8608" s="134"/>
      <c r="B8608" s="109"/>
      <c r="C8608" s="412"/>
      <c r="D8608" s="113"/>
      <c r="E8608" s="111"/>
      <c r="F8608" s="112"/>
      <c r="G8608" s="113"/>
      <c r="H8608" s="113"/>
      <c r="I8608" s="114"/>
      <c r="J8608" s="115"/>
      <c r="L8608" s="114"/>
      <c r="M8608" s="114" t="s">
        <v>1427</v>
      </c>
      <c r="N8608" s="138" t="s">
        <v>1429</v>
      </c>
      <c r="O8608" s="114"/>
      <c r="P8608" s="117"/>
      <c r="Q8608" s="118"/>
      <c r="R8608" s="119"/>
      <c r="S8608" s="120"/>
      <c r="T8608" s="114"/>
      <c r="U8608" s="115"/>
      <c r="V8608" s="121"/>
      <c r="W8608" s="135"/>
      <c r="X8608" s="115"/>
      <c r="AB8608" s="109"/>
    </row>
    <row r="8609" spans="1:28" hidden="1" x14ac:dyDescent="0.25">
      <c r="A8609" s="134"/>
      <c r="B8609" s="109"/>
      <c r="C8609" s="412"/>
      <c r="D8609" s="113"/>
      <c r="E8609" s="111"/>
      <c r="F8609" s="112"/>
      <c r="G8609" s="113"/>
      <c r="H8609" s="113"/>
      <c r="I8609" s="114"/>
      <c r="J8609" s="115"/>
      <c r="L8609" s="114"/>
      <c r="M8609" s="114" t="s">
        <v>1427</v>
      </c>
      <c r="N8609" s="138" t="s">
        <v>1429</v>
      </c>
      <c r="O8609" s="114"/>
      <c r="P8609" s="117"/>
      <c r="Q8609" s="118"/>
      <c r="R8609" s="119"/>
      <c r="S8609" s="120"/>
      <c r="T8609" s="114"/>
      <c r="U8609" s="115"/>
      <c r="V8609" s="121"/>
      <c r="W8609" s="135"/>
      <c r="X8609" s="115"/>
      <c r="AB8609" s="109"/>
    </row>
    <row r="8610" spans="1:28" hidden="1" x14ac:dyDescent="0.25">
      <c r="A8610" s="134"/>
      <c r="B8610" s="109"/>
      <c r="C8610" s="412"/>
      <c r="D8610" s="113"/>
      <c r="E8610" s="111"/>
      <c r="F8610" s="112"/>
      <c r="G8610" s="113"/>
      <c r="H8610" s="113"/>
      <c r="I8610" s="114"/>
      <c r="J8610" s="115"/>
      <c r="L8610" s="114"/>
      <c r="M8610" s="114" t="s">
        <v>1427</v>
      </c>
      <c r="N8610" s="138" t="s">
        <v>1429</v>
      </c>
      <c r="O8610" s="114"/>
      <c r="P8610" s="117"/>
      <c r="Q8610" s="118"/>
      <c r="R8610" s="119"/>
      <c r="S8610" s="120"/>
      <c r="T8610" s="114"/>
      <c r="U8610" s="115"/>
      <c r="V8610" s="121"/>
      <c r="W8610" s="135"/>
      <c r="X8610" s="115"/>
      <c r="AB8610" s="109"/>
    </row>
    <row r="8611" spans="1:28" hidden="1" x14ac:dyDescent="0.25">
      <c r="A8611" s="125"/>
      <c r="B8611" s="123"/>
      <c r="C8611" s="412"/>
      <c r="D8611" s="137"/>
      <c r="E8611" s="141"/>
      <c r="F8611" s="116"/>
      <c r="G8611" s="137"/>
      <c r="H8611" s="137"/>
      <c r="I8611" s="126"/>
      <c r="J8611" s="124"/>
      <c r="L8611" s="125"/>
      <c r="M8611" s="114" t="s">
        <v>1427</v>
      </c>
      <c r="N8611" s="138" t="s">
        <v>1429</v>
      </c>
      <c r="O8611" s="126"/>
      <c r="P8611" s="127"/>
      <c r="Q8611" s="128"/>
      <c r="R8611" s="129"/>
      <c r="S8611" s="130"/>
      <c r="T8611" s="126"/>
      <c r="U8611" s="124"/>
      <c r="V8611" s="131"/>
      <c r="W8611" s="122"/>
      <c r="X8611" s="124"/>
      <c r="AB8611" s="123"/>
    </row>
    <row r="8612" spans="1:28" hidden="1" x14ac:dyDescent="0.25">
      <c r="A8612" s="134"/>
      <c r="B8612" s="109"/>
      <c r="C8612" s="412"/>
      <c r="D8612" s="113"/>
      <c r="E8612" s="111"/>
      <c r="F8612" s="112"/>
      <c r="G8612" s="113"/>
      <c r="H8612" s="113"/>
      <c r="I8612" s="114"/>
      <c r="J8612" s="115"/>
      <c r="L8612" s="114"/>
      <c r="M8612" s="114" t="s">
        <v>1427</v>
      </c>
      <c r="N8612" s="138" t="s">
        <v>1429</v>
      </c>
      <c r="O8612" s="114"/>
      <c r="P8612" s="117"/>
      <c r="Q8612" s="118"/>
      <c r="R8612" s="119"/>
      <c r="S8612" s="120"/>
      <c r="T8612" s="114"/>
      <c r="U8612" s="115"/>
      <c r="V8612" s="121"/>
      <c r="W8612" s="135"/>
      <c r="X8612" s="115"/>
      <c r="AB8612" s="109"/>
    </row>
    <row r="8613" spans="1:28" hidden="1" x14ac:dyDescent="0.25">
      <c r="A8613" s="134"/>
      <c r="B8613" s="109"/>
      <c r="C8613" s="412"/>
      <c r="D8613" s="113"/>
      <c r="E8613" s="111"/>
      <c r="F8613" s="112"/>
      <c r="G8613" s="113"/>
      <c r="H8613" s="113"/>
      <c r="I8613" s="114"/>
      <c r="J8613" s="115"/>
      <c r="L8613" s="114"/>
      <c r="M8613" s="114" t="s">
        <v>1427</v>
      </c>
      <c r="N8613" s="138" t="s">
        <v>1429</v>
      </c>
      <c r="O8613" s="114"/>
      <c r="P8613" s="117"/>
      <c r="Q8613" s="118"/>
      <c r="R8613" s="119"/>
      <c r="S8613" s="120"/>
      <c r="T8613" s="114"/>
      <c r="U8613" s="115"/>
      <c r="V8613" s="121"/>
      <c r="W8613" s="135"/>
      <c r="X8613" s="115"/>
      <c r="AB8613" s="109"/>
    </row>
    <row r="8614" spans="1:28" hidden="1" x14ac:dyDescent="0.25">
      <c r="A8614" s="134"/>
      <c r="B8614" s="109"/>
      <c r="C8614" s="412"/>
      <c r="D8614" s="113"/>
      <c r="E8614" s="111"/>
      <c r="F8614" s="112"/>
      <c r="G8614" s="113"/>
      <c r="H8614" s="113"/>
      <c r="I8614" s="114"/>
      <c r="J8614" s="115"/>
      <c r="L8614" s="114"/>
      <c r="M8614" s="114" t="s">
        <v>1427</v>
      </c>
      <c r="N8614" s="138" t="s">
        <v>1429</v>
      </c>
      <c r="O8614" s="114"/>
      <c r="P8614" s="117"/>
      <c r="Q8614" s="118"/>
      <c r="R8614" s="119"/>
      <c r="S8614" s="120"/>
      <c r="T8614" s="114"/>
      <c r="U8614" s="115"/>
      <c r="V8614" s="121"/>
      <c r="W8614" s="135"/>
      <c r="X8614" s="115"/>
      <c r="AB8614" s="109"/>
    </row>
    <row r="8615" spans="1:28" hidden="1" x14ac:dyDescent="0.25">
      <c r="A8615" s="134"/>
      <c r="B8615" s="109"/>
      <c r="C8615" s="412"/>
      <c r="D8615" s="113"/>
      <c r="E8615" s="111"/>
      <c r="F8615" s="112"/>
      <c r="G8615" s="113"/>
      <c r="H8615" s="113"/>
      <c r="I8615" s="114"/>
      <c r="J8615" s="115"/>
      <c r="L8615" s="114"/>
      <c r="M8615" s="114" t="s">
        <v>1427</v>
      </c>
      <c r="N8615" s="138" t="s">
        <v>1429</v>
      </c>
      <c r="O8615" s="114"/>
      <c r="P8615" s="117"/>
      <c r="Q8615" s="118"/>
      <c r="R8615" s="119"/>
      <c r="S8615" s="120"/>
      <c r="T8615" s="114"/>
      <c r="U8615" s="115"/>
      <c r="V8615" s="121"/>
      <c r="W8615" s="135"/>
      <c r="X8615" s="115"/>
      <c r="AB8615" s="109"/>
    </row>
    <row r="8616" spans="1:28" hidden="1" x14ac:dyDescent="0.25">
      <c r="A8616" s="134"/>
      <c r="B8616" s="109"/>
      <c r="C8616" s="412"/>
      <c r="D8616" s="113"/>
      <c r="E8616" s="111"/>
      <c r="F8616" s="112"/>
      <c r="G8616" s="113"/>
      <c r="H8616" s="113"/>
      <c r="I8616" s="114"/>
      <c r="J8616" s="115"/>
      <c r="L8616" s="114"/>
      <c r="M8616" s="114" t="s">
        <v>1427</v>
      </c>
      <c r="N8616" s="138" t="s">
        <v>1429</v>
      </c>
      <c r="O8616" s="114"/>
      <c r="P8616" s="117"/>
      <c r="Q8616" s="118"/>
      <c r="R8616" s="119"/>
      <c r="S8616" s="120"/>
      <c r="T8616" s="114"/>
      <c r="U8616" s="115"/>
      <c r="V8616" s="121"/>
      <c r="W8616" s="135"/>
      <c r="X8616" s="115"/>
      <c r="AB8616" s="109"/>
    </row>
    <row r="8617" spans="1:28" hidden="1" x14ac:dyDescent="0.25">
      <c r="A8617" s="125"/>
      <c r="B8617" s="123"/>
      <c r="C8617" s="412"/>
      <c r="D8617" s="137"/>
      <c r="E8617" s="141"/>
      <c r="F8617" s="116"/>
      <c r="G8617" s="137"/>
      <c r="H8617" s="137"/>
      <c r="I8617" s="126"/>
      <c r="J8617" s="124"/>
      <c r="L8617" s="125"/>
      <c r="M8617" s="114" t="s">
        <v>1427</v>
      </c>
      <c r="N8617" s="138" t="s">
        <v>1429</v>
      </c>
      <c r="O8617" s="126"/>
      <c r="P8617" s="127"/>
      <c r="Q8617" s="128"/>
      <c r="R8617" s="129"/>
      <c r="S8617" s="130"/>
      <c r="T8617" s="126"/>
      <c r="U8617" s="124"/>
      <c r="V8617" s="131"/>
      <c r="W8617" s="122"/>
      <c r="X8617" s="124"/>
      <c r="AB8617" s="123"/>
    </row>
    <row r="8618" spans="1:28" hidden="1" x14ac:dyDescent="0.25">
      <c r="A8618" s="134"/>
      <c r="B8618" s="109"/>
      <c r="C8618" s="412"/>
      <c r="D8618" s="113"/>
      <c r="E8618" s="111"/>
      <c r="F8618" s="112"/>
      <c r="G8618" s="113"/>
      <c r="H8618" s="113"/>
      <c r="I8618" s="114"/>
      <c r="J8618" s="115"/>
      <c r="L8618" s="114"/>
      <c r="M8618" s="114" t="s">
        <v>1427</v>
      </c>
      <c r="N8618" s="138" t="s">
        <v>1429</v>
      </c>
      <c r="O8618" s="114"/>
      <c r="P8618" s="117"/>
      <c r="Q8618" s="118"/>
      <c r="R8618" s="119"/>
      <c r="S8618" s="120"/>
      <c r="T8618" s="114"/>
      <c r="U8618" s="115"/>
      <c r="V8618" s="121"/>
      <c r="W8618" s="135"/>
      <c r="X8618" s="115"/>
      <c r="AB8618" s="109"/>
    </row>
    <row r="8619" spans="1:28" hidden="1" x14ac:dyDescent="0.25">
      <c r="A8619" s="134"/>
      <c r="B8619" s="109"/>
      <c r="C8619" s="412"/>
      <c r="D8619" s="113"/>
      <c r="E8619" s="111"/>
      <c r="F8619" s="112"/>
      <c r="G8619" s="113"/>
      <c r="H8619" s="113"/>
      <c r="I8619" s="114"/>
      <c r="J8619" s="115"/>
      <c r="L8619" s="114"/>
      <c r="M8619" s="114" t="s">
        <v>1427</v>
      </c>
      <c r="N8619" s="138" t="s">
        <v>1429</v>
      </c>
      <c r="O8619" s="114"/>
      <c r="P8619" s="117"/>
      <c r="Q8619" s="118"/>
      <c r="R8619" s="119"/>
      <c r="S8619" s="120"/>
      <c r="T8619" s="114"/>
      <c r="U8619" s="115"/>
      <c r="V8619" s="121"/>
      <c r="W8619" s="135"/>
      <c r="X8619" s="115"/>
      <c r="AB8619" s="109"/>
    </row>
    <row r="8620" spans="1:28" hidden="1" x14ac:dyDescent="0.25">
      <c r="A8620" s="134"/>
      <c r="B8620" s="109"/>
      <c r="C8620" s="412"/>
      <c r="D8620" s="113"/>
      <c r="E8620" s="111"/>
      <c r="F8620" s="112"/>
      <c r="G8620" s="113"/>
      <c r="H8620" s="113"/>
      <c r="I8620" s="114"/>
      <c r="J8620" s="115"/>
      <c r="L8620" s="114"/>
      <c r="M8620" s="114" t="s">
        <v>1427</v>
      </c>
      <c r="N8620" s="138" t="s">
        <v>1429</v>
      </c>
      <c r="O8620" s="114"/>
      <c r="P8620" s="117"/>
      <c r="Q8620" s="118"/>
      <c r="R8620" s="119"/>
      <c r="S8620" s="120"/>
      <c r="T8620" s="114"/>
      <c r="U8620" s="115"/>
      <c r="V8620" s="121"/>
      <c r="W8620" s="135"/>
      <c r="X8620" s="115"/>
      <c r="AB8620" s="109"/>
    </row>
    <row r="8621" spans="1:28" hidden="1" x14ac:dyDescent="0.25">
      <c r="A8621" s="134"/>
      <c r="B8621" s="109"/>
      <c r="C8621" s="412"/>
      <c r="D8621" s="113"/>
      <c r="E8621" s="111"/>
      <c r="F8621" s="112"/>
      <c r="G8621" s="113"/>
      <c r="H8621" s="113"/>
      <c r="I8621" s="114"/>
      <c r="J8621" s="115"/>
      <c r="L8621" s="114"/>
      <c r="M8621" s="114" t="s">
        <v>1427</v>
      </c>
      <c r="N8621" s="138" t="s">
        <v>1429</v>
      </c>
      <c r="O8621" s="114"/>
      <c r="P8621" s="117"/>
      <c r="Q8621" s="118"/>
      <c r="R8621" s="119"/>
      <c r="S8621" s="120"/>
      <c r="T8621" s="114"/>
      <c r="U8621" s="115"/>
      <c r="V8621" s="121"/>
      <c r="W8621" s="135"/>
      <c r="X8621" s="115"/>
      <c r="AB8621" s="109"/>
    </row>
    <row r="8622" spans="1:28" hidden="1" x14ac:dyDescent="0.25">
      <c r="A8622" s="134"/>
      <c r="B8622" s="109"/>
      <c r="C8622" s="412"/>
      <c r="D8622" s="113"/>
      <c r="E8622" s="111"/>
      <c r="F8622" s="112"/>
      <c r="G8622" s="113"/>
      <c r="H8622" s="113"/>
      <c r="I8622" s="114"/>
      <c r="J8622" s="115"/>
      <c r="L8622" s="114"/>
      <c r="M8622" s="114" t="s">
        <v>1427</v>
      </c>
      <c r="N8622" s="138" t="s">
        <v>1429</v>
      </c>
      <c r="O8622" s="114"/>
      <c r="P8622" s="117"/>
      <c r="Q8622" s="118"/>
      <c r="R8622" s="119"/>
      <c r="S8622" s="120"/>
      <c r="T8622" s="114"/>
      <c r="U8622" s="115"/>
      <c r="V8622" s="121"/>
      <c r="W8622" s="135"/>
      <c r="X8622" s="115"/>
      <c r="AB8622" s="109"/>
    </row>
    <row r="8623" spans="1:28" hidden="1" x14ac:dyDescent="0.25">
      <c r="A8623" s="125"/>
      <c r="B8623" s="123"/>
      <c r="C8623" s="412"/>
      <c r="D8623" s="137"/>
      <c r="E8623" s="141"/>
      <c r="F8623" s="116"/>
      <c r="G8623" s="137"/>
      <c r="H8623" s="137"/>
      <c r="I8623" s="126"/>
      <c r="J8623" s="124"/>
      <c r="L8623" s="125"/>
      <c r="M8623" s="114" t="s">
        <v>1427</v>
      </c>
      <c r="N8623" s="138" t="s">
        <v>1429</v>
      </c>
      <c r="O8623" s="126"/>
      <c r="P8623" s="127"/>
      <c r="Q8623" s="128"/>
      <c r="R8623" s="129"/>
      <c r="S8623" s="130"/>
      <c r="T8623" s="126"/>
      <c r="U8623" s="124"/>
      <c r="V8623" s="131"/>
      <c r="W8623" s="122"/>
      <c r="X8623" s="124"/>
      <c r="AB8623" s="123"/>
    </row>
    <row r="8624" spans="1:28" hidden="1" x14ac:dyDescent="0.25">
      <c r="A8624" s="134"/>
      <c r="B8624" s="109"/>
      <c r="C8624" s="412"/>
      <c r="D8624" s="113"/>
      <c r="E8624" s="111"/>
      <c r="F8624" s="112"/>
      <c r="G8624" s="113"/>
      <c r="H8624" s="113"/>
      <c r="I8624" s="114"/>
      <c r="J8624" s="115"/>
      <c r="L8624" s="114"/>
      <c r="M8624" s="114" t="s">
        <v>1427</v>
      </c>
      <c r="N8624" s="138" t="s">
        <v>1429</v>
      </c>
      <c r="O8624" s="114"/>
      <c r="P8624" s="117"/>
      <c r="Q8624" s="118"/>
      <c r="R8624" s="119"/>
      <c r="S8624" s="120"/>
      <c r="T8624" s="114"/>
      <c r="U8624" s="115"/>
      <c r="V8624" s="121"/>
      <c r="W8624" s="135"/>
      <c r="X8624" s="115"/>
      <c r="AB8624" s="109"/>
    </row>
    <row r="8625" spans="1:28" hidden="1" x14ac:dyDescent="0.25">
      <c r="A8625" s="134"/>
      <c r="B8625" s="109"/>
      <c r="C8625" s="412"/>
      <c r="D8625" s="113"/>
      <c r="E8625" s="111"/>
      <c r="F8625" s="112"/>
      <c r="G8625" s="113"/>
      <c r="H8625" s="113"/>
      <c r="I8625" s="114"/>
      <c r="J8625" s="115"/>
      <c r="L8625" s="114"/>
      <c r="M8625" s="114" t="s">
        <v>1427</v>
      </c>
      <c r="N8625" s="138" t="s">
        <v>1429</v>
      </c>
      <c r="O8625" s="114"/>
      <c r="P8625" s="117"/>
      <c r="Q8625" s="118"/>
      <c r="R8625" s="119"/>
      <c r="S8625" s="120"/>
      <c r="T8625" s="114"/>
      <c r="U8625" s="115"/>
      <c r="V8625" s="121"/>
      <c r="W8625" s="135"/>
      <c r="X8625" s="115"/>
      <c r="AB8625" s="109"/>
    </row>
    <row r="8626" spans="1:28" hidden="1" x14ac:dyDescent="0.25">
      <c r="A8626" s="134"/>
      <c r="B8626" s="109"/>
      <c r="C8626" s="412"/>
      <c r="D8626" s="113"/>
      <c r="E8626" s="111"/>
      <c r="F8626" s="112"/>
      <c r="G8626" s="113"/>
      <c r="H8626" s="113"/>
      <c r="I8626" s="114"/>
      <c r="J8626" s="115"/>
      <c r="L8626" s="114"/>
      <c r="M8626" s="114" t="s">
        <v>1427</v>
      </c>
      <c r="N8626" s="138" t="s">
        <v>1429</v>
      </c>
      <c r="O8626" s="114"/>
      <c r="P8626" s="117"/>
      <c r="Q8626" s="118"/>
      <c r="R8626" s="119"/>
      <c r="S8626" s="120"/>
      <c r="T8626" s="114"/>
      <c r="U8626" s="115"/>
      <c r="V8626" s="121"/>
      <c r="W8626" s="135"/>
      <c r="X8626" s="115"/>
      <c r="AB8626" s="109"/>
    </row>
    <row r="8627" spans="1:28" hidden="1" x14ac:dyDescent="0.25">
      <c r="A8627" s="134"/>
      <c r="B8627" s="109"/>
      <c r="C8627" s="412"/>
      <c r="D8627" s="113"/>
      <c r="E8627" s="111"/>
      <c r="F8627" s="112"/>
      <c r="G8627" s="113"/>
      <c r="H8627" s="113"/>
      <c r="I8627" s="114"/>
      <c r="J8627" s="115"/>
      <c r="L8627" s="114"/>
      <c r="M8627" s="114" t="s">
        <v>1427</v>
      </c>
      <c r="N8627" s="138" t="s">
        <v>1429</v>
      </c>
      <c r="O8627" s="114"/>
      <c r="P8627" s="117"/>
      <c r="Q8627" s="118"/>
      <c r="R8627" s="119"/>
      <c r="S8627" s="120"/>
      <c r="T8627" s="114"/>
      <c r="U8627" s="115"/>
      <c r="V8627" s="121"/>
      <c r="W8627" s="135"/>
      <c r="X8627" s="115"/>
      <c r="AB8627" s="109"/>
    </row>
    <row r="8628" spans="1:28" hidden="1" x14ac:dyDescent="0.25">
      <c r="A8628" s="134"/>
      <c r="B8628" s="109"/>
      <c r="C8628" s="412"/>
      <c r="D8628" s="113"/>
      <c r="E8628" s="111"/>
      <c r="F8628" s="112"/>
      <c r="G8628" s="113"/>
      <c r="H8628" s="113"/>
      <c r="I8628" s="114"/>
      <c r="J8628" s="115"/>
      <c r="L8628" s="114"/>
      <c r="M8628" s="114" t="s">
        <v>1427</v>
      </c>
      <c r="N8628" s="138" t="s">
        <v>1429</v>
      </c>
      <c r="O8628" s="114"/>
      <c r="P8628" s="117"/>
      <c r="Q8628" s="118"/>
      <c r="R8628" s="119"/>
      <c r="S8628" s="120"/>
      <c r="T8628" s="114"/>
      <c r="U8628" s="115"/>
      <c r="V8628" s="121"/>
      <c r="W8628" s="135"/>
      <c r="X8628" s="115"/>
      <c r="AB8628" s="109"/>
    </row>
    <row r="8629" spans="1:28" hidden="1" x14ac:dyDescent="0.25">
      <c r="A8629" s="125"/>
      <c r="B8629" s="123"/>
      <c r="C8629" s="412"/>
      <c r="D8629" s="137"/>
      <c r="E8629" s="141"/>
      <c r="F8629" s="116"/>
      <c r="G8629" s="137"/>
      <c r="H8629" s="137"/>
      <c r="I8629" s="126"/>
      <c r="J8629" s="124"/>
      <c r="L8629" s="125"/>
      <c r="M8629" s="114" t="s">
        <v>1427</v>
      </c>
      <c r="N8629" s="138" t="s">
        <v>1429</v>
      </c>
      <c r="O8629" s="126"/>
      <c r="P8629" s="127"/>
      <c r="Q8629" s="128"/>
      <c r="R8629" s="129"/>
      <c r="S8629" s="130"/>
      <c r="T8629" s="126"/>
      <c r="U8629" s="124"/>
      <c r="V8629" s="131"/>
      <c r="W8629" s="122"/>
      <c r="X8629" s="124"/>
      <c r="AB8629" s="123"/>
    </row>
    <row r="8630" spans="1:28" hidden="1" x14ac:dyDescent="0.25">
      <c r="A8630" s="134"/>
      <c r="B8630" s="109"/>
      <c r="C8630" s="412"/>
      <c r="D8630" s="113"/>
      <c r="E8630" s="111"/>
      <c r="F8630" s="112"/>
      <c r="G8630" s="113"/>
      <c r="H8630" s="113"/>
      <c r="I8630" s="114"/>
      <c r="J8630" s="115"/>
      <c r="L8630" s="114"/>
      <c r="M8630" s="114" t="s">
        <v>1427</v>
      </c>
      <c r="N8630" s="138" t="s">
        <v>1429</v>
      </c>
      <c r="O8630" s="114"/>
      <c r="P8630" s="117"/>
      <c r="Q8630" s="118"/>
      <c r="R8630" s="119"/>
      <c r="S8630" s="120"/>
      <c r="T8630" s="114"/>
      <c r="U8630" s="115"/>
      <c r="V8630" s="121"/>
      <c r="W8630" s="135"/>
      <c r="X8630" s="115"/>
      <c r="AB8630" s="109"/>
    </row>
    <row r="8631" spans="1:28" hidden="1" x14ac:dyDescent="0.25">
      <c r="A8631" s="134"/>
      <c r="B8631" s="109"/>
      <c r="C8631" s="412"/>
      <c r="D8631" s="113"/>
      <c r="E8631" s="111"/>
      <c r="F8631" s="112"/>
      <c r="G8631" s="113"/>
      <c r="H8631" s="113"/>
      <c r="I8631" s="114"/>
      <c r="J8631" s="115"/>
      <c r="L8631" s="114"/>
      <c r="M8631" s="114" t="s">
        <v>1427</v>
      </c>
      <c r="N8631" s="138" t="s">
        <v>1429</v>
      </c>
      <c r="O8631" s="114"/>
      <c r="P8631" s="117"/>
      <c r="Q8631" s="118"/>
      <c r="R8631" s="119"/>
      <c r="S8631" s="120"/>
      <c r="T8631" s="114"/>
      <c r="U8631" s="115"/>
      <c r="V8631" s="121"/>
      <c r="W8631" s="135"/>
      <c r="X8631" s="115"/>
      <c r="AB8631" s="109"/>
    </row>
    <row r="8632" spans="1:28" hidden="1" x14ac:dyDescent="0.25">
      <c r="A8632" s="134"/>
      <c r="B8632" s="109"/>
      <c r="C8632" s="412"/>
      <c r="D8632" s="113"/>
      <c r="E8632" s="111"/>
      <c r="F8632" s="112"/>
      <c r="G8632" s="113"/>
      <c r="H8632" s="113"/>
      <c r="I8632" s="114"/>
      <c r="J8632" s="115"/>
      <c r="L8632" s="114"/>
      <c r="M8632" s="114" t="s">
        <v>1427</v>
      </c>
      <c r="N8632" s="138" t="s">
        <v>1429</v>
      </c>
      <c r="O8632" s="114"/>
      <c r="P8632" s="117"/>
      <c r="Q8632" s="118"/>
      <c r="R8632" s="119"/>
      <c r="S8632" s="120"/>
      <c r="T8632" s="114"/>
      <c r="U8632" s="115"/>
      <c r="V8632" s="121"/>
      <c r="W8632" s="135"/>
      <c r="X8632" s="115"/>
      <c r="AB8632" s="109"/>
    </row>
    <row r="8633" spans="1:28" hidden="1" x14ac:dyDescent="0.25">
      <c r="A8633" s="134"/>
      <c r="B8633" s="109"/>
      <c r="C8633" s="412"/>
      <c r="D8633" s="113"/>
      <c r="E8633" s="111"/>
      <c r="F8633" s="112"/>
      <c r="G8633" s="113"/>
      <c r="H8633" s="113"/>
      <c r="I8633" s="114"/>
      <c r="J8633" s="115"/>
      <c r="L8633" s="114"/>
      <c r="M8633" s="114" t="s">
        <v>1427</v>
      </c>
      <c r="N8633" s="138" t="s">
        <v>1429</v>
      </c>
      <c r="O8633" s="114"/>
      <c r="P8633" s="117"/>
      <c r="Q8633" s="118"/>
      <c r="R8633" s="119"/>
      <c r="S8633" s="120"/>
      <c r="T8633" s="114"/>
      <c r="U8633" s="115"/>
      <c r="V8633" s="121"/>
      <c r="W8633" s="135"/>
      <c r="X8633" s="115"/>
      <c r="AB8633" s="109"/>
    </row>
    <row r="8634" spans="1:28" hidden="1" x14ac:dyDescent="0.25">
      <c r="A8634" s="134"/>
      <c r="B8634" s="109"/>
      <c r="C8634" s="412"/>
      <c r="D8634" s="113"/>
      <c r="E8634" s="111"/>
      <c r="F8634" s="112"/>
      <c r="G8634" s="113"/>
      <c r="H8634" s="113"/>
      <c r="I8634" s="114"/>
      <c r="J8634" s="115"/>
      <c r="L8634" s="114"/>
      <c r="M8634" s="114" t="s">
        <v>1427</v>
      </c>
      <c r="N8634" s="138" t="s">
        <v>1429</v>
      </c>
      <c r="O8634" s="114"/>
      <c r="P8634" s="117"/>
      <c r="Q8634" s="118"/>
      <c r="R8634" s="119"/>
      <c r="S8634" s="120"/>
      <c r="T8634" s="114"/>
      <c r="U8634" s="115"/>
      <c r="V8634" s="121"/>
      <c r="W8634" s="135"/>
      <c r="X8634" s="115"/>
      <c r="AB8634" s="109"/>
    </row>
    <row r="8635" spans="1:28" hidden="1" x14ac:dyDescent="0.25">
      <c r="A8635" s="125"/>
      <c r="B8635" s="123"/>
      <c r="C8635" s="412"/>
      <c r="D8635" s="137"/>
      <c r="E8635" s="141"/>
      <c r="F8635" s="116"/>
      <c r="G8635" s="137"/>
      <c r="H8635" s="137"/>
      <c r="I8635" s="126"/>
      <c r="J8635" s="124"/>
      <c r="L8635" s="125"/>
      <c r="M8635" s="114" t="s">
        <v>1427</v>
      </c>
      <c r="N8635" s="138" t="s">
        <v>1429</v>
      </c>
      <c r="O8635" s="126"/>
      <c r="P8635" s="127"/>
      <c r="Q8635" s="128"/>
      <c r="R8635" s="129"/>
      <c r="S8635" s="130"/>
      <c r="T8635" s="126"/>
      <c r="U8635" s="124"/>
      <c r="V8635" s="131"/>
      <c r="W8635" s="122"/>
      <c r="X8635" s="124"/>
      <c r="AB8635" s="123"/>
    </row>
    <row r="8636" spans="1:28" hidden="1" x14ac:dyDescent="0.25">
      <c r="A8636" s="134"/>
      <c r="B8636" s="109"/>
      <c r="C8636" s="412"/>
      <c r="D8636" s="113"/>
      <c r="E8636" s="111"/>
      <c r="F8636" s="112"/>
      <c r="G8636" s="113"/>
      <c r="H8636" s="113"/>
      <c r="I8636" s="114"/>
      <c r="J8636" s="115"/>
      <c r="L8636" s="114"/>
      <c r="M8636" s="114" t="s">
        <v>1427</v>
      </c>
      <c r="N8636" s="138" t="s">
        <v>1429</v>
      </c>
      <c r="O8636" s="114"/>
      <c r="P8636" s="117"/>
      <c r="Q8636" s="118"/>
      <c r="R8636" s="119"/>
      <c r="S8636" s="120"/>
      <c r="T8636" s="114"/>
      <c r="U8636" s="115"/>
      <c r="V8636" s="121"/>
      <c r="W8636" s="135"/>
      <c r="X8636" s="115"/>
      <c r="AB8636" s="109"/>
    </row>
    <row r="8637" spans="1:28" hidden="1" x14ac:dyDescent="0.25">
      <c r="A8637" s="134"/>
      <c r="B8637" s="109"/>
      <c r="C8637" s="412"/>
      <c r="D8637" s="113"/>
      <c r="E8637" s="111"/>
      <c r="F8637" s="112"/>
      <c r="G8637" s="113"/>
      <c r="H8637" s="113"/>
      <c r="I8637" s="114"/>
      <c r="J8637" s="115"/>
      <c r="L8637" s="114"/>
      <c r="M8637" s="114" t="s">
        <v>1427</v>
      </c>
      <c r="N8637" s="138" t="s">
        <v>1429</v>
      </c>
      <c r="O8637" s="114"/>
      <c r="P8637" s="117"/>
      <c r="Q8637" s="118"/>
      <c r="R8637" s="119"/>
      <c r="S8637" s="120"/>
      <c r="T8637" s="114"/>
      <c r="U8637" s="115"/>
      <c r="V8637" s="121"/>
      <c r="W8637" s="135"/>
      <c r="X8637" s="115"/>
      <c r="AB8637" s="109"/>
    </row>
    <row r="8638" spans="1:28" hidden="1" x14ac:dyDescent="0.25">
      <c r="A8638" s="134"/>
      <c r="B8638" s="109"/>
      <c r="C8638" s="412"/>
      <c r="D8638" s="113"/>
      <c r="E8638" s="111"/>
      <c r="F8638" s="112"/>
      <c r="G8638" s="113"/>
      <c r="H8638" s="113"/>
      <c r="I8638" s="114"/>
      <c r="J8638" s="115"/>
      <c r="L8638" s="114"/>
      <c r="M8638" s="114" t="s">
        <v>1427</v>
      </c>
      <c r="N8638" s="138" t="s">
        <v>1429</v>
      </c>
      <c r="O8638" s="114"/>
      <c r="P8638" s="117"/>
      <c r="Q8638" s="118"/>
      <c r="R8638" s="119"/>
      <c r="S8638" s="120"/>
      <c r="T8638" s="114"/>
      <c r="U8638" s="115"/>
      <c r="V8638" s="121"/>
      <c r="W8638" s="135"/>
      <c r="X8638" s="115"/>
      <c r="AB8638" s="109"/>
    </row>
    <row r="8639" spans="1:28" hidden="1" x14ac:dyDescent="0.25">
      <c r="A8639" s="134"/>
      <c r="B8639" s="109"/>
      <c r="C8639" s="412"/>
      <c r="D8639" s="113"/>
      <c r="E8639" s="111"/>
      <c r="F8639" s="112"/>
      <c r="G8639" s="113"/>
      <c r="H8639" s="113"/>
      <c r="I8639" s="114"/>
      <c r="J8639" s="115"/>
      <c r="L8639" s="114"/>
      <c r="M8639" s="114" t="s">
        <v>1427</v>
      </c>
      <c r="N8639" s="138" t="s">
        <v>1429</v>
      </c>
      <c r="O8639" s="114"/>
      <c r="P8639" s="117"/>
      <c r="Q8639" s="118"/>
      <c r="R8639" s="119"/>
      <c r="S8639" s="120"/>
      <c r="T8639" s="114"/>
      <c r="U8639" s="115"/>
      <c r="V8639" s="121"/>
      <c r="W8639" s="135"/>
      <c r="X8639" s="115"/>
      <c r="AB8639" s="109"/>
    </row>
    <row r="8640" spans="1:28" hidden="1" x14ac:dyDescent="0.25">
      <c r="A8640" s="134"/>
      <c r="B8640" s="109"/>
      <c r="C8640" s="412"/>
      <c r="D8640" s="113"/>
      <c r="E8640" s="111"/>
      <c r="F8640" s="112"/>
      <c r="G8640" s="113"/>
      <c r="H8640" s="113"/>
      <c r="I8640" s="114"/>
      <c r="J8640" s="115"/>
      <c r="L8640" s="114"/>
      <c r="M8640" s="114" t="s">
        <v>1427</v>
      </c>
      <c r="N8640" s="138" t="s">
        <v>1429</v>
      </c>
      <c r="O8640" s="114"/>
      <c r="P8640" s="117"/>
      <c r="Q8640" s="118"/>
      <c r="R8640" s="119"/>
      <c r="S8640" s="120"/>
      <c r="T8640" s="114"/>
      <c r="U8640" s="115"/>
      <c r="V8640" s="121"/>
      <c r="W8640" s="135"/>
      <c r="X8640" s="115"/>
      <c r="AB8640" s="109"/>
    </row>
    <row r="8641" spans="1:28" hidden="1" x14ac:dyDescent="0.25">
      <c r="A8641" s="125"/>
      <c r="B8641" s="123"/>
      <c r="C8641" s="412"/>
      <c r="D8641" s="137"/>
      <c r="E8641" s="141"/>
      <c r="F8641" s="116"/>
      <c r="G8641" s="137"/>
      <c r="H8641" s="137"/>
      <c r="I8641" s="126"/>
      <c r="J8641" s="124"/>
      <c r="L8641" s="125"/>
      <c r="M8641" s="114" t="s">
        <v>1427</v>
      </c>
      <c r="N8641" s="138" t="s">
        <v>1429</v>
      </c>
      <c r="O8641" s="126"/>
      <c r="P8641" s="127"/>
      <c r="Q8641" s="128"/>
      <c r="R8641" s="129"/>
      <c r="S8641" s="130"/>
      <c r="T8641" s="126"/>
      <c r="U8641" s="124"/>
      <c r="V8641" s="131"/>
      <c r="W8641" s="122"/>
      <c r="X8641" s="124"/>
      <c r="AB8641" s="123"/>
    </row>
    <row r="8642" spans="1:28" hidden="1" x14ac:dyDescent="0.25">
      <c r="A8642" s="134"/>
      <c r="B8642" s="109"/>
      <c r="C8642" s="412"/>
      <c r="D8642" s="113"/>
      <c r="E8642" s="111"/>
      <c r="F8642" s="112"/>
      <c r="G8642" s="113"/>
      <c r="H8642" s="113"/>
      <c r="I8642" s="114"/>
      <c r="J8642" s="115"/>
      <c r="L8642" s="114"/>
      <c r="M8642" s="114" t="s">
        <v>1427</v>
      </c>
      <c r="N8642" s="138" t="s">
        <v>1429</v>
      </c>
      <c r="O8642" s="114"/>
      <c r="P8642" s="117"/>
      <c r="Q8642" s="118"/>
      <c r="R8642" s="119"/>
      <c r="S8642" s="120"/>
      <c r="T8642" s="114"/>
      <c r="U8642" s="115"/>
      <c r="V8642" s="121"/>
      <c r="W8642" s="135"/>
      <c r="X8642" s="115"/>
      <c r="AB8642" s="109"/>
    </row>
    <row r="8643" spans="1:28" hidden="1" x14ac:dyDescent="0.25">
      <c r="A8643" s="134"/>
      <c r="B8643" s="109"/>
      <c r="C8643" s="412"/>
      <c r="D8643" s="113"/>
      <c r="E8643" s="111"/>
      <c r="F8643" s="112"/>
      <c r="G8643" s="113"/>
      <c r="H8643" s="113"/>
      <c r="I8643" s="114"/>
      <c r="J8643" s="115"/>
      <c r="L8643" s="114"/>
      <c r="M8643" s="114" t="s">
        <v>1427</v>
      </c>
      <c r="N8643" s="138" t="s">
        <v>1429</v>
      </c>
      <c r="O8643" s="114"/>
      <c r="P8643" s="117"/>
      <c r="Q8643" s="118"/>
      <c r="R8643" s="119"/>
      <c r="S8643" s="120"/>
      <c r="T8643" s="114"/>
      <c r="U8643" s="115"/>
      <c r="V8643" s="121"/>
      <c r="W8643" s="135"/>
      <c r="X8643" s="115"/>
      <c r="AB8643" s="109"/>
    </row>
    <row r="8644" spans="1:28" hidden="1" x14ac:dyDescent="0.25">
      <c r="A8644" s="134"/>
      <c r="B8644" s="109"/>
      <c r="C8644" s="412"/>
      <c r="D8644" s="113"/>
      <c r="E8644" s="111"/>
      <c r="F8644" s="112"/>
      <c r="G8644" s="113"/>
      <c r="H8644" s="113"/>
      <c r="I8644" s="114"/>
      <c r="J8644" s="115"/>
      <c r="L8644" s="114"/>
      <c r="M8644" s="114" t="s">
        <v>1427</v>
      </c>
      <c r="N8644" s="138" t="s">
        <v>1429</v>
      </c>
      <c r="O8644" s="114"/>
      <c r="P8644" s="117"/>
      <c r="Q8644" s="118"/>
      <c r="R8644" s="119"/>
      <c r="S8644" s="120"/>
      <c r="T8644" s="114"/>
      <c r="U8644" s="115"/>
      <c r="V8644" s="121"/>
      <c r="W8644" s="135"/>
      <c r="X8644" s="115"/>
      <c r="AB8644" s="109"/>
    </row>
    <row r="8645" spans="1:28" hidden="1" x14ac:dyDescent="0.25">
      <c r="A8645" s="134"/>
      <c r="B8645" s="109"/>
      <c r="C8645" s="412"/>
      <c r="D8645" s="113"/>
      <c r="E8645" s="111"/>
      <c r="F8645" s="112"/>
      <c r="G8645" s="113"/>
      <c r="H8645" s="113"/>
      <c r="I8645" s="114"/>
      <c r="J8645" s="115"/>
      <c r="L8645" s="114"/>
      <c r="M8645" s="114" t="s">
        <v>1427</v>
      </c>
      <c r="N8645" s="138" t="s">
        <v>1429</v>
      </c>
      <c r="O8645" s="114"/>
      <c r="P8645" s="117"/>
      <c r="Q8645" s="118"/>
      <c r="R8645" s="119"/>
      <c r="S8645" s="120"/>
      <c r="T8645" s="114"/>
      <c r="U8645" s="115"/>
      <c r="V8645" s="121"/>
      <c r="W8645" s="135"/>
      <c r="X8645" s="115"/>
      <c r="AB8645" s="109"/>
    </row>
    <row r="8646" spans="1:28" hidden="1" x14ac:dyDescent="0.25">
      <c r="A8646" s="134"/>
      <c r="B8646" s="109"/>
      <c r="C8646" s="412"/>
      <c r="D8646" s="113"/>
      <c r="E8646" s="111"/>
      <c r="F8646" s="112"/>
      <c r="G8646" s="113"/>
      <c r="H8646" s="113"/>
      <c r="I8646" s="114"/>
      <c r="J8646" s="115"/>
      <c r="L8646" s="114"/>
      <c r="M8646" s="114" t="s">
        <v>1427</v>
      </c>
      <c r="N8646" s="138" t="s">
        <v>1429</v>
      </c>
      <c r="O8646" s="114"/>
      <c r="P8646" s="117"/>
      <c r="Q8646" s="118"/>
      <c r="R8646" s="119"/>
      <c r="S8646" s="120"/>
      <c r="T8646" s="114"/>
      <c r="U8646" s="115"/>
      <c r="V8646" s="121"/>
      <c r="W8646" s="135"/>
      <c r="X8646" s="115"/>
      <c r="AB8646" s="109"/>
    </row>
    <row r="8647" spans="1:28" hidden="1" x14ac:dyDescent="0.25">
      <c r="A8647" s="125"/>
      <c r="B8647" s="123"/>
      <c r="C8647" s="412"/>
      <c r="D8647" s="137"/>
      <c r="E8647" s="141"/>
      <c r="F8647" s="116"/>
      <c r="G8647" s="137"/>
      <c r="H8647" s="137"/>
      <c r="I8647" s="126"/>
      <c r="J8647" s="124"/>
      <c r="L8647" s="125"/>
      <c r="M8647" s="114" t="s">
        <v>1427</v>
      </c>
      <c r="N8647" s="138" t="s">
        <v>1429</v>
      </c>
      <c r="O8647" s="126"/>
      <c r="P8647" s="127"/>
      <c r="Q8647" s="128"/>
      <c r="R8647" s="129"/>
      <c r="S8647" s="130"/>
      <c r="T8647" s="126"/>
      <c r="U8647" s="124"/>
      <c r="V8647" s="131"/>
      <c r="W8647" s="122"/>
      <c r="X8647" s="124"/>
      <c r="AB8647" s="123"/>
    </row>
    <row r="8648" spans="1:28" hidden="1" x14ac:dyDescent="0.25">
      <c r="A8648" s="134"/>
      <c r="B8648" s="109"/>
      <c r="C8648" s="412"/>
      <c r="D8648" s="113"/>
      <c r="E8648" s="111"/>
      <c r="F8648" s="112"/>
      <c r="G8648" s="113"/>
      <c r="H8648" s="113"/>
      <c r="I8648" s="114"/>
      <c r="J8648" s="115"/>
      <c r="L8648" s="114"/>
      <c r="M8648" s="114" t="s">
        <v>1427</v>
      </c>
      <c r="N8648" s="138" t="s">
        <v>1429</v>
      </c>
      <c r="O8648" s="114"/>
      <c r="P8648" s="117"/>
      <c r="Q8648" s="118"/>
      <c r="R8648" s="119"/>
      <c r="S8648" s="120"/>
      <c r="T8648" s="114"/>
      <c r="U8648" s="115"/>
      <c r="V8648" s="121"/>
      <c r="W8648" s="135"/>
      <c r="X8648" s="115"/>
      <c r="AB8648" s="109"/>
    </row>
    <row r="8649" spans="1:28" hidden="1" x14ac:dyDescent="0.25">
      <c r="A8649" s="134"/>
      <c r="B8649" s="109"/>
      <c r="C8649" s="412"/>
      <c r="D8649" s="113"/>
      <c r="E8649" s="111"/>
      <c r="F8649" s="112"/>
      <c r="G8649" s="113"/>
      <c r="H8649" s="113"/>
      <c r="I8649" s="114"/>
      <c r="J8649" s="115"/>
      <c r="L8649" s="114"/>
      <c r="M8649" s="114" t="s">
        <v>1427</v>
      </c>
      <c r="N8649" s="138" t="s">
        <v>1429</v>
      </c>
      <c r="O8649" s="114"/>
      <c r="P8649" s="117"/>
      <c r="Q8649" s="118"/>
      <c r="R8649" s="119"/>
      <c r="S8649" s="120"/>
      <c r="T8649" s="114"/>
      <c r="U8649" s="115"/>
      <c r="V8649" s="121"/>
      <c r="W8649" s="135"/>
      <c r="X8649" s="115"/>
      <c r="AB8649" s="109"/>
    </row>
    <row r="8650" spans="1:28" hidden="1" x14ac:dyDescent="0.25">
      <c r="A8650" s="134"/>
      <c r="B8650" s="109"/>
      <c r="C8650" s="412"/>
      <c r="D8650" s="113"/>
      <c r="E8650" s="111"/>
      <c r="F8650" s="112"/>
      <c r="G8650" s="113"/>
      <c r="H8650" s="113"/>
      <c r="I8650" s="114"/>
      <c r="J8650" s="115"/>
      <c r="L8650" s="114"/>
      <c r="M8650" s="114" t="s">
        <v>1427</v>
      </c>
      <c r="N8650" s="138" t="s">
        <v>1429</v>
      </c>
      <c r="O8650" s="114"/>
      <c r="P8650" s="117"/>
      <c r="Q8650" s="118"/>
      <c r="R8650" s="119"/>
      <c r="S8650" s="120"/>
      <c r="T8650" s="114"/>
      <c r="U8650" s="115"/>
      <c r="V8650" s="121"/>
      <c r="W8650" s="135"/>
      <c r="X8650" s="115"/>
      <c r="AB8650" s="109"/>
    </row>
    <row r="8651" spans="1:28" hidden="1" x14ac:dyDescent="0.25">
      <c r="A8651" s="134"/>
      <c r="B8651" s="109"/>
      <c r="C8651" s="412"/>
      <c r="D8651" s="113"/>
      <c r="E8651" s="111"/>
      <c r="F8651" s="112"/>
      <c r="G8651" s="113"/>
      <c r="H8651" s="113"/>
      <c r="I8651" s="114"/>
      <c r="J8651" s="115"/>
      <c r="L8651" s="114"/>
      <c r="M8651" s="114" t="s">
        <v>1427</v>
      </c>
      <c r="N8651" s="138" t="s">
        <v>1429</v>
      </c>
      <c r="O8651" s="114"/>
      <c r="P8651" s="117"/>
      <c r="Q8651" s="118"/>
      <c r="R8651" s="119"/>
      <c r="S8651" s="120"/>
      <c r="T8651" s="114"/>
      <c r="U8651" s="115"/>
      <c r="V8651" s="121"/>
      <c r="W8651" s="135"/>
      <c r="X8651" s="115"/>
      <c r="AB8651" s="109"/>
    </row>
    <row r="8652" spans="1:28" hidden="1" x14ac:dyDescent="0.25">
      <c r="A8652" s="134"/>
      <c r="B8652" s="109"/>
      <c r="C8652" s="412"/>
      <c r="D8652" s="113"/>
      <c r="E8652" s="111"/>
      <c r="F8652" s="112"/>
      <c r="G8652" s="113"/>
      <c r="H8652" s="113"/>
      <c r="I8652" s="114"/>
      <c r="J8652" s="115"/>
      <c r="L8652" s="114"/>
      <c r="M8652" s="114" t="s">
        <v>1427</v>
      </c>
      <c r="N8652" s="138" t="s">
        <v>1429</v>
      </c>
      <c r="O8652" s="114"/>
      <c r="P8652" s="117"/>
      <c r="Q8652" s="118"/>
      <c r="R8652" s="119"/>
      <c r="S8652" s="120"/>
      <c r="T8652" s="114"/>
      <c r="U8652" s="115"/>
      <c r="V8652" s="121"/>
      <c r="W8652" s="135"/>
      <c r="X8652" s="115"/>
      <c r="AB8652" s="109"/>
    </row>
    <row r="8653" spans="1:28" hidden="1" x14ac:dyDescent="0.25">
      <c r="A8653" s="125"/>
      <c r="B8653" s="123"/>
      <c r="C8653" s="412"/>
      <c r="D8653" s="137"/>
      <c r="E8653" s="141"/>
      <c r="F8653" s="116"/>
      <c r="G8653" s="137"/>
      <c r="H8653" s="137"/>
      <c r="I8653" s="126"/>
      <c r="J8653" s="124"/>
      <c r="L8653" s="125"/>
      <c r="M8653" s="114" t="s">
        <v>1427</v>
      </c>
      <c r="N8653" s="138" t="s">
        <v>1429</v>
      </c>
      <c r="O8653" s="126"/>
      <c r="P8653" s="127"/>
      <c r="Q8653" s="128"/>
      <c r="R8653" s="129"/>
      <c r="S8653" s="130"/>
      <c r="T8653" s="126"/>
      <c r="U8653" s="124"/>
      <c r="V8653" s="131"/>
      <c r="W8653" s="122"/>
      <c r="X8653" s="124"/>
      <c r="AB8653" s="123"/>
    </row>
    <row r="8654" spans="1:28" hidden="1" x14ac:dyDescent="0.25">
      <c r="A8654" s="134"/>
      <c r="B8654" s="109"/>
      <c r="C8654" s="412"/>
      <c r="D8654" s="113"/>
      <c r="E8654" s="111"/>
      <c r="F8654" s="112"/>
      <c r="G8654" s="113"/>
      <c r="H8654" s="113"/>
      <c r="I8654" s="114"/>
      <c r="J8654" s="115"/>
      <c r="L8654" s="114"/>
      <c r="M8654" s="114" t="s">
        <v>1427</v>
      </c>
      <c r="N8654" s="138" t="s">
        <v>1429</v>
      </c>
      <c r="O8654" s="114"/>
      <c r="P8654" s="117"/>
      <c r="Q8654" s="118"/>
      <c r="R8654" s="119"/>
      <c r="S8654" s="120"/>
      <c r="T8654" s="114"/>
      <c r="U8654" s="115"/>
      <c r="V8654" s="121"/>
      <c r="W8654" s="135"/>
      <c r="X8654" s="115"/>
      <c r="AB8654" s="109"/>
    </row>
    <row r="8655" spans="1:28" hidden="1" x14ac:dyDescent="0.25">
      <c r="A8655" s="134"/>
      <c r="B8655" s="109"/>
      <c r="C8655" s="412"/>
      <c r="D8655" s="113"/>
      <c r="E8655" s="111"/>
      <c r="F8655" s="112"/>
      <c r="G8655" s="113"/>
      <c r="H8655" s="113"/>
      <c r="I8655" s="114"/>
      <c r="J8655" s="115"/>
      <c r="L8655" s="114"/>
      <c r="M8655" s="114" t="s">
        <v>1427</v>
      </c>
      <c r="N8655" s="138" t="s">
        <v>1429</v>
      </c>
      <c r="O8655" s="114"/>
      <c r="P8655" s="117"/>
      <c r="Q8655" s="118"/>
      <c r="R8655" s="119"/>
      <c r="S8655" s="120"/>
      <c r="T8655" s="114"/>
      <c r="U8655" s="115"/>
      <c r="V8655" s="121"/>
      <c r="W8655" s="135"/>
      <c r="X8655" s="115"/>
      <c r="AB8655" s="109"/>
    </row>
    <row r="8656" spans="1:28" hidden="1" x14ac:dyDescent="0.25">
      <c r="A8656" s="134"/>
      <c r="B8656" s="109"/>
      <c r="C8656" s="412"/>
      <c r="D8656" s="113"/>
      <c r="E8656" s="111"/>
      <c r="F8656" s="112"/>
      <c r="G8656" s="113"/>
      <c r="H8656" s="113"/>
      <c r="I8656" s="114"/>
      <c r="J8656" s="115"/>
      <c r="L8656" s="114"/>
      <c r="M8656" s="114" t="s">
        <v>1427</v>
      </c>
      <c r="N8656" s="138" t="s">
        <v>1429</v>
      </c>
      <c r="O8656" s="114"/>
      <c r="P8656" s="117"/>
      <c r="Q8656" s="118"/>
      <c r="R8656" s="119"/>
      <c r="S8656" s="120"/>
      <c r="T8656" s="114"/>
      <c r="U8656" s="115"/>
      <c r="V8656" s="121"/>
      <c r="W8656" s="135"/>
      <c r="X8656" s="115"/>
      <c r="AB8656" s="109"/>
    </row>
    <row r="8657" spans="1:28" hidden="1" x14ac:dyDescent="0.25">
      <c r="A8657" s="134"/>
      <c r="B8657" s="109"/>
      <c r="C8657" s="412"/>
      <c r="D8657" s="113"/>
      <c r="E8657" s="111"/>
      <c r="F8657" s="112"/>
      <c r="G8657" s="113"/>
      <c r="H8657" s="113"/>
      <c r="I8657" s="114"/>
      <c r="J8657" s="115"/>
      <c r="L8657" s="114"/>
      <c r="M8657" s="114" t="s">
        <v>1427</v>
      </c>
      <c r="N8657" s="138" t="s">
        <v>1429</v>
      </c>
      <c r="O8657" s="114"/>
      <c r="P8657" s="117"/>
      <c r="Q8657" s="118"/>
      <c r="R8657" s="119"/>
      <c r="S8657" s="120"/>
      <c r="T8657" s="114"/>
      <c r="U8657" s="115"/>
      <c r="V8657" s="121"/>
      <c r="W8657" s="135"/>
      <c r="X8657" s="115"/>
      <c r="AB8657" s="109"/>
    </row>
    <row r="8658" spans="1:28" hidden="1" x14ac:dyDescent="0.25">
      <c r="A8658" s="134"/>
      <c r="B8658" s="109"/>
      <c r="C8658" s="412"/>
      <c r="D8658" s="113"/>
      <c r="E8658" s="111"/>
      <c r="F8658" s="112"/>
      <c r="G8658" s="113"/>
      <c r="H8658" s="113"/>
      <c r="I8658" s="114"/>
      <c r="J8658" s="115"/>
      <c r="L8658" s="114"/>
      <c r="M8658" s="114" t="s">
        <v>1427</v>
      </c>
      <c r="N8658" s="138" t="s">
        <v>1429</v>
      </c>
      <c r="O8658" s="114"/>
      <c r="P8658" s="117"/>
      <c r="Q8658" s="118"/>
      <c r="R8658" s="119"/>
      <c r="S8658" s="120"/>
      <c r="T8658" s="114"/>
      <c r="U8658" s="115"/>
      <c r="V8658" s="121"/>
      <c r="W8658" s="135"/>
      <c r="X8658" s="115"/>
      <c r="AB8658" s="109"/>
    </row>
    <row r="8659" spans="1:28" hidden="1" x14ac:dyDescent="0.25">
      <c r="A8659" s="125"/>
      <c r="B8659" s="123"/>
      <c r="C8659" s="412"/>
      <c r="D8659" s="137"/>
      <c r="E8659" s="141"/>
      <c r="F8659" s="116"/>
      <c r="G8659" s="137"/>
      <c r="H8659" s="137"/>
      <c r="I8659" s="126"/>
      <c r="J8659" s="124"/>
      <c r="L8659" s="125"/>
      <c r="M8659" s="114" t="s">
        <v>1427</v>
      </c>
      <c r="N8659" s="138" t="s">
        <v>1429</v>
      </c>
      <c r="O8659" s="126"/>
      <c r="P8659" s="127"/>
      <c r="Q8659" s="128"/>
      <c r="R8659" s="129"/>
      <c r="S8659" s="130"/>
      <c r="T8659" s="126"/>
      <c r="U8659" s="124"/>
      <c r="V8659" s="131"/>
      <c r="W8659" s="122"/>
      <c r="X8659" s="124"/>
      <c r="AB8659" s="123"/>
    </row>
    <row r="8660" spans="1:28" hidden="1" x14ac:dyDescent="0.25">
      <c r="A8660" s="134"/>
      <c r="B8660" s="109"/>
      <c r="C8660" s="412"/>
      <c r="D8660" s="113"/>
      <c r="E8660" s="111"/>
      <c r="F8660" s="112"/>
      <c r="G8660" s="113"/>
      <c r="H8660" s="113"/>
      <c r="I8660" s="114"/>
      <c r="J8660" s="115"/>
      <c r="L8660" s="114"/>
      <c r="M8660" s="114" t="s">
        <v>1427</v>
      </c>
      <c r="N8660" s="138" t="s">
        <v>1429</v>
      </c>
      <c r="O8660" s="114"/>
      <c r="P8660" s="117"/>
      <c r="Q8660" s="118"/>
      <c r="R8660" s="119"/>
      <c r="S8660" s="120"/>
      <c r="T8660" s="114"/>
      <c r="U8660" s="115"/>
      <c r="V8660" s="121"/>
      <c r="W8660" s="135"/>
      <c r="X8660" s="115"/>
      <c r="AB8660" s="109"/>
    </row>
    <row r="8661" spans="1:28" hidden="1" x14ac:dyDescent="0.25">
      <c r="A8661" s="134"/>
      <c r="B8661" s="109"/>
      <c r="C8661" s="412"/>
      <c r="D8661" s="113"/>
      <c r="E8661" s="111"/>
      <c r="F8661" s="112"/>
      <c r="G8661" s="113"/>
      <c r="H8661" s="113"/>
      <c r="I8661" s="114"/>
      <c r="J8661" s="115"/>
      <c r="L8661" s="114"/>
      <c r="M8661" s="114" t="s">
        <v>1427</v>
      </c>
      <c r="N8661" s="138" t="s">
        <v>1429</v>
      </c>
      <c r="O8661" s="114"/>
      <c r="P8661" s="117"/>
      <c r="Q8661" s="118"/>
      <c r="R8661" s="119"/>
      <c r="S8661" s="120"/>
      <c r="T8661" s="114"/>
      <c r="U8661" s="115"/>
      <c r="V8661" s="121"/>
      <c r="W8661" s="135"/>
      <c r="X8661" s="115"/>
      <c r="AB8661" s="109"/>
    </row>
    <row r="8662" spans="1:28" hidden="1" x14ac:dyDescent="0.25">
      <c r="A8662" s="134"/>
      <c r="B8662" s="109"/>
      <c r="C8662" s="412"/>
      <c r="D8662" s="113"/>
      <c r="E8662" s="111"/>
      <c r="F8662" s="112"/>
      <c r="G8662" s="113"/>
      <c r="H8662" s="113"/>
      <c r="I8662" s="114"/>
      <c r="J8662" s="115"/>
      <c r="L8662" s="114"/>
      <c r="M8662" s="114" t="s">
        <v>1427</v>
      </c>
      <c r="N8662" s="138" t="s">
        <v>1429</v>
      </c>
      <c r="O8662" s="114"/>
      <c r="P8662" s="117"/>
      <c r="Q8662" s="118"/>
      <c r="R8662" s="119"/>
      <c r="S8662" s="120"/>
      <c r="T8662" s="114"/>
      <c r="U8662" s="115"/>
      <c r="V8662" s="121"/>
      <c r="W8662" s="135"/>
      <c r="X8662" s="115"/>
      <c r="AB8662" s="109"/>
    </row>
    <row r="8663" spans="1:28" hidden="1" x14ac:dyDescent="0.25">
      <c r="A8663" s="134"/>
      <c r="B8663" s="109"/>
      <c r="C8663" s="412"/>
      <c r="D8663" s="113"/>
      <c r="E8663" s="111"/>
      <c r="F8663" s="112"/>
      <c r="G8663" s="113"/>
      <c r="H8663" s="113"/>
      <c r="I8663" s="114"/>
      <c r="J8663" s="115"/>
      <c r="L8663" s="114"/>
      <c r="M8663" s="114" t="s">
        <v>1427</v>
      </c>
      <c r="N8663" s="138" t="s">
        <v>1429</v>
      </c>
      <c r="O8663" s="114"/>
      <c r="P8663" s="117"/>
      <c r="Q8663" s="118"/>
      <c r="R8663" s="119"/>
      <c r="S8663" s="120"/>
      <c r="T8663" s="114"/>
      <c r="U8663" s="115"/>
      <c r="V8663" s="121"/>
      <c r="W8663" s="135"/>
      <c r="X8663" s="115"/>
      <c r="AB8663" s="109"/>
    </row>
    <row r="8664" spans="1:28" hidden="1" x14ac:dyDescent="0.25">
      <c r="A8664" s="134"/>
      <c r="B8664" s="109"/>
      <c r="C8664" s="412"/>
      <c r="D8664" s="113"/>
      <c r="E8664" s="111"/>
      <c r="F8664" s="112"/>
      <c r="G8664" s="113"/>
      <c r="H8664" s="113"/>
      <c r="I8664" s="114"/>
      <c r="J8664" s="115"/>
      <c r="L8664" s="114"/>
      <c r="M8664" s="114" t="s">
        <v>1427</v>
      </c>
      <c r="N8664" s="138" t="s">
        <v>1429</v>
      </c>
      <c r="O8664" s="114"/>
      <c r="P8664" s="117"/>
      <c r="Q8664" s="118"/>
      <c r="R8664" s="119"/>
      <c r="S8664" s="120"/>
      <c r="T8664" s="114"/>
      <c r="U8664" s="115"/>
      <c r="V8664" s="121"/>
      <c r="W8664" s="135"/>
      <c r="X8664" s="115"/>
      <c r="AB8664" s="109"/>
    </row>
    <row r="8665" spans="1:28" hidden="1" x14ac:dyDescent="0.25">
      <c r="A8665" s="125"/>
      <c r="B8665" s="123"/>
      <c r="C8665" s="412"/>
      <c r="D8665" s="137"/>
      <c r="E8665" s="141"/>
      <c r="F8665" s="116"/>
      <c r="G8665" s="137"/>
      <c r="H8665" s="137"/>
      <c r="I8665" s="126"/>
      <c r="J8665" s="124"/>
      <c r="L8665" s="125"/>
      <c r="M8665" s="114" t="s">
        <v>1427</v>
      </c>
      <c r="N8665" s="138" t="s">
        <v>1429</v>
      </c>
      <c r="O8665" s="126"/>
      <c r="P8665" s="127"/>
      <c r="Q8665" s="128"/>
      <c r="R8665" s="129"/>
      <c r="S8665" s="130"/>
      <c r="T8665" s="126"/>
      <c r="U8665" s="124"/>
      <c r="V8665" s="131"/>
      <c r="W8665" s="122"/>
      <c r="X8665" s="124"/>
      <c r="AB8665" s="123"/>
    </row>
    <row r="8666" spans="1:28" hidden="1" x14ac:dyDescent="0.25">
      <c r="A8666" s="134"/>
      <c r="B8666" s="109"/>
      <c r="C8666" s="412"/>
      <c r="D8666" s="113"/>
      <c r="E8666" s="111"/>
      <c r="F8666" s="112"/>
      <c r="G8666" s="113"/>
      <c r="H8666" s="113"/>
      <c r="I8666" s="114"/>
      <c r="J8666" s="115"/>
      <c r="L8666" s="114"/>
      <c r="M8666" s="114" t="s">
        <v>1427</v>
      </c>
      <c r="N8666" s="138" t="s">
        <v>1429</v>
      </c>
      <c r="O8666" s="114"/>
      <c r="P8666" s="117"/>
      <c r="Q8666" s="118"/>
      <c r="R8666" s="119"/>
      <c r="S8666" s="120"/>
      <c r="T8666" s="114"/>
      <c r="U8666" s="115"/>
      <c r="V8666" s="121"/>
      <c r="W8666" s="135"/>
      <c r="X8666" s="115"/>
      <c r="AB8666" s="109"/>
    </row>
    <row r="8667" spans="1:28" hidden="1" x14ac:dyDescent="0.25">
      <c r="A8667" s="134"/>
      <c r="B8667" s="109"/>
      <c r="C8667" s="412"/>
      <c r="D8667" s="113"/>
      <c r="E8667" s="111"/>
      <c r="F8667" s="112"/>
      <c r="G8667" s="113"/>
      <c r="H8667" s="113"/>
      <c r="I8667" s="114"/>
      <c r="J8667" s="115"/>
      <c r="L8667" s="114"/>
      <c r="M8667" s="114" t="s">
        <v>1427</v>
      </c>
      <c r="N8667" s="138" t="s">
        <v>1429</v>
      </c>
      <c r="O8667" s="114"/>
      <c r="P8667" s="117"/>
      <c r="Q8667" s="118"/>
      <c r="R8667" s="119"/>
      <c r="S8667" s="120"/>
      <c r="T8667" s="114"/>
      <c r="U8667" s="115"/>
      <c r="V8667" s="121"/>
      <c r="W8667" s="135"/>
      <c r="X8667" s="115"/>
      <c r="AB8667" s="109"/>
    </row>
    <row r="8668" spans="1:28" hidden="1" x14ac:dyDescent="0.25">
      <c r="A8668" s="134"/>
      <c r="B8668" s="109"/>
      <c r="C8668" s="412"/>
      <c r="D8668" s="113"/>
      <c r="E8668" s="111"/>
      <c r="F8668" s="112"/>
      <c r="G8668" s="113"/>
      <c r="H8668" s="113"/>
      <c r="I8668" s="114"/>
      <c r="J8668" s="115"/>
      <c r="L8668" s="114"/>
      <c r="M8668" s="114" t="s">
        <v>1427</v>
      </c>
      <c r="N8668" s="138" t="s">
        <v>1429</v>
      </c>
      <c r="O8668" s="114"/>
      <c r="P8668" s="117"/>
      <c r="Q8668" s="118"/>
      <c r="R8668" s="119"/>
      <c r="S8668" s="120"/>
      <c r="T8668" s="114"/>
      <c r="U8668" s="115"/>
      <c r="V8668" s="121"/>
      <c r="W8668" s="135"/>
      <c r="X8668" s="115"/>
      <c r="AB8668" s="109"/>
    </row>
    <row r="8669" spans="1:28" hidden="1" x14ac:dyDescent="0.25">
      <c r="A8669" s="134"/>
      <c r="B8669" s="109"/>
      <c r="C8669" s="412"/>
      <c r="D8669" s="113"/>
      <c r="E8669" s="111"/>
      <c r="F8669" s="112"/>
      <c r="G8669" s="113"/>
      <c r="H8669" s="113"/>
      <c r="I8669" s="114"/>
      <c r="J8669" s="115"/>
      <c r="L8669" s="114"/>
      <c r="M8669" s="114" t="s">
        <v>1427</v>
      </c>
      <c r="N8669" s="138" t="s">
        <v>1429</v>
      </c>
      <c r="O8669" s="114"/>
      <c r="P8669" s="117"/>
      <c r="Q8669" s="118"/>
      <c r="R8669" s="119"/>
      <c r="S8669" s="120"/>
      <c r="T8669" s="114"/>
      <c r="U8669" s="115"/>
      <c r="V8669" s="121"/>
      <c r="W8669" s="135"/>
      <c r="X8669" s="115"/>
      <c r="AB8669" s="109"/>
    </row>
    <row r="8670" spans="1:28" hidden="1" x14ac:dyDescent="0.25">
      <c r="A8670" s="134"/>
      <c r="B8670" s="109"/>
      <c r="C8670" s="412"/>
      <c r="D8670" s="113"/>
      <c r="E8670" s="111"/>
      <c r="F8670" s="112"/>
      <c r="G8670" s="113"/>
      <c r="H8670" s="113"/>
      <c r="I8670" s="114"/>
      <c r="J8670" s="115"/>
      <c r="L8670" s="114"/>
      <c r="M8670" s="114" t="s">
        <v>1427</v>
      </c>
      <c r="N8670" s="138" t="s">
        <v>1429</v>
      </c>
      <c r="O8670" s="114"/>
      <c r="P8670" s="117"/>
      <c r="Q8670" s="118"/>
      <c r="R8670" s="119"/>
      <c r="S8670" s="120"/>
      <c r="T8670" s="114"/>
      <c r="U8670" s="115"/>
      <c r="V8670" s="121"/>
      <c r="W8670" s="135"/>
      <c r="X8670" s="115"/>
      <c r="AB8670" s="109"/>
    </row>
    <row r="8671" spans="1:28" hidden="1" x14ac:dyDescent="0.25">
      <c r="A8671" s="125"/>
      <c r="B8671" s="123"/>
      <c r="C8671" s="412"/>
      <c r="D8671" s="137"/>
      <c r="E8671" s="141"/>
      <c r="F8671" s="116"/>
      <c r="G8671" s="137"/>
      <c r="H8671" s="137"/>
      <c r="I8671" s="126"/>
      <c r="J8671" s="124"/>
      <c r="L8671" s="125"/>
      <c r="M8671" s="114" t="s">
        <v>1427</v>
      </c>
      <c r="N8671" s="138" t="s">
        <v>1429</v>
      </c>
      <c r="O8671" s="126"/>
      <c r="P8671" s="127"/>
      <c r="Q8671" s="128"/>
      <c r="R8671" s="129"/>
      <c r="S8671" s="130"/>
      <c r="T8671" s="126"/>
      <c r="U8671" s="124"/>
      <c r="V8671" s="131"/>
      <c r="W8671" s="122"/>
      <c r="X8671" s="124"/>
      <c r="AB8671" s="123"/>
    </row>
    <row r="8672" spans="1:28" hidden="1" x14ac:dyDescent="0.25">
      <c r="A8672" s="134"/>
      <c r="B8672" s="109"/>
      <c r="C8672" s="412"/>
      <c r="D8672" s="113"/>
      <c r="E8672" s="111"/>
      <c r="F8672" s="112"/>
      <c r="G8672" s="113"/>
      <c r="H8672" s="113"/>
      <c r="I8672" s="114"/>
      <c r="J8672" s="115"/>
      <c r="L8672" s="114"/>
      <c r="M8672" s="114" t="s">
        <v>1427</v>
      </c>
      <c r="N8672" s="138" t="s">
        <v>1429</v>
      </c>
      <c r="O8672" s="114"/>
      <c r="P8672" s="117"/>
      <c r="Q8672" s="118"/>
      <c r="R8672" s="119"/>
      <c r="S8672" s="120"/>
      <c r="T8672" s="114"/>
      <c r="U8672" s="115"/>
      <c r="V8672" s="121"/>
      <c r="W8672" s="135"/>
      <c r="X8672" s="115"/>
      <c r="AB8672" s="109"/>
    </row>
    <row r="8673" spans="1:28" hidden="1" x14ac:dyDescent="0.25">
      <c r="A8673" s="134"/>
      <c r="B8673" s="109"/>
      <c r="C8673" s="412"/>
      <c r="D8673" s="113"/>
      <c r="E8673" s="111"/>
      <c r="F8673" s="112"/>
      <c r="G8673" s="113"/>
      <c r="H8673" s="113"/>
      <c r="I8673" s="114"/>
      <c r="J8673" s="115"/>
      <c r="L8673" s="114"/>
      <c r="M8673" s="114" t="s">
        <v>1427</v>
      </c>
      <c r="N8673" s="138" t="s">
        <v>1429</v>
      </c>
      <c r="O8673" s="114"/>
      <c r="P8673" s="117"/>
      <c r="Q8673" s="118"/>
      <c r="R8673" s="119"/>
      <c r="S8673" s="120"/>
      <c r="T8673" s="114"/>
      <c r="U8673" s="115"/>
      <c r="V8673" s="121"/>
      <c r="W8673" s="135"/>
      <c r="X8673" s="115"/>
      <c r="AB8673" s="109"/>
    </row>
    <row r="8674" spans="1:28" hidden="1" x14ac:dyDescent="0.25">
      <c r="A8674" s="134"/>
      <c r="B8674" s="109"/>
      <c r="C8674" s="412"/>
      <c r="D8674" s="113"/>
      <c r="E8674" s="111"/>
      <c r="F8674" s="112"/>
      <c r="G8674" s="113"/>
      <c r="H8674" s="113"/>
      <c r="I8674" s="114"/>
      <c r="J8674" s="115"/>
      <c r="L8674" s="114"/>
      <c r="M8674" s="114" t="s">
        <v>1427</v>
      </c>
      <c r="N8674" s="138" t="s">
        <v>1429</v>
      </c>
      <c r="O8674" s="114"/>
      <c r="P8674" s="117"/>
      <c r="Q8674" s="118"/>
      <c r="R8674" s="119"/>
      <c r="S8674" s="120"/>
      <c r="T8674" s="114"/>
      <c r="U8674" s="115"/>
      <c r="V8674" s="121"/>
      <c r="W8674" s="135"/>
      <c r="X8674" s="115"/>
      <c r="AB8674" s="109"/>
    </row>
    <row r="8675" spans="1:28" hidden="1" x14ac:dyDescent="0.25">
      <c r="A8675" s="134"/>
      <c r="B8675" s="109"/>
      <c r="C8675" s="412"/>
      <c r="D8675" s="113"/>
      <c r="E8675" s="111"/>
      <c r="F8675" s="112"/>
      <c r="G8675" s="113"/>
      <c r="H8675" s="113"/>
      <c r="I8675" s="114"/>
      <c r="J8675" s="115"/>
      <c r="L8675" s="114"/>
      <c r="M8675" s="114" t="s">
        <v>1427</v>
      </c>
      <c r="N8675" s="138" t="s">
        <v>1429</v>
      </c>
      <c r="O8675" s="114"/>
      <c r="P8675" s="117"/>
      <c r="Q8675" s="118"/>
      <c r="R8675" s="119"/>
      <c r="S8675" s="120"/>
      <c r="T8675" s="114"/>
      <c r="U8675" s="115"/>
      <c r="V8675" s="121"/>
      <c r="W8675" s="135"/>
      <c r="X8675" s="115"/>
      <c r="AB8675" s="109"/>
    </row>
    <row r="8676" spans="1:28" hidden="1" x14ac:dyDescent="0.25">
      <c r="A8676" s="134"/>
      <c r="B8676" s="109"/>
      <c r="C8676" s="412"/>
      <c r="D8676" s="113"/>
      <c r="E8676" s="111"/>
      <c r="F8676" s="112"/>
      <c r="G8676" s="113"/>
      <c r="H8676" s="113"/>
      <c r="I8676" s="114"/>
      <c r="J8676" s="115"/>
      <c r="L8676" s="114"/>
      <c r="M8676" s="114" t="s">
        <v>1427</v>
      </c>
      <c r="N8676" s="138" t="s">
        <v>1429</v>
      </c>
      <c r="O8676" s="114"/>
      <c r="P8676" s="117"/>
      <c r="Q8676" s="118"/>
      <c r="R8676" s="119"/>
      <c r="S8676" s="120"/>
      <c r="T8676" s="114"/>
      <c r="U8676" s="115"/>
      <c r="V8676" s="121"/>
      <c r="W8676" s="135"/>
      <c r="X8676" s="115"/>
      <c r="AB8676" s="109"/>
    </row>
    <row r="8677" spans="1:28" hidden="1" x14ac:dyDescent="0.25">
      <c r="A8677" s="125"/>
      <c r="B8677" s="123"/>
      <c r="C8677" s="412"/>
      <c r="D8677" s="137"/>
      <c r="E8677" s="141"/>
      <c r="F8677" s="116"/>
      <c r="G8677" s="137"/>
      <c r="H8677" s="137"/>
      <c r="I8677" s="126"/>
      <c r="J8677" s="124"/>
      <c r="L8677" s="125"/>
      <c r="M8677" s="114" t="s">
        <v>1427</v>
      </c>
      <c r="N8677" s="138" t="s">
        <v>1429</v>
      </c>
      <c r="O8677" s="126"/>
      <c r="P8677" s="127"/>
      <c r="Q8677" s="128"/>
      <c r="R8677" s="129"/>
      <c r="S8677" s="130"/>
      <c r="T8677" s="126"/>
      <c r="U8677" s="124"/>
      <c r="V8677" s="131"/>
      <c r="W8677" s="122"/>
      <c r="X8677" s="124"/>
      <c r="AB8677" s="123"/>
    </row>
    <row r="8678" spans="1:28" hidden="1" x14ac:dyDescent="0.25">
      <c r="A8678" s="134"/>
      <c r="B8678" s="109"/>
      <c r="C8678" s="412"/>
      <c r="D8678" s="113"/>
      <c r="E8678" s="111"/>
      <c r="F8678" s="112"/>
      <c r="G8678" s="113"/>
      <c r="H8678" s="113"/>
      <c r="I8678" s="114"/>
      <c r="J8678" s="115"/>
      <c r="L8678" s="114"/>
      <c r="M8678" s="114" t="s">
        <v>1427</v>
      </c>
      <c r="N8678" s="138" t="s">
        <v>1429</v>
      </c>
      <c r="O8678" s="114"/>
      <c r="P8678" s="117"/>
      <c r="Q8678" s="118"/>
      <c r="R8678" s="119"/>
      <c r="S8678" s="120"/>
      <c r="T8678" s="114"/>
      <c r="U8678" s="115"/>
      <c r="V8678" s="121"/>
      <c r="W8678" s="135"/>
      <c r="X8678" s="115"/>
      <c r="AB8678" s="109"/>
    </row>
    <row r="8679" spans="1:28" hidden="1" x14ac:dyDescent="0.25">
      <c r="A8679" s="134"/>
      <c r="B8679" s="109"/>
      <c r="C8679" s="412"/>
      <c r="D8679" s="113"/>
      <c r="E8679" s="111"/>
      <c r="F8679" s="112"/>
      <c r="G8679" s="113"/>
      <c r="H8679" s="113"/>
      <c r="I8679" s="114"/>
      <c r="J8679" s="115"/>
      <c r="L8679" s="114"/>
      <c r="M8679" s="114" t="s">
        <v>1427</v>
      </c>
      <c r="N8679" s="138" t="s">
        <v>1429</v>
      </c>
      <c r="O8679" s="114"/>
      <c r="P8679" s="117"/>
      <c r="Q8679" s="118"/>
      <c r="R8679" s="119"/>
      <c r="S8679" s="120"/>
      <c r="T8679" s="114"/>
      <c r="U8679" s="115"/>
      <c r="V8679" s="121"/>
      <c r="W8679" s="135"/>
      <c r="X8679" s="115"/>
      <c r="AB8679" s="109"/>
    </row>
    <row r="8680" spans="1:28" hidden="1" x14ac:dyDescent="0.25">
      <c r="A8680" s="134"/>
      <c r="B8680" s="109"/>
      <c r="C8680" s="412"/>
      <c r="D8680" s="113"/>
      <c r="E8680" s="111"/>
      <c r="F8680" s="112"/>
      <c r="G8680" s="113"/>
      <c r="H8680" s="113"/>
      <c r="I8680" s="114"/>
      <c r="J8680" s="115"/>
      <c r="L8680" s="114"/>
      <c r="M8680" s="114" t="s">
        <v>1427</v>
      </c>
      <c r="N8680" s="138" t="s">
        <v>1429</v>
      </c>
      <c r="O8680" s="114"/>
      <c r="P8680" s="117"/>
      <c r="Q8680" s="118"/>
      <c r="R8680" s="119"/>
      <c r="S8680" s="120"/>
      <c r="T8680" s="114"/>
      <c r="U8680" s="115"/>
      <c r="V8680" s="121"/>
      <c r="W8680" s="135"/>
      <c r="X8680" s="115"/>
      <c r="AB8680" s="109"/>
    </row>
    <row r="8681" spans="1:28" hidden="1" x14ac:dyDescent="0.25">
      <c r="A8681" s="134"/>
      <c r="B8681" s="109"/>
      <c r="C8681" s="412"/>
      <c r="D8681" s="113"/>
      <c r="E8681" s="111"/>
      <c r="F8681" s="112"/>
      <c r="G8681" s="113"/>
      <c r="H8681" s="113"/>
      <c r="I8681" s="114"/>
      <c r="J8681" s="115"/>
      <c r="L8681" s="114"/>
      <c r="M8681" s="114" t="s">
        <v>1427</v>
      </c>
      <c r="N8681" s="138" t="s">
        <v>1429</v>
      </c>
      <c r="O8681" s="114"/>
      <c r="P8681" s="117"/>
      <c r="Q8681" s="118"/>
      <c r="R8681" s="119"/>
      <c r="S8681" s="120"/>
      <c r="T8681" s="114"/>
      <c r="U8681" s="115"/>
      <c r="V8681" s="121"/>
      <c r="W8681" s="135"/>
      <c r="X8681" s="115"/>
      <c r="AB8681" s="109"/>
    </row>
    <row r="8682" spans="1:28" hidden="1" x14ac:dyDescent="0.25">
      <c r="A8682" s="134"/>
      <c r="B8682" s="109"/>
      <c r="C8682" s="412"/>
      <c r="D8682" s="113"/>
      <c r="E8682" s="111"/>
      <c r="F8682" s="112"/>
      <c r="G8682" s="113"/>
      <c r="H8682" s="113"/>
      <c r="I8682" s="114"/>
      <c r="J8682" s="115"/>
      <c r="L8682" s="114"/>
      <c r="M8682" s="114" t="s">
        <v>1427</v>
      </c>
      <c r="N8682" s="138" t="s">
        <v>1429</v>
      </c>
      <c r="O8682" s="114"/>
      <c r="P8682" s="117"/>
      <c r="Q8682" s="118"/>
      <c r="R8682" s="119"/>
      <c r="S8682" s="120"/>
      <c r="T8682" s="114"/>
      <c r="U8682" s="115"/>
      <c r="V8682" s="121"/>
      <c r="W8682" s="135"/>
      <c r="X8682" s="115"/>
      <c r="AB8682" s="109"/>
    </row>
    <row r="8683" spans="1:28" hidden="1" x14ac:dyDescent="0.25">
      <c r="A8683" s="125"/>
      <c r="B8683" s="123"/>
      <c r="C8683" s="412"/>
      <c r="D8683" s="137"/>
      <c r="E8683" s="141"/>
      <c r="F8683" s="116"/>
      <c r="G8683" s="137"/>
      <c r="H8683" s="137"/>
      <c r="I8683" s="126"/>
      <c r="J8683" s="124"/>
      <c r="L8683" s="125"/>
      <c r="M8683" s="114" t="s">
        <v>1427</v>
      </c>
      <c r="N8683" s="138" t="s">
        <v>1429</v>
      </c>
      <c r="O8683" s="126"/>
      <c r="P8683" s="127"/>
      <c r="Q8683" s="128"/>
      <c r="R8683" s="129"/>
      <c r="S8683" s="130"/>
      <c r="T8683" s="126"/>
      <c r="U8683" s="124"/>
      <c r="V8683" s="131"/>
      <c r="W8683" s="122"/>
      <c r="X8683" s="124"/>
      <c r="AB8683" s="123"/>
    </row>
    <row r="8684" spans="1:28" hidden="1" x14ac:dyDescent="0.25">
      <c r="A8684" s="134"/>
      <c r="B8684" s="109"/>
      <c r="C8684" s="412"/>
      <c r="D8684" s="113"/>
      <c r="E8684" s="111"/>
      <c r="F8684" s="112"/>
      <c r="G8684" s="113"/>
      <c r="H8684" s="113"/>
      <c r="I8684" s="114"/>
      <c r="J8684" s="115"/>
      <c r="L8684" s="114"/>
      <c r="M8684" s="114" t="s">
        <v>1427</v>
      </c>
      <c r="N8684" s="138" t="s">
        <v>1429</v>
      </c>
      <c r="O8684" s="114"/>
      <c r="P8684" s="117"/>
      <c r="Q8684" s="118"/>
      <c r="R8684" s="119"/>
      <c r="S8684" s="120"/>
      <c r="T8684" s="114"/>
      <c r="U8684" s="115"/>
      <c r="V8684" s="121"/>
      <c r="W8684" s="135"/>
      <c r="X8684" s="115"/>
      <c r="AB8684" s="109"/>
    </row>
    <row r="8685" spans="1:28" hidden="1" x14ac:dyDescent="0.25">
      <c r="A8685" s="134"/>
      <c r="B8685" s="109"/>
      <c r="C8685" s="412"/>
      <c r="D8685" s="113"/>
      <c r="E8685" s="111"/>
      <c r="F8685" s="112"/>
      <c r="G8685" s="113"/>
      <c r="H8685" s="113"/>
      <c r="I8685" s="114"/>
      <c r="J8685" s="115"/>
      <c r="L8685" s="114"/>
      <c r="M8685" s="114" t="s">
        <v>1427</v>
      </c>
      <c r="N8685" s="138" t="s">
        <v>1429</v>
      </c>
      <c r="O8685" s="114"/>
      <c r="P8685" s="117"/>
      <c r="Q8685" s="118"/>
      <c r="R8685" s="119"/>
      <c r="S8685" s="120"/>
      <c r="T8685" s="114"/>
      <c r="U8685" s="115"/>
      <c r="V8685" s="121"/>
      <c r="W8685" s="135"/>
      <c r="X8685" s="115"/>
      <c r="AB8685" s="109"/>
    </row>
    <row r="8686" spans="1:28" hidden="1" x14ac:dyDescent="0.25">
      <c r="A8686" s="134"/>
      <c r="B8686" s="109"/>
      <c r="C8686" s="412"/>
      <c r="D8686" s="113"/>
      <c r="E8686" s="111"/>
      <c r="F8686" s="112"/>
      <c r="G8686" s="113"/>
      <c r="H8686" s="113"/>
      <c r="I8686" s="114"/>
      <c r="J8686" s="115"/>
      <c r="L8686" s="114"/>
      <c r="M8686" s="114" t="s">
        <v>1427</v>
      </c>
      <c r="N8686" s="138" t="s">
        <v>1429</v>
      </c>
      <c r="O8686" s="114"/>
      <c r="P8686" s="117"/>
      <c r="Q8686" s="118"/>
      <c r="R8686" s="119"/>
      <c r="S8686" s="120"/>
      <c r="T8686" s="114"/>
      <c r="U8686" s="115"/>
      <c r="V8686" s="121"/>
      <c r="W8686" s="135"/>
      <c r="X8686" s="115"/>
      <c r="AB8686" s="109"/>
    </row>
    <row r="8687" spans="1:28" hidden="1" x14ac:dyDescent="0.25">
      <c r="A8687" s="134"/>
      <c r="B8687" s="109"/>
      <c r="C8687" s="412"/>
      <c r="D8687" s="113"/>
      <c r="E8687" s="111"/>
      <c r="F8687" s="112"/>
      <c r="G8687" s="113"/>
      <c r="H8687" s="113"/>
      <c r="I8687" s="114"/>
      <c r="J8687" s="115"/>
      <c r="L8687" s="114"/>
      <c r="M8687" s="114" t="s">
        <v>1427</v>
      </c>
      <c r="N8687" s="138" t="s">
        <v>1429</v>
      </c>
      <c r="O8687" s="114"/>
      <c r="P8687" s="117"/>
      <c r="Q8687" s="118"/>
      <c r="R8687" s="119"/>
      <c r="S8687" s="120"/>
      <c r="T8687" s="114"/>
      <c r="U8687" s="115"/>
      <c r="V8687" s="121"/>
      <c r="W8687" s="135"/>
      <c r="X8687" s="115"/>
      <c r="AB8687" s="109"/>
    </row>
    <row r="8688" spans="1:28" hidden="1" x14ac:dyDescent="0.25">
      <c r="A8688" s="134"/>
      <c r="B8688" s="109"/>
      <c r="C8688" s="412"/>
      <c r="D8688" s="113"/>
      <c r="E8688" s="111"/>
      <c r="F8688" s="112"/>
      <c r="G8688" s="113"/>
      <c r="H8688" s="113"/>
      <c r="I8688" s="114"/>
      <c r="J8688" s="115"/>
      <c r="L8688" s="114"/>
      <c r="M8688" s="114" t="s">
        <v>1427</v>
      </c>
      <c r="N8688" s="138" t="s">
        <v>1429</v>
      </c>
      <c r="O8688" s="114"/>
      <c r="P8688" s="117"/>
      <c r="Q8688" s="118"/>
      <c r="R8688" s="119"/>
      <c r="S8688" s="120"/>
      <c r="T8688" s="114"/>
      <c r="U8688" s="115"/>
      <c r="V8688" s="121"/>
      <c r="W8688" s="135"/>
      <c r="X8688" s="115"/>
      <c r="AB8688" s="109"/>
    </row>
    <row r="8689" spans="1:28" hidden="1" x14ac:dyDescent="0.25">
      <c r="A8689" s="134"/>
      <c r="B8689" s="109"/>
      <c r="C8689" s="412"/>
      <c r="D8689" s="113"/>
      <c r="E8689" s="111"/>
      <c r="F8689" s="112"/>
      <c r="G8689" s="113"/>
      <c r="H8689" s="113"/>
      <c r="I8689" s="114"/>
      <c r="J8689" s="115"/>
      <c r="L8689" s="114"/>
      <c r="M8689" s="114" t="s">
        <v>1427</v>
      </c>
      <c r="N8689" s="138" t="s">
        <v>1429</v>
      </c>
      <c r="O8689" s="114"/>
      <c r="P8689" s="117"/>
      <c r="Q8689" s="118"/>
      <c r="R8689" s="119"/>
      <c r="S8689" s="120"/>
      <c r="T8689" s="114"/>
      <c r="U8689" s="115"/>
      <c r="V8689" s="121"/>
      <c r="W8689" s="135"/>
      <c r="X8689" s="115"/>
      <c r="AB8689" s="109"/>
    </row>
    <row r="8690" spans="1:28" hidden="1" x14ac:dyDescent="0.25">
      <c r="A8690" s="134"/>
      <c r="B8690" s="109"/>
      <c r="C8690" s="412"/>
      <c r="D8690" s="113"/>
      <c r="E8690" s="111"/>
      <c r="F8690" s="112"/>
      <c r="G8690" s="113"/>
      <c r="H8690" s="113"/>
      <c r="I8690" s="114"/>
      <c r="J8690" s="115"/>
      <c r="L8690" s="114"/>
      <c r="M8690" s="114" t="s">
        <v>1427</v>
      </c>
      <c r="N8690" s="138" t="s">
        <v>1429</v>
      </c>
      <c r="O8690" s="114"/>
      <c r="P8690" s="117"/>
      <c r="Q8690" s="118"/>
      <c r="R8690" s="119"/>
      <c r="S8690" s="120"/>
      <c r="T8690" s="114"/>
      <c r="U8690" s="115"/>
      <c r="V8690" s="121"/>
      <c r="W8690" s="135"/>
      <c r="X8690" s="115"/>
      <c r="AB8690" s="109"/>
    </row>
    <row r="8691" spans="1:28" hidden="1" x14ac:dyDescent="0.25">
      <c r="A8691" s="134"/>
      <c r="B8691" s="109"/>
      <c r="C8691" s="412"/>
      <c r="D8691" s="113"/>
      <c r="E8691" s="111"/>
      <c r="F8691" s="112"/>
      <c r="G8691" s="113"/>
      <c r="H8691" s="113"/>
      <c r="I8691" s="114"/>
      <c r="J8691" s="115"/>
      <c r="L8691" s="114"/>
      <c r="M8691" s="114" t="s">
        <v>1427</v>
      </c>
      <c r="N8691" s="138" t="s">
        <v>1429</v>
      </c>
      <c r="O8691" s="114"/>
      <c r="P8691" s="117"/>
      <c r="Q8691" s="118"/>
      <c r="R8691" s="119"/>
      <c r="S8691" s="120"/>
      <c r="T8691" s="114"/>
      <c r="U8691" s="115"/>
      <c r="V8691" s="121"/>
      <c r="W8691" s="135"/>
      <c r="X8691" s="115"/>
      <c r="AB8691" s="109"/>
    </row>
    <row r="8692" spans="1:28" hidden="1" x14ac:dyDescent="0.25">
      <c r="A8692" s="125"/>
      <c r="B8692" s="123"/>
      <c r="C8692" s="412"/>
      <c r="D8692" s="137"/>
      <c r="E8692" s="141"/>
      <c r="F8692" s="116"/>
      <c r="G8692" s="137"/>
      <c r="H8692" s="137"/>
      <c r="I8692" s="126"/>
      <c r="J8692" s="124"/>
      <c r="L8692" s="125"/>
      <c r="M8692" s="114" t="s">
        <v>1427</v>
      </c>
      <c r="N8692" s="138" t="s">
        <v>1429</v>
      </c>
      <c r="O8692" s="126"/>
      <c r="P8692" s="127"/>
      <c r="Q8692" s="128"/>
      <c r="R8692" s="129"/>
      <c r="S8692" s="130"/>
      <c r="T8692" s="126"/>
      <c r="U8692" s="124"/>
      <c r="V8692" s="131"/>
      <c r="W8692" s="122"/>
      <c r="X8692" s="124"/>
      <c r="AB8692" s="123"/>
    </row>
    <row r="8693" spans="1:28" hidden="1" x14ac:dyDescent="0.25">
      <c r="A8693" s="134"/>
      <c r="B8693" s="109"/>
      <c r="C8693" s="412"/>
      <c r="D8693" s="113"/>
      <c r="E8693" s="111"/>
      <c r="F8693" s="112"/>
      <c r="G8693" s="113"/>
      <c r="H8693" s="113"/>
      <c r="I8693" s="114"/>
      <c r="J8693" s="115"/>
      <c r="L8693" s="114"/>
      <c r="M8693" s="114" t="s">
        <v>1427</v>
      </c>
      <c r="N8693" s="138" t="s">
        <v>1429</v>
      </c>
      <c r="O8693" s="114"/>
      <c r="P8693" s="117"/>
      <c r="Q8693" s="118"/>
      <c r="R8693" s="119"/>
      <c r="S8693" s="120"/>
      <c r="T8693" s="114"/>
      <c r="U8693" s="115"/>
      <c r="V8693" s="121"/>
      <c r="W8693" s="135"/>
      <c r="X8693" s="115"/>
      <c r="AB8693" s="109"/>
    </row>
    <row r="8694" spans="1:28" hidden="1" x14ac:dyDescent="0.25">
      <c r="A8694" s="134"/>
      <c r="B8694" s="109"/>
      <c r="C8694" s="412"/>
      <c r="D8694" s="113"/>
      <c r="E8694" s="111"/>
      <c r="F8694" s="112"/>
      <c r="G8694" s="113"/>
      <c r="H8694" s="113"/>
      <c r="I8694" s="114"/>
      <c r="J8694" s="115"/>
      <c r="L8694" s="114"/>
      <c r="M8694" s="114" t="s">
        <v>1427</v>
      </c>
      <c r="N8694" s="138" t="s">
        <v>1429</v>
      </c>
      <c r="O8694" s="114"/>
      <c r="P8694" s="117"/>
      <c r="Q8694" s="118"/>
      <c r="R8694" s="119"/>
      <c r="S8694" s="120"/>
      <c r="T8694" s="114"/>
      <c r="U8694" s="115"/>
      <c r="V8694" s="121"/>
      <c r="W8694" s="135"/>
      <c r="X8694" s="115"/>
      <c r="AB8694" s="109"/>
    </row>
    <row r="8695" spans="1:28" hidden="1" x14ac:dyDescent="0.25">
      <c r="A8695" s="134"/>
      <c r="B8695" s="109"/>
      <c r="C8695" s="412"/>
      <c r="D8695" s="113"/>
      <c r="E8695" s="111"/>
      <c r="F8695" s="112"/>
      <c r="G8695" s="113"/>
      <c r="H8695" s="113"/>
      <c r="I8695" s="114"/>
      <c r="J8695" s="115"/>
      <c r="L8695" s="114"/>
      <c r="M8695" s="114" t="s">
        <v>1427</v>
      </c>
      <c r="N8695" s="138" t="s">
        <v>1429</v>
      </c>
      <c r="O8695" s="114"/>
      <c r="P8695" s="117"/>
      <c r="Q8695" s="118"/>
      <c r="R8695" s="119"/>
      <c r="S8695" s="120"/>
      <c r="T8695" s="114"/>
      <c r="U8695" s="115"/>
      <c r="V8695" s="121"/>
      <c r="W8695" s="135"/>
      <c r="X8695" s="115"/>
      <c r="AB8695" s="109"/>
    </row>
    <row r="8696" spans="1:28" hidden="1" x14ac:dyDescent="0.25">
      <c r="A8696" s="134"/>
      <c r="B8696" s="109"/>
      <c r="C8696" s="412"/>
      <c r="D8696" s="113"/>
      <c r="E8696" s="111"/>
      <c r="F8696" s="112"/>
      <c r="G8696" s="113"/>
      <c r="H8696" s="113"/>
      <c r="I8696" s="114"/>
      <c r="J8696" s="115"/>
      <c r="L8696" s="114"/>
      <c r="M8696" s="114" t="s">
        <v>1427</v>
      </c>
      <c r="N8696" s="138" t="s">
        <v>1429</v>
      </c>
      <c r="O8696" s="114"/>
      <c r="P8696" s="117"/>
      <c r="Q8696" s="118"/>
      <c r="R8696" s="119"/>
      <c r="S8696" s="120"/>
      <c r="T8696" s="114"/>
      <c r="U8696" s="115"/>
      <c r="V8696" s="121"/>
      <c r="W8696" s="135"/>
      <c r="X8696" s="115"/>
      <c r="AB8696" s="109"/>
    </row>
    <row r="8697" spans="1:28" hidden="1" x14ac:dyDescent="0.25">
      <c r="A8697" s="134"/>
      <c r="B8697" s="109"/>
      <c r="C8697" s="412"/>
      <c r="D8697" s="113"/>
      <c r="E8697" s="111"/>
      <c r="F8697" s="112"/>
      <c r="G8697" s="113"/>
      <c r="H8697" s="113"/>
      <c r="I8697" s="114"/>
      <c r="J8697" s="115"/>
      <c r="L8697" s="114"/>
      <c r="M8697" s="114" t="s">
        <v>1427</v>
      </c>
      <c r="N8697" s="138" t="s">
        <v>1429</v>
      </c>
      <c r="O8697" s="114"/>
      <c r="P8697" s="117"/>
      <c r="Q8697" s="118"/>
      <c r="R8697" s="119"/>
      <c r="S8697" s="120"/>
      <c r="T8697" s="114"/>
      <c r="U8697" s="115"/>
      <c r="V8697" s="121"/>
      <c r="W8697" s="135"/>
      <c r="X8697" s="115"/>
      <c r="AB8697" s="109"/>
    </row>
    <row r="8698" spans="1:28" hidden="1" x14ac:dyDescent="0.25">
      <c r="A8698" s="125"/>
      <c r="B8698" s="123"/>
      <c r="C8698" s="412"/>
      <c r="D8698" s="137"/>
      <c r="E8698" s="141"/>
      <c r="F8698" s="116"/>
      <c r="G8698" s="137"/>
      <c r="H8698" s="137"/>
      <c r="I8698" s="126"/>
      <c r="J8698" s="124"/>
      <c r="L8698" s="125"/>
      <c r="M8698" s="114" t="s">
        <v>1427</v>
      </c>
      <c r="N8698" s="138" t="s">
        <v>1429</v>
      </c>
      <c r="O8698" s="126"/>
      <c r="P8698" s="127"/>
      <c r="Q8698" s="128"/>
      <c r="R8698" s="129"/>
      <c r="S8698" s="130"/>
      <c r="T8698" s="126"/>
      <c r="U8698" s="124"/>
      <c r="V8698" s="131"/>
      <c r="W8698" s="122"/>
      <c r="X8698" s="124"/>
      <c r="AB8698" s="123"/>
    </row>
    <row r="8699" spans="1:28" hidden="1" x14ac:dyDescent="0.25">
      <c r="A8699" s="134"/>
      <c r="B8699" s="109"/>
      <c r="C8699" s="412"/>
      <c r="D8699" s="113"/>
      <c r="E8699" s="111"/>
      <c r="F8699" s="112"/>
      <c r="G8699" s="113"/>
      <c r="H8699" s="113"/>
      <c r="I8699" s="114"/>
      <c r="J8699" s="115"/>
      <c r="L8699" s="114"/>
      <c r="M8699" s="114" t="s">
        <v>1427</v>
      </c>
      <c r="N8699" s="138" t="s">
        <v>1429</v>
      </c>
      <c r="O8699" s="114"/>
      <c r="P8699" s="117"/>
      <c r="Q8699" s="118"/>
      <c r="R8699" s="119"/>
      <c r="S8699" s="120"/>
      <c r="T8699" s="114"/>
      <c r="U8699" s="115"/>
      <c r="V8699" s="121"/>
      <c r="W8699" s="135"/>
      <c r="X8699" s="115"/>
      <c r="AB8699" s="109"/>
    </row>
    <row r="8700" spans="1:28" hidden="1" x14ac:dyDescent="0.25">
      <c r="A8700" s="134"/>
      <c r="B8700" s="109"/>
      <c r="C8700" s="412"/>
      <c r="D8700" s="113"/>
      <c r="E8700" s="111"/>
      <c r="F8700" s="112"/>
      <c r="G8700" s="113"/>
      <c r="H8700" s="113"/>
      <c r="I8700" s="114"/>
      <c r="J8700" s="115"/>
      <c r="L8700" s="114"/>
      <c r="M8700" s="114" t="s">
        <v>1427</v>
      </c>
      <c r="N8700" s="138" t="s">
        <v>1429</v>
      </c>
      <c r="O8700" s="114"/>
      <c r="P8700" s="117"/>
      <c r="Q8700" s="118"/>
      <c r="R8700" s="119"/>
      <c r="S8700" s="120"/>
      <c r="T8700" s="114"/>
      <c r="U8700" s="115"/>
      <c r="V8700" s="121"/>
      <c r="W8700" s="135"/>
      <c r="X8700" s="115"/>
      <c r="AB8700" s="109"/>
    </row>
    <row r="8701" spans="1:28" hidden="1" x14ac:dyDescent="0.25">
      <c r="A8701" s="134"/>
      <c r="B8701" s="109"/>
      <c r="C8701" s="412"/>
      <c r="D8701" s="113"/>
      <c r="E8701" s="111"/>
      <c r="F8701" s="112"/>
      <c r="G8701" s="113"/>
      <c r="H8701" s="113"/>
      <c r="I8701" s="114"/>
      <c r="J8701" s="115"/>
      <c r="L8701" s="114"/>
      <c r="M8701" s="114" t="s">
        <v>1427</v>
      </c>
      <c r="N8701" s="138" t="s">
        <v>1429</v>
      </c>
      <c r="O8701" s="114"/>
      <c r="P8701" s="117"/>
      <c r="Q8701" s="118"/>
      <c r="R8701" s="119"/>
      <c r="S8701" s="120"/>
      <c r="T8701" s="114"/>
      <c r="U8701" s="115"/>
      <c r="V8701" s="121"/>
      <c r="W8701" s="135"/>
      <c r="X8701" s="115"/>
      <c r="AB8701" s="109"/>
    </row>
    <row r="8702" spans="1:28" hidden="1" x14ac:dyDescent="0.25">
      <c r="A8702" s="134"/>
      <c r="B8702" s="109"/>
      <c r="C8702" s="412"/>
      <c r="D8702" s="113"/>
      <c r="E8702" s="111"/>
      <c r="F8702" s="112"/>
      <c r="G8702" s="113"/>
      <c r="H8702" s="113"/>
      <c r="I8702" s="114"/>
      <c r="J8702" s="115"/>
      <c r="L8702" s="114"/>
      <c r="M8702" s="114" t="s">
        <v>1427</v>
      </c>
      <c r="N8702" s="138" t="s">
        <v>1429</v>
      </c>
      <c r="O8702" s="114"/>
      <c r="P8702" s="117"/>
      <c r="Q8702" s="118"/>
      <c r="R8702" s="119"/>
      <c r="S8702" s="120"/>
      <c r="T8702" s="114"/>
      <c r="U8702" s="115"/>
      <c r="V8702" s="121"/>
      <c r="W8702" s="135"/>
      <c r="X8702" s="115"/>
      <c r="AB8702" s="109"/>
    </row>
    <row r="8703" spans="1:28" hidden="1" x14ac:dyDescent="0.25">
      <c r="A8703" s="134"/>
      <c r="B8703" s="109"/>
      <c r="C8703" s="412"/>
      <c r="D8703" s="113"/>
      <c r="E8703" s="111"/>
      <c r="F8703" s="112"/>
      <c r="G8703" s="113"/>
      <c r="H8703" s="113"/>
      <c r="I8703" s="114"/>
      <c r="J8703" s="115"/>
      <c r="L8703" s="114"/>
      <c r="M8703" s="114" t="s">
        <v>1427</v>
      </c>
      <c r="N8703" s="138" t="s">
        <v>1429</v>
      </c>
      <c r="O8703" s="114"/>
      <c r="P8703" s="117"/>
      <c r="Q8703" s="118"/>
      <c r="R8703" s="119"/>
      <c r="S8703" s="120"/>
      <c r="T8703" s="114"/>
      <c r="U8703" s="115"/>
      <c r="V8703" s="121"/>
      <c r="W8703" s="135"/>
      <c r="X8703" s="115"/>
      <c r="AB8703" s="109"/>
    </row>
    <row r="8704" spans="1:28" hidden="1" x14ac:dyDescent="0.25">
      <c r="A8704" s="125"/>
      <c r="B8704" s="123"/>
      <c r="C8704" s="412"/>
      <c r="D8704" s="137"/>
      <c r="E8704" s="141"/>
      <c r="F8704" s="116"/>
      <c r="G8704" s="137"/>
      <c r="H8704" s="137"/>
      <c r="I8704" s="126"/>
      <c r="J8704" s="124"/>
      <c r="L8704" s="125"/>
      <c r="M8704" s="114" t="s">
        <v>1427</v>
      </c>
      <c r="N8704" s="138" t="s">
        <v>1429</v>
      </c>
      <c r="O8704" s="126"/>
      <c r="P8704" s="127"/>
      <c r="Q8704" s="128"/>
      <c r="R8704" s="129"/>
      <c r="S8704" s="130"/>
      <c r="T8704" s="126"/>
      <c r="U8704" s="124"/>
      <c r="V8704" s="131"/>
      <c r="W8704" s="122"/>
      <c r="X8704" s="124"/>
      <c r="AB8704" s="123"/>
    </row>
    <row r="8705" spans="1:28" hidden="1" x14ac:dyDescent="0.25">
      <c r="A8705" s="134"/>
      <c r="B8705" s="109"/>
      <c r="C8705" s="412"/>
      <c r="D8705" s="113"/>
      <c r="E8705" s="111"/>
      <c r="F8705" s="112"/>
      <c r="G8705" s="113"/>
      <c r="H8705" s="113"/>
      <c r="I8705" s="114"/>
      <c r="J8705" s="115"/>
      <c r="L8705" s="114"/>
      <c r="M8705" s="114" t="s">
        <v>1427</v>
      </c>
      <c r="N8705" s="138" t="s">
        <v>1429</v>
      </c>
      <c r="O8705" s="114"/>
      <c r="P8705" s="117"/>
      <c r="Q8705" s="118"/>
      <c r="R8705" s="119"/>
      <c r="S8705" s="120"/>
      <c r="T8705" s="114"/>
      <c r="U8705" s="115"/>
      <c r="V8705" s="121"/>
      <c r="W8705" s="135"/>
      <c r="X8705" s="115"/>
      <c r="AB8705" s="109"/>
    </row>
    <row r="8706" spans="1:28" hidden="1" x14ac:dyDescent="0.25">
      <c r="A8706" s="134"/>
      <c r="B8706" s="109"/>
      <c r="C8706" s="412"/>
      <c r="D8706" s="113"/>
      <c r="E8706" s="111"/>
      <c r="F8706" s="112"/>
      <c r="G8706" s="113"/>
      <c r="H8706" s="113"/>
      <c r="I8706" s="114"/>
      <c r="J8706" s="115"/>
      <c r="L8706" s="114"/>
      <c r="M8706" s="114" t="s">
        <v>1427</v>
      </c>
      <c r="N8706" s="138" t="s">
        <v>1429</v>
      </c>
      <c r="O8706" s="114"/>
      <c r="P8706" s="117"/>
      <c r="Q8706" s="118"/>
      <c r="R8706" s="119"/>
      <c r="S8706" s="120"/>
      <c r="T8706" s="114"/>
      <c r="U8706" s="115"/>
      <c r="V8706" s="121"/>
      <c r="W8706" s="135"/>
      <c r="X8706" s="115"/>
      <c r="AB8706" s="109"/>
    </row>
    <row r="8707" spans="1:28" hidden="1" x14ac:dyDescent="0.25">
      <c r="A8707" s="134"/>
      <c r="B8707" s="109"/>
      <c r="C8707" s="412"/>
      <c r="D8707" s="113"/>
      <c r="E8707" s="111"/>
      <c r="F8707" s="112"/>
      <c r="G8707" s="113"/>
      <c r="H8707" s="113"/>
      <c r="I8707" s="114"/>
      <c r="J8707" s="115"/>
      <c r="L8707" s="114"/>
      <c r="M8707" s="114" t="s">
        <v>1427</v>
      </c>
      <c r="N8707" s="138" t="s">
        <v>1429</v>
      </c>
      <c r="O8707" s="114"/>
      <c r="P8707" s="117"/>
      <c r="Q8707" s="118"/>
      <c r="R8707" s="119"/>
      <c r="S8707" s="120"/>
      <c r="T8707" s="114"/>
      <c r="U8707" s="115"/>
      <c r="V8707" s="121"/>
      <c r="W8707" s="135"/>
      <c r="X8707" s="115"/>
      <c r="AB8707" s="109"/>
    </row>
    <row r="8708" spans="1:28" hidden="1" x14ac:dyDescent="0.25">
      <c r="A8708" s="134"/>
      <c r="B8708" s="109"/>
      <c r="C8708" s="412"/>
      <c r="D8708" s="113"/>
      <c r="E8708" s="111"/>
      <c r="F8708" s="112"/>
      <c r="G8708" s="113"/>
      <c r="H8708" s="113"/>
      <c r="I8708" s="114"/>
      <c r="J8708" s="115"/>
      <c r="L8708" s="114"/>
      <c r="M8708" s="114" t="s">
        <v>1427</v>
      </c>
      <c r="N8708" s="138" t="s">
        <v>1429</v>
      </c>
      <c r="O8708" s="114"/>
      <c r="P8708" s="117"/>
      <c r="Q8708" s="118"/>
      <c r="R8708" s="119"/>
      <c r="S8708" s="120"/>
      <c r="T8708" s="114"/>
      <c r="U8708" s="115"/>
      <c r="V8708" s="121"/>
      <c r="W8708" s="135"/>
      <c r="X8708" s="115"/>
      <c r="AB8708" s="109"/>
    </row>
    <row r="8709" spans="1:28" hidden="1" x14ac:dyDescent="0.25">
      <c r="A8709" s="134"/>
      <c r="B8709" s="109"/>
      <c r="C8709" s="412"/>
      <c r="D8709" s="113"/>
      <c r="E8709" s="111"/>
      <c r="F8709" s="112"/>
      <c r="G8709" s="113"/>
      <c r="H8709" s="113"/>
      <c r="I8709" s="114"/>
      <c r="J8709" s="115"/>
      <c r="L8709" s="114"/>
      <c r="M8709" s="114" t="s">
        <v>1427</v>
      </c>
      <c r="N8709" s="138" t="s">
        <v>1429</v>
      </c>
      <c r="O8709" s="114"/>
      <c r="P8709" s="117"/>
      <c r="Q8709" s="118"/>
      <c r="R8709" s="119"/>
      <c r="S8709" s="120"/>
      <c r="T8709" s="114"/>
      <c r="U8709" s="115"/>
      <c r="V8709" s="121"/>
      <c r="W8709" s="135"/>
      <c r="X8709" s="115"/>
      <c r="AB8709" s="109"/>
    </row>
    <row r="8710" spans="1:28" hidden="1" x14ac:dyDescent="0.25">
      <c r="A8710" s="125"/>
      <c r="B8710" s="123"/>
      <c r="C8710" s="412"/>
      <c r="D8710" s="137"/>
      <c r="E8710" s="141"/>
      <c r="F8710" s="116"/>
      <c r="G8710" s="137"/>
      <c r="H8710" s="137"/>
      <c r="I8710" s="126"/>
      <c r="J8710" s="124"/>
      <c r="L8710" s="125"/>
      <c r="M8710" s="114" t="s">
        <v>1427</v>
      </c>
      <c r="N8710" s="138" t="s">
        <v>1429</v>
      </c>
      <c r="O8710" s="126"/>
      <c r="P8710" s="127"/>
      <c r="Q8710" s="128"/>
      <c r="R8710" s="129"/>
      <c r="S8710" s="130"/>
      <c r="T8710" s="126"/>
      <c r="U8710" s="124"/>
      <c r="V8710" s="131"/>
      <c r="W8710" s="122"/>
      <c r="X8710" s="124"/>
      <c r="AB8710" s="123"/>
    </row>
    <row r="8711" spans="1:28" hidden="1" x14ac:dyDescent="0.25">
      <c r="A8711" s="134"/>
      <c r="B8711" s="109"/>
      <c r="C8711" s="412"/>
      <c r="D8711" s="113"/>
      <c r="E8711" s="111"/>
      <c r="F8711" s="112"/>
      <c r="G8711" s="113"/>
      <c r="H8711" s="113"/>
      <c r="I8711" s="114"/>
      <c r="J8711" s="115"/>
      <c r="L8711" s="114"/>
      <c r="M8711" s="114" t="s">
        <v>1427</v>
      </c>
      <c r="N8711" s="138" t="s">
        <v>1429</v>
      </c>
      <c r="O8711" s="114"/>
      <c r="P8711" s="117"/>
      <c r="Q8711" s="118"/>
      <c r="R8711" s="119"/>
      <c r="S8711" s="120"/>
      <c r="T8711" s="114"/>
      <c r="U8711" s="115"/>
      <c r="V8711" s="121"/>
      <c r="W8711" s="135"/>
      <c r="X8711" s="115"/>
      <c r="AB8711" s="109"/>
    </row>
    <row r="8712" spans="1:28" hidden="1" x14ac:dyDescent="0.25">
      <c r="A8712" s="134"/>
      <c r="B8712" s="109"/>
      <c r="C8712" s="412"/>
      <c r="D8712" s="113"/>
      <c r="E8712" s="111"/>
      <c r="F8712" s="112"/>
      <c r="G8712" s="113"/>
      <c r="H8712" s="113"/>
      <c r="I8712" s="114"/>
      <c r="J8712" s="115"/>
      <c r="L8712" s="114"/>
      <c r="M8712" s="114" t="s">
        <v>1427</v>
      </c>
      <c r="N8712" s="138" t="s">
        <v>1429</v>
      </c>
      <c r="O8712" s="114"/>
      <c r="P8712" s="117"/>
      <c r="Q8712" s="118"/>
      <c r="R8712" s="119"/>
      <c r="S8712" s="120"/>
      <c r="T8712" s="114"/>
      <c r="U8712" s="115"/>
      <c r="V8712" s="121"/>
      <c r="W8712" s="135"/>
      <c r="X8712" s="115"/>
      <c r="AB8712" s="109"/>
    </row>
    <row r="8713" spans="1:28" hidden="1" x14ac:dyDescent="0.25">
      <c r="A8713" s="134"/>
      <c r="B8713" s="109"/>
      <c r="C8713" s="412"/>
      <c r="D8713" s="113"/>
      <c r="E8713" s="111"/>
      <c r="F8713" s="112"/>
      <c r="G8713" s="113"/>
      <c r="H8713" s="113"/>
      <c r="I8713" s="114"/>
      <c r="J8713" s="115"/>
      <c r="L8713" s="114"/>
      <c r="M8713" s="114" t="s">
        <v>1427</v>
      </c>
      <c r="N8713" s="138" t="s">
        <v>1429</v>
      </c>
      <c r="O8713" s="114"/>
      <c r="P8713" s="117"/>
      <c r="Q8713" s="118"/>
      <c r="R8713" s="119"/>
      <c r="S8713" s="120"/>
      <c r="T8713" s="114"/>
      <c r="U8713" s="115"/>
      <c r="V8713" s="121"/>
      <c r="W8713" s="135"/>
      <c r="X8713" s="115"/>
      <c r="AB8713" s="109"/>
    </row>
    <row r="8714" spans="1:28" hidden="1" x14ac:dyDescent="0.25">
      <c r="A8714" s="134"/>
      <c r="B8714" s="109"/>
      <c r="C8714" s="412"/>
      <c r="D8714" s="113"/>
      <c r="E8714" s="111"/>
      <c r="F8714" s="112"/>
      <c r="G8714" s="113"/>
      <c r="H8714" s="113"/>
      <c r="I8714" s="114"/>
      <c r="J8714" s="115"/>
      <c r="L8714" s="114"/>
      <c r="M8714" s="114" t="s">
        <v>1427</v>
      </c>
      <c r="N8714" s="138" t="s">
        <v>1429</v>
      </c>
      <c r="O8714" s="114"/>
      <c r="P8714" s="117"/>
      <c r="Q8714" s="118"/>
      <c r="R8714" s="119"/>
      <c r="S8714" s="120"/>
      <c r="T8714" s="114"/>
      <c r="U8714" s="115"/>
      <c r="V8714" s="121"/>
      <c r="W8714" s="135"/>
      <c r="X8714" s="115"/>
      <c r="AB8714" s="109"/>
    </row>
    <row r="8715" spans="1:28" hidden="1" x14ac:dyDescent="0.25">
      <c r="A8715" s="134"/>
      <c r="B8715" s="109"/>
      <c r="C8715" s="412"/>
      <c r="D8715" s="113"/>
      <c r="E8715" s="111"/>
      <c r="F8715" s="112"/>
      <c r="G8715" s="113"/>
      <c r="H8715" s="113"/>
      <c r="I8715" s="114"/>
      <c r="J8715" s="115"/>
      <c r="L8715" s="114"/>
      <c r="M8715" s="114" t="s">
        <v>1427</v>
      </c>
      <c r="N8715" s="138" t="s">
        <v>1429</v>
      </c>
      <c r="O8715" s="114"/>
      <c r="P8715" s="117"/>
      <c r="Q8715" s="118"/>
      <c r="R8715" s="119"/>
      <c r="S8715" s="120"/>
      <c r="T8715" s="114"/>
      <c r="U8715" s="115"/>
      <c r="V8715" s="121"/>
      <c r="W8715" s="135"/>
      <c r="X8715" s="115"/>
      <c r="AB8715" s="109"/>
    </row>
    <row r="8716" spans="1:28" hidden="1" x14ac:dyDescent="0.25">
      <c r="A8716" s="125"/>
      <c r="B8716" s="123"/>
      <c r="C8716" s="412"/>
      <c r="D8716" s="137"/>
      <c r="E8716" s="141"/>
      <c r="F8716" s="116"/>
      <c r="G8716" s="137"/>
      <c r="H8716" s="137"/>
      <c r="I8716" s="126"/>
      <c r="J8716" s="124"/>
      <c r="L8716" s="125"/>
      <c r="M8716" s="114" t="s">
        <v>1427</v>
      </c>
      <c r="N8716" s="138" t="s">
        <v>1429</v>
      </c>
      <c r="O8716" s="126"/>
      <c r="P8716" s="127"/>
      <c r="Q8716" s="128"/>
      <c r="R8716" s="129"/>
      <c r="S8716" s="130"/>
      <c r="T8716" s="126"/>
      <c r="U8716" s="124"/>
      <c r="V8716" s="131"/>
      <c r="W8716" s="122"/>
      <c r="X8716" s="124"/>
      <c r="AB8716" s="123"/>
    </row>
    <row r="8717" spans="1:28" hidden="1" x14ac:dyDescent="0.25">
      <c r="A8717" s="134"/>
      <c r="B8717" s="109"/>
      <c r="C8717" s="412"/>
      <c r="D8717" s="113"/>
      <c r="E8717" s="111"/>
      <c r="F8717" s="112"/>
      <c r="G8717" s="113"/>
      <c r="H8717" s="113"/>
      <c r="I8717" s="114"/>
      <c r="J8717" s="115"/>
      <c r="L8717" s="114"/>
      <c r="M8717" s="114" t="s">
        <v>1427</v>
      </c>
      <c r="N8717" s="138" t="s">
        <v>1429</v>
      </c>
      <c r="O8717" s="114"/>
      <c r="P8717" s="117"/>
      <c r="Q8717" s="118"/>
      <c r="R8717" s="119"/>
      <c r="S8717" s="120"/>
      <c r="T8717" s="114"/>
      <c r="U8717" s="115"/>
      <c r="V8717" s="121"/>
      <c r="W8717" s="135"/>
      <c r="X8717" s="115"/>
      <c r="AB8717" s="109"/>
    </row>
    <row r="8718" spans="1:28" hidden="1" x14ac:dyDescent="0.25">
      <c r="A8718" s="134"/>
      <c r="B8718" s="109"/>
      <c r="C8718" s="412"/>
      <c r="D8718" s="113"/>
      <c r="E8718" s="111"/>
      <c r="F8718" s="112"/>
      <c r="G8718" s="113"/>
      <c r="H8718" s="113"/>
      <c r="I8718" s="114"/>
      <c r="J8718" s="115"/>
      <c r="L8718" s="114"/>
      <c r="M8718" s="114" t="s">
        <v>1427</v>
      </c>
      <c r="N8718" s="138" t="s">
        <v>1429</v>
      </c>
      <c r="O8718" s="114"/>
      <c r="P8718" s="117"/>
      <c r="Q8718" s="118"/>
      <c r="R8718" s="119"/>
      <c r="S8718" s="120"/>
      <c r="T8718" s="114"/>
      <c r="U8718" s="115"/>
      <c r="V8718" s="121"/>
      <c r="W8718" s="135"/>
      <c r="X8718" s="115"/>
      <c r="AB8718" s="109"/>
    </row>
    <row r="8719" spans="1:28" hidden="1" x14ac:dyDescent="0.25">
      <c r="A8719" s="134"/>
      <c r="B8719" s="109"/>
      <c r="C8719" s="412"/>
      <c r="D8719" s="113"/>
      <c r="E8719" s="111"/>
      <c r="F8719" s="112"/>
      <c r="G8719" s="113"/>
      <c r="H8719" s="113"/>
      <c r="I8719" s="114"/>
      <c r="J8719" s="115"/>
      <c r="L8719" s="114"/>
      <c r="M8719" s="114" t="s">
        <v>1427</v>
      </c>
      <c r="N8719" s="138" t="s">
        <v>1429</v>
      </c>
      <c r="O8719" s="114"/>
      <c r="P8719" s="117"/>
      <c r="Q8719" s="118"/>
      <c r="R8719" s="119"/>
      <c r="S8719" s="120"/>
      <c r="T8719" s="114"/>
      <c r="U8719" s="115"/>
      <c r="V8719" s="121"/>
      <c r="W8719" s="135"/>
      <c r="X8719" s="115"/>
      <c r="AB8719" s="109"/>
    </row>
    <row r="8720" spans="1:28" hidden="1" x14ac:dyDescent="0.25">
      <c r="A8720" s="134"/>
      <c r="B8720" s="109"/>
      <c r="C8720" s="412"/>
      <c r="D8720" s="113"/>
      <c r="E8720" s="111"/>
      <c r="F8720" s="112"/>
      <c r="G8720" s="113"/>
      <c r="H8720" s="113"/>
      <c r="I8720" s="114"/>
      <c r="J8720" s="115"/>
      <c r="L8720" s="114"/>
      <c r="M8720" s="114" t="s">
        <v>1427</v>
      </c>
      <c r="N8720" s="138" t="s">
        <v>1429</v>
      </c>
      <c r="O8720" s="114"/>
      <c r="P8720" s="117"/>
      <c r="Q8720" s="118"/>
      <c r="R8720" s="119"/>
      <c r="S8720" s="120"/>
      <c r="T8720" s="114"/>
      <c r="U8720" s="115"/>
      <c r="V8720" s="121"/>
      <c r="W8720" s="135"/>
      <c r="X8720" s="115"/>
      <c r="AB8720" s="109"/>
    </row>
    <row r="8721" spans="1:28" hidden="1" x14ac:dyDescent="0.25">
      <c r="A8721" s="134"/>
      <c r="B8721" s="109"/>
      <c r="C8721" s="412"/>
      <c r="D8721" s="113"/>
      <c r="E8721" s="111"/>
      <c r="F8721" s="112"/>
      <c r="G8721" s="113"/>
      <c r="H8721" s="113"/>
      <c r="I8721" s="114"/>
      <c r="J8721" s="115"/>
      <c r="L8721" s="114"/>
      <c r="M8721" s="114" t="s">
        <v>1427</v>
      </c>
      <c r="N8721" s="138" t="s">
        <v>1429</v>
      </c>
      <c r="O8721" s="114"/>
      <c r="P8721" s="117"/>
      <c r="Q8721" s="118"/>
      <c r="R8721" s="119"/>
      <c r="S8721" s="120"/>
      <c r="T8721" s="114"/>
      <c r="U8721" s="115"/>
      <c r="V8721" s="121"/>
      <c r="W8721" s="135"/>
      <c r="X8721" s="115"/>
      <c r="AB8721" s="109"/>
    </row>
    <row r="8722" spans="1:28" hidden="1" x14ac:dyDescent="0.25">
      <c r="A8722" s="125"/>
      <c r="B8722" s="123"/>
      <c r="C8722" s="412"/>
      <c r="D8722" s="137"/>
      <c r="E8722" s="141"/>
      <c r="F8722" s="116"/>
      <c r="G8722" s="137"/>
      <c r="H8722" s="137"/>
      <c r="I8722" s="126"/>
      <c r="J8722" s="124"/>
      <c r="L8722" s="125"/>
      <c r="M8722" s="114" t="s">
        <v>1427</v>
      </c>
      <c r="N8722" s="138" t="s">
        <v>1429</v>
      </c>
      <c r="O8722" s="126"/>
      <c r="P8722" s="127"/>
      <c r="Q8722" s="128"/>
      <c r="R8722" s="129"/>
      <c r="S8722" s="130"/>
      <c r="T8722" s="126"/>
      <c r="U8722" s="124"/>
      <c r="V8722" s="131"/>
      <c r="W8722" s="122"/>
      <c r="X8722" s="124"/>
      <c r="AB8722" s="123"/>
    </row>
    <row r="8723" spans="1:28" hidden="1" x14ac:dyDescent="0.25">
      <c r="A8723" s="134"/>
      <c r="B8723" s="109"/>
      <c r="C8723" s="412"/>
      <c r="D8723" s="113"/>
      <c r="E8723" s="111"/>
      <c r="F8723" s="112"/>
      <c r="G8723" s="113"/>
      <c r="H8723" s="113"/>
      <c r="I8723" s="114"/>
      <c r="J8723" s="115"/>
      <c r="L8723" s="114"/>
      <c r="M8723" s="114" t="s">
        <v>1427</v>
      </c>
      <c r="N8723" s="138" t="s">
        <v>1429</v>
      </c>
      <c r="O8723" s="114"/>
      <c r="P8723" s="117"/>
      <c r="Q8723" s="118"/>
      <c r="R8723" s="119"/>
      <c r="S8723" s="120"/>
      <c r="T8723" s="114"/>
      <c r="U8723" s="115"/>
      <c r="V8723" s="121"/>
      <c r="W8723" s="135"/>
      <c r="X8723" s="115"/>
      <c r="AB8723" s="109"/>
    </row>
    <row r="8724" spans="1:28" hidden="1" x14ac:dyDescent="0.25">
      <c r="A8724" s="134"/>
      <c r="B8724" s="109"/>
      <c r="C8724" s="412"/>
      <c r="D8724" s="113"/>
      <c r="E8724" s="111"/>
      <c r="F8724" s="112"/>
      <c r="G8724" s="113"/>
      <c r="H8724" s="113"/>
      <c r="I8724" s="114"/>
      <c r="J8724" s="115"/>
      <c r="L8724" s="114"/>
      <c r="M8724" s="114" t="s">
        <v>1427</v>
      </c>
      <c r="N8724" s="138" t="s">
        <v>1429</v>
      </c>
      <c r="O8724" s="114"/>
      <c r="P8724" s="117"/>
      <c r="Q8724" s="118"/>
      <c r="R8724" s="119"/>
      <c r="S8724" s="120"/>
      <c r="T8724" s="114"/>
      <c r="U8724" s="115"/>
      <c r="V8724" s="121"/>
      <c r="W8724" s="135"/>
      <c r="X8724" s="115"/>
      <c r="AB8724" s="109"/>
    </row>
    <row r="8725" spans="1:28" hidden="1" x14ac:dyDescent="0.25">
      <c r="A8725" s="134"/>
      <c r="B8725" s="109"/>
      <c r="C8725" s="412"/>
      <c r="D8725" s="113"/>
      <c r="E8725" s="111"/>
      <c r="F8725" s="112"/>
      <c r="G8725" s="113"/>
      <c r="H8725" s="113"/>
      <c r="I8725" s="114"/>
      <c r="J8725" s="115"/>
      <c r="L8725" s="114"/>
      <c r="M8725" s="114" t="s">
        <v>1427</v>
      </c>
      <c r="N8725" s="138" t="s">
        <v>1429</v>
      </c>
      <c r="O8725" s="114"/>
      <c r="P8725" s="117"/>
      <c r="Q8725" s="118"/>
      <c r="R8725" s="119"/>
      <c r="S8725" s="120"/>
      <c r="T8725" s="114"/>
      <c r="U8725" s="115"/>
      <c r="V8725" s="121"/>
      <c r="W8725" s="135"/>
      <c r="X8725" s="115"/>
      <c r="AB8725" s="109"/>
    </row>
    <row r="8726" spans="1:28" hidden="1" x14ac:dyDescent="0.25">
      <c r="A8726" s="134"/>
      <c r="B8726" s="109"/>
      <c r="C8726" s="412"/>
      <c r="D8726" s="113"/>
      <c r="E8726" s="111"/>
      <c r="F8726" s="112"/>
      <c r="G8726" s="113"/>
      <c r="H8726" s="113"/>
      <c r="I8726" s="114"/>
      <c r="J8726" s="115"/>
      <c r="L8726" s="114"/>
      <c r="M8726" s="114" t="s">
        <v>1427</v>
      </c>
      <c r="N8726" s="138" t="s">
        <v>1429</v>
      </c>
      <c r="O8726" s="114"/>
      <c r="P8726" s="117"/>
      <c r="Q8726" s="118"/>
      <c r="R8726" s="119"/>
      <c r="S8726" s="120"/>
      <c r="T8726" s="114"/>
      <c r="U8726" s="115"/>
      <c r="V8726" s="121"/>
      <c r="W8726" s="135"/>
      <c r="X8726" s="115"/>
      <c r="AB8726" s="109"/>
    </row>
    <row r="8727" spans="1:28" hidden="1" x14ac:dyDescent="0.25">
      <c r="A8727" s="134"/>
      <c r="B8727" s="109"/>
      <c r="C8727" s="412"/>
      <c r="D8727" s="113"/>
      <c r="E8727" s="111"/>
      <c r="F8727" s="112"/>
      <c r="G8727" s="113"/>
      <c r="H8727" s="113"/>
      <c r="I8727" s="114"/>
      <c r="J8727" s="115"/>
      <c r="L8727" s="114"/>
      <c r="M8727" s="114" t="s">
        <v>1427</v>
      </c>
      <c r="N8727" s="138" t="s">
        <v>1429</v>
      </c>
      <c r="O8727" s="114"/>
      <c r="P8727" s="117"/>
      <c r="Q8727" s="118"/>
      <c r="R8727" s="119"/>
      <c r="S8727" s="120"/>
      <c r="T8727" s="114"/>
      <c r="U8727" s="115"/>
      <c r="V8727" s="121"/>
      <c r="W8727" s="135"/>
      <c r="X8727" s="115"/>
      <c r="AB8727" s="109"/>
    </row>
    <row r="8728" spans="1:28" hidden="1" x14ac:dyDescent="0.25">
      <c r="A8728" s="125"/>
      <c r="B8728" s="123"/>
      <c r="C8728" s="412"/>
      <c r="D8728" s="137"/>
      <c r="E8728" s="141"/>
      <c r="F8728" s="116"/>
      <c r="G8728" s="137"/>
      <c r="H8728" s="137"/>
      <c r="I8728" s="126"/>
      <c r="J8728" s="124"/>
      <c r="L8728" s="125"/>
      <c r="M8728" s="114" t="s">
        <v>1427</v>
      </c>
      <c r="N8728" s="138" t="s">
        <v>1429</v>
      </c>
      <c r="O8728" s="126"/>
      <c r="P8728" s="127"/>
      <c r="Q8728" s="128"/>
      <c r="R8728" s="129"/>
      <c r="S8728" s="130"/>
      <c r="T8728" s="126"/>
      <c r="U8728" s="124"/>
      <c r="V8728" s="131"/>
      <c r="W8728" s="122"/>
      <c r="X8728" s="124"/>
      <c r="AB8728" s="123"/>
    </row>
    <row r="8729" spans="1:28" hidden="1" x14ac:dyDescent="0.25">
      <c r="A8729" s="134"/>
      <c r="B8729" s="109"/>
      <c r="C8729" s="412"/>
      <c r="D8729" s="113"/>
      <c r="E8729" s="111"/>
      <c r="F8729" s="112"/>
      <c r="G8729" s="113"/>
      <c r="H8729" s="113"/>
      <c r="I8729" s="114"/>
      <c r="J8729" s="115"/>
      <c r="L8729" s="114"/>
      <c r="M8729" s="114" t="s">
        <v>1427</v>
      </c>
      <c r="N8729" s="138" t="s">
        <v>1429</v>
      </c>
      <c r="O8729" s="114"/>
      <c r="P8729" s="117"/>
      <c r="Q8729" s="118"/>
      <c r="R8729" s="119"/>
      <c r="S8729" s="120"/>
      <c r="T8729" s="114"/>
      <c r="U8729" s="115"/>
      <c r="V8729" s="121"/>
      <c r="W8729" s="135"/>
      <c r="X8729" s="115"/>
      <c r="AB8729" s="109"/>
    </row>
    <row r="8730" spans="1:28" hidden="1" x14ac:dyDescent="0.25">
      <c r="A8730" s="134"/>
      <c r="B8730" s="109"/>
      <c r="C8730" s="412"/>
      <c r="D8730" s="113"/>
      <c r="E8730" s="111"/>
      <c r="F8730" s="112"/>
      <c r="G8730" s="113"/>
      <c r="H8730" s="113"/>
      <c r="I8730" s="114"/>
      <c r="J8730" s="115"/>
      <c r="L8730" s="114"/>
      <c r="M8730" s="114" t="s">
        <v>1427</v>
      </c>
      <c r="N8730" s="138" t="s">
        <v>1429</v>
      </c>
      <c r="O8730" s="114"/>
      <c r="P8730" s="117"/>
      <c r="Q8730" s="118"/>
      <c r="R8730" s="119"/>
      <c r="S8730" s="120"/>
      <c r="T8730" s="114"/>
      <c r="U8730" s="115"/>
      <c r="V8730" s="121"/>
      <c r="W8730" s="135"/>
      <c r="X8730" s="115"/>
      <c r="AB8730" s="109"/>
    </row>
    <row r="8731" spans="1:28" hidden="1" x14ac:dyDescent="0.25">
      <c r="A8731" s="134"/>
      <c r="B8731" s="109"/>
      <c r="C8731" s="412"/>
      <c r="D8731" s="113"/>
      <c r="E8731" s="111"/>
      <c r="F8731" s="112"/>
      <c r="G8731" s="113"/>
      <c r="H8731" s="113"/>
      <c r="I8731" s="114"/>
      <c r="J8731" s="115"/>
      <c r="L8731" s="114"/>
      <c r="M8731" s="114" t="s">
        <v>1427</v>
      </c>
      <c r="N8731" s="138" t="s">
        <v>1429</v>
      </c>
      <c r="O8731" s="114"/>
      <c r="P8731" s="117"/>
      <c r="Q8731" s="118"/>
      <c r="R8731" s="119"/>
      <c r="S8731" s="120"/>
      <c r="T8731" s="114"/>
      <c r="U8731" s="115"/>
      <c r="V8731" s="121"/>
      <c r="W8731" s="135"/>
      <c r="X8731" s="115"/>
      <c r="AB8731" s="109"/>
    </row>
    <row r="8732" spans="1:28" hidden="1" x14ac:dyDescent="0.25">
      <c r="A8732" s="134"/>
      <c r="B8732" s="109"/>
      <c r="C8732" s="412"/>
      <c r="D8732" s="113"/>
      <c r="E8732" s="111"/>
      <c r="F8732" s="112"/>
      <c r="G8732" s="113"/>
      <c r="H8732" s="113"/>
      <c r="I8732" s="114"/>
      <c r="J8732" s="115"/>
      <c r="L8732" s="114"/>
      <c r="M8732" s="114" t="s">
        <v>1427</v>
      </c>
      <c r="N8732" s="138" t="s">
        <v>1429</v>
      </c>
      <c r="O8732" s="114"/>
      <c r="P8732" s="117"/>
      <c r="Q8732" s="118"/>
      <c r="R8732" s="119"/>
      <c r="S8732" s="120"/>
      <c r="T8732" s="114"/>
      <c r="U8732" s="115"/>
      <c r="V8732" s="121"/>
      <c r="W8732" s="135"/>
      <c r="X8732" s="115"/>
      <c r="AB8732" s="109"/>
    </row>
    <row r="8733" spans="1:28" hidden="1" x14ac:dyDescent="0.25">
      <c r="A8733" s="134"/>
      <c r="B8733" s="109"/>
      <c r="C8733" s="412"/>
      <c r="D8733" s="113"/>
      <c r="E8733" s="111"/>
      <c r="F8733" s="112"/>
      <c r="G8733" s="113"/>
      <c r="H8733" s="113"/>
      <c r="I8733" s="114"/>
      <c r="J8733" s="115"/>
      <c r="L8733" s="114"/>
      <c r="M8733" s="114" t="s">
        <v>1427</v>
      </c>
      <c r="N8733" s="138" t="s">
        <v>1429</v>
      </c>
      <c r="O8733" s="114"/>
      <c r="P8733" s="117"/>
      <c r="Q8733" s="118"/>
      <c r="R8733" s="119"/>
      <c r="S8733" s="120"/>
      <c r="T8733" s="114"/>
      <c r="U8733" s="115"/>
      <c r="V8733" s="121"/>
      <c r="W8733" s="135"/>
      <c r="X8733" s="115"/>
      <c r="AB8733" s="109"/>
    </row>
    <row r="8734" spans="1:28" hidden="1" x14ac:dyDescent="0.25">
      <c r="A8734" s="125"/>
      <c r="B8734" s="123"/>
      <c r="C8734" s="412"/>
      <c r="D8734" s="137"/>
      <c r="E8734" s="141"/>
      <c r="F8734" s="116"/>
      <c r="G8734" s="137"/>
      <c r="H8734" s="137"/>
      <c r="I8734" s="126"/>
      <c r="J8734" s="124"/>
      <c r="L8734" s="125"/>
      <c r="M8734" s="114" t="s">
        <v>1427</v>
      </c>
      <c r="N8734" s="138" t="s">
        <v>1429</v>
      </c>
      <c r="O8734" s="126"/>
      <c r="P8734" s="127"/>
      <c r="Q8734" s="128"/>
      <c r="R8734" s="129"/>
      <c r="S8734" s="130"/>
      <c r="T8734" s="126"/>
      <c r="U8734" s="124"/>
      <c r="V8734" s="131"/>
      <c r="W8734" s="122"/>
      <c r="X8734" s="124"/>
      <c r="AB8734" s="123"/>
    </row>
    <row r="8735" spans="1:28" hidden="1" x14ac:dyDescent="0.25">
      <c r="A8735" s="134"/>
      <c r="B8735" s="109"/>
      <c r="C8735" s="412"/>
      <c r="D8735" s="113"/>
      <c r="E8735" s="111"/>
      <c r="F8735" s="112"/>
      <c r="G8735" s="113"/>
      <c r="H8735" s="113"/>
      <c r="I8735" s="114"/>
      <c r="J8735" s="115"/>
      <c r="L8735" s="114"/>
      <c r="M8735" s="114" t="s">
        <v>1427</v>
      </c>
      <c r="N8735" s="138" t="s">
        <v>1429</v>
      </c>
      <c r="O8735" s="114"/>
      <c r="P8735" s="117"/>
      <c r="Q8735" s="118"/>
      <c r="R8735" s="119"/>
      <c r="S8735" s="120"/>
      <c r="T8735" s="114"/>
      <c r="U8735" s="115"/>
      <c r="V8735" s="121"/>
      <c r="W8735" s="135"/>
      <c r="X8735" s="115"/>
      <c r="AB8735" s="109"/>
    </row>
    <row r="8736" spans="1:28" hidden="1" x14ac:dyDescent="0.25">
      <c r="A8736" s="134"/>
      <c r="B8736" s="109"/>
      <c r="C8736" s="412"/>
      <c r="D8736" s="113"/>
      <c r="E8736" s="111"/>
      <c r="F8736" s="112"/>
      <c r="G8736" s="113"/>
      <c r="H8736" s="113"/>
      <c r="I8736" s="114"/>
      <c r="J8736" s="115"/>
      <c r="L8736" s="114"/>
      <c r="M8736" s="114" t="s">
        <v>1427</v>
      </c>
      <c r="N8736" s="138" t="s">
        <v>1429</v>
      </c>
      <c r="O8736" s="114"/>
      <c r="P8736" s="117"/>
      <c r="Q8736" s="118"/>
      <c r="R8736" s="119"/>
      <c r="S8736" s="120"/>
      <c r="T8736" s="114"/>
      <c r="U8736" s="115"/>
      <c r="V8736" s="121"/>
      <c r="W8736" s="135"/>
      <c r="X8736" s="115"/>
      <c r="AB8736" s="109"/>
    </row>
    <row r="8737" spans="1:28" hidden="1" x14ac:dyDescent="0.25">
      <c r="A8737" s="134"/>
      <c r="B8737" s="109"/>
      <c r="C8737" s="412"/>
      <c r="D8737" s="113"/>
      <c r="E8737" s="111"/>
      <c r="F8737" s="112"/>
      <c r="G8737" s="113"/>
      <c r="H8737" s="113"/>
      <c r="I8737" s="114"/>
      <c r="J8737" s="115"/>
      <c r="L8737" s="114"/>
      <c r="M8737" s="114" t="s">
        <v>1427</v>
      </c>
      <c r="N8737" s="138" t="s">
        <v>1429</v>
      </c>
      <c r="O8737" s="114"/>
      <c r="P8737" s="117"/>
      <c r="Q8737" s="118"/>
      <c r="R8737" s="119"/>
      <c r="S8737" s="120"/>
      <c r="T8737" s="114"/>
      <c r="U8737" s="115"/>
      <c r="V8737" s="121"/>
      <c r="W8737" s="135"/>
      <c r="X8737" s="115"/>
      <c r="AB8737" s="109"/>
    </row>
    <row r="8738" spans="1:28" hidden="1" x14ac:dyDescent="0.25">
      <c r="A8738" s="134"/>
      <c r="B8738" s="109"/>
      <c r="C8738" s="412"/>
      <c r="D8738" s="113"/>
      <c r="E8738" s="111"/>
      <c r="F8738" s="112"/>
      <c r="G8738" s="113"/>
      <c r="H8738" s="113"/>
      <c r="I8738" s="114"/>
      <c r="J8738" s="115"/>
      <c r="L8738" s="114"/>
      <c r="M8738" s="114" t="s">
        <v>1427</v>
      </c>
      <c r="N8738" s="138" t="s">
        <v>1429</v>
      </c>
      <c r="O8738" s="114"/>
      <c r="P8738" s="117"/>
      <c r="Q8738" s="118"/>
      <c r="R8738" s="119"/>
      <c r="S8738" s="120"/>
      <c r="T8738" s="114"/>
      <c r="U8738" s="115"/>
      <c r="V8738" s="121"/>
      <c r="W8738" s="135"/>
      <c r="X8738" s="115"/>
      <c r="AB8738" s="109"/>
    </row>
    <row r="8739" spans="1:28" hidden="1" x14ac:dyDescent="0.25">
      <c r="A8739" s="134"/>
      <c r="B8739" s="109"/>
      <c r="C8739" s="412"/>
      <c r="D8739" s="113"/>
      <c r="E8739" s="111"/>
      <c r="F8739" s="112"/>
      <c r="G8739" s="113"/>
      <c r="H8739" s="113"/>
      <c r="I8739" s="114"/>
      <c r="J8739" s="115"/>
      <c r="L8739" s="114"/>
      <c r="M8739" s="114" t="s">
        <v>1427</v>
      </c>
      <c r="N8739" s="138" t="s">
        <v>1429</v>
      </c>
      <c r="O8739" s="114"/>
      <c r="P8739" s="117"/>
      <c r="Q8739" s="118"/>
      <c r="R8739" s="119"/>
      <c r="S8739" s="120"/>
      <c r="T8739" s="114"/>
      <c r="U8739" s="115"/>
      <c r="V8739" s="121"/>
      <c r="W8739" s="135"/>
      <c r="X8739" s="115"/>
      <c r="AB8739" s="109"/>
    </row>
    <row r="8740" spans="1:28" hidden="1" x14ac:dyDescent="0.25">
      <c r="A8740" s="125"/>
      <c r="B8740" s="123"/>
      <c r="C8740" s="412"/>
      <c r="D8740" s="137"/>
      <c r="E8740" s="141"/>
      <c r="F8740" s="116"/>
      <c r="G8740" s="137"/>
      <c r="H8740" s="137"/>
      <c r="I8740" s="126"/>
      <c r="J8740" s="124"/>
      <c r="L8740" s="125"/>
      <c r="M8740" s="114" t="s">
        <v>1427</v>
      </c>
      <c r="N8740" s="138" t="s">
        <v>1429</v>
      </c>
      <c r="O8740" s="126"/>
      <c r="P8740" s="127"/>
      <c r="Q8740" s="128"/>
      <c r="R8740" s="129"/>
      <c r="S8740" s="130"/>
      <c r="T8740" s="126"/>
      <c r="U8740" s="124"/>
      <c r="V8740" s="131"/>
      <c r="W8740" s="122"/>
      <c r="X8740" s="124"/>
      <c r="AB8740" s="123"/>
    </row>
    <row r="8741" spans="1:28" hidden="1" x14ac:dyDescent="0.25">
      <c r="A8741" s="134"/>
      <c r="B8741" s="109"/>
      <c r="C8741" s="412"/>
      <c r="D8741" s="113"/>
      <c r="E8741" s="111"/>
      <c r="F8741" s="112"/>
      <c r="G8741" s="113"/>
      <c r="H8741" s="113"/>
      <c r="I8741" s="114"/>
      <c r="J8741" s="115"/>
      <c r="L8741" s="114"/>
      <c r="M8741" s="114" t="s">
        <v>1427</v>
      </c>
      <c r="N8741" s="138" t="s">
        <v>1429</v>
      </c>
      <c r="O8741" s="114"/>
      <c r="P8741" s="117"/>
      <c r="Q8741" s="118"/>
      <c r="R8741" s="119"/>
      <c r="S8741" s="120"/>
      <c r="T8741" s="114"/>
      <c r="U8741" s="115"/>
      <c r="V8741" s="121"/>
      <c r="W8741" s="135"/>
      <c r="X8741" s="115"/>
      <c r="AB8741" s="109"/>
    </row>
    <row r="8742" spans="1:28" hidden="1" x14ac:dyDescent="0.25">
      <c r="A8742" s="134"/>
      <c r="B8742" s="109"/>
      <c r="C8742" s="412"/>
      <c r="D8742" s="113"/>
      <c r="E8742" s="111"/>
      <c r="F8742" s="112"/>
      <c r="G8742" s="113"/>
      <c r="H8742" s="113"/>
      <c r="I8742" s="114"/>
      <c r="J8742" s="115"/>
      <c r="L8742" s="114"/>
      <c r="M8742" s="114" t="s">
        <v>1427</v>
      </c>
      <c r="N8742" s="138" t="s">
        <v>1429</v>
      </c>
      <c r="O8742" s="114"/>
      <c r="P8742" s="117"/>
      <c r="Q8742" s="118"/>
      <c r="R8742" s="119"/>
      <c r="S8742" s="120"/>
      <c r="T8742" s="114"/>
      <c r="U8742" s="115"/>
      <c r="V8742" s="121"/>
      <c r="W8742" s="135"/>
      <c r="X8742" s="115"/>
      <c r="AB8742" s="109"/>
    </row>
    <row r="8743" spans="1:28" hidden="1" x14ac:dyDescent="0.25">
      <c r="A8743" s="134"/>
      <c r="B8743" s="109"/>
      <c r="C8743" s="412"/>
      <c r="D8743" s="113"/>
      <c r="E8743" s="111"/>
      <c r="F8743" s="112"/>
      <c r="G8743" s="113"/>
      <c r="H8743" s="113"/>
      <c r="I8743" s="114"/>
      <c r="J8743" s="115"/>
      <c r="L8743" s="114"/>
      <c r="M8743" s="114" t="s">
        <v>1427</v>
      </c>
      <c r="N8743" s="138" t="s">
        <v>1429</v>
      </c>
      <c r="O8743" s="114"/>
      <c r="P8743" s="117"/>
      <c r="Q8743" s="118"/>
      <c r="R8743" s="119"/>
      <c r="S8743" s="120"/>
      <c r="T8743" s="114"/>
      <c r="U8743" s="115"/>
      <c r="V8743" s="121"/>
      <c r="W8743" s="135"/>
      <c r="X8743" s="115"/>
      <c r="AB8743" s="109"/>
    </row>
    <row r="8744" spans="1:28" hidden="1" x14ac:dyDescent="0.25">
      <c r="A8744" s="134"/>
      <c r="B8744" s="109"/>
      <c r="C8744" s="412"/>
      <c r="D8744" s="113"/>
      <c r="E8744" s="111"/>
      <c r="F8744" s="112"/>
      <c r="G8744" s="113"/>
      <c r="H8744" s="113"/>
      <c r="I8744" s="114"/>
      <c r="J8744" s="115"/>
      <c r="L8744" s="114"/>
      <c r="M8744" s="114" t="s">
        <v>1427</v>
      </c>
      <c r="N8744" s="138" t="s">
        <v>1429</v>
      </c>
      <c r="O8744" s="114"/>
      <c r="P8744" s="117"/>
      <c r="Q8744" s="118"/>
      <c r="R8744" s="119"/>
      <c r="S8744" s="120"/>
      <c r="T8744" s="114"/>
      <c r="U8744" s="115"/>
      <c r="V8744" s="121"/>
      <c r="W8744" s="135"/>
      <c r="X8744" s="115"/>
      <c r="AB8744" s="109"/>
    </row>
    <row r="8745" spans="1:28" hidden="1" x14ac:dyDescent="0.25">
      <c r="A8745" s="134"/>
      <c r="B8745" s="109"/>
      <c r="C8745" s="412"/>
      <c r="D8745" s="113"/>
      <c r="E8745" s="111"/>
      <c r="F8745" s="112"/>
      <c r="G8745" s="113"/>
      <c r="H8745" s="113"/>
      <c r="I8745" s="114"/>
      <c r="J8745" s="115"/>
      <c r="L8745" s="114"/>
      <c r="M8745" s="114" t="s">
        <v>1427</v>
      </c>
      <c r="N8745" s="138" t="s">
        <v>1429</v>
      </c>
      <c r="O8745" s="114"/>
      <c r="P8745" s="117"/>
      <c r="Q8745" s="118"/>
      <c r="R8745" s="119"/>
      <c r="S8745" s="120"/>
      <c r="T8745" s="114"/>
      <c r="U8745" s="115"/>
      <c r="V8745" s="121"/>
      <c r="W8745" s="135"/>
      <c r="X8745" s="115"/>
      <c r="AB8745" s="109"/>
    </row>
    <row r="8746" spans="1:28" hidden="1" x14ac:dyDescent="0.25">
      <c r="A8746" s="125"/>
      <c r="B8746" s="123"/>
      <c r="C8746" s="412"/>
      <c r="D8746" s="137"/>
      <c r="E8746" s="141"/>
      <c r="F8746" s="116"/>
      <c r="G8746" s="137"/>
      <c r="H8746" s="137"/>
      <c r="I8746" s="126"/>
      <c r="J8746" s="124"/>
      <c r="L8746" s="125"/>
      <c r="M8746" s="114" t="s">
        <v>1427</v>
      </c>
      <c r="N8746" s="138" t="s">
        <v>1429</v>
      </c>
      <c r="O8746" s="126"/>
      <c r="P8746" s="127"/>
      <c r="Q8746" s="128"/>
      <c r="R8746" s="129"/>
      <c r="S8746" s="130"/>
      <c r="T8746" s="126"/>
      <c r="U8746" s="124"/>
      <c r="V8746" s="131"/>
      <c r="W8746" s="122"/>
      <c r="X8746" s="124"/>
      <c r="AB8746" s="123"/>
    </row>
    <row r="8747" spans="1:28" hidden="1" x14ac:dyDescent="0.25">
      <c r="A8747" s="134"/>
      <c r="B8747" s="109"/>
      <c r="C8747" s="412"/>
      <c r="D8747" s="113"/>
      <c r="E8747" s="111"/>
      <c r="F8747" s="112"/>
      <c r="G8747" s="113"/>
      <c r="H8747" s="113"/>
      <c r="I8747" s="114"/>
      <c r="J8747" s="115"/>
      <c r="L8747" s="114"/>
      <c r="M8747" s="114" t="s">
        <v>1427</v>
      </c>
      <c r="N8747" s="138" t="s">
        <v>1429</v>
      </c>
      <c r="O8747" s="114"/>
      <c r="P8747" s="117"/>
      <c r="Q8747" s="118"/>
      <c r="R8747" s="119"/>
      <c r="S8747" s="120"/>
      <c r="T8747" s="114"/>
      <c r="U8747" s="115"/>
      <c r="V8747" s="121"/>
      <c r="W8747" s="135"/>
      <c r="X8747" s="115"/>
      <c r="AB8747" s="109"/>
    </row>
    <row r="8748" spans="1:28" hidden="1" x14ac:dyDescent="0.25">
      <c r="A8748" s="134"/>
      <c r="B8748" s="109"/>
      <c r="C8748" s="412"/>
      <c r="D8748" s="113"/>
      <c r="E8748" s="111"/>
      <c r="F8748" s="112"/>
      <c r="G8748" s="113"/>
      <c r="H8748" s="113"/>
      <c r="I8748" s="114"/>
      <c r="J8748" s="115"/>
      <c r="L8748" s="114"/>
      <c r="M8748" s="114" t="s">
        <v>1427</v>
      </c>
      <c r="N8748" s="138" t="s">
        <v>1429</v>
      </c>
      <c r="O8748" s="114"/>
      <c r="P8748" s="117"/>
      <c r="Q8748" s="118"/>
      <c r="R8748" s="119"/>
      <c r="S8748" s="120"/>
      <c r="T8748" s="114"/>
      <c r="U8748" s="115"/>
      <c r="V8748" s="121"/>
      <c r="W8748" s="135"/>
      <c r="X8748" s="115"/>
      <c r="AB8748" s="109"/>
    </row>
    <row r="8749" spans="1:28" hidden="1" x14ac:dyDescent="0.25">
      <c r="A8749" s="134"/>
      <c r="B8749" s="109"/>
      <c r="C8749" s="412"/>
      <c r="D8749" s="113"/>
      <c r="E8749" s="111"/>
      <c r="F8749" s="112"/>
      <c r="G8749" s="113"/>
      <c r="H8749" s="113"/>
      <c r="I8749" s="114"/>
      <c r="J8749" s="115"/>
      <c r="L8749" s="114"/>
      <c r="M8749" s="114" t="s">
        <v>1427</v>
      </c>
      <c r="N8749" s="138" t="s">
        <v>1429</v>
      </c>
      <c r="O8749" s="114"/>
      <c r="P8749" s="117"/>
      <c r="Q8749" s="118"/>
      <c r="R8749" s="119"/>
      <c r="S8749" s="120"/>
      <c r="T8749" s="114"/>
      <c r="U8749" s="115"/>
      <c r="V8749" s="121"/>
      <c r="W8749" s="135"/>
      <c r="X8749" s="115"/>
      <c r="AB8749" s="109"/>
    </row>
    <row r="8750" spans="1:28" hidden="1" x14ac:dyDescent="0.25">
      <c r="A8750" s="134"/>
      <c r="B8750" s="109"/>
      <c r="C8750" s="412"/>
      <c r="D8750" s="113"/>
      <c r="E8750" s="111"/>
      <c r="F8750" s="112"/>
      <c r="G8750" s="113"/>
      <c r="H8750" s="113"/>
      <c r="I8750" s="114"/>
      <c r="J8750" s="115"/>
      <c r="L8750" s="114"/>
      <c r="M8750" s="114" t="s">
        <v>1427</v>
      </c>
      <c r="N8750" s="138" t="s">
        <v>1429</v>
      </c>
      <c r="O8750" s="114"/>
      <c r="P8750" s="117"/>
      <c r="Q8750" s="118"/>
      <c r="R8750" s="119"/>
      <c r="S8750" s="120"/>
      <c r="T8750" s="114"/>
      <c r="U8750" s="115"/>
      <c r="V8750" s="121"/>
      <c r="W8750" s="135"/>
      <c r="X8750" s="115"/>
      <c r="AB8750" s="109"/>
    </row>
    <row r="8751" spans="1:28" hidden="1" x14ac:dyDescent="0.25">
      <c r="A8751" s="134"/>
      <c r="B8751" s="109"/>
      <c r="C8751" s="412"/>
      <c r="D8751" s="113"/>
      <c r="E8751" s="111"/>
      <c r="F8751" s="112"/>
      <c r="G8751" s="113"/>
      <c r="H8751" s="113"/>
      <c r="I8751" s="114"/>
      <c r="J8751" s="115"/>
      <c r="L8751" s="114"/>
      <c r="M8751" s="114" t="s">
        <v>1427</v>
      </c>
      <c r="N8751" s="138" t="s">
        <v>1429</v>
      </c>
      <c r="O8751" s="114"/>
      <c r="P8751" s="117"/>
      <c r="Q8751" s="118"/>
      <c r="R8751" s="119"/>
      <c r="S8751" s="120"/>
      <c r="T8751" s="114"/>
      <c r="U8751" s="115"/>
      <c r="V8751" s="121"/>
      <c r="W8751" s="135"/>
      <c r="X8751" s="115"/>
      <c r="AB8751" s="109"/>
    </row>
    <row r="8752" spans="1:28" hidden="1" x14ac:dyDescent="0.25">
      <c r="A8752" s="125"/>
      <c r="B8752" s="123"/>
      <c r="C8752" s="412"/>
      <c r="D8752" s="137"/>
      <c r="E8752" s="141"/>
      <c r="F8752" s="116"/>
      <c r="G8752" s="137"/>
      <c r="H8752" s="137"/>
      <c r="I8752" s="126"/>
      <c r="J8752" s="124"/>
      <c r="L8752" s="125"/>
      <c r="M8752" s="114" t="s">
        <v>1427</v>
      </c>
      <c r="N8752" s="138" t="s">
        <v>1429</v>
      </c>
      <c r="O8752" s="126"/>
      <c r="P8752" s="127"/>
      <c r="Q8752" s="128"/>
      <c r="R8752" s="129"/>
      <c r="S8752" s="130"/>
      <c r="T8752" s="126"/>
      <c r="U8752" s="124"/>
      <c r="V8752" s="131"/>
      <c r="W8752" s="122"/>
      <c r="X8752" s="124"/>
      <c r="AB8752" s="123"/>
    </row>
    <row r="8753" spans="1:28" hidden="1" x14ac:dyDescent="0.25">
      <c r="A8753" s="134"/>
      <c r="B8753" s="109"/>
      <c r="C8753" s="412"/>
      <c r="D8753" s="113"/>
      <c r="E8753" s="111"/>
      <c r="F8753" s="112"/>
      <c r="G8753" s="113"/>
      <c r="H8753" s="113"/>
      <c r="I8753" s="114"/>
      <c r="J8753" s="115"/>
      <c r="L8753" s="114"/>
      <c r="M8753" s="114" t="s">
        <v>1427</v>
      </c>
      <c r="N8753" s="138" t="s">
        <v>1429</v>
      </c>
      <c r="O8753" s="114"/>
      <c r="P8753" s="117"/>
      <c r="Q8753" s="118"/>
      <c r="R8753" s="119"/>
      <c r="S8753" s="120"/>
      <c r="T8753" s="114"/>
      <c r="U8753" s="115"/>
      <c r="V8753" s="121"/>
      <c r="W8753" s="135"/>
      <c r="X8753" s="115"/>
      <c r="AB8753" s="109"/>
    </row>
    <row r="8754" spans="1:28" hidden="1" x14ac:dyDescent="0.25">
      <c r="A8754" s="134"/>
      <c r="B8754" s="109"/>
      <c r="C8754" s="412"/>
      <c r="D8754" s="113"/>
      <c r="E8754" s="111"/>
      <c r="F8754" s="112"/>
      <c r="G8754" s="113"/>
      <c r="H8754" s="113"/>
      <c r="I8754" s="114"/>
      <c r="J8754" s="115"/>
      <c r="L8754" s="114"/>
      <c r="M8754" s="114" t="s">
        <v>1427</v>
      </c>
      <c r="N8754" s="138" t="s">
        <v>1429</v>
      </c>
      <c r="O8754" s="114"/>
      <c r="P8754" s="117"/>
      <c r="Q8754" s="118"/>
      <c r="R8754" s="119"/>
      <c r="S8754" s="120"/>
      <c r="T8754" s="114"/>
      <c r="U8754" s="115"/>
      <c r="V8754" s="121"/>
      <c r="W8754" s="135"/>
      <c r="X8754" s="115"/>
      <c r="AB8754" s="109"/>
    </row>
    <row r="8755" spans="1:28" hidden="1" x14ac:dyDescent="0.25">
      <c r="A8755" s="134"/>
      <c r="B8755" s="109"/>
      <c r="C8755" s="412"/>
      <c r="D8755" s="113"/>
      <c r="E8755" s="111"/>
      <c r="F8755" s="112"/>
      <c r="G8755" s="113"/>
      <c r="H8755" s="113"/>
      <c r="I8755" s="114"/>
      <c r="J8755" s="115"/>
      <c r="L8755" s="114"/>
      <c r="M8755" s="114" t="s">
        <v>1427</v>
      </c>
      <c r="N8755" s="138" t="s">
        <v>1429</v>
      </c>
      <c r="O8755" s="114"/>
      <c r="P8755" s="117"/>
      <c r="Q8755" s="118"/>
      <c r="R8755" s="119"/>
      <c r="S8755" s="120"/>
      <c r="T8755" s="114"/>
      <c r="U8755" s="115"/>
      <c r="V8755" s="121"/>
      <c r="W8755" s="135"/>
      <c r="X8755" s="115"/>
      <c r="AB8755" s="109"/>
    </row>
    <row r="8756" spans="1:28" hidden="1" x14ac:dyDescent="0.25">
      <c r="A8756" s="134"/>
      <c r="B8756" s="109"/>
      <c r="C8756" s="412"/>
      <c r="D8756" s="113"/>
      <c r="E8756" s="111"/>
      <c r="F8756" s="112"/>
      <c r="G8756" s="113"/>
      <c r="H8756" s="113"/>
      <c r="I8756" s="114"/>
      <c r="J8756" s="115"/>
      <c r="L8756" s="114"/>
      <c r="M8756" s="114" t="s">
        <v>1427</v>
      </c>
      <c r="N8756" s="138" t="s">
        <v>1429</v>
      </c>
      <c r="O8756" s="114"/>
      <c r="P8756" s="117"/>
      <c r="Q8756" s="118"/>
      <c r="R8756" s="119"/>
      <c r="S8756" s="120"/>
      <c r="T8756" s="114"/>
      <c r="U8756" s="115"/>
      <c r="V8756" s="121"/>
      <c r="W8756" s="135"/>
      <c r="X8756" s="115"/>
      <c r="AB8756" s="109"/>
    </row>
    <row r="8757" spans="1:28" hidden="1" x14ac:dyDescent="0.25">
      <c r="A8757" s="134"/>
      <c r="B8757" s="109"/>
      <c r="C8757" s="412"/>
      <c r="D8757" s="113"/>
      <c r="E8757" s="111"/>
      <c r="F8757" s="112"/>
      <c r="G8757" s="113"/>
      <c r="H8757" s="113"/>
      <c r="I8757" s="114"/>
      <c r="J8757" s="115"/>
      <c r="L8757" s="114"/>
      <c r="M8757" s="114" t="s">
        <v>1427</v>
      </c>
      <c r="N8757" s="138" t="s">
        <v>1429</v>
      </c>
      <c r="O8757" s="114"/>
      <c r="P8757" s="117"/>
      <c r="Q8757" s="118"/>
      <c r="R8757" s="119"/>
      <c r="S8757" s="120"/>
      <c r="T8757" s="114"/>
      <c r="U8757" s="115"/>
      <c r="V8757" s="121"/>
      <c r="W8757" s="135"/>
      <c r="X8757" s="115"/>
      <c r="AB8757" s="109"/>
    </row>
    <row r="8758" spans="1:28" hidden="1" x14ac:dyDescent="0.25">
      <c r="A8758" s="125"/>
      <c r="B8758" s="123"/>
      <c r="C8758" s="412"/>
      <c r="D8758" s="137"/>
      <c r="E8758" s="141"/>
      <c r="F8758" s="116"/>
      <c r="G8758" s="137"/>
      <c r="H8758" s="137"/>
      <c r="I8758" s="126"/>
      <c r="J8758" s="124"/>
      <c r="L8758" s="125"/>
      <c r="M8758" s="114" t="s">
        <v>1427</v>
      </c>
      <c r="N8758" s="138" t="s">
        <v>1429</v>
      </c>
      <c r="O8758" s="126"/>
      <c r="P8758" s="127"/>
      <c r="Q8758" s="128"/>
      <c r="R8758" s="129"/>
      <c r="S8758" s="130"/>
      <c r="T8758" s="126"/>
      <c r="U8758" s="124"/>
      <c r="V8758" s="131"/>
      <c r="W8758" s="122"/>
      <c r="X8758" s="124"/>
      <c r="AB8758" s="123"/>
    </row>
    <row r="8759" spans="1:28" hidden="1" x14ac:dyDescent="0.25">
      <c r="A8759" s="134"/>
      <c r="B8759" s="109"/>
      <c r="C8759" s="412"/>
      <c r="D8759" s="113"/>
      <c r="E8759" s="111"/>
      <c r="F8759" s="112"/>
      <c r="G8759" s="113"/>
      <c r="H8759" s="113"/>
      <c r="I8759" s="114"/>
      <c r="J8759" s="115"/>
      <c r="L8759" s="114"/>
      <c r="M8759" s="114" t="s">
        <v>1427</v>
      </c>
      <c r="N8759" s="138" t="s">
        <v>1429</v>
      </c>
      <c r="O8759" s="114"/>
      <c r="P8759" s="117"/>
      <c r="Q8759" s="118"/>
      <c r="R8759" s="119"/>
      <c r="S8759" s="120"/>
      <c r="T8759" s="114"/>
      <c r="U8759" s="115"/>
      <c r="V8759" s="121"/>
      <c r="W8759" s="135"/>
      <c r="X8759" s="115"/>
      <c r="AB8759" s="109"/>
    </row>
    <row r="8760" spans="1:28" hidden="1" x14ac:dyDescent="0.25">
      <c r="A8760" s="134"/>
      <c r="B8760" s="109"/>
      <c r="C8760" s="412"/>
      <c r="D8760" s="113"/>
      <c r="E8760" s="111"/>
      <c r="F8760" s="112"/>
      <c r="G8760" s="113"/>
      <c r="H8760" s="113"/>
      <c r="I8760" s="114"/>
      <c r="J8760" s="115"/>
      <c r="L8760" s="114"/>
      <c r="M8760" s="114" t="s">
        <v>1427</v>
      </c>
      <c r="N8760" s="138" t="s">
        <v>1429</v>
      </c>
      <c r="O8760" s="114"/>
      <c r="P8760" s="117"/>
      <c r="Q8760" s="118"/>
      <c r="R8760" s="119"/>
      <c r="S8760" s="120"/>
      <c r="T8760" s="114"/>
      <c r="U8760" s="115"/>
      <c r="V8760" s="121"/>
      <c r="W8760" s="135"/>
      <c r="X8760" s="115"/>
      <c r="AB8760" s="109"/>
    </row>
    <row r="8761" spans="1:28" hidden="1" x14ac:dyDescent="0.25">
      <c r="A8761" s="134"/>
      <c r="B8761" s="109"/>
      <c r="C8761" s="412"/>
      <c r="D8761" s="113"/>
      <c r="E8761" s="111"/>
      <c r="F8761" s="112"/>
      <c r="G8761" s="113"/>
      <c r="H8761" s="113"/>
      <c r="I8761" s="114"/>
      <c r="J8761" s="115"/>
      <c r="L8761" s="114"/>
      <c r="M8761" s="114" t="s">
        <v>1427</v>
      </c>
      <c r="N8761" s="138" t="s">
        <v>1429</v>
      </c>
      <c r="O8761" s="114"/>
      <c r="P8761" s="117"/>
      <c r="Q8761" s="118"/>
      <c r="R8761" s="119"/>
      <c r="S8761" s="120"/>
      <c r="T8761" s="114"/>
      <c r="U8761" s="115"/>
      <c r="V8761" s="121"/>
      <c r="W8761" s="135"/>
      <c r="X8761" s="115"/>
      <c r="AB8761" s="109"/>
    </row>
    <row r="8762" spans="1:28" hidden="1" x14ac:dyDescent="0.25">
      <c r="A8762" s="134"/>
      <c r="B8762" s="109"/>
      <c r="C8762" s="412"/>
      <c r="D8762" s="113"/>
      <c r="E8762" s="111"/>
      <c r="F8762" s="112"/>
      <c r="G8762" s="113"/>
      <c r="H8762" s="113"/>
      <c r="I8762" s="114"/>
      <c r="J8762" s="115"/>
      <c r="L8762" s="114"/>
      <c r="M8762" s="114" t="s">
        <v>1427</v>
      </c>
      <c r="N8762" s="138" t="s">
        <v>1429</v>
      </c>
      <c r="O8762" s="114"/>
      <c r="P8762" s="117"/>
      <c r="Q8762" s="118"/>
      <c r="R8762" s="119"/>
      <c r="S8762" s="120"/>
      <c r="T8762" s="114"/>
      <c r="U8762" s="115"/>
      <c r="V8762" s="121"/>
      <c r="W8762" s="135"/>
      <c r="X8762" s="115"/>
      <c r="AB8762" s="109"/>
    </row>
    <row r="8763" spans="1:28" hidden="1" x14ac:dyDescent="0.25">
      <c r="A8763" s="134"/>
      <c r="B8763" s="109"/>
      <c r="C8763" s="412"/>
      <c r="D8763" s="113"/>
      <c r="E8763" s="111"/>
      <c r="F8763" s="112"/>
      <c r="G8763" s="113"/>
      <c r="H8763" s="113"/>
      <c r="I8763" s="114"/>
      <c r="J8763" s="115"/>
      <c r="L8763" s="114"/>
      <c r="M8763" s="114" t="s">
        <v>1427</v>
      </c>
      <c r="N8763" s="138" t="s">
        <v>1429</v>
      </c>
      <c r="O8763" s="114"/>
      <c r="P8763" s="117"/>
      <c r="Q8763" s="118"/>
      <c r="R8763" s="119"/>
      <c r="S8763" s="120"/>
      <c r="T8763" s="114"/>
      <c r="U8763" s="115"/>
      <c r="V8763" s="121"/>
      <c r="W8763" s="135"/>
      <c r="X8763" s="115"/>
      <c r="AB8763" s="109"/>
    </row>
    <row r="8764" spans="1:28" hidden="1" x14ac:dyDescent="0.25">
      <c r="A8764" s="125"/>
      <c r="B8764" s="123"/>
      <c r="C8764" s="412"/>
      <c r="D8764" s="137"/>
      <c r="E8764" s="141"/>
      <c r="F8764" s="116"/>
      <c r="G8764" s="137"/>
      <c r="H8764" s="137"/>
      <c r="I8764" s="126"/>
      <c r="J8764" s="124"/>
      <c r="L8764" s="125"/>
      <c r="M8764" s="114" t="s">
        <v>1427</v>
      </c>
      <c r="N8764" s="138" t="s">
        <v>1429</v>
      </c>
      <c r="O8764" s="126"/>
      <c r="P8764" s="127"/>
      <c r="Q8764" s="128"/>
      <c r="R8764" s="129"/>
      <c r="S8764" s="130"/>
      <c r="T8764" s="126"/>
      <c r="U8764" s="124"/>
      <c r="V8764" s="131"/>
      <c r="W8764" s="122"/>
      <c r="X8764" s="124"/>
      <c r="AB8764" s="123"/>
    </row>
    <row r="8765" spans="1:28" hidden="1" x14ac:dyDescent="0.25">
      <c r="A8765" s="134"/>
      <c r="B8765" s="109"/>
      <c r="C8765" s="412"/>
      <c r="D8765" s="113"/>
      <c r="E8765" s="111"/>
      <c r="F8765" s="112"/>
      <c r="G8765" s="113"/>
      <c r="H8765" s="113"/>
      <c r="I8765" s="114"/>
      <c r="J8765" s="115"/>
      <c r="L8765" s="114"/>
      <c r="M8765" s="114" t="s">
        <v>1427</v>
      </c>
      <c r="N8765" s="138" t="s">
        <v>1429</v>
      </c>
      <c r="O8765" s="114"/>
      <c r="P8765" s="117"/>
      <c r="Q8765" s="118"/>
      <c r="R8765" s="119"/>
      <c r="S8765" s="120"/>
      <c r="T8765" s="114"/>
      <c r="U8765" s="115"/>
      <c r="V8765" s="121"/>
      <c r="W8765" s="135"/>
      <c r="X8765" s="115"/>
      <c r="AB8765" s="109"/>
    </row>
    <row r="8766" spans="1:28" hidden="1" x14ac:dyDescent="0.25">
      <c r="A8766" s="134"/>
      <c r="B8766" s="109"/>
      <c r="C8766" s="412"/>
      <c r="D8766" s="113"/>
      <c r="E8766" s="111"/>
      <c r="F8766" s="112"/>
      <c r="G8766" s="113"/>
      <c r="H8766" s="113"/>
      <c r="I8766" s="114"/>
      <c r="J8766" s="115"/>
      <c r="L8766" s="114"/>
      <c r="M8766" s="114" t="s">
        <v>1427</v>
      </c>
      <c r="N8766" s="138" t="s">
        <v>1429</v>
      </c>
      <c r="O8766" s="114"/>
      <c r="P8766" s="117"/>
      <c r="Q8766" s="118"/>
      <c r="R8766" s="119"/>
      <c r="S8766" s="120"/>
      <c r="T8766" s="114"/>
      <c r="U8766" s="115"/>
      <c r="V8766" s="121"/>
      <c r="W8766" s="135"/>
      <c r="X8766" s="115"/>
      <c r="AB8766" s="109"/>
    </row>
    <row r="8767" spans="1:28" hidden="1" x14ac:dyDescent="0.25">
      <c r="A8767" s="134"/>
      <c r="B8767" s="109"/>
      <c r="C8767" s="412"/>
      <c r="D8767" s="113"/>
      <c r="E8767" s="111"/>
      <c r="F8767" s="112"/>
      <c r="G8767" s="113"/>
      <c r="H8767" s="113"/>
      <c r="I8767" s="114"/>
      <c r="J8767" s="115"/>
      <c r="L8767" s="114"/>
      <c r="M8767" s="114" t="s">
        <v>1427</v>
      </c>
      <c r="N8767" s="138" t="s">
        <v>1429</v>
      </c>
      <c r="O8767" s="114"/>
      <c r="P8767" s="117"/>
      <c r="Q8767" s="118"/>
      <c r="R8767" s="119"/>
      <c r="S8767" s="120"/>
      <c r="T8767" s="114"/>
      <c r="U8767" s="115"/>
      <c r="V8767" s="121"/>
      <c r="W8767" s="135"/>
      <c r="X8767" s="115"/>
      <c r="AB8767" s="109"/>
    </row>
    <row r="8768" spans="1:28" hidden="1" x14ac:dyDescent="0.25">
      <c r="A8768" s="134"/>
      <c r="B8768" s="109"/>
      <c r="C8768" s="412"/>
      <c r="D8768" s="113"/>
      <c r="E8768" s="111"/>
      <c r="F8768" s="112"/>
      <c r="G8768" s="113"/>
      <c r="H8768" s="113"/>
      <c r="I8768" s="114"/>
      <c r="J8768" s="115"/>
      <c r="L8768" s="114"/>
      <c r="M8768" s="114" t="s">
        <v>1427</v>
      </c>
      <c r="N8768" s="138" t="s">
        <v>1429</v>
      </c>
      <c r="O8768" s="114"/>
      <c r="P8768" s="117"/>
      <c r="Q8768" s="118"/>
      <c r="R8768" s="119"/>
      <c r="S8768" s="120"/>
      <c r="T8768" s="114"/>
      <c r="U8768" s="115"/>
      <c r="V8768" s="121"/>
      <c r="W8768" s="135"/>
      <c r="X8768" s="115"/>
      <c r="AB8768" s="109"/>
    </row>
    <row r="8769" spans="1:28" hidden="1" x14ac:dyDescent="0.25">
      <c r="A8769" s="134"/>
      <c r="B8769" s="109"/>
      <c r="C8769" s="412"/>
      <c r="D8769" s="113"/>
      <c r="E8769" s="111"/>
      <c r="F8769" s="112"/>
      <c r="G8769" s="113"/>
      <c r="H8769" s="113"/>
      <c r="I8769" s="114"/>
      <c r="J8769" s="115"/>
      <c r="L8769" s="114"/>
      <c r="M8769" s="114" t="s">
        <v>1427</v>
      </c>
      <c r="N8769" s="138" t="s">
        <v>1429</v>
      </c>
      <c r="O8769" s="114"/>
      <c r="P8769" s="117"/>
      <c r="Q8769" s="118"/>
      <c r="R8769" s="119"/>
      <c r="S8769" s="120"/>
      <c r="T8769" s="114"/>
      <c r="U8769" s="115"/>
      <c r="V8769" s="121"/>
      <c r="W8769" s="135"/>
      <c r="X8769" s="115"/>
      <c r="AB8769" s="109"/>
    </row>
    <row r="8770" spans="1:28" hidden="1" x14ac:dyDescent="0.25">
      <c r="A8770" s="125"/>
      <c r="B8770" s="123"/>
      <c r="C8770" s="412"/>
      <c r="D8770" s="137"/>
      <c r="E8770" s="141"/>
      <c r="F8770" s="116"/>
      <c r="G8770" s="137"/>
      <c r="H8770" s="137"/>
      <c r="I8770" s="126"/>
      <c r="J8770" s="124"/>
      <c r="L8770" s="125"/>
      <c r="M8770" s="114" t="s">
        <v>1427</v>
      </c>
      <c r="N8770" s="138" t="s">
        <v>1429</v>
      </c>
      <c r="O8770" s="126"/>
      <c r="P8770" s="127"/>
      <c r="Q8770" s="128"/>
      <c r="R8770" s="129"/>
      <c r="S8770" s="130"/>
      <c r="T8770" s="126"/>
      <c r="U8770" s="124"/>
      <c r="V8770" s="131"/>
      <c r="W8770" s="122"/>
      <c r="X8770" s="124"/>
      <c r="AB8770" s="123"/>
    </row>
    <row r="8771" spans="1:28" hidden="1" x14ac:dyDescent="0.25">
      <c r="A8771" s="134"/>
      <c r="B8771" s="109"/>
      <c r="C8771" s="412"/>
      <c r="D8771" s="113"/>
      <c r="E8771" s="111"/>
      <c r="F8771" s="112"/>
      <c r="G8771" s="113"/>
      <c r="H8771" s="113"/>
      <c r="I8771" s="114"/>
      <c r="J8771" s="115"/>
      <c r="L8771" s="114"/>
      <c r="M8771" s="114" t="s">
        <v>1427</v>
      </c>
      <c r="N8771" s="138" t="s">
        <v>1429</v>
      </c>
      <c r="O8771" s="114"/>
      <c r="P8771" s="117"/>
      <c r="Q8771" s="118"/>
      <c r="R8771" s="119"/>
      <c r="S8771" s="120"/>
      <c r="T8771" s="114"/>
      <c r="U8771" s="115"/>
      <c r="V8771" s="121"/>
      <c r="W8771" s="135"/>
      <c r="X8771" s="115"/>
      <c r="AB8771" s="109"/>
    </row>
    <row r="8772" spans="1:28" hidden="1" x14ac:dyDescent="0.25">
      <c r="A8772" s="134"/>
      <c r="B8772" s="109"/>
      <c r="C8772" s="412"/>
      <c r="D8772" s="113"/>
      <c r="E8772" s="111"/>
      <c r="F8772" s="112"/>
      <c r="G8772" s="113"/>
      <c r="H8772" s="113"/>
      <c r="I8772" s="114"/>
      <c r="J8772" s="115"/>
      <c r="L8772" s="114"/>
      <c r="M8772" s="114" t="s">
        <v>1427</v>
      </c>
      <c r="N8772" s="138" t="s">
        <v>1429</v>
      </c>
      <c r="O8772" s="114"/>
      <c r="P8772" s="117"/>
      <c r="Q8772" s="118"/>
      <c r="R8772" s="119"/>
      <c r="S8772" s="120"/>
      <c r="T8772" s="114"/>
      <c r="U8772" s="115"/>
      <c r="V8772" s="121"/>
      <c r="W8772" s="135"/>
      <c r="X8772" s="115"/>
      <c r="AB8772" s="109"/>
    </row>
    <row r="8773" spans="1:28" hidden="1" x14ac:dyDescent="0.25">
      <c r="A8773" s="134"/>
      <c r="B8773" s="109"/>
      <c r="C8773" s="412"/>
      <c r="D8773" s="113"/>
      <c r="E8773" s="111"/>
      <c r="F8773" s="112"/>
      <c r="G8773" s="113"/>
      <c r="H8773" s="113"/>
      <c r="I8773" s="114"/>
      <c r="J8773" s="115"/>
      <c r="L8773" s="114"/>
      <c r="M8773" s="114" t="s">
        <v>1427</v>
      </c>
      <c r="N8773" s="138" t="s">
        <v>1429</v>
      </c>
      <c r="O8773" s="114"/>
      <c r="P8773" s="117"/>
      <c r="Q8773" s="118"/>
      <c r="R8773" s="119"/>
      <c r="S8773" s="120"/>
      <c r="T8773" s="114"/>
      <c r="U8773" s="115"/>
      <c r="V8773" s="121"/>
      <c r="W8773" s="135"/>
      <c r="X8773" s="115"/>
      <c r="AB8773" s="109"/>
    </row>
    <row r="8774" spans="1:28" hidden="1" x14ac:dyDescent="0.25">
      <c r="A8774" s="143"/>
      <c r="B8774" s="123"/>
      <c r="C8774" s="412"/>
      <c r="D8774" s="137"/>
      <c r="E8774" s="141"/>
      <c r="F8774" s="116"/>
      <c r="G8774" s="137"/>
      <c r="H8774" s="137"/>
      <c r="I8774" s="126"/>
      <c r="J8774" s="124"/>
      <c r="L8774" s="125"/>
      <c r="M8774" s="114" t="s">
        <v>1427</v>
      </c>
      <c r="N8774" s="138" t="s">
        <v>1429</v>
      </c>
      <c r="O8774" s="126"/>
      <c r="P8774" s="127"/>
      <c r="Q8774" s="128"/>
      <c r="R8774" s="129"/>
      <c r="S8774" s="130"/>
      <c r="T8774" s="126"/>
      <c r="U8774" s="124"/>
      <c r="V8774" s="131"/>
      <c r="W8774" s="122"/>
      <c r="X8774" s="124"/>
      <c r="AB8774" s="123"/>
    </row>
    <row r="8775" spans="1:28" hidden="1" x14ac:dyDescent="0.25">
      <c r="A8775" s="134"/>
      <c r="B8775" s="109"/>
      <c r="C8775" s="412"/>
      <c r="D8775" s="113"/>
      <c r="E8775" s="111"/>
      <c r="F8775" s="112"/>
      <c r="G8775" s="113"/>
      <c r="H8775" s="113"/>
      <c r="I8775" s="114"/>
      <c r="J8775" s="115"/>
      <c r="L8775" s="114"/>
      <c r="M8775" s="114" t="s">
        <v>1427</v>
      </c>
      <c r="N8775" s="138" t="s">
        <v>1429</v>
      </c>
      <c r="O8775" s="114"/>
      <c r="P8775" s="117"/>
      <c r="Q8775" s="118"/>
      <c r="R8775" s="119"/>
      <c r="S8775" s="120"/>
      <c r="T8775" s="114"/>
      <c r="U8775" s="115"/>
      <c r="V8775" s="121"/>
      <c r="W8775" s="135"/>
      <c r="X8775" s="115"/>
      <c r="AB8775" s="109"/>
    </row>
    <row r="8776" spans="1:28" hidden="1" x14ac:dyDescent="0.25">
      <c r="A8776" s="134"/>
      <c r="B8776" s="109"/>
      <c r="C8776" s="412"/>
      <c r="D8776" s="113"/>
      <c r="E8776" s="111"/>
      <c r="F8776" s="112"/>
      <c r="G8776" s="113"/>
      <c r="H8776" s="113"/>
      <c r="I8776" s="114"/>
      <c r="J8776" s="115"/>
      <c r="L8776" s="114"/>
      <c r="M8776" s="114" t="s">
        <v>1427</v>
      </c>
      <c r="N8776" s="138" t="s">
        <v>1429</v>
      </c>
      <c r="O8776" s="114"/>
      <c r="P8776" s="117"/>
      <c r="Q8776" s="118"/>
      <c r="R8776" s="119"/>
      <c r="S8776" s="120"/>
      <c r="T8776" s="114"/>
      <c r="U8776" s="115"/>
      <c r="V8776" s="121"/>
      <c r="W8776" s="135"/>
      <c r="X8776" s="115"/>
      <c r="AB8776" s="109"/>
    </row>
    <row r="8777" spans="1:28" hidden="1" x14ac:dyDescent="0.25">
      <c r="A8777" s="134"/>
      <c r="B8777" s="109"/>
      <c r="C8777" s="412"/>
      <c r="D8777" s="113"/>
      <c r="E8777" s="111"/>
      <c r="F8777" s="112"/>
      <c r="G8777" s="113"/>
      <c r="H8777" s="113"/>
      <c r="I8777" s="114"/>
      <c r="J8777" s="115"/>
      <c r="L8777" s="114"/>
      <c r="M8777" s="114" t="s">
        <v>1427</v>
      </c>
      <c r="N8777" s="138" t="s">
        <v>1429</v>
      </c>
      <c r="O8777" s="114"/>
      <c r="P8777" s="117"/>
      <c r="Q8777" s="118"/>
      <c r="R8777" s="119"/>
      <c r="S8777" s="120"/>
      <c r="T8777" s="114"/>
      <c r="U8777" s="115"/>
      <c r="V8777" s="121"/>
      <c r="W8777" s="135"/>
      <c r="X8777" s="115"/>
      <c r="AB8777" s="109"/>
    </row>
    <row r="8778" spans="1:28" hidden="1" x14ac:dyDescent="0.25">
      <c r="A8778" s="134"/>
      <c r="B8778" s="109"/>
      <c r="C8778" s="412"/>
      <c r="D8778" s="113"/>
      <c r="E8778" s="111"/>
      <c r="F8778" s="112"/>
      <c r="G8778" s="113"/>
      <c r="H8778" s="113"/>
      <c r="I8778" s="114"/>
      <c r="J8778" s="115"/>
      <c r="L8778" s="114"/>
      <c r="M8778" s="114" t="s">
        <v>1427</v>
      </c>
      <c r="N8778" s="138" t="s">
        <v>1429</v>
      </c>
      <c r="O8778" s="114"/>
      <c r="P8778" s="117"/>
      <c r="Q8778" s="118"/>
      <c r="R8778" s="119"/>
      <c r="S8778" s="120"/>
      <c r="T8778" s="114"/>
      <c r="U8778" s="115"/>
      <c r="V8778" s="121"/>
      <c r="W8778" s="135"/>
      <c r="X8778" s="115"/>
      <c r="AB8778" s="109"/>
    </row>
    <row r="8779" spans="1:28" hidden="1" x14ac:dyDescent="0.25">
      <c r="A8779" s="134"/>
      <c r="B8779" s="109"/>
      <c r="C8779" s="412"/>
      <c r="D8779" s="113"/>
      <c r="E8779" s="111"/>
      <c r="F8779" s="112"/>
      <c r="G8779" s="113"/>
      <c r="H8779" s="113"/>
      <c r="I8779" s="114"/>
      <c r="J8779" s="115"/>
      <c r="L8779" s="114"/>
      <c r="M8779" s="114" t="s">
        <v>1427</v>
      </c>
      <c r="N8779" s="138" t="s">
        <v>1429</v>
      </c>
      <c r="O8779" s="114"/>
      <c r="P8779" s="117"/>
      <c r="Q8779" s="118"/>
      <c r="R8779" s="119"/>
      <c r="S8779" s="120"/>
      <c r="T8779" s="114"/>
      <c r="U8779" s="115"/>
      <c r="V8779" s="121"/>
      <c r="W8779" s="135"/>
      <c r="X8779" s="115"/>
      <c r="AB8779" s="109"/>
    </row>
    <row r="8780" spans="1:28" hidden="1" x14ac:dyDescent="0.25">
      <c r="A8780" s="125"/>
      <c r="B8780" s="123"/>
      <c r="C8780" s="412"/>
      <c r="D8780" s="137"/>
      <c r="E8780" s="141"/>
      <c r="F8780" s="116"/>
      <c r="G8780" s="137"/>
      <c r="H8780" s="137"/>
      <c r="I8780" s="126"/>
      <c r="J8780" s="124"/>
      <c r="L8780" s="125"/>
      <c r="M8780" s="114" t="s">
        <v>1427</v>
      </c>
      <c r="N8780" s="138" t="s">
        <v>1429</v>
      </c>
      <c r="O8780" s="126"/>
      <c r="P8780" s="127"/>
      <c r="Q8780" s="128"/>
      <c r="R8780" s="129"/>
      <c r="S8780" s="130"/>
      <c r="T8780" s="126"/>
      <c r="U8780" s="124"/>
      <c r="V8780" s="131"/>
      <c r="W8780" s="122"/>
      <c r="X8780" s="124"/>
      <c r="AB8780" s="123"/>
    </row>
    <row r="8781" spans="1:28" hidden="1" x14ac:dyDescent="0.25">
      <c r="A8781" s="134"/>
      <c r="B8781" s="109"/>
      <c r="C8781" s="412"/>
      <c r="D8781" s="113"/>
      <c r="E8781" s="111"/>
      <c r="F8781" s="112"/>
      <c r="G8781" s="113"/>
      <c r="H8781" s="113"/>
      <c r="I8781" s="114"/>
      <c r="J8781" s="115"/>
      <c r="L8781" s="114"/>
      <c r="M8781" s="114" t="s">
        <v>1427</v>
      </c>
      <c r="N8781" s="138" t="s">
        <v>1429</v>
      </c>
      <c r="O8781" s="114"/>
      <c r="P8781" s="117"/>
      <c r="Q8781" s="118"/>
      <c r="R8781" s="119"/>
      <c r="S8781" s="120"/>
      <c r="T8781" s="114"/>
      <c r="U8781" s="115"/>
      <c r="V8781" s="121"/>
      <c r="W8781" s="135"/>
      <c r="X8781" s="115"/>
      <c r="AB8781" s="109"/>
    </row>
    <row r="8782" spans="1:28" hidden="1" x14ac:dyDescent="0.25">
      <c r="A8782" s="134"/>
      <c r="B8782" s="109"/>
      <c r="C8782" s="412"/>
      <c r="D8782" s="113"/>
      <c r="E8782" s="111"/>
      <c r="F8782" s="112"/>
      <c r="G8782" s="113"/>
      <c r="H8782" s="113"/>
      <c r="I8782" s="114"/>
      <c r="J8782" s="115"/>
      <c r="L8782" s="114"/>
      <c r="M8782" s="114" t="s">
        <v>1427</v>
      </c>
      <c r="N8782" s="138" t="s">
        <v>1429</v>
      </c>
      <c r="O8782" s="114"/>
      <c r="P8782" s="117"/>
      <c r="Q8782" s="118"/>
      <c r="R8782" s="119"/>
      <c r="S8782" s="120"/>
      <c r="T8782" s="114"/>
      <c r="U8782" s="115"/>
      <c r="V8782" s="121"/>
      <c r="W8782" s="135"/>
      <c r="X8782" s="115"/>
      <c r="AB8782" s="109"/>
    </row>
    <row r="8783" spans="1:28" hidden="1" x14ac:dyDescent="0.25">
      <c r="A8783" s="134"/>
      <c r="B8783" s="109"/>
      <c r="C8783" s="412"/>
      <c r="D8783" s="113"/>
      <c r="E8783" s="111"/>
      <c r="F8783" s="112"/>
      <c r="G8783" s="113"/>
      <c r="H8783" s="113"/>
      <c r="I8783" s="114"/>
      <c r="J8783" s="115"/>
      <c r="L8783" s="114"/>
      <c r="M8783" s="114" t="s">
        <v>1427</v>
      </c>
      <c r="N8783" s="138" t="s">
        <v>1429</v>
      </c>
      <c r="O8783" s="114"/>
      <c r="P8783" s="117"/>
      <c r="Q8783" s="118"/>
      <c r="R8783" s="119"/>
      <c r="S8783" s="120"/>
      <c r="T8783" s="114"/>
      <c r="U8783" s="115"/>
      <c r="V8783" s="121"/>
      <c r="W8783" s="135"/>
      <c r="X8783" s="115"/>
      <c r="AB8783" s="109"/>
    </row>
    <row r="8784" spans="1:28" hidden="1" x14ac:dyDescent="0.25">
      <c r="A8784" s="134"/>
      <c r="B8784" s="109"/>
      <c r="C8784" s="412"/>
      <c r="D8784" s="113"/>
      <c r="E8784" s="111"/>
      <c r="F8784" s="112"/>
      <c r="G8784" s="113"/>
      <c r="H8784" s="113"/>
      <c r="I8784" s="114"/>
      <c r="J8784" s="115"/>
      <c r="L8784" s="114"/>
      <c r="M8784" s="114" t="s">
        <v>1427</v>
      </c>
      <c r="N8784" s="138" t="s">
        <v>1429</v>
      </c>
      <c r="O8784" s="114"/>
      <c r="P8784" s="117"/>
      <c r="Q8784" s="118"/>
      <c r="R8784" s="119"/>
      <c r="S8784" s="120"/>
      <c r="T8784" s="114"/>
      <c r="U8784" s="115"/>
      <c r="V8784" s="121"/>
      <c r="W8784" s="135"/>
      <c r="X8784" s="115"/>
      <c r="AB8784" s="109"/>
    </row>
    <row r="8785" spans="1:28" hidden="1" x14ac:dyDescent="0.25">
      <c r="A8785" s="134"/>
      <c r="B8785" s="109"/>
      <c r="C8785" s="412"/>
      <c r="D8785" s="113"/>
      <c r="E8785" s="111"/>
      <c r="F8785" s="112"/>
      <c r="G8785" s="113"/>
      <c r="H8785" s="113"/>
      <c r="I8785" s="114"/>
      <c r="J8785" s="115"/>
      <c r="L8785" s="114"/>
      <c r="M8785" s="114" t="s">
        <v>1427</v>
      </c>
      <c r="N8785" s="138" t="s">
        <v>1429</v>
      </c>
      <c r="O8785" s="114"/>
      <c r="P8785" s="117"/>
      <c r="Q8785" s="118"/>
      <c r="R8785" s="119"/>
      <c r="S8785" s="120"/>
      <c r="T8785" s="114"/>
      <c r="U8785" s="115"/>
      <c r="V8785" s="121"/>
      <c r="W8785" s="135"/>
      <c r="X8785" s="115"/>
      <c r="AB8785" s="109"/>
    </row>
    <row r="8786" spans="1:28" hidden="1" x14ac:dyDescent="0.25">
      <c r="A8786" s="134"/>
      <c r="B8786" s="109"/>
      <c r="C8786" s="412"/>
      <c r="D8786" s="113"/>
      <c r="E8786" s="111"/>
      <c r="F8786" s="112"/>
      <c r="G8786" s="113"/>
      <c r="H8786" s="113"/>
      <c r="I8786" s="114"/>
      <c r="J8786" s="115"/>
      <c r="L8786" s="114"/>
      <c r="M8786" s="114" t="s">
        <v>1427</v>
      </c>
      <c r="N8786" s="138" t="s">
        <v>1429</v>
      </c>
      <c r="O8786" s="114"/>
      <c r="P8786" s="117"/>
      <c r="Q8786" s="118"/>
      <c r="R8786" s="119"/>
      <c r="S8786" s="120"/>
      <c r="T8786" s="114"/>
      <c r="U8786" s="115"/>
      <c r="V8786" s="121"/>
      <c r="W8786" s="135"/>
      <c r="X8786" s="115"/>
      <c r="AB8786" s="109"/>
    </row>
    <row r="8787" spans="1:28" hidden="1" x14ac:dyDescent="0.25">
      <c r="A8787" s="134"/>
      <c r="B8787" s="109"/>
      <c r="C8787" s="412"/>
      <c r="D8787" s="113"/>
      <c r="E8787" s="111"/>
      <c r="F8787" s="112"/>
      <c r="G8787" s="113"/>
      <c r="H8787" s="113"/>
      <c r="I8787" s="114"/>
      <c r="J8787" s="115"/>
      <c r="L8787" s="114"/>
      <c r="M8787" s="114" t="s">
        <v>1427</v>
      </c>
      <c r="N8787" s="138" t="s">
        <v>1429</v>
      </c>
      <c r="O8787" s="114"/>
      <c r="P8787" s="117"/>
      <c r="Q8787" s="118"/>
      <c r="R8787" s="119"/>
      <c r="S8787" s="120"/>
      <c r="T8787" s="114"/>
      <c r="U8787" s="115"/>
      <c r="V8787" s="121"/>
      <c r="W8787" s="135"/>
      <c r="X8787" s="115"/>
      <c r="AB8787" s="109"/>
    </row>
    <row r="8788" spans="1:28" hidden="1" x14ac:dyDescent="0.25">
      <c r="A8788" s="134"/>
      <c r="B8788" s="109"/>
      <c r="C8788" s="412"/>
      <c r="D8788" s="113"/>
      <c r="E8788" s="111"/>
      <c r="F8788" s="112"/>
      <c r="G8788" s="113"/>
      <c r="H8788" s="113"/>
      <c r="I8788" s="114"/>
      <c r="J8788" s="115"/>
      <c r="L8788" s="114"/>
      <c r="M8788" s="114" t="s">
        <v>1427</v>
      </c>
      <c r="N8788" s="138" t="s">
        <v>1429</v>
      </c>
      <c r="O8788" s="114"/>
      <c r="P8788" s="117"/>
      <c r="Q8788" s="118"/>
      <c r="R8788" s="119"/>
      <c r="S8788" s="120"/>
      <c r="T8788" s="114"/>
      <c r="U8788" s="115"/>
      <c r="V8788" s="121"/>
      <c r="W8788" s="135"/>
      <c r="X8788" s="115"/>
      <c r="AB8788" s="109"/>
    </row>
    <row r="8789" spans="1:28" hidden="1" x14ac:dyDescent="0.25">
      <c r="A8789" s="125"/>
      <c r="B8789" s="123"/>
      <c r="C8789" s="412"/>
      <c r="D8789" s="137"/>
      <c r="E8789" s="141"/>
      <c r="F8789" s="116"/>
      <c r="G8789" s="137"/>
      <c r="H8789" s="137"/>
      <c r="I8789" s="126"/>
      <c r="J8789" s="124"/>
      <c r="L8789" s="125"/>
      <c r="M8789" s="114" t="s">
        <v>1427</v>
      </c>
      <c r="N8789" s="138" t="s">
        <v>1429</v>
      </c>
      <c r="O8789" s="126"/>
      <c r="P8789" s="127"/>
      <c r="Q8789" s="128"/>
      <c r="R8789" s="129"/>
      <c r="S8789" s="130"/>
      <c r="T8789" s="126"/>
      <c r="U8789" s="124"/>
      <c r="V8789" s="131"/>
      <c r="W8789" s="122"/>
      <c r="X8789" s="124"/>
      <c r="AB8789" s="123"/>
    </row>
    <row r="8790" spans="1:28" hidden="1" x14ac:dyDescent="0.25">
      <c r="A8790" s="134"/>
      <c r="B8790" s="109"/>
      <c r="C8790" s="412"/>
      <c r="D8790" s="113"/>
      <c r="E8790" s="111"/>
      <c r="F8790" s="112"/>
      <c r="G8790" s="113"/>
      <c r="H8790" s="113"/>
      <c r="I8790" s="114"/>
      <c r="J8790" s="115"/>
      <c r="L8790" s="114"/>
      <c r="M8790" s="114" t="s">
        <v>1427</v>
      </c>
      <c r="N8790" s="138" t="s">
        <v>1429</v>
      </c>
      <c r="O8790" s="114"/>
      <c r="P8790" s="117"/>
      <c r="Q8790" s="118"/>
      <c r="R8790" s="119"/>
      <c r="S8790" s="120"/>
      <c r="T8790" s="114"/>
      <c r="U8790" s="115"/>
      <c r="V8790" s="121"/>
      <c r="W8790" s="135"/>
      <c r="X8790" s="115"/>
      <c r="AB8790" s="109"/>
    </row>
    <row r="8791" spans="1:28" hidden="1" x14ac:dyDescent="0.25">
      <c r="A8791" s="134"/>
      <c r="B8791" s="109"/>
      <c r="C8791" s="412"/>
      <c r="D8791" s="113"/>
      <c r="E8791" s="111"/>
      <c r="F8791" s="112"/>
      <c r="G8791" s="113"/>
      <c r="H8791" s="113"/>
      <c r="I8791" s="114"/>
      <c r="J8791" s="115"/>
      <c r="L8791" s="114"/>
      <c r="M8791" s="114" t="s">
        <v>1427</v>
      </c>
      <c r="N8791" s="138" t="s">
        <v>1429</v>
      </c>
      <c r="O8791" s="114"/>
      <c r="P8791" s="117"/>
      <c r="Q8791" s="118"/>
      <c r="R8791" s="119"/>
      <c r="S8791" s="120"/>
      <c r="T8791" s="114"/>
      <c r="U8791" s="115"/>
      <c r="V8791" s="121"/>
      <c r="W8791" s="135"/>
      <c r="X8791" s="115"/>
      <c r="AB8791" s="109"/>
    </row>
    <row r="8792" spans="1:28" hidden="1" x14ac:dyDescent="0.25">
      <c r="A8792" s="134"/>
      <c r="B8792" s="109"/>
      <c r="C8792" s="412"/>
      <c r="D8792" s="113"/>
      <c r="E8792" s="111"/>
      <c r="F8792" s="112"/>
      <c r="G8792" s="113"/>
      <c r="H8792" s="113"/>
      <c r="I8792" s="114"/>
      <c r="J8792" s="115"/>
      <c r="L8792" s="114"/>
      <c r="M8792" s="114" t="s">
        <v>1427</v>
      </c>
      <c r="N8792" s="138" t="s">
        <v>1429</v>
      </c>
      <c r="O8792" s="114"/>
      <c r="P8792" s="117"/>
      <c r="Q8792" s="118"/>
      <c r="R8792" s="119"/>
      <c r="S8792" s="120"/>
      <c r="T8792" s="114"/>
      <c r="U8792" s="115"/>
      <c r="V8792" s="121"/>
      <c r="W8792" s="135"/>
      <c r="X8792" s="115"/>
      <c r="AB8792" s="109"/>
    </row>
    <row r="8793" spans="1:28" hidden="1" x14ac:dyDescent="0.25">
      <c r="A8793" s="134"/>
      <c r="B8793" s="109"/>
      <c r="C8793" s="412"/>
      <c r="D8793" s="113"/>
      <c r="E8793" s="111"/>
      <c r="F8793" s="112"/>
      <c r="G8793" s="113"/>
      <c r="H8793" s="113"/>
      <c r="I8793" s="114"/>
      <c r="J8793" s="115"/>
      <c r="L8793" s="114"/>
      <c r="M8793" s="114" t="s">
        <v>1427</v>
      </c>
      <c r="N8793" s="138" t="s">
        <v>1429</v>
      </c>
      <c r="O8793" s="114"/>
      <c r="P8793" s="117"/>
      <c r="Q8793" s="118"/>
      <c r="R8793" s="119"/>
      <c r="S8793" s="120"/>
      <c r="T8793" s="114"/>
      <c r="U8793" s="115"/>
      <c r="V8793" s="121"/>
      <c r="W8793" s="135"/>
      <c r="X8793" s="115"/>
      <c r="AB8793" s="109"/>
    </row>
    <row r="8794" spans="1:28" hidden="1" x14ac:dyDescent="0.25">
      <c r="A8794" s="134"/>
      <c r="B8794" s="109"/>
      <c r="C8794" s="412"/>
      <c r="D8794" s="113"/>
      <c r="E8794" s="111"/>
      <c r="F8794" s="112"/>
      <c r="G8794" s="113"/>
      <c r="H8794" s="113"/>
      <c r="I8794" s="114"/>
      <c r="J8794" s="115"/>
      <c r="L8794" s="114"/>
      <c r="M8794" s="114" t="s">
        <v>1427</v>
      </c>
      <c r="N8794" s="138" t="s">
        <v>1429</v>
      </c>
      <c r="O8794" s="114"/>
      <c r="P8794" s="117"/>
      <c r="Q8794" s="118"/>
      <c r="R8794" s="119"/>
      <c r="S8794" s="120"/>
      <c r="T8794" s="114"/>
      <c r="U8794" s="115"/>
      <c r="V8794" s="121"/>
      <c r="W8794" s="135"/>
      <c r="X8794" s="115"/>
      <c r="AB8794" s="109"/>
    </row>
    <row r="8795" spans="1:28" hidden="1" x14ac:dyDescent="0.25">
      <c r="A8795" s="125"/>
      <c r="B8795" s="123"/>
      <c r="C8795" s="412"/>
      <c r="D8795" s="137"/>
      <c r="E8795" s="141"/>
      <c r="F8795" s="116"/>
      <c r="G8795" s="137"/>
      <c r="H8795" s="137"/>
      <c r="I8795" s="126"/>
      <c r="J8795" s="124"/>
      <c r="L8795" s="125"/>
      <c r="M8795" s="114" t="s">
        <v>1427</v>
      </c>
      <c r="N8795" s="138" t="s">
        <v>1429</v>
      </c>
      <c r="O8795" s="126"/>
      <c r="P8795" s="127"/>
      <c r="Q8795" s="128"/>
      <c r="R8795" s="129"/>
      <c r="S8795" s="130"/>
      <c r="T8795" s="126"/>
      <c r="U8795" s="124"/>
      <c r="V8795" s="131"/>
      <c r="W8795" s="122"/>
      <c r="X8795" s="124"/>
      <c r="AB8795" s="123"/>
    </row>
    <row r="8796" spans="1:28" hidden="1" x14ac:dyDescent="0.25">
      <c r="A8796" s="134"/>
      <c r="B8796" s="109"/>
      <c r="C8796" s="412"/>
      <c r="D8796" s="113"/>
      <c r="E8796" s="111"/>
      <c r="F8796" s="112"/>
      <c r="G8796" s="113"/>
      <c r="H8796" s="113"/>
      <c r="I8796" s="114"/>
      <c r="J8796" s="115"/>
      <c r="L8796" s="114"/>
      <c r="M8796" s="114" t="s">
        <v>1427</v>
      </c>
      <c r="N8796" s="138" t="s">
        <v>1429</v>
      </c>
      <c r="O8796" s="114"/>
      <c r="P8796" s="117"/>
      <c r="Q8796" s="118"/>
      <c r="R8796" s="119"/>
      <c r="S8796" s="120"/>
      <c r="T8796" s="114"/>
      <c r="U8796" s="115"/>
      <c r="V8796" s="121"/>
      <c r="W8796" s="135"/>
      <c r="X8796" s="115"/>
      <c r="AB8796" s="109"/>
    </row>
    <row r="8797" spans="1:28" hidden="1" x14ac:dyDescent="0.25">
      <c r="A8797" s="134"/>
      <c r="B8797" s="109"/>
      <c r="C8797" s="412"/>
      <c r="D8797" s="113"/>
      <c r="E8797" s="111"/>
      <c r="F8797" s="112"/>
      <c r="G8797" s="113"/>
      <c r="H8797" s="113"/>
      <c r="I8797" s="114"/>
      <c r="J8797" s="115"/>
      <c r="L8797" s="114"/>
      <c r="M8797" s="114" t="s">
        <v>1427</v>
      </c>
      <c r="N8797" s="138" t="s">
        <v>1429</v>
      </c>
      <c r="O8797" s="114"/>
      <c r="P8797" s="117"/>
      <c r="Q8797" s="118"/>
      <c r="R8797" s="119"/>
      <c r="S8797" s="120"/>
      <c r="T8797" s="114"/>
      <c r="U8797" s="115"/>
      <c r="V8797" s="121"/>
      <c r="W8797" s="135"/>
      <c r="X8797" s="115"/>
      <c r="AB8797" s="109"/>
    </row>
    <row r="8798" spans="1:28" hidden="1" x14ac:dyDescent="0.25">
      <c r="A8798" s="134"/>
      <c r="B8798" s="109"/>
      <c r="C8798" s="412"/>
      <c r="D8798" s="113"/>
      <c r="E8798" s="111"/>
      <c r="F8798" s="112"/>
      <c r="G8798" s="113"/>
      <c r="H8798" s="113"/>
      <c r="I8798" s="114"/>
      <c r="J8798" s="115"/>
      <c r="L8798" s="114"/>
      <c r="M8798" s="114" t="s">
        <v>1427</v>
      </c>
      <c r="N8798" s="138" t="s">
        <v>1429</v>
      </c>
      <c r="O8798" s="114"/>
      <c r="P8798" s="117"/>
      <c r="Q8798" s="118"/>
      <c r="R8798" s="119"/>
      <c r="S8798" s="120"/>
      <c r="T8798" s="114"/>
      <c r="U8798" s="115"/>
      <c r="V8798" s="121"/>
      <c r="W8798" s="135"/>
      <c r="X8798" s="115"/>
      <c r="AB8798" s="109"/>
    </row>
    <row r="8799" spans="1:28" hidden="1" x14ac:dyDescent="0.25">
      <c r="A8799" s="134"/>
      <c r="B8799" s="109"/>
      <c r="C8799" s="412"/>
      <c r="D8799" s="113"/>
      <c r="E8799" s="111"/>
      <c r="F8799" s="112"/>
      <c r="G8799" s="113"/>
      <c r="H8799" s="113"/>
      <c r="I8799" s="114"/>
      <c r="J8799" s="115"/>
      <c r="L8799" s="114"/>
      <c r="M8799" s="114" t="s">
        <v>1427</v>
      </c>
      <c r="N8799" s="138" t="s">
        <v>1429</v>
      </c>
      <c r="O8799" s="114"/>
      <c r="P8799" s="117"/>
      <c r="Q8799" s="118"/>
      <c r="R8799" s="119"/>
      <c r="S8799" s="120"/>
      <c r="T8799" s="114"/>
      <c r="U8799" s="115"/>
      <c r="V8799" s="121"/>
      <c r="W8799" s="135"/>
      <c r="X8799" s="115"/>
      <c r="AB8799" s="109"/>
    </row>
    <row r="8800" spans="1:28" hidden="1" x14ac:dyDescent="0.25">
      <c r="A8800" s="134"/>
      <c r="B8800" s="109"/>
      <c r="C8800" s="412"/>
      <c r="D8800" s="113"/>
      <c r="E8800" s="111"/>
      <c r="F8800" s="112"/>
      <c r="G8800" s="113"/>
      <c r="H8800" s="113"/>
      <c r="I8800" s="114"/>
      <c r="J8800" s="115"/>
      <c r="L8800" s="114"/>
      <c r="M8800" s="114" t="s">
        <v>1427</v>
      </c>
      <c r="N8800" s="138" t="s">
        <v>1429</v>
      </c>
      <c r="O8800" s="114"/>
      <c r="P8800" s="117"/>
      <c r="Q8800" s="118"/>
      <c r="R8800" s="119"/>
      <c r="S8800" s="120"/>
      <c r="T8800" s="114"/>
      <c r="U8800" s="115"/>
      <c r="V8800" s="121"/>
      <c r="W8800" s="135"/>
      <c r="X8800" s="115"/>
      <c r="AB8800" s="109"/>
    </row>
    <row r="8801" spans="1:28" hidden="1" x14ac:dyDescent="0.25">
      <c r="A8801" s="125"/>
      <c r="B8801" s="123"/>
      <c r="C8801" s="412"/>
      <c r="D8801" s="137"/>
      <c r="E8801" s="141"/>
      <c r="F8801" s="116"/>
      <c r="G8801" s="137"/>
      <c r="H8801" s="137"/>
      <c r="I8801" s="126"/>
      <c r="J8801" s="124"/>
      <c r="L8801" s="125"/>
      <c r="M8801" s="114" t="s">
        <v>1427</v>
      </c>
      <c r="N8801" s="138" t="s">
        <v>1429</v>
      </c>
      <c r="O8801" s="126"/>
      <c r="P8801" s="127"/>
      <c r="Q8801" s="128"/>
      <c r="R8801" s="129"/>
      <c r="S8801" s="130"/>
      <c r="T8801" s="126"/>
      <c r="U8801" s="124"/>
      <c r="V8801" s="131"/>
      <c r="W8801" s="122"/>
      <c r="X8801" s="124"/>
      <c r="AB8801" s="123"/>
    </row>
    <row r="8802" spans="1:28" hidden="1" x14ac:dyDescent="0.25">
      <c r="A8802" s="134"/>
      <c r="B8802" s="109"/>
      <c r="C8802" s="412"/>
      <c r="D8802" s="113"/>
      <c r="E8802" s="111"/>
      <c r="F8802" s="112"/>
      <c r="G8802" s="113"/>
      <c r="H8802" s="113"/>
      <c r="I8802" s="114"/>
      <c r="J8802" s="115"/>
      <c r="L8802" s="114"/>
      <c r="M8802" s="114" t="s">
        <v>1427</v>
      </c>
      <c r="N8802" s="138" t="s">
        <v>1429</v>
      </c>
      <c r="O8802" s="114"/>
      <c r="P8802" s="117"/>
      <c r="Q8802" s="118"/>
      <c r="R8802" s="119"/>
      <c r="S8802" s="120"/>
      <c r="T8802" s="114"/>
      <c r="U8802" s="115"/>
      <c r="V8802" s="121"/>
      <c r="W8802" s="135"/>
      <c r="X8802" s="115"/>
      <c r="AB8802" s="109"/>
    </row>
    <row r="8803" spans="1:28" hidden="1" x14ac:dyDescent="0.25">
      <c r="A8803" s="134"/>
      <c r="B8803" s="109"/>
      <c r="C8803" s="412"/>
      <c r="D8803" s="113"/>
      <c r="E8803" s="111"/>
      <c r="F8803" s="112"/>
      <c r="G8803" s="113"/>
      <c r="H8803" s="113"/>
      <c r="I8803" s="114"/>
      <c r="J8803" s="115"/>
      <c r="L8803" s="114"/>
      <c r="M8803" s="114" t="s">
        <v>1427</v>
      </c>
      <c r="N8803" s="138" t="s">
        <v>1429</v>
      </c>
      <c r="O8803" s="114"/>
      <c r="P8803" s="117"/>
      <c r="Q8803" s="118"/>
      <c r="R8803" s="119"/>
      <c r="S8803" s="120"/>
      <c r="T8803" s="114"/>
      <c r="U8803" s="115"/>
      <c r="V8803" s="121"/>
      <c r="W8803" s="135"/>
      <c r="X8803" s="115"/>
      <c r="AB8803" s="109"/>
    </row>
    <row r="8804" spans="1:28" hidden="1" x14ac:dyDescent="0.25">
      <c r="A8804" s="134"/>
      <c r="B8804" s="109"/>
      <c r="C8804" s="412"/>
      <c r="D8804" s="113"/>
      <c r="E8804" s="111"/>
      <c r="F8804" s="112"/>
      <c r="G8804" s="113"/>
      <c r="H8804" s="113"/>
      <c r="I8804" s="114"/>
      <c r="J8804" s="115"/>
      <c r="L8804" s="114"/>
      <c r="M8804" s="114" t="s">
        <v>1427</v>
      </c>
      <c r="N8804" s="138" t="s">
        <v>1429</v>
      </c>
      <c r="O8804" s="114"/>
      <c r="P8804" s="117"/>
      <c r="Q8804" s="118"/>
      <c r="R8804" s="119"/>
      <c r="S8804" s="120"/>
      <c r="T8804" s="114"/>
      <c r="U8804" s="115"/>
      <c r="V8804" s="121"/>
      <c r="W8804" s="135"/>
      <c r="X8804" s="115"/>
      <c r="AB8804" s="109"/>
    </row>
    <row r="8805" spans="1:28" hidden="1" x14ac:dyDescent="0.25">
      <c r="A8805" s="134"/>
      <c r="B8805" s="109"/>
      <c r="C8805" s="412"/>
      <c r="D8805" s="113"/>
      <c r="E8805" s="111"/>
      <c r="F8805" s="112"/>
      <c r="G8805" s="113"/>
      <c r="H8805" s="113"/>
      <c r="I8805" s="114"/>
      <c r="J8805" s="115"/>
      <c r="L8805" s="114"/>
      <c r="M8805" s="114" t="s">
        <v>1427</v>
      </c>
      <c r="N8805" s="138" t="s">
        <v>1429</v>
      </c>
      <c r="O8805" s="114"/>
      <c r="P8805" s="117"/>
      <c r="Q8805" s="118"/>
      <c r="R8805" s="119"/>
      <c r="S8805" s="120"/>
      <c r="T8805" s="114"/>
      <c r="U8805" s="115"/>
      <c r="V8805" s="121"/>
      <c r="W8805" s="135"/>
      <c r="X8805" s="115"/>
      <c r="AB8805" s="109"/>
    </row>
    <row r="8806" spans="1:28" hidden="1" x14ac:dyDescent="0.25">
      <c r="A8806" s="134"/>
      <c r="B8806" s="109"/>
      <c r="C8806" s="412"/>
      <c r="D8806" s="113"/>
      <c r="E8806" s="111"/>
      <c r="F8806" s="112"/>
      <c r="G8806" s="113"/>
      <c r="H8806" s="113"/>
      <c r="I8806" s="114"/>
      <c r="J8806" s="115"/>
      <c r="L8806" s="114"/>
      <c r="M8806" s="114" t="s">
        <v>1427</v>
      </c>
      <c r="N8806" s="138" t="s">
        <v>1429</v>
      </c>
      <c r="O8806" s="114"/>
      <c r="P8806" s="117"/>
      <c r="Q8806" s="118"/>
      <c r="R8806" s="119"/>
      <c r="S8806" s="120"/>
      <c r="T8806" s="114"/>
      <c r="U8806" s="115"/>
      <c r="V8806" s="121"/>
      <c r="W8806" s="135"/>
      <c r="X8806" s="115"/>
      <c r="AB8806" s="109"/>
    </row>
    <row r="8807" spans="1:28" hidden="1" x14ac:dyDescent="0.25">
      <c r="A8807" s="125"/>
      <c r="B8807" s="123"/>
      <c r="C8807" s="412"/>
      <c r="D8807" s="137"/>
      <c r="E8807" s="141"/>
      <c r="F8807" s="116"/>
      <c r="G8807" s="137"/>
      <c r="H8807" s="137"/>
      <c r="I8807" s="126"/>
      <c r="J8807" s="124"/>
      <c r="L8807" s="125"/>
      <c r="M8807" s="114" t="s">
        <v>1427</v>
      </c>
      <c r="N8807" s="138" t="s">
        <v>1429</v>
      </c>
      <c r="O8807" s="126"/>
      <c r="P8807" s="127"/>
      <c r="Q8807" s="128"/>
      <c r="R8807" s="129"/>
      <c r="S8807" s="130"/>
      <c r="T8807" s="126"/>
      <c r="U8807" s="124"/>
      <c r="V8807" s="131"/>
      <c r="W8807" s="122"/>
      <c r="X8807" s="124"/>
      <c r="AB8807" s="123"/>
    </row>
    <row r="8808" spans="1:28" hidden="1" x14ac:dyDescent="0.25">
      <c r="A8808" s="134"/>
      <c r="B8808" s="109"/>
      <c r="C8808" s="412"/>
      <c r="D8808" s="113"/>
      <c r="E8808" s="111"/>
      <c r="F8808" s="112"/>
      <c r="G8808" s="113"/>
      <c r="H8808" s="113"/>
      <c r="I8808" s="114"/>
      <c r="J8808" s="115"/>
      <c r="L8808" s="114"/>
      <c r="M8808" s="114" t="s">
        <v>1427</v>
      </c>
      <c r="N8808" s="138" t="s">
        <v>1429</v>
      </c>
      <c r="O8808" s="114"/>
      <c r="P8808" s="117"/>
      <c r="Q8808" s="118"/>
      <c r="R8808" s="119"/>
      <c r="S8808" s="120"/>
      <c r="T8808" s="114"/>
      <c r="U8808" s="115"/>
      <c r="V8808" s="121"/>
      <c r="W8808" s="135"/>
      <c r="X8808" s="115"/>
      <c r="AB8808" s="109"/>
    </row>
    <row r="8809" spans="1:28" hidden="1" x14ac:dyDescent="0.25">
      <c r="A8809" s="134"/>
      <c r="B8809" s="109"/>
      <c r="C8809" s="412"/>
      <c r="D8809" s="113"/>
      <c r="E8809" s="111"/>
      <c r="F8809" s="112"/>
      <c r="G8809" s="113"/>
      <c r="H8809" s="113"/>
      <c r="I8809" s="114"/>
      <c r="J8809" s="115"/>
      <c r="L8809" s="114"/>
      <c r="M8809" s="114" t="s">
        <v>1427</v>
      </c>
      <c r="N8809" s="138" t="s">
        <v>1429</v>
      </c>
      <c r="O8809" s="114"/>
      <c r="P8809" s="117"/>
      <c r="Q8809" s="118"/>
      <c r="R8809" s="119"/>
      <c r="S8809" s="120"/>
      <c r="T8809" s="114"/>
      <c r="U8809" s="115"/>
      <c r="V8809" s="121"/>
      <c r="W8809" s="135"/>
      <c r="X8809" s="115"/>
      <c r="AB8809" s="109"/>
    </row>
    <row r="8810" spans="1:28" hidden="1" x14ac:dyDescent="0.25">
      <c r="A8810" s="134"/>
      <c r="B8810" s="109"/>
      <c r="C8810" s="412"/>
      <c r="D8810" s="113"/>
      <c r="E8810" s="111"/>
      <c r="F8810" s="112"/>
      <c r="G8810" s="113"/>
      <c r="H8810" s="113"/>
      <c r="I8810" s="114"/>
      <c r="J8810" s="115"/>
      <c r="L8810" s="114"/>
      <c r="M8810" s="114" t="s">
        <v>1427</v>
      </c>
      <c r="N8810" s="138" t="s">
        <v>1429</v>
      </c>
      <c r="O8810" s="114"/>
      <c r="P8810" s="117"/>
      <c r="Q8810" s="118"/>
      <c r="R8810" s="119"/>
      <c r="S8810" s="120"/>
      <c r="T8810" s="114"/>
      <c r="U8810" s="115"/>
      <c r="V8810" s="121"/>
      <c r="W8810" s="135"/>
      <c r="X8810" s="115"/>
      <c r="AB8810" s="109"/>
    </row>
    <row r="8811" spans="1:28" hidden="1" x14ac:dyDescent="0.25">
      <c r="A8811" s="134"/>
      <c r="B8811" s="109"/>
      <c r="C8811" s="412"/>
      <c r="D8811" s="113"/>
      <c r="E8811" s="111"/>
      <c r="F8811" s="112"/>
      <c r="G8811" s="113"/>
      <c r="H8811" s="113"/>
      <c r="I8811" s="114"/>
      <c r="J8811" s="115"/>
      <c r="L8811" s="114"/>
      <c r="M8811" s="114" t="s">
        <v>1427</v>
      </c>
      <c r="N8811" s="138" t="s">
        <v>1429</v>
      </c>
      <c r="O8811" s="114"/>
      <c r="P8811" s="117"/>
      <c r="Q8811" s="118"/>
      <c r="R8811" s="119"/>
      <c r="S8811" s="120"/>
      <c r="T8811" s="114"/>
      <c r="U8811" s="115"/>
      <c r="V8811" s="121"/>
      <c r="W8811" s="135"/>
      <c r="X8811" s="115"/>
      <c r="AB8811" s="109"/>
    </row>
    <row r="8812" spans="1:28" hidden="1" x14ac:dyDescent="0.25">
      <c r="A8812" s="134"/>
      <c r="B8812" s="109"/>
      <c r="C8812" s="412"/>
      <c r="D8812" s="113"/>
      <c r="E8812" s="111"/>
      <c r="F8812" s="112"/>
      <c r="G8812" s="113"/>
      <c r="H8812" s="113"/>
      <c r="I8812" s="114"/>
      <c r="J8812" s="115"/>
      <c r="L8812" s="114"/>
      <c r="M8812" s="114" t="s">
        <v>1427</v>
      </c>
      <c r="N8812" s="138" t="s">
        <v>1429</v>
      </c>
      <c r="O8812" s="114"/>
      <c r="P8812" s="117"/>
      <c r="Q8812" s="118"/>
      <c r="R8812" s="119"/>
      <c r="S8812" s="120"/>
      <c r="T8812" s="114"/>
      <c r="U8812" s="115"/>
      <c r="V8812" s="121"/>
      <c r="W8812" s="135"/>
      <c r="X8812" s="115"/>
      <c r="AB8812" s="109"/>
    </row>
    <row r="8813" spans="1:28" hidden="1" x14ac:dyDescent="0.25">
      <c r="A8813" s="125"/>
      <c r="B8813" s="123"/>
      <c r="C8813" s="412"/>
      <c r="D8813" s="137"/>
      <c r="E8813" s="141"/>
      <c r="F8813" s="116"/>
      <c r="G8813" s="137"/>
      <c r="H8813" s="137"/>
      <c r="I8813" s="126"/>
      <c r="J8813" s="124"/>
      <c r="L8813" s="125"/>
      <c r="M8813" s="114" t="s">
        <v>1427</v>
      </c>
      <c r="N8813" s="138" t="s">
        <v>1429</v>
      </c>
      <c r="O8813" s="126"/>
      <c r="P8813" s="127"/>
      <c r="Q8813" s="128"/>
      <c r="R8813" s="129"/>
      <c r="S8813" s="130"/>
      <c r="T8813" s="126"/>
      <c r="U8813" s="124"/>
      <c r="V8813" s="131"/>
      <c r="W8813" s="122"/>
      <c r="X8813" s="124"/>
      <c r="AB8813" s="123"/>
    </row>
    <row r="8814" spans="1:28" hidden="1" x14ac:dyDescent="0.25">
      <c r="A8814" s="134"/>
      <c r="B8814" s="109"/>
      <c r="C8814" s="412"/>
      <c r="D8814" s="113"/>
      <c r="E8814" s="111"/>
      <c r="F8814" s="112"/>
      <c r="G8814" s="113"/>
      <c r="H8814" s="113"/>
      <c r="I8814" s="114"/>
      <c r="J8814" s="115"/>
      <c r="L8814" s="114"/>
      <c r="M8814" s="114" t="s">
        <v>1427</v>
      </c>
      <c r="N8814" s="138" t="s">
        <v>1429</v>
      </c>
      <c r="O8814" s="114"/>
      <c r="P8814" s="117"/>
      <c r="Q8814" s="118"/>
      <c r="R8814" s="119"/>
      <c r="S8814" s="120"/>
      <c r="T8814" s="114"/>
      <c r="U8814" s="115"/>
      <c r="V8814" s="121"/>
      <c r="W8814" s="135"/>
      <c r="X8814" s="115"/>
      <c r="AB8814" s="109"/>
    </row>
    <row r="8815" spans="1:28" hidden="1" x14ac:dyDescent="0.25">
      <c r="A8815" s="134"/>
      <c r="B8815" s="109"/>
      <c r="C8815" s="412"/>
      <c r="D8815" s="113"/>
      <c r="E8815" s="111"/>
      <c r="F8815" s="112"/>
      <c r="G8815" s="113"/>
      <c r="H8815" s="113"/>
      <c r="I8815" s="114"/>
      <c r="J8815" s="115"/>
      <c r="L8815" s="114"/>
      <c r="M8815" s="114" t="s">
        <v>1427</v>
      </c>
      <c r="N8815" s="138" t="s">
        <v>1429</v>
      </c>
      <c r="O8815" s="114"/>
      <c r="P8815" s="117"/>
      <c r="Q8815" s="118"/>
      <c r="R8815" s="119"/>
      <c r="S8815" s="120"/>
      <c r="T8815" s="114"/>
      <c r="U8815" s="115"/>
      <c r="V8815" s="121"/>
      <c r="W8815" s="135"/>
      <c r="X8815" s="115"/>
      <c r="AB8815" s="109"/>
    </row>
    <row r="8816" spans="1:28" hidden="1" x14ac:dyDescent="0.25">
      <c r="A8816" s="134"/>
      <c r="B8816" s="109"/>
      <c r="C8816" s="412"/>
      <c r="D8816" s="113"/>
      <c r="E8816" s="111"/>
      <c r="F8816" s="112"/>
      <c r="G8816" s="113"/>
      <c r="H8816" s="113"/>
      <c r="I8816" s="114"/>
      <c r="J8816" s="115"/>
      <c r="L8816" s="114"/>
      <c r="M8816" s="114" t="s">
        <v>1427</v>
      </c>
      <c r="N8816" s="138" t="s">
        <v>1429</v>
      </c>
      <c r="O8816" s="114"/>
      <c r="P8816" s="117"/>
      <c r="Q8816" s="118"/>
      <c r="R8816" s="119"/>
      <c r="S8816" s="120"/>
      <c r="T8816" s="114"/>
      <c r="U8816" s="115"/>
      <c r="V8816" s="121"/>
      <c r="W8816" s="135"/>
      <c r="X8816" s="115"/>
      <c r="AB8816" s="109"/>
    </row>
    <row r="8817" spans="1:28" hidden="1" x14ac:dyDescent="0.25">
      <c r="A8817" s="134"/>
      <c r="B8817" s="109"/>
      <c r="C8817" s="412"/>
      <c r="D8817" s="113"/>
      <c r="E8817" s="111"/>
      <c r="F8817" s="112"/>
      <c r="G8817" s="113"/>
      <c r="H8817" s="113"/>
      <c r="I8817" s="114"/>
      <c r="J8817" s="115"/>
      <c r="L8817" s="114"/>
      <c r="M8817" s="114" t="s">
        <v>1427</v>
      </c>
      <c r="N8817" s="138" t="s">
        <v>1429</v>
      </c>
      <c r="O8817" s="114"/>
      <c r="P8817" s="117"/>
      <c r="Q8817" s="118"/>
      <c r="R8817" s="119"/>
      <c r="S8817" s="120"/>
      <c r="T8817" s="114"/>
      <c r="U8817" s="115"/>
      <c r="V8817" s="121"/>
      <c r="W8817" s="135"/>
      <c r="X8817" s="115"/>
      <c r="AB8817" s="109"/>
    </row>
    <row r="8818" spans="1:28" hidden="1" x14ac:dyDescent="0.25">
      <c r="A8818" s="134"/>
      <c r="B8818" s="109"/>
      <c r="C8818" s="412"/>
      <c r="D8818" s="113"/>
      <c r="E8818" s="111"/>
      <c r="F8818" s="112"/>
      <c r="G8818" s="113"/>
      <c r="H8818" s="113"/>
      <c r="I8818" s="114"/>
      <c r="J8818" s="115"/>
      <c r="L8818" s="114"/>
      <c r="M8818" s="114" t="s">
        <v>1427</v>
      </c>
      <c r="N8818" s="138" t="s">
        <v>1429</v>
      </c>
      <c r="O8818" s="114"/>
      <c r="P8818" s="117"/>
      <c r="Q8818" s="118"/>
      <c r="R8818" s="119"/>
      <c r="S8818" s="120"/>
      <c r="T8818" s="114"/>
      <c r="U8818" s="115"/>
      <c r="V8818" s="121"/>
      <c r="W8818" s="135"/>
      <c r="X8818" s="115"/>
      <c r="AB8818" s="109"/>
    </row>
    <row r="8819" spans="1:28" hidden="1" x14ac:dyDescent="0.25">
      <c r="A8819" s="125"/>
      <c r="B8819" s="123"/>
      <c r="C8819" s="412"/>
      <c r="D8819" s="137"/>
      <c r="E8819" s="141"/>
      <c r="F8819" s="116"/>
      <c r="G8819" s="137"/>
      <c r="H8819" s="137"/>
      <c r="I8819" s="126"/>
      <c r="J8819" s="124"/>
      <c r="L8819" s="125"/>
      <c r="M8819" s="114" t="s">
        <v>1427</v>
      </c>
      <c r="N8819" s="138" t="s">
        <v>1429</v>
      </c>
      <c r="O8819" s="126"/>
      <c r="P8819" s="127"/>
      <c r="Q8819" s="128"/>
      <c r="R8819" s="129"/>
      <c r="S8819" s="130"/>
      <c r="T8819" s="126"/>
      <c r="U8819" s="124"/>
      <c r="V8819" s="131"/>
      <c r="W8819" s="122"/>
      <c r="X8819" s="124"/>
      <c r="AB8819" s="123"/>
    </row>
    <row r="8820" spans="1:28" hidden="1" x14ac:dyDescent="0.25">
      <c r="A8820" s="134"/>
      <c r="B8820" s="109"/>
      <c r="C8820" s="412"/>
      <c r="D8820" s="113"/>
      <c r="E8820" s="111"/>
      <c r="F8820" s="112"/>
      <c r="G8820" s="113"/>
      <c r="H8820" s="113"/>
      <c r="I8820" s="114"/>
      <c r="J8820" s="115"/>
      <c r="L8820" s="114"/>
      <c r="M8820" s="114" t="s">
        <v>1427</v>
      </c>
      <c r="N8820" s="138" t="s">
        <v>1429</v>
      </c>
      <c r="O8820" s="114"/>
      <c r="P8820" s="117"/>
      <c r="Q8820" s="118"/>
      <c r="R8820" s="119"/>
      <c r="S8820" s="120"/>
      <c r="T8820" s="114"/>
      <c r="U8820" s="115"/>
      <c r="V8820" s="121"/>
      <c r="W8820" s="135"/>
      <c r="X8820" s="115"/>
      <c r="AB8820" s="109"/>
    </row>
    <row r="8821" spans="1:28" hidden="1" x14ac:dyDescent="0.25">
      <c r="A8821" s="134"/>
      <c r="B8821" s="109"/>
      <c r="C8821" s="412"/>
      <c r="D8821" s="113"/>
      <c r="E8821" s="111"/>
      <c r="F8821" s="112"/>
      <c r="G8821" s="113"/>
      <c r="H8821" s="113"/>
      <c r="I8821" s="114"/>
      <c r="J8821" s="115"/>
      <c r="L8821" s="114"/>
      <c r="M8821" s="114" t="s">
        <v>1427</v>
      </c>
      <c r="N8821" s="138" t="s">
        <v>1429</v>
      </c>
      <c r="O8821" s="114"/>
      <c r="P8821" s="117"/>
      <c r="Q8821" s="118"/>
      <c r="R8821" s="119"/>
      <c r="S8821" s="120"/>
      <c r="T8821" s="114"/>
      <c r="U8821" s="115"/>
      <c r="V8821" s="121"/>
      <c r="W8821" s="135"/>
      <c r="X8821" s="115"/>
      <c r="AB8821" s="109"/>
    </row>
    <row r="8822" spans="1:28" hidden="1" x14ac:dyDescent="0.25">
      <c r="A8822" s="134"/>
      <c r="B8822" s="109"/>
      <c r="C8822" s="412"/>
      <c r="D8822" s="113"/>
      <c r="E8822" s="111"/>
      <c r="F8822" s="112"/>
      <c r="G8822" s="113"/>
      <c r="H8822" s="113"/>
      <c r="I8822" s="114"/>
      <c r="J8822" s="115"/>
      <c r="L8822" s="114"/>
      <c r="M8822" s="114" t="s">
        <v>1427</v>
      </c>
      <c r="N8822" s="138" t="s">
        <v>1429</v>
      </c>
      <c r="O8822" s="114"/>
      <c r="P8822" s="117"/>
      <c r="Q8822" s="118"/>
      <c r="R8822" s="119"/>
      <c r="S8822" s="120"/>
      <c r="T8822" s="114"/>
      <c r="U8822" s="115"/>
      <c r="V8822" s="121"/>
      <c r="W8822" s="135"/>
      <c r="X8822" s="115"/>
      <c r="AB8822" s="109"/>
    </row>
    <row r="8823" spans="1:28" hidden="1" x14ac:dyDescent="0.25">
      <c r="A8823" s="134"/>
      <c r="B8823" s="109"/>
      <c r="C8823" s="412"/>
      <c r="D8823" s="113"/>
      <c r="E8823" s="111"/>
      <c r="F8823" s="112"/>
      <c r="G8823" s="113"/>
      <c r="H8823" s="113"/>
      <c r="I8823" s="114"/>
      <c r="J8823" s="115"/>
      <c r="L8823" s="114"/>
      <c r="M8823" s="114" t="s">
        <v>1427</v>
      </c>
      <c r="N8823" s="138" t="s">
        <v>1429</v>
      </c>
      <c r="O8823" s="114"/>
      <c r="P8823" s="117"/>
      <c r="Q8823" s="118"/>
      <c r="R8823" s="119"/>
      <c r="S8823" s="120"/>
      <c r="T8823" s="114"/>
      <c r="U8823" s="115"/>
      <c r="V8823" s="121"/>
      <c r="W8823" s="135"/>
      <c r="X8823" s="115"/>
      <c r="AB8823" s="109"/>
    </row>
    <row r="8824" spans="1:28" hidden="1" x14ac:dyDescent="0.25">
      <c r="A8824" s="134"/>
      <c r="B8824" s="109"/>
      <c r="C8824" s="412"/>
      <c r="D8824" s="113"/>
      <c r="E8824" s="111"/>
      <c r="F8824" s="112"/>
      <c r="G8824" s="113"/>
      <c r="H8824" s="113"/>
      <c r="I8824" s="114"/>
      <c r="J8824" s="115"/>
      <c r="L8824" s="114"/>
      <c r="M8824" s="114" t="s">
        <v>1427</v>
      </c>
      <c r="N8824" s="138" t="s">
        <v>1429</v>
      </c>
      <c r="O8824" s="114"/>
      <c r="P8824" s="117"/>
      <c r="Q8824" s="118"/>
      <c r="R8824" s="119"/>
      <c r="S8824" s="120"/>
      <c r="T8824" s="114"/>
      <c r="U8824" s="115"/>
      <c r="V8824" s="121"/>
      <c r="W8824" s="135"/>
      <c r="X8824" s="115"/>
      <c r="AB8824" s="109"/>
    </row>
    <row r="8825" spans="1:28" hidden="1" x14ac:dyDescent="0.25">
      <c r="A8825" s="125"/>
      <c r="B8825" s="123"/>
      <c r="C8825" s="412"/>
      <c r="D8825" s="137"/>
      <c r="E8825" s="141"/>
      <c r="F8825" s="116"/>
      <c r="G8825" s="137"/>
      <c r="H8825" s="137"/>
      <c r="I8825" s="126"/>
      <c r="J8825" s="124"/>
      <c r="L8825" s="125"/>
      <c r="M8825" s="114" t="s">
        <v>1427</v>
      </c>
      <c r="N8825" s="138" t="s">
        <v>1429</v>
      </c>
      <c r="O8825" s="126"/>
      <c r="P8825" s="127"/>
      <c r="Q8825" s="128"/>
      <c r="R8825" s="129"/>
      <c r="S8825" s="130"/>
      <c r="T8825" s="126"/>
      <c r="U8825" s="124"/>
      <c r="V8825" s="131"/>
      <c r="W8825" s="122"/>
      <c r="X8825" s="124"/>
      <c r="AB8825" s="123"/>
    </row>
    <row r="8826" spans="1:28" hidden="1" x14ac:dyDescent="0.25">
      <c r="A8826" s="134"/>
      <c r="B8826" s="109"/>
      <c r="C8826" s="412"/>
      <c r="D8826" s="113"/>
      <c r="E8826" s="111"/>
      <c r="F8826" s="112"/>
      <c r="G8826" s="113"/>
      <c r="H8826" s="113"/>
      <c r="I8826" s="114"/>
      <c r="J8826" s="115"/>
      <c r="L8826" s="114"/>
      <c r="M8826" s="114" t="s">
        <v>1427</v>
      </c>
      <c r="N8826" s="138" t="s">
        <v>1429</v>
      </c>
      <c r="O8826" s="114"/>
      <c r="P8826" s="117"/>
      <c r="Q8826" s="118"/>
      <c r="R8826" s="119"/>
      <c r="S8826" s="120"/>
      <c r="T8826" s="114"/>
      <c r="U8826" s="115"/>
      <c r="V8826" s="121"/>
      <c r="W8826" s="135"/>
      <c r="X8826" s="115"/>
      <c r="AB8826" s="109"/>
    </row>
    <row r="8827" spans="1:28" hidden="1" x14ac:dyDescent="0.25">
      <c r="A8827" s="134"/>
      <c r="B8827" s="109"/>
      <c r="C8827" s="412"/>
      <c r="D8827" s="113"/>
      <c r="E8827" s="111"/>
      <c r="F8827" s="112"/>
      <c r="G8827" s="113"/>
      <c r="H8827" s="113"/>
      <c r="I8827" s="114"/>
      <c r="J8827" s="115"/>
      <c r="L8827" s="114"/>
      <c r="M8827" s="114" t="s">
        <v>1427</v>
      </c>
      <c r="N8827" s="138" t="s">
        <v>1429</v>
      </c>
      <c r="O8827" s="114"/>
      <c r="P8827" s="117"/>
      <c r="Q8827" s="118"/>
      <c r="R8827" s="119"/>
      <c r="S8827" s="120"/>
      <c r="T8827" s="114"/>
      <c r="U8827" s="115"/>
      <c r="V8827" s="121"/>
      <c r="W8827" s="135"/>
      <c r="X8827" s="115"/>
      <c r="AB8827" s="109"/>
    </row>
    <row r="8828" spans="1:28" hidden="1" x14ac:dyDescent="0.25">
      <c r="A8828" s="134"/>
      <c r="B8828" s="109"/>
      <c r="C8828" s="412"/>
      <c r="D8828" s="113"/>
      <c r="E8828" s="111"/>
      <c r="F8828" s="112"/>
      <c r="G8828" s="113"/>
      <c r="H8828" s="113"/>
      <c r="I8828" s="114"/>
      <c r="J8828" s="115"/>
      <c r="L8828" s="114"/>
      <c r="M8828" s="114" t="s">
        <v>1427</v>
      </c>
      <c r="N8828" s="138" t="s">
        <v>1429</v>
      </c>
      <c r="O8828" s="114"/>
      <c r="P8828" s="117"/>
      <c r="Q8828" s="118"/>
      <c r="R8828" s="119"/>
      <c r="S8828" s="120"/>
      <c r="T8828" s="114"/>
      <c r="U8828" s="115"/>
      <c r="V8828" s="121"/>
      <c r="W8828" s="135"/>
      <c r="X8828" s="115"/>
      <c r="AB8828" s="109"/>
    </row>
    <row r="8829" spans="1:28" hidden="1" x14ac:dyDescent="0.25">
      <c r="A8829" s="134"/>
      <c r="B8829" s="109"/>
      <c r="C8829" s="412"/>
      <c r="D8829" s="113"/>
      <c r="E8829" s="111"/>
      <c r="F8829" s="112"/>
      <c r="G8829" s="113"/>
      <c r="H8829" s="113"/>
      <c r="I8829" s="114"/>
      <c r="J8829" s="115"/>
      <c r="L8829" s="114"/>
      <c r="M8829" s="114" t="s">
        <v>1427</v>
      </c>
      <c r="N8829" s="138" t="s">
        <v>1429</v>
      </c>
      <c r="O8829" s="114"/>
      <c r="P8829" s="117"/>
      <c r="Q8829" s="118"/>
      <c r="R8829" s="119"/>
      <c r="S8829" s="120"/>
      <c r="T8829" s="114"/>
      <c r="U8829" s="115"/>
      <c r="V8829" s="121"/>
      <c r="W8829" s="135"/>
      <c r="X8829" s="115"/>
      <c r="AB8829" s="109"/>
    </row>
    <row r="8830" spans="1:28" hidden="1" x14ac:dyDescent="0.25">
      <c r="A8830" s="134"/>
      <c r="B8830" s="109"/>
      <c r="C8830" s="412"/>
      <c r="D8830" s="113"/>
      <c r="E8830" s="111"/>
      <c r="F8830" s="112"/>
      <c r="G8830" s="113"/>
      <c r="H8830" s="113"/>
      <c r="I8830" s="114"/>
      <c r="J8830" s="115"/>
      <c r="L8830" s="114"/>
      <c r="M8830" s="114" t="s">
        <v>1427</v>
      </c>
      <c r="N8830" s="138" t="s">
        <v>1429</v>
      </c>
      <c r="O8830" s="114"/>
      <c r="P8830" s="117"/>
      <c r="Q8830" s="118"/>
      <c r="R8830" s="119"/>
      <c r="S8830" s="120"/>
      <c r="T8830" s="114"/>
      <c r="U8830" s="115"/>
      <c r="V8830" s="121"/>
      <c r="W8830" s="135"/>
      <c r="X8830" s="115"/>
      <c r="AB8830" s="109"/>
    </row>
    <row r="8831" spans="1:28" hidden="1" x14ac:dyDescent="0.25">
      <c r="A8831" s="125"/>
      <c r="B8831" s="123"/>
      <c r="C8831" s="412"/>
      <c r="D8831" s="137"/>
      <c r="E8831" s="141"/>
      <c r="F8831" s="116"/>
      <c r="G8831" s="137"/>
      <c r="H8831" s="137"/>
      <c r="I8831" s="126"/>
      <c r="J8831" s="124"/>
      <c r="L8831" s="125"/>
      <c r="M8831" s="114" t="s">
        <v>1427</v>
      </c>
      <c r="N8831" s="138" t="s">
        <v>1429</v>
      </c>
      <c r="O8831" s="126"/>
      <c r="P8831" s="127"/>
      <c r="Q8831" s="128"/>
      <c r="R8831" s="129"/>
      <c r="S8831" s="130"/>
      <c r="T8831" s="126"/>
      <c r="U8831" s="124"/>
      <c r="V8831" s="131"/>
      <c r="W8831" s="122"/>
      <c r="X8831" s="124"/>
      <c r="AB8831" s="123"/>
    </row>
    <row r="8832" spans="1:28" hidden="1" x14ac:dyDescent="0.25">
      <c r="A8832" s="134"/>
      <c r="B8832" s="109"/>
      <c r="C8832" s="412"/>
      <c r="D8832" s="113"/>
      <c r="E8832" s="111"/>
      <c r="F8832" s="112"/>
      <c r="G8832" s="113"/>
      <c r="H8832" s="113"/>
      <c r="I8832" s="114"/>
      <c r="J8832" s="115"/>
      <c r="L8832" s="114"/>
      <c r="M8832" s="114" t="s">
        <v>1427</v>
      </c>
      <c r="N8832" s="138" t="s">
        <v>1429</v>
      </c>
      <c r="O8832" s="114"/>
      <c r="P8832" s="117"/>
      <c r="Q8832" s="118"/>
      <c r="R8832" s="119"/>
      <c r="S8832" s="120"/>
      <c r="T8832" s="114"/>
      <c r="U8832" s="115"/>
      <c r="V8832" s="121"/>
      <c r="W8832" s="135"/>
      <c r="X8832" s="115"/>
      <c r="AB8832" s="109"/>
    </row>
    <row r="8833" spans="1:28" hidden="1" x14ac:dyDescent="0.25">
      <c r="A8833" s="134"/>
      <c r="B8833" s="109"/>
      <c r="C8833" s="412"/>
      <c r="D8833" s="113"/>
      <c r="E8833" s="111"/>
      <c r="F8833" s="112"/>
      <c r="G8833" s="113"/>
      <c r="H8833" s="113"/>
      <c r="I8833" s="114"/>
      <c r="J8833" s="115"/>
      <c r="L8833" s="114"/>
      <c r="M8833" s="114" t="s">
        <v>1427</v>
      </c>
      <c r="N8833" s="138" t="s">
        <v>1429</v>
      </c>
      <c r="O8833" s="114"/>
      <c r="P8833" s="117"/>
      <c r="Q8833" s="118"/>
      <c r="R8833" s="119"/>
      <c r="S8833" s="120"/>
      <c r="T8833" s="114"/>
      <c r="U8833" s="115"/>
      <c r="V8833" s="121"/>
      <c r="W8833" s="135"/>
      <c r="X8833" s="115"/>
      <c r="AB8833" s="109"/>
    </row>
    <row r="8834" spans="1:28" hidden="1" x14ac:dyDescent="0.25">
      <c r="A8834" s="134"/>
      <c r="B8834" s="109"/>
      <c r="C8834" s="412"/>
      <c r="D8834" s="113"/>
      <c r="E8834" s="111"/>
      <c r="F8834" s="112"/>
      <c r="G8834" s="113"/>
      <c r="H8834" s="113"/>
      <c r="I8834" s="114"/>
      <c r="J8834" s="115"/>
      <c r="L8834" s="114"/>
      <c r="M8834" s="114" t="s">
        <v>1427</v>
      </c>
      <c r="N8834" s="138" t="s">
        <v>1429</v>
      </c>
      <c r="O8834" s="114"/>
      <c r="P8834" s="117"/>
      <c r="Q8834" s="118"/>
      <c r="R8834" s="119"/>
      <c r="S8834" s="120"/>
      <c r="T8834" s="114"/>
      <c r="U8834" s="115"/>
      <c r="V8834" s="121"/>
      <c r="W8834" s="135"/>
      <c r="X8834" s="115"/>
      <c r="AB8834" s="109"/>
    </row>
    <row r="8835" spans="1:28" hidden="1" x14ac:dyDescent="0.25">
      <c r="A8835" s="134"/>
      <c r="B8835" s="109"/>
      <c r="C8835" s="412"/>
      <c r="D8835" s="113"/>
      <c r="E8835" s="111"/>
      <c r="F8835" s="112"/>
      <c r="G8835" s="113"/>
      <c r="H8835" s="113"/>
      <c r="I8835" s="114"/>
      <c r="J8835" s="115"/>
      <c r="L8835" s="114"/>
      <c r="M8835" s="114" t="s">
        <v>1427</v>
      </c>
      <c r="N8835" s="138" t="s">
        <v>1429</v>
      </c>
      <c r="O8835" s="114"/>
      <c r="P8835" s="117"/>
      <c r="Q8835" s="118"/>
      <c r="R8835" s="119"/>
      <c r="S8835" s="120"/>
      <c r="T8835" s="114"/>
      <c r="U8835" s="115"/>
      <c r="V8835" s="121"/>
      <c r="W8835" s="135"/>
      <c r="X8835" s="115"/>
      <c r="AB8835" s="109"/>
    </row>
    <row r="8836" spans="1:28" hidden="1" x14ac:dyDescent="0.25">
      <c r="A8836" s="134"/>
      <c r="B8836" s="109"/>
      <c r="C8836" s="412"/>
      <c r="D8836" s="113"/>
      <c r="E8836" s="111"/>
      <c r="F8836" s="112"/>
      <c r="G8836" s="113"/>
      <c r="H8836" s="113"/>
      <c r="I8836" s="114"/>
      <c r="J8836" s="115"/>
      <c r="L8836" s="114"/>
      <c r="M8836" s="114" t="s">
        <v>1427</v>
      </c>
      <c r="N8836" s="138" t="s">
        <v>1429</v>
      </c>
      <c r="O8836" s="114"/>
      <c r="P8836" s="117"/>
      <c r="Q8836" s="118"/>
      <c r="R8836" s="119"/>
      <c r="S8836" s="120"/>
      <c r="T8836" s="114"/>
      <c r="U8836" s="115"/>
      <c r="V8836" s="121"/>
      <c r="W8836" s="135"/>
      <c r="X8836" s="115"/>
      <c r="AB8836" s="109"/>
    </row>
    <row r="8837" spans="1:28" hidden="1" x14ac:dyDescent="0.25">
      <c r="A8837" s="125"/>
      <c r="B8837" s="123"/>
      <c r="C8837" s="412"/>
      <c r="D8837" s="137"/>
      <c r="E8837" s="141"/>
      <c r="F8837" s="116"/>
      <c r="G8837" s="137"/>
      <c r="H8837" s="137"/>
      <c r="I8837" s="126"/>
      <c r="J8837" s="124"/>
      <c r="L8837" s="125"/>
      <c r="M8837" s="114" t="s">
        <v>1427</v>
      </c>
      <c r="N8837" s="138" t="s">
        <v>1429</v>
      </c>
      <c r="O8837" s="126"/>
      <c r="P8837" s="127"/>
      <c r="Q8837" s="128"/>
      <c r="R8837" s="129"/>
      <c r="S8837" s="130"/>
      <c r="T8837" s="126"/>
      <c r="U8837" s="124"/>
      <c r="V8837" s="131"/>
      <c r="W8837" s="122"/>
      <c r="X8837" s="124"/>
      <c r="AB8837" s="123"/>
    </row>
    <row r="8838" spans="1:28" hidden="1" x14ac:dyDescent="0.25">
      <c r="A8838" s="134"/>
      <c r="B8838" s="109"/>
      <c r="C8838" s="412"/>
      <c r="D8838" s="113"/>
      <c r="E8838" s="111"/>
      <c r="F8838" s="112"/>
      <c r="G8838" s="113"/>
      <c r="H8838" s="113"/>
      <c r="I8838" s="114"/>
      <c r="J8838" s="115"/>
      <c r="L8838" s="114"/>
      <c r="M8838" s="114" t="s">
        <v>1427</v>
      </c>
      <c r="N8838" s="138" t="s">
        <v>1429</v>
      </c>
      <c r="O8838" s="114"/>
      <c r="P8838" s="117"/>
      <c r="Q8838" s="118"/>
      <c r="R8838" s="119"/>
      <c r="S8838" s="120"/>
      <c r="T8838" s="114"/>
      <c r="U8838" s="115"/>
      <c r="V8838" s="121"/>
      <c r="W8838" s="135"/>
      <c r="X8838" s="115"/>
      <c r="AB8838" s="109"/>
    </row>
    <row r="8839" spans="1:28" hidden="1" x14ac:dyDescent="0.25">
      <c r="A8839" s="134"/>
      <c r="B8839" s="109"/>
      <c r="C8839" s="412"/>
      <c r="D8839" s="113"/>
      <c r="E8839" s="111"/>
      <c r="F8839" s="112"/>
      <c r="G8839" s="113"/>
      <c r="H8839" s="113"/>
      <c r="I8839" s="114"/>
      <c r="J8839" s="115"/>
      <c r="L8839" s="114"/>
      <c r="M8839" s="114" t="s">
        <v>1427</v>
      </c>
      <c r="N8839" s="138" t="s">
        <v>1429</v>
      </c>
      <c r="O8839" s="114"/>
      <c r="P8839" s="117"/>
      <c r="Q8839" s="118"/>
      <c r="R8839" s="119"/>
      <c r="S8839" s="120"/>
      <c r="T8839" s="114"/>
      <c r="U8839" s="115"/>
      <c r="V8839" s="121"/>
      <c r="W8839" s="135"/>
      <c r="X8839" s="115"/>
      <c r="AB8839" s="109"/>
    </row>
    <row r="8840" spans="1:28" hidden="1" x14ac:dyDescent="0.25">
      <c r="A8840" s="134"/>
      <c r="B8840" s="109"/>
      <c r="C8840" s="412"/>
      <c r="D8840" s="113"/>
      <c r="E8840" s="111"/>
      <c r="F8840" s="112"/>
      <c r="G8840" s="113"/>
      <c r="H8840" s="113"/>
      <c r="I8840" s="114"/>
      <c r="J8840" s="115"/>
      <c r="L8840" s="114"/>
      <c r="M8840" s="114" t="s">
        <v>1427</v>
      </c>
      <c r="N8840" s="138" t="s">
        <v>1429</v>
      </c>
      <c r="O8840" s="114"/>
      <c r="P8840" s="117"/>
      <c r="Q8840" s="118"/>
      <c r="R8840" s="119"/>
      <c r="S8840" s="120"/>
      <c r="T8840" s="114"/>
      <c r="U8840" s="115"/>
      <c r="V8840" s="121"/>
      <c r="W8840" s="135"/>
      <c r="X8840" s="115"/>
      <c r="AB8840" s="109"/>
    </row>
    <row r="8841" spans="1:28" hidden="1" x14ac:dyDescent="0.25">
      <c r="A8841" s="134"/>
      <c r="B8841" s="109"/>
      <c r="C8841" s="412"/>
      <c r="D8841" s="113"/>
      <c r="E8841" s="111"/>
      <c r="F8841" s="112"/>
      <c r="G8841" s="113"/>
      <c r="H8841" s="113"/>
      <c r="I8841" s="114"/>
      <c r="J8841" s="115"/>
      <c r="L8841" s="114"/>
      <c r="M8841" s="114" t="s">
        <v>1427</v>
      </c>
      <c r="N8841" s="138" t="s">
        <v>1429</v>
      </c>
      <c r="O8841" s="114"/>
      <c r="P8841" s="117"/>
      <c r="Q8841" s="118"/>
      <c r="R8841" s="119"/>
      <c r="S8841" s="120"/>
      <c r="T8841" s="114"/>
      <c r="U8841" s="115"/>
      <c r="V8841" s="121"/>
      <c r="W8841" s="135"/>
      <c r="X8841" s="115"/>
      <c r="AB8841" s="109"/>
    </row>
    <row r="8842" spans="1:28" hidden="1" x14ac:dyDescent="0.25">
      <c r="A8842" s="134"/>
      <c r="B8842" s="109"/>
      <c r="C8842" s="412"/>
      <c r="D8842" s="113"/>
      <c r="E8842" s="111"/>
      <c r="F8842" s="112"/>
      <c r="G8842" s="113"/>
      <c r="H8842" s="113"/>
      <c r="I8842" s="114"/>
      <c r="J8842" s="115"/>
      <c r="L8842" s="114"/>
      <c r="M8842" s="114" t="s">
        <v>1427</v>
      </c>
      <c r="N8842" s="138" t="s">
        <v>1429</v>
      </c>
      <c r="O8842" s="114"/>
      <c r="P8842" s="117"/>
      <c r="Q8842" s="118"/>
      <c r="R8842" s="119"/>
      <c r="S8842" s="120"/>
      <c r="T8842" s="114"/>
      <c r="U8842" s="115"/>
      <c r="V8842" s="121"/>
      <c r="W8842" s="135"/>
      <c r="X8842" s="115"/>
      <c r="AB8842" s="109"/>
    </row>
    <row r="8843" spans="1:28" hidden="1" x14ac:dyDescent="0.25">
      <c r="A8843" s="125"/>
      <c r="B8843" s="123"/>
      <c r="C8843" s="412"/>
      <c r="D8843" s="137"/>
      <c r="E8843" s="141"/>
      <c r="F8843" s="116"/>
      <c r="G8843" s="137"/>
      <c r="H8843" s="137"/>
      <c r="I8843" s="126"/>
      <c r="J8843" s="124"/>
      <c r="L8843" s="125"/>
      <c r="M8843" s="114" t="s">
        <v>1427</v>
      </c>
      <c r="N8843" s="138" t="s">
        <v>1429</v>
      </c>
      <c r="O8843" s="126"/>
      <c r="P8843" s="127"/>
      <c r="Q8843" s="128"/>
      <c r="R8843" s="129"/>
      <c r="S8843" s="130"/>
      <c r="T8843" s="126"/>
      <c r="U8843" s="124"/>
      <c r="V8843" s="131"/>
      <c r="W8843" s="122"/>
      <c r="X8843" s="124"/>
      <c r="AB8843" s="123"/>
    </row>
    <row r="8844" spans="1:28" hidden="1" x14ac:dyDescent="0.25">
      <c r="A8844" s="134"/>
      <c r="B8844" s="109"/>
      <c r="C8844" s="412"/>
      <c r="D8844" s="113"/>
      <c r="E8844" s="111"/>
      <c r="F8844" s="112"/>
      <c r="G8844" s="113"/>
      <c r="H8844" s="113"/>
      <c r="I8844" s="114"/>
      <c r="J8844" s="115"/>
      <c r="L8844" s="114"/>
      <c r="M8844" s="114" t="s">
        <v>1427</v>
      </c>
      <c r="N8844" s="138" t="s">
        <v>1429</v>
      </c>
      <c r="O8844" s="114"/>
      <c r="P8844" s="117"/>
      <c r="Q8844" s="118"/>
      <c r="R8844" s="119"/>
      <c r="S8844" s="120"/>
      <c r="T8844" s="114"/>
      <c r="U8844" s="115"/>
      <c r="V8844" s="121"/>
      <c r="W8844" s="135"/>
      <c r="X8844" s="115"/>
      <c r="AB8844" s="109"/>
    </row>
    <row r="8845" spans="1:28" hidden="1" x14ac:dyDescent="0.25">
      <c r="A8845" s="134"/>
      <c r="B8845" s="109"/>
      <c r="C8845" s="412"/>
      <c r="D8845" s="113"/>
      <c r="E8845" s="111"/>
      <c r="F8845" s="112"/>
      <c r="G8845" s="113"/>
      <c r="H8845" s="113"/>
      <c r="I8845" s="114"/>
      <c r="J8845" s="115"/>
      <c r="L8845" s="114"/>
      <c r="M8845" s="114" t="s">
        <v>1427</v>
      </c>
      <c r="N8845" s="138" t="s">
        <v>1429</v>
      </c>
      <c r="O8845" s="114"/>
      <c r="P8845" s="117"/>
      <c r="Q8845" s="118"/>
      <c r="R8845" s="119"/>
      <c r="S8845" s="120"/>
      <c r="T8845" s="114"/>
      <c r="U8845" s="115"/>
      <c r="V8845" s="121"/>
      <c r="W8845" s="135"/>
      <c r="X8845" s="115"/>
      <c r="AB8845" s="109"/>
    </row>
    <row r="8846" spans="1:28" hidden="1" x14ac:dyDescent="0.25">
      <c r="A8846" s="134"/>
      <c r="B8846" s="109"/>
      <c r="C8846" s="412"/>
      <c r="D8846" s="113"/>
      <c r="E8846" s="111"/>
      <c r="F8846" s="112"/>
      <c r="G8846" s="113"/>
      <c r="H8846" s="113"/>
      <c r="I8846" s="114"/>
      <c r="J8846" s="115"/>
      <c r="L8846" s="114"/>
      <c r="M8846" s="114" t="s">
        <v>1427</v>
      </c>
      <c r="N8846" s="138" t="s">
        <v>1429</v>
      </c>
      <c r="O8846" s="114"/>
      <c r="P8846" s="117"/>
      <c r="Q8846" s="118"/>
      <c r="R8846" s="119"/>
      <c r="S8846" s="120"/>
      <c r="T8846" s="114"/>
      <c r="U8846" s="115"/>
      <c r="V8846" s="121"/>
      <c r="W8846" s="135"/>
      <c r="X8846" s="115"/>
      <c r="AB8846" s="109"/>
    </row>
    <row r="8847" spans="1:28" hidden="1" x14ac:dyDescent="0.25">
      <c r="A8847" s="134"/>
      <c r="B8847" s="109"/>
      <c r="C8847" s="412"/>
      <c r="D8847" s="113"/>
      <c r="E8847" s="111"/>
      <c r="F8847" s="112"/>
      <c r="G8847" s="113"/>
      <c r="H8847" s="113"/>
      <c r="I8847" s="114"/>
      <c r="J8847" s="115"/>
      <c r="L8847" s="114"/>
      <c r="M8847" s="114" t="s">
        <v>1427</v>
      </c>
      <c r="N8847" s="138" t="s">
        <v>1429</v>
      </c>
      <c r="O8847" s="114"/>
      <c r="P8847" s="117"/>
      <c r="Q8847" s="118"/>
      <c r="R8847" s="119"/>
      <c r="S8847" s="120"/>
      <c r="T8847" s="114"/>
      <c r="U8847" s="115"/>
      <c r="V8847" s="121"/>
      <c r="W8847" s="135"/>
      <c r="X8847" s="115"/>
      <c r="AB8847" s="109"/>
    </row>
    <row r="8848" spans="1:28" hidden="1" x14ac:dyDescent="0.25">
      <c r="A8848" s="134"/>
      <c r="B8848" s="109"/>
      <c r="C8848" s="412"/>
      <c r="D8848" s="113"/>
      <c r="E8848" s="111"/>
      <c r="F8848" s="112"/>
      <c r="G8848" s="113"/>
      <c r="H8848" s="113"/>
      <c r="I8848" s="114"/>
      <c r="J8848" s="115"/>
      <c r="L8848" s="114"/>
      <c r="M8848" s="114" t="s">
        <v>1427</v>
      </c>
      <c r="N8848" s="138" t="s">
        <v>1429</v>
      </c>
      <c r="O8848" s="114"/>
      <c r="P8848" s="117"/>
      <c r="Q8848" s="118"/>
      <c r="R8848" s="119"/>
      <c r="S8848" s="120"/>
      <c r="T8848" s="114"/>
      <c r="U8848" s="115"/>
      <c r="V8848" s="121"/>
      <c r="W8848" s="135"/>
      <c r="X8848" s="115"/>
      <c r="AB8848" s="109"/>
    </row>
    <row r="8849" spans="1:28" hidden="1" x14ac:dyDescent="0.25">
      <c r="A8849" s="125"/>
      <c r="B8849" s="123"/>
      <c r="C8849" s="412"/>
      <c r="D8849" s="137"/>
      <c r="E8849" s="141"/>
      <c r="F8849" s="116"/>
      <c r="G8849" s="137"/>
      <c r="H8849" s="137"/>
      <c r="I8849" s="126"/>
      <c r="J8849" s="124"/>
      <c r="L8849" s="125"/>
      <c r="M8849" s="114" t="s">
        <v>1427</v>
      </c>
      <c r="N8849" s="138" t="s">
        <v>1429</v>
      </c>
      <c r="O8849" s="126"/>
      <c r="P8849" s="127"/>
      <c r="Q8849" s="128"/>
      <c r="R8849" s="129"/>
      <c r="S8849" s="130"/>
      <c r="T8849" s="126"/>
      <c r="U8849" s="124"/>
      <c r="V8849" s="131"/>
      <c r="W8849" s="122"/>
      <c r="X8849" s="124"/>
      <c r="AB8849" s="123"/>
    </row>
    <row r="8850" spans="1:28" hidden="1" x14ac:dyDescent="0.25">
      <c r="A8850" s="134"/>
      <c r="B8850" s="109"/>
      <c r="C8850" s="412"/>
      <c r="D8850" s="113"/>
      <c r="E8850" s="111"/>
      <c r="F8850" s="112"/>
      <c r="G8850" s="113"/>
      <c r="H8850" s="113"/>
      <c r="I8850" s="114"/>
      <c r="J8850" s="115"/>
      <c r="L8850" s="114"/>
      <c r="M8850" s="114" t="s">
        <v>1427</v>
      </c>
      <c r="N8850" s="138" t="s">
        <v>1429</v>
      </c>
      <c r="O8850" s="114"/>
      <c r="P8850" s="117"/>
      <c r="Q8850" s="118"/>
      <c r="R8850" s="119"/>
      <c r="S8850" s="120"/>
      <c r="T8850" s="114"/>
      <c r="U8850" s="115"/>
      <c r="V8850" s="121"/>
      <c r="W8850" s="135"/>
      <c r="X8850" s="115"/>
      <c r="AB8850" s="109"/>
    </row>
    <row r="8851" spans="1:28" hidden="1" x14ac:dyDescent="0.25">
      <c r="A8851" s="134"/>
      <c r="B8851" s="109"/>
      <c r="C8851" s="412"/>
      <c r="D8851" s="113"/>
      <c r="E8851" s="111"/>
      <c r="F8851" s="112"/>
      <c r="G8851" s="113"/>
      <c r="H8851" s="113"/>
      <c r="I8851" s="114"/>
      <c r="J8851" s="115"/>
      <c r="L8851" s="114"/>
      <c r="M8851" s="114" t="s">
        <v>1427</v>
      </c>
      <c r="N8851" s="138" t="s">
        <v>1429</v>
      </c>
      <c r="O8851" s="114"/>
      <c r="P8851" s="117"/>
      <c r="Q8851" s="118"/>
      <c r="R8851" s="119"/>
      <c r="S8851" s="120"/>
      <c r="T8851" s="114"/>
      <c r="U8851" s="115"/>
      <c r="V8851" s="121"/>
      <c r="W8851" s="135"/>
      <c r="X8851" s="115"/>
      <c r="AB8851" s="109"/>
    </row>
    <row r="8852" spans="1:28" hidden="1" x14ac:dyDescent="0.25">
      <c r="A8852" s="134"/>
      <c r="B8852" s="109"/>
      <c r="C8852" s="412"/>
      <c r="D8852" s="113"/>
      <c r="E8852" s="111"/>
      <c r="F8852" s="112"/>
      <c r="G8852" s="113"/>
      <c r="H8852" s="113"/>
      <c r="I8852" s="114"/>
      <c r="J8852" s="115"/>
      <c r="L8852" s="114"/>
      <c r="M8852" s="114" t="s">
        <v>1427</v>
      </c>
      <c r="N8852" s="138" t="s">
        <v>1429</v>
      </c>
      <c r="O8852" s="114"/>
      <c r="P8852" s="117"/>
      <c r="Q8852" s="118"/>
      <c r="R8852" s="119"/>
      <c r="S8852" s="120"/>
      <c r="T8852" s="114"/>
      <c r="U8852" s="115"/>
      <c r="V8852" s="121"/>
      <c r="W8852" s="135"/>
      <c r="X8852" s="115"/>
      <c r="AB8852" s="109"/>
    </row>
    <row r="8853" spans="1:28" hidden="1" x14ac:dyDescent="0.25">
      <c r="A8853" s="134"/>
      <c r="B8853" s="109"/>
      <c r="C8853" s="412"/>
      <c r="D8853" s="113"/>
      <c r="E8853" s="111"/>
      <c r="F8853" s="112"/>
      <c r="G8853" s="113"/>
      <c r="H8853" s="113"/>
      <c r="I8853" s="114"/>
      <c r="J8853" s="115"/>
      <c r="L8853" s="114"/>
      <c r="M8853" s="114" t="s">
        <v>1427</v>
      </c>
      <c r="N8853" s="138" t="s">
        <v>1429</v>
      </c>
      <c r="O8853" s="114"/>
      <c r="P8853" s="117"/>
      <c r="Q8853" s="118"/>
      <c r="R8853" s="119"/>
      <c r="S8853" s="120"/>
      <c r="T8853" s="114"/>
      <c r="U8853" s="115"/>
      <c r="V8853" s="121"/>
      <c r="W8853" s="135"/>
      <c r="X8853" s="115"/>
      <c r="AB8853" s="109"/>
    </row>
    <row r="8854" spans="1:28" hidden="1" x14ac:dyDescent="0.25">
      <c r="A8854" s="134"/>
      <c r="B8854" s="109"/>
      <c r="C8854" s="412"/>
      <c r="D8854" s="113"/>
      <c r="E8854" s="111"/>
      <c r="F8854" s="112"/>
      <c r="G8854" s="113"/>
      <c r="H8854" s="113"/>
      <c r="I8854" s="114"/>
      <c r="J8854" s="115"/>
      <c r="L8854" s="114"/>
      <c r="M8854" s="114" t="s">
        <v>1427</v>
      </c>
      <c r="N8854" s="138" t="s">
        <v>1429</v>
      </c>
      <c r="O8854" s="114"/>
      <c r="P8854" s="117"/>
      <c r="Q8854" s="118"/>
      <c r="R8854" s="119"/>
      <c r="S8854" s="120"/>
      <c r="T8854" s="114"/>
      <c r="U8854" s="115"/>
      <c r="V8854" s="121"/>
      <c r="W8854" s="135"/>
      <c r="X8854" s="115"/>
      <c r="AB8854" s="109"/>
    </row>
    <row r="8855" spans="1:28" hidden="1" x14ac:dyDescent="0.25">
      <c r="A8855" s="125"/>
      <c r="B8855" s="123"/>
      <c r="C8855" s="412"/>
      <c r="D8855" s="137"/>
      <c r="E8855" s="141"/>
      <c r="F8855" s="116"/>
      <c r="G8855" s="137"/>
      <c r="H8855" s="137"/>
      <c r="I8855" s="126"/>
      <c r="J8855" s="124"/>
      <c r="L8855" s="125"/>
      <c r="M8855" s="114" t="s">
        <v>1427</v>
      </c>
      <c r="N8855" s="138" t="s">
        <v>1429</v>
      </c>
      <c r="O8855" s="126"/>
      <c r="P8855" s="127"/>
      <c r="Q8855" s="128"/>
      <c r="R8855" s="129"/>
      <c r="S8855" s="130"/>
      <c r="T8855" s="126"/>
      <c r="U8855" s="124"/>
      <c r="V8855" s="131"/>
      <c r="W8855" s="122"/>
      <c r="X8855" s="124"/>
      <c r="AB8855" s="123"/>
    </row>
    <row r="8856" spans="1:28" hidden="1" x14ac:dyDescent="0.25">
      <c r="A8856" s="134"/>
      <c r="B8856" s="109"/>
      <c r="C8856" s="412"/>
      <c r="D8856" s="113"/>
      <c r="E8856" s="111"/>
      <c r="F8856" s="112"/>
      <c r="G8856" s="113"/>
      <c r="H8856" s="113"/>
      <c r="I8856" s="114"/>
      <c r="J8856" s="115"/>
      <c r="L8856" s="114"/>
      <c r="M8856" s="114" t="s">
        <v>1427</v>
      </c>
      <c r="N8856" s="138" t="s">
        <v>1429</v>
      </c>
      <c r="O8856" s="114"/>
      <c r="P8856" s="117"/>
      <c r="Q8856" s="118"/>
      <c r="R8856" s="119"/>
      <c r="S8856" s="120"/>
      <c r="T8856" s="114"/>
      <c r="U8856" s="115"/>
      <c r="V8856" s="121"/>
      <c r="W8856" s="135"/>
      <c r="X8856" s="115"/>
      <c r="AB8856" s="109"/>
    </row>
    <row r="8857" spans="1:28" hidden="1" x14ac:dyDescent="0.25">
      <c r="A8857" s="134"/>
      <c r="B8857" s="109"/>
      <c r="C8857" s="412"/>
      <c r="D8857" s="113"/>
      <c r="E8857" s="111"/>
      <c r="F8857" s="112"/>
      <c r="G8857" s="113"/>
      <c r="H8857" s="113"/>
      <c r="I8857" s="114"/>
      <c r="J8857" s="115"/>
      <c r="L8857" s="114"/>
      <c r="M8857" s="114" t="s">
        <v>1427</v>
      </c>
      <c r="N8857" s="138" t="s">
        <v>1429</v>
      </c>
      <c r="O8857" s="114"/>
      <c r="P8857" s="117"/>
      <c r="Q8857" s="118"/>
      <c r="R8857" s="119"/>
      <c r="S8857" s="120"/>
      <c r="T8857" s="114"/>
      <c r="U8857" s="115"/>
      <c r="V8857" s="121"/>
      <c r="W8857" s="135"/>
      <c r="X8857" s="115"/>
      <c r="AB8857" s="109"/>
    </row>
    <row r="8858" spans="1:28" hidden="1" x14ac:dyDescent="0.25">
      <c r="A8858" s="134"/>
      <c r="B8858" s="109"/>
      <c r="C8858" s="412"/>
      <c r="D8858" s="113"/>
      <c r="E8858" s="111"/>
      <c r="F8858" s="112"/>
      <c r="G8858" s="113"/>
      <c r="H8858" s="113"/>
      <c r="I8858" s="114"/>
      <c r="J8858" s="115"/>
      <c r="L8858" s="114"/>
      <c r="M8858" s="114" t="s">
        <v>1427</v>
      </c>
      <c r="N8858" s="138" t="s">
        <v>1429</v>
      </c>
      <c r="O8858" s="114"/>
      <c r="P8858" s="117"/>
      <c r="Q8858" s="118"/>
      <c r="R8858" s="119"/>
      <c r="S8858" s="120"/>
      <c r="T8858" s="114"/>
      <c r="U8858" s="115"/>
      <c r="V8858" s="121"/>
      <c r="W8858" s="135"/>
      <c r="X8858" s="115"/>
      <c r="AB8858" s="109"/>
    </row>
    <row r="8859" spans="1:28" hidden="1" x14ac:dyDescent="0.25">
      <c r="A8859" s="134"/>
      <c r="B8859" s="109"/>
      <c r="C8859" s="412"/>
      <c r="D8859" s="113"/>
      <c r="E8859" s="111"/>
      <c r="F8859" s="112"/>
      <c r="G8859" s="113"/>
      <c r="H8859" s="113"/>
      <c r="I8859" s="114"/>
      <c r="J8859" s="115"/>
      <c r="L8859" s="114"/>
      <c r="M8859" s="114" t="s">
        <v>1427</v>
      </c>
      <c r="N8859" s="138" t="s">
        <v>1429</v>
      </c>
      <c r="O8859" s="114"/>
      <c r="P8859" s="117"/>
      <c r="Q8859" s="118"/>
      <c r="R8859" s="119"/>
      <c r="S8859" s="120"/>
      <c r="T8859" s="114"/>
      <c r="U8859" s="115"/>
      <c r="V8859" s="121"/>
      <c r="W8859" s="135"/>
      <c r="X8859" s="115"/>
      <c r="AB8859" s="109"/>
    </row>
    <row r="8860" spans="1:28" hidden="1" x14ac:dyDescent="0.25">
      <c r="A8860" s="134"/>
      <c r="B8860" s="109"/>
      <c r="C8860" s="412"/>
      <c r="D8860" s="113"/>
      <c r="E8860" s="111"/>
      <c r="F8860" s="112"/>
      <c r="G8860" s="113"/>
      <c r="H8860" s="113"/>
      <c r="I8860" s="114"/>
      <c r="J8860" s="115"/>
      <c r="L8860" s="114"/>
      <c r="M8860" s="114" t="s">
        <v>1427</v>
      </c>
      <c r="N8860" s="138" t="s">
        <v>1429</v>
      </c>
      <c r="O8860" s="114"/>
      <c r="P8860" s="117"/>
      <c r="Q8860" s="118"/>
      <c r="R8860" s="119"/>
      <c r="S8860" s="120"/>
      <c r="T8860" s="114"/>
      <c r="U8860" s="115"/>
      <c r="V8860" s="121"/>
      <c r="W8860" s="135"/>
      <c r="X8860" s="115"/>
      <c r="AB8860" s="109"/>
    </row>
    <row r="8861" spans="1:28" hidden="1" x14ac:dyDescent="0.25">
      <c r="A8861" s="125"/>
      <c r="B8861" s="123"/>
      <c r="C8861" s="412"/>
      <c r="D8861" s="137"/>
      <c r="E8861" s="141"/>
      <c r="F8861" s="116"/>
      <c r="G8861" s="137"/>
      <c r="H8861" s="137"/>
      <c r="I8861" s="126"/>
      <c r="J8861" s="124"/>
      <c r="L8861" s="125"/>
      <c r="M8861" s="114" t="s">
        <v>1427</v>
      </c>
      <c r="N8861" s="138" t="s">
        <v>1429</v>
      </c>
      <c r="O8861" s="126"/>
      <c r="P8861" s="127"/>
      <c r="Q8861" s="128"/>
      <c r="R8861" s="129"/>
      <c r="S8861" s="130"/>
      <c r="T8861" s="126"/>
      <c r="U8861" s="124"/>
      <c r="V8861" s="131"/>
      <c r="W8861" s="122"/>
      <c r="X8861" s="124"/>
      <c r="AB8861" s="123"/>
    </row>
    <row r="8862" spans="1:28" hidden="1" x14ac:dyDescent="0.25">
      <c r="A8862" s="134"/>
      <c r="B8862" s="109"/>
      <c r="C8862" s="412"/>
      <c r="D8862" s="113"/>
      <c r="E8862" s="111"/>
      <c r="F8862" s="112"/>
      <c r="G8862" s="113"/>
      <c r="H8862" s="113"/>
      <c r="I8862" s="114"/>
      <c r="J8862" s="115"/>
      <c r="L8862" s="114"/>
      <c r="M8862" s="114" t="s">
        <v>1427</v>
      </c>
      <c r="N8862" s="138" t="s">
        <v>1429</v>
      </c>
      <c r="O8862" s="114"/>
      <c r="P8862" s="117"/>
      <c r="Q8862" s="118"/>
      <c r="R8862" s="119"/>
      <c r="S8862" s="120"/>
      <c r="T8862" s="114"/>
      <c r="U8862" s="115"/>
      <c r="V8862" s="121"/>
      <c r="W8862" s="135"/>
      <c r="X8862" s="115"/>
      <c r="AB8862" s="109"/>
    </row>
    <row r="8863" spans="1:28" hidden="1" x14ac:dyDescent="0.25">
      <c r="A8863" s="134"/>
      <c r="B8863" s="109"/>
      <c r="C8863" s="412"/>
      <c r="D8863" s="113"/>
      <c r="E8863" s="111"/>
      <c r="F8863" s="112"/>
      <c r="G8863" s="113"/>
      <c r="H8863" s="113"/>
      <c r="I8863" s="114"/>
      <c r="J8863" s="115"/>
      <c r="L8863" s="114"/>
      <c r="M8863" s="114" t="s">
        <v>1427</v>
      </c>
      <c r="N8863" s="138" t="s">
        <v>1429</v>
      </c>
      <c r="O8863" s="114"/>
      <c r="P8863" s="117"/>
      <c r="Q8863" s="118"/>
      <c r="R8863" s="119"/>
      <c r="S8863" s="120"/>
      <c r="T8863" s="114"/>
      <c r="U8863" s="115"/>
      <c r="V8863" s="121"/>
      <c r="W8863" s="135"/>
      <c r="X8863" s="115"/>
      <c r="AB8863" s="109"/>
    </row>
    <row r="8864" spans="1:28" hidden="1" x14ac:dyDescent="0.25">
      <c r="A8864" s="134"/>
      <c r="B8864" s="109"/>
      <c r="C8864" s="412"/>
      <c r="D8864" s="113"/>
      <c r="E8864" s="111"/>
      <c r="F8864" s="112"/>
      <c r="G8864" s="113"/>
      <c r="H8864" s="113"/>
      <c r="I8864" s="114"/>
      <c r="J8864" s="115"/>
      <c r="L8864" s="114"/>
      <c r="M8864" s="114" t="s">
        <v>1427</v>
      </c>
      <c r="N8864" s="138" t="s">
        <v>1429</v>
      </c>
      <c r="O8864" s="114"/>
      <c r="P8864" s="117"/>
      <c r="Q8864" s="118"/>
      <c r="R8864" s="119"/>
      <c r="S8864" s="120"/>
      <c r="T8864" s="114"/>
      <c r="U8864" s="115"/>
      <c r="V8864" s="121"/>
      <c r="W8864" s="135"/>
      <c r="X8864" s="115"/>
      <c r="AB8864" s="109"/>
    </row>
    <row r="8865" spans="1:28" hidden="1" x14ac:dyDescent="0.25">
      <c r="A8865" s="134"/>
      <c r="B8865" s="109"/>
      <c r="C8865" s="412"/>
      <c r="D8865" s="113"/>
      <c r="E8865" s="111"/>
      <c r="F8865" s="112"/>
      <c r="G8865" s="113"/>
      <c r="H8865" s="113"/>
      <c r="I8865" s="114"/>
      <c r="J8865" s="115"/>
      <c r="L8865" s="114"/>
      <c r="M8865" s="114" t="s">
        <v>1427</v>
      </c>
      <c r="N8865" s="138" t="s">
        <v>1429</v>
      </c>
      <c r="O8865" s="114"/>
      <c r="P8865" s="117"/>
      <c r="Q8865" s="118"/>
      <c r="R8865" s="119"/>
      <c r="S8865" s="120"/>
      <c r="T8865" s="114"/>
      <c r="U8865" s="115"/>
      <c r="V8865" s="121"/>
      <c r="W8865" s="135"/>
      <c r="X8865" s="115"/>
      <c r="AB8865" s="109"/>
    </row>
    <row r="8866" spans="1:28" hidden="1" x14ac:dyDescent="0.25">
      <c r="A8866" s="134"/>
      <c r="B8866" s="109"/>
      <c r="C8866" s="412"/>
      <c r="D8866" s="113"/>
      <c r="E8866" s="111"/>
      <c r="F8866" s="112"/>
      <c r="G8866" s="113"/>
      <c r="H8866" s="113"/>
      <c r="I8866" s="114"/>
      <c r="J8866" s="115"/>
      <c r="L8866" s="114"/>
      <c r="M8866" s="114" t="s">
        <v>1427</v>
      </c>
      <c r="N8866" s="138" t="s">
        <v>1429</v>
      </c>
      <c r="O8866" s="114"/>
      <c r="P8866" s="117"/>
      <c r="Q8866" s="118"/>
      <c r="R8866" s="119"/>
      <c r="S8866" s="120"/>
      <c r="T8866" s="114"/>
      <c r="U8866" s="115"/>
      <c r="V8866" s="121"/>
      <c r="W8866" s="135"/>
      <c r="X8866" s="115"/>
      <c r="AB8866" s="109"/>
    </row>
    <row r="8867" spans="1:28" hidden="1" x14ac:dyDescent="0.25">
      <c r="A8867" s="125"/>
      <c r="B8867" s="123"/>
      <c r="C8867" s="412"/>
      <c r="D8867" s="137"/>
      <c r="E8867" s="141"/>
      <c r="F8867" s="116"/>
      <c r="G8867" s="137"/>
      <c r="H8867" s="137"/>
      <c r="I8867" s="126"/>
      <c r="J8867" s="124"/>
      <c r="L8867" s="125"/>
      <c r="M8867" s="114" t="s">
        <v>1427</v>
      </c>
      <c r="N8867" s="138" t="s">
        <v>1429</v>
      </c>
      <c r="O8867" s="126"/>
      <c r="P8867" s="127"/>
      <c r="Q8867" s="128"/>
      <c r="R8867" s="129"/>
      <c r="S8867" s="130"/>
      <c r="T8867" s="126"/>
      <c r="U8867" s="124"/>
      <c r="V8867" s="131"/>
      <c r="W8867" s="122"/>
      <c r="X8867" s="124"/>
      <c r="AB8867" s="123"/>
    </row>
    <row r="8868" spans="1:28" hidden="1" x14ac:dyDescent="0.25">
      <c r="A8868" s="134"/>
      <c r="B8868" s="109"/>
      <c r="C8868" s="412"/>
      <c r="D8868" s="113"/>
      <c r="E8868" s="111"/>
      <c r="F8868" s="112"/>
      <c r="G8868" s="113"/>
      <c r="H8868" s="113"/>
      <c r="I8868" s="114"/>
      <c r="J8868" s="115"/>
      <c r="L8868" s="114"/>
      <c r="M8868" s="114" t="s">
        <v>1427</v>
      </c>
      <c r="N8868" s="138" t="s">
        <v>1429</v>
      </c>
      <c r="O8868" s="114"/>
      <c r="P8868" s="117"/>
      <c r="Q8868" s="118"/>
      <c r="R8868" s="119"/>
      <c r="S8868" s="120"/>
      <c r="T8868" s="114"/>
      <c r="U8868" s="115"/>
      <c r="V8868" s="121"/>
      <c r="W8868" s="135"/>
      <c r="X8868" s="115"/>
      <c r="AB8868" s="109"/>
    </row>
    <row r="8869" spans="1:28" hidden="1" x14ac:dyDescent="0.25">
      <c r="A8869" s="134"/>
      <c r="B8869" s="109"/>
      <c r="C8869" s="412"/>
      <c r="D8869" s="113"/>
      <c r="E8869" s="111"/>
      <c r="F8869" s="112"/>
      <c r="G8869" s="113"/>
      <c r="H8869" s="113"/>
      <c r="I8869" s="114"/>
      <c r="J8869" s="115"/>
      <c r="L8869" s="114"/>
      <c r="M8869" s="114" t="s">
        <v>1427</v>
      </c>
      <c r="N8869" s="138" t="s">
        <v>1429</v>
      </c>
      <c r="O8869" s="114"/>
      <c r="P8869" s="117"/>
      <c r="Q8869" s="118"/>
      <c r="R8869" s="119"/>
      <c r="S8869" s="120"/>
      <c r="T8869" s="114"/>
      <c r="U8869" s="115"/>
      <c r="V8869" s="121"/>
      <c r="W8869" s="135"/>
      <c r="X8869" s="115"/>
      <c r="AB8869" s="109"/>
    </row>
    <row r="8870" spans="1:28" hidden="1" x14ac:dyDescent="0.25">
      <c r="A8870" s="134"/>
      <c r="B8870" s="109"/>
      <c r="C8870" s="412"/>
      <c r="D8870" s="113"/>
      <c r="E8870" s="111"/>
      <c r="F8870" s="112"/>
      <c r="G8870" s="113"/>
      <c r="H8870" s="113"/>
      <c r="I8870" s="114"/>
      <c r="J8870" s="115"/>
      <c r="L8870" s="114"/>
      <c r="M8870" s="114" t="s">
        <v>1427</v>
      </c>
      <c r="N8870" s="138" t="s">
        <v>1429</v>
      </c>
      <c r="O8870" s="114"/>
      <c r="P8870" s="117"/>
      <c r="Q8870" s="118"/>
      <c r="R8870" s="119"/>
      <c r="S8870" s="120"/>
      <c r="T8870" s="114"/>
      <c r="U8870" s="115"/>
      <c r="V8870" s="121"/>
      <c r="W8870" s="135"/>
      <c r="X8870" s="115"/>
      <c r="AB8870" s="109"/>
    </row>
    <row r="8871" spans="1:28" hidden="1" x14ac:dyDescent="0.25">
      <c r="A8871" s="134"/>
      <c r="B8871" s="109"/>
      <c r="C8871" s="412"/>
      <c r="D8871" s="113"/>
      <c r="E8871" s="111"/>
      <c r="F8871" s="112"/>
      <c r="G8871" s="113"/>
      <c r="H8871" s="113"/>
      <c r="I8871" s="114"/>
      <c r="J8871" s="115"/>
      <c r="L8871" s="114"/>
      <c r="M8871" s="114" t="s">
        <v>1427</v>
      </c>
      <c r="N8871" s="138" t="s">
        <v>1429</v>
      </c>
      <c r="O8871" s="114"/>
      <c r="P8871" s="117"/>
      <c r="Q8871" s="118"/>
      <c r="R8871" s="119"/>
      <c r="S8871" s="120"/>
      <c r="T8871" s="114"/>
      <c r="U8871" s="115"/>
      <c r="V8871" s="121"/>
      <c r="W8871" s="135"/>
      <c r="X8871" s="115"/>
      <c r="AB8871" s="109"/>
    </row>
    <row r="8872" spans="1:28" hidden="1" x14ac:dyDescent="0.25">
      <c r="A8872" s="134"/>
      <c r="B8872" s="109"/>
      <c r="C8872" s="412"/>
      <c r="D8872" s="113"/>
      <c r="E8872" s="111"/>
      <c r="F8872" s="112"/>
      <c r="G8872" s="113"/>
      <c r="H8872" s="113"/>
      <c r="I8872" s="114"/>
      <c r="J8872" s="115"/>
      <c r="L8872" s="114"/>
      <c r="M8872" s="114" t="s">
        <v>1427</v>
      </c>
      <c r="N8872" s="138" t="s">
        <v>1429</v>
      </c>
      <c r="O8872" s="114"/>
      <c r="P8872" s="117"/>
      <c r="Q8872" s="118"/>
      <c r="R8872" s="119"/>
      <c r="S8872" s="120"/>
      <c r="T8872" s="114"/>
      <c r="U8872" s="115"/>
      <c r="V8872" s="121"/>
      <c r="W8872" s="135"/>
      <c r="X8872" s="115"/>
      <c r="AB8872" s="109"/>
    </row>
    <row r="8873" spans="1:28" hidden="1" x14ac:dyDescent="0.25">
      <c r="A8873" s="134"/>
      <c r="B8873" s="109"/>
      <c r="C8873" s="412"/>
      <c r="D8873" s="113"/>
      <c r="E8873" s="111"/>
      <c r="F8873" s="112"/>
      <c r="G8873" s="113"/>
      <c r="H8873" s="113"/>
      <c r="I8873" s="114"/>
      <c r="J8873" s="115"/>
      <c r="L8873" s="114"/>
      <c r="M8873" s="114" t="s">
        <v>1427</v>
      </c>
      <c r="N8873" s="138" t="s">
        <v>1429</v>
      </c>
      <c r="O8873" s="114"/>
      <c r="P8873" s="117"/>
      <c r="Q8873" s="118"/>
      <c r="R8873" s="119"/>
      <c r="S8873" s="120"/>
      <c r="T8873" s="114"/>
      <c r="U8873" s="115"/>
      <c r="V8873" s="121"/>
      <c r="W8873" s="135"/>
      <c r="X8873" s="115"/>
      <c r="AB8873" s="109"/>
    </row>
    <row r="8874" spans="1:28" hidden="1" x14ac:dyDescent="0.25">
      <c r="A8874" s="134"/>
      <c r="B8874" s="109"/>
      <c r="C8874" s="412"/>
      <c r="D8874" s="113"/>
      <c r="E8874" s="111"/>
      <c r="F8874" s="112"/>
      <c r="G8874" s="113"/>
      <c r="H8874" s="113"/>
      <c r="I8874" s="114"/>
      <c r="J8874" s="115"/>
      <c r="L8874" s="114"/>
      <c r="M8874" s="114" t="s">
        <v>1427</v>
      </c>
      <c r="N8874" s="138" t="s">
        <v>1429</v>
      </c>
      <c r="O8874" s="114"/>
      <c r="P8874" s="117"/>
      <c r="Q8874" s="118"/>
      <c r="R8874" s="119"/>
      <c r="S8874" s="120"/>
      <c r="T8874" s="114"/>
      <c r="U8874" s="115"/>
      <c r="V8874" s="121"/>
      <c r="W8874" s="135"/>
      <c r="X8874" s="115"/>
      <c r="AB8874" s="109"/>
    </row>
    <row r="8875" spans="1:28" hidden="1" x14ac:dyDescent="0.25">
      <c r="A8875" s="134"/>
      <c r="B8875" s="109"/>
      <c r="C8875" s="412"/>
      <c r="D8875" s="113"/>
      <c r="E8875" s="111"/>
      <c r="F8875" s="112"/>
      <c r="G8875" s="113"/>
      <c r="H8875" s="113"/>
      <c r="I8875" s="114"/>
      <c r="J8875" s="115"/>
      <c r="L8875" s="114"/>
      <c r="M8875" s="114" t="s">
        <v>1427</v>
      </c>
      <c r="N8875" s="138" t="s">
        <v>1429</v>
      </c>
      <c r="O8875" s="114"/>
      <c r="P8875" s="117"/>
      <c r="Q8875" s="118"/>
      <c r="R8875" s="119"/>
      <c r="S8875" s="120"/>
      <c r="T8875" s="114"/>
      <c r="U8875" s="115"/>
      <c r="V8875" s="121"/>
      <c r="W8875" s="135"/>
      <c r="X8875" s="115"/>
      <c r="AB8875" s="109"/>
    </row>
    <row r="8876" spans="1:28" hidden="1" x14ac:dyDescent="0.25">
      <c r="A8876" s="125"/>
      <c r="B8876" s="123"/>
      <c r="C8876" s="412"/>
      <c r="D8876" s="137"/>
      <c r="E8876" s="141"/>
      <c r="F8876" s="116"/>
      <c r="G8876" s="137"/>
      <c r="H8876" s="137"/>
      <c r="I8876" s="126"/>
      <c r="J8876" s="124"/>
      <c r="L8876" s="125"/>
      <c r="M8876" s="114" t="s">
        <v>1427</v>
      </c>
      <c r="N8876" s="138" t="s">
        <v>1429</v>
      </c>
      <c r="O8876" s="126"/>
      <c r="P8876" s="127"/>
      <c r="Q8876" s="128"/>
      <c r="R8876" s="129"/>
      <c r="S8876" s="130"/>
      <c r="T8876" s="126"/>
      <c r="U8876" s="124"/>
      <c r="V8876" s="131"/>
      <c r="W8876" s="122"/>
      <c r="X8876" s="124"/>
      <c r="AB8876" s="123"/>
    </row>
    <row r="8877" spans="1:28" hidden="1" x14ac:dyDescent="0.25">
      <c r="A8877" s="134"/>
      <c r="B8877" s="109"/>
      <c r="C8877" s="412"/>
      <c r="D8877" s="113"/>
      <c r="E8877" s="111"/>
      <c r="F8877" s="112"/>
      <c r="G8877" s="113"/>
      <c r="H8877" s="113"/>
      <c r="I8877" s="114"/>
      <c r="J8877" s="115"/>
      <c r="L8877" s="114"/>
      <c r="M8877" s="114" t="s">
        <v>1427</v>
      </c>
      <c r="N8877" s="138" t="s">
        <v>1429</v>
      </c>
      <c r="O8877" s="114"/>
      <c r="P8877" s="117"/>
      <c r="Q8877" s="118"/>
      <c r="R8877" s="119"/>
      <c r="S8877" s="120"/>
      <c r="T8877" s="114"/>
      <c r="U8877" s="115"/>
      <c r="V8877" s="121"/>
      <c r="W8877" s="135"/>
      <c r="X8877" s="115"/>
      <c r="AB8877" s="109"/>
    </row>
    <row r="8878" spans="1:28" hidden="1" x14ac:dyDescent="0.25">
      <c r="A8878" s="134"/>
      <c r="B8878" s="109"/>
      <c r="C8878" s="412"/>
      <c r="D8878" s="113"/>
      <c r="E8878" s="111"/>
      <c r="F8878" s="112"/>
      <c r="G8878" s="113"/>
      <c r="H8878" s="113"/>
      <c r="I8878" s="114"/>
      <c r="J8878" s="115"/>
      <c r="L8878" s="114"/>
      <c r="M8878" s="114" t="s">
        <v>1427</v>
      </c>
      <c r="N8878" s="138" t="s">
        <v>1429</v>
      </c>
      <c r="O8878" s="114"/>
      <c r="P8878" s="117"/>
      <c r="Q8878" s="118"/>
      <c r="R8878" s="119"/>
      <c r="S8878" s="120"/>
      <c r="T8878" s="114"/>
      <c r="U8878" s="115"/>
      <c r="V8878" s="121"/>
      <c r="W8878" s="135"/>
      <c r="X8878" s="115"/>
      <c r="AB8878" s="109"/>
    </row>
    <row r="8879" spans="1:28" hidden="1" x14ac:dyDescent="0.25">
      <c r="A8879" s="134"/>
      <c r="B8879" s="109"/>
      <c r="C8879" s="412"/>
      <c r="D8879" s="113"/>
      <c r="E8879" s="111"/>
      <c r="F8879" s="112"/>
      <c r="G8879" s="113"/>
      <c r="H8879" s="113"/>
      <c r="I8879" s="114"/>
      <c r="J8879" s="115"/>
      <c r="L8879" s="114"/>
      <c r="M8879" s="114" t="s">
        <v>1427</v>
      </c>
      <c r="N8879" s="138" t="s">
        <v>1429</v>
      </c>
      <c r="O8879" s="114"/>
      <c r="P8879" s="117"/>
      <c r="Q8879" s="118"/>
      <c r="R8879" s="119"/>
      <c r="S8879" s="120"/>
      <c r="T8879" s="114"/>
      <c r="U8879" s="115"/>
      <c r="V8879" s="121"/>
      <c r="W8879" s="135"/>
      <c r="X8879" s="115"/>
      <c r="AB8879" s="109"/>
    </row>
    <row r="8880" spans="1:28" hidden="1" x14ac:dyDescent="0.25">
      <c r="A8880" s="134"/>
      <c r="B8880" s="109"/>
      <c r="C8880" s="412"/>
      <c r="D8880" s="113"/>
      <c r="E8880" s="111"/>
      <c r="F8880" s="112"/>
      <c r="G8880" s="113"/>
      <c r="H8880" s="113"/>
      <c r="I8880" s="114"/>
      <c r="J8880" s="115"/>
      <c r="L8880" s="114"/>
      <c r="M8880" s="114" t="s">
        <v>1427</v>
      </c>
      <c r="N8880" s="138" t="s">
        <v>1429</v>
      </c>
      <c r="O8880" s="114"/>
      <c r="P8880" s="117"/>
      <c r="Q8880" s="118"/>
      <c r="R8880" s="119"/>
      <c r="S8880" s="120"/>
      <c r="T8880" s="114"/>
      <c r="U8880" s="115"/>
      <c r="V8880" s="121"/>
      <c r="W8880" s="135"/>
      <c r="X8880" s="115"/>
      <c r="AB8880" s="109"/>
    </row>
    <row r="8881" spans="1:28" hidden="1" x14ac:dyDescent="0.25">
      <c r="A8881" s="134"/>
      <c r="B8881" s="109"/>
      <c r="C8881" s="412"/>
      <c r="D8881" s="113"/>
      <c r="E8881" s="111"/>
      <c r="F8881" s="112"/>
      <c r="G8881" s="113"/>
      <c r="H8881" s="113"/>
      <c r="I8881" s="114"/>
      <c r="J8881" s="115"/>
      <c r="L8881" s="114"/>
      <c r="M8881" s="114" t="s">
        <v>1427</v>
      </c>
      <c r="N8881" s="138" t="s">
        <v>1429</v>
      </c>
      <c r="O8881" s="114"/>
      <c r="P8881" s="117"/>
      <c r="Q8881" s="118"/>
      <c r="R8881" s="119"/>
      <c r="S8881" s="120"/>
      <c r="T8881" s="114"/>
      <c r="U8881" s="115"/>
      <c r="V8881" s="121"/>
      <c r="W8881" s="135"/>
      <c r="X8881" s="115"/>
      <c r="AB8881" s="109"/>
    </row>
    <row r="8882" spans="1:28" hidden="1" x14ac:dyDescent="0.25">
      <c r="A8882" s="125"/>
      <c r="B8882" s="123"/>
      <c r="C8882" s="412"/>
      <c r="D8882" s="137"/>
      <c r="E8882" s="141"/>
      <c r="F8882" s="116"/>
      <c r="G8882" s="137"/>
      <c r="H8882" s="137"/>
      <c r="I8882" s="126"/>
      <c r="J8882" s="124"/>
      <c r="L8882" s="125"/>
      <c r="M8882" s="114" t="s">
        <v>1427</v>
      </c>
      <c r="N8882" s="138" t="s">
        <v>1429</v>
      </c>
      <c r="O8882" s="126"/>
      <c r="P8882" s="127"/>
      <c r="Q8882" s="128"/>
      <c r="R8882" s="129"/>
      <c r="S8882" s="130"/>
      <c r="T8882" s="126"/>
      <c r="U8882" s="124"/>
      <c r="V8882" s="131"/>
      <c r="W8882" s="122"/>
      <c r="X8882" s="124"/>
      <c r="AB8882" s="123"/>
    </row>
    <row r="8883" spans="1:28" hidden="1" x14ac:dyDescent="0.25">
      <c r="A8883" s="134"/>
      <c r="B8883" s="109"/>
      <c r="C8883" s="412"/>
      <c r="D8883" s="113"/>
      <c r="E8883" s="111"/>
      <c r="F8883" s="112"/>
      <c r="G8883" s="113"/>
      <c r="H8883" s="113"/>
      <c r="I8883" s="114"/>
      <c r="J8883" s="115"/>
      <c r="L8883" s="114"/>
      <c r="M8883" s="114" t="s">
        <v>1427</v>
      </c>
      <c r="N8883" s="138" t="s">
        <v>1429</v>
      </c>
      <c r="O8883" s="114"/>
      <c r="P8883" s="117"/>
      <c r="Q8883" s="118"/>
      <c r="R8883" s="119"/>
      <c r="S8883" s="120"/>
      <c r="T8883" s="114"/>
      <c r="U8883" s="115"/>
      <c r="V8883" s="121"/>
      <c r="W8883" s="135"/>
      <c r="X8883" s="115"/>
      <c r="AB8883" s="109"/>
    </row>
    <row r="8884" spans="1:28" hidden="1" x14ac:dyDescent="0.25">
      <c r="A8884" s="134"/>
      <c r="B8884" s="109"/>
      <c r="C8884" s="412"/>
      <c r="D8884" s="113"/>
      <c r="E8884" s="111"/>
      <c r="F8884" s="112"/>
      <c r="G8884" s="113"/>
      <c r="H8884" s="113"/>
      <c r="I8884" s="114"/>
      <c r="J8884" s="115"/>
      <c r="L8884" s="114"/>
      <c r="M8884" s="114" t="s">
        <v>1427</v>
      </c>
      <c r="N8884" s="138" t="s">
        <v>1429</v>
      </c>
      <c r="O8884" s="114"/>
      <c r="P8884" s="117"/>
      <c r="Q8884" s="118"/>
      <c r="R8884" s="119"/>
      <c r="S8884" s="120"/>
      <c r="T8884" s="114"/>
      <c r="U8884" s="115"/>
      <c r="V8884" s="121"/>
      <c r="W8884" s="135"/>
      <c r="X8884" s="115"/>
      <c r="AB8884" s="109"/>
    </row>
    <row r="8885" spans="1:28" hidden="1" x14ac:dyDescent="0.25">
      <c r="A8885" s="134"/>
      <c r="B8885" s="109"/>
      <c r="C8885" s="412"/>
      <c r="D8885" s="113"/>
      <c r="E8885" s="111"/>
      <c r="F8885" s="112"/>
      <c r="G8885" s="113"/>
      <c r="H8885" s="113"/>
      <c r="I8885" s="114"/>
      <c r="J8885" s="115"/>
      <c r="L8885" s="114"/>
      <c r="M8885" s="114" t="s">
        <v>1427</v>
      </c>
      <c r="N8885" s="138" t="s">
        <v>1429</v>
      </c>
      <c r="O8885" s="114"/>
      <c r="P8885" s="117"/>
      <c r="Q8885" s="118"/>
      <c r="R8885" s="119"/>
      <c r="S8885" s="120"/>
      <c r="T8885" s="114"/>
      <c r="U8885" s="115"/>
      <c r="V8885" s="121"/>
      <c r="W8885" s="135"/>
      <c r="X8885" s="115"/>
      <c r="AB8885" s="109"/>
    </row>
    <row r="8886" spans="1:28" hidden="1" x14ac:dyDescent="0.25">
      <c r="A8886" s="134"/>
      <c r="B8886" s="109"/>
      <c r="C8886" s="412"/>
      <c r="D8886" s="113"/>
      <c r="E8886" s="111"/>
      <c r="F8886" s="112"/>
      <c r="G8886" s="113"/>
      <c r="H8886" s="113"/>
      <c r="I8886" s="114"/>
      <c r="J8886" s="115"/>
      <c r="L8886" s="114"/>
      <c r="M8886" s="114" t="s">
        <v>1427</v>
      </c>
      <c r="N8886" s="138" t="s">
        <v>1429</v>
      </c>
      <c r="O8886" s="114"/>
      <c r="P8886" s="117"/>
      <c r="Q8886" s="118"/>
      <c r="R8886" s="119"/>
      <c r="S8886" s="120"/>
      <c r="T8886" s="114"/>
      <c r="U8886" s="115"/>
      <c r="V8886" s="121"/>
      <c r="W8886" s="135"/>
      <c r="X8886" s="115"/>
      <c r="AB8886" s="109"/>
    </row>
    <row r="8887" spans="1:28" hidden="1" x14ac:dyDescent="0.25">
      <c r="A8887" s="134"/>
      <c r="B8887" s="109"/>
      <c r="C8887" s="412"/>
      <c r="D8887" s="113"/>
      <c r="E8887" s="111"/>
      <c r="F8887" s="112"/>
      <c r="G8887" s="113"/>
      <c r="H8887" s="113"/>
      <c r="I8887" s="114"/>
      <c r="J8887" s="115"/>
      <c r="L8887" s="114"/>
      <c r="M8887" s="114" t="s">
        <v>1427</v>
      </c>
      <c r="N8887" s="138" t="s">
        <v>1429</v>
      </c>
      <c r="O8887" s="114"/>
      <c r="P8887" s="117"/>
      <c r="Q8887" s="118"/>
      <c r="R8887" s="119"/>
      <c r="S8887" s="120"/>
      <c r="T8887" s="114"/>
      <c r="U8887" s="115"/>
      <c r="V8887" s="121"/>
      <c r="W8887" s="135"/>
      <c r="X8887" s="115"/>
      <c r="AB8887" s="109"/>
    </row>
    <row r="8888" spans="1:28" hidden="1" x14ac:dyDescent="0.25">
      <c r="A8888" s="125"/>
      <c r="B8888" s="123"/>
      <c r="C8888" s="412"/>
      <c r="D8888" s="137"/>
      <c r="E8888" s="141"/>
      <c r="F8888" s="116"/>
      <c r="G8888" s="137"/>
      <c r="H8888" s="137"/>
      <c r="I8888" s="126"/>
      <c r="J8888" s="124"/>
      <c r="L8888" s="125"/>
      <c r="M8888" s="114" t="s">
        <v>1427</v>
      </c>
      <c r="N8888" s="138" t="s">
        <v>1429</v>
      </c>
      <c r="O8888" s="126"/>
      <c r="P8888" s="127"/>
      <c r="Q8888" s="128"/>
      <c r="R8888" s="129"/>
      <c r="S8888" s="130"/>
      <c r="T8888" s="126"/>
      <c r="U8888" s="124"/>
      <c r="V8888" s="131"/>
      <c r="W8888" s="122"/>
      <c r="X8888" s="124"/>
      <c r="AB8888" s="123"/>
    </row>
    <row r="8889" spans="1:28" hidden="1" x14ac:dyDescent="0.25">
      <c r="A8889" s="134"/>
      <c r="B8889" s="109"/>
      <c r="C8889" s="412"/>
      <c r="D8889" s="113"/>
      <c r="E8889" s="111"/>
      <c r="F8889" s="112"/>
      <c r="G8889" s="113"/>
      <c r="H8889" s="113"/>
      <c r="I8889" s="114"/>
      <c r="J8889" s="115"/>
      <c r="L8889" s="114"/>
      <c r="M8889" s="114" t="s">
        <v>1427</v>
      </c>
      <c r="N8889" s="138" t="s">
        <v>1429</v>
      </c>
      <c r="O8889" s="114"/>
      <c r="P8889" s="117"/>
      <c r="Q8889" s="118"/>
      <c r="R8889" s="119"/>
      <c r="S8889" s="120"/>
      <c r="T8889" s="114"/>
      <c r="U8889" s="115"/>
      <c r="V8889" s="121"/>
      <c r="W8889" s="135"/>
      <c r="X8889" s="115"/>
      <c r="AB8889" s="109"/>
    </row>
    <row r="8890" spans="1:28" hidden="1" x14ac:dyDescent="0.25">
      <c r="A8890" s="134"/>
      <c r="B8890" s="109"/>
      <c r="C8890" s="412"/>
      <c r="D8890" s="113"/>
      <c r="E8890" s="111"/>
      <c r="F8890" s="112"/>
      <c r="G8890" s="113"/>
      <c r="H8890" s="113"/>
      <c r="I8890" s="114"/>
      <c r="J8890" s="115"/>
      <c r="L8890" s="114"/>
      <c r="M8890" s="114" t="s">
        <v>1427</v>
      </c>
      <c r="N8890" s="138" t="s">
        <v>1429</v>
      </c>
      <c r="O8890" s="114"/>
      <c r="P8890" s="117"/>
      <c r="Q8890" s="118"/>
      <c r="R8890" s="119"/>
      <c r="S8890" s="120"/>
      <c r="T8890" s="114"/>
      <c r="U8890" s="115"/>
      <c r="V8890" s="121"/>
      <c r="W8890" s="135"/>
      <c r="X8890" s="115"/>
      <c r="AB8890" s="109"/>
    </row>
    <row r="8891" spans="1:28" hidden="1" x14ac:dyDescent="0.25">
      <c r="A8891" s="134"/>
      <c r="B8891" s="109"/>
      <c r="C8891" s="412"/>
      <c r="D8891" s="113"/>
      <c r="E8891" s="111"/>
      <c r="F8891" s="112"/>
      <c r="G8891" s="113"/>
      <c r="H8891" s="113"/>
      <c r="I8891" s="114"/>
      <c r="J8891" s="115"/>
      <c r="L8891" s="114"/>
      <c r="M8891" s="114" t="s">
        <v>1427</v>
      </c>
      <c r="N8891" s="138" t="s">
        <v>1429</v>
      </c>
      <c r="O8891" s="114"/>
      <c r="P8891" s="117"/>
      <c r="Q8891" s="118"/>
      <c r="R8891" s="119"/>
      <c r="S8891" s="120"/>
      <c r="T8891" s="114"/>
      <c r="U8891" s="115"/>
      <c r="V8891" s="121"/>
      <c r="W8891" s="135"/>
      <c r="X8891" s="115"/>
      <c r="AB8891" s="109"/>
    </row>
    <row r="8892" spans="1:28" hidden="1" x14ac:dyDescent="0.25">
      <c r="A8892" s="134"/>
      <c r="B8892" s="109"/>
      <c r="C8892" s="412"/>
      <c r="D8892" s="113"/>
      <c r="E8892" s="111"/>
      <c r="F8892" s="112"/>
      <c r="G8892" s="113"/>
      <c r="H8892" s="113"/>
      <c r="I8892" s="114"/>
      <c r="J8892" s="115"/>
      <c r="L8892" s="114"/>
      <c r="M8892" s="114" t="s">
        <v>1427</v>
      </c>
      <c r="N8892" s="138" t="s">
        <v>1429</v>
      </c>
      <c r="O8892" s="114"/>
      <c r="P8892" s="117"/>
      <c r="Q8892" s="118"/>
      <c r="R8892" s="119"/>
      <c r="S8892" s="120"/>
      <c r="T8892" s="114"/>
      <c r="U8892" s="115"/>
      <c r="V8892" s="121"/>
      <c r="W8892" s="135"/>
      <c r="X8892" s="115"/>
      <c r="AB8892" s="109"/>
    </row>
    <row r="8893" spans="1:28" hidden="1" x14ac:dyDescent="0.25">
      <c r="A8893" s="134"/>
      <c r="B8893" s="109"/>
      <c r="C8893" s="412"/>
      <c r="D8893" s="113"/>
      <c r="E8893" s="111"/>
      <c r="F8893" s="112"/>
      <c r="G8893" s="113"/>
      <c r="H8893" s="113"/>
      <c r="I8893" s="114"/>
      <c r="J8893" s="115"/>
      <c r="L8893" s="114"/>
      <c r="M8893" s="114" t="s">
        <v>1427</v>
      </c>
      <c r="N8893" s="138" t="s">
        <v>1429</v>
      </c>
      <c r="O8893" s="114"/>
      <c r="P8893" s="117"/>
      <c r="Q8893" s="118"/>
      <c r="R8893" s="119"/>
      <c r="S8893" s="120"/>
      <c r="T8893" s="114"/>
      <c r="U8893" s="115"/>
      <c r="V8893" s="121"/>
      <c r="W8893" s="135"/>
      <c r="X8893" s="115"/>
      <c r="AB8893" s="109"/>
    </row>
    <row r="8894" spans="1:28" hidden="1" x14ac:dyDescent="0.25">
      <c r="A8894" s="125"/>
      <c r="B8894" s="123"/>
      <c r="C8894" s="412"/>
      <c r="D8894" s="137"/>
      <c r="E8894" s="141"/>
      <c r="F8894" s="116"/>
      <c r="G8894" s="137"/>
      <c r="H8894" s="137"/>
      <c r="I8894" s="126"/>
      <c r="J8894" s="124"/>
      <c r="L8894" s="125"/>
      <c r="M8894" s="114" t="s">
        <v>1427</v>
      </c>
      <c r="N8894" s="138" t="s">
        <v>1429</v>
      </c>
      <c r="O8894" s="126"/>
      <c r="P8894" s="127"/>
      <c r="Q8894" s="128"/>
      <c r="R8894" s="129"/>
      <c r="S8894" s="130"/>
      <c r="T8894" s="126"/>
      <c r="U8894" s="124"/>
      <c r="V8894" s="131"/>
      <c r="W8894" s="122"/>
      <c r="X8894" s="124"/>
      <c r="AB8894" s="123"/>
    </row>
    <row r="8895" spans="1:28" hidden="1" x14ac:dyDescent="0.25">
      <c r="A8895" s="134"/>
      <c r="B8895" s="109"/>
      <c r="C8895" s="412"/>
      <c r="D8895" s="113"/>
      <c r="E8895" s="111"/>
      <c r="F8895" s="112"/>
      <c r="G8895" s="113"/>
      <c r="H8895" s="113"/>
      <c r="I8895" s="114"/>
      <c r="J8895" s="115"/>
      <c r="L8895" s="114"/>
      <c r="M8895" s="114" t="s">
        <v>1427</v>
      </c>
      <c r="N8895" s="138" t="s">
        <v>1429</v>
      </c>
      <c r="O8895" s="114"/>
      <c r="P8895" s="117"/>
      <c r="Q8895" s="118"/>
      <c r="R8895" s="119"/>
      <c r="S8895" s="120"/>
      <c r="T8895" s="114"/>
      <c r="U8895" s="115"/>
      <c r="V8895" s="121"/>
      <c r="W8895" s="135"/>
      <c r="X8895" s="115"/>
      <c r="AB8895" s="109"/>
    </row>
    <row r="8896" spans="1:28" hidden="1" x14ac:dyDescent="0.25">
      <c r="A8896" s="134"/>
      <c r="B8896" s="109"/>
      <c r="C8896" s="412"/>
      <c r="D8896" s="113"/>
      <c r="E8896" s="111"/>
      <c r="F8896" s="112"/>
      <c r="G8896" s="113"/>
      <c r="H8896" s="113"/>
      <c r="I8896" s="114"/>
      <c r="J8896" s="115"/>
      <c r="L8896" s="114"/>
      <c r="M8896" s="114" t="s">
        <v>1427</v>
      </c>
      <c r="N8896" s="138" t="s">
        <v>1429</v>
      </c>
      <c r="O8896" s="114"/>
      <c r="P8896" s="117"/>
      <c r="Q8896" s="118"/>
      <c r="R8896" s="119"/>
      <c r="S8896" s="120"/>
      <c r="T8896" s="114"/>
      <c r="U8896" s="115"/>
      <c r="V8896" s="121"/>
      <c r="W8896" s="135"/>
      <c r="X8896" s="115"/>
      <c r="AB8896" s="109"/>
    </row>
    <row r="8897" spans="1:28" hidden="1" x14ac:dyDescent="0.25">
      <c r="A8897" s="134"/>
      <c r="B8897" s="109"/>
      <c r="C8897" s="412"/>
      <c r="D8897" s="113"/>
      <c r="E8897" s="111"/>
      <c r="F8897" s="112"/>
      <c r="G8897" s="113"/>
      <c r="H8897" s="113"/>
      <c r="I8897" s="114"/>
      <c r="J8897" s="115"/>
      <c r="L8897" s="114"/>
      <c r="M8897" s="114" t="s">
        <v>1427</v>
      </c>
      <c r="N8897" s="138" t="s">
        <v>1429</v>
      </c>
      <c r="O8897" s="114"/>
      <c r="P8897" s="117"/>
      <c r="Q8897" s="118"/>
      <c r="R8897" s="119"/>
      <c r="S8897" s="120"/>
      <c r="T8897" s="114"/>
      <c r="U8897" s="115"/>
      <c r="V8897" s="121"/>
      <c r="W8897" s="135"/>
      <c r="X8897" s="115"/>
      <c r="AB8897" s="109"/>
    </row>
    <row r="8898" spans="1:28" hidden="1" x14ac:dyDescent="0.25">
      <c r="A8898" s="134"/>
      <c r="B8898" s="109"/>
      <c r="C8898" s="412"/>
      <c r="D8898" s="113"/>
      <c r="E8898" s="111"/>
      <c r="F8898" s="112"/>
      <c r="G8898" s="113"/>
      <c r="H8898" s="113"/>
      <c r="I8898" s="114"/>
      <c r="J8898" s="115"/>
      <c r="L8898" s="114"/>
      <c r="M8898" s="114" t="s">
        <v>1427</v>
      </c>
      <c r="N8898" s="138" t="s">
        <v>1429</v>
      </c>
      <c r="O8898" s="114"/>
      <c r="P8898" s="117"/>
      <c r="Q8898" s="118"/>
      <c r="R8898" s="119"/>
      <c r="S8898" s="120"/>
      <c r="T8898" s="114"/>
      <c r="U8898" s="115"/>
      <c r="V8898" s="121"/>
      <c r="W8898" s="135"/>
      <c r="X8898" s="115"/>
      <c r="AB8898" s="109"/>
    </row>
    <row r="8899" spans="1:28" hidden="1" x14ac:dyDescent="0.25">
      <c r="A8899" s="134"/>
      <c r="B8899" s="109"/>
      <c r="C8899" s="412"/>
      <c r="D8899" s="113"/>
      <c r="E8899" s="111"/>
      <c r="F8899" s="112"/>
      <c r="G8899" s="113"/>
      <c r="H8899" s="113"/>
      <c r="I8899" s="114"/>
      <c r="J8899" s="115"/>
      <c r="L8899" s="114"/>
      <c r="M8899" s="114" t="s">
        <v>1427</v>
      </c>
      <c r="N8899" s="138" t="s">
        <v>1429</v>
      </c>
      <c r="O8899" s="114"/>
      <c r="P8899" s="117"/>
      <c r="Q8899" s="118"/>
      <c r="R8899" s="119"/>
      <c r="S8899" s="120"/>
      <c r="T8899" s="114"/>
      <c r="U8899" s="115"/>
      <c r="V8899" s="121"/>
      <c r="W8899" s="135"/>
      <c r="X8899" s="115"/>
      <c r="AB8899" s="109"/>
    </row>
    <row r="8900" spans="1:28" hidden="1" x14ac:dyDescent="0.25">
      <c r="A8900" s="125"/>
      <c r="B8900" s="123"/>
      <c r="C8900" s="412"/>
      <c r="D8900" s="137"/>
      <c r="E8900" s="141"/>
      <c r="F8900" s="116"/>
      <c r="G8900" s="137"/>
      <c r="H8900" s="137"/>
      <c r="I8900" s="126"/>
      <c r="J8900" s="124"/>
      <c r="L8900" s="125"/>
      <c r="M8900" s="114" t="s">
        <v>1427</v>
      </c>
      <c r="N8900" s="138" t="s">
        <v>1429</v>
      </c>
      <c r="O8900" s="126"/>
      <c r="P8900" s="127"/>
      <c r="Q8900" s="128"/>
      <c r="R8900" s="129"/>
      <c r="S8900" s="130"/>
      <c r="T8900" s="126"/>
      <c r="U8900" s="124"/>
      <c r="V8900" s="131"/>
      <c r="W8900" s="122"/>
      <c r="X8900" s="124"/>
      <c r="AB8900" s="123"/>
    </row>
    <row r="8901" spans="1:28" hidden="1" x14ac:dyDescent="0.25">
      <c r="A8901" s="134"/>
      <c r="B8901" s="109"/>
      <c r="C8901" s="412"/>
      <c r="D8901" s="113"/>
      <c r="E8901" s="111"/>
      <c r="F8901" s="112"/>
      <c r="G8901" s="113"/>
      <c r="H8901" s="113"/>
      <c r="I8901" s="114"/>
      <c r="J8901" s="115"/>
      <c r="L8901" s="114"/>
      <c r="M8901" s="114" t="s">
        <v>1427</v>
      </c>
      <c r="N8901" s="138" t="s">
        <v>1429</v>
      </c>
      <c r="O8901" s="114"/>
      <c r="P8901" s="117"/>
      <c r="Q8901" s="118"/>
      <c r="R8901" s="119"/>
      <c r="S8901" s="120"/>
      <c r="T8901" s="114"/>
      <c r="U8901" s="115"/>
      <c r="V8901" s="121"/>
      <c r="W8901" s="135"/>
      <c r="X8901" s="115"/>
      <c r="AB8901" s="109"/>
    </row>
    <row r="8902" spans="1:28" hidden="1" x14ac:dyDescent="0.25">
      <c r="A8902" s="134"/>
      <c r="B8902" s="109"/>
      <c r="C8902" s="412"/>
      <c r="D8902" s="113"/>
      <c r="E8902" s="111"/>
      <c r="F8902" s="112"/>
      <c r="G8902" s="113"/>
      <c r="H8902" s="113"/>
      <c r="I8902" s="114"/>
      <c r="J8902" s="115"/>
      <c r="L8902" s="114"/>
      <c r="M8902" s="114" t="s">
        <v>1427</v>
      </c>
      <c r="N8902" s="138" t="s">
        <v>1429</v>
      </c>
      <c r="O8902" s="114"/>
      <c r="P8902" s="117"/>
      <c r="Q8902" s="118"/>
      <c r="R8902" s="119"/>
      <c r="S8902" s="120"/>
      <c r="T8902" s="114"/>
      <c r="U8902" s="115"/>
      <c r="V8902" s="121"/>
      <c r="W8902" s="135"/>
      <c r="X8902" s="115"/>
      <c r="AB8902" s="109"/>
    </row>
    <row r="8903" spans="1:28" hidden="1" x14ac:dyDescent="0.25">
      <c r="A8903" s="134"/>
      <c r="B8903" s="109"/>
      <c r="C8903" s="412"/>
      <c r="D8903" s="113"/>
      <c r="E8903" s="111"/>
      <c r="F8903" s="112"/>
      <c r="G8903" s="113"/>
      <c r="H8903" s="113"/>
      <c r="I8903" s="114"/>
      <c r="J8903" s="115"/>
      <c r="L8903" s="114"/>
      <c r="M8903" s="114" t="s">
        <v>1427</v>
      </c>
      <c r="N8903" s="138" t="s">
        <v>1429</v>
      </c>
      <c r="O8903" s="114"/>
      <c r="P8903" s="117"/>
      <c r="Q8903" s="118"/>
      <c r="R8903" s="119"/>
      <c r="S8903" s="120"/>
      <c r="T8903" s="114"/>
      <c r="U8903" s="115"/>
      <c r="V8903" s="121"/>
      <c r="W8903" s="135"/>
      <c r="X8903" s="115"/>
      <c r="AB8903" s="109"/>
    </row>
    <row r="8904" spans="1:28" hidden="1" x14ac:dyDescent="0.25">
      <c r="A8904" s="134"/>
      <c r="B8904" s="109"/>
      <c r="C8904" s="412"/>
      <c r="D8904" s="113"/>
      <c r="E8904" s="111"/>
      <c r="F8904" s="112"/>
      <c r="G8904" s="113"/>
      <c r="H8904" s="113"/>
      <c r="I8904" s="114"/>
      <c r="J8904" s="115"/>
      <c r="L8904" s="114"/>
      <c r="M8904" s="114" t="s">
        <v>1427</v>
      </c>
      <c r="N8904" s="138" t="s">
        <v>1429</v>
      </c>
      <c r="O8904" s="114"/>
      <c r="P8904" s="117"/>
      <c r="Q8904" s="118"/>
      <c r="R8904" s="119"/>
      <c r="S8904" s="120"/>
      <c r="T8904" s="114"/>
      <c r="U8904" s="115"/>
      <c r="V8904" s="121"/>
      <c r="W8904" s="135"/>
      <c r="X8904" s="115"/>
      <c r="AB8904" s="109"/>
    </row>
    <row r="8905" spans="1:28" hidden="1" x14ac:dyDescent="0.25">
      <c r="A8905" s="134"/>
      <c r="B8905" s="109"/>
      <c r="C8905" s="412"/>
      <c r="D8905" s="113"/>
      <c r="E8905" s="111"/>
      <c r="F8905" s="112"/>
      <c r="G8905" s="113"/>
      <c r="H8905" s="113"/>
      <c r="I8905" s="114"/>
      <c r="J8905" s="115"/>
      <c r="L8905" s="114"/>
      <c r="M8905" s="114" t="s">
        <v>1427</v>
      </c>
      <c r="N8905" s="138" t="s">
        <v>1429</v>
      </c>
      <c r="O8905" s="114"/>
      <c r="P8905" s="117"/>
      <c r="Q8905" s="118"/>
      <c r="R8905" s="119"/>
      <c r="S8905" s="120"/>
      <c r="T8905" s="114"/>
      <c r="U8905" s="115"/>
      <c r="V8905" s="121"/>
      <c r="W8905" s="135"/>
      <c r="X8905" s="115"/>
      <c r="AB8905" s="109"/>
    </row>
    <row r="8906" spans="1:28" hidden="1" x14ac:dyDescent="0.25">
      <c r="A8906" s="125"/>
      <c r="B8906" s="123"/>
      <c r="C8906" s="412"/>
      <c r="D8906" s="137"/>
      <c r="E8906" s="141"/>
      <c r="F8906" s="116"/>
      <c r="G8906" s="137"/>
      <c r="H8906" s="137"/>
      <c r="I8906" s="126"/>
      <c r="J8906" s="124"/>
      <c r="L8906" s="125"/>
      <c r="M8906" s="114" t="s">
        <v>1427</v>
      </c>
      <c r="N8906" s="138" t="s">
        <v>1429</v>
      </c>
      <c r="O8906" s="126"/>
      <c r="P8906" s="127"/>
      <c r="Q8906" s="128"/>
      <c r="R8906" s="129"/>
      <c r="S8906" s="130"/>
      <c r="T8906" s="126"/>
      <c r="U8906" s="124"/>
      <c r="V8906" s="131"/>
      <c r="W8906" s="122"/>
      <c r="X8906" s="124"/>
      <c r="AB8906" s="123"/>
    </row>
    <row r="8907" spans="1:28" hidden="1" x14ac:dyDescent="0.25">
      <c r="A8907" s="134"/>
      <c r="B8907" s="109"/>
      <c r="C8907" s="412"/>
      <c r="D8907" s="113"/>
      <c r="E8907" s="111"/>
      <c r="F8907" s="112"/>
      <c r="G8907" s="113"/>
      <c r="H8907" s="113"/>
      <c r="I8907" s="114"/>
      <c r="J8907" s="115"/>
      <c r="L8907" s="114"/>
      <c r="M8907" s="114" t="s">
        <v>1427</v>
      </c>
      <c r="N8907" s="138" t="s">
        <v>1429</v>
      </c>
      <c r="O8907" s="114"/>
      <c r="P8907" s="117"/>
      <c r="Q8907" s="118"/>
      <c r="R8907" s="119"/>
      <c r="S8907" s="120"/>
      <c r="T8907" s="114"/>
      <c r="U8907" s="115"/>
      <c r="V8907" s="121"/>
      <c r="W8907" s="135"/>
      <c r="X8907" s="115"/>
      <c r="AB8907" s="109"/>
    </row>
    <row r="8908" spans="1:28" hidden="1" x14ac:dyDescent="0.25">
      <c r="A8908" s="134"/>
      <c r="B8908" s="109"/>
      <c r="C8908" s="412"/>
      <c r="D8908" s="113"/>
      <c r="E8908" s="111"/>
      <c r="F8908" s="112"/>
      <c r="G8908" s="113"/>
      <c r="H8908" s="113"/>
      <c r="I8908" s="114"/>
      <c r="J8908" s="115"/>
      <c r="L8908" s="114"/>
      <c r="M8908" s="114" t="s">
        <v>1427</v>
      </c>
      <c r="N8908" s="138" t="s">
        <v>1429</v>
      </c>
      <c r="O8908" s="114"/>
      <c r="P8908" s="117"/>
      <c r="Q8908" s="118"/>
      <c r="R8908" s="119"/>
      <c r="S8908" s="120"/>
      <c r="T8908" s="114"/>
      <c r="U8908" s="115"/>
      <c r="V8908" s="121"/>
      <c r="W8908" s="135"/>
      <c r="X8908" s="115"/>
      <c r="AB8908" s="109"/>
    </row>
    <row r="8909" spans="1:28" hidden="1" x14ac:dyDescent="0.25">
      <c r="A8909" s="134"/>
      <c r="B8909" s="109"/>
      <c r="C8909" s="412"/>
      <c r="D8909" s="113"/>
      <c r="E8909" s="111"/>
      <c r="F8909" s="112"/>
      <c r="G8909" s="113"/>
      <c r="H8909" s="113"/>
      <c r="I8909" s="114"/>
      <c r="J8909" s="115"/>
      <c r="L8909" s="114"/>
      <c r="M8909" s="114" t="s">
        <v>1427</v>
      </c>
      <c r="N8909" s="138" t="s">
        <v>1429</v>
      </c>
      <c r="O8909" s="114"/>
      <c r="P8909" s="117"/>
      <c r="Q8909" s="118"/>
      <c r="R8909" s="119"/>
      <c r="S8909" s="120"/>
      <c r="T8909" s="114"/>
      <c r="U8909" s="115"/>
      <c r="V8909" s="121"/>
      <c r="W8909" s="135"/>
      <c r="X8909" s="115"/>
      <c r="AB8909" s="109"/>
    </row>
    <row r="8910" spans="1:28" hidden="1" x14ac:dyDescent="0.25">
      <c r="A8910" s="134"/>
      <c r="B8910" s="109"/>
      <c r="C8910" s="412"/>
      <c r="D8910" s="113"/>
      <c r="E8910" s="111"/>
      <c r="F8910" s="112"/>
      <c r="G8910" s="113"/>
      <c r="H8910" s="113"/>
      <c r="I8910" s="114"/>
      <c r="J8910" s="115"/>
      <c r="L8910" s="114"/>
      <c r="M8910" s="114" t="s">
        <v>1427</v>
      </c>
      <c r="N8910" s="138" t="s">
        <v>1429</v>
      </c>
      <c r="O8910" s="114"/>
      <c r="P8910" s="117"/>
      <c r="Q8910" s="118"/>
      <c r="R8910" s="119"/>
      <c r="S8910" s="120"/>
      <c r="T8910" s="114"/>
      <c r="U8910" s="115"/>
      <c r="V8910" s="121"/>
      <c r="W8910" s="135"/>
      <c r="X8910" s="115"/>
      <c r="AB8910" s="109"/>
    </row>
    <row r="8911" spans="1:28" hidden="1" x14ac:dyDescent="0.25">
      <c r="A8911" s="134"/>
      <c r="B8911" s="109"/>
      <c r="C8911" s="412"/>
      <c r="D8911" s="113"/>
      <c r="E8911" s="111"/>
      <c r="F8911" s="112"/>
      <c r="G8911" s="113"/>
      <c r="H8911" s="113"/>
      <c r="I8911" s="114"/>
      <c r="J8911" s="115"/>
      <c r="L8911" s="114"/>
      <c r="M8911" s="114" t="s">
        <v>1427</v>
      </c>
      <c r="N8911" s="138" t="s">
        <v>1429</v>
      </c>
      <c r="O8911" s="114"/>
      <c r="P8911" s="117"/>
      <c r="Q8911" s="118"/>
      <c r="R8911" s="119"/>
      <c r="S8911" s="120"/>
      <c r="T8911" s="114"/>
      <c r="U8911" s="115"/>
      <c r="V8911" s="121"/>
      <c r="W8911" s="135"/>
      <c r="X8911" s="115"/>
      <c r="AB8911" s="109"/>
    </row>
    <row r="8912" spans="1:28" hidden="1" x14ac:dyDescent="0.25">
      <c r="A8912" s="125"/>
      <c r="B8912" s="123"/>
      <c r="C8912" s="412"/>
      <c r="D8912" s="137"/>
      <c r="E8912" s="141"/>
      <c r="F8912" s="116"/>
      <c r="G8912" s="137"/>
      <c r="H8912" s="137"/>
      <c r="I8912" s="126"/>
      <c r="J8912" s="124"/>
      <c r="L8912" s="125"/>
      <c r="M8912" s="114" t="s">
        <v>1427</v>
      </c>
      <c r="N8912" s="138" t="s">
        <v>1429</v>
      </c>
      <c r="O8912" s="126"/>
      <c r="P8912" s="127"/>
      <c r="Q8912" s="128"/>
      <c r="R8912" s="129"/>
      <c r="S8912" s="130"/>
      <c r="T8912" s="126"/>
      <c r="U8912" s="124"/>
      <c r="V8912" s="131"/>
      <c r="W8912" s="122"/>
      <c r="X8912" s="124"/>
      <c r="AB8912" s="123"/>
    </row>
    <row r="8913" spans="1:28" hidden="1" x14ac:dyDescent="0.25">
      <c r="A8913" s="134"/>
      <c r="B8913" s="109"/>
      <c r="C8913" s="412"/>
      <c r="D8913" s="113"/>
      <c r="E8913" s="111"/>
      <c r="F8913" s="112"/>
      <c r="G8913" s="113"/>
      <c r="H8913" s="113"/>
      <c r="I8913" s="114"/>
      <c r="J8913" s="115"/>
      <c r="L8913" s="114"/>
      <c r="M8913" s="114" t="s">
        <v>1427</v>
      </c>
      <c r="N8913" s="138" t="s">
        <v>1429</v>
      </c>
      <c r="O8913" s="114"/>
      <c r="P8913" s="117"/>
      <c r="Q8913" s="118"/>
      <c r="R8913" s="119"/>
      <c r="S8913" s="120"/>
      <c r="T8913" s="114"/>
      <c r="U8913" s="115"/>
      <c r="V8913" s="121"/>
      <c r="W8913" s="135"/>
      <c r="X8913" s="115"/>
      <c r="AB8913" s="109"/>
    </row>
    <row r="8914" spans="1:28" hidden="1" x14ac:dyDescent="0.25">
      <c r="A8914" s="134"/>
      <c r="B8914" s="109"/>
      <c r="C8914" s="412"/>
      <c r="D8914" s="113"/>
      <c r="E8914" s="111"/>
      <c r="F8914" s="112"/>
      <c r="G8914" s="113"/>
      <c r="H8914" s="113"/>
      <c r="I8914" s="114"/>
      <c r="J8914" s="115"/>
      <c r="L8914" s="114"/>
      <c r="M8914" s="114" t="s">
        <v>1427</v>
      </c>
      <c r="N8914" s="138" t="s">
        <v>1429</v>
      </c>
      <c r="O8914" s="114"/>
      <c r="P8914" s="117"/>
      <c r="Q8914" s="118"/>
      <c r="R8914" s="119"/>
      <c r="S8914" s="120"/>
      <c r="T8914" s="114"/>
      <c r="U8914" s="115"/>
      <c r="V8914" s="121"/>
      <c r="W8914" s="135"/>
      <c r="X8914" s="115"/>
      <c r="AB8914" s="109"/>
    </row>
    <row r="8915" spans="1:28" hidden="1" x14ac:dyDescent="0.25">
      <c r="A8915" s="134"/>
      <c r="B8915" s="109"/>
      <c r="C8915" s="412"/>
      <c r="D8915" s="113"/>
      <c r="E8915" s="111"/>
      <c r="F8915" s="112"/>
      <c r="G8915" s="113"/>
      <c r="H8915" s="113"/>
      <c r="I8915" s="114"/>
      <c r="J8915" s="115"/>
      <c r="L8915" s="114"/>
      <c r="M8915" s="114" t="s">
        <v>1427</v>
      </c>
      <c r="N8915" s="138" t="s">
        <v>1429</v>
      </c>
      <c r="O8915" s="114"/>
      <c r="P8915" s="117"/>
      <c r="Q8915" s="118"/>
      <c r="R8915" s="119"/>
      <c r="S8915" s="120"/>
      <c r="T8915" s="114"/>
      <c r="U8915" s="115"/>
      <c r="V8915" s="121"/>
      <c r="W8915" s="135"/>
      <c r="X8915" s="115"/>
      <c r="AB8915" s="109"/>
    </row>
    <row r="8916" spans="1:28" hidden="1" x14ac:dyDescent="0.25">
      <c r="A8916" s="134"/>
      <c r="B8916" s="109"/>
      <c r="C8916" s="412"/>
      <c r="D8916" s="113"/>
      <c r="E8916" s="111"/>
      <c r="F8916" s="112"/>
      <c r="G8916" s="113"/>
      <c r="H8916" s="113"/>
      <c r="I8916" s="114"/>
      <c r="J8916" s="115"/>
      <c r="L8916" s="114"/>
      <c r="M8916" s="114" t="s">
        <v>1427</v>
      </c>
      <c r="N8916" s="138" t="s">
        <v>1429</v>
      </c>
      <c r="O8916" s="114"/>
      <c r="P8916" s="117"/>
      <c r="Q8916" s="118"/>
      <c r="R8916" s="119"/>
      <c r="S8916" s="120"/>
      <c r="T8916" s="114"/>
      <c r="U8916" s="115"/>
      <c r="V8916" s="121"/>
      <c r="W8916" s="135"/>
      <c r="X8916" s="115"/>
      <c r="AB8916" s="109"/>
    </row>
    <row r="8917" spans="1:28" hidden="1" x14ac:dyDescent="0.25">
      <c r="A8917" s="134"/>
      <c r="B8917" s="109"/>
      <c r="C8917" s="412"/>
      <c r="D8917" s="113"/>
      <c r="E8917" s="111"/>
      <c r="F8917" s="112"/>
      <c r="G8917" s="113"/>
      <c r="H8917" s="113"/>
      <c r="I8917" s="114"/>
      <c r="J8917" s="115"/>
      <c r="L8917" s="114"/>
      <c r="M8917" s="114" t="s">
        <v>1427</v>
      </c>
      <c r="N8917" s="138" t="s">
        <v>1429</v>
      </c>
      <c r="O8917" s="114"/>
      <c r="P8917" s="117"/>
      <c r="Q8917" s="118"/>
      <c r="R8917" s="119"/>
      <c r="S8917" s="120"/>
      <c r="T8917" s="114"/>
      <c r="U8917" s="115"/>
      <c r="V8917" s="121"/>
      <c r="W8917" s="135"/>
      <c r="X8917" s="115"/>
      <c r="AB8917" s="109"/>
    </row>
    <row r="8918" spans="1:28" hidden="1" x14ac:dyDescent="0.25">
      <c r="A8918" s="125"/>
      <c r="B8918" s="123"/>
      <c r="C8918" s="412"/>
      <c r="D8918" s="137"/>
      <c r="E8918" s="141"/>
      <c r="F8918" s="116"/>
      <c r="G8918" s="137"/>
      <c r="H8918" s="137"/>
      <c r="I8918" s="126"/>
      <c r="J8918" s="124"/>
      <c r="L8918" s="125"/>
      <c r="M8918" s="114" t="s">
        <v>1427</v>
      </c>
      <c r="N8918" s="138" t="s">
        <v>1429</v>
      </c>
      <c r="O8918" s="126"/>
      <c r="P8918" s="127"/>
      <c r="Q8918" s="128"/>
      <c r="R8918" s="129"/>
      <c r="S8918" s="130"/>
      <c r="T8918" s="126"/>
      <c r="U8918" s="124"/>
      <c r="V8918" s="131"/>
      <c r="W8918" s="122"/>
      <c r="X8918" s="124"/>
      <c r="AB8918" s="123"/>
    </row>
    <row r="8919" spans="1:28" hidden="1" x14ac:dyDescent="0.25">
      <c r="A8919" s="134"/>
      <c r="B8919" s="109"/>
      <c r="C8919" s="412"/>
      <c r="D8919" s="113"/>
      <c r="E8919" s="111"/>
      <c r="F8919" s="112"/>
      <c r="G8919" s="113"/>
      <c r="H8919" s="113"/>
      <c r="I8919" s="114"/>
      <c r="J8919" s="115"/>
      <c r="L8919" s="114"/>
      <c r="M8919" s="114" t="s">
        <v>1427</v>
      </c>
      <c r="N8919" s="138" t="s">
        <v>1429</v>
      </c>
      <c r="O8919" s="114"/>
      <c r="P8919" s="117"/>
      <c r="Q8919" s="118"/>
      <c r="R8919" s="119"/>
      <c r="S8919" s="120"/>
      <c r="T8919" s="114"/>
      <c r="U8919" s="115"/>
      <c r="V8919" s="121"/>
      <c r="W8919" s="135"/>
      <c r="X8919" s="115"/>
      <c r="AB8919" s="109"/>
    </row>
    <row r="8920" spans="1:28" hidden="1" x14ac:dyDescent="0.25">
      <c r="A8920" s="134"/>
      <c r="B8920" s="109"/>
      <c r="C8920" s="412"/>
      <c r="D8920" s="113"/>
      <c r="E8920" s="111"/>
      <c r="F8920" s="112"/>
      <c r="G8920" s="113"/>
      <c r="H8920" s="113"/>
      <c r="I8920" s="114"/>
      <c r="J8920" s="115"/>
      <c r="L8920" s="114"/>
      <c r="M8920" s="114" t="s">
        <v>1427</v>
      </c>
      <c r="N8920" s="138" t="s">
        <v>1429</v>
      </c>
      <c r="O8920" s="114"/>
      <c r="P8920" s="117"/>
      <c r="Q8920" s="118"/>
      <c r="R8920" s="119"/>
      <c r="S8920" s="120"/>
      <c r="T8920" s="114"/>
      <c r="U8920" s="115"/>
      <c r="V8920" s="121"/>
      <c r="W8920" s="135"/>
      <c r="X8920" s="115"/>
      <c r="AB8920" s="109"/>
    </row>
    <row r="8921" spans="1:28" hidden="1" x14ac:dyDescent="0.25">
      <c r="A8921" s="134"/>
      <c r="B8921" s="109"/>
      <c r="C8921" s="412"/>
      <c r="D8921" s="113"/>
      <c r="E8921" s="111"/>
      <c r="F8921" s="112"/>
      <c r="G8921" s="113"/>
      <c r="H8921" s="113"/>
      <c r="I8921" s="114"/>
      <c r="J8921" s="115"/>
      <c r="L8921" s="114"/>
      <c r="M8921" s="114" t="s">
        <v>1427</v>
      </c>
      <c r="N8921" s="138" t="s">
        <v>1429</v>
      </c>
      <c r="O8921" s="114"/>
      <c r="P8921" s="117"/>
      <c r="Q8921" s="118"/>
      <c r="R8921" s="119"/>
      <c r="S8921" s="120"/>
      <c r="T8921" s="114"/>
      <c r="U8921" s="115"/>
      <c r="V8921" s="121"/>
      <c r="W8921" s="135"/>
      <c r="X8921" s="115"/>
      <c r="AB8921" s="109"/>
    </row>
    <row r="8922" spans="1:28" hidden="1" x14ac:dyDescent="0.25">
      <c r="A8922" s="134"/>
      <c r="B8922" s="109"/>
      <c r="C8922" s="412"/>
      <c r="D8922" s="113"/>
      <c r="E8922" s="111"/>
      <c r="F8922" s="112"/>
      <c r="G8922" s="113"/>
      <c r="H8922" s="113"/>
      <c r="I8922" s="114"/>
      <c r="J8922" s="115"/>
      <c r="L8922" s="114"/>
      <c r="M8922" s="114" t="s">
        <v>1427</v>
      </c>
      <c r="N8922" s="138" t="s">
        <v>1429</v>
      </c>
      <c r="O8922" s="114"/>
      <c r="P8922" s="117"/>
      <c r="Q8922" s="118"/>
      <c r="R8922" s="119"/>
      <c r="S8922" s="120"/>
      <c r="T8922" s="114"/>
      <c r="U8922" s="115"/>
      <c r="V8922" s="121"/>
      <c r="W8922" s="135"/>
      <c r="X8922" s="115"/>
      <c r="AB8922" s="109"/>
    </row>
    <row r="8923" spans="1:28" hidden="1" x14ac:dyDescent="0.25">
      <c r="A8923" s="134"/>
      <c r="B8923" s="109"/>
      <c r="C8923" s="412"/>
      <c r="D8923" s="113"/>
      <c r="E8923" s="111"/>
      <c r="F8923" s="112"/>
      <c r="G8923" s="113"/>
      <c r="H8923" s="113"/>
      <c r="I8923" s="114"/>
      <c r="J8923" s="115"/>
      <c r="L8923" s="114"/>
      <c r="M8923" s="114" t="s">
        <v>1427</v>
      </c>
      <c r="N8923" s="138" t="s">
        <v>1429</v>
      </c>
      <c r="O8923" s="114"/>
      <c r="P8923" s="117"/>
      <c r="Q8923" s="118"/>
      <c r="R8923" s="119"/>
      <c r="S8923" s="120"/>
      <c r="T8923" s="114"/>
      <c r="U8923" s="115"/>
      <c r="V8923" s="121"/>
      <c r="W8923" s="135"/>
      <c r="X8923" s="115"/>
      <c r="AB8923" s="109"/>
    </row>
    <row r="8924" spans="1:28" hidden="1" x14ac:dyDescent="0.25">
      <c r="A8924" s="125"/>
      <c r="B8924" s="123"/>
      <c r="C8924" s="412"/>
      <c r="D8924" s="137"/>
      <c r="E8924" s="141"/>
      <c r="F8924" s="116"/>
      <c r="G8924" s="137"/>
      <c r="H8924" s="137"/>
      <c r="I8924" s="126"/>
      <c r="J8924" s="124"/>
      <c r="L8924" s="125"/>
      <c r="M8924" s="114" t="s">
        <v>1427</v>
      </c>
      <c r="N8924" s="138" t="s">
        <v>1429</v>
      </c>
      <c r="O8924" s="126"/>
      <c r="P8924" s="127"/>
      <c r="Q8924" s="128"/>
      <c r="R8924" s="129"/>
      <c r="S8924" s="130"/>
      <c r="T8924" s="126"/>
      <c r="U8924" s="124"/>
      <c r="V8924" s="131"/>
      <c r="W8924" s="122"/>
      <c r="X8924" s="124"/>
      <c r="AB8924" s="123"/>
    </row>
    <row r="8925" spans="1:28" hidden="1" x14ac:dyDescent="0.25">
      <c r="A8925" s="134"/>
      <c r="B8925" s="109"/>
      <c r="C8925" s="412"/>
      <c r="D8925" s="113"/>
      <c r="E8925" s="111"/>
      <c r="F8925" s="112"/>
      <c r="G8925" s="113"/>
      <c r="H8925" s="113"/>
      <c r="I8925" s="114"/>
      <c r="J8925" s="115"/>
      <c r="L8925" s="114"/>
      <c r="M8925" s="114" t="s">
        <v>1427</v>
      </c>
      <c r="N8925" s="138" t="s">
        <v>1429</v>
      </c>
      <c r="O8925" s="114"/>
      <c r="P8925" s="117"/>
      <c r="Q8925" s="118"/>
      <c r="R8925" s="119"/>
      <c r="S8925" s="120"/>
      <c r="T8925" s="114"/>
      <c r="U8925" s="115"/>
      <c r="V8925" s="121"/>
      <c r="W8925" s="135"/>
      <c r="X8925" s="115"/>
      <c r="AB8925" s="109"/>
    </row>
    <row r="8926" spans="1:28" hidden="1" x14ac:dyDescent="0.25">
      <c r="A8926" s="134"/>
      <c r="B8926" s="109"/>
      <c r="C8926" s="412"/>
      <c r="D8926" s="113"/>
      <c r="E8926" s="111"/>
      <c r="F8926" s="112"/>
      <c r="G8926" s="113"/>
      <c r="H8926" s="113"/>
      <c r="I8926" s="114"/>
      <c r="J8926" s="115"/>
      <c r="L8926" s="114"/>
      <c r="M8926" s="114" t="s">
        <v>1427</v>
      </c>
      <c r="N8926" s="138" t="s">
        <v>1429</v>
      </c>
      <c r="O8926" s="114"/>
      <c r="P8926" s="117"/>
      <c r="Q8926" s="118"/>
      <c r="R8926" s="119"/>
      <c r="S8926" s="120"/>
      <c r="T8926" s="114"/>
      <c r="U8926" s="115"/>
      <c r="V8926" s="121"/>
      <c r="W8926" s="135"/>
      <c r="X8926" s="115"/>
      <c r="AB8926" s="109"/>
    </row>
    <row r="8927" spans="1:28" hidden="1" x14ac:dyDescent="0.25">
      <c r="A8927" s="134"/>
      <c r="B8927" s="109"/>
      <c r="C8927" s="412"/>
      <c r="D8927" s="113"/>
      <c r="E8927" s="111"/>
      <c r="F8927" s="112"/>
      <c r="G8927" s="113"/>
      <c r="H8927" s="113"/>
      <c r="I8927" s="114"/>
      <c r="J8927" s="115"/>
      <c r="L8927" s="114"/>
      <c r="M8927" s="114" t="s">
        <v>1427</v>
      </c>
      <c r="N8927" s="138" t="s">
        <v>1429</v>
      </c>
      <c r="O8927" s="114"/>
      <c r="P8927" s="117"/>
      <c r="Q8927" s="118"/>
      <c r="R8927" s="119"/>
      <c r="S8927" s="120"/>
      <c r="T8927" s="114"/>
      <c r="U8927" s="115"/>
      <c r="V8927" s="121"/>
      <c r="W8927" s="135"/>
      <c r="X8927" s="115"/>
      <c r="AB8927" s="109"/>
    </row>
    <row r="8928" spans="1:28" hidden="1" x14ac:dyDescent="0.25">
      <c r="A8928" s="134"/>
      <c r="B8928" s="109"/>
      <c r="C8928" s="412"/>
      <c r="D8928" s="113"/>
      <c r="E8928" s="111"/>
      <c r="F8928" s="112"/>
      <c r="G8928" s="113"/>
      <c r="H8928" s="113"/>
      <c r="I8928" s="114"/>
      <c r="J8928" s="115"/>
      <c r="L8928" s="114"/>
      <c r="M8928" s="114" t="s">
        <v>1427</v>
      </c>
      <c r="N8928" s="138" t="s">
        <v>1429</v>
      </c>
      <c r="O8928" s="114"/>
      <c r="P8928" s="117"/>
      <c r="Q8928" s="118"/>
      <c r="R8928" s="119"/>
      <c r="S8928" s="120"/>
      <c r="T8928" s="114"/>
      <c r="U8928" s="115"/>
      <c r="V8928" s="121"/>
      <c r="W8928" s="135"/>
      <c r="X8928" s="115"/>
      <c r="AB8928" s="109"/>
    </row>
    <row r="8929" spans="1:28" hidden="1" x14ac:dyDescent="0.25">
      <c r="A8929" s="134"/>
      <c r="B8929" s="109"/>
      <c r="C8929" s="412"/>
      <c r="D8929" s="113"/>
      <c r="E8929" s="111"/>
      <c r="F8929" s="112"/>
      <c r="G8929" s="113"/>
      <c r="H8929" s="113"/>
      <c r="I8929" s="114"/>
      <c r="J8929" s="115"/>
      <c r="L8929" s="114"/>
      <c r="M8929" s="114" t="s">
        <v>1427</v>
      </c>
      <c r="N8929" s="138" t="s">
        <v>1429</v>
      </c>
      <c r="O8929" s="114"/>
      <c r="P8929" s="117"/>
      <c r="Q8929" s="118"/>
      <c r="R8929" s="119"/>
      <c r="S8929" s="120"/>
      <c r="T8929" s="114"/>
      <c r="U8929" s="115"/>
      <c r="V8929" s="121"/>
      <c r="W8929" s="135"/>
      <c r="X8929" s="115"/>
      <c r="AB8929" s="109"/>
    </row>
    <row r="8930" spans="1:28" hidden="1" x14ac:dyDescent="0.25">
      <c r="A8930" s="125"/>
      <c r="B8930" s="123"/>
      <c r="C8930" s="412"/>
      <c r="D8930" s="137"/>
      <c r="E8930" s="141"/>
      <c r="F8930" s="116"/>
      <c r="G8930" s="137"/>
      <c r="H8930" s="137"/>
      <c r="I8930" s="126"/>
      <c r="J8930" s="124"/>
      <c r="L8930" s="125"/>
      <c r="M8930" s="114" t="s">
        <v>1427</v>
      </c>
      <c r="N8930" s="138" t="s">
        <v>1429</v>
      </c>
      <c r="O8930" s="126"/>
      <c r="P8930" s="127"/>
      <c r="Q8930" s="128"/>
      <c r="R8930" s="129"/>
      <c r="S8930" s="130"/>
      <c r="T8930" s="126"/>
      <c r="U8930" s="124"/>
      <c r="V8930" s="131"/>
      <c r="W8930" s="122"/>
      <c r="X8930" s="124"/>
      <c r="AB8930" s="123"/>
    </row>
    <row r="8931" spans="1:28" hidden="1" x14ac:dyDescent="0.25">
      <c r="A8931" s="134"/>
      <c r="B8931" s="109"/>
      <c r="C8931" s="412"/>
      <c r="D8931" s="113"/>
      <c r="E8931" s="111"/>
      <c r="F8931" s="112"/>
      <c r="G8931" s="113"/>
      <c r="H8931" s="113"/>
      <c r="I8931" s="114"/>
      <c r="J8931" s="115"/>
      <c r="L8931" s="114"/>
      <c r="M8931" s="114" t="s">
        <v>1427</v>
      </c>
      <c r="N8931" s="138" t="s">
        <v>1429</v>
      </c>
      <c r="O8931" s="114"/>
      <c r="P8931" s="117"/>
      <c r="Q8931" s="118"/>
      <c r="R8931" s="119"/>
      <c r="S8931" s="120"/>
      <c r="T8931" s="114"/>
      <c r="U8931" s="115"/>
      <c r="V8931" s="121"/>
      <c r="W8931" s="135"/>
      <c r="X8931" s="115"/>
      <c r="AB8931" s="109"/>
    </row>
    <row r="8932" spans="1:28" hidden="1" x14ac:dyDescent="0.25">
      <c r="A8932" s="134"/>
      <c r="B8932" s="109"/>
      <c r="C8932" s="412"/>
      <c r="D8932" s="113"/>
      <c r="E8932" s="111"/>
      <c r="F8932" s="112"/>
      <c r="G8932" s="113"/>
      <c r="H8932" s="113"/>
      <c r="I8932" s="114"/>
      <c r="J8932" s="115"/>
      <c r="L8932" s="114"/>
      <c r="M8932" s="114" t="s">
        <v>1427</v>
      </c>
      <c r="N8932" s="138" t="s">
        <v>1429</v>
      </c>
      <c r="O8932" s="114"/>
      <c r="P8932" s="117"/>
      <c r="Q8932" s="118"/>
      <c r="R8932" s="119"/>
      <c r="S8932" s="120"/>
      <c r="T8932" s="114"/>
      <c r="U8932" s="115"/>
      <c r="V8932" s="121"/>
      <c r="W8932" s="135"/>
      <c r="X8932" s="115"/>
      <c r="AB8932" s="109"/>
    </row>
    <row r="8933" spans="1:28" hidden="1" x14ac:dyDescent="0.25">
      <c r="A8933" s="134"/>
      <c r="B8933" s="109"/>
      <c r="C8933" s="412"/>
      <c r="D8933" s="113"/>
      <c r="E8933" s="111"/>
      <c r="F8933" s="112"/>
      <c r="G8933" s="113"/>
      <c r="H8933" s="113"/>
      <c r="I8933" s="114"/>
      <c r="J8933" s="115"/>
      <c r="L8933" s="114"/>
      <c r="M8933" s="114" t="s">
        <v>1427</v>
      </c>
      <c r="N8933" s="138" t="s">
        <v>1429</v>
      </c>
      <c r="O8933" s="114"/>
      <c r="P8933" s="117"/>
      <c r="Q8933" s="118"/>
      <c r="R8933" s="119"/>
      <c r="S8933" s="120"/>
      <c r="T8933" s="114"/>
      <c r="U8933" s="115"/>
      <c r="V8933" s="121"/>
      <c r="W8933" s="135"/>
      <c r="X8933" s="115"/>
      <c r="AB8933" s="109"/>
    </row>
    <row r="8934" spans="1:28" hidden="1" x14ac:dyDescent="0.25">
      <c r="A8934" s="134"/>
      <c r="B8934" s="109"/>
      <c r="C8934" s="412"/>
      <c r="D8934" s="113"/>
      <c r="E8934" s="111"/>
      <c r="F8934" s="112"/>
      <c r="G8934" s="113"/>
      <c r="H8934" s="113"/>
      <c r="I8934" s="114"/>
      <c r="J8934" s="115"/>
      <c r="L8934" s="114"/>
      <c r="M8934" s="114" t="s">
        <v>1427</v>
      </c>
      <c r="N8934" s="138" t="s">
        <v>1429</v>
      </c>
      <c r="O8934" s="114"/>
      <c r="P8934" s="117"/>
      <c r="Q8934" s="118"/>
      <c r="R8934" s="119"/>
      <c r="S8934" s="120"/>
      <c r="T8934" s="114"/>
      <c r="U8934" s="115"/>
      <c r="V8934" s="121"/>
      <c r="W8934" s="135"/>
      <c r="X8934" s="115"/>
      <c r="AB8934" s="109"/>
    </row>
    <row r="8935" spans="1:28" hidden="1" x14ac:dyDescent="0.25">
      <c r="A8935" s="134"/>
      <c r="B8935" s="109"/>
      <c r="C8935" s="412"/>
      <c r="D8935" s="113"/>
      <c r="E8935" s="111"/>
      <c r="F8935" s="112"/>
      <c r="G8935" s="113"/>
      <c r="H8935" s="113"/>
      <c r="I8935" s="114"/>
      <c r="J8935" s="115"/>
      <c r="L8935" s="114"/>
      <c r="M8935" s="114" t="s">
        <v>1427</v>
      </c>
      <c r="N8935" s="138" t="s">
        <v>1429</v>
      </c>
      <c r="O8935" s="114"/>
      <c r="P8935" s="117"/>
      <c r="Q8935" s="118"/>
      <c r="R8935" s="119"/>
      <c r="S8935" s="120"/>
      <c r="T8935" s="114"/>
      <c r="U8935" s="115"/>
      <c r="V8935" s="121"/>
      <c r="W8935" s="135"/>
      <c r="X8935" s="115"/>
      <c r="AB8935" s="109"/>
    </row>
    <row r="8936" spans="1:28" hidden="1" x14ac:dyDescent="0.25">
      <c r="A8936" s="125"/>
      <c r="B8936" s="123"/>
      <c r="C8936" s="412"/>
      <c r="D8936" s="137"/>
      <c r="E8936" s="141"/>
      <c r="F8936" s="116"/>
      <c r="G8936" s="137"/>
      <c r="H8936" s="137"/>
      <c r="I8936" s="126"/>
      <c r="J8936" s="124"/>
      <c r="L8936" s="125"/>
      <c r="M8936" s="114" t="s">
        <v>1427</v>
      </c>
      <c r="N8936" s="138" t="s">
        <v>1429</v>
      </c>
      <c r="O8936" s="126"/>
      <c r="P8936" s="127"/>
      <c r="Q8936" s="128"/>
      <c r="R8936" s="129"/>
      <c r="S8936" s="130"/>
      <c r="T8936" s="126"/>
      <c r="U8936" s="124"/>
      <c r="V8936" s="131"/>
      <c r="W8936" s="122"/>
      <c r="X8936" s="124"/>
      <c r="AB8936" s="123"/>
    </row>
    <row r="8937" spans="1:28" hidden="1" x14ac:dyDescent="0.25">
      <c r="A8937" s="134"/>
      <c r="B8937" s="109"/>
      <c r="C8937" s="412"/>
      <c r="D8937" s="113"/>
      <c r="E8937" s="111"/>
      <c r="F8937" s="112"/>
      <c r="G8937" s="113"/>
      <c r="H8937" s="113"/>
      <c r="I8937" s="114"/>
      <c r="J8937" s="115"/>
      <c r="L8937" s="114"/>
      <c r="M8937" s="114" t="s">
        <v>1427</v>
      </c>
      <c r="N8937" s="138" t="s">
        <v>1429</v>
      </c>
      <c r="O8937" s="114"/>
      <c r="P8937" s="117"/>
      <c r="Q8937" s="118"/>
      <c r="R8937" s="119"/>
      <c r="S8937" s="120"/>
      <c r="T8937" s="114"/>
      <c r="U8937" s="115"/>
      <c r="V8937" s="121"/>
      <c r="W8937" s="135"/>
      <c r="X8937" s="115"/>
      <c r="AB8937" s="109"/>
    </row>
    <row r="8938" spans="1:28" hidden="1" x14ac:dyDescent="0.25">
      <c r="A8938" s="134"/>
      <c r="B8938" s="109"/>
      <c r="C8938" s="412"/>
      <c r="D8938" s="113"/>
      <c r="E8938" s="111"/>
      <c r="F8938" s="112"/>
      <c r="G8938" s="113"/>
      <c r="H8938" s="113"/>
      <c r="I8938" s="114"/>
      <c r="J8938" s="115"/>
      <c r="L8938" s="114"/>
      <c r="M8938" s="114" t="s">
        <v>1427</v>
      </c>
      <c r="N8938" s="138" t="s">
        <v>1429</v>
      </c>
      <c r="O8938" s="114"/>
      <c r="P8938" s="117"/>
      <c r="Q8938" s="118"/>
      <c r="R8938" s="119"/>
      <c r="S8938" s="120"/>
      <c r="T8938" s="114"/>
      <c r="U8938" s="115"/>
      <c r="V8938" s="121"/>
      <c r="W8938" s="135"/>
      <c r="X8938" s="115"/>
      <c r="AB8938" s="109"/>
    </row>
    <row r="8939" spans="1:28" hidden="1" x14ac:dyDescent="0.25">
      <c r="A8939" s="134"/>
      <c r="B8939" s="109"/>
      <c r="C8939" s="412"/>
      <c r="D8939" s="113"/>
      <c r="E8939" s="111"/>
      <c r="F8939" s="112"/>
      <c r="G8939" s="113"/>
      <c r="H8939" s="113"/>
      <c r="I8939" s="114"/>
      <c r="J8939" s="115"/>
      <c r="L8939" s="114"/>
      <c r="M8939" s="114" t="s">
        <v>1427</v>
      </c>
      <c r="N8939" s="138" t="s">
        <v>1429</v>
      </c>
      <c r="O8939" s="114"/>
      <c r="P8939" s="117"/>
      <c r="Q8939" s="118"/>
      <c r="R8939" s="119"/>
      <c r="S8939" s="120"/>
      <c r="T8939" s="114"/>
      <c r="U8939" s="115"/>
      <c r="V8939" s="121"/>
      <c r="W8939" s="135"/>
      <c r="X8939" s="115"/>
      <c r="AB8939" s="109"/>
    </row>
    <row r="8940" spans="1:28" hidden="1" x14ac:dyDescent="0.25">
      <c r="A8940" s="134"/>
      <c r="B8940" s="109"/>
      <c r="C8940" s="412"/>
      <c r="D8940" s="113"/>
      <c r="E8940" s="111"/>
      <c r="F8940" s="112"/>
      <c r="G8940" s="113"/>
      <c r="H8940" s="113"/>
      <c r="I8940" s="114"/>
      <c r="J8940" s="115"/>
      <c r="L8940" s="114"/>
      <c r="M8940" s="114" t="s">
        <v>1427</v>
      </c>
      <c r="N8940" s="138" t="s">
        <v>1429</v>
      </c>
      <c r="O8940" s="114"/>
      <c r="P8940" s="117"/>
      <c r="Q8940" s="118"/>
      <c r="R8940" s="119"/>
      <c r="S8940" s="120"/>
      <c r="T8940" s="114"/>
      <c r="U8940" s="115"/>
      <c r="V8940" s="121"/>
      <c r="W8940" s="135"/>
      <c r="X8940" s="115"/>
      <c r="AB8940" s="109"/>
    </row>
    <row r="8941" spans="1:28" hidden="1" x14ac:dyDescent="0.25">
      <c r="A8941" s="134"/>
      <c r="B8941" s="109"/>
      <c r="C8941" s="412"/>
      <c r="D8941" s="113"/>
      <c r="E8941" s="111"/>
      <c r="F8941" s="112"/>
      <c r="G8941" s="113"/>
      <c r="H8941" s="113"/>
      <c r="I8941" s="114"/>
      <c r="J8941" s="115"/>
      <c r="L8941" s="114"/>
      <c r="M8941" s="114" t="s">
        <v>1427</v>
      </c>
      <c r="N8941" s="138" t="s">
        <v>1429</v>
      </c>
      <c r="O8941" s="114"/>
      <c r="P8941" s="117"/>
      <c r="Q8941" s="118"/>
      <c r="R8941" s="119"/>
      <c r="S8941" s="120"/>
      <c r="T8941" s="114"/>
      <c r="U8941" s="115"/>
      <c r="V8941" s="121"/>
      <c r="W8941" s="135"/>
      <c r="X8941" s="115"/>
      <c r="AB8941" s="109"/>
    </row>
    <row r="8942" spans="1:28" hidden="1" x14ac:dyDescent="0.25">
      <c r="A8942" s="125"/>
      <c r="B8942" s="123"/>
      <c r="C8942" s="412"/>
      <c r="D8942" s="137"/>
      <c r="E8942" s="141"/>
      <c r="F8942" s="116"/>
      <c r="G8942" s="137"/>
      <c r="H8942" s="137"/>
      <c r="I8942" s="126"/>
      <c r="J8942" s="124"/>
      <c r="L8942" s="125"/>
      <c r="M8942" s="114" t="s">
        <v>1427</v>
      </c>
      <c r="N8942" s="138" t="s">
        <v>1429</v>
      </c>
      <c r="O8942" s="126"/>
      <c r="P8942" s="127"/>
      <c r="Q8942" s="128"/>
      <c r="R8942" s="129"/>
      <c r="S8942" s="130"/>
      <c r="T8942" s="126"/>
      <c r="U8942" s="124"/>
      <c r="V8942" s="131"/>
      <c r="W8942" s="122"/>
      <c r="X8942" s="124"/>
      <c r="AB8942" s="123"/>
    </row>
    <row r="8943" spans="1:28" hidden="1" x14ac:dyDescent="0.25">
      <c r="A8943" s="134"/>
      <c r="B8943" s="109"/>
      <c r="C8943" s="412"/>
      <c r="D8943" s="113"/>
      <c r="E8943" s="111"/>
      <c r="F8943" s="112"/>
      <c r="G8943" s="113"/>
      <c r="H8943" s="113"/>
      <c r="I8943" s="114"/>
      <c r="J8943" s="115"/>
      <c r="L8943" s="114"/>
      <c r="M8943" s="114" t="s">
        <v>1427</v>
      </c>
      <c r="N8943" s="138" t="s">
        <v>1429</v>
      </c>
      <c r="O8943" s="114"/>
      <c r="P8943" s="117"/>
      <c r="Q8943" s="118"/>
      <c r="R8943" s="119"/>
      <c r="S8943" s="120"/>
      <c r="T8943" s="114"/>
      <c r="U8943" s="115"/>
      <c r="V8943" s="121"/>
      <c r="W8943" s="135"/>
      <c r="X8943" s="115"/>
      <c r="AB8943" s="109"/>
    </row>
    <row r="8944" spans="1:28" hidden="1" x14ac:dyDescent="0.25">
      <c r="A8944" s="134"/>
      <c r="B8944" s="109"/>
      <c r="C8944" s="412"/>
      <c r="D8944" s="113"/>
      <c r="E8944" s="111"/>
      <c r="F8944" s="112"/>
      <c r="G8944" s="113"/>
      <c r="H8944" s="113"/>
      <c r="I8944" s="114"/>
      <c r="J8944" s="115"/>
      <c r="L8944" s="114"/>
      <c r="M8944" s="114" t="s">
        <v>1427</v>
      </c>
      <c r="N8944" s="138" t="s">
        <v>1429</v>
      </c>
      <c r="O8944" s="114"/>
      <c r="P8944" s="117"/>
      <c r="Q8944" s="118"/>
      <c r="R8944" s="119"/>
      <c r="S8944" s="120"/>
      <c r="T8944" s="114"/>
      <c r="U8944" s="115"/>
      <c r="V8944" s="121"/>
      <c r="W8944" s="135"/>
      <c r="X8944" s="115"/>
      <c r="AB8944" s="109"/>
    </row>
    <row r="8945" spans="1:28" hidden="1" x14ac:dyDescent="0.25">
      <c r="A8945" s="134"/>
      <c r="B8945" s="109"/>
      <c r="C8945" s="412"/>
      <c r="D8945" s="113"/>
      <c r="E8945" s="111"/>
      <c r="F8945" s="112"/>
      <c r="G8945" s="113"/>
      <c r="H8945" s="113"/>
      <c r="I8945" s="114"/>
      <c r="J8945" s="115"/>
      <c r="L8945" s="114"/>
      <c r="M8945" s="114" t="s">
        <v>1427</v>
      </c>
      <c r="N8945" s="138" t="s">
        <v>1429</v>
      </c>
      <c r="O8945" s="114"/>
      <c r="P8945" s="117"/>
      <c r="Q8945" s="118"/>
      <c r="R8945" s="119"/>
      <c r="S8945" s="120"/>
      <c r="T8945" s="114"/>
      <c r="U8945" s="115"/>
      <c r="V8945" s="121"/>
      <c r="W8945" s="135"/>
      <c r="X8945" s="115"/>
      <c r="AB8945" s="109"/>
    </row>
    <row r="8946" spans="1:28" hidden="1" x14ac:dyDescent="0.25">
      <c r="A8946" s="134"/>
      <c r="B8946" s="109"/>
      <c r="C8946" s="412"/>
      <c r="D8946" s="113"/>
      <c r="E8946" s="111"/>
      <c r="F8946" s="112"/>
      <c r="G8946" s="113"/>
      <c r="H8946" s="113"/>
      <c r="I8946" s="114"/>
      <c r="J8946" s="115"/>
      <c r="L8946" s="114"/>
      <c r="M8946" s="114" t="s">
        <v>1427</v>
      </c>
      <c r="N8946" s="138" t="s">
        <v>1429</v>
      </c>
      <c r="O8946" s="114"/>
      <c r="P8946" s="117"/>
      <c r="Q8946" s="118"/>
      <c r="R8946" s="119"/>
      <c r="S8946" s="120"/>
      <c r="T8946" s="114"/>
      <c r="U8946" s="115"/>
      <c r="V8946" s="121"/>
      <c r="W8946" s="135"/>
      <c r="X8946" s="115"/>
      <c r="AB8946" s="109"/>
    </row>
    <row r="8947" spans="1:28" hidden="1" x14ac:dyDescent="0.25">
      <c r="A8947" s="134"/>
      <c r="B8947" s="109"/>
      <c r="C8947" s="412"/>
      <c r="D8947" s="113"/>
      <c r="E8947" s="111"/>
      <c r="F8947" s="112"/>
      <c r="G8947" s="113"/>
      <c r="H8947" s="113"/>
      <c r="I8947" s="114"/>
      <c r="J8947" s="115"/>
      <c r="L8947" s="114"/>
      <c r="M8947" s="114" t="s">
        <v>1427</v>
      </c>
      <c r="N8947" s="138" t="s">
        <v>1429</v>
      </c>
      <c r="O8947" s="114"/>
      <c r="P8947" s="117"/>
      <c r="Q8947" s="118"/>
      <c r="R8947" s="119"/>
      <c r="S8947" s="120"/>
      <c r="T8947" s="114"/>
      <c r="U8947" s="115"/>
      <c r="V8947" s="121"/>
      <c r="W8947" s="135"/>
      <c r="X8947" s="115"/>
      <c r="AB8947" s="109"/>
    </row>
    <row r="8948" spans="1:28" hidden="1" x14ac:dyDescent="0.25">
      <c r="A8948" s="125"/>
      <c r="B8948" s="123"/>
      <c r="C8948" s="412"/>
      <c r="D8948" s="137"/>
      <c r="E8948" s="141"/>
      <c r="F8948" s="116"/>
      <c r="G8948" s="137"/>
      <c r="H8948" s="137"/>
      <c r="I8948" s="126"/>
      <c r="J8948" s="124"/>
      <c r="L8948" s="125"/>
      <c r="M8948" s="114" t="s">
        <v>1427</v>
      </c>
      <c r="N8948" s="138" t="s">
        <v>1429</v>
      </c>
      <c r="O8948" s="126"/>
      <c r="P8948" s="127"/>
      <c r="Q8948" s="128"/>
      <c r="R8948" s="129"/>
      <c r="S8948" s="130"/>
      <c r="T8948" s="126"/>
      <c r="U8948" s="124"/>
      <c r="V8948" s="131"/>
      <c r="W8948" s="122"/>
      <c r="X8948" s="124"/>
      <c r="AB8948" s="123"/>
    </row>
    <row r="8949" spans="1:28" hidden="1" x14ac:dyDescent="0.25">
      <c r="A8949" s="134"/>
      <c r="B8949" s="109"/>
      <c r="C8949" s="412"/>
      <c r="D8949" s="113"/>
      <c r="E8949" s="111"/>
      <c r="F8949" s="112"/>
      <c r="G8949" s="113"/>
      <c r="H8949" s="113"/>
      <c r="I8949" s="114"/>
      <c r="J8949" s="115"/>
      <c r="L8949" s="114"/>
      <c r="M8949" s="114" t="s">
        <v>1427</v>
      </c>
      <c r="N8949" s="138" t="s">
        <v>1429</v>
      </c>
      <c r="O8949" s="114"/>
      <c r="P8949" s="117"/>
      <c r="Q8949" s="118"/>
      <c r="R8949" s="119"/>
      <c r="S8949" s="120"/>
      <c r="T8949" s="114"/>
      <c r="U8949" s="115"/>
      <c r="V8949" s="121"/>
      <c r="W8949" s="135"/>
      <c r="X8949" s="115"/>
      <c r="AB8949" s="109"/>
    </row>
    <row r="8950" spans="1:28" hidden="1" x14ac:dyDescent="0.25">
      <c r="A8950" s="134"/>
      <c r="B8950" s="109"/>
      <c r="C8950" s="412"/>
      <c r="D8950" s="113"/>
      <c r="E8950" s="111"/>
      <c r="F8950" s="112"/>
      <c r="G8950" s="113"/>
      <c r="H8950" s="113"/>
      <c r="I8950" s="114"/>
      <c r="J8950" s="115"/>
      <c r="L8950" s="114"/>
      <c r="M8950" s="114" t="s">
        <v>1427</v>
      </c>
      <c r="N8950" s="138" t="s">
        <v>1429</v>
      </c>
      <c r="O8950" s="114"/>
      <c r="P8950" s="117"/>
      <c r="Q8950" s="118"/>
      <c r="R8950" s="119"/>
      <c r="S8950" s="120"/>
      <c r="T8950" s="114"/>
      <c r="U8950" s="115"/>
      <c r="V8950" s="121"/>
      <c r="W8950" s="135"/>
      <c r="X8950" s="115"/>
      <c r="AB8950" s="109"/>
    </row>
    <row r="8951" spans="1:28" hidden="1" x14ac:dyDescent="0.25">
      <c r="A8951" s="134"/>
      <c r="B8951" s="109"/>
      <c r="C8951" s="412"/>
      <c r="D8951" s="113"/>
      <c r="E8951" s="111"/>
      <c r="F8951" s="112"/>
      <c r="G8951" s="113"/>
      <c r="H8951" s="113"/>
      <c r="I8951" s="114"/>
      <c r="J8951" s="115"/>
      <c r="L8951" s="114"/>
      <c r="M8951" s="114" t="s">
        <v>1427</v>
      </c>
      <c r="N8951" s="138" t="s">
        <v>1429</v>
      </c>
      <c r="O8951" s="114"/>
      <c r="P8951" s="117"/>
      <c r="Q8951" s="118"/>
      <c r="R8951" s="119"/>
      <c r="S8951" s="120"/>
      <c r="T8951" s="114"/>
      <c r="U8951" s="115"/>
      <c r="V8951" s="121"/>
      <c r="W8951" s="135"/>
      <c r="X8951" s="115"/>
      <c r="AB8951" s="109"/>
    </row>
    <row r="8952" spans="1:28" hidden="1" x14ac:dyDescent="0.25">
      <c r="A8952" s="134"/>
      <c r="B8952" s="109"/>
      <c r="C8952" s="412"/>
      <c r="D8952" s="113"/>
      <c r="E8952" s="111"/>
      <c r="F8952" s="112"/>
      <c r="G8952" s="113"/>
      <c r="H8952" s="113"/>
      <c r="I8952" s="114"/>
      <c r="J8952" s="115"/>
      <c r="L8952" s="114"/>
      <c r="M8952" s="114" t="s">
        <v>1427</v>
      </c>
      <c r="N8952" s="138" t="s">
        <v>1429</v>
      </c>
      <c r="O8952" s="114"/>
      <c r="P8952" s="117"/>
      <c r="Q8952" s="118"/>
      <c r="R8952" s="119"/>
      <c r="S8952" s="120"/>
      <c r="T8952" s="114"/>
      <c r="U8952" s="115"/>
      <c r="V8952" s="121"/>
      <c r="W8952" s="135"/>
      <c r="X8952" s="115"/>
      <c r="AB8952" s="109"/>
    </row>
    <row r="8953" spans="1:28" hidden="1" x14ac:dyDescent="0.25">
      <c r="A8953" s="134"/>
      <c r="B8953" s="109"/>
      <c r="C8953" s="412"/>
      <c r="D8953" s="113"/>
      <c r="E8953" s="111"/>
      <c r="F8953" s="112"/>
      <c r="G8953" s="113"/>
      <c r="H8953" s="113"/>
      <c r="I8953" s="114"/>
      <c r="J8953" s="115"/>
      <c r="L8953" s="114"/>
      <c r="M8953" s="114" t="s">
        <v>1427</v>
      </c>
      <c r="N8953" s="138" t="s">
        <v>1429</v>
      </c>
      <c r="O8953" s="114"/>
      <c r="P8953" s="117"/>
      <c r="Q8953" s="118"/>
      <c r="R8953" s="119"/>
      <c r="S8953" s="120"/>
      <c r="T8953" s="114"/>
      <c r="U8953" s="115"/>
      <c r="V8953" s="121"/>
      <c r="W8953" s="135"/>
      <c r="X8953" s="115"/>
      <c r="AB8953" s="109"/>
    </row>
    <row r="8954" spans="1:28" hidden="1" x14ac:dyDescent="0.25">
      <c r="A8954" s="125"/>
      <c r="B8954" s="123"/>
      <c r="C8954" s="412"/>
      <c r="D8954" s="137"/>
      <c r="E8954" s="141"/>
      <c r="F8954" s="116"/>
      <c r="G8954" s="137"/>
      <c r="H8954" s="137"/>
      <c r="I8954" s="126"/>
      <c r="J8954" s="124"/>
      <c r="L8954" s="125"/>
      <c r="M8954" s="114" t="s">
        <v>1427</v>
      </c>
      <c r="N8954" s="138" t="s">
        <v>1429</v>
      </c>
      <c r="O8954" s="126"/>
      <c r="P8954" s="127"/>
      <c r="Q8954" s="128"/>
      <c r="R8954" s="129"/>
      <c r="S8954" s="130"/>
      <c r="T8954" s="126"/>
      <c r="U8954" s="124"/>
      <c r="V8954" s="131"/>
      <c r="W8954" s="122"/>
      <c r="X8954" s="124"/>
      <c r="AB8954" s="123"/>
    </row>
    <row r="8955" spans="1:28" hidden="1" x14ac:dyDescent="0.25">
      <c r="A8955" s="134"/>
      <c r="B8955" s="109"/>
      <c r="C8955" s="412"/>
      <c r="D8955" s="113"/>
      <c r="E8955" s="111"/>
      <c r="F8955" s="112"/>
      <c r="G8955" s="113"/>
      <c r="H8955" s="113"/>
      <c r="I8955" s="114"/>
      <c r="J8955" s="115"/>
      <c r="L8955" s="114"/>
      <c r="M8955" s="114" t="s">
        <v>1427</v>
      </c>
      <c r="N8955" s="138" t="s">
        <v>1429</v>
      </c>
      <c r="O8955" s="114"/>
      <c r="P8955" s="117"/>
      <c r="Q8955" s="118"/>
      <c r="R8955" s="119"/>
      <c r="S8955" s="120"/>
      <c r="T8955" s="114"/>
      <c r="U8955" s="115"/>
      <c r="V8955" s="121"/>
      <c r="W8955" s="135"/>
      <c r="X8955" s="115"/>
      <c r="AB8955" s="109"/>
    </row>
    <row r="8956" spans="1:28" hidden="1" x14ac:dyDescent="0.25">
      <c r="A8956" s="134"/>
      <c r="B8956" s="109"/>
      <c r="C8956" s="412"/>
      <c r="D8956" s="113"/>
      <c r="E8956" s="111"/>
      <c r="F8956" s="112"/>
      <c r="G8956" s="113"/>
      <c r="H8956" s="113"/>
      <c r="I8956" s="114"/>
      <c r="J8956" s="115"/>
      <c r="L8956" s="114"/>
      <c r="M8956" s="114" t="s">
        <v>1427</v>
      </c>
      <c r="N8956" s="138" t="s">
        <v>1429</v>
      </c>
      <c r="O8956" s="114"/>
      <c r="P8956" s="117"/>
      <c r="Q8956" s="118"/>
      <c r="R8956" s="119"/>
      <c r="S8956" s="120"/>
      <c r="T8956" s="114"/>
      <c r="U8956" s="115"/>
      <c r="V8956" s="121"/>
      <c r="W8956" s="135"/>
      <c r="X8956" s="115"/>
      <c r="AB8956" s="109"/>
    </row>
    <row r="8957" spans="1:28" hidden="1" x14ac:dyDescent="0.25">
      <c r="A8957" s="134"/>
      <c r="B8957" s="109"/>
      <c r="C8957" s="412"/>
      <c r="D8957" s="113"/>
      <c r="E8957" s="111"/>
      <c r="F8957" s="112"/>
      <c r="G8957" s="113"/>
      <c r="H8957" s="113"/>
      <c r="I8957" s="114"/>
      <c r="J8957" s="115"/>
      <c r="L8957" s="114"/>
      <c r="M8957" s="114" t="s">
        <v>1427</v>
      </c>
      <c r="N8957" s="138" t="s">
        <v>1429</v>
      </c>
      <c r="O8957" s="114"/>
      <c r="P8957" s="117"/>
      <c r="Q8957" s="118"/>
      <c r="R8957" s="119"/>
      <c r="S8957" s="120"/>
      <c r="T8957" s="114"/>
      <c r="U8957" s="115"/>
      <c r="V8957" s="121"/>
      <c r="W8957" s="135"/>
      <c r="X8957" s="115"/>
      <c r="AB8957" s="109"/>
    </row>
    <row r="8958" spans="1:28" hidden="1" x14ac:dyDescent="0.25">
      <c r="A8958" s="134"/>
      <c r="B8958" s="109"/>
      <c r="C8958" s="412"/>
      <c r="D8958" s="113"/>
      <c r="E8958" s="111"/>
      <c r="F8958" s="112"/>
      <c r="G8958" s="113"/>
      <c r="H8958" s="113"/>
      <c r="I8958" s="114"/>
      <c r="J8958" s="115"/>
      <c r="L8958" s="114"/>
      <c r="M8958" s="114" t="s">
        <v>1427</v>
      </c>
      <c r="N8958" s="138" t="s">
        <v>1429</v>
      </c>
      <c r="O8958" s="114"/>
      <c r="P8958" s="117"/>
      <c r="Q8958" s="118"/>
      <c r="R8958" s="119"/>
      <c r="S8958" s="120"/>
      <c r="T8958" s="114"/>
      <c r="U8958" s="115"/>
      <c r="V8958" s="121"/>
      <c r="W8958" s="135"/>
      <c r="X8958" s="115"/>
      <c r="AB8958" s="109"/>
    </row>
    <row r="8959" spans="1:28" hidden="1" x14ac:dyDescent="0.25">
      <c r="A8959" s="134"/>
      <c r="B8959" s="109"/>
      <c r="C8959" s="412"/>
      <c r="D8959" s="113"/>
      <c r="E8959" s="111"/>
      <c r="F8959" s="112"/>
      <c r="G8959" s="113"/>
      <c r="H8959" s="113"/>
      <c r="I8959" s="114"/>
      <c r="J8959" s="115"/>
      <c r="L8959" s="114"/>
      <c r="M8959" s="114" t="s">
        <v>1427</v>
      </c>
      <c r="N8959" s="138" t="s">
        <v>1429</v>
      </c>
      <c r="O8959" s="114"/>
      <c r="P8959" s="117"/>
      <c r="Q8959" s="118"/>
      <c r="R8959" s="119"/>
      <c r="S8959" s="120"/>
      <c r="T8959" s="114"/>
      <c r="U8959" s="115"/>
      <c r="V8959" s="121"/>
      <c r="W8959" s="135"/>
      <c r="X8959" s="115"/>
      <c r="AB8959" s="109"/>
    </row>
    <row r="8960" spans="1:28" hidden="1" x14ac:dyDescent="0.25">
      <c r="A8960" s="134"/>
      <c r="B8960" s="109"/>
      <c r="C8960" s="412"/>
      <c r="D8960" s="113"/>
      <c r="E8960" s="111"/>
      <c r="F8960" s="112"/>
      <c r="G8960" s="113"/>
      <c r="H8960" s="113"/>
      <c r="I8960" s="114"/>
      <c r="J8960" s="115"/>
      <c r="L8960" s="114"/>
      <c r="M8960" s="114" t="s">
        <v>1427</v>
      </c>
      <c r="N8960" s="138" t="s">
        <v>1429</v>
      </c>
      <c r="O8960" s="114"/>
      <c r="P8960" s="117"/>
      <c r="Q8960" s="118"/>
      <c r="R8960" s="119"/>
      <c r="S8960" s="120"/>
      <c r="T8960" s="114"/>
      <c r="U8960" s="115"/>
      <c r="V8960" s="121"/>
      <c r="W8960" s="135"/>
      <c r="X8960" s="115"/>
      <c r="AB8960" s="109"/>
    </row>
    <row r="8961" spans="1:28" hidden="1" x14ac:dyDescent="0.25">
      <c r="A8961" s="134"/>
      <c r="B8961" s="109"/>
      <c r="C8961" s="412"/>
      <c r="D8961" s="113"/>
      <c r="E8961" s="111"/>
      <c r="F8961" s="112"/>
      <c r="G8961" s="113"/>
      <c r="H8961" s="113"/>
      <c r="I8961" s="114"/>
      <c r="J8961" s="115"/>
      <c r="L8961" s="114"/>
      <c r="M8961" s="114" t="s">
        <v>1427</v>
      </c>
      <c r="N8961" s="138" t="s">
        <v>1429</v>
      </c>
      <c r="O8961" s="114"/>
      <c r="P8961" s="117"/>
      <c r="Q8961" s="118"/>
      <c r="R8961" s="119"/>
      <c r="S8961" s="120"/>
      <c r="T8961" s="114"/>
      <c r="U8961" s="115"/>
      <c r="V8961" s="121"/>
      <c r="W8961" s="135"/>
      <c r="X8961" s="115"/>
      <c r="AB8961" s="109"/>
    </row>
    <row r="8962" spans="1:28" hidden="1" x14ac:dyDescent="0.25">
      <c r="A8962" s="134"/>
      <c r="B8962" s="109"/>
      <c r="C8962" s="412"/>
      <c r="D8962" s="113"/>
      <c r="E8962" s="111"/>
      <c r="F8962" s="112"/>
      <c r="G8962" s="113"/>
      <c r="H8962" s="113"/>
      <c r="I8962" s="114"/>
      <c r="J8962" s="115"/>
      <c r="L8962" s="114"/>
      <c r="M8962" s="114" t="s">
        <v>1427</v>
      </c>
      <c r="N8962" s="138" t="s">
        <v>1429</v>
      </c>
      <c r="O8962" s="114"/>
      <c r="P8962" s="117"/>
      <c r="Q8962" s="118"/>
      <c r="R8962" s="119"/>
      <c r="S8962" s="120"/>
      <c r="T8962" s="114"/>
      <c r="U8962" s="115"/>
      <c r="V8962" s="121"/>
      <c r="W8962" s="135"/>
      <c r="X8962" s="115"/>
      <c r="AB8962" s="109"/>
    </row>
    <row r="8963" spans="1:28" hidden="1" x14ac:dyDescent="0.25">
      <c r="A8963" s="125"/>
      <c r="B8963" s="123"/>
      <c r="C8963" s="412"/>
      <c r="D8963" s="137"/>
      <c r="E8963" s="141"/>
      <c r="F8963" s="116"/>
      <c r="G8963" s="137"/>
      <c r="H8963" s="137"/>
      <c r="I8963" s="126"/>
      <c r="J8963" s="124"/>
      <c r="L8963" s="125"/>
      <c r="M8963" s="114" t="s">
        <v>1427</v>
      </c>
      <c r="N8963" s="138" t="s">
        <v>1429</v>
      </c>
      <c r="O8963" s="126"/>
      <c r="P8963" s="127"/>
      <c r="Q8963" s="128"/>
      <c r="R8963" s="129"/>
      <c r="S8963" s="130"/>
      <c r="T8963" s="126"/>
      <c r="U8963" s="124"/>
      <c r="V8963" s="131"/>
      <c r="W8963" s="122"/>
      <c r="X8963" s="124"/>
      <c r="AB8963" s="123"/>
    </row>
    <row r="8964" spans="1:28" hidden="1" x14ac:dyDescent="0.25">
      <c r="A8964" s="134"/>
      <c r="B8964" s="109"/>
      <c r="C8964" s="412"/>
      <c r="D8964" s="113"/>
      <c r="E8964" s="111"/>
      <c r="F8964" s="112"/>
      <c r="G8964" s="113"/>
      <c r="H8964" s="113"/>
      <c r="I8964" s="114"/>
      <c r="J8964" s="115"/>
      <c r="L8964" s="114"/>
      <c r="M8964" s="114" t="s">
        <v>1427</v>
      </c>
      <c r="N8964" s="138" t="s">
        <v>1429</v>
      </c>
      <c r="O8964" s="114"/>
      <c r="P8964" s="117"/>
      <c r="Q8964" s="118"/>
      <c r="R8964" s="119"/>
      <c r="S8964" s="120"/>
      <c r="T8964" s="114"/>
      <c r="U8964" s="115"/>
      <c r="V8964" s="121"/>
      <c r="W8964" s="135"/>
      <c r="X8964" s="115"/>
      <c r="AB8964" s="109"/>
    </row>
    <row r="8965" spans="1:28" hidden="1" x14ac:dyDescent="0.25">
      <c r="A8965" s="134"/>
      <c r="B8965" s="109"/>
      <c r="C8965" s="412"/>
      <c r="D8965" s="113"/>
      <c r="E8965" s="111"/>
      <c r="F8965" s="112"/>
      <c r="G8965" s="113"/>
      <c r="H8965" s="113"/>
      <c r="I8965" s="114"/>
      <c r="J8965" s="115"/>
      <c r="L8965" s="114"/>
      <c r="M8965" s="114" t="s">
        <v>1427</v>
      </c>
      <c r="N8965" s="138" t="s">
        <v>1429</v>
      </c>
      <c r="O8965" s="114"/>
      <c r="P8965" s="117"/>
      <c r="Q8965" s="118"/>
      <c r="R8965" s="119"/>
      <c r="S8965" s="120"/>
      <c r="T8965" s="114"/>
      <c r="U8965" s="115"/>
      <c r="V8965" s="121"/>
      <c r="W8965" s="135"/>
      <c r="X8965" s="115"/>
      <c r="AB8965" s="109"/>
    </row>
    <row r="8966" spans="1:28" hidden="1" x14ac:dyDescent="0.25">
      <c r="A8966" s="134"/>
      <c r="B8966" s="109"/>
      <c r="C8966" s="412"/>
      <c r="D8966" s="113"/>
      <c r="E8966" s="111"/>
      <c r="F8966" s="112"/>
      <c r="G8966" s="113"/>
      <c r="H8966" s="113"/>
      <c r="I8966" s="114"/>
      <c r="J8966" s="115"/>
      <c r="L8966" s="114"/>
      <c r="M8966" s="114" t="s">
        <v>1427</v>
      </c>
      <c r="N8966" s="138" t="s">
        <v>1429</v>
      </c>
      <c r="O8966" s="114"/>
      <c r="P8966" s="117"/>
      <c r="Q8966" s="118"/>
      <c r="R8966" s="119"/>
      <c r="S8966" s="120"/>
      <c r="T8966" s="114"/>
      <c r="U8966" s="115"/>
      <c r="V8966" s="121"/>
      <c r="W8966" s="135"/>
      <c r="X8966" s="115"/>
      <c r="AB8966" s="109"/>
    </row>
    <row r="8967" spans="1:28" hidden="1" x14ac:dyDescent="0.25">
      <c r="A8967" s="134"/>
      <c r="B8967" s="109"/>
      <c r="C8967" s="412"/>
      <c r="D8967" s="113"/>
      <c r="E8967" s="111"/>
      <c r="F8967" s="112"/>
      <c r="G8967" s="113"/>
      <c r="H8967" s="113"/>
      <c r="I8967" s="114"/>
      <c r="J8967" s="115"/>
      <c r="L8967" s="114"/>
      <c r="M8967" s="114" t="s">
        <v>1427</v>
      </c>
      <c r="N8967" s="138" t="s">
        <v>1429</v>
      </c>
      <c r="O8967" s="114"/>
      <c r="P8967" s="117"/>
      <c r="Q8967" s="118"/>
      <c r="R8967" s="119"/>
      <c r="S8967" s="120"/>
      <c r="T8967" s="114"/>
      <c r="U8967" s="115"/>
      <c r="V8967" s="121"/>
      <c r="W8967" s="135"/>
      <c r="X8967" s="115"/>
      <c r="AB8967" s="109"/>
    </row>
    <row r="8968" spans="1:28" hidden="1" x14ac:dyDescent="0.25">
      <c r="A8968" s="134"/>
      <c r="B8968" s="109"/>
      <c r="C8968" s="412"/>
      <c r="D8968" s="113"/>
      <c r="E8968" s="111"/>
      <c r="F8968" s="112"/>
      <c r="G8968" s="113"/>
      <c r="H8968" s="113"/>
      <c r="I8968" s="114"/>
      <c r="J8968" s="115"/>
      <c r="L8968" s="114"/>
      <c r="M8968" s="114" t="s">
        <v>1427</v>
      </c>
      <c r="N8968" s="138" t="s">
        <v>1429</v>
      </c>
      <c r="O8968" s="114"/>
      <c r="P8968" s="117"/>
      <c r="Q8968" s="118"/>
      <c r="R8968" s="119"/>
      <c r="S8968" s="120"/>
      <c r="T8968" s="114"/>
      <c r="U8968" s="115"/>
      <c r="V8968" s="121"/>
      <c r="W8968" s="135"/>
      <c r="X8968" s="115"/>
      <c r="AB8968" s="109"/>
    </row>
    <row r="8969" spans="1:28" hidden="1" x14ac:dyDescent="0.25">
      <c r="A8969" s="125"/>
      <c r="B8969" s="123"/>
      <c r="C8969" s="412"/>
      <c r="D8969" s="137"/>
      <c r="E8969" s="141"/>
      <c r="F8969" s="116"/>
      <c r="G8969" s="137"/>
      <c r="H8969" s="137"/>
      <c r="I8969" s="126"/>
      <c r="J8969" s="124"/>
      <c r="L8969" s="125"/>
      <c r="M8969" s="114" t="s">
        <v>1427</v>
      </c>
      <c r="N8969" s="138" t="s">
        <v>1429</v>
      </c>
      <c r="O8969" s="126"/>
      <c r="P8969" s="127"/>
      <c r="Q8969" s="128"/>
      <c r="R8969" s="129"/>
      <c r="S8969" s="130"/>
      <c r="T8969" s="126"/>
      <c r="U8969" s="124"/>
      <c r="V8969" s="131"/>
      <c r="W8969" s="122"/>
      <c r="X8969" s="124"/>
      <c r="AB8969" s="123"/>
    </row>
    <row r="8970" spans="1:28" hidden="1" x14ac:dyDescent="0.25">
      <c r="A8970" s="134"/>
      <c r="B8970" s="109"/>
      <c r="C8970" s="412"/>
      <c r="D8970" s="113"/>
      <c r="E8970" s="111"/>
      <c r="F8970" s="112"/>
      <c r="G8970" s="113"/>
      <c r="H8970" s="113"/>
      <c r="I8970" s="114"/>
      <c r="J8970" s="115"/>
      <c r="L8970" s="114"/>
      <c r="M8970" s="114" t="s">
        <v>1427</v>
      </c>
      <c r="N8970" s="138" t="s">
        <v>1429</v>
      </c>
      <c r="O8970" s="114"/>
      <c r="P8970" s="117"/>
      <c r="Q8970" s="118"/>
      <c r="R8970" s="119"/>
      <c r="S8970" s="120"/>
      <c r="T8970" s="114"/>
      <c r="U8970" s="115"/>
      <c r="V8970" s="121"/>
      <c r="W8970" s="135"/>
      <c r="X8970" s="115"/>
      <c r="AB8970" s="109"/>
    </row>
    <row r="8971" spans="1:28" hidden="1" x14ac:dyDescent="0.25">
      <c r="A8971" s="134"/>
      <c r="B8971" s="109"/>
      <c r="C8971" s="412"/>
      <c r="D8971" s="113"/>
      <c r="E8971" s="111"/>
      <c r="F8971" s="112"/>
      <c r="G8971" s="113"/>
      <c r="H8971" s="113"/>
      <c r="I8971" s="114"/>
      <c r="J8971" s="115"/>
      <c r="L8971" s="114"/>
      <c r="M8971" s="114" t="s">
        <v>1427</v>
      </c>
      <c r="N8971" s="138" t="s">
        <v>1429</v>
      </c>
      <c r="O8971" s="114"/>
      <c r="P8971" s="117"/>
      <c r="Q8971" s="118"/>
      <c r="R8971" s="119"/>
      <c r="S8971" s="120"/>
      <c r="T8971" s="114"/>
      <c r="U8971" s="115"/>
      <c r="V8971" s="121"/>
      <c r="W8971" s="135"/>
      <c r="X8971" s="115"/>
      <c r="AB8971" s="109"/>
    </row>
    <row r="8972" spans="1:28" hidden="1" x14ac:dyDescent="0.25">
      <c r="A8972" s="134"/>
      <c r="B8972" s="109"/>
      <c r="C8972" s="412"/>
      <c r="D8972" s="113"/>
      <c r="E8972" s="111"/>
      <c r="F8972" s="112"/>
      <c r="G8972" s="113"/>
      <c r="H8972" s="113"/>
      <c r="I8972" s="114"/>
      <c r="J8972" s="115"/>
      <c r="L8972" s="114"/>
      <c r="M8972" s="114" t="s">
        <v>1427</v>
      </c>
      <c r="N8972" s="138" t="s">
        <v>1429</v>
      </c>
      <c r="O8972" s="114"/>
      <c r="P8972" s="117"/>
      <c r="Q8972" s="118"/>
      <c r="R8972" s="119"/>
      <c r="S8972" s="120"/>
      <c r="T8972" s="114"/>
      <c r="U8972" s="115"/>
      <c r="V8972" s="121"/>
      <c r="W8972" s="135"/>
      <c r="X8972" s="115"/>
      <c r="AB8972" s="109"/>
    </row>
    <row r="8973" spans="1:28" hidden="1" x14ac:dyDescent="0.25">
      <c r="A8973" s="134"/>
      <c r="B8973" s="109"/>
      <c r="C8973" s="412"/>
      <c r="D8973" s="113"/>
      <c r="E8973" s="111"/>
      <c r="F8973" s="112"/>
      <c r="G8973" s="113"/>
      <c r="H8973" s="113"/>
      <c r="I8973" s="114"/>
      <c r="J8973" s="115"/>
      <c r="L8973" s="114"/>
      <c r="M8973" s="114" t="s">
        <v>1427</v>
      </c>
      <c r="N8973" s="138" t="s">
        <v>1429</v>
      </c>
      <c r="O8973" s="114"/>
      <c r="P8973" s="117"/>
      <c r="Q8973" s="118"/>
      <c r="R8973" s="119"/>
      <c r="S8973" s="120"/>
      <c r="T8973" s="114"/>
      <c r="U8973" s="115"/>
      <c r="V8973" s="121"/>
      <c r="W8973" s="135"/>
      <c r="X8973" s="115"/>
      <c r="AB8973" s="109"/>
    </row>
    <row r="8974" spans="1:28" hidden="1" x14ac:dyDescent="0.25">
      <c r="A8974" s="134"/>
      <c r="B8974" s="109"/>
      <c r="C8974" s="412"/>
      <c r="D8974" s="113"/>
      <c r="E8974" s="111"/>
      <c r="F8974" s="112"/>
      <c r="G8974" s="113"/>
      <c r="H8974" s="113"/>
      <c r="I8974" s="114"/>
      <c r="J8974" s="115"/>
      <c r="L8974" s="114"/>
      <c r="M8974" s="114" t="s">
        <v>1427</v>
      </c>
      <c r="N8974" s="138" t="s">
        <v>1429</v>
      </c>
      <c r="O8974" s="114"/>
      <c r="P8974" s="117"/>
      <c r="Q8974" s="118"/>
      <c r="R8974" s="119"/>
      <c r="S8974" s="120"/>
      <c r="T8974" s="114"/>
      <c r="U8974" s="115"/>
      <c r="V8974" s="121"/>
      <c r="W8974" s="135"/>
      <c r="X8974" s="115"/>
      <c r="AB8974" s="109"/>
    </row>
    <row r="8975" spans="1:28" hidden="1" x14ac:dyDescent="0.25">
      <c r="A8975" s="125"/>
      <c r="B8975" s="123"/>
      <c r="C8975" s="412"/>
      <c r="D8975" s="137"/>
      <c r="E8975" s="141"/>
      <c r="F8975" s="116"/>
      <c r="G8975" s="137"/>
      <c r="H8975" s="137"/>
      <c r="I8975" s="126"/>
      <c r="J8975" s="124"/>
      <c r="L8975" s="125"/>
      <c r="M8975" s="114" t="s">
        <v>1427</v>
      </c>
      <c r="N8975" s="138" t="s">
        <v>1429</v>
      </c>
      <c r="O8975" s="126"/>
      <c r="P8975" s="127"/>
      <c r="Q8975" s="128"/>
      <c r="R8975" s="129"/>
      <c r="S8975" s="130"/>
      <c r="T8975" s="126"/>
      <c r="U8975" s="124"/>
      <c r="V8975" s="131"/>
      <c r="W8975" s="122"/>
      <c r="X8975" s="124"/>
      <c r="AB8975" s="123"/>
    </row>
    <row r="8976" spans="1:28" hidden="1" x14ac:dyDescent="0.25">
      <c r="A8976" s="134"/>
      <c r="B8976" s="109"/>
      <c r="C8976" s="412"/>
      <c r="D8976" s="113"/>
      <c r="E8976" s="111"/>
      <c r="F8976" s="112"/>
      <c r="G8976" s="113"/>
      <c r="H8976" s="113"/>
      <c r="I8976" s="114"/>
      <c r="J8976" s="115"/>
      <c r="L8976" s="114"/>
      <c r="M8976" s="114" t="s">
        <v>1427</v>
      </c>
      <c r="N8976" s="138" t="s">
        <v>1429</v>
      </c>
      <c r="O8976" s="114"/>
      <c r="P8976" s="117"/>
      <c r="Q8976" s="118"/>
      <c r="R8976" s="119"/>
      <c r="S8976" s="120"/>
      <c r="T8976" s="114"/>
      <c r="U8976" s="115"/>
      <c r="V8976" s="121"/>
      <c r="W8976" s="135"/>
      <c r="X8976" s="115"/>
      <c r="AB8976" s="109"/>
    </row>
    <row r="8977" spans="1:28" hidden="1" x14ac:dyDescent="0.25">
      <c r="A8977" s="134"/>
      <c r="B8977" s="109"/>
      <c r="C8977" s="412"/>
      <c r="D8977" s="113"/>
      <c r="E8977" s="111"/>
      <c r="F8977" s="112"/>
      <c r="G8977" s="113"/>
      <c r="H8977" s="113"/>
      <c r="I8977" s="114"/>
      <c r="J8977" s="115"/>
      <c r="L8977" s="114"/>
      <c r="M8977" s="114" t="s">
        <v>1427</v>
      </c>
      <c r="N8977" s="138" t="s">
        <v>1429</v>
      </c>
      <c r="O8977" s="114"/>
      <c r="P8977" s="117"/>
      <c r="Q8977" s="118"/>
      <c r="R8977" s="119"/>
      <c r="S8977" s="120"/>
      <c r="T8977" s="114"/>
      <c r="U8977" s="115"/>
      <c r="V8977" s="121"/>
      <c r="W8977" s="135"/>
      <c r="X8977" s="115"/>
      <c r="AB8977" s="109"/>
    </row>
    <row r="8978" spans="1:28" hidden="1" x14ac:dyDescent="0.25">
      <c r="A8978" s="134"/>
      <c r="B8978" s="109"/>
      <c r="C8978" s="412"/>
      <c r="D8978" s="113"/>
      <c r="E8978" s="111"/>
      <c r="F8978" s="112"/>
      <c r="G8978" s="113"/>
      <c r="H8978" s="113"/>
      <c r="I8978" s="114"/>
      <c r="J8978" s="115"/>
      <c r="L8978" s="114"/>
      <c r="M8978" s="114" t="s">
        <v>1427</v>
      </c>
      <c r="N8978" s="138" t="s">
        <v>1429</v>
      </c>
      <c r="O8978" s="114"/>
      <c r="P8978" s="117"/>
      <c r="Q8978" s="118"/>
      <c r="R8978" s="119"/>
      <c r="S8978" s="120"/>
      <c r="T8978" s="114"/>
      <c r="U8978" s="115"/>
      <c r="V8978" s="121"/>
      <c r="W8978" s="135"/>
      <c r="X8978" s="115"/>
      <c r="AB8978" s="109"/>
    </row>
    <row r="8979" spans="1:28" hidden="1" x14ac:dyDescent="0.25">
      <c r="A8979" s="134"/>
      <c r="B8979" s="109"/>
      <c r="C8979" s="412"/>
      <c r="D8979" s="113"/>
      <c r="E8979" s="111"/>
      <c r="F8979" s="112"/>
      <c r="G8979" s="113"/>
      <c r="H8979" s="113"/>
      <c r="I8979" s="114"/>
      <c r="J8979" s="115"/>
      <c r="L8979" s="114"/>
      <c r="M8979" s="114" t="s">
        <v>1427</v>
      </c>
      <c r="N8979" s="138" t="s">
        <v>1429</v>
      </c>
      <c r="O8979" s="114"/>
      <c r="P8979" s="117"/>
      <c r="Q8979" s="118"/>
      <c r="R8979" s="119"/>
      <c r="S8979" s="120"/>
      <c r="T8979" s="114"/>
      <c r="U8979" s="115"/>
      <c r="V8979" s="121"/>
      <c r="W8979" s="135"/>
      <c r="X8979" s="115"/>
      <c r="AB8979" s="109"/>
    </row>
    <row r="8980" spans="1:28" hidden="1" x14ac:dyDescent="0.25">
      <c r="A8980" s="134"/>
      <c r="B8980" s="109"/>
      <c r="C8980" s="412"/>
      <c r="D8980" s="113"/>
      <c r="E8980" s="111"/>
      <c r="F8980" s="112"/>
      <c r="G8980" s="113"/>
      <c r="H8980" s="113"/>
      <c r="I8980" s="114"/>
      <c r="J8980" s="115"/>
      <c r="L8980" s="114"/>
      <c r="M8980" s="114" t="s">
        <v>1427</v>
      </c>
      <c r="N8980" s="138" t="s">
        <v>1429</v>
      </c>
      <c r="O8980" s="114"/>
      <c r="P8980" s="117"/>
      <c r="Q8980" s="118"/>
      <c r="R8980" s="119"/>
      <c r="S8980" s="120"/>
      <c r="T8980" s="114"/>
      <c r="U8980" s="115"/>
      <c r="V8980" s="121"/>
      <c r="W8980" s="135"/>
      <c r="X8980" s="115"/>
      <c r="AB8980" s="109"/>
    </row>
    <row r="8981" spans="1:28" hidden="1" x14ac:dyDescent="0.25">
      <c r="A8981" s="125"/>
      <c r="B8981" s="123"/>
      <c r="C8981" s="412"/>
      <c r="D8981" s="137"/>
      <c r="E8981" s="141"/>
      <c r="F8981" s="116"/>
      <c r="G8981" s="137"/>
      <c r="H8981" s="137"/>
      <c r="I8981" s="126"/>
      <c r="J8981" s="124"/>
      <c r="L8981" s="125"/>
      <c r="M8981" s="114" t="s">
        <v>1427</v>
      </c>
      <c r="N8981" s="138" t="s">
        <v>1429</v>
      </c>
      <c r="O8981" s="126"/>
      <c r="P8981" s="127"/>
      <c r="Q8981" s="128"/>
      <c r="R8981" s="129"/>
      <c r="S8981" s="130"/>
      <c r="T8981" s="126"/>
      <c r="U8981" s="124"/>
      <c r="V8981" s="131"/>
      <c r="W8981" s="122"/>
      <c r="X8981" s="124"/>
      <c r="AB8981" s="123"/>
    </row>
    <row r="8982" spans="1:28" hidden="1" x14ac:dyDescent="0.25">
      <c r="A8982" s="134"/>
      <c r="B8982" s="109"/>
      <c r="C8982" s="412"/>
      <c r="D8982" s="113"/>
      <c r="E8982" s="111"/>
      <c r="F8982" s="112"/>
      <c r="G8982" s="113"/>
      <c r="H8982" s="113"/>
      <c r="I8982" s="114"/>
      <c r="J8982" s="115"/>
      <c r="L8982" s="114"/>
      <c r="M8982" s="114" t="s">
        <v>1427</v>
      </c>
      <c r="N8982" s="138" t="s">
        <v>1429</v>
      </c>
      <c r="O8982" s="114"/>
      <c r="P8982" s="117"/>
      <c r="Q8982" s="118"/>
      <c r="R8982" s="119"/>
      <c r="S8982" s="120"/>
      <c r="T8982" s="114"/>
      <c r="U8982" s="115"/>
      <c r="V8982" s="121"/>
      <c r="W8982" s="135"/>
      <c r="X8982" s="115"/>
      <c r="AB8982" s="109"/>
    </row>
    <row r="8983" spans="1:28" hidden="1" x14ac:dyDescent="0.25">
      <c r="A8983" s="134"/>
      <c r="B8983" s="109"/>
      <c r="C8983" s="412"/>
      <c r="D8983" s="113"/>
      <c r="E8983" s="111"/>
      <c r="F8983" s="112"/>
      <c r="G8983" s="113"/>
      <c r="H8983" s="113"/>
      <c r="I8983" s="114"/>
      <c r="J8983" s="115"/>
      <c r="L8983" s="114"/>
      <c r="M8983" s="114" t="s">
        <v>1427</v>
      </c>
      <c r="N8983" s="138" t="s">
        <v>1429</v>
      </c>
      <c r="O8983" s="114"/>
      <c r="P8983" s="117"/>
      <c r="Q8983" s="118"/>
      <c r="R8983" s="119"/>
      <c r="S8983" s="120"/>
      <c r="T8983" s="114"/>
      <c r="U8983" s="115"/>
      <c r="V8983" s="121"/>
      <c r="W8983" s="135"/>
      <c r="X8983" s="115"/>
      <c r="AB8983" s="109"/>
    </row>
    <row r="8984" spans="1:28" hidden="1" x14ac:dyDescent="0.25">
      <c r="A8984" s="134"/>
      <c r="B8984" s="109"/>
      <c r="C8984" s="412"/>
      <c r="D8984" s="113"/>
      <c r="E8984" s="111"/>
      <c r="F8984" s="112"/>
      <c r="G8984" s="113"/>
      <c r="H8984" s="113"/>
      <c r="I8984" s="114"/>
      <c r="J8984" s="115"/>
      <c r="L8984" s="114"/>
      <c r="M8984" s="114" t="s">
        <v>1427</v>
      </c>
      <c r="N8984" s="138" t="s">
        <v>1429</v>
      </c>
      <c r="O8984" s="114"/>
      <c r="P8984" s="117"/>
      <c r="Q8984" s="118"/>
      <c r="R8984" s="119"/>
      <c r="S8984" s="120"/>
      <c r="T8984" s="114"/>
      <c r="U8984" s="115"/>
      <c r="V8984" s="121"/>
      <c r="W8984" s="135"/>
      <c r="X8984" s="115"/>
      <c r="AB8984" s="109"/>
    </row>
    <row r="8985" spans="1:28" hidden="1" x14ac:dyDescent="0.25">
      <c r="A8985" s="134"/>
      <c r="B8985" s="109"/>
      <c r="C8985" s="412"/>
      <c r="D8985" s="113"/>
      <c r="E8985" s="111"/>
      <c r="F8985" s="112"/>
      <c r="G8985" s="113"/>
      <c r="H8985" s="113"/>
      <c r="I8985" s="114"/>
      <c r="J8985" s="115"/>
      <c r="L8985" s="114"/>
      <c r="M8985" s="114" t="s">
        <v>1427</v>
      </c>
      <c r="N8985" s="138" t="s">
        <v>1429</v>
      </c>
      <c r="O8985" s="114"/>
      <c r="P8985" s="117"/>
      <c r="Q8985" s="118"/>
      <c r="R8985" s="119"/>
      <c r="S8985" s="120"/>
      <c r="T8985" s="114"/>
      <c r="U8985" s="115"/>
      <c r="V8985" s="121"/>
      <c r="W8985" s="135"/>
      <c r="X8985" s="115"/>
      <c r="AB8985" s="109"/>
    </row>
    <row r="8986" spans="1:28" hidden="1" x14ac:dyDescent="0.25">
      <c r="A8986" s="134"/>
      <c r="B8986" s="109"/>
      <c r="C8986" s="412"/>
      <c r="D8986" s="113"/>
      <c r="E8986" s="111"/>
      <c r="F8986" s="112"/>
      <c r="G8986" s="113"/>
      <c r="H8986" s="113"/>
      <c r="I8986" s="114"/>
      <c r="J8986" s="115"/>
      <c r="L8986" s="114"/>
      <c r="M8986" s="114" t="s">
        <v>1427</v>
      </c>
      <c r="N8986" s="138" t="s">
        <v>1429</v>
      </c>
      <c r="O8986" s="114"/>
      <c r="P8986" s="117"/>
      <c r="Q8986" s="118"/>
      <c r="R8986" s="119"/>
      <c r="S8986" s="120"/>
      <c r="T8986" s="114"/>
      <c r="U8986" s="115"/>
      <c r="V8986" s="121"/>
      <c r="W8986" s="135"/>
      <c r="X8986" s="115"/>
      <c r="AB8986" s="109"/>
    </row>
    <row r="8987" spans="1:28" hidden="1" x14ac:dyDescent="0.25">
      <c r="A8987" s="125"/>
      <c r="B8987" s="123"/>
      <c r="C8987" s="412"/>
      <c r="D8987" s="137"/>
      <c r="E8987" s="141"/>
      <c r="F8987" s="116"/>
      <c r="G8987" s="137"/>
      <c r="H8987" s="137"/>
      <c r="I8987" s="126"/>
      <c r="J8987" s="124"/>
      <c r="L8987" s="125"/>
      <c r="M8987" s="114" t="s">
        <v>1427</v>
      </c>
      <c r="N8987" s="138" t="s">
        <v>1429</v>
      </c>
      <c r="O8987" s="126"/>
      <c r="P8987" s="127"/>
      <c r="Q8987" s="128"/>
      <c r="R8987" s="129"/>
      <c r="S8987" s="130"/>
      <c r="T8987" s="126"/>
      <c r="U8987" s="124"/>
      <c r="V8987" s="131"/>
      <c r="W8987" s="122"/>
      <c r="X8987" s="124"/>
      <c r="AB8987" s="123"/>
    </row>
    <row r="8988" spans="1:28" hidden="1" x14ac:dyDescent="0.25">
      <c r="A8988" s="134"/>
      <c r="B8988" s="109"/>
      <c r="C8988" s="412"/>
      <c r="D8988" s="113"/>
      <c r="E8988" s="111"/>
      <c r="F8988" s="112"/>
      <c r="G8988" s="113"/>
      <c r="H8988" s="113"/>
      <c r="I8988" s="114"/>
      <c r="J8988" s="115"/>
      <c r="L8988" s="114"/>
      <c r="M8988" s="114" t="s">
        <v>1427</v>
      </c>
      <c r="N8988" s="138" t="s">
        <v>1429</v>
      </c>
      <c r="O8988" s="114"/>
      <c r="P8988" s="117"/>
      <c r="Q8988" s="118"/>
      <c r="R8988" s="119"/>
      <c r="S8988" s="120"/>
      <c r="T8988" s="114"/>
      <c r="U8988" s="115"/>
      <c r="V8988" s="121"/>
      <c r="W8988" s="135"/>
      <c r="X8988" s="115"/>
      <c r="AB8988" s="109"/>
    </row>
    <row r="8989" spans="1:28" hidden="1" x14ac:dyDescent="0.25">
      <c r="A8989" s="134"/>
      <c r="B8989" s="109"/>
      <c r="C8989" s="412"/>
      <c r="D8989" s="113"/>
      <c r="E8989" s="111"/>
      <c r="F8989" s="112"/>
      <c r="G8989" s="113"/>
      <c r="H8989" s="113"/>
      <c r="I8989" s="114"/>
      <c r="J8989" s="115"/>
      <c r="L8989" s="114"/>
      <c r="M8989" s="114" t="s">
        <v>1427</v>
      </c>
      <c r="N8989" s="138" t="s">
        <v>1429</v>
      </c>
      <c r="O8989" s="114"/>
      <c r="P8989" s="117"/>
      <c r="Q8989" s="118"/>
      <c r="R8989" s="119"/>
      <c r="S8989" s="120"/>
      <c r="T8989" s="114"/>
      <c r="U8989" s="115"/>
      <c r="V8989" s="121"/>
      <c r="W8989" s="135"/>
      <c r="X8989" s="115"/>
      <c r="AB8989" s="109"/>
    </row>
    <row r="8990" spans="1:28" hidden="1" x14ac:dyDescent="0.25">
      <c r="A8990" s="134"/>
      <c r="B8990" s="109"/>
      <c r="C8990" s="412"/>
      <c r="D8990" s="113"/>
      <c r="E8990" s="111"/>
      <c r="F8990" s="112"/>
      <c r="G8990" s="113"/>
      <c r="H8990" s="113"/>
      <c r="I8990" s="114"/>
      <c r="J8990" s="115"/>
      <c r="L8990" s="114"/>
      <c r="M8990" s="114" t="s">
        <v>1427</v>
      </c>
      <c r="N8990" s="138" t="s">
        <v>1429</v>
      </c>
      <c r="O8990" s="114"/>
      <c r="P8990" s="117"/>
      <c r="Q8990" s="118"/>
      <c r="R8990" s="119"/>
      <c r="S8990" s="120"/>
      <c r="T8990" s="114"/>
      <c r="U8990" s="115"/>
      <c r="V8990" s="121"/>
      <c r="W8990" s="135"/>
      <c r="X8990" s="115"/>
      <c r="AB8990" s="109"/>
    </row>
    <row r="8991" spans="1:28" hidden="1" x14ac:dyDescent="0.25">
      <c r="A8991" s="134"/>
      <c r="B8991" s="109"/>
      <c r="C8991" s="412"/>
      <c r="D8991" s="113"/>
      <c r="E8991" s="111"/>
      <c r="F8991" s="112"/>
      <c r="G8991" s="113"/>
      <c r="H8991" s="113"/>
      <c r="I8991" s="114"/>
      <c r="J8991" s="115"/>
      <c r="L8991" s="114"/>
      <c r="M8991" s="114" t="s">
        <v>1427</v>
      </c>
      <c r="N8991" s="138" t="s">
        <v>1429</v>
      </c>
      <c r="O8991" s="114"/>
      <c r="P8991" s="117"/>
      <c r="Q8991" s="118"/>
      <c r="R8991" s="119"/>
      <c r="S8991" s="120"/>
      <c r="T8991" s="114"/>
      <c r="U8991" s="115"/>
      <c r="V8991" s="121"/>
      <c r="W8991" s="135"/>
      <c r="X8991" s="115"/>
      <c r="AB8991" s="109"/>
    </row>
    <row r="8992" spans="1:28" hidden="1" x14ac:dyDescent="0.25">
      <c r="A8992" s="134"/>
      <c r="B8992" s="109"/>
      <c r="C8992" s="412"/>
      <c r="D8992" s="113"/>
      <c r="E8992" s="111"/>
      <c r="F8992" s="112"/>
      <c r="G8992" s="113"/>
      <c r="H8992" s="113"/>
      <c r="I8992" s="114"/>
      <c r="J8992" s="115"/>
      <c r="L8992" s="114"/>
      <c r="M8992" s="114" t="s">
        <v>1427</v>
      </c>
      <c r="N8992" s="138" t="s">
        <v>1429</v>
      </c>
      <c r="O8992" s="114"/>
      <c r="P8992" s="117"/>
      <c r="Q8992" s="118"/>
      <c r="R8992" s="119"/>
      <c r="S8992" s="120"/>
      <c r="T8992" s="114"/>
      <c r="U8992" s="115"/>
      <c r="V8992" s="121"/>
      <c r="W8992" s="135"/>
      <c r="X8992" s="115"/>
      <c r="AB8992" s="109"/>
    </row>
    <row r="8993" spans="1:28" hidden="1" x14ac:dyDescent="0.25">
      <c r="A8993" s="125"/>
      <c r="B8993" s="123"/>
      <c r="C8993" s="412"/>
      <c r="D8993" s="137"/>
      <c r="E8993" s="141"/>
      <c r="F8993" s="116"/>
      <c r="G8993" s="137"/>
      <c r="H8993" s="137"/>
      <c r="I8993" s="126"/>
      <c r="J8993" s="124"/>
      <c r="L8993" s="125"/>
      <c r="M8993" s="114" t="s">
        <v>1427</v>
      </c>
      <c r="N8993" s="138" t="s">
        <v>1429</v>
      </c>
      <c r="O8993" s="126"/>
      <c r="P8993" s="127"/>
      <c r="Q8993" s="128"/>
      <c r="R8993" s="129"/>
      <c r="S8993" s="130"/>
      <c r="T8993" s="126"/>
      <c r="U8993" s="124"/>
      <c r="V8993" s="131"/>
      <c r="W8993" s="122"/>
      <c r="X8993" s="124"/>
      <c r="AB8993" s="123"/>
    </row>
    <row r="8994" spans="1:28" hidden="1" x14ac:dyDescent="0.25">
      <c r="A8994" s="134"/>
      <c r="B8994" s="109"/>
      <c r="C8994" s="412"/>
      <c r="D8994" s="113"/>
      <c r="E8994" s="111"/>
      <c r="F8994" s="112"/>
      <c r="G8994" s="113"/>
      <c r="H8994" s="113"/>
      <c r="I8994" s="114"/>
      <c r="J8994" s="115"/>
      <c r="L8994" s="114"/>
      <c r="M8994" s="114" t="s">
        <v>1427</v>
      </c>
      <c r="N8994" s="138" t="s">
        <v>1429</v>
      </c>
      <c r="O8994" s="114"/>
      <c r="P8994" s="117"/>
      <c r="Q8994" s="118"/>
      <c r="R8994" s="119"/>
      <c r="S8994" s="120"/>
      <c r="T8994" s="114"/>
      <c r="U8994" s="115"/>
      <c r="V8994" s="121"/>
      <c r="W8994" s="135"/>
      <c r="X8994" s="115"/>
      <c r="AB8994" s="109"/>
    </row>
    <row r="8995" spans="1:28" hidden="1" x14ac:dyDescent="0.25">
      <c r="A8995" s="134"/>
      <c r="B8995" s="109"/>
      <c r="C8995" s="412"/>
      <c r="D8995" s="113"/>
      <c r="E8995" s="111"/>
      <c r="F8995" s="112"/>
      <c r="G8995" s="113"/>
      <c r="H8995" s="113"/>
      <c r="I8995" s="114"/>
      <c r="J8995" s="115"/>
      <c r="L8995" s="114"/>
      <c r="M8995" s="114" t="s">
        <v>1427</v>
      </c>
      <c r="N8995" s="138" t="s">
        <v>1429</v>
      </c>
      <c r="O8995" s="114"/>
      <c r="P8995" s="117"/>
      <c r="Q8995" s="118"/>
      <c r="R8995" s="119"/>
      <c r="S8995" s="120"/>
      <c r="T8995" s="114"/>
      <c r="U8995" s="115"/>
      <c r="V8995" s="121"/>
      <c r="W8995" s="135"/>
      <c r="X8995" s="115"/>
      <c r="AB8995" s="109"/>
    </row>
    <row r="8996" spans="1:28" hidden="1" x14ac:dyDescent="0.25">
      <c r="A8996" s="134"/>
      <c r="B8996" s="109"/>
      <c r="C8996" s="412"/>
      <c r="D8996" s="113"/>
      <c r="E8996" s="111"/>
      <c r="F8996" s="112"/>
      <c r="G8996" s="113"/>
      <c r="H8996" s="113"/>
      <c r="I8996" s="114"/>
      <c r="J8996" s="115"/>
      <c r="L8996" s="114"/>
      <c r="M8996" s="114" t="s">
        <v>1427</v>
      </c>
      <c r="N8996" s="138" t="s">
        <v>1429</v>
      </c>
      <c r="O8996" s="114"/>
      <c r="P8996" s="117"/>
      <c r="Q8996" s="118"/>
      <c r="R8996" s="119"/>
      <c r="S8996" s="120"/>
      <c r="T8996" s="114"/>
      <c r="U8996" s="115"/>
      <c r="V8996" s="121"/>
      <c r="W8996" s="135"/>
      <c r="X8996" s="115"/>
      <c r="AB8996" s="109"/>
    </row>
    <row r="8997" spans="1:28" hidden="1" x14ac:dyDescent="0.25">
      <c r="A8997" s="134"/>
      <c r="B8997" s="109"/>
      <c r="C8997" s="412"/>
      <c r="D8997" s="113"/>
      <c r="E8997" s="111"/>
      <c r="F8997" s="112"/>
      <c r="G8997" s="113"/>
      <c r="H8997" s="113"/>
      <c r="I8997" s="114"/>
      <c r="J8997" s="115"/>
      <c r="L8997" s="114"/>
      <c r="M8997" s="114" t="s">
        <v>1427</v>
      </c>
      <c r="N8997" s="138" t="s">
        <v>1429</v>
      </c>
      <c r="O8997" s="114"/>
      <c r="P8997" s="117"/>
      <c r="Q8997" s="118"/>
      <c r="R8997" s="119"/>
      <c r="S8997" s="120"/>
      <c r="T8997" s="114"/>
      <c r="U8997" s="115"/>
      <c r="V8997" s="121"/>
      <c r="W8997" s="135"/>
      <c r="X8997" s="115"/>
      <c r="AB8997" s="109"/>
    </row>
    <row r="8998" spans="1:28" hidden="1" x14ac:dyDescent="0.25">
      <c r="A8998" s="134"/>
      <c r="B8998" s="109"/>
      <c r="C8998" s="412"/>
      <c r="D8998" s="113"/>
      <c r="E8998" s="111"/>
      <c r="F8998" s="112"/>
      <c r="G8998" s="113"/>
      <c r="H8998" s="113"/>
      <c r="I8998" s="114"/>
      <c r="J8998" s="115"/>
      <c r="L8998" s="114"/>
      <c r="M8998" s="114" t="s">
        <v>1427</v>
      </c>
      <c r="N8998" s="138" t="s">
        <v>1429</v>
      </c>
      <c r="O8998" s="114"/>
      <c r="P8998" s="117"/>
      <c r="Q8998" s="118"/>
      <c r="R8998" s="119"/>
      <c r="S8998" s="120"/>
      <c r="T8998" s="114"/>
      <c r="U8998" s="115"/>
      <c r="V8998" s="121"/>
      <c r="W8998" s="135"/>
      <c r="X8998" s="115"/>
      <c r="AB8998" s="109"/>
    </row>
    <row r="8999" spans="1:28" hidden="1" x14ac:dyDescent="0.25">
      <c r="A8999" s="125"/>
      <c r="B8999" s="123"/>
      <c r="C8999" s="412"/>
      <c r="D8999" s="137"/>
      <c r="E8999" s="141"/>
      <c r="F8999" s="116"/>
      <c r="G8999" s="137"/>
      <c r="H8999" s="137"/>
      <c r="I8999" s="126"/>
      <c r="J8999" s="124"/>
      <c r="L8999" s="125"/>
      <c r="M8999" s="114" t="s">
        <v>1427</v>
      </c>
      <c r="N8999" s="138" t="s">
        <v>1429</v>
      </c>
      <c r="O8999" s="126"/>
      <c r="P8999" s="127"/>
      <c r="Q8999" s="128"/>
      <c r="R8999" s="129"/>
      <c r="S8999" s="130"/>
      <c r="T8999" s="126"/>
      <c r="U8999" s="124"/>
      <c r="V8999" s="131"/>
      <c r="W8999" s="122"/>
      <c r="X8999" s="124"/>
      <c r="AB8999" s="123"/>
    </row>
    <row r="9000" spans="1:28" hidden="1" x14ac:dyDescent="0.25">
      <c r="A9000" s="134"/>
      <c r="B9000" s="109"/>
      <c r="C9000" s="412"/>
      <c r="D9000" s="113"/>
      <c r="E9000" s="111"/>
      <c r="F9000" s="112"/>
      <c r="G9000" s="113"/>
      <c r="H9000" s="113"/>
      <c r="I9000" s="114"/>
      <c r="J9000" s="115"/>
      <c r="L9000" s="114"/>
      <c r="M9000" s="114" t="s">
        <v>1427</v>
      </c>
      <c r="N9000" s="138" t="s">
        <v>1429</v>
      </c>
      <c r="O9000" s="114"/>
      <c r="P9000" s="117"/>
      <c r="Q9000" s="118"/>
      <c r="R9000" s="119"/>
      <c r="S9000" s="120"/>
      <c r="T9000" s="114"/>
      <c r="U9000" s="115"/>
      <c r="V9000" s="121"/>
      <c r="W9000" s="135"/>
      <c r="X9000" s="115"/>
      <c r="AB9000" s="109"/>
    </row>
    <row r="9001" spans="1:28" hidden="1" x14ac:dyDescent="0.25">
      <c r="A9001" s="134"/>
      <c r="B9001" s="109"/>
      <c r="C9001" s="412"/>
      <c r="D9001" s="113"/>
      <c r="E9001" s="111"/>
      <c r="F9001" s="112"/>
      <c r="G9001" s="113"/>
      <c r="H9001" s="113"/>
      <c r="I9001" s="114"/>
      <c r="J9001" s="115"/>
      <c r="L9001" s="114"/>
      <c r="M9001" s="114" t="s">
        <v>1427</v>
      </c>
      <c r="N9001" s="138" t="s">
        <v>1429</v>
      </c>
      <c r="O9001" s="114"/>
      <c r="P9001" s="117"/>
      <c r="Q9001" s="118"/>
      <c r="R9001" s="119"/>
      <c r="S9001" s="120"/>
      <c r="T9001" s="114"/>
      <c r="U9001" s="115"/>
      <c r="V9001" s="121"/>
      <c r="W9001" s="135"/>
      <c r="X9001" s="115"/>
      <c r="AB9001" s="109"/>
    </row>
    <row r="9002" spans="1:28" hidden="1" x14ac:dyDescent="0.25">
      <c r="A9002" s="134"/>
      <c r="B9002" s="109"/>
      <c r="C9002" s="412"/>
      <c r="D9002" s="113"/>
      <c r="E9002" s="111"/>
      <c r="F9002" s="112"/>
      <c r="G9002" s="113"/>
      <c r="H9002" s="113"/>
      <c r="I9002" s="114"/>
      <c r="J9002" s="115"/>
      <c r="L9002" s="114"/>
      <c r="M9002" s="114" t="s">
        <v>1427</v>
      </c>
      <c r="N9002" s="138" t="s">
        <v>1429</v>
      </c>
      <c r="O9002" s="114"/>
      <c r="P9002" s="117"/>
      <c r="Q9002" s="118"/>
      <c r="R9002" s="119"/>
      <c r="S9002" s="120"/>
      <c r="T9002" s="114"/>
      <c r="U9002" s="115"/>
      <c r="V9002" s="121"/>
      <c r="W9002" s="135"/>
      <c r="X9002" s="115"/>
      <c r="AB9002" s="109"/>
    </row>
    <row r="9003" spans="1:28" hidden="1" x14ac:dyDescent="0.25">
      <c r="A9003" s="134"/>
      <c r="B9003" s="109"/>
      <c r="C9003" s="412"/>
      <c r="D9003" s="113"/>
      <c r="E9003" s="111"/>
      <c r="F9003" s="112"/>
      <c r="G9003" s="113"/>
      <c r="H9003" s="113"/>
      <c r="I9003" s="114"/>
      <c r="J9003" s="115"/>
      <c r="L9003" s="114"/>
      <c r="M9003" s="114" t="s">
        <v>1427</v>
      </c>
      <c r="N9003" s="138" t="s">
        <v>1429</v>
      </c>
      <c r="O9003" s="114"/>
      <c r="P9003" s="117"/>
      <c r="Q9003" s="118"/>
      <c r="R9003" s="119"/>
      <c r="S9003" s="120"/>
      <c r="T9003" s="114"/>
      <c r="U9003" s="115"/>
      <c r="V9003" s="121"/>
      <c r="W9003" s="135"/>
      <c r="X9003" s="115"/>
      <c r="AB9003" s="109"/>
    </row>
    <row r="9004" spans="1:28" hidden="1" x14ac:dyDescent="0.25">
      <c r="A9004" s="134"/>
      <c r="B9004" s="109"/>
      <c r="C9004" s="412"/>
      <c r="D9004" s="113"/>
      <c r="E9004" s="111"/>
      <c r="F9004" s="112"/>
      <c r="G9004" s="113"/>
      <c r="H9004" s="113"/>
      <c r="I9004" s="114"/>
      <c r="J9004" s="115"/>
      <c r="L9004" s="114"/>
      <c r="M9004" s="114" t="s">
        <v>1427</v>
      </c>
      <c r="N9004" s="138" t="s">
        <v>1429</v>
      </c>
      <c r="O9004" s="114"/>
      <c r="P9004" s="117"/>
      <c r="Q9004" s="118"/>
      <c r="R9004" s="119"/>
      <c r="S9004" s="120"/>
      <c r="T9004" s="114"/>
      <c r="U9004" s="115"/>
      <c r="V9004" s="121"/>
      <c r="W9004" s="135"/>
      <c r="X9004" s="115"/>
      <c r="AB9004" s="109"/>
    </row>
    <row r="9005" spans="1:28" hidden="1" x14ac:dyDescent="0.25">
      <c r="A9005" s="125"/>
      <c r="B9005" s="123"/>
      <c r="C9005" s="412"/>
      <c r="D9005" s="137"/>
      <c r="E9005" s="141"/>
      <c r="F9005" s="116"/>
      <c r="G9005" s="137"/>
      <c r="H9005" s="137"/>
      <c r="I9005" s="452" t="s">
        <v>14454</v>
      </c>
      <c r="J9005" s="124"/>
      <c r="L9005" s="125"/>
      <c r="M9005" s="114" t="s">
        <v>1427</v>
      </c>
      <c r="N9005" s="138" t="s">
        <v>1429</v>
      </c>
      <c r="O9005" s="126"/>
      <c r="P9005" s="127"/>
      <c r="Q9005" s="128"/>
      <c r="R9005" s="129"/>
      <c r="S9005" s="130"/>
      <c r="T9005" s="126"/>
      <c r="U9005" s="124"/>
      <c r="V9005" s="131"/>
      <c r="W9005" s="122"/>
      <c r="X9005" s="124"/>
      <c r="AB9005" s="123"/>
    </row>
    <row r="9006" spans="1:28" hidden="1" x14ac:dyDescent="0.25">
      <c r="A9006" s="134"/>
      <c r="B9006" s="109"/>
      <c r="C9006" s="412"/>
      <c r="D9006" s="113"/>
      <c r="E9006" s="111"/>
      <c r="F9006" s="112"/>
      <c r="G9006" s="113"/>
      <c r="H9006" s="113"/>
      <c r="I9006" s="114"/>
      <c r="J9006" s="115"/>
      <c r="L9006" s="114"/>
      <c r="M9006" s="114" t="s">
        <v>1427</v>
      </c>
      <c r="N9006" s="138" t="s">
        <v>1429</v>
      </c>
      <c r="O9006" s="114"/>
      <c r="P9006" s="117"/>
      <c r="Q9006" s="118"/>
      <c r="R9006" s="119"/>
      <c r="S9006" s="120"/>
      <c r="T9006" s="114"/>
      <c r="U9006" s="115"/>
      <c r="V9006" s="121"/>
      <c r="W9006" s="135"/>
      <c r="X9006" s="115"/>
      <c r="AB9006" s="109"/>
    </row>
    <row r="9007" spans="1:28" hidden="1" x14ac:dyDescent="0.25">
      <c r="A9007" s="134"/>
      <c r="B9007" s="109"/>
      <c r="C9007" s="412"/>
      <c r="D9007" s="113"/>
      <c r="E9007" s="111"/>
      <c r="F9007" s="112"/>
      <c r="G9007" s="113"/>
      <c r="H9007" s="113"/>
      <c r="I9007" s="114"/>
      <c r="J9007" s="115"/>
      <c r="L9007" s="114"/>
      <c r="M9007" s="114" t="s">
        <v>1427</v>
      </c>
      <c r="N9007" s="138" t="s">
        <v>1429</v>
      </c>
      <c r="O9007" s="114"/>
      <c r="P9007" s="117"/>
      <c r="Q9007" s="118"/>
      <c r="R9007" s="119"/>
      <c r="S9007" s="120"/>
      <c r="T9007" s="114"/>
      <c r="U9007" s="115"/>
      <c r="V9007" s="121"/>
      <c r="W9007" s="135"/>
      <c r="X9007" s="115"/>
      <c r="AB9007" s="109"/>
    </row>
    <row r="9008" spans="1:28" hidden="1" x14ac:dyDescent="0.25">
      <c r="A9008" s="134"/>
      <c r="B9008" s="109"/>
      <c r="C9008" s="412"/>
      <c r="D9008" s="113"/>
      <c r="E9008" s="111"/>
      <c r="F9008" s="112"/>
      <c r="G9008" s="113"/>
      <c r="H9008" s="113"/>
      <c r="I9008" s="114"/>
      <c r="J9008" s="115"/>
      <c r="L9008" s="114"/>
      <c r="M9008" s="114" t="s">
        <v>1427</v>
      </c>
      <c r="N9008" s="138" t="s">
        <v>1429</v>
      </c>
      <c r="O9008" s="114"/>
      <c r="P9008" s="117"/>
      <c r="Q9008" s="118"/>
      <c r="R9008" s="119"/>
      <c r="S9008" s="120"/>
      <c r="T9008" s="114"/>
      <c r="U9008" s="115"/>
      <c r="V9008" s="121"/>
      <c r="W9008" s="135"/>
      <c r="X9008" s="115"/>
      <c r="AB9008" s="109"/>
    </row>
    <row r="9009" spans="1:28" hidden="1" x14ac:dyDescent="0.25">
      <c r="A9009" s="134"/>
      <c r="B9009" s="109"/>
      <c r="C9009" s="412"/>
      <c r="D9009" s="113"/>
      <c r="E9009" s="111"/>
      <c r="F9009" s="112"/>
      <c r="G9009" s="113"/>
      <c r="H9009" s="113"/>
      <c r="I9009" s="114"/>
      <c r="J9009" s="115"/>
      <c r="L9009" s="114"/>
      <c r="M9009" s="114" t="s">
        <v>1427</v>
      </c>
      <c r="N9009" s="138" t="s">
        <v>1429</v>
      </c>
      <c r="O9009" s="114"/>
      <c r="P9009" s="117"/>
      <c r="Q9009" s="118"/>
      <c r="R9009" s="119"/>
      <c r="S9009" s="120"/>
      <c r="T9009" s="114"/>
      <c r="U9009" s="115"/>
      <c r="V9009" s="121"/>
      <c r="W9009" s="135"/>
      <c r="X9009" s="115"/>
      <c r="AB9009" s="109"/>
    </row>
    <row r="9010" spans="1:28" hidden="1" x14ac:dyDescent="0.25">
      <c r="A9010" s="134"/>
      <c r="B9010" s="109"/>
      <c r="C9010" s="412"/>
      <c r="D9010" s="113"/>
      <c r="E9010" s="111"/>
      <c r="F9010" s="112"/>
      <c r="G9010" s="113"/>
      <c r="H9010" s="113"/>
      <c r="I9010" s="114"/>
      <c r="J9010" s="115"/>
      <c r="L9010" s="114"/>
      <c r="M9010" s="114" t="s">
        <v>1427</v>
      </c>
      <c r="N9010" s="138" t="s">
        <v>1429</v>
      </c>
      <c r="O9010" s="114"/>
      <c r="P9010" s="117"/>
      <c r="Q9010" s="118"/>
      <c r="R9010" s="119"/>
      <c r="S9010" s="120"/>
      <c r="T9010" s="114"/>
      <c r="U9010" s="115"/>
      <c r="V9010" s="121"/>
      <c r="W9010" s="135"/>
      <c r="X9010" s="115"/>
      <c r="AB9010" s="109"/>
    </row>
    <row r="9011" spans="1:28" hidden="1" x14ac:dyDescent="0.25">
      <c r="A9011" s="125"/>
      <c r="B9011" s="123"/>
      <c r="C9011" s="412"/>
      <c r="D9011" s="137"/>
      <c r="E9011" s="141"/>
      <c r="F9011" s="116"/>
      <c r="G9011" s="137"/>
      <c r="H9011" s="137"/>
      <c r="I9011" s="126"/>
      <c r="J9011" s="124"/>
      <c r="L9011" s="125"/>
      <c r="M9011" s="114" t="s">
        <v>1427</v>
      </c>
      <c r="N9011" s="138" t="s">
        <v>1429</v>
      </c>
      <c r="O9011" s="126"/>
      <c r="P9011" s="127"/>
      <c r="Q9011" s="128"/>
      <c r="R9011" s="129"/>
      <c r="S9011" s="130"/>
      <c r="T9011" s="126"/>
      <c r="U9011" s="124"/>
      <c r="V9011" s="131"/>
      <c r="W9011" s="122"/>
      <c r="X9011" s="124"/>
      <c r="AB9011" s="123"/>
    </row>
    <row r="9012" spans="1:28" hidden="1" x14ac:dyDescent="0.25">
      <c r="A9012" s="134"/>
      <c r="B9012" s="109"/>
      <c r="C9012" s="412"/>
      <c r="D9012" s="113"/>
      <c r="E9012" s="111"/>
      <c r="F9012" s="112"/>
      <c r="G9012" s="113"/>
      <c r="H9012" s="113"/>
      <c r="I9012" s="114"/>
      <c r="J9012" s="115"/>
      <c r="L9012" s="114"/>
      <c r="M9012" s="114" t="s">
        <v>1427</v>
      </c>
      <c r="N9012" s="138" t="s">
        <v>1429</v>
      </c>
      <c r="O9012" s="114"/>
      <c r="P9012" s="117"/>
      <c r="Q9012" s="118"/>
      <c r="R9012" s="119"/>
      <c r="S9012" s="120"/>
      <c r="T9012" s="114"/>
      <c r="U9012" s="115"/>
      <c r="V9012" s="121"/>
      <c r="W9012" s="135"/>
      <c r="X9012" s="115"/>
      <c r="AB9012" s="109"/>
    </row>
    <row r="9013" spans="1:28" hidden="1" x14ac:dyDescent="0.25">
      <c r="A9013" s="134"/>
      <c r="B9013" s="109"/>
      <c r="C9013" s="412"/>
      <c r="D9013" s="113"/>
      <c r="E9013" s="111"/>
      <c r="F9013" s="112"/>
      <c r="G9013" s="113"/>
      <c r="H9013" s="113"/>
      <c r="I9013" s="114"/>
      <c r="J9013" s="115"/>
      <c r="L9013" s="114"/>
      <c r="M9013" s="114" t="s">
        <v>1427</v>
      </c>
      <c r="N9013" s="138" t="s">
        <v>1429</v>
      </c>
      <c r="O9013" s="114"/>
      <c r="P9013" s="117"/>
      <c r="Q9013" s="118"/>
      <c r="R9013" s="119"/>
      <c r="S9013" s="120"/>
      <c r="T9013" s="114"/>
      <c r="U9013" s="115"/>
      <c r="V9013" s="121"/>
      <c r="W9013" s="135"/>
      <c r="X9013" s="115"/>
      <c r="AB9013" s="109"/>
    </row>
    <row r="9014" spans="1:28" hidden="1" x14ac:dyDescent="0.25">
      <c r="A9014" s="134"/>
      <c r="B9014" s="109"/>
      <c r="C9014" s="412"/>
      <c r="D9014" s="113"/>
      <c r="E9014" s="111"/>
      <c r="F9014" s="112"/>
      <c r="G9014" s="113"/>
      <c r="H9014" s="113"/>
      <c r="I9014" s="114"/>
      <c r="J9014" s="115"/>
      <c r="L9014" s="114"/>
      <c r="M9014" s="114" t="s">
        <v>1427</v>
      </c>
      <c r="N9014" s="138" t="s">
        <v>1429</v>
      </c>
      <c r="O9014" s="114"/>
      <c r="P9014" s="117"/>
      <c r="Q9014" s="118"/>
      <c r="R9014" s="119"/>
      <c r="S9014" s="120"/>
      <c r="T9014" s="114"/>
      <c r="U9014" s="115"/>
      <c r="V9014" s="121"/>
      <c r="W9014" s="135"/>
      <c r="X9014" s="115"/>
      <c r="AB9014" s="109"/>
    </row>
    <row r="9015" spans="1:28" hidden="1" x14ac:dyDescent="0.25">
      <c r="A9015" s="134"/>
      <c r="B9015" s="109"/>
      <c r="C9015" s="412"/>
      <c r="D9015" s="113"/>
      <c r="E9015" s="111"/>
      <c r="F9015" s="112"/>
      <c r="G9015" s="113"/>
      <c r="H9015" s="113"/>
      <c r="I9015" s="114"/>
      <c r="J9015" s="115"/>
      <c r="L9015" s="114"/>
      <c r="M9015" s="114" t="s">
        <v>1427</v>
      </c>
      <c r="N9015" s="138" t="s">
        <v>1429</v>
      </c>
      <c r="O9015" s="114"/>
      <c r="P9015" s="117"/>
      <c r="Q9015" s="118"/>
      <c r="R9015" s="119"/>
      <c r="S9015" s="120"/>
      <c r="T9015" s="114"/>
      <c r="U9015" s="115"/>
      <c r="V9015" s="121"/>
      <c r="W9015" s="135"/>
      <c r="X9015" s="115"/>
      <c r="AB9015" s="109"/>
    </row>
    <row r="9016" spans="1:28" hidden="1" x14ac:dyDescent="0.25">
      <c r="A9016" s="134"/>
      <c r="B9016" s="109"/>
      <c r="C9016" s="412"/>
      <c r="D9016" s="113"/>
      <c r="E9016" s="111"/>
      <c r="F9016" s="112"/>
      <c r="G9016" s="113"/>
      <c r="H9016" s="113"/>
      <c r="I9016" s="114"/>
      <c r="J9016" s="115"/>
      <c r="L9016" s="114"/>
      <c r="M9016" s="114" t="s">
        <v>1427</v>
      </c>
      <c r="N9016" s="138" t="s">
        <v>1429</v>
      </c>
      <c r="O9016" s="114"/>
      <c r="P9016" s="117"/>
      <c r="Q9016" s="118"/>
      <c r="R9016" s="119"/>
      <c r="S9016" s="120"/>
      <c r="T9016" s="114"/>
      <c r="U9016" s="115"/>
      <c r="V9016" s="121"/>
      <c r="W9016" s="135"/>
      <c r="X9016" s="115"/>
      <c r="AB9016" s="109"/>
    </row>
    <row r="9017" spans="1:28" hidden="1" x14ac:dyDescent="0.25">
      <c r="A9017" s="125"/>
      <c r="B9017" s="123"/>
      <c r="C9017" s="412"/>
      <c r="D9017" s="137"/>
      <c r="E9017" s="141"/>
      <c r="F9017" s="116"/>
      <c r="G9017" s="137"/>
      <c r="H9017" s="137"/>
      <c r="I9017" s="126"/>
      <c r="J9017" s="124"/>
      <c r="L9017" s="125"/>
      <c r="M9017" s="114" t="s">
        <v>1427</v>
      </c>
      <c r="N9017" s="138" t="s">
        <v>1429</v>
      </c>
      <c r="O9017" s="126"/>
      <c r="P9017" s="127"/>
      <c r="Q9017" s="128"/>
      <c r="R9017" s="129"/>
      <c r="S9017" s="130"/>
      <c r="T9017" s="126"/>
      <c r="U9017" s="124"/>
      <c r="V9017" s="131"/>
      <c r="W9017" s="122"/>
      <c r="X9017" s="124"/>
      <c r="AB9017" s="123"/>
    </row>
    <row r="9018" spans="1:28" hidden="1" x14ac:dyDescent="0.25">
      <c r="A9018" s="134"/>
      <c r="B9018" s="109"/>
      <c r="C9018" s="412"/>
      <c r="D9018" s="113"/>
      <c r="E9018" s="111"/>
      <c r="F9018" s="112"/>
      <c r="G9018" s="113"/>
      <c r="H9018" s="113"/>
      <c r="I9018" s="114"/>
      <c r="J9018" s="115"/>
      <c r="L9018" s="114"/>
      <c r="M9018" s="114" t="s">
        <v>1427</v>
      </c>
      <c r="N9018" s="138" t="s">
        <v>1429</v>
      </c>
      <c r="O9018" s="114"/>
      <c r="P9018" s="117"/>
      <c r="Q9018" s="118"/>
      <c r="R9018" s="119"/>
      <c r="S9018" s="120"/>
      <c r="T9018" s="114"/>
      <c r="U9018" s="115"/>
      <c r="V9018" s="121"/>
      <c r="W9018" s="135"/>
      <c r="X9018" s="115"/>
      <c r="AB9018" s="109"/>
    </row>
    <row r="9019" spans="1:28" hidden="1" x14ac:dyDescent="0.25">
      <c r="A9019" s="134"/>
      <c r="B9019" s="109"/>
      <c r="C9019" s="412"/>
      <c r="D9019" s="113"/>
      <c r="E9019" s="111"/>
      <c r="F9019" s="112"/>
      <c r="G9019" s="113"/>
      <c r="H9019" s="113"/>
      <c r="I9019" s="114"/>
      <c r="J9019" s="115"/>
      <c r="L9019" s="114"/>
      <c r="M9019" s="114" t="s">
        <v>1427</v>
      </c>
      <c r="N9019" s="138" t="s">
        <v>1429</v>
      </c>
      <c r="O9019" s="114"/>
      <c r="P9019" s="117"/>
      <c r="Q9019" s="118"/>
      <c r="R9019" s="119"/>
      <c r="S9019" s="120"/>
      <c r="T9019" s="114"/>
      <c r="U9019" s="115"/>
      <c r="V9019" s="121"/>
      <c r="W9019" s="135"/>
      <c r="X9019" s="115"/>
      <c r="AB9019" s="109"/>
    </row>
    <row r="9020" spans="1:28" hidden="1" x14ac:dyDescent="0.25">
      <c r="A9020" s="134"/>
      <c r="B9020" s="109"/>
      <c r="C9020" s="412"/>
      <c r="D9020" s="113"/>
      <c r="E9020" s="111"/>
      <c r="F9020" s="112"/>
      <c r="G9020" s="113"/>
      <c r="H9020" s="113"/>
      <c r="I9020" s="114"/>
      <c r="J9020" s="115"/>
      <c r="L9020" s="114"/>
      <c r="M9020" s="114" t="s">
        <v>1427</v>
      </c>
      <c r="N9020" s="138" t="s">
        <v>1429</v>
      </c>
      <c r="O9020" s="114"/>
      <c r="P9020" s="117"/>
      <c r="Q9020" s="118"/>
      <c r="R9020" s="119"/>
      <c r="S9020" s="120"/>
      <c r="T9020" s="114"/>
      <c r="U9020" s="115"/>
      <c r="V9020" s="121"/>
      <c r="W9020" s="135"/>
      <c r="X9020" s="115"/>
      <c r="AB9020" s="109"/>
    </row>
    <row r="9021" spans="1:28" hidden="1" x14ac:dyDescent="0.25">
      <c r="A9021" s="134"/>
      <c r="B9021" s="109"/>
      <c r="C9021" s="412"/>
      <c r="D9021" s="113"/>
      <c r="E9021" s="111"/>
      <c r="F9021" s="112"/>
      <c r="G9021" s="113"/>
      <c r="H9021" s="113"/>
      <c r="I9021" s="114"/>
      <c r="J9021" s="115"/>
      <c r="L9021" s="114"/>
      <c r="M9021" s="114" t="s">
        <v>1427</v>
      </c>
      <c r="N9021" s="138" t="s">
        <v>1429</v>
      </c>
      <c r="O9021" s="114"/>
      <c r="P9021" s="117"/>
      <c r="Q9021" s="118"/>
      <c r="R9021" s="119"/>
      <c r="S9021" s="120"/>
      <c r="T9021" s="114"/>
      <c r="U9021" s="115"/>
      <c r="V9021" s="121"/>
      <c r="W9021" s="135"/>
      <c r="X9021" s="115"/>
      <c r="AB9021" s="109"/>
    </row>
    <row r="9022" spans="1:28" hidden="1" x14ac:dyDescent="0.25">
      <c r="A9022" s="134"/>
      <c r="B9022" s="109"/>
      <c r="C9022" s="412"/>
      <c r="D9022" s="113"/>
      <c r="E9022" s="111"/>
      <c r="F9022" s="112"/>
      <c r="G9022" s="113"/>
      <c r="H9022" s="113"/>
      <c r="I9022" s="114"/>
      <c r="J9022" s="115"/>
      <c r="L9022" s="114"/>
      <c r="M9022" s="114" t="s">
        <v>1427</v>
      </c>
      <c r="N9022" s="138" t="s">
        <v>1429</v>
      </c>
      <c r="O9022" s="114"/>
      <c r="P9022" s="117"/>
      <c r="Q9022" s="118"/>
      <c r="R9022" s="119"/>
      <c r="S9022" s="120"/>
      <c r="T9022" s="114"/>
      <c r="U9022" s="115"/>
      <c r="V9022" s="121"/>
      <c r="W9022" s="135"/>
      <c r="X9022" s="115"/>
      <c r="AB9022" s="109"/>
    </row>
    <row r="9023" spans="1:28" hidden="1" x14ac:dyDescent="0.25">
      <c r="A9023" s="125"/>
      <c r="B9023" s="123"/>
      <c r="C9023" s="412"/>
      <c r="D9023" s="137"/>
      <c r="E9023" s="141"/>
      <c r="F9023" s="116"/>
      <c r="G9023" s="137"/>
      <c r="H9023" s="137"/>
      <c r="I9023" s="126"/>
      <c r="J9023" s="124"/>
      <c r="L9023" s="125"/>
      <c r="M9023" s="114" t="s">
        <v>1427</v>
      </c>
      <c r="N9023" s="138" t="s">
        <v>1429</v>
      </c>
      <c r="O9023" s="126"/>
      <c r="P9023" s="127"/>
      <c r="Q9023" s="128"/>
      <c r="R9023" s="129"/>
      <c r="S9023" s="130"/>
      <c r="T9023" s="126"/>
      <c r="U9023" s="124"/>
      <c r="V9023" s="131"/>
      <c r="W9023" s="122"/>
      <c r="X9023" s="124"/>
      <c r="AB9023" s="123"/>
    </row>
    <row r="9024" spans="1:28" hidden="1" x14ac:dyDescent="0.25">
      <c r="A9024" s="134"/>
      <c r="B9024" s="109"/>
      <c r="C9024" s="412"/>
      <c r="D9024" s="113"/>
      <c r="E9024" s="111"/>
      <c r="F9024" s="112"/>
      <c r="G9024" s="113"/>
      <c r="H9024" s="113"/>
      <c r="I9024" s="114"/>
      <c r="J9024" s="115"/>
      <c r="L9024" s="114"/>
      <c r="M9024" s="114" t="s">
        <v>1427</v>
      </c>
      <c r="N9024" s="138" t="s">
        <v>1429</v>
      </c>
      <c r="O9024" s="114"/>
      <c r="P9024" s="117"/>
      <c r="Q9024" s="118"/>
      <c r="R9024" s="119"/>
      <c r="S9024" s="120"/>
      <c r="T9024" s="114"/>
      <c r="U9024" s="115"/>
      <c r="V9024" s="121"/>
      <c r="W9024" s="135"/>
      <c r="X9024" s="115"/>
      <c r="AB9024" s="109"/>
    </row>
    <row r="9025" spans="1:28" hidden="1" x14ac:dyDescent="0.25">
      <c r="A9025" s="134"/>
      <c r="B9025" s="109"/>
      <c r="C9025" s="412"/>
      <c r="D9025" s="113"/>
      <c r="E9025" s="111"/>
      <c r="F9025" s="112"/>
      <c r="G9025" s="113"/>
      <c r="H9025" s="113"/>
      <c r="I9025" s="114"/>
      <c r="J9025" s="115"/>
      <c r="L9025" s="114"/>
      <c r="M9025" s="114" t="s">
        <v>1427</v>
      </c>
      <c r="N9025" s="138" t="s">
        <v>1429</v>
      </c>
      <c r="O9025" s="114"/>
      <c r="P9025" s="117"/>
      <c r="Q9025" s="118"/>
      <c r="R9025" s="119"/>
      <c r="S9025" s="120"/>
      <c r="T9025" s="114"/>
      <c r="U9025" s="115"/>
      <c r="V9025" s="121"/>
      <c r="W9025" s="135"/>
      <c r="X9025" s="115"/>
      <c r="AB9025" s="109"/>
    </row>
    <row r="9026" spans="1:28" hidden="1" x14ac:dyDescent="0.25">
      <c r="A9026" s="134"/>
      <c r="B9026" s="109"/>
      <c r="C9026" s="412"/>
      <c r="D9026" s="113"/>
      <c r="E9026" s="111"/>
      <c r="F9026" s="112"/>
      <c r="G9026" s="113"/>
      <c r="H9026" s="113"/>
      <c r="I9026" s="114"/>
      <c r="J9026" s="115"/>
      <c r="L9026" s="114"/>
      <c r="M9026" s="114" t="s">
        <v>1427</v>
      </c>
      <c r="N9026" s="138" t="s">
        <v>1429</v>
      </c>
      <c r="O9026" s="114"/>
      <c r="P9026" s="117"/>
      <c r="Q9026" s="118"/>
      <c r="R9026" s="119"/>
      <c r="S9026" s="120"/>
      <c r="T9026" s="114"/>
      <c r="U9026" s="115"/>
      <c r="V9026" s="121"/>
      <c r="W9026" s="135"/>
      <c r="X9026" s="115"/>
      <c r="AB9026" s="109"/>
    </row>
    <row r="9027" spans="1:28" hidden="1" x14ac:dyDescent="0.25">
      <c r="A9027" s="134"/>
      <c r="B9027" s="109"/>
      <c r="C9027" s="412"/>
      <c r="D9027" s="113"/>
      <c r="E9027" s="111"/>
      <c r="F9027" s="112"/>
      <c r="G9027" s="113"/>
      <c r="H9027" s="113"/>
      <c r="I9027" s="114"/>
      <c r="J9027" s="115"/>
      <c r="L9027" s="114"/>
      <c r="M9027" s="114" t="s">
        <v>1427</v>
      </c>
      <c r="N9027" s="138" t="s">
        <v>1429</v>
      </c>
      <c r="O9027" s="114"/>
      <c r="P9027" s="117"/>
      <c r="Q9027" s="118"/>
      <c r="R9027" s="119"/>
      <c r="S9027" s="120"/>
      <c r="T9027" s="114"/>
      <c r="U9027" s="115"/>
      <c r="V9027" s="121"/>
      <c r="W9027" s="135"/>
      <c r="X9027" s="115"/>
      <c r="AB9027" s="109"/>
    </row>
    <row r="9028" spans="1:28" hidden="1" x14ac:dyDescent="0.25">
      <c r="A9028" s="134"/>
      <c r="B9028" s="109"/>
      <c r="C9028" s="412"/>
      <c r="D9028" s="113"/>
      <c r="E9028" s="111"/>
      <c r="F9028" s="112"/>
      <c r="G9028" s="113"/>
      <c r="H9028" s="113"/>
      <c r="I9028" s="114"/>
      <c r="J9028" s="115"/>
      <c r="L9028" s="114"/>
      <c r="M9028" s="114" t="s">
        <v>1427</v>
      </c>
      <c r="N9028" s="138" t="s">
        <v>1429</v>
      </c>
      <c r="O9028" s="114"/>
      <c r="P9028" s="117"/>
      <c r="Q9028" s="118"/>
      <c r="R9028" s="119"/>
      <c r="S9028" s="120"/>
      <c r="T9028" s="114"/>
      <c r="U9028" s="115"/>
      <c r="V9028" s="121"/>
      <c r="W9028" s="135"/>
      <c r="X9028" s="115"/>
      <c r="AB9028" s="109"/>
    </row>
    <row r="9029" spans="1:28" hidden="1" x14ac:dyDescent="0.25">
      <c r="A9029" s="125"/>
      <c r="B9029" s="123"/>
      <c r="C9029" s="412"/>
      <c r="D9029" s="137"/>
      <c r="E9029" s="141"/>
      <c r="F9029" s="116"/>
      <c r="G9029" s="137"/>
      <c r="H9029" s="137"/>
      <c r="I9029" s="126"/>
      <c r="J9029" s="124"/>
      <c r="L9029" s="125"/>
      <c r="M9029" s="114" t="s">
        <v>1427</v>
      </c>
      <c r="N9029" s="138" t="s">
        <v>1429</v>
      </c>
      <c r="O9029" s="126"/>
      <c r="P9029" s="127"/>
      <c r="Q9029" s="128"/>
      <c r="R9029" s="129"/>
      <c r="S9029" s="130"/>
      <c r="T9029" s="126"/>
      <c r="U9029" s="124"/>
      <c r="V9029" s="131"/>
      <c r="W9029" s="122"/>
      <c r="X9029" s="124"/>
      <c r="AB9029" s="123"/>
    </row>
    <row r="9030" spans="1:28" hidden="1" x14ac:dyDescent="0.25">
      <c r="A9030" s="134"/>
      <c r="B9030" s="109"/>
      <c r="C9030" s="412"/>
      <c r="D9030" s="113"/>
      <c r="E9030" s="111"/>
      <c r="F9030" s="112"/>
      <c r="G9030" s="113"/>
      <c r="H9030" s="113"/>
      <c r="I9030" s="114"/>
      <c r="J9030" s="115"/>
      <c r="L9030" s="114"/>
      <c r="M9030" s="114" t="s">
        <v>1427</v>
      </c>
      <c r="N9030" s="138" t="s">
        <v>1429</v>
      </c>
      <c r="O9030" s="114"/>
      <c r="P9030" s="117"/>
      <c r="Q9030" s="118"/>
      <c r="R9030" s="119"/>
      <c r="S9030" s="120"/>
      <c r="T9030" s="114"/>
      <c r="U9030" s="115"/>
      <c r="V9030" s="121"/>
      <c r="W9030" s="135"/>
      <c r="X9030" s="115"/>
      <c r="AB9030" s="109"/>
    </row>
    <row r="9031" spans="1:28" hidden="1" x14ac:dyDescent="0.25">
      <c r="A9031" s="134"/>
      <c r="B9031" s="109"/>
      <c r="C9031" s="412"/>
      <c r="D9031" s="113"/>
      <c r="E9031" s="111"/>
      <c r="F9031" s="112"/>
      <c r="G9031" s="113"/>
      <c r="H9031" s="113"/>
      <c r="I9031" s="114"/>
      <c r="J9031" s="115"/>
      <c r="L9031" s="114"/>
      <c r="M9031" s="114" t="s">
        <v>1427</v>
      </c>
      <c r="N9031" s="138" t="s">
        <v>1429</v>
      </c>
      <c r="O9031" s="114"/>
      <c r="P9031" s="117"/>
      <c r="Q9031" s="118"/>
      <c r="R9031" s="119"/>
      <c r="S9031" s="120"/>
      <c r="T9031" s="114"/>
      <c r="U9031" s="115"/>
      <c r="V9031" s="121"/>
      <c r="W9031" s="135"/>
      <c r="X9031" s="115"/>
      <c r="AB9031" s="109"/>
    </row>
    <row r="9032" spans="1:28" hidden="1" x14ac:dyDescent="0.25">
      <c r="A9032" s="134"/>
      <c r="B9032" s="109"/>
      <c r="C9032" s="412"/>
      <c r="D9032" s="113"/>
      <c r="E9032" s="111"/>
      <c r="F9032" s="112"/>
      <c r="G9032" s="113"/>
      <c r="H9032" s="113"/>
      <c r="I9032" s="114"/>
      <c r="J9032" s="115"/>
      <c r="L9032" s="114"/>
      <c r="M9032" s="114" t="s">
        <v>1427</v>
      </c>
      <c r="N9032" s="138" t="s">
        <v>1429</v>
      </c>
      <c r="O9032" s="114"/>
      <c r="P9032" s="117"/>
      <c r="Q9032" s="118"/>
      <c r="R9032" s="119"/>
      <c r="S9032" s="120"/>
      <c r="T9032" s="114"/>
      <c r="U9032" s="115"/>
      <c r="V9032" s="121"/>
      <c r="W9032" s="135"/>
      <c r="X9032" s="115"/>
      <c r="AB9032" s="109"/>
    </row>
    <row r="9033" spans="1:28" hidden="1" x14ac:dyDescent="0.25">
      <c r="A9033" s="134"/>
      <c r="B9033" s="109"/>
      <c r="C9033" s="412"/>
      <c r="D9033" s="113"/>
      <c r="E9033" s="111"/>
      <c r="F9033" s="112"/>
      <c r="G9033" s="113"/>
      <c r="H9033" s="113"/>
      <c r="I9033" s="114"/>
      <c r="J9033" s="115"/>
      <c r="L9033" s="114"/>
      <c r="M9033" s="114" t="s">
        <v>1427</v>
      </c>
      <c r="N9033" s="138" t="s">
        <v>1429</v>
      </c>
      <c r="O9033" s="114"/>
      <c r="P9033" s="117"/>
      <c r="Q9033" s="118"/>
      <c r="R9033" s="119"/>
      <c r="S9033" s="120"/>
      <c r="T9033" s="114"/>
      <c r="U9033" s="115"/>
      <c r="V9033" s="121"/>
      <c r="W9033" s="135"/>
      <c r="X9033" s="115"/>
      <c r="AB9033" s="109"/>
    </row>
    <row r="9034" spans="1:28" hidden="1" x14ac:dyDescent="0.25">
      <c r="A9034" s="134"/>
      <c r="B9034" s="109"/>
      <c r="C9034" s="412"/>
      <c r="D9034" s="113"/>
      <c r="E9034" s="111"/>
      <c r="F9034" s="112"/>
      <c r="G9034" s="113"/>
      <c r="H9034" s="113"/>
      <c r="I9034" s="114"/>
      <c r="J9034" s="115"/>
      <c r="L9034" s="114"/>
      <c r="M9034" s="114" t="s">
        <v>1427</v>
      </c>
      <c r="N9034" s="138" t="s">
        <v>1429</v>
      </c>
      <c r="O9034" s="114"/>
      <c r="P9034" s="117"/>
      <c r="Q9034" s="118"/>
      <c r="R9034" s="119"/>
      <c r="S9034" s="120"/>
      <c r="T9034" s="114"/>
      <c r="U9034" s="115"/>
      <c r="V9034" s="121"/>
      <c r="W9034" s="135"/>
      <c r="X9034" s="115"/>
      <c r="AB9034" s="109"/>
    </row>
    <row r="9035" spans="1:28" hidden="1" x14ac:dyDescent="0.25">
      <c r="A9035" s="125"/>
      <c r="B9035" s="123"/>
      <c r="C9035" s="412"/>
      <c r="D9035" s="137"/>
      <c r="E9035" s="141"/>
      <c r="F9035" s="116"/>
      <c r="G9035" s="137"/>
      <c r="H9035" s="137"/>
      <c r="I9035" s="126"/>
      <c r="J9035" s="124"/>
      <c r="L9035" s="125"/>
      <c r="M9035" s="114" t="s">
        <v>1427</v>
      </c>
      <c r="N9035" s="138" t="s">
        <v>1429</v>
      </c>
      <c r="O9035" s="126"/>
      <c r="P9035" s="127"/>
      <c r="Q9035" s="128"/>
      <c r="R9035" s="129"/>
      <c r="S9035" s="130"/>
      <c r="T9035" s="126"/>
      <c r="U9035" s="124"/>
      <c r="V9035" s="131"/>
      <c r="W9035" s="122"/>
      <c r="X9035" s="124"/>
      <c r="AB9035" s="123"/>
    </row>
    <row r="9036" spans="1:28" hidden="1" x14ac:dyDescent="0.25">
      <c r="A9036" s="134"/>
      <c r="B9036" s="109"/>
      <c r="C9036" s="412"/>
      <c r="D9036" s="113"/>
      <c r="E9036" s="111"/>
      <c r="F9036" s="112"/>
      <c r="G9036" s="113"/>
      <c r="H9036" s="113"/>
      <c r="I9036" s="114"/>
      <c r="J9036" s="115"/>
      <c r="L9036" s="114"/>
      <c r="M9036" s="114" t="s">
        <v>1427</v>
      </c>
      <c r="N9036" s="138" t="s">
        <v>1429</v>
      </c>
      <c r="O9036" s="114"/>
      <c r="P9036" s="117"/>
      <c r="Q9036" s="118"/>
      <c r="R9036" s="119"/>
      <c r="S9036" s="120"/>
      <c r="T9036" s="114"/>
      <c r="U9036" s="115"/>
      <c r="V9036" s="121"/>
      <c r="W9036" s="135"/>
      <c r="X9036" s="115"/>
      <c r="AB9036" s="109"/>
    </row>
    <row r="9037" spans="1:28" hidden="1" x14ac:dyDescent="0.25">
      <c r="A9037" s="134"/>
      <c r="B9037" s="109"/>
      <c r="C9037" s="412"/>
      <c r="D9037" s="113"/>
      <c r="E9037" s="111"/>
      <c r="F9037" s="112"/>
      <c r="G9037" s="113"/>
      <c r="H9037" s="113"/>
      <c r="I9037" s="114"/>
      <c r="J9037" s="115"/>
      <c r="L9037" s="114"/>
      <c r="M9037" s="114" t="s">
        <v>1427</v>
      </c>
      <c r="N9037" s="138" t="s">
        <v>1429</v>
      </c>
      <c r="O9037" s="114"/>
      <c r="P9037" s="117"/>
      <c r="Q9037" s="118"/>
      <c r="R9037" s="119"/>
      <c r="S9037" s="120"/>
      <c r="T9037" s="114"/>
      <c r="U9037" s="115"/>
      <c r="V9037" s="121"/>
      <c r="W9037" s="135"/>
      <c r="X9037" s="115"/>
      <c r="AB9037" s="109"/>
    </row>
    <row r="9038" spans="1:28" hidden="1" x14ac:dyDescent="0.25">
      <c r="A9038" s="134"/>
      <c r="B9038" s="109"/>
      <c r="C9038" s="412"/>
      <c r="D9038" s="113"/>
      <c r="E9038" s="111"/>
      <c r="F9038" s="112"/>
      <c r="G9038" s="113"/>
      <c r="H9038" s="113"/>
      <c r="I9038" s="114"/>
      <c r="J9038" s="115"/>
      <c r="L9038" s="114"/>
      <c r="M9038" s="114" t="s">
        <v>1427</v>
      </c>
      <c r="N9038" s="138" t="s">
        <v>1429</v>
      </c>
      <c r="O9038" s="114"/>
      <c r="P9038" s="117"/>
      <c r="Q9038" s="118"/>
      <c r="R9038" s="119"/>
      <c r="S9038" s="120"/>
      <c r="T9038" s="114"/>
      <c r="U9038" s="115"/>
      <c r="V9038" s="121"/>
      <c r="W9038" s="135"/>
      <c r="X9038" s="115"/>
      <c r="AB9038" s="109"/>
    </row>
    <row r="9039" spans="1:28" hidden="1" x14ac:dyDescent="0.25">
      <c r="A9039" s="134"/>
      <c r="B9039" s="109"/>
      <c r="C9039" s="412"/>
      <c r="D9039" s="113"/>
      <c r="E9039" s="111"/>
      <c r="F9039" s="112"/>
      <c r="G9039" s="113"/>
      <c r="H9039" s="113"/>
      <c r="I9039" s="114"/>
      <c r="J9039" s="115"/>
      <c r="L9039" s="114"/>
      <c r="M9039" s="114" t="s">
        <v>1427</v>
      </c>
      <c r="N9039" s="138" t="s">
        <v>1429</v>
      </c>
      <c r="O9039" s="114"/>
      <c r="P9039" s="117"/>
      <c r="Q9039" s="118"/>
      <c r="R9039" s="119"/>
      <c r="S9039" s="120"/>
      <c r="T9039" s="114"/>
      <c r="U9039" s="115"/>
      <c r="V9039" s="121"/>
      <c r="W9039" s="135"/>
      <c r="X9039" s="115"/>
      <c r="AB9039" s="109"/>
    </row>
    <row r="9040" spans="1:28" hidden="1" x14ac:dyDescent="0.25">
      <c r="A9040" s="134"/>
      <c r="B9040" s="109"/>
      <c r="C9040" s="412"/>
      <c r="D9040" s="113"/>
      <c r="E9040" s="111"/>
      <c r="F9040" s="112"/>
      <c r="G9040" s="113"/>
      <c r="H9040" s="113"/>
      <c r="I9040" s="114"/>
      <c r="J9040" s="115"/>
      <c r="L9040" s="114"/>
      <c r="M9040" s="114" t="s">
        <v>1427</v>
      </c>
      <c r="N9040" s="138" t="s">
        <v>1429</v>
      </c>
      <c r="O9040" s="114"/>
      <c r="P9040" s="117"/>
      <c r="Q9040" s="118"/>
      <c r="R9040" s="119"/>
      <c r="S9040" s="120"/>
      <c r="T9040" s="114"/>
      <c r="U9040" s="115"/>
      <c r="V9040" s="121"/>
      <c r="W9040" s="135"/>
      <c r="X9040" s="115"/>
      <c r="AB9040" s="109"/>
    </row>
    <row r="9041" spans="1:28" hidden="1" x14ac:dyDescent="0.25">
      <c r="A9041" s="125"/>
      <c r="B9041" s="123"/>
      <c r="C9041" s="412"/>
      <c r="D9041" s="137"/>
      <c r="E9041" s="141"/>
      <c r="F9041" s="116"/>
      <c r="G9041" s="137"/>
      <c r="H9041" s="137"/>
      <c r="I9041" s="126"/>
      <c r="J9041" s="124"/>
      <c r="L9041" s="125"/>
      <c r="M9041" s="114" t="s">
        <v>1427</v>
      </c>
      <c r="N9041" s="138" t="s">
        <v>1429</v>
      </c>
      <c r="O9041" s="126"/>
      <c r="P9041" s="127"/>
      <c r="Q9041" s="128"/>
      <c r="R9041" s="129"/>
      <c r="S9041" s="130"/>
      <c r="T9041" s="126"/>
      <c r="U9041" s="124"/>
      <c r="V9041" s="131"/>
      <c r="W9041" s="122"/>
      <c r="X9041" s="124"/>
      <c r="AB9041" s="123"/>
    </row>
    <row r="9042" spans="1:28" hidden="1" x14ac:dyDescent="0.25">
      <c r="A9042" s="134"/>
      <c r="B9042" s="109"/>
      <c r="C9042" s="412"/>
      <c r="D9042" s="113"/>
      <c r="E9042" s="111"/>
      <c r="F9042" s="112"/>
      <c r="G9042" s="113"/>
      <c r="H9042" s="113"/>
      <c r="I9042" s="114"/>
      <c r="J9042" s="115"/>
      <c r="L9042" s="114"/>
      <c r="M9042" s="114" t="s">
        <v>1427</v>
      </c>
      <c r="N9042" s="138" t="s">
        <v>1429</v>
      </c>
      <c r="O9042" s="114"/>
      <c r="P9042" s="117"/>
      <c r="Q9042" s="118"/>
      <c r="R9042" s="119"/>
      <c r="S9042" s="120"/>
      <c r="T9042" s="114"/>
      <c r="U9042" s="115"/>
      <c r="V9042" s="121"/>
      <c r="W9042" s="135"/>
      <c r="X9042" s="115"/>
      <c r="AB9042" s="109"/>
    </row>
    <row r="9043" spans="1:28" hidden="1" x14ac:dyDescent="0.25">
      <c r="A9043" s="134"/>
      <c r="B9043" s="109"/>
      <c r="C9043" s="412"/>
      <c r="D9043" s="113"/>
      <c r="E9043" s="111"/>
      <c r="F9043" s="112"/>
      <c r="G9043" s="113"/>
      <c r="H9043" s="113"/>
      <c r="I9043" s="114"/>
      <c r="J9043" s="115"/>
      <c r="L9043" s="114"/>
      <c r="M9043" s="114" t="s">
        <v>1427</v>
      </c>
      <c r="N9043" s="138" t="s">
        <v>1429</v>
      </c>
      <c r="O9043" s="114"/>
      <c r="P9043" s="117"/>
      <c r="Q9043" s="118"/>
      <c r="R9043" s="119"/>
      <c r="S9043" s="120"/>
      <c r="T9043" s="114"/>
      <c r="U9043" s="115"/>
      <c r="V9043" s="121"/>
      <c r="W9043" s="135"/>
      <c r="X9043" s="115"/>
      <c r="AB9043" s="109"/>
    </row>
    <row r="9044" spans="1:28" hidden="1" x14ac:dyDescent="0.25">
      <c r="A9044" s="134"/>
      <c r="B9044" s="109"/>
      <c r="C9044" s="412"/>
      <c r="D9044" s="113"/>
      <c r="E9044" s="111"/>
      <c r="F9044" s="112"/>
      <c r="G9044" s="113"/>
      <c r="H9044" s="113"/>
      <c r="I9044" s="114"/>
      <c r="J9044" s="115"/>
      <c r="L9044" s="114"/>
      <c r="M9044" s="114" t="s">
        <v>1427</v>
      </c>
      <c r="N9044" s="138" t="s">
        <v>1429</v>
      </c>
      <c r="O9044" s="114"/>
      <c r="P9044" s="117"/>
      <c r="Q9044" s="118"/>
      <c r="R9044" s="119"/>
      <c r="S9044" s="120"/>
      <c r="T9044" s="114"/>
      <c r="U9044" s="115"/>
      <c r="V9044" s="121"/>
      <c r="W9044" s="135"/>
      <c r="X9044" s="115"/>
      <c r="AB9044" s="109"/>
    </row>
    <row r="9045" spans="1:28" hidden="1" x14ac:dyDescent="0.25">
      <c r="A9045" s="134"/>
      <c r="B9045" s="109"/>
      <c r="C9045" s="412"/>
      <c r="D9045" s="113"/>
      <c r="E9045" s="111"/>
      <c r="F9045" s="112"/>
      <c r="G9045" s="113"/>
      <c r="H9045" s="113"/>
      <c r="I9045" s="114"/>
      <c r="J9045" s="115"/>
      <c r="L9045" s="114"/>
      <c r="M9045" s="114" t="s">
        <v>1427</v>
      </c>
      <c r="N9045" s="138" t="s">
        <v>1429</v>
      </c>
      <c r="O9045" s="114"/>
      <c r="P9045" s="117"/>
      <c r="Q9045" s="118"/>
      <c r="R9045" s="119"/>
      <c r="S9045" s="120"/>
      <c r="T9045" s="114"/>
      <c r="U9045" s="115"/>
      <c r="V9045" s="121"/>
      <c r="W9045" s="135"/>
      <c r="X9045" s="115"/>
      <c r="AB9045" s="109"/>
    </row>
    <row r="9046" spans="1:28" hidden="1" x14ac:dyDescent="0.25">
      <c r="A9046" s="134"/>
      <c r="B9046" s="109"/>
      <c r="C9046" s="412"/>
      <c r="D9046" s="113"/>
      <c r="E9046" s="111"/>
      <c r="F9046" s="112"/>
      <c r="G9046" s="113"/>
      <c r="H9046" s="113"/>
      <c r="I9046" s="114"/>
      <c r="J9046" s="115"/>
      <c r="L9046" s="114"/>
      <c r="M9046" s="114" t="s">
        <v>1427</v>
      </c>
      <c r="N9046" s="138" t="s">
        <v>1429</v>
      </c>
      <c r="O9046" s="114"/>
      <c r="P9046" s="117"/>
      <c r="Q9046" s="118"/>
      <c r="R9046" s="119"/>
      <c r="S9046" s="120"/>
      <c r="T9046" s="114"/>
      <c r="U9046" s="115"/>
      <c r="V9046" s="121"/>
      <c r="W9046" s="135"/>
      <c r="X9046" s="115"/>
      <c r="AB9046" s="109"/>
    </row>
    <row r="9047" spans="1:28" hidden="1" x14ac:dyDescent="0.25">
      <c r="A9047" s="134"/>
      <c r="B9047" s="109"/>
      <c r="C9047" s="412"/>
      <c r="D9047" s="113"/>
      <c r="E9047" s="111"/>
      <c r="F9047" s="112"/>
      <c r="G9047" s="113"/>
      <c r="H9047" s="113"/>
      <c r="I9047" s="114"/>
      <c r="J9047" s="115"/>
      <c r="L9047" s="114"/>
      <c r="M9047" s="114" t="s">
        <v>1427</v>
      </c>
      <c r="N9047" s="138" t="s">
        <v>1429</v>
      </c>
      <c r="O9047" s="114"/>
      <c r="P9047" s="117"/>
      <c r="Q9047" s="118"/>
      <c r="R9047" s="119"/>
      <c r="S9047" s="120"/>
      <c r="T9047" s="114"/>
      <c r="U9047" s="115"/>
      <c r="V9047" s="121"/>
      <c r="W9047" s="135"/>
      <c r="X9047" s="115"/>
      <c r="AB9047" s="109"/>
    </row>
    <row r="9048" spans="1:28" hidden="1" x14ac:dyDescent="0.25">
      <c r="A9048" s="134"/>
      <c r="B9048" s="109"/>
      <c r="C9048" s="412"/>
      <c r="D9048" s="113"/>
      <c r="E9048" s="111"/>
      <c r="F9048" s="112"/>
      <c r="G9048" s="113"/>
      <c r="H9048" s="113"/>
      <c r="I9048" s="114"/>
      <c r="J9048" s="115"/>
      <c r="L9048" s="114"/>
      <c r="M9048" s="114" t="s">
        <v>1427</v>
      </c>
      <c r="N9048" s="138" t="s">
        <v>1429</v>
      </c>
      <c r="O9048" s="114"/>
      <c r="P9048" s="117"/>
      <c r="Q9048" s="118"/>
      <c r="R9048" s="119"/>
      <c r="S9048" s="120"/>
      <c r="T9048" s="114"/>
      <c r="U9048" s="115"/>
      <c r="V9048" s="121"/>
      <c r="W9048" s="135"/>
      <c r="X9048" s="115"/>
      <c r="AB9048" s="109"/>
    </row>
    <row r="9049" spans="1:28" hidden="1" x14ac:dyDescent="0.25">
      <c r="A9049" s="134"/>
      <c r="B9049" s="109"/>
      <c r="C9049" s="412"/>
      <c r="D9049" s="113"/>
      <c r="E9049" s="111"/>
      <c r="F9049" s="112"/>
      <c r="G9049" s="113"/>
      <c r="H9049" s="113"/>
      <c r="I9049" s="114"/>
      <c r="J9049" s="115"/>
      <c r="L9049" s="114"/>
      <c r="M9049" s="114" t="s">
        <v>1427</v>
      </c>
      <c r="N9049" s="138" t="s">
        <v>1429</v>
      </c>
      <c r="O9049" s="114"/>
      <c r="P9049" s="117"/>
      <c r="Q9049" s="118"/>
      <c r="R9049" s="119"/>
      <c r="S9049" s="120"/>
      <c r="T9049" s="114"/>
      <c r="U9049" s="115"/>
      <c r="V9049" s="121"/>
      <c r="W9049" s="135"/>
      <c r="X9049" s="115"/>
      <c r="AB9049" s="109"/>
    </row>
    <row r="9050" spans="1:28" hidden="1" x14ac:dyDescent="0.25">
      <c r="A9050" s="125"/>
      <c r="B9050" s="123"/>
      <c r="C9050" s="412"/>
      <c r="D9050" s="137"/>
      <c r="E9050" s="141"/>
      <c r="F9050" s="116"/>
      <c r="G9050" s="137"/>
      <c r="H9050" s="137"/>
      <c r="I9050" s="126"/>
      <c r="J9050" s="124"/>
      <c r="L9050" s="125"/>
      <c r="M9050" s="114" t="s">
        <v>1427</v>
      </c>
      <c r="N9050" s="138" t="s">
        <v>1429</v>
      </c>
      <c r="O9050" s="126"/>
      <c r="P9050" s="127"/>
      <c r="Q9050" s="128"/>
      <c r="R9050" s="129"/>
      <c r="S9050" s="130"/>
      <c r="T9050" s="126"/>
      <c r="U9050" s="124"/>
      <c r="V9050" s="131"/>
      <c r="W9050" s="122"/>
      <c r="X9050" s="124"/>
      <c r="AB9050" s="123"/>
    </row>
    <row r="9051" spans="1:28" hidden="1" x14ac:dyDescent="0.25">
      <c r="A9051" s="134"/>
      <c r="B9051" s="109"/>
      <c r="C9051" s="412"/>
      <c r="D9051" s="113"/>
      <c r="E9051" s="111"/>
      <c r="F9051" s="112"/>
      <c r="G9051" s="113"/>
      <c r="H9051" s="113"/>
      <c r="I9051" s="114"/>
      <c r="J9051" s="115"/>
      <c r="L9051" s="114"/>
      <c r="M9051" s="114" t="s">
        <v>1427</v>
      </c>
      <c r="N9051" s="138" t="s">
        <v>1429</v>
      </c>
      <c r="O9051" s="114"/>
      <c r="P9051" s="117"/>
      <c r="Q9051" s="118"/>
      <c r="R9051" s="119"/>
      <c r="S9051" s="120"/>
      <c r="T9051" s="114"/>
      <c r="U9051" s="115"/>
      <c r="V9051" s="121"/>
      <c r="W9051" s="135"/>
      <c r="X9051" s="115"/>
      <c r="AB9051" s="109"/>
    </row>
    <row r="9052" spans="1:28" hidden="1" x14ac:dyDescent="0.25">
      <c r="A9052" s="134"/>
      <c r="B9052" s="109"/>
      <c r="C9052" s="412"/>
      <c r="D9052" s="113"/>
      <c r="E9052" s="111"/>
      <c r="F9052" s="112"/>
      <c r="G9052" s="113"/>
      <c r="H9052" s="113"/>
      <c r="I9052" s="114"/>
      <c r="J9052" s="115"/>
      <c r="L9052" s="114"/>
      <c r="M9052" s="114" t="s">
        <v>1427</v>
      </c>
      <c r="N9052" s="138" t="s">
        <v>1429</v>
      </c>
      <c r="O9052" s="114"/>
      <c r="P9052" s="117"/>
      <c r="Q9052" s="118"/>
      <c r="R9052" s="119"/>
      <c r="S9052" s="120"/>
      <c r="T9052" s="114"/>
      <c r="U9052" s="115"/>
      <c r="V9052" s="121"/>
      <c r="W9052" s="135"/>
      <c r="X9052" s="115"/>
      <c r="AB9052" s="109"/>
    </row>
    <row r="9053" spans="1:28" hidden="1" x14ac:dyDescent="0.25">
      <c r="A9053" s="134"/>
      <c r="B9053" s="109"/>
      <c r="C9053" s="412"/>
      <c r="D9053" s="113"/>
      <c r="E9053" s="111"/>
      <c r="F9053" s="112"/>
      <c r="G9053" s="113"/>
      <c r="H9053" s="113"/>
      <c r="I9053" s="114"/>
      <c r="J9053" s="115"/>
      <c r="L9053" s="114"/>
      <c r="M9053" s="114" t="s">
        <v>1427</v>
      </c>
      <c r="N9053" s="138" t="s">
        <v>1429</v>
      </c>
      <c r="O9053" s="114"/>
      <c r="P9053" s="117"/>
      <c r="Q9053" s="118"/>
      <c r="R9053" s="119"/>
      <c r="S9053" s="120"/>
      <c r="T9053" s="114"/>
      <c r="U9053" s="115"/>
      <c r="V9053" s="121"/>
      <c r="W9053" s="135"/>
      <c r="X9053" s="115"/>
      <c r="AB9053" s="109"/>
    </row>
    <row r="9054" spans="1:28" hidden="1" x14ac:dyDescent="0.25">
      <c r="A9054" s="134"/>
      <c r="B9054" s="109"/>
      <c r="C9054" s="412"/>
      <c r="D9054" s="113"/>
      <c r="E9054" s="111"/>
      <c r="F9054" s="112"/>
      <c r="G9054" s="113"/>
      <c r="H9054" s="113"/>
      <c r="I9054" s="114"/>
      <c r="J9054" s="115"/>
      <c r="L9054" s="114"/>
      <c r="M9054" s="114" t="s">
        <v>1427</v>
      </c>
      <c r="N9054" s="138" t="s">
        <v>1429</v>
      </c>
      <c r="O9054" s="114"/>
      <c r="P9054" s="117"/>
      <c r="Q9054" s="118"/>
      <c r="R9054" s="119"/>
      <c r="S9054" s="120"/>
      <c r="T9054" s="114"/>
      <c r="U9054" s="115"/>
      <c r="V9054" s="121"/>
      <c r="W9054" s="135"/>
      <c r="X9054" s="115"/>
      <c r="AB9054" s="109"/>
    </row>
    <row r="9055" spans="1:28" hidden="1" x14ac:dyDescent="0.25">
      <c r="A9055" s="134"/>
      <c r="B9055" s="109"/>
      <c r="C9055" s="412"/>
      <c r="D9055" s="113"/>
      <c r="E9055" s="111"/>
      <c r="F9055" s="112"/>
      <c r="G9055" s="113"/>
      <c r="H9055" s="113"/>
      <c r="I9055" s="114"/>
      <c r="J9055" s="115"/>
      <c r="L9055" s="114"/>
      <c r="M9055" s="114" t="s">
        <v>1427</v>
      </c>
      <c r="N9055" s="138" t="s">
        <v>1429</v>
      </c>
      <c r="O9055" s="114"/>
      <c r="P9055" s="117"/>
      <c r="Q9055" s="118"/>
      <c r="R9055" s="119"/>
      <c r="S9055" s="120"/>
      <c r="T9055" s="114"/>
      <c r="U9055" s="115"/>
      <c r="V9055" s="121"/>
      <c r="W9055" s="135"/>
      <c r="X9055" s="115"/>
      <c r="AB9055" s="109"/>
    </row>
    <row r="9056" spans="1:28" hidden="1" x14ac:dyDescent="0.25">
      <c r="A9056" s="125"/>
      <c r="B9056" s="123"/>
      <c r="C9056" s="412"/>
      <c r="D9056" s="137"/>
      <c r="E9056" s="141"/>
      <c r="F9056" s="116"/>
      <c r="G9056" s="137"/>
      <c r="H9056" s="137"/>
      <c r="I9056" s="126"/>
      <c r="J9056" s="124"/>
      <c r="L9056" s="125"/>
      <c r="M9056" s="114" t="s">
        <v>1427</v>
      </c>
      <c r="N9056" s="138" t="s">
        <v>1429</v>
      </c>
      <c r="O9056" s="126"/>
      <c r="P9056" s="127"/>
      <c r="Q9056" s="128"/>
      <c r="R9056" s="129"/>
      <c r="S9056" s="130"/>
      <c r="T9056" s="126"/>
      <c r="U9056" s="124"/>
      <c r="V9056" s="131"/>
      <c r="W9056" s="122"/>
      <c r="X9056" s="124"/>
      <c r="AB9056" s="123"/>
    </row>
    <row r="9057" spans="1:28" hidden="1" x14ac:dyDescent="0.25">
      <c r="A9057" s="134"/>
      <c r="B9057" s="109"/>
      <c r="C9057" s="412"/>
      <c r="D9057" s="113"/>
      <c r="E9057" s="111"/>
      <c r="F9057" s="112"/>
      <c r="G9057" s="113"/>
      <c r="H9057" s="113"/>
      <c r="I9057" s="114"/>
      <c r="J9057" s="115"/>
      <c r="L9057" s="114"/>
      <c r="M9057" s="114" t="s">
        <v>1427</v>
      </c>
      <c r="N9057" s="138" t="s">
        <v>1429</v>
      </c>
      <c r="O9057" s="114"/>
      <c r="P9057" s="117"/>
      <c r="Q9057" s="118"/>
      <c r="R9057" s="119"/>
      <c r="S9057" s="120"/>
      <c r="T9057" s="114"/>
      <c r="U9057" s="115"/>
      <c r="V9057" s="121"/>
      <c r="W9057" s="135"/>
      <c r="X9057" s="115"/>
      <c r="AB9057" s="109"/>
    </row>
    <row r="9058" spans="1:28" hidden="1" x14ac:dyDescent="0.25">
      <c r="A9058" s="134"/>
      <c r="B9058" s="109"/>
      <c r="C9058" s="412"/>
      <c r="D9058" s="113"/>
      <c r="E9058" s="111"/>
      <c r="F9058" s="112"/>
      <c r="G9058" s="113"/>
      <c r="H9058" s="113"/>
      <c r="I9058" s="114"/>
      <c r="J9058" s="115"/>
      <c r="L9058" s="114"/>
      <c r="M9058" s="114" t="s">
        <v>1427</v>
      </c>
      <c r="N9058" s="138" t="s">
        <v>1429</v>
      </c>
      <c r="O9058" s="114"/>
      <c r="P9058" s="117"/>
      <c r="Q9058" s="118"/>
      <c r="R9058" s="119"/>
      <c r="S9058" s="120"/>
      <c r="T9058" s="114"/>
      <c r="U9058" s="115"/>
      <c r="V9058" s="121"/>
      <c r="W9058" s="135"/>
      <c r="X9058" s="115"/>
      <c r="AB9058" s="109"/>
    </row>
    <row r="9059" spans="1:28" hidden="1" x14ac:dyDescent="0.25">
      <c r="A9059" s="134"/>
      <c r="B9059" s="109"/>
      <c r="C9059" s="412"/>
      <c r="D9059" s="113"/>
      <c r="E9059" s="111"/>
      <c r="F9059" s="112"/>
      <c r="G9059" s="113"/>
      <c r="H9059" s="113"/>
      <c r="I9059" s="114"/>
      <c r="J9059" s="115"/>
      <c r="L9059" s="114"/>
      <c r="M9059" s="114" t="s">
        <v>1427</v>
      </c>
      <c r="N9059" s="138" t="s">
        <v>1429</v>
      </c>
      <c r="O9059" s="114"/>
      <c r="P9059" s="117"/>
      <c r="Q9059" s="118"/>
      <c r="R9059" s="119"/>
      <c r="S9059" s="120"/>
      <c r="T9059" s="114"/>
      <c r="U9059" s="115"/>
      <c r="V9059" s="121"/>
      <c r="W9059" s="135"/>
      <c r="X9059" s="115"/>
      <c r="AB9059" s="109"/>
    </row>
    <row r="9060" spans="1:28" hidden="1" x14ac:dyDescent="0.25">
      <c r="A9060" s="134"/>
      <c r="B9060" s="109"/>
      <c r="C9060" s="412"/>
      <c r="D9060" s="113"/>
      <c r="E9060" s="111"/>
      <c r="F9060" s="112"/>
      <c r="G9060" s="113"/>
      <c r="H9060" s="113"/>
      <c r="I9060" s="114"/>
      <c r="J9060" s="115"/>
      <c r="L9060" s="114"/>
      <c r="M9060" s="114" t="s">
        <v>1427</v>
      </c>
      <c r="N9060" s="138" t="s">
        <v>1429</v>
      </c>
      <c r="O9060" s="114"/>
      <c r="P9060" s="117"/>
      <c r="Q9060" s="118"/>
      <c r="R9060" s="119"/>
      <c r="S9060" s="120"/>
      <c r="T9060" s="114"/>
      <c r="U9060" s="115"/>
      <c r="V9060" s="121"/>
      <c r="W9060" s="135"/>
      <c r="X9060" s="115"/>
      <c r="AB9060" s="109"/>
    </row>
    <row r="9061" spans="1:28" hidden="1" x14ac:dyDescent="0.25">
      <c r="A9061" s="134"/>
      <c r="B9061" s="109"/>
      <c r="C9061" s="412"/>
      <c r="D9061" s="113"/>
      <c r="E9061" s="111"/>
      <c r="F9061" s="112"/>
      <c r="G9061" s="113"/>
      <c r="H9061" s="113"/>
      <c r="I9061" s="114"/>
      <c r="J9061" s="115"/>
      <c r="L9061" s="114"/>
      <c r="M9061" s="114" t="s">
        <v>1427</v>
      </c>
      <c r="N9061" s="138" t="s">
        <v>1429</v>
      </c>
      <c r="O9061" s="114"/>
      <c r="P9061" s="117"/>
      <c r="Q9061" s="118"/>
      <c r="R9061" s="119"/>
      <c r="S9061" s="120"/>
      <c r="T9061" s="114"/>
      <c r="U9061" s="115"/>
      <c r="V9061" s="121"/>
      <c r="W9061" s="135"/>
      <c r="X9061" s="115"/>
      <c r="AB9061" s="109"/>
    </row>
    <row r="9062" spans="1:28" hidden="1" x14ac:dyDescent="0.25">
      <c r="A9062" s="125"/>
      <c r="B9062" s="123"/>
      <c r="C9062" s="412"/>
      <c r="D9062" s="137"/>
      <c r="E9062" s="141"/>
      <c r="F9062" s="116"/>
      <c r="G9062" s="137"/>
      <c r="H9062" s="137"/>
      <c r="I9062" s="126"/>
      <c r="J9062" s="124"/>
      <c r="L9062" s="125"/>
      <c r="M9062" s="114" t="s">
        <v>1427</v>
      </c>
      <c r="N9062" s="138" t="s">
        <v>1429</v>
      </c>
      <c r="O9062" s="126"/>
      <c r="P9062" s="127"/>
      <c r="Q9062" s="128"/>
      <c r="R9062" s="129"/>
      <c r="S9062" s="130"/>
      <c r="T9062" s="126"/>
      <c r="U9062" s="124"/>
      <c r="V9062" s="131"/>
      <c r="W9062" s="122"/>
      <c r="X9062" s="124"/>
      <c r="AB9062" s="123"/>
    </row>
    <row r="9063" spans="1:28" hidden="1" x14ac:dyDescent="0.25">
      <c r="A9063" s="134"/>
      <c r="B9063" s="109"/>
      <c r="C9063" s="412"/>
      <c r="D9063" s="113"/>
      <c r="E9063" s="111"/>
      <c r="F9063" s="112"/>
      <c r="G9063" s="113"/>
      <c r="H9063" s="113"/>
      <c r="I9063" s="114"/>
      <c r="J9063" s="115"/>
      <c r="L9063" s="114"/>
      <c r="M9063" s="114" t="s">
        <v>1427</v>
      </c>
      <c r="N9063" s="138" t="s">
        <v>1429</v>
      </c>
      <c r="O9063" s="114"/>
      <c r="P9063" s="117"/>
      <c r="Q9063" s="118"/>
      <c r="R9063" s="119"/>
      <c r="S9063" s="120"/>
      <c r="T9063" s="114"/>
      <c r="U9063" s="115"/>
      <c r="V9063" s="121"/>
      <c r="W9063" s="135"/>
      <c r="X9063" s="115"/>
      <c r="AB9063" s="109"/>
    </row>
    <row r="9064" spans="1:28" hidden="1" x14ac:dyDescent="0.25">
      <c r="A9064" s="134"/>
      <c r="B9064" s="109"/>
      <c r="C9064" s="412"/>
      <c r="D9064" s="113"/>
      <c r="E9064" s="111"/>
      <c r="F9064" s="112"/>
      <c r="G9064" s="113"/>
      <c r="H9064" s="113"/>
      <c r="I9064" s="114"/>
      <c r="J9064" s="115"/>
      <c r="L9064" s="114"/>
      <c r="M9064" s="114" t="s">
        <v>1427</v>
      </c>
      <c r="N9064" s="138" t="s">
        <v>1429</v>
      </c>
      <c r="O9064" s="114"/>
      <c r="P9064" s="117"/>
      <c r="Q9064" s="118"/>
      <c r="R9064" s="119"/>
      <c r="S9064" s="120"/>
      <c r="T9064" s="114"/>
      <c r="U9064" s="115"/>
      <c r="V9064" s="121"/>
      <c r="W9064" s="135"/>
      <c r="X9064" s="115"/>
      <c r="AB9064" s="109"/>
    </row>
    <row r="9065" spans="1:28" hidden="1" x14ac:dyDescent="0.25">
      <c r="A9065" s="134"/>
      <c r="B9065" s="109"/>
      <c r="C9065" s="412"/>
      <c r="D9065" s="113"/>
      <c r="E9065" s="111"/>
      <c r="F9065" s="112"/>
      <c r="G9065" s="113"/>
      <c r="H9065" s="113"/>
      <c r="I9065" s="114"/>
      <c r="J9065" s="115"/>
      <c r="L9065" s="114"/>
      <c r="M9065" s="114" t="s">
        <v>1427</v>
      </c>
      <c r="N9065" s="138" t="s">
        <v>1429</v>
      </c>
      <c r="O9065" s="114"/>
      <c r="P9065" s="117"/>
      <c r="Q9065" s="118"/>
      <c r="R9065" s="119"/>
      <c r="S9065" s="120"/>
      <c r="T9065" s="114"/>
      <c r="U9065" s="115"/>
      <c r="V9065" s="121"/>
      <c r="W9065" s="135"/>
      <c r="X9065" s="115"/>
      <c r="AB9065" s="109"/>
    </row>
    <row r="9066" spans="1:28" hidden="1" x14ac:dyDescent="0.25">
      <c r="A9066" s="134"/>
      <c r="B9066" s="109"/>
      <c r="C9066" s="412"/>
      <c r="D9066" s="113"/>
      <c r="E9066" s="111"/>
      <c r="F9066" s="112"/>
      <c r="G9066" s="113"/>
      <c r="H9066" s="113"/>
      <c r="I9066" s="114"/>
      <c r="J9066" s="115"/>
      <c r="L9066" s="114"/>
      <c r="M9066" s="114" t="s">
        <v>1427</v>
      </c>
      <c r="N9066" s="138" t="s">
        <v>1429</v>
      </c>
      <c r="O9066" s="114"/>
      <c r="P9066" s="117"/>
      <c r="Q9066" s="118"/>
      <c r="R9066" s="119"/>
      <c r="S9066" s="120"/>
      <c r="T9066" s="114"/>
      <c r="U9066" s="115"/>
      <c r="V9066" s="121"/>
      <c r="W9066" s="135"/>
      <c r="X9066" s="115"/>
      <c r="AB9066" s="109"/>
    </row>
    <row r="9067" spans="1:28" hidden="1" x14ac:dyDescent="0.25">
      <c r="A9067" s="134"/>
      <c r="B9067" s="109"/>
      <c r="C9067" s="412"/>
      <c r="D9067" s="113"/>
      <c r="E9067" s="111"/>
      <c r="F9067" s="112"/>
      <c r="G9067" s="113"/>
      <c r="H9067" s="113"/>
      <c r="I9067" s="114"/>
      <c r="J9067" s="115"/>
      <c r="L9067" s="114"/>
      <c r="M9067" s="114" t="s">
        <v>1427</v>
      </c>
      <c r="N9067" s="138" t="s">
        <v>1429</v>
      </c>
      <c r="O9067" s="114"/>
      <c r="P9067" s="117"/>
      <c r="Q9067" s="118"/>
      <c r="R9067" s="119"/>
      <c r="S9067" s="120"/>
      <c r="T9067" s="114"/>
      <c r="U9067" s="115"/>
      <c r="V9067" s="121"/>
      <c r="W9067" s="135"/>
      <c r="X9067" s="115"/>
      <c r="AB9067" s="109"/>
    </row>
    <row r="9068" spans="1:28" hidden="1" x14ac:dyDescent="0.25">
      <c r="A9068" s="125"/>
      <c r="B9068" s="123"/>
      <c r="C9068" s="412"/>
      <c r="D9068" s="137"/>
      <c r="E9068" s="141"/>
      <c r="F9068" s="116"/>
      <c r="G9068" s="137"/>
      <c r="H9068" s="137"/>
      <c r="I9068" s="126"/>
      <c r="J9068" s="124"/>
      <c r="L9068" s="125"/>
      <c r="M9068" s="114" t="s">
        <v>1427</v>
      </c>
      <c r="N9068" s="138" t="s">
        <v>1429</v>
      </c>
      <c r="O9068" s="126"/>
      <c r="P9068" s="127"/>
      <c r="Q9068" s="128"/>
      <c r="R9068" s="129"/>
      <c r="S9068" s="130"/>
      <c r="T9068" s="126"/>
      <c r="U9068" s="124"/>
      <c r="V9068" s="131"/>
      <c r="W9068" s="122"/>
      <c r="X9068" s="124"/>
      <c r="AB9068" s="123"/>
    </row>
    <row r="9069" spans="1:28" hidden="1" x14ac:dyDescent="0.25">
      <c r="A9069" s="134"/>
      <c r="B9069" s="109"/>
      <c r="C9069" s="412"/>
      <c r="D9069" s="113"/>
      <c r="E9069" s="111"/>
      <c r="F9069" s="112"/>
      <c r="G9069" s="113"/>
      <c r="H9069" s="113"/>
      <c r="I9069" s="114"/>
      <c r="J9069" s="115"/>
      <c r="L9069" s="114"/>
      <c r="M9069" s="114" t="s">
        <v>1427</v>
      </c>
      <c r="N9069" s="138" t="s">
        <v>1429</v>
      </c>
      <c r="O9069" s="114"/>
      <c r="P9069" s="117"/>
      <c r="Q9069" s="118"/>
      <c r="R9069" s="119"/>
      <c r="S9069" s="120"/>
      <c r="T9069" s="114"/>
      <c r="U9069" s="115"/>
      <c r="V9069" s="121"/>
      <c r="W9069" s="135"/>
      <c r="X9069" s="115"/>
      <c r="AB9069" s="109"/>
    </row>
    <row r="9070" spans="1:28" hidden="1" x14ac:dyDescent="0.25">
      <c r="A9070" s="134"/>
      <c r="B9070" s="109"/>
      <c r="C9070" s="412"/>
      <c r="D9070" s="113"/>
      <c r="E9070" s="111"/>
      <c r="F9070" s="112"/>
      <c r="G9070" s="113"/>
      <c r="H9070" s="113"/>
      <c r="I9070" s="114"/>
      <c r="J9070" s="115"/>
      <c r="L9070" s="114"/>
      <c r="M9070" s="114" t="s">
        <v>1427</v>
      </c>
      <c r="N9070" s="138" t="s">
        <v>1429</v>
      </c>
      <c r="O9070" s="114"/>
      <c r="P9070" s="117"/>
      <c r="Q9070" s="118"/>
      <c r="R9070" s="119"/>
      <c r="S9070" s="120"/>
      <c r="T9070" s="114"/>
      <c r="U9070" s="115"/>
      <c r="V9070" s="121"/>
      <c r="W9070" s="135"/>
      <c r="X9070" s="115"/>
      <c r="AB9070" s="109"/>
    </row>
    <row r="9071" spans="1:28" hidden="1" x14ac:dyDescent="0.25">
      <c r="A9071" s="134"/>
      <c r="B9071" s="109"/>
      <c r="C9071" s="412"/>
      <c r="D9071" s="113"/>
      <c r="E9071" s="111"/>
      <c r="F9071" s="112"/>
      <c r="G9071" s="113"/>
      <c r="H9071" s="113"/>
      <c r="I9071" s="114"/>
      <c r="J9071" s="115"/>
      <c r="L9071" s="114"/>
      <c r="M9071" s="114" t="s">
        <v>1427</v>
      </c>
      <c r="N9071" s="138" t="s">
        <v>1429</v>
      </c>
      <c r="O9071" s="114"/>
      <c r="P9071" s="117"/>
      <c r="Q9071" s="118"/>
      <c r="R9071" s="119"/>
      <c r="S9071" s="120"/>
      <c r="T9071" s="114"/>
      <c r="U9071" s="115"/>
      <c r="V9071" s="121"/>
      <c r="W9071" s="135"/>
      <c r="X9071" s="115"/>
      <c r="AB9071" s="109"/>
    </row>
    <row r="9072" spans="1:28" hidden="1" x14ac:dyDescent="0.25">
      <c r="A9072" s="134"/>
      <c r="B9072" s="109"/>
      <c r="C9072" s="412"/>
      <c r="D9072" s="113"/>
      <c r="E9072" s="111"/>
      <c r="F9072" s="112"/>
      <c r="G9072" s="113"/>
      <c r="H9072" s="113"/>
      <c r="I9072" s="114"/>
      <c r="J9072" s="115"/>
      <c r="L9072" s="114"/>
      <c r="M9072" s="114" t="s">
        <v>1427</v>
      </c>
      <c r="N9072" s="138" t="s">
        <v>1429</v>
      </c>
      <c r="O9072" s="114"/>
      <c r="P9072" s="117"/>
      <c r="Q9072" s="118"/>
      <c r="R9072" s="119"/>
      <c r="S9072" s="120"/>
      <c r="T9072" s="114"/>
      <c r="U9072" s="115"/>
      <c r="V9072" s="121"/>
      <c r="W9072" s="135"/>
      <c r="X9072" s="115"/>
      <c r="AB9072" s="109"/>
    </row>
    <row r="9073" spans="1:28" hidden="1" x14ac:dyDescent="0.25">
      <c r="A9073" s="134"/>
      <c r="B9073" s="109"/>
      <c r="C9073" s="412"/>
      <c r="D9073" s="113"/>
      <c r="E9073" s="111"/>
      <c r="F9073" s="112"/>
      <c r="G9073" s="113"/>
      <c r="H9073" s="113"/>
      <c r="I9073" s="114"/>
      <c r="J9073" s="115"/>
      <c r="L9073" s="114"/>
      <c r="M9073" s="114" t="s">
        <v>1427</v>
      </c>
      <c r="N9073" s="138" t="s">
        <v>1429</v>
      </c>
      <c r="O9073" s="114"/>
      <c r="P9073" s="117"/>
      <c r="Q9073" s="118"/>
      <c r="R9073" s="119"/>
      <c r="S9073" s="120"/>
      <c r="T9073" s="114"/>
      <c r="U9073" s="115"/>
      <c r="V9073" s="121"/>
      <c r="W9073" s="135"/>
      <c r="X9073" s="115"/>
      <c r="AB9073" s="109"/>
    </row>
    <row r="9074" spans="1:28" hidden="1" x14ac:dyDescent="0.25">
      <c r="A9074" s="125"/>
      <c r="B9074" s="123"/>
      <c r="C9074" s="412"/>
      <c r="D9074" s="137"/>
      <c r="E9074" s="141"/>
      <c r="F9074" s="116"/>
      <c r="G9074" s="137"/>
      <c r="H9074" s="137"/>
      <c r="I9074" s="126"/>
      <c r="J9074" s="124"/>
      <c r="L9074" s="125"/>
      <c r="M9074" s="114" t="s">
        <v>1427</v>
      </c>
      <c r="N9074" s="138" t="s">
        <v>1429</v>
      </c>
      <c r="O9074" s="126"/>
      <c r="P9074" s="127"/>
      <c r="Q9074" s="128"/>
      <c r="R9074" s="129"/>
      <c r="S9074" s="130"/>
      <c r="T9074" s="126"/>
      <c r="U9074" s="124"/>
      <c r="V9074" s="131"/>
      <c r="W9074" s="122"/>
      <c r="X9074" s="124"/>
      <c r="AB9074" s="123"/>
    </row>
    <row r="9075" spans="1:28" hidden="1" x14ac:dyDescent="0.25">
      <c r="A9075" s="134"/>
      <c r="B9075" s="109"/>
      <c r="C9075" s="412"/>
      <c r="D9075" s="113"/>
      <c r="E9075" s="111"/>
      <c r="F9075" s="112"/>
      <c r="G9075" s="113"/>
      <c r="H9075" s="113"/>
      <c r="I9075" s="114"/>
      <c r="J9075" s="115"/>
      <c r="L9075" s="114"/>
      <c r="M9075" s="114" t="s">
        <v>1427</v>
      </c>
      <c r="N9075" s="138" t="s">
        <v>1429</v>
      </c>
      <c r="O9075" s="114"/>
      <c r="P9075" s="117"/>
      <c r="Q9075" s="118"/>
      <c r="R9075" s="119"/>
      <c r="S9075" s="120"/>
      <c r="T9075" s="114"/>
      <c r="U9075" s="115"/>
      <c r="V9075" s="121"/>
      <c r="W9075" s="135"/>
      <c r="X9075" s="115"/>
      <c r="AB9075" s="109"/>
    </row>
    <row r="9076" spans="1:28" hidden="1" x14ac:dyDescent="0.25">
      <c r="A9076" s="134"/>
      <c r="B9076" s="109"/>
      <c r="C9076" s="412"/>
      <c r="D9076" s="113"/>
      <c r="E9076" s="111"/>
      <c r="F9076" s="112"/>
      <c r="G9076" s="113"/>
      <c r="H9076" s="113"/>
      <c r="I9076" s="114"/>
      <c r="J9076" s="115"/>
      <c r="L9076" s="114"/>
      <c r="M9076" s="114" t="s">
        <v>1427</v>
      </c>
      <c r="N9076" s="138" t="s">
        <v>1429</v>
      </c>
      <c r="O9076" s="114"/>
      <c r="P9076" s="117"/>
      <c r="Q9076" s="118"/>
      <c r="R9076" s="119"/>
      <c r="S9076" s="120"/>
      <c r="T9076" s="114"/>
      <c r="U9076" s="115"/>
      <c r="V9076" s="121"/>
      <c r="W9076" s="135"/>
      <c r="X9076" s="115"/>
      <c r="AB9076" s="109"/>
    </row>
    <row r="9077" spans="1:28" hidden="1" x14ac:dyDescent="0.25">
      <c r="A9077" s="134"/>
      <c r="B9077" s="109"/>
      <c r="C9077" s="412"/>
      <c r="D9077" s="113"/>
      <c r="E9077" s="111"/>
      <c r="F9077" s="112"/>
      <c r="G9077" s="113"/>
      <c r="H9077" s="113"/>
      <c r="I9077" s="114"/>
      <c r="J9077" s="115"/>
      <c r="L9077" s="114"/>
      <c r="M9077" s="114" t="s">
        <v>1427</v>
      </c>
      <c r="N9077" s="138" t="s">
        <v>1429</v>
      </c>
      <c r="O9077" s="114"/>
      <c r="P9077" s="117"/>
      <c r="Q9077" s="118"/>
      <c r="R9077" s="119"/>
      <c r="S9077" s="120"/>
      <c r="T9077" s="114"/>
      <c r="U9077" s="115"/>
      <c r="V9077" s="121"/>
      <c r="W9077" s="135"/>
      <c r="X9077" s="115"/>
      <c r="AB9077" s="109"/>
    </row>
    <row r="9078" spans="1:28" hidden="1" x14ac:dyDescent="0.25">
      <c r="A9078" s="134"/>
      <c r="B9078" s="109"/>
      <c r="C9078" s="412"/>
      <c r="D9078" s="113"/>
      <c r="E9078" s="111"/>
      <c r="F9078" s="112"/>
      <c r="G9078" s="113"/>
      <c r="H9078" s="113"/>
      <c r="I9078" s="114"/>
      <c r="J9078" s="115"/>
      <c r="L9078" s="114"/>
      <c r="M9078" s="114" t="s">
        <v>1427</v>
      </c>
      <c r="N9078" s="138" t="s">
        <v>1429</v>
      </c>
      <c r="O9078" s="114"/>
      <c r="P9078" s="117"/>
      <c r="Q9078" s="118"/>
      <c r="R9078" s="119"/>
      <c r="S9078" s="120"/>
      <c r="T9078" s="114"/>
      <c r="U9078" s="115"/>
      <c r="V9078" s="121"/>
      <c r="W9078" s="135"/>
      <c r="X9078" s="115"/>
      <c r="AB9078" s="109"/>
    </row>
    <row r="9079" spans="1:28" hidden="1" x14ac:dyDescent="0.25">
      <c r="A9079" s="134"/>
      <c r="B9079" s="109"/>
      <c r="C9079" s="412"/>
      <c r="D9079" s="113"/>
      <c r="E9079" s="111"/>
      <c r="F9079" s="112"/>
      <c r="G9079" s="113"/>
      <c r="H9079" s="113"/>
      <c r="I9079" s="114"/>
      <c r="J9079" s="115"/>
      <c r="L9079" s="114"/>
      <c r="M9079" s="114" t="s">
        <v>1427</v>
      </c>
      <c r="N9079" s="138" t="s">
        <v>1429</v>
      </c>
      <c r="O9079" s="114"/>
      <c r="P9079" s="117"/>
      <c r="Q9079" s="118"/>
      <c r="R9079" s="119"/>
      <c r="S9079" s="120"/>
      <c r="T9079" s="114"/>
      <c r="U9079" s="115"/>
      <c r="V9079" s="121"/>
      <c r="W9079" s="135"/>
      <c r="X9079" s="115"/>
      <c r="AB9079" s="109"/>
    </row>
    <row r="9080" spans="1:28" hidden="1" x14ac:dyDescent="0.25">
      <c r="A9080" s="125"/>
      <c r="B9080" s="123"/>
      <c r="C9080" s="412"/>
      <c r="D9080" s="137"/>
      <c r="E9080" s="141"/>
      <c r="F9080" s="116"/>
      <c r="G9080" s="137"/>
      <c r="H9080" s="137"/>
      <c r="I9080" s="126"/>
      <c r="J9080" s="124"/>
      <c r="L9080" s="125"/>
      <c r="M9080" s="114" t="s">
        <v>1427</v>
      </c>
      <c r="N9080" s="138" t="s">
        <v>1429</v>
      </c>
      <c r="O9080" s="126"/>
      <c r="P9080" s="127"/>
      <c r="Q9080" s="128"/>
      <c r="R9080" s="129"/>
      <c r="S9080" s="130"/>
      <c r="T9080" s="126"/>
      <c r="U9080" s="124"/>
      <c r="V9080" s="131"/>
      <c r="W9080" s="122"/>
      <c r="X9080" s="124"/>
      <c r="AB9080" s="123"/>
    </row>
    <row r="9081" spans="1:28" hidden="1" x14ac:dyDescent="0.25">
      <c r="A9081" s="134"/>
      <c r="B9081" s="109"/>
      <c r="C9081" s="412"/>
      <c r="D9081" s="113"/>
      <c r="E9081" s="111"/>
      <c r="F9081" s="112"/>
      <c r="G9081" s="113"/>
      <c r="H9081" s="113"/>
      <c r="I9081" s="114"/>
      <c r="J9081" s="115"/>
      <c r="L9081" s="114"/>
      <c r="M9081" s="114" t="s">
        <v>1427</v>
      </c>
      <c r="N9081" s="138" t="s">
        <v>1429</v>
      </c>
      <c r="O9081" s="114"/>
      <c r="P9081" s="117"/>
      <c r="Q9081" s="118"/>
      <c r="R9081" s="119"/>
      <c r="S9081" s="120"/>
      <c r="T9081" s="114"/>
      <c r="U9081" s="115"/>
      <c r="V9081" s="121"/>
      <c r="W9081" s="135"/>
      <c r="X9081" s="115"/>
      <c r="AB9081" s="109"/>
    </row>
    <row r="9082" spans="1:28" hidden="1" x14ac:dyDescent="0.25">
      <c r="A9082" s="134"/>
      <c r="B9082" s="109"/>
      <c r="C9082" s="412"/>
      <c r="D9082" s="113"/>
      <c r="E9082" s="111"/>
      <c r="F9082" s="112"/>
      <c r="G9082" s="113"/>
      <c r="H9082" s="113"/>
      <c r="I9082" s="114"/>
      <c r="J9082" s="115"/>
      <c r="L9082" s="114"/>
      <c r="M9082" s="114" t="s">
        <v>1427</v>
      </c>
      <c r="N9082" s="138" t="s">
        <v>1429</v>
      </c>
      <c r="O9082" s="114"/>
      <c r="P9082" s="117"/>
      <c r="Q9082" s="118"/>
      <c r="R9082" s="119"/>
      <c r="S9082" s="120"/>
      <c r="T9082" s="114"/>
      <c r="U9082" s="115"/>
      <c r="V9082" s="121"/>
      <c r="W9082" s="135"/>
      <c r="X9082" s="115"/>
      <c r="AB9082" s="109"/>
    </row>
    <row r="9083" spans="1:28" hidden="1" x14ac:dyDescent="0.25">
      <c r="A9083" s="134"/>
      <c r="B9083" s="109"/>
      <c r="C9083" s="412"/>
      <c r="D9083" s="113"/>
      <c r="E9083" s="111"/>
      <c r="F9083" s="112"/>
      <c r="G9083" s="113"/>
      <c r="H9083" s="113"/>
      <c r="I9083" s="114"/>
      <c r="J9083" s="115"/>
      <c r="L9083" s="114"/>
      <c r="M9083" s="114" t="s">
        <v>1427</v>
      </c>
      <c r="N9083" s="138" t="s">
        <v>1429</v>
      </c>
      <c r="O9083" s="114"/>
      <c r="P9083" s="117"/>
      <c r="Q9083" s="118"/>
      <c r="R9083" s="119"/>
      <c r="S9083" s="120"/>
      <c r="T9083" s="114"/>
      <c r="U9083" s="115"/>
      <c r="V9083" s="121"/>
      <c r="W9083" s="135"/>
      <c r="X9083" s="115"/>
      <c r="AB9083" s="109"/>
    </row>
    <row r="9084" spans="1:28" hidden="1" x14ac:dyDescent="0.25">
      <c r="A9084" s="134"/>
      <c r="B9084" s="109"/>
      <c r="C9084" s="412"/>
      <c r="D9084" s="113"/>
      <c r="E9084" s="111"/>
      <c r="F9084" s="112"/>
      <c r="G9084" s="113"/>
      <c r="H9084" s="113"/>
      <c r="I9084" s="114"/>
      <c r="J9084" s="115"/>
      <c r="L9084" s="114"/>
      <c r="M9084" s="114" t="s">
        <v>1427</v>
      </c>
      <c r="N9084" s="138" t="s">
        <v>1429</v>
      </c>
      <c r="O9084" s="114"/>
      <c r="P9084" s="117"/>
      <c r="Q9084" s="118"/>
      <c r="R9084" s="119"/>
      <c r="S9084" s="120"/>
      <c r="T9084" s="114"/>
      <c r="U9084" s="115"/>
      <c r="V9084" s="121"/>
      <c r="W9084" s="135"/>
      <c r="X9084" s="115"/>
      <c r="AB9084" s="109"/>
    </row>
    <row r="9085" spans="1:28" hidden="1" x14ac:dyDescent="0.25">
      <c r="A9085" s="134"/>
      <c r="B9085" s="109"/>
      <c r="C9085" s="412"/>
      <c r="D9085" s="113"/>
      <c r="E9085" s="111"/>
      <c r="F9085" s="112"/>
      <c r="G9085" s="113"/>
      <c r="H9085" s="113"/>
      <c r="I9085" s="114"/>
      <c r="J9085" s="115"/>
      <c r="L9085" s="114"/>
      <c r="M9085" s="114" t="s">
        <v>1427</v>
      </c>
      <c r="N9085" s="138" t="s">
        <v>1429</v>
      </c>
      <c r="O9085" s="114"/>
      <c r="P9085" s="117"/>
      <c r="Q9085" s="118"/>
      <c r="R9085" s="119"/>
      <c r="S9085" s="120"/>
      <c r="T9085" s="114"/>
      <c r="U9085" s="115"/>
      <c r="V9085" s="121"/>
      <c r="W9085" s="135"/>
      <c r="X9085" s="115"/>
      <c r="AB9085" s="109"/>
    </row>
    <row r="9086" spans="1:28" hidden="1" x14ac:dyDescent="0.25">
      <c r="A9086" s="125"/>
      <c r="B9086" s="123"/>
      <c r="C9086" s="412"/>
      <c r="D9086" s="137"/>
      <c r="E9086" s="141"/>
      <c r="F9086" s="116"/>
      <c r="G9086" s="137"/>
      <c r="H9086" s="137"/>
      <c r="I9086" s="126"/>
      <c r="J9086" s="124"/>
      <c r="L9086" s="125"/>
      <c r="M9086" s="114" t="s">
        <v>1427</v>
      </c>
      <c r="N9086" s="138" t="s">
        <v>1429</v>
      </c>
      <c r="O9086" s="126"/>
      <c r="P9086" s="127"/>
      <c r="Q9086" s="128"/>
      <c r="R9086" s="129"/>
      <c r="S9086" s="130"/>
      <c r="T9086" s="126"/>
      <c r="U9086" s="124"/>
      <c r="V9086" s="131"/>
      <c r="W9086" s="122"/>
      <c r="X9086" s="124"/>
      <c r="AB9086" s="123"/>
    </row>
    <row r="9087" spans="1:28" hidden="1" x14ac:dyDescent="0.25">
      <c r="A9087" s="134"/>
      <c r="B9087" s="109"/>
      <c r="C9087" s="412"/>
      <c r="D9087" s="113"/>
      <c r="E9087" s="111"/>
      <c r="F9087" s="112"/>
      <c r="G9087" s="113"/>
      <c r="H9087" s="113"/>
      <c r="I9087" s="114"/>
      <c r="J9087" s="115"/>
      <c r="L9087" s="114"/>
      <c r="M9087" s="114" t="s">
        <v>1427</v>
      </c>
      <c r="N9087" s="138" t="s">
        <v>1429</v>
      </c>
      <c r="O9087" s="114"/>
      <c r="P9087" s="117"/>
      <c r="Q9087" s="118"/>
      <c r="R9087" s="119"/>
      <c r="S9087" s="120"/>
      <c r="T9087" s="114"/>
      <c r="U9087" s="115"/>
      <c r="V9087" s="121"/>
      <c r="W9087" s="135"/>
      <c r="X9087" s="115"/>
      <c r="AB9087" s="109"/>
    </row>
    <row r="9088" spans="1:28" hidden="1" x14ac:dyDescent="0.25">
      <c r="A9088" s="134"/>
      <c r="B9088" s="109"/>
      <c r="C9088" s="412"/>
      <c r="D9088" s="113"/>
      <c r="E9088" s="111"/>
      <c r="F9088" s="112"/>
      <c r="G9088" s="113"/>
      <c r="H9088" s="113"/>
      <c r="I9088" s="114"/>
      <c r="J9088" s="115"/>
      <c r="L9088" s="114"/>
      <c r="M9088" s="114" t="s">
        <v>1427</v>
      </c>
      <c r="N9088" s="138" t="s">
        <v>1429</v>
      </c>
      <c r="O9088" s="114"/>
      <c r="P9088" s="117"/>
      <c r="Q9088" s="118"/>
      <c r="R9088" s="119"/>
      <c r="S9088" s="120"/>
      <c r="T9088" s="114"/>
      <c r="U9088" s="115"/>
      <c r="V9088" s="121"/>
      <c r="W9088" s="135"/>
      <c r="X9088" s="115"/>
      <c r="AB9088" s="109"/>
    </row>
    <row r="9089" spans="1:28" hidden="1" x14ac:dyDescent="0.25">
      <c r="A9089" s="134"/>
      <c r="B9089" s="109"/>
      <c r="C9089" s="412"/>
      <c r="D9089" s="113"/>
      <c r="E9089" s="111"/>
      <c r="F9089" s="112"/>
      <c r="G9089" s="113"/>
      <c r="H9089" s="113"/>
      <c r="I9089" s="114"/>
      <c r="J9089" s="115"/>
      <c r="L9089" s="114"/>
      <c r="M9089" s="114" t="s">
        <v>1427</v>
      </c>
      <c r="N9089" s="138" t="s">
        <v>1429</v>
      </c>
      <c r="O9089" s="114"/>
      <c r="P9089" s="117"/>
      <c r="Q9089" s="118"/>
      <c r="R9089" s="119"/>
      <c r="S9089" s="120"/>
      <c r="T9089" s="114"/>
      <c r="U9089" s="115"/>
      <c r="V9089" s="121"/>
      <c r="W9089" s="135"/>
      <c r="X9089" s="115"/>
      <c r="AB9089" s="109"/>
    </row>
    <row r="9090" spans="1:28" hidden="1" x14ac:dyDescent="0.25">
      <c r="A9090" s="134"/>
      <c r="B9090" s="109"/>
      <c r="C9090" s="412"/>
      <c r="D9090" s="113"/>
      <c r="E9090" s="111"/>
      <c r="F9090" s="112"/>
      <c r="G9090" s="113"/>
      <c r="H9090" s="113"/>
      <c r="I9090" s="114"/>
      <c r="J9090" s="115"/>
      <c r="L9090" s="114"/>
      <c r="M9090" s="114" t="s">
        <v>1427</v>
      </c>
      <c r="N9090" s="138" t="s">
        <v>1429</v>
      </c>
      <c r="O9090" s="114"/>
      <c r="P9090" s="117"/>
      <c r="Q9090" s="118"/>
      <c r="R9090" s="119"/>
      <c r="S9090" s="120"/>
      <c r="T9090" s="114"/>
      <c r="U9090" s="115"/>
      <c r="V9090" s="121"/>
      <c r="W9090" s="135"/>
      <c r="X9090" s="115"/>
      <c r="AB9090" s="109"/>
    </row>
    <row r="9091" spans="1:28" hidden="1" x14ac:dyDescent="0.25">
      <c r="A9091" s="134"/>
      <c r="B9091" s="109"/>
      <c r="C9091" s="412"/>
      <c r="D9091" s="113"/>
      <c r="E9091" s="111"/>
      <c r="F9091" s="112"/>
      <c r="G9091" s="113"/>
      <c r="H9091" s="113"/>
      <c r="I9091" s="114"/>
      <c r="J9091" s="115"/>
      <c r="L9091" s="114"/>
      <c r="M9091" s="114" t="s">
        <v>1427</v>
      </c>
      <c r="N9091" s="138" t="s">
        <v>1429</v>
      </c>
      <c r="O9091" s="114"/>
      <c r="P9091" s="117"/>
      <c r="Q9091" s="118"/>
      <c r="R9091" s="119"/>
      <c r="S9091" s="120"/>
      <c r="T9091" s="114"/>
      <c r="U9091" s="115"/>
      <c r="V9091" s="121"/>
      <c r="W9091" s="135"/>
      <c r="X9091" s="115"/>
      <c r="AB9091" s="109"/>
    </row>
    <row r="9092" spans="1:28" hidden="1" x14ac:dyDescent="0.25">
      <c r="A9092" s="125"/>
      <c r="B9092" s="123"/>
      <c r="C9092" s="412"/>
      <c r="D9092" s="137"/>
      <c r="E9092" s="141"/>
      <c r="F9092" s="116"/>
      <c r="G9092" s="137"/>
      <c r="H9092" s="137"/>
      <c r="I9092" s="126"/>
      <c r="J9092" s="124"/>
      <c r="L9092" s="125"/>
      <c r="M9092" s="114" t="s">
        <v>1427</v>
      </c>
      <c r="N9092" s="138" t="s">
        <v>1429</v>
      </c>
      <c r="O9092" s="126"/>
      <c r="P9092" s="127"/>
      <c r="Q9092" s="128"/>
      <c r="R9092" s="129"/>
      <c r="S9092" s="130"/>
      <c r="T9092" s="126"/>
      <c r="U9092" s="124"/>
      <c r="V9092" s="131"/>
      <c r="W9092" s="122"/>
      <c r="X9092" s="124"/>
      <c r="AB9092" s="123"/>
    </row>
    <row r="9093" spans="1:28" hidden="1" x14ac:dyDescent="0.25">
      <c r="A9093" s="134"/>
      <c r="B9093" s="109"/>
      <c r="C9093" s="412"/>
      <c r="D9093" s="113"/>
      <c r="E9093" s="111"/>
      <c r="F9093" s="112"/>
      <c r="G9093" s="113"/>
      <c r="H9093" s="113"/>
      <c r="I9093" s="114"/>
      <c r="J9093" s="115"/>
      <c r="L9093" s="114"/>
      <c r="M9093" s="114" t="s">
        <v>1427</v>
      </c>
      <c r="N9093" s="138" t="s">
        <v>1429</v>
      </c>
      <c r="O9093" s="114"/>
      <c r="P9093" s="117"/>
      <c r="Q9093" s="118"/>
      <c r="R9093" s="119"/>
      <c r="S9093" s="120"/>
      <c r="T9093" s="114"/>
      <c r="U9093" s="115"/>
      <c r="V9093" s="121"/>
      <c r="W9093" s="135"/>
      <c r="X9093" s="115"/>
      <c r="AB9093" s="109"/>
    </row>
    <row r="9094" spans="1:28" hidden="1" x14ac:dyDescent="0.25">
      <c r="A9094" s="134"/>
      <c r="B9094" s="109"/>
      <c r="C9094" s="412"/>
      <c r="D9094" s="113"/>
      <c r="E9094" s="111"/>
      <c r="F9094" s="112"/>
      <c r="G9094" s="113"/>
      <c r="H9094" s="113"/>
      <c r="I9094" s="114"/>
      <c r="J9094" s="115"/>
      <c r="L9094" s="114"/>
      <c r="M9094" s="114" t="s">
        <v>1427</v>
      </c>
      <c r="N9094" s="138" t="s">
        <v>1429</v>
      </c>
      <c r="O9094" s="114"/>
      <c r="P9094" s="117"/>
      <c r="Q9094" s="118"/>
      <c r="R9094" s="119"/>
      <c r="S9094" s="120"/>
      <c r="T9094" s="114"/>
      <c r="U9094" s="115"/>
      <c r="V9094" s="121"/>
      <c r="W9094" s="135"/>
      <c r="X9094" s="115"/>
      <c r="AB9094" s="109"/>
    </row>
    <row r="9095" spans="1:28" hidden="1" x14ac:dyDescent="0.25">
      <c r="A9095" s="134"/>
      <c r="B9095" s="109"/>
      <c r="C9095" s="412"/>
      <c r="D9095" s="113"/>
      <c r="E9095" s="111"/>
      <c r="F9095" s="112"/>
      <c r="G9095" s="113"/>
      <c r="H9095" s="113"/>
      <c r="I9095" s="114"/>
      <c r="J9095" s="115"/>
      <c r="L9095" s="114"/>
      <c r="M9095" s="114" t="s">
        <v>1427</v>
      </c>
      <c r="N9095" s="138" t="s">
        <v>1429</v>
      </c>
      <c r="O9095" s="114"/>
      <c r="P9095" s="117"/>
      <c r="Q9095" s="118"/>
      <c r="R9095" s="119"/>
      <c r="S9095" s="120"/>
      <c r="T9095" s="114"/>
      <c r="U9095" s="115"/>
      <c r="V9095" s="121"/>
      <c r="W9095" s="135"/>
      <c r="X9095" s="115"/>
      <c r="AB9095" s="109"/>
    </row>
    <row r="9096" spans="1:28" hidden="1" x14ac:dyDescent="0.25">
      <c r="A9096" s="134"/>
      <c r="B9096" s="109"/>
      <c r="C9096" s="412"/>
      <c r="D9096" s="113"/>
      <c r="E9096" s="111"/>
      <c r="F9096" s="112"/>
      <c r="G9096" s="113"/>
      <c r="H9096" s="113"/>
      <c r="I9096" s="114"/>
      <c r="J9096" s="115"/>
      <c r="L9096" s="114"/>
      <c r="M9096" s="114" t="s">
        <v>1427</v>
      </c>
      <c r="N9096" s="138" t="s">
        <v>1429</v>
      </c>
      <c r="O9096" s="114"/>
      <c r="P9096" s="117"/>
      <c r="Q9096" s="118"/>
      <c r="R9096" s="119"/>
      <c r="S9096" s="120"/>
      <c r="T9096" s="114"/>
      <c r="U9096" s="115"/>
      <c r="V9096" s="121"/>
      <c r="W9096" s="135"/>
      <c r="X9096" s="115"/>
      <c r="AB9096" s="109"/>
    </row>
    <row r="9097" spans="1:28" hidden="1" x14ac:dyDescent="0.25">
      <c r="A9097" s="134"/>
      <c r="B9097" s="109"/>
      <c r="C9097" s="412"/>
      <c r="D9097" s="113"/>
      <c r="E9097" s="111"/>
      <c r="F9097" s="112"/>
      <c r="G9097" s="113"/>
      <c r="H9097" s="113"/>
      <c r="I9097" s="114"/>
      <c r="J9097" s="115"/>
      <c r="L9097" s="114"/>
      <c r="M9097" s="114" t="s">
        <v>1427</v>
      </c>
      <c r="N9097" s="138" t="s">
        <v>1429</v>
      </c>
      <c r="O9097" s="114"/>
      <c r="P9097" s="117"/>
      <c r="Q9097" s="118"/>
      <c r="R9097" s="119"/>
      <c r="S9097" s="120"/>
      <c r="T9097" s="114"/>
      <c r="U9097" s="115"/>
      <c r="V9097" s="121"/>
      <c r="W9097" s="135"/>
      <c r="X9097" s="115"/>
      <c r="AB9097" s="109"/>
    </row>
    <row r="9098" spans="1:28" hidden="1" x14ac:dyDescent="0.25">
      <c r="A9098" s="125"/>
      <c r="B9098" s="123"/>
      <c r="C9098" s="412"/>
      <c r="D9098" s="137"/>
      <c r="E9098" s="141"/>
      <c r="F9098" s="116"/>
      <c r="G9098" s="137"/>
      <c r="H9098" s="137"/>
      <c r="I9098" s="126"/>
      <c r="J9098" s="124"/>
      <c r="L9098" s="125"/>
      <c r="M9098" s="114" t="s">
        <v>1427</v>
      </c>
      <c r="N9098" s="138" t="s">
        <v>1429</v>
      </c>
      <c r="O9098" s="126"/>
      <c r="P9098" s="127"/>
      <c r="Q9098" s="128"/>
      <c r="R9098" s="129"/>
      <c r="S9098" s="130"/>
      <c r="T9098" s="126"/>
      <c r="U9098" s="124"/>
      <c r="V9098" s="131"/>
      <c r="W9098" s="122"/>
      <c r="X9098" s="124"/>
      <c r="AB9098" s="123"/>
    </row>
    <row r="9099" spans="1:28" hidden="1" x14ac:dyDescent="0.25">
      <c r="A9099" s="134"/>
      <c r="B9099" s="109"/>
      <c r="C9099" s="412"/>
      <c r="D9099" s="113"/>
      <c r="E9099" s="111"/>
      <c r="F9099" s="112"/>
      <c r="G9099" s="113"/>
      <c r="H9099" s="113"/>
      <c r="I9099" s="114"/>
      <c r="J9099" s="115"/>
      <c r="L9099" s="114"/>
      <c r="M9099" s="114" t="s">
        <v>1427</v>
      </c>
      <c r="N9099" s="138" t="s">
        <v>1429</v>
      </c>
      <c r="O9099" s="114"/>
      <c r="P9099" s="117"/>
      <c r="Q9099" s="118"/>
      <c r="R9099" s="119"/>
      <c r="S9099" s="120"/>
      <c r="T9099" s="114"/>
      <c r="U9099" s="115"/>
      <c r="V9099" s="121"/>
      <c r="W9099" s="135"/>
      <c r="X9099" s="115"/>
      <c r="AB9099" s="109"/>
    </row>
    <row r="9100" spans="1:28" hidden="1" x14ac:dyDescent="0.25">
      <c r="A9100" s="134"/>
      <c r="B9100" s="109"/>
      <c r="C9100" s="412"/>
      <c r="D9100" s="113"/>
      <c r="E9100" s="111"/>
      <c r="F9100" s="112"/>
      <c r="G9100" s="113"/>
      <c r="H9100" s="113"/>
      <c r="I9100" s="114"/>
      <c r="J9100" s="115"/>
      <c r="L9100" s="114"/>
      <c r="M9100" s="114" t="s">
        <v>1427</v>
      </c>
      <c r="N9100" s="138" t="s">
        <v>1429</v>
      </c>
      <c r="O9100" s="114"/>
      <c r="P9100" s="117"/>
      <c r="Q9100" s="118"/>
      <c r="R9100" s="119"/>
      <c r="S9100" s="120"/>
      <c r="T9100" s="114"/>
      <c r="U9100" s="115"/>
      <c r="V9100" s="121"/>
      <c r="W9100" s="135"/>
      <c r="X9100" s="115"/>
      <c r="AB9100" s="109"/>
    </row>
    <row r="9101" spans="1:28" hidden="1" x14ac:dyDescent="0.25">
      <c r="A9101" s="134"/>
      <c r="B9101" s="109"/>
      <c r="C9101" s="412"/>
      <c r="D9101" s="113"/>
      <c r="E9101" s="111"/>
      <c r="F9101" s="112"/>
      <c r="G9101" s="113"/>
      <c r="H9101" s="113"/>
      <c r="I9101" s="114"/>
      <c r="J9101" s="115"/>
      <c r="L9101" s="114"/>
      <c r="M9101" s="114" t="s">
        <v>1427</v>
      </c>
      <c r="N9101" s="138" t="s">
        <v>1429</v>
      </c>
      <c r="O9101" s="114"/>
      <c r="P9101" s="117"/>
      <c r="Q9101" s="118"/>
      <c r="R9101" s="119"/>
      <c r="S9101" s="120"/>
      <c r="T9101" s="114"/>
      <c r="U9101" s="115"/>
      <c r="V9101" s="121"/>
      <c r="W9101" s="135"/>
      <c r="X9101" s="115"/>
      <c r="AB9101" s="109"/>
    </row>
    <row r="9102" spans="1:28" hidden="1" x14ac:dyDescent="0.25">
      <c r="A9102" s="134"/>
      <c r="B9102" s="109"/>
      <c r="C9102" s="412"/>
      <c r="D9102" s="113"/>
      <c r="E9102" s="111"/>
      <c r="F9102" s="112"/>
      <c r="G9102" s="113"/>
      <c r="H9102" s="113"/>
      <c r="I9102" s="114"/>
      <c r="J9102" s="115"/>
      <c r="L9102" s="114"/>
      <c r="M9102" s="114" t="s">
        <v>1427</v>
      </c>
      <c r="N9102" s="138" t="s">
        <v>1429</v>
      </c>
      <c r="O9102" s="114"/>
      <c r="P9102" s="117"/>
      <c r="Q9102" s="118"/>
      <c r="R9102" s="119"/>
      <c r="S9102" s="120"/>
      <c r="T9102" s="114"/>
      <c r="U9102" s="115"/>
      <c r="V9102" s="121"/>
      <c r="W9102" s="135"/>
      <c r="X9102" s="115"/>
      <c r="AB9102" s="109"/>
    </row>
    <row r="9103" spans="1:28" hidden="1" x14ac:dyDescent="0.25">
      <c r="A9103" s="134"/>
      <c r="B9103" s="109"/>
      <c r="C9103" s="412"/>
      <c r="D9103" s="113"/>
      <c r="E9103" s="111"/>
      <c r="F9103" s="112"/>
      <c r="G9103" s="113"/>
      <c r="H9103" s="113"/>
      <c r="I9103" s="114"/>
      <c r="J9103" s="115"/>
      <c r="L9103" s="114"/>
      <c r="M9103" s="114" t="s">
        <v>1427</v>
      </c>
      <c r="N9103" s="138" t="s">
        <v>1429</v>
      </c>
      <c r="O9103" s="114"/>
      <c r="P9103" s="117"/>
      <c r="Q9103" s="118"/>
      <c r="R9103" s="119"/>
      <c r="S9103" s="120"/>
      <c r="T9103" s="114"/>
      <c r="U9103" s="115"/>
      <c r="V9103" s="121"/>
      <c r="W9103" s="135"/>
      <c r="X9103" s="115"/>
      <c r="AB9103" s="109"/>
    </row>
    <row r="9104" spans="1:28" hidden="1" x14ac:dyDescent="0.25">
      <c r="A9104" s="125"/>
      <c r="B9104" s="123"/>
      <c r="C9104" s="412"/>
      <c r="D9104" s="137"/>
      <c r="E9104" s="141"/>
      <c r="F9104" s="116"/>
      <c r="G9104" s="137"/>
      <c r="H9104" s="137"/>
      <c r="I9104" s="126"/>
      <c r="J9104" s="124"/>
      <c r="L9104" s="125"/>
      <c r="M9104" s="114" t="s">
        <v>1427</v>
      </c>
      <c r="N9104" s="138" t="s">
        <v>1429</v>
      </c>
      <c r="O9104" s="126"/>
      <c r="P9104" s="127"/>
      <c r="Q9104" s="128"/>
      <c r="R9104" s="129"/>
      <c r="S9104" s="130"/>
      <c r="T9104" s="126"/>
      <c r="U9104" s="124"/>
      <c r="V9104" s="131"/>
      <c r="W9104" s="122"/>
      <c r="X9104" s="124"/>
      <c r="AB9104" s="123"/>
    </row>
    <row r="9105" spans="1:28" hidden="1" x14ac:dyDescent="0.25">
      <c r="A9105" s="134"/>
      <c r="B9105" s="109"/>
      <c r="C9105" s="412"/>
      <c r="D9105" s="113"/>
      <c r="E9105" s="111"/>
      <c r="F9105" s="112"/>
      <c r="G9105" s="113"/>
      <c r="H9105" s="113"/>
      <c r="I9105" s="114"/>
      <c r="J9105" s="115"/>
      <c r="L9105" s="114"/>
      <c r="M9105" s="114" t="s">
        <v>1427</v>
      </c>
      <c r="N9105" s="138" t="s">
        <v>1429</v>
      </c>
      <c r="O9105" s="114"/>
      <c r="P9105" s="117"/>
      <c r="Q9105" s="118"/>
      <c r="R9105" s="119"/>
      <c r="S9105" s="120"/>
      <c r="T9105" s="114"/>
      <c r="U9105" s="115"/>
      <c r="V9105" s="121"/>
      <c r="W9105" s="135"/>
      <c r="X9105" s="115"/>
      <c r="AB9105" s="109"/>
    </row>
    <row r="9106" spans="1:28" hidden="1" x14ac:dyDescent="0.25">
      <c r="A9106" s="134"/>
      <c r="B9106" s="109"/>
      <c r="C9106" s="412"/>
      <c r="D9106" s="113"/>
      <c r="E9106" s="111"/>
      <c r="F9106" s="112"/>
      <c r="G9106" s="113"/>
      <c r="H9106" s="113"/>
      <c r="I9106" s="114"/>
      <c r="J9106" s="115"/>
      <c r="L9106" s="114"/>
      <c r="M9106" s="114" t="s">
        <v>1427</v>
      </c>
      <c r="N9106" s="138" t="s">
        <v>1429</v>
      </c>
      <c r="O9106" s="114"/>
      <c r="P9106" s="117"/>
      <c r="Q9106" s="118"/>
      <c r="R9106" s="119"/>
      <c r="S9106" s="120"/>
      <c r="T9106" s="114"/>
      <c r="U9106" s="115"/>
      <c r="V9106" s="121"/>
      <c r="W9106" s="135"/>
      <c r="X9106" s="115"/>
      <c r="AB9106" s="109"/>
    </row>
    <row r="9107" spans="1:28" hidden="1" x14ac:dyDescent="0.25">
      <c r="A9107" s="134"/>
      <c r="B9107" s="109"/>
      <c r="C9107" s="412"/>
      <c r="D9107" s="113"/>
      <c r="E9107" s="111"/>
      <c r="F9107" s="112"/>
      <c r="G9107" s="113"/>
      <c r="H9107" s="113"/>
      <c r="I9107" s="114"/>
      <c r="J9107" s="115"/>
      <c r="L9107" s="114"/>
      <c r="M9107" s="114" t="s">
        <v>1427</v>
      </c>
      <c r="N9107" s="138" t="s">
        <v>1429</v>
      </c>
      <c r="O9107" s="114"/>
      <c r="P9107" s="117"/>
      <c r="Q9107" s="118"/>
      <c r="R9107" s="119"/>
      <c r="S9107" s="120"/>
      <c r="T9107" s="114"/>
      <c r="U9107" s="115"/>
      <c r="V9107" s="121"/>
      <c r="W9107" s="135"/>
      <c r="X9107" s="115"/>
      <c r="AB9107" s="109"/>
    </row>
    <row r="9108" spans="1:28" hidden="1" x14ac:dyDescent="0.25">
      <c r="A9108" s="134"/>
      <c r="B9108" s="109"/>
      <c r="C9108" s="412"/>
      <c r="D9108" s="113"/>
      <c r="E9108" s="111"/>
      <c r="F9108" s="112"/>
      <c r="G9108" s="113"/>
      <c r="H9108" s="113"/>
      <c r="I9108" s="114"/>
      <c r="J9108" s="115"/>
      <c r="L9108" s="114"/>
      <c r="M9108" s="114" t="s">
        <v>1427</v>
      </c>
      <c r="N9108" s="138" t="s">
        <v>1429</v>
      </c>
      <c r="O9108" s="114"/>
      <c r="P9108" s="117"/>
      <c r="Q9108" s="118"/>
      <c r="R9108" s="119"/>
      <c r="S9108" s="120"/>
      <c r="T9108" s="114"/>
      <c r="U9108" s="115"/>
      <c r="V9108" s="121"/>
      <c r="W9108" s="135"/>
      <c r="X9108" s="115"/>
      <c r="AB9108" s="109"/>
    </row>
    <row r="9109" spans="1:28" hidden="1" x14ac:dyDescent="0.25">
      <c r="A9109" s="134"/>
      <c r="B9109" s="109"/>
      <c r="C9109" s="412"/>
      <c r="D9109" s="113"/>
      <c r="E9109" s="111"/>
      <c r="F9109" s="112"/>
      <c r="G9109" s="113"/>
      <c r="H9109" s="113"/>
      <c r="I9109" s="114"/>
      <c r="J9109" s="115"/>
      <c r="L9109" s="114"/>
      <c r="M9109" s="114" t="s">
        <v>1427</v>
      </c>
      <c r="N9109" s="138" t="s">
        <v>1429</v>
      </c>
      <c r="O9109" s="114"/>
      <c r="P9109" s="117"/>
      <c r="Q9109" s="118"/>
      <c r="R9109" s="119"/>
      <c r="S9109" s="120"/>
      <c r="T9109" s="114"/>
      <c r="U9109" s="115"/>
      <c r="V9109" s="121"/>
      <c r="W9109" s="135"/>
      <c r="X9109" s="115"/>
      <c r="AB9109" s="109"/>
    </row>
    <row r="9110" spans="1:28" hidden="1" x14ac:dyDescent="0.25">
      <c r="A9110" s="125"/>
      <c r="B9110" s="123"/>
      <c r="C9110" s="412"/>
      <c r="D9110" s="137"/>
      <c r="E9110" s="141"/>
      <c r="F9110" s="116"/>
      <c r="G9110" s="137"/>
      <c r="H9110" s="137"/>
      <c r="I9110" s="126"/>
      <c r="J9110" s="124"/>
      <c r="L9110" s="125"/>
      <c r="M9110" s="114" t="s">
        <v>1427</v>
      </c>
      <c r="N9110" s="138" t="s">
        <v>1429</v>
      </c>
      <c r="O9110" s="126"/>
      <c r="P9110" s="127"/>
      <c r="Q9110" s="128"/>
      <c r="R9110" s="129"/>
      <c r="S9110" s="130"/>
      <c r="T9110" s="126"/>
      <c r="U9110" s="124"/>
      <c r="V9110" s="131"/>
      <c r="W9110" s="122"/>
      <c r="X9110" s="124"/>
      <c r="AB9110" s="123"/>
    </row>
    <row r="9111" spans="1:28" hidden="1" x14ac:dyDescent="0.25">
      <c r="A9111" s="134"/>
      <c r="B9111" s="109"/>
      <c r="C9111" s="412"/>
      <c r="D9111" s="113"/>
      <c r="E9111" s="111"/>
      <c r="F9111" s="112"/>
      <c r="G9111" s="113"/>
      <c r="H9111" s="113"/>
      <c r="I9111" s="114"/>
      <c r="J9111" s="115"/>
      <c r="L9111" s="114"/>
      <c r="M9111" s="114" t="s">
        <v>1427</v>
      </c>
      <c r="N9111" s="138" t="s">
        <v>1429</v>
      </c>
      <c r="O9111" s="114"/>
      <c r="P9111" s="117"/>
      <c r="Q9111" s="118"/>
      <c r="R9111" s="119"/>
      <c r="S9111" s="120"/>
      <c r="T9111" s="114"/>
      <c r="U9111" s="115"/>
      <c r="V9111" s="121"/>
      <c r="W9111" s="135"/>
      <c r="X9111" s="115"/>
      <c r="AB9111" s="109"/>
    </row>
    <row r="9112" spans="1:28" hidden="1" x14ac:dyDescent="0.25">
      <c r="A9112" s="134"/>
      <c r="B9112" s="109"/>
      <c r="C9112" s="412"/>
      <c r="D9112" s="113"/>
      <c r="E9112" s="111"/>
      <c r="F9112" s="112"/>
      <c r="G9112" s="113"/>
      <c r="H9112" s="113"/>
      <c r="I9112" s="114"/>
      <c r="J9112" s="115"/>
      <c r="L9112" s="114"/>
      <c r="M9112" s="114" t="s">
        <v>1427</v>
      </c>
      <c r="N9112" s="138" t="s">
        <v>1429</v>
      </c>
      <c r="O9112" s="114"/>
      <c r="P9112" s="117"/>
      <c r="Q9112" s="118"/>
      <c r="R9112" s="119"/>
      <c r="S9112" s="120"/>
      <c r="T9112" s="114"/>
      <c r="U9112" s="115"/>
      <c r="V9112" s="121"/>
      <c r="W9112" s="135"/>
      <c r="X9112" s="115"/>
      <c r="AB9112" s="109"/>
    </row>
    <row r="9113" spans="1:28" hidden="1" x14ac:dyDescent="0.25">
      <c r="A9113" s="134"/>
      <c r="B9113" s="109"/>
      <c r="C9113" s="412"/>
      <c r="D9113" s="113"/>
      <c r="E9113" s="111"/>
      <c r="F9113" s="112"/>
      <c r="G9113" s="113"/>
      <c r="H9113" s="113"/>
      <c r="I9113" s="114"/>
      <c r="J9113" s="115"/>
      <c r="L9113" s="114"/>
      <c r="M9113" s="114" t="s">
        <v>1427</v>
      </c>
      <c r="N9113" s="138" t="s">
        <v>1429</v>
      </c>
      <c r="O9113" s="114"/>
      <c r="P9113" s="117"/>
      <c r="Q9113" s="118"/>
      <c r="R9113" s="119"/>
      <c r="S9113" s="120"/>
      <c r="T9113" s="114"/>
      <c r="U9113" s="115"/>
      <c r="V9113" s="121"/>
      <c r="W9113" s="135"/>
      <c r="X9113" s="115"/>
      <c r="AB9113" s="109"/>
    </row>
    <row r="9114" spans="1:28" hidden="1" x14ac:dyDescent="0.25">
      <c r="A9114" s="134"/>
      <c r="B9114" s="109"/>
      <c r="C9114" s="412"/>
      <c r="D9114" s="113"/>
      <c r="E9114" s="111"/>
      <c r="F9114" s="112"/>
      <c r="G9114" s="113"/>
      <c r="H9114" s="113"/>
      <c r="I9114" s="114"/>
      <c r="J9114" s="115"/>
      <c r="L9114" s="114"/>
      <c r="M9114" s="114" t="s">
        <v>1427</v>
      </c>
      <c r="N9114" s="138" t="s">
        <v>1429</v>
      </c>
      <c r="O9114" s="114"/>
      <c r="P9114" s="117"/>
      <c r="Q9114" s="118"/>
      <c r="R9114" s="119"/>
      <c r="S9114" s="120"/>
      <c r="T9114" s="114"/>
      <c r="U9114" s="115"/>
      <c r="V9114" s="121"/>
      <c r="W9114" s="135"/>
      <c r="X9114" s="115"/>
      <c r="AB9114" s="109"/>
    </row>
    <row r="9115" spans="1:28" hidden="1" x14ac:dyDescent="0.25">
      <c r="A9115" s="134"/>
      <c r="B9115" s="109"/>
      <c r="C9115" s="412"/>
      <c r="D9115" s="113"/>
      <c r="E9115" s="111"/>
      <c r="F9115" s="112"/>
      <c r="G9115" s="113"/>
      <c r="H9115" s="113"/>
      <c r="I9115" s="114"/>
      <c r="J9115" s="115"/>
      <c r="L9115" s="114"/>
      <c r="M9115" s="114" t="s">
        <v>1427</v>
      </c>
      <c r="N9115" s="138" t="s">
        <v>1429</v>
      </c>
      <c r="O9115" s="114"/>
      <c r="P9115" s="117"/>
      <c r="Q9115" s="118"/>
      <c r="R9115" s="119"/>
      <c r="S9115" s="120"/>
      <c r="T9115" s="114"/>
      <c r="U9115" s="115"/>
      <c r="V9115" s="121"/>
      <c r="W9115" s="135"/>
      <c r="X9115" s="115"/>
      <c r="AB9115" s="109"/>
    </row>
    <row r="9116" spans="1:28" hidden="1" x14ac:dyDescent="0.25">
      <c r="A9116" s="125"/>
      <c r="B9116" s="123"/>
      <c r="C9116" s="412"/>
      <c r="D9116" s="137"/>
      <c r="E9116" s="141"/>
      <c r="F9116" s="116"/>
      <c r="G9116" s="137"/>
      <c r="H9116" s="137"/>
      <c r="I9116" s="126"/>
      <c r="J9116" s="124"/>
      <c r="L9116" s="125"/>
      <c r="M9116" s="114" t="s">
        <v>1427</v>
      </c>
      <c r="N9116" s="138" t="s">
        <v>1429</v>
      </c>
      <c r="O9116" s="126"/>
      <c r="P9116" s="127"/>
      <c r="Q9116" s="128"/>
      <c r="R9116" s="129"/>
      <c r="S9116" s="130"/>
      <c r="T9116" s="126"/>
      <c r="U9116" s="124"/>
      <c r="V9116" s="131"/>
      <c r="W9116" s="122"/>
      <c r="X9116" s="124"/>
      <c r="AB9116" s="123"/>
    </row>
    <row r="9117" spans="1:28" hidden="1" x14ac:dyDescent="0.25">
      <c r="A9117" s="134"/>
      <c r="B9117" s="109"/>
      <c r="C9117" s="412"/>
      <c r="D9117" s="113"/>
      <c r="E9117" s="111"/>
      <c r="F9117" s="112"/>
      <c r="G9117" s="113"/>
      <c r="H9117" s="113"/>
      <c r="I9117" s="114"/>
      <c r="J9117" s="115"/>
      <c r="L9117" s="114"/>
      <c r="M9117" s="114" t="s">
        <v>1427</v>
      </c>
      <c r="N9117" s="138" t="s">
        <v>1429</v>
      </c>
      <c r="O9117" s="114"/>
      <c r="P9117" s="117"/>
      <c r="Q9117" s="118"/>
      <c r="R9117" s="119"/>
      <c r="S9117" s="120"/>
      <c r="T9117" s="114"/>
      <c r="U9117" s="115"/>
      <c r="V9117" s="121"/>
      <c r="W9117" s="135"/>
      <c r="X9117" s="115"/>
      <c r="AB9117" s="109"/>
    </row>
    <row r="9118" spans="1:28" hidden="1" x14ac:dyDescent="0.25">
      <c r="A9118" s="134"/>
      <c r="B9118" s="109"/>
      <c r="C9118" s="412"/>
      <c r="D9118" s="113"/>
      <c r="E9118" s="111"/>
      <c r="F9118" s="112"/>
      <c r="G9118" s="113"/>
      <c r="H9118" s="113"/>
      <c r="I9118" s="114"/>
      <c r="J9118" s="115"/>
      <c r="L9118" s="114"/>
      <c r="M9118" s="114" t="s">
        <v>1427</v>
      </c>
      <c r="N9118" s="138" t="s">
        <v>1429</v>
      </c>
      <c r="O9118" s="114"/>
      <c r="P9118" s="117"/>
      <c r="Q9118" s="118"/>
      <c r="R9118" s="119"/>
      <c r="S9118" s="120"/>
      <c r="T9118" s="114"/>
      <c r="U9118" s="115"/>
      <c r="V9118" s="121"/>
      <c r="W9118" s="135"/>
      <c r="X9118" s="115"/>
      <c r="AB9118" s="109"/>
    </row>
    <row r="9119" spans="1:28" hidden="1" x14ac:dyDescent="0.25">
      <c r="A9119" s="134"/>
      <c r="B9119" s="109"/>
      <c r="C9119" s="412"/>
      <c r="D9119" s="113"/>
      <c r="E9119" s="111"/>
      <c r="F9119" s="112"/>
      <c r="G9119" s="113"/>
      <c r="H9119" s="113"/>
      <c r="I9119" s="114"/>
      <c r="J9119" s="115"/>
      <c r="L9119" s="114"/>
      <c r="M9119" s="114" t="s">
        <v>1427</v>
      </c>
      <c r="N9119" s="138" t="s">
        <v>1429</v>
      </c>
      <c r="O9119" s="114"/>
      <c r="P9119" s="117"/>
      <c r="Q9119" s="118"/>
      <c r="R9119" s="119"/>
      <c r="S9119" s="120"/>
      <c r="T9119" s="114"/>
      <c r="U9119" s="115"/>
      <c r="V9119" s="121"/>
      <c r="W9119" s="135"/>
      <c r="X9119" s="115"/>
      <c r="AB9119" s="109"/>
    </row>
    <row r="9120" spans="1:28" hidden="1" x14ac:dyDescent="0.25">
      <c r="A9120" s="134"/>
      <c r="B9120" s="109"/>
      <c r="C9120" s="412"/>
      <c r="D9120" s="113"/>
      <c r="E9120" s="111"/>
      <c r="F9120" s="112"/>
      <c r="G9120" s="113"/>
      <c r="H9120" s="113"/>
      <c r="I9120" s="114"/>
      <c r="J9120" s="115"/>
      <c r="L9120" s="114"/>
      <c r="M9120" s="114" t="s">
        <v>1427</v>
      </c>
      <c r="N9120" s="138" t="s">
        <v>1429</v>
      </c>
      <c r="O9120" s="114"/>
      <c r="P9120" s="117"/>
      <c r="Q9120" s="118"/>
      <c r="R9120" s="119"/>
      <c r="S9120" s="120"/>
      <c r="T9120" s="114"/>
      <c r="U9120" s="115"/>
      <c r="V9120" s="121"/>
      <c r="W9120" s="135"/>
      <c r="X9120" s="115"/>
      <c r="AB9120" s="109"/>
    </row>
    <row r="9121" spans="1:28" hidden="1" x14ac:dyDescent="0.25">
      <c r="A9121" s="134"/>
      <c r="B9121" s="109"/>
      <c r="C9121" s="412"/>
      <c r="D9121" s="113"/>
      <c r="E9121" s="111"/>
      <c r="F9121" s="112"/>
      <c r="G9121" s="113"/>
      <c r="H9121" s="113"/>
      <c r="I9121" s="114"/>
      <c r="J9121" s="115"/>
      <c r="L9121" s="114"/>
      <c r="M9121" s="114" t="s">
        <v>1427</v>
      </c>
      <c r="N9121" s="138" t="s">
        <v>1429</v>
      </c>
      <c r="O9121" s="114"/>
      <c r="P9121" s="117"/>
      <c r="Q9121" s="118"/>
      <c r="R9121" s="119"/>
      <c r="S9121" s="120"/>
      <c r="T9121" s="114"/>
      <c r="U9121" s="115"/>
      <c r="V9121" s="121"/>
      <c r="W9121" s="135"/>
      <c r="X9121" s="115"/>
      <c r="AB9121" s="109"/>
    </row>
    <row r="9122" spans="1:28" hidden="1" x14ac:dyDescent="0.25">
      <c r="A9122" s="125"/>
      <c r="B9122" s="123"/>
      <c r="C9122" s="412"/>
      <c r="D9122" s="137"/>
      <c r="E9122" s="141"/>
      <c r="F9122" s="116"/>
      <c r="G9122" s="137"/>
      <c r="H9122" s="137"/>
      <c r="I9122" s="126"/>
      <c r="J9122" s="124"/>
      <c r="L9122" s="125"/>
      <c r="M9122" s="114" t="s">
        <v>1427</v>
      </c>
      <c r="N9122" s="138" t="s">
        <v>1429</v>
      </c>
      <c r="O9122" s="126"/>
      <c r="P9122" s="127"/>
      <c r="Q9122" s="128"/>
      <c r="R9122" s="129"/>
      <c r="S9122" s="130"/>
      <c r="T9122" s="126"/>
      <c r="U9122" s="124"/>
      <c r="V9122" s="131"/>
      <c r="W9122" s="122"/>
      <c r="X9122" s="124"/>
      <c r="AB9122" s="123"/>
    </row>
    <row r="9123" spans="1:28" hidden="1" x14ac:dyDescent="0.25">
      <c r="A9123" s="134"/>
      <c r="B9123" s="109"/>
      <c r="C9123" s="412"/>
      <c r="D9123" s="113"/>
      <c r="E9123" s="111"/>
      <c r="F9123" s="112"/>
      <c r="G9123" s="113"/>
      <c r="H9123" s="113"/>
      <c r="I9123" s="114"/>
      <c r="J9123" s="115"/>
      <c r="L9123" s="114"/>
      <c r="M9123" s="114" t="s">
        <v>1427</v>
      </c>
      <c r="N9123" s="138" t="s">
        <v>1429</v>
      </c>
      <c r="O9123" s="114"/>
      <c r="P9123" s="117"/>
      <c r="Q9123" s="118"/>
      <c r="R9123" s="119"/>
      <c r="S9123" s="120"/>
      <c r="T9123" s="114"/>
      <c r="U9123" s="115"/>
      <c r="V9123" s="121"/>
      <c r="W9123" s="135"/>
      <c r="X9123" s="115"/>
      <c r="AB9123" s="109"/>
    </row>
    <row r="9124" spans="1:28" hidden="1" x14ac:dyDescent="0.25">
      <c r="A9124" s="134"/>
      <c r="B9124" s="109"/>
      <c r="C9124" s="412"/>
      <c r="D9124" s="113"/>
      <c r="E9124" s="111"/>
      <c r="F9124" s="112"/>
      <c r="G9124" s="113"/>
      <c r="H9124" s="113"/>
      <c r="I9124" s="114"/>
      <c r="J9124" s="115"/>
      <c r="L9124" s="114"/>
      <c r="M9124" s="114" t="s">
        <v>1427</v>
      </c>
      <c r="N9124" s="138" t="s">
        <v>1429</v>
      </c>
      <c r="O9124" s="114"/>
      <c r="P9124" s="117"/>
      <c r="Q9124" s="118"/>
      <c r="R9124" s="119"/>
      <c r="S9124" s="120"/>
      <c r="T9124" s="114"/>
      <c r="U9124" s="115"/>
      <c r="V9124" s="121"/>
      <c r="W9124" s="135"/>
      <c r="X9124" s="115"/>
      <c r="AB9124" s="109"/>
    </row>
    <row r="9125" spans="1:28" hidden="1" x14ac:dyDescent="0.25">
      <c r="A9125" s="134"/>
      <c r="B9125" s="109"/>
      <c r="C9125" s="412"/>
      <c r="D9125" s="113"/>
      <c r="E9125" s="111"/>
      <c r="F9125" s="112"/>
      <c r="G9125" s="113"/>
      <c r="H9125" s="113"/>
      <c r="I9125" s="114"/>
      <c r="J9125" s="115"/>
      <c r="L9125" s="114"/>
      <c r="M9125" s="114" t="s">
        <v>1427</v>
      </c>
      <c r="N9125" s="138" t="s">
        <v>1429</v>
      </c>
      <c r="O9125" s="114"/>
      <c r="P9125" s="117"/>
      <c r="Q9125" s="118"/>
      <c r="R9125" s="119"/>
      <c r="S9125" s="120"/>
      <c r="T9125" s="114"/>
      <c r="U9125" s="115"/>
      <c r="V9125" s="121"/>
      <c r="W9125" s="135"/>
      <c r="X9125" s="115"/>
      <c r="AB9125" s="109"/>
    </row>
    <row r="9126" spans="1:28" hidden="1" x14ac:dyDescent="0.25">
      <c r="A9126" s="134"/>
      <c r="B9126" s="109"/>
      <c r="C9126" s="412"/>
      <c r="D9126" s="113"/>
      <c r="E9126" s="111"/>
      <c r="F9126" s="112"/>
      <c r="G9126" s="113"/>
      <c r="H9126" s="113"/>
      <c r="I9126" s="114"/>
      <c r="J9126" s="115"/>
      <c r="L9126" s="114"/>
      <c r="M9126" s="114" t="s">
        <v>1427</v>
      </c>
      <c r="N9126" s="138" t="s">
        <v>1429</v>
      </c>
      <c r="O9126" s="114"/>
      <c r="P9126" s="117"/>
      <c r="Q9126" s="118"/>
      <c r="R9126" s="119"/>
      <c r="S9126" s="120"/>
      <c r="T9126" s="114"/>
      <c r="U9126" s="115"/>
      <c r="V9126" s="121"/>
      <c r="W9126" s="135"/>
      <c r="X9126" s="115"/>
      <c r="AB9126" s="109"/>
    </row>
    <row r="9127" spans="1:28" hidden="1" x14ac:dyDescent="0.25">
      <c r="A9127" s="134"/>
      <c r="B9127" s="109"/>
      <c r="C9127" s="412"/>
      <c r="D9127" s="113"/>
      <c r="E9127" s="111"/>
      <c r="F9127" s="112"/>
      <c r="G9127" s="113"/>
      <c r="H9127" s="113"/>
      <c r="I9127" s="114"/>
      <c r="J9127" s="115"/>
      <c r="L9127" s="114"/>
      <c r="M9127" s="114" t="s">
        <v>1427</v>
      </c>
      <c r="N9127" s="138" t="s">
        <v>1429</v>
      </c>
      <c r="O9127" s="114"/>
      <c r="P9127" s="117"/>
      <c r="Q9127" s="118"/>
      <c r="R9127" s="119"/>
      <c r="S9127" s="120"/>
      <c r="T9127" s="114"/>
      <c r="U9127" s="115"/>
      <c r="V9127" s="121"/>
      <c r="W9127" s="135"/>
      <c r="X9127" s="115"/>
      <c r="AB9127" s="109"/>
    </row>
    <row r="9128" spans="1:28" hidden="1" x14ac:dyDescent="0.25">
      <c r="A9128" s="125"/>
      <c r="B9128" s="123"/>
      <c r="C9128" s="412"/>
      <c r="D9128" s="137"/>
      <c r="E9128" s="141"/>
      <c r="F9128" s="116"/>
      <c r="G9128" s="137"/>
      <c r="H9128" s="137"/>
      <c r="I9128" s="126"/>
      <c r="J9128" s="124"/>
      <c r="L9128" s="125"/>
      <c r="M9128" s="114" t="s">
        <v>1427</v>
      </c>
      <c r="N9128" s="138" t="s">
        <v>1429</v>
      </c>
      <c r="O9128" s="126"/>
      <c r="P9128" s="127"/>
      <c r="Q9128" s="128"/>
      <c r="R9128" s="129"/>
      <c r="S9128" s="130"/>
      <c r="T9128" s="126"/>
      <c r="U9128" s="124"/>
      <c r="V9128" s="131"/>
      <c r="W9128" s="122"/>
      <c r="X9128" s="124"/>
      <c r="AB9128" s="123"/>
    </row>
    <row r="9129" spans="1:28" hidden="1" x14ac:dyDescent="0.25">
      <c r="A9129" s="134"/>
      <c r="B9129" s="109"/>
      <c r="C9129" s="412"/>
      <c r="D9129" s="113"/>
      <c r="E9129" s="111"/>
      <c r="F9129" s="112"/>
      <c r="G9129" s="113"/>
      <c r="H9129" s="113"/>
      <c r="I9129" s="114"/>
      <c r="J9129" s="115"/>
      <c r="L9129" s="114"/>
      <c r="M9129" s="114" t="s">
        <v>1427</v>
      </c>
      <c r="N9129" s="138" t="s">
        <v>1429</v>
      </c>
      <c r="O9129" s="114"/>
      <c r="P9129" s="117"/>
      <c r="Q9129" s="118"/>
      <c r="R9129" s="119"/>
      <c r="S9129" s="120"/>
      <c r="T9129" s="114"/>
      <c r="U9129" s="115"/>
      <c r="V9129" s="121"/>
      <c r="W9129" s="135"/>
      <c r="X9129" s="115"/>
      <c r="AB9129" s="109"/>
    </row>
    <row r="9130" spans="1:28" hidden="1" x14ac:dyDescent="0.25">
      <c r="A9130" s="134"/>
      <c r="B9130" s="109"/>
      <c r="C9130" s="412"/>
      <c r="D9130" s="113"/>
      <c r="E9130" s="111"/>
      <c r="F9130" s="112"/>
      <c r="G9130" s="113"/>
      <c r="H9130" s="113"/>
      <c r="I9130" s="114"/>
      <c r="J9130" s="115"/>
      <c r="L9130" s="114"/>
      <c r="M9130" s="114" t="s">
        <v>1427</v>
      </c>
      <c r="N9130" s="138" t="s">
        <v>1429</v>
      </c>
      <c r="O9130" s="114"/>
      <c r="P9130" s="117"/>
      <c r="Q9130" s="118"/>
      <c r="R9130" s="119"/>
      <c r="S9130" s="120"/>
      <c r="T9130" s="114"/>
      <c r="U9130" s="115"/>
      <c r="V9130" s="121"/>
      <c r="W9130" s="135"/>
      <c r="X9130" s="115"/>
      <c r="AB9130" s="109"/>
    </row>
    <row r="9131" spans="1:28" hidden="1" x14ac:dyDescent="0.25">
      <c r="A9131" s="134"/>
      <c r="B9131" s="109"/>
      <c r="C9131" s="412"/>
      <c r="D9131" s="113"/>
      <c r="E9131" s="111"/>
      <c r="F9131" s="112"/>
      <c r="G9131" s="113"/>
      <c r="H9131" s="113"/>
      <c r="I9131" s="114"/>
      <c r="J9131" s="115"/>
      <c r="L9131" s="114"/>
      <c r="M9131" s="114" t="s">
        <v>1427</v>
      </c>
      <c r="N9131" s="138" t="s">
        <v>1429</v>
      </c>
      <c r="O9131" s="114"/>
      <c r="P9131" s="117"/>
      <c r="Q9131" s="118"/>
      <c r="R9131" s="119"/>
      <c r="S9131" s="120"/>
      <c r="T9131" s="114"/>
      <c r="U9131" s="115"/>
      <c r="V9131" s="121"/>
      <c r="W9131" s="135"/>
      <c r="X9131" s="115"/>
      <c r="AB9131" s="109"/>
    </row>
    <row r="9132" spans="1:28" hidden="1" x14ac:dyDescent="0.25">
      <c r="A9132" s="134"/>
      <c r="B9132" s="109"/>
      <c r="C9132" s="412"/>
      <c r="D9132" s="113"/>
      <c r="E9132" s="111"/>
      <c r="F9132" s="112"/>
      <c r="G9132" s="113"/>
      <c r="H9132" s="113"/>
      <c r="I9132" s="114"/>
      <c r="J9132" s="115"/>
      <c r="L9132" s="114"/>
      <c r="M9132" s="114" t="s">
        <v>1427</v>
      </c>
      <c r="N9132" s="138" t="s">
        <v>1429</v>
      </c>
      <c r="O9132" s="114"/>
      <c r="P9132" s="117"/>
      <c r="Q9132" s="118"/>
      <c r="R9132" s="119"/>
      <c r="S9132" s="120"/>
      <c r="T9132" s="114"/>
      <c r="U9132" s="115"/>
      <c r="V9132" s="121"/>
      <c r="W9132" s="135"/>
      <c r="X9132" s="115"/>
      <c r="AB9132" s="109"/>
    </row>
    <row r="9133" spans="1:28" hidden="1" x14ac:dyDescent="0.25">
      <c r="A9133" s="134"/>
      <c r="B9133" s="109"/>
      <c r="C9133" s="412"/>
      <c r="D9133" s="113"/>
      <c r="E9133" s="111"/>
      <c r="F9133" s="112"/>
      <c r="G9133" s="113"/>
      <c r="H9133" s="113"/>
      <c r="I9133" s="114"/>
      <c r="J9133" s="115"/>
      <c r="L9133" s="114"/>
      <c r="M9133" s="114" t="s">
        <v>1427</v>
      </c>
      <c r="N9133" s="138" t="s">
        <v>1429</v>
      </c>
      <c r="O9133" s="114"/>
      <c r="P9133" s="117"/>
      <c r="Q9133" s="118"/>
      <c r="R9133" s="119"/>
      <c r="S9133" s="120"/>
      <c r="T9133" s="114"/>
      <c r="U9133" s="115"/>
      <c r="V9133" s="121"/>
      <c r="W9133" s="135"/>
      <c r="X9133" s="115"/>
      <c r="AB9133" s="109"/>
    </row>
    <row r="9134" spans="1:28" hidden="1" x14ac:dyDescent="0.25">
      <c r="A9134" s="134"/>
      <c r="B9134" s="109"/>
      <c r="C9134" s="412"/>
      <c r="D9134" s="113"/>
      <c r="E9134" s="111"/>
      <c r="F9134" s="112"/>
      <c r="G9134" s="113"/>
      <c r="H9134" s="113"/>
      <c r="I9134" s="114"/>
      <c r="J9134" s="115"/>
      <c r="L9134" s="114"/>
      <c r="M9134" s="114" t="s">
        <v>1427</v>
      </c>
      <c r="N9134" s="138" t="s">
        <v>1429</v>
      </c>
      <c r="O9134" s="114"/>
      <c r="P9134" s="117"/>
      <c r="Q9134" s="118"/>
      <c r="R9134" s="119"/>
      <c r="S9134" s="120"/>
      <c r="T9134" s="114"/>
      <c r="U9134" s="115"/>
      <c r="V9134" s="121"/>
      <c r="W9134" s="135"/>
      <c r="X9134" s="115"/>
      <c r="AB9134" s="109"/>
    </row>
    <row r="9135" spans="1:28" hidden="1" x14ac:dyDescent="0.25">
      <c r="A9135" s="134"/>
      <c r="B9135" s="109"/>
      <c r="C9135" s="412"/>
      <c r="D9135" s="113"/>
      <c r="E9135" s="111"/>
      <c r="F9135" s="112"/>
      <c r="G9135" s="113"/>
      <c r="H9135" s="113"/>
      <c r="I9135" s="114"/>
      <c r="J9135" s="115"/>
      <c r="L9135" s="114"/>
      <c r="M9135" s="114" t="s">
        <v>1427</v>
      </c>
      <c r="N9135" s="138" t="s">
        <v>1429</v>
      </c>
      <c r="O9135" s="114"/>
      <c r="P9135" s="117"/>
      <c r="Q9135" s="118"/>
      <c r="R9135" s="119"/>
      <c r="S9135" s="120"/>
      <c r="T9135" s="114"/>
      <c r="U9135" s="115"/>
      <c r="V9135" s="121"/>
      <c r="W9135" s="135"/>
      <c r="X9135" s="115"/>
      <c r="AB9135" s="109"/>
    </row>
    <row r="9136" spans="1:28" hidden="1" x14ac:dyDescent="0.25">
      <c r="A9136" s="134"/>
      <c r="B9136" s="109"/>
      <c r="C9136" s="412"/>
      <c r="D9136" s="113"/>
      <c r="E9136" s="111"/>
      <c r="F9136" s="112"/>
      <c r="G9136" s="113"/>
      <c r="H9136" s="113"/>
      <c r="I9136" s="114"/>
      <c r="J9136" s="115"/>
      <c r="L9136" s="114"/>
      <c r="M9136" s="114" t="s">
        <v>1427</v>
      </c>
      <c r="N9136" s="138" t="s">
        <v>1429</v>
      </c>
      <c r="O9136" s="114"/>
      <c r="P9136" s="117"/>
      <c r="Q9136" s="118"/>
      <c r="R9136" s="119"/>
      <c r="S9136" s="120"/>
      <c r="T9136" s="114"/>
      <c r="U9136" s="115"/>
      <c r="V9136" s="121"/>
      <c r="W9136" s="135"/>
      <c r="X9136" s="115"/>
      <c r="AB9136" s="109"/>
    </row>
    <row r="9137" spans="1:28" hidden="1" x14ac:dyDescent="0.25">
      <c r="A9137" s="125"/>
      <c r="B9137" s="123"/>
      <c r="C9137" s="412"/>
      <c r="D9137" s="137"/>
      <c r="E9137" s="141"/>
      <c r="F9137" s="116"/>
      <c r="G9137" s="137"/>
      <c r="H9137" s="137"/>
      <c r="I9137" s="126"/>
      <c r="J9137" s="124"/>
      <c r="L9137" s="125"/>
      <c r="M9137" s="114" t="s">
        <v>1427</v>
      </c>
      <c r="N9137" s="138" t="s">
        <v>1429</v>
      </c>
      <c r="O9137" s="126"/>
      <c r="P9137" s="127"/>
      <c r="Q9137" s="128"/>
      <c r="R9137" s="129"/>
      <c r="S9137" s="130"/>
      <c r="T9137" s="126"/>
      <c r="U9137" s="124"/>
      <c r="V9137" s="131"/>
      <c r="W9137" s="122"/>
      <c r="X9137" s="124"/>
      <c r="AB9137" s="123"/>
    </row>
    <row r="9138" spans="1:28" hidden="1" x14ac:dyDescent="0.25">
      <c r="A9138" s="134"/>
      <c r="B9138" s="109"/>
      <c r="C9138" s="412"/>
      <c r="D9138" s="113"/>
      <c r="E9138" s="111"/>
      <c r="F9138" s="112"/>
      <c r="G9138" s="113"/>
      <c r="H9138" s="113"/>
      <c r="I9138" s="114"/>
      <c r="J9138" s="115"/>
      <c r="L9138" s="114"/>
      <c r="M9138" s="114" t="s">
        <v>1427</v>
      </c>
      <c r="N9138" s="138" t="s">
        <v>1429</v>
      </c>
      <c r="O9138" s="114"/>
      <c r="P9138" s="117"/>
      <c r="Q9138" s="118"/>
      <c r="R9138" s="119"/>
      <c r="S9138" s="120"/>
      <c r="T9138" s="114"/>
      <c r="U9138" s="115"/>
      <c r="V9138" s="121"/>
      <c r="W9138" s="135"/>
      <c r="X9138" s="115"/>
      <c r="AB9138" s="109"/>
    </row>
    <row r="9139" spans="1:28" hidden="1" x14ac:dyDescent="0.25">
      <c r="A9139" s="134"/>
      <c r="B9139" s="109"/>
      <c r="C9139" s="412"/>
      <c r="D9139" s="113"/>
      <c r="E9139" s="111"/>
      <c r="F9139" s="112"/>
      <c r="G9139" s="113"/>
      <c r="H9139" s="113"/>
      <c r="I9139" s="114"/>
      <c r="J9139" s="115"/>
      <c r="L9139" s="114"/>
      <c r="M9139" s="114" t="s">
        <v>1427</v>
      </c>
      <c r="N9139" s="138" t="s">
        <v>1429</v>
      </c>
      <c r="O9139" s="114"/>
      <c r="P9139" s="117"/>
      <c r="Q9139" s="118"/>
      <c r="R9139" s="119"/>
      <c r="S9139" s="120"/>
      <c r="T9139" s="114"/>
      <c r="U9139" s="115"/>
      <c r="V9139" s="121"/>
      <c r="W9139" s="135"/>
      <c r="X9139" s="115"/>
      <c r="AB9139" s="109"/>
    </row>
    <row r="9140" spans="1:28" hidden="1" x14ac:dyDescent="0.25">
      <c r="A9140" s="134"/>
      <c r="B9140" s="109"/>
      <c r="C9140" s="412"/>
      <c r="D9140" s="113"/>
      <c r="E9140" s="111"/>
      <c r="F9140" s="112"/>
      <c r="G9140" s="113"/>
      <c r="H9140" s="113"/>
      <c r="I9140" s="114"/>
      <c r="J9140" s="115"/>
      <c r="L9140" s="114"/>
      <c r="M9140" s="114" t="s">
        <v>1427</v>
      </c>
      <c r="N9140" s="138" t="s">
        <v>1429</v>
      </c>
      <c r="O9140" s="114"/>
      <c r="P9140" s="117"/>
      <c r="Q9140" s="118"/>
      <c r="R9140" s="119"/>
      <c r="S9140" s="120"/>
      <c r="T9140" s="114"/>
      <c r="U9140" s="115"/>
      <c r="V9140" s="121"/>
      <c r="W9140" s="135"/>
      <c r="X9140" s="115"/>
      <c r="AB9140" s="109"/>
    </row>
    <row r="9141" spans="1:28" hidden="1" x14ac:dyDescent="0.25">
      <c r="A9141" s="134"/>
      <c r="B9141" s="109"/>
      <c r="C9141" s="412"/>
      <c r="D9141" s="113"/>
      <c r="E9141" s="111"/>
      <c r="F9141" s="112"/>
      <c r="G9141" s="113"/>
      <c r="H9141" s="113"/>
      <c r="I9141" s="114"/>
      <c r="J9141" s="115"/>
      <c r="L9141" s="114"/>
      <c r="M9141" s="114" t="s">
        <v>1427</v>
      </c>
      <c r="N9141" s="138" t="s">
        <v>1429</v>
      </c>
      <c r="O9141" s="114"/>
      <c r="P9141" s="117"/>
      <c r="Q9141" s="118"/>
      <c r="R9141" s="119"/>
      <c r="S9141" s="120"/>
      <c r="T9141" s="114"/>
      <c r="U9141" s="115"/>
      <c r="V9141" s="121"/>
      <c r="W9141" s="135"/>
      <c r="X9141" s="115"/>
      <c r="AB9141" s="109"/>
    </row>
    <row r="9142" spans="1:28" hidden="1" x14ac:dyDescent="0.25">
      <c r="A9142" s="134"/>
      <c r="B9142" s="109"/>
      <c r="C9142" s="412"/>
      <c r="D9142" s="113"/>
      <c r="E9142" s="111"/>
      <c r="F9142" s="112"/>
      <c r="G9142" s="113"/>
      <c r="H9142" s="113"/>
      <c r="I9142" s="114"/>
      <c r="J9142" s="115"/>
      <c r="L9142" s="114"/>
      <c r="M9142" s="114" t="s">
        <v>1427</v>
      </c>
      <c r="N9142" s="138" t="s">
        <v>1429</v>
      </c>
      <c r="O9142" s="114"/>
      <c r="P9142" s="117"/>
      <c r="Q9142" s="118"/>
      <c r="R9142" s="119"/>
      <c r="S9142" s="120"/>
      <c r="T9142" s="114"/>
      <c r="U9142" s="115"/>
      <c r="V9142" s="121"/>
      <c r="W9142" s="135"/>
      <c r="X9142" s="115"/>
      <c r="AB9142" s="109"/>
    </row>
    <row r="9143" spans="1:28" hidden="1" x14ac:dyDescent="0.25">
      <c r="A9143" s="125"/>
      <c r="B9143" s="123"/>
      <c r="C9143" s="412"/>
      <c r="D9143" s="137"/>
      <c r="E9143" s="141"/>
      <c r="F9143" s="116"/>
      <c r="G9143" s="137"/>
      <c r="H9143" s="137"/>
      <c r="I9143" s="126"/>
      <c r="J9143" s="124"/>
      <c r="L9143" s="125"/>
      <c r="M9143" s="114" t="s">
        <v>1427</v>
      </c>
      <c r="N9143" s="138" t="s">
        <v>1429</v>
      </c>
      <c r="O9143" s="126"/>
      <c r="P9143" s="127"/>
      <c r="Q9143" s="128"/>
      <c r="R9143" s="129"/>
      <c r="S9143" s="130"/>
      <c r="T9143" s="126"/>
      <c r="U9143" s="124"/>
      <c r="V9143" s="131"/>
      <c r="W9143" s="122"/>
      <c r="X9143" s="124"/>
      <c r="AB9143" s="123"/>
    </row>
    <row r="9144" spans="1:28" hidden="1" x14ac:dyDescent="0.25">
      <c r="A9144" s="134"/>
      <c r="B9144" s="109"/>
      <c r="C9144" s="412"/>
      <c r="D9144" s="113"/>
      <c r="E9144" s="111"/>
      <c r="F9144" s="112"/>
      <c r="G9144" s="113"/>
      <c r="H9144" s="113"/>
      <c r="I9144" s="114"/>
      <c r="J9144" s="115"/>
      <c r="L9144" s="114"/>
      <c r="M9144" s="114" t="s">
        <v>1427</v>
      </c>
      <c r="N9144" s="138" t="s">
        <v>1429</v>
      </c>
      <c r="O9144" s="114"/>
      <c r="P9144" s="117"/>
      <c r="Q9144" s="118"/>
      <c r="R9144" s="119"/>
      <c r="S9144" s="120"/>
      <c r="T9144" s="114"/>
      <c r="U9144" s="115"/>
      <c r="V9144" s="121"/>
      <c r="W9144" s="135"/>
      <c r="X9144" s="115"/>
      <c r="AB9144" s="109"/>
    </row>
    <row r="9145" spans="1:28" hidden="1" x14ac:dyDescent="0.25">
      <c r="A9145" s="134"/>
      <c r="B9145" s="109"/>
      <c r="C9145" s="412"/>
      <c r="D9145" s="113"/>
      <c r="E9145" s="111"/>
      <c r="F9145" s="112"/>
      <c r="G9145" s="113"/>
      <c r="H9145" s="113"/>
      <c r="I9145" s="114"/>
      <c r="J9145" s="115"/>
      <c r="L9145" s="114"/>
      <c r="M9145" s="114" t="s">
        <v>1427</v>
      </c>
      <c r="N9145" s="138" t="s">
        <v>1429</v>
      </c>
      <c r="O9145" s="114"/>
      <c r="P9145" s="117"/>
      <c r="Q9145" s="118"/>
      <c r="R9145" s="119"/>
      <c r="S9145" s="120"/>
      <c r="T9145" s="114"/>
      <c r="U9145" s="115"/>
      <c r="V9145" s="121"/>
      <c r="W9145" s="135"/>
      <c r="X9145" s="115"/>
      <c r="AB9145" s="109"/>
    </row>
    <row r="9146" spans="1:28" hidden="1" x14ac:dyDescent="0.25">
      <c r="A9146" s="134"/>
      <c r="B9146" s="109"/>
      <c r="C9146" s="412"/>
      <c r="D9146" s="113"/>
      <c r="E9146" s="111"/>
      <c r="F9146" s="112"/>
      <c r="G9146" s="113"/>
      <c r="H9146" s="113"/>
      <c r="I9146" s="114"/>
      <c r="J9146" s="115"/>
      <c r="L9146" s="114"/>
      <c r="M9146" s="114" t="s">
        <v>1427</v>
      </c>
      <c r="N9146" s="138" t="s">
        <v>1429</v>
      </c>
      <c r="O9146" s="114"/>
      <c r="P9146" s="117"/>
      <c r="Q9146" s="118"/>
      <c r="R9146" s="119"/>
      <c r="S9146" s="120"/>
      <c r="T9146" s="114"/>
      <c r="U9146" s="115"/>
      <c r="V9146" s="121"/>
      <c r="W9146" s="135"/>
      <c r="X9146" s="115"/>
      <c r="AB9146" s="109"/>
    </row>
    <row r="9147" spans="1:28" hidden="1" x14ac:dyDescent="0.25">
      <c r="A9147" s="134"/>
      <c r="B9147" s="109"/>
      <c r="C9147" s="412"/>
      <c r="D9147" s="113"/>
      <c r="E9147" s="111"/>
      <c r="F9147" s="112"/>
      <c r="G9147" s="113"/>
      <c r="H9147" s="113"/>
      <c r="I9147" s="114"/>
      <c r="J9147" s="115"/>
      <c r="L9147" s="114"/>
      <c r="M9147" s="114" t="s">
        <v>1427</v>
      </c>
      <c r="N9147" s="138" t="s">
        <v>1429</v>
      </c>
      <c r="O9147" s="114"/>
      <c r="P9147" s="117"/>
      <c r="Q9147" s="118"/>
      <c r="R9147" s="119"/>
      <c r="S9147" s="120"/>
      <c r="T9147" s="114"/>
      <c r="U9147" s="115"/>
      <c r="V9147" s="121"/>
      <c r="W9147" s="135"/>
      <c r="X9147" s="115"/>
      <c r="AB9147" s="109"/>
    </row>
    <row r="9148" spans="1:28" hidden="1" x14ac:dyDescent="0.25">
      <c r="A9148" s="134"/>
      <c r="B9148" s="109"/>
      <c r="C9148" s="412"/>
      <c r="D9148" s="113"/>
      <c r="E9148" s="111"/>
      <c r="F9148" s="112"/>
      <c r="G9148" s="113"/>
      <c r="H9148" s="113"/>
      <c r="I9148" s="114"/>
      <c r="J9148" s="115"/>
      <c r="L9148" s="114"/>
      <c r="M9148" s="114" t="s">
        <v>1427</v>
      </c>
      <c r="N9148" s="138" t="s">
        <v>1429</v>
      </c>
      <c r="O9148" s="114"/>
      <c r="P9148" s="117"/>
      <c r="Q9148" s="118"/>
      <c r="R9148" s="119"/>
      <c r="S9148" s="120"/>
      <c r="T9148" s="114"/>
      <c r="U9148" s="115"/>
      <c r="V9148" s="121"/>
      <c r="W9148" s="135"/>
      <c r="X9148" s="115"/>
      <c r="AB9148" s="109"/>
    </row>
    <row r="9149" spans="1:28" hidden="1" x14ac:dyDescent="0.25">
      <c r="A9149" s="125"/>
      <c r="B9149" s="123"/>
      <c r="C9149" s="412"/>
      <c r="D9149" s="137"/>
      <c r="E9149" s="141"/>
      <c r="F9149" s="116"/>
      <c r="G9149" s="137"/>
      <c r="H9149" s="137"/>
      <c r="I9149" s="126"/>
      <c r="J9149" s="124"/>
      <c r="L9149" s="125"/>
      <c r="M9149" s="114" t="s">
        <v>1427</v>
      </c>
      <c r="N9149" s="138" t="s">
        <v>1429</v>
      </c>
      <c r="O9149" s="126"/>
      <c r="P9149" s="127"/>
      <c r="Q9149" s="128"/>
      <c r="R9149" s="129"/>
      <c r="S9149" s="130"/>
      <c r="T9149" s="126"/>
      <c r="U9149" s="124"/>
      <c r="V9149" s="131"/>
      <c r="W9149" s="122"/>
      <c r="X9149" s="124"/>
      <c r="AB9149" s="123"/>
    </row>
    <row r="9150" spans="1:28" hidden="1" x14ac:dyDescent="0.25">
      <c r="A9150" s="134"/>
      <c r="B9150" s="109"/>
      <c r="C9150" s="412"/>
      <c r="D9150" s="113"/>
      <c r="E9150" s="111"/>
      <c r="F9150" s="112"/>
      <c r="G9150" s="113"/>
      <c r="H9150" s="113"/>
      <c r="I9150" s="114"/>
      <c r="J9150" s="115"/>
      <c r="L9150" s="114"/>
      <c r="M9150" s="114" t="s">
        <v>1427</v>
      </c>
      <c r="N9150" s="138" t="s">
        <v>1429</v>
      </c>
      <c r="O9150" s="114"/>
      <c r="P9150" s="117"/>
      <c r="Q9150" s="118"/>
      <c r="R9150" s="119"/>
      <c r="S9150" s="120"/>
      <c r="T9150" s="114"/>
      <c r="U9150" s="115"/>
      <c r="V9150" s="121"/>
      <c r="W9150" s="135"/>
      <c r="X9150" s="115"/>
      <c r="AB9150" s="109"/>
    </row>
    <row r="9151" spans="1:28" hidden="1" x14ac:dyDescent="0.25">
      <c r="A9151" s="134"/>
      <c r="B9151" s="109"/>
      <c r="C9151" s="412"/>
      <c r="D9151" s="113"/>
      <c r="E9151" s="111"/>
      <c r="F9151" s="112"/>
      <c r="G9151" s="113"/>
      <c r="H9151" s="113"/>
      <c r="I9151" s="114"/>
      <c r="J9151" s="115"/>
      <c r="L9151" s="114"/>
      <c r="M9151" s="114" t="s">
        <v>1427</v>
      </c>
      <c r="N9151" s="138" t="s">
        <v>1429</v>
      </c>
      <c r="O9151" s="114"/>
      <c r="P9151" s="117"/>
      <c r="Q9151" s="118"/>
      <c r="R9151" s="119"/>
      <c r="S9151" s="120"/>
      <c r="T9151" s="114"/>
      <c r="U9151" s="115"/>
      <c r="V9151" s="121"/>
      <c r="W9151" s="135"/>
      <c r="X9151" s="115"/>
      <c r="AB9151" s="109"/>
    </row>
    <row r="9152" spans="1:28" hidden="1" x14ac:dyDescent="0.25">
      <c r="A9152" s="134"/>
      <c r="B9152" s="109"/>
      <c r="C9152" s="412"/>
      <c r="D9152" s="113"/>
      <c r="E9152" s="111"/>
      <c r="F9152" s="112"/>
      <c r="G9152" s="113"/>
      <c r="H9152" s="113"/>
      <c r="I9152" s="114"/>
      <c r="J9152" s="115"/>
      <c r="L9152" s="114"/>
      <c r="M9152" s="114" t="s">
        <v>1427</v>
      </c>
      <c r="N9152" s="138" t="s">
        <v>1429</v>
      </c>
      <c r="O9152" s="114"/>
      <c r="P9152" s="117"/>
      <c r="Q9152" s="118"/>
      <c r="R9152" s="119"/>
      <c r="S9152" s="120"/>
      <c r="T9152" s="114"/>
      <c r="U9152" s="115"/>
      <c r="V9152" s="121"/>
      <c r="W9152" s="135"/>
      <c r="X9152" s="115"/>
      <c r="AB9152" s="109"/>
    </row>
    <row r="9153" spans="1:28" hidden="1" x14ac:dyDescent="0.25">
      <c r="A9153" s="134"/>
      <c r="B9153" s="109"/>
      <c r="C9153" s="412"/>
      <c r="D9153" s="113"/>
      <c r="E9153" s="111"/>
      <c r="F9153" s="112"/>
      <c r="G9153" s="113"/>
      <c r="H9153" s="113"/>
      <c r="I9153" s="114"/>
      <c r="J9153" s="115"/>
      <c r="L9153" s="114"/>
      <c r="M9153" s="114" t="s">
        <v>1427</v>
      </c>
      <c r="N9153" s="138" t="s">
        <v>1429</v>
      </c>
      <c r="O9153" s="114"/>
      <c r="P9153" s="117"/>
      <c r="Q9153" s="118"/>
      <c r="R9153" s="119"/>
      <c r="S9153" s="120"/>
      <c r="T9153" s="114"/>
      <c r="U9153" s="115"/>
      <c r="V9153" s="121"/>
      <c r="W9153" s="135"/>
      <c r="X9153" s="115"/>
      <c r="AB9153" s="109"/>
    </row>
    <row r="9154" spans="1:28" hidden="1" x14ac:dyDescent="0.25">
      <c r="A9154" s="134"/>
      <c r="B9154" s="109"/>
      <c r="C9154" s="412"/>
      <c r="D9154" s="113"/>
      <c r="E9154" s="111"/>
      <c r="F9154" s="112"/>
      <c r="G9154" s="113"/>
      <c r="H9154" s="113"/>
      <c r="I9154" s="114"/>
      <c r="J9154" s="115"/>
      <c r="L9154" s="114"/>
      <c r="M9154" s="114" t="s">
        <v>1427</v>
      </c>
      <c r="N9154" s="138" t="s">
        <v>1429</v>
      </c>
      <c r="O9154" s="114"/>
      <c r="P9154" s="117"/>
      <c r="Q9154" s="118"/>
      <c r="R9154" s="119"/>
      <c r="S9154" s="120"/>
      <c r="T9154" s="114"/>
      <c r="U9154" s="115"/>
      <c r="V9154" s="121"/>
      <c r="W9154" s="135"/>
      <c r="X9154" s="115"/>
      <c r="AB9154" s="109"/>
    </row>
    <row r="9155" spans="1:28" hidden="1" x14ac:dyDescent="0.25">
      <c r="A9155" s="125"/>
      <c r="B9155" s="123"/>
      <c r="C9155" s="412"/>
      <c r="D9155" s="137"/>
      <c r="E9155" s="141"/>
      <c r="F9155" s="116"/>
      <c r="G9155" s="137"/>
      <c r="H9155" s="137"/>
      <c r="I9155" s="126"/>
      <c r="J9155" s="124"/>
      <c r="L9155" s="125"/>
      <c r="M9155" s="114" t="s">
        <v>1427</v>
      </c>
      <c r="N9155" s="138" t="s">
        <v>1429</v>
      </c>
      <c r="O9155" s="126"/>
      <c r="P9155" s="127"/>
      <c r="Q9155" s="128"/>
      <c r="R9155" s="129"/>
      <c r="S9155" s="130"/>
      <c r="T9155" s="126"/>
      <c r="U9155" s="124"/>
      <c r="V9155" s="131"/>
      <c r="W9155" s="122"/>
      <c r="X9155" s="124"/>
      <c r="AB9155" s="123"/>
    </row>
    <row r="9156" spans="1:28" hidden="1" x14ac:dyDescent="0.25">
      <c r="A9156" s="134"/>
      <c r="B9156" s="109"/>
      <c r="C9156" s="412"/>
      <c r="D9156" s="113"/>
      <c r="E9156" s="111"/>
      <c r="F9156" s="112"/>
      <c r="G9156" s="113"/>
      <c r="H9156" s="113"/>
      <c r="I9156" s="114"/>
      <c r="J9156" s="115"/>
      <c r="L9156" s="114"/>
      <c r="M9156" s="114" t="s">
        <v>1427</v>
      </c>
      <c r="N9156" s="138" t="s">
        <v>1429</v>
      </c>
      <c r="O9156" s="114"/>
      <c r="P9156" s="117"/>
      <c r="Q9156" s="118"/>
      <c r="R9156" s="119"/>
      <c r="S9156" s="120"/>
      <c r="T9156" s="114"/>
      <c r="U9156" s="115"/>
      <c r="V9156" s="121"/>
      <c r="W9156" s="135"/>
      <c r="X9156" s="115"/>
      <c r="AB9156" s="109"/>
    </row>
    <row r="9157" spans="1:28" hidden="1" x14ac:dyDescent="0.25">
      <c r="A9157" s="134"/>
      <c r="B9157" s="109"/>
      <c r="C9157" s="412"/>
      <c r="D9157" s="113"/>
      <c r="E9157" s="111"/>
      <c r="F9157" s="112"/>
      <c r="G9157" s="113"/>
      <c r="H9157" s="113"/>
      <c r="I9157" s="114"/>
      <c r="J9157" s="115"/>
      <c r="L9157" s="114"/>
      <c r="M9157" s="114" t="s">
        <v>1427</v>
      </c>
      <c r="N9157" s="138" t="s">
        <v>1429</v>
      </c>
      <c r="O9157" s="114"/>
      <c r="P9157" s="117"/>
      <c r="Q9157" s="118"/>
      <c r="R9157" s="119"/>
      <c r="S9157" s="120"/>
      <c r="T9157" s="114"/>
      <c r="U9157" s="115"/>
      <c r="V9157" s="121"/>
      <c r="W9157" s="135"/>
      <c r="X9157" s="115"/>
      <c r="AB9157" s="109"/>
    </row>
    <row r="9158" spans="1:28" hidden="1" x14ac:dyDescent="0.25">
      <c r="A9158" s="134"/>
      <c r="B9158" s="109"/>
      <c r="C9158" s="412"/>
      <c r="D9158" s="113"/>
      <c r="E9158" s="111"/>
      <c r="F9158" s="112"/>
      <c r="G9158" s="113"/>
      <c r="H9158" s="113"/>
      <c r="I9158" s="114"/>
      <c r="J9158" s="115"/>
      <c r="L9158" s="114"/>
      <c r="M9158" s="114" t="s">
        <v>1427</v>
      </c>
      <c r="N9158" s="138" t="s">
        <v>1429</v>
      </c>
      <c r="O9158" s="114"/>
      <c r="P9158" s="117"/>
      <c r="Q9158" s="118"/>
      <c r="R9158" s="119"/>
      <c r="S9158" s="120"/>
      <c r="T9158" s="114"/>
      <c r="U9158" s="115"/>
      <c r="V9158" s="121"/>
      <c r="W9158" s="135"/>
      <c r="X9158" s="115"/>
      <c r="AB9158" s="109"/>
    </row>
    <row r="9159" spans="1:28" hidden="1" x14ac:dyDescent="0.25">
      <c r="A9159" s="134"/>
      <c r="B9159" s="109"/>
      <c r="C9159" s="412"/>
      <c r="D9159" s="113"/>
      <c r="E9159" s="111"/>
      <c r="F9159" s="112"/>
      <c r="G9159" s="113"/>
      <c r="H9159" s="113"/>
      <c r="I9159" s="114"/>
      <c r="J9159" s="115"/>
      <c r="L9159" s="114"/>
      <c r="M9159" s="114" t="s">
        <v>1427</v>
      </c>
      <c r="N9159" s="138" t="s">
        <v>1429</v>
      </c>
      <c r="O9159" s="114"/>
      <c r="P9159" s="117"/>
      <c r="Q9159" s="118"/>
      <c r="R9159" s="119"/>
      <c r="S9159" s="120"/>
      <c r="T9159" s="114"/>
      <c r="U9159" s="115"/>
      <c r="V9159" s="121"/>
      <c r="W9159" s="135"/>
      <c r="X9159" s="115"/>
      <c r="AB9159" s="109"/>
    </row>
    <row r="9160" spans="1:28" hidden="1" x14ac:dyDescent="0.25">
      <c r="A9160" s="134"/>
      <c r="B9160" s="109"/>
      <c r="C9160" s="412"/>
      <c r="D9160" s="113"/>
      <c r="E9160" s="111"/>
      <c r="F9160" s="112"/>
      <c r="G9160" s="113"/>
      <c r="H9160" s="113"/>
      <c r="I9160" s="114"/>
      <c r="J9160" s="115"/>
      <c r="L9160" s="114"/>
      <c r="M9160" s="114" t="s">
        <v>1427</v>
      </c>
      <c r="N9160" s="138" t="s">
        <v>1429</v>
      </c>
      <c r="O9160" s="114"/>
      <c r="P9160" s="117"/>
      <c r="Q9160" s="118"/>
      <c r="R9160" s="119"/>
      <c r="S9160" s="120"/>
      <c r="T9160" s="114"/>
      <c r="U9160" s="115"/>
      <c r="V9160" s="121"/>
      <c r="W9160" s="135"/>
      <c r="X9160" s="115"/>
      <c r="AB9160" s="109"/>
    </row>
    <row r="9161" spans="1:28" hidden="1" x14ac:dyDescent="0.25">
      <c r="A9161" s="125"/>
      <c r="B9161" s="123"/>
      <c r="C9161" s="412"/>
      <c r="D9161" s="137"/>
      <c r="E9161" s="141"/>
      <c r="F9161" s="116"/>
      <c r="G9161" s="137"/>
      <c r="H9161" s="137"/>
      <c r="I9161" s="126"/>
      <c r="J9161" s="124"/>
      <c r="L9161" s="125"/>
      <c r="M9161" s="114" t="s">
        <v>1427</v>
      </c>
      <c r="N9161" s="138" t="s">
        <v>1429</v>
      </c>
      <c r="O9161" s="126"/>
      <c r="P9161" s="127"/>
      <c r="Q9161" s="128"/>
      <c r="R9161" s="129"/>
      <c r="S9161" s="130"/>
      <c r="T9161" s="126"/>
      <c r="U9161" s="124"/>
      <c r="V9161" s="131"/>
      <c r="W9161" s="122"/>
      <c r="X9161" s="124"/>
      <c r="AB9161" s="123"/>
    </row>
    <row r="9162" spans="1:28" hidden="1" x14ac:dyDescent="0.25">
      <c r="A9162" s="134"/>
      <c r="B9162" s="109"/>
      <c r="C9162" s="412"/>
      <c r="D9162" s="113"/>
      <c r="E9162" s="111"/>
      <c r="F9162" s="112"/>
      <c r="G9162" s="113"/>
      <c r="H9162" s="113"/>
      <c r="I9162" s="114"/>
      <c r="J9162" s="115"/>
      <c r="L9162" s="114"/>
      <c r="M9162" s="114" t="s">
        <v>1427</v>
      </c>
      <c r="N9162" s="138" t="s">
        <v>1429</v>
      </c>
      <c r="O9162" s="114"/>
      <c r="P9162" s="117"/>
      <c r="Q9162" s="118"/>
      <c r="R9162" s="119"/>
      <c r="S9162" s="120"/>
      <c r="T9162" s="114"/>
      <c r="U9162" s="115"/>
      <c r="V9162" s="121"/>
      <c r="W9162" s="135"/>
      <c r="X9162" s="115"/>
      <c r="AB9162" s="109"/>
    </row>
    <row r="9163" spans="1:28" hidden="1" x14ac:dyDescent="0.25">
      <c r="A9163" s="134"/>
      <c r="B9163" s="109"/>
      <c r="C9163" s="412"/>
      <c r="D9163" s="113"/>
      <c r="E9163" s="111"/>
      <c r="F9163" s="112"/>
      <c r="G9163" s="113"/>
      <c r="H9163" s="113"/>
      <c r="I9163" s="114"/>
      <c r="J9163" s="115"/>
      <c r="L9163" s="114"/>
      <c r="M9163" s="114" t="s">
        <v>1427</v>
      </c>
      <c r="N9163" s="138" t="s">
        <v>1429</v>
      </c>
      <c r="O9163" s="114"/>
      <c r="P9163" s="117"/>
      <c r="Q9163" s="118"/>
      <c r="R9163" s="119"/>
      <c r="S9163" s="120"/>
      <c r="T9163" s="114"/>
      <c r="U9163" s="115"/>
      <c r="V9163" s="121"/>
      <c r="W9163" s="135"/>
      <c r="X9163" s="115"/>
      <c r="AB9163" s="109"/>
    </row>
    <row r="9164" spans="1:28" hidden="1" x14ac:dyDescent="0.25">
      <c r="A9164" s="134"/>
      <c r="B9164" s="109"/>
      <c r="C9164" s="412"/>
      <c r="D9164" s="113"/>
      <c r="E9164" s="111"/>
      <c r="F9164" s="112"/>
      <c r="G9164" s="113"/>
      <c r="H9164" s="113"/>
      <c r="I9164" s="114"/>
      <c r="J9164" s="115"/>
      <c r="L9164" s="114"/>
      <c r="M9164" s="114" t="s">
        <v>1427</v>
      </c>
      <c r="N9164" s="138" t="s">
        <v>1429</v>
      </c>
      <c r="O9164" s="114"/>
      <c r="P9164" s="117"/>
      <c r="Q9164" s="118"/>
      <c r="R9164" s="119"/>
      <c r="S9164" s="120"/>
      <c r="T9164" s="114"/>
      <c r="U9164" s="115"/>
      <c r="V9164" s="121"/>
      <c r="W9164" s="135"/>
      <c r="X9164" s="115"/>
      <c r="AB9164" s="109"/>
    </row>
    <row r="9165" spans="1:28" hidden="1" x14ac:dyDescent="0.25">
      <c r="A9165" s="134"/>
      <c r="B9165" s="109"/>
      <c r="C9165" s="412"/>
      <c r="D9165" s="113"/>
      <c r="E9165" s="111"/>
      <c r="F9165" s="112"/>
      <c r="G9165" s="113"/>
      <c r="H9165" s="113"/>
      <c r="I9165" s="114"/>
      <c r="J9165" s="115"/>
      <c r="L9165" s="114"/>
      <c r="M9165" s="114" t="s">
        <v>1427</v>
      </c>
      <c r="N9165" s="138" t="s">
        <v>1429</v>
      </c>
      <c r="O9165" s="114"/>
      <c r="P9165" s="117"/>
      <c r="Q9165" s="118"/>
      <c r="R9165" s="119"/>
      <c r="S9165" s="120"/>
      <c r="T9165" s="114"/>
      <c r="U9165" s="115"/>
      <c r="V9165" s="121"/>
      <c r="W9165" s="135"/>
      <c r="X9165" s="115"/>
      <c r="AB9165" s="109"/>
    </row>
    <row r="9166" spans="1:28" hidden="1" x14ac:dyDescent="0.25">
      <c r="A9166" s="134"/>
      <c r="B9166" s="109"/>
      <c r="C9166" s="412"/>
      <c r="D9166" s="113"/>
      <c r="E9166" s="111"/>
      <c r="F9166" s="112"/>
      <c r="G9166" s="113"/>
      <c r="H9166" s="113"/>
      <c r="I9166" s="114"/>
      <c r="J9166" s="115"/>
      <c r="L9166" s="114"/>
      <c r="M9166" s="114" t="s">
        <v>1427</v>
      </c>
      <c r="N9166" s="138" t="s">
        <v>1429</v>
      </c>
      <c r="O9166" s="114"/>
      <c r="P9166" s="117"/>
      <c r="Q9166" s="118"/>
      <c r="R9166" s="119"/>
      <c r="S9166" s="120"/>
      <c r="T9166" s="114"/>
      <c r="U9166" s="115"/>
      <c r="V9166" s="121"/>
      <c r="W9166" s="135"/>
      <c r="X9166" s="115"/>
      <c r="AB9166" s="109"/>
    </row>
    <row r="9167" spans="1:28" hidden="1" x14ac:dyDescent="0.25">
      <c r="A9167" s="125"/>
      <c r="B9167" s="123"/>
      <c r="C9167" s="412"/>
      <c r="D9167" s="137"/>
      <c r="E9167" s="141"/>
      <c r="F9167" s="116"/>
      <c r="G9167" s="137"/>
      <c r="H9167" s="137"/>
      <c r="I9167" s="126"/>
      <c r="J9167" s="124"/>
      <c r="L9167" s="125"/>
      <c r="M9167" s="114" t="s">
        <v>1427</v>
      </c>
      <c r="N9167" s="138" t="s">
        <v>1429</v>
      </c>
      <c r="O9167" s="126"/>
      <c r="P9167" s="127"/>
      <c r="Q9167" s="128"/>
      <c r="R9167" s="129"/>
      <c r="S9167" s="130"/>
      <c r="T9167" s="126"/>
      <c r="U9167" s="124"/>
      <c r="V9167" s="131"/>
      <c r="W9167" s="122"/>
      <c r="X9167" s="124"/>
      <c r="AB9167" s="123"/>
    </row>
    <row r="9168" spans="1:28" hidden="1" x14ac:dyDescent="0.25">
      <c r="A9168" s="134"/>
      <c r="B9168" s="109"/>
      <c r="C9168" s="412"/>
      <c r="D9168" s="113"/>
      <c r="E9168" s="111"/>
      <c r="F9168" s="112"/>
      <c r="G9168" s="113"/>
      <c r="H9168" s="113"/>
      <c r="I9168" s="114"/>
      <c r="J9168" s="115"/>
      <c r="L9168" s="114"/>
      <c r="M9168" s="114" t="s">
        <v>1427</v>
      </c>
      <c r="N9168" s="138" t="s">
        <v>1429</v>
      </c>
      <c r="O9168" s="114"/>
      <c r="P9168" s="117"/>
      <c r="Q9168" s="118"/>
      <c r="R9168" s="119"/>
      <c r="S9168" s="120"/>
      <c r="T9168" s="114"/>
      <c r="U9168" s="115"/>
      <c r="V9168" s="121"/>
      <c r="W9168" s="135"/>
      <c r="X9168" s="115"/>
      <c r="AB9168" s="109"/>
    </row>
    <row r="9169" spans="1:28" hidden="1" x14ac:dyDescent="0.25">
      <c r="A9169" s="134"/>
      <c r="B9169" s="109"/>
      <c r="C9169" s="412"/>
      <c r="D9169" s="113"/>
      <c r="E9169" s="111"/>
      <c r="F9169" s="112"/>
      <c r="G9169" s="113"/>
      <c r="H9169" s="113"/>
      <c r="I9169" s="114"/>
      <c r="J9169" s="115"/>
      <c r="L9169" s="114"/>
      <c r="M9169" s="114" t="s">
        <v>1427</v>
      </c>
      <c r="N9169" s="138" t="s">
        <v>1429</v>
      </c>
      <c r="O9169" s="114"/>
      <c r="P9169" s="117"/>
      <c r="Q9169" s="118"/>
      <c r="R9169" s="119"/>
      <c r="S9169" s="120"/>
      <c r="T9169" s="114"/>
      <c r="U9169" s="115"/>
      <c r="V9169" s="121"/>
      <c r="W9169" s="135"/>
      <c r="X9169" s="115"/>
      <c r="AB9169" s="109"/>
    </row>
    <row r="9170" spans="1:28" hidden="1" x14ac:dyDescent="0.25">
      <c r="A9170" s="134"/>
      <c r="B9170" s="109"/>
      <c r="C9170" s="412"/>
      <c r="D9170" s="113"/>
      <c r="E9170" s="111"/>
      <c r="F9170" s="112"/>
      <c r="G9170" s="113"/>
      <c r="H9170" s="113"/>
      <c r="I9170" s="114"/>
      <c r="J9170" s="115"/>
      <c r="L9170" s="114"/>
      <c r="M9170" s="114" t="s">
        <v>1427</v>
      </c>
      <c r="N9170" s="138" t="s">
        <v>1429</v>
      </c>
      <c r="O9170" s="114"/>
      <c r="P9170" s="117"/>
      <c r="Q9170" s="118"/>
      <c r="R9170" s="119"/>
      <c r="S9170" s="120"/>
      <c r="T9170" s="114"/>
      <c r="U9170" s="115"/>
      <c r="V9170" s="121"/>
      <c r="W9170" s="135"/>
      <c r="X9170" s="115"/>
      <c r="AB9170" s="109"/>
    </row>
    <row r="9171" spans="1:28" hidden="1" x14ac:dyDescent="0.25">
      <c r="A9171" s="134"/>
      <c r="B9171" s="109"/>
      <c r="C9171" s="412"/>
      <c r="D9171" s="113"/>
      <c r="E9171" s="111"/>
      <c r="F9171" s="112"/>
      <c r="G9171" s="113"/>
      <c r="H9171" s="113"/>
      <c r="I9171" s="114"/>
      <c r="J9171" s="115"/>
      <c r="L9171" s="114"/>
      <c r="M9171" s="114" t="s">
        <v>1427</v>
      </c>
      <c r="N9171" s="138" t="s">
        <v>1429</v>
      </c>
      <c r="O9171" s="114"/>
      <c r="P9171" s="117"/>
      <c r="Q9171" s="118"/>
      <c r="R9171" s="119"/>
      <c r="S9171" s="120"/>
      <c r="T9171" s="114"/>
      <c r="U9171" s="115"/>
      <c r="V9171" s="121"/>
      <c r="W9171" s="135"/>
      <c r="X9171" s="115"/>
      <c r="AB9171" s="109"/>
    </row>
    <row r="9172" spans="1:28" hidden="1" x14ac:dyDescent="0.25">
      <c r="A9172" s="134"/>
      <c r="B9172" s="109"/>
      <c r="C9172" s="412"/>
      <c r="D9172" s="113"/>
      <c r="E9172" s="111"/>
      <c r="F9172" s="112"/>
      <c r="G9172" s="113"/>
      <c r="H9172" s="113"/>
      <c r="I9172" s="114"/>
      <c r="J9172" s="115"/>
      <c r="L9172" s="114"/>
      <c r="M9172" s="114" t="s">
        <v>1427</v>
      </c>
      <c r="N9172" s="138" t="s">
        <v>1429</v>
      </c>
      <c r="O9172" s="114"/>
      <c r="P9172" s="117"/>
      <c r="Q9172" s="118"/>
      <c r="R9172" s="119"/>
      <c r="S9172" s="120"/>
      <c r="T9172" s="114"/>
      <c r="U9172" s="115"/>
      <c r="V9172" s="121"/>
      <c r="W9172" s="135"/>
      <c r="X9172" s="115"/>
      <c r="AB9172" s="109"/>
    </row>
    <row r="9173" spans="1:28" hidden="1" x14ac:dyDescent="0.25">
      <c r="A9173" s="125"/>
      <c r="B9173" s="123"/>
      <c r="C9173" s="412"/>
      <c r="D9173" s="137"/>
      <c r="E9173" s="141"/>
      <c r="F9173" s="116"/>
      <c r="G9173" s="137"/>
      <c r="H9173" s="137"/>
      <c r="I9173" s="126"/>
      <c r="J9173" s="124"/>
      <c r="L9173" s="125"/>
      <c r="M9173" s="114" t="s">
        <v>1427</v>
      </c>
      <c r="N9173" s="138" t="s">
        <v>1429</v>
      </c>
      <c r="O9173" s="126"/>
      <c r="P9173" s="127"/>
      <c r="Q9173" s="128"/>
      <c r="R9173" s="129"/>
      <c r="S9173" s="130"/>
      <c r="T9173" s="126"/>
      <c r="U9173" s="124"/>
      <c r="V9173" s="131"/>
      <c r="W9173" s="122"/>
      <c r="X9173" s="124"/>
      <c r="AB9173" s="123"/>
    </row>
    <row r="9174" spans="1:28" hidden="1" x14ac:dyDescent="0.25">
      <c r="A9174" s="134"/>
      <c r="B9174" s="109"/>
      <c r="C9174" s="412"/>
      <c r="D9174" s="113"/>
      <c r="E9174" s="111"/>
      <c r="F9174" s="112"/>
      <c r="G9174" s="113"/>
      <c r="H9174" s="113"/>
      <c r="I9174" s="114"/>
      <c r="J9174" s="115"/>
      <c r="L9174" s="114"/>
      <c r="M9174" s="114" t="s">
        <v>1427</v>
      </c>
      <c r="N9174" s="138" t="s">
        <v>1429</v>
      </c>
      <c r="O9174" s="114"/>
      <c r="P9174" s="117"/>
      <c r="Q9174" s="118"/>
      <c r="R9174" s="119"/>
      <c r="S9174" s="120"/>
      <c r="T9174" s="114"/>
      <c r="U9174" s="115"/>
      <c r="V9174" s="121"/>
      <c r="W9174" s="135"/>
      <c r="X9174" s="115"/>
      <c r="AB9174" s="109"/>
    </row>
    <row r="9175" spans="1:28" hidden="1" x14ac:dyDescent="0.25">
      <c r="A9175" s="134"/>
      <c r="B9175" s="109"/>
      <c r="C9175" s="412"/>
      <c r="D9175" s="113"/>
      <c r="E9175" s="111"/>
      <c r="F9175" s="112"/>
      <c r="G9175" s="113"/>
      <c r="H9175" s="113"/>
      <c r="I9175" s="114"/>
      <c r="J9175" s="115"/>
      <c r="L9175" s="114"/>
      <c r="M9175" s="114" t="s">
        <v>1427</v>
      </c>
      <c r="N9175" s="138" t="s">
        <v>1429</v>
      </c>
      <c r="O9175" s="114"/>
      <c r="P9175" s="117"/>
      <c r="Q9175" s="118"/>
      <c r="R9175" s="119"/>
      <c r="S9175" s="120"/>
      <c r="T9175" s="114"/>
      <c r="U9175" s="115"/>
      <c r="V9175" s="121"/>
      <c r="W9175" s="135"/>
      <c r="X9175" s="115"/>
      <c r="AB9175" s="109"/>
    </row>
    <row r="9176" spans="1:28" hidden="1" x14ac:dyDescent="0.25">
      <c r="A9176" s="134"/>
      <c r="B9176" s="109"/>
      <c r="C9176" s="412"/>
      <c r="D9176" s="113"/>
      <c r="E9176" s="111"/>
      <c r="F9176" s="112"/>
      <c r="G9176" s="113"/>
      <c r="H9176" s="113"/>
      <c r="I9176" s="114"/>
      <c r="J9176" s="115"/>
      <c r="L9176" s="114"/>
      <c r="M9176" s="114" t="s">
        <v>1427</v>
      </c>
      <c r="N9176" s="138" t="s">
        <v>1429</v>
      </c>
      <c r="O9176" s="114"/>
      <c r="P9176" s="117"/>
      <c r="Q9176" s="118"/>
      <c r="R9176" s="119"/>
      <c r="S9176" s="120"/>
      <c r="T9176" s="114"/>
      <c r="U9176" s="115"/>
      <c r="V9176" s="121"/>
      <c r="W9176" s="135"/>
      <c r="X9176" s="115"/>
      <c r="AB9176" s="109"/>
    </row>
    <row r="9177" spans="1:28" hidden="1" x14ac:dyDescent="0.25">
      <c r="A9177" s="134"/>
      <c r="B9177" s="109"/>
      <c r="C9177" s="412"/>
      <c r="D9177" s="113"/>
      <c r="E9177" s="111"/>
      <c r="F9177" s="112"/>
      <c r="G9177" s="113"/>
      <c r="H9177" s="113"/>
      <c r="I9177" s="114"/>
      <c r="J9177" s="115"/>
      <c r="L9177" s="114"/>
      <c r="M9177" s="114" t="s">
        <v>1427</v>
      </c>
      <c r="N9177" s="138" t="s">
        <v>1429</v>
      </c>
      <c r="O9177" s="114"/>
      <c r="P9177" s="117"/>
      <c r="Q9177" s="118"/>
      <c r="R9177" s="119"/>
      <c r="S9177" s="120"/>
      <c r="T9177" s="114"/>
      <c r="U9177" s="115"/>
      <c r="V9177" s="121"/>
      <c r="W9177" s="135"/>
      <c r="X9177" s="115"/>
      <c r="AB9177" s="109"/>
    </row>
    <row r="9178" spans="1:28" hidden="1" x14ac:dyDescent="0.25">
      <c r="A9178" s="134"/>
      <c r="B9178" s="109"/>
      <c r="C9178" s="412"/>
      <c r="D9178" s="113"/>
      <c r="E9178" s="111"/>
      <c r="F9178" s="112"/>
      <c r="G9178" s="113"/>
      <c r="H9178" s="113"/>
      <c r="I9178" s="114"/>
      <c r="J9178" s="115"/>
      <c r="L9178" s="114"/>
      <c r="M9178" s="114" t="s">
        <v>1427</v>
      </c>
      <c r="N9178" s="138" t="s">
        <v>1429</v>
      </c>
      <c r="O9178" s="114"/>
      <c r="P9178" s="117"/>
      <c r="Q9178" s="118"/>
      <c r="R9178" s="119"/>
      <c r="S9178" s="120"/>
      <c r="T9178" s="114"/>
      <c r="U9178" s="115"/>
      <c r="V9178" s="121"/>
      <c r="W9178" s="135"/>
      <c r="X9178" s="115"/>
      <c r="AB9178" s="109"/>
    </row>
    <row r="9179" spans="1:28" hidden="1" x14ac:dyDescent="0.25">
      <c r="A9179" s="125"/>
      <c r="B9179" s="123"/>
      <c r="C9179" s="412"/>
      <c r="D9179" s="137"/>
      <c r="E9179" s="141"/>
      <c r="F9179" s="116"/>
      <c r="G9179" s="137"/>
      <c r="H9179" s="137"/>
      <c r="I9179" s="126"/>
      <c r="J9179" s="124"/>
      <c r="L9179" s="125"/>
      <c r="M9179" s="114" t="s">
        <v>1427</v>
      </c>
      <c r="N9179" s="138" t="s">
        <v>1429</v>
      </c>
      <c r="O9179" s="126"/>
      <c r="P9179" s="127"/>
      <c r="Q9179" s="128"/>
      <c r="R9179" s="129"/>
      <c r="S9179" s="130"/>
      <c r="T9179" s="126"/>
      <c r="U9179" s="124"/>
      <c r="V9179" s="131"/>
      <c r="W9179" s="122"/>
      <c r="X9179" s="124"/>
      <c r="AB9179" s="123"/>
    </row>
    <row r="9180" spans="1:28" hidden="1" x14ac:dyDescent="0.25">
      <c r="A9180" s="134"/>
      <c r="B9180" s="109"/>
      <c r="C9180" s="412"/>
      <c r="D9180" s="113"/>
      <c r="E9180" s="111"/>
      <c r="F9180" s="112"/>
      <c r="G9180" s="113"/>
      <c r="H9180" s="113"/>
      <c r="I9180" s="114"/>
      <c r="J9180" s="115"/>
      <c r="L9180" s="114"/>
      <c r="M9180" s="114" t="s">
        <v>1427</v>
      </c>
      <c r="N9180" s="138" t="s">
        <v>1429</v>
      </c>
      <c r="O9180" s="114"/>
      <c r="P9180" s="117"/>
      <c r="Q9180" s="118"/>
      <c r="R9180" s="119"/>
      <c r="S9180" s="120"/>
      <c r="T9180" s="114"/>
      <c r="U9180" s="115"/>
      <c r="V9180" s="121"/>
      <c r="W9180" s="135"/>
      <c r="X9180" s="115"/>
      <c r="AB9180" s="109"/>
    </row>
    <row r="9181" spans="1:28" hidden="1" x14ac:dyDescent="0.25">
      <c r="A9181" s="134"/>
      <c r="B9181" s="109"/>
      <c r="C9181" s="412"/>
      <c r="D9181" s="113"/>
      <c r="E9181" s="111"/>
      <c r="F9181" s="112"/>
      <c r="G9181" s="113"/>
      <c r="H9181" s="113"/>
      <c r="I9181" s="114"/>
      <c r="J9181" s="115"/>
      <c r="L9181" s="114"/>
      <c r="M9181" s="114" t="s">
        <v>1427</v>
      </c>
      <c r="N9181" s="138" t="s">
        <v>1429</v>
      </c>
      <c r="O9181" s="114"/>
      <c r="P9181" s="117"/>
      <c r="Q9181" s="118"/>
      <c r="R9181" s="119"/>
      <c r="S9181" s="120"/>
      <c r="T9181" s="114"/>
      <c r="U9181" s="115"/>
      <c r="V9181" s="121"/>
      <c r="W9181" s="135"/>
      <c r="X9181" s="115"/>
      <c r="AB9181" s="109"/>
    </row>
    <row r="9182" spans="1:28" hidden="1" x14ac:dyDescent="0.25">
      <c r="A9182" s="134"/>
      <c r="B9182" s="109"/>
      <c r="C9182" s="412"/>
      <c r="D9182" s="113"/>
      <c r="E9182" s="111"/>
      <c r="F9182" s="112"/>
      <c r="G9182" s="113"/>
      <c r="H9182" s="113"/>
      <c r="I9182" s="114"/>
      <c r="J9182" s="115"/>
      <c r="L9182" s="114"/>
      <c r="M9182" s="114" t="s">
        <v>1427</v>
      </c>
      <c r="N9182" s="138" t="s">
        <v>1429</v>
      </c>
      <c r="O9182" s="114"/>
      <c r="P9182" s="117"/>
      <c r="Q9182" s="118"/>
      <c r="R9182" s="119"/>
      <c r="S9182" s="120"/>
      <c r="T9182" s="114"/>
      <c r="U9182" s="115"/>
      <c r="V9182" s="121"/>
      <c r="W9182" s="135"/>
      <c r="X9182" s="115"/>
      <c r="AB9182" s="109"/>
    </row>
    <row r="9183" spans="1:28" hidden="1" x14ac:dyDescent="0.25">
      <c r="A9183" s="134"/>
      <c r="B9183" s="109"/>
      <c r="C9183" s="412"/>
      <c r="D9183" s="113"/>
      <c r="E9183" s="111"/>
      <c r="F9183" s="112"/>
      <c r="G9183" s="113"/>
      <c r="H9183" s="113"/>
      <c r="I9183" s="114"/>
      <c r="J9183" s="115"/>
      <c r="L9183" s="114"/>
      <c r="M9183" s="114" t="s">
        <v>1427</v>
      </c>
      <c r="N9183" s="138" t="s">
        <v>1429</v>
      </c>
      <c r="O9183" s="114"/>
      <c r="P9183" s="117"/>
      <c r="Q9183" s="118"/>
      <c r="R9183" s="119"/>
      <c r="S9183" s="120"/>
      <c r="T9183" s="114"/>
      <c r="U9183" s="115"/>
      <c r="V9183" s="121"/>
      <c r="W9183" s="135"/>
      <c r="X9183" s="115"/>
      <c r="AB9183" s="109"/>
    </row>
    <row r="9184" spans="1:28" hidden="1" x14ac:dyDescent="0.25">
      <c r="A9184" s="134"/>
      <c r="B9184" s="109"/>
      <c r="C9184" s="412"/>
      <c r="D9184" s="113"/>
      <c r="E9184" s="111"/>
      <c r="F9184" s="112"/>
      <c r="G9184" s="113"/>
      <c r="H9184" s="113"/>
      <c r="I9184" s="114"/>
      <c r="J9184" s="115"/>
      <c r="L9184" s="114"/>
      <c r="M9184" s="114" t="s">
        <v>1427</v>
      </c>
      <c r="N9184" s="138" t="s">
        <v>1429</v>
      </c>
      <c r="O9184" s="114"/>
      <c r="P9184" s="117"/>
      <c r="Q9184" s="118"/>
      <c r="R9184" s="119"/>
      <c r="S9184" s="120"/>
      <c r="T9184" s="114"/>
      <c r="U9184" s="115"/>
      <c r="V9184" s="121"/>
      <c r="W9184" s="135"/>
      <c r="X9184" s="115"/>
      <c r="AB9184" s="109"/>
    </row>
    <row r="9185" spans="1:28" hidden="1" x14ac:dyDescent="0.25">
      <c r="A9185" s="125"/>
      <c r="B9185" s="123"/>
      <c r="C9185" s="412"/>
      <c r="D9185" s="137"/>
      <c r="E9185" s="141"/>
      <c r="F9185" s="116"/>
      <c r="G9185" s="137"/>
      <c r="H9185" s="137"/>
      <c r="I9185" s="126"/>
      <c r="J9185" s="124"/>
      <c r="L9185" s="125"/>
      <c r="M9185" s="114" t="s">
        <v>1427</v>
      </c>
      <c r="N9185" s="138" t="s">
        <v>1429</v>
      </c>
      <c r="O9185" s="126"/>
      <c r="P9185" s="127"/>
      <c r="Q9185" s="128"/>
      <c r="R9185" s="129"/>
      <c r="S9185" s="130"/>
      <c r="T9185" s="126"/>
      <c r="U9185" s="124"/>
      <c r="V9185" s="131"/>
      <c r="W9185" s="122"/>
      <c r="X9185" s="124"/>
      <c r="AB9185" s="123"/>
    </row>
    <row r="9186" spans="1:28" hidden="1" x14ac:dyDescent="0.25">
      <c r="A9186" s="134"/>
      <c r="B9186" s="109"/>
      <c r="C9186" s="412"/>
      <c r="D9186" s="113"/>
      <c r="E9186" s="111"/>
      <c r="F9186" s="112"/>
      <c r="G9186" s="113"/>
      <c r="H9186" s="113"/>
      <c r="I9186" s="114"/>
      <c r="J9186" s="115"/>
      <c r="L9186" s="114"/>
      <c r="M9186" s="114" t="s">
        <v>1427</v>
      </c>
      <c r="N9186" s="138" t="s">
        <v>1429</v>
      </c>
      <c r="O9186" s="114"/>
      <c r="P9186" s="117"/>
      <c r="Q9186" s="118"/>
      <c r="R9186" s="119"/>
      <c r="S9186" s="120"/>
      <c r="T9186" s="114"/>
      <c r="U9186" s="115"/>
      <c r="V9186" s="121"/>
      <c r="W9186" s="135"/>
      <c r="X9186" s="115"/>
      <c r="AB9186" s="109"/>
    </row>
    <row r="9187" spans="1:28" hidden="1" x14ac:dyDescent="0.25">
      <c r="A9187" s="134"/>
      <c r="B9187" s="109"/>
      <c r="C9187" s="412"/>
      <c r="D9187" s="113"/>
      <c r="E9187" s="111"/>
      <c r="F9187" s="112"/>
      <c r="G9187" s="113"/>
      <c r="H9187" s="113"/>
      <c r="I9187" s="114"/>
      <c r="J9187" s="115"/>
      <c r="L9187" s="114"/>
      <c r="M9187" s="114" t="s">
        <v>1427</v>
      </c>
      <c r="N9187" s="138" t="s">
        <v>1429</v>
      </c>
      <c r="O9187" s="114"/>
      <c r="P9187" s="117"/>
      <c r="Q9187" s="118"/>
      <c r="R9187" s="119"/>
      <c r="S9187" s="120"/>
      <c r="T9187" s="114"/>
      <c r="U9187" s="115"/>
      <c r="V9187" s="121"/>
      <c r="W9187" s="135"/>
      <c r="X9187" s="115"/>
      <c r="AB9187" s="109"/>
    </row>
    <row r="9188" spans="1:28" hidden="1" x14ac:dyDescent="0.25">
      <c r="A9188" s="134"/>
      <c r="B9188" s="109"/>
      <c r="C9188" s="412"/>
      <c r="D9188" s="113"/>
      <c r="E9188" s="111"/>
      <c r="F9188" s="112"/>
      <c r="G9188" s="113"/>
      <c r="H9188" s="113"/>
      <c r="I9188" s="114"/>
      <c r="J9188" s="115"/>
      <c r="L9188" s="114"/>
      <c r="M9188" s="114" t="s">
        <v>1427</v>
      </c>
      <c r="N9188" s="138" t="s">
        <v>1429</v>
      </c>
      <c r="O9188" s="114"/>
      <c r="P9188" s="117"/>
      <c r="Q9188" s="118"/>
      <c r="R9188" s="119"/>
      <c r="S9188" s="120"/>
      <c r="T9188" s="114"/>
      <c r="U9188" s="115"/>
      <c r="V9188" s="121"/>
      <c r="W9188" s="135"/>
      <c r="X9188" s="115"/>
      <c r="AB9188" s="109"/>
    </row>
    <row r="9189" spans="1:28" hidden="1" x14ac:dyDescent="0.25">
      <c r="A9189" s="134"/>
      <c r="B9189" s="109"/>
      <c r="C9189" s="412"/>
      <c r="D9189" s="113"/>
      <c r="E9189" s="111"/>
      <c r="F9189" s="112"/>
      <c r="G9189" s="113"/>
      <c r="H9189" s="113"/>
      <c r="I9189" s="114"/>
      <c r="J9189" s="115"/>
      <c r="L9189" s="114"/>
      <c r="M9189" s="114" t="s">
        <v>1427</v>
      </c>
      <c r="N9189" s="138" t="s">
        <v>1429</v>
      </c>
      <c r="O9189" s="114"/>
      <c r="P9189" s="117"/>
      <c r="Q9189" s="118"/>
      <c r="R9189" s="119"/>
      <c r="S9189" s="120"/>
      <c r="T9189" s="114"/>
      <c r="U9189" s="115"/>
      <c r="V9189" s="121"/>
      <c r="W9189" s="135"/>
      <c r="X9189" s="115"/>
      <c r="AB9189" s="109"/>
    </row>
    <row r="9190" spans="1:28" hidden="1" x14ac:dyDescent="0.25">
      <c r="A9190" s="134"/>
      <c r="B9190" s="109"/>
      <c r="C9190" s="412"/>
      <c r="D9190" s="113"/>
      <c r="E9190" s="111"/>
      <c r="F9190" s="112"/>
      <c r="G9190" s="113"/>
      <c r="H9190" s="113"/>
      <c r="I9190" s="114"/>
      <c r="J9190" s="115"/>
      <c r="L9190" s="114"/>
      <c r="M9190" s="114" t="s">
        <v>1427</v>
      </c>
      <c r="N9190" s="138" t="s">
        <v>1429</v>
      </c>
      <c r="O9190" s="114"/>
      <c r="P9190" s="117"/>
      <c r="Q9190" s="118"/>
      <c r="R9190" s="119"/>
      <c r="S9190" s="120"/>
      <c r="T9190" s="114"/>
      <c r="U9190" s="115"/>
      <c r="V9190" s="121"/>
      <c r="W9190" s="135"/>
      <c r="X9190" s="115"/>
      <c r="AB9190" s="109"/>
    </row>
    <row r="9191" spans="1:28" hidden="1" x14ac:dyDescent="0.25">
      <c r="A9191" s="125"/>
      <c r="B9191" s="123"/>
      <c r="C9191" s="412"/>
      <c r="D9191" s="137"/>
      <c r="E9191" s="141"/>
      <c r="F9191" s="116"/>
      <c r="G9191" s="137"/>
      <c r="H9191" s="137"/>
      <c r="I9191" s="126"/>
      <c r="J9191" s="124"/>
      <c r="L9191" s="125"/>
      <c r="M9191" s="114" t="s">
        <v>1427</v>
      </c>
      <c r="N9191" s="138" t="s">
        <v>1429</v>
      </c>
      <c r="O9191" s="126"/>
      <c r="P9191" s="127"/>
      <c r="Q9191" s="128"/>
      <c r="R9191" s="129"/>
      <c r="S9191" s="130"/>
      <c r="T9191" s="126"/>
      <c r="U9191" s="124"/>
      <c r="V9191" s="131"/>
      <c r="W9191" s="122"/>
      <c r="X9191" s="124"/>
      <c r="AB9191" s="123"/>
    </row>
    <row r="9192" spans="1:28" hidden="1" x14ac:dyDescent="0.25">
      <c r="A9192" s="134"/>
      <c r="B9192" s="109"/>
      <c r="C9192" s="412"/>
      <c r="D9192" s="113"/>
      <c r="E9192" s="111"/>
      <c r="F9192" s="112"/>
      <c r="G9192" s="113"/>
      <c r="H9192" s="113"/>
      <c r="I9192" s="114"/>
      <c r="J9192" s="115"/>
      <c r="L9192" s="114"/>
      <c r="M9192" s="114" t="s">
        <v>1427</v>
      </c>
      <c r="N9192" s="138" t="s">
        <v>1429</v>
      </c>
      <c r="O9192" s="114"/>
      <c r="P9192" s="117"/>
      <c r="Q9192" s="118"/>
      <c r="R9192" s="119"/>
      <c r="S9192" s="120"/>
      <c r="T9192" s="114"/>
      <c r="U9192" s="115"/>
      <c r="V9192" s="121"/>
      <c r="W9192" s="135"/>
      <c r="X9192" s="115"/>
      <c r="AB9192" s="109"/>
    </row>
    <row r="9193" spans="1:28" hidden="1" x14ac:dyDescent="0.25">
      <c r="A9193" s="134"/>
      <c r="B9193" s="109"/>
      <c r="C9193" s="412"/>
      <c r="D9193" s="113"/>
      <c r="E9193" s="111"/>
      <c r="F9193" s="112"/>
      <c r="G9193" s="113"/>
      <c r="H9193" s="113"/>
      <c r="I9193" s="114"/>
      <c r="J9193" s="115"/>
      <c r="L9193" s="114"/>
      <c r="M9193" s="114" t="s">
        <v>1427</v>
      </c>
      <c r="N9193" s="138" t="s">
        <v>1429</v>
      </c>
      <c r="O9193" s="114"/>
      <c r="P9193" s="117"/>
      <c r="Q9193" s="118"/>
      <c r="R9193" s="119"/>
      <c r="S9193" s="120"/>
      <c r="T9193" s="114"/>
      <c r="U9193" s="115"/>
      <c r="V9193" s="121"/>
      <c r="W9193" s="135"/>
      <c r="X9193" s="115"/>
      <c r="AB9193" s="109"/>
    </row>
    <row r="9194" spans="1:28" hidden="1" x14ac:dyDescent="0.25">
      <c r="A9194" s="134"/>
      <c r="B9194" s="109"/>
      <c r="C9194" s="412"/>
      <c r="D9194" s="113"/>
      <c r="E9194" s="111"/>
      <c r="F9194" s="112"/>
      <c r="G9194" s="113"/>
      <c r="H9194" s="113"/>
      <c r="I9194" s="114"/>
      <c r="J9194" s="115"/>
      <c r="L9194" s="114"/>
      <c r="M9194" s="114" t="s">
        <v>1427</v>
      </c>
      <c r="N9194" s="138" t="s">
        <v>1429</v>
      </c>
      <c r="O9194" s="114"/>
      <c r="P9194" s="117"/>
      <c r="Q9194" s="118"/>
      <c r="R9194" s="119"/>
      <c r="S9194" s="120"/>
      <c r="T9194" s="114"/>
      <c r="U9194" s="115"/>
      <c r="V9194" s="121"/>
      <c r="W9194" s="135"/>
      <c r="X9194" s="115"/>
      <c r="AB9194" s="109"/>
    </row>
    <row r="9195" spans="1:28" hidden="1" x14ac:dyDescent="0.25">
      <c r="A9195" s="134"/>
      <c r="B9195" s="109"/>
      <c r="C9195" s="412"/>
      <c r="D9195" s="113"/>
      <c r="E9195" s="111"/>
      <c r="F9195" s="112"/>
      <c r="G9195" s="113"/>
      <c r="H9195" s="113"/>
      <c r="I9195" s="114"/>
      <c r="J9195" s="115"/>
      <c r="L9195" s="114"/>
      <c r="M9195" s="114" t="s">
        <v>1427</v>
      </c>
      <c r="N9195" s="138" t="s">
        <v>1429</v>
      </c>
      <c r="O9195" s="114"/>
      <c r="P9195" s="117"/>
      <c r="Q9195" s="118"/>
      <c r="R9195" s="119"/>
      <c r="S9195" s="120"/>
      <c r="T9195" s="114"/>
      <c r="U9195" s="115"/>
      <c r="V9195" s="121"/>
      <c r="W9195" s="135"/>
      <c r="X9195" s="115"/>
      <c r="AB9195" s="109"/>
    </row>
    <row r="9196" spans="1:28" hidden="1" x14ac:dyDescent="0.25">
      <c r="A9196" s="134"/>
      <c r="B9196" s="109"/>
      <c r="C9196" s="412"/>
      <c r="D9196" s="113"/>
      <c r="E9196" s="111"/>
      <c r="F9196" s="112"/>
      <c r="G9196" s="113"/>
      <c r="H9196" s="113"/>
      <c r="I9196" s="114"/>
      <c r="J9196" s="115"/>
      <c r="L9196" s="114"/>
      <c r="M9196" s="114" t="s">
        <v>1427</v>
      </c>
      <c r="N9196" s="138" t="s">
        <v>1429</v>
      </c>
      <c r="O9196" s="114"/>
      <c r="P9196" s="117"/>
      <c r="Q9196" s="118"/>
      <c r="R9196" s="119"/>
      <c r="S9196" s="120"/>
      <c r="T9196" s="114"/>
      <c r="U9196" s="115"/>
      <c r="V9196" s="121"/>
      <c r="W9196" s="135"/>
      <c r="X9196" s="115"/>
      <c r="AB9196" s="109"/>
    </row>
    <row r="9197" spans="1:28" hidden="1" x14ac:dyDescent="0.25">
      <c r="A9197" s="125"/>
      <c r="B9197" s="123"/>
      <c r="C9197" s="412"/>
      <c r="D9197" s="137"/>
      <c r="E9197" s="141"/>
      <c r="F9197" s="116"/>
      <c r="G9197" s="137"/>
      <c r="H9197" s="137"/>
      <c r="I9197" s="126"/>
      <c r="J9197" s="124"/>
      <c r="L9197" s="125"/>
      <c r="M9197" s="114" t="s">
        <v>1427</v>
      </c>
      <c r="N9197" s="138" t="s">
        <v>1429</v>
      </c>
      <c r="O9197" s="126"/>
      <c r="P9197" s="127"/>
      <c r="Q9197" s="128"/>
      <c r="R9197" s="129"/>
      <c r="S9197" s="130"/>
      <c r="T9197" s="126"/>
      <c r="U9197" s="124"/>
      <c r="V9197" s="131"/>
      <c r="W9197" s="122"/>
      <c r="X9197" s="124"/>
      <c r="AB9197" s="123"/>
    </row>
    <row r="9198" spans="1:28" hidden="1" x14ac:dyDescent="0.25">
      <c r="A9198" s="134"/>
      <c r="B9198" s="109"/>
      <c r="C9198" s="412"/>
      <c r="D9198" s="113"/>
      <c r="E9198" s="111"/>
      <c r="F9198" s="112"/>
      <c r="G9198" s="113"/>
      <c r="H9198" s="113"/>
      <c r="I9198" s="114"/>
      <c r="J9198" s="115"/>
      <c r="L9198" s="114"/>
      <c r="M9198" s="114" t="s">
        <v>1427</v>
      </c>
      <c r="N9198" s="138" t="s">
        <v>1429</v>
      </c>
      <c r="O9198" s="114"/>
      <c r="P9198" s="117"/>
      <c r="Q9198" s="118"/>
      <c r="R9198" s="119"/>
      <c r="S9198" s="120"/>
      <c r="T9198" s="114"/>
      <c r="U9198" s="115"/>
      <c r="V9198" s="121"/>
      <c r="W9198" s="135"/>
      <c r="X9198" s="115"/>
      <c r="AB9198" s="109"/>
    </row>
    <row r="9199" spans="1:28" hidden="1" x14ac:dyDescent="0.25">
      <c r="A9199" s="134"/>
      <c r="B9199" s="109"/>
      <c r="C9199" s="412"/>
      <c r="D9199" s="113"/>
      <c r="E9199" s="111"/>
      <c r="F9199" s="112"/>
      <c r="G9199" s="113"/>
      <c r="H9199" s="113"/>
      <c r="I9199" s="114"/>
      <c r="J9199" s="115"/>
      <c r="L9199" s="114"/>
      <c r="M9199" s="114" t="s">
        <v>1427</v>
      </c>
      <c r="N9199" s="138" t="s">
        <v>1429</v>
      </c>
      <c r="O9199" s="114"/>
      <c r="P9199" s="117"/>
      <c r="Q9199" s="118"/>
      <c r="R9199" s="119"/>
      <c r="S9199" s="120"/>
      <c r="T9199" s="114"/>
      <c r="U9199" s="115"/>
      <c r="V9199" s="121"/>
      <c r="W9199" s="135"/>
      <c r="X9199" s="115"/>
      <c r="AB9199" s="109"/>
    </row>
    <row r="9200" spans="1:28" hidden="1" x14ac:dyDescent="0.25">
      <c r="A9200" s="134"/>
      <c r="B9200" s="109"/>
      <c r="C9200" s="412"/>
      <c r="D9200" s="113"/>
      <c r="E9200" s="111"/>
      <c r="F9200" s="112"/>
      <c r="G9200" s="113"/>
      <c r="H9200" s="113"/>
      <c r="I9200" s="114"/>
      <c r="J9200" s="115"/>
      <c r="L9200" s="114"/>
      <c r="M9200" s="114" t="s">
        <v>1427</v>
      </c>
      <c r="N9200" s="138" t="s">
        <v>1429</v>
      </c>
      <c r="O9200" s="114"/>
      <c r="P9200" s="117"/>
      <c r="Q9200" s="118"/>
      <c r="R9200" s="119"/>
      <c r="S9200" s="120"/>
      <c r="T9200" s="114"/>
      <c r="U9200" s="115"/>
      <c r="V9200" s="121"/>
      <c r="W9200" s="135"/>
      <c r="X9200" s="115"/>
      <c r="AB9200" s="109"/>
    </row>
    <row r="9201" spans="1:28" hidden="1" x14ac:dyDescent="0.25">
      <c r="A9201" s="134"/>
      <c r="B9201" s="109"/>
      <c r="C9201" s="412"/>
      <c r="D9201" s="113"/>
      <c r="E9201" s="111"/>
      <c r="F9201" s="112"/>
      <c r="G9201" s="113"/>
      <c r="H9201" s="113"/>
      <c r="I9201" s="114"/>
      <c r="J9201" s="115"/>
      <c r="L9201" s="114"/>
      <c r="M9201" s="114" t="s">
        <v>1427</v>
      </c>
      <c r="N9201" s="138" t="s">
        <v>1429</v>
      </c>
      <c r="O9201" s="114"/>
      <c r="P9201" s="117"/>
      <c r="Q9201" s="118"/>
      <c r="R9201" s="119"/>
      <c r="S9201" s="120"/>
      <c r="T9201" s="114"/>
      <c r="U9201" s="115"/>
      <c r="V9201" s="121"/>
      <c r="W9201" s="135"/>
      <c r="X9201" s="115"/>
      <c r="AB9201" s="109"/>
    </row>
    <row r="9202" spans="1:28" hidden="1" x14ac:dyDescent="0.25">
      <c r="A9202" s="134"/>
      <c r="B9202" s="109"/>
      <c r="C9202" s="412"/>
      <c r="D9202" s="113"/>
      <c r="E9202" s="111"/>
      <c r="F9202" s="112"/>
      <c r="G9202" s="113"/>
      <c r="H9202" s="113"/>
      <c r="I9202" s="114"/>
      <c r="J9202" s="115"/>
      <c r="L9202" s="114"/>
      <c r="M9202" s="114" t="s">
        <v>1427</v>
      </c>
      <c r="N9202" s="138" t="s">
        <v>1429</v>
      </c>
      <c r="O9202" s="114"/>
      <c r="P9202" s="117"/>
      <c r="Q9202" s="118"/>
      <c r="R9202" s="119"/>
      <c r="S9202" s="120"/>
      <c r="T9202" s="114"/>
      <c r="U9202" s="115"/>
      <c r="V9202" s="121"/>
      <c r="W9202" s="135"/>
      <c r="X9202" s="115"/>
      <c r="AB9202" s="109"/>
    </row>
    <row r="9203" spans="1:28" hidden="1" x14ac:dyDescent="0.25">
      <c r="A9203" s="125"/>
      <c r="B9203" s="123"/>
      <c r="C9203" s="412"/>
      <c r="D9203" s="137"/>
      <c r="E9203" s="141"/>
      <c r="F9203" s="116"/>
      <c r="G9203" s="137"/>
      <c r="H9203" s="137"/>
      <c r="I9203" s="126"/>
      <c r="J9203" s="124"/>
      <c r="L9203" s="125"/>
      <c r="M9203" s="114" t="s">
        <v>1427</v>
      </c>
      <c r="N9203" s="138" t="s">
        <v>1429</v>
      </c>
      <c r="O9203" s="126"/>
      <c r="P9203" s="127"/>
      <c r="Q9203" s="128"/>
      <c r="R9203" s="129"/>
      <c r="S9203" s="130"/>
      <c r="T9203" s="126"/>
      <c r="U9203" s="124"/>
      <c r="V9203" s="131"/>
      <c r="W9203" s="122"/>
      <c r="X9203" s="124"/>
      <c r="AB9203" s="123"/>
    </row>
    <row r="9204" spans="1:28" hidden="1" x14ac:dyDescent="0.25">
      <c r="A9204" s="134"/>
      <c r="B9204" s="109"/>
      <c r="C9204" s="412"/>
      <c r="D9204" s="113"/>
      <c r="E9204" s="111"/>
      <c r="F9204" s="112"/>
      <c r="G9204" s="113"/>
      <c r="H9204" s="113"/>
      <c r="I9204" s="114"/>
      <c r="J9204" s="115"/>
      <c r="L9204" s="114"/>
      <c r="M9204" s="114" t="s">
        <v>1427</v>
      </c>
      <c r="N9204" s="138" t="s">
        <v>1429</v>
      </c>
      <c r="O9204" s="114"/>
      <c r="P9204" s="117"/>
      <c r="Q9204" s="118"/>
      <c r="R9204" s="119"/>
      <c r="S9204" s="120"/>
      <c r="T9204" s="114"/>
      <c r="U9204" s="115"/>
      <c r="V9204" s="121"/>
      <c r="W9204" s="135"/>
      <c r="X9204" s="115"/>
      <c r="AB9204" s="109"/>
    </row>
    <row r="9205" spans="1:28" hidden="1" x14ac:dyDescent="0.25">
      <c r="A9205" s="134"/>
      <c r="B9205" s="109"/>
      <c r="C9205" s="412"/>
      <c r="D9205" s="113"/>
      <c r="E9205" s="111"/>
      <c r="F9205" s="112"/>
      <c r="G9205" s="113"/>
      <c r="H9205" s="113"/>
      <c r="I9205" s="114"/>
      <c r="J9205" s="115"/>
      <c r="L9205" s="114"/>
      <c r="M9205" s="114" t="s">
        <v>1427</v>
      </c>
      <c r="N9205" s="138" t="s">
        <v>1429</v>
      </c>
      <c r="O9205" s="114"/>
      <c r="P9205" s="117"/>
      <c r="Q9205" s="118"/>
      <c r="R9205" s="119"/>
      <c r="S9205" s="120"/>
      <c r="T9205" s="114"/>
      <c r="U9205" s="115"/>
      <c r="V9205" s="121"/>
      <c r="W9205" s="135"/>
      <c r="X9205" s="115"/>
      <c r="AB9205" s="109"/>
    </row>
    <row r="9206" spans="1:28" hidden="1" x14ac:dyDescent="0.25">
      <c r="A9206" s="134"/>
      <c r="B9206" s="109"/>
      <c r="C9206" s="412"/>
      <c r="D9206" s="113"/>
      <c r="E9206" s="111"/>
      <c r="F9206" s="112"/>
      <c r="G9206" s="113"/>
      <c r="H9206" s="113"/>
      <c r="I9206" s="114"/>
      <c r="J9206" s="115"/>
      <c r="L9206" s="114"/>
      <c r="M9206" s="114" t="s">
        <v>1427</v>
      </c>
      <c r="N9206" s="138" t="s">
        <v>1429</v>
      </c>
      <c r="O9206" s="114"/>
      <c r="P9206" s="117"/>
      <c r="Q9206" s="118"/>
      <c r="R9206" s="119"/>
      <c r="S9206" s="120"/>
      <c r="T9206" s="114"/>
      <c r="U9206" s="115"/>
      <c r="V9206" s="121"/>
      <c r="W9206" s="135"/>
      <c r="X9206" s="115"/>
      <c r="AB9206" s="109"/>
    </row>
    <row r="9207" spans="1:28" hidden="1" x14ac:dyDescent="0.25">
      <c r="A9207" s="134"/>
      <c r="B9207" s="109"/>
      <c r="C9207" s="412"/>
      <c r="D9207" s="113"/>
      <c r="E9207" s="111"/>
      <c r="F9207" s="112"/>
      <c r="G9207" s="113"/>
      <c r="H9207" s="113"/>
      <c r="I9207" s="114"/>
      <c r="J9207" s="115"/>
      <c r="L9207" s="114"/>
      <c r="M9207" s="114" t="s">
        <v>1427</v>
      </c>
      <c r="N9207" s="138" t="s">
        <v>1429</v>
      </c>
      <c r="O9207" s="114"/>
      <c r="P9207" s="117"/>
      <c r="Q9207" s="118"/>
      <c r="R9207" s="119"/>
      <c r="S9207" s="120"/>
      <c r="T9207" s="114"/>
      <c r="U9207" s="115"/>
      <c r="V9207" s="121"/>
      <c r="W9207" s="135"/>
      <c r="X9207" s="115"/>
      <c r="AB9207" s="109"/>
    </row>
    <row r="9208" spans="1:28" hidden="1" x14ac:dyDescent="0.25">
      <c r="A9208" s="134"/>
      <c r="B9208" s="109"/>
      <c r="C9208" s="412"/>
      <c r="D9208" s="113"/>
      <c r="E9208" s="111"/>
      <c r="F9208" s="112"/>
      <c r="G9208" s="113"/>
      <c r="H9208" s="113"/>
      <c r="I9208" s="114"/>
      <c r="J9208" s="115"/>
      <c r="L9208" s="114"/>
      <c r="M9208" s="114" t="s">
        <v>1427</v>
      </c>
      <c r="N9208" s="138" t="s">
        <v>1429</v>
      </c>
      <c r="O9208" s="114"/>
      <c r="P9208" s="117"/>
      <c r="Q9208" s="118"/>
      <c r="R9208" s="119"/>
      <c r="S9208" s="120"/>
      <c r="T9208" s="114"/>
      <c r="U9208" s="115"/>
      <c r="V9208" s="121"/>
      <c r="W9208" s="135"/>
      <c r="X9208" s="115"/>
      <c r="AB9208" s="109"/>
    </row>
    <row r="9209" spans="1:28" hidden="1" x14ac:dyDescent="0.25">
      <c r="A9209" s="125"/>
      <c r="B9209" s="123"/>
      <c r="C9209" s="412"/>
      <c r="D9209" s="137"/>
      <c r="E9209" s="141"/>
      <c r="F9209" s="116"/>
      <c r="G9209" s="137"/>
      <c r="H9209" s="137"/>
      <c r="I9209" s="126"/>
      <c r="J9209" s="124"/>
      <c r="L9209" s="125"/>
      <c r="M9209" s="114" t="s">
        <v>1427</v>
      </c>
      <c r="N9209" s="138" t="s">
        <v>1429</v>
      </c>
      <c r="O9209" s="126"/>
      <c r="P9209" s="127"/>
      <c r="Q9209" s="128"/>
      <c r="R9209" s="129"/>
      <c r="S9209" s="130"/>
      <c r="T9209" s="126"/>
      <c r="U9209" s="124"/>
      <c r="V9209" s="131"/>
      <c r="W9209" s="122"/>
      <c r="X9209" s="124"/>
      <c r="AB9209" s="123"/>
    </row>
    <row r="9210" spans="1:28" hidden="1" x14ac:dyDescent="0.25">
      <c r="A9210" s="134"/>
      <c r="B9210" s="109"/>
      <c r="C9210" s="412"/>
      <c r="D9210" s="113"/>
      <c r="E9210" s="111"/>
      <c r="F9210" s="112"/>
      <c r="G9210" s="113"/>
      <c r="H9210" s="113"/>
      <c r="I9210" s="114"/>
      <c r="J9210" s="115"/>
      <c r="L9210" s="114"/>
      <c r="M9210" s="114" t="s">
        <v>1427</v>
      </c>
      <c r="N9210" s="138" t="s">
        <v>1429</v>
      </c>
      <c r="O9210" s="114"/>
      <c r="P9210" s="117"/>
      <c r="Q9210" s="118"/>
      <c r="R9210" s="119"/>
      <c r="S9210" s="120"/>
      <c r="T9210" s="114"/>
      <c r="U9210" s="115"/>
      <c r="V9210" s="121"/>
      <c r="W9210" s="135"/>
      <c r="X9210" s="115"/>
      <c r="AB9210" s="109"/>
    </row>
    <row r="9211" spans="1:28" hidden="1" x14ac:dyDescent="0.25">
      <c r="A9211" s="134"/>
      <c r="B9211" s="109"/>
      <c r="C9211" s="412"/>
      <c r="D9211" s="113"/>
      <c r="E9211" s="111"/>
      <c r="F9211" s="112"/>
      <c r="G9211" s="113"/>
      <c r="H9211" s="113"/>
      <c r="I9211" s="114"/>
      <c r="J9211" s="115"/>
      <c r="L9211" s="114"/>
      <c r="M9211" s="114" t="s">
        <v>1427</v>
      </c>
      <c r="N9211" s="138" t="s">
        <v>1429</v>
      </c>
      <c r="O9211" s="114"/>
      <c r="P9211" s="117"/>
      <c r="Q9211" s="118"/>
      <c r="R9211" s="119"/>
      <c r="S9211" s="120"/>
      <c r="T9211" s="114"/>
      <c r="U9211" s="115"/>
      <c r="V9211" s="121"/>
      <c r="W9211" s="135"/>
      <c r="X9211" s="115"/>
      <c r="AB9211" s="109"/>
    </row>
    <row r="9212" spans="1:28" hidden="1" x14ac:dyDescent="0.25">
      <c r="A9212" s="134"/>
      <c r="B9212" s="109"/>
      <c r="C9212" s="412"/>
      <c r="D9212" s="113"/>
      <c r="E9212" s="111"/>
      <c r="F9212" s="112"/>
      <c r="G9212" s="113"/>
      <c r="H9212" s="113"/>
      <c r="I9212" s="114"/>
      <c r="J9212" s="115"/>
      <c r="L9212" s="114"/>
      <c r="M9212" s="114" t="s">
        <v>1427</v>
      </c>
      <c r="N9212" s="138" t="s">
        <v>1429</v>
      </c>
      <c r="O9212" s="114"/>
      <c r="P9212" s="117"/>
      <c r="Q9212" s="118"/>
      <c r="R9212" s="119"/>
      <c r="S9212" s="120"/>
      <c r="T9212" s="114"/>
      <c r="U9212" s="115"/>
      <c r="V9212" s="121"/>
      <c r="W9212" s="135"/>
      <c r="X9212" s="115"/>
      <c r="AB9212" s="109"/>
    </row>
    <row r="9213" spans="1:28" hidden="1" x14ac:dyDescent="0.25">
      <c r="A9213" s="134"/>
      <c r="B9213" s="109"/>
      <c r="C9213" s="412"/>
      <c r="D9213" s="113"/>
      <c r="E9213" s="111"/>
      <c r="F9213" s="112"/>
      <c r="G9213" s="113"/>
      <c r="H9213" s="113"/>
      <c r="I9213" s="114"/>
      <c r="J9213" s="115"/>
      <c r="L9213" s="114"/>
      <c r="M9213" s="114" t="s">
        <v>1427</v>
      </c>
      <c r="N9213" s="138" t="s">
        <v>1429</v>
      </c>
      <c r="O9213" s="114"/>
      <c r="P9213" s="117"/>
      <c r="Q9213" s="118"/>
      <c r="R9213" s="119"/>
      <c r="S9213" s="120"/>
      <c r="T9213" s="114"/>
      <c r="U9213" s="115"/>
      <c r="V9213" s="121"/>
      <c r="W9213" s="135"/>
      <c r="X9213" s="115"/>
      <c r="AB9213" s="109"/>
    </row>
    <row r="9214" spans="1:28" hidden="1" x14ac:dyDescent="0.25">
      <c r="A9214" s="134"/>
      <c r="B9214" s="109"/>
      <c r="C9214" s="412"/>
      <c r="D9214" s="113"/>
      <c r="E9214" s="111"/>
      <c r="F9214" s="112"/>
      <c r="G9214" s="113"/>
      <c r="H9214" s="113"/>
      <c r="I9214" s="114"/>
      <c r="J9214" s="115"/>
      <c r="L9214" s="114"/>
      <c r="M9214" s="114" t="s">
        <v>1427</v>
      </c>
      <c r="N9214" s="138" t="s">
        <v>1429</v>
      </c>
      <c r="O9214" s="114"/>
      <c r="P9214" s="117"/>
      <c r="Q9214" s="118"/>
      <c r="R9214" s="119"/>
      <c r="S9214" s="120"/>
      <c r="T9214" s="114"/>
      <c r="U9214" s="115"/>
      <c r="V9214" s="121"/>
      <c r="W9214" s="135"/>
      <c r="X9214" s="115"/>
      <c r="AB9214" s="109"/>
    </row>
    <row r="9215" spans="1:28" hidden="1" x14ac:dyDescent="0.25">
      <c r="A9215" s="125"/>
      <c r="B9215" s="123"/>
      <c r="C9215" s="412"/>
      <c r="D9215" s="137"/>
      <c r="E9215" s="141"/>
      <c r="F9215" s="116"/>
      <c r="G9215" s="137"/>
      <c r="H9215" s="137"/>
      <c r="I9215" s="126"/>
      <c r="J9215" s="124"/>
      <c r="L9215" s="125"/>
      <c r="M9215" s="114" t="s">
        <v>1427</v>
      </c>
      <c r="N9215" s="138" t="s">
        <v>1429</v>
      </c>
      <c r="O9215" s="126"/>
      <c r="P9215" s="127"/>
      <c r="Q9215" s="128"/>
      <c r="R9215" s="129"/>
      <c r="S9215" s="130"/>
      <c r="T9215" s="126"/>
      <c r="U9215" s="124"/>
      <c r="V9215" s="131"/>
      <c r="W9215" s="122"/>
      <c r="X9215" s="124"/>
      <c r="AB9215" s="123"/>
    </row>
    <row r="9216" spans="1:28" hidden="1" x14ac:dyDescent="0.25">
      <c r="A9216" s="134"/>
      <c r="B9216" s="109"/>
      <c r="C9216" s="412"/>
      <c r="D9216" s="113"/>
      <c r="E9216" s="111"/>
      <c r="F9216" s="112"/>
      <c r="G9216" s="113"/>
      <c r="H9216" s="113"/>
      <c r="I9216" s="114"/>
      <c r="J9216" s="115"/>
      <c r="L9216" s="114"/>
      <c r="M9216" s="114" t="s">
        <v>1427</v>
      </c>
      <c r="N9216" s="138" t="s">
        <v>1429</v>
      </c>
      <c r="O9216" s="114"/>
      <c r="P9216" s="117"/>
      <c r="Q9216" s="118"/>
      <c r="R9216" s="119"/>
      <c r="S9216" s="120"/>
      <c r="T9216" s="114"/>
      <c r="U9216" s="115"/>
      <c r="V9216" s="121"/>
      <c r="W9216" s="135"/>
      <c r="X9216" s="115"/>
      <c r="AB9216" s="109"/>
    </row>
    <row r="9217" spans="1:28" hidden="1" x14ac:dyDescent="0.25">
      <c r="A9217" s="134"/>
      <c r="B9217" s="109"/>
      <c r="C9217" s="412"/>
      <c r="D9217" s="113"/>
      <c r="E9217" s="111"/>
      <c r="F9217" s="112"/>
      <c r="G9217" s="113"/>
      <c r="H9217" s="113"/>
      <c r="I9217" s="114"/>
      <c r="J9217" s="115"/>
      <c r="L9217" s="114"/>
      <c r="M9217" s="114" t="s">
        <v>1427</v>
      </c>
      <c r="N9217" s="138" t="s">
        <v>1429</v>
      </c>
      <c r="O9217" s="114"/>
      <c r="P9217" s="117"/>
      <c r="Q9217" s="118"/>
      <c r="R9217" s="119"/>
      <c r="S9217" s="120"/>
      <c r="T9217" s="114"/>
      <c r="U9217" s="115"/>
      <c r="V9217" s="121"/>
      <c r="W9217" s="135"/>
      <c r="X9217" s="115"/>
      <c r="AB9217" s="109"/>
    </row>
    <row r="9218" spans="1:28" hidden="1" x14ac:dyDescent="0.25">
      <c r="A9218" s="134"/>
      <c r="B9218" s="109"/>
      <c r="C9218" s="412"/>
      <c r="D9218" s="113"/>
      <c r="E9218" s="111"/>
      <c r="F9218" s="112"/>
      <c r="G9218" s="113"/>
      <c r="H9218" s="113"/>
      <c r="I9218" s="114"/>
      <c r="J9218" s="115"/>
      <c r="L9218" s="114"/>
      <c r="M9218" s="114" t="s">
        <v>1427</v>
      </c>
      <c r="N9218" s="138" t="s">
        <v>1429</v>
      </c>
      <c r="O9218" s="114"/>
      <c r="P9218" s="117"/>
      <c r="Q9218" s="118"/>
      <c r="R9218" s="119"/>
      <c r="S9218" s="120"/>
      <c r="T9218" s="114"/>
      <c r="U9218" s="115"/>
      <c r="V9218" s="121"/>
      <c r="W9218" s="135"/>
      <c r="X9218" s="115"/>
      <c r="AB9218" s="109"/>
    </row>
    <row r="9219" spans="1:28" hidden="1" x14ac:dyDescent="0.25">
      <c r="A9219" s="143"/>
      <c r="B9219" s="123"/>
      <c r="C9219" s="412"/>
      <c r="D9219" s="137"/>
      <c r="E9219" s="141"/>
      <c r="F9219" s="116"/>
      <c r="G9219" s="137"/>
      <c r="H9219" s="137"/>
      <c r="I9219" s="126"/>
      <c r="J9219" s="124"/>
      <c r="L9219" s="125"/>
      <c r="M9219" s="114" t="s">
        <v>1427</v>
      </c>
      <c r="N9219" s="138" t="s">
        <v>1429</v>
      </c>
      <c r="O9219" s="126"/>
      <c r="P9219" s="127"/>
      <c r="Q9219" s="128"/>
      <c r="R9219" s="129"/>
      <c r="S9219" s="130"/>
      <c r="T9219" s="126"/>
      <c r="U9219" s="124"/>
      <c r="V9219" s="131"/>
      <c r="W9219" s="122"/>
      <c r="X9219" s="124"/>
      <c r="AB9219" s="123"/>
    </row>
    <row r="9220" spans="1:28" hidden="1" x14ac:dyDescent="0.25">
      <c r="A9220" s="134"/>
      <c r="B9220" s="109"/>
      <c r="C9220" s="412"/>
      <c r="D9220" s="113"/>
      <c r="E9220" s="111"/>
      <c r="F9220" s="112"/>
      <c r="G9220" s="113"/>
      <c r="H9220" s="113"/>
      <c r="I9220" s="114"/>
      <c r="J9220" s="115"/>
      <c r="L9220" s="114"/>
      <c r="M9220" s="114" t="s">
        <v>1427</v>
      </c>
      <c r="N9220" s="138" t="s">
        <v>1429</v>
      </c>
      <c r="O9220" s="114"/>
      <c r="P9220" s="117"/>
      <c r="Q9220" s="118"/>
      <c r="R9220" s="119"/>
      <c r="S9220" s="120"/>
      <c r="T9220" s="114"/>
      <c r="U9220" s="115"/>
      <c r="V9220" s="121"/>
      <c r="W9220" s="135"/>
      <c r="X9220" s="115"/>
      <c r="AB9220" s="109"/>
    </row>
    <row r="9221" spans="1:28" hidden="1" x14ac:dyDescent="0.25">
      <c r="A9221" s="134"/>
      <c r="B9221" s="109"/>
      <c r="C9221" s="412"/>
      <c r="D9221" s="113"/>
      <c r="E9221" s="111"/>
      <c r="F9221" s="112"/>
      <c r="G9221" s="113"/>
      <c r="H9221" s="113"/>
      <c r="I9221" s="114"/>
      <c r="J9221" s="115"/>
      <c r="L9221" s="114"/>
      <c r="M9221" s="114" t="s">
        <v>1427</v>
      </c>
      <c r="N9221" s="138" t="s">
        <v>1429</v>
      </c>
      <c r="O9221" s="114"/>
      <c r="P9221" s="117"/>
      <c r="Q9221" s="118"/>
      <c r="R9221" s="119"/>
      <c r="S9221" s="120"/>
      <c r="T9221" s="114"/>
      <c r="U9221" s="115"/>
      <c r="V9221" s="121"/>
      <c r="W9221" s="135"/>
      <c r="X9221" s="115"/>
      <c r="AB9221" s="109"/>
    </row>
    <row r="9222" spans="1:28" hidden="1" x14ac:dyDescent="0.25">
      <c r="A9222" s="134"/>
      <c r="B9222" s="109"/>
      <c r="C9222" s="412"/>
      <c r="D9222" s="113"/>
      <c r="E9222" s="111"/>
      <c r="F9222" s="112"/>
      <c r="G9222" s="113"/>
      <c r="H9222" s="113"/>
      <c r="I9222" s="114"/>
      <c r="J9222" s="115"/>
      <c r="L9222" s="114"/>
      <c r="M9222" s="114" t="s">
        <v>1427</v>
      </c>
      <c r="N9222" s="138" t="s">
        <v>1429</v>
      </c>
      <c r="O9222" s="114"/>
      <c r="P9222" s="117"/>
      <c r="Q9222" s="118"/>
      <c r="R9222" s="119"/>
      <c r="S9222" s="120"/>
      <c r="T9222" s="114"/>
      <c r="U9222" s="115"/>
      <c r="V9222" s="121"/>
      <c r="W9222" s="135"/>
      <c r="X9222" s="115"/>
      <c r="AB9222" s="109"/>
    </row>
    <row r="9223" spans="1:28" hidden="1" x14ac:dyDescent="0.25">
      <c r="A9223" s="134"/>
      <c r="B9223" s="109"/>
      <c r="C9223" s="412"/>
      <c r="D9223" s="113"/>
      <c r="E9223" s="111"/>
      <c r="F9223" s="112"/>
      <c r="G9223" s="113"/>
      <c r="H9223" s="113"/>
      <c r="I9223" s="114"/>
      <c r="J9223" s="115"/>
      <c r="L9223" s="114"/>
      <c r="M9223" s="114" t="s">
        <v>1427</v>
      </c>
      <c r="N9223" s="138" t="s">
        <v>1429</v>
      </c>
      <c r="O9223" s="114"/>
      <c r="P9223" s="117"/>
      <c r="Q9223" s="118"/>
      <c r="R9223" s="119"/>
      <c r="S9223" s="120"/>
      <c r="T9223" s="114"/>
      <c r="U9223" s="115"/>
      <c r="V9223" s="121"/>
      <c r="W9223" s="135"/>
      <c r="X9223" s="115"/>
      <c r="AB9223" s="109"/>
    </row>
    <row r="9224" spans="1:28" hidden="1" x14ac:dyDescent="0.25">
      <c r="A9224" s="134"/>
      <c r="B9224" s="109"/>
      <c r="C9224" s="412"/>
      <c r="D9224" s="113"/>
      <c r="E9224" s="111"/>
      <c r="F9224" s="112"/>
      <c r="G9224" s="113"/>
      <c r="H9224" s="113"/>
      <c r="I9224" s="114"/>
      <c r="J9224" s="115"/>
      <c r="L9224" s="114"/>
      <c r="M9224" s="114" t="s">
        <v>1427</v>
      </c>
      <c r="N9224" s="138" t="s">
        <v>1429</v>
      </c>
      <c r="O9224" s="114"/>
      <c r="P9224" s="117"/>
      <c r="Q9224" s="118"/>
      <c r="R9224" s="119"/>
      <c r="S9224" s="120"/>
      <c r="T9224" s="114"/>
      <c r="U9224" s="115"/>
      <c r="V9224" s="121"/>
      <c r="W9224" s="135"/>
      <c r="X9224" s="115"/>
      <c r="AB9224" s="109"/>
    </row>
    <row r="9225" spans="1:28" hidden="1" x14ac:dyDescent="0.25">
      <c r="A9225" s="125"/>
      <c r="B9225" s="123"/>
      <c r="C9225" s="412"/>
      <c r="D9225" s="137"/>
      <c r="E9225" s="141"/>
      <c r="F9225" s="116"/>
      <c r="G9225" s="137"/>
      <c r="H9225" s="137"/>
      <c r="I9225" s="126"/>
      <c r="J9225" s="124"/>
      <c r="L9225" s="125"/>
      <c r="M9225" s="114" t="s">
        <v>1427</v>
      </c>
      <c r="N9225" s="138" t="s">
        <v>1429</v>
      </c>
      <c r="O9225" s="126"/>
      <c r="P9225" s="127"/>
      <c r="Q9225" s="128"/>
      <c r="R9225" s="129"/>
      <c r="S9225" s="130"/>
      <c r="T9225" s="126"/>
      <c r="U9225" s="124"/>
      <c r="V9225" s="131"/>
      <c r="W9225" s="122"/>
      <c r="X9225" s="124"/>
      <c r="AB9225" s="123"/>
    </row>
    <row r="9226" spans="1:28" hidden="1" x14ac:dyDescent="0.25">
      <c r="A9226" s="134"/>
      <c r="B9226" s="109"/>
      <c r="C9226" s="412"/>
      <c r="D9226" s="113"/>
      <c r="E9226" s="111"/>
      <c r="F9226" s="112"/>
      <c r="G9226" s="113"/>
      <c r="H9226" s="113"/>
      <c r="I9226" s="114"/>
      <c r="J9226" s="115"/>
      <c r="L9226" s="114"/>
      <c r="M9226" s="114" t="s">
        <v>1427</v>
      </c>
      <c r="N9226" s="138" t="s">
        <v>1429</v>
      </c>
      <c r="O9226" s="114"/>
      <c r="P9226" s="117"/>
      <c r="Q9226" s="118"/>
      <c r="R9226" s="119"/>
      <c r="S9226" s="120"/>
      <c r="T9226" s="114"/>
      <c r="U9226" s="115"/>
      <c r="V9226" s="121"/>
      <c r="W9226" s="135"/>
      <c r="X9226" s="115"/>
      <c r="AB9226" s="109"/>
    </row>
    <row r="9227" spans="1:28" hidden="1" x14ac:dyDescent="0.25">
      <c r="A9227" s="134"/>
      <c r="B9227" s="109"/>
      <c r="C9227" s="412"/>
      <c r="D9227" s="113"/>
      <c r="E9227" s="111"/>
      <c r="F9227" s="112"/>
      <c r="G9227" s="113"/>
      <c r="H9227" s="113"/>
      <c r="I9227" s="114"/>
      <c r="J9227" s="115"/>
      <c r="L9227" s="114"/>
      <c r="M9227" s="114" t="s">
        <v>1427</v>
      </c>
      <c r="N9227" s="138" t="s">
        <v>1429</v>
      </c>
      <c r="O9227" s="114"/>
      <c r="P9227" s="117"/>
      <c r="Q9227" s="118"/>
      <c r="R9227" s="119"/>
      <c r="S9227" s="120"/>
      <c r="T9227" s="114"/>
      <c r="U9227" s="115"/>
      <c r="V9227" s="121"/>
      <c r="W9227" s="135"/>
      <c r="X9227" s="115"/>
      <c r="AB9227" s="109"/>
    </row>
    <row r="9228" spans="1:28" hidden="1" x14ac:dyDescent="0.25">
      <c r="A9228" s="134"/>
      <c r="B9228" s="109"/>
      <c r="C9228" s="412"/>
      <c r="D9228" s="113"/>
      <c r="E9228" s="111"/>
      <c r="F9228" s="112"/>
      <c r="G9228" s="113"/>
      <c r="H9228" s="113"/>
      <c r="I9228" s="114"/>
      <c r="J9228" s="115"/>
      <c r="L9228" s="114"/>
      <c r="M9228" s="114" t="s">
        <v>1427</v>
      </c>
      <c r="N9228" s="138" t="s">
        <v>1429</v>
      </c>
      <c r="O9228" s="114"/>
      <c r="P9228" s="117"/>
      <c r="Q9228" s="118"/>
      <c r="R9228" s="119"/>
      <c r="S9228" s="120"/>
      <c r="T9228" s="114"/>
      <c r="U9228" s="115"/>
      <c r="V9228" s="121"/>
      <c r="W9228" s="135"/>
      <c r="X9228" s="115"/>
      <c r="AB9228" s="109"/>
    </row>
    <row r="9229" spans="1:28" hidden="1" x14ac:dyDescent="0.25">
      <c r="A9229" s="134"/>
      <c r="B9229" s="109"/>
      <c r="C9229" s="412"/>
      <c r="D9229" s="113"/>
      <c r="E9229" s="111"/>
      <c r="F9229" s="112"/>
      <c r="G9229" s="113"/>
      <c r="H9229" s="113"/>
      <c r="I9229" s="114"/>
      <c r="J9229" s="115"/>
      <c r="L9229" s="114"/>
      <c r="M9229" s="114" t="s">
        <v>1427</v>
      </c>
      <c r="N9229" s="138" t="s">
        <v>1429</v>
      </c>
      <c r="O9229" s="114"/>
      <c r="P9229" s="117"/>
      <c r="Q9229" s="118"/>
      <c r="R9229" s="119"/>
      <c r="S9229" s="120"/>
      <c r="T9229" s="114"/>
      <c r="U9229" s="115"/>
      <c r="V9229" s="121"/>
      <c r="W9229" s="135"/>
      <c r="X9229" s="115"/>
      <c r="AB9229" s="109"/>
    </row>
    <row r="9230" spans="1:28" hidden="1" x14ac:dyDescent="0.25">
      <c r="A9230" s="134"/>
      <c r="B9230" s="109"/>
      <c r="C9230" s="412"/>
      <c r="D9230" s="113"/>
      <c r="E9230" s="111"/>
      <c r="F9230" s="112"/>
      <c r="G9230" s="113"/>
      <c r="H9230" s="113"/>
      <c r="I9230" s="114"/>
      <c r="J9230" s="115"/>
      <c r="L9230" s="114"/>
      <c r="M9230" s="114" t="s">
        <v>1427</v>
      </c>
      <c r="N9230" s="138" t="s">
        <v>1429</v>
      </c>
      <c r="O9230" s="114"/>
      <c r="P9230" s="117"/>
      <c r="Q9230" s="118"/>
      <c r="R9230" s="119"/>
      <c r="S9230" s="120"/>
      <c r="T9230" s="114"/>
      <c r="U9230" s="115"/>
      <c r="V9230" s="121"/>
      <c r="W9230" s="135"/>
      <c r="X9230" s="115"/>
      <c r="AB9230" s="109"/>
    </row>
    <row r="9231" spans="1:28" hidden="1" x14ac:dyDescent="0.25">
      <c r="A9231" s="134"/>
      <c r="B9231" s="109"/>
      <c r="C9231" s="412"/>
      <c r="D9231" s="113"/>
      <c r="E9231" s="111"/>
      <c r="F9231" s="112"/>
      <c r="G9231" s="113"/>
      <c r="H9231" s="113"/>
      <c r="I9231" s="114"/>
      <c r="J9231" s="115"/>
      <c r="L9231" s="114"/>
      <c r="M9231" s="114" t="s">
        <v>1427</v>
      </c>
      <c r="N9231" s="138" t="s">
        <v>1429</v>
      </c>
      <c r="O9231" s="114"/>
      <c r="P9231" s="117"/>
      <c r="Q9231" s="118"/>
      <c r="R9231" s="119"/>
      <c r="S9231" s="120"/>
      <c r="T9231" s="114"/>
      <c r="U9231" s="115"/>
      <c r="V9231" s="121"/>
      <c r="W9231" s="135"/>
      <c r="X9231" s="115"/>
      <c r="AB9231" s="109"/>
    </row>
    <row r="9232" spans="1:28" hidden="1" x14ac:dyDescent="0.25">
      <c r="A9232" s="134"/>
      <c r="B9232" s="109"/>
      <c r="C9232" s="412"/>
      <c r="D9232" s="113"/>
      <c r="E9232" s="111"/>
      <c r="F9232" s="112"/>
      <c r="G9232" s="113"/>
      <c r="H9232" s="113"/>
      <c r="I9232" s="114"/>
      <c r="J9232" s="115"/>
      <c r="L9232" s="114"/>
      <c r="M9232" s="114" t="s">
        <v>1427</v>
      </c>
      <c r="N9232" s="138" t="s">
        <v>1429</v>
      </c>
      <c r="O9232" s="114"/>
      <c r="P9232" s="117"/>
      <c r="Q9232" s="118"/>
      <c r="R9232" s="119"/>
      <c r="S9232" s="120"/>
      <c r="T9232" s="114"/>
      <c r="U9232" s="115"/>
      <c r="V9232" s="121"/>
      <c r="W9232" s="135"/>
      <c r="X9232" s="115"/>
      <c r="AB9232" s="109"/>
    </row>
    <row r="9233" spans="1:28" hidden="1" x14ac:dyDescent="0.25">
      <c r="A9233" s="134"/>
      <c r="B9233" s="109"/>
      <c r="C9233" s="412"/>
      <c r="D9233" s="113"/>
      <c r="E9233" s="111"/>
      <c r="F9233" s="112"/>
      <c r="G9233" s="113"/>
      <c r="H9233" s="113"/>
      <c r="I9233" s="114"/>
      <c r="J9233" s="115"/>
      <c r="L9233" s="114"/>
      <c r="M9233" s="114" t="s">
        <v>1427</v>
      </c>
      <c r="N9233" s="138" t="s">
        <v>1429</v>
      </c>
      <c r="O9233" s="114"/>
      <c r="P9233" s="117"/>
      <c r="Q9233" s="118"/>
      <c r="R9233" s="119"/>
      <c r="S9233" s="120"/>
      <c r="T9233" s="114"/>
      <c r="U9233" s="115"/>
      <c r="V9233" s="121"/>
      <c r="W9233" s="135"/>
      <c r="X9233" s="115"/>
      <c r="AB9233" s="109"/>
    </row>
    <row r="9234" spans="1:28" hidden="1" x14ac:dyDescent="0.25">
      <c r="A9234" s="125"/>
      <c r="B9234" s="123"/>
      <c r="C9234" s="412"/>
      <c r="D9234" s="137"/>
      <c r="E9234" s="141"/>
      <c r="F9234" s="116"/>
      <c r="G9234" s="137"/>
      <c r="H9234" s="137"/>
      <c r="I9234" s="126"/>
      <c r="J9234" s="124"/>
      <c r="L9234" s="125"/>
      <c r="M9234" s="114" t="s">
        <v>1427</v>
      </c>
      <c r="N9234" s="138" t="s">
        <v>1429</v>
      </c>
      <c r="O9234" s="126"/>
      <c r="P9234" s="127"/>
      <c r="Q9234" s="128"/>
      <c r="R9234" s="129"/>
      <c r="S9234" s="130"/>
      <c r="T9234" s="126"/>
      <c r="U9234" s="124"/>
      <c r="V9234" s="131"/>
      <c r="W9234" s="122"/>
      <c r="X9234" s="124"/>
      <c r="AB9234" s="123"/>
    </row>
    <row r="9235" spans="1:28" hidden="1" x14ac:dyDescent="0.25">
      <c r="A9235" s="134"/>
      <c r="B9235" s="109"/>
      <c r="C9235" s="412"/>
      <c r="D9235" s="113"/>
      <c r="E9235" s="111"/>
      <c r="F9235" s="112"/>
      <c r="G9235" s="113"/>
      <c r="H9235" s="113"/>
      <c r="I9235" s="114"/>
      <c r="J9235" s="115"/>
      <c r="L9235" s="114"/>
      <c r="M9235" s="114" t="s">
        <v>1427</v>
      </c>
      <c r="N9235" s="138" t="s">
        <v>1429</v>
      </c>
      <c r="O9235" s="114"/>
      <c r="P9235" s="117"/>
      <c r="Q9235" s="118"/>
      <c r="R9235" s="119"/>
      <c r="S9235" s="120"/>
      <c r="T9235" s="114"/>
      <c r="U9235" s="115"/>
      <c r="V9235" s="121"/>
      <c r="W9235" s="135"/>
      <c r="X9235" s="115"/>
      <c r="AB9235" s="109"/>
    </row>
    <row r="9236" spans="1:28" hidden="1" x14ac:dyDescent="0.25">
      <c r="A9236" s="134"/>
      <c r="B9236" s="109"/>
      <c r="C9236" s="412"/>
      <c r="D9236" s="113"/>
      <c r="E9236" s="111"/>
      <c r="F9236" s="112"/>
      <c r="G9236" s="113"/>
      <c r="H9236" s="113"/>
      <c r="I9236" s="114"/>
      <c r="J9236" s="115"/>
      <c r="L9236" s="114"/>
      <c r="M9236" s="114" t="s">
        <v>1427</v>
      </c>
      <c r="N9236" s="138" t="s">
        <v>1429</v>
      </c>
      <c r="O9236" s="114"/>
      <c r="P9236" s="117"/>
      <c r="Q9236" s="118"/>
      <c r="R9236" s="119"/>
      <c r="S9236" s="120"/>
      <c r="T9236" s="114"/>
      <c r="U9236" s="115"/>
      <c r="V9236" s="121"/>
      <c r="W9236" s="135"/>
      <c r="X9236" s="115"/>
      <c r="AB9236" s="109"/>
    </row>
    <row r="9237" spans="1:28" hidden="1" x14ac:dyDescent="0.25">
      <c r="A9237" s="134"/>
      <c r="B9237" s="109"/>
      <c r="C9237" s="412"/>
      <c r="D9237" s="113"/>
      <c r="E9237" s="111"/>
      <c r="F9237" s="112"/>
      <c r="G9237" s="113"/>
      <c r="H9237" s="113"/>
      <c r="I9237" s="114"/>
      <c r="J9237" s="115"/>
      <c r="L9237" s="114"/>
      <c r="M9237" s="114" t="s">
        <v>1427</v>
      </c>
      <c r="N9237" s="138" t="s">
        <v>1429</v>
      </c>
      <c r="O9237" s="114"/>
      <c r="P9237" s="117"/>
      <c r="Q9237" s="118"/>
      <c r="R9237" s="119"/>
      <c r="S9237" s="120"/>
      <c r="T9237" s="114"/>
      <c r="U9237" s="115"/>
      <c r="V9237" s="121"/>
      <c r="W9237" s="135"/>
      <c r="X9237" s="115"/>
      <c r="AB9237" s="109"/>
    </row>
    <row r="9238" spans="1:28" hidden="1" x14ac:dyDescent="0.25">
      <c r="A9238" s="134"/>
      <c r="B9238" s="109"/>
      <c r="C9238" s="412"/>
      <c r="D9238" s="113"/>
      <c r="E9238" s="111"/>
      <c r="F9238" s="112"/>
      <c r="G9238" s="113"/>
      <c r="H9238" s="113"/>
      <c r="I9238" s="114"/>
      <c r="J9238" s="115"/>
      <c r="L9238" s="114"/>
      <c r="M9238" s="114" t="s">
        <v>1427</v>
      </c>
      <c r="N9238" s="138" t="s">
        <v>1429</v>
      </c>
      <c r="O9238" s="114"/>
      <c r="P9238" s="117"/>
      <c r="Q9238" s="118"/>
      <c r="R9238" s="119"/>
      <c r="S9238" s="120"/>
      <c r="T9238" s="114"/>
      <c r="U9238" s="115"/>
      <c r="V9238" s="121"/>
      <c r="W9238" s="135"/>
      <c r="X9238" s="115"/>
      <c r="AB9238" s="109"/>
    </row>
    <row r="9239" spans="1:28" hidden="1" x14ac:dyDescent="0.25">
      <c r="A9239" s="134"/>
      <c r="B9239" s="109"/>
      <c r="C9239" s="412"/>
      <c r="D9239" s="113"/>
      <c r="E9239" s="111"/>
      <c r="F9239" s="112"/>
      <c r="G9239" s="113"/>
      <c r="H9239" s="113"/>
      <c r="I9239" s="114"/>
      <c r="J9239" s="115"/>
      <c r="L9239" s="114"/>
      <c r="M9239" s="114" t="s">
        <v>1427</v>
      </c>
      <c r="N9239" s="138" t="s">
        <v>1429</v>
      </c>
      <c r="O9239" s="114"/>
      <c r="P9239" s="117"/>
      <c r="Q9239" s="118"/>
      <c r="R9239" s="119"/>
      <c r="S9239" s="120"/>
      <c r="T9239" s="114"/>
      <c r="U9239" s="115"/>
      <c r="V9239" s="121"/>
      <c r="W9239" s="135"/>
      <c r="X9239" s="115"/>
      <c r="AB9239" s="109"/>
    </row>
    <row r="9240" spans="1:28" hidden="1" x14ac:dyDescent="0.25">
      <c r="A9240" s="125"/>
      <c r="B9240" s="123"/>
      <c r="C9240" s="412"/>
      <c r="D9240" s="137"/>
      <c r="E9240" s="141"/>
      <c r="F9240" s="116"/>
      <c r="G9240" s="137"/>
      <c r="H9240" s="137"/>
      <c r="I9240" s="126"/>
      <c r="J9240" s="124"/>
      <c r="L9240" s="125"/>
      <c r="M9240" s="114" t="s">
        <v>1427</v>
      </c>
      <c r="N9240" s="138" t="s">
        <v>1429</v>
      </c>
      <c r="O9240" s="126"/>
      <c r="P9240" s="127"/>
      <c r="Q9240" s="128"/>
      <c r="R9240" s="129"/>
      <c r="S9240" s="130"/>
      <c r="T9240" s="126"/>
      <c r="U9240" s="124"/>
      <c r="V9240" s="131"/>
      <c r="W9240" s="122"/>
      <c r="X9240" s="124"/>
      <c r="AB9240" s="123"/>
    </row>
    <row r="9241" spans="1:28" hidden="1" x14ac:dyDescent="0.25">
      <c r="A9241" s="134"/>
      <c r="B9241" s="109"/>
      <c r="C9241" s="412"/>
      <c r="D9241" s="113"/>
      <c r="E9241" s="111"/>
      <c r="F9241" s="112"/>
      <c r="G9241" s="113"/>
      <c r="H9241" s="113"/>
      <c r="I9241" s="114"/>
      <c r="J9241" s="115"/>
      <c r="L9241" s="114"/>
      <c r="M9241" s="114" t="s">
        <v>1427</v>
      </c>
      <c r="N9241" s="138" t="s">
        <v>1429</v>
      </c>
      <c r="O9241" s="114"/>
      <c r="P9241" s="117"/>
      <c r="Q9241" s="118"/>
      <c r="R9241" s="119"/>
      <c r="S9241" s="120"/>
      <c r="T9241" s="114"/>
      <c r="U9241" s="115"/>
      <c r="V9241" s="121"/>
      <c r="W9241" s="135"/>
      <c r="X9241" s="115"/>
      <c r="AB9241" s="109"/>
    </row>
    <row r="9242" spans="1:28" hidden="1" x14ac:dyDescent="0.25">
      <c r="A9242" s="134"/>
      <c r="B9242" s="109"/>
      <c r="C9242" s="412"/>
      <c r="D9242" s="113"/>
      <c r="E9242" s="111"/>
      <c r="F9242" s="112"/>
      <c r="G9242" s="113"/>
      <c r="H9242" s="113"/>
      <c r="I9242" s="114"/>
      <c r="J9242" s="115"/>
      <c r="L9242" s="114"/>
      <c r="M9242" s="114" t="s">
        <v>1427</v>
      </c>
      <c r="N9242" s="138" t="s">
        <v>1429</v>
      </c>
      <c r="O9242" s="114"/>
      <c r="P9242" s="117"/>
      <c r="Q9242" s="118"/>
      <c r="R9242" s="119"/>
      <c r="S9242" s="120"/>
      <c r="T9242" s="114"/>
      <c r="U9242" s="115"/>
      <c r="V9242" s="121"/>
      <c r="W9242" s="135"/>
      <c r="X9242" s="115"/>
      <c r="AB9242" s="109"/>
    </row>
    <row r="9243" spans="1:28" hidden="1" x14ac:dyDescent="0.25">
      <c r="A9243" s="134"/>
      <c r="B9243" s="109"/>
      <c r="C9243" s="412"/>
      <c r="D9243" s="113"/>
      <c r="E9243" s="111"/>
      <c r="F9243" s="112"/>
      <c r="G9243" s="113"/>
      <c r="H9243" s="113"/>
      <c r="I9243" s="114"/>
      <c r="J9243" s="115"/>
      <c r="L9243" s="114"/>
      <c r="M9243" s="114" t="s">
        <v>1427</v>
      </c>
      <c r="N9243" s="138" t="s">
        <v>1429</v>
      </c>
      <c r="O9243" s="114"/>
      <c r="P9243" s="117"/>
      <c r="Q9243" s="118"/>
      <c r="R9243" s="119"/>
      <c r="S9243" s="120"/>
      <c r="T9243" s="114"/>
      <c r="U9243" s="115"/>
      <c r="V9243" s="121"/>
      <c r="W9243" s="135"/>
      <c r="X9243" s="115"/>
      <c r="AB9243" s="109"/>
    </row>
    <row r="9244" spans="1:28" hidden="1" x14ac:dyDescent="0.25">
      <c r="A9244" s="134"/>
      <c r="B9244" s="109"/>
      <c r="C9244" s="412"/>
      <c r="D9244" s="113"/>
      <c r="E9244" s="111"/>
      <c r="F9244" s="112"/>
      <c r="G9244" s="113"/>
      <c r="H9244" s="113"/>
      <c r="I9244" s="114"/>
      <c r="J9244" s="115"/>
      <c r="L9244" s="114"/>
      <c r="M9244" s="114" t="s">
        <v>1427</v>
      </c>
      <c r="N9244" s="138" t="s">
        <v>1429</v>
      </c>
      <c r="O9244" s="114"/>
      <c r="P9244" s="117"/>
      <c r="Q9244" s="118"/>
      <c r="R9244" s="119"/>
      <c r="S9244" s="120"/>
      <c r="T9244" s="114"/>
      <c r="U9244" s="115"/>
      <c r="V9244" s="121"/>
      <c r="W9244" s="135"/>
      <c r="X9244" s="115"/>
      <c r="AB9244" s="109"/>
    </row>
    <row r="9245" spans="1:28" hidden="1" x14ac:dyDescent="0.25">
      <c r="A9245" s="134"/>
      <c r="B9245" s="109"/>
      <c r="C9245" s="412"/>
      <c r="D9245" s="113"/>
      <c r="E9245" s="111"/>
      <c r="F9245" s="112"/>
      <c r="G9245" s="113"/>
      <c r="H9245" s="113"/>
      <c r="I9245" s="114"/>
      <c r="J9245" s="115"/>
      <c r="L9245" s="114"/>
      <c r="M9245" s="114" t="s">
        <v>1427</v>
      </c>
      <c r="N9245" s="138" t="s">
        <v>1429</v>
      </c>
      <c r="O9245" s="114"/>
      <c r="P9245" s="117"/>
      <c r="Q9245" s="118"/>
      <c r="R9245" s="119"/>
      <c r="S9245" s="120"/>
      <c r="T9245" s="114"/>
      <c r="U9245" s="115"/>
      <c r="V9245" s="121"/>
      <c r="W9245" s="135"/>
      <c r="X9245" s="115"/>
      <c r="AB9245" s="109"/>
    </row>
    <row r="9246" spans="1:28" hidden="1" x14ac:dyDescent="0.25">
      <c r="A9246" s="125"/>
      <c r="B9246" s="123"/>
      <c r="C9246" s="412"/>
      <c r="D9246" s="137"/>
      <c r="E9246" s="141"/>
      <c r="F9246" s="116"/>
      <c r="G9246" s="137"/>
      <c r="H9246" s="137"/>
      <c r="I9246" s="126"/>
      <c r="J9246" s="124"/>
      <c r="L9246" s="125"/>
      <c r="M9246" s="114" t="s">
        <v>1427</v>
      </c>
      <c r="N9246" s="138" t="s">
        <v>1429</v>
      </c>
      <c r="O9246" s="126"/>
      <c r="P9246" s="127"/>
      <c r="Q9246" s="128"/>
      <c r="R9246" s="129"/>
      <c r="S9246" s="130"/>
      <c r="T9246" s="126"/>
      <c r="U9246" s="124"/>
      <c r="V9246" s="131"/>
      <c r="W9246" s="122"/>
      <c r="X9246" s="124"/>
      <c r="AB9246" s="123"/>
    </row>
    <row r="9247" spans="1:28" hidden="1" x14ac:dyDescent="0.25">
      <c r="A9247" s="134"/>
      <c r="B9247" s="109"/>
      <c r="C9247" s="412"/>
      <c r="D9247" s="113"/>
      <c r="E9247" s="111"/>
      <c r="F9247" s="112"/>
      <c r="G9247" s="113"/>
      <c r="H9247" s="113"/>
      <c r="I9247" s="114"/>
      <c r="J9247" s="115"/>
      <c r="L9247" s="114"/>
      <c r="M9247" s="114" t="s">
        <v>1427</v>
      </c>
      <c r="N9247" s="138" t="s">
        <v>1429</v>
      </c>
      <c r="O9247" s="114"/>
      <c r="P9247" s="117"/>
      <c r="Q9247" s="118"/>
      <c r="R9247" s="119"/>
      <c r="S9247" s="120"/>
      <c r="T9247" s="114"/>
      <c r="U9247" s="115"/>
      <c r="V9247" s="121"/>
      <c r="W9247" s="135"/>
      <c r="X9247" s="115"/>
      <c r="AB9247" s="109"/>
    </row>
    <row r="9248" spans="1:28" hidden="1" x14ac:dyDescent="0.25">
      <c r="A9248" s="134"/>
      <c r="B9248" s="109"/>
      <c r="C9248" s="412"/>
      <c r="D9248" s="113"/>
      <c r="E9248" s="111"/>
      <c r="F9248" s="112"/>
      <c r="G9248" s="113"/>
      <c r="H9248" s="113"/>
      <c r="I9248" s="114"/>
      <c r="J9248" s="115"/>
      <c r="L9248" s="114"/>
      <c r="M9248" s="114" t="s">
        <v>1427</v>
      </c>
      <c r="N9248" s="138" t="s">
        <v>1429</v>
      </c>
      <c r="O9248" s="114"/>
      <c r="P9248" s="117"/>
      <c r="Q9248" s="118"/>
      <c r="R9248" s="119"/>
      <c r="S9248" s="120"/>
      <c r="T9248" s="114"/>
      <c r="U9248" s="115"/>
      <c r="V9248" s="121"/>
      <c r="W9248" s="135"/>
      <c r="X9248" s="115"/>
      <c r="AB9248" s="109"/>
    </row>
    <row r="9249" spans="1:28" hidden="1" x14ac:dyDescent="0.25">
      <c r="A9249" s="134"/>
      <c r="B9249" s="109"/>
      <c r="C9249" s="412"/>
      <c r="D9249" s="113"/>
      <c r="E9249" s="111"/>
      <c r="F9249" s="112"/>
      <c r="G9249" s="113"/>
      <c r="H9249" s="113"/>
      <c r="I9249" s="114"/>
      <c r="J9249" s="115"/>
      <c r="L9249" s="114"/>
      <c r="M9249" s="114" t="s">
        <v>1427</v>
      </c>
      <c r="N9249" s="138" t="s">
        <v>1429</v>
      </c>
      <c r="O9249" s="114"/>
      <c r="P9249" s="117"/>
      <c r="Q9249" s="118"/>
      <c r="R9249" s="119"/>
      <c r="S9249" s="120"/>
      <c r="T9249" s="114"/>
      <c r="U9249" s="115"/>
      <c r="V9249" s="121"/>
      <c r="W9249" s="135"/>
      <c r="X9249" s="115"/>
      <c r="AB9249" s="109"/>
    </row>
    <row r="9250" spans="1:28" hidden="1" x14ac:dyDescent="0.25">
      <c r="A9250" s="134"/>
      <c r="B9250" s="109"/>
      <c r="C9250" s="412"/>
      <c r="D9250" s="113"/>
      <c r="E9250" s="111"/>
      <c r="F9250" s="112"/>
      <c r="G9250" s="113"/>
      <c r="H9250" s="113"/>
      <c r="I9250" s="114"/>
      <c r="J9250" s="115"/>
      <c r="L9250" s="114"/>
      <c r="M9250" s="114" t="s">
        <v>1427</v>
      </c>
      <c r="N9250" s="138" t="s">
        <v>1429</v>
      </c>
      <c r="O9250" s="114"/>
      <c r="P9250" s="117"/>
      <c r="Q9250" s="118"/>
      <c r="R9250" s="119"/>
      <c r="S9250" s="120"/>
      <c r="T9250" s="114"/>
      <c r="U9250" s="115"/>
      <c r="V9250" s="121"/>
      <c r="W9250" s="135"/>
      <c r="X9250" s="115"/>
      <c r="AB9250" s="109"/>
    </row>
    <row r="9251" spans="1:28" hidden="1" x14ac:dyDescent="0.25">
      <c r="A9251" s="134"/>
      <c r="B9251" s="109"/>
      <c r="C9251" s="412"/>
      <c r="D9251" s="113"/>
      <c r="E9251" s="111"/>
      <c r="F9251" s="112"/>
      <c r="G9251" s="113"/>
      <c r="H9251" s="113"/>
      <c r="I9251" s="114"/>
      <c r="J9251" s="115"/>
      <c r="L9251" s="114"/>
      <c r="M9251" s="114" t="s">
        <v>1427</v>
      </c>
      <c r="N9251" s="138" t="s">
        <v>1429</v>
      </c>
      <c r="O9251" s="114"/>
      <c r="P9251" s="117"/>
      <c r="Q9251" s="118"/>
      <c r="R9251" s="119"/>
      <c r="S9251" s="120"/>
      <c r="T9251" s="114"/>
      <c r="U9251" s="115"/>
      <c r="V9251" s="121"/>
      <c r="W9251" s="135"/>
      <c r="X9251" s="115"/>
      <c r="AB9251" s="109"/>
    </row>
    <row r="9252" spans="1:28" hidden="1" x14ac:dyDescent="0.25">
      <c r="A9252" s="125"/>
      <c r="B9252" s="123"/>
      <c r="C9252" s="412"/>
      <c r="D9252" s="137"/>
      <c r="E9252" s="141"/>
      <c r="F9252" s="116"/>
      <c r="G9252" s="137"/>
      <c r="H9252" s="137"/>
      <c r="I9252" s="126"/>
      <c r="J9252" s="124"/>
      <c r="L9252" s="125"/>
      <c r="M9252" s="114" t="s">
        <v>1427</v>
      </c>
      <c r="N9252" s="138" t="s">
        <v>1429</v>
      </c>
      <c r="O9252" s="126"/>
      <c r="P9252" s="127"/>
      <c r="Q9252" s="128"/>
      <c r="R9252" s="129"/>
      <c r="S9252" s="130"/>
      <c r="T9252" s="126"/>
      <c r="U9252" s="124"/>
      <c r="V9252" s="131"/>
      <c r="W9252" s="122"/>
      <c r="X9252" s="124"/>
      <c r="AB9252" s="123"/>
    </row>
    <row r="9253" spans="1:28" hidden="1" x14ac:dyDescent="0.25">
      <c r="A9253" s="134"/>
      <c r="B9253" s="109"/>
      <c r="C9253" s="412"/>
      <c r="D9253" s="113"/>
      <c r="E9253" s="111"/>
      <c r="F9253" s="112"/>
      <c r="G9253" s="113"/>
      <c r="H9253" s="113"/>
      <c r="I9253" s="114"/>
      <c r="J9253" s="115"/>
      <c r="L9253" s="114"/>
      <c r="M9253" s="114" t="s">
        <v>1427</v>
      </c>
      <c r="N9253" s="138" t="s">
        <v>1429</v>
      </c>
      <c r="O9253" s="114"/>
      <c r="P9253" s="117"/>
      <c r="Q9253" s="118"/>
      <c r="R9253" s="119"/>
      <c r="S9253" s="120"/>
      <c r="T9253" s="114"/>
      <c r="U9253" s="115"/>
      <c r="V9253" s="121"/>
      <c r="W9253" s="135"/>
      <c r="X9253" s="115"/>
      <c r="AB9253" s="109"/>
    </row>
    <row r="9254" spans="1:28" hidden="1" x14ac:dyDescent="0.25">
      <c r="A9254" s="134"/>
      <c r="B9254" s="109"/>
      <c r="C9254" s="412"/>
      <c r="D9254" s="113"/>
      <c r="E9254" s="111"/>
      <c r="F9254" s="112"/>
      <c r="G9254" s="113"/>
      <c r="H9254" s="113"/>
      <c r="I9254" s="114"/>
      <c r="J9254" s="115"/>
      <c r="L9254" s="114"/>
      <c r="M9254" s="114" t="s">
        <v>1427</v>
      </c>
      <c r="N9254" s="138" t="s">
        <v>1429</v>
      </c>
      <c r="O9254" s="114"/>
      <c r="P9254" s="117"/>
      <c r="Q9254" s="118"/>
      <c r="R9254" s="119"/>
      <c r="S9254" s="120"/>
      <c r="T9254" s="114"/>
      <c r="U9254" s="115"/>
      <c r="V9254" s="121"/>
      <c r="W9254" s="135"/>
      <c r="X9254" s="115"/>
      <c r="AB9254" s="109"/>
    </row>
    <row r="9255" spans="1:28" hidden="1" x14ac:dyDescent="0.25">
      <c r="A9255" s="134"/>
      <c r="B9255" s="109"/>
      <c r="C9255" s="412"/>
      <c r="D9255" s="113"/>
      <c r="E9255" s="111"/>
      <c r="F9255" s="112"/>
      <c r="G9255" s="113"/>
      <c r="H9255" s="113"/>
      <c r="I9255" s="114"/>
      <c r="J9255" s="115"/>
      <c r="L9255" s="114"/>
      <c r="M9255" s="114" t="s">
        <v>1427</v>
      </c>
      <c r="N9255" s="138" t="s">
        <v>1429</v>
      </c>
      <c r="O9255" s="114"/>
      <c r="P9255" s="117"/>
      <c r="Q9255" s="118"/>
      <c r="R9255" s="119"/>
      <c r="S9255" s="120"/>
      <c r="T9255" s="114"/>
      <c r="U9255" s="115"/>
      <c r="V9255" s="121"/>
      <c r="W9255" s="135"/>
      <c r="X9255" s="115"/>
      <c r="AB9255" s="109"/>
    </row>
    <row r="9256" spans="1:28" hidden="1" x14ac:dyDescent="0.25">
      <c r="A9256" s="134"/>
      <c r="B9256" s="109"/>
      <c r="C9256" s="412"/>
      <c r="D9256" s="113"/>
      <c r="E9256" s="111"/>
      <c r="F9256" s="112"/>
      <c r="G9256" s="113"/>
      <c r="H9256" s="113"/>
      <c r="I9256" s="114"/>
      <c r="J9256" s="115"/>
      <c r="L9256" s="114"/>
      <c r="M9256" s="114" t="s">
        <v>1427</v>
      </c>
      <c r="N9256" s="138" t="s">
        <v>1429</v>
      </c>
      <c r="O9256" s="114"/>
      <c r="P9256" s="117"/>
      <c r="Q9256" s="118"/>
      <c r="R9256" s="119"/>
      <c r="S9256" s="120"/>
      <c r="T9256" s="114"/>
      <c r="U9256" s="115"/>
      <c r="V9256" s="121"/>
      <c r="W9256" s="135"/>
      <c r="X9256" s="115"/>
      <c r="AB9256" s="109"/>
    </row>
    <row r="9257" spans="1:28" hidden="1" x14ac:dyDescent="0.25">
      <c r="A9257" s="134"/>
      <c r="B9257" s="109"/>
      <c r="C9257" s="412"/>
      <c r="D9257" s="113"/>
      <c r="E9257" s="111"/>
      <c r="F9257" s="112"/>
      <c r="G9257" s="113"/>
      <c r="H9257" s="113"/>
      <c r="I9257" s="114"/>
      <c r="J9257" s="115"/>
      <c r="L9257" s="114"/>
      <c r="M9257" s="114" t="s">
        <v>1427</v>
      </c>
      <c r="N9257" s="138" t="s">
        <v>1429</v>
      </c>
      <c r="O9257" s="114"/>
      <c r="P9257" s="117"/>
      <c r="Q9257" s="118"/>
      <c r="R9257" s="119"/>
      <c r="S9257" s="120"/>
      <c r="T9257" s="114"/>
      <c r="U9257" s="115"/>
      <c r="V9257" s="121"/>
      <c r="W9257" s="135"/>
      <c r="X9257" s="115"/>
      <c r="AB9257" s="109"/>
    </row>
    <row r="9258" spans="1:28" hidden="1" x14ac:dyDescent="0.25">
      <c r="A9258" s="125"/>
      <c r="B9258" s="123"/>
      <c r="C9258" s="412"/>
      <c r="D9258" s="137"/>
      <c r="E9258" s="141"/>
      <c r="F9258" s="116"/>
      <c r="G9258" s="137"/>
      <c r="H9258" s="137"/>
      <c r="I9258" s="126"/>
      <c r="J9258" s="124"/>
      <c r="L9258" s="125"/>
      <c r="M9258" s="114" t="s">
        <v>1427</v>
      </c>
      <c r="N9258" s="138" t="s">
        <v>1429</v>
      </c>
      <c r="O9258" s="126"/>
      <c r="P9258" s="127"/>
      <c r="Q9258" s="128"/>
      <c r="R9258" s="129"/>
      <c r="S9258" s="130"/>
      <c r="T9258" s="126"/>
      <c r="U9258" s="124"/>
      <c r="V9258" s="131"/>
      <c r="W9258" s="122"/>
      <c r="X9258" s="124"/>
      <c r="AB9258" s="123"/>
    </row>
    <row r="9259" spans="1:28" hidden="1" x14ac:dyDescent="0.25">
      <c r="A9259" s="134"/>
      <c r="B9259" s="109"/>
      <c r="C9259" s="412"/>
      <c r="D9259" s="113"/>
      <c r="E9259" s="111"/>
      <c r="F9259" s="112"/>
      <c r="G9259" s="113"/>
      <c r="H9259" s="113"/>
      <c r="I9259" s="114"/>
      <c r="J9259" s="115"/>
      <c r="L9259" s="114"/>
      <c r="M9259" s="114" t="s">
        <v>1427</v>
      </c>
      <c r="N9259" s="138" t="s">
        <v>1429</v>
      </c>
      <c r="O9259" s="114"/>
      <c r="P9259" s="117"/>
      <c r="Q9259" s="118"/>
      <c r="R9259" s="119"/>
      <c r="S9259" s="120"/>
      <c r="T9259" s="114"/>
      <c r="U9259" s="115"/>
      <c r="V9259" s="121"/>
      <c r="W9259" s="135"/>
      <c r="X9259" s="115"/>
      <c r="AB9259" s="109"/>
    </row>
    <row r="9260" spans="1:28" hidden="1" x14ac:dyDescent="0.25">
      <c r="A9260" s="134"/>
      <c r="B9260" s="109"/>
      <c r="C9260" s="412"/>
      <c r="D9260" s="113"/>
      <c r="E9260" s="111"/>
      <c r="F9260" s="112"/>
      <c r="G9260" s="113"/>
      <c r="H9260" s="113"/>
      <c r="I9260" s="114"/>
      <c r="J9260" s="115"/>
      <c r="L9260" s="114"/>
      <c r="M9260" s="114" t="s">
        <v>1427</v>
      </c>
      <c r="N9260" s="138" t="s">
        <v>1429</v>
      </c>
      <c r="O9260" s="114"/>
      <c r="P9260" s="117"/>
      <c r="Q9260" s="118"/>
      <c r="R9260" s="119"/>
      <c r="S9260" s="120"/>
      <c r="T9260" s="114"/>
      <c r="U9260" s="115"/>
      <c r="V9260" s="121"/>
      <c r="W9260" s="135"/>
      <c r="X9260" s="115"/>
      <c r="AB9260" s="109"/>
    </row>
    <row r="9261" spans="1:28" hidden="1" x14ac:dyDescent="0.25">
      <c r="A9261" s="134"/>
      <c r="B9261" s="109"/>
      <c r="C9261" s="412"/>
      <c r="D9261" s="113"/>
      <c r="E9261" s="111"/>
      <c r="F9261" s="112"/>
      <c r="G9261" s="113"/>
      <c r="H9261" s="113"/>
      <c r="I9261" s="114"/>
      <c r="J9261" s="115"/>
      <c r="L9261" s="114"/>
      <c r="M9261" s="114" t="s">
        <v>1427</v>
      </c>
      <c r="N9261" s="138" t="s">
        <v>1429</v>
      </c>
      <c r="O9261" s="114"/>
      <c r="P9261" s="117"/>
      <c r="Q9261" s="118"/>
      <c r="R9261" s="119"/>
      <c r="S9261" s="120"/>
      <c r="T9261" s="114"/>
      <c r="U9261" s="115"/>
      <c r="V9261" s="121"/>
      <c r="W9261" s="135"/>
      <c r="X9261" s="115"/>
      <c r="AB9261" s="109"/>
    </row>
    <row r="9262" spans="1:28" hidden="1" x14ac:dyDescent="0.25">
      <c r="A9262" s="134"/>
      <c r="B9262" s="109"/>
      <c r="C9262" s="412"/>
      <c r="D9262" s="113"/>
      <c r="E9262" s="111"/>
      <c r="F9262" s="112"/>
      <c r="G9262" s="113"/>
      <c r="H9262" s="113"/>
      <c r="I9262" s="114"/>
      <c r="J9262" s="115"/>
      <c r="L9262" s="114"/>
      <c r="M9262" s="114" t="s">
        <v>1427</v>
      </c>
      <c r="N9262" s="138" t="s">
        <v>1429</v>
      </c>
      <c r="O9262" s="114"/>
      <c r="P9262" s="117"/>
      <c r="Q9262" s="118"/>
      <c r="R9262" s="119"/>
      <c r="S9262" s="120"/>
      <c r="T9262" s="114"/>
      <c r="U9262" s="115"/>
      <c r="V9262" s="121"/>
      <c r="W9262" s="135"/>
      <c r="X9262" s="115"/>
      <c r="AB9262" s="109"/>
    </row>
    <row r="9263" spans="1:28" hidden="1" x14ac:dyDescent="0.25">
      <c r="A9263" s="134"/>
      <c r="B9263" s="109"/>
      <c r="C9263" s="412"/>
      <c r="D9263" s="113"/>
      <c r="E9263" s="111"/>
      <c r="F9263" s="112"/>
      <c r="G9263" s="113"/>
      <c r="H9263" s="113"/>
      <c r="I9263" s="114"/>
      <c r="J9263" s="115"/>
      <c r="L9263" s="114"/>
      <c r="M9263" s="114" t="s">
        <v>1427</v>
      </c>
      <c r="N9263" s="138" t="s">
        <v>1429</v>
      </c>
      <c r="O9263" s="114"/>
      <c r="P9263" s="117"/>
      <c r="Q9263" s="118"/>
      <c r="R9263" s="119"/>
      <c r="S9263" s="120"/>
      <c r="T9263" s="114"/>
      <c r="U9263" s="115"/>
      <c r="V9263" s="121"/>
      <c r="W9263" s="135"/>
      <c r="X9263" s="115"/>
      <c r="AB9263" s="109"/>
    </row>
    <row r="9264" spans="1:28" hidden="1" x14ac:dyDescent="0.25">
      <c r="A9264" s="125"/>
      <c r="B9264" s="123"/>
      <c r="C9264" s="412"/>
      <c r="D9264" s="137"/>
      <c r="E9264" s="141"/>
      <c r="F9264" s="116"/>
      <c r="G9264" s="137"/>
      <c r="H9264" s="137"/>
      <c r="I9264" s="126"/>
      <c r="J9264" s="124"/>
      <c r="L9264" s="125"/>
      <c r="M9264" s="114" t="s">
        <v>1427</v>
      </c>
      <c r="N9264" s="138" t="s">
        <v>1429</v>
      </c>
      <c r="O9264" s="126"/>
      <c r="P9264" s="127"/>
      <c r="Q9264" s="128"/>
      <c r="R9264" s="129"/>
      <c r="S9264" s="130"/>
      <c r="T9264" s="126"/>
      <c r="U9264" s="124"/>
      <c r="V9264" s="131"/>
      <c r="W9264" s="122"/>
      <c r="X9264" s="124"/>
      <c r="AB9264" s="123"/>
    </row>
    <row r="9265" spans="1:28" hidden="1" x14ac:dyDescent="0.25">
      <c r="A9265" s="134"/>
      <c r="B9265" s="109"/>
      <c r="C9265" s="412"/>
      <c r="D9265" s="113"/>
      <c r="E9265" s="111"/>
      <c r="F9265" s="112"/>
      <c r="G9265" s="113"/>
      <c r="H9265" s="113"/>
      <c r="I9265" s="114"/>
      <c r="J9265" s="115"/>
      <c r="L9265" s="114"/>
      <c r="M9265" s="114" t="s">
        <v>1427</v>
      </c>
      <c r="N9265" s="138" t="s">
        <v>1429</v>
      </c>
      <c r="O9265" s="114"/>
      <c r="P9265" s="117"/>
      <c r="Q9265" s="118"/>
      <c r="R9265" s="119"/>
      <c r="S9265" s="120"/>
      <c r="T9265" s="114"/>
      <c r="U9265" s="115"/>
      <c r="V9265" s="121"/>
      <c r="W9265" s="135"/>
      <c r="X9265" s="115"/>
      <c r="AB9265" s="109"/>
    </row>
    <row r="9266" spans="1:28" hidden="1" x14ac:dyDescent="0.25">
      <c r="A9266" s="134"/>
      <c r="B9266" s="109"/>
      <c r="C9266" s="412"/>
      <c r="D9266" s="113"/>
      <c r="E9266" s="111"/>
      <c r="F9266" s="112"/>
      <c r="G9266" s="113"/>
      <c r="H9266" s="113"/>
      <c r="I9266" s="114"/>
      <c r="J9266" s="115"/>
      <c r="L9266" s="114"/>
      <c r="M9266" s="114" t="s">
        <v>1427</v>
      </c>
      <c r="N9266" s="138" t="s">
        <v>1429</v>
      </c>
      <c r="O9266" s="114"/>
      <c r="P9266" s="117"/>
      <c r="Q9266" s="118"/>
      <c r="R9266" s="119"/>
      <c r="S9266" s="120"/>
      <c r="T9266" s="114"/>
      <c r="U9266" s="115"/>
      <c r="V9266" s="121"/>
      <c r="W9266" s="135"/>
      <c r="X9266" s="115"/>
      <c r="AB9266" s="109"/>
    </row>
    <row r="9267" spans="1:28" hidden="1" x14ac:dyDescent="0.25">
      <c r="A9267" s="134"/>
      <c r="B9267" s="109"/>
      <c r="C9267" s="412"/>
      <c r="D9267" s="113"/>
      <c r="E9267" s="111"/>
      <c r="F9267" s="112"/>
      <c r="G9267" s="113"/>
      <c r="H9267" s="113"/>
      <c r="I9267" s="114"/>
      <c r="J9267" s="115"/>
      <c r="L9267" s="114"/>
      <c r="M9267" s="114" t="s">
        <v>1427</v>
      </c>
      <c r="N9267" s="138" t="s">
        <v>1429</v>
      </c>
      <c r="O9267" s="114"/>
      <c r="P9267" s="117"/>
      <c r="Q9267" s="118"/>
      <c r="R9267" s="119"/>
      <c r="S9267" s="120"/>
      <c r="T9267" s="114"/>
      <c r="U9267" s="115"/>
      <c r="V9267" s="121"/>
      <c r="W9267" s="135"/>
      <c r="X9267" s="115"/>
      <c r="AB9267" s="109"/>
    </row>
    <row r="9268" spans="1:28" hidden="1" x14ac:dyDescent="0.25">
      <c r="A9268" s="134"/>
      <c r="B9268" s="109"/>
      <c r="C9268" s="412"/>
      <c r="D9268" s="113"/>
      <c r="E9268" s="111"/>
      <c r="F9268" s="112"/>
      <c r="G9268" s="113"/>
      <c r="H9268" s="113"/>
      <c r="I9268" s="114"/>
      <c r="J9268" s="115"/>
      <c r="L9268" s="114"/>
      <c r="M9268" s="114" t="s">
        <v>1427</v>
      </c>
      <c r="N9268" s="138" t="s">
        <v>1429</v>
      </c>
      <c r="O9268" s="114"/>
      <c r="P9268" s="117"/>
      <c r="Q9268" s="118"/>
      <c r="R9268" s="119"/>
      <c r="S9268" s="120"/>
      <c r="T9268" s="114"/>
      <c r="U9268" s="115"/>
      <c r="V9268" s="121"/>
      <c r="W9268" s="135"/>
      <c r="X9268" s="115"/>
      <c r="AB9268" s="109"/>
    </row>
    <row r="9269" spans="1:28" hidden="1" x14ac:dyDescent="0.25">
      <c r="A9269" s="134"/>
      <c r="B9269" s="109"/>
      <c r="C9269" s="412"/>
      <c r="D9269" s="113"/>
      <c r="E9269" s="111"/>
      <c r="F9269" s="112"/>
      <c r="G9269" s="113"/>
      <c r="H9269" s="113"/>
      <c r="I9269" s="114"/>
      <c r="J9269" s="115"/>
      <c r="L9269" s="114"/>
      <c r="M9269" s="114" t="s">
        <v>1427</v>
      </c>
      <c r="N9269" s="138" t="s">
        <v>1429</v>
      </c>
      <c r="O9269" s="114"/>
      <c r="P9269" s="117"/>
      <c r="Q9269" s="118"/>
      <c r="R9269" s="119"/>
      <c r="S9269" s="120"/>
      <c r="T9269" s="114"/>
      <c r="U9269" s="115"/>
      <c r="V9269" s="121"/>
      <c r="W9269" s="135"/>
      <c r="X9269" s="115"/>
      <c r="AB9269" s="109"/>
    </row>
    <row r="9270" spans="1:28" hidden="1" x14ac:dyDescent="0.25">
      <c r="A9270" s="125"/>
      <c r="B9270" s="123"/>
      <c r="C9270" s="412"/>
      <c r="D9270" s="137"/>
      <c r="E9270" s="141"/>
      <c r="F9270" s="116"/>
      <c r="G9270" s="137"/>
      <c r="H9270" s="137"/>
      <c r="I9270" s="126"/>
      <c r="J9270" s="124"/>
      <c r="L9270" s="125"/>
      <c r="M9270" s="114" t="s">
        <v>1427</v>
      </c>
      <c r="N9270" s="138" t="s">
        <v>1429</v>
      </c>
      <c r="O9270" s="126"/>
      <c r="P9270" s="127"/>
      <c r="Q9270" s="128"/>
      <c r="R9270" s="129"/>
      <c r="S9270" s="130"/>
      <c r="T9270" s="126"/>
      <c r="U9270" s="124"/>
      <c r="V9270" s="131"/>
      <c r="W9270" s="122"/>
      <c r="X9270" s="124"/>
      <c r="AB9270" s="123"/>
    </row>
    <row r="9271" spans="1:28" hidden="1" x14ac:dyDescent="0.25">
      <c r="A9271" s="134"/>
      <c r="B9271" s="109"/>
      <c r="C9271" s="412"/>
      <c r="D9271" s="113"/>
      <c r="E9271" s="111"/>
      <c r="F9271" s="112"/>
      <c r="G9271" s="113"/>
      <c r="H9271" s="113"/>
      <c r="I9271" s="114"/>
      <c r="J9271" s="115"/>
      <c r="L9271" s="114"/>
      <c r="M9271" s="114" t="s">
        <v>1427</v>
      </c>
      <c r="N9271" s="138" t="s">
        <v>1429</v>
      </c>
      <c r="O9271" s="114"/>
      <c r="P9271" s="117"/>
      <c r="Q9271" s="118"/>
      <c r="R9271" s="119"/>
      <c r="S9271" s="120"/>
      <c r="T9271" s="114"/>
      <c r="U9271" s="115"/>
      <c r="V9271" s="121"/>
      <c r="W9271" s="135"/>
      <c r="X9271" s="115"/>
      <c r="AB9271" s="109"/>
    </row>
    <row r="9272" spans="1:28" hidden="1" x14ac:dyDescent="0.25">
      <c r="A9272" s="134"/>
      <c r="B9272" s="109"/>
      <c r="C9272" s="412"/>
      <c r="D9272" s="113"/>
      <c r="E9272" s="111"/>
      <c r="F9272" s="112"/>
      <c r="G9272" s="113"/>
      <c r="H9272" s="113"/>
      <c r="I9272" s="114"/>
      <c r="J9272" s="115"/>
      <c r="L9272" s="114"/>
      <c r="M9272" s="114" t="s">
        <v>1427</v>
      </c>
      <c r="N9272" s="138" t="s">
        <v>1429</v>
      </c>
      <c r="O9272" s="114"/>
      <c r="P9272" s="117"/>
      <c r="Q9272" s="118"/>
      <c r="R9272" s="119"/>
      <c r="S9272" s="120"/>
      <c r="T9272" s="114"/>
      <c r="U9272" s="115"/>
      <c r="V9272" s="121"/>
      <c r="W9272" s="135"/>
      <c r="X9272" s="115"/>
      <c r="AB9272" s="109"/>
    </row>
    <row r="9273" spans="1:28" hidden="1" x14ac:dyDescent="0.25">
      <c r="A9273" s="134"/>
      <c r="B9273" s="109"/>
      <c r="C9273" s="412"/>
      <c r="D9273" s="113"/>
      <c r="E9273" s="111"/>
      <c r="F9273" s="112"/>
      <c r="G9273" s="113"/>
      <c r="H9273" s="113"/>
      <c r="I9273" s="114"/>
      <c r="J9273" s="115"/>
      <c r="L9273" s="114"/>
      <c r="M9273" s="114" t="s">
        <v>1427</v>
      </c>
      <c r="N9273" s="138" t="s">
        <v>1429</v>
      </c>
      <c r="O9273" s="114"/>
      <c r="P9273" s="117"/>
      <c r="Q9273" s="118"/>
      <c r="R9273" s="119"/>
      <c r="S9273" s="120"/>
      <c r="T9273" s="114"/>
      <c r="U9273" s="115"/>
      <c r="V9273" s="121"/>
      <c r="W9273" s="135"/>
      <c r="X9273" s="115"/>
      <c r="AB9273" s="109"/>
    </row>
    <row r="9274" spans="1:28" hidden="1" x14ac:dyDescent="0.25">
      <c r="A9274" s="134"/>
      <c r="B9274" s="109"/>
      <c r="C9274" s="412"/>
      <c r="D9274" s="113"/>
      <c r="E9274" s="111"/>
      <c r="F9274" s="112"/>
      <c r="G9274" s="113"/>
      <c r="H9274" s="113"/>
      <c r="I9274" s="114"/>
      <c r="J9274" s="115"/>
      <c r="L9274" s="114"/>
      <c r="M9274" s="114" t="s">
        <v>1427</v>
      </c>
      <c r="N9274" s="138" t="s">
        <v>1429</v>
      </c>
      <c r="O9274" s="114"/>
      <c r="P9274" s="117"/>
      <c r="Q9274" s="118"/>
      <c r="R9274" s="119"/>
      <c r="S9274" s="120"/>
      <c r="T9274" s="114"/>
      <c r="U9274" s="115"/>
      <c r="V9274" s="121"/>
      <c r="W9274" s="135"/>
      <c r="X9274" s="115"/>
      <c r="AB9274" s="109"/>
    </row>
    <row r="9275" spans="1:28" hidden="1" x14ac:dyDescent="0.25">
      <c r="A9275" s="134"/>
      <c r="B9275" s="109"/>
      <c r="C9275" s="412"/>
      <c r="D9275" s="113"/>
      <c r="E9275" s="111"/>
      <c r="F9275" s="112"/>
      <c r="G9275" s="113"/>
      <c r="H9275" s="113"/>
      <c r="I9275" s="114"/>
      <c r="J9275" s="115"/>
      <c r="L9275" s="114"/>
      <c r="M9275" s="114" t="s">
        <v>1427</v>
      </c>
      <c r="N9275" s="138" t="s">
        <v>1429</v>
      </c>
      <c r="O9275" s="114"/>
      <c r="P9275" s="117"/>
      <c r="Q9275" s="118"/>
      <c r="R9275" s="119"/>
      <c r="S9275" s="120"/>
      <c r="T9275" s="114"/>
      <c r="U9275" s="115"/>
      <c r="V9275" s="121"/>
      <c r="W9275" s="135"/>
      <c r="X9275" s="115"/>
      <c r="AB9275" s="109"/>
    </row>
    <row r="9276" spans="1:28" hidden="1" x14ac:dyDescent="0.25">
      <c r="A9276" s="125"/>
      <c r="B9276" s="123"/>
      <c r="C9276" s="412"/>
      <c r="D9276" s="137"/>
      <c r="E9276" s="141"/>
      <c r="F9276" s="116"/>
      <c r="G9276" s="137"/>
      <c r="H9276" s="137"/>
      <c r="I9276" s="126"/>
      <c r="J9276" s="124"/>
      <c r="L9276" s="125"/>
      <c r="M9276" s="114" t="s">
        <v>1427</v>
      </c>
      <c r="N9276" s="138" t="s">
        <v>1429</v>
      </c>
      <c r="O9276" s="126"/>
      <c r="P9276" s="127"/>
      <c r="Q9276" s="128"/>
      <c r="R9276" s="129"/>
      <c r="S9276" s="130"/>
      <c r="T9276" s="126"/>
      <c r="U9276" s="124"/>
      <c r="V9276" s="131"/>
      <c r="W9276" s="122"/>
      <c r="X9276" s="124"/>
      <c r="AB9276" s="123"/>
    </row>
    <row r="9277" spans="1:28" hidden="1" x14ac:dyDescent="0.25">
      <c r="A9277" s="134"/>
      <c r="B9277" s="109"/>
      <c r="C9277" s="412"/>
      <c r="D9277" s="113"/>
      <c r="E9277" s="111"/>
      <c r="F9277" s="112"/>
      <c r="G9277" s="113"/>
      <c r="H9277" s="113"/>
      <c r="I9277" s="114"/>
      <c r="J9277" s="115"/>
      <c r="L9277" s="114"/>
      <c r="M9277" s="114" t="s">
        <v>1427</v>
      </c>
      <c r="N9277" s="138" t="s">
        <v>1429</v>
      </c>
      <c r="O9277" s="114"/>
      <c r="P9277" s="117"/>
      <c r="Q9277" s="118"/>
      <c r="R9277" s="119"/>
      <c r="S9277" s="120"/>
      <c r="T9277" s="114"/>
      <c r="U9277" s="115"/>
      <c r="V9277" s="121"/>
      <c r="W9277" s="135"/>
      <c r="X9277" s="115"/>
      <c r="AB9277" s="109"/>
    </row>
    <row r="9278" spans="1:28" hidden="1" x14ac:dyDescent="0.25">
      <c r="A9278" s="134"/>
      <c r="B9278" s="109"/>
      <c r="C9278" s="412"/>
      <c r="D9278" s="113"/>
      <c r="E9278" s="111"/>
      <c r="F9278" s="112"/>
      <c r="G9278" s="113"/>
      <c r="H9278" s="113"/>
      <c r="I9278" s="114"/>
      <c r="J9278" s="115"/>
      <c r="L9278" s="114"/>
      <c r="M9278" s="114" t="s">
        <v>1427</v>
      </c>
      <c r="N9278" s="138" t="s">
        <v>1429</v>
      </c>
      <c r="O9278" s="114"/>
      <c r="P9278" s="117"/>
      <c r="Q9278" s="118"/>
      <c r="R9278" s="119"/>
      <c r="S9278" s="120"/>
      <c r="T9278" s="114"/>
      <c r="U9278" s="115"/>
      <c r="V9278" s="121"/>
      <c r="W9278" s="135"/>
      <c r="X9278" s="115"/>
      <c r="AB9278" s="109"/>
    </row>
    <row r="9279" spans="1:28" hidden="1" x14ac:dyDescent="0.25">
      <c r="A9279" s="134"/>
      <c r="B9279" s="109"/>
      <c r="C9279" s="412"/>
      <c r="D9279" s="113"/>
      <c r="E9279" s="111"/>
      <c r="F9279" s="112"/>
      <c r="G9279" s="113"/>
      <c r="H9279" s="113"/>
      <c r="I9279" s="114"/>
      <c r="J9279" s="115"/>
      <c r="L9279" s="114"/>
      <c r="M9279" s="114" t="s">
        <v>1427</v>
      </c>
      <c r="N9279" s="138" t="s">
        <v>1429</v>
      </c>
      <c r="O9279" s="114"/>
      <c r="P9279" s="117"/>
      <c r="Q9279" s="118"/>
      <c r="R9279" s="119"/>
      <c r="S9279" s="120"/>
      <c r="T9279" s="114"/>
      <c r="U9279" s="115"/>
      <c r="V9279" s="121"/>
      <c r="W9279" s="135"/>
      <c r="X9279" s="115"/>
      <c r="AB9279" s="109"/>
    </row>
    <row r="9280" spans="1:28" hidden="1" x14ac:dyDescent="0.25">
      <c r="A9280" s="134"/>
      <c r="B9280" s="109"/>
      <c r="C9280" s="412"/>
      <c r="D9280" s="113"/>
      <c r="E9280" s="111"/>
      <c r="F9280" s="112"/>
      <c r="G9280" s="113"/>
      <c r="H9280" s="113"/>
      <c r="I9280" s="114"/>
      <c r="J9280" s="115"/>
      <c r="L9280" s="114"/>
      <c r="M9280" s="114" t="s">
        <v>1427</v>
      </c>
      <c r="N9280" s="138" t="s">
        <v>1429</v>
      </c>
      <c r="O9280" s="114"/>
      <c r="P9280" s="117"/>
      <c r="Q9280" s="118"/>
      <c r="R9280" s="119"/>
      <c r="S9280" s="120"/>
      <c r="T9280" s="114"/>
      <c r="U9280" s="115"/>
      <c r="V9280" s="121"/>
      <c r="W9280" s="135"/>
      <c r="X9280" s="115"/>
      <c r="AB9280" s="109"/>
    </row>
    <row r="9281" spans="1:28" hidden="1" x14ac:dyDescent="0.25">
      <c r="A9281" s="134"/>
      <c r="B9281" s="109"/>
      <c r="C9281" s="412"/>
      <c r="D9281" s="113"/>
      <c r="E9281" s="111"/>
      <c r="F9281" s="112"/>
      <c r="G9281" s="113"/>
      <c r="H9281" s="113"/>
      <c r="I9281" s="114"/>
      <c r="J9281" s="115"/>
      <c r="L9281" s="114"/>
      <c r="M9281" s="114" t="s">
        <v>1427</v>
      </c>
      <c r="N9281" s="138" t="s">
        <v>1429</v>
      </c>
      <c r="O9281" s="114"/>
      <c r="P9281" s="117"/>
      <c r="Q9281" s="118"/>
      <c r="R9281" s="119"/>
      <c r="S9281" s="120"/>
      <c r="T9281" s="114"/>
      <c r="U9281" s="115"/>
      <c r="V9281" s="121"/>
      <c r="W9281" s="135"/>
      <c r="X9281" s="115"/>
      <c r="AB9281" s="109"/>
    </row>
    <row r="9282" spans="1:28" hidden="1" x14ac:dyDescent="0.25">
      <c r="A9282" s="125"/>
      <c r="B9282" s="123"/>
      <c r="C9282" s="412"/>
      <c r="D9282" s="137"/>
      <c r="E9282" s="141"/>
      <c r="F9282" s="116"/>
      <c r="G9282" s="137"/>
      <c r="H9282" s="137"/>
      <c r="I9282" s="126"/>
      <c r="J9282" s="124"/>
      <c r="L9282" s="125"/>
      <c r="M9282" s="114" t="s">
        <v>1427</v>
      </c>
      <c r="N9282" s="138" t="s">
        <v>1429</v>
      </c>
      <c r="O9282" s="126"/>
      <c r="P9282" s="127"/>
      <c r="Q9282" s="128"/>
      <c r="R9282" s="129"/>
      <c r="S9282" s="130"/>
      <c r="T9282" s="126"/>
      <c r="U9282" s="124"/>
      <c r="V9282" s="131"/>
      <c r="W9282" s="122"/>
      <c r="X9282" s="124"/>
      <c r="AB9282" s="123"/>
    </row>
    <row r="9283" spans="1:28" hidden="1" x14ac:dyDescent="0.25">
      <c r="A9283" s="134"/>
      <c r="B9283" s="109"/>
      <c r="C9283" s="412"/>
      <c r="D9283" s="113"/>
      <c r="E9283" s="111"/>
      <c r="F9283" s="112"/>
      <c r="G9283" s="113"/>
      <c r="H9283" s="113"/>
      <c r="I9283" s="114"/>
      <c r="J9283" s="115"/>
      <c r="L9283" s="114"/>
      <c r="M9283" s="114" t="s">
        <v>1427</v>
      </c>
      <c r="N9283" s="138" t="s">
        <v>1429</v>
      </c>
      <c r="O9283" s="114"/>
      <c r="P9283" s="117"/>
      <c r="Q9283" s="118"/>
      <c r="R9283" s="119"/>
      <c r="S9283" s="120"/>
      <c r="T9283" s="114"/>
      <c r="U9283" s="115"/>
      <c r="V9283" s="121"/>
      <c r="W9283" s="135"/>
      <c r="X9283" s="115"/>
      <c r="AB9283" s="109"/>
    </row>
    <row r="9284" spans="1:28" hidden="1" x14ac:dyDescent="0.25">
      <c r="A9284" s="134"/>
      <c r="B9284" s="109"/>
      <c r="C9284" s="412"/>
      <c r="D9284" s="113"/>
      <c r="E9284" s="111"/>
      <c r="F9284" s="112"/>
      <c r="G9284" s="113"/>
      <c r="H9284" s="113"/>
      <c r="I9284" s="114"/>
      <c r="J9284" s="115"/>
      <c r="L9284" s="114"/>
      <c r="M9284" s="114" t="s">
        <v>1427</v>
      </c>
      <c r="N9284" s="138" t="s">
        <v>1429</v>
      </c>
      <c r="O9284" s="114"/>
      <c r="P9284" s="117"/>
      <c r="Q9284" s="118"/>
      <c r="R9284" s="119"/>
      <c r="S9284" s="120"/>
      <c r="T9284" s="114"/>
      <c r="U9284" s="115"/>
      <c r="V9284" s="121"/>
      <c r="W9284" s="135"/>
      <c r="X9284" s="115"/>
      <c r="AB9284" s="109"/>
    </row>
    <row r="9285" spans="1:28" hidden="1" x14ac:dyDescent="0.25">
      <c r="A9285" s="134"/>
      <c r="B9285" s="109"/>
      <c r="C9285" s="412"/>
      <c r="D9285" s="113"/>
      <c r="E9285" s="111"/>
      <c r="F9285" s="112"/>
      <c r="G9285" s="113"/>
      <c r="H9285" s="113"/>
      <c r="I9285" s="114"/>
      <c r="J9285" s="115"/>
      <c r="L9285" s="114"/>
      <c r="M9285" s="114" t="s">
        <v>1427</v>
      </c>
      <c r="N9285" s="138" t="s">
        <v>1429</v>
      </c>
      <c r="O9285" s="114"/>
      <c r="P9285" s="117"/>
      <c r="Q9285" s="118"/>
      <c r="R9285" s="119"/>
      <c r="S9285" s="120"/>
      <c r="T9285" s="114"/>
      <c r="U9285" s="115"/>
      <c r="V9285" s="121"/>
      <c r="W9285" s="135"/>
      <c r="X9285" s="115"/>
      <c r="AB9285" s="109"/>
    </row>
    <row r="9286" spans="1:28" hidden="1" x14ac:dyDescent="0.25">
      <c r="A9286" s="134"/>
      <c r="B9286" s="109"/>
      <c r="C9286" s="412"/>
      <c r="D9286" s="113"/>
      <c r="E9286" s="111"/>
      <c r="F9286" s="112"/>
      <c r="G9286" s="113"/>
      <c r="H9286" s="113"/>
      <c r="I9286" s="114"/>
      <c r="J9286" s="115"/>
      <c r="L9286" s="114"/>
      <c r="M9286" s="114" t="s">
        <v>1427</v>
      </c>
      <c r="N9286" s="138" t="s">
        <v>1429</v>
      </c>
      <c r="O9286" s="114"/>
      <c r="P9286" s="117"/>
      <c r="Q9286" s="118"/>
      <c r="R9286" s="119"/>
      <c r="S9286" s="120"/>
      <c r="T9286" s="114"/>
      <c r="U9286" s="115"/>
      <c r="V9286" s="121"/>
      <c r="W9286" s="135"/>
      <c r="X9286" s="115"/>
      <c r="AB9286" s="109"/>
    </row>
    <row r="9287" spans="1:28" hidden="1" x14ac:dyDescent="0.25">
      <c r="A9287" s="134"/>
      <c r="B9287" s="109"/>
      <c r="C9287" s="412"/>
      <c r="D9287" s="113"/>
      <c r="E9287" s="111"/>
      <c r="F9287" s="112"/>
      <c r="G9287" s="113"/>
      <c r="H9287" s="113"/>
      <c r="I9287" s="114"/>
      <c r="J9287" s="115"/>
      <c r="L9287" s="114"/>
      <c r="M9287" s="114" t="s">
        <v>1427</v>
      </c>
      <c r="N9287" s="138" t="s">
        <v>1429</v>
      </c>
      <c r="O9287" s="114"/>
      <c r="P9287" s="117"/>
      <c r="Q9287" s="118"/>
      <c r="R9287" s="119"/>
      <c r="S9287" s="120"/>
      <c r="T9287" s="114"/>
      <c r="U9287" s="115"/>
      <c r="V9287" s="121"/>
      <c r="W9287" s="135"/>
      <c r="X9287" s="115"/>
      <c r="AB9287" s="109"/>
    </row>
    <row r="9288" spans="1:28" hidden="1" x14ac:dyDescent="0.25">
      <c r="A9288" s="125"/>
      <c r="B9288" s="123"/>
      <c r="C9288" s="412"/>
      <c r="D9288" s="137"/>
      <c r="E9288" s="141"/>
      <c r="F9288" s="116"/>
      <c r="G9288" s="137"/>
      <c r="H9288" s="137"/>
      <c r="I9288" s="126"/>
      <c r="J9288" s="124"/>
      <c r="L9288" s="125"/>
      <c r="M9288" s="114" t="s">
        <v>1427</v>
      </c>
      <c r="N9288" s="138" t="s">
        <v>1429</v>
      </c>
      <c r="O9288" s="126"/>
      <c r="P9288" s="127"/>
      <c r="Q9288" s="128"/>
      <c r="R9288" s="129"/>
      <c r="S9288" s="130"/>
      <c r="T9288" s="126"/>
      <c r="U9288" s="124"/>
      <c r="V9288" s="131"/>
      <c r="W9288" s="122"/>
      <c r="X9288" s="124"/>
      <c r="AB9288" s="123"/>
    </row>
    <row r="9289" spans="1:28" hidden="1" x14ac:dyDescent="0.25">
      <c r="A9289" s="134"/>
      <c r="B9289" s="109"/>
      <c r="C9289" s="412"/>
      <c r="D9289" s="113"/>
      <c r="E9289" s="111"/>
      <c r="F9289" s="112"/>
      <c r="G9289" s="113"/>
      <c r="H9289" s="113"/>
      <c r="I9289" s="114"/>
      <c r="J9289" s="115"/>
      <c r="L9289" s="114"/>
      <c r="M9289" s="114" t="s">
        <v>1427</v>
      </c>
      <c r="N9289" s="138" t="s">
        <v>1429</v>
      </c>
      <c r="O9289" s="114"/>
      <c r="P9289" s="117"/>
      <c r="Q9289" s="118"/>
      <c r="R9289" s="119"/>
      <c r="S9289" s="120"/>
      <c r="T9289" s="114"/>
      <c r="U9289" s="115"/>
      <c r="V9289" s="121"/>
      <c r="W9289" s="135"/>
      <c r="X9289" s="115"/>
      <c r="AB9289" s="109"/>
    </row>
    <row r="9290" spans="1:28" hidden="1" x14ac:dyDescent="0.25">
      <c r="A9290" s="134"/>
      <c r="B9290" s="109"/>
      <c r="C9290" s="412"/>
      <c r="D9290" s="113"/>
      <c r="E9290" s="111"/>
      <c r="F9290" s="112"/>
      <c r="G9290" s="113"/>
      <c r="H9290" s="113"/>
      <c r="I9290" s="114"/>
      <c r="J9290" s="115"/>
      <c r="L9290" s="114"/>
      <c r="M9290" s="114" t="s">
        <v>1427</v>
      </c>
      <c r="N9290" s="138" t="s">
        <v>1429</v>
      </c>
      <c r="O9290" s="114"/>
      <c r="P9290" s="117"/>
      <c r="Q9290" s="118"/>
      <c r="R9290" s="119"/>
      <c r="S9290" s="120"/>
      <c r="T9290" s="114"/>
      <c r="U9290" s="115"/>
      <c r="V9290" s="121"/>
      <c r="W9290" s="135"/>
      <c r="X9290" s="115"/>
      <c r="AB9290" s="109"/>
    </row>
    <row r="9291" spans="1:28" hidden="1" x14ac:dyDescent="0.25">
      <c r="A9291" s="134"/>
      <c r="B9291" s="109"/>
      <c r="C9291" s="412"/>
      <c r="D9291" s="113"/>
      <c r="E9291" s="111"/>
      <c r="F9291" s="112"/>
      <c r="G9291" s="113"/>
      <c r="H9291" s="113"/>
      <c r="I9291" s="114"/>
      <c r="J9291" s="115"/>
      <c r="L9291" s="114"/>
      <c r="M9291" s="114" t="s">
        <v>1427</v>
      </c>
      <c r="N9291" s="138" t="s">
        <v>1429</v>
      </c>
      <c r="O9291" s="114"/>
      <c r="P9291" s="117"/>
      <c r="Q9291" s="118"/>
      <c r="R9291" s="119"/>
      <c r="S9291" s="120"/>
      <c r="T9291" s="114"/>
      <c r="U9291" s="115"/>
      <c r="V9291" s="121"/>
      <c r="W9291" s="135"/>
      <c r="X9291" s="115"/>
      <c r="AB9291" s="109"/>
    </row>
    <row r="9292" spans="1:28" hidden="1" x14ac:dyDescent="0.25">
      <c r="A9292" s="134"/>
      <c r="B9292" s="109"/>
      <c r="C9292" s="412"/>
      <c r="D9292" s="113"/>
      <c r="E9292" s="111"/>
      <c r="F9292" s="112"/>
      <c r="G9292" s="113"/>
      <c r="H9292" s="113"/>
      <c r="I9292" s="114"/>
      <c r="J9292" s="115"/>
      <c r="L9292" s="114"/>
      <c r="M9292" s="114" t="s">
        <v>1427</v>
      </c>
      <c r="N9292" s="138" t="s">
        <v>1429</v>
      </c>
      <c r="O9292" s="114"/>
      <c r="P9292" s="117"/>
      <c r="Q9292" s="118"/>
      <c r="R9292" s="119"/>
      <c r="S9292" s="120"/>
      <c r="T9292" s="114"/>
      <c r="U9292" s="115"/>
      <c r="V9292" s="121"/>
      <c r="W9292" s="135"/>
      <c r="X9292" s="115"/>
      <c r="AB9292" s="109"/>
    </row>
    <row r="9293" spans="1:28" hidden="1" x14ac:dyDescent="0.25">
      <c r="A9293" s="134"/>
      <c r="B9293" s="109"/>
      <c r="C9293" s="412"/>
      <c r="D9293" s="113"/>
      <c r="E9293" s="111"/>
      <c r="F9293" s="112"/>
      <c r="G9293" s="113"/>
      <c r="H9293" s="113"/>
      <c r="I9293" s="114"/>
      <c r="J9293" s="115"/>
      <c r="L9293" s="114"/>
      <c r="M9293" s="114" t="s">
        <v>1427</v>
      </c>
      <c r="N9293" s="138" t="s">
        <v>1429</v>
      </c>
      <c r="O9293" s="114"/>
      <c r="P9293" s="117"/>
      <c r="Q9293" s="118"/>
      <c r="R9293" s="119"/>
      <c r="S9293" s="120"/>
      <c r="T9293" s="114"/>
      <c r="U9293" s="115"/>
      <c r="V9293" s="121"/>
      <c r="W9293" s="135"/>
      <c r="X9293" s="115"/>
      <c r="AB9293" s="109"/>
    </row>
    <row r="9294" spans="1:28" hidden="1" x14ac:dyDescent="0.25">
      <c r="A9294" s="125"/>
      <c r="B9294" s="123"/>
      <c r="C9294" s="412"/>
      <c r="D9294" s="137"/>
      <c r="E9294" s="141"/>
      <c r="F9294" s="116"/>
      <c r="G9294" s="137"/>
      <c r="H9294" s="137"/>
      <c r="I9294" s="126"/>
      <c r="J9294" s="124"/>
      <c r="L9294" s="125"/>
      <c r="M9294" s="114" t="s">
        <v>1427</v>
      </c>
      <c r="N9294" s="138" t="s">
        <v>1429</v>
      </c>
      <c r="O9294" s="126"/>
      <c r="P9294" s="127"/>
      <c r="Q9294" s="128"/>
      <c r="R9294" s="129"/>
      <c r="S9294" s="130"/>
      <c r="T9294" s="126"/>
      <c r="U9294" s="124"/>
      <c r="V9294" s="131"/>
      <c r="W9294" s="122"/>
      <c r="X9294" s="124"/>
      <c r="AB9294" s="123"/>
    </row>
    <row r="9295" spans="1:28" hidden="1" x14ac:dyDescent="0.25">
      <c r="A9295" s="134"/>
      <c r="B9295" s="109"/>
      <c r="C9295" s="412"/>
      <c r="D9295" s="113"/>
      <c r="E9295" s="111"/>
      <c r="F9295" s="112"/>
      <c r="G9295" s="113"/>
      <c r="H9295" s="113"/>
      <c r="I9295" s="114"/>
      <c r="J9295" s="115"/>
      <c r="L9295" s="114"/>
      <c r="M9295" s="114" t="s">
        <v>1427</v>
      </c>
      <c r="N9295" s="138" t="s">
        <v>1429</v>
      </c>
      <c r="O9295" s="114"/>
      <c r="P9295" s="117"/>
      <c r="Q9295" s="118"/>
      <c r="R9295" s="119"/>
      <c r="S9295" s="120"/>
      <c r="T9295" s="114"/>
      <c r="U9295" s="115"/>
      <c r="V9295" s="121"/>
      <c r="W9295" s="135"/>
      <c r="X9295" s="115"/>
      <c r="AB9295" s="109"/>
    </row>
    <row r="9296" spans="1:28" hidden="1" x14ac:dyDescent="0.25">
      <c r="A9296" s="134"/>
      <c r="B9296" s="109"/>
      <c r="C9296" s="412"/>
      <c r="D9296" s="113"/>
      <c r="E9296" s="111"/>
      <c r="F9296" s="112"/>
      <c r="G9296" s="113"/>
      <c r="H9296" s="113"/>
      <c r="I9296" s="114"/>
      <c r="J9296" s="115"/>
      <c r="L9296" s="114"/>
      <c r="M9296" s="114" t="s">
        <v>1427</v>
      </c>
      <c r="N9296" s="138" t="s">
        <v>1429</v>
      </c>
      <c r="O9296" s="114"/>
      <c r="P9296" s="117"/>
      <c r="Q9296" s="118"/>
      <c r="R9296" s="119"/>
      <c r="S9296" s="120"/>
      <c r="T9296" s="114"/>
      <c r="U9296" s="115"/>
      <c r="V9296" s="121"/>
      <c r="W9296" s="135"/>
      <c r="X9296" s="115"/>
      <c r="AB9296" s="109"/>
    </row>
    <row r="9297" spans="1:28" hidden="1" x14ac:dyDescent="0.25">
      <c r="A9297" s="134"/>
      <c r="B9297" s="109"/>
      <c r="C9297" s="412"/>
      <c r="D9297" s="113"/>
      <c r="E9297" s="111"/>
      <c r="F9297" s="112"/>
      <c r="G9297" s="113"/>
      <c r="H9297" s="113"/>
      <c r="I9297" s="114"/>
      <c r="J9297" s="115"/>
      <c r="L9297" s="114"/>
      <c r="M9297" s="114" t="s">
        <v>1427</v>
      </c>
      <c r="N9297" s="138" t="s">
        <v>1429</v>
      </c>
      <c r="O9297" s="114"/>
      <c r="P9297" s="117"/>
      <c r="Q9297" s="118"/>
      <c r="R9297" s="119"/>
      <c r="S9297" s="120"/>
      <c r="T9297" s="114"/>
      <c r="U9297" s="115"/>
      <c r="V9297" s="121"/>
      <c r="W9297" s="135"/>
      <c r="X9297" s="115"/>
      <c r="AB9297" s="109"/>
    </row>
    <row r="9298" spans="1:28" hidden="1" x14ac:dyDescent="0.25">
      <c r="A9298" s="134"/>
      <c r="B9298" s="109"/>
      <c r="C9298" s="412"/>
      <c r="D9298" s="113"/>
      <c r="E9298" s="111"/>
      <c r="F9298" s="112"/>
      <c r="G9298" s="113"/>
      <c r="H9298" s="113"/>
      <c r="I9298" s="114"/>
      <c r="J9298" s="115"/>
      <c r="L9298" s="114"/>
      <c r="M9298" s="114" t="s">
        <v>1427</v>
      </c>
      <c r="N9298" s="138" t="s">
        <v>1429</v>
      </c>
      <c r="O9298" s="114"/>
      <c r="P9298" s="117"/>
      <c r="Q9298" s="118"/>
      <c r="R9298" s="119"/>
      <c r="S9298" s="120"/>
      <c r="T9298" s="114"/>
      <c r="U9298" s="115"/>
      <c r="V9298" s="121"/>
      <c r="W9298" s="135"/>
      <c r="X9298" s="115"/>
      <c r="AB9298" s="109"/>
    </row>
    <row r="9299" spans="1:28" hidden="1" x14ac:dyDescent="0.25">
      <c r="A9299" s="134"/>
      <c r="B9299" s="109"/>
      <c r="C9299" s="412"/>
      <c r="D9299" s="113"/>
      <c r="E9299" s="111"/>
      <c r="F9299" s="112"/>
      <c r="G9299" s="113"/>
      <c r="H9299" s="113"/>
      <c r="I9299" s="114"/>
      <c r="J9299" s="115"/>
      <c r="L9299" s="114"/>
      <c r="M9299" s="114" t="s">
        <v>1427</v>
      </c>
      <c r="N9299" s="138" t="s">
        <v>1429</v>
      </c>
      <c r="O9299" s="114"/>
      <c r="P9299" s="117"/>
      <c r="Q9299" s="118"/>
      <c r="R9299" s="119"/>
      <c r="S9299" s="120"/>
      <c r="T9299" s="114"/>
      <c r="U9299" s="115"/>
      <c r="V9299" s="121"/>
      <c r="W9299" s="135"/>
      <c r="X9299" s="115"/>
      <c r="AB9299" s="109"/>
    </row>
    <row r="9300" spans="1:28" hidden="1" x14ac:dyDescent="0.25">
      <c r="A9300" s="125"/>
      <c r="B9300" s="123"/>
      <c r="C9300" s="412"/>
      <c r="D9300" s="137"/>
      <c r="E9300" s="141"/>
      <c r="F9300" s="116"/>
      <c r="G9300" s="137"/>
      <c r="H9300" s="137"/>
      <c r="I9300" s="126"/>
      <c r="J9300" s="124"/>
      <c r="L9300" s="125"/>
      <c r="M9300" s="114" t="s">
        <v>1427</v>
      </c>
      <c r="N9300" s="138" t="s">
        <v>1429</v>
      </c>
      <c r="O9300" s="126"/>
      <c r="P9300" s="127"/>
      <c r="Q9300" s="128"/>
      <c r="R9300" s="129"/>
      <c r="S9300" s="130"/>
      <c r="T9300" s="126"/>
      <c r="U9300" s="124"/>
      <c r="V9300" s="131"/>
      <c r="W9300" s="122"/>
      <c r="X9300" s="124"/>
      <c r="AB9300" s="123"/>
    </row>
    <row r="9301" spans="1:28" hidden="1" x14ac:dyDescent="0.25">
      <c r="A9301" s="134"/>
      <c r="B9301" s="109"/>
      <c r="C9301" s="412"/>
      <c r="D9301" s="113"/>
      <c r="E9301" s="111"/>
      <c r="F9301" s="112"/>
      <c r="G9301" s="113"/>
      <c r="H9301" s="113"/>
      <c r="I9301" s="114"/>
      <c r="J9301" s="115"/>
      <c r="L9301" s="114"/>
      <c r="M9301" s="114" t="s">
        <v>1427</v>
      </c>
      <c r="N9301" s="138" t="s">
        <v>1429</v>
      </c>
      <c r="O9301" s="114"/>
      <c r="P9301" s="117"/>
      <c r="Q9301" s="118"/>
      <c r="R9301" s="119"/>
      <c r="S9301" s="120"/>
      <c r="T9301" s="114"/>
      <c r="U9301" s="115"/>
      <c r="V9301" s="121"/>
      <c r="W9301" s="135"/>
      <c r="X9301" s="115"/>
      <c r="AB9301" s="109"/>
    </row>
    <row r="9302" spans="1:28" hidden="1" x14ac:dyDescent="0.25">
      <c r="A9302" s="134"/>
      <c r="B9302" s="109"/>
      <c r="C9302" s="412"/>
      <c r="D9302" s="113"/>
      <c r="E9302" s="111"/>
      <c r="F9302" s="112"/>
      <c r="G9302" s="113"/>
      <c r="H9302" s="113"/>
      <c r="I9302" s="114"/>
      <c r="J9302" s="115"/>
      <c r="L9302" s="114"/>
      <c r="M9302" s="114" t="s">
        <v>1427</v>
      </c>
      <c r="N9302" s="138" t="s">
        <v>1429</v>
      </c>
      <c r="O9302" s="114"/>
      <c r="P9302" s="117"/>
      <c r="Q9302" s="118"/>
      <c r="R9302" s="119"/>
      <c r="S9302" s="120"/>
      <c r="T9302" s="114"/>
      <c r="U9302" s="115"/>
      <c r="V9302" s="121"/>
      <c r="W9302" s="135"/>
      <c r="X9302" s="115"/>
      <c r="AB9302" s="109"/>
    </row>
    <row r="9303" spans="1:28" hidden="1" x14ac:dyDescent="0.25">
      <c r="A9303" s="134"/>
      <c r="B9303" s="109"/>
      <c r="C9303" s="412"/>
      <c r="D9303" s="113"/>
      <c r="E9303" s="111"/>
      <c r="F9303" s="112"/>
      <c r="G9303" s="113"/>
      <c r="H9303" s="113"/>
      <c r="I9303" s="114"/>
      <c r="J9303" s="115"/>
      <c r="L9303" s="114"/>
      <c r="M9303" s="114" t="s">
        <v>1427</v>
      </c>
      <c r="N9303" s="138" t="s">
        <v>1429</v>
      </c>
      <c r="O9303" s="114"/>
      <c r="P9303" s="117"/>
      <c r="Q9303" s="118"/>
      <c r="R9303" s="119"/>
      <c r="S9303" s="120"/>
      <c r="T9303" s="114"/>
      <c r="U9303" s="115"/>
      <c r="V9303" s="121"/>
      <c r="W9303" s="135"/>
      <c r="X9303" s="115"/>
      <c r="AB9303" s="109"/>
    </row>
    <row r="9304" spans="1:28" hidden="1" x14ac:dyDescent="0.25">
      <c r="A9304" s="134"/>
      <c r="B9304" s="109"/>
      <c r="C9304" s="412"/>
      <c r="D9304" s="113"/>
      <c r="E9304" s="111"/>
      <c r="F9304" s="112"/>
      <c r="G9304" s="113"/>
      <c r="H9304" s="113"/>
      <c r="I9304" s="114"/>
      <c r="J9304" s="115"/>
      <c r="L9304" s="114"/>
      <c r="M9304" s="114" t="s">
        <v>1427</v>
      </c>
      <c r="N9304" s="138" t="s">
        <v>1429</v>
      </c>
      <c r="O9304" s="114"/>
      <c r="P9304" s="117"/>
      <c r="Q9304" s="118"/>
      <c r="R9304" s="119"/>
      <c r="S9304" s="120"/>
      <c r="T9304" s="114"/>
      <c r="U9304" s="115"/>
      <c r="V9304" s="121"/>
      <c r="W9304" s="135"/>
      <c r="X9304" s="115"/>
      <c r="AB9304" s="109"/>
    </row>
    <row r="9305" spans="1:28" hidden="1" x14ac:dyDescent="0.25">
      <c r="A9305" s="134"/>
      <c r="B9305" s="109"/>
      <c r="C9305" s="412"/>
      <c r="D9305" s="113"/>
      <c r="E9305" s="111"/>
      <c r="F9305" s="112"/>
      <c r="G9305" s="113"/>
      <c r="H9305" s="113"/>
      <c r="I9305" s="114"/>
      <c r="J9305" s="115"/>
      <c r="L9305" s="114"/>
      <c r="M9305" s="114" t="s">
        <v>1427</v>
      </c>
      <c r="N9305" s="138" t="s">
        <v>1429</v>
      </c>
      <c r="O9305" s="114"/>
      <c r="P9305" s="117"/>
      <c r="Q9305" s="118"/>
      <c r="R9305" s="119"/>
      <c r="S9305" s="120"/>
      <c r="T9305" s="114"/>
      <c r="U9305" s="115"/>
      <c r="V9305" s="121"/>
      <c r="W9305" s="135"/>
      <c r="X9305" s="115"/>
      <c r="AB9305" s="109"/>
    </row>
    <row r="9306" spans="1:28" hidden="1" x14ac:dyDescent="0.25">
      <c r="A9306" s="125"/>
      <c r="B9306" s="123"/>
      <c r="C9306" s="412"/>
      <c r="D9306" s="137"/>
      <c r="E9306" s="141"/>
      <c r="F9306" s="116"/>
      <c r="G9306" s="137"/>
      <c r="H9306" s="137"/>
      <c r="I9306" s="126"/>
      <c r="J9306" s="124"/>
      <c r="L9306" s="125"/>
      <c r="M9306" s="114" t="s">
        <v>1427</v>
      </c>
      <c r="N9306" s="138" t="s">
        <v>1429</v>
      </c>
      <c r="O9306" s="126"/>
      <c r="P9306" s="127"/>
      <c r="Q9306" s="128"/>
      <c r="R9306" s="129"/>
      <c r="S9306" s="130"/>
      <c r="T9306" s="126"/>
      <c r="U9306" s="124"/>
      <c r="V9306" s="131"/>
      <c r="W9306" s="122"/>
      <c r="X9306" s="124"/>
      <c r="AB9306" s="123"/>
    </row>
    <row r="9307" spans="1:28" hidden="1" x14ac:dyDescent="0.25">
      <c r="A9307" s="134"/>
      <c r="B9307" s="109"/>
      <c r="C9307" s="412"/>
      <c r="D9307" s="113"/>
      <c r="E9307" s="111"/>
      <c r="F9307" s="112"/>
      <c r="G9307" s="113"/>
      <c r="H9307" s="113"/>
      <c r="I9307" s="114"/>
      <c r="J9307" s="115"/>
      <c r="L9307" s="114"/>
      <c r="M9307" s="114" t="s">
        <v>1427</v>
      </c>
      <c r="N9307" s="138" t="s">
        <v>1429</v>
      </c>
      <c r="O9307" s="114"/>
      <c r="P9307" s="117"/>
      <c r="Q9307" s="118"/>
      <c r="R9307" s="119"/>
      <c r="S9307" s="120"/>
      <c r="T9307" s="114"/>
      <c r="U9307" s="115"/>
      <c r="V9307" s="121"/>
      <c r="W9307" s="135"/>
      <c r="X9307" s="115"/>
      <c r="AB9307" s="109"/>
    </row>
    <row r="9308" spans="1:28" hidden="1" x14ac:dyDescent="0.25">
      <c r="A9308" s="134"/>
      <c r="B9308" s="109"/>
      <c r="C9308" s="412"/>
      <c r="D9308" s="113"/>
      <c r="E9308" s="111"/>
      <c r="F9308" s="112"/>
      <c r="G9308" s="113"/>
      <c r="H9308" s="113"/>
      <c r="I9308" s="114"/>
      <c r="J9308" s="115"/>
      <c r="L9308" s="114"/>
      <c r="M9308" s="114" t="s">
        <v>1427</v>
      </c>
      <c r="N9308" s="138" t="s">
        <v>1429</v>
      </c>
      <c r="O9308" s="114"/>
      <c r="P9308" s="117"/>
      <c r="Q9308" s="118"/>
      <c r="R9308" s="119"/>
      <c r="S9308" s="120"/>
      <c r="T9308" s="114"/>
      <c r="U9308" s="115"/>
      <c r="V9308" s="121"/>
      <c r="W9308" s="135"/>
      <c r="X9308" s="115"/>
      <c r="AB9308" s="109"/>
    </row>
    <row r="9309" spans="1:28" hidden="1" x14ac:dyDescent="0.25">
      <c r="A9309" s="134"/>
      <c r="B9309" s="109"/>
      <c r="C9309" s="412"/>
      <c r="D9309" s="113"/>
      <c r="E9309" s="111"/>
      <c r="F9309" s="112"/>
      <c r="G9309" s="113"/>
      <c r="H9309" s="113"/>
      <c r="I9309" s="114"/>
      <c r="J9309" s="115"/>
      <c r="L9309" s="114"/>
      <c r="M9309" s="114" t="s">
        <v>1427</v>
      </c>
      <c r="N9309" s="138" t="s">
        <v>1429</v>
      </c>
      <c r="O9309" s="114"/>
      <c r="P9309" s="117"/>
      <c r="Q9309" s="118"/>
      <c r="R9309" s="119"/>
      <c r="S9309" s="120"/>
      <c r="T9309" s="114"/>
      <c r="U9309" s="115"/>
      <c r="V9309" s="121"/>
      <c r="W9309" s="135"/>
      <c r="X9309" s="115"/>
      <c r="AB9309" s="109"/>
    </row>
    <row r="9310" spans="1:28" hidden="1" x14ac:dyDescent="0.25">
      <c r="A9310" s="134"/>
      <c r="B9310" s="109"/>
      <c r="C9310" s="412"/>
      <c r="D9310" s="113"/>
      <c r="E9310" s="111"/>
      <c r="F9310" s="112"/>
      <c r="G9310" s="113"/>
      <c r="H9310" s="113"/>
      <c r="I9310" s="114"/>
      <c r="J9310" s="115"/>
      <c r="L9310" s="114"/>
      <c r="M9310" s="114" t="s">
        <v>1427</v>
      </c>
      <c r="N9310" s="138" t="s">
        <v>1429</v>
      </c>
      <c r="O9310" s="114"/>
      <c r="P9310" s="117"/>
      <c r="Q9310" s="118"/>
      <c r="R9310" s="119"/>
      <c r="S9310" s="120"/>
      <c r="T9310" s="114"/>
      <c r="U9310" s="115"/>
      <c r="V9310" s="121"/>
      <c r="W9310" s="135"/>
      <c r="X9310" s="115"/>
      <c r="AB9310" s="109"/>
    </row>
    <row r="9311" spans="1:28" hidden="1" x14ac:dyDescent="0.25">
      <c r="A9311" s="134"/>
      <c r="B9311" s="109"/>
      <c r="C9311" s="412"/>
      <c r="D9311" s="113"/>
      <c r="E9311" s="111"/>
      <c r="F9311" s="112"/>
      <c r="G9311" s="113"/>
      <c r="H9311" s="113"/>
      <c r="I9311" s="114"/>
      <c r="J9311" s="115"/>
      <c r="L9311" s="114"/>
      <c r="M9311" s="114" t="s">
        <v>1427</v>
      </c>
      <c r="N9311" s="138" t="s">
        <v>1429</v>
      </c>
      <c r="O9311" s="114"/>
      <c r="P9311" s="117"/>
      <c r="Q9311" s="118"/>
      <c r="R9311" s="119"/>
      <c r="S9311" s="120"/>
      <c r="T9311" s="114"/>
      <c r="U9311" s="115"/>
      <c r="V9311" s="121"/>
      <c r="W9311" s="135"/>
      <c r="X9311" s="115"/>
      <c r="AB9311" s="109"/>
    </row>
    <row r="9312" spans="1:28" hidden="1" x14ac:dyDescent="0.25">
      <c r="A9312" s="125"/>
      <c r="B9312" s="123"/>
      <c r="C9312" s="412"/>
      <c r="D9312" s="137"/>
      <c r="E9312" s="141"/>
      <c r="F9312" s="116"/>
      <c r="G9312" s="137"/>
      <c r="H9312" s="137"/>
      <c r="I9312" s="126"/>
      <c r="J9312" s="124"/>
      <c r="L9312" s="125"/>
      <c r="M9312" s="114" t="s">
        <v>1427</v>
      </c>
      <c r="N9312" s="138" t="s">
        <v>1429</v>
      </c>
      <c r="O9312" s="126"/>
      <c r="P9312" s="127"/>
      <c r="Q9312" s="128"/>
      <c r="R9312" s="129"/>
      <c r="S9312" s="130"/>
      <c r="T9312" s="126"/>
      <c r="U9312" s="124"/>
      <c r="V9312" s="131"/>
      <c r="W9312" s="122"/>
      <c r="X9312" s="124"/>
      <c r="AB9312" s="123"/>
    </row>
    <row r="9313" spans="1:28" hidden="1" x14ac:dyDescent="0.25">
      <c r="A9313" s="134"/>
      <c r="B9313" s="109"/>
      <c r="C9313" s="412"/>
      <c r="D9313" s="113"/>
      <c r="E9313" s="111"/>
      <c r="F9313" s="112"/>
      <c r="G9313" s="113"/>
      <c r="H9313" s="113"/>
      <c r="I9313" s="114"/>
      <c r="J9313" s="115"/>
      <c r="L9313" s="114"/>
      <c r="M9313" s="114" t="s">
        <v>1427</v>
      </c>
      <c r="N9313" s="138" t="s">
        <v>1429</v>
      </c>
      <c r="O9313" s="114"/>
      <c r="P9313" s="117"/>
      <c r="Q9313" s="118"/>
      <c r="R9313" s="119"/>
      <c r="S9313" s="120"/>
      <c r="T9313" s="114"/>
      <c r="U9313" s="115"/>
      <c r="V9313" s="121"/>
      <c r="W9313" s="135"/>
      <c r="X9313" s="115"/>
      <c r="AB9313" s="109"/>
    </row>
    <row r="9314" spans="1:28" hidden="1" x14ac:dyDescent="0.25">
      <c r="A9314" s="134"/>
      <c r="B9314" s="109"/>
      <c r="C9314" s="412"/>
      <c r="D9314" s="113"/>
      <c r="E9314" s="111"/>
      <c r="F9314" s="112"/>
      <c r="G9314" s="113"/>
      <c r="H9314" s="113"/>
      <c r="I9314" s="114"/>
      <c r="J9314" s="115"/>
      <c r="L9314" s="114"/>
      <c r="M9314" s="114" t="s">
        <v>1427</v>
      </c>
      <c r="N9314" s="138" t="s">
        <v>1429</v>
      </c>
      <c r="O9314" s="114"/>
      <c r="P9314" s="117"/>
      <c r="Q9314" s="118"/>
      <c r="R9314" s="119"/>
      <c r="S9314" s="120"/>
      <c r="T9314" s="114"/>
      <c r="U9314" s="115"/>
      <c r="V9314" s="121"/>
      <c r="W9314" s="135"/>
      <c r="X9314" s="115"/>
      <c r="AB9314" s="109"/>
    </row>
    <row r="9315" spans="1:28" hidden="1" x14ac:dyDescent="0.25">
      <c r="A9315" s="134"/>
      <c r="B9315" s="109"/>
      <c r="C9315" s="412"/>
      <c r="D9315" s="113"/>
      <c r="E9315" s="111"/>
      <c r="F9315" s="112"/>
      <c r="G9315" s="113"/>
      <c r="H9315" s="113"/>
      <c r="I9315" s="114"/>
      <c r="J9315" s="115"/>
      <c r="L9315" s="114"/>
      <c r="M9315" s="114" t="s">
        <v>1427</v>
      </c>
      <c r="N9315" s="138" t="s">
        <v>1429</v>
      </c>
      <c r="O9315" s="114"/>
      <c r="P9315" s="117"/>
      <c r="Q9315" s="118"/>
      <c r="R9315" s="119"/>
      <c r="S9315" s="120"/>
      <c r="T9315" s="114"/>
      <c r="U9315" s="115"/>
      <c r="V9315" s="121"/>
      <c r="W9315" s="135"/>
      <c r="X9315" s="115"/>
      <c r="AB9315" s="109"/>
    </row>
    <row r="9316" spans="1:28" hidden="1" x14ac:dyDescent="0.25">
      <c r="A9316" s="134"/>
      <c r="B9316" s="109"/>
      <c r="C9316" s="412"/>
      <c r="D9316" s="113"/>
      <c r="E9316" s="111"/>
      <c r="F9316" s="112"/>
      <c r="G9316" s="113"/>
      <c r="H9316" s="113"/>
      <c r="I9316" s="114"/>
      <c r="J9316" s="115"/>
      <c r="L9316" s="114"/>
      <c r="M9316" s="114" t="s">
        <v>1427</v>
      </c>
      <c r="N9316" s="138" t="s">
        <v>1429</v>
      </c>
      <c r="O9316" s="114"/>
      <c r="P9316" s="117"/>
      <c r="Q9316" s="118"/>
      <c r="R9316" s="119"/>
      <c r="S9316" s="120"/>
      <c r="T9316" s="114"/>
      <c r="U9316" s="115"/>
      <c r="V9316" s="121"/>
      <c r="W9316" s="135"/>
      <c r="X9316" s="115"/>
      <c r="AB9316" s="109"/>
    </row>
    <row r="9317" spans="1:28" hidden="1" x14ac:dyDescent="0.25">
      <c r="A9317" s="134"/>
      <c r="B9317" s="109"/>
      <c r="C9317" s="412"/>
      <c r="D9317" s="113"/>
      <c r="E9317" s="111"/>
      <c r="F9317" s="112"/>
      <c r="G9317" s="113"/>
      <c r="H9317" s="113"/>
      <c r="I9317" s="114"/>
      <c r="J9317" s="115"/>
      <c r="L9317" s="114"/>
      <c r="M9317" s="114" t="s">
        <v>1427</v>
      </c>
      <c r="N9317" s="138" t="s">
        <v>1429</v>
      </c>
      <c r="O9317" s="114"/>
      <c r="P9317" s="117"/>
      <c r="Q9317" s="118"/>
      <c r="R9317" s="119"/>
      <c r="S9317" s="120"/>
      <c r="T9317" s="114"/>
      <c r="U9317" s="115"/>
      <c r="V9317" s="121"/>
      <c r="W9317" s="135"/>
      <c r="X9317" s="115"/>
      <c r="AB9317" s="109"/>
    </row>
    <row r="9318" spans="1:28" hidden="1" x14ac:dyDescent="0.25">
      <c r="A9318" s="134"/>
      <c r="B9318" s="109"/>
      <c r="C9318" s="412"/>
      <c r="D9318" s="113"/>
      <c r="E9318" s="111"/>
      <c r="F9318" s="112"/>
      <c r="G9318" s="113"/>
      <c r="H9318" s="113"/>
      <c r="I9318" s="114"/>
      <c r="J9318" s="115"/>
      <c r="L9318" s="114"/>
      <c r="M9318" s="114" t="s">
        <v>1427</v>
      </c>
      <c r="N9318" s="138" t="s">
        <v>1429</v>
      </c>
      <c r="O9318" s="114"/>
      <c r="P9318" s="117"/>
      <c r="Q9318" s="118"/>
      <c r="R9318" s="119"/>
      <c r="S9318" s="120"/>
      <c r="T9318" s="114"/>
      <c r="U9318" s="115"/>
      <c r="V9318" s="121"/>
      <c r="W9318" s="135"/>
      <c r="X9318" s="115"/>
      <c r="AB9318" s="109"/>
    </row>
    <row r="9319" spans="1:28" hidden="1" x14ac:dyDescent="0.25">
      <c r="A9319" s="134"/>
      <c r="B9319" s="109"/>
      <c r="C9319" s="412"/>
      <c r="D9319" s="113"/>
      <c r="E9319" s="111"/>
      <c r="F9319" s="112"/>
      <c r="G9319" s="113"/>
      <c r="H9319" s="113"/>
      <c r="I9319" s="114"/>
      <c r="J9319" s="115"/>
      <c r="L9319" s="114"/>
      <c r="M9319" s="114" t="s">
        <v>1427</v>
      </c>
      <c r="N9319" s="138" t="s">
        <v>1429</v>
      </c>
      <c r="O9319" s="114"/>
      <c r="P9319" s="117"/>
      <c r="Q9319" s="118"/>
      <c r="R9319" s="119"/>
      <c r="S9319" s="120"/>
      <c r="T9319" s="114"/>
      <c r="U9319" s="115"/>
      <c r="V9319" s="121"/>
      <c r="W9319" s="135"/>
      <c r="X9319" s="115"/>
      <c r="AB9319" s="109"/>
    </row>
    <row r="9320" spans="1:28" hidden="1" x14ac:dyDescent="0.25">
      <c r="A9320" s="134"/>
      <c r="B9320" s="109"/>
      <c r="C9320" s="412"/>
      <c r="D9320" s="113"/>
      <c r="E9320" s="111"/>
      <c r="F9320" s="112"/>
      <c r="G9320" s="113"/>
      <c r="H9320" s="113"/>
      <c r="I9320" s="114"/>
      <c r="J9320" s="115"/>
      <c r="L9320" s="114"/>
      <c r="M9320" s="114" t="s">
        <v>1427</v>
      </c>
      <c r="N9320" s="138" t="s">
        <v>1429</v>
      </c>
      <c r="O9320" s="114"/>
      <c r="P9320" s="117"/>
      <c r="Q9320" s="118"/>
      <c r="R9320" s="119"/>
      <c r="S9320" s="120"/>
      <c r="T9320" s="114"/>
      <c r="U9320" s="115"/>
      <c r="V9320" s="121"/>
      <c r="W9320" s="135"/>
      <c r="X9320" s="115"/>
      <c r="AB9320" s="109"/>
    </row>
    <row r="9321" spans="1:28" hidden="1" x14ac:dyDescent="0.25">
      <c r="A9321" s="125"/>
      <c r="B9321" s="123"/>
      <c r="C9321" s="412"/>
      <c r="D9321" s="137"/>
      <c r="E9321" s="141"/>
      <c r="F9321" s="116"/>
      <c r="G9321" s="137"/>
      <c r="H9321" s="137"/>
      <c r="I9321" s="126"/>
      <c r="J9321" s="124"/>
      <c r="L9321" s="125"/>
      <c r="M9321" s="114" t="s">
        <v>1427</v>
      </c>
      <c r="N9321" s="138" t="s">
        <v>1429</v>
      </c>
      <c r="O9321" s="126"/>
      <c r="P9321" s="127"/>
      <c r="Q9321" s="128"/>
      <c r="R9321" s="129"/>
      <c r="S9321" s="130"/>
      <c r="T9321" s="126"/>
      <c r="U9321" s="124"/>
      <c r="V9321" s="131"/>
      <c r="W9321" s="122"/>
      <c r="X9321" s="124"/>
      <c r="AB9321" s="123"/>
    </row>
    <row r="9322" spans="1:28" hidden="1" x14ac:dyDescent="0.25">
      <c r="A9322" s="134"/>
      <c r="B9322" s="109"/>
      <c r="C9322" s="412"/>
      <c r="D9322" s="113"/>
      <c r="E9322" s="111"/>
      <c r="F9322" s="112"/>
      <c r="G9322" s="113"/>
      <c r="H9322" s="113"/>
      <c r="I9322" s="114"/>
      <c r="J9322" s="115"/>
      <c r="L9322" s="114"/>
      <c r="M9322" s="114" t="s">
        <v>1427</v>
      </c>
      <c r="N9322" s="138" t="s">
        <v>1429</v>
      </c>
      <c r="O9322" s="114"/>
      <c r="P9322" s="117"/>
      <c r="Q9322" s="118"/>
      <c r="R9322" s="119"/>
      <c r="S9322" s="120"/>
      <c r="T9322" s="114"/>
      <c r="U9322" s="115"/>
      <c r="V9322" s="121"/>
      <c r="W9322" s="135"/>
      <c r="X9322" s="115"/>
      <c r="AB9322" s="109"/>
    </row>
    <row r="9323" spans="1:28" hidden="1" x14ac:dyDescent="0.25">
      <c r="A9323" s="134"/>
      <c r="B9323" s="109"/>
      <c r="C9323" s="412"/>
      <c r="D9323" s="113"/>
      <c r="E9323" s="111"/>
      <c r="F9323" s="112"/>
      <c r="G9323" s="113"/>
      <c r="H9323" s="113"/>
      <c r="I9323" s="114"/>
      <c r="J9323" s="115"/>
      <c r="L9323" s="114"/>
      <c r="M9323" s="114" t="s">
        <v>1427</v>
      </c>
      <c r="N9323" s="138" t="s">
        <v>1429</v>
      </c>
      <c r="O9323" s="114"/>
      <c r="P9323" s="117"/>
      <c r="Q9323" s="118"/>
      <c r="R9323" s="119"/>
      <c r="S9323" s="120"/>
      <c r="T9323" s="114"/>
      <c r="U9323" s="115"/>
      <c r="V9323" s="121"/>
      <c r="W9323" s="135"/>
      <c r="X9323" s="115"/>
      <c r="AB9323" s="109"/>
    </row>
    <row r="9324" spans="1:28" hidden="1" x14ac:dyDescent="0.25">
      <c r="A9324" s="134"/>
      <c r="B9324" s="109"/>
      <c r="C9324" s="412"/>
      <c r="D9324" s="113"/>
      <c r="E9324" s="111"/>
      <c r="F9324" s="112"/>
      <c r="G9324" s="113"/>
      <c r="H9324" s="113"/>
      <c r="I9324" s="114"/>
      <c r="J9324" s="115"/>
      <c r="L9324" s="114"/>
      <c r="M9324" s="114" t="s">
        <v>1427</v>
      </c>
      <c r="N9324" s="138" t="s">
        <v>1429</v>
      </c>
      <c r="O9324" s="114"/>
      <c r="P9324" s="117"/>
      <c r="Q9324" s="118"/>
      <c r="R9324" s="119"/>
      <c r="S9324" s="120"/>
      <c r="T9324" s="114"/>
      <c r="U9324" s="115"/>
      <c r="V9324" s="121"/>
      <c r="W9324" s="135"/>
      <c r="X9324" s="115"/>
      <c r="AB9324" s="109"/>
    </row>
    <row r="9325" spans="1:28" hidden="1" x14ac:dyDescent="0.25">
      <c r="A9325" s="134"/>
      <c r="B9325" s="109"/>
      <c r="C9325" s="412"/>
      <c r="D9325" s="113"/>
      <c r="E9325" s="111"/>
      <c r="F9325" s="112"/>
      <c r="G9325" s="113"/>
      <c r="H9325" s="113"/>
      <c r="I9325" s="114"/>
      <c r="J9325" s="115"/>
      <c r="L9325" s="114"/>
      <c r="M9325" s="114" t="s">
        <v>1427</v>
      </c>
      <c r="N9325" s="138" t="s">
        <v>1429</v>
      </c>
      <c r="O9325" s="114"/>
      <c r="P9325" s="117"/>
      <c r="Q9325" s="118"/>
      <c r="R9325" s="119"/>
      <c r="S9325" s="120"/>
      <c r="T9325" s="114"/>
      <c r="U9325" s="115"/>
      <c r="V9325" s="121"/>
      <c r="W9325" s="135"/>
      <c r="X9325" s="115"/>
      <c r="AB9325" s="109"/>
    </row>
    <row r="9326" spans="1:28" hidden="1" x14ac:dyDescent="0.25">
      <c r="A9326" s="134"/>
      <c r="B9326" s="109"/>
      <c r="C9326" s="412"/>
      <c r="D9326" s="113"/>
      <c r="E9326" s="111"/>
      <c r="F9326" s="112"/>
      <c r="G9326" s="113"/>
      <c r="H9326" s="113"/>
      <c r="I9326" s="114"/>
      <c r="J9326" s="115"/>
      <c r="L9326" s="114"/>
      <c r="M9326" s="114" t="s">
        <v>1427</v>
      </c>
      <c r="N9326" s="138" t="s">
        <v>1429</v>
      </c>
      <c r="O9326" s="114"/>
      <c r="P9326" s="117"/>
      <c r="Q9326" s="118"/>
      <c r="R9326" s="119"/>
      <c r="S9326" s="120"/>
      <c r="T9326" s="114"/>
      <c r="U9326" s="115"/>
      <c r="V9326" s="121"/>
      <c r="W9326" s="135"/>
      <c r="X9326" s="115"/>
      <c r="AB9326" s="109"/>
    </row>
    <row r="9327" spans="1:28" hidden="1" x14ac:dyDescent="0.25">
      <c r="A9327" s="125"/>
      <c r="B9327" s="123"/>
      <c r="C9327" s="412"/>
      <c r="D9327" s="137"/>
      <c r="E9327" s="141"/>
      <c r="F9327" s="116"/>
      <c r="G9327" s="137"/>
      <c r="H9327" s="137"/>
      <c r="I9327" s="126"/>
      <c r="J9327" s="124"/>
      <c r="L9327" s="125"/>
      <c r="M9327" s="114" t="s">
        <v>1427</v>
      </c>
      <c r="N9327" s="138" t="s">
        <v>1429</v>
      </c>
      <c r="O9327" s="126"/>
      <c r="P9327" s="127"/>
      <c r="Q9327" s="128"/>
      <c r="R9327" s="129"/>
      <c r="S9327" s="130"/>
      <c r="T9327" s="126"/>
      <c r="U9327" s="124"/>
      <c r="V9327" s="131"/>
      <c r="W9327" s="122"/>
      <c r="X9327" s="124"/>
      <c r="AB9327" s="123"/>
    </row>
    <row r="9328" spans="1:28" hidden="1" x14ac:dyDescent="0.25">
      <c r="A9328" s="134"/>
      <c r="B9328" s="109"/>
      <c r="C9328" s="412"/>
      <c r="D9328" s="113"/>
      <c r="E9328" s="111"/>
      <c r="F9328" s="112"/>
      <c r="G9328" s="113"/>
      <c r="H9328" s="113"/>
      <c r="I9328" s="114"/>
      <c r="J9328" s="115"/>
      <c r="L9328" s="114"/>
      <c r="M9328" s="114" t="s">
        <v>1427</v>
      </c>
      <c r="N9328" s="138" t="s">
        <v>1429</v>
      </c>
      <c r="O9328" s="114"/>
      <c r="P9328" s="117"/>
      <c r="Q9328" s="118"/>
      <c r="R9328" s="119"/>
      <c r="S9328" s="120"/>
      <c r="T9328" s="114"/>
      <c r="U9328" s="115"/>
      <c r="V9328" s="121"/>
      <c r="W9328" s="135"/>
      <c r="X9328" s="115"/>
      <c r="AB9328" s="109"/>
    </row>
    <row r="9329" spans="1:28" hidden="1" x14ac:dyDescent="0.25">
      <c r="A9329" s="134"/>
      <c r="B9329" s="109"/>
      <c r="C9329" s="412"/>
      <c r="D9329" s="113"/>
      <c r="E9329" s="111"/>
      <c r="F9329" s="112"/>
      <c r="G9329" s="113"/>
      <c r="H9329" s="113"/>
      <c r="I9329" s="114"/>
      <c r="J9329" s="115"/>
      <c r="L9329" s="114"/>
      <c r="M9329" s="114" t="s">
        <v>1427</v>
      </c>
      <c r="N9329" s="138" t="s">
        <v>1429</v>
      </c>
      <c r="O9329" s="114"/>
      <c r="P9329" s="117"/>
      <c r="Q9329" s="118"/>
      <c r="R9329" s="119"/>
      <c r="S9329" s="120"/>
      <c r="T9329" s="114"/>
      <c r="U9329" s="115"/>
      <c r="V9329" s="121"/>
      <c r="W9329" s="135"/>
      <c r="X9329" s="115"/>
      <c r="AB9329" s="109"/>
    </row>
    <row r="9330" spans="1:28" hidden="1" x14ac:dyDescent="0.25">
      <c r="A9330" s="134"/>
      <c r="B9330" s="109"/>
      <c r="C9330" s="412"/>
      <c r="D9330" s="113"/>
      <c r="E9330" s="111"/>
      <c r="F9330" s="112"/>
      <c r="G9330" s="113"/>
      <c r="H9330" s="113"/>
      <c r="I9330" s="114"/>
      <c r="J9330" s="115"/>
      <c r="L9330" s="114"/>
      <c r="M9330" s="114" t="s">
        <v>1427</v>
      </c>
      <c r="N9330" s="138" t="s">
        <v>1429</v>
      </c>
      <c r="O9330" s="114"/>
      <c r="P9330" s="117"/>
      <c r="Q9330" s="118"/>
      <c r="R9330" s="119"/>
      <c r="S9330" s="120"/>
      <c r="T9330" s="114"/>
      <c r="U9330" s="115"/>
      <c r="V9330" s="121"/>
      <c r="W9330" s="135"/>
      <c r="X9330" s="115"/>
      <c r="AB9330" s="109"/>
    </row>
    <row r="9331" spans="1:28" hidden="1" x14ac:dyDescent="0.25">
      <c r="A9331" s="134"/>
      <c r="B9331" s="109"/>
      <c r="C9331" s="412"/>
      <c r="D9331" s="113"/>
      <c r="E9331" s="111"/>
      <c r="F9331" s="112"/>
      <c r="G9331" s="113"/>
      <c r="H9331" s="113"/>
      <c r="I9331" s="114"/>
      <c r="J9331" s="115"/>
      <c r="L9331" s="114"/>
      <c r="M9331" s="114" t="s">
        <v>1427</v>
      </c>
      <c r="N9331" s="138" t="s">
        <v>1429</v>
      </c>
      <c r="O9331" s="114"/>
      <c r="P9331" s="117"/>
      <c r="Q9331" s="118"/>
      <c r="R9331" s="119"/>
      <c r="S9331" s="120"/>
      <c r="T9331" s="114"/>
      <c r="U9331" s="115"/>
      <c r="V9331" s="121"/>
      <c r="W9331" s="135"/>
      <c r="X9331" s="115"/>
      <c r="AB9331" s="109"/>
    </row>
    <row r="9332" spans="1:28" hidden="1" x14ac:dyDescent="0.25">
      <c r="A9332" s="134"/>
      <c r="B9332" s="109"/>
      <c r="C9332" s="412"/>
      <c r="D9332" s="113"/>
      <c r="E9332" s="111"/>
      <c r="F9332" s="112"/>
      <c r="G9332" s="113"/>
      <c r="H9332" s="113"/>
      <c r="I9332" s="114"/>
      <c r="J9332" s="115"/>
      <c r="L9332" s="114"/>
      <c r="M9332" s="114" t="s">
        <v>1427</v>
      </c>
      <c r="N9332" s="138" t="s">
        <v>1429</v>
      </c>
      <c r="O9332" s="114"/>
      <c r="P9332" s="117"/>
      <c r="Q9332" s="118"/>
      <c r="R9332" s="119"/>
      <c r="S9332" s="120"/>
      <c r="T9332" s="114"/>
      <c r="U9332" s="115"/>
      <c r="V9332" s="121"/>
      <c r="W9332" s="135"/>
      <c r="X9332" s="115"/>
      <c r="AB9332" s="109"/>
    </row>
    <row r="9333" spans="1:28" hidden="1" x14ac:dyDescent="0.25">
      <c r="A9333" s="125"/>
      <c r="B9333" s="123"/>
      <c r="C9333" s="412"/>
      <c r="D9333" s="137"/>
      <c r="E9333" s="141"/>
      <c r="F9333" s="116"/>
      <c r="G9333" s="137"/>
      <c r="H9333" s="137"/>
      <c r="I9333" s="126"/>
      <c r="J9333" s="124"/>
      <c r="L9333" s="125"/>
      <c r="M9333" s="114" t="s">
        <v>1427</v>
      </c>
      <c r="N9333" s="138" t="s">
        <v>1429</v>
      </c>
      <c r="O9333" s="126"/>
      <c r="P9333" s="127"/>
      <c r="Q9333" s="128"/>
      <c r="R9333" s="129"/>
      <c r="S9333" s="130"/>
      <c r="T9333" s="126"/>
      <c r="U9333" s="124"/>
      <c r="V9333" s="131"/>
      <c r="W9333" s="122"/>
      <c r="X9333" s="124"/>
      <c r="AB9333" s="123"/>
    </row>
    <row r="9334" spans="1:28" hidden="1" x14ac:dyDescent="0.25">
      <c r="A9334" s="134"/>
      <c r="B9334" s="109"/>
      <c r="C9334" s="412"/>
      <c r="D9334" s="113"/>
      <c r="E9334" s="111"/>
      <c r="F9334" s="112"/>
      <c r="G9334" s="113"/>
      <c r="H9334" s="113"/>
      <c r="I9334" s="114"/>
      <c r="J9334" s="115"/>
      <c r="L9334" s="114"/>
      <c r="M9334" s="114" t="s">
        <v>1427</v>
      </c>
      <c r="N9334" s="138" t="s">
        <v>1429</v>
      </c>
      <c r="O9334" s="114"/>
      <c r="P9334" s="117"/>
      <c r="Q9334" s="118"/>
      <c r="R9334" s="119"/>
      <c r="S9334" s="120"/>
      <c r="T9334" s="114"/>
      <c r="U9334" s="115"/>
      <c r="V9334" s="121"/>
      <c r="W9334" s="135"/>
      <c r="X9334" s="115"/>
      <c r="AB9334" s="109"/>
    </row>
    <row r="9335" spans="1:28" hidden="1" x14ac:dyDescent="0.25">
      <c r="A9335" s="134"/>
      <c r="B9335" s="109"/>
      <c r="C9335" s="412"/>
      <c r="D9335" s="113"/>
      <c r="E9335" s="111"/>
      <c r="F9335" s="112"/>
      <c r="G9335" s="113"/>
      <c r="H9335" s="113"/>
      <c r="I9335" s="114"/>
      <c r="J9335" s="115"/>
      <c r="L9335" s="114"/>
      <c r="M9335" s="114" t="s">
        <v>1427</v>
      </c>
      <c r="N9335" s="138" t="s">
        <v>1429</v>
      </c>
      <c r="O9335" s="114"/>
      <c r="P9335" s="117"/>
      <c r="Q9335" s="118"/>
      <c r="R9335" s="119"/>
      <c r="S9335" s="120"/>
      <c r="T9335" s="114"/>
      <c r="U9335" s="115"/>
      <c r="V9335" s="121"/>
      <c r="W9335" s="135"/>
      <c r="X9335" s="115"/>
      <c r="AB9335" s="109"/>
    </row>
    <row r="9336" spans="1:28" hidden="1" x14ac:dyDescent="0.25">
      <c r="A9336" s="134"/>
      <c r="B9336" s="109"/>
      <c r="C9336" s="412"/>
      <c r="D9336" s="113"/>
      <c r="E9336" s="111"/>
      <c r="F9336" s="112"/>
      <c r="G9336" s="113"/>
      <c r="H9336" s="113"/>
      <c r="I9336" s="114"/>
      <c r="J9336" s="115"/>
      <c r="L9336" s="114"/>
      <c r="M9336" s="114" t="s">
        <v>1427</v>
      </c>
      <c r="N9336" s="138" t="s">
        <v>1429</v>
      </c>
      <c r="O9336" s="114"/>
      <c r="P9336" s="117"/>
      <c r="Q9336" s="118"/>
      <c r="R9336" s="119"/>
      <c r="S9336" s="120"/>
      <c r="T9336" s="114"/>
      <c r="U9336" s="115"/>
      <c r="V9336" s="121"/>
      <c r="W9336" s="135"/>
      <c r="X9336" s="115"/>
      <c r="AB9336" s="109"/>
    </row>
    <row r="9337" spans="1:28" hidden="1" x14ac:dyDescent="0.25">
      <c r="A9337" s="134"/>
      <c r="B9337" s="109"/>
      <c r="C9337" s="412"/>
      <c r="D9337" s="113"/>
      <c r="E9337" s="111"/>
      <c r="F9337" s="112"/>
      <c r="G9337" s="113"/>
      <c r="H9337" s="113"/>
      <c r="I9337" s="114"/>
      <c r="J9337" s="115"/>
      <c r="L9337" s="114"/>
      <c r="M9337" s="114" t="s">
        <v>1427</v>
      </c>
      <c r="N9337" s="138" t="s">
        <v>1429</v>
      </c>
      <c r="O9337" s="114"/>
      <c r="P9337" s="117"/>
      <c r="Q9337" s="118"/>
      <c r="R9337" s="119"/>
      <c r="S9337" s="120"/>
      <c r="T9337" s="114"/>
      <c r="U9337" s="115"/>
      <c r="V9337" s="121"/>
      <c r="W9337" s="135"/>
      <c r="X9337" s="115"/>
      <c r="AB9337" s="109"/>
    </row>
    <row r="9338" spans="1:28" hidden="1" x14ac:dyDescent="0.25">
      <c r="A9338" s="134"/>
      <c r="B9338" s="109"/>
      <c r="C9338" s="412"/>
      <c r="D9338" s="113"/>
      <c r="E9338" s="111"/>
      <c r="F9338" s="112"/>
      <c r="G9338" s="113"/>
      <c r="H9338" s="113"/>
      <c r="I9338" s="114"/>
      <c r="J9338" s="115"/>
      <c r="L9338" s="114"/>
      <c r="M9338" s="114" t="s">
        <v>1427</v>
      </c>
      <c r="N9338" s="138" t="s">
        <v>1429</v>
      </c>
      <c r="O9338" s="114"/>
      <c r="P9338" s="117"/>
      <c r="Q9338" s="118"/>
      <c r="R9338" s="119"/>
      <c r="S9338" s="120"/>
      <c r="T9338" s="114"/>
      <c r="U9338" s="115"/>
      <c r="V9338" s="121"/>
      <c r="W9338" s="135"/>
      <c r="X9338" s="115"/>
      <c r="AB9338" s="109"/>
    </row>
    <row r="9339" spans="1:28" hidden="1" x14ac:dyDescent="0.25">
      <c r="A9339" s="125"/>
      <c r="B9339" s="123"/>
      <c r="C9339" s="412"/>
      <c r="D9339" s="137"/>
      <c r="E9339" s="141"/>
      <c r="F9339" s="116"/>
      <c r="G9339" s="137"/>
      <c r="H9339" s="137"/>
      <c r="I9339" s="126"/>
      <c r="J9339" s="124"/>
      <c r="L9339" s="125"/>
      <c r="M9339" s="114" t="s">
        <v>1427</v>
      </c>
      <c r="N9339" s="138" t="s">
        <v>1429</v>
      </c>
      <c r="O9339" s="126"/>
      <c r="P9339" s="127"/>
      <c r="Q9339" s="128"/>
      <c r="R9339" s="129"/>
      <c r="S9339" s="130"/>
      <c r="T9339" s="126"/>
      <c r="U9339" s="124"/>
      <c r="V9339" s="131"/>
      <c r="W9339" s="122"/>
      <c r="X9339" s="124"/>
      <c r="AB9339" s="123"/>
    </row>
    <row r="9340" spans="1:28" hidden="1" x14ac:dyDescent="0.25">
      <c r="A9340" s="134"/>
      <c r="B9340" s="109"/>
      <c r="C9340" s="412"/>
      <c r="D9340" s="113"/>
      <c r="E9340" s="111"/>
      <c r="F9340" s="112"/>
      <c r="G9340" s="113"/>
      <c r="H9340" s="113"/>
      <c r="I9340" s="114"/>
      <c r="J9340" s="115"/>
      <c r="L9340" s="114"/>
      <c r="M9340" s="114" t="s">
        <v>1427</v>
      </c>
      <c r="N9340" s="138" t="s">
        <v>1429</v>
      </c>
      <c r="O9340" s="114"/>
      <c r="P9340" s="117"/>
      <c r="Q9340" s="118"/>
      <c r="R9340" s="119"/>
      <c r="S9340" s="120"/>
      <c r="T9340" s="114"/>
      <c r="U9340" s="115"/>
      <c r="V9340" s="121"/>
      <c r="W9340" s="135"/>
      <c r="X9340" s="115"/>
      <c r="AB9340" s="109"/>
    </row>
    <row r="9341" spans="1:28" hidden="1" x14ac:dyDescent="0.25">
      <c r="A9341" s="134"/>
      <c r="B9341" s="109"/>
      <c r="C9341" s="412"/>
      <c r="D9341" s="113"/>
      <c r="E9341" s="111"/>
      <c r="F9341" s="112"/>
      <c r="G9341" s="113"/>
      <c r="H9341" s="113"/>
      <c r="I9341" s="114"/>
      <c r="J9341" s="115"/>
      <c r="L9341" s="114"/>
      <c r="M9341" s="114" t="s">
        <v>1427</v>
      </c>
      <c r="N9341" s="138" t="s">
        <v>1429</v>
      </c>
      <c r="O9341" s="114"/>
      <c r="P9341" s="117"/>
      <c r="Q9341" s="118"/>
      <c r="R9341" s="119"/>
      <c r="S9341" s="120"/>
      <c r="T9341" s="114"/>
      <c r="U9341" s="115"/>
      <c r="V9341" s="121"/>
      <c r="W9341" s="135"/>
      <c r="X9341" s="115"/>
      <c r="AB9341" s="109"/>
    </row>
    <row r="9342" spans="1:28" hidden="1" x14ac:dyDescent="0.25">
      <c r="A9342" s="134"/>
      <c r="B9342" s="109"/>
      <c r="C9342" s="412"/>
      <c r="D9342" s="113"/>
      <c r="E9342" s="111"/>
      <c r="F9342" s="112"/>
      <c r="G9342" s="113"/>
      <c r="H9342" s="113"/>
      <c r="I9342" s="114"/>
      <c r="J9342" s="115"/>
      <c r="L9342" s="114"/>
      <c r="M9342" s="114" t="s">
        <v>1427</v>
      </c>
      <c r="N9342" s="138" t="s">
        <v>1429</v>
      </c>
      <c r="O9342" s="114"/>
      <c r="P9342" s="117"/>
      <c r="Q9342" s="118"/>
      <c r="R9342" s="119"/>
      <c r="S9342" s="120"/>
      <c r="T9342" s="114"/>
      <c r="U9342" s="115"/>
      <c r="V9342" s="121"/>
      <c r="W9342" s="135"/>
      <c r="X9342" s="115"/>
      <c r="AB9342" s="109"/>
    </row>
    <row r="9343" spans="1:28" hidden="1" x14ac:dyDescent="0.25">
      <c r="A9343" s="134"/>
      <c r="B9343" s="109"/>
      <c r="C9343" s="412"/>
      <c r="D9343" s="113"/>
      <c r="E9343" s="111"/>
      <c r="F9343" s="112"/>
      <c r="G9343" s="113"/>
      <c r="H9343" s="113"/>
      <c r="I9343" s="114"/>
      <c r="J9343" s="115"/>
      <c r="L9343" s="114"/>
      <c r="M9343" s="114" t="s">
        <v>1427</v>
      </c>
      <c r="N9343" s="138" t="s">
        <v>1429</v>
      </c>
      <c r="O9343" s="114"/>
      <c r="P9343" s="117"/>
      <c r="Q9343" s="118"/>
      <c r="R9343" s="119"/>
      <c r="S9343" s="120"/>
      <c r="T9343" s="114"/>
      <c r="U9343" s="115"/>
      <c r="V9343" s="121"/>
      <c r="W9343" s="135"/>
      <c r="X9343" s="115"/>
      <c r="AB9343" s="109"/>
    </row>
    <row r="9344" spans="1:28" hidden="1" x14ac:dyDescent="0.25">
      <c r="A9344" s="134"/>
      <c r="B9344" s="109"/>
      <c r="C9344" s="412"/>
      <c r="D9344" s="113"/>
      <c r="E9344" s="111"/>
      <c r="F9344" s="112"/>
      <c r="G9344" s="113"/>
      <c r="H9344" s="113"/>
      <c r="I9344" s="114"/>
      <c r="J9344" s="115"/>
      <c r="L9344" s="114"/>
      <c r="M9344" s="114" t="s">
        <v>1427</v>
      </c>
      <c r="N9344" s="138" t="s">
        <v>1429</v>
      </c>
      <c r="O9344" s="114"/>
      <c r="P9344" s="117"/>
      <c r="Q9344" s="118"/>
      <c r="R9344" s="119"/>
      <c r="S9344" s="120"/>
      <c r="T9344" s="114"/>
      <c r="U9344" s="115"/>
      <c r="V9344" s="121"/>
      <c r="W9344" s="135"/>
      <c r="X9344" s="115"/>
      <c r="AB9344" s="109"/>
    </row>
    <row r="9345" spans="1:28" hidden="1" x14ac:dyDescent="0.25">
      <c r="A9345" s="125"/>
      <c r="B9345" s="123"/>
      <c r="C9345" s="412"/>
      <c r="D9345" s="137"/>
      <c r="E9345" s="141"/>
      <c r="F9345" s="116"/>
      <c r="G9345" s="137"/>
      <c r="H9345" s="137"/>
      <c r="I9345" s="126"/>
      <c r="J9345" s="124"/>
      <c r="L9345" s="125"/>
      <c r="M9345" s="114" t="s">
        <v>1427</v>
      </c>
      <c r="N9345" s="138" t="s">
        <v>1429</v>
      </c>
      <c r="O9345" s="126"/>
      <c r="P9345" s="127"/>
      <c r="Q9345" s="128"/>
      <c r="R9345" s="129"/>
      <c r="S9345" s="130"/>
      <c r="T9345" s="126"/>
      <c r="U9345" s="124"/>
      <c r="V9345" s="131"/>
      <c r="W9345" s="122"/>
      <c r="X9345" s="124"/>
      <c r="AB9345" s="123"/>
    </row>
    <row r="9346" spans="1:28" hidden="1" x14ac:dyDescent="0.25">
      <c r="A9346" s="134"/>
      <c r="B9346" s="109"/>
      <c r="C9346" s="412"/>
      <c r="D9346" s="113"/>
      <c r="E9346" s="111"/>
      <c r="F9346" s="112"/>
      <c r="G9346" s="113"/>
      <c r="H9346" s="113"/>
      <c r="I9346" s="114"/>
      <c r="J9346" s="115"/>
      <c r="L9346" s="114"/>
      <c r="M9346" s="114" t="s">
        <v>1427</v>
      </c>
      <c r="N9346" s="138" t="s">
        <v>1429</v>
      </c>
      <c r="O9346" s="114"/>
      <c r="P9346" s="117"/>
      <c r="Q9346" s="118"/>
      <c r="R9346" s="119"/>
      <c r="S9346" s="120"/>
      <c r="T9346" s="114"/>
      <c r="U9346" s="115"/>
      <c r="V9346" s="121"/>
      <c r="W9346" s="135"/>
      <c r="X9346" s="115"/>
      <c r="AB9346" s="109"/>
    </row>
    <row r="9347" spans="1:28" hidden="1" x14ac:dyDescent="0.25">
      <c r="A9347" s="134"/>
      <c r="B9347" s="109"/>
      <c r="C9347" s="412"/>
      <c r="D9347" s="113"/>
      <c r="E9347" s="111"/>
      <c r="F9347" s="112"/>
      <c r="G9347" s="113"/>
      <c r="H9347" s="113"/>
      <c r="I9347" s="114"/>
      <c r="J9347" s="115"/>
      <c r="L9347" s="114"/>
      <c r="M9347" s="114" t="s">
        <v>1427</v>
      </c>
      <c r="N9347" s="138" t="s">
        <v>1429</v>
      </c>
      <c r="O9347" s="114"/>
      <c r="P9347" s="117"/>
      <c r="Q9347" s="118"/>
      <c r="R9347" s="119"/>
      <c r="S9347" s="120"/>
      <c r="T9347" s="114"/>
      <c r="U9347" s="115"/>
      <c r="V9347" s="121"/>
      <c r="W9347" s="135"/>
      <c r="X9347" s="115"/>
      <c r="AB9347" s="109"/>
    </row>
    <row r="9348" spans="1:28" hidden="1" x14ac:dyDescent="0.25">
      <c r="A9348" s="134"/>
      <c r="B9348" s="109"/>
      <c r="C9348" s="412"/>
      <c r="D9348" s="113"/>
      <c r="E9348" s="111"/>
      <c r="F9348" s="112"/>
      <c r="G9348" s="113"/>
      <c r="H9348" s="113"/>
      <c r="I9348" s="114"/>
      <c r="J9348" s="115"/>
      <c r="L9348" s="114"/>
      <c r="M9348" s="114" t="s">
        <v>1427</v>
      </c>
      <c r="N9348" s="138" t="s">
        <v>1429</v>
      </c>
      <c r="O9348" s="114"/>
      <c r="P9348" s="117"/>
      <c r="Q9348" s="118"/>
      <c r="R9348" s="119"/>
      <c r="S9348" s="120"/>
      <c r="T9348" s="114"/>
      <c r="U9348" s="115"/>
      <c r="V9348" s="121"/>
      <c r="W9348" s="135"/>
      <c r="X9348" s="115"/>
      <c r="AB9348" s="109"/>
    </row>
    <row r="9349" spans="1:28" hidden="1" x14ac:dyDescent="0.25">
      <c r="A9349" s="134"/>
      <c r="B9349" s="109"/>
      <c r="C9349" s="412"/>
      <c r="D9349" s="113"/>
      <c r="E9349" s="111"/>
      <c r="F9349" s="112"/>
      <c r="G9349" s="113"/>
      <c r="H9349" s="113"/>
      <c r="I9349" s="114"/>
      <c r="J9349" s="115"/>
      <c r="L9349" s="114"/>
      <c r="M9349" s="114" t="s">
        <v>1427</v>
      </c>
      <c r="N9349" s="138" t="s">
        <v>1429</v>
      </c>
      <c r="O9349" s="114"/>
      <c r="P9349" s="117"/>
      <c r="Q9349" s="118"/>
      <c r="R9349" s="119"/>
      <c r="S9349" s="120"/>
      <c r="T9349" s="114"/>
      <c r="U9349" s="115"/>
      <c r="V9349" s="121"/>
      <c r="W9349" s="135"/>
      <c r="X9349" s="115"/>
      <c r="AB9349" s="109"/>
    </row>
    <row r="9350" spans="1:28" hidden="1" x14ac:dyDescent="0.25">
      <c r="A9350" s="134"/>
      <c r="B9350" s="109"/>
      <c r="C9350" s="412"/>
      <c r="D9350" s="113"/>
      <c r="E9350" s="111"/>
      <c r="F9350" s="112"/>
      <c r="G9350" s="113"/>
      <c r="H9350" s="113"/>
      <c r="I9350" s="114"/>
      <c r="J9350" s="115"/>
      <c r="L9350" s="114"/>
      <c r="M9350" s="114" t="s">
        <v>1427</v>
      </c>
      <c r="N9350" s="138" t="s">
        <v>1429</v>
      </c>
      <c r="O9350" s="114"/>
      <c r="P9350" s="117"/>
      <c r="Q9350" s="118"/>
      <c r="R9350" s="119"/>
      <c r="S9350" s="120"/>
      <c r="T9350" s="114"/>
      <c r="U9350" s="115"/>
      <c r="V9350" s="121"/>
      <c r="W9350" s="135"/>
      <c r="X9350" s="115"/>
      <c r="AB9350" s="109"/>
    </row>
    <row r="9351" spans="1:28" hidden="1" x14ac:dyDescent="0.25">
      <c r="A9351" s="125"/>
      <c r="B9351" s="123"/>
      <c r="C9351" s="412"/>
      <c r="D9351" s="137"/>
      <c r="E9351" s="141"/>
      <c r="F9351" s="116"/>
      <c r="G9351" s="137"/>
      <c r="H9351" s="137"/>
      <c r="I9351" s="126"/>
      <c r="J9351" s="124"/>
      <c r="L9351" s="125"/>
      <c r="M9351" s="114" t="s">
        <v>1427</v>
      </c>
      <c r="N9351" s="138" t="s">
        <v>1429</v>
      </c>
      <c r="O9351" s="126"/>
      <c r="P9351" s="127"/>
      <c r="Q9351" s="128"/>
      <c r="R9351" s="129"/>
      <c r="S9351" s="130"/>
      <c r="T9351" s="126"/>
      <c r="U9351" s="124"/>
      <c r="V9351" s="131"/>
      <c r="W9351" s="122"/>
      <c r="X9351" s="124"/>
      <c r="AB9351" s="123"/>
    </row>
    <row r="9352" spans="1:28" hidden="1" x14ac:dyDescent="0.25">
      <c r="A9352" s="134"/>
      <c r="B9352" s="109"/>
      <c r="C9352" s="412"/>
      <c r="D9352" s="113"/>
      <c r="E9352" s="111"/>
      <c r="F9352" s="112"/>
      <c r="G9352" s="113"/>
      <c r="H9352" s="113"/>
      <c r="I9352" s="114"/>
      <c r="J9352" s="115"/>
      <c r="L9352" s="114"/>
      <c r="M9352" s="114" t="s">
        <v>1427</v>
      </c>
      <c r="N9352" s="138" t="s">
        <v>1429</v>
      </c>
      <c r="O9352" s="114"/>
      <c r="P9352" s="117"/>
      <c r="Q9352" s="118"/>
      <c r="R9352" s="119"/>
      <c r="S9352" s="120"/>
      <c r="T9352" s="114"/>
      <c r="U9352" s="115"/>
      <c r="V9352" s="121"/>
      <c r="W9352" s="135"/>
      <c r="X9352" s="115"/>
      <c r="AB9352" s="109"/>
    </row>
    <row r="9353" spans="1:28" hidden="1" x14ac:dyDescent="0.25">
      <c r="A9353" s="134"/>
      <c r="B9353" s="109"/>
      <c r="C9353" s="412"/>
      <c r="D9353" s="113"/>
      <c r="E9353" s="111"/>
      <c r="F9353" s="112"/>
      <c r="G9353" s="113"/>
      <c r="H9353" s="113"/>
      <c r="I9353" s="114"/>
      <c r="J9353" s="115"/>
      <c r="L9353" s="114"/>
      <c r="M9353" s="114" t="s">
        <v>1427</v>
      </c>
      <c r="N9353" s="138" t="s">
        <v>1429</v>
      </c>
      <c r="O9353" s="114"/>
      <c r="P9353" s="117"/>
      <c r="Q9353" s="118"/>
      <c r="R9353" s="119"/>
      <c r="S9353" s="120"/>
      <c r="T9353" s="114"/>
      <c r="U9353" s="115"/>
      <c r="V9353" s="121"/>
      <c r="W9353" s="135"/>
      <c r="X9353" s="115"/>
      <c r="AB9353" s="109"/>
    </row>
    <row r="9354" spans="1:28" hidden="1" x14ac:dyDescent="0.25">
      <c r="A9354" s="134"/>
      <c r="B9354" s="109"/>
      <c r="C9354" s="412"/>
      <c r="D9354" s="113"/>
      <c r="E9354" s="111"/>
      <c r="F9354" s="112"/>
      <c r="G9354" s="113"/>
      <c r="H9354" s="113"/>
      <c r="I9354" s="114"/>
      <c r="J9354" s="115"/>
      <c r="L9354" s="114"/>
      <c r="M9354" s="114" t="s">
        <v>1427</v>
      </c>
      <c r="N9354" s="138" t="s">
        <v>1429</v>
      </c>
      <c r="O9354" s="114"/>
      <c r="P9354" s="117"/>
      <c r="Q9354" s="118"/>
      <c r="R9354" s="119"/>
      <c r="S9354" s="120"/>
      <c r="T9354" s="114"/>
      <c r="U9354" s="115"/>
      <c r="V9354" s="121"/>
      <c r="W9354" s="135"/>
      <c r="X9354" s="115"/>
      <c r="AB9354" s="109"/>
    </row>
    <row r="9355" spans="1:28" hidden="1" x14ac:dyDescent="0.25">
      <c r="A9355" s="134"/>
      <c r="B9355" s="109"/>
      <c r="C9355" s="412"/>
      <c r="D9355" s="113"/>
      <c r="E9355" s="111"/>
      <c r="F9355" s="112"/>
      <c r="G9355" s="113"/>
      <c r="H9355" s="113"/>
      <c r="I9355" s="114"/>
      <c r="J9355" s="115"/>
      <c r="L9355" s="114"/>
      <c r="M9355" s="114" t="s">
        <v>1427</v>
      </c>
      <c r="N9355" s="138" t="s">
        <v>1429</v>
      </c>
      <c r="O9355" s="114"/>
      <c r="P9355" s="117"/>
      <c r="Q9355" s="118"/>
      <c r="R9355" s="119"/>
      <c r="S9355" s="120"/>
      <c r="T9355" s="114"/>
      <c r="U9355" s="115"/>
      <c r="V9355" s="121"/>
      <c r="W9355" s="135"/>
      <c r="X9355" s="115"/>
      <c r="AB9355" s="109"/>
    </row>
    <row r="9356" spans="1:28" hidden="1" x14ac:dyDescent="0.25">
      <c r="A9356" s="134"/>
      <c r="B9356" s="109"/>
      <c r="C9356" s="412"/>
      <c r="D9356" s="113"/>
      <c r="E9356" s="111"/>
      <c r="F9356" s="112"/>
      <c r="G9356" s="113"/>
      <c r="H9356" s="113"/>
      <c r="I9356" s="114"/>
      <c r="J9356" s="115"/>
      <c r="L9356" s="114"/>
      <c r="M9356" s="114" t="s">
        <v>1427</v>
      </c>
      <c r="N9356" s="138" t="s">
        <v>1429</v>
      </c>
      <c r="O9356" s="114"/>
      <c r="P9356" s="117"/>
      <c r="Q9356" s="118"/>
      <c r="R9356" s="119"/>
      <c r="S9356" s="120"/>
      <c r="T9356" s="114"/>
      <c r="U9356" s="115"/>
      <c r="V9356" s="121"/>
      <c r="W9356" s="135"/>
      <c r="X9356" s="115"/>
      <c r="AB9356" s="109"/>
    </row>
    <row r="9357" spans="1:28" hidden="1" x14ac:dyDescent="0.25">
      <c r="A9357" s="125"/>
      <c r="B9357" s="123"/>
      <c r="C9357" s="412"/>
      <c r="D9357" s="137"/>
      <c r="E9357" s="141"/>
      <c r="F9357" s="116"/>
      <c r="G9357" s="137"/>
      <c r="H9357" s="137"/>
      <c r="I9357" s="126"/>
      <c r="J9357" s="124"/>
      <c r="L9357" s="125"/>
      <c r="M9357" s="114" t="s">
        <v>1427</v>
      </c>
      <c r="N9357" s="138" t="s">
        <v>1429</v>
      </c>
      <c r="O9357" s="126"/>
      <c r="P9357" s="127"/>
      <c r="Q9357" s="128"/>
      <c r="R9357" s="129"/>
      <c r="S9357" s="130"/>
      <c r="T9357" s="126"/>
      <c r="U9357" s="124"/>
      <c r="V9357" s="131"/>
      <c r="W9357" s="122"/>
      <c r="X9357" s="124"/>
      <c r="AB9357" s="123"/>
    </row>
    <row r="9358" spans="1:28" hidden="1" x14ac:dyDescent="0.25">
      <c r="A9358" s="134"/>
      <c r="B9358" s="109"/>
      <c r="C9358" s="412"/>
      <c r="D9358" s="113"/>
      <c r="E9358" s="111"/>
      <c r="F9358" s="112"/>
      <c r="G9358" s="113"/>
      <c r="H9358" s="113"/>
      <c r="I9358" s="114"/>
      <c r="J9358" s="115"/>
      <c r="L9358" s="114"/>
      <c r="M9358" s="114" t="s">
        <v>1427</v>
      </c>
      <c r="N9358" s="138" t="s">
        <v>1429</v>
      </c>
      <c r="O9358" s="114"/>
      <c r="P9358" s="117"/>
      <c r="Q9358" s="118"/>
      <c r="R9358" s="119"/>
      <c r="S9358" s="120"/>
      <c r="T9358" s="114"/>
      <c r="U9358" s="115"/>
      <c r="V9358" s="121"/>
      <c r="W9358" s="135"/>
      <c r="X9358" s="115"/>
      <c r="AB9358" s="109"/>
    </row>
    <row r="9359" spans="1:28" hidden="1" x14ac:dyDescent="0.25">
      <c r="A9359" s="134"/>
      <c r="B9359" s="109"/>
      <c r="C9359" s="412"/>
      <c r="D9359" s="113"/>
      <c r="E9359" s="111"/>
      <c r="F9359" s="112"/>
      <c r="G9359" s="113"/>
      <c r="H9359" s="113"/>
      <c r="I9359" s="114"/>
      <c r="J9359" s="115"/>
      <c r="L9359" s="114"/>
      <c r="M9359" s="114" t="s">
        <v>1427</v>
      </c>
      <c r="N9359" s="138" t="s">
        <v>1429</v>
      </c>
      <c r="O9359" s="114"/>
      <c r="P9359" s="117"/>
      <c r="Q9359" s="118"/>
      <c r="R9359" s="119"/>
      <c r="S9359" s="120"/>
      <c r="T9359" s="114"/>
      <c r="U9359" s="115"/>
      <c r="V9359" s="121"/>
      <c r="W9359" s="135"/>
      <c r="X9359" s="115"/>
      <c r="AB9359" s="109"/>
    </row>
    <row r="9360" spans="1:28" hidden="1" x14ac:dyDescent="0.25">
      <c r="A9360" s="134"/>
      <c r="B9360" s="109"/>
      <c r="C9360" s="412"/>
      <c r="D9360" s="113"/>
      <c r="E9360" s="111"/>
      <c r="F9360" s="112"/>
      <c r="G9360" s="113"/>
      <c r="H9360" s="113"/>
      <c r="I9360" s="114"/>
      <c r="J9360" s="115"/>
      <c r="L9360" s="114"/>
      <c r="M9360" s="114" t="s">
        <v>1427</v>
      </c>
      <c r="N9360" s="138" t="s">
        <v>1429</v>
      </c>
      <c r="O9360" s="114"/>
      <c r="P9360" s="117"/>
      <c r="Q9360" s="118"/>
      <c r="R9360" s="119"/>
      <c r="S9360" s="120"/>
      <c r="T9360" s="114"/>
      <c r="U9360" s="115"/>
      <c r="V9360" s="121"/>
      <c r="W9360" s="135"/>
      <c r="X9360" s="115"/>
      <c r="AB9360" s="109"/>
    </row>
    <row r="9361" spans="1:28" hidden="1" x14ac:dyDescent="0.25">
      <c r="A9361" s="134"/>
      <c r="B9361" s="109"/>
      <c r="C9361" s="412"/>
      <c r="D9361" s="113"/>
      <c r="E9361" s="111"/>
      <c r="F9361" s="112"/>
      <c r="G9361" s="113"/>
      <c r="H9361" s="113"/>
      <c r="I9361" s="114"/>
      <c r="J9361" s="115"/>
      <c r="L9361" s="114"/>
      <c r="M9361" s="114" t="s">
        <v>1427</v>
      </c>
      <c r="N9361" s="138" t="s">
        <v>1429</v>
      </c>
      <c r="O9361" s="114"/>
      <c r="P9361" s="117"/>
      <c r="Q9361" s="118"/>
      <c r="R9361" s="119"/>
      <c r="S9361" s="120"/>
      <c r="T9361" s="114"/>
      <c r="U9361" s="115"/>
      <c r="V9361" s="121"/>
      <c r="W9361" s="135"/>
      <c r="X9361" s="115"/>
      <c r="AB9361" s="109"/>
    </row>
    <row r="9362" spans="1:28" hidden="1" x14ac:dyDescent="0.25">
      <c r="A9362" s="134"/>
      <c r="B9362" s="109"/>
      <c r="C9362" s="412"/>
      <c r="D9362" s="113"/>
      <c r="E9362" s="111"/>
      <c r="F9362" s="112"/>
      <c r="G9362" s="113"/>
      <c r="H9362" s="113"/>
      <c r="I9362" s="114"/>
      <c r="J9362" s="115"/>
      <c r="L9362" s="114"/>
      <c r="M9362" s="114" t="s">
        <v>1427</v>
      </c>
      <c r="N9362" s="138" t="s">
        <v>1429</v>
      </c>
      <c r="O9362" s="114"/>
      <c r="P9362" s="117"/>
      <c r="Q9362" s="118"/>
      <c r="R9362" s="119"/>
      <c r="S9362" s="120"/>
      <c r="T9362" s="114"/>
      <c r="U9362" s="115"/>
      <c r="V9362" s="121"/>
      <c r="W9362" s="135"/>
      <c r="X9362" s="115"/>
      <c r="AB9362" s="109"/>
    </row>
    <row r="9363" spans="1:28" hidden="1" x14ac:dyDescent="0.25">
      <c r="A9363" s="125"/>
      <c r="B9363" s="123"/>
      <c r="C9363" s="412"/>
      <c r="D9363" s="137"/>
      <c r="E9363" s="141"/>
      <c r="F9363" s="116"/>
      <c r="G9363" s="137"/>
      <c r="H9363" s="137"/>
      <c r="I9363" s="126"/>
      <c r="J9363" s="124"/>
      <c r="L9363" s="125"/>
      <c r="M9363" s="114" t="s">
        <v>1427</v>
      </c>
      <c r="N9363" s="138" t="s">
        <v>1429</v>
      </c>
      <c r="O9363" s="126"/>
      <c r="P9363" s="127"/>
      <c r="Q9363" s="128"/>
      <c r="R9363" s="129"/>
      <c r="S9363" s="130"/>
      <c r="T9363" s="126"/>
      <c r="U9363" s="124"/>
      <c r="V9363" s="131"/>
      <c r="W9363" s="122"/>
      <c r="X9363" s="124"/>
      <c r="AB9363" s="123"/>
    </row>
    <row r="9364" spans="1:28" hidden="1" x14ac:dyDescent="0.25">
      <c r="A9364" s="134"/>
      <c r="B9364" s="109"/>
      <c r="C9364" s="412"/>
      <c r="D9364" s="113"/>
      <c r="E9364" s="111"/>
      <c r="F9364" s="112"/>
      <c r="G9364" s="113"/>
      <c r="H9364" s="113"/>
      <c r="I9364" s="114"/>
      <c r="J9364" s="115"/>
      <c r="L9364" s="114"/>
      <c r="M9364" s="114" t="s">
        <v>1427</v>
      </c>
      <c r="N9364" s="138" t="s">
        <v>1429</v>
      </c>
      <c r="O9364" s="114"/>
      <c r="P9364" s="117"/>
      <c r="Q9364" s="118"/>
      <c r="R9364" s="119"/>
      <c r="S9364" s="120"/>
      <c r="T9364" s="114"/>
      <c r="U9364" s="115"/>
      <c r="V9364" s="121"/>
      <c r="W9364" s="135"/>
      <c r="X9364" s="115"/>
      <c r="AB9364" s="109"/>
    </row>
    <row r="9365" spans="1:28" hidden="1" x14ac:dyDescent="0.25">
      <c r="A9365" s="134"/>
      <c r="B9365" s="109"/>
      <c r="C9365" s="412"/>
      <c r="D9365" s="113"/>
      <c r="E9365" s="111"/>
      <c r="F9365" s="112"/>
      <c r="G9365" s="113"/>
      <c r="H9365" s="113"/>
      <c r="I9365" s="114"/>
      <c r="J9365" s="115"/>
      <c r="L9365" s="114"/>
      <c r="M9365" s="114" t="s">
        <v>1427</v>
      </c>
      <c r="N9365" s="138" t="s">
        <v>1429</v>
      </c>
      <c r="O9365" s="114"/>
      <c r="P9365" s="117"/>
      <c r="Q9365" s="118"/>
      <c r="R9365" s="119"/>
      <c r="S9365" s="120"/>
      <c r="T9365" s="114"/>
      <c r="U9365" s="115"/>
      <c r="V9365" s="121"/>
      <c r="W9365" s="135"/>
      <c r="X9365" s="115"/>
      <c r="AB9365" s="109"/>
    </row>
    <row r="9366" spans="1:28" hidden="1" x14ac:dyDescent="0.25">
      <c r="A9366" s="134"/>
      <c r="B9366" s="109"/>
      <c r="C9366" s="412"/>
      <c r="D9366" s="113"/>
      <c r="E9366" s="111"/>
      <c r="F9366" s="112"/>
      <c r="G9366" s="113"/>
      <c r="H9366" s="113"/>
      <c r="I9366" s="114"/>
      <c r="J9366" s="115"/>
      <c r="L9366" s="114"/>
      <c r="M9366" s="114" t="s">
        <v>1427</v>
      </c>
      <c r="N9366" s="138" t="s">
        <v>1429</v>
      </c>
      <c r="O9366" s="114"/>
      <c r="P9366" s="117"/>
      <c r="Q9366" s="118"/>
      <c r="R9366" s="119"/>
      <c r="S9366" s="120"/>
      <c r="T9366" s="114"/>
      <c r="U9366" s="115"/>
      <c r="V9366" s="121"/>
      <c r="W9366" s="135"/>
      <c r="X9366" s="115"/>
      <c r="AB9366" s="109"/>
    </row>
    <row r="9367" spans="1:28" hidden="1" x14ac:dyDescent="0.25">
      <c r="A9367" s="134"/>
      <c r="B9367" s="109"/>
      <c r="C9367" s="412"/>
      <c r="D9367" s="113"/>
      <c r="E9367" s="111"/>
      <c r="F9367" s="112"/>
      <c r="G9367" s="113"/>
      <c r="H9367" s="113"/>
      <c r="I9367" s="114"/>
      <c r="J9367" s="115"/>
      <c r="L9367" s="114"/>
      <c r="M9367" s="114" t="s">
        <v>1427</v>
      </c>
      <c r="N9367" s="138" t="s">
        <v>1429</v>
      </c>
      <c r="O9367" s="114"/>
      <c r="P9367" s="117"/>
      <c r="Q9367" s="118"/>
      <c r="R9367" s="119"/>
      <c r="S9367" s="120"/>
      <c r="T9367" s="114"/>
      <c r="U9367" s="115"/>
      <c r="V9367" s="121"/>
      <c r="W9367" s="135"/>
      <c r="X9367" s="115"/>
      <c r="AB9367" s="109"/>
    </row>
    <row r="9368" spans="1:28" hidden="1" x14ac:dyDescent="0.25">
      <c r="A9368" s="134"/>
      <c r="B9368" s="109"/>
      <c r="C9368" s="412"/>
      <c r="D9368" s="113"/>
      <c r="E9368" s="111"/>
      <c r="F9368" s="112"/>
      <c r="G9368" s="113"/>
      <c r="H9368" s="113"/>
      <c r="I9368" s="114"/>
      <c r="J9368" s="115"/>
      <c r="L9368" s="114"/>
      <c r="M9368" s="114" t="s">
        <v>1427</v>
      </c>
      <c r="N9368" s="138" t="s">
        <v>1429</v>
      </c>
      <c r="O9368" s="114"/>
      <c r="P9368" s="117"/>
      <c r="Q9368" s="118"/>
      <c r="R9368" s="119"/>
      <c r="S9368" s="120"/>
      <c r="T9368" s="114"/>
      <c r="U9368" s="115"/>
      <c r="V9368" s="121"/>
      <c r="W9368" s="135"/>
      <c r="X9368" s="115"/>
      <c r="AB9368" s="109"/>
    </row>
    <row r="9369" spans="1:28" hidden="1" x14ac:dyDescent="0.25">
      <c r="A9369" s="125"/>
      <c r="B9369" s="123"/>
      <c r="C9369" s="412"/>
      <c r="D9369" s="137"/>
      <c r="E9369" s="141"/>
      <c r="F9369" s="116"/>
      <c r="G9369" s="137"/>
      <c r="H9369" s="137"/>
      <c r="I9369" s="126"/>
      <c r="J9369" s="124"/>
      <c r="L9369" s="125"/>
      <c r="M9369" s="114" t="s">
        <v>1427</v>
      </c>
      <c r="N9369" s="138" t="s">
        <v>1429</v>
      </c>
      <c r="O9369" s="126"/>
      <c r="P9369" s="127"/>
      <c r="Q9369" s="128"/>
      <c r="R9369" s="129"/>
      <c r="S9369" s="130"/>
      <c r="T9369" s="126"/>
      <c r="U9369" s="124"/>
      <c r="V9369" s="131"/>
      <c r="W9369" s="122"/>
      <c r="X9369" s="124"/>
      <c r="AB9369" s="123"/>
    </row>
    <row r="9370" spans="1:28" hidden="1" x14ac:dyDescent="0.25">
      <c r="A9370" s="134"/>
      <c r="B9370" s="109"/>
      <c r="C9370" s="412"/>
      <c r="D9370" s="113"/>
      <c r="E9370" s="111"/>
      <c r="F9370" s="112"/>
      <c r="G9370" s="113"/>
      <c r="H9370" s="113"/>
      <c r="I9370" s="114"/>
      <c r="J9370" s="115"/>
      <c r="L9370" s="114"/>
      <c r="M9370" s="114" t="s">
        <v>1427</v>
      </c>
      <c r="N9370" s="138" t="s">
        <v>1429</v>
      </c>
      <c r="O9370" s="114"/>
      <c r="P9370" s="117"/>
      <c r="Q9370" s="118"/>
      <c r="R9370" s="119"/>
      <c r="S9370" s="120"/>
      <c r="T9370" s="114"/>
      <c r="U9370" s="115"/>
      <c r="V9370" s="121"/>
      <c r="W9370" s="135"/>
      <c r="X9370" s="115"/>
      <c r="AB9370" s="109"/>
    </row>
    <row r="9371" spans="1:28" hidden="1" x14ac:dyDescent="0.25">
      <c r="A9371" s="134"/>
      <c r="B9371" s="109"/>
      <c r="C9371" s="412"/>
      <c r="D9371" s="113"/>
      <c r="E9371" s="111"/>
      <c r="F9371" s="112"/>
      <c r="G9371" s="113"/>
      <c r="H9371" s="113"/>
      <c r="I9371" s="114"/>
      <c r="J9371" s="115"/>
      <c r="L9371" s="114"/>
      <c r="M9371" s="114" t="s">
        <v>1427</v>
      </c>
      <c r="N9371" s="138" t="s">
        <v>1429</v>
      </c>
      <c r="O9371" s="114"/>
      <c r="P9371" s="117"/>
      <c r="Q9371" s="118"/>
      <c r="R9371" s="119"/>
      <c r="S9371" s="120"/>
      <c r="T9371" s="114"/>
      <c r="U9371" s="115"/>
      <c r="V9371" s="121"/>
      <c r="W9371" s="135"/>
      <c r="X9371" s="115"/>
      <c r="AB9371" s="109"/>
    </row>
    <row r="9372" spans="1:28" hidden="1" x14ac:dyDescent="0.25">
      <c r="A9372" s="134"/>
      <c r="B9372" s="109"/>
      <c r="C9372" s="412"/>
      <c r="D9372" s="113"/>
      <c r="E9372" s="111"/>
      <c r="F9372" s="112"/>
      <c r="G9372" s="113"/>
      <c r="H9372" s="113"/>
      <c r="I9372" s="114"/>
      <c r="J9372" s="115"/>
      <c r="L9372" s="114"/>
      <c r="M9372" s="114" t="s">
        <v>1427</v>
      </c>
      <c r="N9372" s="138" t="s">
        <v>1429</v>
      </c>
      <c r="O9372" s="114"/>
      <c r="P9372" s="117"/>
      <c r="Q9372" s="118"/>
      <c r="R9372" s="119"/>
      <c r="S9372" s="120"/>
      <c r="T9372" s="114"/>
      <c r="U9372" s="115"/>
      <c r="V9372" s="121"/>
      <c r="W9372" s="135"/>
      <c r="X9372" s="115"/>
      <c r="AB9372" s="109"/>
    </row>
    <row r="9373" spans="1:28" hidden="1" x14ac:dyDescent="0.25">
      <c r="A9373" s="134"/>
      <c r="B9373" s="109"/>
      <c r="C9373" s="412"/>
      <c r="D9373" s="113"/>
      <c r="E9373" s="111"/>
      <c r="F9373" s="112"/>
      <c r="G9373" s="113"/>
      <c r="H9373" s="113"/>
      <c r="I9373" s="114"/>
      <c r="J9373" s="115"/>
      <c r="L9373" s="114"/>
      <c r="M9373" s="114" t="s">
        <v>1427</v>
      </c>
      <c r="N9373" s="138" t="s">
        <v>1429</v>
      </c>
      <c r="O9373" s="114"/>
      <c r="P9373" s="117"/>
      <c r="Q9373" s="118"/>
      <c r="R9373" s="119"/>
      <c r="S9373" s="120"/>
      <c r="T9373" s="114"/>
      <c r="U9373" s="115"/>
      <c r="V9373" s="121"/>
      <c r="W9373" s="135"/>
      <c r="X9373" s="115"/>
      <c r="AB9373" s="109"/>
    </row>
    <row r="9374" spans="1:28" hidden="1" x14ac:dyDescent="0.25">
      <c r="A9374" s="134"/>
      <c r="B9374" s="109"/>
      <c r="C9374" s="412"/>
      <c r="D9374" s="113"/>
      <c r="E9374" s="111"/>
      <c r="F9374" s="112"/>
      <c r="G9374" s="113"/>
      <c r="H9374" s="113"/>
      <c r="I9374" s="114"/>
      <c r="J9374" s="115"/>
      <c r="L9374" s="114"/>
      <c r="M9374" s="114" t="s">
        <v>1427</v>
      </c>
      <c r="N9374" s="138" t="s">
        <v>1429</v>
      </c>
      <c r="O9374" s="114"/>
      <c r="P9374" s="117"/>
      <c r="Q9374" s="118"/>
      <c r="R9374" s="119"/>
      <c r="S9374" s="120"/>
      <c r="T9374" s="114"/>
      <c r="U9374" s="115"/>
      <c r="V9374" s="121"/>
      <c r="W9374" s="135"/>
      <c r="X9374" s="115"/>
      <c r="AB9374" s="109"/>
    </row>
    <row r="9375" spans="1:28" hidden="1" x14ac:dyDescent="0.25">
      <c r="A9375" s="125"/>
      <c r="B9375" s="123"/>
      <c r="C9375" s="412"/>
      <c r="D9375" s="137"/>
      <c r="E9375" s="141"/>
      <c r="F9375" s="116"/>
      <c r="G9375" s="137"/>
      <c r="H9375" s="137"/>
      <c r="I9375" s="126"/>
      <c r="J9375" s="124"/>
      <c r="L9375" s="125"/>
      <c r="M9375" s="114" t="s">
        <v>1427</v>
      </c>
      <c r="N9375" s="138" t="s">
        <v>1429</v>
      </c>
      <c r="O9375" s="126"/>
      <c r="P9375" s="127"/>
      <c r="Q9375" s="128"/>
      <c r="R9375" s="129"/>
      <c r="S9375" s="130"/>
      <c r="T9375" s="126"/>
      <c r="U9375" s="124"/>
      <c r="V9375" s="131"/>
      <c r="W9375" s="122"/>
      <c r="X9375" s="124"/>
      <c r="AB9375" s="123"/>
    </row>
    <row r="9376" spans="1:28" hidden="1" x14ac:dyDescent="0.25">
      <c r="A9376" s="134"/>
      <c r="B9376" s="109"/>
      <c r="C9376" s="412"/>
      <c r="D9376" s="113"/>
      <c r="E9376" s="111"/>
      <c r="F9376" s="112"/>
      <c r="G9376" s="113"/>
      <c r="H9376" s="113"/>
      <c r="I9376" s="114"/>
      <c r="J9376" s="115"/>
      <c r="L9376" s="114"/>
      <c r="M9376" s="114" t="s">
        <v>1427</v>
      </c>
      <c r="N9376" s="138" t="s">
        <v>1429</v>
      </c>
      <c r="O9376" s="114"/>
      <c r="P9376" s="117"/>
      <c r="Q9376" s="118"/>
      <c r="R9376" s="119"/>
      <c r="S9376" s="120"/>
      <c r="T9376" s="114"/>
      <c r="U9376" s="115"/>
      <c r="V9376" s="121"/>
      <c r="W9376" s="135"/>
      <c r="X9376" s="115"/>
      <c r="AB9376" s="109"/>
    </row>
    <row r="9377" spans="1:28" hidden="1" x14ac:dyDescent="0.25">
      <c r="A9377" s="134"/>
      <c r="B9377" s="109"/>
      <c r="C9377" s="412"/>
      <c r="D9377" s="113"/>
      <c r="E9377" s="111"/>
      <c r="F9377" s="112"/>
      <c r="G9377" s="113"/>
      <c r="H9377" s="113"/>
      <c r="I9377" s="114"/>
      <c r="J9377" s="115"/>
      <c r="L9377" s="114"/>
      <c r="M9377" s="114" t="s">
        <v>1427</v>
      </c>
      <c r="N9377" s="138" t="s">
        <v>1429</v>
      </c>
      <c r="O9377" s="114"/>
      <c r="P9377" s="117"/>
      <c r="Q9377" s="118"/>
      <c r="R9377" s="119"/>
      <c r="S9377" s="120"/>
      <c r="T9377" s="114"/>
      <c r="U9377" s="115"/>
      <c r="V9377" s="121"/>
      <c r="W9377" s="135"/>
      <c r="X9377" s="115"/>
      <c r="AB9377" s="109"/>
    </row>
    <row r="9378" spans="1:28" hidden="1" x14ac:dyDescent="0.25">
      <c r="A9378" s="134"/>
      <c r="B9378" s="109"/>
      <c r="C9378" s="412"/>
      <c r="D9378" s="113"/>
      <c r="E9378" s="111"/>
      <c r="F9378" s="112"/>
      <c r="G9378" s="113"/>
      <c r="H9378" s="113"/>
      <c r="I9378" s="114"/>
      <c r="J9378" s="115"/>
      <c r="L9378" s="114"/>
      <c r="M9378" s="114" t="s">
        <v>1427</v>
      </c>
      <c r="N9378" s="138" t="s">
        <v>1429</v>
      </c>
      <c r="O9378" s="114"/>
      <c r="P9378" s="117"/>
      <c r="Q9378" s="118"/>
      <c r="R9378" s="119"/>
      <c r="S9378" s="120"/>
      <c r="T9378" s="114"/>
      <c r="U9378" s="115"/>
      <c r="V9378" s="121"/>
      <c r="W9378" s="135"/>
      <c r="X9378" s="115"/>
      <c r="AB9378" s="109"/>
    </row>
    <row r="9379" spans="1:28" hidden="1" x14ac:dyDescent="0.25">
      <c r="A9379" s="134"/>
      <c r="B9379" s="109"/>
      <c r="C9379" s="412"/>
      <c r="D9379" s="113"/>
      <c r="E9379" s="111"/>
      <c r="F9379" s="112"/>
      <c r="G9379" s="113"/>
      <c r="H9379" s="113"/>
      <c r="I9379" s="114"/>
      <c r="J9379" s="115"/>
      <c r="L9379" s="114"/>
      <c r="M9379" s="114" t="s">
        <v>1427</v>
      </c>
      <c r="N9379" s="138" t="s">
        <v>1429</v>
      </c>
      <c r="O9379" s="114"/>
      <c r="P9379" s="117"/>
      <c r="Q9379" s="118"/>
      <c r="R9379" s="119"/>
      <c r="S9379" s="120"/>
      <c r="T9379" s="114"/>
      <c r="U9379" s="115"/>
      <c r="V9379" s="121"/>
      <c r="W9379" s="135"/>
      <c r="X9379" s="115"/>
      <c r="AB9379" s="109"/>
    </row>
    <row r="9380" spans="1:28" hidden="1" x14ac:dyDescent="0.25">
      <c r="A9380" s="134"/>
      <c r="B9380" s="109"/>
      <c r="C9380" s="412"/>
      <c r="D9380" s="113"/>
      <c r="E9380" s="111"/>
      <c r="F9380" s="112"/>
      <c r="G9380" s="113"/>
      <c r="H9380" s="113"/>
      <c r="I9380" s="114"/>
      <c r="J9380" s="115"/>
      <c r="L9380" s="114"/>
      <c r="M9380" s="114" t="s">
        <v>1427</v>
      </c>
      <c r="N9380" s="138" t="s">
        <v>1429</v>
      </c>
      <c r="O9380" s="114"/>
      <c r="P9380" s="117"/>
      <c r="Q9380" s="118"/>
      <c r="R9380" s="119"/>
      <c r="S9380" s="120"/>
      <c r="T9380" s="114"/>
      <c r="U9380" s="115"/>
      <c r="V9380" s="121"/>
      <c r="W9380" s="135"/>
      <c r="X9380" s="115"/>
      <c r="AB9380" s="109"/>
    </row>
    <row r="9381" spans="1:28" hidden="1" x14ac:dyDescent="0.25">
      <c r="A9381" s="125"/>
      <c r="B9381" s="123"/>
      <c r="C9381" s="412"/>
      <c r="D9381" s="137"/>
      <c r="E9381" s="141"/>
      <c r="F9381" s="116"/>
      <c r="G9381" s="137"/>
      <c r="H9381" s="137"/>
      <c r="I9381" s="126"/>
      <c r="J9381" s="124"/>
      <c r="L9381" s="125"/>
      <c r="M9381" s="114" t="s">
        <v>1427</v>
      </c>
      <c r="N9381" s="138" t="s">
        <v>1429</v>
      </c>
      <c r="O9381" s="126"/>
      <c r="P9381" s="127"/>
      <c r="Q9381" s="128"/>
      <c r="R9381" s="129"/>
      <c r="S9381" s="130"/>
      <c r="T9381" s="126"/>
      <c r="U9381" s="124"/>
      <c r="V9381" s="131"/>
      <c r="W9381" s="122"/>
      <c r="X9381" s="124"/>
      <c r="AB9381" s="123"/>
    </row>
    <row r="9382" spans="1:28" hidden="1" x14ac:dyDescent="0.25">
      <c r="A9382" s="134"/>
      <c r="B9382" s="109"/>
      <c r="C9382" s="412"/>
      <c r="D9382" s="113"/>
      <c r="E9382" s="111"/>
      <c r="F9382" s="112"/>
      <c r="G9382" s="113"/>
      <c r="H9382" s="113"/>
      <c r="I9382" s="114"/>
      <c r="J9382" s="115"/>
      <c r="L9382" s="114"/>
      <c r="M9382" s="114" t="s">
        <v>1427</v>
      </c>
      <c r="N9382" s="138" t="s">
        <v>1429</v>
      </c>
      <c r="O9382" s="114"/>
      <c r="P9382" s="117"/>
      <c r="Q9382" s="118"/>
      <c r="R9382" s="119"/>
      <c r="S9382" s="120"/>
      <c r="T9382" s="114"/>
      <c r="U9382" s="115"/>
      <c r="V9382" s="121"/>
      <c r="W9382" s="135"/>
      <c r="X9382" s="115"/>
      <c r="AB9382" s="109"/>
    </row>
    <row r="9383" spans="1:28" hidden="1" x14ac:dyDescent="0.25">
      <c r="A9383" s="134"/>
      <c r="B9383" s="109"/>
      <c r="C9383" s="412"/>
      <c r="D9383" s="113"/>
      <c r="E9383" s="111"/>
      <c r="F9383" s="112"/>
      <c r="G9383" s="113"/>
      <c r="H9383" s="113"/>
      <c r="I9383" s="114"/>
      <c r="J9383" s="115"/>
      <c r="L9383" s="114"/>
      <c r="M9383" s="114" t="s">
        <v>1427</v>
      </c>
      <c r="N9383" s="138" t="s">
        <v>1429</v>
      </c>
      <c r="O9383" s="114"/>
      <c r="P9383" s="117"/>
      <c r="Q9383" s="118"/>
      <c r="R9383" s="119"/>
      <c r="S9383" s="120"/>
      <c r="T9383" s="114"/>
      <c r="U9383" s="115"/>
      <c r="V9383" s="121"/>
      <c r="W9383" s="135"/>
      <c r="X9383" s="115"/>
      <c r="AB9383" s="109"/>
    </row>
    <row r="9384" spans="1:28" hidden="1" x14ac:dyDescent="0.25">
      <c r="A9384" s="134"/>
      <c r="B9384" s="109"/>
      <c r="C9384" s="412"/>
      <c r="D9384" s="113"/>
      <c r="E9384" s="111"/>
      <c r="F9384" s="112"/>
      <c r="G9384" s="113"/>
      <c r="H9384" s="113"/>
      <c r="I9384" s="114"/>
      <c r="J9384" s="115"/>
      <c r="L9384" s="114"/>
      <c r="M9384" s="114" t="s">
        <v>1427</v>
      </c>
      <c r="N9384" s="138" t="s">
        <v>1429</v>
      </c>
      <c r="O9384" s="114"/>
      <c r="P9384" s="117"/>
      <c r="Q9384" s="118"/>
      <c r="R9384" s="119"/>
      <c r="S9384" s="120"/>
      <c r="T9384" s="114"/>
      <c r="U9384" s="115"/>
      <c r="V9384" s="121"/>
      <c r="W9384" s="135"/>
      <c r="X9384" s="115"/>
      <c r="AB9384" s="109"/>
    </row>
    <row r="9385" spans="1:28" hidden="1" x14ac:dyDescent="0.25">
      <c r="A9385" s="134"/>
      <c r="B9385" s="109"/>
      <c r="C9385" s="412"/>
      <c r="D9385" s="113"/>
      <c r="E9385" s="111"/>
      <c r="F9385" s="112"/>
      <c r="G9385" s="113"/>
      <c r="H9385" s="113"/>
      <c r="I9385" s="114"/>
      <c r="J9385" s="115"/>
      <c r="L9385" s="114"/>
      <c r="M9385" s="114" t="s">
        <v>1427</v>
      </c>
      <c r="N9385" s="138" t="s">
        <v>1429</v>
      </c>
      <c r="O9385" s="114"/>
      <c r="P9385" s="117"/>
      <c r="Q9385" s="118"/>
      <c r="R9385" s="119"/>
      <c r="S9385" s="120"/>
      <c r="T9385" s="114"/>
      <c r="U9385" s="115"/>
      <c r="V9385" s="121"/>
      <c r="W9385" s="135"/>
      <c r="X9385" s="115"/>
      <c r="AB9385" s="109"/>
    </row>
    <row r="9386" spans="1:28" hidden="1" x14ac:dyDescent="0.25">
      <c r="A9386" s="134"/>
      <c r="B9386" s="109"/>
      <c r="C9386" s="412"/>
      <c r="D9386" s="113"/>
      <c r="E9386" s="111"/>
      <c r="F9386" s="112"/>
      <c r="G9386" s="113"/>
      <c r="H9386" s="113"/>
      <c r="I9386" s="114"/>
      <c r="J9386" s="115"/>
      <c r="L9386" s="114"/>
      <c r="M9386" s="114" t="s">
        <v>1427</v>
      </c>
      <c r="N9386" s="138" t="s">
        <v>1429</v>
      </c>
      <c r="O9386" s="114"/>
      <c r="P9386" s="117"/>
      <c r="Q9386" s="118"/>
      <c r="R9386" s="119"/>
      <c r="S9386" s="120"/>
      <c r="T9386" s="114"/>
      <c r="U9386" s="115"/>
      <c r="V9386" s="121"/>
      <c r="W9386" s="135"/>
      <c r="X9386" s="115"/>
      <c r="AB9386" s="109"/>
    </row>
    <row r="9387" spans="1:28" hidden="1" x14ac:dyDescent="0.25">
      <c r="A9387" s="125"/>
      <c r="B9387" s="123"/>
      <c r="C9387" s="412"/>
      <c r="D9387" s="137"/>
      <c r="E9387" s="141"/>
      <c r="F9387" s="116"/>
      <c r="G9387" s="137"/>
      <c r="H9387" s="137"/>
      <c r="I9387" s="126"/>
      <c r="J9387" s="124"/>
      <c r="L9387" s="125"/>
      <c r="M9387" s="114" t="s">
        <v>1427</v>
      </c>
      <c r="N9387" s="138" t="s">
        <v>1429</v>
      </c>
      <c r="O9387" s="126"/>
      <c r="P9387" s="127"/>
      <c r="Q9387" s="128"/>
      <c r="R9387" s="129"/>
      <c r="S9387" s="130"/>
      <c r="T9387" s="126"/>
      <c r="U9387" s="124"/>
      <c r="V9387" s="131"/>
      <c r="W9387" s="122"/>
      <c r="X9387" s="124"/>
      <c r="AB9387" s="123"/>
    </row>
    <row r="9388" spans="1:28" hidden="1" x14ac:dyDescent="0.25">
      <c r="A9388" s="134"/>
      <c r="B9388" s="109"/>
      <c r="C9388" s="412"/>
      <c r="D9388" s="113"/>
      <c r="E9388" s="111"/>
      <c r="F9388" s="112"/>
      <c r="G9388" s="113"/>
      <c r="H9388" s="113"/>
      <c r="I9388" s="114"/>
      <c r="J9388" s="115"/>
      <c r="L9388" s="114"/>
      <c r="M9388" s="114" t="s">
        <v>1427</v>
      </c>
      <c r="N9388" s="138" t="s">
        <v>1429</v>
      </c>
      <c r="O9388" s="114"/>
      <c r="P9388" s="117"/>
      <c r="Q9388" s="118"/>
      <c r="R9388" s="119"/>
      <c r="S9388" s="120"/>
      <c r="T9388" s="114"/>
      <c r="U9388" s="115"/>
      <c r="V9388" s="121"/>
      <c r="W9388" s="135"/>
      <c r="X9388" s="115"/>
      <c r="AB9388" s="109"/>
    </row>
    <row r="9389" spans="1:28" hidden="1" x14ac:dyDescent="0.25">
      <c r="A9389" s="134"/>
      <c r="B9389" s="109"/>
      <c r="C9389" s="412"/>
      <c r="D9389" s="113"/>
      <c r="E9389" s="111"/>
      <c r="F9389" s="112"/>
      <c r="G9389" s="113"/>
      <c r="H9389" s="113"/>
      <c r="I9389" s="114"/>
      <c r="J9389" s="115"/>
      <c r="L9389" s="114"/>
      <c r="M9389" s="114" t="s">
        <v>1427</v>
      </c>
      <c r="N9389" s="138" t="s">
        <v>1429</v>
      </c>
      <c r="O9389" s="114"/>
      <c r="P9389" s="117"/>
      <c r="Q9389" s="118"/>
      <c r="R9389" s="119"/>
      <c r="S9389" s="120"/>
      <c r="T9389" s="114"/>
      <c r="U9389" s="115"/>
      <c r="V9389" s="121"/>
      <c r="W9389" s="135"/>
      <c r="X9389" s="115"/>
      <c r="AB9389" s="109"/>
    </row>
    <row r="9390" spans="1:28" hidden="1" x14ac:dyDescent="0.25">
      <c r="A9390" s="134"/>
      <c r="B9390" s="109"/>
      <c r="C9390" s="412"/>
      <c r="D9390" s="113"/>
      <c r="E9390" s="111"/>
      <c r="F9390" s="112"/>
      <c r="G9390" s="113"/>
      <c r="H9390" s="113"/>
      <c r="I9390" s="114"/>
      <c r="J9390" s="115"/>
      <c r="L9390" s="114"/>
      <c r="M9390" s="114" t="s">
        <v>1427</v>
      </c>
      <c r="N9390" s="138" t="s">
        <v>1429</v>
      </c>
      <c r="O9390" s="114"/>
      <c r="P9390" s="117"/>
      <c r="Q9390" s="118"/>
      <c r="R9390" s="119"/>
      <c r="S9390" s="120"/>
      <c r="T9390" s="114"/>
      <c r="U9390" s="115"/>
      <c r="V9390" s="121"/>
      <c r="W9390" s="135"/>
      <c r="X9390" s="115"/>
      <c r="AB9390" s="109"/>
    </row>
    <row r="9391" spans="1:28" hidden="1" x14ac:dyDescent="0.25">
      <c r="A9391" s="134"/>
      <c r="B9391" s="109"/>
      <c r="C9391" s="412"/>
      <c r="D9391" s="113"/>
      <c r="E9391" s="111"/>
      <c r="F9391" s="112"/>
      <c r="G9391" s="113"/>
      <c r="H9391" s="113"/>
      <c r="I9391" s="114"/>
      <c r="J9391" s="115"/>
      <c r="L9391" s="114"/>
      <c r="M9391" s="114" t="s">
        <v>1427</v>
      </c>
      <c r="N9391" s="138" t="s">
        <v>1429</v>
      </c>
      <c r="O9391" s="114"/>
      <c r="P9391" s="117"/>
      <c r="Q9391" s="118"/>
      <c r="R9391" s="119"/>
      <c r="S9391" s="120"/>
      <c r="T9391" s="114"/>
      <c r="U9391" s="115"/>
      <c r="V9391" s="121"/>
      <c r="W9391" s="135"/>
      <c r="X9391" s="115"/>
      <c r="AB9391" s="109"/>
    </row>
    <row r="9392" spans="1:28" hidden="1" x14ac:dyDescent="0.25">
      <c r="A9392" s="134"/>
      <c r="B9392" s="109"/>
      <c r="C9392" s="412"/>
      <c r="D9392" s="113"/>
      <c r="E9392" s="111"/>
      <c r="F9392" s="112"/>
      <c r="G9392" s="113"/>
      <c r="H9392" s="113"/>
      <c r="I9392" s="114"/>
      <c r="J9392" s="115"/>
      <c r="L9392" s="114"/>
      <c r="M9392" s="114" t="s">
        <v>1427</v>
      </c>
      <c r="N9392" s="138" t="s">
        <v>1429</v>
      </c>
      <c r="O9392" s="114"/>
      <c r="P9392" s="117"/>
      <c r="Q9392" s="118"/>
      <c r="R9392" s="119"/>
      <c r="S9392" s="120"/>
      <c r="T9392" s="114"/>
      <c r="U9392" s="115"/>
      <c r="V9392" s="121"/>
      <c r="W9392" s="135"/>
      <c r="X9392" s="115"/>
      <c r="AB9392" s="109"/>
    </row>
    <row r="9393" spans="1:28" hidden="1" x14ac:dyDescent="0.25">
      <c r="A9393" s="125"/>
      <c r="B9393" s="123"/>
      <c r="C9393" s="412"/>
      <c r="D9393" s="137"/>
      <c r="E9393" s="141"/>
      <c r="F9393" s="116"/>
      <c r="G9393" s="137"/>
      <c r="H9393" s="137"/>
      <c r="I9393" s="126"/>
      <c r="J9393" s="124"/>
      <c r="L9393" s="125"/>
      <c r="M9393" s="114" t="s">
        <v>1427</v>
      </c>
      <c r="N9393" s="138" t="s">
        <v>1429</v>
      </c>
      <c r="O9393" s="126"/>
      <c r="P9393" s="127"/>
      <c r="Q9393" s="128"/>
      <c r="R9393" s="129"/>
      <c r="S9393" s="130"/>
      <c r="T9393" s="126"/>
      <c r="U9393" s="124"/>
      <c r="V9393" s="131"/>
      <c r="W9393" s="122"/>
      <c r="X9393" s="124"/>
      <c r="AB9393" s="123"/>
    </row>
    <row r="9394" spans="1:28" hidden="1" x14ac:dyDescent="0.25">
      <c r="A9394" s="134"/>
      <c r="B9394" s="109"/>
      <c r="C9394" s="412"/>
      <c r="D9394" s="113"/>
      <c r="E9394" s="111"/>
      <c r="F9394" s="112"/>
      <c r="G9394" s="113"/>
      <c r="H9394" s="113"/>
      <c r="I9394" s="114"/>
      <c r="J9394" s="115"/>
      <c r="L9394" s="114"/>
      <c r="M9394" s="114" t="s">
        <v>1427</v>
      </c>
      <c r="N9394" s="138" t="s">
        <v>1429</v>
      </c>
      <c r="O9394" s="114"/>
      <c r="P9394" s="117"/>
      <c r="Q9394" s="118"/>
      <c r="R9394" s="119"/>
      <c r="S9394" s="120"/>
      <c r="T9394" s="114"/>
      <c r="U9394" s="115"/>
      <c r="V9394" s="121"/>
      <c r="W9394" s="135"/>
      <c r="X9394" s="115"/>
      <c r="AB9394" s="109"/>
    </row>
    <row r="9395" spans="1:28" hidden="1" x14ac:dyDescent="0.25">
      <c r="A9395" s="134"/>
      <c r="B9395" s="109"/>
      <c r="C9395" s="412"/>
      <c r="D9395" s="113"/>
      <c r="E9395" s="111"/>
      <c r="F9395" s="112"/>
      <c r="G9395" s="113"/>
      <c r="H9395" s="113"/>
      <c r="I9395" s="114"/>
      <c r="J9395" s="115"/>
      <c r="L9395" s="114"/>
      <c r="M9395" s="114" t="s">
        <v>1427</v>
      </c>
      <c r="N9395" s="138" t="s">
        <v>1429</v>
      </c>
      <c r="O9395" s="114"/>
      <c r="P9395" s="117"/>
      <c r="Q9395" s="118"/>
      <c r="R9395" s="119"/>
      <c r="S9395" s="120"/>
      <c r="T9395" s="114"/>
      <c r="U9395" s="115"/>
      <c r="V9395" s="121"/>
      <c r="W9395" s="135"/>
      <c r="X9395" s="115"/>
      <c r="AB9395" s="109"/>
    </row>
    <row r="9396" spans="1:28" hidden="1" x14ac:dyDescent="0.25">
      <c r="A9396" s="134"/>
      <c r="B9396" s="109"/>
      <c r="C9396" s="412"/>
      <c r="D9396" s="113"/>
      <c r="E9396" s="111"/>
      <c r="F9396" s="112"/>
      <c r="G9396" s="113"/>
      <c r="H9396" s="113"/>
      <c r="I9396" s="114"/>
      <c r="J9396" s="115"/>
      <c r="L9396" s="114"/>
      <c r="M9396" s="114" t="s">
        <v>1427</v>
      </c>
      <c r="N9396" s="138" t="s">
        <v>1429</v>
      </c>
      <c r="O9396" s="114"/>
      <c r="P9396" s="117"/>
      <c r="Q9396" s="118"/>
      <c r="R9396" s="119"/>
      <c r="S9396" s="120"/>
      <c r="T9396" s="114"/>
      <c r="U9396" s="115"/>
      <c r="V9396" s="121"/>
      <c r="W9396" s="135"/>
      <c r="X9396" s="115"/>
      <c r="AB9396" s="109"/>
    </row>
    <row r="9397" spans="1:28" hidden="1" x14ac:dyDescent="0.25">
      <c r="A9397" s="134"/>
      <c r="B9397" s="109"/>
      <c r="C9397" s="412"/>
      <c r="D9397" s="113"/>
      <c r="E9397" s="111"/>
      <c r="F9397" s="112"/>
      <c r="G9397" s="113"/>
      <c r="H9397" s="113"/>
      <c r="I9397" s="114"/>
      <c r="J9397" s="115"/>
      <c r="L9397" s="114"/>
      <c r="M9397" s="114" t="s">
        <v>1427</v>
      </c>
      <c r="N9397" s="138" t="s">
        <v>1429</v>
      </c>
      <c r="O9397" s="114"/>
      <c r="P9397" s="117"/>
      <c r="Q9397" s="118"/>
      <c r="R9397" s="119"/>
      <c r="S9397" s="120"/>
      <c r="T9397" s="114"/>
      <c r="U9397" s="115"/>
      <c r="V9397" s="121"/>
      <c r="W9397" s="135"/>
      <c r="X9397" s="115"/>
      <c r="AB9397" s="109"/>
    </row>
    <row r="9398" spans="1:28" hidden="1" x14ac:dyDescent="0.25">
      <c r="A9398" s="134"/>
      <c r="B9398" s="109"/>
      <c r="C9398" s="412"/>
      <c r="D9398" s="113"/>
      <c r="E9398" s="111"/>
      <c r="F9398" s="112"/>
      <c r="G9398" s="113"/>
      <c r="H9398" s="113"/>
      <c r="I9398" s="114"/>
      <c r="J9398" s="115"/>
      <c r="L9398" s="114"/>
      <c r="M9398" s="114" t="s">
        <v>1427</v>
      </c>
      <c r="N9398" s="138" t="s">
        <v>1429</v>
      </c>
      <c r="O9398" s="114"/>
      <c r="P9398" s="117"/>
      <c r="Q9398" s="118"/>
      <c r="R9398" s="119"/>
      <c r="S9398" s="120"/>
      <c r="T9398" s="114"/>
      <c r="U9398" s="115"/>
      <c r="V9398" s="121"/>
      <c r="W9398" s="135"/>
      <c r="X9398" s="115"/>
      <c r="AB9398" s="109"/>
    </row>
    <row r="9399" spans="1:28" hidden="1" x14ac:dyDescent="0.25">
      <c r="A9399" s="125"/>
      <c r="B9399" s="123"/>
      <c r="C9399" s="412"/>
      <c r="D9399" s="137"/>
      <c r="E9399" s="141"/>
      <c r="F9399" s="116"/>
      <c r="G9399" s="137"/>
      <c r="H9399" s="137"/>
      <c r="I9399" s="126"/>
      <c r="J9399" s="124"/>
      <c r="L9399" s="125"/>
      <c r="M9399" s="114" t="s">
        <v>1427</v>
      </c>
      <c r="N9399" s="138" t="s">
        <v>1429</v>
      </c>
      <c r="O9399" s="126"/>
      <c r="P9399" s="127"/>
      <c r="Q9399" s="128"/>
      <c r="R9399" s="129"/>
      <c r="S9399" s="130"/>
      <c r="T9399" s="126"/>
      <c r="U9399" s="124"/>
      <c r="V9399" s="131"/>
      <c r="W9399" s="122"/>
      <c r="X9399" s="124"/>
      <c r="AB9399" s="123"/>
    </row>
    <row r="9400" spans="1:28" hidden="1" x14ac:dyDescent="0.25">
      <c r="A9400" s="134"/>
      <c r="B9400" s="109"/>
      <c r="C9400" s="412"/>
      <c r="D9400" s="113"/>
      <c r="E9400" s="111"/>
      <c r="F9400" s="112"/>
      <c r="G9400" s="113"/>
      <c r="H9400" s="113"/>
      <c r="I9400" s="114"/>
      <c r="J9400" s="115"/>
      <c r="L9400" s="114"/>
      <c r="M9400" s="114" t="s">
        <v>1427</v>
      </c>
      <c r="N9400" s="138" t="s">
        <v>1429</v>
      </c>
      <c r="O9400" s="114"/>
      <c r="P9400" s="117"/>
      <c r="Q9400" s="118"/>
      <c r="R9400" s="119"/>
      <c r="S9400" s="120"/>
      <c r="T9400" s="114"/>
      <c r="U9400" s="115"/>
      <c r="V9400" s="121"/>
      <c r="W9400" s="135"/>
      <c r="X9400" s="115"/>
      <c r="AB9400" s="109"/>
    </row>
    <row r="9401" spans="1:28" hidden="1" x14ac:dyDescent="0.25">
      <c r="A9401" s="134"/>
      <c r="B9401" s="109"/>
      <c r="C9401" s="412"/>
      <c r="D9401" s="113"/>
      <c r="E9401" s="111"/>
      <c r="F9401" s="112"/>
      <c r="G9401" s="113"/>
      <c r="H9401" s="113"/>
      <c r="I9401" s="114"/>
      <c r="J9401" s="115"/>
      <c r="L9401" s="114"/>
      <c r="M9401" s="114" t="s">
        <v>1427</v>
      </c>
      <c r="N9401" s="138" t="s">
        <v>1429</v>
      </c>
      <c r="O9401" s="114"/>
      <c r="P9401" s="117"/>
      <c r="Q9401" s="118"/>
      <c r="R9401" s="119"/>
      <c r="S9401" s="120"/>
      <c r="T9401" s="114"/>
      <c r="U9401" s="115"/>
      <c r="V9401" s="121"/>
      <c r="W9401" s="135"/>
      <c r="X9401" s="115"/>
      <c r="AB9401" s="109"/>
    </row>
    <row r="9402" spans="1:28" hidden="1" x14ac:dyDescent="0.25">
      <c r="A9402" s="134"/>
      <c r="B9402" s="109"/>
      <c r="C9402" s="412"/>
      <c r="D9402" s="113"/>
      <c r="E9402" s="111"/>
      <c r="F9402" s="112"/>
      <c r="G9402" s="113"/>
      <c r="H9402" s="113"/>
      <c r="I9402" s="114"/>
      <c r="J9402" s="115"/>
      <c r="L9402" s="114"/>
      <c r="M9402" s="114" t="s">
        <v>1427</v>
      </c>
      <c r="N9402" s="138" t="s">
        <v>1429</v>
      </c>
      <c r="O9402" s="114"/>
      <c r="P9402" s="117"/>
      <c r="Q9402" s="118"/>
      <c r="R9402" s="119"/>
      <c r="S9402" s="120"/>
      <c r="T9402" s="114"/>
      <c r="U9402" s="115"/>
      <c r="V9402" s="121"/>
      <c r="W9402" s="135"/>
      <c r="X9402" s="115"/>
      <c r="AB9402" s="109"/>
    </row>
    <row r="9403" spans="1:28" hidden="1" x14ac:dyDescent="0.25">
      <c r="A9403" s="134"/>
      <c r="B9403" s="109"/>
      <c r="C9403" s="412"/>
      <c r="D9403" s="113"/>
      <c r="E9403" s="111"/>
      <c r="F9403" s="112"/>
      <c r="G9403" s="113"/>
      <c r="H9403" s="113"/>
      <c r="I9403" s="114"/>
      <c r="J9403" s="115"/>
      <c r="L9403" s="114"/>
      <c r="M9403" s="114" t="s">
        <v>1427</v>
      </c>
      <c r="N9403" s="138" t="s">
        <v>1429</v>
      </c>
      <c r="O9403" s="114"/>
      <c r="P9403" s="117"/>
      <c r="Q9403" s="118"/>
      <c r="R9403" s="119"/>
      <c r="S9403" s="120"/>
      <c r="T9403" s="114"/>
      <c r="U9403" s="115"/>
      <c r="V9403" s="121"/>
      <c r="W9403" s="135"/>
      <c r="X9403" s="115"/>
      <c r="AB9403" s="109"/>
    </row>
    <row r="9404" spans="1:28" hidden="1" x14ac:dyDescent="0.25">
      <c r="A9404" s="134"/>
      <c r="B9404" s="109"/>
      <c r="C9404" s="412"/>
      <c r="D9404" s="113"/>
      <c r="E9404" s="111"/>
      <c r="F9404" s="112"/>
      <c r="G9404" s="113"/>
      <c r="H9404" s="113"/>
      <c r="I9404" s="114"/>
      <c r="J9404" s="115"/>
      <c r="L9404" s="114"/>
      <c r="M9404" s="114" t="s">
        <v>1427</v>
      </c>
      <c r="N9404" s="138" t="s">
        <v>1429</v>
      </c>
      <c r="O9404" s="114"/>
      <c r="P9404" s="117"/>
      <c r="Q9404" s="118"/>
      <c r="R9404" s="119"/>
      <c r="S9404" s="120"/>
      <c r="T9404" s="114"/>
      <c r="U9404" s="115"/>
      <c r="V9404" s="121"/>
      <c r="W9404" s="135"/>
      <c r="X9404" s="115"/>
      <c r="AB9404" s="109"/>
    </row>
    <row r="9405" spans="1:28" hidden="1" x14ac:dyDescent="0.25">
      <c r="A9405" s="134"/>
      <c r="B9405" s="109"/>
      <c r="C9405" s="412"/>
      <c r="D9405" s="113"/>
      <c r="E9405" s="111"/>
      <c r="F9405" s="112"/>
      <c r="G9405" s="113"/>
      <c r="H9405" s="113"/>
      <c r="I9405" s="114"/>
      <c r="J9405" s="115"/>
      <c r="L9405" s="114"/>
      <c r="M9405" s="114" t="s">
        <v>1427</v>
      </c>
      <c r="N9405" s="138" t="s">
        <v>1429</v>
      </c>
      <c r="O9405" s="114"/>
      <c r="P9405" s="117"/>
      <c r="Q9405" s="118"/>
      <c r="R9405" s="119"/>
      <c r="S9405" s="120"/>
      <c r="T9405" s="114"/>
      <c r="U9405" s="115"/>
      <c r="V9405" s="121"/>
      <c r="W9405" s="135"/>
      <c r="X9405" s="115"/>
      <c r="AB9405" s="109"/>
    </row>
    <row r="9406" spans="1:28" hidden="1" x14ac:dyDescent="0.25">
      <c r="A9406" s="134"/>
      <c r="B9406" s="109"/>
      <c r="C9406" s="412"/>
      <c r="D9406" s="113"/>
      <c r="E9406" s="111"/>
      <c r="F9406" s="112"/>
      <c r="G9406" s="113"/>
      <c r="H9406" s="113"/>
      <c r="I9406" s="114"/>
      <c r="J9406" s="115"/>
      <c r="L9406" s="114"/>
      <c r="M9406" s="114" t="s">
        <v>1427</v>
      </c>
      <c r="N9406" s="138" t="s">
        <v>1429</v>
      </c>
      <c r="O9406" s="114"/>
      <c r="P9406" s="117"/>
      <c r="Q9406" s="118"/>
      <c r="R9406" s="119"/>
      <c r="S9406" s="120"/>
      <c r="T9406" s="114"/>
      <c r="U9406" s="115"/>
      <c r="V9406" s="121"/>
      <c r="W9406" s="135"/>
      <c r="X9406" s="115"/>
      <c r="AB9406" s="109"/>
    </row>
    <row r="9407" spans="1:28" hidden="1" x14ac:dyDescent="0.25">
      <c r="A9407" s="134"/>
      <c r="B9407" s="109"/>
      <c r="C9407" s="412"/>
      <c r="D9407" s="113"/>
      <c r="E9407" s="111"/>
      <c r="F9407" s="112"/>
      <c r="G9407" s="113"/>
      <c r="H9407" s="113"/>
      <c r="I9407" s="114"/>
      <c r="J9407" s="115"/>
      <c r="L9407" s="114"/>
      <c r="M9407" s="114" t="s">
        <v>1427</v>
      </c>
      <c r="N9407" s="138" t="s">
        <v>1429</v>
      </c>
      <c r="O9407" s="114"/>
      <c r="P9407" s="117"/>
      <c r="Q9407" s="118"/>
      <c r="R9407" s="119"/>
      <c r="S9407" s="120"/>
      <c r="T9407" s="114"/>
      <c r="U9407" s="115"/>
      <c r="V9407" s="121"/>
      <c r="W9407" s="135"/>
      <c r="X9407" s="115"/>
      <c r="AB9407" s="109"/>
    </row>
    <row r="9408" spans="1:28" hidden="1" x14ac:dyDescent="0.25">
      <c r="A9408" s="125"/>
      <c r="B9408" s="123"/>
      <c r="C9408" s="412"/>
      <c r="D9408" s="137"/>
      <c r="E9408" s="141"/>
      <c r="F9408" s="116"/>
      <c r="G9408" s="137"/>
      <c r="H9408" s="137"/>
      <c r="I9408" s="126"/>
      <c r="J9408" s="124"/>
      <c r="L9408" s="125"/>
      <c r="M9408" s="114" t="s">
        <v>1427</v>
      </c>
      <c r="N9408" s="138" t="s">
        <v>1429</v>
      </c>
      <c r="O9408" s="126"/>
      <c r="P9408" s="127"/>
      <c r="Q9408" s="128"/>
      <c r="R9408" s="129"/>
      <c r="S9408" s="130"/>
      <c r="T9408" s="126"/>
      <c r="U9408" s="124"/>
      <c r="V9408" s="131"/>
      <c r="W9408" s="122"/>
      <c r="X9408" s="124"/>
      <c r="AB9408" s="123"/>
    </row>
    <row r="9409" spans="1:28" hidden="1" x14ac:dyDescent="0.25">
      <c r="A9409" s="134"/>
      <c r="B9409" s="109"/>
      <c r="C9409" s="412"/>
      <c r="D9409" s="113"/>
      <c r="E9409" s="111"/>
      <c r="F9409" s="112"/>
      <c r="G9409" s="113"/>
      <c r="H9409" s="113"/>
      <c r="I9409" s="114"/>
      <c r="J9409" s="115"/>
      <c r="L9409" s="114"/>
      <c r="M9409" s="114" t="s">
        <v>1427</v>
      </c>
      <c r="N9409" s="138" t="s">
        <v>1429</v>
      </c>
      <c r="O9409" s="114"/>
      <c r="P9409" s="117"/>
      <c r="Q9409" s="118"/>
      <c r="R9409" s="119"/>
      <c r="S9409" s="120"/>
      <c r="T9409" s="114"/>
      <c r="U9409" s="115"/>
      <c r="V9409" s="121"/>
      <c r="W9409" s="135"/>
      <c r="X9409" s="115"/>
      <c r="AB9409" s="109"/>
    </row>
    <row r="9410" spans="1:28" hidden="1" x14ac:dyDescent="0.25">
      <c r="A9410" s="134"/>
      <c r="B9410" s="109"/>
      <c r="C9410" s="412"/>
      <c r="D9410" s="113"/>
      <c r="E9410" s="111"/>
      <c r="F9410" s="112"/>
      <c r="G9410" s="113"/>
      <c r="H9410" s="113"/>
      <c r="I9410" s="114"/>
      <c r="J9410" s="115"/>
      <c r="L9410" s="114"/>
      <c r="M9410" s="114" t="s">
        <v>1427</v>
      </c>
      <c r="N9410" s="138" t="s">
        <v>1429</v>
      </c>
      <c r="O9410" s="114"/>
      <c r="P9410" s="117"/>
      <c r="Q9410" s="118"/>
      <c r="R9410" s="119"/>
      <c r="S9410" s="120"/>
      <c r="T9410" s="114"/>
      <c r="U9410" s="115"/>
      <c r="V9410" s="121"/>
      <c r="W9410" s="135"/>
      <c r="X9410" s="115"/>
      <c r="AB9410" s="109"/>
    </row>
    <row r="9411" spans="1:28" hidden="1" x14ac:dyDescent="0.25">
      <c r="A9411" s="134"/>
      <c r="B9411" s="109"/>
      <c r="C9411" s="412"/>
      <c r="D9411" s="113"/>
      <c r="E9411" s="111"/>
      <c r="F9411" s="112"/>
      <c r="G9411" s="113"/>
      <c r="H9411" s="113"/>
      <c r="I9411" s="114"/>
      <c r="J9411" s="115"/>
      <c r="L9411" s="114"/>
      <c r="M9411" s="114" t="s">
        <v>1427</v>
      </c>
      <c r="N9411" s="138" t="s">
        <v>1429</v>
      </c>
      <c r="O9411" s="114"/>
      <c r="P9411" s="117"/>
      <c r="Q9411" s="118"/>
      <c r="R9411" s="119"/>
      <c r="S9411" s="120"/>
      <c r="T9411" s="114"/>
      <c r="U9411" s="115"/>
      <c r="V9411" s="121"/>
      <c r="W9411" s="135"/>
      <c r="X9411" s="115"/>
      <c r="AB9411" s="109"/>
    </row>
    <row r="9412" spans="1:28" hidden="1" x14ac:dyDescent="0.25">
      <c r="A9412" s="134"/>
      <c r="B9412" s="109"/>
      <c r="C9412" s="412"/>
      <c r="D9412" s="113"/>
      <c r="E9412" s="111"/>
      <c r="F9412" s="112"/>
      <c r="G9412" s="113"/>
      <c r="H9412" s="113"/>
      <c r="I9412" s="114"/>
      <c r="J9412" s="115"/>
      <c r="L9412" s="114"/>
      <c r="M9412" s="114" t="s">
        <v>1427</v>
      </c>
      <c r="N9412" s="138" t="s">
        <v>1429</v>
      </c>
      <c r="O9412" s="114"/>
      <c r="P9412" s="117"/>
      <c r="Q9412" s="118"/>
      <c r="R9412" s="119"/>
      <c r="S9412" s="120"/>
      <c r="T9412" s="114"/>
      <c r="U9412" s="115"/>
      <c r="V9412" s="121"/>
      <c r="W9412" s="135"/>
      <c r="X9412" s="115"/>
      <c r="AB9412" s="109"/>
    </row>
    <row r="9413" spans="1:28" hidden="1" x14ac:dyDescent="0.25">
      <c r="A9413" s="134"/>
      <c r="B9413" s="109"/>
      <c r="C9413" s="412"/>
      <c r="D9413" s="113"/>
      <c r="E9413" s="111"/>
      <c r="F9413" s="112"/>
      <c r="G9413" s="113"/>
      <c r="H9413" s="113"/>
      <c r="I9413" s="114"/>
      <c r="J9413" s="115"/>
      <c r="L9413" s="114"/>
      <c r="M9413" s="114" t="s">
        <v>1427</v>
      </c>
      <c r="N9413" s="138" t="s">
        <v>1429</v>
      </c>
      <c r="O9413" s="114"/>
      <c r="P9413" s="117"/>
      <c r="Q9413" s="118"/>
      <c r="R9413" s="119"/>
      <c r="S9413" s="120"/>
      <c r="T9413" s="114"/>
      <c r="U9413" s="115"/>
      <c r="V9413" s="121"/>
      <c r="W9413" s="135"/>
      <c r="X9413" s="115"/>
      <c r="AB9413" s="109"/>
    </row>
    <row r="9414" spans="1:28" hidden="1" x14ac:dyDescent="0.25">
      <c r="A9414" s="125"/>
      <c r="B9414" s="123"/>
      <c r="C9414" s="412"/>
      <c r="D9414" s="137"/>
      <c r="E9414" s="141"/>
      <c r="F9414" s="116"/>
      <c r="G9414" s="137"/>
      <c r="H9414" s="137"/>
      <c r="I9414" s="126"/>
      <c r="J9414" s="124"/>
      <c r="L9414" s="125"/>
      <c r="M9414" s="114" t="s">
        <v>1427</v>
      </c>
      <c r="N9414" s="138" t="s">
        <v>1429</v>
      </c>
      <c r="O9414" s="126"/>
      <c r="P9414" s="127"/>
      <c r="Q9414" s="128"/>
      <c r="R9414" s="129"/>
      <c r="S9414" s="130"/>
      <c r="T9414" s="126"/>
      <c r="U9414" s="124"/>
      <c r="V9414" s="131"/>
      <c r="W9414" s="122"/>
      <c r="X9414" s="124"/>
      <c r="AB9414" s="123"/>
    </row>
    <row r="9415" spans="1:28" hidden="1" x14ac:dyDescent="0.25">
      <c r="A9415" s="134"/>
      <c r="B9415" s="109"/>
      <c r="C9415" s="412"/>
      <c r="D9415" s="113"/>
      <c r="E9415" s="111"/>
      <c r="F9415" s="112"/>
      <c r="G9415" s="113"/>
      <c r="H9415" s="113"/>
      <c r="I9415" s="114"/>
      <c r="J9415" s="115"/>
      <c r="L9415" s="114"/>
      <c r="M9415" s="114" t="s">
        <v>1427</v>
      </c>
      <c r="N9415" s="138" t="s">
        <v>1429</v>
      </c>
      <c r="O9415" s="114"/>
      <c r="P9415" s="117"/>
      <c r="Q9415" s="118"/>
      <c r="R9415" s="119"/>
      <c r="S9415" s="120"/>
      <c r="T9415" s="114"/>
      <c r="U9415" s="115"/>
      <c r="V9415" s="121"/>
      <c r="W9415" s="135"/>
      <c r="X9415" s="115"/>
      <c r="AB9415" s="109"/>
    </row>
    <row r="9416" spans="1:28" hidden="1" x14ac:dyDescent="0.25">
      <c r="A9416" s="134"/>
      <c r="B9416" s="109"/>
      <c r="C9416" s="412"/>
      <c r="D9416" s="113"/>
      <c r="E9416" s="111"/>
      <c r="F9416" s="112"/>
      <c r="G9416" s="113"/>
      <c r="H9416" s="113"/>
      <c r="I9416" s="114"/>
      <c r="J9416" s="115"/>
      <c r="L9416" s="114"/>
      <c r="M9416" s="114" t="s">
        <v>1427</v>
      </c>
      <c r="N9416" s="138" t="s">
        <v>1429</v>
      </c>
      <c r="O9416" s="114"/>
      <c r="P9416" s="117"/>
      <c r="Q9416" s="118"/>
      <c r="R9416" s="119"/>
      <c r="S9416" s="120"/>
      <c r="T9416" s="114"/>
      <c r="U9416" s="115"/>
      <c r="V9416" s="121"/>
      <c r="W9416" s="135"/>
      <c r="X9416" s="115"/>
      <c r="AB9416" s="109"/>
    </row>
    <row r="9417" spans="1:28" hidden="1" x14ac:dyDescent="0.25">
      <c r="A9417" s="134"/>
      <c r="B9417" s="109"/>
      <c r="C9417" s="412"/>
      <c r="D9417" s="113"/>
      <c r="E9417" s="111"/>
      <c r="F9417" s="112"/>
      <c r="G9417" s="113"/>
      <c r="H9417" s="113"/>
      <c r="I9417" s="114"/>
      <c r="J9417" s="115"/>
      <c r="L9417" s="114"/>
      <c r="M9417" s="114" t="s">
        <v>1427</v>
      </c>
      <c r="N9417" s="138" t="s">
        <v>1429</v>
      </c>
      <c r="O9417" s="114"/>
      <c r="P9417" s="117"/>
      <c r="Q9417" s="118"/>
      <c r="R9417" s="119"/>
      <c r="S9417" s="120"/>
      <c r="T9417" s="114"/>
      <c r="U9417" s="115"/>
      <c r="V9417" s="121"/>
      <c r="W9417" s="135"/>
      <c r="X9417" s="115"/>
      <c r="AB9417" s="109"/>
    </row>
    <row r="9418" spans="1:28" hidden="1" x14ac:dyDescent="0.25">
      <c r="A9418" s="134"/>
      <c r="B9418" s="109"/>
      <c r="C9418" s="412"/>
      <c r="D9418" s="113"/>
      <c r="E9418" s="111"/>
      <c r="F9418" s="112"/>
      <c r="G9418" s="113"/>
      <c r="H9418" s="113"/>
      <c r="I9418" s="114"/>
      <c r="J9418" s="115"/>
      <c r="L9418" s="114"/>
      <c r="M9418" s="114" t="s">
        <v>1427</v>
      </c>
      <c r="N9418" s="138" t="s">
        <v>1429</v>
      </c>
      <c r="O9418" s="114"/>
      <c r="P9418" s="117"/>
      <c r="Q9418" s="118"/>
      <c r="R9418" s="119"/>
      <c r="S9418" s="120"/>
      <c r="T9418" s="114"/>
      <c r="U9418" s="115"/>
      <c r="V9418" s="121"/>
      <c r="W9418" s="135"/>
      <c r="X9418" s="115"/>
      <c r="AB9418" s="109"/>
    </row>
    <row r="9419" spans="1:28" hidden="1" x14ac:dyDescent="0.25">
      <c r="A9419" s="134"/>
      <c r="B9419" s="109"/>
      <c r="C9419" s="412"/>
      <c r="D9419" s="113"/>
      <c r="E9419" s="111"/>
      <c r="F9419" s="112"/>
      <c r="G9419" s="113"/>
      <c r="H9419" s="113"/>
      <c r="I9419" s="114"/>
      <c r="J9419" s="115"/>
      <c r="L9419" s="114"/>
      <c r="M9419" s="114" t="s">
        <v>1427</v>
      </c>
      <c r="N9419" s="138" t="s">
        <v>1429</v>
      </c>
      <c r="O9419" s="114"/>
      <c r="P9419" s="117"/>
      <c r="Q9419" s="118"/>
      <c r="R9419" s="119"/>
      <c r="S9419" s="120"/>
      <c r="T9419" s="114"/>
      <c r="U9419" s="115"/>
      <c r="V9419" s="121"/>
      <c r="W9419" s="135"/>
      <c r="X9419" s="115"/>
      <c r="AB9419" s="109"/>
    </row>
    <row r="9420" spans="1:28" hidden="1" x14ac:dyDescent="0.25">
      <c r="A9420" s="125"/>
      <c r="B9420" s="123"/>
      <c r="C9420" s="412"/>
      <c r="D9420" s="137"/>
      <c r="E9420" s="141"/>
      <c r="F9420" s="116"/>
      <c r="G9420" s="137"/>
      <c r="H9420" s="137"/>
      <c r="I9420" s="126"/>
      <c r="J9420" s="124"/>
      <c r="L9420" s="125"/>
      <c r="M9420" s="114" t="s">
        <v>1427</v>
      </c>
      <c r="N9420" s="138" t="s">
        <v>1429</v>
      </c>
      <c r="O9420" s="126"/>
      <c r="P9420" s="127"/>
      <c r="Q9420" s="128"/>
      <c r="R9420" s="129"/>
      <c r="S9420" s="130"/>
      <c r="T9420" s="126"/>
      <c r="U9420" s="124"/>
      <c r="V9420" s="131"/>
      <c r="W9420" s="122"/>
      <c r="X9420" s="124"/>
      <c r="AB9420" s="123"/>
    </row>
    <row r="9421" spans="1:28" hidden="1" x14ac:dyDescent="0.25">
      <c r="A9421" s="134"/>
      <c r="B9421" s="109"/>
      <c r="C9421" s="412"/>
      <c r="D9421" s="113"/>
      <c r="E9421" s="111"/>
      <c r="F9421" s="112"/>
      <c r="G9421" s="113"/>
      <c r="H9421" s="113"/>
      <c r="I9421" s="114"/>
      <c r="J9421" s="115"/>
      <c r="L9421" s="114"/>
      <c r="M9421" s="114" t="s">
        <v>1427</v>
      </c>
      <c r="N9421" s="138" t="s">
        <v>1429</v>
      </c>
      <c r="O9421" s="114"/>
      <c r="P9421" s="117"/>
      <c r="Q9421" s="118"/>
      <c r="R9421" s="119"/>
      <c r="S9421" s="120"/>
      <c r="T9421" s="114"/>
      <c r="U9421" s="115"/>
      <c r="V9421" s="121"/>
      <c r="W9421" s="135"/>
      <c r="X9421" s="115"/>
      <c r="AB9421" s="109"/>
    </row>
    <row r="9422" spans="1:28" hidden="1" x14ac:dyDescent="0.25">
      <c r="A9422" s="134"/>
      <c r="B9422" s="109"/>
      <c r="C9422" s="412"/>
      <c r="D9422" s="113"/>
      <c r="E9422" s="111"/>
      <c r="F9422" s="112"/>
      <c r="G9422" s="113"/>
      <c r="H9422" s="113"/>
      <c r="I9422" s="114"/>
      <c r="J9422" s="115"/>
      <c r="L9422" s="114"/>
      <c r="M9422" s="114" t="s">
        <v>1427</v>
      </c>
      <c r="N9422" s="138" t="s">
        <v>1429</v>
      </c>
      <c r="O9422" s="114"/>
      <c r="P9422" s="117"/>
      <c r="Q9422" s="118"/>
      <c r="R9422" s="119"/>
      <c r="S9422" s="120"/>
      <c r="T9422" s="114"/>
      <c r="U9422" s="115"/>
      <c r="V9422" s="121"/>
      <c r="W9422" s="135"/>
      <c r="X9422" s="115"/>
      <c r="AB9422" s="109"/>
    </row>
    <row r="9423" spans="1:28" hidden="1" x14ac:dyDescent="0.25">
      <c r="A9423" s="134"/>
      <c r="B9423" s="109"/>
      <c r="C9423" s="412"/>
      <c r="D9423" s="113"/>
      <c r="E9423" s="111"/>
      <c r="F9423" s="112"/>
      <c r="G9423" s="113"/>
      <c r="H9423" s="113"/>
      <c r="I9423" s="114"/>
      <c r="J9423" s="115"/>
      <c r="L9423" s="114"/>
      <c r="M9423" s="114" t="s">
        <v>1427</v>
      </c>
      <c r="N9423" s="138" t="s">
        <v>1429</v>
      </c>
      <c r="O9423" s="114"/>
      <c r="P9423" s="117"/>
      <c r="Q9423" s="118"/>
      <c r="R9423" s="119"/>
      <c r="S9423" s="120"/>
      <c r="T9423" s="114"/>
      <c r="U9423" s="115"/>
      <c r="V9423" s="121"/>
      <c r="W9423" s="135"/>
      <c r="X9423" s="115"/>
      <c r="AB9423" s="109"/>
    </row>
    <row r="9424" spans="1:28" hidden="1" x14ac:dyDescent="0.25">
      <c r="A9424" s="134"/>
      <c r="B9424" s="109"/>
      <c r="C9424" s="412"/>
      <c r="D9424" s="113"/>
      <c r="E9424" s="111"/>
      <c r="F9424" s="112"/>
      <c r="G9424" s="113"/>
      <c r="H9424" s="113"/>
      <c r="I9424" s="114"/>
      <c r="J9424" s="115"/>
      <c r="L9424" s="114"/>
      <c r="M9424" s="114" t="s">
        <v>1427</v>
      </c>
      <c r="N9424" s="138" t="s">
        <v>1429</v>
      </c>
      <c r="O9424" s="114"/>
      <c r="P9424" s="117"/>
      <c r="Q9424" s="118"/>
      <c r="R9424" s="119"/>
      <c r="S9424" s="120"/>
      <c r="T9424" s="114"/>
      <c r="U9424" s="115"/>
      <c r="V9424" s="121"/>
      <c r="W9424" s="135"/>
      <c r="X9424" s="115"/>
      <c r="AB9424" s="109"/>
    </row>
    <row r="9425" spans="1:28" hidden="1" x14ac:dyDescent="0.25">
      <c r="A9425" s="134"/>
      <c r="B9425" s="109"/>
      <c r="C9425" s="412"/>
      <c r="D9425" s="113"/>
      <c r="E9425" s="111"/>
      <c r="F9425" s="112"/>
      <c r="G9425" s="113"/>
      <c r="H9425" s="113"/>
      <c r="I9425" s="114"/>
      <c r="J9425" s="115"/>
      <c r="L9425" s="114"/>
      <c r="M9425" s="114" t="s">
        <v>1427</v>
      </c>
      <c r="N9425" s="138" t="s">
        <v>1429</v>
      </c>
      <c r="O9425" s="114"/>
      <c r="P9425" s="117"/>
      <c r="Q9425" s="118"/>
      <c r="R9425" s="119"/>
      <c r="S9425" s="120"/>
      <c r="T9425" s="114"/>
      <c r="U9425" s="115"/>
      <c r="V9425" s="121"/>
      <c r="W9425" s="135"/>
      <c r="X9425" s="115"/>
      <c r="AB9425" s="109"/>
    </row>
    <row r="9426" spans="1:28" hidden="1" x14ac:dyDescent="0.25">
      <c r="A9426" s="125"/>
      <c r="B9426" s="123"/>
      <c r="C9426" s="412"/>
      <c r="D9426" s="137"/>
      <c r="E9426" s="141"/>
      <c r="F9426" s="116"/>
      <c r="G9426" s="137"/>
      <c r="H9426" s="137"/>
      <c r="I9426" s="126"/>
      <c r="J9426" s="124"/>
      <c r="L9426" s="125"/>
      <c r="M9426" s="114" t="s">
        <v>1427</v>
      </c>
      <c r="N9426" s="138" t="s">
        <v>1429</v>
      </c>
      <c r="O9426" s="126"/>
      <c r="P9426" s="127"/>
      <c r="Q9426" s="128"/>
      <c r="R9426" s="129"/>
      <c r="S9426" s="130"/>
      <c r="T9426" s="126"/>
      <c r="U9426" s="124"/>
      <c r="V9426" s="131"/>
      <c r="W9426" s="122"/>
      <c r="X9426" s="124"/>
      <c r="AB9426" s="123"/>
    </row>
    <row r="9427" spans="1:28" hidden="1" x14ac:dyDescent="0.25">
      <c r="A9427" s="134"/>
      <c r="B9427" s="109"/>
      <c r="C9427" s="412"/>
      <c r="D9427" s="113"/>
      <c r="E9427" s="111"/>
      <c r="F9427" s="112"/>
      <c r="G9427" s="113"/>
      <c r="H9427" s="113"/>
      <c r="I9427" s="114"/>
      <c r="J9427" s="115"/>
      <c r="L9427" s="114"/>
      <c r="M9427" s="114" t="s">
        <v>1427</v>
      </c>
      <c r="N9427" s="138" t="s">
        <v>1429</v>
      </c>
      <c r="O9427" s="114"/>
      <c r="P9427" s="117"/>
      <c r="Q9427" s="118"/>
      <c r="R9427" s="119"/>
      <c r="S9427" s="120"/>
      <c r="T9427" s="114"/>
      <c r="U9427" s="115"/>
      <c r="V9427" s="121"/>
      <c r="W9427" s="135"/>
      <c r="X9427" s="115"/>
      <c r="AB9427" s="109"/>
    </row>
    <row r="9428" spans="1:28" hidden="1" x14ac:dyDescent="0.25">
      <c r="A9428" s="134"/>
      <c r="B9428" s="109"/>
      <c r="C9428" s="412"/>
      <c r="D9428" s="113"/>
      <c r="E9428" s="111"/>
      <c r="F9428" s="112"/>
      <c r="G9428" s="113"/>
      <c r="H9428" s="113"/>
      <c r="I9428" s="114"/>
      <c r="J9428" s="115"/>
      <c r="L9428" s="114"/>
      <c r="M9428" s="114" t="s">
        <v>1427</v>
      </c>
      <c r="N9428" s="138" t="s">
        <v>1429</v>
      </c>
      <c r="O9428" s="114"/>
      <c r="P9428" s="117"/>
      <c r="Q9428" s="118"/>
      <c r="R9428" s="119"/>
      <c r="S9428" s="120"/>
      <c r="T9428" s="114"/>
      <c r="U9428" s="115"/>
      <c r="V9428" s="121"/>
      <c r="W9428" s="135"/>
      <c r="X9428" s="115"/>
      <c r="AB9428" s="109"/>
    </row>
    <row r="9429" spans="1:28" hidden="1" x14ac:dyDescent="0.25">
      <c r="A9429" s="134"/>
      <c r="B9429" s="109"/>
      <c r="C9429" s="412"/>
      <c r="D9429" s="113"/>
      <c r="E9429" s="111"/>
      <c r="F9429" s="112"/>
      <c r="G9429" s="113"/>
      <c r="H9429" s="113"/>
      <c r="I9429" s="114"/>
      <c r="J9429" s="115"/>
      <c r="L9429" s="114"/>
      <c r="M9429" s="114" t="s">
        <v>1427</v>
      </c>
      <c r="N9429" s="138" t="s">
        <v>1429</v>
      </c>
      <c r="O9429" s="114"/>
      <c r="P9429" s="117"/>
      <c r="Q9429" s="118"/>
      <c r="R9429" s="119"/>
      <c r="S9429" s="120"/>
      <c r="T9429" s="114"/>
      <c r="U9429" s="115"/>
      <c r="V9429" s="121"/>
      <c r="W9429" s="135"/>
      <c r="X9429" s="115"/>
      <c r="AB9429" s="109"/>
    </row>
    <row r="9430" spans="1:28" hidden="1" x14ac:dyDescent="0.25">
      <c r="A9430" s="134"/>
      <c r="B9430" s="109"/>
      <c r="C9430" s="412"/>
      <c r="D9430" s="113"/>
      <c r="E9430" s="111"/>
      <c r="F9430" s="112"/>
      <c r="G9430" s="113"/>
      <c r="H9430" s="113"/>
      <c r="I9430" s="114"/>
      <c r="J9430" s="115"/>
      <c r="L9430" s="114"/>
      <c r="M9430" s="114" t="s">
        <v>1427</v>
      </c>
      <c r="N9430" s="138" t="s">
        <v>1429</v>
      </c>
      <c r="O9430" s="114"/>
      <c r="P9430" s="117"/>
      <c r="Q9430" s="118"/>
      <c r="R9430" s="119"/>
      <c r="S9430" s="120"/>
      <c r="T9430" s="114"/>
      <c r="U9430" s="115"/>
      <c r="V9430" s="121"/>
      <c r="W9430" s="135"/>
      <c r="X9430" s="115"/>
      <c r="AB9430" s="109"/>
    </row>
    <row r="9431" spans="1:28" hidden="1" x14ac:dyDescent="0.25">
      <c r="A9431" s="134"/>
      <c r="B9431" s="109"/>
      <c r="C9431" s="412"/>
      <c r="D9431" s="113"/>
      <c r="E9431" s="111"/>
      <c r="F9431" s="112"/>
      <c r="G9431" s="113"/>
      <c r="H9431" s="113"/>
      <c r="I9431" s="114"/>
      <c r="J9431" s="115"/>
      <c r="L9431" s="114"/>
      <c r="M9431" s="114" t="s">
        <v>1427</v>
      </c>
      <c r="N9431" s="138" t="s">
        <v>1429</v>
      </c>
      <c r="O9431" s="114"/>
      <c r="P9431" s="117"/>
      <c r="Q9431" s="118"/>
      <c r="R9431" s="119"/>
      <c r="S9431" s="120"/>
      <c r="T9431" s="114"/>
      <c r="U9431" s="115"/>
      <c r="V9431" s="121"/>
      <c r="W9431" s="135"/>
      <c r="X9431" s="115"/>
      <c r="AB9431" s="109"/>
    </row>
    <row r="9432" spans="1:28" hidden="1" x14ac:dyDescent="0.25">
      <c r="A9432" s="125"/>
      <c r="B9432" s="123"/>
      <c r="C9432" s="412"/>
      <c r="D9432" s="137"/>
      <c r="E9432" s="141"/>
      <c r="F9432" s="116"/>
      <c r="G9432" s="137"/>
      <c r="H9432" s="137"/>
      <c r="I9432" s="126"/>
      <c r="J9432" s="124"/>
      <c r="L9432" s="125"/>
      <c r="M9432" s="114" t="s">
        <v>1427</v>
      </c>
      <c r="N9432" s="138" t="s">
        <v>1429</v>
      </c>
      <c r="O9432" s="126"/>
      <c r="P9432" s="127"/>
      <c r="Q9432" s="128"/>
      <c r="R9432" s="129"/>
      <c r="S9432" s="130"/>
      <c r="T9432" s="126"/>
      <c r="U9432" s="124"/>
      <c r="V9432" s="131"/>
      <c r="W9432" s="122"/>
      <c r="X9432" s="124"/>
      <c r="AB9432" s="123"/>
    </row>
    <row r="9433" spans="1:28" hidden="1" x14ac:dyDescent="0.25">
      <c r="A9433" s="134"/>
      <c r="B9433" s="109"/>
      <c r="C9433" s="412"/>
      <c r="D9433" s="113"/>
      <c r="E9433" s="111"/>
      <c r="F9433" s="112"/>
      <c r="G9433" s="113"/>
      <c r="H9433" s="113"/>
      <c r="I9433" s="114"/>
      <c r="J9433" s="115"/>
      <c r="L9433" s="114"/>
      <c r="M9433" s="114" t="s">
        <v>1427</v>
      </c>
      <c r="N9433" s="138" t="s">
        <v>1429</v>
      </c>
      <c r="O9433" s="114"/>
      <c r="P9433" s="117"/>
      <c r="Q9433" s="118"/>
      <c r="R9433" s="119"/>
      <c r="S9433" s="120"/>
      <c r="T9433" s="114"/>
      <c r="U9433" s="115"/>
      <c r="V9433" s="121"/>
      <c r="W9433" s="135"/>
      <c r="X9433" s="115"/>
      <c r="AB9433" s="109"/>
    </row>
    <row r="9434" spans="1:28" hidden="1" x14ac:dyDescent="0.25">
      <c r="A9434" s="134"/>
      <c r="B9434" s="109"/>
      <c r="C9434" s="412"/>
      <c r="D9434" s="113"/>
      <c r="E9434" s="111"/>
      <c r="F9434" s="112"/>
      <c r="G9434" s="113"/>
      <c r="H9434" s="113"/>
      <c r="I9434" s="114"/>
      <c r="J9434" s="115"/>
      <c r="L9434" s="114"/>
      <c r="M9434" s="114" t="s">
        <v>1427</v>
      </c>
      <c r="N9434" s="138" t="s">
        <v>1429</v>
      </c>
      <c r="O9434" s="114"/>
      <c r="P9434" s="117"/>
      <c r="Q9434" s="118"/>
      <c r="R9434" s="119"/>
      <c r="S9434" s="120"/>
      <c r="T9434" s="114"/>
      <c r="U9434" s="115"/>
      <c r="V9434" s="121"/>
      <c r="W9434" s="135"/>
      <c r="X9434" s="115"/>
      <c r="AB9434" s="109"/>
    </row>
    <row r="9435" spans="1:28" hidden="1" x14ac:dyDescent="0.25">
      <c r="A9435" s="134"/>
      <c r="B9435" s="109"/>
      <c r="C9435" s="412"/>
      <c r="D9435" s="113"/>
      <c r="E9435" s="111"/>
      <c r="F9435" s="112"/>
      <c r="G9435" s="113"/>
      <c r="H9435" s="113"/>
      <c r="I9435" s="114"/>
      <c r="J9435" s="115"/>
      <c r="L9435" s="114"/>
      <c r="M9435" s="114" t="s">
        <v>1427</v>
      </c>
      <c r="N9435" s="138" t="s">
        <v>1429</v>
      </c>
      <c r="O9435" s="114"/>
      <c r="P9435" s="117"/>
      <c r="Q9435" s="118"/>
      <c r="R9435" s="119"/>
      <c r="S9435" s="120"/>
      <c r="T9435" s="114"/>
      <c r="U9435" s="115"/>
      <c r="V9435" s="121"/>
      <c r="W9435" s="135"/>
      <c r="X9435" s="115"/>
      <c r="AB9435" s="109"/>
    </row>
    <row r="9436" spans="1:28" hidden="1" x14ac:dyDescent="0.25">
      <c r="A9436" s="134"/>
      <c r="B9436" s="109"/>
      <c r="C9436" s="412"/>
      <c r="D9436" s="113"/>
      <c r="E9436" s="111"/>
      <c r="F9436" s="112"/>
      <c r="G9436" s="113"/>
      <c r="H9436" s="113"/>
      <c r="I9436" s="114"/>
      <c r="J9436" s="115"/>
      <c r="L9436" s="114"/>
      <c r="M9436" s="114" t="s">
        <v>1427</v>
      </c>
      <c r="N9436" s="138" t="s">
        <v>1429</v>
      </c>
      <c r="O9436" s="114"/>
      <c r="P9436" s="117"/>
      <c r="Q9436" s="118"/>
      <c r="R9436" s="119"/>
      <c r="S9436" s="120"/>
      <c r="T9436" s="114"/>
      <c r="U9436" s="115"/>
      <c r="V9436" s="121"/>
      <c r="W9436" s="135"/>
      <c r="X9436" s="115"/>
      <c r="AB9436" s="109"/>
    </row>
    <row r="9437" spans="1:28" hidden="1" x14ac:dyDescent="0.25">
      <c r="A9437" s="134"/>
      <c r="B9437" s="109"/>
      <c r="C9437" s="412"/>
      <c r="D9437" s="113"/>
      <c r="E9437" s="111"/>
      <c r="F9437" s="112"/>
      <c r="G9437" s="113"/>
      <c r="H9437" s="113"/>
      <c r="I9437" s="114"/>
      <c r="J9437" s="115"/>
      <c r="L9437" s="114"/>
      <c r="M9437" s="114" t="s">
        <v>1427</v>
      </c>
      <c r="N9437" s="138" t="s">
        <v>1429</v>
      </c>
      <c r="O9437" s="114"/>
      <c r="P9437" s="117"/>
      <c r="Q9437" s="118"/>
      <c r="R9437" s="119"/>
      <c r="S9437" s="120"/>
      <c r="T9437" s="114"/>
      <c r="U9437" s="115"/>
      <c r="V9437" s="121"/>
      <c r="W9437" s="135"/>
      <c r="X9437" s="115"/>
      <c r="AB9437" s="109"/>
    </row>
    <row r="9438" spans="1:28" hidden="1" x14ac:dyDescent="0.25">
      <c r="A9438" s="125"/>
      <c r="B9438" s="123"/>
      <c r="C9438" s="412"/>
      <c r="D9438" s="137"/>
      <c r="E9438" s="141"/>
      <c r="F9438" s="116"/>
      <c r="G9438" s="137"/>
      <c r="H9438" s="137"/>
      <c r="I9438" s="126"/>
      <c r="J9438" s="124"/>
      <c r="L9438" s="125"/>
      <c r="M9438" s="114" t="s">
        <v>1427</v>
      </c>
      <c r="N9438" s="138" t="s">
        <v>1429</v>
      </c>
      <c r="O9438" s="126"/>
      <c r="P9438" s="127"/>
      <c r="Q9438" s="128"/>
      <c r="R9438" s="129"/>
      <c r="S9438" s="130"/>
      <c r="T9438" s="126"/>
      <c r="U9438" s="124"/>
      <c r="V9438" s="131"/>
      <c r="W9438" s="122"/>
      <c r="X9438" s="124"/>
      <c r="AB9438" s="123"/>
    </row>
    <row r="9439" spans="1:28" hidden="1" x14ac:dyDescent="0.25">
      <c r="A9439" s="134"/>
      <c r="B9439" s="109"/>
      <c r="C9439" s="412"/>
      <c r="D9439" s="113"/>
      <c r="E9439" s="111"/>
      <c r="F9439" s="112"/>
      <c r="G9439" s="113"/>
      <c r="H9439" s="113"/>
      <c r="I9439" s="114"/>
      <c r="J9439" s="115"/>
      <c r="L9439" s="114"/>
      <c r="M9439" s="114" t="s">
        <v>1427</v>
      </c>
      <c r="N9439" s="138" t="s">
        <v>1429</v>
      </c>
      <c r="O9439" s="114"/>
      <c r="P9439" s="117"/>
      <c r="Q9439" s="118"/>
      <c r="R9439" s="119"/>
      <c r="S9439" s="120"/>
      <c r="T9439" s="114"/>
      <c r="U9439" s="115"/>
      <c r="V9439" s="121"/>
      <c r="W9439" s="135"/>
      <c r="X9439" s="115"/>
      <c r="AB9439" s="109"/>
    </row>
    <row r="9440" spans="1:28" hidden="1" x14ac:dyDescent="0.25">
      <c r="A9440" s="134"/>
      <c r="B9440" s="109"/>
      <c r="C9440" s="412"/>
      <c r="D9440" s="113"/>
      <c r="E9440" s="111"/>
      <c r="F9440" s="112"/>
      <c r="G9440" s="113"/>
      <c r="H9440" s="113"/>
      <c r="I9440" s="114"/>
      <c r="J9440" s="115"/>
      <c r="L9440" s="114"/>
      <c r="M9440" s="114" t="s">
        <v>1427</v>
      </c>
      <c r="N9440" s="138" t="s">
        <v>1429</v>
      </c>
      <c r="O9440" s="114"/>
      <c r="P9440" s="117"/>
      <c r="Q9440" s="118"/>
      <c r="R9440" s="119"/>
      <c r="S9440" s="120"/>
      <c r="T9440" s="114"/>
      <c r="U9440" s="115"/>
      <c r="V9440" s="121"/>
      <c r="W9440" s="135"/>
      <c r="X9440" s="115"/>
      <c r="AB9440" s="109"/>
    </row>
    <row r="9441" spans="1:28" hidden="1" x14ac:dyDescent="0.25">
      <c r="A9441" s="134"/>
      <c r="B9441" s="109"/>
      <c r="C9441" s="412"/>
      <c r="D9441" s="113"/>
      <c r="E9441" s="111"/>
      <c r="F9441" s="112"/>
      <c r="G9441" s="113"/>
      <c r="H9441" s="113"/>
      <c r="I9441" s="114"/>
      <c r="J9441" s="115"/>
      <c r="L9441" s="114"/>
      <c r="M9441" s="114" t="s">
        <v>1427</v>
      </c>
      <c r="N9441" s="138" t="s">
        <v>1429</v>
      </c>
      <c r="O9441" s="114"/>
      <c r="P9441" s="117"/>
      <c r="Q9441" s="118"/>
      <c r="R9441" s="119"/>
      <c r="S9441" s="120"/>
      <c r="T9441" s="114"/>
      <c r="U9441" s="115"/>
      <c r="V9441" s="121"/>
      <c r="W9441" s="135"/>
      <c r="X9441" s="115"/>
      <c r="AB9441" s="109"/>
    </row>
    <row r="9442" spans="1:28" hidden="1" x14ac:dyDescent="0.25">
      <c r="A9442" s="134"/>
      <c r="B9442" s="109"/>
      <c r="C9442" s="412"/>
      <c r="D9442" s="113"/>
      <c r="E9442" s="111"/>
      <c r="F9442" s="112"/>
      <c r="G9442" s="113"/>
      <c r="H9442" s="113"/>
      <c r="I9442" s="114"/>
      <c r="J9442" s="115"/>
      <c r="L9442" s="114"/>
      <c r="M9442" s="114" t="s">
        <v>1427</v>
      </c>
      <c r="N9442" s="138" t="s">
        <v>1429</v>
      </c>
      <c r="O9442" s="114"/>
      <c r="P9442" s="117"/>
      <c r="Q9442" s="118"/>
      <c r="R9442" s="119"/>
      <c r="S9442" s="120"/>
      <c r="T9442" s="114"/>
      <c r="U9442" s="115"/>
      <c r="V9442" s="121"/>
      <c r="W9442" s="135"/>
      <c r="X9442" s="115"/>
      <c r="AB9442" s="109"/>
    </row>
    <row r="9443" spans="1:28" hidden="1" x14ac:dyDescent="0.25">
      <c r="A9443" s="134"/>
      <c r="B9443" s="109"/>
      <c r="C9443" s="412"/>
      <c r="D9443" s="113"/>
      <c r="E9443" s="111"/>
      <c r="F9443" s="112"/>
      <c r="G9443" s="113"/>
      <c r="H9443" s="113"/>
      <c r="I9443" s="114"/>
      <c r="J9443" s="115"/>
      <c r="L9443" s="114"/>
      <c r="M9443" s="114" t="s">
        <v>1427</v>
      </c>
      <c r="N9443" s="138" t="s">
        <v>1429</v>
      </c>
      <c r="O9443" s="114"/>
      <c r="P9443" s="117"/>
      <c r="Q9443" s="118"/>
      <c r="R9443" s="119"/>
      <c r="S9443" s="120"/>
      <c r="T9443" s="114"/>
      <c r="U9443" s="115"/>
      <c r="V9443" s="121"/>
      <c r="W9443" s="135"/>
      <c r="X9443" s="115"/>
      <c r="AB9443" s="109"/>
    </row>
    <row r="9444" spans="1:28" hidden="1" x14ac:dyDescent="0.25">
      <c r="A9444" s="125"/>
      <c r="B9444" s="123"/>
      <c r="C9444" s="412"/>
      <c r="D9444" s="137"/>
      <c r="E9444" s="141"/>
      <c r="F9444" s="116"/>
      <c r="G9444" s="137"/>
      <c r="H9444" s="137"/>
      <c r="I9444" s="126"/>
      <c r="J9444" s="124"/>
      <c r="L9444" s="125"/>
      <c r="M9444" s="114" t="s">
        <v>1427</v>
      </c>
      <c r="N9444" s="138" t="s">
        <v>1429</v>
      </c>
      <c r="O9444" s="126"/>
      <c r="P9444" s="127"/>
      <c r="Q9444" s="128"/>
      <c r="R9444" s="129"/>
      <c r="S9444" s="130"/>
      <c r="T9444" s="126"/>
      <c r="U9444" s="124"/>
      <c r="V9444" s="131"/>
      <c r="W9444" s="122"/>
      <c r="X9444" s="124"/>
      <c r="AB9444" s="123"/>
    </row>
    <row r="9445" spans="1:28" hidden="1" x14ac:dyDescent="0.25">
      <c r="A9445" s="134"/>
      <c r="B9445" s="109"/>
      <c r="C9445" s="412"/>
      <c r="D9445" s="113"/>
      <c r="E9445" s="111"/>
      <c r="F9445" s="112"/>
      <c r="G9445" s="113"/>
      <c r="H9445" s="113"/>
      <c r="I9445" s="114"/>
      <c r="J9445" s="115"/>
      <c r="L9445" s="114"/>
      <c r="M9445" s="114" t="s">
        <v>1427</v>
      </c>
      <c r="N9445" s="138" t="s">
        <v>1429</v>
      </c>
      <c r="O9445" s="114"/>
      <c r="P9445" s="117"/>
      <c r="Q9445" s="118"/>
      <c r="R9445" s="119"/>
      <c r="S9445" s="120"/>
      <c r="T9445" s="114"/>
      <c r="U9445" s="115"/>
      <c r="V9445" s="121"/>
      <c r="W9445" s="135"/>
      <c r="X9445" s="115"/>
      <c r="AB9445" s="109"/>
    </row>
    <row r="9446" spans="1:28" hidden="1" x14ac:dyDescent="0.25">
      <c r="A9446" s="134"/>
      <c r="B9446" s="109"/>
      <c r="C9446" s="412"/>
      <c r="D9446" s="113"/>
      <c r="E9446" s="111"/>
      <c r="F9446" s="112"/>
      <c r="G9446" s="113"/>
      <c r="H9446" s="113"/>
      <c r="I9446" s="114"/>
      <c r="J9446" s="115"/>
      <c r="L9446" s="114"/>
      <c r="M9446" s="114" t="s">
        <v>1427</v>
      </c>
      <c r="N9446" s="138" t="s">
        <v>1429</v>
      </c>
      <c r="O9446" s="114"/>
      <c r="P9446" s="117"/>
      <c r="Q9446" s="118"/>
      <c r="R9446" s="119"/>
      <c r="S9446" s="120"/>
      <c r="T9446" s="114"/>
      <c r="U9446" s="115"/>
      <c r="V9446" s="121"/>
      <c r="W9446" s="135"/>
      <c r="X9446" s="115"/>
      <c r="AB9446" s="109"/>
    </row>
    <row r="9447" spans="1:28" hidden="1" x14ac:dyDescent="0.25">
      <c r="A9447" s="134"/>
      <c r="B9447" s="109"/>
      <c r="C9447" s="412"/>
      <c r="D9447" s="113"/>
      <c r="E9447" s="111"/>
      <c r="F9447" s="112"/>
      <c r="G9447" s="113"/>
      <c r="H9447" s="113"/>
      <c r="I9447" s="114"/>
      <c r="J9447" s="115"/>
      <c r="L9447" s="114"/>
      <c r="M9447" s="114" t="s">
        <v>1427</v>
      </c>
      <c r="N9447" s="138" t="s">
        <v>1429</v>
      </c>
      <c r="O9447" s="114"/>
      <c r="P9447" s="117"/>
      <c r="Q9447" s="118"/>
      <c r="R9447" s="119"/>
      <c r="S9447" s="120"/>
      <c r="T9447" s="114"/>
      <c r="U9447" s="115"/>
      <c r="V9447" s="121"/>
      <c r="W9447" s="135"/>
      <c r="X9447" s="115"/>
      <c r="AB9447" s="109"/>
    </row>
    <row r="9448" spans="1:28" hidden="1" x14ac:dyDescent="0.25">
      <c r="A9448" s="134"/>
      <c r="B9448" s="109"/>
      <c r="C9448" s="412"/>
      <c r="D9448" s="113"/>
      <c r="E9448" s="111"/>
      <c r="F9448" s="112"/>
      <c r="G9448" s="113"/>
      <c r="H9448" s="113"/>
      <c r="I9448" s="114"/>
      <c r="J9448" s="115"/>
      <c r="L9448" s="114"/>
      <c r="M9448" s="114" t="s">
        <v>1427</v>
      </c>
      <c r="N9448" s="138" t="s">
        <v>1429</v>
      </c>
      <c r="O9448" s="114"/>
      <c r="P9448" s="117"/>
      <c r="Q9448" s="118"/>
      <c r="R9448" s="119"/>
      <c r="S9448" s="120"/>
      <c r="T9448" s="114"/>
      <c r="U9448" s="115"/>
      <c r="V9448" s="121"/>
      <c r="W9448" s="135"/>
      <c r="X9448" s="115"/>
      <c r="AB9448" s="109"/>
    </row>
    <row r="9449" spans="1:28" hidden="1" x14ac:dyDescent="0.25">
      <c r="A9449" s="134"/>
      <c r="B9449" s="109"/>
      <c r="C9449" s="412"/>
      <c r="D9449" s="113"/>
      <c r="E9449" s="111"/>
      <c r="F9449" s="112"/>
      <c r="G9449" s="113"/>
      <c r="H9449" s="113"/>
      <c r="I9449" s="114"/>
      <c r="J9449" s="115"/>
      <c r="L9449" s="114"/>
      <c r="M9449" s="114" t="s">
        <v>1427</v>
      </c>
      <c r="N9449" s="138" t="s">
        <v>1429</v>
      </c>
      <c r="O9449" s="114"/>
      <c r="P9449" s="117"/>
      <c r="Q9449" s="118"/>
      <c r="R9449" s="119"/>
      <c r="S9449" s="120"/>
      <c r="T9449" s="114"/>
      <c r="U9449" s="115"/>
      <c r="V9449" s="121"/>
      <c r="W9449" s="135"/>
      <c r="X9449" s="115"/>
      <c r="AB9449" s="109"/>
    </row>
    <row r="9450" spans="1:28" hidden="1" x14ac:dyDescent="0.25">
      <c r="A9450" s="125"/>
      <c r="B9450" s="123"/>
      <c r="C9450" s="412"/>
      <c r="D9450" s="137"/>
      <c r="E9450" s="141"/>
      <c r="F9450" s="116"/>
      <c r="G9450" s="137"/>
      <c r="H9450" s="137"/>
      <c r="I9450" s="126"/>
      <c r="J9450" s="124"/>
      <c r="L9450" s="125"/>
      <c r="M9450" s="114" t="s">
        <v>1427</v>
      </c>
      <c r="N9450" s="138" t="s">
        <v>1429</v>
      </c>
      <c r="O9450" s="126"/>
      <c r="P9450" s="127"/>
      <c r="Q9450" s="128"/>
      <c r="R9450" s="129"/>
      <c r="S9450" s="130"/>
      <c r="T9450" s="126"/>
      <c r="U9450" s="124"/>
      <c r="V9450" s="131"/>
      <c r="W9450" s="122"/>
      <c r="X9450" s="124"/>
      <c r="AB9450" s="123"/>
    </row>
    <row r="9451" spans="1:28" hidden="1" x14ac:dyDescent="0.25">
      <c r="A9451" s="134"/>
      <c r="B9451" s="109"/>
      <c r="C9451" s="412"/>
      <c r="D9451" s="113"/>
      <c r="E9451" s="111"/>
      <c r="F9451" s="112"/>
      <c r="G9451" s="113"/>
      <c r="H9451" s="113"/>
      <c r="I9451" s="114"/>
      <c r="J9451" s="115"/>
      <c r="L9451" s="114"/>
      <c r="M9451" s="114" t="s">
        <v>1427</v>
      </c>
      <c r="N9451" s="138" t="s">
        <v>1429</v>
      </c>
      <c r="O9451" s="114"/>
      <c r="P9451" s="117"/>
      <c r="Q9451" s="118"/>
      <c r="R9451" s="119"/>
      <c r="S9451" s="120"/>
      <c r="T9451" s="114"/>
      <c r="U9451" s="115"/>
      <c r="V9451" s="121"/>
      <c r="W9451" s="135"/>
      <c r="X9451" s="115"/>
      <c r="AB9451" s="109"/>
    </row>
    <row r="9452" spans="1:28" hidden="1" x14ac:dyDescent="0.25">
      <c r="A9452" s="134"/>
      <c r="B9452" s="109"/>
      <c r="C9452" s="412"/>
      <c r="D9452" s="113"/>
      <c r="E9452" s="111"/>
      <c r="F9452" s="112"/>
      <c r="G9452" s="113"/>
      <c r="H9452" s="113"/>
      <c r="I9452" s="114"/>
      <c r="J9452" s="115"/>
      <c r="L9452" s="114"/>
      <c r="M9452" s="114" t="s">
        <v>1427</v>
      </c>
      <c r="N9452" s="138" t="s">
        <v>1429</v>
      </c>
      <c r="O9452" s="114"/>
      <c r="P9452" s="117"/>
      <c r="Q9452" s="118"/>
      <c r="R9452" s="119"/>
      <c r="S9452" s="120"/>
      <c r="T9452" s="114"/>
      <c r="U9452" s="115"/>
      <c r="V9452" s="121"/>
      <c r="W9452" s="135"/>
      <c r="X9452" s="115"/>
      <c r="AB9452" s="109"/>
    </row>
    <row r="9453" spans="1:28" hidden="1" x14ac:dyDescent="0.25">
      <c r="A9453" s="134"/>
      <c r="B9453" s="109"/>
      <c r="C9453" s="412"/>
      <c r="D9453" s="113"/>
      <c r="E9453" s="111"/>
      <c r="F9453" s="112"/>
      <c r="G9453" s="113"/>
      <c r="H9453" s="113"/>
      <c r="I9453" s="114"/>
      <c r="J9453" s="115"/>
      <c r="L9453" s="114"/>
      <c r="M9453" s="114" t="s">
        <v>1427</v>
      </c>
      <c r="N9453" s="138" t="s">
        <v>1429</v>
      </c>
      <c r="O9453" s="114"/>
      <c r="P9453" s="117"/>
      <c r="Q9453" s="118"/>
      <c r="R9453" s="119"/>
      <c r="S9453" s="120"/>
      <c r="T9453" s="114"/>
      <c r="U9453" s="115"/>
      <c r="V9453" s="121"/>
      <c r="W9453" s="135"/>
      <c r="X9453" s="115"/>
      <c r="AB9453" s="109"/>
    </row>
    <row r="9454" spans="1:28" hidden="1" x14ac:dyDescent="0.25">
      <c r="A9454" s="134"/>
      <c r="B9454" s="109"/>
      <c r="C9454" s="412"/>
      <c r="D9454" s="113"/>
      <c r="E9454" s="111"/>
      <c r="F9454" s="112"/>
      <c r="G9454" s="113"/>
      <c r="H9454" s="113"/>
      <c r="I9454" s="114"/>
      <c r="J9454" s="115"/>
      <c r="L9454" s="114"/>
      <c r="M9454" s="114" t="s">
        <v>1427</v>
      </c>
      <c r="N9454" s="138" t="s">
        <v>1429</v>
      </c>
      <c r="O9454" s="114"/>
      <c r="P9454" s="117"/>
      <c r="Q9454" s="118"/>
      <c r="R9454" s="119"/>
      <c r="S9454" s="120"/>
      <c r="T9454" s="114"/>
      <c r="U9454" s="115"/>
      <c r="V9454" s="121"/>
      <c r="W9454" s="135"/>
      <c r="X9454" s="115"/>
      <c r="AB9454" s="109"/>
    </row>
    <row r="9455" spans="1:28" hidden="1" x14ac:dyDescent="0.25">
      <c r="A9455" s="134"/>
      <c r="B9455" s="109"/>
      <c r="C9455" s="412"/>
      <c r="D9455" s="113"/>
      <c r="E9455" s="111"/>
      <c r="F9455" s="112"/>
      <c r="G9455" s="113"/>
      <c r="H9455" s="113"/>
      <c r="I9455" s="114"/>
      <c r="J9455" s="115"/>
      <c r="L9455" s="114"/>
      <c r="M9455" s="114" t="s">
        <v>1427</v>
      </c>
      <c r="N9455" s="138" t="s">
        <v>1429</v>
      </c>
      <c r="O9455" s="114"/>
      <c r="P9455" s="117"/>
      <c r="Q9455" s="118"/>
      <c r="R9455" s="119"/>
      <c r="S9455" s="120"/>
      <c r="T9455" s="114"/>
      <c r="U9455" s="115"/>
      <c r="V9455" s="121"/>
      <c r="W9455" s="135"/>
      <c r="X9455" s="115"/>
      <c r="AB9455" s="109"/>
    </row>
    <row r="9456" spans="1:28" hidden="1" x14ac:dyDescent="0.25">
      <c r="A9456" s="125"/>
      <c r="B9456" s="123"/>
      <c r="C9456" s="412"/>
      <c r="D9456" s="137"/>
      <c r="E9456" s="141"/>
      <c r="F9456" s="116"/>
      <c r="G9456" s="137"/>
      <c r="H9456" s="137"/>
      <c r="I9456" s="126"/>
      <c r="J9456" s="124"/>
      <c r="L9456" s="125"/>
      <c r="M9456" s="114" t="s">
        <v>1427</v>
      </c>
      <c r="N9456" s="138" t="s">
        <v>1429</v>
      </c>
      <c r="O9456" s="126"/>
      <c r="P9456" s="127"/>
      <c r="Q9456" s="128"/>
      <c r="R9456" s="129"/>
      <c r="S9456" s="130"/>
      <c r="T9456" s="126"/>
      <c r="U9456" s="124"/>
      <c r="V9456" s="131"/>
      <c r="W9456" s="122"/>
      <c r="X9456" s="124"/>
      <c r="AB9456" s="123"/>
    </row>
    <row r="9457" spans="1:28" hidden="1" x14ac:dyDescent="0.25">
      <c r="A9457" s="134"/>
      <c r="B9457" s="109"/>
      <c r="C9457" s="412"/>
      <c r="D9457" s="113"/>
      <c r="E9457" s="111"/>
      <c r="F9457" s="112"/>
      <c r="G9457" s="113"/>
      <c r="H9457" s="113"/>
      <c r="I9457" s="114"/>
      <c r="J9457" s="115"/>
      <c r="L9457" s="114"/>
      <c r="M9457" s="114" t="s">
        <v>1427</v>
      </c>
      <c r="N9457" s="138" t="s">
        <v>1429</v>
      </c>
      <c r="O9457" s="114"/>
      <c r="P9457" s="117"/>
      <c r="Q9457" s="118"/>
      <c r="R9457" s="119"/>
      <c r="S9457" s="120"/>
      <c r="T9457" s="114"/>
      <c r="U9457" s="115"/>
      <c r="V9457" s="121"/>
      <c r="W9457" s="135"/>
      <c r="X9457" s="115"/>
      <c r="AB9457" s="109"/>
    </row>
    <row r="9458" spans="1:28" hidden="1" x14ac:dyDescent="0.25">
      <c r="A9458" s="134"/>
      <c r="B9458" s="109"/>
      <c r="C9458" s="412"/>
      <c r="D9458" s="113"/>
      <c r="E9458" s="111"/>
      <c r="F9458" s="112"/>
      <c r="G9458" s="113"/>
      <c r="H9458" s="113"/>
      <c r="I9458" s="114"/>
      <c r="J9458" s="115"/>
      <c r="L9458" s="114"/>
      <c r="M9458" s="114" t="s">
        <v>1427</v>
      </c>
      <c r="N9458" s="138" t="s">
        <v>1429</v>
      </c>
      <c r="O9458" s="114"/>
      <c r="P9458" s="117"/>
      <c r="Q9458" s="118"/>
      <c r="R9458" s="119"/>
      <c r="S9458" s="120"/>
      <c r="T9458" s="114"/>
      <c r="U9458" s="115"/>
      <c r="V9458" s="121"/>
      <c r="W9458" s="135"/>
      <c r="X9458" s="115"/>
      <c r="AB9458" s="109"/>
    </row>
    <row r="9459" spans="1:28" hidden="1" x14ac:dyDescent="0.25">
      <c r="A9459" s="134"/>
      <c r="B9459" s="109"/>
      <c r="C9459" s="412"/>
      <c r="D9459" s="113"/>
      <c r="E9459" s="111"/>
      <c r="F9459" s="112"/>
      <c r="G9459" s="113"/>
      <c r="H9459" s="113"/>
      <c r="I9459" s="114"/>
      <c r="J9459" s="115"/>
      <c r="L9459" s="114"/>
      <c r="M9459" s="114" t="s">
        <v>1427</v>
      </c>
      <c r="N9459" s="138" t="s">
        <v>1429</v>
      </c>
      <c r="O9459" s="114"/>
      <c r="P9459" s="117"/>
      <c r="Q9459" s="118"/>
      <c r="R9459" s="119"/>
      <c r="S9459" s="120"/>
      <c r="T9459" s="114"/>
      <c r="U9459" s="115"/>
      <c r="V9459" s="121"/>
      <c r="W9459" s="135"/>
      <c r="X9459" s="115"/>
      <c r="AB9459" s="109"/>
    </row>
    <row r="9460" spans="1:28" hidden="1" x14ac:dyDescent="0.25">
      <c r="A9460" s="134"/>
      <c r="B9460" s="109"/>
      <c r="C9460" s="412"/>
      <c r="D9460" s="113"/>
      <c r="E9460" s="111"/>
      <c r="F9460" s="112"/>
      <c r="G9460" s="113"/>
      <c r="H9460" s="113"/>
      <c r="I9460" s="114"/>
      <c r="J9460" s="115"/>
      <c r="L9460" s="114"/>
      <c r="M9460" s="114" t="s">
        <v>1427</v>
      </c>
      <c r="N9460" s="138" t="s">
        <v>1429</v>
      </c>
      <c r="O9460" s="114"/>
      <c r="P9460" s="117"/>
      <c r="Q9460" s="118"/>
      <c r="R9460" s="119"/>
      <c r="S9460" s="120"/>
      <c r="T9460" s="114"/>
      <c r="U9460" s="115"/>
      <c r="V9460" s="121"/>
      <c r="W9460" s="135"/>
      <c r="X9460" s="115"/>
      <c r="AB9460" s="109"/>
    </row>
    <row r="9461" spans="1:28" hidden="1" x14ac:dyDescent="0.25">
      <c r="A9461" s="134"/>
      <c r="B9461" s="109"/>
      <c r="C9461" s="412"/>
      <c r="D9461" s="113"/>
      <c r="E9461" s="111"/>
      <c r="F9461" s="112"/>
      <c r="G9461" s="113"/>
      <c r="H9461" s="113"/>
      <c r="I9461" s="114"/>
      <c r="J9461" s="115"/>
      <c r="L9461" s="114"/>
      <c r="M9461" s="114" t="s">
        <v>1427</v>
      </c>
      <c r="N9461" s="138" t="s">
        <v>1429</v>
      </c>
      <c r="O9461" s="114"/>
      <c r="P9461" s="117"/>
      <c r="Q9461" s="118"/>
      <c r="R9461" s="119"/>
      <c r="S9461" s="120"/>
      <c r="T9461" s="114"/>
      <c r="U9461" s="115"/>
      <c r="V9461" s="121"/>
      <c r="W9461" s="135"/>
      <c r="X9461" s="115"/>
      <c r="AB9461" s="109"/>
    </row>
    <row r="9462" spans="1:28" hidden="1" x14ac:dyDescent="0.25">
      <c r="A9462" s="125"/>
      <c r="B9462" s="123"/>
      <c r="C9462" s="412"/>
      <c r="D9462" s="137"/>
      <c r="E9462" s="141"/>
      <c r="F9462" s="116"/>
      <c r="G9462" s="137"/>
      <c r="H9462" s="137"/>
      <c r="I9462" s="126"/>
      <c r="J9462" s="124"/>
      <c r="L9462" s="125"/>
      <c r="M9462" s="114" t="s">
        <v>1427</v>
      </c>
      <c r="N9462" s="138" t="s">
        <v>1429</v>
      </c>
      <c r="O9462" s="126"/>
      <c r="P9462" s="127"/>
      <c r="Q9462" s="128"/>
      <c r="R9462" s="129"/>
      <c r="S9462" s="130"/>
      <c r="T9462" s="126"/>
      <c r="U9462" s="124"/>
      <c r="V9462" s="131"/>
      <c r="W9462" s="122"/>
      <c r="X9462" s="124"/>
      <c r="AB9462" s="123"/>
    </row>
    <row r="9463" spans="1:28" hidden="1" x14ac:dyDescent="0.25">
      <c r="A9463" s="134"/>
      <c r="B9463" s="109"/>
      <c r="C9463" s="412"/>
      <c r="D9463" s="113"/>
      <c r="E9463" s="111"/>
      <c r="F9463" s="112"/>
      <c r="G9463" s="113"/>
      <c r="H9463" s="113"/>
      <c r="I9463" s="114"/>
      <c r="J9463" s="115"/>
      <c r="L9463" s="114"/>
      <c r="M9463" s="114" t="s">
        <v>1427</v>
      </c>
      <c r="N9463" s="138" t="s">
        <v>1429</v>
      </c>
      <c r="O9463" s="114"/>
      <c r="P9463" s="117"/>
      <c r="Q9463" s="118"/>
      <c r="R9463" s="119"/>
      <c r="S9463" s="120"/>
      <c r="T9463" s="114"/>
      <c r="U9463" s="115"/>
      <c r="V9463" s="121"/>
      <c r="W9463" s="135"/>
      <c r="X9463" s="115"/>
      <c r="AB9463" s="109"/>
    </row>
    <row r="9464" spans="1:28" hidden="1" x14ac:dyDescent="0.25">
      <c r="A9464" s="134"/>
      <c r="B9464" s="109"/>
      <c r="C9464" s="412"/>
      <c r="D9464" s="113"/>
      <c r="E9464" s="111"/>
      <c r="F9464" s="112"/>
      <c r="G9464" s="113"/>
      <c r="H9464" s="113"/>
      <c r="I9464" s="114"/>
      <c r="J9464" s="115"/>
      <c r="L9464" s="114"/>
      <c r="M9464" s="114" t="s">
        <v>1427</v>
      </c>
      <c r="N9464" s="138" t="s">
        <v>1429</v>
      </c>
      <c r="O9464" s="114"/>
      <c r="P9464" s="117"/>
      <c r="Q9464" s="118"/>
      <c r="R9464" s="119"/>
      <c r="S9464" s="120"/>
      <c r="T9464" s="114"/>
      <c r="U9464" s="115"/>
      <c r="V9464" s="121"/>
      <c r="W9464" s="135"/>
      <c r="X9464" s="115"/>
      <c r="AB9464" s="109"/>
    </row>
    <row r="9465" spans="1:28" hidden="1" x14ac:dyDescent="0.25">
      <c r="A9465" s="134"/>
      <c r="B9465" s="109"/>
      <c r="C9465" s="412"/>
      <c r="D9465" s="113"/>
      <c r="E9465" s="111"/>
      <c r="F9465" s="112"/>
      <c r="G9465" s="113"/>
      <c r="H9465" s="113"/>
      <c r="I9465" s="114"/>
      <c r="J9465" s="115"/>
      <c r="L9465" s="114"/>
      <c r="M9465" s="114" t="s">
        <v>1427</v>
      </c>
      <c r="N9465" s="138" t="s">
        <v>1429</v>
      </c>
      <c r="O9465" s="114"/>
      <c r="P9465" s="117"/>
      <c r="Q9465" s="118"/>
      <c r="R9465" s="119"/>
      <c r="S9465" s="120"/>
      <c r="T9465" s="114"/>
      <c r="U9465" s="115"/>
      <c r="V9465" s="121"/>
      <c r="W9465" s="135"/>
      <c r="X9465" s="115"/>
      <c r="AB9465" s="109"/>
    </row>
    <row r="9466" spans="1:28" hidden="1" x14ac:dyDescent="0.25">
      <c r="A9466" s="134"/>
      <c r="B9466" s="109"/>
      <c r="C9466" s="412"/>
      <c r="D9466" s="113"/>
      <c r="E9466" s="111"/>
      <c r="F9466" s="112"/>
      <c r="G9466" s="113"/>
      <c r="H9466" s="113"/>
      <c r="I9466" s="114"/>
      <c r="J9466" s="115"/>
      <c r="L9466" s="114"/>
      <c r="M9466" s="114" t="s">
        <v>1427</v>
      </c>
      <c r="N9466" s="138" t="s">
        <v>1429</v>
      </c>
      <c r="O9466" s="114"/>
      <c r="P9466" s="117"/>
      <c r="Q9466" s="118"/>
      <c r="R9466" s="119"/>
      <c r="S9466" s="120"/>
      <c r="T9466" s="114"/>
      <c r="U9466" s="115"/>
      <c r="V9466" s="121"/>
      <c r="W9466" s="135"/>
      <c r="X9466" s="115"/>
      <c r="AB9466" s="109"/>
    </row>
    <row r="9467" spans="1:28" hidden="1" x14ac:dyDescent="0.25">
      <c r="A9467" s="134"/>
      <c r="B9467" s="109"/>
      <c r="C9467" s="412"/>
      <c r="D9467" s="113"/>
      <c r="E9467" s="111"/>
      <c r="F9467" s="112"/>
      <c r="G9467" s="113"/>
      <c r="H9467" s="113"/>
      <c r="I9467" s="114"/>
      <c r="J9467" s="115"/>
      <c r="L9467" s="114"/>
      <c r="M9467" s="114" t="s">
        <v>1427</v>
      </c>
      <c r="N9467" s="138" t="s">
        <v>1429</v>
      </c>
      <c r="O9467" s="114"/>
      <c r="P9467" s="117"/>
      <c r="Q9467" s="118"/>
      <c r="R9467" s="119"/>
      <c r="S9467" s="120"/>
      <c r="T9467" s="114"/>
      <c r="U9467" s="115"/>
      <c r="V9467" s="121"/>
      <c r="W9467" s="135"/>
      <c r="X9467" s="115"/>
      <c r="AB9467" s="109"/>
    </row>
    <row r="9468" spans="1:28" hidden="1" x14ac:dyDescent="0.25">
      <c r="A9468" s="125"/>
      <c r="B9468" s="123"/>
      <c r="C9468" s="412"/>
      <c r="D9468" s="137"/>
      <c r="E9468" s="141"/>
      <c r="F9468" s="116"/>
      <c r="G9468" s="137"/>
      <c r="H9468" s="137"/>
      <c r="I9468" s="126"/>
      <c r="J9468" s="124"/>
      <c r="L9468" s="125"/>
      <c r="M9468" s="114" t="s">
        <v>1427</v>
      </c>
      <c r="N9468" s="138" t="s">
        <v>1429</v>
      </c>
      <c r="O9468" s="126"/>
      <c r="P9468" s="127"/>
      <c r="Q9468" s="128"/>
      <c r="R9468" s="129"/>
      <c r="S9468" s="130"/>
      <c r="T9468" s="126"/>
      <c r="U9468" s="124"/>
      <c r="V9468" s="131"/>
      <c r="W9468" s="122"/>
      <c r="X9468" s="124"/>
      <c r="AB9468" s="123"/>
    </row>
    <row r="9469" spans="1:28" hidden="1" x14ac:dyDescent="0.25">
      <c r="A9469" s="134"/>
      <c r="B9469" s="109"/>
      <c r="C9469" s="412"/>
      <c r="D9469" s="113"/>
      <c r="E9469" s="111"/>
      <c r="F9469" s="112"/>
      <c r="G9469" s="113"/>
      <c r="H9469" s="113"/>
      <c r="I9469" s="114"/>
      <c r="J9469" s="115"/>
      <c r="L9469" s="114"/>
      <c r="M9469" s="114" t="s">
        <v>1427</v>
      </c>
      <c r="N9469" s="138" t="s">
        <v>1429</v>
      </c>
      <c r="O9469" s="114"/>
      <c r="P9469" s="117"/>
      <c r="Q9469" s="118"/>
      <c r="R9469" s="119"/>
      <c r="S9469" s="120"/>
      <c r="T9469" s="114"/>
      <c r="U9469" s="115"/>
      <c r="V9469" s="121"/>
      <c r="W9469" s="135"/>
      <c r="X9469" s="115"/>
      <c r="AB9469" s="109"/>
    </row>
    <row r="9470" spans="1:28" hidden="1" x14ac:dyDescent="0.25">
      <c r="A9470" s="134"/>
      <c r="B9470" s="109"/>
      <c r="C9470" s="412"/>
      <c r="D9470" s="113"/>
      <c r="E9470" s="111"/>
      <c r="F9470" s="112"/>
      <c r="G9470" s="113"/>
      <c r="H9470" s="113"/>
      <c r="I9470" s="114"/>
      <c r="J9470" s="115"/>
      <c r="L9470" s="114"/>
      <c r="M9470" s="114" t="s">
        <v>1427</v>
      </c>
      <c r="N9470" s="138" t="s">
        <v>1429</v>
      </c>
      <c r="O9470" s="114"/>
      <c r="P9470" s="117"/>
      <c r="Q9470" s="118"/>
      <c r="R9470" s="119"/>
      <c r="S9470" s="120"/>
      <c r="T9470" s="114"/>
      <c r="U9470" s="115"/>
      <c r="V9470" s="121"/>
      <c r="W9470" s="135"/>
      <c r="X9470" s="115"/>
      <c r="AB9470" s="109"/>
    </row>
    <row r="9471" spans="1:28" hidden="1" x14ac:dyDescent="0.25">
      <c r="A9471" s="134"/>
      <c r="B9471" s="109"/>
      <c r="C9471" s="412"/>
      <c r="D9471" s="113"/>
      <c r="E9471" s="111"/>
      <c r="F9471" s="112"/>
      <c r="G9471" s="113"/>
      <c r="H9471" s="113"/>
      <c r="I9471" s="114"/>
      <c r="J9471" s="115"/>
      <c r="L9471" s="114"/>
      <c r="M9471" s="114" t="s">
        <v>1427</v>
      </c>
      <c r="N9471" s="138" t="s">
        <v>1429</v>
      </c>
      <c r="O9471" s="114"/>
      <c r="P9471" s="117"/>
      <c r="Q9471" s="118"/>
      <c r="R9471" s="119"/>
      <c r="S9471" s="120"/>
      <c r="T9471" s="114"/>
      <c r="U9471" s="115"/>
      <c r="V9471" s="121"/>
      <c r="W9471" s="135"/>
      <c r="X9471" s="115"/>
      <c r="AB9471" s="109"/>
    </row>
    <row r="9472" spans="1:28" hidden="1" x14ac:dyDescent="0.25">
      <c r="A9472" s="134"/>
      <c r="B9472" s="109"/>
      <c r="C9472" s="412"/>
      <c r="D9472" s="113"/>
      <c r="E9472" s="111"/>
      <c r="F9472" s="112"/>
      <c r="G9472" s="113"/>
      <c r="H9472" s="113"/>
      <c r="I9472" s="114"/>
      <c r="J9472" s="115"/>
      <c r="L9472" s="114"/>
      <c r="M9472" s="114" t="s">
        <v>1427</v>
      </c>
      <c r="N9472" s="138" t="s">
        <v>1429</v>
      </c>
      <c r="O9472" s="114"/>
      <c r="P9472" s="117"/>
      <c r="Q9472" s="118"/>
      <c r="R9472" s="119"/>
      <c r="S9472" s="120"/>
      <c r="T9472" s="114"/>
      <c r="U9472" s="115"/>
      <c r="V9472" s="121"/>
      <c r="W9472" s="135"/>
      <c r="X9472" s="115"/>
      <c r="AB9472" s="109"/>
    </row>
    <row r="9473" spans="1:28" hidden="1" x14ac:dyDescent="0.25">
      <c r="A9473" s="134"/>
      <c r="B9473" s="109"/>
      <c r="C9473" s="412"/>
      <c r="D9473" s="113"/>
      <c r="E9473" s="111"/>
      <c r="F9473" s="112"/>
      <c r="G9473" s="113"/>
      <c r="H9473" s="113"/>
      <c r="I9473" s="114"/>
      <c r="J9473" s="115"/>
      <c r="L9473" s="114"/>
      <c r="M9473" s="114" t="s">
        <v>1427</v>
      </c>
      <c r="N9473" s="138" t="s">
        <v>1429</v>
      </c>
      <c r="O9473" s="114"/>
      <c r="P9473" s="117"/>
      <c r="Q9473" s="118"/>
      <c r="R9473" s="119"/>
      <c r="S9473" s="120"/>
      <c r="T9473" s="114"/>
      <c r="U9473" s="115"/>
      <c r="V9473" s="121"/>
      <c r="W9473" s="135"/>
      <c r="X9473" s="115"/>
      <c r="AB9473" s="109"/>
    </row>
    <row r="9474" spans="1:28" hidden="1" x14ac:dyDescent="0.25">
      <c r="A9474" s="125"/>
      <c r="B9474" s="123"/>
      <c r="C9474" s="412"/>
      <c r="D9474" s="137"/>
      <c r="E9474" s="141"/>
      <c r="F9474" s="116"/>
      <c r="G9474" s="137"/>
      <c r="H9474" s="137"/>
      <c r="I9474" s="126"/>
      <c r="J9474" s="124"/>
      <c r="L9474" s="125"/>
      <c r="M9474" s="114" t="s">
        <v>1427</v>
      </c>
      <c r="N9474" s="138" t="s">
        <v>1429</v>
      </c>
      <c r="O9474" s="126"/>
      <c r="P9474" s="127"/>
      <c r="Q9474" s="128"/>
      <c r="R9474" s="129"/>
      <c r="S9474" s="130"/>
      <c r="T9474" s="126"/>
      <c r="U9474" s="124"/>
      <c r="V9474" s="131"/>
      <c r="W9474" s="122"/>
      <c r="X9474" s="124"/>
      <c r="AB9474" s="123"/>
    </row>
    <row r="9475" spans="1:28" hidden="1" x14ac:dyDescent="0.25">
      <c r="A9475" s="134"/>
      <c r="B9475" s="109"/>
      <c r="C9475" s="412"/>
      <c r="D9475" s="113"/>
      <c r="E9475" s="111"/>
      <c r="F9475" s="112"/>
      <c r="G9475" s="113"/>
      <c r="H9475" s="113"/>
      <c r="I9475" s="114"/>
      <c r="J9475" s="115"/>
      <c r="L9475" s="114"/>
      <c r="M9475" s="114" t="s">
        <v>1427</v>
      </c>
      <c r="N9475" s="138" t="s">
        <v>1429</v>
      </c>
      <c r="O9475" s="114"/>
      <c r="P9475" s="117"/>
      <c r="Q9475" s="118"/>
      <c r="R9475" s="119"/>
      <c r="S9475" s="120"/>
      <c r="T9475" s="114"/>
      <c r="U9475" s="115"/>
      <c r="V9475" s="121"/>
      <c r="W9475" s="135"/>
      <c r="X9475" s="115"/>
      <c r="AB9475" s="109"/>
    </row>
    <row r="9476" spans="1:28" hidden="1" x14ac:dyDescent="0.25">
      <c r="A9476" s="134"/>
      <c r="B9476" s="109"/>
      <c r="C9476" s="412"/>
      <c r="D9476" s="113"/>
      <c r="E9476" s="111"/>
      <c r="F9476" s="112"/>
      <c r="G9476" s="113"/>
      <c r="H9476" s="113"/>
      <c r="I9476" s="114"/>
      <c r="J9476" s="115"/>
      <c r="L9476" s="114"/>
      <c r="M9476" s="114" t="s">
        <v>1427</v>
      </c>
      <c r="N9476" s="138" t="s">
        <v>1429</v>
      </c>
      <c r="O9476" s="114"/>
      <c r="P9476" s="117"/>
      <c r="Q9476" s="118"/>
      <c r="R9476" s="119"/>
      <c r="S9476" s="120"/>
      <c r="T9476" s="114"/>
      <c r="U9476" s="115"/>
      <c r="V9476" s="121"/>
      <c r="W9476" s="135"/>
      <c r="X9476" s="115"/>
      <c r="AB9476" s="109"/>
    </row>
    <row r="9477" spans="1:28" hidden="1" x14ac:dyDescent="0.25">
      <c r="A9477" s="134"/>
      <c r="B9477" s="109"/>
      <c r="C9477" s="412"/>
      <c r="D9477" s="113"/>
      <c r="E9477" s="111"/>
      <c r="F9477" s="112"/>
      <c r="G9477" s="113"/>
      <c r="H9477" s="113"/>
      <c r="I9477" s="114"/>
      <c r="J9477" s="115"/>
      <c r="L9477" s="114"/>
      <c r="M9477" s="114" t="s">
        <v>1427</v>
      </c>
      <c r="N9477" s="138" t="s">
        <v>1429</v>
      </c>
      <c r="O9477" s="114"/>
      <c r="P9477" s="117"/>
      <c r="Q9477" s="118"/>
      <c r="R9477" s="119"/>
      <c r="S9477" s="120"/>
      <c r="T9477" s="114"/>
      <c r="U9477" s="115"/>
      <c r="V9477" s="121"/>
      <c r="W9477" s="135"/>
      <c r="X9477" s="115"/>
      <c r="AB9477" s="109"/>
    </row>
    <row r="9478" spans="1:28" hidden="1" x14ac:dyDescent="0.25">
      <c r="A9478" s="134"/>
      <c r="B9478" s="109"/>
      <c r="C9478" s="412"/>
      <c r="D9478" s="113"/>
      <c r="E9478" s="111"/>
      <c r="F9478" s="112"/>
      <c r="G9478" s="113"/>
      <c r="H9478" s="113"/>
      <c r="I9478" s="114"/>
      <c r="J9478" s="115"/>
      <c r="L9478" s="114"/>
      <c r="M9478" s="114" t="s">
        <v>1427</v>
      </c>
      <c r="N9478" s="138" t="s">
        <v>1429</v>
      </c>
      <c r="O9478" s="114"/>
      <c r="P9478" s="117"/>
      <c r="Q9478" s="118"/>
      <c r="R9478" s="119"/>
      <c r="S9478" s="120"/>
      <c r="T9478" s="114"/>
      <c r="U9478" s="115"/>
      <c r="V9478" s="121"/>
      <c r="W9478" s="135"/>
      <c r="X9478" s="115"/>
      <c r="AB9478" s="109"/>
    </row>
    <row r="9479" spans="1:28" hidden="1" x14ac:dyDescent="0.25">
      <c r="A9479" s="134"/>
      <c r="B9479" s="109"/>
      <c r="C9479" s="412"/>
      <c r="D9479" s="113"/>
      <c r="E9479" s="111"/>
      <c r="F9479" s="112"/>
      <c r="G9479" s="113"/>
      <c r="H9479" s="113"/>
      <c r="I9479" s="114"/>
      <c r="J9479" s="115"/>
      <c r="L9479" s="114"/>
      <c r="M9479" s="114" t="s">
        <v>1427</v>
      </c>
      <c r="N9479" s="138" t="s">
        <v>1429</v>
      </c>
      <c r="O9479" s="114"/>
      <c r="P9479" s="117"/>
      <c r="Q9479" s="118"/>
      <c r="R9479" s="119"/>
      <c r="S9479" s="120"/>
      <c r="T9479" s="114"/>
      <c r="U9479" s="115"/>
      <c r="V9479" s="121"/>
      <c r="W9479" s="135"/>
      <c r="X9479" s="115"/>
      <c r="AB9479" s="109"/>
    </row>
    <row r="9480" spans="1:28" hidden="1" x14ac:dyDescent="0.25">
      <c r="A9480" s="125"/>
      <c r="B9480" s="123"/>
      <c r="C9480" s="412"/>
      <c r="D9480" s="137"/>
      <c r="E9480" s="141"/>
      <c r="F9480" s="116"/>
      <c r="G9480" s="137"/>
      <c r="H9480" s="137"/>
      <c r="I9480" s="126"/>
      <c r="J9480" s="124"/>
      <c r="L9480" s="125"/>
      <c r="M9480" s="114" t="s">
        <v>1427</v>
      </c>
      <c r="N9480" s="138" t="s">
        <v>1429</v>
      </c>
      <c r="O9480" s="126"/>
      <c r="P9480" s="127"/>
      <c r="Q9480" s="128"/>
      <c r="R9480" s="129"/>
      <c r="S9480" s="130"/>
      <c r="T9480" s="126"/>
      <c r="U9480" s="124"/>
      <c r="V9480" s="131"/>
      <c r="W9480" s="122"/>
      <c r="X9480" s="124"/>
      <c r="AB9480" s="123"/>
    </row>
    <row r="9481" spans="1:28" hidden="1" x14ac:dyDescent="0.25">
      <c r="A9481" s="134"/>
      <c r="B9481" s="109"/>
      <c r="C9481" s="412"/>
      <c r="D9481" s="113"/>
      <c r="E9481" s="111"/>
      <c r="F9481" s="112"/>
      <c r="G9481" s="113"/>
      <c r="H9481" s="113"/>
      <c r="I9481" s="114"/>
      <c r="J9481" s="115"/>
      <c r="L9481" s="114"/>
      <c r="M9481" s="114" t="s">
        <v>1427</v>
      </c>
      <c r="N9481" s="138" t="s">
        <v>1429</v>
      </c>
      <c r="O9481" s="114"/>
      <c r="P9481" s="117"/>
      <c r="Q9481" s="118"/>
      <c r="R9481" s="119"/>
      <c r="S9481" s="120"/>
      <c r="T9481" s="114"/>
      <c r="U9481" s="115"/>
      <c r="V9481" s="121"/>
      <c r="W9481" s="135"/>
      <c r="X9481" s="115"/>
      <c r="AB9481" s="109"/>
    </row>
    <row r="9482" spans="1:28" hidden="1" x14ac:dyDescent="0.25">
      <c r="A9482" s="134"/>
      <c r="B9482" s="109"/>
      <c r="C9482" s="412"/>
      <c r="D9482" s="113"/>
      <c r="E9482" s="111"/>
      <c r="F9482" s="112"/>
      <c r="G9482" s="113"/>
      <c r="H9482" s="113"/>
      <c r="I9482" s="114"/>
      <c r="J9482" s="115"/>
      <c r="L9482" s="114"/>
      <c r="M9482" s="114" t="s">
        <v>1427</v>
      </c>
      <c r="N9482" s="138" t="s">
        <v>1429</v>
      </c>
      <c r="O9482" s="114"/>
      <c r="P9482" s="117"/>
      <c r="Q9482" s="118"/>
      <c r="R9482" s="119"/>
      <c r="S9482" s="120"/>
      <c r="T9482" s="114"/>
      <c r="U9482" s="115"/>
      <c r="V9482" s="121"/>
      <c r="W9482" s="135"/>
      <c r="X9482" s="115"/>
      <c r="AB9482" s="109"/>
    </row>
    <row r="9483" spans="1:28" hidden="1" x14ac:dyDescent="0.25">
      <c r="A9483" s="134"/>
      <c r="B9483" s="109"/>
      <c r="C9483" s="412"/>
      <c r="D9483" s="113"/>
      <c r="E9483" s="111"/>
      <c r="F9483" s="112"/>
      <c r="G9483" s="113"/>
      <c r="H9483" s="113"/>
      <c r="I9483" s="114"/>
      <c r="J9483" s="115"/>
      <c r="L9483" s="114"/>
      <c r="M9483" s="114" t="s">
        <v>1427</v>
      </c>
      <c r="N9483" s="138" t="s">
        <v>1429</v>
      </c>
      <c r="O9483" s="114"/>
      <c r="P9483" s="117"/>
      <c r="Q9483" s="118"/>
      <c r="R9483" s="119"/>
      <c r="S9483" s="120"/>
      <c r="T9483" s="114"/>
      <c r="U9483" s="115"/>
      <c r="V9483" s="121"/>
      <c r="W9483" s="135"/>
      <c r="X9483" s="115"/>
      <c r="AB9483" s="109"/>
    </row>
    <row r="9484" spans="1:28" hidden="1" x14ac:dyDescent="0.25">
      <c r="A9484" s="134"/>
      <c r="B9484" s="109"/>
      <c r="C9484" s="412"/>
      <c r="D9484" s="113"/>
      <c r="E9484" s="111"/>
      <c r="F9484" s="112"/>
      <c r="G9484" s="113"/>
      <c r="H9484" s="113"/>
      <c r="I9484" s="114"/>
      <c r="J9484" s="115"/>
      <c r="L9484" s="114"/>
      <c r="M9484" s="114" t="s">
        <v>1427</v>
      </c>
      <c r="N9484" s="138" t="s">
        <v>1429</v>
      </c>
      <c r="O9484" s="114"/>
      <c r="P9484" s="117"/>
      <c r="Q9484" s="118"/>
      <c r="R9484" s="119"/>
      <c r="S9484" s="120"/>
      <c r="T9484" s="114"/>
      <c r="U9484" s="115"/>
      <c r="V9484" s="121"/>
      <c r="W9484" s="135"/>
      <c r="X9484" s="115"/>
      <c r="AB9484" s="109"/>
    </row>
    <row r="9485" spans="1:28" hidden="1" x14ac:dyDescent="0.25">
      <c r="A9485" s="134"/>
      <c r="B9485" s="109"/>
      <c r="C9485" s="412"/>
      <c r="D9485" s="113"/>
      <c r="E9485" s="111"/>
      <c r="F9485" s="112"/>
      <c r="G9485" s="113"/>
      <c r="H9485" s="113"/>
      <c r="I9485" s="114"/>
      <c r="J9485" s="115"/>
      <c r="L9485" s="114"/>
      <c r="M9485" s="114" t="s">
        <v>1427</v>
      </c>
      <c r="N9485" s="138" t="s">
        <v>1429</v>
      </c>
      <c r="O9485" s="114"/>
      <c r="P9485" s="117"/>
      <c r="Q9485" s="118"/>
      <c r="R9485" s="119"/>
      <c r="S9485" s="120"/>
      <c r="T9485" s="114"/>
      <c r="U9485" s="115"/>
      <c r="V9485" s="121"/>
      <c r="W9485" s="135"/>
      <c r="X9485" s="115"/>
      <c r="AB9485" s="109"/>
    </row>
    <row r="9486" spans="1:28" hidden="1" x14ac:dyDescent="0.25">
      <c r="A9486" s="125"/>
      <c r="B9486" s="123"/>
      <c r="C9486" s="412"/>
      <c r="D9486" s="137"/>
      <c r="E9486" s="141"/>
      <c r="F9486" s="116"/>
      <c r="G9486" s="137"/>
      <c r="H9486" s="137"/>
      <c r="I9486" s="126"/>
      <c r="J9486" s="124"/>
      <c r="L9486" s="125"/>
      <c r="M9486" s="114" t="s">
        <v>1427</v>
      </c>
      <c r="N9486" s="138" t="s">
        <v>1429</v>
      </c>
      <c r="O9486" s="126"/>
      <c r="P9486" s="127"/>
      <c r="Q9486" s="128"/>
      <c r="R9486" s="129"/>
      <c r="S9486" s="130"/>
      <c r="T9486" s="126"/>
      <c r="U9486" s="124"/>
      <c r="V9486" s="131"/>
      <c r="W9486" s="122"/>
      <c r="X9486" s="124"/>
      <c r="AB9486" s="123"/>
    </row>
    <row r="9487" spans="1:28" hidden="1" x14ac:dyDescent="0.25">
      <c r="A9487" s="134"/>
      <c r="B9487" s="109"/>
      <c r="C9487" s="412"/>
      <c r="D9487" s="113"/>
      <c r="E9487" s="111"/>
      <c r="F9487" s="112"/>
      <c r="G9487" s="113"/>
      <c r="H9487" s="113"/>
      <c r="I9487" s="114"/>
      <c r="J9487" s="115"/>
      <c r="L9487" s="114"/>
      <c r="M9487" s="114" t="s">
        <v>1427</v>
      </c>
      <c r="N9487" s="138" t="s">
        <v>1429</v>
      </c>
      <c r="O9487" s="114"/>
      <c r="P9487" s="117"/>
      <c r="Q9487" s="118"/>
      <c r="R9487" s="119"/>
      <c r="S9487" s="120"/>
      <c r="T9487" s="114"/>
      <c r="U9487" s="115"/>
      <c r="V9487" s="121"/>
      <c r="W9487" s="135"/>
      <c r="X9487" s="115"/>
      <c r="AB9487" s="109"/>
    </row>
    <row r="9488" spans="1:28" hidden="1" x14ac:dyDescent="0.25">
      <c r="A9488" s="134"/>
      <c r="B9488" s="109"/>
      <c r="C9488" s="412"/>
      <c r="D9488" s="113"/>
      <c r="E9488" s="111"/>
      <c r="F9488" s="112"/>
      <c r="G9488" s="113"/>
      <c r="H9488" s="113"/>
      <c r="I9488" s="114"/>
      <c r="J9488" s="115"/>
      <c r="L9488" s="114"/>
      <c r="M9488" s="114" t="s">
        <v>1427</v>
      </c>
      <c r="N9488" s="138" t="s">
        <v>1429</v>
      </c>
      <c r="O9488" s="114"/>
      <c r="P9488" s="117"/>
      <c r="Q9488" s="118"/>
      <c r="R9488" s="119"/>
      <c r="S9488" s="120"/>
      <c r="T9488" s="114"/>
      <c r="U9488" s="115"/>
      <c r="V9488" s="121"/>
      <c r="W9488" s="135"/>
      <c r="X9488" s="115"/>
      <c r="AB9488" s="109"/>
    </row>
    <row r="9489" spans="1:28" hidden="1" x14ac:dyDescent="0.25">
      <c r="A9489" s="134"/>
      <c r="B9489" s="109"/>
      <c r="C9489" s="412"/>
      <c r="D9489" s="113"/>
      <c r="E9489" s="111"/>
      <c r="F9489" s="112"/>
      <c r="G9489" s="113"/>
      <c r="H9489" s="113"/>
      <c r="I9489" s="114"/>
      <c r="J9489" s="115"/>
      <c r="L9489" s="114"/>
      <c r="M9489" s="114" t="s">
        <v>1427</v>
      </c>
      <c r="N9489" s="138" t="s">
        <v>1429</v>
      </c>
      <c r="O9489" s="114"/>
      <c r="P9489" s="117"/>
      <c r="Q9489" s="118"/>
      <c r="R9489" s="119"/>
      <c r="S9489" s="120"/>
      <c r="T9489" s="114"/>
      <c r="U9489" s="115"/>
      <c r="V9489" s="121"/>
      <c r="W9489" s="135"/>
      <c r="X9489" s="115"/>
      <c r="AB9489" s="109"/>
    </row>
    <row r="9490" spans="1:28" hidden="1" x14ac:dyDescent="0.25">
      <c r="A9490" s="134"/>
      <c r="B9490" s="109"/>
      <c r="C9490" s="412"/>
      <c r="D9490" s="113"/>
      <c r="E9490" s="111"/>
      <c r="F9490" s="112"/>
      <c r="G9490" s="113"/>
      <c r="H9490" s="113"/>
      <c r="I9490" s="114"/>
      <c r="J9490" s="115"/>
      <c r="L9490" s="114"/>
      <c r="M9490" s="114" t="s">
        <v>1427</v>
      </c>
      <c r="N9490" s="138" t="s">
        <v>1429</v>
      </c>
      <c r="O9490" s="114"/>
      <c r="P9490" s="117"/>
      <c r="Q9490" s="118"/>
      <c r="R9490" s="119"/>
      <c r="S9490" s="120"/>
      <c r="T9490" s="114"/>
      <c r="U9490" s="115"/>
      <c r="V9490" s="121"/>
      <c r="W9490" s="135"/>
      <c r="X9490" s="115"/>
      <c r="AB9490" s="109"/>
    </row>
    <row r="9491" spans="1:28" hidden="1" x14ac:dyDescent="0.25">
      <c r="A9491" s="134"/>
      <c r="B9491" s="109"/>
      <c r="C9491" s="412"/>
      <c r="D9491" s="113"/>
      <c r="E9491" s="111"/>
      <c r="F9491" s="112"/>
      <c r="G9491" s="113"/>
      <c r="H9491" s="113"/>
      <c r="I9491" s="114"/>
      <c r="J9491" s="115"/>
      <c r="L9491" s="114"/>
      <c r="M9491" s="114" t="s">
        <v>1427</v>
      </c>
      <c r="N9491" s="138" t="s">
        <v>1429</v>
      </c>
      <c r="O9491" s="114"/>
      <c r="P9491" s="117"/>
      <c r="Q9491" s="118"/>
      <c r="R9491" s="119"/>
      <c r="S9491" s="120"/>
      <c r="T9491" s="114"/>
      <c r="U9491" s="115"/>
      <c r="V9491" s="121"/>
      <c r="W9491" s="135"/>
      <c r="X9491" s="115"/>
      <c r="AB9491" s="109"/>
    </row>
    <row r="9492" spans="1:28" hidden="1" x14ac:dyDescent="0.25">
      <c r="A9492" s="134"/>
      <c r="B9492" s="109"/>
      <c r="C9492" s="412"/>
      <c r="D9492" s="113"/>
      <c r="E9492" s="111"/>
      <c r="F9492" s="112"/>
      <c r="G9492" s="113"/>
      <c r="H9492" s="113"/>
      <c r="I9492" s="114"/>
      <c r="J9492" s="115"/>
      <c r="L9492" s="114"/>
      <c r="M9492" s="114" t="s">
        <v>1427</v>
      </c>
      <c r="N9492" s="138" t="s">
        <v>1429</v>
      </c>
      <c r="O9492" s="114"/>
      <c r="P9492" s="117"/>
      <c r="Q9492" s="118"/>
      <c r="R9492" s="119"/>
      <c r="S9492" s="120"/>
      <c r="T9492" s="114"/>
      <c r="U9492" s="115"/>
      <c r="V9492" s="121"/>
      <c r="W9492" s="135"/>
      <c r="X9492" s="115"/>
      <c r="AB9492" s="109"/>
    </row>
    <row r="9493" spans="1:28" hidden="1" x14ac:dyDescent="0.25">
      <c r="A9493" s="134"/>
      <c r="B9493" s="109"/>
      <c r="C9493" s="412"/>
      <c r="D9493" s="113"/>
      <c r="E9493" s="111"/>
      <c r="F9493" s="112"/>
      <c r="G9493" s="113"/>
      <c r="H9493" s="113"/>
      <c r="I9493" s="114"/>
      <c r="J9493" s="115"/>
      <c r="L9493" s="114"/>
      <c r="M9493" s="114" t="s">
        <v>1427</v>
      </c>
      <c r="N9493" s="138" t="s">
        <v>1429</v>
      </c>
      <c r="O9493" s="114"/>
      <c r="P9493" s="117"/>
      <c r="Q9493" s="118"/>
      <c r="R9493" s="119"/>
      <c r="S9493" s="120"/>
      <c r="T9493" s="114"/>
      <c r="U9493" s="115"/>
      <c r="V9493" s="121"/>
      <c r="W9493" s="135"/>
      <c r="X9493" s="115"/>
      <c r="AB9493" s="109"/>
    </row>
    <row r="9494" spans="1:28" hidden="1" x14ac:dyDescent="0.25">
      <c r="A9494" s="134"/>
      <c r="B9494" s="109"/>
      <c r="C9494" s="412"/>
      <c r="D9494" s="113"/>
      <c r="E9494" s="111"/>
      <c r="F9494" s="112"/>
      <c r="G9494" s="113"/>
      <c r="H9494" s="113"/>
      <c r="I9494" s="114"/>
      <c r="J9494" s="115"/>
      <c r="L9494" s="114"/>
      <c r="M9494" s="114" t="s">
        <v>1427</v>
      </c>
      <c r="N9494" s="138" t="s">
        <v>1429</v>
      </c>
      <c r="O9494" s="114"/>
      <c r="P9494" s="117"/>
      <c r="Q9494" s="118"/>
      <c r="R9494" s="119"/>
      <c r="S9494" s="120"/>
      <c r="T9494" s="114"/>
      <c r="U9494" s="115"/>
      <c r="V9494" s="121"/>
      <c r="W9494" s="135"/>
      <c r="X9494" s="115"/>
      <c r="AB9494" s="109"/>
    </row>
    <row r="9495" spans="1:28" hidden="1" x14ac:dyDescent="0.25">
      <c r="A9495" s="125"/>
      <c r="B9495" s="123"/>
      <c r="C9495" s="412"/>
      <c r="D9495" s="137"/>
      <c r="E9495" s="141"/>
      <c r="F9495" s="116"/>
      <c r="G9495" s="137"/>
      <c r="H9495" s="137"/>
      <c r="I9495" s="126"/>
      <c r="J9495" s="124"/>
      <c r="L9495" s="125"/>
      <c r="M9495" s="114" t="s">
        <v>1427</v>
      </c>
      <c r="N9495" s="138" t="s">
        <v>1429</v>
      </c>
      <c r="O9495" s="126"/>
      <c r="P9495" s="127"/>
      <c r="Q9495" s="128"/>
      <c r="R9495" s="129"/>
      <c r="S9495" s="130"/>
      <c r="T9495" s="126"/>
      <c r="U9495" s="124"/>
      <c r="V9495" s="131"/>
      <c r="W9495" s="122"/>
      <c r="X9495" s="124"/>
      <c r="AB9495" s="123"/>
    </row>
    <row r="9496" spans="1:28" hidden="1" x14ac:dyDescent="0.25">
      <c r="A9496" s="134"/>
      <c r="B9496" s="109"/>
      <c r="C9496" s="412"/>
      <c r="D9496" s="113"/>
      <c r="E9496" s="111"/>
      <c r="F9496" s="112"/>
      <c r="G9496" s="113"/>
      <c r="H9496" s="113"/>
      <c r="I9496" s="114"/>
      <c r="J9496" s="115"/>
      <c r="L9496" s="114"/>
      <c r="M9496" s="114" t="s">
        <v>1427</v>
      </c>
      <c r="N9496" s="138" t="s">
        <v>1429</v>
      </c>
      <c r="O9496" s="114"/>
      <c r="P9496" s="117"/>
      <c r="Q9496" s="118"/>
      <c r="R9496" s="119"/>
      <c r="S9496" s="120"/>
      <c r="T9496" s="114"/>
      <c r="U9496" s="115"/>
      <c r="V9496" s="121"/>
      <c r="W9496" s="135"/>
      <c r="X9496" s="115"/>
      <c r="AB9496" s="109"/>
    </row>
    <row r="9497" spans="1:28" hidden="1" x14ac:dyDescent="0.25">
      <c r="A9497" s="134"/>
      <c r="B9497" s="109"/>
      <c r="C9497" s="412"/>
      <c r="D9497" s="113"/>
      <c r="E9497" s="111"/>
      <c r="F9497" s="112"/>
      <c r="G9497" s="113"/>
      <c r="H9497" s="113"/>
      <c r="I9497" s="114"/>
      <c r="J9497" s="115"/>
      <c r="L9497" s="114"/>
      <c r="M9497" s="114" t="s">
        <v>1427</v>
      </c>
      <c r="N9497" s="138" t="s">
        <v>1429</v>
      </c>
      <c r="O9497" s="114"/>
      <c r="P9497" s="117"/>
      <c r="Q9497" s="118"/>
      <c r="R9497" s="119"/>
      <c r="S9497" s="120"/>
      <c r="T9497" s="114"/>
      <c r="U9497" s="115"/>
      <c r="V9497" s="121"/>
      <c r="W9497" s="135"/>
      <c r="X9497" s="115"/>
      <c r="AB9497" s="109"/>
    </row>
    <row r="9498" spans="1:28" hidden="1" x14ac:dyDescent="0.25">
      <c r="A9498" s="134"/>
      <c r="B9498" s="109"/>
      <c r="C9498" s="412"/>
      <c r="D9498" s="113"/>
      <c r="E9498" s="111"/>
      <c r="F9498" s="112"/>
      <c r="G9498" s="113"/>
      <c r="H9498" s="113"/>
      <c r="I9498" s="114"/>
      <c r="J9498" s="115"/>
      <c r="L9498" s="114"/>
      <c r="M9498" s="114" t="s">
        <v>1427</v>
      </c>
      <c r="N9498" s="138" t="s">
        <v>1429</v>
      </c>
      <c r="O9498" s="114"/>
      <c r="P9498" s="117"/>
      <c r="Q9498" s="118"/>
      <c r="R9498" s="119"/>
      <c r="S9498" s="120"/>
      <c r="T9498" s="114"/>
      <c r="U9498" s="115"/>
      <c r="V9498" s="121"/>
      <c r="W9498" s="135"/>
      <c r="X9498" s="115"/>
      <c r="AB9498" s="109"/>
    </row>
    <row r="9499" spans="1:28" hidden="1" x14ac:dyDescent="0.25">
      <c r="A9499" s="134"/>
      <c r="B9499" s="109"/>
      <c r="C9499" s="412"/>
      <c r="D9499" s="113"/>
      <c r="E9499" s="111"/>
      <c r="F9499" s="112"/>
      <c r="G9499" s="113"/>
      <c r="H9499" s="113"/>
      <c r="I9499" s="114"/>
      <c r="J9499" s="115"/>
      <c r="L9499" s="114"/>
      <c r="M9499" s="114" t="s">
        <v>1427</v>
      </c>
      <c r="N9499" s="138" t="s">
        <v>1429</v>
      </c>
      <c r="O9499" s="114"/>
      <c r="P9499" s="117"/>
      <c r="Q9499" s="118"/>
      <c r="R9499" s="119"/>
      <c r="S9499" s="120"/>
      <c r="T9499" s="114"/>
      <c r="U9499" s="115"/>
      <c r="V9499" s="121"/>
      <c r="W9499" s="135"/>
      <c r="X9499" s="115"/>
      <c r="AB9499" s="109"/>
    </row>
    <row r="9500" spans="1:28" hidden="1" x14ac:dyDescent="0.25">
      <c r="A9500" s="134"/>
      <c r="B9500" s="109"/>
      <c r="C9500" s="412"/>
      <c r="D9500" s="113"/>
      <c r="E9500" s="111"/>
      <c r="F9500" s="112"/>
      <c r="G9500" s="113"/>
      <c r="H9500" s="113"/>
      <c r="I9500" s="114"/>
      <c r="J9500" s="115"/>
      <c r="L9500" s="114"/>
      <c r="M9500" s="114" t="s">
        <v>1427</v>
      </c>
      <c r="N9500" s="138" t="s">
        <v>1429</v>
      </c>
      <c r="O9500" s="114"/>
      <c r="P9500" s="117"/>
      <c r="Q9500" s="118"/>
      <c r="R9500" s="119"/>
      <c r="S9500" s="120"/>
      <c r="T9500" s="114"/>
      <c r="U9500" s="115"/>
      <c r="V9500" s="121"/>
      <c r="W9500" s="135"/>
      <c r="X9500" s="115"/>
      <c r="AB9500" s="109"/>
    </row>
    <row r="9501" spans="1:28" hidden="1" x14ac:dyDescent="0.25">
      <c r="A9501" s="125"/>
      <c r="B9501" s="123"/>
      <c r="C9501" s="412"/>
      <c r="D9501" s="137"/>
      <c r="E9501" s="141"/>
      <c r="F9501" s="116"/>
      <c r="G9501" s="137"/>
      <c r="H9501" s="137"/>
      <c r="I9501" s="126"/>
      <c r="J9501" s="124"/>
      <c r="L9501" s="125"/>
      <c r="M9501" s="114" t="s">
        <v>1427</v>
      </c>
      <c r="N9501" s="138" t="s">
        <v>1429</v>
      </c>
      <c r="O9501" s="126"/>
      <c r="P9501" s="127"/>
      <c r="Q9501" s="128"/>
      <c r="R9501" s="129"/>
      <c r="S9501" s="130"/>
      <c r="T9501" s="126"/>
      <c r="U9501" s="124"/>
      <c r="V9501" s="131"/>
      <c r="W9501" s="122"/>
      <c r="X9501" s="124"/>
      <c r="AB9501" s="123"/>
    </row>
    <row r="9502" spans="1:28" hidden="1" x14ac:dyDescent="0.25">
      <c r="A9502" s="134"/>
      <c r="B9502" s="109"/>
      <c r="C9502" s="412"/>
      <c r="D9502" s="113"/>
      <c r="E9502" s="111"/>
      <c r="F9502" s="112"/>
      <c r="G9502" s="113"/>
      <c r="H9502" s="113"/>
      <c r="I9502" s="114"/>
      <c r="J9502" s="115"/>
      <c r="L9502" s="114"/>
      <c r="M9502" s="114" t="s">
        <v>1427</v>
      </c>
      <c r="N9502" s="138" t="s">
        <v>1429</v>
      </c>
      <c r="O9502" s="114"/>
      <c r="P9502" s="117"/>
      <c r="Q9502" s="118"/>
      <c r="R9502" s="119"/>
      <c r="S9502" s="120"/>
      <c r="T9502" s="114"/>
      <c r="U9502" s="115"/>
      <c r="V9502" s="121"/>
      <c r="W9502" s="135"/>
      <c r="X9502" s="115"/>
      <c r="AB9502" s="109"/>
    </row>
    <row r="9503" spans="1:28" hidden="1" x14ac:dyDescent="0.25">
      <c r="A9503" s="134"/>
      <c r="B9503" s="109"/>
      <c r="C9503" s="412"/>
      <c r="D9503" s="113"/>
      <c r="E9503" s="111"/>
      <c r="F9503" s="112"/>
      <c r="G9503" s="113"/>
      <c r="H9503" s="113"/>
      <c r="I9503" s="114"/>
      <c r="J9503" s="115"/>
      <c r="L9503" s="114"/>
      <c r="M9503" s="114" t="s">
        <v>1427</v>
      </c>
      <c r="N9503" s="138" t="s">
        <v>1429</v>
      </c>
      <c r="O9503" s="114"/>
      <c r="P9503" s="117"/>
      <c r="Q9503" s="118"/>
      <c r="R9503" s="119"/>
      <c r="S9503" s="120"/>
      <c r="T9503" s="114"/>
      <c r="U9503" s="115"/>
      <c r="V9503" s="121"/>
      <c r="W9503" s="135"/>
      <c r="X9503" s="115"/>
      <c r="AB9503" s="109"/>
    </row>
    <row r="9504" spans="1:28" hidden="1" x14ac:dyDescent="0.25">
      <c r="A9504" s="134"/>
      <c r="B9504" s="109"/>
      <c r="C9504" s="412"/>
      <c r="D9504" s="113"/>
      <c r="E9504" s="111"/>
      <c r="F9504" s="112"/>
      <c r="G9504" s="113"/>
      <c r="H9504" s="113"/>
      <c r="I9504" s="114"/>
      <c r="J9504" s="115"/>
      <c r="L9504" s="114"/>
      <c r="M9504" s="114" t="s">
        <v>1427</v>
      </c>
      <c r="N9504" s="138" t="s">
        <v>1429</v>
      </c>
      <c r="O9504" s="114"/>
      <c r="P9504" s="117"/>
      <c r="Q9504" s="118"/>
      <c r="R9504" s="119"/>
      <c r="S9504" s="120"/>
      <c r="T9504" s="114"/>
      <c r="U9504" s="115"/>
      <c r="V9504" s="121"/>
      <c r="W9504" s="135"/>
      <c r="X9504" s="115"/>
      <c r="AB9504" s="109"/>
    </row>
    <row r="9505" spans="1:28" hidden="1" x14ac:dyDescent="0.25">
      <c r="A9505" s="134"/>
      <c r="B9505" s="109"/>
      <c r="C9505" s="412"/>
      <c r="D9505" s="113"/>
      <c r="E9505" s="111"/>
      <c r="F9505" s="112"/>
      <c r="G9505" s="113"/>
      <c r="H9505" s="113"/>
      <c r="I9505" s="114"/>
      <c r="J9505" s="115"/>
      <c r="L9505" s="114"/>
      <c r="M9505" s="114" t="s">
        <v>1427</v>
      </c>
      <c r="N9505" s="138" t="s">
        <v>1429</v>
      </c>
      <c r="O9505" s="114"/>
      <c r="P9505" s="117"/>
      <c r="Q9505" s="118"/>
      <c r="R9505" s="119"/>
      <c r="S9505" s="120"/>
      <c r="T9505" s="114"/>
      <c r="U9505" s="115"/>
      <c r="V9505" s="121"/>
      <c r="W9505" s="135"/>
      <c r="X9505" s="115"/>
      <c r="AB9505" s="109"/>
    </row>
    <row r="9506" spans="1:28" hidden="1" x14ac:dyDescent="0.25">
      <c r="A9506" s="134"/>
      <c r="B9506" s="109"/>
      <c r="C9506" s="412"/>
      <c r="D9506" s="113"/>
      <c r="E9506" s="111"/>
      <c r="F9506" s="112"/>
      <c r="G9506" s="113"/>
      <c r="H9506" s="113"/>
      <c r="I9506" s="114"/>
      <c r="J9506" s="115"/>
      <c r="L9506" s="114"/>
      <c r="M9506" s="114" t="s">
        <v>1427</v>
      </c>
      <c r="N9506" s="138" t="s">
        <v>1429</v>
      </c>
      <c r="O9506" s="114"/>
      <c r="P9506" s="117"/>
      <c r="Q9506" s="118"/>
      <c r="R9506" s="119"/>
      <c r="S9506" s="120"/>
      <c r="T9506" s="114"/>
      <c r="U9506" s="115"/>
      <c r="V9506" s="121"/>
      <c r="W9506" s="135"/>
      <c r="X9506" s="115"/>
      <c r="AB9506" s="109"/>
    </row>
    <row r="9507" spans="1:28" hidden="1" x14ac:dyDescent="0.25">
      <c r="A9507" s="125"/>
      <c r="B9507" s="123"/>
      <c r="C9507" s="412"/>
      <c r="D9507" s="137"/>
      <c r="E9507" s="141"/>
      <c r="F9507" s="116"/>
      <c r="G9507" s="137"/>
      <c r="H9507" s="137"/>
      <c r="I9507" s="126"/>
      <c r="J9507" s="124"/>
      <c r="L9507" s="125"/>
      <c r="M9507" s="114" t="s">
        <v>1427</v>
      </c>
      <c r="N9507" s="138" t="s">
        <v>1429</v>
      </c>
      <c r="O9507" s="126"/>
      <c r="P9507" s="127"/>
      <c r="Q9507" s="128"/>
      <c r="R9507" s="129"/>
      <c r="S9507" s="130"/>
      <c r="T9507" s="126"/>
      <c r="U9507" s="124"/>
      <c r="V9507" s="131"/>
      <c r="W9507" s="122"/>
      <c r="X9507" s="124"/>
      <c r="AB9507" s="123"/>
    </row>
    <row r="9508" spans="1:28" hidden="1" x14ac:dyDescent="0.25">
      <c r="A9508" s="134"/>
      <c r="B9508" s="109"/>
      <c r="C9508" s="412"/>
      <c r="D9508" s="113"/>
      <c r="E9508" s="111"/>
      <c r="F9508" s="112"/>
      <c r="G9508" s="113"/>
      <c r="H9508" s="113"/>
      <c r="I9508" s="114"/>
      <c r="J9508" s="115"/>
      <c r="L9508" s="114"/>
      <c r="M9508" s="114" t="s">
        <v>1427</v>
      </c>
      <c r="N9508" s="138" t="s">
        <v>1429</v>
      </c>
      <c r="O9508" s="114"/>
      <c r="P9508" s="117"/>
      <c r="Q9508" s="118"/>
      <c r="R9508" s="119"/>
      <c r="S9508" s="120"/>
      <c r="T9508" s="114"/>
      <c r="U9508" s="115"/>
      <c r="V9508" s="121"/>
      <c r="W9508" s="135"/>
      <c r="X9508" s="115"/>
      <c r="AB9508" s="109"/>
    </row>
    <row r="9509" spans="1:28" hidden="1" x14ac:dyDescent="0.25">
      <c r="A9509" s="134"/>
      <c r="B9509" s="109"/>
      <c r="C9509" s="412"/>
      <c r="D9509" s="113"/>
      <c r="E9509" s="111"/>
      <c r="F9509" s="112"/>
      <c r="G9509" s="113"/>
      <c r="H9509" s="113"/>
      <c r="I9509" s="114"/>
      <c r="J9509" s="115"/>
      <c r="L9509" s="114"/>
      <c r="M9509" s="114" t="s">
        <v>1427</v>
      </c>
      <c r="N9509" s="138" t="s">
        <v>1429</v>
      </c>
      <c r="O9509" s="114"/>
      <c r="P9509" s="117"/>
      <c r="Q9509" s="118"/>
      <c r="R9509" s="119"/>
      <c r="S9509" s="120"/>
      <c r="T9509" s="114"/>
      <c r="U9509" s="115"/>
      <c r="V9509" s="121"/>
      <c r="W9509" s="135"/>
      <c r="X9509" s="115"/>
      <c r="AB9509" s="109"/>
    </row>
    <row r="9510" spans="1:28" hidden="1" x14ac:dyDescent="0.25">
      <c r="A9510" s="134"/>
      <c r="B9510" s="109"/>
      <c r="C9510" s="412"/>
      <c r="D9510" s="113"/>
      <c r="E9510" s="111"/>
      <c r="F9510" s="112"/>
      <c r="G9510" s="113"/>
      <c r="H9510" s="113"/>
      <c r="I9510" s="114"/>
      <c r="J9510" s="115"/>
      <c r="L9510" s="114"/>
      <c r="M9510" s="114" t="s">
        <v>1427</v>
      </c>
      <c r="N9510" s="138" t="s">
        <v>1429</v>
      </c>
      <c r="O9510" s="114"/>
      <c r="P9510" s="117"/>
      <c r="Q9510" s="118"/>
      <c r="R9510" s="119"/>
      <c r="S9510" s="120"/>
      <c r="T9510" s="114"/>
      <c r="U9510" s="115"/>
      <c r="V9510" s="121"/>
      <c r="W9510" s="135"/>
      <c r="X9510" s="115"/>
      <c r="AB9510" s="109"/>
    </row>
    <row r="9511" spans="1:28" hidden="1" x14ac:dyDescent="0.25">
      <c r="A9511" s="134"/>
      <c r="B9511" s="109"/>
      <c r="C9511" s="412"/>
      <c r="D9511" s="113"/>
      <c r="E9511" s="111"/>
      <c r="F9511" s="112"/>
      <c r="G9511" s="113"/>
      <c r="H9511" s="113"/>
      <c r="I9511" s="114"/>
      <c r="J9511" s="115"/>
      <c r="L9511" s="114"/>
      <c r="M9511" s="114" t="s">
        <v>1427</v>
      </c>
      <c r="N9511" s="138" t="s">
        <v>1429</v>
      </c>
      <c r="O9511" s="114"/>
      <c r="P9511" s="117"/>
      <c r="Q9511" s="118"/>
      <c r="R9511" s="119"/>
      <c r="S9511" s="120"/>
      <c r="T9511" s="114"/>
      <c r="U9511" s="115"/>
      <c r="V9511" s="121"/>
      <c r="W9511" s="135"/>
      <c r="X9511" s="115"/>
      <c r="AB9511" s="109"/>
    </row>
    <row r="9512" spans="1:28" hidden="1" x14ac:dyDescent="0.25">
      <c r="A9512" s="134"/>
      <c r="B9512" s="109"/>
      <c r="C9512" s="412"/>
      <c r="D9512" s="113"/>
      <c r="E9512" s="111"/>
      <c r="F9512" s="112"/>
      <c r="G9512" s="113"/>
      <c r="H9512" s="113"/>
      <c r="I9512" s="114"/>
      <c r="J9512" s="115"/>
      <c r="L9512" s="114"/>
      <c r="M9512" s="114" t="s">
        <v>1427</v>
      </c>
      <c r="N9512" s="138" t="s">
        <v>1429</v>
      </c>
      <c r="O9512" s="114"/>
      <c r="P9512" s="117"/>
      <c r="Q9512" s="118"/>
      <c r="R9512" s="119"/>
      <c r="S9512" s="120"/>
      <c r="T9512" s="114"/>
      <c r="U9512" s="115"/>
      <c r="V9512" s="121"/>
      <c r="W9512" s="135"/>
      <c r="X9512" s="115"/>
      <c r="AB9512" s="109"/>
    </row>
    <row r="9513" spans="1:28" hidden="1" x14ac:dyDescent="0.25">
      <c r="A9513" s="125"/>
      <c r="B9513" s="123"/>
      <c r="C9513" s="412"/>
      <c r="D9513" s="137"/>
      <c r="E9513" s="141"/>
      <c r="F9513" s="116"/>
      <c r="G9513" s="137"/>
      <c r="H9513" s="137"/>
      <c r="I9513" s="126"/>
      <c r="J9513" s="124"/>
      <c r="L9513" s="125"/>
      <c r="M9513" s="114" t="s">
        <v>1427</v>
      </c>
      <c r="N9513" s="138" t="s">
        <v>1429</v>
      </c>
      <c r="O9513" s="126"/>
      <c r="P9513" s="127"/>
      <c r="Q9513" s="128"/>
      <c r="R9513" s="129"/>
      <c r="S9513" s="130"/>
      <c r="T9513" s="126"/>
      <c r="U9513" s="124"/>
      <c r="V9513" s="131"/>
      <c r="W9513" s="122"/>
      <c r="X9513" s="124"/>
      <c r="AB9513" s="123"/>
    </row>
    <row r="9514" spans="1:28" hidden="1" x14ac:dyDescent="0.25">
      <c r="A9514" s="134"/>
      <c r="B9514" s="109"/>
      <c r="C9514" s="412"/>
      <c r="D9514" s="113"/>
      <c r="E9514" s="111"/>
      <c r="F9514" s="112"/>
      <c r="G9514" s="113"/>
      <c r="H9514" s="113"/>
      <c r="I9514" s="114"/>
      <c r="J9514" s="115"/>
      <c r="L9514" s="114"/>
      <c r="M9514" s="114" t="s">
        <v>1427</v>
      </c>
      <c r="N9514" s="138" t="s">
        <v>1429</v>
      </c>
      <c r="O9514" s="114"/>
      <c r="P9514" s="117"/>
      <c r="Q9514" s="118"/>
      <c r="R9514" s="119"/>
      <c r="S9514" s="120"/>
      <c r="T9514" s="114"/>
      <c r="U9514" s="115"/>
      <c r="V9514" s="121"/>
      <c r="W9514" s="135"/>
      <c r="X9514" s="115"/>
      <c r="AB9514" s="109"/>
    </row>
    <row r="9515" spans="1:28" hidden="1" x14ac:dyDescent="0.25">
      <c r="A9515" s="134"/>
      <c r="B9515" s="109"/>
      <c r="C9515" s="412"/>
      <c r="D9515" s="113"/>
      <c r="E9515" s="111"/>
      <c r="F9515" s="112"/>
      <c r="G9515" s="113"/>
      <c r="H9515" s="113"/>
      <c r="I9515" s="114"/>
      <c r="J9515" s="115"/>
      <c r="L9515" s="114"/>
      <c r="M9515" s="114" t="s">
        <v>1427</v>
      </c>
      <c r="N9515" s="138" t="s">
        <v>1429</v>
      </c>
      <c r="O9515" s="114"/>
      <c r="P9515" s="117"/>
      <c r="Q9515" s="118"/>
      <c r="R9515" s="119"/>
      <c r="S9515" s="120"/>
      <c r="T9515" s="114"/>
      <c r="U9515" s="115"/>
      <c r="V9515" s="121"/>
      <c r="W9515" s="135"/>
      <c r="X9515" s="115"/>
      <c r="AB9515" s="109"/>
    </row>
    <row r="9516" spans="1:28" hidden="1" x14ac:dyDescent="0.25">
      <c r="A9516" s="134"/>
      <c r="B9516" s="109"/>
      <c r="C9516" s="412"/>
      <c r="D9516" s="113"/>
      <c r="E9516" s="111"/>
      <c r="F9516" s="112"/>
      <c r="G9516" s="113"/>
      <c r="H9516" s="113"/>
      <c r="I9516" s="114"/>
      <c r="J9516" s="115"/>
      <c r="L9516" s="114"/>
      <c r="M9516" s="114" t="s">
        <v>1427</v>
      </c>
      <c r="N9516" s="138" t="s">
        <v>1429</v>
      </c>
      <c r="O9516" s="114"/>
      <c r="P9516" s="117"/>
      <c r="Q9516" s="118"/>
      <c r="R9516" s="119"/>
      <c r="S9516" s="120"/>
      <c r="T9516" s="114"/>
      <c r="U9516" s="115"/>
      <c r="V9516" s="121"/>
      <c r="W9516" s="135"/>
      <c r="X9516" s="115"/>
      <c r="AB9516" s="109"/>
    </row>
    <row r="9517" spans="1:28" hidden="1" x14ac:dyDescent="0.25">
      <c r="A9517" s="134"/>
      <c r="B9517" s="109"/>
      <c r="C9517" s="412"/>
      <c r="D9517" s="113"/>
      <c r="E9517" s="111"/>
      <c r="F9517" s="112"/>
      <c r="G9517" s="113"/>
      <c r="H9517" s="113"/>
      <c r="I9517" s="114"/>
      <c r="J9517" s="115"/>
      <c r="L9517" s="114"/>
      <c r="M9517" s="114" t="s">
        <v>1427</v>
      </c>
      <c r="N9517" s="138" t="s">
        <v>1429</v>
      </c>
      <c r="O9517" s="114"/>
      <c r="P9517" s="117"/>
      <c r="Q9517" s="118"/>
      <c r="R9517" s="119"/>
      <c r="S9517" s="120"/>
      <c r="T9517" s="114"/>
      <c r="U9517" s="115"/>
      <c r="V9517" s="121"/>
      <c r="W9517" s="135"/>
      <c r="X9517" s="115"/>
      <c r="AB9517" s="109"/>
    </row>
    <row r="9518" spans="1:28" hidden="1" x14ac:dyDescent="0.25">
      <c r="A9518" s="134"/>
      <c r="B9518" s="109"/>
      <c r="C9518" s="412"/>
      <c r="D9518" s="113"/>
      <c r="E9518" s="111"/>
      <c r="F9518" s="112"/>
      <c r="G9518" s="113"/>
      <c r="H9518" s="113"/>
      <c r="I9518" s="114"/>
      <c r="J9518" s="115"/>
      <c r="L9518" s="114"/>
      <c r="M9518" s="114" t="s">
        <v>1427</v>
      </c>
      <c r="N9518" s="138" t="s">
        <v>1429</v>
      </c>
      <c r="O9518" s="114"/>
      <c r="P9518" s="117"/>
      <c r="Q9518" s="118"/>
      <c r="R9518" s="119"/>
      <c r="S9518" s="120"/>
      <c r="T9518" s="114"/>
      <c r="U9518" s="115"/>
      <c r="V9518" s="121"/>
      <c r="W9518" s="135"/>
      <c r="X9518" s="115"/>
      <c r="AB9518" s="109"/>
    </row>
    <row r="9519" spans="1:28" hidden="1" x14ac:dyDescent="0.25">
      <c r="A9519" s="125"/>
      <c r="B9519" s="123"/>
      <c r="C9519" s="412"/>
      <c r="D9519" s="137"/>
      <c r="E9519" s="141"/>
      <c r="F9519" s="116"/>
      <c r="G9519" s="137"/>
      <c r="H9519" s="137"/>
      <c r="I9519" s="126"/>
      <c r="J9519" s="124"/>
      <c r="L9519" s="125"/>
      <c r="M9519" s="114" t="s">
        <v>1427</v>
      </c>
      <c r="N9519" s="138" t="s">
        <v>1429</v>
      </c>
      <c r="O9519" s="126"/>
      <c r="P9519" s="127"/>
      <c r="Q9519" s="128"/>
      <c r="R9519" s="129"/>
      <c r="S9519" s="130"/>
      <c r="T9519" s="126"/>
      <c r="U9519" s="124"/>
      <c r="V9519" s="131"/>
      <c r="W9519" s="122"/>
      <c r="X9519" s="124"/>
      <c r="AB9519" s="123"/>
    </row>
    <row r="9520" spans="1:28" hidden="1" x14ac:dyDescent="0.25">
      <c r="A9520" s="134"/>
      <c r="B9520" s="109"/>
      <c r="C9520" s="412"/>
      <c r="D9520" s="113"/>
      <c r="E9520" s="111"/>
      <c r="F9520" s="112"/>
      <c r="G9520" s="113"/>
      <c r="H9520" s="113"/>
      <c r="I9520" s="114"/>
      <c r="J9520" s="115"/>
      <c r="L9520" s="114"/>
      <c r="M9520" s="114" t="s">
        <v>1427</v>
      </c>
      <c r="N9520" s="138" t="s">
        <v>1429</v>
      </c>
      <c r="O9520" s="114"/>
      <c r="P9520" s="117"/>
      <c r="Q9520" s="118"/>
      <c r="R9520" s="119"/>
      <c r="S9520" s="120"/>
      <c r="T9520" s="114"/>
      <c r="U9520" s="115"/>
      <c r="V9520" s="121"/>
      <c r="W9520" s="135"/>
      <c r="X9520" s="115"/>
      <c r="AB9520" s="109"/>
    </row>
    <row r="9521" spans="1:28" hidden="1" x14ac:dyDescent="0.25">
      <c r="A9521" s="134"/>
      <c r="B9521" s="109"/>
      <c r="C9521" s="412"/>
      <c r="D9521" s="113"/>
      <c r="E9521" s="111"/>
      <c r="F9521" s="112"/>
      <c r="G9521" s="113"/>
      <c r="H9521" s="113"/>
      <c r="I9521" s="114"/>
      <c r="J9521" s="115"/>
      <c r="L9521" s="114"/>
      <c r="M9521" s="114" t="s">
        <v>1427</v>
      </c>
      <c r="N9521" s="138" t="s">
        <v>1429</v>
      </c>
      <c r="O9521" s="114"/>
      <c r="P9521" s="117"/>
      <c r="Q9521" s="118"/>
      <c r="R9521" s="119"/>
      <c r="S9521" s="120"/>
      <c r="T9521" s="114"/>
      <c r="U9521" s="115"/>
      <c r="V9521" s="121"/>
      <c r="W9521" s="135"/>
      <c r="X9521" s="115"/>
      <c r="AB9521" s="109"/>
    </row>
    <row r="9522" spans="1:28" hidden="1" x14ac:dyDescent="0.25">
      <c r="A9522" s="134"/>
      <c r="B9522" s="109"/>
      <c r="C9522" s="412"/>
      <c r="D9522" s="113"/>
      <c r="E9522" s="111"/>
      <c r="F9522" s="112"/>
      <c r="G9522" s="113"/>
      <c r="H9522" s="113"/>
      <c r="I9522" s="114"/>
      <c r="J9522" s="115"/>
      <c r="L9522" s="114"/>
      <c r="M9522" s="114" t="s">
        <v>1427</v>
      </c>
      <c r="N9522" s="138" t="s">
        <v>1429</v>
      </c>
      <c r="O9522" s="114"/>
      <c r="P9522" s="117"/>
      <c r="Q9522" s="118"/>
      <c r="R9522" s="119"/>
      <c r="S9522" s="120"/>
      <c r="T9522" s="114"/>
      <c r="U9522" s="115"/>
      <c r="V9522" s="121"/>
      <c r="W9522" s="135"/>
      <c r="X9522" s="115"/>
      <c r="AB9522" s="109"/>
    </row>
    <row r="9523" spans="1:28" hidden="1" x14ac:dyDescent="0.25">
      <c r="A9523" s="134"/>
      <c r="B9523" s="109"/>
      <c r="C9523" s="412"/>
      <c r="D9523" s="113"/>
      <c r="E9523" s="111"/>
      <c r="F9523" s="112"/>
      <c r="G9523" s="113"/>
      <c r="H9523" s="113"/>
      <c r="I9523" s="114"/>
      <c r="J9523" s="115"/>
      <c r="L9523" s="114"/>
      <c r="M9523" s="114" t="s">
        <v>1427</v>
      </c>
      <c r="N9523" s="138" t="s">
        <v>1429</v>
      </c>
      <c r="O9523" s="114"/>
      <c r="P9523" s="117"/>
      <c r="Q9523" s="118"/>
      <c r="R9523" s="119"/>
      <c r="S9523" s="120"/>
      <c r="T9523" s="114"/>
      <c r="U9523" s="115"/>
      <c r="V9523" s="121"/>
      <c r="W9523" s="135"/>
      <c r="X9523" s="115"/>
      <c r="AB9523" s="109"/>
    </row>
    <row r="9524" spans="1:28" hidden="1" x14ac:dyDescent="0.25">
      <c r="A9524" s="134"/>
      <c r="B9524" s="109"/>
      <c r="C9524" s="412"/>
      <c r="D9524" s="113"/>
      <c r="E9524" s="111"/>
      <c r="F9524" s="112"/>
      <c r="G9524" s="113"/>
      <c r="H9524" s="113"/>
      <c r="I9524" s="114"/>
      <c r="J9524" s="115"/>
      <c r="L9524" s="114"/>
      <c r="M9524" s="114" t="s">
        <v>1427</v>
      </c>
      <c r="N9524" s="138" t="s">
        <v>1429</v>
      </c>
      <c r="O9524" s="114"/>
      <c r="P9524" s="117"/>
      <c r="Q9524" s="118"/>
      <c r="R9524" s="119"/>
      <c r="S9524" s="120"/>
      <c r="T9524" s="114"/>
      <c r="U9524" s="115"/>
      <c r="V9524" s="121"/>
      <c r="W9524" s="135"/>
      <c r="X9524" s="115"/>
      <c r="AB9524" s="109"/>
    </row>
    <row r="9525" spans="1:28" hidden="1" x14ac:dyDescent="0.25">
      <c r="A9525" s="125"/>
      <c r="B9525" s="123"/>
      <c r="C9525" s="412"/>
      <c r="D9525" s="137"/>
      <c r="E9525" s="141"/>
      <c r="F9525" s="116"/>
      <c r="G9525" s="137"/>
      <c r="H9525" s="137"/>
      <c r="I9525" s="126"/>
      <c r="J9525" s="124"/>
      <c r="L9525" s="125"/>
      <c r="M9525" s="114" t="s">
        <v>1427</v>
      </c>
      <c r="N9525" s="138" t="s">
        <v>1429</v>
      </c>
      <c r="O9525" s="126"/>
      <c r="P9525" s="127"/>
      <c r="Q9525" s="128"/>
      <c r="R9525" s="129"/>
      <c r="S9525" s="130"/>
      <c r="T9525" s="126"/>
      <c r="U9525" s="124"/>
      <c r="V9525" s="131"/>
      <c r="W9525" s="122"/>
      <c r="X9525" s="124"/>
      <c r="AB9525" s="123"/>
    </row>
    <row r="9526" spans="1:28" hidden="1" x14ac:dyDescent="0.25">
      <c r="A9526" s="134"/>
      <c r="B9526" s="109"/>
      <c r="C9526" s="412"/>
      <c r="D9526" s="113"/>
      <c r="E9526" s="111"/>
      <c r="F9526" s="112"/>
      <c r="G9526" s="113"/>
      <c r="H9526" s="113"/>
      <c r="I9526" s="114"/>
      <c r="J9526" s="115"/>
      <c r="L9526" s="114"/>
      <c r="M9526" s="114" t="s">
        <v>1427</v>
      </c>
      <c r="N9526" s="138" t="s">
        <v>1429</v>
      </c>
      <c r="O9526" s="114"/>
      <c r="P9526" s="117"/>
      <c r="Q9526" s="118"/>
      <c r="R9526" s="119"/>
      <c r="S9526" s="120"/>
      <c r="T9526" s="114"/>
      <c r="U9526" s="115"/>
      <c r="V9526" s="121"/>
      <c r="W9526" s="135"/>
      <c r="X9526" s="115"/>
      <c r="AB9526" s="109"/>
    </row>
    <row r="9527" spans="1:28" hidden="1" x14ac:dyDescent="0.25">
      <c r="A9527" s="134"/>
      <c r="B9527" s="109"/>
      <c r="C9527" s="412"/>
      <c r="D9527" s="113"/>
      <c r="E9527" s="111"/>
      <c r="F9527" s="112"/>
      <c r="G9527" s="113"/>
      <c r="H9527" s="113"/>
      <c r="I9527" s="114"/>
      <c r="J9527" s="115"/>
      <c r="L9527" s="114"/>
      <c r="M9527" s="114" t="s">
        <v>1427</v>
      </c>
      <c r="N9527" s="138" t="s">
        <v>1429</v>
      </c>
      <c r="O9527" s="114"/>
      <c r="P9527" s="117"/>
      <c r="Q9527" s="118"/>
      <c r="R9527" s="119"/>
      <c r="S9527" s="120"/>
      <c r="T9527" s="114"/>
      <c r="U9527" s="115"/>
      <c r="V9527" s="121"/>
      <c r="W9527" s="135"/>
      <c r="X9527" s="115"/>
      <c r="AB9527" s="109"/>
    </row>
    <row r="9528" spans="1:28" hidden="1" x14ac:dyDescent="0.25">
      <c r="A9528" s="134"/>
      <c r="B9528" s="109"/>
      <c r="C9528" s="412"/>
      <c r="D9528" s="113"/>
      <c r="E9528" s="111"/>
      <c r="F9528" s="112"/>
      <c r="G9528" s="113"/>
      <c r="H9528" s="113"/>
      <c r="I9528" s="114"/>
      <c r="J9528" s="115"/>
      <c r="L9528" s="114"/>
      <c r="M9528" s="114" t="s">
        <v>1427</v>
      </c>
      <c r="N9528" s="138" t="s">
        <v>1429</v>
      </c>
      <c r="O9528" s="114"/>
      <c r="P9528" s="117"/>
      <c r="Q9528" s="118"/>
      <c r="R9528" s="119"/>
      <c r="S9528" s="120"/>
      <c r="T9528" s="114"/>
      <c r="U9528" s="115"/>
      <c r="V9528" s="121"/>
      <c r="W9528" s="135"/>
      <c r="X9528" s="115"/>
      <c r="AB9528" s="109"/>
    </row>
    <row r="9529" spans="1:28" hidden="1" x14ac:dyDescent="0.25">
      <c r="A9529" s="134"/>
      <c r="B9529" s="109"/>
      <c r="C9529" s="412"/>
      <c r="D9529" s="113"/>
      <c r="E9529" s="111"/>
      <c r="F9529" s="112"/>
      <c r="G9529" s="113"/>
      <c r="H9529" s="113"/>
      <c r="I9529" s="114"/>
      <c r="J9529" s="115"/>
      <c r="L9529" s="114"/>
      <c r="M9529" s="114" t="s">
        <v>1427</v>
      </c>
      <c r="N9529" s="138" t="s">
        <v>1429</v>
      </c>
      <c r="O9529" s="114"/>
      <c r="P9529" s="117"/>
      <c r="Q9529" s="118"/>
      <c r="R9529" s="119"/>
      <c r="S9529" s="120"/>
      <c r="T9529" s="114"/>
      <c r="U9529" s="115"/>
      <c r="V9529" s="121"/>
      <c r="W9529" s="135"/>
      <c r="X9529" s="115"/>
      <c r="AB9529" s="109"/>
    </row>
    <row r="9530" spans="1:28" hidden="1" x14ac:dyDescent="0.25">
      <c r="A9530" s="134"/>
      <c r="B9530" s="109"/>
      <c r="C9530" s="412"/>
      <c r="D9530" s="113"/>
      <c r="E9530" s="111"/>
      <c r="F9530" s="112"/>
      <c r="G9530" s="113"/>
      <c r="H9530" s="113"/>
      <c r="I9530" s="114"/>
      <c r="J9530" s="115"/>
      <c r="L9530" s="114"/>
      <c r="M9530" s="114" t="s">
        <v>1427</v>
      </c>
      <c r="N9530" s="138" t="s">
        <v>1429</v>
      </c>
      <c r="O9530" s="114"/>
      <c r="P9530" s="117"/>
      <c r="Q9530" s="118"/>
      <c r="R9530" s="119"/>
      <c r="S9530" s="120"/>
      <c r="T9530" s="114"/>
      <c r="U9530" s="115"/>
      <c r="V9530" s="121"/>
      <c r="W9530" s="135"/>
      <c r="X9530" s="115"/>
      <c r="AB9530" s="109"/>
    </row>
    <row r="9531" spans="1:28" hidden="1" x14ac:dyDescent="0.25">
      <c r="A9531" s="125"/>
      <c r="B9531" s="123"/>
      <c r="C9531" s="412"/>
      <c r="D9531" s="137"/>
      <c r="E9531" s="141"/>
      <c r="F9531" s="116"/>
      <c r="G9531" s="137"/>
      <c r="H9531" s="137"/>
      <c r="I9531" s="126"/>
      <c r="J9531" s="124"/>
      <c r="L9531" s="125"/>
      <c r="M9531" s="114" t="s">
        <v>1427</v>
      </c>
      <c r="N9531" s="138" t="s">
        <v>1429</v>
      </c>
      <c r="O9531" s="126"/>
      <c r="P9531" s="127"/>
      <c r="Q9531" s="128"/>
      <c r="R9531" s="129"/>
      <c r="S9531" s="130"/>
      <c r="T9531" s="126"/>
      <c r="U9531" s="124"/>
      <c r="V9531" s="131"/>
      <c r="W9531" s="122"/>
      <c r="X9531" s="124"/>
      <c r="AB9531" s="123"/>
    </row>
    <row r="9532" spans="1:28" hidden="1" x14ac:dyDescent="0.25">
      <c r="A9532" s="134"/>
      <c r="B9532" s="109"/>
      <c r="C9532" s="412"/>
      <c r="D9532" s="113"/>
      <c r="E9532" s="111"/>
      <c r="F9532" s="112"/>
      <c r="G9532" s="113"/>
      <c r="H9532" s="113"/>
      <c r="I9532" s="114"/>
      <c r="J9532" s="115"/>
      <c r="L9532" s="114"/>
      <c r="M9532" s="114" t="s">
        <v>1427</v>
      </c>
      <c r="N9532" s="138" t="s">
        <v>1429</v>
      </c>
      <c r="O9532" s="114"/>
      <c r="P9532" s="117"/>
      <c r="Q9532" s="118"/>
      <c r="R9532" s="119"/>
      <c r="S9532" s="120"/>
      <c r="T9532" s="114"/>
      <c r="U9532" s="115"/>
      <c r="V9532" s="121"/>
      <c r="W9532" s="135"/>
      <c r="X9532" s="115"/>
      <c r="AB9532" s="109"/>
    </row>
    <row r="9533" spans="1:28" hidden="1" x14ac:dyDescent="0.25">
      <c r="A9533" s="134"/>
      <c r="B9533" s="109"/>
      <c r="C9533" s="412"/>
      <c r="D9533" s="113"/>
      <c r="E9533" s="111"/>
      <c r="F9533" s="112"/>
      <c r="G9533" s="113"/>
      <c r="H9533" s="113"/>
      <c r="I9533" s="114"/>
      <c r="J9533" s="115"/>
      <c r="L9533" s="114"/>
      <c r="M9533" s="114" t="s">
        <v>1427</v>
      </c>
      <c r="N9533" s="138" t="s">
        <v>1429</v>
      </c>
      <c r="O9533" s="114"/>
      <c r="P9533" s="117"/>
      <c r="Q9533" s="118"/>
      <c r="R9533" s="119"/>
      <c r="S9533" s="120"/>
      <c r="T9533" s="114"/>
      <c r="U9533" s="115"/>
      <c r="V9533" s="121"/>
      <c r="W9533" s="135"/>
      <c r="X9533" s="115"/>
      <c r="AB9533" s="109"/>
    </row>
    <row r="9534" spans="1:28" hidden="1" x14ac:dyDescent="0.25">
      <c r="A9534" s="134"/>
      <c r="B9534" s="109"/>
      <c r="C9534" s="412"/>
      <c r="D9534" s="113"/>
      <c r="E9534" s="111"/>
      <c r="F9534" s="112"/>
      <c r="G9534" s="113"/>
      <c r="H9534" s="113"/>
      <c r="I9534" s="114"/>
      <c r="J9534" s="115"/>
      <c r="L9534" s="114"/>
      <c r="M9534" s="114" t="s">
        <v>1427</v>
      </c>
      <c r="N9534" s="138" t="s">
        <v>1429</v>
      </c>
      <c r="O9534" s="114"/>
      <c r="P9534" s="117"/>
      <c r="Q9534" s="118"/>
      <c r="R9534" s="119"/>
      <c r="S9534" s="120"/>
      <c r="T9534" s="114"/>
      <c r="U9534" s="115"/>
      <c r="V9534" s="121"/>
      <c r="W9534" s="135"/>
      <c r="X9534" s="115"/>
      <c r="AB9534" s="109"/>
    </row>
    <row r="9535" spans="1:28" hidden="1" x14ac:dyDescent="0.25">
      <c r="A9535" s="134"/>
      <c r="B9535" s="109"/>
      <c r="C9535" s="412"/>
      <c r="D9535" s="113"/>
      <c r="E9535" s="111"/>
      <c r="F9535" s="112"/>
      <c r="G9535" s="113"/>
      <c r="H9535" s="113"/>
      <c r="I9535" s="114"/>
      <c r="J9535" s="115"/>
      <c r="L9535" s="114"/>
      <c r="M9535" s="114" t="s">
        <v>1427</v>
      </c>
      <c r="N9535" s="138" t="s">
        <v>1429</v>
      </c>
      <c r="O9535" s="114"/>
      <c r="P9535" s="117"/>
      <c r="Q9535" s="118"/>
      <c r="R9535" s="119"/>
      <c r="S9535" s="120"/>
      <c r="T9535" s="114"/>
      <c r="U9535" s="115"/>
      <c r="V9535" s="121"/>
      <c r="W9535" s="135"/>
      <c r="X9535" s="115"/>
      <c r="AB9535" s="109"/>
    </row>
    <row r="9536" spans="1:28" hidden="1" x14ac:dyDescent="0.25">
      <c r="A9536" s="134"/>
      <c r="B9536" s="109"/>
      <c r="C9536" s="412"/>
      <c r="D9536" s="113"/>
      <c r="E9536" s="111"/>
      <c r="F9536" s="112"/>
      <c r="G9536" s="113"/>
      <c r="H9536" s="113"/>
      <c r="I9536" s="114"/>
      <c r="J9536" s="115"/>
      <c r="L9536" s="114"/>
      <c r="M9536" s="114" t="s">
        <v>1427</v>
      </c>
      <c r="N9536" s="138" t="s">
        <v>1429</v>
      </c>
      <c r="O9536" s="114"/>
      <c r="P9536" s="117"/>
      <c r="Q9536" s="118"/>
      <c r="R9536" s="119"/>
      <c r="S9536" s="120"/>
      <c r="T9536" s="114"/>
      <c r="U9536" s="115"/>
      <c r="V9536" s="121"/>
      <c r="W9536" s="135"/>
      <c r="X9536" s="115"/>
      <c r="AB9536" s="109"/>
    </row>
    <row r="9537" spans="1:28" hidden="1" x14ac:dyDescent="0.25">
      <c r="A9537" s="125"/>
      <c r="B9537" s="123"/>
      <c r="C9537" s="412"/>
      <c r="D9537" s="137"/>
      <c r="E9537" s="141"/>
      <c r="F9537" s="116"/>
      <c r="G9537" s="137"/>
      <c r="H9537" s="137"/>
      <c r="I9537" s="126"/>
      <c r="J9537" s="124"/>
      <c r="L9537" s="125"/>
      <c r="M9537" s="114" t="s">
        <v>1427</v>
      </c>
      <c r="N9537" s="138" t="s">
        <v>1429</v>
      </c>
      <c r="O9537" s="126"/>
      <c r="P9537" s="127"/>
      <c r="Q9537" s="128"/>
      <c r="R9537" s="129"/>
      <c r="S9537" s="130"/>
      <c r="T9537" s="126"/>
      <c r="U9537" s="124"/>
      <c r="V9537" s="131"/>
      <c r="W9537" s="122"/>
      <c r="X9537" s="124"/>
      <c r="AB9537" s="123"/>
    </row>
    <row r="9538" spans="1:28" hidden="1" x14ac:dyDescent="0.25">
      <c r="A9538" s="134"/>
      <c r="B9538" s="109"/>
      <c r="C9538" s="412"/>
      <c r="D9538" s="113"/>
      <c r="E9538" s="111"/>
      <c r="F9538" s="112"/>
      <c r="G9538" s="113"/>
      <c r="H9538" s="113"/>
      <c r="I9538" s="114"/>
      <c r="J9538" s="115"/>
      <c r="L9538" s="114"/>
      <c r="M9538" s="114" t="s">
        <v>1427</v>
      </c>
      <c r="N9538" s="138" t="s">
        <v>1429</v>
      </c>
      <c r="O9538" s="114"/>
      <c r="P9538" s="117"/>
      <c r="Q9538" s="118"/>
      <c r="R9538" s="119"/>
      <c r="S9538" s="120"/>
      <c r="T9538" s="114"/>
      <c r="U9538" s="115"/>
      <c r="V9538" s="121"/>
      <c r="W9538" s="135"/>
      <c r="X9538" s="115"/>
      <c r="AB9538" s="109"/>
    </row>
    <row r="9539" spans="1:28" hidden="1" x14ac:dyDescent="0.25">
      <c r="A9539" s="134"/>
      <c r="B9539" s="109"/>
      <c r="C9539" s="412"/>
      <c r="D9539" s="113"/>
      <c r="E9539" s="111"/>
      <c r="F9539" s="112"/>
      <c r="G9539" s="113"/>
      <c r="H9539" s="113"/>
      <c r="I9539" s="114"/>
      <c r="J9539" s="115"/>
      <c r="L9539" s="114"/>
      <c r="M9539" s="114" t="s">
        <v>1427</v>
      </c>
      <c r="N9539" s="138" t="s">
        <v>1429</v>
      </c>
      <c r="O9539" s="114"/>
      <c r="P9539" s="117"/>
      <c r="Q9539" s="118"/>
      <c r="R9539" s="119"/>
      <c r="S9539" s="120"/>
      <c r="T9539" s="114"/>
      <c r="U9539" s="115"/>
      <c r="V9539" s="121"/>
      <c r="W9539" s="135"/>
      <c r="X9539" s="115"/>
      <c r="AB9539" s="109"/>
    </row>
    <row r="9540" spans="1:28" hidden="1" x14ac:dyDescent="0.25">
      <c r="A9540" s="134"/>
      <c r="B9540" s="109"/>
      <c r="C9540" s="412"/>
      <c r="D9540" s="113"/>
      <c r="E9540" s="111"/>
      <c r="F9540" s="112"/>
      <c r="G9540" s="113"/>
      <c r="H9540" s="113"/>
      <c r="I9540" s="114"/>
      <c r="J9540" s="115"/>
      <c r="L9540" s="114"/>
      <c r="M9540" s="114" t="s">
        <v>1427</v>
      </c>
      <c r="N9540" s="138" t="s">
        <v>1429</v>
      </c>
      <c r="O9540" s="114"/>
      <c r="P9540" s="117"/>
      <c r="Q9540" s="118"/>
      <c r="R9540" s="119"/>
      <c r="S9540" s="120"/>
      <c r="T9540" s="114"/>
      <c r="U9540" s="115"/>
      <c r="V9540" s="121"/>
      <c r="W9540" s="135"/>
      <c r="X9540" s="115"/>
      <c r="AB9540" s="109"/>
    </row>
    <row r="9541" spans="1:28" hidden="1" x14ac:dyDescent="0.25">
      <c r="A9541" s="134"/>
      <c r="B9541" s="109"/>
      <c r="C9541" s="412"/>
      <c r="D9541" s="113"/>
      <c r="E9541" s="111"/>
      <c r="F9541" s="112"/>
      <c r="G9541" s="113"/>
      <c r="H9541" s="113"/>
      <c r="I9541" s="114"/>
      <c r="J9541" s="115"/>
      <c r="L9541" s="114"/>
      <c r="M9541" s="114" t="s">
        <v>1427</v>
      </c>
      <c r="N9541" s="138" t="s">
        <v>1429</v>
      </c>
      <c r="O9541" s="114"/>
      <c r="P9541" s="117"/>
      <c r="Q9541" s="118"/>
      <c r="R9541" s="119"/>
      <c r="S9541" s="120"/>
      <c r="T9541" s="114"/>
      <c r="U9541" s="115"/>
      <c r="V9541" s="121"/>
      <c r="W9541" s="135"/>
      <c r="X9541" s="115"/>
      <c r="AB9541" s="109"/>
    </row>
    <row r="9542" spans="1:28" hidden="1" x14ac:dyDescent="0.25">
      <c r="A9542" s="134"/>
      <c r="B9542" s="109"/>
      <c r="C9542" s="412"/>
      <c r="D9542" s="113"/>
      <c r="E9542" s="111"/>
      <c r="F9542" s="112"/>
      <c r="G9542" s="113"/>
      <c r="H9542" s="113"/>
      <c r="I9542" s="114"/>
      <c r="J9542" s="115"/>
      <c r="L9542" s="114"/>
      <c r="M9542" s="114" t="s">
        <v>1427</v>
      </c>
      <c r="N9542" s="138" t="s">
        <v>1429</v>
      </c>
      <c r="O9542" s="114"/>
      <c r="P9542" s="117"/>
      <c r="Q9542" s="118"/>
      <c r="R9542" s="119"/>
      <c r="S9542" s="120"/>
      <c r="T9542" s="114"/>
      <c r="U9542" s="115"/>
      <c r="V9542" s="121"/>
      <c r="W9542" s="135"/>
      <c r="X9542" s="115"/>
      <c r="AB9542" s="109"/>
    </row>
    <row r="9543" spans="1:28" hidden="1" x14ac:dyDescent="0.25">
      <c r="A9543" s="125"/>
      <c r="B9543" s="123"/>
      <c r="C9543" s="412"/>
      <c r="D9543" s="137"/>
      <c r="E9543" s="141"/>
      <c r="F9543" s="116"/>
      <c r="G9543" s="137"/>
      <c r="H9543" s="137"/>
      <c r="I9543" s="126"/>
      <c r="J9543" s="124"/>
      <c r="L9543" s="125"/>
      <c r="M9543" s="114" t="s">
        <v>1427</v>
      </c>
      <c r="N9543" s="138" t="s">
        <v>1429</v>
      </c>
      <c r="O9543" s="126"/>
      <c r="P9543" s="127"/>
      <c r="Q9543" s="128"/>
      <c r="R9543" s="129"/>
      <c r="S9543" s="130"/>
      <c r="T9543" s="126"/>
      <c r="U9543" s="124"/>
      <c r="V9543" s="131"/>
      <c r="W9543" s="122"/>
      <c r="X9543" s="124"/>
      <c r="AB9543" s="123"/>
    </row>
    <row r="9544" spans="1:28" hidden="1" x14ac:dyDescent="0.25">
      <c r="A9544" s="134"/>
      <c r="B9544" s="109"/>
      <c r="C9544" s="412"/>
      <c r="D9544" s="113"/>
      <c r="E9544" s="111"/>
      <c r="F9544" s="112"/>
      <c r="G9544" s="113"/>
      <c r="H9544" s="113"/>
      <c r="I9544" s="114"/>
      <c r="J9544" s="115"/>
      <c r="L9544" s="114"/>
      <c r="M9544" s="114" t="s">
        <v>1427</v>
      </c>
      <c r="N9544" s="138" t="s">
        <v>1429</v>
      </c>
      <c r="O9544" s="114"/>
      <c r="P9544" s="117"/>
      <c r="Q9544" s="118"/>
      <c r="R9544" s="119"/>
      <c r="S9544" s="120"/>
      <c r="T9544" s="114"/>
      <c r="U9544" s="115"/>
      <c r="V9544" s="121"/>
      <c r="W9544" s="135"/>
      <c r="X9544" s="115"/>
      <c r="AB9544" s="109"/>
    </row>
    <row r="9545" spans="1:28" hidden="1" x14ac:dyDescent="0.25">
      <c r="A9545" s="134"/>
      <c r="B9545" s="109"/>
      <c r="C9545" s="412"/>
      <c r="D9545" s="113"/>
      <c r="E9545" s="111"/>
      <c r="F9545" s="112"/>
      <c r="G9545" s="113"/>
      <c r="H9545" s="113"/>
      <c r="I9545" s="114"/>
      <c r="J9545" s="115"/>
      <c r="L9545" s="114"/>
      <c r="M9545" s="114" t="s">
        <v>1427</v>
      </c>
      <c r="N9545" s="138" t="s">
        <v>1429</v>
      </c>
      <c r="O9545" s="114"/>
      <c r="P9545" s="117"/>
      <c r="Q9545" s="118"/>
      <c r="R9545" s="119"/>
      <c r="S9545" s="120"/>
      <c r="T9545" s="114"/>
      <c r="U9545" s="115"/>
      <c r="V9545" s="121"/>
      <c r="W9545" s="135"/>
      <c r="X9545" s="115"/>
      <c r="AB9545" s="109"/>
    </row>
    <row r="9546" spans="1:28" hidden="1" x14ac:dyDescent="0.25">
      <c r="A9546" s="134"/>
      <c r="B9546" s="109"/>
      <c r="C9546" s="412"/>
      <c r="D9546" s="113"/>
      <c r="E9546" s="111"/>
      <c r="F9546" s="112"/>
      <c r="G9546" s="113"/>
      <c r="H9546" s="113"/>
      <c r="I9546" s="114"/>
      <c r="J9546" s="115"/>
      <c r="L9546" s="114"/>
      <c r="M9546" s="114" t="s">
        <v>1427</v>
      </c>
      <c r="N9546" s="138" t="s">
        <v>1429</v>
      </c>
      <c r="O9546" s="114"/>
      <c r="P9546" s="117"/>
      <c r="Q9546" s="118"/>
      <c r="R9546" s="119"/>
      <c r="S9546" s="120"/>
      <c r="T9546" s="114"/>
      <c r="U9546" s="115"/>
      <c r="V9546" s="121"/>
      <c r="W9546" s="135"/>
      <c r="X9546" s="115"/>
      <c r="AB9546" s="109"/>
    </row>
    <row r="9547" spans="1:28" hidden="1" x14ac:dyDescent="0.25">
      <c r="A9547" s="134"/>
      <c r="B9547" s="109"/>
      <c r="C9547" s="412"/>
      <c r="D9547" s="113"/>
      <c r="E9547" s="111"/>
      <c r="F9547" s="112"/>
      <c r="G9547" s="113"/>
      <c r="H9547" s="113"/>
      <c r="I9547" s="114"/>
      <c r="J9547" s="115"/>
      <c r="L9547" s="114"/>
      <c r="M9547" s="114" t="s">
        <v>1427</v>
      </c>
      <c r="N9547" s="138" t="s">
        <v>1429</v>
      </c>
      <c r="O9547" s="114"/>
      <c r="P9547" s="117"/>
      <c r="Q9547" s="118"/>
      <c r="R9547" s="119"/>
      <c r="S9547" s="120"/>
      <c r="T9547" s="114"/>
      <c r="U9547" s="115"/>
      <c r="V9547" s="121"/>
      <c r="W9547" s="135"/>
      <c r="X9547" s="115"/>
      <c r="AB9547" s="109"/>
    </row>
    <row r="9548" spans="1:28" hidden="1" x14ac:dyDescent="0.25">
      <c r="A9548" s="134"/>
      <c r="B9548" s="109"/>
      <c r="C9548" s="412"/>
      <c r="D9548" s="113"/>
      <c r="E9548" s="111"/>
      <c r="F9548" s="112"/>
      <c r="G9548" s="113"/>
      <c r="H9548" s="113"/>
      <c r="I9548" s="114"/>
      <c r="J9548" s="115"/>
      <c r="L9548" s="114"/>
      <c r="M9548" s="114" t="s">
        <v>1427</v>
      </c>
      <c r="N9548" s="138" t="s">
        <v>1429</v>
      </c>
      <c r="O9548" s="114"/>
      <c r="P9548" s="117"/>
      <c r="Q9548" s="118"/>
      <c r="R9548" s="119"/>
      <c r="S9548" s="120"/>
      <c r="T9548" s="114"/>
      <c r="U9548" s="115"/>
      <c r="V9548" s="121"/>
      <c r="W9548" s="135"/>
      <c r="X9548" s="115"/>
      <c r="AB9548" s="109"/>
    </row>
    <row r="9549" spans="1:28" hidden="1" x14ac:dyDescent="0.25">
      <c r="A9549" s="125"/>
      <c r="B9549" s="123"/>
      <c r="C9549" s="412"/>
      <c r="D9549" s="137"/>
      <c r="E9549" s="141"/>
      <c r="F9549" s="116"/>
      <c r="G9549" s="137"/>
      <c r="H9549" s="137"/>
      <c r="I9549" s="126"/>
      <c r="J9549" s="124"/>
      <c r="L9549" s="125"/>
      <c r="M9549" s="114" t="s">
        <v>1427</v>
      </c>
      <c r="N9549" s="138" t="s">
        <v>1429</v>
      </c>
      <c r="O9549" s="126"/>
      <c r="P9549" s="127"/>
      <c r="Q9549" s="128"/>
      <c r="R9549" s="129"/>
      <c r="S9549" s="130"/>
      <c r="T9549" s="126"/>
      <c r="U9549" s="124"/>
      <c r="V9549" s="131"/>
      <c r="W9549" s="122"/>
      <c r="X9549" s="124"/>
      <c r="AB9549" s="123"/>
    </row>
    <row r="9550" spans="1:28" hidden="1" x14ac:dyDescent="0.25">
      <c r="A9550" s="134"/>
      <c r="B9550" s="109"/>
      <c r="C9550" s="412"/>
      <c r="D9550" s="113"/>
      <c r="E9550" s="111"/>
      <c r="F9550" s="112"/>
      <c r="G9550" s="113"/>
      <c r="H9550" s="113"/>
      <c r="I9550" s="114"/>
      <c r="J9550" s="115"/>
      <c r="L9550" s="114"/>
      <c r="M9550" s="114" t="s">
        <v>1427</v>
      </c>
      <c r="N9550" s="138" t="s">
        <v>1429</v>
      </c>
      <c r="O9550" s="114"/>
      <c r="P9550" s="117"/>
      <c r="Q9550" s="118"/>
      <c r="R9550" s="119"/>
      <c r="S9550" s="120"/>
      <c r="T9550" s="114"/>
      <c r="U9550" s="115"/>
      <c r="V9550" s="121"/>
      <c r="W9550" s="135"/>
      <c r="X9550" s="115"/>
      <c r="AB9550" s="109"/>
    </row>
    <row r="9551" spans="1:28" hidden="1" x14ac:dyDescent="0.25">
      <c r="A9551" s="134"/>
      <c r="B9551" s="109"/>
      <c r="C9551" s="412"/>
      <c r="D9551" s="113"/>
      <c r="E9551" s="111"/>
      <c r="F9551" s="112"/>
      <c r="G9551" s="113"/>
      <c r="H9551" s="113"/>
      <c r="I9551" s="114"/>
      <c r="J9551" s="115"/>
      <c r="L9551" s="114"/>
      <c r="M9551" s="114" t="s">
        <v>1427</v>
      </c>
      <c r="N9551" s="138" t="s">
        <v>1429</v>
      </c>
      <c r="O9551" s="114"/>
      <c r="P9551" s="117"/>
      <c r="Q9551" s="118"/>
      <c r="R9551" s="119"/>
      <c r="S9551" s="120"/>
      <c r="T9551" s="114"/>
      <c r="U9551" s="115"/>
      <c r="V9551" s="121"/>
      <c r="W9551" s="135"/>
      <c r="X9551" s="115"/>
      <c r="AB9551" s="109"/>
    </row>
    <row r="9552" spans="1:28" hidden="1" x14ac:dyDescent="0.25">
      <c r="A9552" s="134"/>
      <c r="B9552" s="109"/>
      <c r="C9552" s="412"/>
      <c r="D9552" s="113"/>
      <c r="E9552" s="111"/>
      <c r="F9552" s="112"/>
      <c r="G9552" s="113"/>
      <c r="H9552" s="113"/>
      <c r="I9552" s="114"/>
      <c r="J9552" s="115"/>
      <c r="L9552" s="114"/>
      <c r="M9552" s="114" t="s">
        <v>1427</v>
      </c>
      <c r="N9552" s="138" t="s">
        <v>1429</v>
      </c>
      <c r="O9552" s="114"/>
      <c r="P9552" s="117"/>
      <c r="Q9552" s="118"/>
      <c r="R9552" s="119"/>
      <c r="S9552" s="120"/>
      <c r="T9552" s="114"/>
      <c r="U9552" s="115"/>
      <c r="V9552" s="121"/>
      <c r="W9552" s="135"/>
      <c r="X9552" s="115"/>
      <c r="AB9552" s="109"/>
    </row>
    <row r="9553" spans="1:28" hidden="1" x14ac:dyDescent="0.25">
      <c r="A9553" s="134"/>
      <c r="B9553" s="109"/>
      <c r="C9553" s="412"/>
      <c r="D9553" s="113"/>
      <c r="E9553" s="111"/>
      <c r="F9553" s="112"/>
      <c r="G9553" s="113"/>
      <c r="H9553" s="113"/>
      <c r="I9553" s="114"/>
      <c r="J9553" s="115"/>
      <c r="L9553" s="114"/>
      <c r="M9553" s="114" t="s">
        <v>1427</v>
      </c>
      <c r="N9553" s="138" t="s">
        <v>1429</v>
      </c>
      <c r="O9553" s="114"/>
      <c r="P9553" s="117"/>
      <c r="Q9553" s="118"/>
      <c r="R9553" s="119"/>
      <c r="S9553" s="120"/>
      <c r="T9553" s="114"/>
      <c r="U9553" s="115"/>
      <c r="V9553" s="121"/>
      <c r="W9553" s="135"/>
      <c r="X9553" s="115"/>
      <c r="AB9553" s="109"/>
    </row>
    <row r="9554" spans="1:28" hidden="1" x14ac:dyDescent="0.25">
      <c r="A9554" s="134"/>
      <c r="B9554" s="109"/>
      <c r="C9554" s="412"/>
      <c r="D9554" s="113"/>
      <c r="E9554" s="111"/>
      <c r="F9554" s="112"/>
      <c r="G9554" s="113"/>
      <c r="H9554" s="113"/>
      <c r="I9554" s="114"/>
      <c r="J9554" s="115"/>
      <c r="L9554" s="114"/>
      <c r="M9554" s="114" t="s">
        <v>1427</v>
      </c>
      <c r="N9554" s="138" t="s">
        <v>1429</v>
      </c>
      <c r="O9554" s="114"/>
      <c r="P9554" s="117"/>
      <c r="Q9554" s="118"/>
      <c r="R9554" s="119"/>
      <c r="S9554" s="120"/>
      <c r="T9554" s="114"/>
      <c r="U9554" s="115"/>
      <c r="V9554" s="121"/>
      <c r="W9554" s="135"/>
      <c r="X9554" s="115"/>
      <c r="AB9554" s="109"/>
    </row>
    <row r="9555" spans="1:28" hidden="1" x14ac:dyDescent="0.25">
      <c r="A9555" s="125"/>
      <c r="B9555" s="123"/>
      <c r="C9555" s="412"/>
      <c r="D9555" s="137"/>
      <c r="E9555" s="141"/>
      <c r="F9555" s="116"/>
      <c r="G9555" s="137"/>
      <c r="H9555" s="137"/>
      <c r="I9555" s="126"/>
      <c r="J9555" s="124"/>
      <c r="L9555" s="125"/>
      <c r="M9555" s="114" t="s">
        <v>1427</v>
      </c>
      <c r="N9555" s="138" t="s">
        <v>1429</v>
      </c>
      <c r="O9555" s="126"/>
      <c r="P9555" s="127"/>
      <c r="Q9555" s="128"/>
      <c r="R9555" s="129"/>
      <c r="S9555" s="130"/>
      <c r="T9555" s="126"/>
      <c r="U9555" s="124"/>
      <c r="V9555" s="131"/>
      <c r="W9555" s="122"/>
      <c r="X9555" s="124"/>
      <c r="AB9555" s="123"/>
    </row>
    <row r="9556" spans="1:28" hidden="1" x14ac:dyDescent="0.25">
      <c r="A9556" s="134"/>
      <c r="B9556" s="109"/>
      <c r="C9556" s="412"/>
      <c r="D9556" s="113"/>
      <c r="E9556" s="111"/>
      <c r="F9556" s="112"/>
      <c r="G9556" s="113"/>
      <c r="H9556" s="113"/>
      <c r="I9556" s="114"/>
      <c r="J9556" s="115"/>
      <c r="L9556" s="114"/>
      <c r="M9556" s="114" t="s">
        <v>1427</v>
      </c>
      <c r="N9556" s="138" t="s">
        <v>1429</v>
      </c>
      <c r="O9556" s="114"/>
      <c r="P9556" s="117"/>
      <c r="Q9556" s="118"/>
      <c r="R9556" s="119"/>
      <c r="S9556" s="120"/>
      <c r="T9556" s="114"/>
      <c r="U9556" s="115"/>
      <c r="V9556" s="121"/>
      <c r="W9556" s="135"/>
      <c r="X9556" s="115"/>
      <c r="AB9556" s="109"/>
    </row>
    <row r="9557" spans="1:28" hidden="1" x14ac:dyDescent="0.25">
      <c r="A9557" s="134"/>
      <c r="B9557" s="109"/>
      <c r="C9557" s="412"/>
      <c r="D9557" s="113"/>
      <c r="E9557" s="111"/>
      <c r="F9557" s="112"/>
      <c r="G9557" s="113"/>
      <c r="H9557" s="113"/>
      <c r="I9557" s="114"/>
      <c r="J9557" s="115"/>
      <c r="L9557" s="114"/>
      <c r="M9557" s="114" t="s">
        <v>1427</v>
      </c>
      <c r="N9557" s="138" t="s">
        <v>1429</v>
      </c>
      <c r="O9557" s="114"/>
      <c r="P9557" s="117"/>
      <c r="Q9557" s="118"/>
      <c r="R9557" s="119"/>
      <c r="S9557" s="120"/>
      <c r="T9557" s="114"/>
      <c r="U9557" s="115"/>
      <c r="V9557" s="121"/>
      <c r="W9557" s="135"/>
      <c r="X9557" s="115"/>
      <c r="AB9557" s="109"/>
    </row>
    <row r="9558" spans="1:28" hidden="1" x14ac:dyDescent="0.25">
      <c r="A9558" s="134"/>
      <c r="B9558" s="109"/>
      <c r="C9558" s="412"/>
      <c r="D9558" s="113"/>
      <c r="E9558" s="111"/>
      <c r="F9558" s="112"/>
      <c r="G9558" s="113"/>
      <c r="H9558" s="113"/>
      <c r="I9558" s="114"/>
      <c r="J9558" s="115"/>
      <c r="L9558" s="114"/>
      <c r="M9558" s="114" t="s">
        <v>1427</v>
      </c>
      <c r="N9558" s="138" t="s">
        <v>1429</v>
      </c>
      <c r="O9558" s="114"/>
      <c r="P9558" s="117"/>
      <c r="Q9558" s="118"/>
      <c r="R9558" s="119"/>
      <c r="S9558" s="120"/>
      <c r="T9558" s="114"/>
      <c r="U9558" s="115"/>
      <c r="V9558" s="121"/>
      <c r="W9558" s="135"/>
      <c r="X9558" s="115"/>
      <c r="AB9558" s="109"/>
    </row>
    <row r="9559" spans="1:28" hidden="1" x14ac:dyDescent="0.25">
      <c r="A9559" s="134"/>
      <c r="B9559" s="109"/>
      <c r="C9559" s="412"/>
      <c r="D9559" s="113"/>
      <c r="E9559" s="111"/>
      <c r="F9559" s="112"/>
      <c r="G9559" s="113"/>
      <c r="H9559" s="113"/>
      <c r="I9559" s="114"/>
      <c r="J9559" s="115"/>
      <c r="L9559" s="114"/>
      <c r="M9559" s="114" t="s">
        <v>1427</v>
      </c>
      <c r="N9559" s="138" t="s">
        <v>1429</v>
      </c>
      <c r="O9559" s="114"/>
      <c r="P9559" s="117"/>
      <c r="Q9559" s="118"/>
      <c r="R9559" s="119"/>
      <c r="S9559" s="120"/>
      <c r="T9559" s="114"/>
      <c r="U9559" s="115"/>
      <c r="V9559" s="121"/>
      <c r="W9559" s="135"/>
      <c r="X9559" s="115"/>
      <c r="AB9559" s="109"/>
    </row>
    <row r="9560" spans="1:28" hidden="1" x14ac:dyDescent="0.25">
      <c r="A9560" s="134"/>
      <c r="B9560" s="109"/>
      <c r="C9560" s="412"/>
      <c r="D9560" s="113"/>
      <c r="E9560" s="111"/>
      <c r="F9560" s="112"/>
      <c r="G9560" s="113"/>
      <c r="H9560" s="113"/>
      <c r="I9560" s="114"/>
      <c r="J9560" s="115"/>
      <c r="L9560" s="114"/>
      <c r="M9560" s="114" t="s">
        <v>1427</v>
      </c>
      <c r="N9560" s="138" t="s">
        <v>1429</v>
      </c>
      <c r="O9560" s="114"/>
      <c r="P9560" s="117"/>
      <c r="Q9560" s="118"/>
      <c r="R9560" s="119"/>
      <c r="S9560" s="120"/>
      <c r="T9560" s="114"/>
      <c r="U9560" s="115"/>
      <c r="V9560" s="121"/>
      <c r="W9560" s="135"/>
      <c r="X9560" s="115"/>
      <c r="AB9560" s="109"/>
    </row>
    <row r="9561" spans="1:28" hidden="1" x14ac:dyDescent="0.25">
      <c r="A9561" s="125"/>
      <c r="B9561" s="123"/>
      <c r="C9561" s="412"/>
      <c r="D9561" s="137"/>
      <c r="E9561" s="141"/>
      <c r="F9561" s="116"/>
      <c r="G9561" s="137"/>
      <c r="H9561" s="137"/>
      <c r="I9561" s="126"/>
      <c r="J9561" s="124"/>
      <c r="L9561" s="125"/>
      <c r="M9561" s="114" t="s">
        <v>1427</v>
      </c>
      <c r="N9561" s="138" t="s">
        <v>1429</v>
      </c>
      <c r="O9561" s="126"/>
      <c r="P9561" s="127"/>
      <c r="Q9561" s="128"/>
      <c r="R9561" s="129"/>
      <c r="S9561" s="130"/>
      <c r="T9561" s="126"/>
      <c r="U9561" s="124"/>
      <c r="V9561" s="131"/>
      <c r="W9561" s="122"/>
      <c r="X9561" s="124"/>
      <c r="AB9561" s="123"/>
    </row>
    <row r="9562" spans="1:28" hidden="1" x14ac:dyDescent="0.25">
      <c r="A9562" s="134"/>
      <c r="B9562" s="109"/>
      <c r="C9562" s="412"/>
      <c r="D9562" s="113"/>
      <c r="E9562" s="111"/>
      <c r="F9562" s="112"/>
      <c r="G9562" s="113"/>
      <c r="H9562" s="113"/>
      <c r="I9562" s="114"/>
      <c r="J9562" s="115"/>
      <c r="L9562" s="114"/>
      <c r="M9562" s="114" t="s">
        <v>1427</v>
      </c>
      <c r="N9562" s="138" t="s">
        <v>1429</v>
      </c>
      <c r="O9562" s="114"/>
      <c r="P9562" s="117"/>
      <c r="Q9562" s="118"/>
      <c r="R9562" s="119"/>
      <c r="S9562" s="120"/>
      <c r="T9562" s="114"/>
      <c r="U9562" s="115"/>
      <c r="V9562" s="121"/>
      <c r="W9562" s="135"/>
      <c r="X9562" s="115"/>
      <c r="AB9562" s="109"/>
    </row>
    <row r="9563" spans="1:28" hidden="1" x14ac:dyDescent="0.25">
      <c r="A9563" s="134"/>
      <c r="B9563" s="109"/>
      <c r="C9563" s="412"/>
      <c r="D9563" s="113"/>
      <c r="E9563" s="111"/>
      <c r="F9563" s="112"/>
      <c r="G9563" s="113"/>
      <c r="H9563" s="113"/>
      <c r="I9563" s="114"/>
      <c r="J9563" s="115"/>
      <c r="L9563" s="114"/>
      <c r="M9563" s="114" t="s">
        <v>1427</v>
      </c>
      <c r="N9563" s="138" t="s">
        <v>1429</v>
      </c>
      <c r="O9563" s="114"/>
      <c r="P9563" s="117"/>
      <c r="Q9563" s="118"/>
      <c r="R9563" s="119"/>
      <c r="S9563" s="120"/>
      <c r="T9563" s="114"/>
      <c r="U9563" s="115"/>
      <c r="V9563" s="121"/>
      <c r="W9563" s="135"/>
      <c r="X9563" s="115"/>
      <c r="AB9563" s="109"/>
    </row>
    <row r="9564" spans="1:28" hidden="1" x14ac:dyDescent="0.25">
      <c r="A9564" s="134"/>
      <c r="B9564" s="109"/>
      <c r="C9564" s="412"/>
      <c r="D9564" s="113"/>
      <c r="E9564" s="111"/>
      <c r="F9564" s="112"/>
      <c r="G9564" s="113"/>
      <c r="H9564" s="113"/>
      <c r="I9564" s="114"/>
      <c r="J9564" s="115"/>
      <c r="L9564" s="114"/>
      <c r="M9564" s="114" t="s">
        <v>1427</v>
      </c>
      <c r="N9564" s="138" t="s">
        <v>1429</v>
      </c>
      <c r="O9564" s="114"/>
      <c r="P9564" s="117"/>
      <c r="Q9564" s="118"/>
      <c r="R9564" s="119"/>
      <c r="S9564" s="120"/>
      <c r="T9564" s="114"/>
      <c r="U9564" s="115"/>
      <c r="V9564" s="121"/>
      <c r="W9564" s="135"/>
      <c r="X9564" s="115"/>
      <c r="AB9564" s="109"/>
    </row>
    <row r="9565" spans="1:28" hidden="1" x14ac:dyDescent="0.25">
      <c r="A9565" s="134"/>
      <c r="B9565" s="109"/>
      <c r="C9565" s="412"/>
      <c r="D9565" s="113"/>
      <c r="E9565" s="111"/>
      <c r="F9565" s="112"/>
      <c r="G9565" s="113"/>
      <c r="H9565" s="113"/>
      <c r="I9565" s="114"/>
      <c r="J9565" s="115"/>
      <c r="L9565" s="114"/>
      <c r="M9565" s="114" t="s">
        <v>1427</v>
      </c>
      <c r="N9565" s="138" t="s">
        <v>1429</v>
      </c>
      <c r="O9565" s="114"/>
      <c r="P9565" s="117"/>
      <c r="Q9565" s="118"/>
      <c r="R9565" s="119"/>
      <c r="S9565" s="120"/>
      <c r="T9565" s="114"/>
      <c r="U9565" s="115"/>
      <c r="V9565" s="121"/>
      <c r="W9565" s="135"/>
      <c r="X9565" s="115"/>
      <c r="AB9565" s="109"/>
    </row>
    <row r="9566" spans="1:28" hidden="1" x14ac:dyDescent="0.25">
      <c r="A9566" s="134"/>
      <c r="B9566" s="109"/>
      <c r="C9566" s="412"/>
      <c r="D9566" s="113"/>
      <c r="E9566" s="111"/>
      <c r="F9566" s="112"/>
      <c r="G9566" s="113"/>
      <c r="H9566" s="113"/>
      <c r="I9566" s="114"/>
      <c r="J9566" s="115"/>
      <c r="L9566" s="114"/>
      <c r="M9566" s="114" t="s">
        <v>1427</v>
      </c>
      <c r="N9566" s="138" t="s">
        <v>1429</v>
      </c>
      <c r="O9566" s="114"/>
      <c r="P9566" s="117"/>
      <c r="Q9566" s="118"/>
      <c r="R9566" s="119"/>
      <c r="S9566" s="120"/>
      <c r="T9566" s="114"/>
      <c r="U9566" s="115"/>
      <c r="V9566" s="121"/>
      <c r="W9566" s="135"/>
      <c r="X9566" s="115"/>
      <c r="AB9566" s="109"/>
    </row>
    <row r="9567" spans="1:28" hidden="1" x14ac:dyDescent="0.25">
      <c r="A9567" s="125"/>
      <c r="B9567" s="123"/>
      <c r="C9567" s="412"/>
      <c r="D9567" s="137"/>
      <c r="E9567" s="141"/>
      <c r="F9567" s="116"/>
      <c r="G9567" s="137"/>
      <c r="H9567" s="137"/>
      <c r="I9567" s="126"/>
      <c r="J9567" s="124"/>
      <c r="L9567" s="125"/>
      <c r="M9567" s="114" t="s">
        <v>1427</v>
      </c>
      <c r="N9567" s="138" t="s">
        <v>1429</v>
      </c>
      <c r="O9567" s="126"/>
      <c r="P9567" s="127"/>
      <c r="Q9567" s="128"/>
      <c r="R9567" s="129"/>
      <c r="S9567" s="130"/>
      <c r="T9567" s="126"/>
      <c r="U9567" s="124"/>
      <c r="V9567" s="131"/>
      <c r="W9567" s="122"/>
      <c r="X9567" s="124"/>
      <c r="AB9567" s="123"/>
    </row>
    <row r="9568" spans="1:28" hidden="1" x14ac:dyDescent="0.25">
      <c r="A9568" s="134"/>
      <c r="B9568" s="109"/>
      <c r="C9568" s="412"/>
      <c r="D9568" s="113"/>
      <c r="E9568" s="111"/>
      <c r="F9568" s="112"/>
      <c r="G9568" s="113"/>
      <c r="H9568" s="113"/>
      <c r="I9568" s="114"/>
      <c r="J9568" s="115"/>
      <c r="L9568" s="114"/>
      <c r="M9568" s="114" t="s">
        <v>1427</v>
      </c>
      <c r="N9568" s="138" t="s">
        <v>1429</v>
      </c>
      <c r="O9568" s="114"/>
      <c r="P9568" s="117"/>
      <c r="Q9568" s="118"/>
      <c r="R9568" s="119"/>
      <c r="S9568" s="120"/>
      <c r="T9568" s="114"/>
      <c r="U9568" s="115"/>
      <c r="V9568" s="121"/>
      <c r="W9568" s="135"/>
      <c r="X9568" s="115"/>
      <c r="AB9568" s="109"/>
    </row>
    <row r="9569" spans="1:28" hidden="1" x14ac:dyDescent="0.25">
      <c r="A9569" s="134"/>
      <c r="B9569" s="109"/>
      <c r="C9569" s="412"/>
      <c r="D9569" s="113"/>
      <c r="E9569" s="111"/>
      <c r="F9569" s="112"/>
      <c r="G9569" s="113"/>
      <c r="H9569" s="113"/>
      <c r="I9569" s="114"/>
      <c r="J9569" s="115"/>
      <c r="L9569" s="114"/>
      <c r="M9569" s="114" t="s">
        <v>1427</v>
      </c>
      <c r="N9569" s="138" t="s">
        <v>1429</v>
      </c>
      <c r="O9569" s="114"/>
      <c r="P9569" s="117"/>
      <c r="Q9569" s="118"/>
      <c r="R9569" s="119"/>
      <c r="S9569" s="120"/>
      <c r="T9569" s="114"/>
      <c r="U9569" s="115"/>
      <c r="V9569" s="121"/>
      <c r="W9569" s="135"/>
      <c r="X9569" s="115"/>
      <c r="AB9569" s="109"/>
    </row>
    <row r="9570" spans="1:28" hidden="1" x14ac:dyDescent="0.25">
      <c r="A9570" s="134"/>
      <c r="B9570" s="109"/>
      <c r="C9570" s="412"/>
      <c r="D9570" s="113"/>
      <c r="E9570" s="111"/>
      <c r="F9570" s="112"/>
      <c r="G9570" s="113"/>
      <c r="H9570" s="113"/>
      <c r="I9570" s="114"/>
      <c r="J9570" s="115"/>
      <c r="L9570" s="114"/>
      <c r="M9570" s="114" t="s">
        <v>1427</v>
      </c>
      <c r="N9570" s="138" t="s">
        <v>1429</v>
      </c>
      <c r="O9570" s="114"/>
      <c r="P9570" s="117"/>
      <c r="Q9570" s="118"/>
      <c r="R9570" s="119"/>
      <c r="S9570" s="120"/>
      <c r="T9570" s="114"/>
      <c r="U9570" s="115"/>
      <c r="V9570" s="121"/>
      <c r="W9570" s="135"/>
      <c r="X9570" s="115"/>
      <c r="AB9570" s="109"/>
    </row>
    <row r="9571" spans="1:28" hidden="1" x14ac:dyDescent="0.25">
      <c r="A9571" s="134"/>
      <c r="B9571" s="109"/>
      <c r="C9571" s="412"/>
      <c r="D9571" s="113"/>
      <c r="E9571" s="111"/>
      <c r="F9571" s="112"/>
      <c r="G9571" s="113"/>
      <c r="H9571" s="113"/>
      <c r="I9571" s="114"/>
      <c r="J9571" s="115"/>
      <c r="L9571" s="114"/>
      <c r="M9571" s="114" t="s">
        <v>1427</v>
      </c>
      <c r="N9571" s="138" t="s">
        <v>1429</v>
      </c>
      <c r="O9571" s="114"/>
      <c r="P9571" s="117"/>
      <c r="Q9571" s="118"/>
      <c r="R9571" s="119"/>
      <c r="S9571" s="120"/>
      <c r="T9571" s="114"/>
      <c r="U9571" s="115"/>
      <c r="V9571" s="121"/>
      <c r="W9571" s="135"/>
      <c r="X9571" s="115"/>
      <c r="AB9571" s="109"/>
    </row>
    <row r="9572" spans="1:28" hidden="1" x14ac:dyDescent="0.25">
      <c r="A9572" s="134"/>
      <c r="B9572" s="109"/>
      <c r="C9572" s="412"/>
      <c r="D9572" s="113"/>
      <c r="E9572" s="111"/>
      <c r="F9572" s="112"/>
      <c r="G9572" s="113"/>
      <c r="H9572" s="113"/>
      <c r="I9572" s="114"/>
      <c r="J9572" s="115"/>
      <c r="L9572" s="114"/>
      <c r="M9572" s="114" t="s">
        <v>1427</v>
      </c>
      <c r="N9572" s="138" t="s">
        <v>1429</v>
      </c>
      <c r="O9572" s="114"/>
      <c r="P9572" s="117"/>
      <c r="Q9572" s="118"/>
      <c r="R9572" s="119"/>
      <c r="S9572" s="120"/>
      <c r="T9572" s="114"/>
      <c r="U9572" s="115"/>
      <c r="V9572" s="121"/>
      <c r="W9572" s="135"/>
      <c r="X9572" s="115"/>
      <c r="AB9572" s="109"/>
    </row>
    <row r="9573" spans="1:28" hidden="1" x14ac:dyDescent="0.25">
      <c r="A9573" s="125"/>
      <c r="B9573" s="123"/>
      <c r="C9573" s="412"/>
      <c r="D9573" s="137"/>
      <c r="E9573" s="141"/>
      <c r="F9573" s="116"/>
      <c r="G9573" s="137"/>
      <c r="H9573" s="137"/>
      <c r="I9573" s="126"/>
      <c r="J9573" s="124"/>
      <c r="L9573" s="125"/>
      <c r="M9573" s="114" t="s">
        <v>1427</v>
      </c>
      <c r="N9573" s="138" t="s">
        <v>1429</v>
      </c>
      <c r="O9573" s="126"/>
      <c r="P9573" s="127"/>
      <c r="Q9573" s="128"/>
      <c r="R9573" s="129"/>
      <c r="S9573" s="130"/>
      <c r="T9573" s="126"/>
      <c r="U9573" s="124"/>
      <c r="V9573" s="131"/>
      <c r="W9573" s="122"/>
      <c r="X9573" s="124"/>
      <c r="AB9573" s="123"/>
    </row>
    <row r="9574" spans="1:28" hidden="1" x14ac:dyDescent="0.25">
      <c r="A9574" s="134"/>
      <c r="B9574" s="109"/>
      <c r="C9574" s="412"/>
      <c r="D9574" s="113"/>
      <c r="E9574" s="111"/>
      <c r="F9574" s="112"/>
      <c r="G9574" s="113"/>
      <c r="H9574" s="113"/>
      <c r="I9574" s="114"/>
      <c r="J9574" s="115"/>
      <c r="L9574" s="114"/>
      <c r="M9574" s="114" t="s">
        <v>1427</v>
      </c>
      <c r="N9574" s="138" t="s">
        <v>1429</v>
      </c>
      <c r="O9574" s="114"/>
      <c r="P9574" s="117"/>
      <c r="Q9574" s="118"/>
      <c r="R9574" s="119"/>
      <c r="S9574" s="120"/>
      <c r="T9574" s="114"/>
      <c r="U9574" s="115"/>
      <c r="V9574" s="121"/>
      <c r="W9574" s="135"/>
      <c r="X9574" s="115"/>
      <c r="AB9574" s="109"/>
    </row>
    <row r="9575" spans="1:28" hidden="1" x14ac:dyDescent="0.25">
      <c r="A9575" s="134"/>
      <c r="B9575" s="109"/>
      <c r="C9575" s="412"/>
      <c r="D9575" s="113"/>
      <c r="E9575" s="111"/>
      <c r="F9575" s="112"/>
      <c r="G9575" s="113"/>
      <c r="H9575" s="113"/>
      <c r="I9575" s="114"/>
      <c r="J9575" s="115"/>
      <c r="L9575" s="114"/>
      <c r="M9575" s="114" t="s">
        <v>1427</v>
      </c>
      <c r="N9575" s="138" t="s">
        <v>1429</v>
      </c>
      <c r="O9575" s="114"/>
      <c r="P9575" s="117"/>
      <c r="Q9575" s="118"/>
      <c r="R9575" s="119"/>
      <c r="S9575" s="120"/>
      <c r="T9575" s="114"/>
      <c r="U9575" s="115"/>
      <c r="V9575" s="121"/>
      <c r="W9575" s="135"/>
      <c r="X9575" s="115"/>
      <c r="AB9575" s="109"/>
    </row>
    <row r="9576" spans="1:28" hidden="1" x14ac:dyDescent="0.25">
      <c r="A9576" s="134"/>
      <c r="B9576" s="109"/>
      <c r="C9576" s="412"/>
      <c r="D9576" s="113"/>
      <c r="E9576" s="111"/>
      <c r="F9576" s="112"/>
      <c r="G9576" s="113"/>
      <c r="H9576" s="113"/>
      <c r="I9576" s="114"/>
      <c r="J9576" s="115"/>
      <c r="L9576" s="114"/>
      <c r="M9576" s="114" t="s">
        <v>1427</v>
      </c>
      <c r="N9576" s="138" t="s">
        <v>1429</v>
      </c>
      <c r="O9576" s="114"/>
      <c r="P9576" s="117"/>
      <c r="Q9576" s="118"/>
      <c r="R9576" s="119"/>
      <c r="S9576" s="120"/>
      <c r="T9576" s="114"/>
      <c r="U9576" s="115"/>
      <c r="V9576" s="121"/>
      <c r="W9576" s="135"/>
      <c r="X9576" s="115"/>
      <c r="AB9576" s="109"/>
    </row>
    <row r="9577" spans="1:28" hidden="1" x14ac:dyDescent="0.25">
      <c r="A9577" s="134"/>
      <c r="B9577" s="109"/>
      <c r="C9577" s="412"/>
      <c r="D9577" s="113"/>
      <c r="E9577" s="111"/>
      <c r="F9577" s="112"/>
      <c r="G9577" s="113"/>
      <c r="H9577" s="113"/>
      <c r="I9577" s="114"/>
      <c r="J9577" s="115"/>
      <c r="L9577" s="114"/>
      <c r="M9577" s="114" t="s">
        <v>1427</v>
      </c>
      <c r="N9577" s="138" t="s">
        <v>1429</v>
      </c>
      <c r="O9577" s="114"/>
      <c r="P9577" s="117"/>
      <c r="Q9577" s="118"/>
      <c r="R9577" s="119"/>
      <c r="S9577" s="120"/>
      <c r="T9577" s="114"/>
      <c r="U9577" s="115"/>
      <c r="V9577" s="121"/>
      <c r="W9577" s="135"/>
      <c r="X9577" s="115"/>
      <c r="AB9577" s="109"/>
    </row>
    <row r="9578" spans="1:28" hidden="1" x14ac:dyDescent="0.25">
      <c r="A9578" s="134"/>
      <c r="B9578" s="109"/>
      <c r="C9578" s="412"/>
      <c r="D9578" s="113"/>
      <c r="E9578" s="111"/>
      <c r="F9578" s="112"/>
      <c r="G9578" s="113"/>
      <c r="H9578" s="113"/>
      <c r="I9578" s="114"/>
      <c r="J9578" s="115"/>
      <c r="L9578" s="114"/>
      <c r="M9578" s="114" t="s">
        <v>1427</v>
      </c>
      <c r="N9578" s="138" t="s">
        <v>1429</v>
      </c>
      <c r="O9578" s="114"/>
      <c r="P9578" s="117"/>
      <c r="Q9578" s="118"/>
      <c r="R9578" s="119"/>
      <c r="S9578" s="120"/>
      <c r="T9578" s="114"/>
      <c r="U9578" s="115"/>
      <c r="V9578" s="121"/>
      <c r="W9578" s="135"/>
      <c r="X9578" s="115"/>
      <c r="AB9578" s="109"/>
    </row>
    <row r="9579" spans="1:28" hidden="1" x14ac:dyDescent="0.25">
      <c r="A9579" s="134"/>
      <c r="B9579" s="109"/>
      <c r="C9579" s="412"/>
      <c r="D9579" s="113"/>
      <c r="E9579" s="111"/>
      <c r="F9579" s="112"/>
      <c r="G9579" s="113"/>
      <c r="H9579" s="113"/>
      <c r="I9579" s="114"/>
      <c r="J9579" s="115"/>
      <c r="L9579" s="114"/>
      <c r="M9579" s="114" t="s">
        <v>1427</v>
      </c>
      <c r="N9579" s="138" t="s">
        <v>1429</v>
      </c>
      <c r="O9579" s="114"/>
      <c r="P9579" s="117"/>
      <c r="Q9579" s="118"/>
      <c r="R9579" s="119"/>
      <c r="S9579" s="120"/>
      <c r="T9579" s="114"/>
      <c r="U9579" s="115"/>
      <c r="V9579" s="121"/>
      <c r="W9579" s="135"/>
      <c r="X9579" s="115"/>
      <c r="AB9579" s="109"/>
    </row>
    <row r="9580" spans="1:28" hidden="1" x14ac:dyDescent="0.25">
      <c r="A9580" s="134"/>
      <c r="B9580" s="109"/>
      <c r="C9580" s="412"/>
      <c r="D9580" s="113"/>
      <c r="E9580" s="111"/>
      <c r="F9580" s="112"/>
      <c r="G9580" s="113"/>
      <c r="H9580" s="113"/>
      <c r="I9580" s="114"/>
      <c r="J9580" s="115"/>
      <c r="L9580" s="114"/>
      <c r="M9580" s="114" t="s">
        <v>1427</v>
      </c>
      <c r="N9580" s="138" t="s">
        <v>1429</v>
      </c>
      <c r="O9580" s="114"/>
      <c r="P9580" s="117"/>
      <c r="Q9580" s="118"/>
      <c r="R9580" s="119"/>
      <c r="S9580" s="120"/>
      <c r="T9580" s="114"/>
      <c r="U9580" s="115"/>
      <c r="V9580" s="121"/>
      <c r="W9580" s="135"/>
      <c r="X9580" s="115"/>
      <c r="AB9580" s="109"/>
    </row>
    <row r="9581" spans="1:28" hidden="1" x14ac:dyDescent="0.25">
      <c r="A9581" s="134"/>
      <c r="B9581" s="109"/>
      <c r="C9581" s="412"/>
      <c r="D9581" s="113"/>
      <c r="E9581" s="111"/>
      <c r="F9581" s="112"/>
      <c r="G9581" s="113"/>
      <c r="H9581" s="113"/>
      <c r="I9581" s="114"/>
      <c r="J9581" s="115"/>
      <c r="L9581" s="114"/>
      <c r="M9581" s="114" t="s">
        <v>1427</v>
      </c>
      <c r="N9581" s="138" t="s">
        <v>1429</v>
      </c>
      <c r="O9581" s="114"/>
      <c r="P9581" s="117"/>
      <c r="Q9581" s="118"/>
      <c r="R9581" s="119"/>
      <c r="S9581" s="120"/>
      <c r="T9581" s="114"/>
      <c r="U9581" s="115"/>
      <c r="V9581" s="121"/>
      <c r="W9581" s="135"/>
      <c r="X9581" s="115"/>
      <c r="AB9581" s="109"/>
    </row>
    <row r="9582" spans="1:28" hidden="1" x14ac:dyDescent="0.25">
      <c r="A9582" s="125"/>
      <c r="B9582" s="123"/>
      <c r="C9582" s="412"/>
      <c r="D9582" s="137"/>
      <c r="E9582" s="141"/>
      <c r="F9582" s="116"/>
      <c r="G9582" s="137"/>
      <c r="H9582" s="137"/>
      <c r="I9582" s="126"/>
      <c r="J9582" s="124"/>
      <c r="L9582" s="125"/>
      <c r="M9582" s="114" t="s">
        <v>1427</v>
      </c>
      <c r="N9582" s="138" t="s">
        <v>1429</v>
      </c>
      <c r="O9582" s="126"/>
      <c r="P9582" s="127"/>
      <c r="Q9582" s="128"/>
      <c r="R9582" s="129"/>
      <c r="S9582" s="130"/>
      <c r="T9582" s="126"/>
      <c r="U9582" s="124"/>
      <c r="V9582" s="131"/>
      <c r="W9582" s="122"/>
      <c r="X9582" s="124"/>
      <c r="AB9582" s="123"/>
    </row>
    <row r="9583" spans="1:28" hidden="1" x14ac:dyDescent="0.25">
      <c r="A9583" s="134"/>
      <c r="B9583" s="109"/>
      <c r="C9583" s="412"/>
      <c r="D9583" s="113"/>
      <c r="E9583" s="111"/>
      <c r="F9583" s="112"/>
      <c r="G9583" s="113"/>
      <c r="H9583" s="113"/>
      <c r="I9583" s="114"/>
      <c r="J9583" s="115"/>
      <c r="L9583" s="114"/>
      <c r="M9583" s="114" t="s">
        <v>1427</v>
      </c>
      <c r="N9583" s="138" t="s">
        <v>1429</v>
      </c>
      <c r="O9583" s="114"/>
      <c r="P9583" s="117"/>
      <c r="Q9583" s="118"/>
      <c r="R9583" s="119"/>
      <c r="S9583" s="120"/>
      <c r="T9583" s="114"/>
      <c r="U9583" s="115"/>
      <c r="V9583" s="121"/>
      <c r="W9583" s="135"/>
      <c r="X9583" s="115"/>
      <c r="AB9583" s="109"/>
    </row>
    <row r="9584" spans="1:28" hidden="1" x14ac:dyDescent="0.25">
      <c r="A9584" s="134"/>
      <c r="B9584" s="109"/>
      <c r="C9584" s="412"/>
      <c r="D9584" s="113"/>
      <c r="E9584" s="111"/>
      <c r="F9584" s="112"/>
      <c r="G9584" s="113"/>
      <c r="H9584" s="113"/>
      <c r="I9584" s="114"/>
      <c r="J9584" s="115"/>
      <c r="L9584" s="114"/>
      <c r="M9584" s="114" t="s">
        <v>1427</v>
      </c>
      <c r="N9584" s="138" t="s">
        <v>1429</v>
      </c>
      <c r="O9584" s="114"/>
      <c r="P9584" s="117"/>
      <c r="Q9584" s="118"/>
      <c r="R9584" s="119"/>
      <c r="S9584" s="120"/>
      <c r="T9584" s="114"/>
      <c r="U9584" s="115"/>
      <c r="V9584" s="121"/>
      <c r="W9584" s="135"/>
      <c r="X9584" s="115"/>
      <c r="AB9584" s="109"/>
    </row>
    <row r="9585" spans="1:28" hidden="1" x14ac:dyDescent="0.25">
      <c r="A9585" s="134"/>
      <c r="B9585" s="109"/>
      <c r="C9585" s="412"/>
      <c r="D9585" s="113"/>
      <c r="E9585" s="111"/>
      <c r="F9585" s="112"/>
      <c r="G9585" s="113"/>
      <c r="H9585" s="113"/>
      <c r="I9585" s="114"/>
      <c r="J9585" s="115"/>
      <c r="L9585" s="114"/>
      <c r="M9585" s="114" t="s">
        <v>1427</v>
      </c>
      <c r="N9585" s="138" t="s">
        <v>1429</v>
      </c>
      <c r="O9585" s="114"/>
      <c r="P9585" s="117"/>
      <c r="Q9585" s="118"/>
      <c r="R9585" s="119"/>
      <c r="S9585" s="120"/>
      <c r="T9585" s="114"/>
      <c r="U9585" s="115"/>
      <c r="V9585" s="121"/>
      <c r="W9585" s="135"/>
      <c r="X9585" s="115"/>
      <c r="AB9585" s="109"/>
    </row>
    <row r="9586" spans="1:28" hidden="1" x14ac:dyDescent="0.25">
      <c r="A9586" s="134"/>
      <c r="B9586" s="109"/>
      <c r="C9586" s="412"/>
      <c r="D9586" s="113"/>
      <c r="E9586" s="111"/>
      <c r="F9586" s="112"/>
      <c r="G9586" s="113"/>
      <c r="H9586" s="113"/>
      <c r="I9586" s="114"/>
      <c r="J9586" s="115"/>
      <c r="L9586" s="114"/>
      <c r="M9586" s="114" t="s">
        <v>1427</v>
      </c>
      <c r="N9586" s="138" t="s">
        <v>1429</v>
      </c>
      <c r="O9586" s="114"/>
      <c r="P9586" s="117"/>
      <c r="Q9586" s="118"/>
      <c r="R9586" s="119"/>
      <c r="S9586" s="120"/>
      <c r="T9586" s="114"/>
      <c r="U9586" s="115"/>
      <c r="V9586" s="121"/>
      <c r="W9586" s="135"/>
      <c r="X9586" s="115"/>
      <c r="AB9586" s="109"/>
    </row>
    <row r="9587" spans="1:28" hidden="1" x14ac:dyDescent="0.25">
      <c r="A9587" s="134"/>
      <c r="B9587" s="109"/>
      <c r="C9587" s="412"/>
      <c r="D9587" s="113"/>
      <c r="E9587" s="111"/>
      <c r="F9587" s="112"/>
      <c r="G9587" s="113"/>
      <c r="H9587" s="113"/>
      <c r="I9587" s="114"/>
      <c r="J9587" s="115"/>
      <c r="L9587" s="114"/>
      <c r="M9587" s="114" t="s">
        <v>1427</v>
      </c>
      <c r="N9587" s="138" t="s">
        <v>1429</v>
      </c>
      <c r="O9587" s="114"/>
      <c r="P9587" s="117"/>
      <c r="Q9587" s="118"/>
      <c r="R9587" s="119"/>
      <c r="S9587" s="120"/>
      <c r="T9587" s="114"/>
      <c r="U9587" s="115"/>
      <c r="V9587" s="121"/>
      <c r="W9587" s="135"/>
      <c r="X9587" s="115"/>
      <c r="AB9587" s="109"/>
    </row>
    <row r="9588" spans="1:28" hidden="1" x14ac:dyDescent="0.25">
      <c r="A9588" s="125"/>
      <c r="B9588" s="123"/>
      <c r="C9588" s="412"/>
      <c r="D9588" s="137"/>
      <c r="E9588" s="141"/>
      <c r="F9588" s="116"/>
      <c r="G9588" s="137"/>
      <c r="H9588" s="137"/>
      <c r="I9588" s="126"/>
      <c r="J9588" s="124"/>
      <c r="L9588" s="125"/>
      <c r="M9588" s="114" t="s">
        <v>1427</v>
      </c>
      <c r="N9588" s="138" t="s">
        <v>1429</v>
      </c>
      <c r="O9588" s="126"/>
      <c r="P9588" s="127"/>
      <c r="Q9588" s="128"/>
      <c r="R9588" s="129"/>
      <c r="S9588" s="130"/>
      <c r="T9588" s="126"/>
      <c r="U9588" s="124"/>
      <c r="V9588" s="131"/>
      <c r="W9588" s="122"/>
      <c r="X9588" s="124"/>
      <c r="AB9588" s="123"/>
    </row>
    <row r="9589" spans="1:28" hidden="1" x14ac:dyDescent="0.25">
      <c r="A9589" s="134"/>
      <c r="B9589" s="109"/>
      <c r="C9589" s="412"/>
      <c r="D9589" s="113"/>
      <c r="E9589" s="111"/>
      <c r="F9589" s="112"/>
      <c r="G9589" s="113"/>
      <c r="H9589" s="113"/>
      <c r="I9589" s="114"/>
      <c r="J9589" s="115"/>
      <c r="L9589" s="114"/>
      <c r="M9589" s="114" t="s">
        <v>1427</v>
      </c>
      <c r="N9589" s="138" t="s">
        <v>1429</v>
      </c>
      <c r="O9589" s="114"/>
      <c r="P9589" s="117"/>
      <c r="Q9589" s="118"/>
      <c r="R9589" s="119"/>
      <c r="S9589" s="120"/>
      <c r="T9589" s="114"/>
      <c r="U9589" s="115"/>
      <c r="V9589" s="121"/>
      <c r="W9589" s="135"/>
      <c r="X9589" s="115"/>
      <c r="AB9589" s="109"/>
    </row>
    <row r="9590" spans="1:28" hidden="1" x14ac:dyDescent="0.25">
      <c r="A9590" s="134"/>
      <c r="B9590" s="109"/>
      <c r="C9590" s="412"/>
      <c r="D9590" s="113"/>
      <c r="E9590" s="111"/>
      <c r="F9590" s="112"/>
      <c r="G9590" s="113"/>
      <c r="H9590" s="113"/>
      <c r="I9590" s="114"/>
      <c r="J9590" s="115"/>
      <c r="L9590" s="114"/>
      <c r="M9590" s="114" t="s">
        <v>1427</v>
      </c>
      <c r="N9590" s="138" t="s">
        <v>1429</v>
      </c>
      <c r="O9590" s="114"/>
      <c r="P9590" s="117"/>
      <c r="Q9590" s="118"/>
      <c r="R9590" s="119"/>
      <c r="S9590" s="120"/>
      <c r="T9590" s="114"/>
      <c r="U9590" s="115"/>
      <c r="V9590" s="121"/>
      <c r="W9590" s="135"/>
      <c r="X9590" s="115"/>
      <c r="AB9590" s="109"/>
    </row>
    <row r="9591" spans="1:28" hidden="1" x14ac:dyDescent="0.25">
      <c r="A9591" s="134"/>
      <c r="B9591" s="109"/>
      <c r="C9591" s="412"/>
      <c r="D9591" s="113"/>
      <c r="E9591" s="111"/>
      <c r="F9591" s="112"/>
      <c r="G9591" s="113"/>
      <c r="H9591" s="113"/>
      <c r="I9591" s="114"/>
      <c r="J9591" s="115"/>
      <c r="L9591" s="114"/>
      <c r="M9591" s="114" t="s">
        <v>1427</v>
      </c>
      <c r="N9591" s="138" t="s">
        <v>1429</v>
      </c>
      <c r="O9591" s="114"/>
      <c r="P9591" s="117"/>
      <c r="Q9591" s="118"/>
      <c r="R9591" s="119"/>
      <c r="S9591" s="120"/>
      <c r="T9591" s="114"/>
      <c r="U9591" s="115"/>
      <c r="V9591" s="121"/>
      <c r="W9591" s="135"/>
      <c r="X9591" s="115"/>
      <c r="AB9591" s="109"/>
    </row>
    <row r="9592" spans="1:28" hidden="1" x14ac:dyDescent="0.25">
      <c r="A9592" s="134"/>
      <c r="B9592" s="109"/>
      <c r="C9592" s="412"/>
      <c r="D9592" s="113"/>
      <c r="E9592" s="111"/>
      <c r="F9592" s="112"/>
      <c r="G9592" s="113"/>
      <c r="H9592" s="113"/>
      <c r="I9592" s="114"/>
      <c r="J9592" s="115"/>
      <c r="L9592" s="114"/>
      <c r="M9592" s="114" t="s">
        <v>1427</v>
      </c>
      <c r="N9592" s="138" t="s">
        <v>1429</v>
      </c>
      <c r="O9592" s="114"/>
      <c r="P9592" s="117"/>
      <c r="Q9592" s="118"/>
      <c r="R9592" s="119"/>
      <c r="S9592" s="120"/>
      <c r="T9592" s="114"/>
      <c r="U9592" s="115"/>
      <c r="V9592" s="121"/>
      <c r="W9592" s="135"/>
      <c r="X9592" s="115"/>
      <c r="AB9592" s="109"/>
    </row>
    <row r="9593" spans="1:28" hidden="1" x14ac:dyDescent="0.25">
      <c r="A9593" s="134"/>
      <c r="B9593" s="109"/>
      <c r="C9593" s="412"/>
      <c r="D9593" s="113"/>
      <c r="E9593" s="111"/>
      <c r="F9593" s="112"/>
      <c r="G9593" s="113"/>
      <c r="H9593" s="113"/>
      <c r="I9593" s="114"/>
      <c r="J9593" s="115"/>
      <c r="L9593" s="114"/>
      <c r="M9593" s="114" t="s">
        <v>1427</v>
      </c>
      <c r="N9593" s="138" t="s">
        <v>1429</v>
      </c>
      <c r="O9593" s="114"/>
      <c r="P9593" s="117"/>
      <c r="Q9593" s="118"/>
      <c r="R9593" s="119"/>
      <c r="S9593" s="120"/>
      <c r="T9593" s="114"/>
      <c r="U9593" s="115"/>
      <c r="V9593" s="121"/>
      <c r="W9593" s="135"/>
      <c r="X9593" s="115"/>
      <c r="AB9593" s="109"/>
    </row>
    <row r="9594" spans="1:28" hidden="1" x14ac:dyDescent="0.25">
      <c r="A9594" s="125"/>
      <c r="B9594" s="123"/>
      <c r="C9594" s="412"/>
      <c r="D9594" s="137"/>
      <c r="E9594" s="141"/>
      <c r="F9594" s="116"/>
      <c r="G9594" s="137"/>
      <c r="H9594" s="137"/>
      <c r="I9594" s="126"/>
      <c r="J9594" s="124"/>
      <c r="L9594" s="125"/>
      <c r="M9594" s="114" t="s">
        <v>1427</v>
      </c>
      <c r="N9594" s="138" t="s">
        <v>1429</v>
      </c>
      <c r="O9594" s="126"/>
      <c r="P9594" s="127"/>
      <c r="Q9594" s="128"/>
      <c r="R9594" s="129"/>
      <c r="S9594" s="130"/>
      <c r="T9594" s="126"/>
      <c r="U9594" s="124"/>
      <c r="V9594" s="131"/>
      <c r="W9594" s="122"/>
      <c r="X9594" s="124"/>
      <c r="AB9594" s="123"/>
    </row>
    <row r="9595" spans="1:28" hidden="1" x14ac:dyDescent="0.25">
      <c r="A9595" s="134"/>
      <c r="B9595" s="109"/>
      <c r="C9595" s="412"/>
      <c r="D9595" s="113"/>
      <c r="E9595" s="111"/>
      <c r="F9595" s="112"/>
      <c r="G9595" s="113"/>
      <c r="H9595" s="113"/>
      <c r="I9595" s="114"/>
      <c r="J9595" s="115"/>
      <c r="L9595" s="114"/>
      <c r="M9595" s="114" t="s">
        <v>1427</v>
      </c>
      <c r="N9595" s="138" t="s">
        <v>1429</v>
      </c>
      <c r="O9595" s="114"/>
      <c r="P9595" s="117"/>
      <c r="Q9595" s="118"/>
      <c r="R9595" s="119"/>
      <c r="S9595" s="120"/>
      <c r="T9595" s="114"/>
      <c r="U9595" s="115"/>
      <c r="V9595" s="121"/>
      <c r="W9595" s="135"/>
      <c r="X9595" s="115"/>
      <c r="AB9595" s="109"/>
    </row>
    <row r="9596" spans="1:28" hidden="1" x14ac:dyDescent="0.25">
      <c r="A9596" s="134"/>
      <c r="B9596" s="109"/>
      <c r="C9596" s="412"/>
      <c r="D9596" s="113"/>
      <c r="E9596" s="111"/>
      <c r="F9596" s="112"/>
      <c r="G9596" s="113"/>
      <c r="H9596" s="113"/>
      <c r="I9596" s="114"/>
      <c r="J9596" s="115"/>
      <c r="L9596" s="114"/>
      <c r="M9596" s="114" t="s">
        <v>1427</v>
      </c>
      <c r="N9596" s="138" t="s">
        <v>1429</v>
      </c>
      <c r="O9596" s="114"/>
      <c r="P9596" s="117"/>
      <c r="Q9596" s="118"/>
      <c r="R9596" s="119"/>
      <c r="S9596" s="120"/>
      <c r="T9596" s="114"/>
      <c r="U9596" s="115"/>
      <c r="V9596" s="121"/>
      <c r="W9596" s="135"/>
      <c r="X9596" s="115"/>
      <c r="AB9596" s="109"/>
    </row>
    <row r="9597" spans="1:28" hidden="1" x14ac:dyDescent="0.25">
      <c r="A9597" s="134"/>
      <c r="B9597" s="109"/>
      <c r="C9597" s="412"/>
      <c r="D9597" s="113"/>
      <c r="E9597" s="111"/>
      <c r="F9597" s="112"/>
      <c r="G9597" s="113"/>
      <c r="H9597" s="113"/>
      <c r="I9597" s="114"/>
      <c r="J9597" s="115"/>
      <c r="L9597" s="114"/>
      <c r="M9597" s="114" t="s">
        <v>1427</v>
      </c>
      <c r="N9597" s="138" t="s">
        <v>1429</v>
      </c>
      <c r="O9597" s="114"/>
      <c r="P9597" s="117"/>
      <c r="Q9597" s="118"/>
      <c r="R9597" s="119"/>
      <c r="S9597" s="120"/>
      <c r="T9597" s="114"/>
      <c r="U9597" s="115"/>
      <c r="V9597" s="121"/>
      <c r="W9597" s="135"/>
      <c r="X9597" s="115"/>
      <c r="AB9597" s="109"/>
    </row>
    <row r="9598" spans="1:28" hidden="1" x14ac:dyDescent="0.25">
      <c r="A9598" s="134"/>
      <c r="B9598" s="109"/>
      <c r="C9598" s="412"/>
      <c r="D9598" s="113"/>
      <c r="E9598" s="111"/>
      <c r="F9598" s="112"/>
      <c r="G9598" s="113"/>
      <c r="H9598" s="113"/>
      <c r="I9598" s="114"/>
      <c r="J9598" s="115"/>
      <c r="L9598" s="114"/>
      <c r="M9598" s="114" t="s">
        <v>1427</v>
      </c>
      <c r="N9598" s="138" t="s">
        <v>1429</v>
      </c>
      <c r="O9598" s="114"/>
      <c r="P9598" s="117"/>
      <c r="Q9598" s="118"/>
      <c r="R9598" s="119"/>
      <c r="S9598" s="120"/>
      <c r="T9598" s="114"/>
      <c r="U9598" s="115"/>
      <c r="V9598" s="121"/>
      <c r="W9598" s="135"/>
      <c r="X9598" s="115"/>
      <c r="AB9598" s="109"/>
    </row>
    <row r="9599" spans="1:28" hidden="1" x14ac:dyDescent="0.25">
      <c r="A9599" s="134"/>
      <c r="B9599" s="109"/>
      <c r="C9599" s="412"/>
      <c r="D9599" s="113"/>
      <c r="E9599" s="111"/>
      <c r="F9599" s="112"/>
      <c r="G9599" s="113"/>
      <c r="H9599" s="113"/>
      <c r="I9599" s="114"/>
      <c r="J9599" s="115"/>
      <c r="L9599" s="114"/>
      <c r="M9599" s="114" t="s">
        <v>1427</v>
      </c>
      <c r="N9599" s="138" t="s">
        <v>1429</v>
      </c>
      <c r="O9599" s="114"/>
      <c r="P9599" s="117"/>
      <c r="Q9599" s="118"/>
      <c r="R9599" s="119"/>
      <c r="S9599" s="120"/>
      <c r="T9599" s="114"/>
      <c r="U9599" s="115"/>
      <c r="V9599" s="121"/>
      <c r="W9599" s="135"/>
      <c r="X9599" s="115"/>
      <c r="AB9599" s="109"/>
    </row>
    <row r="9600" spans="1:28" hidden="1" x14ac:dyDescent="0.25">
      <c r="A9600" s="125"/>
      <c r="B9600" s="123"/>
      <c r="C9600" s="412"/>
      <c r="D9600" s="137"/>
      <c r="E9600" s="141"/>
      <c r="F9600" s="116"/>
      <c r="G9600" s="137"/>
      <c r="H9600" s="137"/>
      <c r="I9600" s="126"/>
      <c r="J9600" s="124"/>
      <c r="L9600" s="125"/>
      <c r="M9600" s="114" t="s">
        <v>1427</v>
      </c>
      <c r="N9600" s="138" t="s">
        <v>1429</v>
      </c>
      <c r="O9600" s="126"/>
      <c r="P9600" s="127"/>
      <c r="Q9600" s="128"/>
      <c r="R9600" s="129"/>
      <c r="S9600" s="130"/>
      <c r="T9600" s="126"/>
      <c r="U9600" s="124"/>
      <c r="V9600" s="131"/>
      <c r="W9600" s="122"/>
      <c r="X9600" s="124"/>
      <c r="AB9600" s="123"/>
    </row>
    <row r="9601" spans="1:28" hidden="1" x14ac:dyDescent="0.25">
      <c r="A9601" s="134"/>
      <c r="B9601" s="109"/>
      <c r="C9601" s="412"/>
      <c r="D9601" s="113"/>
      <c r="E9601" s="111"/>
      <c r="F9601" s="112"/>
      <c r="G9601" s="113"/>
      <c r="H9601" s="113"/>
      <c r="I9601" s="114"/>
      <c r="J9601" s="115"/>
      <c r="L9601" s="114"/>
      <c r="M9601" s="114" t="s">
        <v>1427</v>
      </c>
      <c r="N9601" s="138" t="s">
        <v>1429</v>
      </c>
      <c r="O9601" s="114"/>
      <c r="P9601" s="117"/>
      <c r="Q9601" s="118"/>
      <c r="R9601" s="119"/>
      <c r="S9601" s="120"/>
      <c r="T9601" s="114"/>
      <c r="U9601" s="115"/>
      <c r="V9601" s="121"/>
      <c r="W9601" s="135"/>
      <c r="X9601" s="115"/>
      <c r="AB9601" s="109"/>
    </row>
    <row r="9602" spans="1:28" hidden="1" x14ac:dyDescent="0.25">
      <c r="A9602" s="134"/>
      <c r="B9602" s="109"/>
      <c r="C9602" s="412"/>
      <c r="D9602" s="113"/>
      <c r="E9602" s="111"/>
      <c r="F9602" s="112"/>
      <c r="G9602" s="113"/>
      <c r="H9602" s="113"/>
      <c r="I9602" s="114"/>
      <c r="J9602" s="115"/>
      <c r="L9602" s="114"/>
      <c r="M9602" s="114" t="s">
        <v>1427</v>
      </c>
      <c r="N9602" s="138" t="s">
        <v>1429</v>
      </c>
      <c r="O9602" s="114"/>
      <c r="P9602" s="117"/>
      <c r="Q9602" s="118"/>
      <c r="R9602" s="119"/>
      <c r="S9602" s="120"/>
      <c r="T9602" s="114"/>
      <c r="U9602" s="115"/>
      <c r="V9602" s="121"/>
      <c r="W9602" s="135"/>
      <c r="X9602" s="115"/>
      <c r="AB9602" s="109"/>
    </row>
    <row r="9603" spans="1:28" hidden="1" x14ac:dyDescent="0.25">
      <c r="A9603" s="134"/>
      <c r="B9603" s="109"/>
      <c r="C9603" s="412"/>
      <c r="D9603" s="113"/>
      <c r="E9603" s="111"/>
      <c r="F9603" s="112"/>
      <c r="G9603" s="113"/>
      <c r="H9603" s="113"/>
      <c r="I9603" s="114"/>
      <c r="J9603" s="115"/>
      <c r="L9603" s="114"/>
      <c r="M9603" s="114" t="s">
        <v>1427</v>
      </c>
      <c r="N9603" s="138" t="s">
        <v>1429</v>
      </c>
      <c r="O9603" s="114"/>
      <c r="P9603" s="117"/>
      <c r="Q9603" s="118"/>
      <c r="R9603" s="119"/>
      <c r="S9603" s="120"/>
      <c r="T9603" s="114"/>
      <c r="U9603" s="115"/>
      <c r="V9603" s="121"/>
      <c r="W9603" s="135"/>
      <c r="X9603" s="115"/>
      <c r="AB9603" s="109"/>
    </row>
    <row r="9604" spans="1:28" hidden="1" x14ac:dyDescent="0.25">
      <c r="A9604" s="134"/>
      <c r="B9604" s="109"/>
      <c r="C9604" s="412"/>
      <c r="D9604" s="113"/>
      <c r="E9604" s="111"/>
      <c r="F9604" s="112"/>
      <c r="G9604" s="113"/>
      <c r="H9604" s="113"/>
      <c r="I9604" s="114"/>
      <c r="J9604" s="115"/>
      <c r="L9604" s="114"/>
      <c r="M9604" s="114" t="s">
        <v>1427</v>
      </c>
      <c r="N9604" s="138" t="s">
        <v>1429</v>
      </c>
      <c r="O9604" s="114"/>
      <c r="P9604" s="117"/>
      <c r="Q9604" s="118"/>
      <c r="R9604" s="119"/>
      <c r="S9604" s="120"/>
      <c r="T9604" s="114"/>
      <c r="U9604" s="115"/>
      <c r="V9604" s="121"/>
      <c r="W9604" s="135"/>
      <c r="X9604" s="115"/>
      <c r="AB9604" s="109"/>
    </row>
    <row r="9605" spans="1:28" hidden="1" x14ac:dyDescent="0.25">
      <c r="A9605" s="134"/>
      <c r="B9605" s="109"/>
      <c r="C9605" s="412"/>
      <c r="D9605" s="113"/>
      <c r="E9605" s="111"/>
      <c r="F9605" s="112"/>
      <c r="G9605" s="113"/>
      <c r="H9605" s="113"/>
      <c r="I9605" s="114"/>
      <c r="J9605" s="115"/>
      <c r="L9605" s="114"/>
      <c r="M9605" s="114" t="s">
        <v>1427</v>
      </c>
      <c r="N9605" s="138" t="s">
        <v>1429</v>
      </c>
      <c r="O9605" s="114"/>
      <c r="P9605" s="117"/>
      <c r="Q9605" s="118"/>
      <c r="R9605" s="119"/>
      <c r="S9605" s="120"/>
      <c r="T9605" s="114"/>
      <c r="U9605" s="115"/>
      <c r="V9605" s="121"/>
      <c r="W9605" s="135"/>
      <c r="X9605" s="115"/>
      <c r="AB9605" s="109"/>
    </row>
    <row r="9606" spans="1:28" hidden="1" x14ac:dyDescent="0.25">
      <c r="A9606" s="125"/>
      <c r="B9606" s="123"/>
      <c r="C9606" s="412"/>
      <c r="D9606" s="137"/>
      <c r="E9606" s="141"/>
      <c r="F9606" s="116"/>
      <c r="G9606" s="137"/>
      <c r="H9606" s="137"/>
      <c r="I9606" s="126"/>
      <c r="J9606" s="124"/>
      <c r="L9606" s="125"/>
      <c r="M9606" s="114" t="s">
        <v>1427</v>
      </c>
      <c r="N9606" s="138" t="s">
        <v>1429</v>
      </c>
      <c r="O9606" s="126"/>
      <c r="P9606" s="127"/>
      <c r="Q9606" s="128"/>
      <c r="R9606" s="129"/>
      <c r="S9606" s="130"/>
      <c r="T9606" s="126"/>
      <c r="U9606" s="124"/>
      <c r="V9606" s="131"/>
      <c r="W9606" s="122"/>
      <c r="X9606" s="124"/>
      <c r="AB9606" s="123"/>
    </row>
    <row r="9607" spans="1:28" hidden="1" x14ac:dyDescent="0.25">
      <c r="A9607" s="134"/>
      <c r="B9607" s="109"/>
      <c r="C9607" s="412"/>
      <c r="D9607" s="113"/>
      <c r="E9607" s="111"/>
      <c r="F9607" s="112"/>
      <c r="G9607" s="113"/>
      <c r="H9607" s="113"/>
      <c r="I9607" s="114"/>
      <c r="J9607" s="115"/>
      <c r="L9607" s="114"/>
      <c r="M9607" s="114" t="s">
        <v>1427</v>
      </c>
      <c r="N9607" s="138" t="s">
        <v>1429</v>
      </c>
      <c r="O9607" s="114"/>
      <c r="P9607" s="117"/>
      <c r="Q9607" s="118"/>
      <c r="R9607" s="119"/>
      <c r="S9607" s="120"/>
      <c r="T9607" s="114"/>
      <c r="U9607" s="115"/>
      <c r="V9607" s="121"/>
      <c r="W9607" s="135"/>
      <c r="X9607" s="115"/>
      <c r="AB9607" s="109"/>
    </row>
    <row r="9608" spans="1:28" hidden="1" x14ac:dyDescent="0.25">
      <c r="A9608" s="134"/>
      <c r="B9608" s="109"/>
      <c r="C9608" s="412"/>
      <c r="D9608" s="113"/>
      <c r="E9608" s="111"/>
      <c r="F9608" s="112"/>
      <c r="G9608" s="113"/>
      <c r="H9608" s="113"/>
      <c r="I9608" s="114"/>
      <c r="J9608" s="115"/>
      <c r="L9608" s="114"/>
      <c r="M9608" s="114" t="s">
        <v>1427</v>
      </c>
      <c r="N9608" s="138" t="s">
        <v>1429</v>
      </c>
      <c r="O9608" s="114"/>
      <c r="P9608" s="117"/>
      <c r="Q9608" s="118"/>
      <c r="R9608" s="119"/>
      <c r="S9608" s="120"/>
      <c r="T9608" s="114"/>
      <c r="U9608" s="115"/>
      <c r="V9608" s="121"/>
      <c r="W9608" s="135"/>
      <c r="X9608" s="115"/>
      <c r="AB9608" s="109"/>
    </row>
    <row r="9609" spans="1:28" hidden="1" x14ac:dyDescent="0.25">
      <c r="A9609" s="134"/>
      <c r="B9609" s="109"/>
      <c r="C9609" s="412"/>
      <c r="D9609" s="113"/>
      <c r="E9609" s="111"/>
      <c r="F9609" s="112"/>
      <c r="G9609" s="113"/>
      <c r="H9609" s="113"/>
      <c r="I9609" s="114"/>
      <c r="J9609" s="115"/>
      <c r="L9609" s="114"/>
      <c r="M9609" s="114" t="s">
        <v>1427</v>
      </c>
      <c r="N9609" s="138" t="s">
        <v>1429</v>
      </c>
      <c r="O9609" s="114"/>
      <c r="P9609" s="117"/>
      <c r="Q9609" s="118"/>
      <c r="R9609" s="119"/>
      <c r="S9609" s="120"/>
      <c r="T9609" s="114"/>
      <c r="U9609" s="115"/>
      <c r="V9609" s="121"/>
      <c r="W9609" s="135"/>
      <c r="X9609" s="115"/>
      <c r="AB9609" s="109"/>
    </row>
    <row r="9610" spans="1:28" hidden="1" x14ac:dyDescent="0.25">
      <c r="A9610" s="134"/>
      <c r="B9610" s="109"/>
      <c r="C9610" s="412"/>
      <c r="D9610" s="113"/>
      <c r="E9610" s="111"/>
      <c r="F9610" s="112"/>
      <c r="G9610" s="113"/>
      <c r="H9610" s="113"/>
      <c r="I9610" s="114"/>
      <c r="J9610" s="115"/>
      <c r="L9610" s="114"/>
      <c r="M9610" s="114" t="s">
        <v>1427</v>
      </c>
      <c r="N9610" s="138" t="s">
        <v>1429</v>
      </c>
      <c r="O9610" s="114"/>
      <c r="P9610" s="117"/>
      <c r="Q9610" s="118"/>
      <c r="R9610" s="119"/>
      <c r="S9610" s="120"/>
      <c r="T9610" s="114"/>
      <c r="U9610" s="115"/>
      <c r="V9610" s="121"/>
      <c r="W9610" s="135"/>
      <c r="X9610" s="115"/>
      <c r="AB9610" s="109"/>
    </row>
    <row r="9611" spans="1:28" hidden="1" x14ac:dyDescent="0.25">
      <c r="A9611" s="134"/>
      <c r="B9611" s="109"/>
      <c r="C9611" s="412"/>
      <c r="D9611" s="113"/>
      <c r="E9611" s="111"/>
      <c r="F9611" s="112"/>
      <c r="G9611" s="113"/>
      <c r="H9611" s="113"/>
      <c r="I9611" s="114"/>
      <c r="J9611" s="115"/>
      <c r="L9611" s="114"/>
      <c r="M9611" s="114" t="s">
        <v>1427</v>
      </c>
      <c r="N9611" s="138" t="s">
        <v>1429</v>
      </c>
      <c r="O9611" s="114"/>
      <c r="P9611" s="117"/>
      <c r="Q9611" s="118"/>
      <c r="R9611" s="119"/>
      <c r="S9611" s="120"/>
      <c r="T9611" s="114"/>
      <c r="U9611" s="115"/>
      <c r="V9611" s="121"/>
      <c r="W9611" s="135"/>
      <c r="X9611" s="115"/>
      <c r="AB9611" s="109"/>
    </row>
    <row r="9612" spans="1:28" hidden="1" x14ac:dyDescent="0.25">
      <c r="A9612" s="125"/>
      <c r="B9612" s="123"/>
      <c r="C9612" s="412"/>
      <c r="D9612" s="137"/>
      <c r="E9612" s="141"/>
      <c r="F9612" s="116"/>
      <c r="G9612" s="137"/>
      <c r="H9612" s="137"/>
      <c r="I9612" s="126"/>
      <c r="J9612" s="124"/>
      <c r="L9612" s="125"/>
      <c r="M9612" s="114" t="s">
        <v>1427</v>
      </c>
      <c r="N9612" s="138" t="s">
        <v>1429</v>
      </c>
      <c r="O9612" s="126"/>
      <c r="P9612" s="127"/>
      <c r="Q9612" s="128"/>
      <c r="R9612" s="129"/>
      <c r="S9612" s="130"/>
      <c r="T9612" s="126"/>
      <c r="U9612" s="124"/>
      <c r="V9612" s="131"/>
      <c r="W9612" s="122"/>
      <c r="X9612" s="124"/>
      <c r="AB9612" s="123"/>
    </row>
    <row r="9613" spans="1:28" hidden="1" x14ac:dyDescent="0.25">
      <c r="A9613" s="134"/>
      <c r="B9613" s="109"/>
      <c r="C9613" s="412"/>
      <c r="D9613" s="113"/>
      <c r="E9613" s="111"/>
      <c r="F9613" s="112"/>
      <c r="G9613" s="113"/>
      <c r="H9613" s="113"/>
      <c r="I9613" s="114"/>
      <c r="J9613" s="115"/>
      <c r="L9613" s="114"/>
      <c r="M9613" s="114" t="s">
        <v>1427</v>
      </c>
      <c r="N9613" s="138" t="s">
        <v>1429</v>
      </c>
      <c r="O9613" s="114"/>
      <c r="P9613" s="117"/>
      <c r="Q9613" s="118"/>
      <c r="R9613" s="119"/>
      <c r="S9613" s="120"/>
      <c r="T9613" s="114"/>
      <c r="U9613" s="115"/>
      <c r="V9613" s="121"/>
      <c r="W9613" s="135"/>
      <c r="X9613" s="115"/>
      <c r="AB9613" s="109"/>
    </row>
    <row r="9614" spans="1:28" hidden="1" x14ac:dyDescent="0.25">
      <c r="A9614" s="134"/>
      <c r="B9614" s="109"/>
      <c r="C9614" s="412"/>
      <c r="D9614" s="113"/>
      <c r="E9614" s="111"/>
      <c r="F9614" s="112"/>
      <c r="G9614" s="113"/>
      <c r="H9614" s="113"/>
      <c r="I9614" s="114"/>
      <c r="J9614" s="115"/>
      <c r="L9614" s="114"/>
      <c r="M9614" s="114" t="s">
        <v>1427</v>
      </c>
      <c r="N9614" s="138" t="s">
        <v>1429</v>
      </c>
      <c r="O9614" s="114"/>
      <c r="P9614" s="117"/>
      <c r="Q9614" s="118"/>
      <c r="R9614" s="119"/>
      <c r="S9614" s="120"/>
      <c r="T9614" s="114"/>
      <c r="U9614" s="115"/>
      <c r="V9614" s="121"/>
      <c r="W9614" s="135"/>
      <c r="X9614" s="115"/>
      <c r="AB9614" s="109"/>
    </row>
    <row r="9615" spans="1:28" hidden="1" x14ac:dyDescent="0.25">
      <c r="A9615" s="134"/>
      <c r="B9615" s="109"/>
      <c r="C9615" s="412"/>
      <c r="D9615" s="113"/>
      <c r="E9615" s="111"/>
      <c r="F9615" s="112"/>
      <c r="G9615" s="113"/>
      <c r="H9615" s="113"/>
      <c r="I9615" s="114"/>
      <c r="J9615" s="115"/>
      <c r="L9615" s="114"/>
      <c r="M9615" s="114" t="s">
        <v>1427</v>
      </c>
      <c r="N9615" s="138" t="s">
        <v>1429</v>
      </c>
      <c r="O9615" s="114"/>
      <c r="P9615" s="117"/>
      <c r="Q9615" s="118"/>
      <c r="R9615" s="119"/>
      <c r="S9615" s="120"/>
      <c r="T9615" s="114"/>
      <c r="U9615" s="115"/>
      <c r="V9615" s="121"/>
      <c r="W9615" s="135"/>
      <c r="X9615" s="115"/>
      <c r="AB9615" s="109"/>
    </row>
    <row r="9616" spans="1:28" hidden="1" x14ac:dyDescent="0.25">
      <c r="A9616" s="134"/>
      <c r="B9616" s="109"/>
      <c r="C9616" s="412"/>
      <c r="D9616" s="113"/>
      <c r="E9616" s="111"/>
      <c r="F9616" s="112"/>
      <c r="G9616" s="113"/>
      <c r="H9616" s="113"/>
      <c r="I9616" s="114"/>
      <c r="J9616" s="115"/>
      <c r="L9616" s="114"/>
      <c r="M9616" s="114" t="s">
        <v>1427</v>
      </c>
      <c r="N9616" s="138" t="s">
        <v>1429</v>
      </c>
      <c r="O9616" s="114"/>
      <c r="P9616" s="117"/>
      <c r="Q9616" s="118"/>
      <c r="R9616" s="119"/>
      <c r="S9616" s="120"/>
      <c r="T9616" s="114"/>
      <c r="U9616" s="115"/>
      <c r="V9616" s="121"/>
      <c r="W9616" s="135"/>
      <c r="X9616" s="115"/>
      <c r="AB9616" s="109"/>
    </row>
    <row r="9617" spans="1:28" hidden="1" x14ac:dyDescent="0.25">
      <c r="A9617" s="134"/>
      <c r="B9617" s="109"/>
      <c r="C9617" s="412"/>
      <c r="D9617" s="113"/>
      <c r="E9617" s="111"/>
      <c r="F9617" s="112"/>
      <c r="G9617" s="113"/>
      <c r="H9617" s="113"/>
      <c r="I9617" s="114"/>
      <c r="J9617" s="115"/>
      <c r="L9617" s="114"/>
      <c r="M9617" s="114" t="s">
        <v>1427</v>
      </c>
      <c r="N9617" s="138" t="s">
        <v>1429</v>
      </c>
      <c r="O9617" s="114"/>
      <c r="P9617" s="117"/>
      <c r="Q9617" s="118"/>
      <c r="R9617" s="119"/>
      <c r="S9617" s="120"/>
      <c r="T9617" s="114"/>
      <c r="U9617" s="115"/>
      <c r="V9617" s="121"/>
      <c r="W9617" s="135"/>
      <c r="X9617" s="115"/>
      <c r="AB9617" s="109"/>
    </row>
    <row r="9618" spans="1:28" hidden="1" x14ac:dyDescent="0.25">
      <c r="A9618" s="125"/>
      <c r="B9618" s="123"/>
      <c r="C9618" s="412"/>
      <c r="D9618" s="137"/>
      <c r="E9618" s="141"/>
      <c r="F9618" s="116"/>
      <c r="G9618" s="137"/>
      <c r="H9618" s="137"/>
      <c r="I9618" s="126"/>
      <c r="J9618" s="124"/>
      <c r="L9618" s="125"/>
      <c r="M9618" s="114" t="s">
        <v>1427</v>
      </c>
      <c r="N9618" s="138" t="s">
        <v>1429</v>
      </c>
      <c r="O9618" s="126"/>
      <c r="P9618" s="127"/>
      <c r="Q9618" s="128"/>
      <c r="R9618" s="129"/>
      <c r="S9618" s="130"/>
      <c r="T9618" s="126"/>
      <c r="U9618" s="124"/>
      <c r="V9618" s="131"/>
      <c r="W9618" s="122"/>
      <c r="X9618" s="124"/>
      <c r="AB9618" s="123"/>
    </row>
    <row r="9619" spans="1:28" hidden="1" x14ac:dyDescent="0.25">
      <c r="A9619" s="134"/>
      <c r="B9619" s="109"/>
      <c r="C9619" s="412"/>
      <c r="D9619" s="113"/>
      <c r="E9619" s="111"/>
      <c r="F9619" s="112"/>
      <c r="G9619" s="113"/>
      <c r="H9619" s="113"/>
      <c r="I9619" s="114"/>
      <c r="J9619" s="115"/>
      <c r="L9619" s="114"/>
      <c r="M9619" s="114" t="s">
        <v>1427</v>
      </c>
      <c r="N9619" s="138" t="s">
        <v>1429</v>
      </c>
      <c r="O9619" s="114"/>
      <c r="P9619" s="117"/>
      <c r="Q9619" s="118"/>
      <c r="R9619" s="119"/>
      <c r="S9619" s="120"/>
      <c r="T9619" s="114"/>
      <c r="U9619" s="115"/>
      <c r="V9619" s="121"/>
      <c r="W9619" s="135"/>
      <c r="X9619" s="115"/>
      <c r="AB9619" s="109"/>
    </row>
    <row r="9620" spans="1:28" hidden="1" x14ac:dyDescent="0.25">
      <c r="A9620" s="134"/>
      <c r="B9620" s="109"/>
      <c r="C9620" s="412"/>
      <c r="D9620" s="113"/>
      <c r="E9620" s="111"/>
      <c r="F9620" s="112"/>
      <c r="G9620" s="113"/>
      <c r="H9620" s="113"/>
      <c r="I9620" s="114"/>
      <c r="J9620" s="115"/>
      <c r="L9620" s="114"/>
      <c r="M9620" s="114" t="s">
        <v>1427</v>
      </c>
      <c r="N9620" s="138" t="s">
        <v>1429</v>
      </c>
      <c r="O9620" s="114"/>
      <c r="P9620" s="117"/>
      <c r="Q9620" s="118"/>
      <c r="R9620" s="119"/>
      <c r="S9620" s="120"/>
      <c r="T9620" s="114"/>
      <c r="U9620" s="115"/>
      <c r="V9620" s="121"/>
      <c r="W9620" s="135"/>
      <c r="X9620" s="115"/>
      <c r="AB9620" s="109"/>
    </row>
    <row r="9621" spans="1:28" hidden="1" x14ac:dyDescent="0.25">
      <c r="A9621" s="134"/>
      <c r="B9621" s="109"/>
      <c r="C9621" s="412"/>
      <c r="D9621" s="113"/>
      <c r="E9621" s="111"/>
      <c r="F9621" s="112"/>
      <c r="G9621" s="113"/>
      <c r="H9621" s="113"/>
      <c r="I9621" s="114"/>
      <c r="J9621" s="115"/>
      <c r="L9621" s="114"/>
      <c r="M9621" s="114" t="s">
        <v>1427</v>
      </c>
      <c r="N9621" s="138" t="s">
        <v>1429</v>
      </c>
      <c r="O9621" s="114"/>
      <c r="P9621" s="117"/>
      <c r="Q9621" s="118"/>
      <c r="R9621" s="119"/>
      <c r="S9621" s="120"/>
      <c r="T9621" s="114"/>
      <c r="U9621" s="115"/>
      <c r="V9621" s="121"/>
      <c r="W9621" s="135"/>
      <c r="X9621" s="115"/>
      <c r="AB9621" s="109"/>
    </row>
    <row r="9622" spans="1:28" hidden="1" x14ac:dyDescent="0.25">
      <c r="A9622" s="134"/>
      <c r="B9622" s="109"/>
      <c r="C9622" s="412"/>
      <c r="D9622" s="113"/>
      <c r="E9622" s="111"/>
      <c r="F9622" s="112"/>
      <c r="G9622" s="113"/>
      <c r="H9622" s="113"/>
      <c r="I9622" s="114"/>
      <c r="J9622" s="115"/>
      <c r="L9622" s="114"/>
      <c r="M9622" s="114" t="s">
        <v>1427</v>
      </c>
      <c r="N9622" s="138" t="s">
        <v>1429</v>
      </c>
      <c r="O9622" s="114"/>
      <c r="P9622" s="117"/>
      <c r="Q9622" s="118"/>
      <c r="R9622" s="119"/>
      <c r="S9622" s="120"/>
      <c r="T9622" s="114"/>
      <c r="U9622" s="115"/>
      <c r="V9622" s="121"/>
      <c r="W9622" s="135"/>
      <c r="X9622" s="115"/>
      <c r="AB9622" s="109"/>
    </row>
    <row r="9623" spans="1:28" hidden="1" x14ac:dyDescent="0.25">
      <c r="A9623" s="134"/>
      <c r="B9623" s="109"/>
      <c r="C9623" s="412"/>
      <c r="D9623" s="113"/>
      <c r="E9623" s="111"/>
      <c r="F9623" s="112"/>
      <c r="G9623" s="113"/>
      <c r="H9623" s="113"/>
      <c r="I9623" s="114"/>
      <c r="J9623" s="115"/>
      <c r="L9623" s="114"/>
      <c r="M9623" s="114" t="s">
        <v>1427</v>
      </c>
      <c r="N9623" s="138" t="s">
        <v>1429</v>
      </c>
      <c r="O9623" s="114"/>
      <c r="P9623" s="117"/>
      <c r="Q9623" s="118"/>
      <c r="R9623" s="119"/>
      <c r="S9623" s="120"/>
      <c r="T9623" s="114"/>
      <c r="U9623" s="115"/>
      <c r="V9623" s="121"/>
      <c r="W9623" s="135"/>
      <c r="X9623" s="115"/>
      <c r="AB9623" s="109"/>
    </row>
    <row r="9624" spans="1:28" hidden="1" x14ac:dyDescent="0.25">
      <c r="A9624" s="125"/>
      <c r="B9624" s="123"/>
      <c r="C9624" s="412"/>
      <c r="D9624" s="137"/>
      <c r="E9624" s="141"/>
      <c r="F9624" s="116"/>
      <c r="G9624" s="137"/>
      <c r="H9624" s="137"/>
      <c r="I9624" s="126"/>
      <c r="J9624" s="124"/>
      <c r="L9624" s="125"/>
      <c r="M9624" s="114" t="s">
        <v>1427</v>
      </c>
      <c r="N9624" s="138" t="s">
        <v>1429</v>
      </c>
      <c r="O9624" s="126"/>
      <c r="P9624" s="127"/>
      <c r="Q9624" s="128"/>
      <c r="R9624" s="129"/>
      <c r="S9624" s="130"/>
      <c r="T9624" s="126"/>
      <c r="U9624" s="124"/>
      <c r="V9624" s="131"/>
      <c r="W9624" s="122"/>
      <c r="X9624" s="124"/>
      <c r="AB9624" s="123"/>
    </row>
    <row r="9625" spans="1:28" hidden="1" x14ac:dyDescent="0.25">
      <c r="A9625" s="134"/>
      <c r="B9625" s="109"/>
      <c r="C9625" s="412"/>
      <c r="D9625" s="113"/>
      <c r="E9625" s="111"/>
      <c r="F9625" s="112"/>
      <c r="G9625" s="113"/>
      <c r="H9625" s="113"/>
      <c r="I9625" s="114"/>
      <c r="J9625" s="115"/>
      <c r="L9625" s="114"/>
      <c r="M9625" s="114" t="s">
        <v>1427</v>
      </c>
      <c r="N9625" s="138" t="s">
        <v>1429</v>
      </c>
      <c r="O9625" s="114"/>
      <c r="P9625" s="117"/>
      <c r="Q9625" s="118"/>
      <c r="R9625" s="119"/>
      <c r="S9625" s="120"/>
      <c r="T9625" s="114"/>
      <c r="U9625" s="115"/>
      <c r="V9625" s="121"/>
      <c r="W9625" s="135"/>
      <c r="X9625" s="115"/>
      <c r="AB9625" s="109"/>
    </row>
    <row r="9626" spans="1:28" hidden="1" x14ac:dyDescent="0.25">
      <c r="A9626" s="134"/>
      <c r="B9626" s="109"/>
      <c r="C9626" s="412"/>
      <c r="D9626" s="113"/>
      <c r="E9626" s="111"/>
      <c r="F9626" s="112"/>
      <c r="G9626" s="113"/>
      <c r="H9626" s="113"/>
      <c r="I9626" s="114"/>
      <c r="J9626" s="115"/>
      <c r="L9626" s="114"/>
      <c r="M9626" s="114" t="s">
        <v>1427</v>
      </c>
      <c r="N9626" s="138" t="s">
        <v>1429</v>
      </c>
      <c r="O9626" s="114"/>
      <c r="P9626" s="117"/>
      <c r="Q9626" s="118"/>
      <c r="R9626" s="119"/>
      <c r="S9626" s="120"/>
      <c r="T9626" s="114"/>
      <c r="U9626" s="115"/>
      <c r="V9626" s="121"/>
      <c r="W9626" s="135"/>
      <c r="X9626" s="115"/>
      <c r="AB9626" s="109"/>
    </row>
    <row r="9627" spans="1:28" hidden="1" x14ac:dyDescent="0.25">
      <c r="A9627" s="134"/>
      <c r="B9627" s="109"/>
      <c r="C9627" s="412"/>
      <c r="D9627" s="113"/>
      <c r="E9627" s="111"/>
      <c r="F9627" s="112"/>
      <c r="G9627" s="113"/>
      <c r="H9627" s="113"/>
      <c r="I9627" s="114"/>
      <c r="J9627" s="115"/>
      <c r="L9627" s="114"/>
      <c r="M9627" s="114" t="s">
        <v>1427</v>
      </c>
      <c r="N9627" s="138" t="s">
        <v>1429</v>
      </c>
      <c r="O9627" s="114"/>
      <c r="P9627" s="117"/>
      <c r="Q9627" s="118"/>
      <c r="R9627" s="119"/>
      <c r="S9627" s="120"/>
      <c r="T9627" s="114"/>
      <c r="U9627" s="115"/>
      <c r="V9627" s="121"/>
      <c r="W9627" s="135"/>
      <c r="X9627" s="115"/>
      <c r="AB9627" s="109"/>
    </row>
    <row r="9628" spans="1:28" hidden="1" x14ac:dyDescent="0.25">
      <c r="A9628" s="134"/>
      <c r="B9628" s="109"/>
      <c r="C9628" s="412"/>
      <c r="D9628" s="113"/>
      <c r="E9628" s="111"/>
      <c r="F9628" s="112"/>
      <c r="G9628" s="113"/>
      <c r="H9628" s="113"/>
      <c r="I9628" s="114"/>
      <c r="J9628" s="115"/>
      <c r="L9628" s="114"/>
      <c r="M9628" s="114" t="s">
        <v>1427</v>
      </c>
      <c r="N9628" s="138" t="s">
        <v>1429</v>
      </c>
      <c r="O9628" s="114"/>
      <c r="P9628" s="117"/>
      <c r="Q9628" s="118"/>
      <c r="R9628" s="119"/>
      <c r="S9628" s="120"/>
      <c r="T9628" s="114"/>
      <c r="U9628" s="115"/>
      <c r="V9628" s="121"/>
      <c r="W9628" s="135"/>
      <c r="X9628" s="115"/>
      <c r="AB9628" s="109"/>
    </row>
    <row r="9629" spans="1:28" hidden="1" x14ac:dyDescent="0.25">
      <c r="A9629" s="134"/>
      <c r="B9629" s="109"/>
      <c r="C9629" s="412"/>
      <c r="D9629" s="113"/>
      <c r="E9629" s="111"/>
      <c r="F9629" s="112"/>
      <c r="G9629" s="113"/>
      <c r="H9629" s="113"/>
      <c r="I9629" s="114"/>
      <c r="J9629" s="115"/>
      <c r="L9629" s="114"/>
      <c r="M9629" s="114" t="s">
        <v>1427</v>
      </c>
      <c r="N9629" s="138" t="s">
        <v>1429</v>
      </c>
      <c r="O9629" s="114"/>
      <c r="P9629" s="117"/>
      <c r="Q9629" s="118"/>
      <c r="R9629" s="119"/>
      <c r="S9629" s="120"/>
      <c r="T9629" s="114"/>
      <c r="U9629" s="115"/>
      <c r="V9629" s="121"/>
      <c r="W9629" s="135"/>
      <c r="X9629" s="115"/>
      <c r="AB9629" s="109"/>
    </row>
    <row r="9630" spans="1:28" hidden="1" x14ac:dyDescent="0.25">
      <c r="A9630" s="125"/>
      <c r="B9630" s="123"/>
      <c r="C9630" s="412"/>
      <c r="D9630" s="137"/>
      <c r="E9630" s="141"/>
      <c r="F9630" s="116"/>
      <c r="G9630" s="137"/>
      <c r="H9630" s="137"/>
      <c r="I9630" s="126"/>
      <c r="J9630" s="124"/>
      <c r="L9630" s="125"/>
      <c r="M9630" s="114" t="s">
        <v>1427</v>
      </c>
      <c r="N9630" s="138" t="s">
        <v>1429</v>
      </c>
      <c r="O9630" s="126"/>
      <c r="P9630" s="127"/>
      <c r="Q9630" s="128"/>
      <c r="R9630" s="129"/>
      <c r="S9630" s="130"/>
      <c r="T9630" s="126"/>
      <c r="U9630" s="124"/>
      <c r="V9630" s="131"/>
      <c r="W9630" s="122"/>
      <c r="X9630" s="124"/>
      <c r="AB9630" s="123"/>
    </row>
    <row r="9631" spans="1:28" hidden="1" x14ac:dyDescent="0.25">
      <c r="A9631" s="134"/>
      <c r="B9631" s="109"/>
      <c r="C9631" s="412"/>
      <c r="D9631" s="113"/>
      <c r="E9631" s="111"/>
      <c r="F9631" s="112"/>
      <c r="G9631" s="113"/>
      <c r="H9631" s="113"/>
      <c r="I9631" s="114"/>
      <c r="J9631" s="115"/>
      <c r="L9631" s="114"/>
      <c r="M9631" s="114" t="s">
        <v>1427</v>
      </c>
      <c r="N9631" s="138" t="s">
        <v>1429</v>
      </c>
      <c r="O9631" s="114"/>
      <c r="P9631" s="117"/>
      <c r="Q9631" s="118"/>
      <c r="R9631" s="119"/>
      <c r="S9631" s="120"/>
      <c r="T9631" s="114"/>
      <c r="U9631" s="115"/>
      <c r="V9631" s="121"/>
      <c r="W9631" s="135"/>
      <c r="X9631" s="115"/>
      <c r="AB9631" s="109"/>
    </row>
    <row r="9632" spans="1:28" hidden="1" x14ac:dyDescent="0.25">
      <c r="A9632" s="134"/>
      <c r="B9632" s="109"/>
      <c r="C9632" s="412"/>
      <c r="D9632" s="113"/>
      <c r="E9632" s="111"/>
      <c r="F9632" s="112"/>
      <c r="G9632" s="113"/>
      <c r="H9632" s="113"/>
      <c r="I9632" s="114"/>
      <c r="J9632" s="115"/>
      <c r="L9632" s="114"/>
      <c r="M9632" s="114" t="s">
        <v>1427</v>
      </c>
      <c r="N9632" s="138" t="s">
        <v>1429</v>
      </c>
      <c r="O9632" s="114"/>
      <c r="P9632" s="117"/>
      <c r="Q9632" s="118"/>
      <c r="R9632" s="119"/>
      <c r="S9632" s="120"/>
      <c r="T9632" s="114"/>
      <c r="U9632" s="115"/>
      <c r="V9632" s="121"/>
      <c r="W9632" s="135"/>
      <c r="X9632" s="115"/>
      <c r="AB9632" s="109"/>
    </row>
    <row r="9633" spans="1:28" hidden="1" x14ac:dyDescent="0.25">
      <c r="A9633" s="134"/>
      <c r="B9633" s="109"/>
      <c r="C9633" s="412"/>
      <c r="D9633" s="113"/>
      <c r="E9633" s="111"/>
      <c r="F9633" s="112"/>
      <c r="G9633" s="113"/>
      <c r="H9633" s="113"/>
      <c r="I9633" s="114"/>
      <c r="J9633" s="115"/>
      <c r="L9633" s="114"/>
      <c r="M9633" s="114" t="s">
        <v>1427</v>
      </c>
      <c r="N9633" s="138" t="s">
        <v>1429</v>
      </c>
      <c r="O9633" s="114"/>
      <c r="P9633" s="117"/>
      <c r="Q9633" s="118"/>
      <c r="R9633" s="119"/>
      <c r="S9633" s="120"/>
      <c r="T9633" s="114"/>
      <c r="U9633" s="115"/>
      <c r="V9633" s="121"/>
      <c r="W9633" s="135"/>
      <c r="X9633" s="115"/>
      <c r="AB9633" s="109"/>
    </row>
    <row r="9634" spans="1:28" hidden="1" x14ac:dyDescent="0.25">
      <c r="A9634" s="134"/>
      <c r="B9634" s="109"/>
      <c r="C9634" s="412"/>
      <c r="D9634" s="113"/>
      <c r="E9634" s="111"/>
      <c r="F9634" s="112"/>
      <c r="G9634" s="113"/>
      <c r="H9634" s="113"/>
      <c r="I9634" s="114"/>
      <c r="J9634" s="115"/>
      <c r="L9634" s="114"/>
      <c r="M9634" s="114" t="s">
        <v>1427</v>
      </c>
      <c r="N9634" s="138" t="s">
        <v>1429</v>
      </c>
      <c r="O9634" s="114"/>
      <c r="P9634" s="117"/>
      <c r="Q9634" s="118"/>
      <c r="R9634" s="119"/>
      <c r="S9634" s="120"/>
      <c r="T9634" s="114"/>
      <c r="U9634" s="115"/>
      <c r="V9634" s="121"/>
      <c r="W9634" s="135"/>
      <c r="X9634" s="115"/>
      <c r="AB9634" s="109"/>
    </row>
    <row r="9635" spans="1:28" hidden="1" x14ac:dyDescent="0.25">
      <c r="A9635" s="134"/>
      <c r="B9635" s="109"/>
      <c r="C9635" s="412"/>
      <c r="D9635" s="113"/>
      <c r="E9635" s="111"/>
      <c r="F9635" s="112"/>
      <c r="G9635" s="113"/>
      <c r="H9635" s="113"/>
      <c r="I9635" s="114"/>
      <c r="J9635" s="115"/>
      <c r="L9635" s="114"/>
      <c r="M9635" s="114" t="s">
        <v>1427</v>
      </c>
      <c r="N9635" s="138" t="s">
        <v>1429</v>
      </c>
      <c r="O9635" s="114"/>
      <c r="P9635" s="117"/>
      <c r="Q9635" s="118"/>
      <c r="R9635" s="119"/>
      <c r="S9635" s="120"/>
      <c r="T9635" s="114"/>
      <c r="U9635" s="115"/>
      <c r="V9635" s="121"/>
      <c r="W9635" s="135"/>
      <c r="X9635" s="115"/>
      <c r="AB9635" s="109"/>
    </row>
    <row r="9636" spans="1:28" hidden="1" x14ac:dyDescent="0.25">
      <c r="A9636" s="125"/>
      <c r="B9636" s="123"/>
      <c r="C9636" s="412"/>
      <c r="D9636" s="137"/>
      <c r="E9636" s="141"/>
      <c r="F9636" s="116"/>
      <c r="G9636" s="137"/>
      <c r="H9636" s="137"/>
      <c r="I9636" s="126"/>
      <c r="J9636" s="124"/>
      <c r="L9636" s="125"/>
      <c r="M9636" s="114" t="s">
        <v>1427</v>
      </c>
      <c r="N9636" s="138" t="s">
        <v>1429</v>
      </c>
      <c r="O9636" s="126"/>
      <c r="P9636" s="127"/>
      <c r="Q9636" s="128"/>
      <c r="R9636" s="129"/>
      <c r="S9636" s="130"/>
      <c r="T9636" s="126"/>
      <c r="U9636" s="124"/>
      <c r="V9636" s="131"/>
      <c r="W9636" s="122"/>
      <c r="X9636" s="124"/>
      <c r="AB9636" s="123"/>
    </row>
    <row r="9637" spans="1:28" hidden="1" x14ac:dyDescent="0.25">
      <c r="A9637" s="134"/>
      <c r="B9637" s="109"/>
      <c r="C9637" s="412"/>
      <c r="D9637" s="113"/>
      <c r="E9637" s="111"/>
      <c r="F9637" s="112"/>
      <c r="G9637" s="113"/>
      <c r="H9637" s="113"/>
      <c r="I9637" s="114"/>
      <c r="J9637" s="115"/>
      <c r="L9637" s="114"/>
      <c r="M9637" s="114" t="s">
        <v>1427</v>
      </c>
      <c r="N9637" s="138" t="s">
        <v>1429</v>
      </c>
      <c r="O9637" s="114"/>
      <c r="P9637" s="117"/>
      <c r="Q9637" s="118"/>
      <c r="R9637" s="119"/>
      <c r="S9637" s="120"/>
      <c r="T9637" s="114"/>
      <c r="U9637" s="115"/>
      <c r="V9637" s="121"/>
      <c r="W9637" s="135"/>
      <c r="X9637" s="115"/>
      <c r="AB9637" s="109"/>
    </row>
    <row r="9638" spans="1:28" hidden="1" x14ac:dyDescent="0.25">
      <c r="A9638" s="134"/>
      <c r="B9638" s="109"/>
      <c r="C9638" s="412"/>
      <c r="D9638" s="113"/>
      <c r="E9638" s="111"/>
      <c r="F9638" s="112"/>
      <c r="G9638" s="113"/>
      <c r="H9638" s="113"/>
      <c r="I9638" s="114"/>
      <c r="J9638" s="115"/>
      <c r="L9638" s="114"/>
      <c r="M9638" s="114" t="s">
        <v>1427</v>
      </c>
      <c r="N9638" s="138" t="s">
        <v>1429</v>
      </c>
      <c r="O9638" s="114"/>
      <c r="P9638" s="117"/>
      <c r="Q9638" s="118"/>
      <c r="R9638" s="119"/>
      <c r="S9638" s="120"/>
      <c r="T9638" s="114"/>
      <c r="U9638" s="115"/>
      <c r="V9638" s="121"/>
      <c r="W9638" s="135"/>
      <c r="X9638" s="115"/>
      <c r="AB9638" s="109"/>
    </row>
    <row r="9639" spans="1:28" hidden="1" x14ac:dyDescent="0.25">
      <c r="A9639" s="134"/>
      <c r="B9639" s="109"/>
      <c r="C9639" s="412"/>
      <c r="D9639" s="113"/>
      <c r="E9639" s="111"/>
      <c r="F9639" s="112"/>
      <c r="G9639" s="113"/>
      <c r="H9639" s="113"/>
      <c r="I9639" s="114"/>
      <c r="J9639" s="115"/>
      <c r="L9639" s="114"/>
      <c r="M9639" s="114" t="s">
        <v>1427</v>
      </c>
      <c r="N9639" s="138" t="s">
        <v>1429</v>
      </c>
      <c r="O9639" s="114"/>
      <c r="P9639" s="117"/>
      <c r="Q9639" s="118"/>
      <c r="R9639" s="119"/>
      <c r="S9639" s="120"/>
      <c r="T9639" s="114"/>
      <c r="U9639" s="115"/>
      <c r="V9639" s="121"/>
      <c r="W9639" s="135"/>
      <c r="X9639" s="115"/>
      <c r="AB9639" s="109"/>
    </row>
    <row r="9640" spans="1:28" hidden="1" x14ac:dyDescent="0.25">
      <c r="A9640" s="134"/>
      <c r="B9640" s="109"/>
      <c r="C9640" s="412"/>
      <c r="D9640" s="113"/>
      <c r="E9640" s="111"/>
      <c r="F9640" s="112"/>
      <c r="G9640" s="113"/>
      <c r="H9640" s="113"/>
      <c r="I9640" s="114"/>
      <c r="J9640" s="115"/>
      <c r="L9640" s="114"/>
      <c r="M9640" s="114" t="s">
        <v>1427</v>
      </c>
      <c r="N9640" s="138" t="s">
        <v>1429</v>
      </c>
      <c r="O9640" s="114"/>
      <c r="P9640" s="117"/>
      <c r="Q9640" s="118"/>
      <c r="R9640" s="119"/>
      <c r="S9640" s="120"/>
      <c r="T9640" s="114"/>
      <c r="U9640" s="115"/>
      <c r="V9640" s="121"/>
      <c r="W9640" s="135"/>
      <c r="X9640" s="115"/>
      <c r="AB9640" s="109"/>
    </row>
    <row r="9641" spans="1:28" hidden="1" x14ac:dyDescent="0.25">
      <c r="A9641" s="134"/>
      <c r="B9641" s="109"/>
      <c r="C9641" s="412"/>
      <c r="D9641" s="113"/>
      <c r="E9641" s="111"/>
      <c r="F9641" s="112"/>
      <c r="G9641" s="113"/>
      <c r="H9641" s="113"/>
      <c r="I9641" s="114"/>
      <c r="J9641" s="115"/>
      <c r="L9641" s="114"/>
      <c r="M9641" s="114" t="s">
        <v>1427</v>
      </c>
      <c r="N9641" s="138" t="s">
        <v>1429</v>
      </c>
      <c r="O9641" s="114"/>
      <c r="P9641" s="117"/>
      <c r="Q9641" s="118"/>
      <c r="R9641" s="119"/>
      <c r="S9641" s="120"/>
      <c r="T9641" s="114"/>
      <c r="U9641" s="115"/>
      <c r="V9641" s="121"/>
      <c r="W9641" s="135"/>
      <c r="X9641" s="115"/>
      <c r="AB9641" s="109"/>
    </row>
    <row r="9642" spans="1:28" hidden="1" x14ac:dyDescent="0.25">
      <c r="A9642" s="125"/>
      <c r="B9642" s="123"/>
      <c r="C9642" s="412"/>
      <c r="D9642" s="137"/>
      <c r="E9642" s="141"/>
      <c r="F9642" s="116"/>
      <c r="G9642" s="137"/>
      <c r="H9642" s="137"/>
      <c r="I9642" s="126"/>
      <c r="J9642" s="124"/>
      <c r="L9642" s="125"/>
      <c r="M9642" s="114" t="s">
        <v>1427</v>
      </c>
      <c r="N9642" s="138" t="s">
        <v>1429</v>
      </c>
      <c r="O9642" s="126"/>
      <c r="P9642" s="127"/>
      <c r="Q9642" s="128"/>
      <c r="R9642" s="129"/>
      <c r="S9642" s="130"/>
      <c r="T9642" s="126"/>
      <c r="U9642" s="124"/>
      <c r="V9642" s="131"/>
      <c r="W9642" s="122"/>
      <c r="X9642" s="124"/>
      <c r="AB9642" s="123"/>
    </row>
    <row r="9643" spans="1:28" hidden="1" x14ac:dyDescent="0.25">
      <c r="A9643" s="134"/>
      <c r="B9643" s="109"/>
      <c r="C9643" s="412"/>
      <c r="D9643" s="113"/>
      <c r="E9643" s="111"/>
      <c r="F9643" s="112"/>
      <c r="G9643" s="113"/>
      <c r="H9643" s="113"/>
      <c r="I9643" s="114"/>
      <c r="J9643" s="115"/>
      <c r="L9643" s="114"/>
      <c r="M9643" s="114" t="s">
        <v>1427</v>
      </c>
      <c r="N9643" s="138" t="s">
        <v>1429</v>
      </c>
      <c r="O9643" s="114"/>
      <c r="P9643" s="117"/>
      <c r="Q9643" s="118"/>
      <c r="R9643" s="119"/>
      <c r="S9643" s="120"/>
      <c r="T9643" s="114"/>
      <c r="U9643" s="115"/>
      <c r="V9643" s="121"/>
      <c r="W9643" s="135"/>
      <c r="X9643" s="115"/>
      <c r="AB9643" s="109"/>
    </row>
    <row r="9644" spans="1:28" hidden="1" x14ac:dyDescent="0.25">
      <c r="A9644" s="134"/>
      <c r="B9644" s="109"/>
      <c r="C9644" s="412"/>
      <c r="D9644" s="113"/>
      <c r="E9644" s="111"/>
      <c r="F9644" s="112"/>
      <c r="G9644" s="113"/>
      <c r="H9644" s="113"/>
      <c r="I9644" s="114"/>
      <c r="J9644" s="115"/>
      <c r="L9644" s="114"/>
      <c r="M9644" s="114" t="s">
        <v>1427</v>
      </c>
      <c r="N9644" s="138" t="s">
        <v>1429</v>
      </c>
      <c r="O9644" s="114"/>
      <c r="P9644" s="117"/>
      <c r="Q9644" s="118"/>
      <c r="R9644" s="119"/>
      <c r="S9644" s="120"/>
      <c r="T9644" s="114"/>
      <c r="U9644" s="115"/>
      <c r="V9644" s="121"/>
      <c r="W9644" s="135"/>
      <c r="X9644" s="115"/>
      <c r="AB9644" s="109"/>
    </row>
    <row r="9645" spans="1:28" hidden="1" x14ac:dyDescent="0.25">
      <c r="A9645" s="134"/>
      <c r="B9645" s="109"/>
      <c r="C9645" s="412"/>
      <c r="D9645" s="113"/>
      <c r="E9645" s="111"/>
      <c r="F9645" s="112"/>
      <c r="G9645" s="113"/>
      <c r="H9645" s="113"/>
      <c r="I9645" s="114"/>
      <c r="J9645" s="115"/>
      <c r="L9645" s="114"/>
      <c r="M9645" s="114" t="s">
        <v>1427</v>
      </c>
      <c r="N9645" s="138" t="s">
        <v>1429</v>
      </c>
      <c r="O9645" s="114"/>
      <c r="P9645" s="117"/>
      <c r="Q9645" s="118"/>
      <c r="R9645" s="119"/>
      <c r="S9645" s="120"/>
      <c r="T9645" s="114"/>
      <c r="U9645" s="115"/>
      <c r="V9645" s="121"/>
      <c r="W9645" s="135"/>
      <c r="X9645" s="115"/>
      <c r="AB9645" s="109"/>
    </row>
    <row r="9646" spans="1:28" hidden="1" x14ac:dyDescent="0.25">
      <c r="A9646" s="134"/>
      <c r="B9646" s="109"/>
      <c r="C9646" s="412"/>
      <c r="D9646" s="113"/>
      <c r="E9646" s="111"/>
      <c r="F9646" s="112"/>
      <c r="G9646" s="113"/>
      <c r="H9646" s="113"/>
      <c r="I9646" s="114"/>
      <c r="J9646" s="115"/>
      <c r="L9646" s="114"/>
      <c r="M9646" s="114" t="s">
        <v>1427</v>
      </c>
      <c r="N9646" s="138" t="s">
        <v>1429</v>
      </c>
      <c r="O9646" s="114"/>
      <c r="P9646" s="117"/>
      <c r="Q9646" s="118"/>
      <c r="R9646" s="119"/>
      <c r="S9646" s="120"/>
      <c r="T9646" s="114"/>
      <c r="U9646" s="115"/>
      <c r="V9646" s="121"/>
      <c r="W9646" s="135"/>
      <c r="X9646" s="115"/>
      <c r="AB9646" s="109"/>
    </row>
    <row r="9647" spans="1:28" hidden="1" x14ac:dyDescent="0.25">
      <c r="A9647" s="134"/>
      <c r="B9647" s="109"/>
      <c r="C9647" s="412"/>
      <c r="D9647" s="113"/>
      <c r="E9647" s="111"/>
      <c r="F9647" s="112"/>
      <c r="G9647" s="113"/>
      <c r="H9647" s="113"/>
      <c r="I9647" s="114"/>
      <c r="J9647" s="115"/>
      <c r="L9647" s="114"/>
      <c r="M9647" s="114" t="s">
        <v>1427</v>
      </c>
      <c r="N9647" s="138" t="s">
        <v>1429</v>
      </c>
      <c r="O9647" s="114"/>
      <c r="P9647" s="117"/>
      <c r="Q9647" s="118"/>
      <c r="R9647" s="119"/>
      <c r="S9647" s="120"/>
      <c r="T9647" s="114"/>
      <c r="U9647" s="115"/>
      <c r="V9647" s="121"/>
      <c r="W9647" s="135"/>
      <c r="X9647" s="115"/>
      <c r="AB9647" s="109"/>
    </row>
    <row r="9648" spans="1:28" hidden="1" x14ac:dyDescent="0.25">
      <c r="A9648" s="125"/>
      <c r="B9648" s="123"/>
      <c r="C9648" s="412"/>
      <c r="D9648" s="137"/>
      <c r="E9648" s="141"/>
      <c r="F9648" s="116"/>
      <c r="G9648" s="137"/>
      <c r="H9648" s="137"/>
      <c r="I9648" s="126"/>
      <c r="J9648" s="124"/>
      <c r="L9648" s="125"/>
      <c r="M9648" s="114" t="s">
        <v>1427</v>
      </c>
      <c r="N9648" s="138" t="s">
        <v>1429</v>
      </c>
      <c r="O9648" s="126"/>
      <c r="P9648" s="127"/>
      <c r="Q9648" s="128"/>
      <c r="R9648" s="129"/>
      <c r="S9648" s="130"/>
      <c r="T9648" s="126"/>
      <c r="U9648" s="124"/>
      <c r="V9648" s="131"/>
      <c r="W9648" s="122"/>
      <c r="X9648" s="124"/>
      <c r="AB9648" s="123"/>
    </row>
    <row r="9649" spans="1:28" hidden="1" x14ac:dyDescent="0.25">
      <c r="A9649" s="134"/>
      <c r="B9649" s="109"/>
      <c r="C9649" s="412"/>
      <c r="D9649" s="113"/>
      <c r="E9649" s="111"/>
      <c r="F9649" s="112"/>
      <c r="G9649" s="113"/>
      <c r="H9649" s="113"/>
      <c r="I9649" s="114"/>
      <c r="J9649" s="115"/>
      <c r="L9649" s="114"/>
      <c r="M9649" s="114" t="s">
        <v>1427</v>
      </c>
      <c r="N9649" s="138" t="s">
        <v>1429</v>
      </c>
      <c r="O9649" s="114"/>
      <c r="P9649" s="117"/>
      <c r="Q9649" s="118"/>
      <c r="R9649" s="119"/>
      <c r="S9649" s="120"/>
      <c r="T9649" s="114"/>
      <c r="U9649" s="115"/>
      <c r="V9649" s="121"/>
      <c r="W9649" s="135"/>
      <c r="X9649" s="115"/>
      <c r="AB9649" s="109"/>
    </row>
    <row r="9650" spans="1:28" hidden="1" x14ac:dyDescent="0.25">
      <c r="A9650" s="134"/>
      <c r="B9650" s="109"/>
      <c r="C9650" s="412"/>
      <c r="D9650" s="113"/>
      <c r="E9650" s="111"/>
      <c r="F9650" s="112"/>
      <c r="G9650" s="113"/>
      <c r="H9650" s="113"/>
      <c r="I9650" s="114"/>
      <c r="J9650" s="115"/>
      <c r="L9650" s="114"/>
      <c r="M9650" s="114" t="s">
        <v>1427</v>
      </c>
      <c r="N9650" s="138" t="s">
        <v>1429</v>
      </c>
      <c r="O9650" s="114"/>
      <c r="P9650" s="117"/>
      <c r="Q9650" s="118"/>
      <c r="R9650" s="119"/>
      <c r="S9650" s="120"/>
      <c r="T9650" s="114"/>
      <c r="U9650" s="115"/>
      <c r="V9650" s="121"/>
      <c r="W9650" s="135"/>
      <c r="X9650" s="115"/>
      <c r="AB9650" s="109"/>
    </row>
    <row r="9651" spans="1:28" hidden="1" x14ac:dyDescent="0.25">
      <c r="A9651" s="134"/>
      <c r="B9651" s="109"/>
      <c r="C9651" s="412"/>
      <c r="D9651" s="113"/>
      <c r="E9651" s="111"/>
      <c r="F9651" s="112"/>
      <c r="G9651" s="113"/>
      <c r="H9651" s="113"/>
      <c r="I9651" s="114"/>
      <c r="J9651" s="115"/>
      <c r="L9651" s="114"/>
      <c r="M9651" s="114" t="s">
        <v>1427</v>
      </c>
      <c r="N9651" s="138" t="s">
        <v>1429</v>
      </c>
      <c r="O9651" s="114"/>
      <c r="P9651" s="117"/>
      <c r="Q9651" s="118"/>
      <c r="R9651" s="119"/>
      <c r="S9651" s="120"/>
      <c r="T9651" s="114"/>
      <c r="U9651" s="115"/>
      <c r="V9651" s="121"/>
      <c r="W9651" s="135"/>
      <c r="X9651" s="115"/>
      <c r="AB9651" s="109"/>
    </row>
    <row r="9652" spans="1:28" hidden="1" x14ac:dyDescent="0.25">
      <c r="A9652" s="134"/>
      <c r="B9652" s="109"/>
      <c r="C9652" s="412"/>
      <c r="D9652" s="113"/>
      <c r="E9652" s="111"/>
      <c r="F9652" s="112"/>
      <c r="G9652" s="113"/>
      <c r="H9652" s="113"/>
      <c r="I9652" s="114"/>
      <c r="J9652" s="115"/>
      <c r="L9652" s="114"/>
      <c r="M9652" s="114" t="s">
        <v>1427</v>
      </c>
      <c r="N9652" s="138" t="s">
        <v>1429</v>
      </c>
      <c r="O9652" s="114"/>
      <c r="P9652" s="117"/>
      <c r="Q9652" s="118"/>
      <c r="R9652" s="119"/>
      <c r="S9652" s="120"/>
      <c r="T9652" s="114"/>
      <c r="U9652" s="115"/>
      <c r="V9652" s="121"/>
      <c r="W9652" s="135"/>
      <c r="X9652" s="115"/>
      <c r="AB9652" s="109"/>
    </row>
    <row r="9653" spans="1:28" hidden="1" x14ac:dyDescent="0.25">
      <c r="A9653" s="134"/>
      <c r="B9653" s="109"/>
      <c r="C9653" s="412"/>
      <c r="D9653" s="113"/>
      <c r="E9653" s="111"/>
      <c r="F9653" s="112"/>
      <c r="G9653" s="113"/>
      <c r="H9653" s="113"/>
      <c r="I9653" s="114"/>
      <c r="J9653" s="115"/>
      <c r="L9653" s="114"/>
      <c r="M9653" s="114" t="s">
        <v>1427</v>
      </c>
      <c r="N9653" s="138" t="s">
        <v>1429</v>
      </c>
      <c r="O9653" s="114"/>
      <c r="P9653" s="117"/>
      <c r="Q9653" s="118"/>
      <c r="R9653" s="119"/>
      <c r="S9653" s="120"/>
      <c r="T9653" s="114"/>
      <c r="U9653" s="115"/>
      <c r="V9653" s="121"/>
      <c r="W9653" s="135"/>
      <c r="X9653" s="115"/>
      <c r="AB9653" s="109"/>
    </row>
    <row r="9654" spans="1:28" hidden="1" x14ac:dyDescent="0.25">
      <c r="A9654" s="125"/>
      <c r="B9654" s="123"/>
      <c r="C9654" s="412"/>
      <c r="D9654" s="137"/>
      <c r="E9654" s="141"/>
      <c r="F9654" s="116"/>
      <c r="G9654" s="137"/>
      <c r="H9654" s="137"/>
      <c r="I9654" s="126"/>
      <c r="J9654" s="124"/>
      <c r="L9654" s="125"/>
      <c r="M9654" s="114" t="s">
        <v>1427</v>
      </c>
      <c r="N9654" s="138" t="s">
        <v>1429</v>
      </c>
      <c r="O9654" s="126"/>
      <c r="P9654" s="127"/>
      <c r="Q9654" s="128"/>
      <c r="R9654" s="129"/>
      <c r="S9654" s="130"/>
      <c r="T9654" s="126"/>
      <c r="U9654" s="124"/>
      <c r="V9654" s="131"/>
      <c r="W9654" s="122"/>
      <c r="X9654" s="124"/>
      <c r="AB9654" s="123"/>
    </row>
    <row r="9655" spans="1:28" hidden="1" x14ac:dyDescent="0.25">
      <c r="A9655" s="134"/>
      <c r="B9655" s="109"/>
      <c r="C9655" s="412"/>
      <c r="D9655" s="113"/>
      <c r="E9655" s="111"/>
      <c r="F9655" s="112"/>
      <c r="G9655" s="113"/>
      <c r="H9655" s="113"/>
      <c r="I9655" s="114"/>
      <c r="J9655" s="115"/>
      <c r="L9655" s="114"/>
      <c r="M9655" s="114" t="s">
        <v>1427</v>
      </c>
      <c r="N9655" s="138" t="s">
        <v>1429</v>
      </c>
      <c r="O9655" s="114"/>
      <c r="P9655" s="117"/>
      <c r="Q9655" s="118"/>
      <c r="R9655" s="119"/>
      <c r="S9655" s="120"/>
      <c r="T9655" s="114"/>
      <c r="U9655" s="115"/>
      <c r="V9655" s="121"/>
      <c r="W9655" s="135"/>
      <c r="X9655" s="115"/>
      <c r="AB9655" s="109"/>
    </row>
    <row r="9656" spans="1:28" hidden="1" x14ac:dyDescent="0.25">
      <c r="A9656" s="134"/>
      <c r="B9656" s="109"/>
      <c r="C9656" s="412"/>
      <c r="D9656" s="113"/>
      <c r="E9656" s="111"/>
      <c r="F9656" s="112"/>
      <c r="G9656" s="113"/>
      <c r="H9656" s="113"/>
      <c r="I9656" s="114"/>
      <c r="J9656" s="115"/>
      <c r="L9656" s="114"/>
      <c r="M9656" s="114" t="s">
        <v>1427</v>
      </c>
      <c r="N9656" s="138" t="s">
        <v>1429</v>
      </c>
      <c r="O9656" s="114"/>
      <c r="P9656" s="117"/>
      <c r="Q9656" s="118"/>
      <c r="R9656" s="119"/>
      <c r="S9656" s="120"/>
      <c r="T9656" s="114"/>
      <c r="U9656" s="115"/>
      <c r="V9656" s="121"/>
      <c r="W9656" s="135"/>
      <c r="X9656" s="115"/>
      <c r="AB9656" s="109"/>
    </row>
    <row r="9657" spans="1:28" hidden="1" x14ac:dyDescent="0.25">
      <c r="A9657" s="134"/>
      <c r="B9657" s="109"/>
      <c r="C9657" s="412"/>
      <c r="D9657" s="113"/>
      <c r="E9657" s="111"/>
      <c r="F9657" s="112"/>
      <c r="G9657" s="113"/>
      <c r="H9657" s="113"/>
      <c r="I9657" s="114"/>
      <c r="J9657" s="115"/>
      <c r="L9657" s="114"/>
      <c r="M9657" s="114" t="s">
        <v>1427</v>
      </c>
      <c r="N9657" s="138" t="s">
        <v>1429</v>
      </c>
      <c r="O9657" s="114"/>
      <c r="P9657" s="117"/>
      <c r="Q9657" s="118"/>
      <c r="R9657" s="119"/>
      <c r="S9657" s="120"/>
      <c r="T9657" s="114"/>
      <c r="U9657" s="115"/>
      <c r="V9657" s="121"/>
      <c r="W9657" s="135"/>
      <c r="X9657" s="115"/>
      <c r="AB9657" s="109"/>
    </row>
    <row r="9658" spans="1:28" hidden="1" x14ac:dyDescent="0.25">
      <c r="A9658" s="134"/>
      <c r="B9658" s="109"/>
      <c r="C9658" s="412"/>
      <c r="D9658" s="113"/>
      <c r="E9658" s="111"/>
      <c r="F9658" s="112"/>
      <c r="G9658" s="113"/>
      <c r="H9658" s="113"/>
      <c r="I9658" s="114"/>
      <c r="J9658" s="115"/>
      <c r="L9658" s="114"/>
      <c r="M9658" s="114" t="s">
        <v>1427</v>
      </c>
      <c r="N9658" s="138" t="s">
        <v>1429</v>
      </c>
      <c r="O9658" s="114"/>
      <c r="P9658" s="117"/>
      <c r="Q9658" s="118"/>
      <c r="R9658" s="119"/>
      <c r="S9658" s="120"/>
      <c r="T9658" s="114"/>
      <c r="U9658" s="115"/>
      <c r="V9658" s="121"/>
      <c r="W9658" s="135"/>
      <c r="X9658" s="115"/>
      <c r="AB9658" s="109"/>
    </row>
    <row r="9659" spans="1:28" hidden="1" x14ac:dyDescent="0.25">
      <c r="A9659" s="134"/>
      <c r="B9659" s="109"/>
      <c r="C9659" s="412"/>
      <c r="D9659" s="113"/>
      <c r="E9659" s="111"/>
      <c r="F9659" s="112"/>
      <c r="G9659" s="113"/>
      <c r="H9659" s="113"/>
      <c r="I9659" s="114"/>
      <c r="J9659" s="115"/>
      <c r="L9659" s="114"/>
      <c r="M9659" s="114" t="s">
        <v>1427</v>
      </c>
      <c r="N9659" s="138" t="s">
        <v>1429</v>
      </c>
      <c r="O9659" s="114"/>
      <c r="P9659" s="117"/>
      <c r="Q9659" s="118"/>
      <c r="R9659" s="119"/>
      <c r="S9659" s="120"/>
      <c r="T9659" s="114"/>
      <c r="U9659" s="115"/>
      <c r="V9659" s="121"/>
      <c r="W9659" s="135"/>
      <c r="X9659" s="115"/>
      <c r="AB9659" s="109"/>
    </row>
    <row r="9660" spans="1:28" hidden="1" x14ac:dyDescent="0.25">
      <c r="A9660" s="125"/>
      <c r="B9660" s="123"/>
      <c r="C9660" s="412"/>
      <c r="D9660" s="137"/>
      <c r="E9660" s="141"/>
      <c r="F9660" s="116"/>
      <c r="G9660" s="137"/>
      <c r="H9660" s="137"/>
      <c r="I9660" s="126"/>
      <c r="J9660" s="124"/>
      <c r="L9660" s="125"/>
      <c r="M9660" s="114" t="s">
        <v>1427</v>
      </c>
      <c r="N9660" s="138" t="s">
        <v>1429</v>
      </c>
      <c r="O9660" s="126"/>
      <c r="P9660" s="127"/>
      <c r="Q9660" s="128"/>
      <c r="R9660" s="129"/>
      <c r="S9660" s="130"/>
      <c r="T9660" s="126"/>
      <c r="U9660" s="124"/>
      <c r="V9660" s="131"/>
      <c r="W9660" s="122"/>
      <c r="X9660" s="124"/>
      <c r="AB9660" s="123"/>
    </row>
    <row r="9661" spans="1:28" hidden="1" x14ac:dyDescent="0.25">
      <c r="A9661" s="134"/>
      <c r="B9661" s="109"/>
      <c r="C9661" s="412"/>
      <c r="D9661" s="113"/>
      <c r="E9661" s="111"/>
      <c r="F9661" s="112"/>
      <c r="G9661" s="113"/>
      <c r="H9661" s="113"/>
      <c r="I9661" s="114"/>
      <c r="J9661" s="115"/>
      <c r="L9661" s="114"/>
      <c r="M9661" s="114" t="s">
        <v>1427</v>
      </c>
      <c r="N9661" s="138" t="s">
        <v>1429</v>
      </c>
      <c r="O9661" s="114"/>
      <c r="P9661" s="117"/>
      <c r="Q9661" s="118"/>
      <c r="R9661" s="119"/>
      <c r="S9661" s="120"/>
      <c r="T9661" s="114"/>
      <c r="U9661" s="115"/>
      <c r="V9661" s="121"/>
      <c r="W9661" s="135"/>
      <c r="X9661" s="115"/>
      <c r="AB9661" s="109"/>
    </row>
    <row r="9662" spans="1:28" hidden="1" x14ac:dyDescent="0.25">
      <c r="A9662" s="134"/>
      <c r="B9662" s="109"/>
      <c r="C9662" s="412"/>
      <c r="D9662" s="113"/>
      <c r="E9662" s="111"/>
      <c r="F9662" s="112"/>
      <c r="G9662" s="113"/>
      <c r="H9662" s="113"/>
      <c r="I9662" s="114"/>
      <c r="J9662" s="115"/>
      <c r="L9662" s="114"/>
      <c r="M9662" s="114" t="s">
        <v>1427</v>
      </c>
      <c r="N9662" s="138" t="s">
        <v>1429</v>
      </c>
      <c r="O9662" s="114"/>
      <c r="P9662" s="117"/>
      <c r="Q9662" s="118"/>
      <c r="R9662" s="119"/>
      <c r="S9662" s="120"/>
      <c r="T9662" s="114"/>
      <c r="U9662" s="115"/>
      <c r="V9662" s="121"/>
      <c r="W9662" s="135"/>
      <c r="X9662" s="115"/>
      <c r="AB9662" s="109"/>
    </row>
    <row r="9663" spans="1:28" hidden="1" x14ac:dyDescent="0.25">
      <c r="A9663" s="134"/>
      <c r="B9663" s="109"/>
      <c r="C9663" s="412"/>
      <c r="D9663" s="113"/>
      <c r="E9663" s="111"/>
      <c r="F9663" s="112"/>
      <c r="G9663" s="113"/>
      <c r="H9663" s="113"/>
      <c r="I9663" s="114"/>
      <c r="J9663" s="115"/>
      <c r="L9663" s="114"/>
      <c r="M9663" s="114" t="s">
        <v>1427</v>
      </c>
      <c r="N9663" s="138" t="s">
        <v>1429</v>
      </c>
      <c r="O9663" s="114"/>
      <c r="P9663" s="117"/>
      <c r="Q9663" s="118"/>
      <c r="R9663" s="119"/>
      <c r="S9663" s="120"/>
      <c r="T9663" s="114"/>
      <c r="U9663" s="115"/>
      <c r="V9663" s="121"/>
      <c r="W9663" s="135"/>
      <c r="X9663" s="115"/>
      <c r="AB9663" s="109"/>
    </row>
    <row r="9664" spans="1:28" hidden="1" x14ac:dyDescent="0.25">
      <c r="A9664" s="143"/>
      <c r="B9664" s="123"/>
      <c r="C9664" s="412"/>
      <c r="D9664" s="137"/>
      <c r="E9664" s="141"/>
      <c r="F9664" s="116"/>
      <c r="G9664" s="137"/>
      <c r="H9664" s="137"/>
      <c r="I9664" s="126"/>
      <c r="J9664" s="124"/>
      <c r="L9664" s="125"/>
      <c r="M9664" s="114" t="s">
        <v>1427</v>
      </c>
      <c r="N9664" s="138" t="s">
        <v>1429</v>
      </c>
      <c r="O9664" s="126"/>
      <c r="P9664" s="127"/>
      <c r="Q9664" s="128"/>
      <c r="R9664" s="129"/>
      <c r="S9664" s="130"/>
      <c r="T9664" s="126"/>
      <c r="U9664" s="124"/>
      <c r="V9664" s="131"/>
      <c r="W9664" s="122"/>
      <c r="X9664" s="124"/>
      <c r="AB9664" s="123"/>
    </row>
    <row r="9665" spans="1:28" hidden="1" x14ac:dyDescent="0.25">
      <c r="A9665" s="134"/>
      <c r="B9665" s="109"/>
      <c r="C9665" s="412"/>
      <c r="D9665" s="113"/>
      <c r="E9665" s="111"/>
      <c r="F9665" s="112"/>
      <c r="G9665" s="113"/>
      <c r="H9665" s="113"/>
      <c r="I9665" s="114"/>
      <c r="J9665" s="115"/>
      <c r="L9665" s="114"/>
      <c r="M9665" s="114" t="s">
        <v>1427</v>
      </c>
      <c r="N9665" s="138" t="s">
        <v>1429</v>
      </c>
      <c r="O9665" s="114"/>
      <c r="P9665" s="117"/>
      <c r="Q9665" s="118"/>
      <c r="R9665" s="119"/>
      <c r="S9665" s="120"/>
      <c r="T9665" s="114"/>
      <c r="U9665" s="115"/>
      <c r="V9665" s="121"/>
      <c r="W9665" s="135"/>
      <c r="X9665" s="115"/>
      <c r="AB9665" s="109"/>
    </row>
    <row r="9666" spans="1:28" hidden="1" x14ac:dyDescent="0.25">
      <c r="A9666" s="134"/>
      <c r="B9666" s="109"/>
      <c r="C9666" s="412"/>
      <c r="D9666" s="113"/>
      <c r="E9666" s="111"/>
      <c r="F9666" s="112"/>
      <c r="G9666" s="113"/>
      <c r="H9666" s="113"/>
      <c r="I9666" s="114"/>
      <c r="J9666" s="115"/>
      <c r="L9666" s="114"/>
      <c r="M9666" s="114" t="s">
        <v>1427</v>
      </c>
      <c r="N9666" s="138" t="s">
        <v>1429</v>
      </c>
      <c r="O9666" s="114"/>
      <c r="P9666" s="117"/>
      <c r="Q9666" s="118"/>
      <c r="R9666" s="119"/>
      <c r="S9666" s="120"/>
      <c r="T9666" s="114"/>
      <c r="U9666" s="115"/>
      <c r="V9666" s="121"/>
      <c r="W9666" s="135"/>
      <c r="X9666" s="115"/>
      <c r="AB9666" s="109"/>
    </row>
    <row r="9667" spans="1:28" hidden="1" x14ac:dyDescent="0.25">
      <c r="A9667" s="134"/>
      <c r="B9667" s="109"/>
      <c r="C9667" s="412"/>
      <c r="D9667" s="113"/>
      <c r="E9667" s="111"/>
      <c r="F9667" s="112"/>
      <c r="G9667" s="113"/>
      <c r="H9667" s="113"/>
      <c r="I9667" s="114"/>
      <c r="J9667" s="115"/>
      <c r="L9667" s="114"/>
      <c r="M9667" s="114" t="s">
        <v>1427</v>
      </c>
      <c r="N9667" s="138" t="s">
        <v>1429</v>
      </c>
      <c r="O9667" s="114"/>
      <c r="P9667" s="117"/>
      <c r="Q9667" s="118"/>
      <c r="R9667" s="119"/>
      <c r="S9667" s="120"/>
      <c r="T9667" s="114"/>
      <c r="U9667" s="115"/>
      <c r="V9667" s="121"/>
      <c r="W9667" s="135"/>
      <c r="X9667" s="115"/>
      <c r="AB9667" s="109"/>
    </row>
    <row r="9668" spans="1:28" hidden="1" x14ac:dyDescent="0.25">
      <c r="A9668" s="134"/>
      <c r="B9668" s="109"/>
      <c r="C9668" s="412"/>
      <c r="D9668" s="113"/>
      <c r="E9668" s="111"/>
      <c r="F9668" s="112"/>
      <c r="G9668" s="113"/>
      <c r="H9668" s="113"/>
      <c r="I9668" s="114"/>
      <c r="J9668" s="115"/>
      <c r="L9668" s="114"/>
      <c r="M9668" s="114" t="s">
        <v>1427</v>
      </c>
      <c r="N9668" s="138" t="s">
        <v>1429</v>
      </c>
      <c r="O9668" s="114"/>
      <c r="P9668" s="117"/>
      <c r="Q9668" s="118"/>
      <c r="R9668" s="119"/>
      <c r="S9668" s="120"/>
      <c r="T9668" s="114"/>
      <c r="U9668" s="115"/>
      <c r="V9668" s="121"/>
      <c r="W9668" s="135"/>
      <c r="X9668" s="115"/>
      <c r="AB9668" s="109"/>
    </row>
    <row r="9669" spans="1:28" hidden="1" x14ac:dyDescent="0.25">
      <c r="A9669" s="134"/>
      <c r="B9669" s="109"/>
      <c r="C9669" s="412"/>
      <c r="D9669" s="113"/>
      <c r="E9669" s="111"/>
      <c r="F9669" s="112"/>
      <c r="G9669" s="113"/>
      <c r="H9669" s="113"/>
      <c r="I9669" s="114"/>
      <c r="J9669" s="115"/>
      <c r="L9669" s="114"/>
      <c r="M9669" s="114" t="s">
        <v>1427</v>
      </c>
      <c r="N9669" s="138" t="s">
        <v>1429</v>
      </c>
      <c r="O9669" s="114"/>
      <c r="P9669" s="117"/>
      <c r="Q9669" s="118"/>
      <c r="R9669" s="119"/>
      <c r="S9669" s="120"/>
      <c r="T9669" s="114"/>
      <c r="U9669" s="115"/>
      <c r="V9669" s="121"/>
      <c r="W9669" s="135"/>
      <c r="X9669" s="115"/>
      <c r="AB9669" s="109"/>
    </row>
    <row r="9670" spans="1:28" hidden="1" x14ac:dyDescent="0.25">
      <c r="A9670" s="125"/>
      <c r="B9670" s="123"/>
      <c r="C9670" s="412"/>
      <c r="D9670" s="137"/>
      <c r="E9670" s="141"/>
      <c r="F9670" s="116"/>
      <c r="G9670" s="137"/>
      <c r="H9670" s="137"/>
      <c r="I9670" s="126"/>
      <c r="J9670" s="124"/>
      <c r="L9670" s="125"/>
      <c r="M9670" s="114" t="s">
        <v>1427</v>
      </c>
      <c r="N9670" s="138" t="s">
        <v>1429</v>
      </c>
      <c r="O9670" s="126"/>
      <c r="P9670" s="127"/>
      <c r="Q9670" s="128"/>
      <c r="R9670" s="129"/>
      <c r="S9670" s="130"/>
      <c r="T9670" s="126"/>
      <c r="U9670" s="124"/>
      <c r="V9670" s="131"/>
      <c r="W9670" s="122"/>
      <c r="X9670" s="124"/>
      <c r="AB9670" s="123"/>
    </row>
    <row r="9671" spans="1:28" hidden="1" x14ac:dyDescent="0.25">
      <c r="A9671" s="134"/>
      <c r="B9671" s="109"/>
      <c r="C9671" s="412"/>
      <c r="D9671" s="113"/>
      <c r="E9671" s="111"/>
      <c r="F9671" s="112"/>
      <c r="G9671" s="113"/>
      <c r="H9671" s="113"/>
      <c r="I9671" s="114"/>
      <c r="J9671" s="115"/>
      <c r="L9671" s="114"/>
      <c r="M9671" s="114" t="s">
        <v>1427</v>
      </c>
      <c r="N9671" s="138" t="s">
        <v>1429</v>
      </c>
      <c r="O9671" s="114"/>
      <c r="P9671" s="117"/>
      <c r="Q9671" s="118"/>
      <c r="R9671" s="119"/>
      <c r="S9671" s="120"/>
      <c r="T9671" s="114"/>
      <c r="U9671" s="115"/>
      <c r="V9671" s="121"/>
      <c r="W9671" s="135"/>
      <c r="X9671" s="115"/>
      <c r="AB9671" s="109"/>
    </row>
    <row r="9672" spans="1:28" hidden="1" x14ac:dyDescent="0.25">
      <c r="A9672" s="134"/>
      <c r="B9672" s="109"/>
      <c r="C9672" s="412"/>
      <c r="D9672" s="113"/>
      <c r="E9672" s="111"/>
      <c r="F9672" s="112"/>
      <c r="G9672" s="113"/>
      <c r="H9672" s="113"/>
      <c r="I9672" s="114"/>
      <c r="J9672" s="115"/>
      <c r="L9672" s="114"/>
      <c r="M9672" s="114" t="s">
        <v>1427</v>
      </c>
      <c r="N9672" s="138" t="s">
        <v>1429</v>
      </c>
      <c r="O9672" s="114"/>
      <c r="P9672" s="117"/>
      <c r="Q9672" s="118"/>
      <c r="R9672" s="119"/>
      <c r="S9672" s="120"/>
      <c r="T9672" s="114"/>
      <c r="U9672" s="115"/>
      <c r="V9672" s="121"/>
      <c r="W9672" s="135"/>
      <c r="X9672" s="115"/>
      <c r="AB9672" s="109"/>
    </row>
    <row r="9673" spans="1:28" hidden="1" x14ac:dyDescent="0.25">
      <c r="A9673" s="134"/>
      <c r="B9673" s="109"/>
      <c r="C9673" s="412"/>
      <c r="D9673" s="113"/>
      <c r="E9673" s="111"/>
      <c r="F9673" s="112"/>
      <c r="G9673" s="113"/>
      <c r="H9673" s="113"/>
      <c r="I9673" s="114"/>
      <c r="J9673" s="115"/>
      <c r="L9673" s="114"/>
      <c r="M9673" s="114" t="s">
        <v>1427</v>
      </c>
      <c r="N9673" s="138" t="s">
        <v>1429</v>
      </c>
      <c r="O9673" s="114"/>
      <c r="P9673" s="117"/>
      <c r="Q9673" s="118"/>
      <c r="R9673" s="119"/>
      <c r="S9673" s="120"/>
      <c r="T9673" s="114"/>
      <c r="U9673" s="115"/>
      <c r="V9673" s="121"/>
      <c r="W9673" s="135"/>
      <c r="X9673" s="115"/>
      <c r="AB9673" s="109"/>
    </row>
    <row r="9674" spans="1:28" hidden="1" x14ac:dyDescent="0.25">
      <c r="A9674" s="134"/>
      <c r="B9674" s="109"/>
      <c r="C9674" s="412"/>
      <c r="D9674" s="113"/>
      <c r="E9674" s="111"/>
      <c r="F9674" s="112"/>
      <c r="G9674" s="113"/>
      <c r="H9674" s="113"/>
      <c r="I9674" s="114"/>
      <c r="J9674" s="115"/>
      <c r="L9674" s="114"/>
      <c r="M9674" s="114" t="s">
        <v>1427</v>
      </c>
      <c r="N9674" s="138" t="s">
        <v>1429</v>
      </c>
      <c r="O9674" s="114"/>
      <c r="P9674" s="117"/>
      <c r="Q9674" s="118"/>
      <c r="R9674" s="119"/>
      <c r="S9674" s="120"/>
      <c r="T9674" s="114"/>
      <c r="U9674" s="115"/>
      <c r="V9674" s="121"/>
      <c r="W9674" s="135"/>
      <c r="X9674" s="115"/>
      <c r="AB9674" s="109"/>
    </row>
    <row r="9675" spans="1:28" hidden="1" x14ac:dyDescent="0.25">
      <c r="A9675" s="134"/>
      <c r="B9675" s="109"/>
      <c r="C9675" s="412"/>
      <c r="D9675" s="113"/>
      <c r="E9675" s="111"/>
      <c r="F9675" s="112"/>
      <c r="G9675" s="113"/>
      <c r="H9675" s="113"/>
      <c r="I9675" s="114"/>
      <c r="J9675" s="115"/>
      <c r="L9675" s="114"/>
      <c r="M9675" s="114" t="s">
        <v>1427</v>
      </c>
      <c r="N9675" s="138" t="s">
        <v>1429</v>
      </c>
      <c r="O9675" s="114"/>
      <c r="P9675" s="117"/>
      <c r="Q9675" s="118"/>
      <c r="R9675" s="119"/>
      <c r="S9675" s="120"/>
      <c r="T9675" s="114"/>
      <c r="U9675" s="115"/>
      <c r="V9675" s="121"/>
      <c r="W9675" s="135"/>
      <c r="X9675" s="115"/>
      <c r="AB9675" s="109"/>
    </row>
    <row r="9676" spans="1:28" hidden="1" x14ac:dyDescent="0.25">
      <c r="A9676" s="134"/>
      <c r="B9676" s="109"/>
      <c r="C9676" s="412"/>
      <c r="D9676" s="113"/>
      <c r="E9676" s="111"/>
      <c r="F9676" s="112"/>
      <c r="G9676" s="113"/>
      <c r="H9676" s="113"/>
      <c r="I9676" s="114"/>
      <c r="J9676" s="115"/>
      <c r="L9676" s="114"/>
      <c r="M9676" s="114" t="s">
        <v>1427</v>
      </c>
      <c r="N9676" s="138" t="s">
        <v>1429</v>
      </c>
      <c r="O9676" s="114"/>
      <c r="P9676" s="117"/>
      <c r="Q9676" s="118"/>
      <c r="R9676" s="119"/>
      <c r="S9676" s="120"/>
      <c r="T9676" s="114"/>
      <c r="U9676" s="115"/>
      <c r="V9676" s="121"/>
      <c r="W9676" s="135"/>
      <c r="X9676" s="115"/>
      <c r="AB9676" s="109"/>
    </row>
    <row r="9677" spans="1:28" hidden="1" x14ac:dyDescent="0.25">
      <c r="A9677" s="134"/>
      <c r="B9677" s="109"/>
      <c r="C9677" s="412"/>
      <c r="D9677" s="113"/>
      <c r="E9677" s="111"/>
      <c r="F9677" s="112"/>
      <c r="G9677" s="113"/>
      <c r="H9677" s="113"/>
      <c r="I9677" s="114"/>
      <c r="J9677" s="115"/>
      <c r="L9677" s="114"/>
      <c r="M9677" s="114" t="s">
        <v>1427</v>
      </c>
      <c r="N9677" s="138" t="s">
        <v>1429</v>
      </c>
      <c r="O9677" s="114"/>
      <c r="P9677" s="117"/>
      <c r="Q9677" s="118"/>
      <c r="R9677" s="119"/>
      <c r="S9677" s="120"/>
      <c r="T9677" s="114"/>
      <c r="U9677" s="115"/>
      <c r="V9677" s="121"/>
      <c r="W9677" s="135"/>
      <c r="X9677" s="115"/>
      <c r="AB9677" s="109"/>
    </row>
    <row r="9678" spans="1:28" hidden="1" x14ac:dyDescent="0.25">
      <c r="A9678" s="134"/>
      <c r="B9678" s="109"/>
      <c r="C9678" s="412"/>
      <c r="D9678" s="113"/>
      <c r="E9678" s="111"/>
      <c r="F9678" s="112"/>
      <c r="G9678" s="113"/>
      <c r="H9678" s="113"/>
      <c r="I9678" s="114"/>
      <c r="J9678" s="115"/>
      <c r="L9678" s="114"/>
      <c r="M9678" s="114" t="s">
        <v>1427</v>
      </c>
      <c r="N9678" s="138" t="s">
        <v>1429</v>
      </c>
      <c r="O9678" s="114"/>
      <c r="P9678" s="117"/>
      <c r="Q9678" s="118"/>
      <c r="R9678" s="119"/>
      <c r="S9678" s="120"/>
      <c r="T9678" s="114"/>
      <c r="U9678" s="115"/>
      <c r="V9678" s="121"/>
      <c r="W9678" s="135"/>
      <c r="X9678" s="115"/>
      <c r="AB9678" s="109"/>
    </row>
    <row r="9679" spans="1:28" hidden="1" x14ac:dyDescent="0.25">
      <c r="A9679" s="125"/>
      <c r="B9679" s="123"/>
      <c r="C9679" s="412"/>
      <c r="D9679" s="137"/>
      <c r="E9679" s="141"/>
      <c r="F9679" s="116"/>
      <c r="G9679" s="137"/>
      <c r="H9679" s="137"/>
      <c r="I9679" s="126"/>
      <c r="J9679" s="124"/>
      <c r="L9679" s="125"/>
      <c r="M9679" s="114" t="s">
        <v>1427</v>
      </c>
      <c r="N9679" s="138" t="s">
        <v>1429</v>
      </c>
      <c r="O9679" s="126"/>
      <c r="P9679" s="127"/>
      <c r="Q9679" s="128"/>
      <c r="R9679" s="129"/>
      <c r="S9679" s="130"/>
      <c r="T9679" s="126"/>
      <c r="U9679" s="124"/>
      <c r="V9679" s="131"/>
      <c r="W9679" s="122"/>
      <c r="X9679" s="124"/>
      <c r="AB9679" s="123"/>
    </row>
    <row r="9680" spans="1:28" hidden="1" x14ac:dyDescent="0.25">
      <c r="A9680" s="134"/>
      <c r="B9680" s="109"/>
      <c r="C9680" s="412"/>
      <c r="D9680" s="113"/>
      <c r="E9680" s="111"/>
      <c r="F9680" s="112"/>
      <c r="G9680" s="113"/>
      <c r="H9680" s="113"/>
      <c r="I9680" s="114"/>
      <c r="J9680" s="115"/>
      <c r="L9680" s="114"/>
      <c r="M9680" s="114" t="s">
        <v>1427</v>
      </c>
      <c r="N9680" s="138" t="s">
        <v>1429</v>
      </c>
      <c r="O9680" s="114"/>
      <c r="P9680" s="117"/>
      <c r="Q9680" s="118"/>
      <c r="R9680" s="119"/>
      <c r="S9680" s="120"/>
      <c r="T9680" s="114"/>
      <c r="U9680" s="115"/>
      <c r="V9680" s="121"/>
      <c r="W9680" s="135"/>
      <c r="X9680" s="115"/>
      <c r="AB9680" s="109"/>
    </row>
    <row r="9681" spans="1:28" hidden="1" x14ac:dyDescent="0.25">
      <c r="A9681" s="134"/>
      <c r="B9681" s="109"/>
      <c r="C9681" s="412"/>
      <c r="D9681" s="113"/>
      <c r="E9681" s="111"/>
      <c r="F9681" s="112"/>
      <c r="G9681" s="113"/>
      <c r="H9681" s="113"/>
      <c r="I9681" s="114"/>
      <c r="J9681" s="115"/>
      <c r="L9681" s="114"/>
      <c r="M9681" s="114" t="s">
        <v>1427</v>
      </c>
      <c r="N9681" s="138" t="s">
        <v>1429</v>
      </c>
      <c r="O9681" s="114"/>
      <c r="P9681" s="117"/>
      <c r="Q9681" s="118"/>
      <c r="R9681" s="119"/>
      <c r="S9681" s="120"/>
      <c r="T9681" s="114"/>
      <c r="U9681" s="115"/>
      <c r="V9681" s="121"/>
      <c r="W9681" s="135"/>
      <c r="X9681" s="115"/>
      <c r="AB9681" s="109"/>
    </row>
    <row r="9682" spans="1:28" hidden="1" x14ac:dyDescent="0.25">
      <c r="A9682" s="134"/>
      <c r="B9682" s="109"/>
      <c r="C9682" s="412"/>
      <c r="D9682" s="113"/>
      <c r="E9682" s="111"/>
      <c r="F9682" s="112"/>
      <c r="G9682" s="113"/>
      <c r="H9682" s="113"/>
      <c r="I9682" s="114"/>
      <c r="J9682" s="115"/>
      <c r="L9682" s="114"/>
      <c r="M9682" s="114" t="s">
        <v>1427</v>
      </c>
      <c r="N9682" s="138" t="s">
        <v>1429</v>
      </c>
      <c r="O9682" s="114"/>
      <c r="P9682" s="117"/>
      <c r="Q9682" s="118"/>
      <c r="R9682" s="119"/>
      <c r="S9682" s="120"/>
      <c r="T9682" s="114"/>
      <c r="U9682" s="115"/>
      <c r="V9682" s="121"/>
      <c r="W9682" s="135"/>
      <c r="X9682" s="115"/>
      <c r="AB9682" s="109"/>
    </row>
    <row r="9683" spans="1:28" hidden="1" x14ac:dyDescent="0.25">
      <c r="A9683" s="134"/>
      <c r="B9683" s="109"/>
      <c r="C9683" s="412"/>
      <c r="D9683" s="113"/>
      <c r="E9683" s="111"/>
      <c r="F9683" s="112"/>
      <c r="G9683" s="113"/>
      <c r="H9683" s="113"/>
      <c r="I9683" s="114"/>
      <c r="J9683" s="115"/>
      <c r="L9683" s="114"/>
      <c r="M9683" s="114" t="s">
        <v>1427</v>
      </c>
      <c r="N9683" s="138" t="s">
        <v>1429</v>
      </c>
      <c r="O9683" s="114"/>
      <c r="P9683" s="117"/>
      <c r="Q9683" s="118"/>
      <c r="R9683" s="119"/>
      <c r="S9683" s="120"/>
      <c r="T9683" s="114"/>
      <c r="U9683" s="115"/>
      <c r="V9683" s="121"/>
      <c r="W9683" s="135"/>
      <c r="X9683" s="115"/>
      <c r="AB9683" s="109"/>
    </row>
    <row r="9684" spans="1:28" hidden="1" x14ac:dyDescent="0.25">
      <c r="A9684" s="134"/>
      <c r="B9684" s="109"/>
      <c r="C9684" s="412"/>
      <c r="D9684" s="113"/>
      <c r="E9684" s="111"/>
      <c r="F9684" s="112"/>
      <c r="G9684" s="113"/>
      <c r="H9684" s="113"/>
      <c r="I9684" s="114"/>
      <c r="J9684" s="115"/>
      <c r="L9684" s="114"/>
      <c r="M9684" s="114" t="s">
        <v>1427</v>
      </c>
      <c r="N9684" s="138" t="s">
        <v>1429</v>
      </c>
      <c r="O9684" s="114"/>
      <c r="P9684" s="117"/>
      <c r="Q9684" s="118"/>
      <c r="R9684" s="119"/>
      <c r="S9684" s="120"/>
      <c r="T9684" s="114"/>
      <c r="U9684" s="115"/>
      <c r="V9684" s="121"/>
      <c r="W9684" s="135"/>
      <c r="X9684" s="115"/>
      <c r="AB9684" s="109"/>
    </row>
    <row r="9685" spans="1:28" hidden="1" x14ac:dyDescent="0.25">
      <c r="A9685" s="125"/>
      <c r="B9685" s="123"/>
      <c r="C9685" s="412"/>
      <c r="D9685" s="137"/>
      <c r="E9685" s="141"/>
      <c r="F9685" s="116"/>
      <c r="G9685" s="137"/>
      <c r="H9685" s="137"/>
      <c r="I9685" s="126"/>
      <c r="J9685" s="124"/>
      <c r="L9685" s="125"/>
      <c r="M9685" s="114" t="s">
        <v>1427</v>
      </c>
      <c r="N9685" s="138" t="s">
        <v>1429</v>
      </c>
      <c r="O9685" s="126"/>
      <c r="P9685" s="127"/>
      <c r="Q9685" s="128"/>
      <c r="R9685" s="129"/>
      <c r="S9685" s="130"/>
      <c r="T9685" s="126"/>
      <c r="U9685" s="124"/>
      <c r="V9685" s="131"/>
      <c r="W9685" s="122"/>
      <c r="X9685" s="124"/>
      <c r="AB9685" s="123"/>
    </row>
    <row r="9686" spans="1:28" hidden="1" x14ac:dyDescent="0.25">
      <c r="A9686" s="134"/>
      <c r="B9686" s="109"/>
      <c r="C9686" s="412"/>
      <c r="D9686" s="113"/>
      <c r="E9686" s="111"/>
      <c r="F9686" s="112"/>
      <c r="G9686" s="113"/>
      <c r="H9686" s="113"/>
      <c r="I9686" s="114"/>
      <c r="J9686" s="115"/>
      <c r="L9686" s="114"/>
      <c r="M9686" s="114" t="s">
        <v>1427</v>
      </c>
      <c r="N9686" s="138" t="s">
        <v>1429</v>
      </c>
      <c r="O9686" s="114"/>
      <c r="P9686" s="117"/>
      <c r="Q9686" s="118"/>
      <c r="R9686" s="119"/>
      <c r="S9686" s="120"/>
      <c r="T9686" s="114"/>
      <c r="U9686" s="115"/>
      <c r="V9686" s="121"/>
      <c r="W9686" s="135"/>
      <c r="X9686" s="115"/>
      <c r="AB9686" s="109"/>
    </row>
    <row r="9687" spans="1:28" hidden="1" x14ac:dyDescent="0.25">
      <c r="A9687" s="134"/>
      <c r="B9687" s="109"/>
      <c r="C9687" s="412"/>
      <c r="D9687" s="113"/>
      <c r="E9687" s="111"/>
      <c r="F9687" s="112"/>
      <c r="G9687" s="113"/>
      <c r="H9687" s="113"/>
      <c r="I9687" s="114"/>
      <c r="J9687" s="115"/>
      <c r="L9687" s="114"/>
      <c r="M9687" s="114" t="s">
        <v>1427</v>
      </c>
      <c r="N9687" s="138" t="s">
        <v>1429</v>
      </c>
      <c r="O9687" s="114"/>
      <c r="P9687" s="117"/>
      <c r="Q9687" s="118"/>
      <c r="R9687" s="119"/>
      <c r="S9687" s="120"/>
      <c r="T9687" s="114"/>
      <c r="U9687" s="115"/>
      <c r="V9687" s="121"/>
      <c r="W9687" s="135"/>
      <c r="X9687" s="115"/>
      <c r="AB9687" s="109"/>
    </row>
    <row r="9688" spans="1:28" hidden="1" x14ac:dyDescent="0.25">
      <c r="A9688" s="134"/>
      <c r="B9688" s="109"/>
      <c r="C9688" s="412"/>
      <c r="D9688" s="113"/>
      <c r="E9688" s="111"/>
      <c r="F9688" s="112"/>
      <c r="G9688" s="113"/>
      <c r="H9688" s="113"/>
      <c r="I9688" s="114"/>
      <c r="J9688" s="115"/>
      <c r="L9688" s="114"/>
      <c r="M9688" s="114" t="s">
        <v>1427</v>
      </c>
      <c r="N9688" s="138" t="s">
        <v>1429</v>
      </c>
      <c r="O9688" s="114"/>
      <c r="P9688" s="117"/>
      <c r="Q9688" s="118"/>
      <c r="R9688" s="119"/>
      <c r="S9688" s="120"/>
      <c r="T9688" s="114"/>
      <c r="U9688" s="115"/>
      <c r="V9688" s="121"/>
      <c r="W9688" s="135"/>
      <c r="X9688" s="115"/>
      <c r="AB9688" s="109"/>
    </row>
    <row r="9689" spans="1:28" hidden="1" x14ac:dyDescent="0.25">
      <c r="A9689" s="134"/>
      <c r="B9689" s="109"/>
      <c r="C9689" s="412"/>
      <c r="D9689" s="113"/>
      <c r="E9689" s="111"/>
      <c r="F9689" s="112"/>
      <c r="G9689" s="113"/>
      <c r="H9689" s="113"/>
      <c r="I9689" s="114"/>
      <c r="J9689" s="115"/>
      <c r="L9689" s="114"/>
      <c r="M9689" s="114" t="s">
        <v>1427</v>
      </c>
      <c r="N9689" s="138" t="s">
        <v>1429</v>
      </c>
      <c r="O9689" s="114"/>
      <c r="P9689" s="117"/>
      <c r="Q9689" s="118"/>
      <c r="R9689" s="119"/>
      <c r="S9689" s="120"/>
      <c r="T9689" s="114"/>
      <c r="U9689" s="115"/>
      <c r="V9689" s="121"/>
      <c r="W9689" s="135"/>
      <c r="X9689" s="115"/>
      <c r="AB9689" s="109"/>
    </row>
    <row r="9690" spans="1:28" hidden="1" x14ac:dyDescent="0.25">
      <c r="A9690" s="134"/>
      <c r="B9690" s="109"/>
      <c r="C9690" s="412"/>
      <c r="D9690" s="113"/>
      <c r="E9690" s="111"/>
      <c r="F9690" s="112"/>
      <c r="G9690" s="113"/>
      <c r="H9690" s="113"/>
      <c r="I9690" s="114"/>
      <c r="J9690" s="115"/>
      <c r="L9690" s="114"/>
      <c r="M9690" s="114" t="s">
        <v>1427</v>
      </c>
      <c r="N9690" s="138" t="s">
        <v>1429</v>
      </c>
      <c r="O9690" s="114"/>
      <c r="P9690" s="117"/>
      <c r="Q9690" s="118"/>
      <c r="R9690" s="119"/>
      <c r="S9690" s="120"/>
      <c r="T9690" s="114"/>
      <c r="U9690" s="115"/>
      <c r="V9690" s="121"/>
      <c r="W9690" s="135"/>
      <c r="X9690" s="115"/>
      <c r="AB9690" s="109"/>
    </row>
    <row r="9691" spans="1:28" hidden="1" x14ac:dyDescent="0.25">
      <c r="A9691" s="125"/>
      <c r="B9691" s="123"/>
      <c r="C9691" s="412"/>
      <c r="D9691" s="137"/>
      <c r="E9691" s="141"/>
      <c r="F9691" s="116"/>
      <c r="G9691" s="137"/>
      <c r="H9691" s="137"/>
      <c r="I9691" s="126"/>
      <c r="J9691" s="124"/>
      <c r="L9691" s="125"/>
      <c r="M9691" s="114" t="s">
        <v>1427</v>
      </c>
      <c r="N9691" s="138" t="s">
        <v>1429</v>
      </c>
      <c r="O9691" s="126"/>
      <c r="P9691" s="127"/>
      <c r="Q9691" s="128"/>
      <c r="R9691" s="129"/>
      <c r="S9691" s="130"/>
      <c r="T9691" s="126"/>
      <c r="U9691" s="124"/>
      <c r="V9691" s="131"/>
      <c r="W9691" s="122"/>
      <c r="X9691" s="124"/>
      <c r="AB9691" s="123"/>
    </row>
    <row r="9692" spans="1:28" hidden="1" x14ac:dyDescent="0.25">
      <c r="A9692" s="134"/>
      <c r="B9692" s="109"/>
      <c r="C9692" s="412"/>
      <c r="D9692" s="113"/>
      <c r="E9692" s="111"/>
      <c r="F9692" s="112"/>
      <c r="G9692" s="113"/>
      <c r="H9692" s="113"/>
      <c r="I9692" s="114"/>
      <c r="J9692" s="115"/>
      <c r="L9692" s="114"/>
      <c r="M9692" s="114" t="s">
        <v>1427</v>
      </c>
      <c r="N9692" s="138" t="s">
        <v>1429</v>
      </c>
      <c r="O9692" s="114"/>
      <c r="P9692" s="117"/>
      <c r="Q9692" s="118"/>
      <c r="R9692" s="119"/>
      <c r="S9692" s="120"/>
      <c r="T9692" s="114"/>
      <c r="U9692" s="115"/>
      <c r="V9692" s="121"/>
      <c r="W9692" s="135"/>
      <c r="X9692" s="115"/>
      <c r="AB9692" s="109"/>
    </row>
    <row r="9693" spans="1:28" hidden="1" x14ac:dyDescent="0.25">
      <c r="A9693" s="134"/>
      <c r="B9693" s="109"/>
      <c r="C9693" s="412"/>
      <c r="D9693" s="113"/>
      <c r="E9693" s="111"/>
      <c r="F9693" s="112"/>
      <c r="G9693" s="113"/>
      <c r="H9693" s="113"/>
      <c r="I9693" s="114"/>
      <c r="J9693" s="115"/>
      <c r="L9693" s="114"/>
      <c r="M9693" s="114" t="s">
        <v>1427</v>
      </c>
      <c r="N9693" s="138" t="s">
        <v>1429</v>
      </c>
      <c r="O9693" s="114"/>
      <c r="P9693" s="117"/>
      <c r="Q9693" s="118"/>
      <c r="R9693" s="119"/>
      <c r="S9693" s="120"/>
      <c r="T9693" s="114"/>
      <c r="U9693" s="115"/>
      <c r="V9693" s="121"/>
      <c r="W9693" s="135"/>
      <c r="X9693" s="115"/>
      <c r="AB9693" s="109"/>
    </row>
    <row r="9694" spans="1:28" hidden="1" x14ac:dyDescent="0.25">
      <c r="A9694" s="134"/>
      <c r="B9694" s="109"/>
      <c r="C9694" s="412"/>
      <c r="D9694" s="113"/>
      <c r="E9694" s="111"/>
      <c r="F9694" s="112"/>
      <c r="G9694" s="113"/>
      <c r="H9694" s="113"/>
      <c r="I9694" s="114"/>
      <c r="J9694" s="115"/>
      <c r="L9694" s="114"/>
      <c r="M9694" s="114" t="s">
        <v>1427</v>
      </c>
      <c r="N9694" s="138" t="s">
        <v>1429</v>
      </c>
      <c r="O9694" s="114"/>
      <c r="P9694" s="117"/>
      <c r="Q9694" s="118"/>
      <c r="R9694" s="119"/>
      <c r="S9694" s="120"/>
      <c r="T9694" s="114"/>
      <c r="U9694" s="115"/>
      <c r="V9694" s="121"/>
      <c r="W9694" s="135"/>
      <c r="X9694" s="115"/>
      <c r="AB9694" s="109"/>
    </row>
    <row r="9695" spans="1:28" hidden="1" x14ac:dyDescent="0.25">
      <c r="A9695" s="134"/>
      <c r="B9695" s="109"/>
      <c r="C9695" s="412"/>
      <c r="D9695" s="113"/>
      <c r="E9695" s="111"/>
      <c r="F9695" s="112"/>
      <c r="G9695" s="113"/>
      <c r="H9695" s="113"/>
      <c r="I9695" s="114"/>
      <c r="J9695" s="115"/>
      <c r="L9695" s="114"/>
      <c r="M9695" s="114" t="s">
        <v>1427</v>
      </c>
      <c r="N9695" s="138" t="s">
        <v>1429</v>
      </c>
      <c r="O9695" s="114"/>
      <c r="P9695" s="117"/>
      <c r="Q9695" s="118"/>
      <c r="R9695" s="119"/>
      <c r="S9695" s="120"/>
      <c r="T9695" s="114"/>
      <c r="U9695" s="115"/>
      <c r="V9695" s="121"/>
      <c r="W9695" s="135"/>
      <c r="X9695" s="115"/>
      <c r="AB9695" s="109"/>
    </row>
    <row r="9696" spans="1:28" hidden="1" x14ac:dyDescent="0.25">
      <c r="A9696" s="134"/>
      <c r="B9696" s="109"/>
      <c r="C9696" s="412"/>
      <c r="D9696" s="113"/>
      <c r="E9696" s="111"/>
      <c r="F9696" s="112"/>
      <c r="G9696" s="113"/>
      <c r="H9696" s="113"/>
      <c r="I9696" s="114"/>
      <c r="J9696" s="115"/>
      <c r="L9696" s="114"/>
      <c r="M9696" s="114" t="s">
        <v>1427</v>
      </c>
      <c r="N9696" s="138" t="s">
        <v>1429</v>
      </c>
      <c r="O9696" s="114"/>
      <c r="P9696" s="117"/>
      <c r="Q9696" s="118"/>
      <c r="R9696" s="119"/>
      <c r="S9696" s="120"/>
      <c r="T9696" s="114"/>
      <c r="U9696" s="115"/>
      <c r="V9696" s="121"/>
      <c r="W9696" s="135"/>
      <c r="X9696" s="115"/>
      <c r="AB9696" s="109"/>
    </row>
    <row r="9697" spans="1:28" hidden="1" x14ac:dyDescent="0.25">
      <c r="A9697" s="125"/>
      <c r="B9697" s="123"/>
      <c r="C9697" s="412"/>
      <c r="D9697" s="137"/>
      <c r="E9697" s="141"/>
      <c r="F9697" s="116"/>
      <c r="G9697" s="137"/>
      <c r="H9697" s="137"/>
      <c r="I9697" s="126"/>
      <c r="J9697" s="124"/>
      <c r="L9697" s="125"/>
      <c r="M9697" s="114" t="s">
        <v>1427</v>
      </c>
      <c r="N9697" s="138" t="s">
        <v>1429</v>
      </c>
      <c r="O9697" s="126"/>
      <c r="P9697" s="127"/>
      <c r="Q9697" s="128"/>
      <c r="R9697" s="129"/>
      <c r="S9697" s="130"/>
      <c r="T9697" s="126"/>
      <c r="U9697" s="124"/>
      <c r="V9697" s="131"/>
      <c r="W9697" s="122"/>
      <c r="X9697" s="124"/>
      <c r="AB9697" s="123"/>
    </row>
    <row r="9698" spans="1:28" hidden="1" x14ac:dyDescent="0.25">
      <c r="A9698" s="134"/>
      <c r="B9698" s="109"/>
      <c r="C9698" s="412"/>
      <c r="D9698" s="113"/>
      <c r="E9698" s="111"/>
      <c r="F9698" s="112"/>
      <c r="G9698" s="113"/>
      <c r="H9698" s="113"/>
      <c r="I9698" s="114"/>
      <c r="J9698" s="115"/>
      <c r="L9698" s="114"/>
      <c r="M9698" s="114" t="s">
        <v>1427</v>
      </c>
      <c r="N9698" s="138" t="s">
        <v>1429</v>
      </c>
      <c r="O9698" s="114"/>
      <c r="P9698" s="117"/>
      <c r="Q9698" s="118"/>
      <c r="R9698" s="119"/>
      <c r="S9698" s="120"/>
      <c r="T9698" s="114"/>
      <c r="U9698" s="115"/>
      <c r="V9698" s="121"/>
      <c r="W9698" s="135"/>
      <c r="X9698" s="115"/>
      <c r="AB9698" s="109"/>
    </row>
    <row r="9699" spans="1:28" hidden="1" x14ac:dyDescent="0.25">
      <c r="A9699" s="134"/>
      <c r="B9699" s="109"/>
      <c r="C9699" s="412"/>
      <c r="D9699" s="113"/>
      <c r="E9699" s="111"/>
      <c r="F9699" s="112"/>
      <c r="G9699" s="113"/>
      <c r="H9699" s="113"/>
      <c r="I9699" s="114"/>
      <c r="J9699" s="115"/>
      <c r="L9699" s="114"/>
      <c r="M9699" s="114" t="s">
        <v>1427</v>
      </c>
      <c r="N9699" s="138" t="s">
        <v>1429</v>
      </c>
      <c r="O9699" s="114"/>
      <c r="P9699" s="117"/>
      <c r="Q9699" s="118"/>
      <c r="R9699" s="119"/>
      <c r="S9699" s="120"/>
      <c r="T9699" s="114"/>
      <c r="U9699" s="115"/>
      <c r="V9699" s="121"/>
      <c r="W9699" s="135"/>
      <c r="X9699" s="115"/>
      <c r="AB9699" s="109"/>
    </row>
    <row r="9700" spans="1:28" hidden="1" x14ac:dyDescent="0.25">
      <c r="A9700" s="134"/>
      <c r="B9700" s="109"/>
      <c r="C9700" s="412"/>
      <c r="D9700" s="113"/>
      <c r="E9700" s="111"/>
      <c r="F9700" s="112"/>
      <c r="G9700" s="113"/>
      <c r="H9700" s="113"/>
      <c r="I9700" s="114"/>
      <c r="J9700" s="115"/>
      <c r="L9700" s="114"/>
      <c r="M9700" s="114" t="s">
        <v>1427</v>
      </c>
      <c r="N9700" s="138" t="s">
        <v>1429</v>
      </c>
      <c r="O9700" s="114"/>
      <c r="P9700" s="117"/>
      <c r="Q9700" s="118"/>
      <c r="R9700" s="119"/>
      <c r="S9700" s="120"/>
      <c r="T9700" s="114"/>
      <c r="U9700" s="115"/>
      <c r="V9700" s="121"/>
      <c r="W9700" s="135"/>
      <c r="X9700" s="115"/>
      <c r="AB9700" s="109"/>
    </row>
    <row r="9701" spans="1:28" hidden="1" x14ac:dyDescent="0.25">
      <c r="A9701" s="134"/>
      <c r="B9701" s="109"/>
      <c r="C9701" s="412"/>
      <c r="D9701" s="113"/>
      <c r="E9701" s="111"/>
      <c r="F9701" s="112"/>
      <c r="G9701" s="113"/>
      <c r="H9701" s="113"/>
      <c r="I9701" s="114"/>
      <c r="J9701" s="115"/>
      <c r="L9701" s="114"/>
      <c r="M9701" s="114" t="s">
        <v>1427</v>
      </c>
      <c r="N9701" s="138" t="s">
        <v>1429</v>
      </c>
      <c r="O9701" s="114"/>
      <c r="P9701" s="117"/>
      <c r="Q9701" s="118"/>
      <c r="R9701" s="119"/>
      <c r="S9701" s="120"/>
      <c r="T9701" s="114"/>
      <c r="U9701" s="115"/>
      <c r="V9701" s="121"/>
      <c r="W9701" s="135"/>
      <c r="X9701" s="115"/>
      <c r="AB9701" s="109"/>
    </row>
    <row r="9702" spans="1:28" hidden="1" x14ac:dyDescent="0.25">
      <c r="A9702" s="134"/>
      <c r="B9702" s="109"/>
      <c r="C9702" s="412"/>
      <c r="D9702" s="113"/>
      <c r="E9702" s="111"/>
      <c r="F9702" s="112"/>
      <c r="G9702" s="113"/>
      <c r="H9702" s="113"/>
      <c r="I9702" s="114"/>
      <c r="J9702" s="115"/>
      <c r="L9702" s="114"/>
      <c r="M9702" s="114" t="s">
        <v>1427</v>
      </c>
      <c r="N9702" s="138" t="s">
        <v>1429</v>
      </c>
      <c r="O9702" s="114"/>
      <c r="P9702" s="117"/>
      <c r="Q9702" s="118"/>
      <c r="R9702" s="119"/>
      <c r="S9702" s="120"/>
      <c r="T9702" s="114"/>
      <c r="U9702" s="115"/>
      <c r="V9702" s="121"/>
      <c r="W9702" s="135"/>
      <c r="X9702" s="115"/>
      <c r="AB9702" s="109"/>
    </row>
    <row r="9703" spans="1:28" hidden="1" x14ac:dyDescent="0.25">
      <c r="A9703" s="125"/>
      <c r="B9703" s="123"/>
      <c r="C9703" s="412"/>
      <c r="D9703" s="137"/>
      <c r="E9703" s="141"/>
      <c r="F9703" s="116"/>
      <c r="G9703" s="137"/>
      <c r="H9703" s="137"/>
      <c r="I9703" s="126"/>
      <c r="J9703" s="124"/>
      <c r="L9703" s="125"/>
      <c r="M9703" s="114" t="s">
        <v>1427</v>
      </c>
      <c r="N9703" s="138" t="s">
        <v>1429</v>
      </c>
      <c r="O9703" s="126"/>
      <c r="P9703" s="127"/>
      <c r="Q9703" s="128"/>
      <c r="R9703" s="129"/>
      <c r="S9703" s="130"/>
      <c r="T9703" s="126"/>
      <c r="U9703" s="124"/>
      <c r="V9703" s="131"/>
      <c r="W9703" s="122"/>
      <c r="X9703" s="124"/>
      <c r="AB9703" s="123"/>
    </row>
    <row r="9704" spans="1:28" hidden="1" x14ac:dyDescent="0.25">
      <c r="A9704" s="134"/>
      <c r="B9704" s="109"/>
      <c r="C9704" s="412"/>
      <c r="D9704" s="113"/>
      <c r="E9704" s="111"/>
      <c r="F9704" s="112"/>
      <c r="G9704" s="113"/>
      <c r="H9704" s="113"/>
      <c r="I9704" s="114"/>
      <c r="J9704" s="115"/>
      <c r="L9704" s="114"/>
      <c r="M9704" s="114" t="s">
        <v>1427</v>
      </c>
      <c r="N9704" s="138" t="s">
        <v>1429</v>
      </c>
      <c r="O9704" s="114"/>
      <c r="P9704" s="117"/>
      <c r="Q9704" s="118"/>
      <c r="R9704" s="119"/>
      <c r="S9704" s="120"/>
      <c r="T9704" s="114"/>
      <c r="U9704" s="115"/>
      <c r="V9704" s="121"/>
      <c r="W9704" s="135"/>
      <c r="X9704" s="115"/>
      <c r="AB9704" s="109"/>
    </row>
    <row r="9705" spans="1:28" hidden="1" x14ac:dyDescent="0.25">
      <c r="A9705" s="134"/>
      <c r="B9705" s="109"/>
      <c r="C9705" s="412"/>
      <c r="D9705" s="113"/>
      <c r="E9705" s="111"/>
      <c r="F9705" s="112"/>
      <c r="G9705" s="113"/>
      <c r="H9705" s="113"/>
      <c r="I9705" s="114"/>
      <c r="J9705" s="115"/>
      <c r="L9705" s="114"/>
      <c r="M9705" s="114" t="s">
        <v>1427</v>
      </c>
      <c r="N9705" s="138" t="s">
        <v>1429</v>
      </c>
      <c r="O9705" s="114"/>
      <c r="P9705" s="117"/>
      <c r="Q9705" s="118"/>
      <c r="R9705" s="119"/>
      <c r="S9705" s="120"/>
      <c r="T9705" s="114"/>
      <c r="U9705" s="115"/>
      <c r="V9705" s="121"/>
      <c r="W9705" s="135"/>
      <c r="X9705" s="115"/>
      <c r="AB9705" s="109"/>
    </row>
    <row r="9706" spans="1:28" hidden="1" x14ac:dyDescent="0.25">
      <c r="A9706" s="134"/>
      <c r="B9706" s="109"/>
      <c r="C9706" s="412"/>
      <c r="D9706" s="113"/>
      <c r="E9706" s="111"/>
      <c r="F9706" s="112"/>
      <c r="G9706" s="113"/>
      <c r="H9706" s="113"/>
      <c r="I9706" s="114"/>
      <c r="J9706" s="115"/>
      <c r="L9706" s="114"/>
      <c r="M9706" s="114" t="s">
        <v>1427</v>
      </c>
      <c r="N9706" s="138" t="s">
        <v>1429</v>
      </c>
      <c r="O9706" s="114"/>
      <c r="P9706" s="117"/>
      <c r="Q9706" s="118"/>
      <c r="R9706" s="119"/>
      <c r="S9706" s="120"/>
      <c r="T9706" s="114"/>
      <c r="U9706" s="115"/>
      <c r="V9706" s="121"/>
      <c r="W9706" s="135"/>
      <c r="X9706" s="115"/>
      <c r="AB9706" s="109"/>
    </row>
    <row r="9707" spans="1:28" hidden="1" x14ac:dyDescent="0.25">
      <c r="A9707" s="134"/>
      <c r="B9707" s="109"/>
      <c r="C9707" s="412"/>
      <c r="D9707" s="113"/>
      <c r="E9707" s="111"/>
      <c r="F9707" s="112"/>
      <c r="G9707" s="113"/>
      <c r="H9707" s="113"/>
      <c r="I9707" s="114"/>
      <c r="J9707" s="115"/>
      <c r="L9707" s="114"/>
      <c r="M9707" s="114" t="s">
        <v>1427</v>
      </c>
      <c r="N9707" s="138" t="s">
        <v>1429</v>
      </c>
      <c r="O9707" s="114"/>
      <c r="P9707" s="117"/>
      <c r="Q9707" s="118"/>
      <c r="R9707" s="119"/>
      <c r="S9707" s="120"/>
      <c r="T9707" s="114"/>
      <c r="U9707" s="115"/>
      <c r="V9707" s="121"/>
      <c r="W9707" s="135"/>
      <c r="X9707" s="115"/>
      <c r="AB9707" s="109"/>
    </row>
    <row r="9708" spans="1:28" hidden="1" x14ac:dyDescent="0.25">
      <c r="A9708" s="134"/>
      <c r="B9708" s="109"/>
      <c r="C9708" s="412"/>
      <c r="D9708" s="113"/>
      <c r="E9708" s="111"/>
      <c r="F9708" s="112"/>
      <c r="G9708" s="113"/>
      <c r="H9708" s="113"/>
      <c r="I9708" s="114"/>
      <c r="J9708" s="115"/>
      <c r="L9708" s="114"/>
      <c r="M9708" s="114" t="s">
        <v>1427</v>
      </c>
      <c r="N9708" s="138" t="s">
        <v>1429</v>
      </c>
      <c r="O9708" s="114"/>
      <c r="P9708" s="117"/>
      <c r="Q9708" s="118"/>
      <c r="R9708" s="119"/>
      <c r="S9708" s="120"/>
      <c r="T9708" s="114"/>
      <c r="U9708" s="115"/>
      <c r="V9708" s="121"/>
      <c r="W9708" s="135"/>
      <c r="X9708" s="115"/>
      <c r="AB9708" s="109"/>
    </row>
    <row r="9709" spans="1:28" hidden="1" x14ac:dyDescent="0.25">
      <c r="A9709" s="125"/>
      <c r="B9709" s="123"/>
      <c r="C9709" s="412"/>
      <c r="D9709" s="137"/>
      <c r="E9709" s="141"/>
      <c r="F9709" s="116"/>
      <c r="G9709" s="137"/>
      <c r="H9709" s="137"/>
      <c r="I9709" s="126"/>
      <c r="J9709" s="124"/>
      <c r="L9709" s="125"/>
      <c r="M9709" s="114" t="s">
        <v>1427</v>
      </c>
      <c r="N9709" s="138" t="s">
        <v>1429</v>
      </c>
      <c r="O9709" s="126"/>
      <c r="P9709" s="127"/>
      <c r="Q9709" s="128"/>
      <c r="R9709" s="129"/>
      <c r="S9709" s="130"/>
      <c r="T9709" s="126"/>
      <c r="U9709" s="124"/>
      <c r="V9709" s="131"/>
      <c r="W9709" s="122"/>
      <c r="X9709" s="124"/>
      <c r="AB9709" s="123"/>
    </row>
    <row r="9710" spans="1:28" hidden="1" x14ac:dyDescent="0.25">
      <c r="A9710" s="134"/>
      <c r="B9710" s="109"/>
      <c r="C9710" s="412"/>
      <c r="D9710" s="113"/>
      <c r="E9710" s="111"/>
      <c r="F9710" s="112"/>
      <c r="G9710" s="113"/>
      <c r="H9710" s="113"/>
      <c r="I9710" s="114"/>
      <c r="J9710" s="115"/>
      <c r="L9710" s="114"/>
      <c r="M9710" s="114" t="s">
        <v>1427</v>
      </c>
      <c r="N9710" s="138" t="s">
        <v>1429</v>
      </c>
      <c r="O9710" s="114"/>
      <c r="P9710" s="117"/>
      <c r="Q9710" s="118"/>
      <c r="R9710" s="119"/>
      <c r="S9710" s="120"/>
      <c r="T9710" s="114"/>
      <c r="U9710" s="115"/>
      <c r="V9710" s="121"/>
      <c r="W9710" s="135"/>
      <c r="X9710" s="115"/>
      <c r="AB9710" s="109"/>
    </row>
    <row r="9711" spans="1:28" hidden="1" x14ac:dyDescent="0.25">
      <c r="A9711" s="134"/>
      <c r="B9711" s="109"/>
      <c r="C9711" s="412"/>
      <c r="D9711" s="113"/>
      <c r="E9711" s="111"/>
      <c r="F9711" s="112"/>
      <c r="G9711" s="113"/>
      <c r="H9711" s="113"/>
      <c r="I9711" s="114"/>
      <c r="J9711" s="115"/>
      <c r="L9711" s="114"/>
      <c r="M9711" s="114" t="s">
        <v>1427</v>
      </c>
      <c r="N9711" s="138" t="s">
        <v>1429</v>
      </c>
      <c r="O9711" s="114"/>
      <c r="P9711" s="117"/>
      <c r="Q9711" s="118"/>
      <c r="R9711" s="119"/>
      <c r="S9711" s="120"/>
      <c r="T9711" s="114"/>
      <c r="U9711" s="115"/>
      <c r="V9711" s="121"/>
      <c r="W9711" s="135"/>
      <c r="X9711" s="115"/>
      <c r="AB9711" s="109"/>
    </row>
    <row r="9712" spans="1:28" hidden="1" x14ac:dyDescent="0.25">
      <c r="A9712" s="134"/>
      <c r="B9712" s="109"/>
      <c r="C9712" s="412"/>
      <c r="D9712" s="113"/>
      <c r="E9712" s="111"/>
      <c r="F9712" s="112"/>
      <c r="G9712" s="113"/>
      <c r="H9712" s="113"/>
      <c r="I9712" s="114"/>
      <c r="J9712" s="115"/>
      <c r="L9712" s="114"/>
      <c r="M9712" s="114" t="s">
        <v>1427</v>
      </c>
      <c r="N9712" s="138" t="s">
        <v>1429</v>
      </c>
      <c r="O9712" s="114"/>
      <c r="P9712" s="117"/>
      <c r="Q9712" s="118"/>
      <c r="R9712" s="119"/>
      <c r="S9712" s="120"/>
      <c r="T9712" s="114"/>
      <c r="U9712" s="115"/>
      <c r="V9712" s="121"/>
      <c r="W9712" s="135"/>
      <c r="X9712" s="115"/>
      <c r="AB9712" s="109"/>
    </row>
    <row r="9713" spans="1:28" hidden="1" x14ac:dyDescent="0.25">
      <c r="A9713" s="134"/>
      <c r="B9713" s="109"/>
      <c r="C9713" s="412"/>
      <c r="D9713" s="113"/>
      <c r="E9713" s="111"/>
      <c r="F9713" s="112"/>
      <c r="G9713" s="113"/>
      <c r="H9713" s="113"/>
      <c r="I9713" s="114"/>
      <c r="J9713" s="115"/>
      <c r="L9713" s="114"/>
      <c r="M9713" s="114" t="s">
        <v>1427</v>
      </c>
      <c r="N9713" s="138" t="s">
        <v>1429</v>
      </c>
      <c r="O9713" s="114"/>
      <c r="P9713" s="117"/>
      <c r="Q9713" s="118"/>
      <c r="R9713" s="119"/>
      <c r="S9713" s="120"/>
      <c r="T9713" s="114"/>
      <c r="U9713" s="115"/>
      <c r="V9713" s="121"/>
      <c r="W9713" s="135"/>
      <c r="X9713" s="115"/>
      <c r="AB9713" s="109"/>
    </row>
    <row r="9714" spans="1:28" hidden="1" x14ac:dyDescent="0.25">
      <c r="A9714" s="134"/>
      <c r="B9714" s="109"/>
      <c r="C9714" s="412"/>
      <c r="D9714" s="113"/>
      <c r="E9714" s="111"/>
      <c r="F9714" s="112"/>
      <c r="G9714" s="113"/>
      <c r="H9714" s="113"/>
      <c r="I9714" s="114"/>
      <c r="J9714" s="115"/>
      <c r="L9714" s="114"/>
      <c r="M9714" s="114" t="s">
        <v>1427</v>
      </c>
      <c r="N9714" s="138" t="s">
        <v>1429</v>
      </c>
      <c r="O9714" s="114"/>
      <c r="P9714" s="117"/>
      <c r="Q9714" s="118"/>
      <c r="R9714" s="119"/>
      <c r="S9714" s="120"/>
      <c r="T9714" s="114"/>
      <c r="U9714" s="115"/>
      <c r="V9714" s="121"/>
      <c r="W9714" s="135"/>
      <c r="X9714" s="115"/>
      <c r="AB9714" s="109"/>
    </row>
    <row r="9715" spans="1:28" hidden="1" x14ac:dyDescent="0.25">
      <c r="A9715" s="125"/>
      <c r="B9715" s="123"/>
      <c r="C9715" s="412"/>
      <c r="D9715" s="137"/>
      <c r="E9715" s="141"/>
      <c r="F9715" s="116"/>
      <c r="G9715" s="137"/>
      <c r="H9715" s="137"/>
      <c r="I9715" s="126"/>
      <c r="J9715" s="124"/>
      <c r="L9715" s="125"/>
      <c r="M9715" s="114" t="s">
        <v>1427</v>
      </c>
      <c r="N9715" s="138" t="s">
        <v>1429</v>
      </c>
      <c r="O9715" s="126"/>
      <c r="P9715" s="127"/>
      <c r="Q9715" s="128"/>
      <c r="R9715" s="129"/>
      <c r="S9715" s="130"/>
      <c r="T9715" s="126"/>
      <c r="U9715" s="124"/>
      <c r="V9715" s="131"/>
      <c r="W9715" s="122"/>
      <c r="X9715" s="124"/>
      <c r="AB9715" s="123"/>
    </row>
    <row r="9716" spans="1:28" hidden="1" x14ac:dyDescent="0.25">
      <c r="A9716" s="134"/>
      <c r="B9716" s="109"/>
      <c r="C9716" s="412"/>
      <c r="D9716" s="113"/>
      <c r="E9716" s="111"/>
      <c r="F9716" s="112"/>
      <c r="G9716" s="113"/>
      <c r="H9716" s="113"/>
      <c r="I9716" s="114"/>
      <c r="J9716" s="115"/>
      <c r="L9716" s="114"/>
      <c r="M9716" s="114" t="s">
        <v>1427</v>
      </c>
      <c r="N9716" s="138" t="s">
        <v>1429</v>
      </c>
      <c r="O9716" s="114"/>
      <c r="P9716" s="117"/>
      <c r="Q9716" s="118"/>
      <c r="R9716" s="119"/>
      <c r="S9716" s="120"/>
      <c r="T9716" s="114"/>
      <c r="U9716" s="115"/>
      <c r="V9716" s="121"/>
      <c r="W9716" s="135"/>
      <c r="X9716" s="115"/>
      <c r="AB9716" s="109"/>
    </row>
    <row r="9717" spans="1:28" hidden="1" x14ac:dyDescent="0.25">
      <c r="A9717" s="134"/>
      <c r="B9717" s="109"/>
      <c r="C9717" s="412"/>
      <c r="D9717" s="113"/>
      <c r="E9717" s="111"/>
      <c r="F9717" s="112"/>
      <c r="G9717" s="113"/>
      <c r="H9717" s="113"/>
      <c r="I9717" s="114"/>
      <c r="J9717" s="115"/>
      <c r="L9717" s="114"/>
      <c r="M9717" s="114" t="s">
        <v>1427</v>
      </c>
      <c r="N9717" s="138" t="s">
        <v>1429</v>
      </c>
      <c r="O9717" s="114"/>
      <c r="P9717" s="117"/>
      <c r="Q9717" s="118"/>
      <c r="R9717" s="119"/>
      <c r="S9717" s="120"/>
      <c r="T9717" s="114"/>
      <c r="U9717" s="115"/>
      <c r="V9717" s="121"/>
      <c r="W9717" s="135"/>
      <c r="X9717" s="115"/>
      <c r="AB9717" s="109"/>
    </row>
    <row r="9718" spans="1:28" hidden="1" x14ac:dyDescent="0.25">
      <c r="A9718" s="134"/>
      <c r="B9718" s="109"/>
      <c r="C9718" s="412"/>
      <c r="D9718" s="113"/>
      <c r="E9718" s="111"/>
      <c r="F9718" s="112"/>
      <c r="G9718" s="113"/>
      <c r="H9718" s="113"/>
      <c r="I9718" s="114"/>
      <c r="J9718" s="115"/>
      <c r="L9718" s="114"/>
      <c r="M9718" s="114" t="s">
        <v>1427</v>
      </c>
      <c r="N9718" s="138" t="s">
        <v>1429</v>
      </c>
      <c r="O9718" s="114"/>
      <c r="P9718" s="117"/>
      <c r="Q9718" s="118"/>
      <c r="R9718" s="119"/>
      <c r="S9718" s="120"/>
      <c r="T9718" s="114"/>
      <c r="U9718" s="115"/>
      <c r="V9718" s="121"/>
      <c r="W9718" s="135"/>
      <c r="X9718" s="115"/>
      <c r="AB9718" s="109"/>
    </row>
    <row r="9719" spans="1:28" hidden="1" x14ac:dyDescent="0.25">
      <c r="A9719" s="134"/>
      <c r="B9719" s="109"/>
      <c r="C9719" s="412"/>
      <c r="D9719" s="113"/>
      <c r="E9719" s="111"/>
      <c r="F9719" s="112"/>
      <c r="G9719" s="113"/>
      <c r="H9719" s="113"/>
      <c r="I9719" s="114"/>
      <c r="J9719" s="115"/>
      <c r="L9719" s="114"/>
      <c r="M9719" s="114" t="s">
        <v>1427</v>
      </c>
      <c r="N9719" s="138" t="s">
        <v>1429</v>
      </c>
      <c r="O9719" s="114"/>
      <c r="P9719" s="117"/>
      <c r="Q9719" s="118"/>
      <c r="R9719" s="119"/>
      <c r="S9719" s="120"/>
      <c r="T9719" s="114"/>
      <c r="U9719" s="115"/>
      <c r="V9719" s="121"/>
      <c r="W9719" s="135"/>
      <c r="X9719" s="115"/>
      <c r="AB9719" s="109"/>
    </row>
    <row r="9720" spans="1:28" hidden="1" x14ac:dyDescent="0.25">
      <c r="A9720" s="134"/>
      <c r="B9720" s="109"/>
      <c r="C9720" s="412"/>
      <c r="D9720" s="113"/>
      <c r="E9720" s="111"/>
      <c r="F9720" s="112"/>
      <c r="G9720" s="113"/>
      <c r="H9720" s="113"/>
      <c r="I9720" s="114"/>
      <c r="J9720" s="115"/>
      <c r="L9720" s="114"/>
      <c r="M9720" s="114" t="s">
        <v>1427</v>
      </c>
      <c r="N9720" s="138" t="s">
        <v>1429</v>
      </c>
      <c r="O9720" s="114"/>
      <c r="P9720" s="117"/>
      <c r="Q9720" s="118"/>
      <c r="R9720" s="119"/>
      <c r="S9720" s="120"/>
      <c r="T9720" s="114"/>
      <c r="U9720" s="115"/>
      <c r="V9720" s="121"/>
      <c r="W9720" s="135"/>
      <c r="X9720" s="115"/>
      <c r="AB9720" s="109"/>
    </row>
    <row r="9721" spans="1:28" hidden="1" x14ac:dyDescent="0.25">
      <c r="A9721" s="125"/>
      <c r="B9721" s="123"/>
      <c r="C9721" s="412"/>
      <c r="D9721" s="137"/>
      <c r="E9721" s="141"/>
      <c r="F9721" s="116"/>
      <c r="G9721" s="137"/>
      <c r="H9721" s="137"/>
      <c r="I9721" s="126"/>
      <c r="J9721" s="124"/>
      <c r="L9721" s="125"/>
      <c r="M9721" s="114" t="s">
        <v>1427</v>
      </c>
      <c r="N9721" s="138" t="s">
        <v>1429</v>
      </c>
      <c r="O9721" s="126"/>
      <c r="P9721" s="127"/>
      <c r="Q9721" s="128"/>
      <c r="R9721" s="129"/>
      <c r="S9721" s="130"/>
      <c r="T9721" s="126"/>
      <c r="U9721" s="124"/>
      <c r="V9721" s="131"/>
      <c r="W9721" s="122"/>
      <c r="X9721" s="124"/>
      <c r="AB9721" s="123"/>
    </row>
    <row r="9722" spans="1:28" hidden="1" x14ac:dyDescent="0.25">
      <c r="A9722" s="134"/>
      <c r="B9722" s="109"/>
      <c r="C9722" s="412"/>
      <c r="D9722" s="113"/>
      <c r="E9722" s="111"/>
      <c r="F9722" s="112"/>
      <c r="G9722" s="113"/>
      <c r="H9722" s="113"/>
      <c r="I9722" s="114"/>
      <c r="J9722" s="115"/>
      <c r="L9722" s="114"/>
      <c r="M9722" s="114" t="s">
        <v>1427</v>
      </c>
      <c r="N9722" s="138" t="s">
        <v>1429</v>
      </c>
      <c r="O9722" s="114"/>
      <c r="P9722" s="117"/>
      <c r="Q9722" s="118"/>
      <c r="R9722" s="119"/>
      <c r="S9722" s="120"/>
      <c r="T9722" s="114"/>
      <c r="U9722" s="115"/>
      <c r="V9722" s="121"/>
      <c r="W9722" s="135"/>
      <c r="X9722" s="115"/>
      <c r="AB9722" s="109"/>
    </row>
    <row r="9723" spans="1:28" hidden="1" x14ac:dyDescent="0.25">
      <c r="A9723" s="134"/>
      <c r="B9723" s="109"/>
      <c r="C9723" s="412"/>
      <c r="D9723" s="113"/>
      <c r="E9723" s="111"/>
      <c r="F9723" s="112"/>
      <c r="G9723" s="113"/>
      <c r="H9723" s="113"/>
      <c r="I9723" s="114"/>
      <c r="J9723" s="115"/>
      <c r="L9723" s="114"/>
      <c r="M9723" s="114" t="s">
        <v>1427</v>
      </c>
      <c r="N9723" s="138" t="s">
        <v>1429</v>
      </c>
      <c r="O9723" s="114"/>
      <c r="P9723" s="117"/>
      <c r="Q9723" s="118"/>
      <c r="R9723" s="119"/>
      <c r="S9723" s="120"/>
      <c r="T9723" s="114"/>
      <c r="U9723" s="115"/>
      <c r="V9723" s="121"/>
      <c r="W9723" s="135"/>
      <c r="X9723" s="115"/>
      <c r="AB9723" s="109"/>
    </row>
    <row r="9724" spans="1:28" hidden="1" x14ac:dyDescent="0.25">
      <c r="A9724" s="134"/>
      <c r="B9724" s="109"/>
      <c r="C9724" s="412"/>
      <c r="D9724" s="113"/>
      <c r="E9724" s="111"/>
      <c r="F9724" s="112"/>
      <c r="G9724" s="113"/>
      <c r="H9724" s="113"/>
      <c r="I9724" s="114"/>
      <c r="J9724" s="115"/>
      <c r="L9724" s="114"/>
      <c r="M9724" s="114" t="s">
        <v>1427</v>
      </c>
      <c r="N9724" s="138" t="s">
        <v>1429</v>
      </c>
      <c r="O9724" s="114"/>
      <c r="P9724" s="117"/>
      <c r="Q9724" s="118"/>
      <c r="R9724" s="119"/>
      <c r="S9724" s="120"/>
      <c r="T9724" s="114"/>
      <c r="U9724" s="115"/>
      <c r="V9724" s="121"/>
      <c r="W9724" s="135"/>
      <c r="X9724" s="115"/>
      <c r="AB9724" s="109"/>
    </row>
    <row r="9725" spans="1:28" hidden="1" x14ac:dyDescent="0.25">
      <c r="A9725" s="134"/>
      <c r="B9725" s="109"/>
      <c r="C9725" s="412"/>
      <c r="D9725" s="113"/>
      <c r="E9725" s="111"/>
      <c r="F9725" s="112"/>
      <c r="G9725" s="113"/>
      <c r="H9725" s="113"/>
      <c r="I9725" s="114"/>
      <c r="J9725" s="115"/>
      <c r="L9725" s="114"/>
      <c r="M9725" s="114" t="s">
        <v>1427</v>
      </c>
      <c r="N9725" s="138" t="s">
        <v>1429</v>
      </c>
      <c r="O9725" s="114"/>
      <c r="P9725" s="117"/>
      <c r="Q9725" s="118"/>
      <c r="R9725" s="119"/>
      <c r="S9725" s="120"/>
      <c r="T9725" s="114"/>
      <c r="U9725" s="115"/>
      <c r="V9725" s="121"/>
      <c r="W9725" s="135"/>
      <c r="X9725" s="115"/>
      <c r="AB9725" s="109"/>
    </row>
    <row r="9726" spans="1:28" hidden="1" x14ac:dyDescent="0.25">
      <c r="A9726" s="134"/>
      <c r="B9726" s="109"/>
      <c r="C9726" s="412"/>
      <c r="D9726" s="113"/>
      <c r="E9726" s="111"/>
      <c r="F9726" s="112"/>
      <c r="G9726" s="113"/>
      <c r="H9726" s="113"/>
      <c r="I9726" s="114"/>
      <c r="J9726" s="115"/>
      <c r="L9726" s="114"/>
      <c r="M9726" s="114" t="s">
        <v>1427</v>
      </c>
      <c r="N9726" s="138" t="s">
        <v>1429</v>
      </c>
      <c r="O9726" s="114"/>
      <c r="P9726" s="117"/>
      <c r="Q9726" s="118"/>
      <c r="R9726" s="119"/>
      <c r="S9726" s="120"/>
      <c r="T9726" s="114"/>
      <c r="U9726" s="115"/>
      <c r="V9726" s="121"/>
      <c r="W9726" s="135"/>
      <c r="X9726" s="115"/>
      <c r="AB9726" s="109"/>
    </row>
    <row r="9727" spans="1:28" hidden="1" x14ac:dyDescent="0.25">
      <c r="A9727" s="125"/>
      <c r="B9727" s="123"/>
      <c r="C9727" s="412"/>
      <c r="D9727" s="137"/>
      <c r="E9727" s="141"/>
      <c r="F9727" s="116"/>
      <c r="G9727" s="137"/>
      <c r="H9727" s="137"/>
      <c r="I9727" s="126"/>
      <c r="J9727" s="124"/>
      <c r="L9727" s="125"/>
      <c r="M9727" s="114" t="s">
        <v>1427</v>
      </c>
      <c r="N9727" s="138" t="s">
        <v>1429</v>
      </c>
      <c r="O9727" s="126"/>
      <c r="P9727" s="127"/>
      <c r="Q9727" s="128"/>
      <c r="R9727" s="129"/>
      <c r="S9727" s="130"/>
      <c r="T9727" s="126"/>
      <c r="U9727" s="124"/>
      <c r="V9727" s="131"/>
      <c r="W9727" s="122"/>
      <c r="X9727" s="124"/>
      <c r="AB9727" s="123"/>
    </row>
    <row r="9728" spans="1:28" hidden="1" x14ac:dyDescent="0.25">
      <c r="A9728" s="134"/>
      <c r="B9728" s="109"/>
      <c r="C9728" s="412"/>
      <c r="D9728" s="113"/>
      <c r="E9728" s="111"/>
      <c r="F9728" s="112"/>
      <c r="G9728" s="113"/>
      <c r="H9728" s="113"/>
      <c r="I9728" s="114"/>
      <c r="J9728" s="115"/>
      <c r="L9728" s="114"/>
      <c r="M9728" s="114" t="s">
        <v>1427</v>
      </c>
      <c r="N9728" s="138" t="s">
        <v>1429</v>
      </c>
      <c r="O9728" s="114"/>
      <c r="P9728" s="117"/>
      <c r="Q9728" s="118"/>
      <c r="R9728" s="119"/>
      <c r="S9728" s="120"/>
      <c r="T9728" s="114"/>
      <c r="U9728" s="115"/>
      <c r="V9728" s="121"/>
      <c r="W9728" s="135"/>
      <c r="X9728" s="115"/>
      <c r="AB9728" s="109"/>
    </row>
    <row r="9729" spans="1:28" hidden="1" x14ac:dyDescent="0.25">
      <c r="A9729" s="134"/>
      <c r="B9729" s="109"/>
      <c r="C9729" s="412"/>
      <c r="D9729" s="113"/>
      <c r="E9729" s="111"/>
      <c r="F9729" s="112"/>
      <c r="G9729" s="113"/>
      <c r="H9729" s="113"/>
      <c r="I9729" s="114"/>
      <c r="J9729" s="115"/>
      <c r="L9729" s="114"/>
      <c r="M9729" s="114" t="s">
        <v>1427</v>
      </c>
      <c r="N9729" s="138" t="s">
        <v>1429</v>
      </c>
      <c r="O9729" s="114"/>
      <c r="P9729" s="117"/>
      <c r="Q9729" s="118"/>
      <c r="R9729" s="119"/>
      <c r="S9729" s="120"/>
      <c r="T9729" s="114"/>
      <c r="U9729" s="115"/>
      <c r="V9729" s="121"/>
      <c r="W9729" s="135"/>
      <c r="X9729" s="115"/>
      <c r="AB9729" s="109"/>
    </row>
    <row r="9730" spans="1:28" hidden="1" x14ac:dyDescent="0.25">
      <c r="A9730" s="134"/>
      <c r="B9730" s="109"/>
      <c r="C9730" s="412"/>
      <c r="D9730" s="113"/>
      <c r="E9730" s="111"/>
      <c r="F9730" s="112"/>
      <c r="G9730" s="113"/>
      <c r="H9730" s="113"/>
      <c r="I9730" s="114"/>
      <c r="J9730" s="115"/>
      <c r="L9730" s="114"/>
      <c r="M9730" s="114" t="s">
        <v>1427</v>
      </c>
      <c r="N9730" s="138" t="s">
        <v>1429</v>
      </c>
      <c r="O9730" s="114"/>
      <c r="P9730" s="117"/>
      <c r="Q9730" s="118"/>
      <c r="R9730" s="119"/>
      <c r="S9730" s="120"/>
      <c r="T9730" s="114"/>
      <c r="U9730" s="115"/>
      <c r="V9730" s="121"/>
      <c r="W9730" s="135"/>
      <c r="X9730" s="115"/>
      <c r="AB9730" s="109"/>
    </row>
    <row r="9731" spans="1:28" hidden="1" x14ac:dyDescent="0.25">
      <c r="A9731" s="134"/>
      <c r="B9731" s="109"/>
      <c r="C9731" s="412"/>
      <c r="D9731" s="113"/>
      <c r="E9731" s="111"/>
      <c r="F9731" s="112"/>
      <c r="G9731" s="113"/>
      <c r="H9731" s="113"/>
      <c r="I9731" s="114"/>
      <c r="J9731" s="115"/>
      <c r="L9731" s="114"/>
      <c r="M9731" s="114" t="s">
        <v>1427</v>
      </c>
      <c r="N9731" s="138" t="s">
        <v>1429</v>
      </c>
      <c r="O9731" s="114"/>
      <c r="P9731" s="117"/>
      <c r="Q9731" s="118"/>
      <c r="R9731" s="119"/>
      <c r="S9731" s="120"/>
      <c r="T9731" s="114"/>
      <c r="U9731" s="115"/>
      <c r="V9731" s="121"/>
      <c r="W9731" s="135"/>
      <c r="X9731" s="115"/>
      <c r="AB9731" s="109"/>
    </row>
    <row r="9732" spans="1:28" hidden="1" x14ac:dyDescent="0.25">
      <c r="A9732" s="134"/>
      <c r="B9732" s="109"/>
      <c r="C9732" s="412"/>
      <c r="D9732" s="113"/>
      <c r="E9732" s="111"/>
      <c r="F9732" s="112"/>
      <c r="G9732" s="113"/>
      <c r="H9732" s="113"/>
      <c r="I9732" s="114"/>
      <c r="J9732" s="115"/>
      <c r="L9732" s="114"/>
      <c r="M9732" s="114" t="s">
        <v>1427</v>
      </c>
      <c r="N9732" s="138" t="s">
        <v>1429</v>
      </c>
      <c r="O9732" s="114"/>
      <c r="P9732" s="117"/>
      <c r="Q9732" s="118"/>
      <c r="R9732" s="119"/>
      <c r="S9732" s="120"/>
      <c r="T9732" s="114"/>
      <c r="U9732" s="115"/>
      <c r="V9732" s="121"/>
      <c r="W9732" s="135"/>
      <c r="X9732" s="115"/>
      <c r="AB9732" s="109"/>
    </row>
    <row r="9733" spans="1:28" hidden="1" x14ac:dyDescent="0.25">
      <c r="A9733" s="125"/>
      <c r="B9733" s="123"/>
      <c r="C9733" s="412"/>
      <c r="D9733" s="137"/>
      <c r="E9733" s="141"/>
      <c r="F9733" s="116"/>
      <c r="G9733" s="137"/>
      <c r="H9733" s="137"/>
      <c r="I9733" s="126"/>
      <c r="J9733" s="124"/>
      <c r="L9733" s="125"/>
      <c r="M9733" s="114" t="s">
        <v>1427</v>
      </c>
      <c r="N9733" s="138" t="s">
        <v>1429</v>
      </c>
      <c r="O9733" s="126"/>
      <c r="P9733" s="127"/>
      <c r="Q9733" s="128"/>
      <c r="R9733" s="129"/>
      <c r="S9733" s="130"/>
      <c r="T9733" s="126"/>
      <c r="U9733" s="124"/>
      <c r="V9733" s="131"/>
      <c r="W9733" s="122"/>
      <c r="X9733" s="124"/>
      <c r="AB9733" s="123"/>
    </row>
    <row r="9734" spans="1:28" hidden="1" x14ac:dyDescent="0.25">
      <c r="A9734" s="134"/>
      <c r="B9734" s="109"/>
      <c r="C9734" s="412"/>
      <c r="D9734" s="113"/>
      <c r="E9734" s="111"/>
      <c r="F9734" s="112"/>
      <c r="G9734" s="113"/>
      <c r="H9734" s="113"/>
      <c r="I9734" s="114"/>
      <c r="J9734" s="115"/>
      <c r="L9734" s="114"/>
      <c r="M9734" s="114" t="s">
        <v>1427</v>
      </c>
      <c r="N9734" s="138" t="s">
        <v>1429</v>
      </c>
      <c r="O9734" s="114"/>
      <c r="P9734" s="117"/>
      <c r="Q9734" s="118"/>
      <c r="R9734" s="119"/>
      <c r="S9734" s="120"/>
      <c r="T9734" s="114"/>
      <c r="U9734" s="115"/>
      <c r="V9734" s="121"/>
      <c r="W9734" s="135"/>
      <c r="X9734" s="115"/>
      <c r="AB9734" s="109"/>
    </row>
    <row r="9735" spans="1:28" hidden="1" x14ac:dyDescent="0.25">
      <c r="A9735" s="134"/>
      <c r="B9735" s="109"/>
      <c r="C9735" s="412"/>
      <c r="D9735" s="113"/>
      <c r="E9735" s="111"/>
      <c r="F9735" s="112"/>
      <c r="G9735" s="113"/>
      <c r="H9735" s="113"/>
      <c r="I9735" s="114"/>
      <c r="J9735" s="115"/>
      <c r="L9735" s="114"/>
      <c r="M9735" s="114" t="s">
        <v>1427</v>
      </c>
      <c r="N9735" s="138" t="s">
        <v>1429</v>
      </c>
      <c r="O9735" s="114"/>
      <c r="P9735" s="117"/>
      <c r="Q9735" s="118"/>
      <c r="R9735" s="119"/>
      <c r="S9735" s="120"/>
      <c r="T9735" s="114"/>
      <c r="U9735" s="115"/>
      <c r="V9735" s="121"/>
      <c r="W9735" s="135"/>
      <c r="X9735" s="115"/>
      <c r="AB9735" s="109"/>
    </row>
    <row r="9736" spans="1:28" hidden="1" x14ac:dyDescent="0.25">
      <c r="A9736" s="134"/>
      <c r="B9736" s="109"/>
      <c r="C9736" s="412"/>
      <c r="D9736" s="113"/>
      <c r="E9736" s="111"/>
      <c r="F9736" s="112"/>
      <c r="G9736" s="113"/>
      <c r="H9736" s="113"/>
      <c r="I9736" s="114"/>
      <c r="J9736" s="115"/>
      <c r="L9736" s="114"/>
      <c r="M9736" s="114" t="s">
        <v>1427</v>
      </c>
      <c r="N9736" s="138" t="s">
        <v>1429</v>
      </c>
      <c r="O9736" s="114"/>
      <c r="P9736" s="117"/>
      <c r="Q9736" s="118"/>
      <c r="R9736" s="119"/>
      <c r="S9736" s="120"/>
      <c r="T9736" s="114"/>
      <c r="U9736" s="115"/>
      <c r="V9736" s="121"/>
      <c r="W9736" s="135"/>
      <c r="X9736" s="115"/>
      <c r="AB9736" s="109"/>
    </row>
    <row r="9737" spans="1:28" hidden="1" x14ac:dyDescent="0.25">
      <c r="A9737" s="134"/>
      <c r="B9737" s="109"/>
      <c r="C9737" s="412"/>
      <c r="D9737" s="113"/>
      <c r="E9737" s="111"/>
      <c r="F9737" s="112"/>
      <c r="G9737" s="113"/>
      <c r="H9737" s="113"/>
      <c r="I9737" s="114"/>
      <c r="J9737" s="115"/>
      <c r="L9737" s="114"/>
      <c r="M9737" s="114" t="s">
        <v>1427</v>
      </c>
      <c r="N9737" s="138" t="s">
        <v>1429</v>
      </c>
      <c r="O9737" s="114"/>
      <c r="P9737" s="117"/>
      <c r="Q9737" s="118"/>
      <c r="R9737" s="119"/>
      <c r="S9737" s="120"/>
      <c r="T9737" s="114"/>
      <c r="U9737" s="115"/>
      <c r="V9737" s="121"/>
      <c r="W9737" s="135"/>
      <c r="X9737" s="115"/>
      <c r="AB9737" s="109"/>
    </row>
    <row r="9738" spans="1:28" hidden="1" x14ac:dyDescent="0.25">
      <c r="A9738" s="134"/>
      <c r="B9738" s="109"/>
      <c r="C9738" s="412"/>
      <c r="D9738" s="113"/>
      <c r="E9738" s="111"/>
      <c r="F9738" s="112"/>
      <c r="G9738" s="113"/>
      <c r="H9738" s="113"/>
      <c r="I9738" s="114"/>
      <c r="J9738" s="115"/>
      <c r="L9738" s="114"/>
      <c r="M9738" s="114" t="s">
        <v>1427</v>
      </c>
      <c r="N9738" s="138" t="s">
        <v>1429</v>
      </c>
      <c r="O9738" s="114"/>
      <c r="P9738" s="117"/>
      <c r="Q9738" s="118"/>
      <c r="R9738" s="119"/>
      <c r="S9738" s="120"/>
      <c r="T9738" s="114"/>
      <c r="U9738" s="115"/>
      <c r="V9738" s="121"/>
      <c r="W9738" s="135"/>
      <c r="X9738" s="115"/>
      <c r="AB9738" s="109"/>
    </row>
    <row r="9739" spans="1:28" hidden="1" x14ac:dyDescent="0.25">
      <c r="A9739" s="125"/>
      <c r="B9739" s="123"/>
      <c r="C9739" s="412"/>
      <c r="D9739" s="137"/>
      <c r="E9739" s="141"/>
      <c r="F9739" s="116"/>
      <c r="G9739" s="137"/>
      <c r="H9739" s="137"/>
      <c r="I9739" s="126"/>
      <c r="J9739" s="124"/>
      <c r="L9739" s="125"/>
      <c r="M9739" s="114" t="s">
        <v>1427</v>
      </c>
      <c r="N9739" s="138" t="s">
        <v>1429</v>
      </c>
      <c r="O9739" s="126"/>
      <c r="P9739" s="127"/>
      <c r="Q9739" s="128"/>
      <c r="R9739" s="129"/>
      <c r="S9739" s="130"/>
      <c r="T9739" s="126"/>
      <c r="U9739" s="124"/>
      <c r="V9739" s="131"/>
      <c r="W9739" s="122"/>
      <c r="X9739" s="124"/>
      <c r="AB9739" s="123"/>
    </row>
    <row r="9740" spans="1:28" hidden="1" x14ac:dyDescent="0.25">
      <c r="A9740" s="134"/>
      <c r="B9740" s="109"/>
      <c r="C9740" s="412"/>
      <c r="D9740" s="113"/>
      <c r="E9740" s="111"/>
      <c r="F9740" s="112"/>
      <c r="G9740" s="113"/>
      <c r="H9740" s="113"/>
      <c r="I9740" s="114"/>
      <c r="J9740" s="115"/>
      <c r="L9740" s="114"/>
      <c r="M9740" s="114" t="s">
        <v>1427</v>
      </c>
      <c r="N9740" s="138" t="s">
        <v>1429</v>
      </c>
      <c r="O9740" s="114"/>
      <c r="P9740" s="117"/>
      <c r="Q9740" s="118"/>
      <c r="R9740" s="119"/>
      <c r="S9740" s="120"/>
      <c r="T9740" s="114"/>
      <c r="U9740" s="115"/>
      <c r="V9740" s="121"/>
      <c r="W9740" s="135"/>
      <c r="X9740" s="115"/>
      <c r="AB9740" s="109"/>
    </row>
    <row r="9741" spans="1:28" hidden="1" x14ac:dyDescent="0.25">
      <c r="A9741" s="134"/>
      <c r="B9741" s="109"/>
      <c r="C9741" s="412"/>
      <c r="D9741" s="113"/>
      <c r="E9741" s="111"/>
      <c r="F9741" s="112"/>
      <c r="G9741" s="113"/>
      <c r="H9741" s="113"/>
      <c r="I9741" s="114"/>
      <c r="J9741" s="115"/>
      <c r="L9741" s="114"/>
      <c r="M9741" s="114" t="s">
        <v>1427</v>
      </c>
      <c r="N9741" s="138" t="s">
        <v>1429</v>
      </c>
      <c r="O9741" s="114"/>
      <c r="P9741" s="117"/>
      <c r="Q9741" s="118"/>
      <c r="R9741" s="119"/>
      <c r="S9741" s="120"/>
      <c r="T9741" s="114"/>
      <c r="U9741" s="115"/>
      <c r="V9741" s="121"/>
      <c r="W9741" s="135"/>
      <c r="X9741" s="115"/>
      <c r="AB9741" s="109"/>
    </row>
    <row r="9742" spans="1:28" hidden="1" x14ac:dyDescent="0.25">
      <c r="A9742" s="134"/>
      <c r="B9742" s="109"/>
      <c r="C9742" s="412"/>
      <c r="D9742" s="113"/>
      <c r="E9742" s="111"/>
      <c r="F9742" s="112"/>
      <c r="G9742" s="113"/>
      <c r="H9742" s="113"/>
      <c r="I9742" s="114"/>
      <c r="J9742" s="115"/>
      <c r="L9742" s="114"/>
      <c r="M9742" s="114" t="s">
        <v>1427</v>
      </c>
      <c r="N9742" s="138" t="s">
        <v>1429</v>
      </c>
      <c r="O9742" s="114"/>
      <c r="P9742" s="117"/>
      <c r="Q9742" s="118"/>
      <c r="R9742" s="119"/>
      <c r="S9742" s="120"/>
      <c r="T9742" s="114"/>
      <c r="U9742" s="115"/>
      <c r="V9742" s="121"/>
      <c r="W9742" s="135"/>
      <c r="X9742" s="115"/>
      <c r="AB9742" s="109"/>
    </row>
    <row r="9743" spans="1:28" hidden="1" x14ac:dyDescent="0.25">
      <c r="A9743" s="134"/>
      <c r="B9743" s="109"/>
      <c r="C9743" s="412"/>
      <c r="D9743" s="113"/>
      <c r="E9743" s="111"/>
      <c r="F9743" s="112"/>
      <c r="G9743" s="113"/>
      <c r="H9743" s="113"/>
      <c r="I9743" s="114"/>
      <c r="J9743" s="115"/>
      <c r="L9743" s="114"/>
      <c r="M9743" s="114" t="s">
        <v>1427</v>
      </c>
      <c r="N9743" s="138" t="s">
        <v>1429</v>
      </c>
      <c r="O9743" s="114"/>
      <c r="P9743" s="117"/>
      <c r="Q9743" s="118"/>
      <c r="R9743" s="119"/>
      <c r="S9743" s="120"/>
      <c r="T9743" s="114"/>
      <c r="U9743" s="115"/>
      <c r="V9743" s="121"/>
      <c r="W9743" s="135"/>
      <c r="X9743" s="115"/>
      <c r="AB9743" s="109"/>
    </row>
    <row r="9744" spans="1:28" hidden="1" x14ac:dyDescent="0.25">
      <c r="A9744" s="134"/>
      <c r="B9744" s="109"/>
      <c r="C9744" s="412"/>
      <c r="D9744" s="113"/>
      <c r="E9744" s="111"/>
      <c r="F9744" s="112"/>
      <c r="G9744" s="113"/>
      <c r="H9744" s="113"/>
      <c r="I9744" s="114"/>
      <c r="J9744" s="115"/>
      <c r="L9744" s="114"/>
      <c r="M9744" s="114" t="s">
        <v>1427</v>
      </c>
      <c r="N9744" s="138" t="s">
        <v>1429</v>
      </c>
      <c r="O9744" s="114"/>
      <c r="P9744" s="117"/>
      <c r="Q9744" s="118"/>
      <c r="R9744" s="119"/>
      <c r="S9744" s="120"/>
      <c r="T9744" s="114"/>
      <c r="U9744" s="115"/>
      <c r="V9744" s="121"/>
      <c r="W9744" s="135"/>
      <c r="X9744" s="115"/>
      <c r="AB9744" s="109"/>
    </row>
    <row r="9745" spans="1:28" hidden="1" x14ac:dyDescent="0.25">
      <c r="A9745" s="125"/>
      <c r="B9745" s="123"/>
      <c r="C9745" s="412"/>
      <c r="D9745" s="137"/>
      <c r="E9745" s="141"/>
      <c r="F9745" s="116"/>
      <c r="G9745" s="137"/>
      <c r="H9745" s="137"/>
      <c r="I9745" s="126"/>
      <c r="J9745" s="124"/>
      <c r="L9745" s="125"/>
      <c r="M9745" s="114" t="s">
        <v>1427</v>
      </c>
      <c r="N9745" s="138" t="s">
        <v>1429</v>
      </c>
      <c r="O9745" s="126"/>
      <c r="P9745" s="127"/>
      <c r="Q9745" s="128"/>
      <c r="R9745" s="129"/>
      <c r="S9745" s="130"/>
      <c r="T9745" s="126"/>
      <c r="U9745" s="124"/>
      <c r="V9745" s="131"/>
      <c r="W9745" s="122"/>
      <c r="X9745" s="124"/>
      <c r="AB9745" s="123"/>
    </row>
    <row r="9746" spans="1:28" hidden="1" x14ac:dyDescent="0.25">
      <c r="A9746" s="134"/>
      <c r="B9746" s="109"/>
      <c r="C9746" s="412"/>
      <c r="D9746" s="113"/>
      <c r="E9746" s="111"/>
      <c r="F9746" s="112"/>
      <c r="G9746" s="113"/>
      <c r="H9746" s="113"/>
      <c r="I9746" s="114"/>
      <c r="J9746" s="115"/>
      <c r="L9746" s="114"/>
      <c r="M9746" s="114" t="s">
        <v>1427</v>
      </c>
      <c r="N9746" s="138" t="s">
        <v>1429</v>
      </c>
      <c r="O9746" s="114"/>
      <c r="P9746" s="117"/>
      <c r="Q9746" s="118"/>
      <c r="R9746" s="119"/>
      <c r="S9746" s="120"/>
      <c r="T9746" s="114"/>
      <c r="U9746" s="115"/>
      <c r="V9746" s="121"/>
      <c r="W9746" s="135"/>
      <c r="X9746" s="115"/>
      <c r="AB9746" s="109"/>
    </row>
    <row r="9747" spans="1:28" hidden="1" x14ac:dyDescent="0.25">
      <c r="A9747" s="134"/>
      <c r="B9747" s="109"/>
      <c r="C9747" s="412"/>
      <c r="D9747" s="113"/>
      <c r="E9747" s="111"/>
      <c r="F9747" s="112"/>
      <c r="G9747" s="113"/>
      <c r="H9747" s="113"/>
      <c r="I9747" s="114"/>
      <c r="J9747" s="115"/>
      <c r="L9747" s="114"/>
      <c r="M9747" s="114" t="s">
        <v>1427</v>
      </c>
      <c r="N9747" s="138" t="s">
        <v>1429</v>
      </c>
      <c r="O9747" s="114"/>
      <c r="P9747" s="117"/>
      <c r="Q9747" s="118"/>
      <c r="R9747" s="119"/>
      <c r="S9747" s="120"/>
      <c r="T9747" s="114"/>
      <c r="U9747" s="115"/>
      <c r="V9747" s="121"/>
      <c r="W9747" s="135"/>
      <c r="X9747" s="115"/>
      <c r="AB9747" s="109"/>
    </row>
    <row r="9748" spans="1:28" hidden="1" x14ac:dyDescent="0.25">
      <c r="A9748" s="134"/>
      <c r="B9748" s="109"/>
      <c r="C9748" s="412"/>
      <c r="D9748" s="113"/>
      <c r="E9748" s="111"/>
      <c r="F9748" s="112"/>
      <c r="G9748" s="113"/>
      <c r="H9748" s="113"/>
      <c r="I9748" s="114"/>
      <c r="J9748" s="115"/>
      <c r="L9748" s="114"/>
      <c r="M9748" s="114" t="s">
        <v>1427</v>
      </c>
      <c r="N9748" s="138" t="s">
        <v>1429</v>
      </c>
      <c r="O9748" s="114"/>
      <c r="P9748" s="117"/>
      <c r="Q9748" s="118"/>
      <c r="R9748" s="119"/>
      <c r="S9748" s="120"/>
      <c r="T9748" s="114"/>
      <c r="U9748" s="115"/>
      <c r="V9748" s="121"/>
      <c r="W9748" s="135"/>
      <c r="X9748" s="115"/>
      <c r="AB9748" s="109"/>
    </row>
    <row r="9749" spans="1:28" hidden="1" x14ac:dyDescent="0.25">
      <c r="A9749" s="134"/>
      <c r="B9749" s="109"/>
      <c r="C9749" s="412"/>
      <c r="D9749" s="113"/>
      <c r="E9749" s="111"/>
      <c r="F9749" s="112"/>
      <c r="G9749" s="113"/>
      <c r="H9749" s="113"/>
      <c r="I9749" s="114"/>
      <c r="J9749" s="115"/>
      <c r="L9749" s="114"/>
      <c r="M9749" s="114" t="s">
        <v>1427</v>
      </c>
      <c r="N9749" s="138" t="s">
        <v>1429</v>
      </c>
      <c r="O9749" s="114"/>
      <c r="P9749" s="117"/>
      <c r="Q9749" s="118"/>
      <c r="R9749" s="119"/>
      <c r="S9749" s="120"/>
      <c r="T9749" s="114"/>
      <c r="U9749" s="115"/>
      <c r="V9749" s="121"/>
      <c r="W9749" s="135"/>
      <c r="X9749" s="115"/>
      <c r="AB9749" s="109"/>
    </row>
    <row r="9750" spans="1:28" hidden="1" x14ac:dyDescent="0.25">
      <c r="A9750" s="134"/>
      <c r="B9750" s="109"/>
      <c r="C9750" s="412"/>
      <c r="D9750" s="113"/>
      <c r="E9750" s="111"/>
      <c r="F9750" s="112"/>
      <c r="G9750" s="113"/>
      <c r="H9750" s="113"/>
      <c r="I9750" s="114"/>
      <c r="J9750" s="115"/>
      <c r="L9750" s="114"/>
      <c r="M9750" s="114" t="s">
        <v>1427</v>
      </c>
      <c r="N9750" s="138" t="s">
        <v>1429</v>
      </c>
      <c r="O9750" s="114"/>
      <c r="P9750" s="117"/>
      <c r="Q9750" s="118"/>
      <c r="R9750" s="119"/>
      <c r="S9750" s="120"/>
      <c r="T9750" s="114"/>
      <c r="U9750" s="115"/>
      <c r="V9750" s="121"/>
      <c r="W9750" s="135"/>
      <c r="X9750" s="115"/>
      <c r="AB9750" s="109"/>
    </row>
    <row r="9751" spans="1:28" hidden="1" x14ac:dyDescent="0.25">
      <c r="A9751" s="125"/>
      <c r="B9751" s="123"/>
      <c r="C9751" s="412"/>
      <c r="D9751" s="137"/>
      <c r="E9751" s="141"/>
      <c r="F9751" s="116"/>
      <c r="G9751" s="137"/>
      <c r="H9751" s="137"/>
      <c r="I9751" s="126"/>
      <c r="J9751" s="124"/>
      <c r="L9751" s="125"/>
      <c r="M9751" s="114" t="s">
        <v>1427</v>
      </c>
      <c r="N9751" s="138" t="s">
        <v>1429</v>
      </c>
      <c r="O9751" s="126"/>
      <c r="P9751" s="127"/>
      <c r="Q9751" s="128"/>
      <c r="R9751" s="129"/>
      <c r="S9751" s="130"/>
      <c r="T9751" s="126"/>
      <c r="U9751" s="124"/>
      <c r="V9751" s="131"/>
      <c r="W9751" s="122"/>
      <c r="X9751" s="124"/>
      <c r="AB9751" s="123"/>
    </row>
    <row r="9752" spans="1:28" hidden="1" x14ac:dyDescent="0.25">
      <c r="A9752" s="134"/>
      <c r="B9752" s="109"/>
      <c r="C9752" s="412"/>
      <c r="D9752" s="113"/>
      <c r="E9752" s="111"/>
      <c r="F9752" s="112"/>
      <c r="G9752" s="113"/>
      <c r="H9752" s="113"/>
      <c r="I9752" s="114"/>
      <c r="J9752" s="115"/>
      <c r="L9752" s="114"/>
      <c r="M9752" s="114" t="s">
        <v>1427</v>
      </c>
      <c r="N9752" s="138" t="s">
        <v>1429</v>
      </c>
      <c r="O9752" s="114"/>
      <c r="P9752" s="117"/>
      <c r="Q9752" s="118"/>
      <c r="R9752" s="119"/>
      <c r="S9752" s="120"/>
      <c r="T9752" s="114"/>
      <c r="U9752" s="115"/>
      <c r="V9752" s="121"/>
      <c r="W9752" s="135"/>
      <c r="X9752" s="115"/>
      <c r="AB9752" s="109"/>
    </row>
    <row r="9753" spans="1:28" hidden="1" x14ac:dyDescent="0.25">
      <c r="A9753" s="134"/>
      <c r="B9753" s="109"/>
      <c r="C9753" s="412"/>
      <c r="D9753" s="113"/>
      <c r="E9753" s="111"/>
      <c r="F9753" s="112"/>
      <c r="G9753" s="113"/>
      <c r="H9753" s="113"/>
      <c r="I9753" s="114"/>
      <c r="J9753" s="115"/>
      <c r="L9753" s="114"/>
      <c r="M9753" s="114" t="s">
        <v>1427</v>
      </c>
      <c r="N9753" s="138" t="s">
        <v>1429</v>
      </c>
      <c r="O9753" s="114"/>
      <c r="P9753" s="117"/>
      <c r="Q9753" s="118"/>
      <c r="R9753" s="119"/>
      <c r="S9753" s="120"/>
      <c r="T9753" s="114"/>
      <c r="U9753" s="115"/>
      <c r="V9753" s="121"/>
      <c r="W9753" s="135"/>
      <c r="X9753" s="115"/>
      <c r="AB9753" s="109"/>
    </row>
    <row r="9754" spans="1:28" hidden="1" x14ac:dyDescent="0.25">
      <c r="A9754" s="134"/>
      <c r="B9754" s="109"/>
      <c r="C9754" s="412"/>
      <c r="D9754" s="113"/>
      <c r="E9754" s="111"/>
      <c r="F9754" s="112"/>
      <c r="G9754" s="113"/>
      <c r="H9754" s="113"/>
      <c r="I9754" s="114"/>
      <c r="J9754" s="115"/>
      <c r="L9754" s="114"/>
      <c r="M9754" s="114" t="s">
        <v>1427</v>
      </c>
      <c r="N9754" s="138" t="s">
        <v>1429</v>
      </c>
      <c r="O9754" s="114"/>
      <c r="P9754" s="117"/>
      <c r="Q9754" s="118"/>
      <c r="R9754" s="119"/>
      <c r="S9754" s="120"/>
      <c r="T9754" s="114"/>
      <c r="U9754" s="115"/>
      <c r="V9754" s="121"/>
      <c r="W9754" s="135"/>
      <c r="X9754" s="115"/>
      <c r="AB9754" s="109"/>
    </row>
    <row r="9755" spans="1:28" hidden="1" x14ac:dyDescent="0.25">
      <c r="A9755" s="134"/>
      <c r="B9755" s="109"/>
      <c r="C9755" s="412"/>
      <c r="D9755" s="113"/>
      <c r="E9755" s="111"/>
      <c r="F9755" s="112"/>
      <c r="G9755" s="113"/>
      <c r="H9755" s="113"/>
      <c r="I9755" s="114"/>
      <c r="J9755" s="115"/>
      <c r="L9755" s="114"/>
      <c r="M9755" s="114" t="s">
        <v>1427</v>
      </c>
      <c r="N9755" s="138" t="s">
        <v>1429</v>
      </c>
      <c r="O9755" s="114"/>
      <c r="P9755" s="117"/>
      <c r="Q9755" s="118"/>
      <c r="R9755" s="119"/>
      <c r="S9755" s="120"/>
      <c r="T9755" s="114"/>
      <c r="U9755" s="115"/>
      <c r="V9755" s="121"/>
      <c r="W9755" s="135"/>
      <c r="X9755" s="115"/>
      <c r="AB9755" s="109"/>
    </row>
    <row r="9756" spans="1:28" hidden="1" x14ac:dyDescent="0.25">
      <c r="A9756" s="134"/>
      <c r="B9756" s="109"/>
      <c r="C9756" s="412"/>
      <c r="D9756" s="113"/>
      <c r="E9756" s="111"/>
      <c r="F9756" s="112"/>
      <c r="G9756" s="113"/>
      <c r="H9756" s="113"/>
      <c r="I9756" s="114"/>
      <c r="J9756" s="115"/>
      <c r="L9756" s="114"/>
      <c r="M9756" s="114" t="s">
        <v>1427</v>
      </c>
      <c r="N9756" s="138" t="s">
        <v>1429</v>
      </c>
      <c r="O9756" s="114"/>
      <c r="P9756" s="117"/>
      <c r="Q9756" s="118"/>
      <c r="R9756" s="119"/>
      <c r="S9756" s="120"/>
      <c r="T9756" s="114"/>
      <c r="U9756" s="115"/>
      <c r="V9756" s="121"/>
      <c r="W9756" s="135"/>
      <c r="X9756" s="115"/>
      <c r="AB9756" s="109"/>
    </row>
    <row r="9757" spans="1:28" hidden="1" x14ac:dyDescent="0.25">
      <c r="A9757" s="125"/>
      <c r="B9757" s="123"/>
      <c r="C9757" s="412"/>
      <c r="D9757" s="137"/>
      <c r="E9757" s="141"/>
      <c r="F9757" s="116"/>
      <c r="G9757" s="137"/>
      <c r="H9757" s="137"/>
      <c r="I9757" s="126"/>
      <c r="J9757" s="124"/>
      <c r="L9757" s="125"/>
      <c r="M9757" s="114" t="s">
        <v>1427</v>
      </c>
      <c r="N9757" s="138" t="s">
        <v>1429</v>
      </c>
      <c r="O9757" s="126"/>
      <c r="P9757" s="127"/>
      <c r="Q9757" s="128"/>
      <c r="R9757" s="129"/>
      <c r="S9757" s="130"/>
      <c r="T9757" s="126"/>
      <c r="U9757" s="124"/>
      <c r="V9757" s="131"/>
      <c r="W9757" s="122"/>
      <c r="X9757" s="124"/>
      <c r="AB9757" s="123"/>
    </row>
    <row r="9758" spans="1:28" hidden="1" x14ac:dyDescent="0.25">
      <c r="A9758" s="134"/>
      <c r="B9758" s="109"/>
      <c r="C9758" s="412"/>
      <c r="D9758" s="113"/>
      <c r="E9758" s="111"/>
      <c r="F9758" s="112"/>
      <c r="G9758" s="113"/>
      <c r="H9758" s="113"/>
      <c r="I9758" s="114"/>
      <c r="J9758" s="115"/>
      <c r="L9758" s="114"/>
      <c r="M9758" s="114" t="s">
        <v>1427</v>
      </c>
      <c r="N9758" s="138" t="s">
        <v>1429</v>
      </c>
      <c r="O9758" s="114"/>
      <c r="P9758" s="117"/>
      <c r="Q9758" s="118"/>
      <c r="R9758" s="119"/>
      <c r="S9758" s="120"/>
      <c r="T9758" s="114"/>
      <c r="U9758" s="115"/>
      <c r="V9758" s="121"/>
      <c r="W9758" s="135"/>
      <c r="X9758" s="115"/>
      <c r="AB9758" s="109"/>
    </row>
    <row r="9759" spans="1:28" hidden="1" x14ac:dyDescent="0.25">
      <c r="A9759" s="134"/>
      <c r="B9759" s="109"/>
      <c r="C9759" s="412"/>
      <c r="D9759" s="113"/>
      <c r="E9759" s="111"/>
      <c r="F9759" s="112"/>
      <c r="G9759" s="113"/>
      <c r="H9759" s="113"/>
      <c r="I9759" s="114"/>
      <c r="J9759" s="115"/>
      <c r="L9759" s="114"/>
      <c r="M9759" s="114" t="s">
        <v>1427</v>
      </c>
      <c r="N9759" s="138" t="s">
        <v>1429</v>
      </c>
      <c r="O9759" s="114"/>
      <c r="P9759" s="117"/>
      <c r="Q9759" s="118"/>
      <c r="R9759" s="119"/>
      <c r="S9759" s="120"/>
      <c r="T9759" s="114"/>
      <c r="U9759" s="115"/>
      <c r="V9759" s="121"/>
      <c r="W9759" s="135"/>
      <c r="X9759" s="115"/>
      <c r="AB9759" s="109"/>
    </row>
    <row r="9760" spans="1:28" hidden="1" x14ac:dyDescent="0.25">
      <c r="A9760" s="134"/>
      <c r="B9760" s="109"/>
      <c r="C9760" s="412"/>
      <c r="D9760" s="113"/>
      <c r="E9760" s="111"/>
      <c r="F9760" s="112"/>
      <c r="G9760" s="113"/>
      <c r="H9760" s="113"/>
      <c r="I9760" s="114"/>
      <c r="J9760" s="115"/>
      <c r="L9760" s="114"/>
      <c r="M9760" s="114" t="s">
        <v>1427</v>
      </c>
      <c r="N9760" s="138" t="s">
        <v>1429</v>
      </c>
      <c r="O9760" s="114"/>
      <c r="P9760" s="117"/>
      <c r="Q9760" s="118"/>
      <c r="R9760" s="119"/>
      <c r="S9760" s="120"/>
      <c r="T9760" s="114"/>
      <c r="U9760" s="115"/>
      <c r="V9760" s="121"/>
      <c r="W9760" s="135"/>
      <c r="X9760" s="115"/>
      <c r="AB9760" s="109"/>
    </row>
    <row r="9761" spans="1:28" hidden="1" x14ac:dyDescent="0.25">
      <c r="A9761" s="134"/>
      <c r="B9761" s="109"/>
      <c r="C9761" s="412"/>
      <c r="D9761" s="113"/>
      <c r="E9761" s="111"/>
      <c r="F9761" s="112"/>
      <c r="G9761" s="113"/>
      <c r="H9761" s="113"/>
      <c r="I9761" s="114"/>
      <c r="J9761" s="115"/>
      <c r="L9761" s="114"/>
      <c r="M9761" s="114" t="s">
        <v>1427</v>
      </c>
      <c r="N9761" s="138" t="s">
        <v>1429</v>
      </c>
      <c r="O9761" s="114"/>
      <c r="P9761" s="117"/>
      <c r="Q9761" s="118"/>
      <c r="R9761" s="119"/>
      <c r="S9761" s="120"/>
      <c r="T9761" s="114"/>
      <c r="U9761" s="115"/>
      <c r="V9761" s="121"/>
      <c r="W9761" s="135"/>
      <c r="X9761" s="115"/>
      <c r="AB9761" s="109"/>
    </row>
    <row r="9762" spans="1:28" hidden="1" x14ac:dyDescent="0.25">
      <c r="A9762" s="134"/>
      <c r="B9762" s="109"/>
      <c r="C9762" s="412"/>
      <c r="D9762" s="113"/>
      <c r="E9762" s="111"/>
      <c r="F9762" s="112"/>
      <c r="G9762" s="113"/>
      <c r="H9762" s="113"/>
      <c r="I9762" s="114"/>
      <c r="J9762" s="115"/>
      <c r="L9762" s="114"/>
      <c r="M9762" s="114" t="s">
        <v>1427</v>
      </c>
      <c r="N9762" s="138" t="s">
        <v>1429</v>
      </c>
      <c r="O9762" s="114"/>
      <c r="P9762" s="117"/>
      <c r="Q9762" s="118"/>
      <c r="R9762" s="119"/>
      <c r="S9762" s="120"/>
      <c r="T9762" s="114"/>
      <c r="U9762" s="115"/>
      <c r="V9762" s="121"/>
      <c r="W9762" s="135"/>
      <c r="X9762" s="115"/>
      <c r="AB9762" s="109"/>
    </row>
    <row r="9763" spans="1:28" hidden="1" x14ac:dyDescent="0.25">
      <c r="A9763" s="134"/>
      <c r="B9763" s="109"/>
      <c r="C9763" s="412"/>
      <c r="D9763" s="113"/>
      <c r="E9763" s="111"/>
      <c r="F9763" s="112"/>
      <c r="G9763" s="113"/>
      <c r="H9763" s="113"/>
      <c r="I9763" s="114"/>
      <c r="J9763" s="115"/>
      <c r="L9763" s="114"/>
      <c r="M9763" s="114" t="s">
        <v>1427</v>
      </c>
      <c r="N9763" s="138" t="s">
        <v>1429</v>
      </c>
      <c r="O9763" s="114"/>
      <c r="P9763" s="117"/>
      <c r="Q9763" s="118"/>
      <c r="R9763" s="119"/>
      <c r="S9763" s="120"/>
      <c r="T9763" s="114"/>
      <c r="U9763" s="115"/>
      <c r="V9763" s="121"/>
      <c r="W9763" s="135"/>
      <c r="X9763" s="115"/>
      <c r="AB9763" s="109"/>
    </row>
    <row r="9764" spans="1:28" hidden="1" x14ac:dyDescent="0.25">
      <c r="A9764" s="134"/>
      <c r="B9764" s="109"/>
      <c r="C9764" s="412"/>
      <c r="D9764" s="113"/>
      <c r="E9764" s="111"/>
      <c r="F9764" s="112"/>
      <c r="G9764" s="113"/>
      <c r="H9764" s="113"/>
      <c r="I9764" s="114"/>
      <c r="J9764" s="115"/>
      <c r="L9764" s="114"/>
      <c r="M9764" s="114" t="s">
        <v>1427</v>
      </c>
      <c r="N9764" s="138" t="s">
        <v>1429</v>
      </c>
      <c r="O9764" s="114"/>
      <c r="P9764" s="117"/>
      <c r="Q9764" s="118"/>
      <c r="R9764" s="119"/>
      <c r="S9764" s="120"/>
      <c r="T9764" s="114"/>
      <c r="U9764" s="115"/>
      <c r="V9764" s="121"/>
      <c r="W9764" s="135"/>
      <c r="X9764" s="115"/>
      <c r="AB9764" s="109"/>
    </row>
    <row r="9765" spans="1:28" hidden="1" x14ac:dyDescent="0.25">
      <c r="A9765" s="134"/>
      <c r="B9765" s="109"/>
      <c r="C9765" s="412"/>
      <c r="D9765" s="113"/>
      <c r="E9765" s="111"/>
      <c r="F9765" s="112"/>
      <c r="G9765" s="113"/>
      <c r="H9765" s="113"/>
      <c r="I9765" s="114"/>
      <c r="J9765" s="115"/>
      <c r="L9765" s="114"/>
      <c r="M9765" s="114" t="s">
        <v>1427</v>
      </c>
      <c r="N9765" s="138" t="s">
        <v>1429</v>
      </c>
      <c r="O9765" s="114"/>
      <c r="P9765" s="117"/>
      <c r="Q9765" s="118"/>
      <c r="R9765" s="119"/>
      <c r="S9765" s="120"/>
      <c r="T9765" s="114"/>
      <c r="U9765" s="115"/>
      <c r="V9765" s="121"/>
      <c r="W9765" s="135"/>
      <c r="X9765" s="115"/>
      <c r="AB9765" s="109"/>
    </row>
    <row r="9766" spans="1:28" hidden="1" x14ac:dyDescent="0.25">
      <c r="A9766" s="125"/>
      <c r="B9766" s="123"/>
      <c r="C9766" s="412"/>
      <c r="D9766" s="137"/>
      <c r="E9766" s="141"/>
      <c r="F9766" s="116"/>
      <c r="G9766" s="137"/>
      <c r="H9766" s="137"/>
      <c r="I9766" s="126"/>
      <c r="J9766" s="124"/>
      <c r="L9766" s="125"/>
      <c r="M9766" s="114" t="s">
        <v>1427</v>
      </c>
      <c r="N9766" s="138" t="s">
        <v>1429</v>
      </c>
      <c r="O9766" s="126"/>
      <c r="P9766" s="127"/>
      <c r="Q9766" s="128"/>
      <c r="R9766" s="129"/>
      <c r="S9766" s="130"/>
      <c r="T9766" s="126"/>
      <c r="U9766" s="124"/>
      <c r="V9766" s="131"/>
      <c r="W9766" s="122"/>
      <c r="X9766" s="124"/>
      <c r="AB9766" s="123"/>
    </row>
    <row r="9767" spans="1:28" hidden="1" x14ac:dyDescent="0.25">
      <c r="A9767" s="134"/>
      <c r="B9767" s="109"/>
      <c r="C9767" s="412"/>
      <c r="D9767" s="113"/>
      <c r="E9767" s="111"/>
      <c r="F9767" s="112"/>
      <c r="G9767" s="113"/>
      <c r="H9767" s="113"/>
      <c r="I9767" s="114"/>
      <c r="J9767" s="115"/>
      <c r="L9767" s="114"/>
      <c r="M9767" s="114" t="s">
        <v>1427</v>
      </c>
      <c r="N9767" s="138" t="s">
        <v>1429</v>
      </c>
      <c r="O9767" s="114"/>
      <c r="P9767" s="117"/>
      <c r="Q9767" s="118"/>
      <c r="R9767" s="119"/>
      <c r="S9767" s="120"/>
      <c r="T9767" s="114"/>
      <c r="U9767" s="115"/>
      <c r="V9767" s="121"/>
      <c r="W9767" s="135"/>
      <c r="X9767" s="115"/>
      <c r="AB9767" s="109"/>
    </row>
    <row r="9768" spans="1:28" hidden="1" x14ac:dyDescent="0.25">
      <c r="A9768" s="134"/>
      <c r="B9768" s="109"/>
      <c r="C9768" s="412"/>
      <c r="D9768" s="113"/>
      <c r="E9768" s="111"/>
      <c r="F9768" s="112"/>
      <c r="G9768" s="113"/>
      <c r="H9768" s="113"/>
      <c r="I9768" s="114"/>
      <c r="J9768" s="115"/>
      <c r="L9768" s="114"/>
      <c r="M9768" s="114" t="s">
        <v>1427</v>
      </c>
      <c r="N9768" s="138" t="s">
        <v>1429</v>
      </c>
      <c r="O9768" s="114"/>
      <c r="P9768" s="117"/>
      <c r="Q9768" s="118"/>
      <c r="R9768" s="119"/>
      <c r="S9768" s="120"/>
      <c r="T9768" s="114"/>
      <c r="U9768" s="115"/>
      <c r="V9768" s="121"/>
      <c r="W9768" s="135"/>
      <c r="X9768" s="115"/>
      <c r="AB9768" s="109"/>
    </row>
    <row r="9769" spans="1:28" hidden="1" x14ac:dyDescent="0.25">
      <c r="A9769" s="134"/>
      <c r="B9769" s="109"/>
      <c r="C9769" s="412"/>
      <c r="D9769" s="113"/>
      <c r="E9769" s="111"/>
      <c r="F9769" s="112"/>
      <c r="G9769" s="113"/>
      <c r="H9769" s="113"/>
      <c r="I9769" s="114"/>
      <c r="J9769" s="115"/>
      <c r="L9769" s="114"/>
      <c r="M9769" s="114" t="s">
        <v>1427</v>
      </c>
      <c r="N9769" s="138" t="s">
        <v>1429</v>
      </c>
      <c r="O9769" s="114"/>
      <c r="P9769" s="117"/>
      <c r="Q9769" s="118"/>
      <c r="R9769" s="119"/>
      <c r="S9769" s="120"/>
      <c r="T9769" s="114"/>
      <c r="U9769" s="115"/>
      <c r="V9769" s="121"/>
      <c r="W9769" s="135"/>
      <c r="X9769" s="115"/>
      <c r="AB9769" s="109"/>
    </row>
    <row r="9770" spans="1:28" hidden="1" x14ac:dyDescent="0.25">
      <c r="A9770" s="134"/>
      <c r="B9770" s="109"/>
      <c r="C9770" s="412"/>
      <c r="D9770" s="113"/>
      <c r="E9770" s="111"/>
      <c r="F9770" s="112"/>
      <c r="G9770" s="113"/>
      <c r="H9770" s="113"/>
      <c r="I9770" s="114"/>
      <c r="J9770" s="115"/>
      <c r="L9770" s="114"/>
      <c r="M9770" s="114" t="s">
        <v>1427</v>
      </c>
      <c r="N9770" s="138" t="s">
        <v>1429</v>
      </c>
      <c r="O9770" s="114"/>
      <c r="P9770" s="117"/>
      <c r="Q9770" s="118"/>
      <c r="R9770" s="119"/>
      <c r="S9770" s="120"/>
      <c r="T9770" s="114"/>
      <c r="U9770" s="115"/>
      <c r="V9770" s="121"/>
      <c r="W9770" s="135"/>
      <c r="X9770" s="115"/>
      <c r="AB9770" s="109"/>
    </row>
    <row r="9771" spans="1:28" hidden="1" x14ac:dyDescent="0.25">
      <c r="A9771" s="134"/>
      <c r="B9771" s="109"/>
      <c r="C9771" s="412"/>
      <c r="D9771" s="113"/>
      <c r="E9771" s="111"/>
      <c r="F9771" s="112"/>
      <c r="G9771" s="113"/>
      <c r="H9771" s="113"/>
      <c r="I9771" s="114"/>
      <c r="J9771" s="115"/>
      <c r="L9771" s="114"/>
      <c r="M9771" s="114" t="s">
        <v>1427</v>
      </c>
      <c r="N9771" s="138" t="s">
        <v>1429</v>
      </c>
      <c r="O9771" s="114"/>
      <c r="P9771" s="117"/>
      <c r="Q9771" s="118"/>
      <c r="R9771" s="119"/>
      <c r="S9771" s="120"/>
      <c r="T9771" s="114"/>
      <c r="U9771" s="115"/>
      <c r="V9771" s="121"/>
      <c r="W9771" s="135"/>
      <c r="X9771" s="115"/>
      <c r="AB9771" s="109"/>
    </row>
    <row r="9772" spans="1:28" hidden="1" x14ac:dyDescent="0.25">
      <c r="A9772" s="125"/>
      <c r="B9772" s="123"/>
      <c r="C9772" s="412"/>
      <c r="D9772" s="137"/>
      <c r="E9772" s="141"/>
      <c r="F9772" s="116"/>
      <c r="G9772" s="137"/>
      <c r="H9772" s="137"/>
      <c r="I9772" s="126"/>
      <c r="J9772" s="124"/>
      <c r="L9772" s="125"/>
      <c r="M9772" s="114" t="s">
        <v>1427</v>
      </c>
      <c r="N9772" s="138" t="s">
        <v>1429</v>
      </c>
      <c r="O9772" s="126"/>
      <c r="P9772" s="127"/>
      <c r="Q9772" s="128"/>
      <c r="R9772" s="129"/>
      <c r="S9772" s="130"/>
      <c r="T9772" s="126"/>
      <c r="U9772" s="124"/>
      <c r="V9772" s="131"/>
      <c r="W9772" s="122"/>
      <c r="X9772" s="124"/>
      <c r="AB9772" s="123"/>
    </row>
    <row r="9773" spans="1:28" hidden="1" x14ac:dyDescent="0.25">
      <c r="A9773" s="134"/>
      <c r="B9773" s="109"/>
      <c r="C9773" s="412"/>
      <c r="D9773" s="113"/>
      <c r="E9773" s="111"/>
      <c r="F9773" s="112"/>
      <c r="G9773" s="113"/>
      <c r="H9773" s="113"/>
      <c r="I9773" s="114"/>
      <c r="J9773" s="115"/>
      <c r="L9773" s="114"/>
      <c r="M9773" s="114" t="s">
        <v>1427</v>
      </c>
      <c r="N9773" s="138" t="s">
        <v>1429</v>
      </c>
      <c r="O9773" s="114"/>
      <c r="P9773" s="117"/>
      <c r="Q9773" s="118"/>
      <c r="R9773" s="119"/>
      <c r="S9773" s="120"/>
      <c r="T9773" s="114"/>
      <c r="U9773" s="115"/>
      <c r="V9773" s="121"/>
      <c r="W9773" s="135"/>
      <c r="X9773" s="115"/>
      <c r="AB9773" s="109"/>
    </row>
    <row r="9774" spans="1:28" hidden="1" x14ac:dyDescent="0.25">
      <c r="A9774" s="134"/>
      <c r="B9774" s="109"/>
      <c r="C9774" s="412"/>
      <c r="D9774" s="113"/>
      <c r="E9774" s="111"/>
      <c r="F9774" s="112"/>
      <c r="G9774" s="113"/>
      <c r="H9774" s="113"/>
      <c r="I9774" s="114"/>
      <c r="J9774" s="115"/>
      <c r="L9774" s="114"/>
      <c r="M9774" s="114" t="s">
        <v>1427</v>
      </c>
      <c r="N9774" s="138" t="s">
        <v>1429</v>
      </c>
      <c r="O9774" s="114"/>
      <c r="P9774" s="117"/>
      <c r="Q9774" s="118"/>
      <c r="R9774" s="119"/>
      <c r="S9774" s="120"/>
      <c r="T9774" s="114"/>
      <c r="U9774" s="115"/>
      <c r="V9774" s="121"/>
      <c r="W9774" s="135"/>
      <c r="X9774" s="115"/>
      <c r="AB9774" s="109"/>
    </row>
    <row r="9775" spans="1:28" hidden="1" x14ac:dyDescent="0.25">
      <c r="A9775" s="134"/>
      <c r="B9775" s="109"/>
      <c r="C9775" s="412"/>
      <c r="D9775" s="113"/>
      <c r="E9775" s="111"/>
      <c r="F9775" s="112"/>
      <c r="G9775" s="113"/>
      <c r="H9775" s="113"/>
      <c r="I9775" s="114"/>
      <c r="J9775" s="115"/>
      <c r="L9775" s="114"/>
      <c r="M9775" s="114" t="s">
        <v>1427</v>
      </c>
      <c r="N9775" s="138" t="s">
        <v>1429</v>
      </c>
      <c r="O9775" s="114"/>
      <c r="P9775" s="117"/>
      <c r="Q9775" s="118"/>
      <c r="R9775" s="119"/>
      <c r="S9775" s="120"/>
      <c r="T9775" s="114"/>
      <c r="U9775" s="115"/>
      <c r="V9775" s="121"/>
      <c r="W9775" s="135"/>
      <c r="X9775" s="115"/>
      <c r="AB9775" s="109"/>
    </row>
    <row r="9776" spans="1:28" hidden="1" x14ac:dyDescent="0.25">
      <c r="A9776" s="134"/>
      <c r="B9776" s="109"/>
      <c r="C9776" s="412"/>
      <c r="D9776" s="113"/>
      <c r="E9776" s="111"/>
      <c r="F9776" s="112"/>
      <c r="G9776" s="113"/>
      <c r="H9776" s="113"/>
      <c r="I9776" s="114"/>
      <c r="J9776" s="115"/>
      <c r="L9776" s="114"/>
      <c r="M9776" s="114" t="s">
        <v>1427</v>
      </c>
      <c r="N9776" s="138" t="s">
        <v>1429</v>
      </c>
      <c r="O9776" s="114"/>
      <c r="P9776" s="117"/>
      <c r="Q9776" s="118"/>
      <c r="R9776" s="119"/>
      <c r="S9776" s="120"/>
      <c r="T9776" s="114"/>
      <c r="U9776" s="115"/>
      <c r="V9776" s="121"/>
      <c r="W9776" s="135"/>
      <c r="X9776" s="115"/>
      <c r="AB9776" s="109"/>
    </row>
    <row r="9777" spans="1:28" hidden="1" x14ac:dyDescent="0.25">
      <c r="A9777" s="134"/>
      <c r="B9777" s="109"/>
      <c r="C9777" s="412"/>
      <c r="D9777" s="113"/>
      <c r="E9777" s="111"/>
      <c r="F9777" s="112"/>
      <c r="G9777" s="113"/>
      <c r="H9777" s="113"/>
      <c r="I9777" s="114"/>
      <c r="J9777" s="115"/>
      <c r="L9777" s="114"/>
      <c r="M9777" s="114" t="s">
        <v>1427</v>
      </c>
      <c r="N9777" s="138" t="s">
        <v>1429</v>
      </c>
      <c r="O9777" s="114"/>
      <c r="P9777" s="117"/>
      <c r="Q9777" s="118"/>
      <c r="R9777" s="119"/>
      <c r="S9777" s="120"/>
      <c r="T9777" s="114"/>
      <c r="U9777" s="115"/>
      <c r="V9777" s="121"/>
      <c r="W9777" s="135"/>
      <c r="X9777" s="115"/>
      <c r="AB9777" s="109"/>
    </row>
    <row r="9778" spans="1:28" hidden="1" x14ac:dyDescent="0.25">
      <c r="A9778" s="125"/>
      <c r="B9778" s="123"/>
      <c r="C9778" s="412"/>
      <c r="D9778" s="137"/>
      <c r="E9778" s="141"/>
      <c r="F9778" s="116"/>
      <c r="G9778" s="137"/>
      <c r="H9778" s="137"/>
      <c r="I9778" s="126"/>
      <c r="J9778" s="124"/>
      <c r="L9778" s="125"/>
      <c r="M9778" s="114" t="s">
        <v>1427</v>
      </c>
      <c r="N9778" s="138" t="s">
        <v>1429</v>
      </c>
      <c r="O9778" s="126"/>
      <c r="P9778" s="127"/>
      <c r="Q9778" s="128"/>
      <c r="R9778" s="129"/>
      <c r="S9778" s="130"/>
      <c r="T9778" s="126"/>
      <c r="U9778" s="124"/>
      <c r="V9778" s="131"/>
      <c r="W9778" s="122"/>
      <c r="X9778" s="124"/>
      <c r="AB9778" s="123"/>
    </row>
    <row r="9779" spans="1:28" hidden="1" x14ac:dyDescent="0.25">
      <c r="A9779" s="134"/>
      <c r="B9779" s="109"/>
      <c r="C9779" s="412"/>
      <c r="D9779" s="113"/>
      <c r="E9779" s="111"/>
      <c r="F9779" s="112"/>
      <c r="G9779" s="113"/>
      <c r="H9779" s="113"/>
      <c r="I9779" s="114"/>
      <c r="J9779" s="115"/>
      <c r="L9779" s="114"/>
      <c r="M9779" s="114" t="s">
        <v>1427</v>
      </c>
      <c r="N9779" s="138" t="s">
        <v>1429</v>
      </c>
      <c r="O9779" s="114"/>
      <c r="P9779" s="117"/>
      <c r="Q9779" s="118"/>
      <c r="R9779" s="119"/>
      <c r="S9779" s="120"/>
      <c r="T9779" s="114"/>
      <c r="U9779" s="115"/>
      <c r="V9779" s="121"/>
      <c r="W9779" s="135"/>
      <c r="X9779" s="115"/>
      <c r="AB9779" s="109"/>
    </row>
    <row r="9780" spans="1:28" hidden="1" x14ac:dyDescent="0.25">
      <c r="A9780" s="134"/>
      <c r="B9780" s="109"/>
      <c r="C9780" s="412"/>
      <c r="D9780" s="113"/>
      <c r="E9780" s="111"/>
      <c r="F9780" s="112"/>
      <c r="G9780" s="113"/>
      <c r="H9780" s="113"/>
      <c r="I9780" s="114"/>
      <c r="J9780" s="115"/>
      <c r="L9780" s="114"/>
      <c r="M9780" s="114" t="s">
        <v>1427</v>
      </c>
      <c r="N9780" s="138" t="s">
        <v>1429</v>
      </c>
      <c r="O9780" s="114"/>
      <c r="P9780" s="117"/>
      <c r="Q9780" s="118"/>
      <c r="R9780" s="119"/>
      <c r="S9780" s="120"/>
      <c r="T9780" s="114"/>
      <c r="U9780" s="115"/>
      <c r="V9780" s="121"/>
      <c r="W9780" s="135"/>
      <c r="X9780" s="115"/>
      <c r="AB9780" s="109"/>
    </row>
    <row r="9781" spans="1:28" hidden="1" x14ac:dyDescent="0.25">
      <c r="A9781" s="134"/>
      <c r="B9781" s="109"/>
      <c r="C9781" s="412"/>
      <c r="D9781" s="113"/>
      <c r="E9781" s="111"/>
      <c r="F9781" s="112"/>
      <c r="G9781" s="113"/>
      <c r="H9781" s="113"/>
      <c r="I9781" s="114"/>
      <c r="J9781" s="115"/>
      <c r="L9781" s="114"/>
      <c r="M9781" s="114" t="s">
        <v>1427</v>
      </c>
      <c r="N9781" s="138" t="s">
        <v>1429</v>
      </c>
      <c r="O9781" s="114"/>
      <c r="P9781" s="117"/>
      <c r="Q9781" s="118"/>
      <c r="R9781" s="119"/>
      <c r="S9781" s="120"/>
      <c r="T9781" s="114"/>
      <c r="U9781" s="115"/>
      <c r="V9781" s="121"/>
      <c r="W9781" s="135"/>
      <c r="X9781" s="115"/>
      <c r="AB9781" s="109"/>
    </row>
    <row r="9782" spans="1:28" hidden="1" x14ac:dyDescent="0.25">
      <c r="A9782" s="134"/>
      <c r="B9782" s="109"/>
      <c r="C9782" s="412"/>
      <c r="D9782" s="113"/>
      <c r="E9782" s="111"/>
      <c r="F9782" s="112"/>
      <c r="G9782" s="113"/>
      <c r="H9782" s="113"/>
      <c r="I9782" s="114"/>
      <c r="J9782" s="115"/>
      <c r="L9782" s="114"/>
      <c r="M9782" s="114" t="s">
        <v>1427</v>
      </c>
      <c r="N9782" s="138" t="s">
        <v>1429</v>
      </c>
      <c r="O9782" s="114"/>
      <c r="P9782" s="117"/>
      <c r="Q9782" s="118"/>
      <c r="R9782" s="119"/>
      <c r="S9782" s="120"/>
      <c r="T9782" s="114"/>
      <c r="U9782" s="115"/>
      <c r="V9782" s="121"/>
      <c r="W9782" s="135"/>
      <c r="X9782" s="115"/>
      <c r="AB9782" s="109"/>
    </row>
    <row r="9783" spans="1:28" hidden="1" x14ac:dyDescent="0.25">
      <c r="A9783" s="134"/>
      <c r="B9783" s="109"/>
      <c r="C9783" s="412"/>
      <c r="D9783" s="113"/>
      <c r="E9783" s="111"/>
      <c r="F9783" s="112"/>
      <c r="G9783" s="113"/>
      <c r="H9783" s="113"/>
      <c r="I9783" s="114"/>
      <c r="J9783" s="115"/>
      <c r="L9783" s="114"/>
      <c r="M9783" s="114" t="s">
        <v>1427</v>
      </c>
      <c r="N9783" s="138" t="s">
        <v>1429</v>
      </c>
      <c r="O9783" s="114"/>
      <c r="P9783" s="117"/>
      <c r="Q9783" s="118"/>
      <c r="R9783" s="119"/>
      <c r="S9783" s="120"/>
      <c r="T9783" s="114"/>
      <c r="U9783" s="115"/>
      <c r="V9783" s="121"/>
      <c r="W9783" s="135"/>
      <c r="X9783" s="115"/>
      <c r="AB9783" s="109"/>
    </row>
    <row r="9784" spans="1:28" hidden="1" x14ac:dyDescent="0.25">
      <c r="A9784" s="125"/>
      <c r="B9784" s="123"/>
      <c r="C9784" s="412"/>
      <c r="D9784" s="137"/>
      <c r="E9784" s="141"/>
      <c r="F9784" s="116"/>
      <c r="G9784" s="137"/>
      <c r="H9784" s="137"/>
      <c r="I9784" s="126"/>
      <c r="J9784" s="124"/>
      <c r="L9784" s="125"/>
      <c r="M9784" s="114" t="s">
        <v>1427</v>
      </c>
      <c r="N9784" s="138" t="s">
        <v>1429</v>
      </c>
      <c r="O9784" s="126"/>
      <c r="P9784" s="127"/>
      <c r="Q9784" s="128"/>
      <c r="R9784" s="129"/>
      <c r="S9784" s="130"/>
      <c r="T9784" s="126"/>
      <c r="U9784" s="124"/>
      <c r="V9784" s="131"/>
      <c r="W9784" s="122"/>
      <c r="X9784" s="124"/>
      <c r="AB9784" s="123"/>
    </row>
    <row r="9785" spans="1:28" hidden="1" x14ac:dyDescent="0.25">
      <c r="A9785" s="134"/>
      <c r="B9785" s="109"/>
      <c r="C9785" s="412"/>
      <c r="D9785" s="113"/>
      <c r="E9785" s="111"/>
      <c r="F9785" s="112"/>
      <c r="G9785" s="113"/>
      <c r="H9785" s="113"/>
      <c r="I9785" s="114"/>
      <c r="J9785" s="115"/>
      <c r="L9785" s="114"/>
      <c r="M9785" s="114" t="s">
        <v>1427</v>
      </c>
      <c r="N9785" s="138" t="s">
        <v>1429</v>
      </c>
      <c r="O9785" s="114"/>
      <c r="P9785" s="117"/>
      <c r="Q9785" s="118"/>
      <c r="R9785" s="119"/>
      <c r="S9785" s="120"/>
      <c r="T9785" s="114"/>
      <c r="U9785" s="115"/>
      <c r="V9785" s="121"/>
      <c r="W9785" s="135"/>
      <c r="X9785" s="115"/>
      <c r="AB9785" s="109"/>
    </row>
    <row r="9786" spans="1:28" hidden="1" x14ac:dyDescent="0.25">
      <c r="A9786" s="134"/>
      <c r="B9786" s="109"/>
      <c r="C9786" s="412"/>
      <c r="D9786" s="113"/>
      <c r="E9786" s="111"/>
      <c r="F9786" s="112"/>
      <c r="G9786" s="113"/>
      <c r="H9786" s="113"/>
      <c r="I9786" s="114"/>
      <c r="J9786" s="115"/>
      <c r="L9786" s="114"/>
      <c r="M9786" s="114" t="s">
        <v>1427</v>
      </c>
      <c r="N9786" s="138" t="s">
        <v>1429</v>
      </c>
      <c r="O9786" s="114"/>
      <c r="P9786" s="117"/>
      <c r="Q9786" s="118"/>
      <c r="R9786" s="119"/>
      <c r="S9786" s="120"/>
      <c r="T9786" s="114"/>
      <c r="U9786" s="115"/>
      <c r="V9786" s="121"/>
      <c r="W9786" s="135"/>
      <c r="X9786" s="115"/>
      <c r="AB9786" s="109"/>
    </row>
    <row r="9787" spans="1:28" hidden="1" x14ac:dyDescent="0.25">
      <c r="A9787" s="134"/>
      <c r="B9787" s="109"/>
      <c r="C9787" s="412"/>
      <c r="D9787" s="113"/>
      <c r="E9787" s="111"/>
      <c r="F9787" s="112"/>
      <c r="G9787" s="113"/>
      <c r="H9787" s="113"/>
      <c r="I9787" s="114"/>
      <c r="J9787" s="115"/>
      <c r="L9787" s="114"/>
      <c r="M9787" s="114" t="s">
        <v>1427</v>
      </c>
      <c r="N9787" s="138" t="s">
        <v>1429</v>
      </c>
      <c r="O9787" s="114"/>
      <c r="P9787" s="117"/>
      <c r="Q9787" s="118"/>
      <c r="R9787" s="119"/>
      <c r="S9787" s="120"/>
      <c r="T9787" s="114"/>
      <c r="U9787" s="115"/>
      <c r="V9787" s="121"/>
      <c r="W9787" s="135"/>
      <c r="X9787" s="115"/>
      <c r="AB9787" s="109"/>
    </row>
    <row r="9788" spans="1:28" hidden="1" x14ac:dyDescent="0.25">
      <c r="A9788" s="134"/>
      <c r="B9788" s="109"/>
      <c r="C9788" s="412"/>
      <c r="D9788" s="113"/>
      <c r="E9788" s="111"/>
      <c r="F9788" s="112"/>
      <c r="G9788" s="113"/>
      <c r="H9788" s="113"/>
      <c r="I9788" s="114"/>
      <c r="J9788" s="115"/>
      <c r="L9788" s="114"/>
      <c r="M9788" s="114" t="s">
        <v>1427</v>
      </c>
      <c r="N9788" s="138" t="s">
        <v>1429</v>
      </c>
      <c r="O9788" s="114"/>
      <c r="P9788" s="117"/>
      <c r="Q9788" s="118"/>
      <c r="R9788" s="119"/>
      <c r="S9788" s="120"/>
      <c r="T9788" s="114"/>
      <c r="U9788" s="115"/>
      <c r="V9788" s="121"/>
      <c r="W9788" s="135"/>
      <c r="X9788" s="115"/>
      <c r="AB9788" s="109"/>
    </row>
    <row r="9789" spans="1:28" hidden="1" x14ac:dyDescent="0.25">
      <c r="A9789" s="134"/>
      <c r="B9789" s="109"/>
      <c r="C9789" s="412"/>
      <c r="D9789" s="113"/>
      <c r="E9789" s="111"/>
      <c r="F9789" s="112"/>
      <c r="G9789" s="113"/>
      <c r="H9789" s="113"/>
      <c r="I9789" s="114"/>
      <c r="J9789" s="115"/>
      <c r="L9789" s="114"/>
      <c r="M9789" s="114" t="s">
        <v>1427</v>
      </c>
      <c r="N9789" s="138" t="s">
        <v>1429</v>
      </c>
      <c r="O9789" s="114"/>
      <c r="P9789" s="117"/>
      <c r="Q9789" s="118"/>
      <c r="R9789" s="119"/>
      <c r="S9789" s="120"/>
      <c r="T9789" s="114"/>
      <c r="U9789" s="115"/>
      <c r="V9789" s="121"/>
      <c r="W9789" s="135"/>
      <c r="X9789" s="115"/>
      <c r="AB9789" s="109"/>
    </row>
    <row r="9790" spans="1:28" hidden="1" x14ac:dyDescent="0.25">
      <c r="A9790" s="125"/>
      <c r="B9790" s="123"/>
      <c r="C9790" s="412"/>
      <c r="D9790" s="137"/>
      <c r="E9790" s="141"/>
      <c r="F9790" s="116"/>
      <c r="G9790" s="137"/>
      <c r="H9790" s="137"/>
      <c r="I9790" s="126"/>
      <c r="J9790" s="124"/>
      <c r="L9790" s="125"/>
      <c r="M9790" s="114" t="s">
        <v>1427</v>
      </c>
      <c r="N9790" s="138" t="s">
        <v>1429</v>
      </c>
      <c r="O9790" s="126"/>
      <c r="P9790" s="127"/>
      <c r="Q9790" s="128"/>
      <c r="R9790" s="129"/>
      <c r="S9790" s="130"/>
      <c r="T9790" s="126"/>
      <c r="U9790" s="124"/>
      <c r="V9790" s="131"/>
      <c r="W9790" s="122"/>
      <c r="X9790" s="124"/>
      <c r="AB9790" s="123"/>
    </row>
    <row r="9791" spans="1:28" hidden="1" x14ac:dyDescent="0.25">
      <c r="A9791" s="134"/>
      <c r="B9791" s="109"/>
      <c r="C9791" s="412"/>
      <c r="D9791" s="113"/>
      <c r="E9791" s="111"/>
      <c r="F9791" s="112"/>
      <c r="G9791" s="113"/>
      <c r="H9791" s="113"/>
      <c r="I9791" s="114"/>
      <c r="J9791" s="115"/>
      <c r="L9791" s="114"/>
      <c r="M9791" s="114" t="s">
        <v>1427</v>
      </c>
      <c r="N9791" s="138" t="s">
        <v>1429</v>
      </c>
      <c r="O9791" s="114"/>
      <c r="P9791" s="117"/>
      <c r="Q9791" s="118"/>
      <c r="R9791" s="119"/>
      <c r="S9791" s="120"/>
      <c r="T9791" s="114"/>
      <c r="U9791" s="115"/>
      <c r="V9791" s="121"/>
      <c r="W9791" s="135"/>
      <c r="X9791" s="115"/>
      <c r="AB9791" s="109"/>
    </row>
    <row r="9792" spans="1:28" hidden="1" x14ac:dyDescent="0.25">
      <c r="A9792" s="134"/>
      <c r="B9792" s="109"/>
      <c r="C9792" s="412"/>
      <c r="D9792" s="113"/>
      <c r="E9792" s="111"/>
      <c r="F9792" s="112"/>
      <c r="G9792" s="113"/>
      <c r="H9792" s="113"/>
      <c r="I9792" s="114"/>
      <c r="J9792" s="115"/>
      <c r="L9792" s="114"/>
      <c r="M9792" s="114" t="s">
        <v>1427</v>
      </c>
      <c r="N9792" s="138" t="s">
        <v>1429</v>
      </c>
      <c r="O9792" s="114"/>
      <c r="P9792" s="117"/>
      <c r="Q9792" s="118"/>
      <c r="R9792" s="119"/>
      <c r="S9792" s="120"/>
      <c r="T9792" s="114"/>
      <c r="U9792" s="115"/>
      <c r="V9792" s="121"/>
      <c r="W9792" s="135"/>
      <c r="X9792" s="115"/>
      <c r="AB9792" s="109"/>
    </row>
    <row r="9793" spans="1:28" hidden="1" x14ac:dyDescent="0.25">
      <c r="A9793" s="134"/>
      <c r="B9793" s="109"/>
      <c r="C9793" s="412"/>
      <c r="D9793" s="113"/>
      <c r="E9793" s="111"/>
      <c r="F9793" s="112"/>
      <c r="G9793" s="113"/>
      <c r="H9793" s="113"/>
      <c r="I9793" s="114"/>
      <c r="J9793" s="115"/>
      <c r="L9793" s="114"/>
      <c r="M9793" s="114" t="s">
        <v>1427</v>
      </c>
      <c r="N9793" s="138" t="s">
        <v>1429</v>
      </c>
      <c r="O9793" s="114"/>
      <c r="P9793" s="117"/>
      <c r="Q9793" s="118"/>
      <c r="R9793" s="119"/>
      <c r="S9793" s="120"/>
      <c r="T9793" s="114"/>
      <c r="U9793" s="115"/>
      <c r="V9793" s="121"/>
      <c r="W9793" s="135"/>
      <c r="X9793" s="115"/>
      <c r="AB9793" s="109"/>
    </row>
    <row r="9794" spans="1:28" hidden="1" x14ac:dyDescent="0.25">
      <c r="A9794" s="134"/>
      <c r="B9794" s="109"/>
      <c r="C9794" s="412"/>
      <c r="D9794" s="113"/>
      <c r="E9794" s="111"/>
      <c r="F9794" s="112"/>
      <c r="G9794" s="113"/>
      <c r="H9794" s="113"/>
      <c r="I9794" s="114"/>
      <c r="J9794" s="115"/>
      <c r="L9794" s="114"/>
      <c r="M9794" s="114" t="s">
        <v>1427</v>
      </c>
      <c r="N9794" s="138" t="s">
        <v>1429</v>
      </c>
      <c r="O9794" s="114"/>
      <c r="P9794" s="117"/>
      <c r="Q9794" s="118"/>
      <c r="R9794" s="119"/>
      <c r="S9794" s="120"/>
      <c r="T9794" s="114"/>
      <c r="U9794" s="115"/>
      <c r="V9794" s="121"/>
      <c r="W9794" s="135"/>
      <c r="X9794" s="115"/>
      <c r="AB9794" s="109"/>
    </row>
    <row r="9795" spans="1:28" hidden="1" x14ac:dyDescent="0.25">
      <c r="A9795" s="134"/>
      <c r="B9795" s="109"/>
      <c r="C9795" s="412"/>
      <c r="D9795" s="113"/>
      <c r="E9795" s="111"/>
      <c r="F9795" s="112"/>
      <c r="G9795" s="113"/>
      <c r="H9795" s="113"/>
      <c r="I9795" s="114"/>
      <c r="J9795" s="115"/>
      <c r="L9795" s="114"/>
      <c r="M9795" s="114" t="s">
        <v>1427</v>
      </c>
      <c r="N9795" s="138" t="s">
        <v>1429</v>
      </c>
      <c r="O9795" s="114"/>
      <c r="P9795" s="117"/>
      <c r="Q9795" s="118"/>
      <c r="R9795" s="119"/>
      <c r="S9795" s="120"/>
      <c r="T9795" s="114"/>
      <c r="U9795" s="115"/>
      <c r="V9795" s="121"/>
      <c r="W9795" s="135"/>
      <c r="X9795" s="115"/>
      <c r="AB9795" s="109"/>
    </row>
    <row r="9796" spans="1:28" hidden="1" x14ac:dyDescent="0.25">
      <c r="A9796" s="125"/>
      <c r="B9796" s="123"/>
      <c r="C9796" s="412"/>
      <c r="D9796" s="137"/>
      <c r="E9796" s="141"/>
      <c r="F9796" s="116"/>
      <c r="G9796" s="137"/>
      <c r="H9796" s="137"/>
      <c r="I9796" s="126"/>
      <c r="J9796" s="124"/>
      <c r="L9796" s="125"/>
      <c r="M9796" s="114" t="s">
        <v>1427</v>
      </c>
      <c r="N9796" s="138" t="s">
        <v>1429</v>
      </c>
      <c r="O9796" s="126"/>
      <c r="P9796" s="127"/>
      <c r="Q9796" s="128"/>
      <c r="R9796" s="129"/>
      <c r="S9796" s="130"/>
      <c r="T9796" s="126"/>
      <c r="U9796" s="124"/>
      <c r="V9796" s="131"/>
      <c r="W9796" s="122"/>
      <c r="X9796" s="124"/>
      <c r="AB9796" s="123"/>
    </row>
    <row r="9797" spans="1:28" hidden="1" x14ac:dyDescent="0.25">
      <c r="A9797" s="134"/>
      <c r="B9797" s="109"/>
      <c r="C9797" s="412"/>
      <c r="D9797" s="113"/>
      <c r="E9797" s="111"/>
      <c r="F9797" s="112"/>
      <c r="G9797" s="113"/>
      <c r="H9797" s="113"/>
      <c r="I9797" s="114"/>
      <c r="J9797" s="115"/>
      <c r="L9797" s="114"/>
      <c r="M9797" s="114" t="s">
        <v>1427</v>
      </c>
      <c r="N9797" s="138" t="s">
        <v>1429</v>
      </c>
      <c r="O9797" s="114"/>
      <c r="P9797" s="117"/>
      <c r="Q9797" s="118"/>
      <c r="R9797" s="119"/>
      <c r="S9797" s="120"/>
      <c r="T9797" s="114"/>
      <c r="U9797" s="115"/>
      <c r="V9797" s="121"/>
      <c r="W9797" s="135"/>
      <c r="X9797" s="115"/>
      <c r="AB9797" s="109"/>
    </row>
    <row r="9798" spans="1:28" hidden="1" x14ac:dyDescent="0.25">
      <c r="A9798" s="134"/>
      <c r="B9798" s="109"/>
      <c r="C9798" s="412"/>
      <c r="D9798" s="113"/>
      <c r="E9798" s="111"/>
      <c r="F9798" s="112"/>
      <c r="G9798" s="113"/>
      <c r="H9798" s="113"/>
      <c r="I9798" s="114"/>
      <c r="J9798" s="115"/>
      <c r="L9798" s="114"/>
      <c r="M9798" s="114" t="s">
        <v>1427</v>
      </c>
      <c r="N9798" s="138" t="s">
        <v>1429</v>
      </c>
      <c r="O9798" s="114"/>
      <c r="P9798" s="117"/>
      <c r="Q9798" s="118"/>
      <c r="R9798" s="119"/>
      <c r="S9798" s="120"/>
      <c r="T9798" s="114"/>
      <c r="U9798" s="115"/>
      <c r="V9798" s="121"/>
      <c r="W9798" s="135"/>
      <c r="X9798" s="115"/>
      <c r="AB9798" s="109"/>
    </row>
    <row r="9799" spans="1:28" hidden="1" x14ac:dyDescent="0.25">
      <c r="A9799" s="134"/>
      <c r="B9799" s="109"/>
      <c r="C9799" s="412"/>
      <c r="D9799" s="113"/>
      <c r="E9799" s="111"/>
      <c r="F9799" s="112"/>
      <c r="G9799" s="113"/>
      <c r="H9799" s="113"/>
      <c r="I9799" s="114"/>
      <c r="J9799" s="115"/>
      <c r="L9799" s="114"/>
      <c r="M9799" s="114" t="s">
        <v>1427</v>
      </c>
      <c r="N9799" s="138" t="s">
        <v>1429</v>
      </c>
      <c r="O9799" s="114"/>
      <c r="P9799" s="117"/>
      <c r="Q9799" s="118"/>
      <c r="R9799" s="119"/>
      <c r="S9799" s="120"/>
      <c r="T9799" s="114"/>
      <c r="U9799" s="115"/>
      <c r="V9799" s="121"/>
      <c r="W9799" s="135"/>
      <c r="X9799" s="115"/>
      <c r="AB9799" s="109"/>
    </row>
    <row r="9800" spans="1:28" hidden="1" x14ac:dyDescent="0.25">
      <c r="A9800" s="134"/>
      <c r="B9800" s="109"/>
      <c r="C9800" s="412"/>
      <c r="D9800" s="113"/>
      <c r="E9800" s="111"/>
      <c r="F9800" s="112"/>
      <c r="G9800" s="113"/>
      <c r="H9800" s="113"/>
      <c r="I9800" s="114"/>
      <c r="J9800" s="115"/>
      <c r="L9800" s="114"/>
      <c r="M9800" s="114" t="s">
        <v>1427</v>
      </c>
      <c r="N9800" s="138" t="s">
        <v>1429</v>
      </c>
      <c r="O9800" s="114"/>
      <c r="P9800" s="117"/>
      <c r="Q9800" s="118"/>
      <c r="R9800" s="119"/>
      <c r="S9800" s="120"/>
      <c r="T9800" s="114"/>
      <c r="U9800" s="115"/>
      <c r="V9800" s="121"/>
      <c r="W9800" s="135"/>
      <c r="X9800" s="115"/>
      <c r="AB9800" s="109"/>
    </row>
    <row r="9801" spans="1:28" hidden="1" x14ac:dyDescent="0.25">
      <c r="A9801" s="134"/>
      <c r="B9801" s="109"/>
      <c r="C9801" s="412"/>
      <c r="D9801" s="113"/>
      <c r="E9801" s="111"/>
      <c r="F9801" s="112"/>
      <c r="G9801" s="113"/>
      <c r="H9801" s="113"/>
      <c r="I9801" s="114"/>
      <c r="J9801" s="115"/>
      <c r="L9801" s="114"/>
      <c r="M9801" s="114" t="s">
        <v>1427</v>
      </c>
      <c r="N9801" s="138" t="s">
        <v>1429</v>
      </c>
      <c r="O9801" s="114"/>
      <c r="P9801" s="117"/>
      <c r="Q9801" s="118"/>
      <c r="R9801" s="119"/>
      <c r="S9801" s="120"/>
      <c r="T9801" s="114"/>
      <c r="U9801" s="115"/>
      <c r="V9801" s="121"/>
      <c r="W9801" s="135"/>
      <c r="X9801" s="115"/>
      <c r="AB9801" s="109"/>
    </row>
    <row r="9802" spans="1:28" hidden="1" x14ac:dyDescent="0.25">
      <c r="A9802" s="125"/>
      <c r="B9802" s="123"/>
      <c r="C9802" s="412"/>
      <c r="D9802" s="137"/>
      <c r="E9802" s="141"/>
      <c r="F9802" s="116"/>
      <c r="G9802" s="137"/>
      <c r="H9802" s="137"/>
      <c r="I9802" s="126"/>
      <c r="J9802" s="124"/>
      <c r="L9802" s="125"/>
      <c r="M9802" s="114" t="s">
        <v>1427</v>
      </c>
      <c r="N9802" s="138" t="s">
        <v>1429</v>
      </c>
      <c r="O9802" s="126"/>
      <c r="P9802" s="127"/>
      <c r="Q9802" s="128"/>
      <c r="R9802" s="129"/>
      <c r="S9802" s="130"/>
      <c r="T9802" s="126"/>
      <c r="U9802" s="124"/>
      <c r="V9802" s="131"/>
      <c r="W9802" s="122"/>
      <c r="X9802" s="124"/>
      <c r="AB9802" s="123"/>
    </row>
    <row r="9803" spans="1:28" hidden="1" x14ac:dyDescent="0.25">
      <c r="A9803" s="134"/>
      <c r="B9803" s="109"/>
      <c r="C9803" s="412"/>
      <c r="D9803" s="113"/>
      <c r="E9803" s="111"/>
      <c r="F9803" s="112"/>
      <c r="G9803" s="113"/>
      <c r="H9803" s="113"/>
      <c r="I9803" s="114"/>
      <c r="J9803" s="115"/>
      <c r="L9803" s="114"/>
      <c r="M9803" s="114" t="s">
        <v>1427</v>
      </c>
      <c r="N9803" s="138" t="s">
        <v>1429</v>
      </c>
      <c r="O9803" s="114"/>
      <c r="P9803" s="117"/>
      <c r="Q9803" s="118"/>
      <c r="R9803" s="119"/>
      <c r="S9803" s="120"/>
      <c r="T9803" s="114"/>
      <c r="U9803" s="115"/>
      <c r="V9803" s="121"/>
      <c r="W9803" s="135"/>
      <c r="X9803" s="115"/>
      <c r="AB9803" s="109"/>
    </row>
    <row r="9804" spans="1:28" hidden="1" x14ac:dyDescent="0.25">
      <c r="A9804" s="134"/>
      <c r="B9804" s="109"/>
      <c r="C9804" s="412"/>
      <c r="D9804" s="113"/>
      <c r="E9804" s="111"/>
      <c r="F9804" s="112"/>
      <c r="G9804" s="113"/>
      <c r="H9804" s="113"/>
      <c r="I9804" s="114"/>
      <c r="J9804" s="115"/>
      <c r="L9804" s="114"/>
      <c r="M9804" s="114" t="s">
        <v>1427</v>
      </c>
      <c r="N9804" s="138" t="s">
        <v>1429</v>
      </c>
      <c r="O9804" s="114"/>
      <c r="P9804" s="117"/>
      <c r="Q9804" s="118"/>
      <c r="R9804" s="119"/>
      <c r="S9804" s="120"/>
      <c r="T9804" s="114"/>
      <c r="U9804" s="115"/>
      <c r="V9804" s="121"/>
      <c r="W9804" s="135"/>
      <c r="X9804" s="115"/>
      <c r="AB9804" s="109"/>
    </row>
    <row r="9805" spans="1:28" hidden="1" x14ac:dyDescent="0.25">
      <c r="A9805" s="134"/>
      <c r="B9805" s="109"/>
      <c r="C9805" s="412"/>
      <c r="D9805" s="113"/>
      <c r="E9805" s="111"/>
      <c r="F9805" s="112"/>
      <c r="G9805" s="113"/>
      <c r="H9805" s="113"/>
      <c r="I9805" s="114"/>
      <c r="J9805" s="115"/>
      <c r="L9805" s="114"/>
      <c r="M9805" s="114" t="s">
        <v>1427</v>
      </c>
      <c r="N9805" s="138" t="s">
        <v>1429</v>
      </c>
      <c r="O9805" s="114"/>
      <c r="P9805" s="117"/>
      <c r="Q9805" s="118"/>
      <c r="R9805" s="119"/>
      <c r="S9805" s="120"/>
      <c r="T9805" s="114"/>
      <c r="U9805" s="115"/>
      <c r="V9805" s="121"/>
      <c r="W9805" s="135"/>
      <c r="X9805" s="115"/>
      <c r="AB9805" s="109"/>
    </row>
    <row r="9806" spans="1:28" hidden="1" x14ac:dyDescent="0.25">
      <c r="A9806" s="134"/>
      <c r="B9806" s="109"/>
      <c r="C9806" s="412"/>
      <c r="D9806" s="113"/>
      <c r="E9806" s="111"/>
      <c r="F9806" s="112"/>
      <c r="G9806" s="113"/>
      <c r="H9806" s="113"/>
      <c r="I9806" s="114"/>
      <c r="J9806" s="115"/>
      <c r="L9806" s="114"/>
      <c r="M9806" s="114" t="s">
        <v>1427</v>
      </c>
      <c r="N9806" s="138" t="s">
        <v>1429</v>
      </c>
      <c r="O9806" s="114"/>
      <c r="P9806" s="117"/>
      <c r="Q9806" s="118"/>
      <c r="R9806" s="119"/>
      <c r="S9806" s="120"/>
      <c r="T9806" s="114"/>
      <c r="U9806" s="115"/>
      <c r="V9806" s="121"/>
      <c r="W9806" s="135"/>
      <c r="X9806" s="115"/>
      <c r="AB9806" s="109"/>
    </row>
    <row r="9807" spans="1:28" hidden="1" x14ac:dyDescent="0.25">
      <c r="A9807" s="134"/>
      <c r="B9807" s="109"/>
      <c r="C9807" s="412"/>
      <c r="D9807" s="113"/>
      <c r="E9807" s="111"/>
      <c r="F9807" s="112"/>
      <c r="G9807" s="113"/>
      <c r="H9807" s="113"/>
      <c r="I9807" s="114"/>
      <c r="J9807" s="115"/>
      <c r="L9807" s="114"/>
      <c r="M9807" s="114" t="s">
        <v>1427</v>
      </c>
      <c r="N9807" s="138" t="s">
        <v>1429</v>
      </c>
      <c r="O9807" s="114"/>
      <c r="P9807" s="117"/>
      <c r="Q9807" s="118"/>
      <c r="R9807" s="119"/>
      <c r="S9807" s="120"/>
      <c r="T9807" s="114"/>
      <c r="U9807" s="115"/>
      <c r="V9807" s="121"/>
      <c r="W9807" s="135"/>
      <c r="X9807" s="115"/>
      <c r="AB9807" s="109"/>
    </row>
    <row r="9808" spans="1:28" hidden="1" x14ac:dyDescent="0.25">
      <c r="A9808" s="125"/>
      <c r="B9808" s="123"/>
      <c r="C9808" s="412"/>
      <c r="D9808" s="137"/>
      <c r="E9808" s="141"/>
      <c r="F9808" s="116"/>
      <c r="G9808" s="137"/>
      <c r="H9808" s="137"/>
      <c r="I9808" s="126"/>
      <c r="J9808" s="124"/>
      <c r="L9808" s="125"/>
      <c r="M9808" s="114" t="s">
        <v>1427</v>
      </c>
      <c r="N9808" s="138" t="s">
        <v>1429</v>
      </c>
      <c r="O9808" s="126"/>
      <c r="P9808" s="127"/>
      <c r="Q9808" s="128"/>
      <c r="R9808" s="129"/>
      <c r="S9808" s="130"/>
      <c r="T9808" s="126"/>
      <c r="U9808" s="124"/>
      <c r="V9808" s="131"/>
      <c r="W9808" s="122"/>
      <c r="X9808" s="124"/>
      <c r="AB9808" s="123"/>
    </row>
    <row r="9809" spans="1:28" hidden="1" x14ac:dyDescent="0.25">
      <c r="A9809" s="134"/>
      <c r="B9809" s="109"/>
      <c r="C9809" s="412"/>
      <c r="D9809" s="113"/>
      <c r="E9809" s="111"/>
      <c r="F9809" s="112"/>
      <c r="G9809" s="113"/>
      <c r="H9809" s="113"/>
      <c r="I9809" s="114"/>
      <c r="J9809" s="115"/>
      <c r="L9809" s="114"/>
      <c r="M9809" s="114" t="s">
        <v>1427</v>
      </c>
      <c r="N9809" s="138" t="s">
        <v>1429</v>
      </c>
      <c r="O9809" s="114"/>
      <c r="P9809" s="117"/>
      <c r="Q9809" s="118"/>
      <c r="R9809" s="119"/>
      <c r="S9809" s="120"/>
      <c r="T9809" s="114"/>
      <c r="U9809" s="115"/>
      <c r="V9809" s="121"/>
      <c r="W9809" s="135"/>
      <c r="X9809" s="115"/>
      <c r="AB9809" s="109"/>
    </row>
    <row r="9810" spans="1:28" hidden="1" x14ac:dyDescent="0.25">
      <c r="A9810" s="134"/>
      <c r="B9810" s="109"/>
      <c r="C9810" s="412"/>
      <c r="D9810" s="113"/>
      <c r="E9810" s="111"/>
      <c r="F9810" s="112"/>
      <c r="G9810" s="113"/>
      <c r="H9810" s="113"/>
      <c r="I9810" s="114"/>
      <c r="J9810" s="115"/>
      <c r="L9810" s="114"/>
      <c r="M9810" s="114" t="s">
        <v>1427</v>
      </c>
      <c r="N9810" s="138" t="s">
        <v>1429</v>
      </c>
      <c r="O9810" s="114"/>
      <c r="P9810" s="117"/>
      <c r="Q9810" s="118"/>
      <c r="R9810" s="119"/>
      <c r="S9810" s="120"/>
      <c r="T9810" s="114"/>
      <c r="U9810" s="115"/>
      <c r="V9810" s="121"/>
      <c r="W9810" s="135"/>
      <c r="X9810" s="115"/>
      <c r="AB9810" s="109"/>
    </row>
    <row r="9811" spans="1:28" hidden="1" x14ac:dyDescent="0.25">
      <c r="A9811" s="134"/>
      <c r="B9811" s="109"/>
      <c r="C9811" s="412"/>
      <c r="D9811" s="113"/>
      <c r="E9811" s="111"/>
      <c r="F9811" s="112"/>
      <c r="G9811" s="113"/>
      <c r="H9811" s="113"/>
      <c r="I9811" s="114"/>
      <c r="J9811" s="115"/>
      <c r="L9811" s="114"/>
      <c r="M9811" s="114" t="s">
        <v>1427</v>
      </c>
      <c r="N9811" s="138" t="s">
        <v>1429</v>
      </c>
      <c r="O9811" s="114"/>
      <c r="P9811" s="117"/>
      <c r="Q9811" s="118"/>
      <c r="R9811" s="119"/>
      <c r="S9811" s="120"/>
      <c r="T9811" s="114"/>
      <c r="U9811" s="115"/>
      <c r="V9811" s="121"/>
      <c r="W9811" s="135"/>
      <c r="X9811" s="115"/>
      <c r="AB9811" s="109"/>
    </row>
    <row r="9812" spans="1:28" hidden="1" x14ac:dyDescent="0.25">
      <c r="A9812" s="134"/>
      <c r="B9812" s="109"/>
      <c r="C9812" s="412"/>
      <c r="D9812" s="113"/>
      <c r="E9812" s="111"/>
      <c r="F9812" s="112"/>
      <c r="G9812" s="113"/>
      <c r="H9812" s="113"/>
      <c r="I9812" s="114"/>
      <c r="J9812" s="115"/>
      <c r="L9812" s="114"/>
      <c r="M9812" s="114" t="s">
        <v>1427</v>
      </c>
      <c r="N9812" s="138" t="s">
        <v>1429</v>
      </c>
      <c r="O9812" s="114"/>
      <c r="P9812" s="117"/>
      <c r="Q9812" s="118"/>
      <c r="R9812" s="119"/>
      <c r="S9812" s="120"/>
      <c r="T9812" s="114"/>
      <c r="U9812" s="115"/>
      <c r="V9812" s="121"/>
      <c r="W9812" s="135"/>
      <c r="X9812" s="115"/>
      <c r="AB9812" s="109"/>
    </row>
    <row r="9813" spans="1:28" hidden="1" x14ac:dyDescent="0.25">
      <c r="A9813" s="134"/>
      <c r="B9813" s="109"/>
      <c r="C9813" s="412"/>
      <c r="D9813" s="113"/>
      <c r="E9813" s="111"/>
      <c r="F9813" s="112"/>
      <c r="G9813" s="113"/>
      <c r="H9813" s="113"/>
      <c r="I9813" s="114"/>
      <c r="J9813" s="115"/>
      <c r="L9813" s="114"/>
      <c r="M9813" s="114" t="s">
        <v>1427</v>
      </c>
      <c r="N9813" s="138" t="s">
        <v>1429</v>
      </c>
      <c r="O9813" s="114"/>
      <c r="P9813" s="117"/>
      <c r="Q9813" s="118"/>
      <c r="R9813" s="119"/>
      <c r="S9813" s="120"/>
      <c r="T9813" s="114"/>
      <c r="U9813" s="115"/>
      <c r="V9813" s="121"/>
      <c r="W9813" s="135"/>
      <c r="X9813" s="115"/>
      <c r="AB9813" s="109"/>
    </row>
    <row r="9814" spans="1:28" hidden="1" x14ac:dyDescent="0.25">
      <c r="A9814" s="125"/>
      <c r="B9814" s="123"/>
      <c r="C9814" s="412"/>
      <c r="D9814" s="137"/>
      <c r="E9814" s="141"/>
      <c r="F9814" s="116"/>
      <c r="G9814" s="137"/>
      <c r="H9814" s="137"/>
      <c r="I9814" s="126"/>
      <c r="J9814" s="124"/>
      <c r="L9814" s="125"/>
      <c r="M9814" s="114" t="s">
        <v>1427</v>
      </c>
      <c r="N9814" s="138" t="s">
        <v>1429</v>
      </c>
      <c r="O9814" s="126"/>
      <c r="P9814" s="127"/>
      <c r="Q9814" s="128"/>
      <c r="R9814" s="129"/>
      <c r="S9814" s="130"/>
      <c r="T9814" s="126"/>
      <c r="U9814" s="124"/>
      <c r="V9814" s="131"/>
      <c r="W9814" s="122"/>
      <c r="X9814" s="124"/>
      <c r="AB9814" s="123"/>
    </row>
    <row r="9815" spans="1:28" hidden="1" x14ac:dyDescent="0.25">
      <c r="A9815" s="134"/>
      <c r="B9815" s="109"/>
      <c r="C9815" s="412"/>
      <c r="D9815" s="113"/>
      <c r="E9815" s="111"/>
      <c r="F9815" s="112"/>
      <c r="G9815" s="113"/>
      <c r="H9815" s="113"/>
      <c r="I9815" s="114"/>
      <c r="J9815" s="115"/>
      <c r="L9815" s="114"/>
      <c r="M9815" s="114" t="s">
        <v>1427</v>
      </c>
      <c r="N9815" s="138" t="s">
        <v>1429</v>
      </c>
      <c r="O9815" s="114"/>
      <c r="P9815" s="117"/>
      <c r="Q9815" s="118"/>
      <c r="R9815" s="119"/>
      <c r="S9815" s="120"/>
      <c r="T9815" s="114"/>
      <c r="U9815" s="115"/>
      <c r="V9815" s="121"/>
      <c r="W9815" s="135"/>
      <c r="X9815" s="115"/>
      <c r="AB9815" s="109"/>
    </row>
    <row r="9816" spans="1:28" hidden="1" x14ac:dyDescent="0.25">
      <c r="A9816" s="134"/>
      <c r="B9816" s="109"/>
      <c r="C9816" s="412"/>
      <c r="D9816" s="113"/>
      <c r="E9816" s="111"/>
      <c r="F9816" s="112"/>
      <c r="G9816" s="113"/>
      <c r="H9816" s="113"/>
      <c r="I9816" s="114"/>
      <c r="J9816" s="115"/>
      <c r="L9816" s="114"/>
      <c r="M9816" s="114" t="s">
        <v>1427</v>
      </c>
      <c r="N9816" s="138" t="s">
        <v>1429</v>
      </c>
      <c r="O9816" s="114"/>
      <c r="P9816" s="117"/>
      <c r="Q9816" s="118"/>
      <c r="R9816" s="119"/>
      <c r="S9816" s="120"/>
      <c r="T9816" s="114"/>
      <c r="U9816" s="115"/>
      <c r="V9816" s="121"/>
      <c r="W9816" s="135"/>
      <c r="X9816" s="115"/>
      <c r="AB9816" s="109"/>
    </row>
    <row r="9817" spans="1:28" hidden="1" x14ac:dyDescent="0.25">
      <c r="A9817" s="134"/>
      <c r="B9817" s="109"/>
      <c r="C9817" s="412"/>
      <c r="D9817" s="113"/>
      <c r="E9817" s="111"/>
      <c r="F9817" s="112"/>
      <c r="G9817" s="113"/>
      <c r="H9817" s="113"/>
      <c r="I9817" s="114"/>
      <c r="J9817" s="115"/>
      <c r="L9817" s="114"/>
      <c r="M9817" s="114" t="s">
        <v>1427</v>
      </c>
      <c r="N9817" s="138" t="s">
        <v>1429</v>
      </c>
      <c r="O9817" s="114"/>
      <c r="P9817" s="117"/>
      <c r="Q9817" s="118"/>
      <c r="R9817" s="119"/>
      <c r="S9817" s="120"/>
      <c r="T9817" s="114"/>
      <c r="U9817" s="115"/>
      <c r="V9817" s="121"/>
      <c r="W9817" s="135"/>
      <c r="X9817" s="115"/>
      <c r="AB9817" s="109"/>
    </row>
    <row r="9818" spans="1:28" hidden="1" x14ac:dyDescent="0.25">
      <c r="A9818" s="134"/>
      <c r="B9818" s="109"/>
      <c r="C9818" s="412"/>
      <c r="D9818" s="113"/>
      <c r="E9818" s="111"/>
      <c r="F9818" s="112"/>
      <c r="G9818" s="113"/>
      <c r="H9818" s="113"/>
      <c r="I9818" s="114"/>
      <c r="J9818" s="115"/>
      <c r="L9818" s="114"/>
      <c r="M9818" s="114" t="s">
        <v>1427</v>
      </c>
      <c r="N9818" s="138" t="s">
        <v>1429</v>
      </c>
      <c r="O9818" s="114"/>
      <c r="P9818" s="117"/>
      <c r="Q9818" s="118"/>
      <c r="R9818" s="119"/>
      <c r="S9818" s="120"/>
      <c r="T9818" s="114"/>
      <c r="U9818" s="115"/>
      <c r="V9818" s="121"/>
      <c r="W9818" s="135"/>
      <c r="X9818" s="115"/>
      <c r="AB9818" s="109"/>
    </row>
    <row r="9819" spans="1:28" hidden="1" x14ac:dyDescent="0.25">
      <c r="A9819" s="134"/>
      <c r="B9819" s="109"/>
      <c r="C9819" s="412"/>
      <c r="D9819" s="113"/>
      <c r="E9819" s="111"/>
      <c r="F9819" s="112"/>
      <c r="G9819" s="113"/>
      <c r="H9819" s="113"/>
      <c r="I9819" s="114"/>
      <c r="J9819" s="115"/>
      <c r="L9819" s="114"/>
      <c r="M9819" s="114" t="s">
        <v>1427</v>
      </c>
      <c r="N9819" s="138" t="s">
        <v>1429</v>
      </c>
      <c r="O9819" s="114"/>
      <c r="P9819" s="117"/>
      <c r="Q9819" s="118"/>
      <c r="R9819" s="119"/>
      <c r="S9819" s="120"/>
      <c r="T9819" s="114"/>
      <c r="U9819" s="115"/>
      <c r="V9819" s="121"/>
      <c r="W9819" s="135"/>
      <c r="X9819" s="115"/>
      <c r="AB9819" s="109"/>
    </row>
    <row r="9820" spans="1:28" hidden="1" x14ac:dyDescent="0.25">
      <c r="A9820" s="125"/>
      <c r="B9820" s="123"/>
      <c r="C9820" s="412"/>
      <c r="D9820" s="137"/>
      <c r="E9820" s="141"/>
      <c r="F9820" s="116"/>
      <c r="G9820" s="137"/>
      <c r="H9820" s="137"/>
      <c r="I9820" s="126"/>
      <c r="J9820" s="124"/>
      <c r="L9820" s="125"/>
      <c r="M9820" s="114" t="s">
        <v>1427</v>
      </c>
      <c r="N9820" s="138" t="s">
        <v>1429</v>
      </c>
      <c r="O9820" s="126"/>
      <c r="P9820" s="127"/>
      <c r="Q9820" s="128"/>
      <c r="R9820" s="129"/>
      <c r="S9820" s="130"/>
      <c r="T9820" s="126"/>
      <c r="U9820" s="124"/>
      <c r="V9820" s="131"/>
      <c r="W9820" s="122"/>
      <c r="X9820" s="124"/>
      <c r="AB9820" s="123"/>
    </row>
    <row r="9821" spans="1:28" hidden="1" x14ac:dyDescent="0.25">
      <c r="A9821" s="134"/>
      <c r="B9821" s="109"/>
      <c r="C9821" s="412"/>
      <c r="D9821" s="113"/>
      <c r="E9821" s="111"/>
      <c r="F9821" s="112"/>
      <c r="G9821" s="113"/>
      <c r="H9821" s="113"/>
      <c r="I9821" s="114"/>
      <c r="J9821" s="115"/>
      <c r="L9821" s="114"/>
      <c r="M9821" s="114" t="s">
        <v>1427</v>
      </c>
      <c r="N9821" s="138" t="s">
        <v>1429</v>
      </c>
      <c r="O9821" s="114"/>
      <c r="P9821" s="117"/>
      <c r="Q9821" s="118"/>
      <c r="R9821" s="119"/>
      <c r="S9821" s="120"/>
      <c r="T9821" s="114"/>
      <c r="U9821" s="115"/>
      <c r="V9821" s="121"/>
      <c r="W9821" s="135"/>
      <c r="X9821" s="115"/>
      <c r="AB9821" s="109"/>
    </row>
    <row r="9822" spans="1:28" hidden="1" x14ac:dyDescent="0.25">
      <c r="A9822" s="134"/>
      <c r="B9822" s="109"/>
      <c r="C9822" s="412"/>
      <c r="D9822" s="113"/>
      <c r="E9822" s="111"/>
      <c r="F9822" s="112"/>
      <c r="G9822" s="113"/>
      <c r="H9822" s="113"/>
      <c r="I9822" s="114"/>
      <c r="J9822" s="115"/>
      <c r="L9822" s="114"/>
      <c r="M9822" s="114" t="s">
        <v>1427</v>
      </c>
      <c r="N9822" s="138" t="s">
        <v>1429</v>
      </c>
      <c r="O9822" s="114"/>
      <c r="P9822" s="117"/>
      <c r="Q9822" s="118"/>
      <c r="R9822" s="119"/>
      <c r="S9822" s="120"/>
      <c r="T9822" s="114"/>
      <c r="U9822" s="115"/>
      <c r="V9822" s="121"/>
      <c r="W9822" s="135"/>
      <c r="X9822" s="115"/>
      <c r="AB9822" s="109"/>
    </row>
    <row r="9823" spans="1:28" hidden="1" x14ac:dyDescent="0.25">
      <c r="A9823" s="134"/>
      <c r="B9823" s="109"/>
      <c r="C9823" s="412"/>
      <c r="D9823" s="113"/>
      <c r="E9823" s="111"/>
      <c r="F9823" s="112"/>
      <c r="G9823" s="113"/>
      <c r="H9823" s="113"/>
      <c r="I9823" s="114"/>
      <c r="J9823" s="115"/>
      <c r="L9823" s="114"/>
      <c r="M9823" s="114" t="s">
        <v>1427</v>
      </c>
      <c r="N9823" s="138" t="s">
        <v>1429</v>
      </c>
      <c r="O9823" s="114"/>
      <c r="P9823" s="117"/>
      <c r="Q9823" s="118"/>
      <c r="R9823" s="119"/>
      <c r="S9823" s="120"/>
      <c r="T9823" s="114"/>
      <c r="U9823" s="115"/>
      <c r="V9823" s="121"/>
      <c r="W9823" s="135"/>
      <c r="X9823" s="115"/>
      <c r="AB9823" s="109"/>
    </row>
    <row r="9824" spans="1:28" hidden="1" x14ac:dyDescent="0.25">
      <c r="A9824" s="134"/>
      <c r="B9824" s="109"/>
      <c r="C9824" s="412"/>
      <c r="D9824" s="113"/>
      <c r="E9824" s="111"/>
      <c r="F9824" s="112"/>
      <c r="G9824" s="113"/>
      <c r="H9824" s="113"/>
      <c r="I9824" s="114"/>
      <c r="J9824" s="115"/>
      <c r="L9824" s="114"/>
      <c r="M9824" s="114" t="s">
        <v>1427</v>
      </c>
      <c r="N9824" s="138" t="s">
        <v>1429</v>
      </c>
      <c r="O9824" s="114"/>
      <c r="P9824" s="117"/>
      <c r="Q9824" s="118"/>
      <c r="R9824" s="119"/>
      <c r="S9824" s="120"/>
      <c r="T9824" s="114"/>
      <c r="U9824" s="115"/>
      <c r="V9824" s="121"/>
      <c r="W9824" s="135"/>
      <c r="X9824" s="115"/>
      <c r="AB9824" s="109"/>
    </row>
    <row r="9825" spans="1:28" hidden="1" x14ac:dyDescent="0.25">
      <c r="A9825" s="134"/>
      <c r="B9825" s="109"/>
      <c r="C9825" s="412"/>
      <c r="D9825" s="113"/>
      <c r="E9825" s="111"/>
      <c r="F9825" s="112"/>
      <c r="G9825" s="113"/>
      <c r="H9825" s="113"/>
      <c r="I9825" s="114"/>
      <c r="J9825" s="115"/>
      <c r="L9825" s="114"/>
      <c r="M9825" s="114" t="s">
        <v>1427</v>
      </c>
      <c r="N9825" s="138" t="s">
        <v>1429</v>
      </c>
      <c r="O9825" s="114"/>
      <c r="P9825" s="117"/>
      <c r="Q9825" s="118"/>
      <c r="R9825" s="119"/>
      <c r="S9825" s="120"/>
      <c r="T9825" s="114"/>
      <c r="U9825" s="115"/>
      <c r="V9825" s="121"/>
      <c r="W9825" s="135"/>
      <c r="X9825" s="115"/>
      <c r="AB9825" s="109"/>
    </row>
    <row r="9826" spans="1:28" hidden="1" x14ac:dyDescent="0.25">
      <c r="A9826" s="125"/>
      <c r="B9826" s="123"/>
      <c r="C9826" s="412"/>
      <c r="D9826" s="137"/>
      <c r="E9826" s="141"/>
      <c r="F9826" s="116"/>
      <c r="G9826" s="137"/>
      <c r="H9826" s="137"/>
      <c r="I9826" s="126"/>
      <c r="J9826" s="124"/>
      <c r="L9826" s="125"/>
      <c r="M9826" s="114" t="s">
        <v>1427</v>
      </c>
      <c r="N9826" s="138" t="s">
        <v>1429</v>
      </c>
      <c r="O9826" s="126"/>
      <c r="P9826" s="127"/>
      <c r="Q9826" s="128"/>
      <c r="R9826" s="129"/>
      <c r="S9826" s="130"/>
      <c r="T9826" s="126"/>
      <c r="U9826" s="124"/>
      <c r="V9826" s="131"/>
      <c r="W9826" s="122"/>
      <c r="X9826" s="124"/>
      <c r="AB9826" s="123"/>
    </row>
    <row r="9827" spans="1:28" hidden="1" x14ac:dyDescent="0.25">
      <c r="A9827" s="134"/>
      <c r="B9827" s="109"/>
      <c r="C9827" s="412"/>
      <c r="D9827" s="113"/>
      <c r="E9827" s="111"/>
      <c r="F9827" s="112"/>
      <c r="G9827" s="113"/>
      <c r="H9827" s="113"/>
      <c r="I9827" s="114"/>
      <c r="J9827" s="115"/>
      <c r="L9827" s="114"/>
      <c r="M9827" s="114" t="s">
        <v>1427</v>
      </c>
      <c r="N9827" s="138" t="s">
        <v>1429</v>
      </c>
      <c r="O9827" s="114"/>
      <c r="P9827" s="117"/>
      <c r="Q9827" s="118"/>
      <c r="R9827" s="119"/>
      <c r="S9827" s="120"/>
      <c r="T9827" s="114"/>
      <c r="U9827" s="115"/>
      <c r="V9827" s="121"/>
      <c r="W9827" s="135"/>
      <c r="X9827" s="115"/>
      <c r="AB9827" s="109"/>
    </row>
    <row r="9828" spans="1:28" hidden="1" x14ac:dyDescent="0.25">
      <c r="A9828" s="134"/>
      <c r="B9828" s="109"/>
      <c r="C9828" s="412"/>
      <c r="D9828" s="113"/>
      <c r="E9828" s="111"/>
      <c r="F9828" s="112"/>
      <c r="G9828" s="113"/>
      <c r="H9828" s="113"/>
      <c r="I9828" s="114"/>
      <c r="J9828" s="115"/>
      <c r="L9828" s="114"/>
      <c r="M9828" s="114" t="s">
        <v>1427</v>
      </c>
      <c r="N9828" s="138" t="s">
        <v>1429</v>
      </c>
      <c r="O9828" s="114"/>
      <c r="P9828" s="117"/>
      <c r="Q9828" s="118"/>
      <c r="R9828" s="119"/>
      <c r="S9828" s="120"/>
      <c r="T9828" s="114"/>
      <c r="U9828" s="115"/>
      <c r="V9828" s="121"/>
      <c r="W9828" s="135"/>
      <c r="X9828" s="115"/>
      <c r="AB9828" s="109"/>
    </row>
    <row r="9829" spans="1:28" hidden="1" x14ac:dyDescent="0.25">
      <c r="A9829" s="134"/>
      <c r="B9829" s="109"/>
      <c r="C9829" s="412"/>
      <c r="D9829" s="113"/>
      <c r="E9829" s="111"/>
      <c r="F9829" s="112"/>
      <c r="G9829" s="113"/>
      <c r="H9829" s="113"/>
      <c r="I9829" s="114"/>
      <c r="J9829" s="115"/>
      <c r="L9829" s="114"/>
      <c r="M9829" s="114" t="s">
        <v>1427</v>
      </c>
      <c r="N9829" s="138" t="s">
        <v>1429</v>
      </c>
      <c r="O9829" s="114"/>
      <c r="P9829" s="117"/>
      <c r="Q9829" s="118"/>
      <c r="R9829" s="119"/>
      <c r="S9829" s="120"/>
      <c r="T9829" s="114"/>
      <c r="U9829" s="115"/>
      <c r="V9829" s="121"/>
      <c r="W9829" s="135"/>
      <c r="X9829" s="115"/>
      <c r="AB9829" s="109"/>
    </row>
    <row r="9830" spans="1:28" hidden="1" x14ac:dyDescent="0.25">
      <c r="A9830" s="134"/>
      <c r="B9830" s="109"/>
      <c r="C9830" s="412"/>
      <c r="D9830" s="113"/>
      <c r="E9830" s="111"/>
      <c r="F9830" s="112"/>
      <c r="G9830" s="113"/>
      <c r="H9830" s="113"/>
      <c r="I9830" s="114"/>
      <c r="J9830" s="115"/>
      <c r="L9830" s="114"/>
      <c r="M9830" s="114" t="s">
        <v>1427</v>
      </c>
      <c r="N9830" s="138" t="s">
        <v>1429</v>
      </c>
      <c r="O9830" s="114"/>
      <c r="P9830" s="117"/>
      <c r="Q9830" s="118"/>
      <c r="R9830" s="119"/>
      <c r="S9830" s="120"/>
      <c r="T9830" s="114"/>
      <c r="U9830" s="115"/>
      <c r="V9830" s="121"/>
      <c r="W9830" s="135"/>
      <c r="X9830" s="115"/>
      <c r="AB9830" s="109"/>
    </row>
    <row r="9831" spans="1:28" hidden="1" x14ac:dyDescent="0.25">
      <c r="A9831" s="134"/>
      <c r="B9831" s="109"/>
      <c r="C9831" s="412"/>
      <c r="D9831" s="113"/>
      <c r="E9831" s="111"/>
      <c r="F9831" s="112"/>
      <c r="G9831" s="113"/>
      <c r="H9831" s="113"/>
      <c r="I9831" s="114"/>
      <c r="J9831" s="115"/>
      <c r="L9831" s="114"/>
      <c r="M9831" s="114" t="s">
        <v>1427</v>
      </c>
      <c r="N9831" s="138" t="s">
        <v>1429</v>
      </c>
      <c r="O9831" s="114"/>
      <c r="P9831" s="117"/>
      <c r="Q9831" s="118"/>
      <c r="R9831" s="119"/>
      <c r="S9831" s="120"/>
      <c r="T9831" s="114"/>
      <c r="U9831" s="115"/>
      <c r="V9831" s="121"/>
      <c r="W9831" s="135"/>
      <c r="X9831" s="115"/>
      <c r="AB9831" s="109"/>
    </row>
    <row r="9832" spans="1:28" hidden="1" x14ac:dyDescent="0.25">
      <c r="A9832" s="125"/>
      <c r="B9832" s="123"/>
      <c r="C9832" s="412"/>
      <c r="D9832" s="137"/>
      <c r="E9832" s="141"/>
      <c r="F9832" s="116"/>
      <c r="G9832" s="137"/>
      <c r="H9832" s="137"/>
      <c r="I9832" s="126"/>
      <c r="J9832" s="124"/>
      <c r="L9832" s="125"/>
      <c r="M9832" s="114" t="s">
        <v>1427</v>
      </c>
      <c r="N9832" s="138" t="s">
        <v>1429</v>
      </c>
      <c r="O9832" s="126"/>
      <c r="P9832" s="127"/>
      <c r="Q9832" s="128"/>
      <c r="R9832" s="129"/>
      <c r="S9832" s="130"/>
      <c r="T9832" s="126"/>
      <c r="U9832" s="124"/>
      <c r="V9832" s="131"/>
      <c r="W9832" s="122"/>
      <c r="X9832" s="124"/>
      <c r="AB9832" s="123"/>
    </row>
    <row r="9833" spans="1:28" hidden="1" x14ac:dyDescent="0.25">
      <c r="A9833" s="134"/>
      <c r="B9833" s="109"/>
      <c r="C9833" s="412"/>
      <c r="D9833" s="113"/>
      <c r="E9833" s="111"/>
      <c r="F9833" s="112"/>
      <c r="G9833" s="113"/>
      <c r="H9833" s="113"/>
      <c r="I9833" s="114"/>
      <c r="J9833" s="115"/>
      <c r="L9833" s="114"/>
      <c r="M9833" s="114" t="s">
        <v>1427</v>
      </c>
      <c r="N9833" s="138" t="s">
        <v>1429</v>
      </c>
      <c r="O9833" s="114"/>
      <c r="P9833" s="117"/>
      <c r="Q9833" s="118"/>
      <c r="R9833" s="119"/>
      <c r="S9833" s="120"/>
      <c r="T9833" s="114"/>
      <c r="U9833" s="115"/>
      <c r="V9833" s="121"/>
      <c r="W9833" s="135"/>
      <c r="X9833" s="115"/>
      <c r="AB9833" s="109"/>
    </row>
    <row r="9834" spans="1:28" hidden="1" x14ac:dyDescent="0.25">
      <c r="A9834" s="134"/>
      <c r="B9834" s="109"/>
      <c r="C9834" s="412"/>
      <c r="D9834" s="113"/>
      <c r="E9834" s="111"/>
      <c r="F9834" s="112"/>
      <c r="G9834" s="113"/>
      <c r="H9834" s="113"/>
      <c r="I9834" s="114"/>
      <c r="J9834" s="115"/>
      <c r="L9834" s="114"/>
      <c r="M9834" s="114" t="s">
        <v>1427</v>
      </c>
      <c r="N9834" s="138" t="s">
        <v>1429</v>
      </c>
      <c r="O9834" s="114"/>
      <c r="P9834" s="117"/>
      <c r="Q9834" s="118"/>
      <c r="R9834" s="119"/>
      <c r="S9834" s="120"/>
      <c r="T9834" s="114"/>
      <c r="U9834" s="115"/>
      <c r="V9834" s="121"/>
      <c r="W9834" s="135"/>
      <c r="X9834" s="115"/>
      <c r="AB9834" s="109"/>
    </row>
    <row r="9835" spans="1:28" hidden="1" x14ac:dyDescent="0.25">
      <c r="A9835" s="134"/>
      <c r="B9835" s="109"/>
      <c r="C9835" s="412"/>
      <c r="D9835" s="113"/>
      <c r="E9835" s="111"/>
      <c r="F9835" s="112"/>
      <c r="G9835" s="113"/>
      <c r="H9835" s="113"/>
      <c r="I9835" s="114"/>
      <c r="J9835" s="115"/>
      <c r="L9835" s="114"/>
      <c r="M9835" s="114" t="s">
        <v>1427</v>
      </c>
      <c r="N9835" s="138" t="s">
        <v>1429</v>
      </c>
      <c r="O9835" s="114"/>
      <c r="P9835" s="117"/>
      <c r="Q9835" s="118"/>
      <c r="R9835" s="119"/>
      <c r="S9835" s="120"/>
      <c r="T9835" s="114"/>
      <c r="U9835" s="115"/>
      <c r="V9835" s="121"/>
      <c r="W9835" s="135"/>
      <c r="X9835" s="115"/>
      <c r="AB9835" s="109"/>
    </row>
    <row r="9836" spans="1:28" hidden="1" x14ac:dyDescent="0.25">
      <c r="A9836" s="134"/>
      <c r="B9836" s="109"/>
      <c r="C9836" s="412"/>
      <c r="D9836" s="113"/>
      <c r="E9836" s="111"/>
      <c r="F9836" s="112"/>
      <c r="G9836" s="113"/>
      <c r="H9836" s="113"/>
      <c r="I9836" s="114"/>
      <c r="J9836" s="115"/>
      <c r="L9836" s="114"/>
      <c r="M9836" s="114" t="s">
        <v>1427</v>
      </c>
      <c r="N9836" s="138" t="s">
        <v>1429</v>
      </c>
      <c r="O9836" s="114"/>
      <c r="P9836" s="117"/>
      <c r="Q9836" s="118"/>
      <c r="R9836" s="119"/>
      <c r="S9836" s="120"/>
      <c r="T9836" s="114"/>
      <c r="U9836" s="115"/>
      <c r="V9836" s="121"/>
      <c r="W9836" s="135"/>
      <c r="X9836" s="115"/>
      <c r="AB9836" s="109"/>
    </row>
    <row r="9837" spans="1:28" hidden="1" x14ac:dyDescent="0.25">
      <c r="A9837" s="134"/>
      <c r="B9837" s="109"/>
      <c r="C9837" s="412"/>
      <c r="D9837" s="113"/>
      <c r="E9837" s="111"/>
      <c r="F9837" s="112"/>
      <c r="G9837" s="113"/>
      <c r="H9837" s="113"/>
      <c r="I9837" s="114"/>
      <c r="J9837" s="115"/>
      <c r="L9837" s="114"/>
      <c r="M9837" s="114" t="s">
        <v>1427</v>
      </c>
      <c r="N9837" s="138" t="s">
        <v>1429</v>
      </c>
      <c r="O9837" s="114"/>
      <c r="P9837" s="117"/>
      <c r="Q9837" s="118"/>
      <c r="R9837" s="119"/>
      <c r="S9837" s="120"/>
      <c r="T9837" s="114"/>
      <c r="U9837" s="115"/>
      <c r="V9837" s="121"/>
      <c r="W9837" s="135"/>
      <c r="X9837" s="115"/>
      <c r="AB9837" s="109"/>
    </row>
    <row r="9838" spans="1:28" hidden="1" x14ac:dyDescent="0.25">
      <c r="A9838" s="125"/>
      <c r="B9838" s="123"/>
      <c r="C9838" s="412"/>
      <c r="D9838" s="137"/>
      <c r="E9838" s="141"/>
      <c r="F9838" s="116"/>
      <c r="G9838" s="137"/>
      <c r="H9838" s="137"/>
      <c r="I9838" s="126"/>
      <c r="J9838" s="124"/>
      <c r="L9838" s="125"/>
      <c r="M9838" s="114" t="s">
        <v>1427</v>
      </c>
      <c r="N9838" s="138" t="s">
        <v>1429</v>
      </c>
      <c r="O9838" s="126"/>
      <c r="P9838" s="127"/>
      <c r="Q9838" s="128"/>
      <c r="R9838" s="129"/>
      <c r="S9838" s="130"/>
      <c r="T9838" s="126"/>
      <c r="U9838" s="124"/>
      <c r="V9838" s="131"/>
      <c r="W9838" s="122"/>
      <c r="X9838" s="124"/>
      <c r="AB9838" s="123"/>
    </row>
    <row r="9839" spans="1:28" hidden="1" x14ac:dyDescent="0.25">
      <c r="A9839" s="134"/>
      <c r="B9839" s="109"/>
      <c r="C9839" s="412"/>
      <c r="D9839" s="113"/>
      <c r="E9839" s="111"/>
      <c r="F9839" s="112"/>
      <c r="G9839" s="113"/>
      <c r="H9839" s="113"/>
      <c r="I9839" s="114"/>
      <c r="J9839" s="115"/>
      <c r="L9839" s="114"/>
      <c r="M9839" s="114" t="s">
        <v>1427</v>
      </c>
      <c r="N9839" s="138" t="s">
        <v>1429</v>
      </c>
      <c r="O9839" s="114"/>
      <c r="P9839" s="117"/>
      <c r="Q9839" s="118"/>
      <c r="R9839" s="119"/>
      <c r="S9839" s="120"/>
      <c r="T9839" s="114"/>
      <c r="U9839" s="115"/>
      <c r="V9839" s="121"/>
      <c r="W9839" s="135"/>
      <c r="X9839" s="115"/>
      <c r="AB9839" s="109"/>
    </row>
    <row r="9840" spans="1:28" hidden="1" x14ac:dyDescent="0.25">
      <c r="A9840" s="134"/>
      <c r="B9840" s="109"/>
      <c r="C9840" s="412"/>
      <c r="D9840" s="113"/>
      <c r="E9840" s="111"/>
      <c r="F9840" s="112"/>
      <c r="G9840" s="113"/>
      <c r="H9840" s="113"/>
      <c r="I9840" s="114"/>
      <c r="J9840" s="115"/>
      <c r="L9840" s="114"/>
      <c r="M9840" s="114" t="s">
        <v>1427</v>
      </c>
      <c r="N9840" s="138" t="s">
        <v>1429</v>
      </c>
      <c r="O9840" s="114"/>
      <c r="P9840" s="117"/>
      <c r="Q9840" s="118"/>
      <c r="R9840" s="119"/>
      <c r="S9840" s="120"/>
      <c r="T9840" s="114"/>
      <c r="U9840" s="115"/>
      <c r="V9840" s="121"/>
      <c r="W9840" s="135"/>
      <c r="X9840" s="115"/>
      <c r="AB9840" s="109"/>
    </row>
    <row r="9841" spans="1:28" hidden="1" x14ac:dyDescent="0.25">
      <c r="A9841" s="134"/>
      <c r="B9841" s="109"/>
      <c r="C9841" s="412"/>
      <c r="D9841" s="113"/>
      <c r="E9841" s="111"/>
      <c r="F9841" s="112"/>
      <c r="G9841" s="113"/>
      <c r="H9841" s="113"/>
      <c r="I9841" s="114"/>
      <c r="J9841" s="115"/>
      <c r="L9841" s="114"/>
      <c r="M9841" s="114" t="s">
        <v>1427</v>
      </c>
      <c r="N9841" s="138" t="s">
        <v>1429</v>
      </c>
      <c r="O9841" s="114"/>
      <c r="P9841" s="117"/>
      <c r="Q9841" s="118"/>
      <c r="R9841" s="119"/>
      <c r="S9841" s="120"/>
      <c r="T9841" s="114"/>
      <c r="U9841" s="115"/>
      <c r="V9841" s="121"/>
      <c r="W9841" s="135"/>
      <c r="X9841" s="115"/>
      <c r="AB9841" s="109"/>
    </row>
    <row r="9842" spans="1:28" hidden="1" x14ac:dyDescent="0.25">
      <c r="A9842" s="134"/>
      <c r="B9842" s="109"/>
      <c r="C9842" s="412"/>
      <c r="D9842" s="113"/>
      <c r="E9842" s="111"/>
      <c r="F9842" s="112"/>
      <c r="G9842" s="113"/>
      <c r="H9842" s="113"/>
      <c r="I9842" s="114"/>
      <c r="J9842" s="115"/>
      <c r="L9842" s="114"/>
      <c r="M9842" s="114" t="s">
        <v>1427</v>
      </c>
      <c r="N9842" s="138" t="s">
        <v>1429</v>
      </c>
      <c r="O9842" s="114"/>
      <c r="P9842" s="117"/>
      <c r="Q9842" s="118"/>
      <c r="R9842" s="119"/>
      <c r="S9842" s="120"/>
      <c r="T9842" s="114"/>
      <c r="U9842" s="115"/>
      <c r="V9842" s="121"/>
      <c r="W9842" s="135"/>
      <c r="X9842" s="115"/>
      <c r="AB9842" s="109"/>
    </row>
    <row r="9843" spans="1:28" hidden="1" x14ac:dyDescent="0.25">
      <c r="A9843" s="134"/>
      <c r="B9843" s="109"/>
      <c r="C9843" s="412"/>
      <c r="D9843" s="113"/>
      <c r="E9843" s="111"/>
      <c r="F9843" s="112"/>
      <c r="G9843" s="113"/>
      <c r="H9843" s="113"/>
      <c r="I9843" s="114"/>
      <c r="J9843" s="115"/>
      <c r="L9843" s="114"/>
      <c r="M9843" s="114" t="s">
        <v>1427</v>
      </c>
      <c r="N9843" s="138" t="s">
        <v>1429</v>
      </c>
      <c r="O9843" s="114"/>
      <c r="P9843" s="117"/>
      <c r="Q9843" s="118"/>
      <c r="R9843" s="119"/>
      <c r="S9843" s="120"/>
      <c r="T9843" s="114"/>
      <c r="U9843" s="115"/>
      <c r="V9843" s="121"/>
      <c r="W9843" s="135"/>
      <c r="X9843" s="115"/>
      <c r="AB9843" s="109"/>
    </row>
    <row r="9844" spans="1:28" hidden="1" x14ac:dyDescent="0.25">
      <c r="A9844" s="125"/>
      <c r="B9844" s="123"/>
      <c r="C9844" s="412"/>
      <c r="D9844" s="137"/>
      <c r="E9844" s="141"/>
      <c r="F9844" s="116"/>
      <c r="G9844" s="137"/>
      <c r="H9844" s="137"/>
      <c r="I9844" s="126"/>
      <c r="J9844" s="124"/>
      <c r="L9844" s="125"/>
      <c r="M9844" s="114" t="s">
        <v>1427</v>
      </c>
      <c r="N9844" s="138" t="s">
        <v>1429</v>
      </c>
      <c r="O9844" s="126"/>
      <c r="P9844" s="127"/>
      <c r="Q9844" s="128"/>
      <c r="R9844" s="129"/>
      <c r="S9844" s="130"/>
      <c r="T9844" s="126"/>
      <c r="U9844" s="124"/>
      <c r="V9844" s="131"/>
      <c r="W9844" s="122"/>
      <c r="X9844" s="124"/>
      <c r="AB9844" s="123"/>
    </row>
    <row r="9845" spans="1:28" hidden="1" x14ac:dyDescent="0.25">
      <c r="A9845" s="134"/>
      <c r="B9845" s="109"/>
      <c r="C9845" s="412"/>
      <c r="D9845" s="113"/>
      <c r="E9845" s="111"/>
      <c r="F9845" s="112"/>
      <c r="G9845" s="113"/>
      <c r="H9845" s="113"/>
      <c r="I9845" s="114"/>
      <c r="J9845" s="115"/>
      <c r="L9845" s="114"/>
      <c r="M9845" s="114" t="s">
        <v>1427</v>
      </c>
      <c r="N9845" s="138" t="s">
        <v>1429</v>
      </c>
      <c r="O9845" s="114"/>
      <c r="P9845" s="117"/>
      <c r="Q9845" s="118"/>
      <c r="R9845" s="119"/>
      <c r="S9845" s="120"/>
      <c r="T9845" s="114"/>
      <c r="U9845" s="115"/>
      <c r="V9845" s="121"/>
      <c r="W9845" s="135"/>
      <c r="X9845" s="115"/>
      <c r="AB9845" s="109"/>
    </row>
    <row r="9846" spans="1:28" hidden="1" x14ac:dyDescent="0.25">
      <c r="A9846" s="134"/>
      <c r="B9846" s="109"/>
      <c r="C9846" s="412"/>
      <c r="D9846" s="113"/>
      <c r="E9846" s="111"/>
      <c r="F9846" s="112"/>
      <c r="G9846" s="113"/>
      <c r="H9846" s="113"/>
      <c r="I9846" s="114"/>
      <c r="J9846" s="115"/>
      <c r="L9846" s="114"/>
      <c r="M9846" s="114" t="s">
        <v>1427</v>
      </c>
      <c r="N9846" s="138" t="s">
        <v>1429</v>
      </c>
      <c r="O9846" s="114"/>
      <c r="P9846" s="117"/>
      <c r="Q9846" s="118"/>
      <c r="R9846" s="119"/>
      <c r="S9846" s="120"/>
      <c r="T9846" s="114"/>
      <c r="U9846" s="115"/>
      <c r="V9846" s="121"/>
      <c r="W9846" s="135"/>
      <c r="X9846" s="115"/>
      <c r="AB9846" s="109"/>
    </row>
    <row r="9847" spans="1:28" hidden="1" x14ac:dyDescent="0.25">
      <c r="A9847" s="134"/>
      <c r="B9847" s="109"/>
      <c r="C9847" s="412"/>
      <c r="D9847" s="113"/>
      <c r="E9847" s="111"/>
      <c r="F9847" s="112"/>
      <c r="G9847" s="113"/>
      <c r="H9847" s="113"/>
      <c r="I9847" s="114"/>
      <c r="J9847" s="115"/>
      <c r="L9847" s="114"/>
      <c r="M9847" s="114" t="s">
        <v>1427</v>
      </c>
      <c r="N9847" s="138" t="s">
        <v>1429</v>
      </c>
      <c r="O9847" s="114"/>
      <c r="P9847" s="117"/>
      <c r="Q9847" s="118"/>
      <c r="R9847" s="119"/>
      <c r="S9847" s="120"/>
      <c r="T9847" s="114"/>
      <c r="U9847" s="115"/>
      <c r="V9847" s="121"/>
      <c r="W9847" s="135"/>
      <c r="X9847" s="115"/>
      <c r="AB9847" s="109"/>
    </row>
    <row r="9848" spans="1:28" hidden="1" x14ac:dyDescent="0.25">
      <c r="A9848" s="134"/>
      <c r="B9848" s="109"/>
      <c r="C9848" s="412"/>
      <c r="D9848" s="113"/>
      <c r="E9848" s="111"/>
      <c r="F9848" s="112"/>
      <c r="G9848" s="113"/>
      <c r="H9848" s="113"/>
      <c r="I9848" s="114"/>
      <c r="J9848" s="115"/>
      <c r="L9848" s="114"/>
      <c r="M9848" s="114" t="s">
        <v>1427</v>
      </c>
      <c r="N9848" s="138" t="s">
        <v>1429</v>
      </c>
      <c r="O9848" s="114"/>
      <c r="P9848" s="117"/>
      <c r="Q9848" s="118"/>
      <c r="R9848" s="119"/>
      <c r="S9848" s="120"/>
      <c r="T9848" s="114"/>
      <c r="U9848" s="115"/>
      <c r="V9848" s="121"/>
      <c r="W9848" s="135"/>
      <c r="X9848" s="115"/>
      <c r="AB9848" s="109"/>
    </row>
    <row r="9849" spans="1:28" hidden="1" x14ac:dyDescent="0.25">
      <c r="A9849" s="134"/>
      <c r="B9849" s="109"/>
      <c r="C9849" s="412"/>
      <c r="D9849" s="113"/>
      <c r="E9849" s="111"/>
      <c r="F9849" s="112"/>
      <c r="G9849" s="113"/>
      <c r="H9849" s="113"/>
      <c r="I9849" s="114"/>
      <c r="J9849" s="115"/>
      <c r="L9849" s="114"/>
      <c r="M9849" s="114" t="s">
        <v>1427</v>
      </c>
      <c r="N9849" s="138" t="s">
        <v>1429</v>
      </c>
      <c r="O9849" s="114"/>
      <c r="P9849" s="117"/>
      <c r="Q9849" s="118"/>
      <c r="R9849" s="119"/>
      <c r="S9849" s="120"/>
      <c r="T9849" s="114"/>
      <c r="U9849" s="115"/>
      <c r="V9849" s="121"/>
      <c r="W9849" s="135"/>
      <c r="X9849" s="115"/>
      <c r="AB9849" s="109"/>
    </row>
    <row r="9850" spans="1:28" hidden="1" x14ac:dyDescent="0.25">
      <c r="A9850" s="134"/>
      <c r="B9850" s="109"/>
      <c r="C9850" s="412"/>
      <c r="D9850" s="113"/>
      <c r="E9850" s="111"/>
      <c r="F9850" s="112"/>
      <c r="G9850" s="113"/>
      <c r="H9850" s="113"/>
      <c r="I9850" s="114"/>
      <c r="J9850" s="115"/>
      <c r="L9850" s="114"/>
      <c r="M9850" s="114" t="s">
        <v>1427</v>
      </c>
      <c r="N9850" s="138" t="s">
        <v>1429</v>
      </c>
      <c r="O9850" s="114"/>
      <c r="P9850" s="117"/>
      <c r="Q9850" s="118"/>
      <c r="R9850" s="119"/>
      <c r="S9850" s="120"/>
      <c r="T9850" s="114"/>
      <c r="U9850" s="115"/>
      <c r="V9850" s="121"/>
      <c r="W9850" s="135"/>
      <c r="X9850" s="115"/>
      <c r="AB9850" s="109"/>
    </row>
    <row r="9851" spans="1:28" hidden="1" x14ac:dyDescent="0.25">
      <c r="A9851" s="134"/>
      <c r="B9851" s="109"/>
      <c r="C9851" s="412"/>
      <c r="D9851" s="113"/>
      <c r="E9851" s="111"/>
      <c r="F9851" s="112"/>
      <c r="G9851" s="113"/>
      <c r="H9851" s="113"/>
      <c r="I9851" s="114"/>
      <c r="J9851" s="115"/>
      <c r="L9851" s="114"/>
      <c r="M9851" s="114" t="s">
        <v>1427</v>
      </c>
      <c r="N9851" s="138" t="s">
        <v>1429</v>
      </c>
      <c r="O9851" s="114"/>
      <c r="P9851" s="117"/>
      <c r="Q9851" s="118"/>
      <c r="R9851" s="119"/>
      <c r="S9851" s="120"/>
      <c r="T9851" s="114"/>
      <c r="U9851" s="115"/>
      <c r="V9851" s="121"/>
      <c r="W9851" s="135"/>
      <c r="X9851" s="115"/>
      <c r="AB9851" s="109"/>
    </row>
    <row r="9852" spans="1:28" hidden="1" x14ac:dyDescent="0.25">
      <c r="A9852" s="134"/>
      <c r="B9852" s="109"/>
      <c r="C9852" s="412"/>
      <c r="D9852" s="113"/>
      <c r="E9852" s="111"/>
      <c r="F9852" s="112"/>
      <c r="G9852" s="113"/>
      <c r="H9852" s="113"/>
      <c r="I9852" s="114"/>
      <c r="J9852" s="115"/>
      <c r="L9852" s="114"/>
      <c r="M9852" s="114" t="s">
        <v>1427</v>
      </c>
      <c r="N9852" s="138" t="s">
        <v>1429</v>
      </c>
      <c r="O9852" s="114"/>
      <c r="P9852" s="117"/>
      <c r="Q9852" s="118"/>
      <c r="R9852" s="119"/>
      <c r="S9852" s="120"/>
      <c r="T9852" s="114"/>
      <c r="U9852" s="115"/>
      <c r="V9852" s="121"/>
      <c r="W9852" s="135"/>
      <c r="X9852" s="115"/>
      <c r="AB9852" s="109"/>
    </row>
    <row r="9853" spans="1:28" hidden="1" x14ac:dyDescent="0.25">
      <c r="A9853" s="125"/>
      <c r="B9853" s="123"/>
      <c r="C9853" s="412"/>
      <c r="D9853" s="137"/>
      <c r="E9853" s="141"/>
      <c r="F9853" s="116"/>
      <c r="G9853" s="137"/>
      <c r="H9853" s="137"/>
      <c r="I9853" s="126"/>
      <c r="J9853" s="124"/>
      <c r="L9853" s="125"/>
      <c r="M9853" s="114" t="s">
        <v>1427</v>
      </c>
      <c r="N9853" s="138" t="s">
        <v>1429</v>
      </c>
      <c r="O9853" s="126"/>
      <c r="P9853" s="127"/>
      <c r="Q9853" s="128"/>
      <c r="R9853" s="129"/>
      <c r="S9853" s="130"/>
      <c r="T9853" s="126"/>
      <c r="U9853" s="124"/>
      <c r="V9853" s="131"/>
      <c r="W9853" s="122"/>
      <c r="X9853" s="124"/>
      <c r="AB9853" s="123"/>
    </row>
    <row r="9854" spans="1:28" hidden="1" x14ac:dyDescent="0.25">
      <c r="A9854" s="134"/>
      <c r="B9854" s="109"/>
      <c r="C9854" s="412"/>
      <c r="D9854" s="113"/>
      <c r="E9854" s="111"/>
      <c r="F9854" s="112"/>
      <c r="G9854" s="113"/>
      <c r="H9854" s="113"/>
      <c r="I9854" s="114"/>
      <c r="J9854" s="115"/>
      <c r="L9854" s="114"/>
      <c r="M9854" s="114" t="s">
        <v>1427</v>
      </c>
      <c r="N9854" s="138" t="s">
        <v>1429</v>
      </c>
      <c r="O9854" s="114"/>
      <c r="P9854" s="117"/>
      <c r="Q9854" s="118"/>
      <c r="R9854" s="119"/>
      <c r="S9854" s="120"/>
      <c r="T9854" s="114"/>
      <c r="U9854" s="115"/>
      <c r="V9854" s="121"/>
      <c r="W9854" s="135"/>
      <c r="X9854" s="115"/>
      <c r="AB9854" s="109"/>
    </row>
    <row r="9855" spans="1:28" hidden="1" x14ac:dyDescent="0.25">
      <c r="A9855" s="134"/>
      <c r="B9855" s="109"/>
      <c r="C9855" s="412"/>
      <c r="D9855" s="113"/>
      <c r="E9855" s="111"/>
      <c r="F9855" s="112"/>
      <c r="G9855" s="113"/>
      <c r="H9855" s="113"/>
      <c r="I9855" s="114"/>
      <c r="J9855" s="115"/>
      <c r="L9855" s="114"/>
      <c r="M9855" s="114" t="s">
        <v>1427</v>
      </c>
      <c r="N9855" s="138" t="s">
        <v>1429</v>
      </c>
      <c r="O9855" s="114"/>
      <c r="P9855" s="117"/>
      <c r="Q9855" s="118"/>
      <c r="R9855" s="119"/>
      <c r="S9855" s="120"/>
      <c r="T9855" s="114"/>
      <c r="U9855" s="115"/>
      <c r="V9855" s="121"/>
      <c r="W9855" s="135"/>
      <c r="X9855" s="115"/>
      <c r="AB9855" s="109"/>
    </row>
    <row r="9856" spans="1:28" hidden="1" x14ac:dyDescent="0.25">
      <c r="A9856" s="134"/>
      <c r="B9856" s="109"/>
      <c r="C9856" s="412"/>
      <c r="D9856" s="113"/>
      <c r="E9856" s="111"/>
      <c r="F9856" s="112"/>
      <c r="G9856" s="113"/>
      <c r="H9856" s="113"/>
      <c r="I9856" s="114"/>
      <c r="J9856" s="115"/>
      <c r="L9856" s="114"/>
      <c r="M9856" s="114" t="s">
        <v>1427</v>
      </c>
      <c r="N9856" s="138" t="s">
        <v>1429</v>
      </c>
      <c r="O9856" s="114"/>
      <c r="P9856" s="117"/>
      <c r="Q9856" s="118"/>
      <c r="R9856" s="119"/>
      <c r="S9856" s="120"/>
      <c r="T9856" s="114"/>
      <c r="U9856" s="115"/>
      <c r="V9856" s="121"/>
      <c r="W9856" s="135"/>
      <c r="X9856" s="115"/>
      <c r="AB9856" s="109"/>
    </row>
    <row r="9857" spans="1:28" hidden="1" x14ac:dyDescent="0.25">
      <c r="A9857" s="134"/>
      <c r="B9857" s="109"/>
      <c r="C9857" s="412"/>
      <c r="D9857" s="113"/>
      <c r="E9857" s="111"/>
      <c r="F9857" s="112"/>
      <c r="G9857" s="113"/>
      <c r="H9857" s="113"/>
      <c r="I9857" s="114"/>
      <c r="J9857" s="115"/>
      <c r="L9857" s="114"/>
      <c r="M9857" s="114" t="s">
        <v>1427</v>
      </c>
      <c r="N9857" s="138" t="s">
        <v>1429</v>
      </c>
      <c r="O9857" s="114"/>
      <c r="P9857" s="117"/>
      <c r="Q9857" s="118"/>
      <c r="R9857" s="119"/>
      <c r="S9857" s="120"/>
      <c r="T9857" s="114"/>
      <c r="U9857" s="115"/>
      <c r="V9857" s="121"/>
      <c r="W9857" s="135"/>
      <c r="X9857" s="115"/>
      <c r="AB9857" s="109"/>
    </row>
    <row r="9858" spans="1:28" hidden="1" x14ac:dyDescent="0.25">
      <c r="A9858" s="134"/>
      <c r="B9858" s="109"/>
      <c r="C9858" s="412"/>
      <c r="D9858" s="113"/>
      <c r="E9858" s="111"/>
      <c r="F9858" s="112"/>
      <c r="G9858" s="113"/>
      <c r="H9858" s="113"/>
      <c r="I9858" s="114"/>
      <c r="J9858" s="115"/>
      <c r="L9858" s="114"/>
      <c r="M9858" s="114" t="s">
        <v>1427</v>
      </c>
      <c r="N9858" s="138" t="s">
        <v>1429</v>
      </c>
      <c r="O9858" s="114"/>
      <c r="P9858" s="117"/>
      <c r="Q9858" s="118"/>
      <c r="R9858" s="119"/>
      <c r="S9858" s="120"/>
      <c r="T9858" s="114"/>
      <c r="U9858" s="115"/>
      <c r="V9858" s="121"/>
      <c r="W9858" s="135"/>
      <c r="X9858" s="115"/>
      <c r="AB9858" s="109"/>
    </row>
    <row r="9859" spans="1:28" hidden="1" x14ac:dyDescent="0.25">
      <c r="A9859" s="125"/>
      <c r="B9859" s="123"/>
      <c r="C9859" s="412"/>
      <c r="D9859" s="137"/>
      <c r="E9859" s="141"/>
      <c r="F9859" s="116"/>
      <c r="G9859" s="137"/>
      <c r="H9859" s="137"/>
      <c r="I9859" s="126"/>
      <c r="J9859" s="124"/>
      <c r="L9859" s="125"/>
      <c r="M9859" s="114" t="s">
        <v>1427</v>
      </c>
      <c r="N9859" s="138" t="s">
        <v>1429</v>
      </c>
      <c r="O9859" s="126"/>
      <c r="P9859" s="127"/>
      <c r="Q9859" s="128"/>
      <c r="R9859" s="129"/>
      <c r="S9859" s="130"/>
      <c r="T9859" s="126"/>
      <c r="U9859" s="124"/>
      <c r="V9859" s="131"/>
      <c r="W9859" s="122"/>
      <c r="X9859" s="124"/>
      <c r="AB9859" s="123"/>
    </row>
    <row r="9860" spans="1:28" hidden="1" x14ac:dyDescent="0.25">
      <c r="A9860" s="134"/>
      <c r="B9860" s="109"/>
      <c r="C9860" s="412"/>
      <c r="D9860" s="113"/>
      <c r="E9860" s="111"/>
      <c r="F9860" s="112"/>
      <c r="G9860" s="113"/>
      <c r="H9860" s="113"/>
      <c r="I9860" s="114"/>
      <c r="J9860" s="115"/>
      <c r="L9860" s="114"/>
      <c r="M9860" s="114" t="s">
        <v>1427</v>
      </c>
      <c r="N9860" s="138" t="s">
        <v>1429</v>
      </c>
      <c r="O9860" s="114"/>
      <c r="P9860" s="117"/>
      <c r="Q9860" s="118"/>
      <c r="R9860" s="119"/>
      <c r="S9860" s="120"/>
      <c r="T9860" s="114"/>
      <c r="U9860" s="115"/>
      <c r="V9860" s="121"/>
      <c r="W9860" s="135"/>
      <c r="X9860" s="115"/>
      <c r="AB9860" s="109"/>
    </row>
    <row r="9861" spans="1:28" hidden="1" x14ac:dyDescent="0.25">
      <c r="A9861" s="134"/>
      <c r="B9861" s="109"/>
      <c r="C9861" s="412"/>
      <c r="D9861" s="113"/>
      <c r="E9861" s="111"/>
      <c r="F9861" s="112"/>
      <c r="G9861" s="113"/>
      <c r="H9861" s="113"/>
      <c r="I9861" s="114"/>
      <c r="J9861" s="115"/>
      <c r="L9861" s="114"/>
      <c r="M9861" s="114" t="s">
        <v>1427</v>
      </c>
      <c r="N9861" s="138" t="s">
        <v>1429</v>
      </c>
      <c r="O9861" s="114"/>
      <c r="P9861" s="117"/>
      <c r="Q9861" s="118"/>
      <c r="R9861" s="119"/>
      <c r="S9861" s="120"/>
      <c r="T9861" s="114"/>
      <c r="U9861" s="115"/>
      <c r="V9861" s="121"/>
      <c r="W9861" s="135"/>
      <c r="X9861" s="115"/>
      <c r="AB9861" s="109"/>
    </row>
    <row r="9862" spans="1:28" hidden="1" x14ac:dyDescent="0.25">
      <c r="A9862" s="134"/>
      <c r="B9862" s="109"/>
      <c r="C9862" s="412"/>
      <c r="D9862" s="113"/>
      <c r="E9862" s="111"/>
      <c r="F9862" s="112"/>
      <c r="G9862" s="113"/>
      <c r="H9862" s="113"/>
      <c r="I9862" s="114"/>
      <c r="J9862" s="115"/>
      <c r="L9862" s="114"/>
      <c r="M9862" s="114" t="s">
        <v>1427</v>
      </c>
      <c r="N9862" s="138" t="s">
        <v>1429</v>
      </c>
      <c r="O9862" s="114"/>
      <c r="P9862" s="117"/>
      <c r="Q9862" s="118"/>
      <c r="R9862" s="119"/>
      <c r="S9862" s="120"/>
      <c r="T9862" s="114"/>
      <c r="U9862" s="115"/>
      <c r="V9862" s="121"/>
      <c r="W9862" s="135"/>
      <c r="X9862" s="115"/>
      <c r="AB9862" s="109"/>
    </row>
    <row r="9863" spans="1:28" hidden="1" x14ac:dyDescent="0.25">
      <c r="A9863" s="134"/>
      <c r="B9863" s="109"/>
      <c r="C9863" s="412"/>
      <c r="D9863" s="113"/>
      <c r="E9863" s="111"/>
      <c r="F9863" s="112"/>
      <c r="G9863" s="113"/>
      <c r="H9863" s="113"/>
      <c r="I9863" s="114"/>
      <c r="J9863" s="115"/>
      <c r="L9863" s="114"/>
      <c r="M9863" s="114" t="s">
        <v>1427</v>
      </c>
      <c r="N9863" s="138" t="s">
        <v>1429</v>
      </c>
      <c r="O9863" s="114"/>
      <c r="P9863" s="117"/>
      <c r="Q9863" s="118"/>
      <c r="R9863" s="119"/>
      <c r="S9863" s="120"/>
      <c r="T9863" s="114"/>
      <c r="U9863" s="115"/>
      <c r="V9863" s="121"/>
      <c r="W9863" s="135"/>
      <c r="X9863" s="115"/>
      <c r="AB9863" s="109"/>
    </row>
    <row r="9864" spans="1:28" hidden="1" x14ac:dyDescent="0.25">
      <c r="A9864" s="134"/>
      <c r="B9864" s="109"/>
      <c r="C9864" s="412"/>
      <c r="D9864" s="113"/>
      <c r="E9864" s="111"/>
      <c r="F9864" s="112"/>
      <c r="G9864" s="113"/>
      <c r="H9864" s="113"/>
      <c r="I9864" s="114"/>
      <c r="J9864" s="115"/>
      <c r="L9864" s="114"/>
      <c r="M9864" s="114" t="s">
        <v>1427</v>
      </c>
      <c r="N9864" s="138" t="s">
        <v>1429</v>
      </c>
      <c r="O9864" s="114"/>
      <c r="P9864" s="117"/>
      <c r="Q9864" s="118"/>
      <c r="R9864" s="119"/>
      <c r="S9864" s="120"/>
      <c r="T9864" s="114"/>
      <c r="U9864" s="115"/>
      <c r="V9864" s="121"/>
      <c r="W9864" s="135"/>
      <c r="X9864" s="115"/>
      <c r="AB9864" s="109"/>
    </row>
    <row r="9865" spans="1:28" hidden="1" x14ac:dyDescent="0.25">
      <c r="A9865" s="125"/>
      <c r="B9865" s="123"/>
      <c r="C9865" s="412"/>
      <c r="D9865" s="137"/>
      <c r="E9865" s="141"/>
      <c r="F9865" s="116"/>
      <c r="G9865" s="137"/>
      <c r="H9865" s="137"/>
      <c r="I9865" s="126"/>
      <c r="J9865" s="124"/>
      <c r="L9865" s="125"/>
      <c r="M9865" s="114" t="s">
        <v>1427</v>
      </c>
      <c r="N9865" s="138" t="s">
        <v>1429</v>
      </c>
      <c r="O9865" s="126"/>
      <c r="P9865" s="127"/>
      <c r="Q9865" s="128"/>
      <c r="R9865" s="129"/>
      <c r="S9865" s="130"/>
      <c r="T9865" s="126"/>
      <c r="U9865" s="124"/>
      <c r="V9865" s="131"/>
      <c r="W9865" s="122"/>
      <c r="X9865" s="124"/>
      <c r="AB9865" s="123"/>
    </row>
    <row r="9866" spans="1:28" hidden="1" x14ac:dyDescent="0.25">
      <c r="A9866" s="134"/>
      <c r="B9866" s="109"/>
      <c r="C9866" s="412"/>
      <c r="D9866" s="113"/>
      <c r="E9866" s="111"/>
      <c r="F9866" s="112"/>
      <c r="G9866" s="113"/>
      <c r="H9866" s="113"/>
      <c r="I9866" s="114"/>
      <c r="J9866" s="115"/>
      <c r="L9866" s="114"/>
      <c r="M9866" s="114" t="s">
        <v>1427</v>
      </c>
      <c r="N9866" s="138" t="s">
        <v>1429</v>
      </c>
      <c r="O9866" s="114"/>
      <c r="P9866" s="117"/>
      <c r="Q9866" s="118"/>
      <c r="R9866" s="119"/>
      <c r="S9866" s="120"/>
      <c r="T9866" s="114"/>
      <c r="U9866" s="115"/>
      <c r="V9866" s="121"/>
      <c r="W9866" s="135"/>
      <c r="X9866" s="115"/>
      <c r="AB9866" s="109"/>
    </row>
    <row r="9867" spans="1:28" hidden="1" x14ac:dyDescent="0.25">
      <c r="A9867" s="134"/>
      <c r="B9867" s="109"/>
      <c r="C9867" s="412"/>
      <c r="D9867" s="113"/>
      <c r="E9867" s="111"/>
      <c r="F9867" s="112"/>
      <c r="G9867" s="113"/>
      <c r="H9867" s="113"/>
      <c r="I9867" s="114"/>
      <c r="J9867" s="115"/>
      <c r="L9867" s="114"/>
      <c r="M9867" s="114" t="s">
        <v>1427</v>
      </c>
      <c r="N9867" s="138" t="s">
        <v>1429</v>
      </c>
      <c r="O9867" s="114"/>
      <c r="P9867" s="117"/>
      <c r="Q9867" s="118"/>
      <c r="R9867" s="119"/>
      <c r="S9867" s="120"/>
      <c r="T9867" s="114"/>
      <c r="U9867" s="115"/>
      <c r="V9867" s="121"/>
      <c r="W9867" s="135"/>
      <c r="X9867" s="115"/>
      <c r="AB9867" s="109"/>
    </row>
    <row r="9868" spans="1:28" hidden="1" x14ac:dyDescent="0.25">
      <c r="A9868" s="134"/>
      <c r="B9868" s="109"/>
      <c r="C9868" s="412"/>
      <c r="D9868" s="113"/>
      <c r="E9868" s="111"/>
      <c r="F9868" s="112"/>
      <c r="G9868" s="113"/>
      <c r="H9868" s="113"/>
      <c r="I9868" s="114"/>
      <c r="J9868" s="115"/>
      <c r="L9868" s="114"/>
      <c r="M9868" s="114" t="s">
        <v>1427</v>
      </c>
      <c r="N9868" s="138" t="s">
        <v>1429</v>
      </c>
      <c r="O9868" s="114"/>
      <c r="P9868" s="117"/>
      <c r="Q9868" s="118"/>
      <c r="R9868" s="119"/>
      <c r="S9868" s="120"/>
      <c r="T9868" s="114"/>
      <c r="U9868" s="115"/>
      <c r="V9868" s="121"/>
      <c r="W9868" s="135"/>
      <c r="X9868" s="115"/>
      <c r="AB9868" s="109"/>
    </row>
    <row r="9869" spans="1:28" hidden="1" x14ac:dyDescent="0.25">
      <c r="A9869" s="134"/>
      <c r="B9869" s="109"/>
      <c r="C9869" s="412"/>
      <c r="D9869" s="113"/>
      <c r="E9869" s="111"/>
      <c r="F9869" s="112"/>
      <c r="G9869" s="113"/>
      <c r="H9869" s="113"/>
      <c r="I9869" s="114"/>
      <c r="J9869" s="115"/>
      <c r="L9869" s="114"/>
      <c r="M9869" s="114" t="s">
        <v>1427</v>
      </c>
      <c r="N9869" s="138" t="s">
        <v>1429</v>
      </c>
      <c r="O9869" s="114"/>
      <c r="P9869" s="117"/>
      <c r="Q9869" s="118"/>
      <c r="R9869" s="119"/>
      <c r="S9869" s="120"/>
      <c r="T9869" s="114"/>
      <c r="U9869" s="115"/>
      <c r="V9869" s="121"/>
      <c r="W9869" s="135"/>
      <c r="X9869" s="115"/>
      <c r="AB9869" s="109"/>
    </row>
    <row r="9870" spans="1:28" hidden="1" x14ac:dyDescent="0.25">
      <c r="A9870" s="134"/>
      <c r="B9870" s="109"/>
      <c r="C9870" s="412"/>
      <c r="D9870" s="113"/>
      <c r="E9870" s="111"/>
      <c r="F9870" s="112"/>
      <c r="G9870" s="113"/>
      <c r="H9870" s="113"/>
      <c r="I9870" s="114"/>
      <c r="J9870" s="115"/>
      <c r="L9870" s="114"/>
      <c r="M9870" s="114" t="s">
        <v>1427</v>
      </c>
      <c r="N9870" s="138" t="s">
        <v>1429</v>
      </c>
      <c r="O9870" s="114"/>
      <c r="P9870" s="117"/>
      <c r="Q9870" s="118"/>
      <c r="R9870" s="119"/>
      <c r="S9870" s="120"/>
      <c r="T9870" s="114"/>
      <c r="U9870" s="115"/>
      <c r="V9870" s="121"/>
      <c r="W9870" s="135"/>
      <c r="X9870" s="115"/>
      <c r="AB9870" s="109"/>
    </row>
    <row r="9871" spans="1:28" hidden="1" x14ac:dyDescent="0.25">
      <c r="A9871" s="125"/>
      <c r="B9871" s="123"/>
      <c r="C9871" s="412"/>
      <c r="D9871" s="137"/>
      <c r="E9871" s="141"/>
      <c r="F9871" s="116"/>
      <c r="G9871" s="137"/>
      <c r="H9871" s="137"/>
      <c r="I9871" s="126"/>
      <c r="J9871" s="124"/>
      <c r="L9871" s="125"/>
      <c r="M9871" s="114" t="s">
        <v>1427</v>
      </c>
      <c r="N9871" s="138" t="s">
        <v>1429</v>
      </c>
      <c r="O9871" s="126"/>
      <c r="P9871" s="127"/>
      <c r="Q9871" s="128"/>
      <c r="R9871" s="129"/>
      <c r="S9871" s="130"/>
      <c r="T9871" s="126"/>
      <c r="U9871" s="124"/>
      <c r="V9871" s="131"/>
      <c r="W9871" s="122"/>
      <c r="X9871" s="124"/>
      <c r="AB9871" s="123"/>
    </row>
    <row r="9872" spans="1:28" hidden="1" x14ac:dyDescent="0.25">
      <c r="A9872" s="134"/>
      <c r="B9872" s="109"/>
      <c r="C9872" s="412"/>
      <c r="D9872" s="113"/>
      <c r="E9872" s="111"/>
      <c r="F9872" s="112"/>
      <c r="G9872" s="113"/>
      <c r="H9872" s="113"/>
      <c r="I9872" s="114"/>
      <c r="J9872" s="115"/>
      <c r="L9872" s="114"/>
      <c r="M9872" s="114" t="s">
        <v>1427</v>
      </c>
      <c r="N9872" s="138" t="s">
        <v>1429</v>
      </c>
      <c r="O9872" s="114"/>
      <c r="P9872" s="117"/>
      <c r="Q9872" s="118"/>
      <c r="R9872" s="119"/>
      <c r="S9872" s="120"/>
      <c r="T9872" s="114"/>
      <c r="U9872" s="115"/>
      <c r="V9872" s="121"/>
      <c r="W9872" s="135"/>
      <c r="X9872" s="115"/>
      <c r="AB9872" s="109"/>
    </row>
    <row r="9873" spans="1:28" hidden="1" x14ac:dyDescent="0.25">
      <c r="A9873" s="134"/>
      <c r="B9873" s="109"/>
      <c r="C9873" s="412"/>
      <c r="D9873" s="113"/>
      <c r="E9873" s="111"/>
      <c r="F9873" s="112"/>
      <c r="G9873" s="113"/>
      <c r="H9873" s="113"/>
      <c r="I9873" s="114"/>
      <c r="J9873" s="115"/>
      <c r="L9873" s="114"/>
      <c r="M9873" s="114" t="s">
        <v>1427</v>
      </c>
      <c r="N9873" s="138" t="s">
        <v>1429</v>
      </c>
      <c r="O9873" s="114"/>
      <c r="P9873" s="117"/>
      <c r="Q9873" s="118"/>
      <c r="R9873" s="119"/>
      <c r="S9873" s="120"/>
      <c r="T9873" s="114"/>
      <c r="U9873" s="115"/>
      <c r="V9873" s="121"/>
      <c r="W9873" s="135"/>
      <c r="X9873" s="115"/>
      <c r="AB9873" s="109"/>
    </row>
    <row r="9874" spans="1:28" hidden="1" x14ac:dyDescent="0.25">
      <c r="A9874" s="134"/>
      <c r="B9874" s="109"/>
      <c r="C9874" s="412"/>
      <c r="D9874" s="113"/>
      <c r="E9874" s="111"/>
      <c r="F9874" s="112"/>
      <c r="G9874" s="113"/>
      <c r="H9874" s="113"/>
      <c r="I9874" s="114"/>
      <c r="J9874" s="115"/>
      <c r="L9874" s="114"/>
      <c r="M9874" s="114" t="s">
        <v>1427</v>
      </c>
      <c r="N9874" s="138" t="s">
        <v>1429</v>
      </c>
      <c r="O9874" s="114"/>
      <c r="P9874" s="117"/>
      <c r="Q9874" s="118"/>
      <c r="R9874" s="119"/>
      <c r="S9874" s="120"/>
      <c r="T9874" s="114"/>
      <c r="U9874" s="115"/>
      <c r="V9874" s="121"/>
      <c r="W9874" s="135"/>
      <c r="X9874" s="115"/>
      <c r="AB9874" s="109"/>
    </row>
    <row r="9875" spans="1:28" hidden="1" x14ac:dyDescent="0.25">
      <c r="A9875" s="134"/>
      <c r="B9875" s="109"/>
      <c r="C9875" s="412"/>
      <c r="D9875" s="113"/>
      <c r="E9875" s="111"/>
      <c r="F9875" s="112"/>
      <c r="G9875" s="113"/>
      <c r="H9875" s="113"/>
      <c r="I9875" s="114"/>
      <c r="J9875" s="115"/>
      <c r="L9875" s="114"/>
      <c r="M9875" s="114" t="s">
        <v>1427</v>
      </c>
      <c r="N9875" s="138" t="s">
        <v>1429</v>
      </c>
      <c r="O9875" s="114"/>
      <c r="P9875" s="117"/>
      <c r="Q9875" s="118"/>
      <c r="R9875" s="119"/>
      <c r="S9875" s="120"/>
      <c r="T9875" s="114"/>
      <c r="U9875" s="115"/>
      <c r="V9875" s="121"/>
      <c r="W9875" s="135"/>
      <c r="X9875" s="115"/>
      <c r="AB9875" s="109"/>
    </row>
    <row r="9876" spans="1:28" hidden="1" x14ac:dyDescent="0.25">
      <c r="A9876" s="134"/>
      <c r="B9876" s="109"/>
      <c r="C9876" s="412"/>
      <c r="D9876" s="113"/>
      <c r="E9876" s="111"/>
      <c r="F9876" s="112"/>
      <c r="G9876" s="113"/>
      <c r="H9876" s="113"/>
      <c r="I9876" s="114"/>
      <c r="J9876" s="115"/>
      <c r="L9876" s="114"/>
      <c r="M9876" s="114" t="s">
        <v>1427</v>
      </c>
      <c r="N9876" s="138" t="s">
        <v>1429</v>
      </c>
      <c r="O9876" s="114"/>
      <c r="P9876" s="117"/>
      <c r="Q9876" s="118"/>
      <c r="R9876" s="119"/>
      <c r="S9876" s="120"/>
      <c r="T9876" s="114"/>
      <c r="U9876" s="115"/>
      <c r="V9876" s="121"/>
      <c r="W9876" s="135"/>
      <c r="X9876" s="115"/>
      <c r="AB9876" s="109"/>
    </row>
    <row r="9877" spans="1:28" hidden="1" x14ac:dyDescent="0.25">
      <c r="A9877" s="125"/>
      <c r="B9877" s="123"/>
      <c r="C9877" s="412"/>
      <c r="D9877" s="137"/>
      <c r="E9877" s="141"/>
      <c r="F9877" s="116"/>
      <c r="G9877" s="137"/>
      <c r="H9877" s="137"/>
      <c r="I9877" s="126"/>
      <c r="J9877" s="124"/>
      <c r="L9877" s="125"/>
      <c r="M9877" s="114" t="s">
        <v>1427</v>
      </c>
      <c r="N9877" s="138" t="s">
        <v>1429</v>
      </c>
      <c r="O9877" s="126"/>
      <c r="P9877" s="127"/>
      <c r="Q9877" s="128"/>
      <c r="R9877" s="129"/>
      <c r="S9877" s="130"/>
      <c r="T9877" s="126"/>
      <c r="U9877" s="124"/>
      <c r="V9877" s="131"/>
      <c r="W9877" s="122"/>
      <c r="X9877" s="124"/>
      <c r="AB9877" s="123"/>
    </row>
    <row r="9878" spans="1:28" hidden="1" x14ac:dyDescent="0.25">
      <c r="A9878" s="134"/>
      <c r="B9878" s="109"/>
      <c r="C9878" s="412"/>
      <c r="D9878" s="113"/>
      <c r="E9878" s="111"/>
      <c r="F9878" s="112"/>
      <c r="G9878" s="113"/>
      <c r="H9878" s="113"/>
      <c r="I9878" s="114"/>
      <c r="J9878" s="115"/>
      <c r="L9878" s="114"/>
      <c r="M9878" s="114" t="s">
        <v>1427</v>
      </c>
      <c r="N9878" s="138" t="s">
        <v>1429</v>
      </c>
      <c r="O9878" s="114"/>
      <c r="P9878" s="117"/>
      <c r="Q9878" s="118"/>
      <c r="R9878" s="119"/>
      <c r="S9878" s="120"/>
      <c r="T9878" s="114"/>
      <c r="U9878" s="115"/>
      <c r="V9878" s="121"/>
      <c r="W9878" s="135"/>
      <c r="X9878" s="115"/>
      <c r="AB9878" s="109"/>
    </row>
    <row r="9879" spans="1:28" hidden="1" x14ac:dyDescent="0.25">
      <c r="A9879" s="134"/>
      <c r="B9879" s="109"/>
      <c r="C9879" s="412"/>
      <c r="D9879" s="113"/>
      <c r="E9879" s="111"/>
      <c r="F9879" s="112"/>
      <c r="G9879" s="113"/>
      <c r="H9879" s="113"/>
      <c r="I9879" s="114"/>
      <c r="J9879" s="115"/>
      <c r="L9879" s="114"/>
      <c r="M9879" s="114" t="s">
        <v>1427</v>
      </c>
      <c r="N9879" s="138" t="s">
        <v>1429</v>
      </c>
      <c r="O9879" s="114"/>
      <c r="P9879" s="117"/>
      <c r="Q9879" s="118"/>
      <c r="R9879" s="119"/>
      <c r="S9879" s="120"/>
      <c r="T9879" s="114"/>
      <c r="U9879" s="115"/>
      <c r="V9879" s="121"/>
      <c r="W9879" s="135"/>
      <c r="X9879" s="115"/>
      <c r="AB9879" s="109"/>
    </row>
    <row r="9880" spans="1:28" hidden="1" x14ac:dyDescent="0.25">
      <c r="A9880" s="134"/>
      <c r="B9880" s="109"/>
      <c r="C9880" s="412"/>
      <c r="D9880" s="113"/>
      <c r="E9880" s="111"/>
      <c r="F9880" s="112"/>
      <c r="G9880" s="113"/>
      <c r="H9880" s="113"/>
      <c r="I9880" s="114"/>
      <c r="J9880" s="115"/>
      <c r="L9880" s="114"/>
      <c r="M9880" s="114" t="s">
        <v>1427</v>
      </c>
      <c r="N9880" s="138" t="s">
        <v>1429</v>
      </c>
      <c r="O9880" s="114"/>
      <c r="P9880" s="117"/>
      <c r="Q9880" s="118"/>
      <c r="R9880" s="119"/>
      <c r="S9880" s="120"/>
      <c r="T9880" s="114"/>
      <c r="U9880" s="115"/>
      <c r="V9880" s="121"/>
      <c r="W9880" s="135"/>
      <c r="X9880" s="115"/>
      <c r="AB9880" s="109"/>
    </row>
    <row r="9881" spans="1:28" hidden="1" x14ac:dyDescent="0.25">
      <c r="A9881" s="134"/>
      <c r="B9881" s="109"/>
      <c r="C9881" s="412"/>
      <c r="D9881" s="113"/>
      <c r="E9881" s="111"/>
      <c r="F9881" s="112"/>
      <c r="G9881" s="113"/>
      <c r="H9881" s="113"/>
      <c r="I9881" s="114"/>
      <c r="J9881" s="115"/>
      <c r="L9881" s="114"/>
      <c r="M9881" s="114" t="s">
        <v>1427</v>
      </c>
      <c r="N9881" s="138" t="s">
        <v>1429</v>
      </c>
      <c r="O9881" s="114"/>
      <c r="P9881" s="117"/>
      <c r="Q9881" s="118"/>
      <c r="R9881" s="119"/>
      <c r="S9881" s="120"/>
      <c r="T9881" s="114"/>
      <c r="U9881" s="115"/>
      <c r="V9881" s="121"/>
      <c r="W9881" s="135"/>
      <c r="X9881" s="115"/>
      <c r="AB9881" s="109"/>
    </row>
    <row r="9882" spans="1:28" hidden="1" x14ac:dyDescent="0.25">
      <c r="A9882" s="134"/>
      <c r="B9882" s="109"/>
      <c r="C9882" s="412"/>
      <c r="D9882" s="113"/>
      <c r="E9882" s="111"/>
      <c r="F9882" s="112"/>
      <c r="G9882" s="113"/>
      <c r="H9882" s="113"/>
      <c r="I9882" s="114"/>
      <c r="J9882" s="115"/>
      <c r="L9882" s="114"/>
      <c r="M9882" s="114" t="s">
        <v>1427</v>
      </c>
      <c r="N9882" s="138" t="s">
        <v>1429</v>
      </c>
      <c r="O9882" s="114"/>
      <c r="P9882" s="117"/>
      <c r="Q9882" s="118"/>
      <c r="R9882" s="119"/>
      <c r="S9882" s="120"/>
      <c r="T9882" s="114"/>
      <c r="U9882" s="115"/>
      <c r="V9882" s="121"/>
      <c r="W9882" s="135"/>
      <c r="X9882" s="115"/>
      <c r="AB9882" s="109"/>
    </row>
    <row r="9883" spans="1:28" hidden="1" x14ac:dyDescent="0.25">
      <c r="A9883" s="125"/>
      <c r="B9883" s="123"/>
      <c r="C9883" s="412"/>
      <c r="D9883" s="137"/>
      <c r="E9883" s="141"/>
      <c r="F9883" s="116"/>
      <c r="G9883" s="137"/>
      <c r="H9883" s="137"/>
      <c r="I9883" s="126"/>
      <c r="J9883" s="124"/>
      <c r="L9883" s="125"/>
      <c r="M9883" s="114" t="s">
        <v>1427</v>
      </c>
      <c r="N9883" s="138" t="s">
        <v>1429</v>
      </c>
      <c r="O9883" s="126"/>
      <c r="P9883" s="127"/>
      <c r="Q9883" s="128"/>
      <c r="R9883" s="129"/>
      <c r="S9883" s="130"/>
      <c r="T9883" s="126"/>
      <c r="U9883" s="124"/>
      <c r="V9883" s="131"/>
      <c r="W9883" s="122"/>
      <c r="X9883" s="124"/>
      <c r="AB9883" s="123"/>
    </row>
    <row r="9884" spans="1:28" hidden="1" x14ac:dyDescent="0.25">
      <c r="A9884" s="134"/>
      <c r="B9884" s="109"/>
      <c r="C9884" s="412"/>
      <c r="D9884" s="113"/>
      <c r="E9884" s="111"/>
      <c r="F9884" s="112"/>
      <c r="G9884" s="113"/>
      <c r="H9884" s="113"/>
      <c r="I9884" s="114"/>
      <c r="J9884" s="115"/>
      <c r="L9884" s="114"/>
      <c r="M9884" s="114" t="s">
        <v>1427</v>
      </c>
      <c r="N9884" s="138" t="s">
        <v>1429</v>
      </c>
      <c r="O9884" s="114"/>
      <c r="P9884" s="117"/>
      <c r="Q9884" s="118"/>
      <c r="R9884" s="119"/>
      <c r="S9884" s="120"/>
      <c r="T9884" s="114"/>
      <c r="U9884" s="115"/>
      <c r="V9884" s="121"/>
      <c r="W9884" s="135"/>
      <c r="X9884" s="115"/>
      <c r="AB9884" s="109"/>
    </row>
    <row r="9885" spans="1:28" hidden="1" x14ac:dyDescent="0.25">
      <c r="A9885" s="134"/>
      <c r="B9885" s="109"/>
      <c r="C9885" s="412"/>
      <c r="D9885" s="113"/>
      <c r="E9885" s="111"/>
      <c r="F9885" s="112"/>
      <c r="G9885" s="113"/>
      <c r="H9885" s="113"/>
      <c r="I9885" s="114"/>
      <c r="J9885" s="115"/>
      <c r="L9885" s="114"/>
      <c r="M9885" s="114" t="s">
        <v>1427</v>
      </c>
      <c r="N9885" s="138" t="s">
        <v>1429</v>
      </c>
      <c r="O9885" s="114"/>
      <c r="P9885" s="117"/>
      <c r="Q9885" s="118"/>
      <c r="R9885" s="119"/>
      <c r="S9885" s="120"/>
      <c r="T9885" s="114"/>
      <c r="U9885" s="115"/>
      <c r="V9885" s="121"/>
      <c r="W9885" s="135"/>
      <c r="X9885" s="115"/>
      <c r="AB9885" s="109"/>
    </row>
    <row r="9886" spans="1:28" hidden="1" x14ac:dyDescent="0.25">
      <c r="A9886" s="134"/>
      <c r="B9886" s="109"/>
      <c r="C9886" s="412"/>
      <c r="D9886" s="113"/>
      <c r="E9886" s="111"/>
      <c r="F9886" s="112"/>
      <c r="G9886" s="113"/>
      <c r="H9886" s="113"/>
      <c r="I9886" s="114"/>
      <c r="J9886" s="115"/>
      <c r="L9886" s="114"/>
      <c r="M9886" s="114" t="s">
        <v>1427</v>
      </c>
      <c r="N9886" s="138" t="s">
        <v>1429</v>
      </c>
      <c r="O9886" s="114"/>
      <c r="P9886" s="117"/>
      <c r="Q9886" s="118"/>
      <c r="R9886" s="119"/>
      <c r="S9886" s="120"/>
      <c r="T9886" s="114"/>
      <c r="U9886" s="115"/>
      <c r="V9886" s="121"/>
      <c r="W9886" s="135"/>
      <c r="X9886" s="115"/>
      <c r="AB9886" s="109"/>
    </row>
    <row r="9887" spans="1:28" hidden="1" x14ac:dyDescent="0.25">
      <c r="A9887" s="134"/>
      <c r="B9887" s="109"/>
      <c r="C9887" s="412"/>
      <c r="D9887" s="113"/>
      <c r="E9887" s="111"/>
      <c r="F9887" s="112"/>
      <c r="G9887" s="113"/>
      <c r="H9887" s="113"/>
      <c r="I9887" s="114"/>
      <c r="J9887" s="115"/>
      <c r="L9887" s="114"/>
      <c r="M9887" s="114" t="s">
        <v>1427</v>
      </c>
      <c r="N9887" s="138" t="s">
        <v>1429</v>
      </c>
      <c r="O9887" s="114"/>
      <c r="P9887" s="117"/>
      <c r="Q9887" s="118"/>
      <c r="R9887" s="119"/>
      <c r="S9887" s="120"/>
      <c r="T9887" s="114"/>
      <c r="U9887" s="115"/>
      <c r="V9887" s="121"/>
      <c r="W9887" s="135"/>
      <c r="X9887" s="115"/>
      <c r="AB9887" s="109"/>
    </row>
    <row r="9888" spans="1:28" hidden="1" x14ac:dyDescent="0.25">
      <c r="A9888" s="134"/>
      <c r="B9888" s="109"/>
      <c r="C9888" s="412"/>
      <c r="D9888" s="113"/>
      <c r="E9888" s="111"/>
      <c r="F9888" s="112"/>
      <c r="G9888" s="113"/>
      <c r="H9888" s="113"/>
      <c r="I9888" s="114"/>
      <c r="J9888" s="115"/>
      <c r="L9888" s="114"/>
      <c r="M9888" s="114" t="s">
        <v>1427</v>
      </c>
      <c r="N9888" s="138" t="s">
        <v>1429</v>
      </c>
      <c r="O9888" s="114"/>
      <c r="P9888" s="117"/>
      <c r="Q9888" s="118"/>
      <c r="R9888" s="119"/>
      <c r="S9888" s="120"/>
      <c r="T9888" s="114"/>
      <c r="U9888" s="115"/>
      <c r="V9888" s="121"/>
      <c r="W9888" s="135"/>
      <c r="X9888" s="115"/>
      <c r="AB9888" s="109"/>
    </row>
    <row r="9889" spans="1:28" hidden="1" x14ac:dyDescent="0.25">
      <c r="A9889" s="125"/>
      <c r="B9889" s="123"/>
      <c r="C9889" s="412"/>
      <c r="D9889" s="137"/>
      <c r="E9889" s="141"/>
      <c r="F9889" s="116"/>
      <c r="G9889" s="137"/>
      <c r="H9889" s="137"/>
      <c r="I9889" s="126"/>
      <c r="J9889" s="124"/>
      <c r="L9889" s="125"/>
      <c r="M9889" s="114" t="s">
        <v>1427</v>
      </c>
      <c r="N9889" s="138" t="s">
        <v>1429</v>
      </c>
      <c r="O9889" s="126"/>
      <c r="P9889" s="127"/>
      <c r="Q9889" s="128"/>
      <c r="R9889" s="129"/>
      <c r="S9889" s="130"/>
      <c r="T9889" s="126"/>
      <c r="U9889" s="124"/>
      <c r="V9889" s="131"/>
      <c r="W9889" s="122"/>
      <c r="X9889" s="124"/>
      <c r="AB9889" s="123"/>
    </row>
    <row r="9890" spans="1:28" hidden="1" x14ac:dyDescent="0.25">
      <c r="A9890" s="134"/>
      <c r="B9890" s="109"/>
      <c r="C9890" s="412"/>
      <c r="D9890" s="113"/>
      <c r="E9890" s="111"/>
      <c r="F9890" s="112"/>
      <c r="G9890" s="113"/>
      <c r="H9890" s="113"/>
      <c r="I9890" s="114"/>
      <c r="J9890" s="115"/>
      <c r="L9890" s="114"/>
      <c r="M9890" s="114" t="s">
        <v>1427</v>
      </c>
      <c r="N9890" s="138" t="s">
        <v>1429</v>
      </c>
      <c r="O9890" s="114"/>
      <c r="P9890" s="117"/>
      <c r="Q9890" s="118"/>
      <c r="R9890" s="119"/>
      <c r="S9890" s="120"/>
      <c r="T9890" s="114"/>
      <c r="U9890" s="115"/>
      <c r="V9890" s="121"/>
      <c r="W9890" s="135"/>
      <c r="X9890" s="115"/>
      <c r="AB9890" s="109"/>
    </row>
    <row r="9891" spans="1:28" hidden="1" x14ac:dyDescent="0.25">
      <c r="A9891" s="134"/>
      <c r="B9891" s="109"/>
      <c r="C9891" s="412"/>
      <c r="D9891" s="113"/>
      <c r="E9891" s="111"/>
      <c r="F9891" s="112"/>
      <c r="G9891" s="113"/>
      <c r="H9891" s="113"/>
      <c r="I9891" s="114"/>
      <c r="J9891" s="115"/>
      <c r="L9891" s="114"/>
      <c r="M9891" s="114" t="s">
        <v>1427</v>
      </c>
      <c r="N9891" s="138" t="s">
        <v>1429</v>
      </c>
      <c r="O9891" s="114"/>
      <c r="P9891" s="117"/>
      <c r="Q9891" s="118"/>
      <c r="R9891" s="119"/>
      <c r="S9891" s="120"/>
      <c r="T9891" s="114"/>
      <c r="U9891" s="115"/>
      <c r="V9891" s="121"/>
      <c r="W9891" s="135"/>
      <c r="X9891" s="115"/>
      <c r="AB9891" s="109"/>
    </row>
    <row r="9892" spans="1:28" hidden="1" x14ac:dyDescent="0.25">
      <c r="A9892" s="134"/>
      <c r="B9892" s="109"/>
      <c r="C9892" s="412"/>
      <c r="D9892" s="113"/>
      <c r="E9892" s="111"/>
      <c r="F9892" s="112"/>
      <c r="G9892" s="113"/>
      <c r="H9892" s="113"/>
      <c r="I9892" s="114"/>
      <c r="J9892" s="115"/>
      <c r="L9892" s="114"/>
      <c r="M9892" s="114" t="s">
        <v>1427</v>
      </c>
      <c r="N9892" s="138" t="s">
        <v>1429</v>
      </c>
      <c r="O9892" s="114"/>
      <c r="P9892" s="117"/>
      <c r="Q9892" s="118"/>
      <c r="R9892" s="119"/>
      <c r="S9892" s="120"/>
      <c r="T9892" s="114"/>
      <c r="U9892" s="115"/>
      <c r="V9892" s="121"/>
      <c r="W9892" s="135"/>
      <c r="X9892" s="115"/>
      <c r="AB9892" s="109"/>
    </row>
    <row r="9893" spans="1:28" hidden="1" x14ac:dyDescent="0.25">
      <c r="A9893" s="134"/>
      <c r="B9893" s="109"/>
      <c r="C9893" s="412"/>
      <c r="D9893" s="113"/>
      <c r="E9893" s="111"/>
      <c r="F9893" s="112"/>
      <c r="G9893" s="113"/>
      <c r="H9893" s="113"/>
      <c r="I9893" s="114"/>
      <c r="J9893" s="115"/>
      <c r="L9893" s="114"/>
      <c r="M9893" s="114" t="s">
        <v>1427</v>
      </c>
      <c r="N9893" s="138" t="s">
        <v>1429</v>
      </c>
      <c r="O9893" s="114"/>
      <c r="P9893" s="117"/>
      <c r="Q9893" s="118"/>
      <c r="R9893" s="119"/>
      <c r="S9893" s="120"/>
      <c r="T9893" s="114"/>
      <c r="U9893" s="115"/>
      <c r="V9893" s="121"/>
      <c r="W9893" s="135"/>
      <c r="X9893" s="115"/>
      <c r="AB9893" s="109"/>
    </row>
    <row r="9894" spans="1:28" hidden="1" x14ac:dyDescent="0.25">
      <c r="A9894" s="134"/>
      <c r="B9894" s="109"/>
      <c r="C9894" s="412"/>
      <c r="D9894" s="113"/>
      <c r="E9894" s="111"/>
      <c r="F9894" s="112"/>
      <c r="G9894" s="113"/>
      <c r="H9894" s="113"/>
      <c r="I9894" s="114"/>
      <c r="J9894" s="115"/>
      <c r="L9894" s="114"/>
      <c r="M9894" s="114" t="s">
        <v>1427</v>
      </c>
      <c r="N9894" s="138" t="s">
        <v>1429</v>
      </c>
      <c r="O9894" s="114"/>
      <c r="P9894" s="117"/>
      <c r="Q9894" s="118"/>
      <c r="R9894" s="119"/>
      <c r="S9894" s="120"/>
      <c r="T9894" s="114"/>
      <c r="U9894" s="115"/>
      <c r="V9894" s="121"/>
      <c r="W9894" s="135"/>
      <c r="X9894" s="115"/>
      <c r="AB9894" s="109"/>
    </row>
    <row r="9895" spans="1:28" hidden="1" x14ac:dyDescent="0.25">
      <c r="A9895" s="125"/>
      <c r="B9895" s="123"/>
      <c r="C9895" s="412"/>
      <c r="D9895" s="137"/>
      <c r="E9895" s="141"/>
      <c r="F9895" s="116"/>
      <c r="G9895" s="137"/>
      <c r="H9895" s="137"/>
      <c r="I9895" s="126"/>
      <c r="J9895" s="124"/>
      <c r="L9895" s="125"/>
      <c r="M9895" s="114" t="s">
        <v>1427</v>
      </c>
      <c r="N9895" s="138" t="s">
        <v>1429</v>
      </c>
      <c r="O9895" s="126"/>
      <c r="P9895" s="127"/>
      <c r="Q9895" s="128"/>
      <c r="R9895" s="129"/>
      <c r="S9895" s="130"/>
      <c r="T9895" s="126"/>
      <c r="U9895" s="124"/>
      <c r="V9895" s="131"/>
      <c r="W9895" s="122"/>
      <c r="X9895" s="124"/>
      <c r="AB9895" s="123"/>
    </row>
    <row r="9896" spans="1:28" hidden="1" x14ac:dyDescent="0.25">
      <c r="A9896" s="134"/>
      <c r="B9896" s="109"/>
      <c r="C9896" s="412"/>
      <c r="D9896" s="113"/>
      <c r="E9896" s="111"/>
      <c r="F9896" s="112"/>
      <c r="G9896" s="113"/>
      <c r="H9896" s="113"/>
      <c r="I9896" s="114"/>
      <c r="J9896" s="115"/>
      <c r="L9896" s="114"/>
      <c r="M9896" s="114" t="s">
        <v>1427</v>
      </c>
      <c r="N9896" s="138" t="s">
        <v>1429</v>
      </c>
      <c r="O9896" s="114"/>
      <c r="P9896" s="117"/>
      <c r="Q9896" s="118"/>
      <c r="R9896" s="119"/>
      <c r="S9896" s="120"/>
      <c r="T9896" s="114"/>
      <c r="U9896" s="115"/>
      <c r="V9896" s="121"/>
      <c r="W9896" s="135"/>
      <c r="X9896" s="115"/>
      <c r="AB9896" s="109"/>
    </row>
    <row r="9897" spans="1:28" hidden="1" x14ac:dyDescent="0.25">
      <c r="A9897" s="134"/>
      <c r="B9897" s="109"/>
      <c r="C9897" s="412"/>
      <c r="D9897" s="113"/>
      <c r="E9897" s="111"/>
      <c r="F9897" s="112"/>
      <c r="G9897" s="113"/>
      <c r="H9897" s="113"/>
      <c r="I9897" s="114"/>
      <c r="J9897" s="115"/>
      <c r="L9897" s="114"/>
      <c r="M9897" s="114" t="s">
        <v>1427</v>
      </c>
      <c r="N9897" s="138" t="s">
        <v>1429</v>
      </c>
      <c r="O9897" s="114"/>
      <c r="P9897" s="117"/>
      <c r="Q9897" s="118"/>
      <c r="R9897" s="119"/>
      <c r="S9897" s="120"/>
      <c r="T9897" s="114"/>
      <c r="U9897" s="115"/>
      <c r="V9897" s="121"/>
      <c r="W9897" s="135"/>
      <c r="X9897" s="115"/>
      <c r="AB9897" s="109"/>
    </row>
    <row r="9898" spans="1:28" hidden="1" x14ac:dyDescent="0.25">
      <c r="A9898" s="134"/>
      <c r="B9898" s="109"/>
      <c r="C9898" s="412"/>
      <c r="D9898" s="113"/>
      <c r="E9898" s="111"/>
      <c r="F9898" s="112"/>
      <c r="G9898" s="113"/>
      <c r="H9898" s="113"/>
      <c r="I9898" s="114"/>
      <c r="J9898" s="115"/>
      <c r="L9898" s="114"/>
      <c r="M9898" s="114" t="s">
        <v>1427</v>
      </c>
      <c r="N9898" s="138" t="s">
        <v>1429</v>
      </c>
      <c r="O9898" s="114"/>
      <c r="P9898" s="117"/>
      <c r="Q9898" s="118"/>
      <c r="R9898" s="119"/>
      <c r="S9898" s="120"/>
      <c r="T9898" s="114"/>
      <c r="U9898" s="115"/>
      <c r="V9898" s="121"/>
      <c r="W9898" s="135"/>
      <c r="X9898" s="115"/>
      <c r="AB9898" s="109"/>
    </row>
    <row r="9899" spans="1:28" hidden="1" x14ac:dyDescent="0.25">
      <c r="A9899" s="134"/>
      <c r="B9899" s="109"/>
      <c r="C9899" s="412"/>
      <c r="D9899" s="113"/>
      <c r="E9899" s="111"/>
      <c r="F9899" s="112"/>
      <c r="G9899" s="113"/>
      <c r="H9899" s="113"/>
      <c r="I9899" s="114"/>
      <c r="J9899" s="115"/>
      <c r="L9899" s="114"/>
      <c r="M9899" s="114" t="s">
        <v>1427</v>
      </c>
      <c r="N9899" s="138" t="s">
        <v>1429</v>
      </c>
      <c r="O9899" s="114"/>
      <c r="P9899" s="117"/>
      <c r="Q9899" s="118"/>
      <c r="R9899" s="119"/>
      <c r="S9899" s="120"/>
      <c r="T9899" s="114"/>
      <c r="U9899" s="115"/>
      <c r="V9899" s="121"/>
      <c r="W9899" s="135"/>
      <c r="X9899" s="115"/>
      <c r="AB9899" s="109"/>
    </row>
    <row r="9900" spans="1:28" hidden="1" x14ac:dyDescent="0.25">
      <c r="A9900" s="134"/>
      <c r="B9900" s="109"/>
      <c r="C9900" s="412"/>
      <c r="D9900" s="113"/>
      <c r="E9900" s="111"/>
      <c r="F9900" s="112"/>
      <c r="G9900" s="113"/>
      <c r="H9900" s="113"/>
      <c r="I9900" s="114"/>
      <c r="J9900" s="115"/>
      <c r="L9900" s="114"/>
      <c r="M9900" s="114" t="s">
        <v>1427</v>
      </c>
      <c r="N9900" s="138" t="s">
        <v>1429</v>
      </c>
      <c r="O9900" s="114"/>
      <c r="P9900" s="117"/>
      <c r="Q9900" s="118"/>
      <c r="R9900" s="119"/>
      <c r="S9900" s="120"/>
      <c r="T9900" s="114"/>
      <c r="U9900" s="115"/>
      <c r="V9900" s="121"/>
      <c r="W9900" s="135"/>
      <c r="X9900" s="115"/>
      <c r="AB9900" s="109"/>
    </row>
    <row r="9901" spans="1:28" hidden="1" x14ac:dyDescent="0.25">
      <c r="A9901" s="125"/>
      <c r="B9901" s="123"/>
      <c r="C9901" s="412"/>
      <c r="D9901" s="137"/>
      <c r="E9901" s="141"/>
      <c r="F9901" s="116"/>
      <c r="G9901" s="137"/>
      <c r="H9901" s="137"/>
      <c r="I9901" s="126"/>
      <c r="J9901" s="124"/>
      <c r="L9901" s="125"/>
      <c r="M9901" s="114" t="s">
        <v>1427</v>
      </c>
      <c r="N9901" s="138" t="s">
        <v>1429</v>
      </c>
      <c r="O9901" s="126"/>
      <c r="P9901" s="127"/>
      <c r="Q9901" s="128"/>
      <c r="R9901" s="129"/>
      <c r="S9901" s="130"/>
      <c r="T9901" s="126"/>
      <c r="U9901" s="124"/>
      <c r="V9901" s="131"/>
      <c r="W9901" s="122"/>
      <c r="X9901" s="124"/>
      <c r="AB9901" s="123"/>
    </row>
    <row r="9902" spans="1:28" hidden="1" x14ac:dyDescent="0.25">
      <c r="A9902" s="134"/>
      <c r="B9902" s="109"/>
      <c r="C9902" s="412"/>
      <c r="D9902" s="113"/>
      <c r="E9902" s="111"/>
      <c r="F9902" s="112"/>
      <c r="G9902" s="113"/>
      <c r="H9902" s="113"/>
      <c r="I9902" s="114"/>
      <c r="J9902" s="115"/>
      <c r="L9902" s="114"/>
      <c r="M9902" s="114" t="s">
        <v>1427</v>
      </c>
      <c r="N9902" s="138" t="s">
        <v>1429</v>
      </c>
      <c r="O9902" s="114"/>
      <c r="P9902" s="117"/>
      <c r="Q9902" s="118"/>
      <c r="R9902" s="119"/>
      <c r="S9902" s="120"/>
      <c r="T9902" s="114"/>
      <c r="U9902" s="115"/>
      <c r="V9902" s="121"/>
      <c r="W9902" s="135"/>
      <c r="X9902" s="115"/>
      <c r="AB9902" s="109"/>
    </row>
    <row r="9903" spans="1:28" hidden="1" x14ac:dyDescent="0.25">
      <c r="A9903" s="134"/>
      <c r="B9903" s="109"/>
      <c r="C9903" s="412"/>
      <c r="D9903" s="113"/>
      <c r="E9903" s="111"/>
      <c r="F9903" s="112"/>
      <c r="G9903" s="113"/>
      <c r="H9903" s="113"/>
      <c r="I9903" s="114"/>
      <c r="J9903" s="115"/>
      <c r="L9903" s="114"/>
      <c r="M9903" s="114" t="s">
        <v>1427</v>
      </c>
      <c r="N9903" s="138" t="s">
        <v>1429</v>
      </c>
      <c r="O9903" s="114"/>
      <c r="P9903" s="117"/>
      <c r="Q9903" s="118"/>
      <c r="R9903" s="119"/>
      <c r="S9903" s="120"/>
      <c r="T9903" s="114"/>
      <c r="U9903" s="115"/>
      <c r="V9903" s="121"/>
      <c r="W9903" s="135"/>
      <c r="X9903" s="115"/>
      <c r="AB9903" s="109"/>
    </row>
    <row r="9904" spans="1:28" hidden="1" x14ac:dyDescent="0.25">
      <c r="A9904" s="134"/>
      <c r="B9904" s="109"/>
      <c r="C9904" s="412"/>
      <c r="D9904" s="113"/>
      <c r="E9904" s="111"/>
      <c r="F9904" s="112"/>
      <c r="G9904" s="113"/>
      <c r="H9904" s="113"/>
      <c r="I9904" s="114"/>
      <c r="J9904" s="115"/>
      <c r="L9904" s="114"/>
      <c r="M9904" s="114" t="s">
        <v>1427</v>
      </c>
      <c r="N9904" s="138" t="s">
        <v>1429</v>
      </c>
      <c r="O9904" s="114"/>
      <c r="P9904" s="117"/>
      <c r="Q9904" s="118"/>
      <c r="R9904" s="119"/>
      <c r="S9904" s="120"/>
      <c r="T9904" s="114"/>
      <c r="U9904" s="115"/>
      <c r="V9904" s="121"/>
      <c r="W9904" s="135"/>
      <c r="X9904" s="115"/>
      <c r="AB9904" s="109"/>
    </row>
    <row r="9905" spans="1:28" hidden="1" x14ac:dyDescent="0.25">
      <c r="A9905" s="134"/>
      <c r="B9905" s="109"/>
      <c r="C9905" s="412"/>
      <c r="D9905" s="113"/>
      <c r="E9905" s="111"/>
      <c r="F9905" s="112"/>
      <c r="G9905" s="113"/>
      <c r="H9905" s="113"/>
      <c r="I9905" s="114"/>
      <c r="J9905" s="115"/>
      <c r="L9905" s="114"/>
      <c r="M9905" s="114" t="s">
        <v>1427</v>
      </c>
      <c r="N9905" s="138" t="s">
        <v>1429</v>
      </c>
      <c r="O9905" s="114"/>
      <c r="P9905" s="117"/>
      <c r="Q9905" s="118"/>
      <c r="R9905" s="119"/>
      <c r="S9905" s="120"/>
      <c r="T9905" s="114"/>
      <c r="U9905" s="115"/>
      <c r="V9905" s="121"/>
      <c r="W9905" s="135"/>
      <c r="X9905" s="115"/>
      <c r="AB9905" s="109"/>
    </row>
    <row r="9906" spans="1:28" hidden="1" x14ac:dyDescent="0.25">
      <c r="A9906" s="134"/>
      <c r="B9906" s="109"/>
      <c r="C9906" s="412"/>
      <c r="D9906" s="113"/>
      <c r="E9906" s="111"/>
      <c r="F9906" s="112"/>
      <c r="G9906" s="113"/>
      <c r="H9906" s="113"/>
      <c r="I9906" s="114"/>
      <c r="J9906" s="115"/>
      <c r="L9906" s="114"/>
      <c r="M9906" s="114" t="s">
        <v>1427</v>
      </c>
      <c r="N9906" s="138" t="s">
        <v>1429</v>
      </c>
      <c r="O9906" s="114"/>
      <c r="P9906" s="117"/>
      <c r="Q9906" s="118"/>
      <c r="R9906" s="119"/>
      <c r="S9906" s="120"/>
      <c r="T9906" s="114"/>
      <c r="U9906" s="115"/>
      <c r="V9906" s="121"/>
      <c r="W9906" s="135"/>
      <c r="X9906" s="115"/>
      <c r="AB9906" s="109"/>
    </row>
    <row r="9907" spans="1:28" hidden="1" x14ac:dyDescent="0.25">
      <c r="A9907" s="125"/>
      <c r="B9907" s="123"/>
      <c r="C9907" s="412"/>
      <c r="D9907" s="137"/>
      <c r="E9907" s="141"/>
      <c r="F9907" s="116"/>
      <c r="G9907" s="137"/>
      <c r="H9907" s="137"/>
      <c r="I9907" s="126"/>
      <c r="J9907" s="124"/>
      <c r="L9907" s="125"/>
      <c r="M9907" s="114" t="s">
        <v>1427</v>
      </c>
      <c r="N9907" s="138" t="s">
        <v>1429</v>
      </c>
      <c r="O9907" s="126"/>
      <c r="P9907" s="127"/>
      <c r="Q9907" s="128"/>
      <c r="R9907" s="129"/>
      <c r="S9907" s="130"/>
      <c r="T9907" s="126"/>
      <c r="U9907" s="124"/>
      <c r="V9907" s="131"/>
      <c r="W9907" s="122"/>
      <c r="X9907" s="124"/>
      <c r="AB9907" s="123"/>
    </row>
    <row r="9908" spans="1:28" hidden="1" x14ac:dyDescent="0.25">
      <c r="A9908" s="134"/>
      <c r="B9908" s="109"/>
      <c r="C9908" s="412"/>
      <c r="D9908" s="113"/>
      <c r="E9908" s="111"/>
      <c r="F9908" s="112"/>
      <c r="G9908" s="113"/>
      <c r="H9908" s="113"/>
      <c r="I9908" s="114"/>
      <c r="J9908" s="115"/>
      <c r="L9908" s="114"/>
      <c r="M9908" s="114" t="s">
        <v>1427</v>
      </c>
      <c r="N9908" s="138" t="s">
        <v>1429</v>
      </c>
      <c r="O9908" s="114"/>
      <c r="P9908" s="117"/>
      <c r="Q9908" s="118"/>
      <c r="R9908" s="119"/>
      <c r="S9908" s="120"/>
      <c r="T9908" s="114"/>
      <c r="U9908" s="115"/>
      <c r="V9908" s="121"/>
      <c r="W9908" s="135"/>
      <c r="X9908" s="115"/>
      <c r="AB9908" s="109"/>
    </row>
    <row r="9909" spans="1:28" hidden="1" x14ac:dyDescent="0.25">
      <c r="A9909" s="134"/>
      <c r="B9909" s="109"/>
      <c r="C9909" s="412"/>
      <c r="D9909" s="113"/>
      <c r="E9909" s="111"/>
      <c r="F9909" s="112"/>
      <c r="G9909" s="113"/>
      <c r="H9909" s="113"/>
      <c r="I9909" s="114"/>
      <c r="J9909" s="115"/>
      <c r="L9909" s="114"/>
      <c r="M9909" s="114" t="s">
        <v>1427</v>
      </c>
      <c r="N9909" s="138" t="s">
        <v>1429</v>
      </c>
      <c r="O9909" s="114"/>
      <c r="P9909" s="117"/>
      <c r="Q9909" s="118"/>
      <c r="R9909" s="119"/>
      <c r="S9909" s="120"/>
      <c r="T9909" s="114"/>
      <c r="U9909" s="115"/>
      <c r="V9909" s="121"/>
      <c r="W9909" s="135"/>
      <c r="X9909" s="115"/>
      <c r="AB9909" s="109"/>
    </row>
    <row r="9910" spans="1:28" hidden="1" x14ac:dyDescent="0.25">
      <c r="A9910" s="134"/>
      <c r="B9910" s="109"/>
      <c r="C9910" s="412"/>
      <c r="D9910" s="113"/>
      <c r="E9910" s="111"/>
      <c r="F9910" s="112"/>
      <c r="G9910" s="113"/>
      <c r="H9910" s="113"/>
      <c r="I9910" s="114"/>
      <c r="J9910" s="115"/>
      <c r="L9910" s="114"/>
      <c r="M9910" s="114" t="s">
        <v>1427</v>
      </c>
      <c r="N9910" s="138" t="s">
        <v>1429</v>
      </c>
      <c r="O9910" s="114"/>
      <c r="P9910" s="117"/>
      <c r="Q9910" s="118"/>
      <c r="R9910" s="119"/>
      <c r="S9910" s="120"/>
      <c r="T9910" s="114"/>
      <c r="U9910" s="115"/>
      <c r="V9910" s="121"/>
      <c r="W9910" s="135"/>
      <c r="X9910" s="115"/>
      <c r="AB9910" s="109"/>
    </row>
    <row r="9911" spans="1:28" hidden="1" x14ac:dyDescent="0.25">
      <c r="A9911" s="134"/>
      <c r="B9911" s="109"/>
      <c r="C9911" s="412"/>
      <c r="D9911" s="113"/>
      <c r="E9911" s="111"/>
      <c r="F9911" s="112"/>
      <c r="G9911" s="113"/>
      <c r="H9911" s="113"/>
      <c r="I9911" s="114"/>
      <c r="J9911" s="115"/>
      <c r="L9911" s="114"/>
      <c r="M9911" s="114" t="s">
        <v>1427</v>
      </c>
      <c r="N9911" s="138" t="s">
        <v>1429</v>
      </c>
      <c r="O9911" s="114"/>
      <c r="P9911" s="117"/>
      <c r="Q9911" s="118"/>
      <c r="R9911" s="119"/>
      <c r="S9911" s="120"/>
      <c r="T9911" s="114"/>
      <c r="U9911" s="115"/>
      <c r="V9911" s="121"/>
      <c r="W9911" s="135"/>
      <c r="X9911" s="115"/>
      <c r="AB9911" s="109"/>
    </row>
    <row r="9912" spans="1:28" hidden="1" x14ac:dyDescent="0.25">
      <c r="A9912" s="134"/>
      <c r="B9912" s="109"/>
      <c r="C9912" s="412"/>
      <c r="D9912" s="113"/>
      <c r="E9912" s="111"/>
      <c r="F9912" s="112"/>
      <c r="G9912" s="113"/>
      <c r="H9912" s="113"/>
      <c r="I9912" s="114"/>
      <c r="J9912" s="115"/>
      <c r="L9912" s="114"/>
      <c r="M9912" s="114" t="s">
        <v>1427</v>
      </c>
      <c r="N9912" s="138" t="s">
        <v>1429</v>
      </c>
      <c r="O9912" s="114"/>
      <c r="P9912" s="117"/>
      <c r="Q9912" s="118"/>
      <c r="R9912" s="119"/>
      <c r="S9912" s="120"/>
      <c r="T9912" s="114"/>
      <c r="U9912" s="115"/>
      <c r="V9912" s="121"/>
      <c r="W9912" s="135"/>
      <c r="X9912" s="115"/>
      <c r="AB9912" s="109"/>
    </row>
    <row r="9913" spans="1:28" hidden="1" x14ac:dyDescent="0.25">
      <c r="A9913" s="125"/>
      <c r="B9913" s="123"/>
      <c r="C9913" s="412"/>
      <c r="D9913" s="137"/>
      <c r="E9913" s="141"/>
      <c r="F9913" s="116"/>
      <c r="G9913" s="137"/>
      <c r="H9913" s="137"/>
      <c r="I9913" s="126"/>
      <c r="J9913" s="124"/>
      <c r="L9913" s="125"/>
      <c r="M9913" s="114" t="s">
        <v>1427</v>
      </c>
      <c r="N9913" s="138" t="s">
        <v>1429</v>
      </c>
      <c r="O9913" s="126"/>
      <c r="P9913" s="127"/>
      <c r="Q9913" s="128"/>
      <c r="R9913" s="129"/>
      <c r="S9913" s="130"/>
      <c r="T9913" s="126"/>
      <c r="U9913" s="124"/>
      <c r="V9913" s="131"/>
      <c r="W9913" s="122"/>
      <c r="X9913" s="124"/>
      <c r="AB9913" s="123"/>
    </row>
    <row r="9914" spans="1:28" hidden="1" x14ac:dyDescent="0.25">
      <c r="A9914" s="134"/>
      <c r="B9914" s="109"/>
      <c r="C9914" s="412"/>
      <c r="D9914" s="113"/>
      <c r="E9914" s="111"/>
      <c r="F9914" s="112"/>
      <c r="G9914" s="113"/>
      <c r="H9914" s="113"/>
      <c r="I9914" s="114"/>
      <c r="J9914" s="115"/>
      <c r="L9914" s="114"/>
      <c r="M9914" s="114" t="s">
        <v>1427</v>
      </c>
      <c r="N9914" s="138" t="s">
        <v>1429</v>
      </c>
      <c r="O9914" s="114"/>
      <c r="P9914" s="117"/>
      <c r="Q9914" s="118"/>
      <c r="R9914" s="119"/>
      <c r="S9914" s="120"/>
      <c r="T9914" s="114"/>
      <c r="U9914" s="115"/>
      <c r="V9914" s="121"/>
      <c r="W9914" s="135"/>
      <c r="X9914" s="115"/>
      <c r="AB9914" s="109"/>
    </row>
    <row r="9915" spans="1:28" hidden="1" x14ac:dyDescent="0.25">
      <c r="A9915" s="134"/>
      <c r="B9915" s="109"/>
      <c r="C9915" s="412"/>
      <c r="D9915" s="113"/>
      <c r="E9915" s="111"/>
      <c r="F9915" s="112"/>
      <c r="G9915" s="113"/>
      <c r="H9915" s="113"/>
      <c r="I9915" s="114"/>
      <c r="J9915" s="115"/>
      <c r="L9915" s="114"/>
      <c r="M9915" s="114" t="s">
        <v>1427</v>
      </c>
      <c r="N9915" s="138" t="s">
        <v>1429</v>
      </c>
      <c r="O9915" s="114"/>
      <c r="P9915" s="117"/>
      <c r="Q9915" s="118"/>
      <c r="R9915" s="119"/>
      <c r="S9915" s="120"/>
      <c r="T9915" s="114"/>
      <c r="U9915" s="115"/>
      <c r="V9915" s="121"/>
      <c r="W9915" s="135"/>
      <c r="X9915" s="115"/>
      <c r="AB9915" s="109"/>
    </row>
    <row r="9916" spans="1:28" hidden="1" x14ac:dyDescent="0.25">
      <c r="A9916" s="134"/>
      <c r="B9916" s="109"/>
      <c r="C9916" s="412"/>
      <c r="D9916" s="113"/>
      <c r="E9916" s="111"/>
      <c r="F9916" s="112"/>
      <c r="G9916" s="113"/>
      <c r="H9916" s="113"/>
      <c r="I9916" s="114"/>
      <c r="J9916" s="115"/>
      <c r="L9916" s="114"/>
      <c r="M9916" s="114" t="s">
        <v>1427</v>
      </c>
      <c r="N9916" s="138" t="s">
        <v>1429</v>
      </c>
      <c r="O9916" s="114"/>
      <c r="P9916" s="117"/>
      <c r="Q9916" s="118"/>
      <c r="R9916" s="119"/>
      <c r="S9916" s="120"/>
      <c r="T9916" s="114"/>
      <c r="U9916" s="115"/>
      <c r="V9916" s="121"/>
      <c r="W9916" s="135"/>
      <c r="X9916" s="115"/>
      <c r="AB9916" s="109"/>
    </row>
    <row r="9917" spans="1:28" hidden="1" x14ac:dyDescent="0.25">
      <c r="A9917" s="134"/>
      <c r="B9917" s="109"/>
      <c r="C9917" s="412"/>
      <c r="D9917" s="113"/>
      <c r="E9917" s="111"/>
      <c r="F9917" s="112"/>
      <c r="G9917" s="113"/>
      <c r="H9917" s="113"/>
      <c r="I9917" s="114"/>
      <c r="J9917" s="115"/>
      <c r="L9917" s="114"/>
      <c r="M9917" s="114" t="s">
        <v>1427</v>
      </c>
      <c r="N9917" s="138" t="s">
        <v>1429</v>
      </c>
      <c r="O9917" s="114"/>
      <c r="P9917" s="117"/>
      <c r="Q9917" s="118"/>
      <c r="R9917" s="119"/>
      <c r="S9917" s="120"/>
      <c r="T9917" s="114"/>
      <c r="U9917" s="115"/>
      <c r="V9917" s="121"/>
      <c r="W9917" s="135"/>
      <c r="X9917" s="115"/>
      <c r="AB9917" s="109"/>
    </row>
    <row r="9918" spans="1:28" hidden="1" x14ac:dyDescent="0.25">
      <c r="A9918" s="134"/>
      <c r="B9918" s="109"/>
      <c r="C9918" s="412"/>
      <c r="D9918" s="113"/>
      <c r="E9918" s="111"/>
      <c r="F9918" s="112"/>
      <c r="G9918" s="113"/>
      <c r="H9918" s="113"/>
      <c r="I9918" s="114"/>
      <c r="J9918" s="115"/>
      <c r="L9918" s="114"/>
      <c r="M9918" s="114" t="s">
        <v>1427</v>
      </c>
      <c r="N9918" s="138" t="s">
        <v>1429</v>
      </c>
      <c r="O9918" s="114"/>
      <c r="P9918" s="117"/>
      <c r="Q9918" s="118"/>
      <c r="R9918" s="119"/>
      <c r="S9918" s="120"/>
      <c r="T9918" s="114"/>
      <c r="U9918" s="115"/>
      <c r="V9918" s="121"/>
      <c r="W9918" s="135"/>
      <c r="X9918" s="115"/>
      <c r="AB9918" s="109"/>
    </row>
    <row r="9919" spans="1:28" hidden="1" x14ac:dyDescent="0.25">
      <c r="A9919" s="125"/>
      <c r="B9919" s="123"/>
      <c r="C9919" s="412"/>
      <c r="D9919" s="137"/>
      <c r="E9919" s="141"/>
      <c r="F9919" s="116"/>
      <c r="G9919" s="137"/>
      <c r="H9919" s="137"/>
      <c r="I9919" s="126"/>
      <c r="J9919" s="124"/>
      <c r="L9919" s="125"/>
      <c r="M9919" s="114" t="s">
        <v>1427</v>
      </c>
      <c r="N9919" s="138" t="s">
        <v>1429</v>
      </c>
      <c r="O9919" s="126"/>
      <c r="P9919" s="127"/>
      <c r="Q9919" s="128"/>
      <c r="R9919" s="129"/>
      <c r="S9919" s="130"/>
      <c r="T9919" s="126"/>
      <c r="U9919" s="124"/>
      <c r="V9919" s="131"/>
      <c r="W9919" s="122"/>
      <c r="X9919" s="124"/>
      <c r="AB9919" s="123"/>
    </row>
    <row r="9920" spans="1:28" hidden="1" x14ac:dyDescent="0.25">
      <c r="A9920" s="134"/>
      <c r="B9920" s="109"/>
      <c r="C9920" s="412"/>
      <c r="D9920" s="113"/>
      <c r="E9920" s="111"/>
      <c r="F9920" s="112"/>
      <c r="G9920" s="113"/>
      <c r="H9920" s="113"/>
      <c r="I9920" s="114"/>
      <c r="J9920" s="115"/>
      <c r="L9920" s="114"/>
      <c r="M9920" s="114" t="s">
        <v>1427</v>
      </c>
      <c r="N9920" s="138" t="s">
        <v>1429</v>
      </c>
      <c r="O9920" s="114"/>
      <c r="P9920" s="117"/>
      <c r="Q9920" s="118"/>
      <c r="R9920" s="119"/>
      <c r="S9920" s="120"/>
      <c r="T9920" s="114"/>
      <c r="U9920" s="115"/>
      <c r="V9920" s="121"/>
      <c r="W9920" s="135"/>
      <c r="X9920" s="115"/>
      <c r="AB9920" s="109"/>
    </row>
    <row r="9921" spans="1:28" hidden="1" x14ac:dyDescent="0.25">
      <c r="A9921" s="134"/>
      <c r="B9921" s="109"/>
      <c r="C9921" s="412"/>
      <c r="D9921" s="113"/>
      <c r="E9921" s="111"/>
      <c r="F9921" s="112"/>
      <c r="G9921" s="113"/>
      <c r="H9921" s="113"/>
      <c r="I9921" s="114"/>
      <c r="J9921" s="115"/>
      <c r="L9921" s="114"/>
      <c r="M9921" s="114" t="s">
        <v>1427</v>
      </c>
      <c r="N9921" s="138" t="s">
        <v>1429</v>
      </c>
      <c r="O9921" s="114"/>
      <c r="P9921" s="117"/>
      <c r="Q9921" s="118"/>
      <c r="R9921" s="119"/>
      <c r="S9921" s="120"/>
      <c r="T9921" s="114"/>
      <c r="U9921" s="115"/>
      <c r="V9921" s="121"/>
      <c r="W9921" s="135"/>
      <c r="X9921" s="115"/>
      <c r="AB9921" s="109"/>
    </row>
    <row r="9922" spans="1:28" hidden="1" x14ac:dyDescent="0.25">
      <c r="A9922" s="134"/>
      <c r="B9922" s="109"/>
      <c r="C9922" s="412"/>
      <c r="D9922" s="113"/>
      <c r="E9922" s="111"/>
      <c r="F9922" s="112"/>
      <c r="G9922" s="113"/>
      <c r="H9922" s="113"/>
      <c r="I9922" s="114"/>
      <c r="J9922" s="115"/>
      <c r="L9922" s="114"/>
      <c r="M9922" s="114" t="s">
        <v>1427</v>
      </c>
      <c r="N9922" s="138" t="s">
        <v>1429</v>
      </c>
      <c r="O9922" s="114"/>
      <c r="P9922" s="117"/>
      <c r="Q9922" s="118"/>
      <c r="R9922" s="119"/>
      <c r="S9922" s="120"/>
      <c r="T9922" s="114"/>
      <c r="U9922" s="115"/>
      <c r="V9922" s="121"/>
      <c r="W9922" s="135"/>
      <c r="X9922" s="115"/>
      <c r="AB9922" s="109"/>
    </row>
    <row r="9923" spans="1:28" hidden="1" x14ac:dyDescent="0.25">
      <c r="A9923" s="134"/>
      <c r="B9923" s="109"/>
      <c r="C9923" s="412"/>
      <c r="D9923" s="113"/>
      <c r="E9923" s="111"/>
      <c r="F9923" s="112"/>
      <c r="G9923" s="113"/>
      <c r="H9923" s="113"/>
      <c r="I9923" s="114"/>
      <c r="J9923" s="115"/>
      <c r="L9923" s="114"/>
      <c r="M9923" s="114" t="s">
        <v>1427</v>
      </c>
      <c r="N9923" s="138" t="s">
        <v>1429</v>
      </c>
      <c r="O9923" s="114"/>
      <c r="P9923" s="117"/>
      <c r="Q9923" s="118"/>
      <c r="R9923" s="119"/>
      <c r="S9923" s="120"/>
      <c r="T9923" s="114"/>
      <c r="U9923" s="115"/>
      <c r="V9923" s="121"/>
      <c r="W9923" s="135"/>
      <c r="X9923" s="115"/>
      <c r="AB9923" s="109"/>
    </row>
    <row r="9924" spans="1:28" hidden="1" x14ac:dyDescent="0.25">
      <c r="A9924" s="134"/>
      <c r="B9924" s="109"/>
      <c r="C9924" s="412"/>
      <c r="D9924" s="113"/>
      <c r="E9924" s="111"/>
      <c r="F9924" s="112"/>
      <c r="G9924" s="113"/>
      <c r="H9924" s="113"/>
      <c r="I9924" s="114"/>
      <c r="J9924" s="115"/>
      <c r="L9924" s="114"/>
      <c r="M9924" s="114" t="s">
        <v>1427</v>
      </c>
      <c r="N9924" s="138" t="s">
        <v>1429</v>
      </c>
      <c r="O9924" s="114"/>
      <c r="P9924" s="117"/>
      <c r="Q9924" s="118"/>
      <c r="R9924" s="119"/>
      <c r="S9924" s="120"/>
      <c r="T9924" s="114"/>
      <c r="U9924" s="115"/>
      <c r="V9924" s="121"/>
      <c r="W9924" s="135"/>
      <c r="X9924" s="115"/>
      <c r="AB9924" s="109"/>
    </row>
    <row r="9925" spans="1:28" hidden="1" x14ac:dyDescent="0.25">
      <c r="A9925" s="125"/>
      <c r="B9925" s="123"/>
      <c r="C9925" s="412"/>
      <c r="D9925" s="137"/>
      <c r="E9925" s="141"/>
      <c r="F9925" s="116"/>
      <c r="G9925" s="137"/>
      <c r="H9925" s="137"/>
      <c r="I9925" s="126"/>
      <c r="J9925" s="124"/>
      <c r="L9925" s="125"/>
      <c r="M9925" s="114" t="s">
        <v>1427</v>
      </c>
      <c r="N9925" s="138" t="s">
        <v>1429</v>
      </c>
      <c r="O9925" s="126"/>
      <c r="P9925" s="127"/>
      <c r="Q9925" s="128"/>
      <c r="R9925" s="129"/>
      <c r="S9925" s="130"/>
      <c r="T9925" s="126"/>
      <c r="U9925" s="124"/>
      <c r="V9925" s="131"/>
      <c r="W9925" s="122"/>
      <c r="X9925" s="124"/>
      <c r="AB9925" s="123"/>
    </row>
    <row r="9926" spans="1:28" hidden="1" x14ac:dyDescent="0.25">
      <c r="A9926" s="134"/>
      <c r="B9926" s="109"/>
      <c r="C9926" s="412"/>
      <c r="D9926" s="113"/>
      <c r="E9926" s="111"/>
      <c r="F9926" s="112"/>
      <c r="G9926" s="113"/>
      <c r="H9926" s="113"/>
      <c r="I9926" s="114"/>
      <c r="J9926" s="115"/>
      <c r="L9926" s="114"/>
      <c r="M9926" s="114" t="s">
        <v>1427</v>
      </c>
      <c r="N9926" s="138" t="s">
        <v>1429</v>
      </c>
      <c r="O9926" s="114"/>
      <c r="P9926" s="117"/>
      <c r="Q9926" s="118"/>
      <c r="R9926" s="119"/>
      <c r="S9926" s="120"/>
      <c r="T9926" s="114"/>
      <c r="U9926" s="115"/>
      <c r="V9926" s="121"/>
      <c r="W9926" s="135"/>
      <c r="X9926" s="115"/>
      <c r="AB9926" s="109"/>
    </row>
    <row r="9927" spans="1:28" hidden="1" x14ac:dyDescent="0.25">
      <c r="A9927" s="134"/>
      <c r="B9927" s="109"/>
      <c r="C9927" s="412"/>
      <c r="D9927" s="113"/>
      <c r="E9927" s="111"/>
      <c r="F9927" s="112"/>
      <c r="G9927" s="113"/>
      <c r="H9927" s="113"/>
      <c r="I9927" s="114"/>
      <c r="J9927" s="115"/>
      <c r="L9927" s="114"/>
      <c r="M9927" s="114" t="s">
        <v>1427</v>
      </c>
      <c r="N9927" s="138" t="s">
        <v>1429</v>
      </c>
      <c r="O9927" s="114"/>
      <c r="P9927" s="117"/>
      <c r="Q9927" s="118"/>
      <c r="R9927" s="119"/>
      <c r="S9927" s="120"/>
      <c r="T9927" s="114"/>
      <c r="U9927" s="115"/>
      <c r="V9927" s="121"/>
      <c r="W9927" s="135"/>
      <c r="X9927" s="115"/>
      <c r="AB9927" s="109"/>
    </row>
    <row r="9928" spans="1:28" hidden="1" x14ac:dyDescent="0.25">
      <c r="A9928" s="134"/>
      <c r="B9928" s="109"/>
      <c r="C9928" s="412"/>
      <c r="D9928" s="113"/>
      <c r="E9928" s="111"/>
      <c r="F9928" s="112"/>
      <c r="G9928" s="113"/>
      <c r="H9928" s="113"/>
      <c r="I9928" s="114"/>
      <c r="J9928" s="115"/>
      <c r="L9928" s="114"/>
      <c r="M9928" s="114" t="s">
        <v>1427</v>
      </c>
      <c r="N9928" s="138" t="s">
        <v>1429</v>
      </c>
      <c r="O9928" s="114"/>
      <c r="P9928" s="117"/>
      <c r="Q9928" s="118"/>
      <c r="R9928" s="119"/>
      <c r="S9928" s="120"/>
      <c r="T9928" s="114"/>
      <c r="U9928" s="115"/>
      <c r="V9928" s="121"/>
      <c r="W9928" s="135"/>
      <c r="X9928" s="115"/>
      <c r="AB9928" s="109"/>
    </row>
    <row r="9929" spans="1:28" hidden="1" x14ac:dyDescent="0.25">
      <c r="A9929" s="134"/>
      <c r="B9929" s="109"/>
      <c r="C9929" s="412"/>
      <c r="D9929" s="113"/>
      <c r="E9929" s="111"/>
      <c r="F9929" s="112"/>
      <c r="G9929" s="113"/>
      <c r="H9929" s="113"/>
      <c r="I9929" s="114"/>
      <c r="J9929" s="115"/>
      <c r="L9929" s="114"/>
      <c r="M9929" s="114" t="s">
        <v>1427</v>
      </c>
      <c r="N9929" s="138" t="s">
        <v>1429</v>
      </c>
      <c r="O9929" s="114"/>
      <c r="P9929" s="117"/>
      <c r="Q9929" s="118"/>
      <c r="R9929" s="119"/>
      <c r="S9929" s="120"/>
      <c r="T9929" s="114"/>
      <c r="U9929" s="115"/>
      <c r="V9929" s="121"/>
      <c r="W9929" s="135"/>
      <c r="X9929" s="115"/>
      <c r="AB9929" s="109"/>
    </row>
    <row r="9930" spans="1:28" hidden="1" x14ac:dyDescent="0.25">
      <c r="A9930" s="134"/>
      <c r="B9930" s="109"/>
      <c r="C9930" s="412"/>
      <c r="D9930" s="113"/>
      <c r="E9930" s="111"/>
      <c r="F9930" s="112"/>
      <c r="G9930" s="113"/>
      <c r="H9930" s="113"/>
      <c r="I9930" s="114"/>
      <c r="J9930" s="115"/>
      <c r="L9930" s="114"/>
      <c r="M9930" s="114" t="s">
        <v>1427</v>
      </c>
      <c r="N9930" s="138" t="s">
        <v>1429</v>
      </c>
      <c r="O9930" s="114"/>
      <c r="P9930" s="117"/>
      <c r="Q9930" s="118"/>
      <c r="R9930" s="119"/>
      <c r="S9930" s="120"/>
      <c r="T9930" s="114"/>
      <c r="U9930" s="115"/>
      <c r="V9930" s="121"/>
      <c r="W9930" s="135"/>
      <c r="X9930" s="115"/>
      <c r="AB9930" s="109"/>
    </row>
    <row r="9931" spans="1:28" hidden="1" x14ac:dyDescent="0.25">
      <c r="A9931" s="125"/>
      <c r="B9931" s="123"/>
      <c r="C9931" s="412"/>
      <c r="D9931" s="137"/>
      <c r="E9931" s="141"/>
      <c r="F9931" s="116"/>
      <c r="G9931" s="137"/>
      <c r="H9931" s="137"/>
      <c r="I9931" s="126"/>
      <c r="J9931" s="124"/>
      <c r="L9931" s="125"/>
      <c r="M9931" s="114" t="s">
        <v>1427</v>
      </c>
      <c r="N9931" s="138" t="s">
        <v>1429</v>
      </c>
      <c r="O9931" s="126"/>
      <c r="P9931" s="127"/>
      <c r="Q9931" s="128"/>
      <c r="R9931" s="129"/>
      <c r="S9931" s="130"/>
      <c r="T9931" s="126"/>
      <c r="U9931" s="124"/>
      <c r="V9931" s="131"/>
      <c r="W9931" s="122"/>
      <c r="X9931" s="124"/>
      <c r="AB9931" s="123"/>
    </row>
    <row r="9932" spans="1:28" hidden="1" x14ac:dyDescent="0.25">
      <c r="A9932" s="134"/>
      <c r="B9932" s="109"/>
      <c r="C9932" s="412"/>
      <c r="D9932" s="113"/>
      <c r="E9932" s="111"/>
      <c r="F9932" s="112"/>
      <c r="G9932" s="113"/>
      <c r="H9932" s="113"/>
      <c r="I9932" s="114"/>
      <c r="J9932" s="115"/>
      <c r="L9932" s="114"/>
      <c r="M9932" s="114" t="s">
        <v>1427</v>
      </c>
      <c r="N9932" s="138" t="s">
        <v>1429</v>
      </c>
      <c r="O9932" s="114"/>
      <c r="P9932" s="117"/>
      <c r="Q9932" s="118"/>
      <c r="R9932" s="119"/>
      <c r="S9932" s="120"/>
      <c r="T9932" s="114"/>
      <c r="U9932" s="115"/>
      <c r="V9932" s="121"/>
      <c r="W9932" s="135"/>
      <c r="X9932" s="115"/>
      <c r="AB9932" s="109"/>
    </row>
    <row r="9933" spans="1:28" hidden="1" x14ac:dyDescent="0.25">
      <c r="A9933" s="134"/>
      <c r="B9933" s="109"/>
      <c r="C9933" s="412"/>
      <c r="D9933" s="113"/>
      <c r="E9933" s="111"/>
      <c r="F9933" s="112"/>
      <c r="G9933" s="113"/>
      <c r="H9933" s="113"/>
      <c r="I9933" s="114"/>
      <c r="J9933" s="115"/>
      <c r="L9933" s="114"/>
      <c r="M9933" s="114" t="s">
        <v>1427</v>
      </c>
      <c r="N9933" s="138" t="s">
        <v>1429</v>
      </c>
      <c r="O9933" s="114"/>
      <c r="P9933" s="117"/>
      <c r="Q9933" s="118"/>
      <c r="R9933" s="119"/>
      <c r="S9933" s="120"/>
      <c r="T9933" s="114"/>
      <c r="U9933" s="115"/>
      <c r="V9933" s="121"/>
      <c r="W9933" s="135"/>
      <c r="X9933" s="115"/>
      <c r="AB9933" s="109"/>
    </row>
    <row r="9934" spans="1:28" hidden="1" x14ac:dyDescent="0.25">
      <c r="A9934" s="134"/>
      <c r="B9934" s="109"/>
      <c r="C9934" s="412"/>
      <c r="D9934" s="113"/>
      <c r="E9934" s="111"/>
      <c r="F9934" s="112"/>
      <c r="G9934" s="113"/>
      <c r="H9934" s="113"/>
      <c r="I9934" s="114"/>
      <c r="J9934" s="115"/>
      <c r="L9934" s="114"/>
      <c r="M9934" s="114" t="s">
        <v>1427</v>
      </c>
      <c r="N9934" s="138" t="s">
        <v>1429</v>
      </c>
      <c r="O9934" s="114"/>
      <c r="P9934" s="117"/>
      <c r="Q9934" s="118"/>
      <c r="R9934" s="119"/>
      <c r="S9934" s="120"/>
      <c r="T9934" s="114"/>
      <c r="U9934" s="115"/>
      <c r="V9934" s="121"/>
      <c r="W9934" s="135"/>
      <c r="X9934" s="115"/>
      <c r="AB9934" s="109"/>
    </row>
    <row r="9935" spans="1:28" hidden="1" x14ac:dyDescent="0.25">
      <c r="A9935" s="134"/>
      <c r="B9935" s="109"/>
      <c r="C9935" s="412"/>
      <c r="D9935" s="113"/>
      <c r="E9935" s="111"/>
      <c r="F9935" s="112"/>
      <c r="G9935" s="113"/>
      <c r="H9935" s="113"/>
      <c r="I9935" s="114"/>
      <c r="J9935" s="115"/>
      <c r="L9935" s="114"/>
      <c r="M9935" s="114" t="s">
        <v>1427</v>
      </c>
      <c r="N9935" s="138" t="s">
        <v>1429</v>
      </c>
      <c r="O9935" s="114"/>
      <c r="P9935" s="117"/>
      <c r="Q9935" s="118"/>
      <c r="R9935" s="119"/>
      <c r="S9935" s="120"/>
      <c r="T9935" s="114"/>
      <c r="U9935" s="115"/>
      <c r="V9935" s="121"/>
      <c r="W9935" s="135"/>
      <c r="X9935" s="115"/>
      <c r="AB9935" s="109"/>
    </row>
    <row r="9936" spans="1:28" hidden="1" x14ac:dyDescent="0.25">
      <c r="A9936" s="134"/>
      <c r="B9936" s="109"/>
      <c r="C9936" s="412"/>
      <c r="D9936" s="113"/>
      <c r="E9936" s="111"/>
      <c r="F9936" s="112"/>
      <c r="G9936" s="113"/>
      <c r="H9936" s="113"/>
      <c r="I9936" s="114"/>
      <c r="J9936" s="115"/>
      <c r="L9936" s="114"/>
      <c r="M9936" s="114" t="s">
        <v>1427</v>
      </c>
      <c r="N9936" s="138" t="s">
        <v>1429</v>
      </c>
      <c r="O9936" s="114"/>
      <c r="P9936" s="117"/>
      <c r="Q9936" s="118"/>
      <c r="R9936" s="119"/>
      <c r="S9936" s="120"/>
      <c r="T9936" s="114"/>
      <c r="U9936" s="115"/>
      <c r="V9936" s="121"/>
      <c r="W9936" s="135"/>
      <c r="X9936" s="115"/>
      <c r="AB9936" s="109"/>
    </row>
    <row r="9937" spans="1:28" hidden="1" x14ac:dyDescent="0.25">
      <c r="A9937" s="134"/>
      <c r="B9937" s="109"/>
      <c r="C9937" s="412"/>
      <c r="D9937" s="113"/>
      <c r="E9937" s="111"/>
      <c r="F9937" s="112"/>
      <c r="G9937" s="113"/>
      <c r="H9937" s="113"/>
      <c r="I9937" s="114"/>
      <c r="J9937" s="115"/>
      <c r="L9937" s="114"/>
      <c r="M9937" s="114" t="s">
        <v>1427</v>
      </c>
      <c r="N9937" s="138" t="s">
        <v>1429</v>
      </c>
      <c r="O9937" s="114"/>
      <c r="P9937" s="117"/>
      <c r="Q9937" s="118"/>
      <c r="R9937" s="119"/>
      <c r="S9937" s="120"/>
      <c r="T9937" s="114"/>
      <c r="U9937" s="115"/>
      <c r="V9937" s="121"/>
      <c r="W9937" s="135"/>
      <c r="X9937" s="115"/>
      <c r="AB9937" s="109"/>
    </row>
    <row r="9938" spans="1:28" hidden="1" x14ac:dyDescent="0.25">
      <c r="A9938" s="134"/>
      <c r="B9938" s="109"/>
      <c r="C9938" s="412"/>
      <c r="D9938" s="113"/>
      <c r="E9938" s="111"/>
      <c r="F9938" s="112"/>
      <c r="G9938" s="113"/>
      <c r="H9938" s="113"/>
      <c r="I9938" s="114"/>
      <c r="J9938" s="115"/>
      <c r="L9938" s="114"/>
      <c r="M9938" s="114" t="s">
        <v>1427</v>
      </c>
      <c r="N9938" s="138" t="s">
        <v>1429</v>
      </c>
      <c r="O9938" s="114"/>
      <c r="P9938" s="117"/>
      <c r="Q9938" s="118"/>
      <c r="R9938" s="119"/>
      <c r="S9938" s="120"/>
      <c r="T9938" s="114"/>
      <c r="U9938" s="115"/>
      <c r="V9938" s="121"/>
      <c r="W9938" s="135"/>
      <c r="X9938" s="115"/>
      <c r="AB9938" s="109"/>
    </row>
    <row r="9939" spans="1:28" hidden="1" x14ac:dyDescent="0.25">
      <c r="A9939" s="134"/>
      <c r="B9939" s="109"/>
      <c r="C9939" s="412"/>
      <c r="D9939" s="113"/>
      <c r="E9939" s="111"/>
      <c r="F9939" s="112"/>
      <c r="G9939" s="113"/>
      <c r="H9939" s="113"/>
      <c r="I9939" s="114"/>
      <c r="J9939" s="115"/>
      <c r="L9939" s="114"/>
      <c r="M9939" s="114" t="s">
        <v>1427</v>
      </c>
      <c r="N9939" s="138" t="s">
        <v>1429</v>
      </c>
      <c r="O9939" s="114"/>
      <c r="P9939" s="117"/>
      <c r="Q9939" s="118"/>
      <c r="R9939" s="119"/>
      <c r="S9939" s="120"/>
      <c r="T9939" s="114"/>
      <c r="U9939" s="115"/>
      <c r="V9939" s="121"/>
      <c r="W9939" s="135"/>
      <c r="X9939" s="115"/>
      <c r="AB9939" s="109"/>
    </row>
    <row r="9940" spans="1:28" hidden="1" x14ac:dyDescent="0.25">
      <c r="A9940" s="125"/>
      <c r="B9940" s="123"/>
      <c r="C9940" s="412"/>
      <c r="D9940" s="137"/>
      <c r="E9940" s="141"/>
      <c r="F9940" s="116"/>
      <c r="G9940" s="137"/>
      <c r="H9940" s="137"/>
      <c r="I9940" s="126"/>
      <c r="J9940" s="124"/>
      <c r="L9940" s="125"/>
      <c r="M9940" s="114" t="s">
        <v>1427</v>
      </c>
      <c r="N9940" s="138" t="s">
        <v>1429</v>
      </c>
      <c r="O9940" s="126"/>
      <c r="P9940" s="127"/>
      <c r="Q9940" s="128"/>
      <c r="R9940" s="129"/>
      <c r="S9940" s="130"/>
      <c r="T9940" s="126"/>
      <c r="U9940" s="124"/>
      <c r="V9940" s="131"/>
      <c r="W9940" s="122"/>
      <c r="X9940" s="124"/>
      <c r="AB9940" s="123"/>
    </row>
    <row r="9941" spans="1:28" hidden="1" x14ac:dyDescent="0.25">
      <c r="A9941" s="134"/>
      <c r="B9941" s="109"/>
      <c r="C9941" s="412"/>
      <c r="D9941" s="113"/>
      <c r="E9941" s="111"/>
      <c r="F9941" s="112"/>
      <c r="G9941" s="113"/>
      <c r="H9941" s="113"/>
      <c r="I9941" s="114"/>
      <c r="J9941" s="115"/>
      <c r="L9941" s="114"/>
      <c r="M9941" s="114" t="s">
        <v>1427</v>
      </c>
      <c r="N9941" s="138" t="s">
        <v>1429</v>
      </c>
      <c r="O9941" s="114"/>
      <c r="P9941" s="117"/>
      <c r="Q9941" s="118"/>
      <c r="R9941" s="119"/>
      <c r="S9941" s="120"/>
      <c r="T9941" s="114"/>
      <c r="U9941" s="115"/>
      <c r="V9941" s="121"/>
      <c r="W9941" s="135"/>
      <c r="X9941" s="115"/>
      <c r="AB9941" s="109"/>
    </row>
    <row r="9942" spans="1:28" hidden="1" x14ac:dyDescent="0.25">
      <c r="A9942" s="134"/>
      <c r="B9942" s="109"/>
      <c r="C9942" s="412"/>
      <c r="D9942" s="113"/>
      <c r="E9942" s="111"/>
      <c r="F9942" s="112"/>
      <c r="G9942" s="113"/>
      <c r="H9942" s="113"/>
      <c r="I9942" s="114"/>
      <c r="J9942" s="115"/>
      <c r="L9942" s="114"/>
      <c r="M9942" s="114" t="s">
        <v>1427</v>
      </c>
      <c r="N9942" s="138" t="s">
        <v>1429</v>
      </c>
      <c r="O9942" s="114"/>
      <c r="P9942" s="117"/>
      <c r="Q9942" s="118"/>
      <c r="R9942" s="119"/>
      <c r="S9942" s="120"/>
      <c r="T9942" s="114"/>
      <c r="U9942" s="115"/>
      <c r="V9942" s="121"/>
      <c r="W9942" s="135"/>
      <c r="X9942" s="115"/>
      <c r="AB9942" s="109"/>
    </row>
    <row r="9943" spans="1:28" hidden="1" x14ac:dyDescent="0.25">
      <c r="A9943" s="134"/>
      <c r="B9943" s="109"/>
      <c r="C9943" s="412"/>
      <c r="D9943" s="113"/>
      <c r="E9943" s="111"/>
      <c r="F9943" s="112"/>
      <c r="G9943" s="113"/>
      <c r="H9943" s="113"/>
      <c r="I9943" s="114"/>
      <c r="J9943" s="115"/>
      <c r="L9943" s="114"/>
      <c r="M9943" s="114" t="s">
        <v>1427</v>
      </c>
      <c r="N9943" s="138" t="s">
        <v>1429</v>
      </c>
      <c r="O9943" s="114"/>
      <c r="P9943" s="117"/>
      <c r="Q9943" s="118"/>
      <c r="R9943" s="119"/>
      <c r="S9943" s="120"/>
      <c r="T9943" s="114"/>
      <c r="U9943" s="115"/>
      <c r="V9943" s="121"/>
      <c r="W9943" s="135"/>
      <c r="X9943" s="115"/>
      <c r="AB9943" s="109"/>
    </row>
    <row r="9944" spans="1:28" hidden="1" x14ac:dyDescent="0.25">
      <c r="A9944" s="134"/>
      <c r="B9944" s="109"/>
      <c r="C9944" s="412"/>
      <c r="D9944" s="113"/>
      <c r="E9944" s="111"/>
      <c r="F9944" s="112"/>
      <c r="G9944" s="113"/>
      <c r="H9944" s="113"/>
      <c r="I9944" s="114"/>
      <c r="J9944" s="115"/>
      <c r="L9944" s="114"/>
      <c r="M9944" s="114" t="s">
        <v>1427</v>
      </c>
      <c r="N9944" s="138" t="s">
        <v>1429</v>
      </c>
      <c r="O9944" s="114"/>
      <c r="P9944" s="117"/>
      <c r="Q9944" s="118"/>
      <c r="R9944" s="119"/>
      <c r="S9944" s="120"/>
      <c r="T9944" s="114"/>
      <c r="U9944" s="115"/>
      <c r="V9944" s="121"/>
      <c r="W9944" s="135"/>
      <c r="X9944" s="115"/>
      <c r="AB9944" s="109"/>
    </row>
    <row r="9945" spans="1:28" hidden="1" x14ac:dyDescent="0.25">
      <c r="A9945" s="134"/>
      <c r="B9945" s="109"/>
      <c r="C9945" s="412"/>
      <c r="D9945" s="113"/>
      <c r="E9945" s="111"/>
      <c r="F9945" s="112"/>
      <c r="G9945" s="113"/>
      <c r="H9945" s="113"/>
      <c r="I9945" s="114"/>
      <c r="J9945" s="115"/>
      <c r="L9945" s="114"/>
      <c r="M9945" s="114" t="s">
        <v>1427</v>
      </c>
      <c r="N9945" s="138" t="s">
        <v>1429</v>
      </c>
      <c r="O9945" s="114"/>
      <c r="P9945" s="117"/>
      <c r="Q9945" s="118"/>
      <c r="R9945" s="119"/>
      <c r="S9945" s="120"/>
      <c r="T9945" s="114"/>
      <c r="U9945" s="115"/>
      <c r="V9945" s="121"/>
      <c r="W9945" s="135"/>
      <c r="X9945" s="115"/>
      <c r="AB9945" s="109"/>
    </row>
    <row r="9946" spans="1:28" hidden="1" x14ac:dyDescent="0.25">
      <c r="A9946" s="125"/>
      <c r="B9946" s="123"/>
      <c r="C9946" s="412"/>
      <c r="D9946" s="137"/>
      <c r="E9946" s="141"/>
      <c r="F9946" s="116"/>
      <c r="G9946" s="137"/>
      <c r="H9946" s="137"/>
      <c r="I9946" s="126"/>
      <c r="J9946" s="124"/>
      <c r="L9946" s="125"/>
      <c r="M9946" s="114" t="s">
        <v>1427</v>
      </c>
      <c r="N9946" s="138" t="s">
        <v>1429</v>
      </c>
      <c r="O9946" s="126"/>
      <c r="P9946" s="127"/>
      <c r="Q9946" s="128"/>
      <c r="R9946" s="129"/>
      <c r="S9946" s="130"/>
      <c r="T9946" s="126"/>
      <c r="U9946" s="124"/>
      <c r="V9946" s="131"/>
      <c r="W9946" s="122"/>
      <c r="X9946" s="124"/>
      <c r="AB9946" s="123"/>
    </row>
    <row r="9947" spans="1:28" hidden="1" x14ac:dyDescent="0.25">
      <c r="A9947" s="134"/>
      <c r="B9947" s="109"/>
      <c r="C9947" s="412"/>
      <c r="D9947" s="113"/>
      <c r="E9947" s="111"/>
      <c r="F9947" s="112"/>
      <c r="G9947" s="113"/>
      <c r="H9947" s="113"/>
      <c r="I9947" s="114"/>
      <c r="J9947" s="115"/>
      <c r="L9947" s="114"/>
      <c r="M9947" s="114" t="s">
        <v>1427</v>
      </c>
      <c r="N9947" s="138" t="s">
        <v>1429</v>
      </c>
      <c r="O9947" s="114"/>
      <c r="P9947" s="117"/>
      <c r="Q9947" s="118"/>
      <c r="R9947" s="119"/>
      <c r="S9947" s="120"/>
      <c r="T9947" s="114"/>
      <c r="U9947" s="115"/>
      <c r="V9947" s="121"/>
      <c r="W9947" s="135"/>
      <c r="X9947" s="115"/>
      <c r="AB9947" s="109"/>
    </row>
    <row r="9948" spans="1:28" hidden="1" x14ac:dyDescent="0.25">
      <c r="A9948" s="134"/>
      <c r="B9948" s="109"/>
      <c r="C9948" s="412"/>
      <c r="D9948" s="113"/>
      <c r="E9948" s="111"/>
      <c r="F9948" s="112"/>
      <c r="G9948" s="113"/>
      <c r="H9948" s="113"/>
      <c r="I9948" s="114"/>
      <c r="J9948" s="115"/>
      <c r="L9948" s="114"/>
      <c r="M9948" s="114" t="s">
        <v>1427</v>
      </c>
      <c r="N9948" s="138" t="s">
        <v>1429</v>
      </c>
      <c r="O9948" s="114"/>
      <c r="P9948" s="117"/>
      <c r="Q9948" s="118"/>
      <c r="R9948" s="119"/>
      <c r="S9948" s="120"/>
      <c r="T9948" s="114"/>
      <c r="U9948" s="115"/>
      <c r="V9948" s="121"/>
      <c r="W9948" s="135"/>
      <c r="X9948" s="115"/>
      <c r="AB9948" s="109"/>
    </row>
    <row r="9949" spans="1:28" hidden="1" x14ac:dyDescent="0.25">
      <c r="A9949" s="134"/>
      <c r="B9949" s="109"/>
      <c r="C9949" s="412"/>
      <c r="D9949" s="113"/>
      <c r="E9949" s="111"/>
      <c r="F9949" s="112"/>
      <c r="G9949" s="113"/>
      <c r="H9949" s="113"/>
      <c r="I9949" s="114"/>
      <c r="J9949" s="115"/>
      <c r="L9949" s="114"/>
      <c r="M9949" s="114" t="s">
        <v>1427</v>
      </c>
      <c r="N9949" s="138" t="s">
        <v>1429</v>
      </c>
      <c r="O9949" s="114"/>
      <c r="P9949" s="117"/>
      <c r="Q9949" s="118"/>
      <c r="R9949" s="119"/>
      <c r="S9949" s="120"/>
      <c r="T9949" s="114"/>
      <c r="U9949" s="115"/>
      <c r="V9949" s="121"/>
      <c r="W9949" s="135"/>
      <c r="X9949" s="115"/>
      <c r="AB9949" s="109"/>
    </row>
    <row r="9950" spans="1:28" hidden="1" x14ac:dyDescent="0.25">
      <c r="A9950" s="134"/>
      <c r="B9950" s="109"/>
      <c r="C9950" s="412"/>
      <c r="D9950" s="113"/>
      <c r="E9950" s="111"/>
      <c r="F9950" s="112"/>
      <c r="G9950" s="113"/>
      <c r="H9950" s="113"/>
      <c r="I9950" s="114"/>
      <c r="J9950" s="115"/>
      <c r="L9950" s="114"/>
      <c r="M9950" s="114" t="s">
        <v>1427</v>
      </c>
      <c r="N9950" s="138" t="s">
        <v>1429</v>
      </c>
      <c r="O9950" s="114"/>
      <c r="P9950" s="117"/>
      <c r="Q9950" s="118"/>
      <c r="R9950" s="119"/>
      <c r="S9950" s="120"/>
      <c r="T9950" s="114"/>
      <c r="U9950" s="115"/>
      <c r="V9950" s="121"/>
      <c r="W9950" s="135"/>
      <c r="X9950" s="115"/>
      <c r="AB9950" s="109"/>
    </row>
    <row r="9951" spans="1:28" hidden="1" x14ac:dyDescent="0.25">
      <c r="A9951" s="134"/>
      <c r="B9951" s="109"/>
      <c r="C9951" s="412"/>
      <c r="D9951" s="113"/>
      <c r="E9951" s="111"/>
      <c r="F9951" s="112"/>
      <c r="G9951" s="113"/>
      <c r="H9951" s="113"/>
      <c r="I9951" s="114"/>
      <c r="J9951" s="115"/>
      <c r="L9951" s="114"/>
      <c r="M9951" s="114" t="s">
        <v>1427</v>
      </c>
      <c r="N9951" s="138" t="s">
        <v>1429</v>
      </c>
      <c r="O9951" s="114"/>
      <c r="P9951" s="117"/>
      <c r="Q9951" s="118"/>
      <c r="R9951" s="119"/>
      <c r="S9951" s="120"/>
      <c r="T9951" s="114"/>
      <c r="U9951" s="115"/>
      <c r="V9951" s="121"/>
      <c r="W9951" s="135"/>
      <c r="X9951" s="115"/>
      <c r="AB9951" s="109"/>
    </row>
    <row r="9952" spans="1:28" hidden="1" x14ac:dyDescent="0.25">
      <c r="A9952" s="125"/>
      <c r="B9952" s="123"/>
      <c r="C9952" s="412"/>
      <c r="D9952" s="137"/>
      <c r="E9952" s="141"/>
      <c r="F9952" s="116"/>
      <c r="G9952" s="137"/>
      <c r="H9952" s="137"/>
      <c r="I9952" s="126"/>
      <c r="J9952" s="124"/>
      <c r="L9952" s="125"/>
      <c r="M9952" s="114" t="s">
        <v>1427</v>
      </c>
      <c r="N9952" s="138" t="s">
        <v>1429</v>
      </c>
      <c r="O9952" s="126"/>
      <c r="P9952" s="127"/>
      <c r="Q9952" s="128"/>
      <c r="R9952" s="129"/>
      <c r="S9952" s="130"/>
      <c r="T9952" s="126"/>
      <c r="U9952" s="124"/>
      <c r="V9952" s="131"/>
      <c r="W9952" s="122"/>
      <c r="X9952" s="124"/>
      <c r="AB9952" s="123"/>
    </row>
    <row r="9953" spans="1:28" hidden="1" x14ac:dyDescent="0.25">
      <c r="A9953" s="134"/>
      <c r="B9953" s="109"/>
      <c r="C9953" s="412"/>
      <c r="D9953" s="113"/>
      <c r="E9953" s="111"/>
      <c r="F9953" s="112"/>
      <c r="G9953" s="113"/>
      <c r="H9953" s="113"/>
      <c r="I9953" s="114"/>
      <c r="J9953" s="115"/>
      <c r="L9953" s="114"/>
      <c r="M9953" s="114" t="s">
        <v>1427</v>
      </c>
      <c r="N9953" s="138" t="s">
        <v>1429</v>
      </c>
      <c r="O9953" s="114"/>
      <c r="P9953" s="117"/>
      <c r="Q9953" s="118"/>
      <c r="R9953" s="119"/>
      <c r="S9953" s="120"/>
      <c r="T9953" s="114"/>
      <c r="U9953" s="115"/>
      <c r="V9953" s="121"/>
      <c r="W9953" s="135"/>
      <c r="X9953" s="115"/>
      <c r="AB9953" s="109"/>
    </row>
    <row r="9954" spans="1:28" hidden="1" x14ac:dyDescent="0.25">
      <c r="A9954" s="134"/>
      <c r="B9954" s="109"/>
      <c r="C9954" s="412"/>
      <c r="D9954" s="113"/>
      <c r="E9954" s="111"/>
      <c r="F9954" s="112"/>
      <c r="G9954" s="113"/>
      <c r="H9954" s="113"/>
      <c r="I9954" s="114"/>
      <c r="J9954" s="115"/>
      <c r="L9954" s="114"/>
      <c r="M9954" s="114" t="s">
        <v>1427</v>
      </c>
      <c r="N9954" s="138" t="s">
        <v>1429</v>
      </c>
      <c r="O9954" s="114"/>
      <c r="P9954" s="117"/>
      <c r="Q9954" s="118"/>
      <c r="R9954" s="119"/>
      <c r="S9954" s="120"/>
      <c r="T9954" s="114"/>
      <c r="U9954" s="115"/>
      <c r="V9954" s="121"/>
      <c r="W9954" s="135"/>
      <c r="X9954" s="115"/>
      <c r="AB9954" s="109"/>
    </row>
    <row r="9955" spans="1:28" hidden="1" x14ac:dyDescent="0.25">
      <c r="A9955" s="134"/>
      <c r="B9955" s="109"/>
      <c r="C9955" s="412"/>
      <c r="D9955" s="113"/>
      <c r="E9955" s="111"/>
      <c r="F9955" s="112"/>
      <c r="G9955" s="113"/>
      <c r="H9955" s="113"/>
      <c r="I9955" s="114"/>
      <c r="J9955" s="115"/>
      <c r="L9955" s="114"/>
      <c r="M9955" s="114" t="s">
        <v>1427</v>
      </c>
      <c r="N9955" s="138" t="s">
        <v>1429</v>
      </c>
      <c r="O9955" s="114"/>
      <c r="P9955" s="117"/>
      <c r="Q9955" s="118"/>
      <c r="R9955" s="119"/>
      <c r="S9955" s="120"/>
      <c r="T9955" s="114"/>
      <c r="U9955" s="115"/>
      <c r="V9955" s="121"/>
      <c r="W9955" s="135"/>
      <c r="X9955" s="115"/>
      <c r="AB9955" s="109"/>
    </row>
    <row r="9956" spans="1:28" hidden="1" x14ac:dyDescent="0.25">
      <c r="A9956" s="134"/>
      <c r="B9956" s="109"/>
      <c r="C9956" s="412"/>
      <c r="D9956" s="113"/>
      <c r="E9956" s="111"/>
      <c r="F9956" s="112"/>
      <c r="G9956" s="113"/>
      <c r="H9956" s="113"/>
      <c r="I9956" s="114"/>
      <c r="J9956" s="115"/>
      <c r="L9956" s="114"/>
      <c r="M9956" s="114" t="s">
        <v>1427</v>
      </c>
      <c r="N9956" s="138" t="s">
        <v>1429</v>
      </c>
      <c r="O9956" s="114"/>
      <c r="P9956" s="117"/>
      <c r="Q9956" s="118"/>
      <c r="R9956" s="119"/>
      <c r="S9956" s="120"/>
      <c r="T9956" s="114"/>
      <c r="U9956" s="115"/>
      <c r="V9956" s="121"/>
      <c r="W9956" s="135"/>
      <c r="X9956" s="115"/>
      <c r="AB9956" s="109"/>
    </row>
    <row r="9957" spans="1:28" hidden="1" x14ac:dyDescent="0.25">
      <c r="A9957" s="134"/>
      <c r="B9957" s="109"/>
      <c r="C9957" s="412"/>
      <c r="D9957" s="113"/>
      <c r="E9957" s="111"/>
      <c r="F9957" s="112"/>
      <c r="G9957" s="113"/>
      <c r="H9957" s="113"/>
      <c r="I9957" s="114"/>
      <c r="J9957" s="115"/>
      <c r="L9957" s="114"/>
      <c r="M9957" s="114" t="s">
        <v>1427</v>
      </c>
      <c r="N9957" s="138" t="s">
        <v>1429</v>
      </c>
      <c r="O9957" s="114"/>
      <c r="P9957" s="117"/>
      <c r="Q9957" s="118"/>
      <c r="R9957" s="119"/>
      <c r="S9957" s="120"/>
      <c r="T9957" s="114"/>
      <c r="U9957" s="115"/>
      <c r="V9957" s="121"/>
      <c r="W9957" s="135"/>
      <c r="X9957" s="115"/>
      <c r="AB9957" s="109"/>
    </row>
    <row r="9958" spans="1:28" hidden="1" x14ac:dyDescent="0.25">
      <c r="A9958" s="125"/>
      <c r="B9958" s="123"/>
      <c r="C9958" s="412"/>
      <c r="D9958" s="137"/>
      <c r="E9958" s="141"/>
      <c r="F9958" s="116"/>
      <c r="G9958" s="137"/>
      <c r="H9958" s="137"/>
      <c r="I9958" s="126"/>
      <c r="J9958" s="124"/>
      <c r="L9958" s="125"/>
      <c r="M9958" s="114" t="s">
        <v>1427</v>
      </c>
      <c r="N9958" s="138" t="s">
        <v>1429</v>
      </c>
      <c r="O9958" s="126"/>
      <c r="P9958" s="127"/>
      <c r="Q9958" s="128"/>
      <c r="R9958" s="129"/>
      <c r="S9958" s="130"/>
      <c r="T9958" s="126"/>
      <c r="U9958" s="124"/>
      <c r="V9958" s="131"/>
      <c r="W9958" s="122"/>
      <c r="X9958" s="124"/>
      <c r="AB9958" s="123"/>
    </row>
    <row r="9959" spans="1:28" hidden="1" x14ac:dyDescent="0.25">
      <c r="A9959" s="134"/>
      <c r="B9959" s="109"/>
      <c r="C9959" s="412"/>
      <c r="D9959" s="113"/>
      <c r="E9959" s="111"/>
      <c r="F9959" s="112"/>
      <c r="G9959" s="113"/>
      <c r="H9959" s="113"/>
      <c r="I9959" s="114"/>
      <c r="J9959" s="115"/>
      <c r="L9959" s="114"/>
      <c r="M9959" s="114" t="s">
        <v>1427</v>
      </c>
      <c r="N9959" s="138" t="s">
        <v>1429</v>
      </c>
      <c r="O9959" s="114"/>
      <c r="P9959" s="117"/>
      <c r="Q9959" s="118"/>
      <c r="R9959" s="119"/>
      <c r="S9959" s="120"/>
      <c r="T9959" s="114"/>
      <c r="U9959" s="115"/>
      <c r="V9959" s="121"/>
      <c r="W9959" s="135"/>
      <c r="X9959" s="115"/>
      <c r="AB9959" s="109"/>
    </row>
    <row r="9960" spans="1:28" hidden="1" x14ac:dyDescent="0.25">
      <c r="A9960" s="134"/>
      <c r="B9960" s="109"/>
      <c r="C9960" s="412"/>
      <c r="D9960" s="113"/>
      <c r="E9960" s="111"/>
      <c r="F9960" s="112"/>
      <c r="G9960" s="113"/>
      <c r="H9960" s="113"/>
      <c r="I9960" s="114"/>
      <c r="J9960" s="115"/>
      <c r="L9960" s="114"/>
      <c r="M9960" s="114" t="s">
        <v>1427</v>
      </c>
      <c r="N9960" s="138" t="s">
        <v>1429</v>
      </c>
      <c r="O9960" s="114"/>
      <c r="P9960" s="117"/>
      <c r="Q9960" s="118"/>
      <c r="R9960" s="119"/>
      <c r="S9960" s="120"/>
      <c r="T9960" s="114"/>
      <c r="U9960" s="115"/>
      <c r="V9960" s="121"/>
      <c r="W9960" s="135"/>
      <c r="X9960" s="115"/>
      <c r="AB9960" s="109"/>
    </row>
    <row r="9961" spans="1:28" hidden="1" x14ac:dyDescent="0.25">
      <c r="A9961" s="134"/>
      <c r="B9961" s="109"/>
      <c r="C9961" s="412"/>
      <c r="D9961" s="113"/>
      <c r="E9961" s="111"/>
      <c r="F9961" s="112"/>
      <c r="G9961" s="113"/>
      <c r="H9961" s="113"/>
      <c r="I9961" s="114"/>
      <c r="J9961" s="115"/>
      <c r="L9961" s="114"/>
      <c r="M9961" s="114" t="s">
        <v>1427</v>
      </c>
      <c r="N9961" s="138" t="s">
        <v>1429</v>
      </c>
      <c r="O9961" s="114"/>
      <c r="P9961" s="117"/>
      <c r="Q9961" s="118"/>
      <c r="R9961" s="119"/>
      <c r="S9961" s="120"/>
      <c r="T9961" s="114"/>
      <c r="U9961" s="115"/>
      <c r="V9961" s="121"/>
      <c r="W9961" s="135"/>
      <c r="X9961" s="115"/>
      <c r="AB9961" s="109"/>
    </row>
    <row r="9962" spans="1:28" hidden="1" x14ac:dyDescent="0.25">
      <c r="A9962" s="134"/>
      <c r="B9962" s="109"/>
      <c r="C9962" s="412"/>
      <c r="D9962" s="113"/>
      <c r="E9962" s="111"/>
      <c r="F9962" s="112"/>
      <c r="G9962" s="113"/>
      <c r="H9962" s="113"/>
      <c r="I9962" s="114"/>
      <c r="J9962" s="115"/>
      <c r="L9962" s="114"/>
      <c r="M9962" s="114" t="s">
        <v>1427</v>
      </c>
      <c r="N9962" s="138" t="s">
        <v>1429</v>
      </c>
      <c r="O9962" s="114"/>
      <c r="P9962" s="117"/>
      <c r="Q9962" s="118"/>
      <c r="R9962" s="119"/>
      <c r="S9962" s="120"/>
      <c r="T9962" s="114"/>
      <c r="U9962" s="115"/>
      <c r="V9962" s="121"/>
      <c r="W9962" s="135"/>
      <c r="X9962" s="115"/>
      <c r="AB9962" s="109"/>
    </row>
    <row r="9963" spans="1:28" hidden="1" x14ac:dyDescent="0.25">
      <c r="A9963" s="134"/>
      <c r="B9963" s="109"/>
      <c r="C9963" s="412"/>
      <c r="D9963" s="113"/>
      <c r="E9963" s="111"/>
      <c r="F9963" s="112"/>
      <c r="G9963" s="113"/>
      <c r="H9963" s="113"/>
      <c r="I9963" s="114"/>
      <c r="J9963" s="115"/>
      <c r="L9963" s="114"/>
      <c r="M9963" s="114" t="s">
        <v>1427</v>
      </c>
      <c r="N9963" s="138" t="s">
        <v>1429</v>
      </c>
      <c r="O9963" s="114"/>
      <c r="P9963" s="117"/>
      <c r="Q9963" s="118"/>
      <c r="R9963" s="119"/>
      <c r="S9963" s="120"/>
      <c r="T9963" s="114"/>
      <c r="U9963" s="115"/>
      <c r="V9963" s="121"/>
      <c r="W9963" s="135"/>
      <c r="X9963" s="115"/>
      <c r="AB9963" s="109"/>
    </row>
    <row r="9964" spans="1:28" hidden="1" x14ac:dyDescent="0.25">
      <c r="A9964" s="125"/>
      <c r="B9964" s="123"/>
      <c r="C9964" s="412"/>
      <c r="D9964" s="137"/>
      <c r="E9964" s="141"/>
      <c r="F9964" s="116"/>
      <c r="G9964" s="137"/>
      <c r="H9964" s="137"/>
      <c r="I9964" s="126"/>
      <c r="J9964" s="124"/>
      <c r="L9964" s="125"/>
      <c r="M9964" s="114" t="s">
        <v>1427</v>
      </c>
      <c r="N9964" s="138" t="s">
        <v>1429</v>
      </c>
      <c r="O9964" s="126"/>
      <c r="P9964" s="127"/>
      <c r="Q9964" s="128"/>
      <c r="R9964" s="129"/>
      <c r="S9964" s="130"/>
      <c r="T9964" s="126"/>
      <c r="U9964" s="124"/>
      <c r="V9964" s="131"/>
      <c r="W9964" s="122"/>
      <c r="X9964" s="124"/>
      <c r="AB9964" s="123"/>
    </row>
    <row r="9965" spans="1:28" hidden="1" x14ac:dyDescent="0.25">
      <c r="A9965" s="134"/>
      <c r="B9965" s="109"/>
      <c r="C9965" s="412"/>
      <c r="D9965" s="113"/>
      <c r="E9965" s="111"/>
      <c r="F9965" s="112"/>
      <c r="G9965" s="113"/>
      <c r="H9965" s="113"/>
      <c r="I9965" s="114"/>
      <c r="J9965" s="115"/>
      <c r="L9965" s="114"/>
      <c r="M9965" s="114" t="s">
        <v>1427</v>
      </c>
      <c r="N9965" s="138" t="s">
        <v>1429</v>
      </c>
      <c r="O9965" s="114"/>
      <c r="P9965" s="117"/>
      <c r="Q9965" s="118"/>
      <c r="R9965" s="119"/>
      <c r="S9965" s="120"/>
      <c r="T9965" s="114"/>
      <c r="U9965" s="115"/>
      <c r="V9965" s="121"/>
      <c r="W9965" s="135"/>
      <c r="X9965" s="115"/>
      <c r="AB9965" s="109"/>
    </row>
    <row r="9966" spans="1:28" hidden="1" x14ac:dyDescent="0.25">
      <c r="A9966" s="134"/>
      <c r="B9966" s="109"/>
      <c r="C9966" s="412"/>
      <c r="D9966" s="113"/>
      <c r="E9966" s="111"/>
      <c r="F9966" s="112"/>
      <c r="G9966" s="113"/>
      <c r="H9966" s="113"/>
      <c r="I9966" s="114"/>
      <c r="J9966" s="115"/>
      <c r="L9966" s="114"/>
      <c r="M9966" s="114" t="s">
        <v>1427</v>
      </c>
      <c r="N9966" s="138" t="s">
        <v>1429</v>
      </c>
      <c r="O9966" s="114"/>
      <c r="P9966" s="117"/>
      <c r="Q9966" s="118"/>
      <c r="R9966" s="119"/>
      <c r="S9966" s="120"/>
      <c r="T9966" s="114"/>
      <c r="U9966" s="115"/>
      <c r="V9966" s="121"/>
      <c r="W9966" s="135"/>
      <c r="X9966" s="115"/>
      <c r="AB9966" s="109"/>
    </row>
    <row r="9967" spans="1:28" hidden="1" x14ac:dyDescent="0.25">
      <c r="A9967" s="134"/>
      <c r="B9967" s="109"/>
      <c r="C9967" s="412"/>
      <c r="D9967" s="113"/>
      <c r="E9967" s="111"/>
      <c r="F9967" s="112"/>
      <c r="G9967" s="113"/>
      <c r="H9967" s="113"/>
      <c r="I9967" s="114"/>
      <c r="J9967" s="115"/>
      <c r="L9967" s="114"/>
      <c r="M9967" s="114" t="s">
        <v>1427</v>
      </c>
      <c r="N9967" s="138" t="s">
        <v>1429</v>
      </c>
      <c r="O9967" s="114"/>
      <c r="P9967" s="117"/>
      <c r="Q9967" s="118"/>
      <c r="R9967" s="119"/>
      <c r="S9967" s="120"/>
      <c r="T9967" s="114"/>
      <c r="U9967" s="115"/>
      <c r="V9967" s="121"/>
      <c r="W9967" s="135"/>
      <c r="X9967" s="115"/>
      <c r="AB9967" s="109"/>
    </row>
    <row r="9968" spans="1:28" hidden="1" x14ac:dyDescent="0.25">
      <c r="A9968" s="134"/>
      <c r="B9968" s="109"/>
      <c r="C9968" s="412"/>
      <c r="D9968" s="113"/>
      <c r="E9968" s="111"/>
      <c r="F9968" s="112"/>
      <c r="G9968" s="113"/>
      <c r="H9968" s="113"/>
      <c r="I9968" s="114"/>
      <c r="J9968" s="115"/>
      <c r="L9968" s="114"/>
      <c r="M9968" s="114" t="s">
        <v>1427</v>
      </c>
      <c r="N9968" s="138" t="s">
        <v>1429</v>
      </c>
      <c r="O9968" s="114"/>
      <c r="P9968" s="117"/>
      <c r="Q9968" s="118"/>
      <c r="R9968" s="119"/>
      <c r="S9968" s="120"/>
      <c r="T9968" s="114"/>
      <c r="U9968" s="115"/>
      <c r="V9968" s="121"/>
      <c r="W9968" s="135"/>
      <c r="X9968" s="115"/>
      <c r="AB9968" s="109"/>
    </row>
    <row r="9969" spans="1:28" hidden="1" x14ac:dyDescent="0.25">
      <c r="A9969" s="134"/>
      <c r="B9969" s="109"/>
      <c r="C9969" s="412"/>
      <c r="D9969" s="113"/>
      <c r="E9969" s="111"/>
      <c r="F9969" s="112"/>
      <c r="G9969" s="113"/>
      <c r="H9969" s="113"/>
      <c r="I9969" s="114"/>
      <c r="J9969" s="115"/>
      <c r="L9969" s="114"/>
      <c r="M9969" s="114" t="s">
        <v>1427</v>
      </c>
      <c r="N9969" s="138" t="s">
        <v>1429</v>
      </c>
      <c r="O9969" s="114"/>
      <c r="P9969" s="117"/>
      <c r="Q9969" s="118"/>
      <c r="R9969" s="119"/>
      <c r="S9969" s="120"/>
      <c r="T9969" s="114"/>
      <c r="U9969" s="115"/>
      <c r="V9969" s="121"/>
      <c r="W9969" s="135"/>
      <c r="X9969" s="115"/>
      <c r="AB9969" s="109"/>
    </row>
    <row r="9970" spans="1:28" hidden="1" x14ac:dyDescent="0.25">
      <c r="A9970" s="125"/>
      <c r="B9970" s="123"/>
      <c r="C9970" s="412"/>
      <c r="D9970" s="137"/>
      <c r="E9970" s="141"/>
      <c r="F9970" s="116"/>
      <c r="G9970" s="137"/>
      <c r="H9970" s="137"/>
      <c r="I9970" s="126"/>
      <c r="J9970" s="124"/>
      <c r="L9970" s="125"/>
      <c r="M9970" s="114" t="s">
        <v>1427</v>
      </c>
      <c r="N9970" s="138" t="s">
        <v>1429</v>
      </c>
      <c r="O9970" s="126"/>
      <c r="P9970" s="127"/>
      <c r="Q9970" s="128"/>
      <c r="R9970" s="129"/>
      <c r="S9970" s="130"/>
      <c r="T9970" s="126"/>
      <c r="U9970" s="124"/>
      <c r="V9970" s="131"/>
      <c r="W9970" s="122"/>
      <c r="X9970" s="124"/>
      <c r="AB9970" s="123"/>
    </row>
    <row r="9971" spans="1:28" hidden="1" x14ac:dyDescent="0.25">
      <c r="A9971" s="134"/>
      <c r="B9971" s="109"/>
      <c r="C9971" s="412"/>
      <c r="D9971" s="113"/>
      <c r="E9971" s="111"/>
      <c r="F9971" s="112"/>
      <c r="G9971" s="113"/>
      <c r="H9971" s="113"/>
      <c r="I9971" s="114"/>
      <c r="J9971" s="115"/>
      <c r="L9971" s="114"/>
      <c r="M9971" s="114" t="s">
        <v>1427</v>
      </c>
      <c r="N9971" s="138" t="s">
        <v>1429</v>
      </c>
      <c r="O9971" s="114"/>
      <c r="P9971" s="117"/>
      <c r="Q9971" s="118"/>
      <c r="R9971" s="119"/>
      <c r="S9971" s="120"/>
      <c r="T9971" s="114"/>
      <c r="U9971" s="115"/>
      <c r="V9971" s="121"/>
      <c r="W9971" s="135"/>
      <c r="X9971" s="115"/>
      <c r="AB9971" s="109"/>
    </row>
    <row r="9972" spans="1:28" hidden="1" x14ac:dyDescent="0.25">
      <c r="A9972" s="134"/>
      <c r="B9972" s="109"/>
      <c r="C9972" s="412"/>
      <c r="D9972" s="113"/>
      <c r="E9972" s="111"/>
      <c r="F9972" s="112"/>
      <c r="G9972" s="113"/>
      <c r="H9972" s="113"/>
      <c r="I9972" s="114"/>
      <c r="J9972" s="115"/>
      <c r="L9972" s="114"/>
      <c r="M9972" s="114" t="s">
        <v>1427</v>
      </c>
      <c r="N9972" s="138" t="s">
        <v>1429</v>
      </c>
      <c r="O9972" s="114"/>
      <c r="P9972" s="117"/>
      <c r="Q9972" s="118"/>
      <c r="R9972" s="119"/>
      <c r="S9972" s="120"/>
      <c r="T9972" s="114"/>
      <c r="U9972" s="115"/>
      <c r="V9972" s="121"/>
      <c r="W9972" s="135"/>
      <c r="X9972" s="115"/>
      <c r="AB9972" s="109"/>
    </row>
    <row r="9973" spans="1:28" hidden="1" x14ac:dyDescent="0.25">
      <c r="A9973" s="134"/>
      <c r="B9973" s="109"/>
      <c r="C9973" s="412"/>
      <c r="D9973" s="113"/>
      <c r="E9973" s="111"/>
      <c r="F9973" s="112"/>
      <c r="G9973" s="113"/>
      <c r="H9973" s="113"/>
      <c r="I9973" s="114"/>
      <c r="J9973" s="115"/>
      <c r="L9973" s="114"/>
      <c r="M9973" s="114" t="s">
        <v>1427</v>
      </c>
      <c r="N9973" s="138" t="s">
        <v>1429</v>
      </c>
      <c r="O9973" s="114"/>
      <c r="P9973" s="117"/>
      <c r="Q9973" s="118"/>
      <c r="R9973" s="119"/>
      <c r="S9973" s="120"/>
      <c r="T9973" s="114"/>
      <c r="U9973" s="115"/>
      <c r="V9973" s="121"/>
      <c r="W9973" s="135"/>
      <c r="X9973" s="115"/>
      <c r="AB9973" s="109"/>
    </row>
    <row r="9974" spans="1:28" hidden="1" x14ac:dyDescent="0.25">
      <c r="A9974" s="134"/>
      <c r="B9974" s="109"/>
      <c r="C9974" s="412"/>
      <c r="D9974" s="113"/>
      <c r="E9974" s="111"/>
      <c r="F9974" s="112"/>
      <c r="G9974" s="113"/>
      <c r="H9974" s="113"/>
      <c r="I9974" s="114"/>
      <c r="J9974" s="115"/>
      <c r="L9974" s="114"/>
      <c r="M9974" s="114" t="s">
        <v>1427</v>
      </c>
      <c r="N9974" s="138" t="s">
        <v>1429</v>
      </c>
      <c r="O9974" s="114"/>
      <c r="P9974" s="117"/>
      <c r="Q9974" s="118"/>
      <c r="R9974" s="119"/>
      <c r="S9974" s="120"/>
      <c r="T9974" s="114"/>
      <c r="U9974" s="115"/>
      <c r="V9974" s="121"/>
      <c r="W9974" s="135"/>
      <c r="X9974" s="115"/>
      <c r="AB9974" s="109"/>
    </row>
    <row r="9975" spans="1:28" hidden="1" x14ac:dyDescent="0.25">
      <c r="A9975" s="134"/>
      <c r="B9975" s="109"/>
      <c r="C9975" s="412"/>
      <c r="D9975" s="113"/>
      <c r="E9975" s="111"/>
      <c r="F9975" s="112"/>
      <c r="G9975" s="113"/>
      <c r="H9975" s="113"/>
      <c r="I9975" s="114"/>
      <c r="J9975" s="115"/>
      <c r="L9975" s="114"/>
      <c r="M9975" s="114" t="s">
        <v>1427</v>
      </c>
      <c r="N9975" s="138" t="s">
        <v>1429</v>
      </c>
      <c r="O9975" s="114"/>
      <c r="P9975" s="117"/>
      <c r="Q9975" s="118"/>
      <c r="R9975" s="119"/>
      <c r="S9975" s="120"/>
      <c r="T9975" s="114"/>
      <c r="U9975" s="115"/>
      <c r="V9975" s="121"/>
      <c r="W9975" s="135"/>
      <c r="X9975" s="115"/>
      <c r="AB9975" s="109"/>
    </row>
    <row r="9976" spans="1:28" hidden="1" x14ac:dyDescent="0.25">
      <c r="A9976" s="125"/>
      <c r="B9976" s="123"/>
      <c r="C9976" s="412"/>
      <c r="D9976" s="137"/>
      <c r="E9976" s="141"/>
      <c r="F9976" s="116"/>
      <c r="G9976" s="137"/>
      <c r="H9976" s="137"/>
      <c r="I9976" s="126"/>
      <c r="J9976" s="124"/>
      <c r="L9976" s="125"/>
      <c r="M9976" s="114" t="s">
        <v>1427</v>
      </c>
      <c r="N9976" s="138" t="s">
        <v>1429</v>
      </c>
      <c r="O9976" s="126"/>
      <c r="P9976" s="127"/>
      <c r="Q9976" s="128"/>
      <c r="R9976" s="129"/>
      <c r="S9976" s="130"/>
      <c r="T9976" s="126"/>
      <c r="U9976" s="124"/>
      <c r="V9976" s="131"/>
      <c r="W9976" s="122"/>
      <c r="X9976" s="124"/>
      <c r="AB9976" s="123"/>
    </row>
    <row r="9977" spans="1:28" hidden="1" x14ac:dyDescent="0.25">
      <c r="A9977" s="134"/>
      <c r="B9977" s="109"/>
      <c r="C9977" s="412"/>
      <c r="D9977" s="113"/>
      <c r="E9977" s="111"/>
      <c r="F9977" s="112"/>
      <c r="G9977" s="113"/>
      <c r="H9977" s="113"/>
      <c r="I9977" s="114"/>
      <c r="J9977" s="115"/>
      <c r="L9977" s="114"/>
      <c r="M9977" s="114" t="s">
        <v>1427</v>
      </c>
      <c r="N9977" s="138" t="s">
        <v>1429</v>
      </c>
      <c r="O9977" s="114"/>
      <c r="P9977" s="117"/>
      <c r="Q9977" s="118"/>
      <c r="R9977" s="119"/>
      <c r="S9977" s="120"/>
      <c r="T9977" s="114"/>
      <c r="U9977" s="115"/>
      <c r="V9977" s="121"/>
      <c r="W9977" s="135"/>
      <c r="X9977" s="115"/>
      <c r="AB9977" s="109"/>
    </row>
    <row r="9978" spans="1:28" hidden="1" x14ac:dyDescent="0.25">
      <c r="A9978" s="134"/>
      <c r="B9978" s="109"/>
      <c r="C9978" s="412"/>
      <c r="D9978" s="113"/>
      <c r="E9978" s="111"/>
      <c r="F9978" s="112"/>
      <c r="G9978" s="113"/>
      <c r="H9978" s="113"/>
      <c r="I9978" s="114"/>
      <c r="J9978" s="115"/>
      <c r="L9978" s="114"/>
      <c r="M9978" s="114" t="s">
        <v>1427</v>
      </c>
      <c r="N9978" s="138" t="s">
        <v>1429</v>
      </c>
      <c r="O9978" s="114"/>
      <c r="P9978" s="117"/>
      <c r="Q9978" s="118"/>
      <c r="R9978" s="119"/>
      <c r="S9978" s="120"/>
      <c r="T9978" s="114"/>
      <c r="U9978" s="115"/>
      <c r="V9978" s="121"/>
      <c r="W9978" s="135"/>
      <c r="X9978" s="115"/>
      <c r="AB9978" s="109"/>
    </row>
    <row r="9979" spans="1:28" hidden="1" x14ac:dyDescent="0.25">
      <c r="A9979" s="134"/>
      <c r="B9979" s="109"/>
      <c r="C9979" s="412"/>
      <c r="D9979" s="113"/>
      <c r="E9979" s="111"/>
      <c r="F9979" s="112"/>
      <c r="G9979" s="113"/>
      <c r="H9979" s="113"/>
      <c r="I9979" s="114"/>
      <c r="J9979" s="115"/>
      <c r="L9979" s="114"/>
      <c r="M9979" s="114" t="s">
        <v>1427</v>
      </c>
      <c r="N9979" s="138" t="s">
        <v>1429</v>
      </c>
      <c r="O9979" s="114"/>
      <c r="P9979" s="117"/>
      <c r="Q9979" s="118"/>
      <c r="R9979" s="119"/>
      <c r="S9979" s="120"/>
      <c r="T9979" s="114"/>
      <c r="U9979" s="115"/>
      <c r="V9979" s="121"/>
      <c r="W9979" s="135"/>
      <c r="X9979" s="115"/>
      <c r="AB9979" s="109"/>
    </row>
    <row r="9980" spans="1:28" hidden="1" x14ac:dyDescent="0.25">
      <c r="A9980" s="134"/>
      <c r="B9980" s="109"/>
      <c r="C9980" s="412"/>
      <c r="D9980" s="113"/>
      <c r="E9980" s="111"/>
      <c r="F9980" s="112"/>
      <c r="G9980" s="113"/>
      <c r="H9980" s="113"/>
      <c r="I9980" s="114"/>
      <c r="J9980" s="115"/>
      <c r="L9980" s="114"/>
      <c r="M9980" s="114" t="s">
        <v>1427</v>
      </c>
      <c r="N9980" s="138" t="s">
        <v>1429</v>
      </c>
      <c r="O9980" s="114"/>
      <c r="P9980" s="117"/>
      <c r="Q9980" s="118"/>
      <c r="R9980" s="119"/>
      <c r="S9980" s="120"/>
      <c r="T9980" s="114"/>
      <c r="U9980" s="115"/>
      <c r="V9980" s="121"/>
      <c r="W9980" s="135"/>
      <c r="X9980" s="115"/>
      <c r="AB9980" s="109"/>
    </row>
    <row r="9981" spans="1:28" hidden="1" x14ac:dyDescent="0.25">
      <c r="A9981" s="134"/>
      <c r="B9981" s="109"/>
      <c r="C9981" s="412"/>
      <c r="D9981" s="113"/>
      <c r="E9981" s="111"/>
      <c r="F9981" s="112"/>
      <c r="G9981" s="113"/>
      <c r="H9981" s="113"/>
      <c r="I9981" s="114"/>
      <c r="J9981" s="115"/>
      <c r="L9981" s="114"/>
      <c r="M9981" s="114" t="s">
        <v>1427</v>
      </c>
      <c r="N9981" s="138" t="s">
        <v>1429</v>
      </c>
      <c r="O9981" s="114"/>
      <c r="P9981" s="117"/>
      <c r="Q9981" s="118"/>
      <c r="R9981" s="119"/>
      <c r="S9981" s="120"/>
      <c r="T9981" s="114"/>
      <c r="U9981" s="115"/>
      <c r="V9981" s="121"/>
      <c r="W9981" s="135"/>
      <c r="X9981" s="115"/>
      <c r="AB9981" s="109"/>
    </row>
    <row r="9982" spans="1:28" hidden="1" x14ac:dyDescent="0.25">
      <c r="A9982" s="125"/>
      <c r="B9982" s="123"/>
      <c r="C9982" s="412"/>
      <c r="D9982" s="137"/>
      <c r="E9982" s="141"/>
      <c r="F9982" s="116"/>
      <c r="G9982" s="137"/>
      <c r="H9982" s="137"/>
      <c r="I9982" s="126"/>
      <c r="J9982" s="124"/>
      <c r="L9982" s="125"/>
      <c r="M9982" s="114" t="s">
        <v>1427</v>
      </c>
      <c r="N9982" s="138" t="s">
        <v>1429</v>
      </c>
      <c r="O9982" s="126"/>
      <c r="P9982" s="127"/>
      <c r="Q9982" s="128"/>
      <c r="R9982" s="129"/>
      <c r="S9982" s="130"/>
      <c r="T9982" s="126"/>
      <c r="U9982" s="124"/>
      <c r="V9982" s="131"/>
      <c r="W9982" s="122"/>
      <c r="X9982" s="124"/>
      <c r="AB9982" s="123"/>
    </row>
    <row r="9983" spans="1:28" hidden="1" x14ac:dyDescent="0.25">
      <c r="A9983" s="134"/>
      <c r="B9983" s="109"/>
      <c r="C9983" s="412"/>
      <c r="D9983" s="113"/>
      <c r="E9983" s="111"/>
      <c r="F9983" s="112"/>
      <c r="G9983" s="113"/>
      <c r="H9983" s="113"/>
      <c r="I9983" s="114"/>
      <c r="J9983" s="115"/>
      <c r="L9983" s="114"/>
      <c r="M9983" s="114" t="s">
        <v>1427</v>
      </c>
      <c r="N9983" s="138" t="s">
        <v>1429</v>
      </c>
      <c r="O9983" s="114"/>
      <c r="P9983" s="117"/>
      <c r="Q9983" s="118"/>
      <c r="R9983" s="119"/>
      <c r="S9983" s="120"/>
      <c r="T9983" s="114"/>
      <c r="U9983" s="115"/>
      <c r="V9983" s="121"/>
      <c r="W9983" s="135"/>
      <c r="X9983" s="115"/>
      <c r="AB9983" s="109"/>
    </row>
    <row r="9984" spans="1:28" hidden="1" x14ac:dyDescent="0.25">
      <c r="A9984" s="134"/>
      <c r="B9984" s="109"/>
      <c r="C9984" s="412"/>
      <c r="D9984" s="113"/>
      <c r="E9984" s="111"/>
      <c r="F9984" s="112"/>
      <c r="G9984" s="113"/>
      <c r="H9984" s="113"/>
      <c r="I9984" s="114"/>
      <c r="J9984" s="115"/>
      <c r="L9984" s="114"/>
      <c r="M9984" s="114" t="s">
        <v>1427</v>
      </c>
      <c r="N9984" s="138" t="s">
        <v>1429</v>
      </c>
      <c r="O9984" s="114"/>
      <c r="P9984" s="117"/>
      <c r="Q9984" s="118"/>
      <c r="R9984" s="119"/>
      <c r="S9984" s="120"/>
      <c r="T9984" s="114"/>
      <c r="U9984" s="115"/>
      <c r="V9984" s="121"/>
      <c r="W9984" s="135"/>
      <c r="X9984" s="115"/>
      <c r="AB9984" s="109"/>
    </row>
    <row r="9985" spans="1:28" hidden="1" x14ac:dyDescent="0.25">
      <c r="A9985" s="134"/>
      <c r="B9985" s="109"/>
      <c r="C9985" s="412"/>
      <c r="D9985" s="113"/>
      <c r="E9985" s="111"/>
      <c r="F9985" s="112"/>
      <c r="G9985" s="113"/>
      <c r="H9985" s="113"/>
      <c r="I9985" s="114"/>
      <c r="J9985" s="115"/>
      <c r="L9985" s="114"/>
      <c r="M9985" s="114" t="s">
        <v>1427</v>
      </c>
      <c r="N9985" s="138" t="s">
        <v>1429</v>
      </c>
      <c r="O9985" s="114"/>
      <c r="P9985" s="117"/>
      <c r="Q9985" s="118"/>
      <c r="R9985" s="119"/>
      <c r="S9985" s="120"/>
      <c r="T9985" s="114"/>
      <c r="U9985" s="115"/>
      <c r="V9985" s="121"/>
      <c r="W9985" s="135"/>
      <c r="X9985" s="115"/>
      <c r="AB9985" s="109"/>
    </row>
    <row r="9986" spans="1:28" hidden="1" x14ac:dyDescent="0.25">
      <c r="A9986" s="134"/>
      <c r="B9986" s="109"/>
      <c r="C9986" s="412"/>
      <c r="D9986" s="113"/>
      <c r="E9986" s="111"/>
      <c r="F9986" s="112"/>
      <c r="G9986" s="113"/>
      <c r="H9986" s="113"/>
      <c r="I9986" s="114"/>
      <c r="J9986" s="115"/>
      <c r="L9986" s="114"/>
      <c r="M9986" s="114" t="s">
        <v>1427</v>
      </c>
      <c r="N9986" s="138" t="s">
        <v>1429</v>
      </c>
      <c r="O9986" s="114"/>
      <c r="P9986" s="117"/>
      <c r="Q9986" s="118"/>
      <c r="R9986" s="119"/>
      <c r="S9986" s="120"/>
      <c r="T9986" s="114"/>
      <c r="U9986" s="115"/>
      <c r="V9986" s="121"/>
      <c r="W9986" s="135"/>
      <c r="X9986" s="115"/>
      <c r="AB9986" s="109"/>
    </row>
    <row r="9987" spans="1:28" hidden="1" x14ac:dyDescent="0.25">
      <c r="A9987" s="134"/>
      <c r="B9987" s="109"/>
      <c r="C9987" s="412"/>
      <c r="D9987" s="113"/>
      <c r="E9987" s="111"/>
      <c r="F9987" s="112"/>
      <c r="G9987" s="113"/>
      <c r="H9987" s="113"/>
      <c r="I9987" s="114"/>
      <c r="J9987" s="115"/>
      <c r="L9987" s="114"/>
      <c r="M9987" s="114" t="s">
        <v>1427</v>
      </c>
      <c r="N9987" s="138" t="s">
        <v>1429</v>
      </c>
      <c r="O9987" s="114"/>
      <c r="P9987" s="117"/>
      <c r="Q9987" s="118"/>
      <c r="R9987" s="119"/>
      <c r="S9987" s="120"/>
      <c r="T9987" s="114"/>
      <c r="U9987" s="115"/>
      <c r="V9987" s="121"/>
      <c r="W9987" s="135"/>
      <c r="X9987" s="115"/>
      <c r="AB9987" s="109"/>
    </row>
    <row r="9988" spans="1:28" hidden="1" x14ac:dyDescent="0.25">
      <c r="A9988" s="125"/>
      <c r="B9988" s="123"/>
      <c r="C9988" s="412"/>
      <c r="D9988" s="137"/>
      <c r="E9988" s="141"/>
      <c r="F9988" s="116"/>
      <c r="G9988" s="137"/>
      <c r="H9988" s="137"/>
      <c r="I9988" s="126"/>
      <c r="J9988" s="124"/>
      <c r="L9988" s="125"/>
      <c r="M9988" s="114" t="s">
        <v>1427</v>
      </c>
      <c r="N9988" s="138" t="s">
        <v>1429</v>
      </c>
      <c r="O9988" s="126"/>
      <c r="P9988" s="127"/>
      <c r="Q9988" s="128"/>
      <c r="R9988" s="129"/>
      <c r="S9988" s="130"/>
      <c r="T9988" s="126"/>
      <c r="U9988" s="124"/>
      <c r="V9988" s="131"/>
      <c r="W9988" s="122"/>
      <c r="X9988" s="124"/>
      <c r="AB9988" s="123"/>
    </row>
    <row r="9989" spans="1:28" hidden="1" x14ac:dyDescent="0.25">
      <c r="A9989" s="134"/>
      <c r="B9989" s="109"/>
      <c r="C9989" s="412"/>
      <c r="D9989" s="113"/>
      <c r="E9989" s="111"/>
      <c r="F9989" s="112"/>
      <c r="G9989" s="113"/>
      <c r="H9989" s="113"/>
      <c r="I9989" s="114"/>
      <c r="J9989" s="115"/>
      <c r="L9989" s="114"/>
      <c r="M9989" s="114" t="s">
        <v>1427</v>
      </c>
      <c r="N9989" s="138" t="s">
        <v>1429</v>
      </c>
      <c r="O9989" s="114"/>
      <c r="P9989" s="117"/>
      <c r="Q9989" s="118"/>
      <c r="R9989" s="119"/>
      <c r="S9989" s="120"/>
      <c r="T9989" s="114"/>
      <c r="U9989" s="115"/>
      <c r="V9989" s="121"/>
      <c r="W9989" s="135"/>
      <c r="X9989" s="115"/>
      <c r="AB9989" s="109"/>
    </row>
    <row r="9990" spans="1:28" hidden="1" x14ac:dyDescent="0.25">
      <c r="A9990" s="134"/>
      <c r="B9990" s="109"/>
      <c r="C9990" s="412"/>
      <c r="D9990" s="113"/>
      <c r="E9990" s="111"/>
      <c r="F9990" s="112"/>
      <c r="G9990" s="113"/>
      <c r="H9990" s="113"/>
      <c r="I9990" s="114"/>
      <c r="J9990" s="115"/>
      <c r="L9990" s="114"/>
      <c r="M9990" s="114" t="s">
        <v>1427</v>
      </c>
      <c r="N9990" s="138" t="s">
        <v>1429</v>
      </c>
      <c r="O9990" s="114"/>
      <c r="P9990" s="117"/>
      <c r="Q9990" s="118"/>
      <c r="R9990" s="119"/>
      <c r="S9990" s="120"/>
      <c r="T9990" s="114"/>
      <c r="U9990" s="115"/>
      <c r="V9990" s="121"/>
      <c r="W9990" s="135"/>
      <c r="X9990" s="115"/>
      <c r="AB9990" s="109"/>
    </row>
    <row r="9991" spans="1:28" hidden="1" x14ac:dyDescent="0.25">
      <c r="A9991" s="134"/>
      <c r="B9991" s="109"/>
      <c r="C9991" s="412"/>
      <c r="D9991" s="113"/>
      <c r="E9991" s="111"/>
      <c r="F9991" s="112"/>
      <c r="G9991" s="113"/>
      <c r="H9991" s="113"/>
      <c r="I9991" s="114"/>
      <c r="J9991" s="115"/>
      <c r="L9991" s="114"/>
      <c r="M9991" s="114" t="s">
        <v>1427</v>
      </c>
      <c r="N9991" s="138" t="s">
        <v>1429</v>
      </c>
      <c r="O9991" s="114"/>
      <c r="P9991" s="117"/>
      <c r="Q9991" s="118"/>
      <c r="R9991" s="119"/>
      <c r="S9991" s="120"/>
      <c r="T9991" s="114"/>
      <c r="U9991" s="115"/>
      <c r="V9991" s="121"/>
      <c r="W9991" s="135"/>
      <c r="X9991" s="115"/>
      <c r="AB9991" s="109"/>
    </row>
    <row r="9992" spans="1:28" hidden="1" x14ac:dyDescent="0.25">
      <c r="A9992" s="134"/>
      <c r="B9992" s="109"/>
      <c r="C9992" s="412"/>
      <c r="D9992" s="113"/>
      <c r="E9992" s="111"/>
      <c r="F9992" s="112"/>
      <c r="G9992" s="113"/>
      <c r="H9992" s="113"/>
      <c r="I9992" s="114"/>
      <c r="J9992" s="115"/>
      <c r="L9992" s="114"/>
      <c r="M9992" s="114" t="s">
        <v>1427</v>
      </c>
      <c r="N9992" s="138" t="s">
        <v>1429</v>
      </c>
      <c r="O9992" s="114"/>
      <c r="P9992" s="117"/>
      <c r="Q9992" s="118"/>
      <c r="R9992" s="119"/>
      <c r="S9992" s="120"/>
      <c r="T9992" s="114"/>
      <c r="U9992" s="115"/>
      <c r="V9992" s="121"/>
      <c r="W9992" s="135"/>
      <c r="X9992" s="115"/>
      <c r="AB9992" s="109"/>
    </row>
    <row r="9993" spans="1:28" hidden="1" x14ac:dyDescent="0.25">
      <c r="A9993" s="134"/>
      <c r="B9993" s="109"/>
      <c r="C9993" s="412"/>
      <c r="D9993" s="113"/>
      <c r="E9993" s="111"/>
      <c r="F9993" s="112"/>
      <c r="G9993" s="113"/>
      <c r="H9993" s="113"/>
      <c r="I9993" s="114"/>
      <c r="J9993" s="115"/>
      <c r="L9993" s="114"/>
      <c r="M9993" s="114" t="s">
        <v>1427</v>
      </c>
      <c r="N9993" s="138" t="s">
        <v>1429</v>
      </c>
      <c r="O9993" s="114"/>
      <c r="P9993" s="117"/>
      <c r="Q9993" s="118"/>
      <c r="R9993" s="119"/>
      <c r="S9993" s="120"/>
      <c r="T9993" s="114"/>
      <c r="U9993" s="115"/>
      <c r="V9993" s="121"/>
      <c r="W9993" s="135"/>
      <c r="X9993" s="115"/>
      <c r="AB9993" s="109"/>
    </row>
    <row r="9994" spans="1:28" hidden="1" x14ac:dyDescent="0.25">
      <c r="A9994" s="125"/>
      <c r="B9994" s="123"/>
      <c r="C9994" s="412"/>
      <c r="D9994" s="137"/>
      <c r="E9994" s="141"/>
      <c r="F9994" s="116"/>
      <c r="G9994" s="137"/>
      <c r="H9994" s="137"/>
      <c r="I9994" s="126"/>
      <c r="J9994" s="124"/>
      <c r="L9994" s="125"/>
      <c r="M9994" s="114" t="s">
        <v>1427</v>
      </c>
      <c r="N9994" s="138" t="s">
        <v>1429</v>
      </c>
      <c r="O9994" s="126"/>
      <c r="P9994" s="127"/>
      <c r="Q9994" s="128"/>
      <c r="R9994" s="129"/>
      <c r="S9994" s="130"/>
      <c r="T9994" s="126"/>
      <c r="U9994" s="124"/>
      <c r="V9994" s="131"/>
      <c r="W9994" s="122"/>
      <c r="X9994" s="124"/>
      <c r="AB9994" s="123"/>
    </row>
    <row r="9995" spans="1:28" hidden="1" x14ac:dyDescent="0.25">
      <c r="A9995" s="134"/>
      <c r="B9995" s="109"/>
      <c r="C9995" s="412"/>
      <c r="D9995" s="113"/>
      <c r="E9995" s="111"/>
      <c r="F9995" s="112"/>
      <c r="G9995" s="113"/>
      <c r="H9995" s="113"/>
      <c r="I9995" s="114"/>
      <c r="J9995" s="115"/>
      <c r="L9995" s="114"/>
      <c r="M9995" s="114" t="s">
        <v>1427</v>
      </c>
      <c r="N9995" s="138" t="s">
        <v>1429</v>
      </c>
      <c r="O9995" s="114"/>
      <c r="P9995" s="117"/>
      <c r="Q9995" s="118"/>
      <c r="R9995" s="119"/>
      <c r="S9995" s="120"/>
      <c r="T9995" s="114"/>
      <c r="U9995" s="115"/>
      <c r="V9995" s="121"/>
      <c r="W9995" s="135"/>
      <c r="X9995" s="115"/>
      <c r="AB9995" s="109"/>
    </row>
    <row r="9996" spans="1:28" hidden="1" x14ac:dyDescent="0.25">
      <c r="A9996" s="134"/>
      <c r="B9996" s="109"/>
      <c r="C9996" s="412"/>
      <c r="D9996" s="113"/>
      <c r="E9996" s="111"/>
      <c r="F9996" s="112"/>
      <c r="G9996" s="113"/>
      <c r="H9996" s="113"/>
      <c r="I9996" s="114"/>
      <c r="J9996" s="115"/>
      <c r="L9996" s="114"/>
      <c r="M9996" s="114" t="s">
        <v>1427</v>
      </c>
      <c r="N9996" s="138" t="s">
        <v>1429</v>
      </c>
      <c r="O9996" s="114"/>
      <c r="P9996" s="117"/>
      <c r="Q9996" s="118"/>
      <c r="R9996" s="119"/>
      <c r="S9996" s="120"/>
      <c r="T9996" s="114"/>
      <c r="U9996" s="115"/>
      <c r="V9996" s="121"/>
      <c r="W9996" s="135"/>
      <c r="X9996" s="115"/>
      <c r="AB9996" s="109"/>
    </row>
    <row r="9997" spans="1:28" hidden="1" x14ac:dyDescent="0.25">
      <c r="A9997" s="134"/>
      <c r="B9997" s="109"/>
      <c r="C9997" s="412"/>
      <c r="D9997" s="113"/>
      <c r="E9997" s="111"/>
      <c r="F9997" s="112"/>
      <c r="G9997" s="113"/>
      <c r="H9997" s="113"/>
      <c r="I9997" s="114"/>
      <c r="J9997" s="115"/>
      <c r="L9997" s="114"/>
      <c r="M9997" s="114" t="s">
        <v>1427</v>
      </c>
      <c r="N9997" s="138" t="s">
        <v>1429</v>
      </c>
      <c r="O9997" s="114"/>
      <c r="P9997" s="117"/>
      <c r="Q9997" s="118"/>
      <c r="R9997" s="119"/>
      <c r="S9997" s="120"/>
      <c r="T9997" s="114"/>
      <c r="U9997" s="115"/>
      <c r="V9997" s="121"/>
      <c r="W9997" s="135"/>
      <c r="X9997" s="115"/>
      <c r="AB9997" s="109"/>
    </row>
    <row r="9998" spans="1:28" hidden="1" x14ac:dyDescent="0.25">
      <c r="A9998" s="134"/>
      <c r="B9998" s="109"/>
      <c r="C9998" s="412"/>
      <c r="D9998" s="113"/>
      <c r="E9998" s="111"/>
      <c r="F9998" s="112"/>
      <c r="G9998" s="113"/>
      <c r="H9998" s="113"/>
      <c r="I9998" s="114"/>
      <c r="J9998" s="115"/>
      <c r="L9998" s="114"/>
      <c r="M9998" s="114" t="s">
        <v>1427</v>
      </c>
      <c r="N9998" s="138" t="s">
        <v>1429</v>
      </c>
      <c r="O9998" s="114"/>
      <c r="P9998" s="117"/>
      <c r="Q9998" s="118"/>
      <c r="R9998" s="119"/>
      <c r="S9998" s="120"/>
      <c r="T9998" s="114"/>
      <c r="U9998" s="115"/>
      <c r="V9998" s="121"/>
      <c r="W9998" s="135"/>
      <c r="X9998" s="115"/>
      <c r="AB9998" s="109"/>
    </row>
    <row r="9999" spans="1:28" hidden="1" x14ac:dyDescent="0.25">
      <c r="A9999" s="134"/>
      <c r="B9999" s="109"/>
      <c r="C9999" s="412"/>
      <c r="D9999" s="113"/>
      <c r="E9999" s="111"/>
      <c r="F9999" s="112"/>
      <c r="G9999" s="113"/>
      <c r="H9999" s="113"/>
      <c r="I9999" s="114"/>
      <c r="J9999" s="115"/>
      <c r="L9999" s="114"/>
      <c r="M9999" s="114" t="s">
        <v>1427</v>
      </c>
      <c r="N9999" s="138" t="s">
        <v>1429</v>
      </c>
      <c r="O9999" s="114"/>
      <c r="P9999" s="117"/>
      <c r="Q9999" s="118"/>
      <c r="R9999" s="119"/>
      <c r="S9999" s="120"/>
      <c r="T9999" s="114"/>
      <c r="U9999" s="115"/>
      <c r="V9999" s="121"/>
      <c r="W9999" s="135"/>
      <c r="X9999" s="115"/>
      <c r="AB9999" s="109"/>
    </row>
    <row r="10000" spans="1:28" hidden="1" x14ac:dyDescent="0.25">
      <c r="A10000" s="125"/>
      <c r="B10000" s="123"/>
      <c r="C10000" s="412"/>
      <c r="D10000" s="137"/>
      <c r="E10000" s="141"/>
      <c r="F10000" s="116"/>
      <c r="G10000" s="137"/>
      <c r="H10000" s="137"/>
      <c r="I10000" s="126"/>
      <c r="J10000" s="124"/>
      <c r="L10000" s="125"/>
      <c r="M10000" s="114" t="s">
        <v>1427</v>
      </c>
      <c r="N10000" s="138" t="s">
        <v>1429</v>
      </c>
      <c r="O10000" s="126"/>
      <c r="P10000" s="127"/>
      <c r="Q10000" s="128"/>
      <c r="R10000" s="129"/>
      <c r="S10000" s="130"/>
      <c r="T10000" s="126"/>
      <c r="U10000" s="124"/>
      <c r="V10000" s="131"/>
      <c r="W10000" s="122"/>
      <c r="X10000" s="124"/>
      <c r="AB10000" s="123"/>
    </row>
    <row r="10001" spans="1:28" hidden="1" x14ac:dyDescent="0.25">
      <c r="A10001" s="134"/>
      <c r="B10001" s="109"/>
      <c r="C10001" s="412"/>
      <c r="D10001" s="113"/>
      <c r="E10001" s="111"/>
      <c r="F10001" s="112"/>
      <c r="G10001" s="113"/>
      <c r="H10001" s="113"/>
      <c r="I10001" s="114"/>
      <c r="J10001" s="115"/>
      <c r="L10001" s="114"/>
      <c r="M10001" s="114" t="s">
        <v>1427</v>
      </c>
      <c r="N10001" s="138" t="s">
        <v>1429</v>
      </c>
      <c r="O10001" s="114"/>
      <c r="P10001" s="117"/>
      <c r="Q10001" s="118"/>
      <c r="R10001" s="119"/>
      <c r="S10001" s="120"/>
      <c r="T10001" s="114"/>
      <c r="U10001" s="115"/>
      <c r="V10001" s="121"/>
      <c r="W10001" s="135"/>
      <c r="X10001" s="115"/>
      <c r="AB10001" s="109"/>
    </row>
    <row r="10002" spans="1:28" hidden="1" x14ac:dyDescent="0.25">
      <c r="A10002" s="134"/>
      <c r="B10002" s="109"/>
      <c r="C10002" s="412"/>
      <c r="D10002" s="113"/>
      <c r="E10002" s="111"/>
      <c r="F10002" s="112"/>
      <c r="G10002" s="113"/>
      <c r="H10002" s="113"/>
      <c r="I10002" s="114"/>
      <c r="J10002" s="115"/>
      <c r="L10002" s="114"/>
      <c r="M10002" s="114" t="s">
        <v>1427</v>
      </c>
      <c r="N10002" s="138" t="s">
        <v>1429</v>
      </c>
      <c r="O10002" s="114"/>
      <c r="P10002" s="117"/>
      <c r="Q10002" s="118"/>
      <c r="R10002" s="119"/>
      <c r="S10002" s="120"/>
      <c r="T10002" s="114"/>
      <c r="U10002" s="115"/>
      <c r="V10002" s="121"/>
      <c r="W10002" s="135"/>
      <c r="X10002" s="115"/>
      <c r="AB10002" s="109"/>
    </row>
    <row r="10003" spans="1:28" hidden="1" x14ac:dyDescent="0.25">
      <c r="A10003" s="134"/>
      <c r="B10003" s="109"/>
      <c r="C10003" s="412"/>
      <c r="D10003" s="113"/>
      <c r="E10003" s="111"/>
      <c r="F10003" s="112"/>
      <c r="G10003" s="113"/>
      <c r="H10003" s="113"/>
      <c r="I10003" s="114"/>
      <c r="J10003" s="115"/>
      <c r="L10003" s="114"/>
      <c r="M10003" s="114" t="s">
        <v>1427</v>
      </c>
      <c r="N10003" s="138" t="s">
        <v>1429</v>
      </c>
      <c r="O10003" s="114"/>
      <c r="P10003" s="117"/>
      <c r="Q10003" s="118"/>
      <c r="R10003" s="119"/>
      <c r="S10003" s="120"/>
      <c r="T10003" s="114"/>
      <c r="U10003" s="115"/>
      <c r="V10003" s="121"/>
      <c r="W10003" s="135"/>
      <c r="X10003" s="115"/>
      <c r="AB10003" s="109"/>
    </row>
    <row r="10004" spans="1:28" hidden="1" x14ac:dyDescent="0.25">
      <c r="A10004" s="134"/>
      <c r="B10004" s="109"/>
      <c r="C10004" s="412"/>
      <c r="D10004" s="113"/>
      <c r="E10004" s="111"/>
      <c r="F10004" s="112"/>
      <c r="G10004" s="113"/>
      <c r="H10004" s="113"/>
      <c r="I10004" s="114"/>
      <c r="J10004" s="115"/>
      <c r="L10004" s="114"/>
      <c r="M10004" s="114" t="s">
        <v>1427</v>
      </c>
      <c r="N10004" s="138" t="s">
        <v>1429</v>
      </c>
      <c r="O10004" s="114"/>
      <c r="P10004" s="117"/>
      <c r="Q10004" s="118"/>
      <c r="R10004" s="119"/>
      <c r="S10004" s="120"/>
      <c r="T10004" s="114"/>
      <c r="U10004" s="115"/>
      <c r="V10004" s="121"/>
      <c r="W10004" s="135"/>
      <c r="X10004" s="115"/>
      <c r="AB10004" s="109"/>
    </row>
    <row r="10005" spans="1:28" hidden="1" x14ac:dyDescent="0.25">
      <c r="A10005" s="134"/>
      <c r="B10005" s="109"/>
      <c r="C10005" s="412"/>
      <c r="D10005" s="113"/>
      <c r="E10005" s="111"/>
      <c r="F10005" s="112"/>
      <c r="G10005" s="113"/>
      <c r="H10005" s="113"/>
      <c r="I10005" s="114"/>
      <c r="J10005" s="115"/>
      <c r="L10005" s="114"/>
      <c r="M10005" s="114" t="s">
        <v>1427</v>
      </c>
      <c r="N10005" s="138" t="s">
        <v>1429</v>
      </c>
      <c r="O10005" s="114"/>
      <c r="P10005" s="117"/>
      <c r="Q10005" s="118"/>
      <c r="R10005" s="119"/>
      <c r="S10005" s="120"/>
      <c r="T10005" s="114"/>
      <c r="U10005" s="115"/>
      <c r="V10005" s="121"/>
      <c r="W10005" s="135"/>
      <c r="X10005" s="115"/>
      <c r="AB10005" s="109"/>
    </row>
    <row r="10006" spans="1:28" hidden="1" x14ac:dyDescent="0.25">
      <c r="A10006" s="125"/>
      <c r="B10006" s="123"/>
      <c r="C10006" s="412"/>
      <c r="D10006" s="137"/>
      <c r="E10006" s="141"/>
      <c r="F10006" s="116"/>
      <c r="G10006" s="137"/>
      <c r="H10006" s="137"/>
      <c r="I10006" s="126"/>
      <c r="J10006" s="124"/>
      <c r="L10006" s="125"/>
      <c r="M10006" s="114" t="s">
        <v>1427</v>
      </c>
      <c r="N10006" s="138" t="s">
        <v>1429</v>
      </c>
      <c r="O10006" s="126"/>
      <c r="P10006" s="127"/>
      <c r="Q10006" s="128"/>
      <c r="R10006" s="129"/>
      <c r="S10006" s="130"/>
      <c r="T10006" s="126"/>
      <c r="U10006" s="124"/>
      <c r="V10006" s="131"/>
      <c r="W10006" s="122"/>
      <c r="X10006" s="124"/>
      <c r="AB10006" s="123"/>
    </row>
    <row r="10007" spans="1:28" hidden="1" x14ac:dyDescent="0.25">
      <c r="A10007" s="134"/>
      <c r="B10007" s="109"/>
      <c r="C10007" s="412"/>
      <c r="D10007" s="113"/>
      <c r="E10007" s="111"/>
      <c r="F10007" s="112"/>
      <c r="G10007" s="113"/>
      <c r="H10007" s="113"/>
      <c r="I10007" s="114"/>
      <c r="J10007" s="115"/>
      <c r="L10007" s="114"/>
      <c r="M10007" s="114" t="s">
        <v>1427</v>
      </c>
      <c r="N10007" s="138" t="s">
        <v>1429</v>
      </c>
      <c r="O10007" s="114"/>
      <c r="P10007" s="117"/>
      <c r="Q10007" s="118"/>
      <c r="R10007" s="119"/>
      <c r="S10007" s="120"/>
      <c r="T10007" s="114"/>
      <c r="U10007" s="115"/>
      <c r="V10007" s="121"/>
      <c r="W10007" s="135"/>
      <c r="X10007" s="115"/>
      <c r="AB10007" s="109"/>
    </row>
    <row r="10008" spans="1:28" hidden="1" x14ac:dyDescent="0.25">
      <c r="A10008" s="134"/>
      <c r="B10008" s="109"/>
      <c r="C10008" s="412"/>
      <c r="D10008" s="113"/>
      <c r="E10008" s="111"/>
      <c r="F10008" s="112"/>
      <c r="G10008" s="113"/>
      <c r="H10008" s="113"/>
      <c r="I10008" s="114"/>
      <c r="J10008" s="115"/>
      <c r="L10008" s="114"/>
      <c r="M10008" s="114" t="s">
        <v>1427</v>
      </c>
      <c r="N10008" s="138" t="s">
        <v>1429</v>
      </c>
      <c r="O10008" s="114"/>
      <c r="P10008" s="117"/>
      <c r="Q10008" s="118"/>
      <c r="R10008" s="119"/>
      <c r="S10008" s="120"/>
      <c r="T10008" s="114"/>
      <c r="U10008" s="115"/>
      <c r="V10008" s="121"/>
      <c r="W10008" s="135"/>
      <c r="X10008" s="115"/>
      <c r="AB10008" s="109"/>
    </row>
    <row r="10009" spans="1:28" hidden="1" x14ac:dyDescent="0.25">
      <c r="A10009" s="134"/>
      <c r="B10009" s="109"/>
      <c r="C10009" s="412"/>
      <c r="D10009" s="113"/>
      <c r="E10009" s="111"/>
      <c r="F10009" s="112"/>
      <c r="G10009" s="113"/>
      <c r="H10009" s="113"/>
      <c r="I10009" s="114"/>
      <c r="J10009" s="115"/>
      <c r="L10009" s="114"/>
      <c r="M10009" s="114" t="s">
        <v>1427</v>
      </c>
      <c r="N10009" s="138" t="s">
        <v>1429</v>
      </c>
      <c r="O10009" s="114"/>
      <c r="P10009" s="117"/>
      <c r="Q10009" s="118"/>
      <c r="R10009" s="119"/>
      <c r="S10009" s="120"/>
      <c r="T10009" s="114"/>
      <c r="U10009" s="115"/>
      <c r="V10009" s="121"/>
      <c r="W10009" s="135"/>
      <c r="X10009" s="115"/>
      <c r="AB10009" s="109"/>
    </row>
    <row r="10010" spans="1:28" hidden="1" x14ac:dyDescent="0.25">
      <c r="A10010" s="134"/>
      <c r="B10010" s="109"/>
      <c r="C10010" s="412"/>
      <c r="D10010" s="113"/>
      <c r="E10010" s="111"/>
      <c r="F10010" s="112"/>
      <c r="G10010" s="113"/>
      <c r="H10010" s="113"/>
      <c r="I10010" s="114"/>
      <c r="J10010" s="115"/>
      <c r="L10010" s="114"/>
      <c r="M10010" s="114" t="s">
        <v>1427</v>
      </c>
      <c r="N10010" s="138" t="s">
        <v>1429</v>
      </c>
      <c r="O10010" s="114"/>
      <c r="P10010" s="117"/>
      <c r="Q10010" s="118"/>
      <c r="R10010" s="119"/>
      <c r="S10010" s="120"/>
      <c r="T10010" s="114"/>
      <c r="U10010" s="115"/>
      <c r="V10010" s="121"/>
      <c r="W10010" s="135"/>
      <c r="X10010" s="115"/>
      <c r="AB10010" s="109"/>
    </row>
    <row r="10011" spans="1:28" hidden="1" x14ac:dyDescent="0.25">
      <c r="A10011" s="134"/>
      <c r="B10011" s="109"/>
      <c r="C10011" s="412"/>
      <c r="D10011" s="113"/>
      <c r="E10011" s="111"/>
      <c r="F10011" s="112"/>
      <c r="G10011" s="113"/>
      <c r="H10011" s="113"/>
      <c r="I10011" s="114"/>
      <c r="J10011" s="115"/>
      <c r="L10011" s="114"/>
      <c r="M10011" s="114" t="s">
        <v>1427</v>
      </c>
      <c r="N10011" s="138" t="s">
        <v>1429</v>
      </c>
      <c r="O10011" s="114"/>
      <c r="P10011" s="117"/>
      <c r="Q10011" s="118"/>
      <c r="R10011" s="119"/>
      <c r="S10011" s="120"/>
      <c r="T10011" s="114"/>
      <c r="U10011" s="115"/>
      <c r="V10011" s="121"/>
      <c r="W10011" s="135"/>
      <c r="X10011" s="115"/>
      <c r="AB10011" s="109"/>
    </row>
    <row r="10012" spans="1:28" hidden="1" x14ac:dyDescent="0.25">
      <c r="A10012" s="125"/>
      <c r="B10012" s="123"/>
      <c r="C10012" s="412"/>
      <c r="D10012" s="137"/>
      <c r="E10012" s="141"/>
      <c r="F10012" s="116"/>
      <c r="G10012" s="137"/>
      <c r="H10012" s="137"/>
      <c r="I10012" s="126"/>
      <c r="J10012" s="124"/>
      <c r="L10012" s="125"/>
      <c r="M10012" s="114" t="s">
        <v>1427</v>
      </c>
      <c r="N10012" s="138" t="s">
        <v>1429</v>
      </c>
      <c r="O10012" s="126"/>
      <c r="P10012" s="127"/>
      <c r="Q10012" s="128"/>
      <c r="R10012" s="129"/>
      <c r="S10012" s="130"/>
      <c r="T10012" s="126"/>
      <c r="U10012" s="124"/>
      <c r="V10012" s="131"/>
      <c r="W10012" s="122"/>
      <c r="X10012" s="124"/>
      <c r="AB10012" s="123"/>
    </row>
    <row r="10013" spans="1:28" hidden="1" x14ac:dyDescent="0.25">
      <c r="A10013" s="134"/>
      <c r="B10013" s="109"/>
      <c r="C10013" s="412"/>
      <c r="D10013" s="113"/>
      <c r="E10013" s="111"/>
      <c r="F10013" s="112"/>
      <c r="G10013" s="113"/>
      <c r="H10013" s="113"/>
      <c r="I10013" s="114"/>
      <c r="J10013" s="115"/>
      <c r="L10013" s="114"/>
      <c r="M10013" s="114" t="s">
        <v>1427</v>
      </c>
      <c r="N10013" s="138" t="s">
        <v>1429</v>
      </c>
      <c r="O10013" s="114"/>
      <c r="P10013" s="117"/>
      <c r="Q10013" s="118"/>
      <c r="R10013" s="119"/>
      <c r="S10013" s="120"/>
      <c r="T10013" s="114"/>
      <c r="U10013" s="115"/>
      <c r="V10013" s="121"/>
      <c r="W10013" s="135"/>
      <c r="X10013" s="115"/>
      <c r="AB10013" s="109"/>
    </row>
    <row r="10014" spans="1:28" hidden="1" x14ac:dyDescent="0.25">
      <c r="A10014" s="134"/>
      <c r="B10014" s="109"/>
      <c r="C10014" s="412"/>
      <c r="D10014" s="113"/>
      <c r="E10014" s="111"/>
      <c r="F10014" s="112"/>
      <c r="G10014" s="113"/>
      <c r="H10014" s="113"/>
      <c r="I10014" s="114"/>
      <c r="J10014" s="115"/>
      <c r="L10014" s="114"/>
      <c r="M10014" s="114" t="s">
        <v>1427</v>
      </c>
      <c r="N10014" s="138" t="s">
        <v>1429</v>
      </c>
      <c r="O10014" s="114"/>
      <c r="P10014" s="117"/>
      <c r="Q10014" s="118"/>
      <c r="R10014" s="119"/>
      <c r="S10014" s="120"/>
      <c r="T10014" s="114"/>
      <c r="U10014" s="115"/>
      <c r="V10014" s="121"/>
      <c r="W10014" s="135"/>
      <c r="X10014" s="115"/>
      <c r="AB10014" s="109"/>
    </row>
    <row r="10015" spans="1:28" hidden="1" x14ac:dyDescent="0.25">
      <c r="A10015" s="134"/>
      <c r="B10015" s="109"/>
      <c r="C10015" s="412"/>
      <c r="D10015" s="113"/>
      <c r="E10015" s="111"/>
      <c r="F10015" s="112"/>
      <c r="G10015" s="113"/>
      <c r="H10015" s="113"/>
      <c r="I10015" s="114"/>
      <c r="J10015" s="115"/>
      <c r="L10015" s="114"/>
      <c r="M10015" s="114" t="s">
        <v>1427</v>
      </c>
      <c r="N10015" s="138" t="s">
        <v>1429</v>
      </c>
      <c r="O10015" s="114"/>
      <c r="P10015" s="117"/>
      <c r="Q10015" s="118"/>
      <c r="R10015" s="119"/>
      <c r="S10015" s="120"/>
      <c r="T10015" s="114"/>
      <c r="U10015" s="115"/>
      <c r="V10015" s="121"/>
      <c r="W10015" s="135"/>
      <c r="X10015" s="115"/>
      <c r="AB10015" s="109"/>
    </row>
    <row r="10016" spans="1:28" hidden="1" x14ac:dyDescent="0.25">
      <c r="A10016" s="134"/>
      <c r="B10016" s="109"/>
      <c r="C10016" s="412"/>
      <c r="D10016" s="113"/>
      <c r="E10016" s="111"/>
      <c r="F10016" s="112"/>
      <c r="G10016" s="113"/>
      <c r="H10016" s="113"/>
      <c r="I10016" s="114"/>
      <c r="J10016" s="115"/>
      <c r="L10016" s="114"/>
      <c r="M10016" s="114" t="s">
        <v>1427</v>
      </c>
      <c r="N10016" s="138" t="s">
        <v>1429</v>
      </c>
      <c r="O10016" s="114"/>
      <c r="P10016" s="117"/>
      <c r="Q10016" s="118"/>
      <c r="R10016" s="119"/>
      <c r="S10016" s="120"/>
      <c r="T10016" s="114"/>
      <c r="U10016" s="115"/>
      <c r="V10016" s="121"/>
      <c r="W10016" s="135"/>
      <c r="X10016" s="115"/>
      <c r="AB10016" s="109"/>
    </row>
    <row r="10017" spans="1:28" hidden="1" x14ac:dyDescent="0.25">
      <c r="A10017" s="134"/>
      <c r="B10017" s="109"/>
      <c r="C10017" s="412"/>
      <c r="D10017" s="113"/>
      <c r="E10017" s="111"/>
      <c r="F10017" s="112"/>
      <c r="G10017" s="113"/>
      <c r="H10017" s="113"/>
      <c r="I10017" s="114"/>
      <c r="J10017" s="115"/>
      <c r="L10017" s="114"/>
      <c r="M10017" s="114" t="s">
        <v>1427</v>
      </c>
      <c r="N10017" s="138" t="s">
        <v>1429</v>
      </c>
      <c r="O10017" s="114"/>
      <c r="P10017" s="117"/>
      <c r="Q10017" s="118"/>
      <c r="R10017" s="119"/>
      <c r="S10017" s="120"/>
      <c r="T10017" s="114"/>
      <c r="U10017" s="115"/>
      <c r="V10017" s="121"/>
      <c r="W10017" s="135"/>
      <c r="X10017" s="115"/>
      <c r="AB10017" s="109"/>
    </row>
    <row r="10018" spans="1:28" hidden="1" x14ac:dyDescent="0.25">
      <c r="A10018" s="125"/>
      <c r="B10018" s="123"/>
      <c r="C10018" s="412"/>
      <c r="D10018" s="137"/>
      <c r="E10018" s="141"/>
      <c r="F10018" s="116"/>
      <c r="G10018" s="137"/>
      <c r="H10018" s="137"/>
      <c r="I10018" s="126"/>
      <c r="J10018" s="124"/>
      <c r="L10018" s="125"/>
      <c r="M10018" s="114" t="s">
        <v>1427</v>
      </c>
      <c r="N10018" s="138" t="s">
        <v>1429</v>
      </c>
      <c r="O10018" s="126"/>
      <c r="P10018" s="127"/>
      <c r="Q10018" s="128"/>
      <c r="R10018" s="129"/>
      <c r="S10018" s="130"/>
      <c r="T10018" s="126"/>
      <c r="U10018" s="124"/>
      <c r="V10018" s="131"/>
      <c r="W10018" s="122"/>
      <c r="X10018" s="124"/>
      <c r="AB10018" s="123"/>
    </row>
    <row r="10019" spans="1:28" hidden="1" x14ac:dyDescent="0.25">
      <c r="A10019" s="134"/>
      <c r="B10019" s="109"/>
      <c r="C10019" s="412"/>
      <c r="D10019" s="113"/>
      <c r="E10019" s="111"/>
      <c r="F10019" s="112"/>
      <c r="G10019" s="113"/>
      <c r="H10019" s="113"/>
      <c r="I10019" s="114"/>
      <c r="J10019" s="115"/>
      <c r="L10019" s="114"/>
      <c r="M10019" s="114" t="s">
        <v>1427</v>
      </c>
      <c r="N10019" s="138" t="s">
        <v>1429</v>
      </c>
      <c r="O10019" s="114"/>
      <c r="P10019" s="117"/>
      <c r="Q10019" s="118"/>
      <c r="R10019" s="119"/>
      <c r="S10019" s="120"/>
      <c r="T10019" s="114"/>
      <c r="U10019" s="115"/>
      <c r="V10019" s="121"/>
      <c r="W10019" s="135"/>
      <c r="X10019" s="115"/>
      <c r="AB10019" s="109"/>
    </row>
    <row r="10020" spans="1:28" hidden="1" x14ac:dyDescent="0.25">
      <c r="A10020" s="134"/>
      <c r="B10020" s="109"/>
      <c r="C10020" s="412"/>
      <c r="D10020" s="113"/>
      <c r="E10020" s="111"/>
      <c r="F10020" s="112"/>
      <c r="G10020" s="113"/>
      <c r="H10020" s="113"/>
      <c r="I10020" s="114"/>
      <c r="J10020" s="115"/>
      <c r="L10020" s="114"/>
      <c r="M10020" s="114" t="s">
        <v>1427</v>
      </c>
      <c r="N10020" s="138" t="s">
        <v>1429</v>
      </c>
      <c r="O10020" s="114"/>
      <c r="P10020" s="117"/>
      <c r="Q10020" s="118"/>
      <c r="R10020" s="119"/>
      <c r="S10020" s="120"/>
      <c r="T10020" s="114"/>
      <c r="U10020" s="115"/>
      <c r="V10020" s="121"/>
      <c r="W10020" s="135"/>
      <c r="X10020" s="115"/>
      <c r="AB10020" s="109"/>
    </row>
    <row r="10021" spans="1:28" hidden="1" x14ac:dyDescent="0.25">
      <c r="A10021" s="134"/>
      <c r="B10021" s="109"/>
      <c r="C10021" s="412"/>
      <c r="D10021" s="113"/>
      <c r="E10021" s="111"/>
      <c r="F10021" s="112"/>
      <c r="G10021" s="113"/>
      <c r="H10021" s="113"/>
      <c r="I10021" s="114"/>
      <c r="J10021" s="115"/>
      <c r="L10021" s="114"/>
      <c r="M10021" s="114" t="s">
        <v>1427</v>
      </c>
      <c r="N10021" s="138" t="s">
        <v>1429</v>
      </c>
      <c r="O10021" s="114"/>
      <c r="P10021" s="117"/>
      <c r="Q10021" s="118"/>
      <c r="R10021" s="119"/>
      <c r="S10021" s="120"/>
      <c r="T10021" s="114"/>
      <c r="U10021" s="115"/>
      <c r="V10021" s="121"/>
      <c r="W10021" s="135"/>
      <c r="X10021" s="115"/>
      <c r="AB10021" s="109"/>
    </row>
    <row r="10022" spans="1:28" hidden="1" x14ac:dyDescent="0.25">
      <c r="A10022" s="134"/>
      <c r="B10022" s="109"/>
      <c r="C10022" s="412"/>
      <c r="D10022" s="113"/>
      <c r="E10022" s="111"/>
      <c r="F10022" s="112"/>
      <c r="G10022" s="113"/>
      <c r="H10022" s="113"/>
      <c r="I10022" s="114"/>
      <c r="J10022" s="115"/>
      <c r="L10022" s="114"/>
      <c r="M10022" s="114" t="s">
        <v>1427</v>
      </c>
      <c r="N10022" s="138" t="s">
        <v>1429</v>
      </c>
      <c r="O10022" s="114"/>
      <c r="P10022" s="117"/>
      <c r="Q10022" s="118"/>
      <c r="R10022" s="119"/>
      <c r="S10022" s="120"/>
      <c r="T10022" s="114"/>
      <c r="U10022" s="115"/>
      <c r="V10022" s="121"/>
      <c r="W10022" s="135"/>
      <c r="X10022" s="115"/>
      <c r="AB10022" s="109"/>
    </row>
    <row r="10023" spans="1:28" hidden="1" x14ac:dyDescent="0.25">
      <c r="A10023" s="134"/>
      <c r="B10023" s="109"/>
      <c r="C10023" s="412"/>
      <c r="D10023" s="113"/>
      <c r="E10023" s="111"/>
      <c r="F10023" s="112"/>
      <c r="G10023" s="113"/>
      <c r="H10023" s="113"/>
      <c r="I10023" s="114"/>
      <c r="J10023" s="115"/>
      <c r="L10023" s="114"/>
      <c r="M10023" s="114" t="s">
        <v>1427</v>
      </c>
      <c r="N10023" s="138" t="s">
        <v>1429</v>
      </c>
      <c r="O10023" s="114"/>
      <c r="P10023" s="117"/>
      <c r="Q10023" s="118"/>
      <c r="R10023" s="119"/>
      <c r="S10023" s="120"/>
      <c r="T10023" s="114"/>
      <c r="U10023" s="115"/>
      <c r="V10023" s="121"/>
      <c r="W10023" s="135"/>
      <c r="X10023" s="115"/>
      <c r="AB10023" s="109"/>
    </row>
    <row r="10024" spans="1:28" hidden="1" x14ac:dyDescent="0.25">
      <c r="A10024" s="134"/>
      <c r="B10024" s="109"/>
      <c r="C10024" s="412"/>
      <c r="D10024" s="113"/>
      <c r="E10024" s="111"/>
      <c r="F10024" s="112"/>
      <c r="G10024" s="113"/>
      <c r="H10024" s="113"/>
      <c r="I10024" s="114"/>
      <c r="J10024" s="115"/>
      <c r="L10024" s="114"/>
      <c r="M10024" s="114" t="s">
        <v>1427</v>
      </c>
      <c r="N10024" s="138" t="s">
        <v>1429</v>
      </c>
      <c r="O10024" s="114"/>
      <c r="P10024" s="117"/>
      <c r="Q10024" s="118"/>
      <c r="R10024" s="119"/>
      <c r="S10024" s="120"/>
      <c r="T10024" s="114"/>
      <c r="U10024" s="115"/>
      <c r="V10024" s="121"/>
      <c r="W10024" s="135"/>
      <c r="X10024" s="115"/>
      <c r="AB10024" s="109"/>
    </row>
    <row r="10025" spans="1:28" hidden="1" x14ac:dyDescent="0.25">
      <c r="A10025" s="134"/>
      <c r="B10025" s="109"/>
      <c r="C10025" s="412"/>
      <c r="D10025" s="113"/>
      <c r="E10025" s="111"/>
      <c r="F10025" s="112"/>
      <c r="G10025" s="113"/>
      <c r="H10025" s="113"/>
      <c r="I10025" s="114"/>
      <c r="J10025" s="115"/>
      <c r="L10025" s="114"/>
      <c r="M10025" s="114" t="s">
        <v>1427</v>
      </c>
      <c r="N10025" s="138" t="s">
        <v>1429</v>
      </c>
      <c r="O10025" s="114"/>
      <c r="P10025" s="117"/>
      <c r="Q10025" s="118"/>
      <c r="R10025" s="119"/>
      <c r="S10025" s="120"/>
      <c r="T10025" s="114"/>
      <c r="U10025" s="115"/>
      <c r="V10025" s="121"/>
      <c r="W10025" s="135"/>
      <c r="X10025" s="115"/>
      <c r="AB10025" s="109"/>
    </row>
    <row r="10026" spans="1:28" hidden="1" x14ac:dyDescent="0.25">
      <c r="A10026" s="134"/>
      <c r="B10026" s="109"/>
      <c r="C10026" s="412"/>
      <c r="D10026" s="113"/>
      <c r="E10026" s="111"/>
      <c r="F10026" s="112"/>
      <c r="G10026" s="113"/>
      <c r="H10026" s="113"/>
      <c r="I10026" s="114"/>
      <c r="J10026" s="115"/>
      <c r="L10026" s="114"/>
      <c r="M10026" s="114" t="s">
        <v>1427</v>
      </c>
      <c r="N10026" s="138" t="s">
        <v>1429</v>
      </c>
      <c r="O10026" s="114"/>
      <c r="P10026" s="117"/>
      <c r="Q10026" s="118"/>
      <c r="R10026" s="119"/>
      <c r="S10026" s="120"/>
      <c r="T10026" s="114"/>
      <c r="U10026" s="115"/>
      <c r="V10026" s="121"/>
      <c r="W10026" s="135"/>
      <c r="X10026" s="115"/>
      <c r="AB10026" s="109"/>
    </row>
    <row r="10027" spans="1:28" hidden="1" x14ac:dyDescent="0.25">
      <c r="A10027" s="125"/>
      <c r="B10027" s="123"/>
      <c r="C10027" s="412"/>
      <c r="D10027" s="137"/>
      <c r="E10027" s="141"/>
      <c r="F10027" s="116"/>
      <c r="G10027" s="137"/>
      <c r="H10027" s="137"/>
      <c r="I10027" s="126"/>
      <c r="J10027" s="124"/>
      <c r="L10027" s="125"/>
      <c r="M10027" s="114" t="s">
        <v>1427</v>
      </c>
      <c r="N10027" s="138" t="s">
        <v>1429</v>
      </c>
      <c r="O10027" s="126"/>
      <c r="P10027" s="127"/>
      <c r="Q10027" s="128"/>
      <c r="R10027" s="129"/>
      <c r="S10027" s="130"/>
      <c r="T10027" s="126"/>
      <c r="U10027" s="124"/>
      <c r="V10027" s="131"/>
      <c r="W10027" s="122"/>
      <c r="X10027" s="124"/>
      <c r="AB10027" s="123"/>
    </row>
    <row r="10028" spans="1:28" hidden="1" x14ac:dyDescent="0.25">
      <c r="A10028" s="134"/>
      <c r="B10028" s="109"/>
      <c r="C10028" s="412"/>
      <c r="D10028" s="113"/>
      <c r="E10028" s="111"/>
      <c r="F10028" s="112"/>
      <c r="G10028" s="113"/>
      <c r="H10028" s="113"/>
      <c r="I10028" s="114"/>
      <c r="J10028" s="115"/>
      <c r="L10028" s="114"/>
      <c r="M10028" s="114" t="s">
        <v>1427</v>
      </c>
      <c r="N10028" s="138" t="s">
        <v>1429</v>
      </c>
      <c r="O10028" s="114"/>
      <c r="P10028" s="117"/>
      <c r="Q10028" s="118"/>
      <c r="R10028" s="119"/>
      <c r="S10028" s="120"/>
      <c r="T10028" s="114"/>
      <c r="U10028" s="115"/>
      <c r="V10028" s="121"/>
      <c r="W10028" s="135"/>
      <c r="X10028" s="115"/>
      <c r="AB10028" s="109"/>
    </row>
    <row r="10029" spans="1:28" hidden="1" x14ac:dyDescent="0.25">
      <c r="A10029" s="134"/>
      <c r="B10029" s="109"/>
      <c r="C10029" s="412"/>
      <c r="D10029" s="113"/>
      <c r="E10029" s="111"/>
      <c r="F10029" s="112"/>
      <c r="G10029" s="113"/>
      <c r="H10029" s="113"/>
      <c r="I10029" s="114"/>
      <c r="J10029" s="115"/>
      <c r="L10029" s="114"/>
      <c r="M10029" s="114" t="s">
        <v>1427</v>
      </c>
      <c r="N10029" s="138" t="s">
        <v>1429</v>
      </c>
      <c r="O10029" s="114"/>
      <c r="P10029" s="117"/>
      <c r="Q10029" s="118"/>
      <c r="R10029" s="119"/>
      <c r="S10029" s="120"/>
      <c r="T10029" s="114"/>
      <c r="U10029" s="115"/>
      <c r="V10029" s="121"/>
      <c r="W10029" s="135"/>
      <c r="X10029" s="115"/>
      <c r="AB10029" s="109"/>
    </row>
    <row r="10030" spans="1:28" hidden="1" x14ac:dyDescent="0.25">
      <c r="A10030" s="134"/>
      <c r="B10030" s="109"/>
      <c r="C10030" s="412"/>
      <c r="D10030" s="113"/>
      <c r="E10030" s="111"/>
      <c r="F10030" s="112"/>
      <c r="G10030" s="113"/>
      <c r="H10030" s="113"/>
      <c r="I10030" s="114"/>
      <c r="J10030" s="115"/>
      <c r="L10030" s="114"/>
      <c r="M10030" s="114" t="s">
        <v>1427</v>
      </c>
      <c r="N10030" s="138" t="s">
        <v>1429</v>
      </c>
      <c r="O10030" s="114"/>
      <c r="P10030" s="117"/>
      <c r="Q10030" s="118"/>
      <c r="R10030" s="119"/>
      <c r="S10030" s="120"/>
      <c r="T10030" s="114"/>
      <c r="U10030" s="115"/>
      <c r="V10030" s="121"/>
      <c r="W10030" s="135"/>
      <c r="X10030" s="115"/>
      <c r="AB10030" s="109"/>
    </row>
    <row r="10031" spans="1:28" hidden="1" x14ac:dyDescent="0.25">
      <c r="A10031" s="134"/>
      <c r="B10031" s="109"/>
      <c r="C10031" s="412"/>
      <c r="D10031" s="113"/>
      <c r="E10031" s="111"/>
      <c r="F10031" s="112"/>
      <c r="G10031" s="113"/>
      <c r="H10031" s="113"/>
      <c r="I10031" s="114"/>
      <c r="J10031" s="115"/>
      <c r="L10031" s="114"/>
      <c r="M10031" s="114" t="s">
        <v>1427</v>
      </c>
      <c r="N10031" s="138" t="s">
        <v>1429</v>
      </c>
      <c r="O10031" s="114"/>
      <c r="P10031" s="117"/>
      <c r="Q10031" s="118"/>
      <c r="R10031" s="119"/>
      <c r="S10031" s="120"/>
      <c r="T10031" s="114"/>
      <c r="U10031" s="115"/>
      <c r="V10031" s="121"/>
      <c r="W10031" s="135"/>
      <c r="X10031" s="115"/>
      <c r="AB10031" s="109"/>
    </row>
    <row r="10032" spans="1:28" hidden="1" x14ac:dyDescent="0.25">
      <c r="A10032" s="134"/>
      <c r="B10032" s="109"/>
      <c r="C10032" s="412"/>
      <c r="D10032" s="113"/>
      <c r="E10032" s="111"/>
      <c r="F10032" s="112"/>
      <c r="G10032" s="113"/>
      <c r="H10032" s="113"/>
      <c r="I10032" s="114"/>
      <c r="J10032" s="115"/>
      <c r="L10032" s="114"/>
      <c r="M10032" s="114" t="s">
        <v>1427</v>
      </c>
      <c r="N10032" s="138" t="s">
        <v>1429</v>
      </c>
      <c r="O10032" s="114"/>
      <c r="P10032" s="117"/>
      <c r="Q10032" s="118"/>
      <c r="R10032" s="119"/>
      <c r="S10032" s="120"/>
      <c r="T10032" s="114"/>
      <c r="U10032" s="115"/>
      <c r="V10032" s="121"/>
      <c r="W10032" s="135"/>
      <c r="X10032" s="115"/>
      <c r="AB10032" s="109"/>
    </row>
    <row r="10033" spans="1:28" hidden="1" x14ac:dyDescent="0.25">
      <c r="A10033" s="125"/>
      <c r="B10033" s="123"/>
      <c r="C10033" s="412"/>
      <c r="D10033" s="137"/>
      <c r="E10033" s="141"/>
      <c r="F10033" s="116"/>
      <c r="G10033" s="137"/>
      <c r="H10033" s="137"/>
      <c r="I10033" s="126"/>
      <c r="J10033" s="124"/>
      <c r="L10033" s="125"/>
      <c r="M10033" s="114" t="s">
        <v>1427</v>
      </c>
      <c r="N10033" s="138" t="s">
        <v>1429</v>
      </c>
      <c r="O10033" s="126"/>
      <c r="P10033" s="127"/>
      <c r="Q10033" s="128"/>
      <c r="R10033" s="129"/>
      <c r="S10033" s="130"/>
      <c r="T10033" s="126"/>
      <c r="U10033" s="124"/>
      <c r="V10033" s="131"/>
      <c r="W10033" s="122"/>
      <c r="X10033" s="124"/>
      <c r="AB10033" s="123"/>
    </row>
    <row r="10034" spans="1:28" hidden="1" x14ac:dyDescent="0.25">
      <c r="A10034" s="134"/>
      <c r="B10034" s="109"/>
      <c r="C10034" s="412"/>
      <c r="D10034" s="113"/>
      <c r="E10034" s="111"/>
      <c r="F10034" s="112"/>
      <c r="G10034" s="113"/>
      <c r="H10034" s="113"/>
      <c r="I10034" s="114"/>
      <c r="J10034" s="115"/>
      <c r="L10034" s="114"/>
      <c r="M10034" s="114" t="s">
        <v>1427</v>
      </c>
      <c r="N10034" s="138" t="s">
        <v>1429</v>
      </c>
      <c r="O10034" s="114"/>
      <c r="P10034" s="117"/>
      <c r="Q10034" s="118"/>
      <c r="R10034" s="119"/>
      <c r="S10034" s="120"/>
      <c r="T10034" s="114"/>
      <c r="U10034" s="115"/>
      <c r="V10034" s="121"/>
      <c r="W10034" s="135"/>
      <c r="X10034" s="115"/>
      <c r="AB10034" s="109"/>
    </row>
    <row r="10035" spans="1:28" hidden="1" x14ac:dyDescent="0.25">
      <c r="A10035" s="134"/>
      <c r="B10035" s="109"/>
      <c r="C10035" s="412"/>
      <c r="D10035" s="113"/>
      <c r="E10035" s="111"/>
      <c r="F10035" s="112"/>
      <c r="G10035" s="113"/>
      <c r="H10035" s="113"/>
      <c r="I10035" s="114"/>
      <c r="J10035" s="115"/>
      <c r="L10035" s="114"/>
      <c r="M10035" s="114" t="s">
        <v>1427</v>
      </c>
      <c r="N10035" s="138" t="s">
        <v>1429</v>
      </c>
      <c r="O10035" s="114"/>
      <c r="P10035" s="117"/>
      <c r="Q10035" s="118"/>
      <c r="R10035" s="119"/>
      <c r="S10035" s="120"/>
      <c r="T10035" s="114"/>
      <c r="U10035" s="115"/>
      <c r="V10035" s="121"/>
      <c r="W10035" s="135"/>
      <c r="X10035" s="115"/>
      <c r="AB10035" s="109"/>
    </row>
    <row r="10036" spans="1:28" hidden="1" x14ac:dyDescent="0.25">
      <c r="A10036" s="134"/>
      <c r="B10036" s="109"/>
      <c r="C10036" s="412"/>
      <c r="D10036" s="113"/>
      <c r="E10036" s="111"/>
      <c r="F10036" s="112"/>
      <c r="G10036" s="113"/>
      <c r="H10036" s="113"/>
      <c r="I10036" s="114"/>
      <c r="J10036" s="115"/>
      <c r="L10036" s="114"/>
      <c r="M10036" s="114" t="s">
        <v>1427</v>
      </c>
      <c r="N10036" s="138" t="s">
        <v>1429</v>
      </c>
      <c r="O10036" s="114"/>
      <c r="P10036" s="117"/>
      <c r="Q10036" s="118"/>
      <c r="R10036" s="119"/>
      <c r="S10036" s="120"/>
      <c r="T10036" s="114"/>
      <c r="U10036" s="115"/>
      <c r="V10036" s="121"/>
      <c r="W10036" s="135"/>
      <c r="X10036" s="115"/>
      <c r="AB10036" s="109"/>
    </row>
    <row r="10037" spans="1:28" hidden="1" x14ac:dyDescent="0.25">
      <c r="A10037" s="134"/>
      <c r="B10037" s="109"/>
      <c r="C10037" s="412"/>
      <c r="D10037" s="113"/>
      <c r="E10037" s="111"/>
      <c r="F10037" s="112"/>
      <c r="G10037" s="113"/>
      <c r="H10037" s="113"/>
      <c r="I10037" s="114"/>
      <c r="J10037" s="115"/>
      <c r="L10037" s="114"/>
      <c r="M10037" s="114" t="s">
        <v>1427</v>
      </c>
      <c r="N10037" s="138" t="s">
        <v>1429</v>
      </c>
      <c r="O10037" s="114"/>
      <c r="P10037" s="117"/>
      <c r="Q10037" s="118"/>
      <c r="R10037" s="119"/>
      <c r="S10037" s="120"/>
      <c r="T10037" s="114"/>
      <c r="U10037" s="115"/>
      <c r="V10037" s="121"/>
      <c r="W10037" s="135"/>
      <c r="X10037" s="115"/>
      <c r="AB10037" s="109"/>
    </row>
    <row r="10038" spans="1:28" hidden="1" x14ac:dyDescent="0.25">
      <c r="A10038" s="134"/>
      <c r="B10038" s="109"/>
      <c r="C10038" s="412"/>
      <c r="D10038" s="113"/>
      <c r="E10038" s="111"/>
      <c r="F10038" s="112"/>
      <c r="G10038" s="113"/>
      <c r="H10038" s="113"/>
      <c r="I10038" s="114"/>
      <c r="J10038" s="115"/>
      <c r="L10038" s="114"/>
      <c r="M10038" s="114" t="s">
        <v>1427</v>
      </c>
      <c r="N10038" s="138" t="s">
        <v>1429</v>
      </c>
      <c r="O10038" s="114"/>
      <c r="P10038" s="117"/>
      <c r="Q10038" s="118"/>
      <c r="R10038" s="119"/>
      <c r="S10038" s="120"/>
      <c r="T10038" s="114"/>
      <c r="U10038" s="115"/>
      <c r="V10038" s="121"/>
      <c r="W10038" s="135"/>
      <c r="X10038" s="115"/>
      <c r="AB10038" s="109"/>
    </row>
    <row r="10039" spans="1:28" hidden="1" x14ac:dyDescent="0.25">
      <c r="A10039" s="125"/>
      <c r="B10039" s="123"/>
      <c r="C10039" s="412"/>
      <c r="D10039" s="137"/>
      <c r="E10039" s="141"/>
      <c r="F10039" s="116"/>
      <c r="G10039" s="137"/>
      <c r="H10039" s="137"/>
      <c r="I10039" s="126"/>
      <c r="J10039" s="124"/>
      <c r="L10039" s="125"/>
      <c r="M10039" s="114" t="s">
        <v>1427</v>
      </c>
      <c r="N10039" s="138" t="s">
        <v>1429</v>
      </c>
      <c r="O10039" s="126"/>
      <c r="P10039" s="127"/>
      <c r="Q10039" s="128"/>
      <c r="R10039" s="129"/>
      <c r="S10039" s="130"/>
      <c r="T10039" s="126"/>
      <c r="U10039" s="124"/>
      <c r="V10039" s="131"/>
      <c r="W10039" s="122"/>
      <c r="X10039" s="124"/>
      <c r="AB10039" s="123"/>
    </row>
    <row r="10040" spans="1:28" hidden="1" x14ac:dyDescent="0.25">
      <c r="A10040" s="134"/>
      <c r="B10040" s="109"/>
      <c r="C10040" s="412"/>
      <c r="D10040" s="113"/>
      <c r="E10040" s="111"/>
      <c r="F10040" s="112"/>
      <c r="G10040" s="113"/>
      <c r="H10040" s="113"/>
      <c r="I10040" s="114"/>
      <c r="J10040" s="115"/>
      <c r="L10040" s="114"/>
      <c r="M10040" s="114" t="s">
        <v>1427</v>
      </c>
      <c r="N10040" s="138" t="s">
        <v>1429</v>
      </c>
      <c r="O10040" s="114"/>
      <c r="P10040" s="117"/>
      <c r="Q10040" s="118"/>
      <c r="R10040" s="119"/>
      <c r="S10040" s="120"/>
      <c r="T10040" s="114"/>
      <c r="U10040" s="115"/>
      <c r="V10040" s="121"/>
      <c r="W10040" s="135"/>
      <c r="X10040" s="115"/>
      <c r="AB10040" s="109"/>
    </row>
    <row r="10041" spans="1:28" hidden="1" x14ac:dyDescent="0.25">
      <c r="A10041" s="134"/>
      <c r="B10041" s="109"/>
      <c r="C10041" s="412"/>
      <c r="D10041" s="113"/>
      <c r="E10041" s="111"/>
      <c r="F10041" s="112"/>
      <c r="G10041" s="113"/>
      <c r="H10041" s="113"/>
      <c r="I10041" s="114"/>
      <c r="J10041" s="115"/>
      <c r="L10041" s="114"/>
      <c r="M10041" s="114" t="s">
        <v>1427</v>
      </c>
      <c r="N10041" s="138" t="s">
        <v>1429</v>
      </c>
      <c r="O10041" s="114"/>
      <c r="P10041" s="117"/>
      <c r="Q10041" s="118"/>
      <c r="R10041" s="119"/>
      <c r="S10041" s="120"/>
      <c r="T10041" s="114"/>
      <c r="U10041" s="115"/>
      <c r="V10041" s="121"/>
      <c r="W10041" s="135"/>
      <c r="X10041" s="115"/>
      <c r="AB10041" s="109"/>
    </row>
    <row r="10042" spans="1:28" hidden="1" x14ac:dyDescent="0.25">
      <c r="A10042" s="134"/>
      <c r="B10042" s="109"/>
      <c r="C10042" s="412"/>
      <c r="D10042" s="113"/>
      <c r="E10042" s="111"/>
      <c r="F10042" s="112"/>
      <c r="G10042" s="113"/>
      <c r="H10042" s="113"/>
      <c r="I10042" s="114"/>
      <c r="J10042" s="115"/>
      <c r="L10042" s="114"/>
      <c r="M10042" s="114" t="s">
        <v>1427</v>
      </c>
      <c r="N10042" s="138" t="s">
        <v>1429</v>
      </c>
      <c r="O10042" s="114"/>
      <c r="P10042" s="117"/>
      <c r="Q10042" s="118"/>
      <c r="R10042" s="119"/>
      <c r="S10042" s="120"/>
      <c r="T10042" s="114"/>
      <c r="U10042" s="115"/>
      <c r="V10042" s="121"/>
      <c r="W10042" s="135"/>
      <c r="X10042" s="115"/>
      <c r="AB10042" s="109"/>
    </row>
    <row r="10043" spans="1:28" hidden="1" x14ac:dyDescent="0.25">
      <c r="A10043" s="134"/>
      <c r="B10043" s="109"/>
      <c r="C10043" s="412"/>
      <c r="D10043" s="113"/>
      <c r="E10043" s="111"/>
      <c r="F10043" s="112"/>
      <c r="G10043" s="113"/>
      <c r="H10043" s="113"/>
      <c r="I10043" s="114"/>
      <c r="J10043" s="115"/>
      <c r="L10043" s="114"/>
      <c r="M10043" s="114" t="s">
        <v>1427</v>
      </c>
      <c r="N10043" s="138" t="s">
        <v>1429</v>
      </c>
      <c r="O10043" s="114"/>
      <c r="P10043" s="117"/>
      <c r="Q10043" s="118"/>
      <c r="R10043" s="119"/>
      <c r="S10043" s="120"/>
      <c r="T10043" s="114"/>
      <c r="U10043" s="115"/>
      <c r="V10043" s="121"/>
      <c r="W10043" s="135"/>
      <c r="X10043" s="115"/>
      <c r="AB10043" s="109"/>
    </row>
    <row r="10044" spans="1:28" hidden="1" x14ac:dyDescent="0.25">
      <c r="A10044" s="134"/>
      <c r="B10044" s="109"/>
      <c r="C10044" s="412"/>
      <c r="D10044" s="113"/>
      <c r="E10044" s="111"/>
      <c r="F10044" s="112"/>
      <c r="G10044" s="113"/>
      <c r="H10044" s="113"/>
      <c r="I10044" s="114"/>
      <c r="J10044" s="115"/>
      <c r="L10044" s="114"/>
      <c r="M10044" s="114" t="s">
        <v>1427</v>
      </c>
      <c r="N10044" s="138" t="s">
        <v>1429</v>
      </c>
      <c r="O10044" s="114"/>
      <c r="P10044" s="117"/>
      <c r="Q10044" s="118"/>
      <c r="R10044" s="119"/>
      <c r="S10044" s="120"/>
      <c r="T10044" s="114"/>
      <c r="U10044" s="115"/>
      <c r="V10044" s="121"/>
      <c r="W10044" s="135"/>
      <c r="X10044" s="115"/>
      <c r="AB10044" s="109"/>
    </row>
    <row r="10045" spans="1:28" hidden="1" x14ac:dyDescent="0.25">
      <c r="A10045" s="125"/>
      <c r="B10045" s="123"/>
      <c r="C10045" s="412"/>
      <c r="D10045" s="137"/>
      <c r="E10045" s="141"/>
      <c r="F10045" s="116"/>
      <c r="G10045" s="137"/>
      <c r="H10045" s="137"/>
      <c r="I10045" s="126"/>
      <c r="J10045" s="124"/>
      <c r="L10045" s="125"/>
      <c r="M10045" s="114" t="s">
        <v>1427</v>
      </c>
      <c r="N10045" s="138" t="s">
        <v>1429</v>
      </c>
      <c r="O10045" s="126"/>
      <c r="P10045" s="127"/>
      <c r="Q10045" s="128"/>
      <c r="R10045" s="129"/>
      <c r="S10045" s="130"/>
      <c r="T10045" s="126"/>
      <c r="U10045" s="124"/>
      <c r="V10045" s="131"/>
      <c r="W10045" s="122"/>
      <c r="X10045" s="124"/>
      <c r="AB10045" s="123"/>
    </row>
    <row r="10046" spans="1:28" hidden="1" x14ac:dyDescent="0.25">
      <c r="A10046" s="134"/>
      <c r="B10046" s="109"/>
      <c r="C10046" s="412"/>
      <c r="D10046" s="113"/>
      <c r="E10046" s="111"/>
      <c r="F10046" s="112"/>
      <c r="G10046" s="113"/>
      <c r="H10046" s="113"/>
      <c r="I10046" s="114"/>
      <c r="J10046" s="115"/>
      <c r="L10046" s="114"/>
      <c r="M10046" s="114" t="s">
        <v>1427</v>
      </c>
      <c r="N10046" s="138" t="s">
        <v>1429</v>
      </c>
      <c r="O10046" s="114"/>
      <c r="P10046" s="117"/>
      <c r="Q10046" s="118"/>
      <c r="R10046" s="119"/>
      <c r="S10046" s="120"/>
      <c r="T10046" s="114"/>
      <c r="U10046" s="115"/>
      <c r="V10046" s="121"/>
      <c r="W10046" s="135"/>
      <c r="X10046" s="115"/>
      <c r="AB10046" s="109"/>
    </row>
    <row r="10047" spans="1:28" hidden="1" x14ac:dyDescent="0.25">
      <c r="A10047" s="134"/>
      <c r="B10047" s="109"/>
      <c r="C10047" s="412"/>
      <c r="D10047" s="113"/>
      <c r="E10047" s="111"/>
      <c r="F10047" s="112"/>
      <c r="G10047" s="113"/>
      <c r="H10047" s="113"/>
      <c r="I10047" s="114"/>
      <c r="J10047" s="115"/>
      <c r="L10047" s="114"/>
      <c r="M10047" s="114" t="s">
        <v>1427</v>
      </c>
      <c r="N10047" s="138" t="s">
        <v>1429</v>
      </c>
      <c r="O10047" s="114"/>
      <c r="P10047" s="117"/>
      <c r="Q10047" s="118"/>
      <c r="R10047" s="119"/>
      <c r="S10047" s="120"/>
      <c r="T10047" s="114"/>
      <c r="U10047" s="115"/>
      <c r="V10047" s="121"/>
      <c r="W10047" s="135"/>
      <c r="X10047" s="115"/>
      <c r="AB10047" s="109"/>
    </row>
    <row r="10048" spans="1:28" hidden="1" x14ac:dyDescent="0.25">
      <c r="A10048" s="134"/>
      <c r="B10048" s="109"/>
      <c r="C10048" s="412"/>
      <c r="D10048" s="113"/>
      <c r="E10048" s="111"/>
      <c r="F10048" s="112"/>
      <c r="G10048" s="113"/>
      <c r="H10048" s="113"/>
      <c r="I10048" s="114"/>
      <c r="J10048" s="115"/>
      <c r="L10048" s="114"/>
      <c r="M10048" s="114" t="s">
        <v>1427</v>
      </c>
      <c r="N10048" s="138" t="s">
        <v>1429</v>
      </c>
      <c r="O10048" s="114"/>
      <c r="P10048" s="117"/>
      <c r="Q10048" s="118"/>
      <c r="R10048" s="119"/>
      <c r="S10048" s="120"/>
      <c r="T10048" s="114"/>
      <c r="U10048" s="115"/>
      <c r="V10048" s="121"/>
      <c r="W10048" s="135"/>
      <c r="X10048" s="115"/>
      <c r="AB10048" s="109"/>
    </row>
    <row r="10049" spans="1:28" hidden="1" x14ac:dyDescent="0.25">
      <c r="A10049" s="134"/>
      <c r="B10049" s="109"/>
      <c r="C10049" s="412"/>
      <c r="D10049" s="113"/>
      <c r="E10049" s="111"/>
      <c r="F10049" s="112"/>
      <c r="G10049" s="113"/>
      <c r="H10049" s="113"/>
      <c r="I10049" s="114"/>
      <c r="J10049" s="115"/>
      <c r="L10049" s="114"/>
      <c r="M10049" s="114" t="s">
        <v>1427</v>
      </c>
      <c r="N10049" s="138" t="s">
        <v>1429</v>
      </c>
      <c r="O10049" s="114"/>
      <c r="P10049" s="117"/>
      <c r="Q10049" s="118"/>
      <c r="R10049" s="119"/>
      <c r="S10049" s="120"/>
      <c r="T10049" s="114"/>
      <c r="U10049" s="115"/>
      <c r="V10049" s="121"/>
      <c r="W10049" s="135"/>
      <c r="X10049" s="115"/>
      <c r="AB10049" s="109"/>
    </row>
    <row r="10050" spans="1:28" hidden="1" x14ac:dyDescent="0.25">
      <c r="A10050" s="134"/>
      <c r="B10050" s="109"/>
      <c r="C10050" s="412"/>
      <c r="D10050" s="113"/>
      <c r="E10050" s="111"/>
      <c r="F10050" s="112"/>
      <c r="G10050" s="113"/>
      <c r="H10050" s="113"/>
      <c r="I10050" s="114"/>
      <c r="J10050" s="115"/>
      <c r="L10050" s="114"/>
      <c r="M10050" s="114" t="s">
        <v>1427</v>
      </c>
      <c r="N10050" s="138" t="s">
        <v>1429</v>
      </c>
      <c r="O10050" s="114"/>
      <c r="P10050" s="117"/>
      <c r="Q10050" s="118"/>
      <c r="R10050" s="119"/>
      <c r="S10050" s="120"/>
      <c r="T10050" s="114"/>
      <c r="U10050" s="115"/>
      <c r="V10050" s="121"/>
      <c r="W10050" s="135"/>
      <c r="X10050" s="115"/>
      <c r="AB10050" s="109"/>
    </row>
    <row r="10051" spans="1:28" hidden="1" x14ac:dyDescent="0.25">
      <c r="A10051" s="125"/>
      <c r="B10051" s="123"/>
      <c r="C10051" s="412"/>
      <c r="D10051" s="137"/>
      <c r="E10051" s="141"/>
      <c r="F10051" s="116"/>
      <c r="G10051" s="137"/>
      <c r="H10051" s="137"/>
      <c r="I10051" s="126"/>
      <c r="J10051" s="124"/>
      <c r="L10051" s="125"/>
      <c r="M10051" s="114" t="s">
        <v>1427</v>
      </c>
      <c r="N10051" s="138" t="s">
        <v>1429</v>
      </c>
      <c r="O10051" s="126"/>
      <c r="P10051" s="127"/>
      <c r="Q10051" s="128"/>
      <c r="R10051" s="129"/>
      <c r="S10051" s="130"/>
      <c r="T10051" s="126"/>
      <c r="U10051" s="124"/>
      <c r="V10051" s="131"/>
      <c r="W10051" s="122"/>
      <c r="X10051" s="124"/>
      <c r="AB10051" s="123"/>
    </row>
    <row r="10052" spans="1:28" hidden="1" x14ac:dyDescent="0.25">
      <c r="A10052" s="134"/>
      <c r="B10052" s="109"/>
      <c r="C10052" s="412"/>
      <c r="D10052" s="113"/>
      <c r="E10052" s="111"/>
      <c r="F10052" s="112"/>
      <c r="G10052" s="113"/>
      <c r="H10052" s="113"/>
      <c r="I10052" s="114"/>
      <c r="J10052" s="115"/>
      <c r="L10052" s="114"/>
      <c r="M10052" s="114" t="s">
        <v>1427</v>
      </c>
      <c r="N10052" s="138" t="s">
        <v>1429</v>
      </c>
      <c r="O10052" s="114"/>
      <c r="P10052" s="117"/>
      <c r="Q10052" s="118"/>
      <c r="R10052" s="119"/>
      <c r="S10052" s="120"/>
      <c r="T10052" s="114"/>
      <c r="U10052" s="115"/>
      <c r="V10052" s="121"/>
      <c r="W10052" s="135"/>
      <c r="X10052" s="115"/>
      <c r="AB10052" s="109"/>
    </row>
    <row r="10053" spans="1:28" hidden="1" x14ac:dyDescent="0.25">
      <c r="A10053" s="134"/>
      <c r="B10053" s="109"/>
      <c r="C10053" s="412"/>
      <c r="D10053" s="113"/>
      <c r="E10053" s="111"/>
      <c r="F10053" s="112"/>
      <c r="G10053" s="113"/>
      <c r="H10053" s="113"/>
      <c r="I10053" s="114"/>
      <c r="J10053" s="115"/>
      <c r="L10053" s="114"/>
      <c r="M10053" s="114" t="s">
        <v>1427</v>
      </c>
      <c r="N10053" s="138" t="s">
        <v>1429</v>
      </c>
      <c r="O10053" s="114"/>
      <c r="P10053" s="117"/>
      <c r="Q10053" s="118"/>
      <c r="R10053" s="119"/>
      <c r="S10053" s="120"/>
      <c r="T10053" s="114"/>
      <c r="U10053" s="115"/>
      <c r="V10053" s="121"/>
      <c r="W10053" s="135"/>
      <c r="X10053" s="115"/>
      <c r="AB10053" s="109"/>
    </row>
    <row r="10054" spans="1:28" hidden="1" x14ac:dyDescent="0.25">
      <c r="A10054" s="134"/>
      <c r="B10054" s="109"/>
      <c r="C10054" s="412"/>
      <c r="D10054" s="113"/>
      <c r="E10054" s="111"/>
      <c r="F10054" s="112"/>
      <c r="G10054" s="113"/>
      <c r="H10054" s="113"/>
      <c r="I10054" s="114"/>
      <c r="J10054" s="115"/>
      <c r="L10054" s="114"/>
      <c r="M10054" s="114" t="s">
        <v>1427</v>
      </c>
      <c r="N10054" s="138" t="s">
        <v>1429</v>
      </c>
      <c r="O10054" s="114"/>
      <c r="P10054" s="117"/>
      <c r="Q10054" s="118"/>
      <c r="R10054" s="119"/>
      <c r="S10054" s="120"/>
      <c r="T10054" s="114"/>
      <c r="U10054" s="115"/>
      <c r="V10054" s="121"/>
      <c r="W10054" s="135"/>
      <c r="X10054" s="115"/>
      <c r="AB10054" s="109"/>
    </row>
    <row r="10055" spans="1:28" hidden="1" x14ac:dyDescent="0.25">
      <c r="A10055" s="134"/>
      <c r="B10055" s="109"/>
      <c r="C10055" s="412"/>
      <c r="D10055" s="113"/>
      <c r="E10055" s="111"/>
      <c r="F10055" s="112"/>
      <c r="G10055" s="113"/>
      <c r="H10055" s="113"/>
      <c r="I10055" s="114"/>
      <c r="J10055" s="115"/>
      <c r="L10055" s="114"/>
      <c r="M10055" s="114" t="s">
        <v>1427</v>
      </c>
      <c r="N10055" s="138" t="s">
        <v>1429</v>
      </c>
      <c r="O10055" s="114"/>
      <c r="P10055" s="117"/>
      <c r="Q10055" s="118"/>
      <c r="R10055" s="119"/>
      <c r="S10055" s="120"/>
      <c r="T10055" s="114"/>
      <c r="U10055" s="115"/>
      <c r="V10055" s="121"/>
      <c r="W10055" s="135"/>
      <c r="X10055" s="115"/>
      <c r="AB10055" s="109"/>
    </row>
    <row r="10056" spans="1:28" hidden="1" x14ac:dyDescent="0.25">
      <c r="A10056" s="134"/>
      <c r="B10056" s="109"/>
      <c r="C10056" s="412"/>
      <c r="D10056" s="113"/>
      <c r="E10056" s="111"/>
      <c r="F10056" s="112"/>
      <c r="G10056" s="113"/>
      <c r="H10056" s="113"/>
      <c r="I10056" s="114"/>
      <c r="J10056" s="115"/>
      <c r="L10056" s="114"/>
      <c r="M10056" s="114" t="s">
        <v>1427</v>
      </c>
      <c r="N10056" s="138" t="s">
        <v>1429</v>
      </c>
      <c r="O10056" s="114"/>
      <c r="P10056" s="117"/>
      <c r="Q10056" s="118"/>
      <c r="R10056" s="119"/>
      <c r="S10056" s="120"/>
      <c r="T10056" s="114"/>
      <c r="U10056" s="115"/>
      <c r="V10056" s="121"/>
      <c r="W10056" s="135"/>
      <c r="X10056" s="115"/>
      <c r="AB10056" s="109"/>
    </row>
    <row r="10057" spans="1:28" hidden="1" x14ac:dyDescent="0.25">
      <c r="A10057" s="125"/>
      <c r="B10057" s="123"/>
      <c r="C10057" s="412"/>
      <c r="D10057" s="137"/>
      <c r="E10057" s="141"/>
      <c r="F10057" s="116"/>
      <c r="G10057" s="137"/>
      <c r="H10057" s="137"/>
      <c r="I10057" s="126"/>
      <c r="J10057" s="124"/>
      <c r="L10057" s="125"/>
      <c r="M10057" s="114" t="s">
        <v>1427</v>
      </c>
      <c r="N10057" s="138" t="s">
        <v>1429</v>
      </c>
      <c r="O10057" s="126"/>
      <c r="P10057" s="127"/>
      <c r="Q10057" s="128"/>
      <c r="R10057" s="129"/>
      <c r="S10057" s="130"/>
      <c r="T10057" s="126"/>
      <c r="U10057" s="124"/>
      <c r="V10057" s="131"/>
      <c r="W10057" s="122"/>
      <c r="X10057" s="124"/>
      <c r="AB10057" s="123"/>
    </row>
    <row r="10058" spans="1:28" hidden="1" x14ac:dyDescent="0.25">
      <c r="A10058" s="134"/>
      <c r="B10058" s="109"/>
      <c r="C10058" s="412"/>
      <c r="D10058" s="113"/>
      <c r="E10058" s="111"/>
      <c r="F10058" s="112"/>
      <c r="G10058" s="113"/>
      <c r="H10058" s="113"/>
      <c r="I10058" s="114"/>
      <c r="J10058" s="115"/>
      <c r="L10058" s="114"/>
      <c r="M10058" s="114" t="s">
        <v>1427</v>
      </c>
      <c r="N10058" s="138" t="s">
        <v>1429</v>
      </c>
      <c r="O10058" s="114"/>
      <c r="P10058" s="117"/>
      <c r="Q10058" s="118"/>
      <c r="R10058" s="119"/>
      <c r="S10058" s="120"/>
      <c r="T10058" s="114"/>
      <c r="U10058" s="115"/>
      <c r="V10058" s="121"/>
      <c r="W10058" s="135"/>
      <c r="X10058" s="115"/>
      <c r="AB10058" s="109"/>
    </row>
    <row r="10059" spans="1:28" hidden="1" x14ac:dyDescent="0.25">
      <c r="A10059" s="134"/>
      <c r="B10059" s="109"/>
      <c r="C10059" s="412"/>
      <c r="D10059" s="113"/>
      <c r="E10059" s="111"/>
      <c r="F10059" s="112"/>
      <c r="G10059" s="113"/>
      <c r="H10059" s="113"/>
      <c r="I10059" s="114"/>
      <c r="J10059" s="115"/>
      <c r="L10059" s="114"/>
      <c r="M10059" s="114" t="s">
        <v>1427</v>
      </c>
      <c r="N10059" s="138" t="s">
        <v>1429</v>
      </c>
      <c r="O10059" s="114"/>
      <c r="P10059" s="117"/>
      <c r="Q10059" s="118"/>
      <c r="R10059" s="119"/>
      <c r="S10059" s="120"/>
      <c r="T10059" s="114"/>
      <c r="U10059" s="115"/>
      <c r="V10059" s="121"/>
      <c r="W10059" s="135"/>
      <c r="X10059" s="115"/>
      <c r="AB10059" s="109"/>
    </row>
    <row r="10060" spans="1:28" hidden="1" x14ac:dyDescent="0.25">
      <c r="A10060" s="134"/>
      <c r="B10060" s="109"/>
      <c r="C10060" s="412"/>
      <c r="D10060" s="113"/>
      <c r="E10060" s="111"/>
      <c r="F10060" s="112"/>
      <c r="G10060" s="113"/>
      <c r="H10060" s="113"/>
      <c r="I10060" s="114"/>
      <c r="J10060" s="115"/>
      <c r="L10060" s="114"/>
      <c r="M10060" s="114" t="s">
        <v>1427</v>
      </c>
      <c r="N10060" s="138" t="s">
        <v>1429</v>
      </c>
      <c r="O10060" s="114"/>
      <c r="P10060" s="117"/>
      <c r="Q10060" s="118"/>
      <c r="R10060" s="119"/>
      <c r="S10060" s="120"/>
      <c r="T10060" s="114"/>
      <c r="U10060" s="115"/>
      <c r="V10060" s="121"/>
      <c r="W10060" s="135"/>
      <c r="X10060" s="115"/>
      <c r="AB10060" s="109"/>
    </row>
    <row r="10061" spans="1:28" hidden="1" x14ac:dyDescent="0.25">
      <c r="A10061" s="134"/>
      <c r="B10061" s="109"/>
      <c r="C10061" s="412"/>
      <c r="D10061" s="113"/>
      <c r="E10061" s="111"/>
      <c r="F10061" s="112"/>
      <c r="G10061" s="113"/>
      <c r="H10061" s="113"/>
      <c r="I10061" s="114"/>
      <c r="J10061" s="115"/>
      <c r="L10061" s="114"/>
      <c r="M10061" s="114" t="s">
        <v>1427</v>
      </c>
      <c r="N10061" s="138" t="s">
        <v>1429</v>
      </c>
      <c r="O10061" s="114"/>
      <c r="P10061" s="117"/>
      <c r="Q10061" s="118"/>
      <c r="R10061" s="119"/>
      <c r="S10061" s="120"/>
      <c r="T10061" s="114"/>
      <c r="U10061" s="115"/>
      <c r="V10061" s="121"/>
      <c r="W10061" s="135"/>
      <c r="X10061" s="115"/>
      <c r="AB10061" s="109"/>
    </row>
    <row r="10062" spans="1:28" hidden="1" x14ac:dyDescent="0.25">
      <c r="A10062" s="134"/>
      <c r="B10062" s="109"/>
      <c r="C10062" s="412"/>
      <c r="D10062" s="113"/>
      <c r="E10062" s="111"/>
      <c r="F10062" s="112"/>
      <c r="G10062" s="113"/>
      <c r="H10062" s="113"/>
      <c r="I10062" s="114"/>
      <c r="J10062" s="115"/>
      <c r="L10062" s="114"/>
      <c r="M10062" s="114" t="s">
        <v>1427</v>
      </c>
      <c r="N10062" s="138" t="s">
        <v>1429</v>
      </c>
      <c r="O10062" s="114"/>
      <c r="P10062" s="117"/>
      <c r="Q10062" s="118"/>
      <c r="R10062" s="119"/>
      <c r="S10062" s="120"/>
      <c r="T10062" s="114"/>
      <c r="U10062" s="115"/>
      <c r="V10062" s="121"/>
      <c r="W10062" s="135"/>
      <c r="X10062" s="115"/>
      <c r="AB10062" s="109"/>
    </row>
    <row r="10063" spans="1:28" hidden="1" x14ac:dyDescent="0.25">
      <c r="A10063" s="125"/>
      <c r="B10063" s="123"/>
      <c r="C10063" s="412"/>
      <c r="D10063" s="137"/>
      <c r="E10063" s="141"/>
      <c r="F10063" s="116"/>
      <c r="G10063" s="137"/>
      <c r="H10063" s="137"/>
      <c r="I10063" s="126"/>
      <c r="J10063" s="124"/>
      <c r="L10063" s="125"/>
      <c r="M10063" s="114" t="s">
        <v>1427</v>
      </c>
      <c r="N10063" s="138" t="s">
        <v>1429</v>
      </c>
      <c r="O10063" s="126"/>
      <c r="P10063" s="127"/>
      <c r="Q10063" s="128"/>
      <c r="R10063" s="129"/>
      <c r="S10063" s="130"/>
      <c r="T10063" s="126"/>
      <c r="U10063" s="124"/>
      <c r="V10063" s="131"/>
      <c r="W10063" s="122"/>
      <c r="X10063" s="124"/>
      <c r="AB10063" s="123"/>
    </row>
    <row r="10064" spans="1:28" hidden="1" x14ac:dyDescent="0.25">
      <c r="A10064" s="134"/>
      <c r="B10064" s="109"/>
      <c r="C10064" s="412"/>
      <c r="D10064" s="113"/>
      <c r="E10064" s="111"/>
      <c r="F10064" s="112"/>
      <c r="G10064" s="113"/>
      <c r="H10064" s="113"/>
      <c r="I10064" s="114"/>
      <c r="J10064" s="115"/>
      <c r="L10064" s="114"/>
      <c r="M10064" s="114" t="s">
        <v>1427</v>
      </c>
      <c r="N10064" s="138" t="s">
        <v>1429</v>
      </c>
      <c r="O10064" s="114"/>
      <c r="P10064" s="117"/>
      <c r="Q10064" s="118"/>
      <c r="R10064" s="119"/>
      <c r="S10064" s="120"/>
      <c r="T10064" s="114"/>
      <c r="U10064" s="115"/>
      <c r="V10064" s="121"/>
      <c r="W10064" s="135"/>
      <c r="X10064" s="115"/>
      <c r="AB10064" s="109"/>
    </row>
    <row r="10065" spans="1:28" hidden="1" x14ac:dyDescent="0.25">
      <c r="A10065" s="134"/>
      <c r="B10065" s="109"/>
      <c r="C10065" s="412"/>
      <c r="D10065" s="113"/>
      <c r="E10065" s="111"/>
      <c r="F10065" s="112"/>
      <c r="G10065" s="113"/>
      <c r="H10065" s="113"/>
      <c r="I10065" s="114"/>
      <c r="J10065" s="115"/>
      <c r="L10065" s="114"/>
      <c r="M10065" s="114" t="s">
        <v>1427</v>
      </c>
      <c r="N10065" s="138" t="s">
        <v>1429</v>
      </c>
      <c r="O10065" s="114"/>
      <c r="P10065" s="117"/>
      <c r="Q10065" s="118"/>
      <c r="R10065" s="119"/>
      <c r="S10065" s="120"/>
      <c r="T10065" s="114"/>
      <c r="U10065" s="115"/>
      <c r="V10065" s="121"/>
      <c r="W10065" s="135"/>
      <c r="X10065" s="115"/>
      <c r="AB10065" s="109"/>
    </row>
    <row r="10066" spans="1:28" hidden="1" x14ac:dyDescent="0.25">
      <c r="A10066" s="134"/>
      <c r="B10066" s="109"/>
      <c r="C10066" s="412"/>
      <c r="D10066" s="113"/>
      <c r="E10066" s="111"/>
      <c r="F10066" s="112"/>
      <c r="G10066" s="113"/>
      <c r="H10066" s="113"/>
      <c r="I10066" s="114"/>
      <c r="J10066" s="115"/>
      <c r="L10066" s="114"/>
      <c r="M10066" s="114" t="s">
        <v>1427</v>
      </c>
      <c r="N10066" s="138" t="s">
        <v>1429</v>
      </c>
      <c r="O10066" s="114"/>
      <c r="P10066" s="117"/>
      <c r="Q10066" s="118"/>
      <c r="R10066" s="119"/>
      <c r="S10066" s="120"/>
      <c r="T10066" s="114"/>
      <c r="U10066" s="115"/>
      <c r="V10066" s="121"/>
      <c r="W10066" s="135"/>
      <c r="X10066" s="115"/>
      <c r="AB10066" s="109"/>
    </row>
    <row r="10067" spans="1:28" hidden="1" x14ac:dyDescent="0.25">
      <c r="A10067" s="134"/>
      <c r="B10067" s="109"/>
      <c r="C10067" s="412"/>
      <c r="D10067" s="113"/>
      <c r="E10067" s="111"/>
      <c r="F10067" s="112"/>
      <c r="G10067" s="113"/>
      <c r="H10067" s="113"/>
      <c r="I10067" s="114"/>
      <c r="J10067" s="115"/>
      <c r="L10067" s="114"/>
      <c r="M10067" s="114" t="s">
        <v>1427</v>
      </c>
      <c r="N10067" s="138" t="s">
        <v>1429</v>
      </c>
      <c r="O10067" s="114"/>
      <c r="P10067" s="117"/>
      <c r="Q10067" s="118"/>
      <c r="R10067" s="119"/>
      <c r="S10067" s="120"/>
      <c r="T10067" s="114"/>
      <c r="U10067" s="115"/>
      <c r="V10067" s="121"/>
      <c r="W10067" s="135"/>
      <c r="X10067" s="115"/>
      <c r="AB10067" s="109"/>
    </row>
    <row r="10068" spans="1:28" hidden="1" x14ac:dyDescent="0.25">
      <c r="A10068" s="134"/>
      <c r="B10068" s="109"/>
      <c r="C10068" s="412"/>
      <c r="D10068" s="113"/>
      <c r="E10068" s="111"/>
      <c r="F10068" s="112"/>
      <c r="G10068" s="113"/>
      <c r="H10068" s="113"/>
      <c r="I10068" s="114"/>
      <c r="J10068" s="115"/>
      <c r="L10068" s="114"/>
      <c r="M10068" s="114" t="s">
        <v>1427</v>
      </c>
      <c r="N10068" s="138" t="s">
        <v>1429</v>
      </c>
      <c r="O10068" s="114"/>
      <c r="P10068" s="117"/>
      <c r="Q10068" s="118"/>
      <c r="R10068" s="119"/>
      <c r="S10068" s="120"/>
      <c r="T10068" s="114"/>
      <c r="U10068" s="115"/>
      <c r="V10068" s="121"/>
      <c r="W10068" s="135"/>
      <c r="X10068" s="115"/>
      <c r="AB10068" s="109"/>
    </row>
    <row r="10069" spans="1:28" hidden="1" x14ac:dyDescent="0.25">
      <c r="A10069" s="125"/>
      <c r="B10069" s="123"/>
      <c r="C10069" s="412"/>
      <c r="D10069" s="137"/>
      <c r="E10069" s="141"/>
      <c r="F10069" s="116"/>
      <c r="G10069" s="137"/>
      <c r="H10069" s="137"/>
      <c r="I10069" s="126"/>
      <c r="J10069" s="124"/>
      <c r="L10069" s="125"/>
      <c r="M10069" s="114" t="s">
        <v>1427</v>
      </c>
      <c r="N10069" s="138" t="s">
        <v>1429</v>
      </c>
      <c r="O10069" s="126"/>
      <c r="P10069" s="127"/>
      <c r="Q10069" s="128"/>
      <c r="R10069" s="129"/>
      <c r="S10069" s="130"/>
      <c r="T10069" s="126"/>
      <c r="U10069" s="124"/>
      <c r="V10069" s="131"/>
      <c r="W10069" s="122"/>
      <c r="X10069" s="124"/>
      <c r="AB10069" s="123"/>
    </row>
    <row r="10070" spans="1:28" hidden="1" x14ac:dyDescent="0.25">
      <c r="A10070" s="134"/>
      <c r="B10070" s="109"/>
      <c r="C10070" s="412"/>
      <c r="D10070" s="113"/>
      <c r="E10070" s="111"/>
      <c r="F10070" s="112"/>
      <c r="G10070" s="113"/>
      <c r="H10070" s="113"/>
      <c r="I10070" s="114"/>
      <c r="J10070" s="115"/>
      <c r="L10070" s="114"/>
      <c r="M10070" s="114" t="s">
        <v>1427</v>
      </c>
      <c r="N10070" s="138" t="s">
        <v>1429</v>
      </c>
      <c r="O10070" s="114"/>
      <c r="P10070" s="117"/>
      <c r="Q10070" s="118"/>
      <c r="R10070" s="119"/>
      <c r="S10070" s="120"/>
      <c r="T10070" s="114"/>
      <c r="U10070" s="115"/>
      <c r="V10070" s="121"/>
      <c r="W10070" s="135"/>
      <c r="X10070" s="115"/>
      <c r="AB10070" s="109"/>
    </row>
    <row r="10071" spans="1:28" hidden="1" x14ac:dyDescent="0.25">
      <c r="A10071" s="134"/>
      <c r="B10071" s="109"/>
      <c r="C10071" s="412"/>
      <c r="D10071" s="113"/>
      <c r="E10071" s="111"/>
      <c r="F10071" s="112"/>
      <c r="G10071" s="113"/>
      <c r="H10071" s="113"/>
      <c r="I10071" s="114"/>
      <c r="J10071" s="115"/>
      <c r="L10071" s="114"/>
      <c r="M10071" s="114" t="s">
        <v>1427</v>
      </c>
      <c r="N10071" s="138" t="s">
        <v>1429</v>
      </c>
      <c r="O10071" s="114"/>
      <c r="P10071" s="117"/>
      <c r="Q10071" s="118"/>
      <c r="R10071" s="119"/>
      <c r="S10071" s="120"/>
      <c r="T10071" s="114"/>
      <c r="U10071" s="115"/>
      <c r="V10071" s="121"/>
      <c r="W10071" s="135"/>
      <c r="X10071" s="115"/>
      <c r="AB10071" s="109"/>
    </row>
    <row r="10072" spans="1:28" hidden="1" x14ac:dyDescent="0.25">
      <c r="A10072" s="134"/>
      <c r="B10072" s="109"/>
      <c r="C10072" s="412"/>
      <c r="D10072" s="113"/>
      <c r="E10072" s="111"/>
      <c r="F10072" s="112"/>
      <c r="G10072" s="113"/>
      <c r="H10072" s="113"/>
      <c r="I10072" s="114"/>
      <c r="J10072" s="115"/>
      <c r="L10072" s="114"/>
      <c r="M10072" s="114" t="s">
        <v>1427</v>
      </c>
      <c r="N10072" s="138" t="s">
        <v>1429</v>
      </c>
      <c r="O10072" s="114"/>
      <c r="P10072" s="117"/>
      <c r="Q10072" s="118"/>
      <c r="R10072" s="119"/>
      <c r="S10072" s="120"/>
      <c r="T10072" s="114"/>
      <c r="U10072" s="115"/>
      <c r="V10072" s="121"/>
      <c r="W10072" s="135"/>
      <c r="X10072" s="115"/>
      <c r="AB10072" s="109"/>
    </row>
    <row r="10073" spans="1:28" hidden="1" x14ac:dyDescent="0.25">
      <c r="A10073" s="134"/>
      <c r="B10073" s="109"/>
      <c r="C10073" s="412"/>
      <c r="D10073" s="113"/>
      <c r="E10073" s="111"/>
      <c r="F10073" s="112"/>
      <c r="G10073" s="113"/>
      <c r="H10073" s="113"/>
      <c r="I10073" s="114"/>
      <c r="J10073" s="115"/>
      <c r="L10073" s="114"/>
      <c r="M10073" s="114" t="s">
        <v>1427</v>
      </c>
      <c r="N10073" s="138" t="s">
        <v>1429</v>
      </c>
      <c r="O10073" s="114"/>
      <c r="P10073" s="117"/>
      <c r="Q10073" s="118"/>
      <c r="R10073" s="119"/>
      <c r="S10073" s="120"/>
      <c r="T10073" s="114"/>
      <c r="U10073" s="115"/>
      <c r="V10073" s="121"/>
      <c r="W10073" s="135"/>
      <c r="X10073" s="115"/>
      <c r="AB10073" s="109"/>
    </row>
    <row r="10074" spans="1:28" hidden="1" x14ac:dyDescent="0.25">
      <c r="A10074" s="134"/>
      <c r="B10074" s="109"/>
      <c r="C10074" s="412"/>
      <c r="D10074" s="113"/>
      <c r="E10074" s="111"/>
      <c r="F10074" s="112"/>
      <c r="G10074" s="113"/>
      <c r="H10074" s="113"/>
      <c r="I10074" s="114"/>
      <c r="J10074" s="115"/>
      <c r="L10074" s="114"/>
      <c r="M10074" s="114" t="s">
        <v>1427</v>
      </c>
      <c r="N10074" s="138" t="s">
        <v>1429</v>
      </c>
      <c r="O10074" s="114"/>
      <c r="P10074" s="117"/>
      <c r="Q10074" s="118"/>
      <c r="R10074" s="119"/>
      <c r="S10074" s="120"/>
      <c r="T10074" s="114"/>
      <c r="U10074" s="115"/>
      <c r="V10074" s="121"/>
      <c r="W10074" s="135"/>
      <c r="X10074" s="115"/>
      <c r="AB10074" s="109"/>
    </row>
    <row r="10075" spans="1:28" hidden="1" x14ac:dyDescent="0.25">
      <c r="A10075" s="125"/>
      <c r="B10075" s="123"/>
      <c r="C10075" s="412"/>
      <c r="D10075" s="137"/>
      <c r="E10075" s="141"/>
      <c r="F10075" s="116"/>
      <c r="G10075" s="137"/>
      <c r="H10075" s="137"/>
      <c r="I10075" s="126"/>
      <c r="J10075" s="124"/>
      <c r="L10075" s="125"/>
      <c r="M10075" s="114" t="s">
        <v>1427</v>
      </c>
      <c r="N10075" s="138" t="s">
        <v>1429</v>
      </c>
      <c r="O10075" s="126"/>
      <c r="P10075" s="127"/>
      <c r="Q10075" s="128"/>
      <c r="R10075" s="129"/>
      <c r="S10075" s="130"/>
      <c r="T10075" s="126"/>
      <c r="U10075" s="124"/>
      <c r="V10075" s="131"/>
      <c r="W10075" s="122"/>
      <c r="X10075" s="124"/>
      <c r="AB10075" s="123"/>
    </row>
    <row r="10076" spans="1:28" hidden="1" x14ac:dyDescent="0.25">
      <c r="A10076" s="134"/>
      <c r="B10076" s="109"/>
      <c r="C10076" s="412"/>
      <c r="D10076" s="113"/>
      <c r="E10076" s="111"/>
      <c r="F10076" s="112"/>
      <c r="G10076" s="113"/>
      <c r="H10076" s="113"/>
      <c r="I10076" s="114"/>
      <c r="J10076" s="115"/>
      <c r="L10076" s="114"/>
      <c r="M10076" s="114" t="s">
        <v>1427</v>
      </c>
      <c r="N10076" s="138" t="s">
        <v>1429</v>
      </c>
      <c r="O10076" s="114"/>
      <c r="P10076" s="117"/>
      <c r="Q10076" s="118"/>
      <c r="R10076" s="119"/>
      <c r="S10076" s="120"/>
      <c r="T10076" s="114"/>
      <c r="U10076" s="115"/>
      <c r="V10076" s="121"/>
      <c r="W10076" s="135"/>
      <c r="X10076" s="115"/>
      <c r="AB10076" s="109"/>
    </row>
    <row r="10077" spans="1:28" hidden="1" x14ac:dyDescent="0.25">
      <c r="A10077" s="134"/>
      <c r="B10077" s="109"/>
      <c r="C10077" s="412"/>
      <c r="D10077" s="113"/>
      <c r="E10077" s="111"/>
      <c r="F10077" s="112"/>
      <c r="G10077" s="113"/>
      <c r="H10077" s="113"/>
      <c r="I10077" s="114"/>
      <c r="J10077" s="115"/>
      <c r="L10077" s="114"/>
      <c r="M10077" s="114" t="s">
        <v>1427</v>
      </c>
      <c r="N10077" s="138" t="s">
        <v>1429</v>
      </c>
      <c r="O10077" s="114"/>
      <c r="P10077" s="117"/>
      <c r="Q10077" s="118"/>
      <c r="R10077" s="119"/>
      <c r="S10077" s="120"/>
      <c r="T10077" s="114"/>
      <c r="U10077" s="115"/>
      <c r="V10077" s="121"/>
      <c r="W10077" s="135"/>
      <c r="X10077" s="115"/>
      <c r="AB10077" s="109"/>
    </row>
    <row r="10078" spans="1:28" hidden="1" x14ac:dyDescent="0.25">
      <c r="A10078" s="134"/>
      <c r="B10078" s="109"/>
      <c r="C10078" s="412"/>
      <c r="D10078" s="113"/>
      <c r="E10078" s="111"/>
      <c r="F10078" s="112"/>
      <c r="G10078" s="113"/>
      <c r="H10078" s="113"/>
      <c r="I10078" s="114"/>
      <c r="J10078" s="115"/>
      <c r="L10078" s="114"/>
      <c r="M10078" s="114" t="s">
        <v>1427</v>
      </c>
      <c r="N10078" s="138" t="s">
        <v>1429</v>
      </c>
      <c r="O10078" s="114"/>
      <c r="P10078" s="117"/>
      <c r="Q10078" s="118"/>
      <c r="R10078" s="119"/>
      <c r="S10078" s="120"/>
      <c r="T10078" s="114"/>
      <c r="U10078" s="115"/>
      <c r="V10078" s="121"/>
      <c r="W10078" s="135"/>
      <c r="X10078" s="115"/>
      <c r="AB10078" s="109"/>
    </row>
    <row r="10079" spans="1:28" hidden="1" x14ac:dyDescent="0.25">
      <c r="A10079" s="134"/>
      <c r="B10079" s="109"/>
      <c r="C10079" s="412"/>
      <c r="D10079" s="113"/>
      <c r="E10079" s="111"/>
      <c r="F10079" s="112"/>
      <c r="G10079" s="113"/>
      <c r="H10079" s="113"/>
      <c r="I10079" s="114"/>
      <c r="J10079" s="115"/>
      <c r="L10079" s="114"/>
      <c r="M10079" s="114" t="s">
        <v>1427</v>
      </c>
      <c r="N10079" s="138" t="s">
        <v>1429</v>
      </c>
      <c r="O10079" s="114"/>
      <c r="P10079" s="117"/>
      <c r="Q10079" s="118"/>
      <c r="R10079" s="119"/>
      <c r="S10079" s="120"/>
      <c r="T10079" s="114"/>
      <c r="U10079" s="115"/>
      <c r="V10079" s="121"/>
      <c r="W10079" s="135"/>
      <c r="X10079" s="115"/>
      <c r="AB10079" s="109"/>
    </row>
    <row r="10080" spans="1:28" hidden="1" x14ac:dyDescent="0.25">
      <c r="A10080" s="134"/>
      <c r="B10080" s="109"/>
      <c r="C10080" s="412"/>
      <c r="D10080" s="113"/>
      <c r="E10080" s="111"/>
      <c r="F10080" s="112"/>
      <c r="G10080" s="113"/>
      <c r="H10080" s="113"/>
      <c r="I10080" s="114"/>
      <c r="J10080" s="115"/>
      <c r="L10080" s="114"/>
      <c r="M10080" s="114" t="s">
        <v>1427</v>
      </c>
      <c r="N10080" s="138" t="s">
        <v>1429</v>
      </c>
      <c r="O10080" s="114"/>
      <c r="P10080" s="117"/>
      <c r="Q10080" s="118"/>
      <c r="R10080" s="119"/>
      <c r="S10080" s="120"/>
      <c r="T10080" s="114"/>
      <c r="U10080" s="115"/>
      <c r="V10080" s="121"/>
      <c r="W10080" s="135"/>
      <c r="X10080" s="115"/>
      <c r="AB10080" s="109"/>
    </row>
    <row r="10081" spans="1:28" hidden="1" x14ac:dyDescent="0.25">
      <c r="A10081" s="125"/>
      <c r="B10081" s="123"/>
      <c r="C10081" s="412"/>
      <c r="D10081" s="137"/>
      <c r="E10081" s="141"/>
      <c r="F10081" s="116"/>
      <c r="G10081" s="137"/>
      <c r="H10081" s="137"/>
      <c r="I10081" s="126"/>
      <c r="J10081" s="124"/>
      <c r="L10081" s="125"/>
      <c r="M10081" s="114" t="s">
        <v>1427</v>
      </c>
      <c r="N10081" s="138" t="s">
        <v>1429</v>
      </c>
      <c r="O10081" s="126"/>
      <c r="P10081" s="127"/>
      <c r="Q10081" s="128"/>
      <c r="R10081" s="129"/>
      <c r="S10081" s="130"/>
      <c r="T10081" s="126"/>
      <c r="U10081" s="124"/>
      <c r="V10081" s="131"/>
      <c r="W10081" s="122"/>
      <c r="X10081" s="124"/>
      <c r="AB10081" s="123"/>
    </row>
    <row r="10082" spans="1:28" hidden="1" x14ac:dyDescent="0.25">
      <c r="A10082" s="134"/>
      <c r="B10082" s="109"/>
      <c r="C10082" s="412"/>
      <c r="D10082" s="113"/>
      <c r="E10082" s="111"/>
      <c r="F10082" s="112"/>
      <c r="G10082" s="113"/>
      <c r="H10082" s="113"/>
      <c r="I10082" s="114"/>
      <c r="J10082" s="115"/>
      <c r="L10082" s="114"/>
      <c r="M10082" s="114" t="s">
        <v>1427</v>
      </c>
      <c r="N10082" s="138" t="s">
        <v>1429</v>
      </c>
      <c r="O10082" s="114"/>
      <c r="P10082" s="117"/>
      <c r="Q10082" s="118"/>
      <c r="R10082" s="119"/>
      <c r="S10082" s="120"/>
      <c r="T10082" s="114"/>
      <c r="U10082" s="115"/>
      <c r="V10082" s="121"/>
      <c r="W10082" s="135"/>
      <c r="X10082" s="115"/>
      <c r="AB10082" s="109"/>
    </row>
    <row r="10083" spans="1:28" hidden="1" x14ac:dyDescent="0.25">
      <c r="A10083" s="134"/>
      <c r="B10083" s="109"/>
      <c r="C10083" s="412"/>
      <c r="D10083" s="113"/>
      <c r="E10083" s="111"/>
      <c r="F10083" s="112"/>
      <c r="G10083" s="113"/>
      <c r="H10083" s="113"/>
      <c r="I10083" s="114"/>
      <c r="J10083" s="115"/>
      <c r="L10083" s="114"/>
      <c r="M10083" s="114" t="s">
        <v>1427</v>
      </c>
      <c r="N10083" s="138" t="s">
        <v>1429</v>
      </c>
      <c r="O10083" s="114"/>
      <c r="P10083" s="117"/>
      <c r="Q10083" s="118"/>
      <c r="R10083" s="119"/>
      <c r="S10083" s="120"/>
      <c r="T10083" s="114"/>
      <c r="U10083" s="115"/>
      <c r="V10083" s="121"/>
      <c r="W10083" s="135"/>
      <c r="X10083" s="115"/>
      <c r="AB10083" s="109"/>
    </row>
    <row r="10084" spans="1:28" hidden="1" x14ac:dyDescent="0.25">
      <c r="A10084" s="134"/>
      <c r="B10084" s="109"/>
      <c r="C10084" s="412"/>
      <c r="D10084" s="113"/>
      <c r="E10084" s="111"/>
      <c r="F10084" s="112"/>
      <c r="G10084" s="113"/>
      <c r="H10084" s="113"/>
      <c r="I10084" s="114"/>
      <c r="J10084" s="115"/>
      <c r="L10084" s="114"/>
      <c r="M10084" s="114" t="s">
        <v>1427</v>
      </c>
      <c r="N10084" s="138" t="s">
        <v>1429</v>
      </c>
      <c r="O10084" s="114"/>
      <c r="P10084" s="117"/>
      <c r="Q10084" s="118"/>
      <c r="R10084" s="119"/>
      <c r="S10084" s="120"/>
      <c r="T10084" s="114"/>
      <c r="U10084" s="115"/>
      <c r="V10084" s="121"/>
      <c r="W10084" s="135"/>
      <c r="X10084" s="115"/>
      <c r="AB10084" s="109"/>
    </row>
    <row r="10085" spans="1:28" hidden="1" x14ac:dyDescent="0.25">
      <c r="A10085" s="134"/>
      <c r="B10085" s="109"/>
      <c r="C10085" s="412"/>
      <c r="D10085" s="113"/>
      <c r="E10085" s="111"/>
      <c r="F10085" s="112"/>
      <c r="G10085" s="113"/>
      <c r="H10085" s="113"/>
      <c r="I10085" s="114"/>
      <c r="J10085" s="115"/>
      <c r="L10085" s="114"/>
      <c r="M10085" s="114" t="s">
        <v>1427</v>
      </c>
      <c r="N10085" s="138" t="s">
        <v>1429</v>
      </c>
      <c r="O10085" s="114"/>
      <c r="P10085" s="117"/>
      <c r="Q10085" s="118"/>
      <c r="R10085" s="119"/>
      <c r="S10085" s="120"/>
      <c r="T10085" s="114"/>
      <c r="U10085" s="115"/>
      <c r="V10085" s="121"/>
      <c r="W10085" s="135"/>
      <c r="X10085" s="115"/>
      <c r="AB10085" s="109"/>
    </row>
    <row r="10086" spans="1:28" hidden="1" x14ac:dyDescent="0.25">
      <c r="A10086" s="134"/>
      <c r="B10086" s="109"/>
      <c r="C10086" s="412"/>
      <c r="D10086" s="113"/>
      <c r="E10086" s="111"/>
      <c r="F10086" s="112"/>
      <c r="G10086" s="113"/>
      <c r="H10086" s="113"/>
      <c r="I10086" s="114"/>
      <c r="J10086" s="115"/>
      <c r="L10086" s="114"/>
      <c r="M10086" s="114" t="s">
        <v>1427</v>
      </c>
      <c r="N10086" s="138" t="s">
        <v>1429</v>
      </c>
      <c r="O10086" s="114"/>
      <c r="P10086" s="117"/>
      <c r="Q10086" s="118"/>
      <c r="R10086" s="119"/>
      <c r="S10086" s="120"/>
      <c r="T10086" s="114"/>
      <c r="U10086" s="115"/>
      <c r="V10086" s="121"/>
      <c r="W10086" s="135"/>
      <c r="X10086" s="115"/>
      <c r="AB10086" s="109"/>
    </row>
    <row r="10087" spans="1:28" hidden="1" x14ac:dyDescent="0.25">
      <c r="A10087" s="125"/>
      <c r="B10087" s="123"/>
      <c r="C10087" s="412"/>
      <c r="D10087" s="137"/>
      <c r="E10087" s="141"/>
      <c r="F10087" s="116"/>
      <c r="G10087" s="137"/>
      <c r="H10087" s="137"/>
      <c r="I10087" s="126"/>
      <c r="J10087" s="124"/>
      <c r="L10087" s="125"/>
      <c r="M10087" s="114" t="s">
        <v>1427</v>
      </c>
      <c r="N10087" s="138" t="s">
        <v>1429</v>
      </c>
      <c r="O10087" s="126"/>
      <c r="P10087" s="127"/>
      <c r="Q10087" s="128"/>
      <c r="R10087" s="129"/>
      <c r="S10087" s="130"/>
      <c r="T10087" s="126"/>
      <c r="U10087" s="124"/>
      <c r="V10087" s="131"/>
      <c r="W10087" s="122"/>
      <c r="X10087" s="124"/>
      <c r="AB10087" s="123"/>
    </row>
    <row r="10088" spans="1:28" hidden="1" x14ac:dyDescent="0.25">
      <c r="A10088" s="134"/>
      <c r="B10088" s="109"/>
      <c r="C10088" s="412"/>
      <c r="D10088" s="113"/>
      <c r="E10088" s="111"/>
      <c r="F10088" s="112"/>
      <c r="G10088" s="113"/>
      <c r="H10088" s="113"/>
      <c r="I10088" s="114"/>
      <c r="J10088" s="115"/>
      <c r="L10088" s="114"/>
      <c r="M10088" s="114" t="s">
        <v>1427</v>
      </c>
      <c r="N10088" s="138" t="s">
        <v>1429</v>
      </c>
      <c r="O10088" s="114"/>
      <c r="P10088" s="117"/>
      <c r="Q10088" s="118"/>
      <c r="R10088" s="119"/>
      <c r="S10088" s="120"/>
      <c r="T10088" s="114"/>
      <c r="U10088" s="115"/>
      <c r="V10088" s="121"/>
      <c r="W10088" s="135"/>
      <c r="X10088" s="115"/>
      <c r="AB10088" s="109"/>
    </row>
    <row r="10089" spans="1:28" hidden="1" x14ac:dyDescent="0.25">
      <c r="A10089" s="134"/>
      <c r="B10089" s="109"/>
      <c r="C10089" s="412"/>
      <c r="D10089" s="113"/>
      <c r="E10089" s="111"/>
      <c r="F10089" s="112"/>
      <c r="G10089" s="113"/>
      <c r="H10089" s="113"/>
      <c r="I10089" s="114"/>
      <c r="J10089" s="115"/>
      <c r="L10089" s="114"/>
      <c r="M10089" s="114" t="s">
        <v>1427</v>
      </c>
      <c r="N10089" s="138" t="s">
        <v>1429</v>
      </c>
      <c r="O10089" s="114"/>
      <c r="P10089" s="117"/>
      <c r="Q10089" s="118"/>
      <c r="R10089" s="119"/>
      <c r="S10089" s="120"/>
      <c r="T10089" s="114"/>
      <c r="U10089" s="115"/>
      <c r="V10089" s="121"/>
      <c r="W10089" s="135"/>
      <c r="X10089" s="115"/>
      <c r="AB10089" s="109"/>
    </row>
    <row r="10090" spans="1:28" hidden="1" x14ac:dyDescent="0.25">
      <c r="A10090" s="134"/>
      <c r="B10090" s="109"/>
      <c r="C10090" s="412"/>
      <c r="D10090" s="113"/>
      <c r="E10090" s="111"/>
      <c r="F10090" s="112"/>
      <c r="G10090" s="113"/>
      <c r="H10090" s="113"/>
      <c r="I10090" s="114"/>
      <c r="J10090" s="115"/>
      <c r="L10090" s="114"/>
      <c r="M10090" s="114" t="s">
        <v>1427</v>
      </c>
      <c r="N10090" s="138" t="s">
        <v>1429</v>
      </c>
      <c r="O10090" s="114"/>
      <c r="P10090" s="117"/>
      <c r="Q10090" s="118"/>
      <c r="R10090" s="119"/>
      <c r="S10090" s="120"/>
      <c r="T10090" s="114"/>
      <c r="U10090" s="115"/>
      <c r="V10090" s="121"/>
      <c r="W10090" s="135"/>
      <c r="X10090" s="115"/>
      <c r="AB10090" s="109"/>
    </row>
    <row r="10091" spans="1:28" hidden="1" x14ac:dyDescent="0.25">
      <c r="A10091" s="134"/>
      <c r="B10091" s="109"/>
      <c r="C10091" s="412"/>
      <c r="D10091" s="113"/>
      <c r="E10091" s="111"/>
      <c r="F10091" s="112"/>
      <c r="G10091" s="113"/>
      <c r="H10091" s="113"/>
      <c r="I10091" s="114"/>
      <c r="J10091" s="115"/>
      <c r="L10091" s="114"/>
      <c r="M10091" s="114" t="s">
        <v>1427</v>
      </c>
      <c r="N10091" s="138" t="s">
        <v>1429</v>
      </c>
      <c r="O10091" s="114"/>
      <c r="P10091" s="117"/>
      <c r="Q10091" s="118"/>
      <c r="R10091" s="119"/>
      <c r="S10091" s="120"/>
      <c r="T10091" s="114"/>
      <c r="U10091" s="115"/>
      <c r="V10091" s="121"/>
      <c r="W10091" s="135"/>
      <c r="X10091" s="115"/>
      <c r="AB10091" s="109"/>
    </row>
    <row r="10092" spans="1:28" hidden="1" x14ac:dyDescent="0.25">
      <c r="A10092" s="134"/>
      <c r="B10092" s="109"/>
      <c r="C10092" s="412"/>
      <c r="D10092" s="113"/>
      <c r="E10092" s="111"/>
      <c r="F10092" s="112"/>
      <c r="G10092" s="113"/>
      <c r="H10092" s="113"/>
      <c r="I10092" s="114"/>
      <c r="J10092" s="115"/>
      <c r="L10092" s="114"/>
      <c r="M10092" s="114" t="s">
        <v>1427</v>
      </c>
      <c r="N10092" s="138" t="s">
        <v>1429</v>
      </c>
      <c r="O10092" s="114"/>
      <c r="P10092" s="117"/>
      <c r="Q10092" s="118"/>
      <c r="R10092" s="119"/>
      <c r="S10092" s="120"/>
      <c r="T10092" s="114"/>
      <c r="U10092" s="115"/>
      <c r="V10092" s="121"/>
      <c r="W10092" s="135"/>
      <c r="X10092" s="115"/>
      <c r="AB10092" s="109"/>
    </row>
    <row r="10093" spans="1:28" hidden="1" x14ac:dyDescent="0.25">
      <c r="A10093" s="125"/>
      <c r="B10093" s="123"/>
      <c r="C10093" s="412"/>
      <c r="D10093" s="137"/>
      <c r="E10093" s="141"/>
      <c r="F10093" s="116"/>
      <c r="G10093" s="137"/>
      <c r="H10093" s="137"/>
      <c r="I10093" s="126"/>
      <c r="J10093" s="124"/>
      <c r="L10093" s="125"/>
      <c r="M10093" s="114" t="s">
        <v>1427</v>
      </c>
      <c r="N10093" s="138" t="s">
        <v>1429</v>
      </c>
      <c r="O10093" s="126"/>
      <c r="P10093" s="127"/>
      <c r="Q10093" s="128"/>
      <c r="R10093" s="129"/>
      <c r="S10093" s="130"/>
      <c r="T10093" s="126"/>
      <c r="U10093" s="124"/>
      <c r="V10093" s="131"/>
      <c r="W10093" s="122"/>
      <c r="X10093" s="124"/>
      <c r="AB10093" s="123"/>
    </row>
    <row r="10094" spans="1:28" hidden="1" x14ac:dyDescent="0.25">
      <c r="A10094" s="134"/>
      <c r="B10094" s="109"/>
      <c r="C10094" s="412"/>
      <c r="D10094" s="113"/>
      <c r="E10094" s="111"/>
      <c r="F10094" s="112"/>
      <c r="G10094" s="113"/>
      <c r="H10094" s="113"/>
      <c r="I10094" s="114"/>
      <c r="J10094" s="115"/>
      <c r="L10094" s="114"/>
      <c r="M10094" s="114" t="s">
        <v>1427</v>
      </c>
      <c r="N10094" s="138" t="s">
        <v>1429</v>
      </c>
      <c r="O10094" s="114"/>
      <c r="P10094" s="117"/>
      <c r="Q10094" s="118"/>
      <c r="R10094" s="119"/>
      <c r="S10094" s="120"/>
      <c r="T10094" s="114"/>
      <c r="U10094" s="115"/>
      <c r="V10094" s="121"/>
      <c r="W10094" s="135"/>
      <c r="X10094" s="115"/>
      <c r="AB10094" s="109"/>
    </row>
    <row r="10095" spans="1:28" hidden="1" x14ac:dyDescent="0.25">
      <c r="A10095" s="134"/>
      <c r="B10095" s="109"/>
      <c r="C10095" s="412"/>
      <c r="D10095" s="113"/>
      <c r="E10095" s="111"/>
      <c r="F10095" s="112"/>
      <c r="G10095" s="113"/>
      <c r="H10095" s="113"/>
      <c r="I10095" s="114"/>
      <c r="J10095" s="115"/>
      <c r="L10095" s="114"/>
      <c r="M10095" s="114" t="s">
        <v>1427</v>
      </c>
      <c r="N10095" s="138" t="s">
        <v>1429</v>
      </c>
      <c r="O10095" s="114"/>
      <c r="P10095" s="117"/>
      <c r="Q10095" s="118"/>
      <c r="R10095" s="119"/>
      <c r="S10095" s="120"/>
      <c r="T10095" s="114"/>
      <c r="U10095" s="115"/>
      <c r="V10095" s="121"/>
      <c r="W10095" s="135"/>
      <c r="X10095" s="115"/>
      <c r="AB10095" s="109"/>
    </row>
    <row r="10096" spans="1:28" hidden="1" x14ac:dyDescent="0.25">
      <c r="A10096" s="134"/>
      <c r="B10096" s="109"/>
      <c r="C10096" s="412"/>
      <c r="D10096" s="113"/>
      <c r="E10096" s="111"/>
      <c r="F10096" s="112"/>
      <c r="G10096" s="113"/>
      <c r="H10096" s="113"/>
      <c r="I10096" s="114"/>
      <c r="J10096" s="115"/>
      <c r="L10096" s="114"/>
      <c r="M10096" s="114" t="s">
        <v>1427</v>
      </c>
      <c r="N10096" s="138" t="s">
        <v>1429</v>
      </c>
      <c r="O10096" s="114"/>
      <c r="P10096" s="117"/>
      <c r="Q10096" s="118"/>
      <c r="R10096" s="119"/>
      <c r="S10096" s="120"/>
      <c r="T10096" s="114"/>
      <c r="U10096" s="115"/>
      <c r="V10096" s="121"/>
      <c r="W10096" s="135"/>
      <c r="X10096" s="115"/>
      <c r="AB10096" s="109"/>
    </row>
    <row r="10097" spans="1:28" hidden="1" x14ac:dyDescent="0.25">
      <c r="A10097" s="134"/>
      <c r="B10097" s="109"/>
      <c r="C10097" s="412"/>
      <c r="D10097" s="113"/>
      <c r="E10097" s="111"/>
      <c r="F10097" s="112"/>
      <c r="G10097" s="113"/>
      <c r="H10097" s="113"/>
      <c r="I10097" s="114"/>
      <c r="J10097" s="115"/>
      <c r="L10097" s="114"/>
      <c r="M10097" s="114" t="s">
        <v>1427</v>
      </c>
      <c r="N10097" s="138" t="s">
        <v>1429</v>
      </c>
      <c r="O10097" s="114"/>
      <c r="P10097" s="117"/>
      <c r="Q10097" s="118"/>
      <c r="R10097" s="119"/>
      <c r="S10097" s="120"/>
      <c r="T10097" s="114"/>
      <c r="U10097" s="115"/>
      <c r="V10097" s="121"/>
      <c r="W10097" s="135"/>
      <c r="X10097" s="115"/>
      <c r="AB10097" s="109"/>
    </row>
    <row r="10098" spans="1:28" hidden="1" x14ac:dyDescent="0.25">
      <c r="A10098" s="134"/>
      <c r="B10098" s="109"/>
      <c r="C10098" s="412"/>
      <c r="D10098" s="113"/>
      <c r="E10098" s="111"/>
      <c r="F10098" s="112"/>
      <c r="G10098" s="113"/>
      <c r="H10098" s="113"/>
      <c r="I10098" s="114"/>
      <c r="J10098" s="115"/>
      <c r="L10098" s="114"/>
      <c r="M10098" s="114" t="s">
        <v>1427</v>
      </c>
      <c r="N10098" s="138" t="s">
        <v>1429</v>
      </c>
      <c r="O10098" s="114"/>
      <c r="P10098" s="117"/>
      <c r="Q10098" s="118"/>
      <c r="R10098" s="119"/>
      <c r="S10098" s="120"/>
      <c r="T10098" s="114"/>
      <c r="U10098" s="115"/>
      <c r="V10098" s="121"/>
      <c r="W10098" s="135"/>
      <c r="X10098" s="115"/>
      <c r="AB10098" s="109"/>
    </row>
    <row r="10099" spans="1:28" hidden="1" x14ac:dyDescent="0.25">
      <c r="A10099" s="125"/>
      <c r="B10099" s="123"/>
      <c r="C10099" s="412"/>
      <c r="D10099" s="137"/>
      <c r="E10099" s="141"/>
      <c r="F10099" s="116"/>
      <c r="G10099" s="137"/>
      <c r="H10099" s="137"/>
      <c r="I10099" s="126"/>
      <c r="J10099" s="124"/>
      <c r="L10099" s="125"/>
      <c r="M10099" s="114" t="s">
        <v>1427</v>
      </c>
      <c r="N10099" s="138" t="s">
        <v>1429</v>
      </c>
      <c r="O10099" s="126"/>
      <c r="P10099" s="127"/>
      <c r="Q10099" s="128"/>
      <c r="R10099" s="129"/>
      <c r="S10099" s="130"/>
      <c r="T10099" s="126"/>
      <c r="U10099" s="124"/>
      <c r="V10099" s="131"/>
      <c r="W10099" s="122"/>
      <c r="X10099" s="124"/>
      <c r="AB10099" s="123"/>
    </row>
    <row r="10100" spans="1:28" hidden="1" x14ac:dyDescent="0.25">
      <c r="A10100" s="134"/>
      <c r="B10100" s="109"/>
      <c r="C10100" s="412"/>
      <c r="D10100" s="113"/>
      <c r="E10100" s="111"/>
      <c r="F10100" s="112"/>
      <c r="G10100" s="113"/>
      <c r="H10100" s="113"/>
      <c r="I10100" s="114"/>
      <c r="J10100" s="115"/>
      <c r="L10100" s="114"/>
      <c r="M10100" s="114" t="s">
        <v>1427</v>
      </c>
      <c r="N10100" s="138" t="s">
        <v>1429</v>
      </c>
      <c r="O10100" s="114"/>
      <c r="P10100" s="117"/>
      <c r="Q10100" s="118"/>
      <c r="R10100" s="119"/>
      <c r="S10100" s="120"/>
      <c r="T10100" s="114"/>
      <c r="U10100" s="115"/>
      <c r="V10100" s="121"/>
      <c r="W10100" s="135"/>
      <c r="X10100" s="115"/>
      <c r="AB10100" s="109"/>
    </row>
    <row r="10101" spans="1:28" hidden="1" x14ac:dyDescent="0.25">
      <c r="A10101" s="134"/>
      <c r="B10101" s="109"/>
      <c r="C10101" s="412"/>
      <c r="D10101" s="113"/>
      <c r="E10101" s="111"/>
      <c r="F10101" s="112"/>
      <c r="G10101" s="113"/>
      <c r="H10101" s="113"/>
      <c r="I10101" s="114"/>
      <c r="J10101" s="115"/>
      <c r="L10101" s="114"/>
      <c r="M10101" s="114" t="s">
        <v>1427</v>
      </c>
      <c r="N10101" s="138" t="s">
        <v>1429</v>
      </c>
      <c r="O10101" s="114"/>
      <c r="P10101" s="117"/>
      <c r="Q10101" s="118"/>
      <c r="R10101" s="119"/>
      <c r="S10101" s="120"/>
      <c r="T10101" s="114"/>
      <c r="U10101" s="115"/>
      <c r="V10101" s="121"/>
      <c r="W10101" s="135"/>
      <c r="X10101" s="115"/>
      <c r="AB10101" s="109"/>
    </row>
    <row r="10102" spans="1:28" hidden="1" x14ac:dyDescent="0.25">
      <c r="A10102" s="134"/>
      <c r="B10102" s="109"/>
      <c r="C10102" s="412"/>
      <c r="D10102" s="113"/>
      <c r="E10102" s="111"/>
      <c r="F10102" s="112"/>
      <c r="G10102" s="113"/>
      <c r="H10102" s="113"/>
      <c r="I10102" s="114"/>
      <c r="J10102" s="115"/>
      <c r="L10102" s="114"/>
      <c r="M10102" s="114" t="s">
        <v>1427</v>
      </c>
      <c r="N10102" s="138" t="s">
        <v>1429</v>
      </c>
      <c r="O10102" s="114"/>
      <c r="P10102" s="117"/>
      <c r="Q10102" s="118"/>
      <c r="R10102" s="119"/>
      <c r="S10102" s="120"/>
      <c r="T10102" s="114"/>
      <c r="U10102" s="115"/>
      <c r="V10102" s="121"/>
      <c r="W10102" s="135"/>
      <c r="X10102" s="115"/>
      <c r="AB10102" s="109"/>
    </row>
    <row r="10103" spans="1:28" hidden="1" x14ac:dyDescent="0.25">
      <c r="A10103" s="134"/>
      <c r="B10103" s="109"/>
      <c r="C10103" s="412"/>
      <c r="D10103" s="113"/>
      <c r="E10103" s="111"/>
      <c r="F10103" s="112"/>
      <c r="G10103" s="113"/>
      <c r="H10103" s="113"/>
      <c r="I10103" s="114"/>
      <c r="J10103" s="115"/>
      <c r="L10103" s="114"/>
      <c r="M10103" s="114" t="s">
        <v>1427</v>
      </c>
      <c r="N10103" s="138" t="s">
        <v>1429</v>
      </c>
      <c r="O10103" s="114"/>
      <c r="P10103" s="117"/>
      <c r="Q10103" s="118"/>
      <c r="R10103" s="119"/>
      <c r="S10103" s="120"/>
      <c r="T10103" s="114"/>
      <c r="U10103" s="115"/>
      <c r="V10103" s="121"/>
      <c r="W10103" s="135"/>
      <c r="X10103" s="115"/>
      <c r="AB10103" s="109"/>
    </row>
    <row r="10104" spans="1:28" hidden="1" x14ac:dyDescent="0.25">
      <c r="A10104" s="134"/>
      <c r="B10104" s="109"/>
      <c r="C10104" s="412"/>
      <c r="D10104" s="113"/>
      <c r="E10104" s="111"/>
      <c r="F10104" s="112"/>
      <c r="G10104" s="113"/>
      <c r="H10104" s="113"/>
      <c r="I10104" s="114"/>
      <c r="J10104" s="115"/>
      <c r="L10104" s="114"/>
      <c r="M10104" s="114" t="s">
        <v>1427</v>
      </c>
      <c r="N10104" s="138" t="s">
        <v>1429</v>
      </c>
      <c r="O10104" s="114"/>
      <c r="P10104" s="117"/>
      <c r="Q10104" s="118"/>
      <c r="R10104" s="119"/>
      <c r="S10104" s="120"/>
      <c r="T10104" s="114"/>
      <c r="U10104" s="115"/>
      <c r="V10104" s="121"/>
      <c r="W10104" s="135"/>
      <c r="X10104" s="115"/>
      <c r="AB10104" s="109"/>
    </row>
    <row r="10105" spans="1:28" hidden="1" x14ac:dyDescent="0.25">
      <c r="A10105" s="125"/>
      <c r="B10105" s="123"/>
      <c r="C10105" s="412"/>
      <c r="D10105" s="137"/>
      <c r="E10105" s="141"/>
      <c r="F10105" s="116"/>
      <c r="G10105" s="137"/>
      <c r="H10105" s="137"/>
      <c r="I10105" s="126"/>
      <c r="J10105" s="124"/>
      <c r="L10105" s="125"/>
      <c r="M10105" s="114" t="s">
        <v>1427</v>
      </c>
      <c r="N10105" s="138" t="s">
        <v>1429</v>
      </c>
      <c r="O10105" s="126"/>
      <c r="P10105" s="127"/>
      <c r="Q10105" s="128"/>
      <c r="R10105" s="129"/>
      <c r="S10105" s="130"/>
      <c r="T10105" s="126"/>
      <c r="U10105" s="124"/>
      <c r="V10105" s="131"/>
      <c r="W10105" s="122"/>
      <c r="X10105" s="124"/>
      <c r="AB10105" s="123"/>
    </row>
    <row r="10106" spans="1:28" hidden="1" x14ac:dyDescent="0.25">
      <c r="A10106" s="134"/>
      <c r="B10106" s="109"/>
      <c r="C10106" s="412"/>
      <c r="D10106" s="113"/>
      <c r="E10106" s="111"/>
      <c r="F10106" s="112"/>
      <c r="G10106" s="113"/>
      <c r="H10106" s="113"/>
      <c r="I10106" s="114"/>
      <c r="J10106" s="115"/>
      <c r="L10106" s="114"/>
      <c r="M10106" s="114" t="s">
        <v>1427</v>
      </c>
      <c r="N10106" s="138" t="s">
        <v>1429</v>
      </c>
      <c r="O10106" s="114"/>
      <c r="P10106" s="117"/>
      <c r="Q10106" s="118"/>
      <c r="R10106" s="119"/>
      <c r="S10106" s="120"/>
      <c r="T10106" s="114"/>
      <c r="U10106" s="115"/>
      <c r="V10106" s="121"/>
      <c r="W10106" s="135"/>
      <c r="X10106" s="115"/>
      <c r="AB10106" s="109"/>
    </row>
    <row r="10107" spans="1:28" hidden="1" x14ac:dyDescent="0.25">
      <c r="A10107" s="134"/>
      <c r="B10107" s="109"/>
      <c r="C10107" s="412"/>
      <c r="D10107" s="113"/>
      <c r="E10107" s="111"/>
      <c r="F10107" s="112"/>
      <c r="G10107" s="113"/>
      <c r="H10107" s="113"/>
      <c r="I10107" s="114"/>
      <c r="J10107" s="115"/>
      <c r="L10107" s="114"/>
      <c r="M10107" s="114" t="s">
        <v>1427</v>
      </c>
      <c r="N10107" s="138" t="s">
        <v>1429</v>
      </c>
      <c r="O10107" s="114"/>
      <c r="P10107" s="117"/>
      <c r="Q10107" s="118"/>
      <c r="R10107" s="119"/>
      <c r="S10107" s="120"/>
      <c r="T10107" s="114"/>
      <c r="U10107" s="115"/>
      <c r="V10107" s="121"/>
      <c r="W10107" s="135"/>
      <c r="X10107" s="115"/>
      <c r="AB10107" s="109"/>
    </row>
    <row r="10108" spans="1:28" hidden="1" x14ac:dyDescent="0.25">
      <c r="A10108" s="134"/>
      <c r="B10108" s="109"/>
      <c r="C10108" s="412"/>
      <c r="D10108" s="113"/>
      <c r="E10108" s="111"/>
      <c r="F10108" s="112"/>
      <c r="G10108" s="113"/>
      <c r="H10108" s="113"/>
      <c r="I10108" s="114"/>
      <c r="J10108" s="115"/>
      <c r="L10108" s="114"/>
      <c r="M10108" s="114" t="s">
        <v>1427</v>
      </c>
      <c r="N10108" s="138" t="s">
        <v>1429</v>
      </c>
      <c r="O10108" s="114"/>
      <c r="P10108" s="117"/>
      <c r="Q10108" s="118"/>
      <c r="R10108" s="119"/>
      <c r="S10108" s="120"/>
      <c r="T10108" s="114"/>
      <c r="U10108" s="115"/>
      <c r="V10108" s="121"/>
      <c r="W10108" s="135"/>
      <c r="X10108" s="115"/>
      <c r="AB10108" s="109"/>
    </row>
    <row r="10109" spans="1:28" hidden="1" x14ac:dyDescent="0.25">
      <c r="A10109" s="143"/>
      <c r="B10109" s="123"/>
      <c r="C10109" s="412"/>
      <c r="D10109" s="137"/>
      <c r="E10109" s="141"/>
      <c r="F10109" s="116"/>
      <c r="G10109" s="137"/>
      <c r="H10109" s="137"/>
      <c r="I10109" s="126"/>
      <c r="J10109" s="124"/>
      <c r="L10109" s="125"/>
      <c r="M10109" s="114" t="s">
        <v>1427</v>
      </c>
      <c r="N10109" s="138" t="s">
        <v>1429</v>
      </c>
      <c r="O10109" s="126"/>
      <c r="P10109" s="127"/>
      <c r="Q10109" s="128"/>
      <c r="R10109" s="129"/>
      <c r="S10109" s="130"/>
      <c r="T10109" s="126"/>
      <c r="U10109" s="124"/>
      <c r="V10109" s="131"/>
      <c r="W10109" s="122"/>
      <c r="X10109" s="124"/>
      <c r="AB10109" s="123"/>
    </row>
    <row r="10110" spans="1:28" hidden="1" x14ac:dyDescent="0.25">
      <c r="A10110" s="134"/>
      <c r="B10110" s="109"/>
      <c r="C10110" s="412"/>
      <c r="D10110" s="113"/>
      <c r="E10110" s="111"/>
      <c r="F10110" s="112"/>
      <c r="G10110" s="113"/>
      <c r="H10110" s="113"/>
      <c r="I10110" s="114"/>
      <c r="J10110" s="115"/>
      <c r="L10110" s="114"/>
      <c r="M10110" s="114" t="s">
        <v>1427</v>
      </c>
      <c r="N10110" s="138" t="s">
        <v>1429</v>
      </c>
      <c r="O10110" s="114"/>
      <c r="P10110" s="117"/>
      <c r="Q10110" s="118"/>
      <c r="R10110" s="119"/>
      <c r="S10110" s="120"/>
      <c r="T10110" s="114"/>
      <c r="U10110" s="115"/>
      <c r="V10110" s="121"/>
      <c r="W10110" s="135"/>
      <c r="X10110" s="115"/>
      <c r="AB10110" s="109"/>
    </row>
    <row r="10111" spans="1:28" hidden="1" x14ac:dyDescent="0.25">
      <c r="A10111" s="134"/>
      <c r="B10111" s="109"/>
      <c r="C10111" s="412"/>
      <c r="D10111" s="113"/>
      <c r="E10111" s="111"/>
      <c r="F10111" s="112"/>
      <c r="G10111" s="113"/>
      <c r="H10111" s="113"/>
      <c r="I10111" s="114"/>
      <c r="J10111" s="115"/>
      <c r="L10111" s="114"/>
      <c r="M10111" s="114" t="s">
        <v>1427</v>
      </c>
      <c r="N10111" s="138" t="s">
        <v>1429</v>
      </c>
      <c r="O10111" s="114"/>
      <c r="P10111" s="117"/>
      <c r="Q10111" s="118"/>
      <c r="R10111" s="119"/>
      <c r="S10111" s="120"/>
      <c r="T10111" s="114"/>
      <c r="U10111" s="115"/>
      <c r="V10111" s="121"/>
      <c r="W10111" s="135"/>
      <c r="X10111" s="115"/>
      <c r="AB10111" s="109"/>
    </row>
    <row r="10112" spans="1:28" hidden="1" x14ac:dyDescent="0.25">
      <c r="A10112" s="134"/>
      <c r="B10112" s="109"/>
      <c r="C10112" s="412"/>
      <c r="D10112" s="113"/>
      <c r="E10112" s="111"/>
      <c r="F10112" s="112"/>
      <c r="G10112" s="113"/>
      <c r="H10112" s="113"/>
      <c r="I10112" s="114"/>
      <c r="J10112" s="115"/>
      <c r="L10112" s="114"/>
      <c r="M10112" s="114" t="s">
        <v>1427</v>
      </c>
      <c r="N10112" s="138" t="s">
        <v>1429</v>
      </c>
      <c r="O10112" s="114"/>
      <c r="P10112" s="117"/>
      <c r="Q10112" s="118"/>
      <c r="R10112" s="119"/>
      <c r="S10112" s="120"/>
      <c r="T10112" s="114"/>
      <c r="U10112" s="115"/>
      <c r="V10112" s="121"/>
      <c r="W10112" s="135"/>
      <c r="X10112" s="115"/>
      <c r="AB10112" s="109"/>
    </row>
    <row r="10113" spans="1:28" hidden="1" x14ac:dyDescent="0.25">
      <c r="A10113" s="134"/>
      <c r="B10113" s="109"/>
      <c r="C10113" s="412"/>
      <c r="D10113" s="113"/>
      <c r="E10113" s="111"/>
      <c r="F10113" s="112"/>
      <c r="G10113" s="113"/>
      <c r="H10113" s="113"/>
      <c r="I10113" s="114"/>
      <c r="J10113" s="115"/>
      <c r="L10113" s="114"/>
      <c r="M10113" s="114" t="s">
        <v>1427</v>
      </c>
      <c r="N10113" s="138" t="s">
        <v>1429</v>
      </c>
      <c r="O10113" s="114"/>
      <c r="P10113" s="117"/>
      <c r="Q10113" s="118"/>
      <c r="R10113" s="119"/>
      <c r="S10113" s="120"/>
      <c r="T10113" s="114"/>
      <c r="U10113" s="115"/>
      <c r="V10113" s="121"/>
      <c r="W10113" s="135"/>
      <c r="X10113" s="115"/>
      <c r="AB10113" s="109"/>
    </row>
    <row r="10114" spans="1:28" hidden="1" x14ac:dyDescent="0.25">
      <c r="A10114" s="134"/>
      <c r="B10114" s="109"/>
      <c r="C10114" s="412"/>
      <c r="D10114" s="113"/>
      <c r="E10114" s="111"/>
      <c r="F10114" s="112"/>
      <c r="G10114" s="113"/>
      <c r="H10114" s="113"/>
      <c r="I10114" s="114"/>
      <c r="J10114" s="115"/>
      <c r="L10114" s="114"/>
      <c r="M10114" s="114" t="s">
        <v>1427</v>
      </c>
      <c r="N10114" s="138" t="s">
        <v>1429</v>
      </c>
      <c r="O10114" s="114"/>
      <c r="P10114" s="117"/>
      <c r="Q10114" s="118"/>
      <c r="R10114" s="119"/>
      <c r="S10114" s="120"/>
      <c r="T10114" s="114"/>
      <c r="U10114" s="115"/>
      <c r="V10114" s="121"/>
      <c r="W10114" s="135"/>
      <c r="X10114" s="115"/>
      <c r="AB10114" s="109"/>
    </row>
    <row r="10115" spans="1:28" hidden="1" x14ac:dyDescent="0.25">
      <c r="A10115" s="125"/>
      <c r="B10115" s="123"/>
      <c r="C10115" s="412"/>
      <c r="D10115" s="137"/>
      <c r="E10115" s="141"/>
      <c r="F10115" s="116"/>
      <c r="G10115" s="137"/>
      <c r="H10115" s="137"/>
      <c r="I10115" s="126"/>
      <c r="J10115" s="124"/>
      <c r="L10115" s="125"/>
      <c r="M10115" s="114" t="s">
        <v>1427</v>
      </c>
      <c r="N10115" s="138" t="s">
        <v>1429</v>
      </c>
      <c r="O10115" s="126"/>
      <c r="P10115" s="127"/>
      <c r="Q10115" s="128"/>
      <c r="R10115" s="129"/>
      <c r="S10115" s="130"/>
      <c r="T10115" s="126"/>
      <c r="U10115" s="124"/>
      <c r="V10115" s="131"/>
      <c r="W10115" s="122"/>
      <c r="X10115" s="124"/>
      <c r="AB10115" s="123"/>
    </row>
    <row r="10116" spans="1:28" hidden="1" x14ac:dyDescent="0.25">
      <c r="A10116" s="134"/>
      <c r="B10116" s="109"/>
      <c r="C10116" s="412"/>
      <c r="D10116" s="113"/>
      <c r="E10116" s="111"/>
      <c r="F10116" s="112"/>
      <c r="G10116" s="113"/>
      <c r="H10116" s="113"/>
      <c r="I10116" s="114"/>
      <c r="J10116" s="115"/>
      <c r="L10116" s="114"/>
      <c r="M10116" s="114" t="s">
        <v>1427</v>
      </c>
      <c r="N10116" s="138" t="s">
        <v>1429</v>
      </c>
      <c r="O10116" s="114"/>
      <c r="P10116" s="117"/>
      <c r="Q10116" s="118"/>
      <c r="R10116" s="119"/>
      <c r="S10116" s="120"/>
      <c r="T10116" s="114"/>
      <c r="U10116" s="115"/>
      <c r="V10116" s="121"/>
      <c r="W10116" s="135"/>
      <c r="X10116" s="115"/>
      <c r="AB10116" s="109"/>
    </row>
    <row r="10117" spans="1:28" hidden="1" x14ac:dyDescent="0.25">
      <c r="A10117" s="134"/>
      <c r="B10117" s="109"/>
      <c r="C10117" s="412"/>
      <c r="D10117" s="113"/>
      <c r="E10117" s="111"/>
      <c r="F10117" s="112"/>
      <c r="G10117" s="113"/>
      <c r="H10117" s="113"/>
      <c r="I10117" s="114"/>
      <c r="J10117" s="115"/>
      <c r="L10117" s="114"/>
      <c r="M10117" s="114" t="s">
        <v>1427</v>
      </c>
      <c r="N10117" s="138" t="s">
        <v>1429</v>
      </c>
      <c r="O10117" s="114"/>
      <c r="P10117" s="117"/>
      <c r="Q10117" s="118"/>
      <c r="R10117" s="119"/>
      <c r="S10117" s="120"/>
      <c r="T10117" s="114"/>
      <c r="U10117" s="115"/>
      <c r="V10117" s="121"/>
      <c r="W10117" s="135"/>
      <c r="X10117" s="115"/>
      <c r="AB10117" s="109"/>
    </row>
    <row r="10118" spans="1:28" hidden="1" x14ac:dyDescent="0.25">
      <c r="A10118" s="134"/>
      <c r="B10118" s="109"/>
      <c r="C10118" s="412"/>
      <c r="D10118" s="113"/>
      <c r="E10118" s="111"/>
      <c r="F10118" s="112"/>
      <c r="G10118" s="113"/>
      <c r="H10118" s="113"/>
      <c r="I10118" s="114"/>
      <c r="J10118" s="115"/>
      <c r="L10118" s="114"/>
      <c r="M10118" s="114" t="s">
        <v>1427</v>
      </c>
      <c r="N10118" s="138" t="s">
        <v>1429</v>
      </c>
      <c r="O10118" s="114"/>
      <c r="P10118" s="117"/>
      <c r="Q10118" s="118"/>
      <c r="R10118" s="119"/>
      <c r="S10118" s="120"/>
      <c r="T10118" s="114"/>
      <c r="U10118" s="115"/>
      <c r="V10118" s="121"/>
      <c r="W10118" s="135"/>
      <c r="X10118" s="115"/>
      <c r="AB10118" s="109"/>
    </row>
    <row r="10119" spans="1:28" hidden="1" x14ac:dyDescent="0.25">
      <c r="A10119" s="134"/>
      <c r="B10119" s="109"/>
      <c r="C10119" s="412"/>
      <c r="D10119" s="113"/>
      <c r="E10119" s="111"/>
      <c r="F10119" s="112"/>
      <c r="G10119" s="113"/>
      <c r="H10119" s="113"/>
      <c r="I10119" s="114"/>
      <c r="J10119" s="115"/>
      <c r="L10119" s="114"/>
      <c r="M10119" s="114" t="s">
        <v>1427</v>
      </c>
      <c r="N10119" s="138" t="s">
        <v>1429</v>
      </c>
      <c r="O10119" s="114"/>
      <c r="P10119" s="117"/>
      <c r="Q10119" s="118"/>
      <c r="R10119" s="119"/>
      <c r="S10119" s="120"/>
      <c r="T10119" s="114"/>
      <c r="U10119" s="115"/>
      <c r="V10119" s="121"/>
      <c r="W10119" s="135"/>
      <c r="X10119" s="115"/>
      <c r="AB10119" s="109"/>
    </row>
    <row r="10120" spans="1:28" hidden="1" x14ac:dyDescent="0.25">
      <c r="A10120" s="134"/>
      <c r="B10120" s="109"/>
      <c r="C10120" s="412"/>
      <c r="D10120" s="113"/>
      <c r="E10120" s="111"/>
      <c r="F10120" s="112"/>
      <c r="G10120" s="113"/>
      <c r="H10120" s="113"/>
      <c r="I10120" s="114"/>
      <c r="J10120" s="115"/>
      <c r="L10120" s="114"/>
      <c r="M10120" s="114" t="s">
        <v>1427</v>
      </c>
      <c r="N10120" s="138" t="s">
        <v>1429</v>
      </c>
      <c r="O10120" s="114"/>
      <c r="P10120" s="117"/>
      <c r="Q10120" s="118"/>
      <c r="R10120" s="119"/>
      <c r="S10120" s="120"/>
      <c r="T10120" s="114"/>
      <c r="U10120" s="115"/>
      <c r="V10120" s="121"/>
      <c r="W10120" s="135"/>
      <c r="X10120" s="115"/>
      <c r="AB10120" s="109"/>
    </row>
    <row r="10121" spans="1:28" hidden="1" x14ac:dyDescent="0.25">
      <c r="A10121" s="134"/>
      <c r="B10121" s="109"/>
      <c r="C10121" s="412"/>
      <c r="D10121" s="113"/>
      <c r="E10121" s="111"/>
      <c r="F10121" s="112"/>
      <c r="G10121" s="113"/>
      <c r="H10121" s="113"/>
      <c r="I10121" s="114"/>
      <c r="J10121" s="115"/>
      <c r="L10121" s="114"/>
      <c r="M10121" s="114" t="s">
        <v>1427</v>
      </c>
      <c r="N10121" s="138" t="s">
        <v>1429</v>
      </c>
      <c r="O10121" s="114"/>
      <c r="P10121" s="117"/>
      <c r="Q10121" s="118"/>
      <c r="R10121" s="119"/>
      <c r="S10121" s="120"/>
      <c r="T10121" s="114"/>
      <c r="U10121" s="115"/>
      <c r="V10121" s="121"/>
      <c r="W10121" s="135"/>
      <c r="X10121" s="115"/>
      <c r="AB10121" s="109"/>
    </row>
    <row r="10122" spans="1:28" hidden="1" x14ac:dyDescent="0.25">
      <c r="A10122" s="134"/>
      <c r="B10122" s="109"/>
      <c r="C10122" s="412"/>
      <c r="D10122" s="113"/>
      <c r="E10122" s="111"/>
      <c r="F10122" s="112"/>
      <c r="G10122" s="113"/>
      <c r="H10122" s="113"/>
      <c r="I10122" s="114"/>
      <c r="J10122" s="115"/>
      <c r="L10122" s="114"/>
      <c r="M10122" s="114" t="s">
        <v>1427</v>
      </c>
      <c r="N10122" s="138" t="s">
        <v>1429</v>
      </c>
      <c r="O10122" s="114"/>
      <c r="P10122" s="117"/>
      <c r="Q10122" s="118"/>
      <c r="R10122" s="119"/>
      <c r="S10122" s="120"/>
      <c r="T10122" s="114"/>
      <c r="U10122" s="115"/>
      <c r="V10122" s="121"/>
      <c r="W10122" s="135"/>
      <c r="X10122" s="115"/>
      <c r="AB10122" s="109"/>
    </row>
    <row r="10123" spans="1:28" hidden="1" x14ac:dyDescent="0.25">
      <c r="A10123" s="134"/>
      <c r="B10123" s="109"/>
      <c r="C10123" s="412"/>
      <c r="D10123" s="113"/>
      <c r="E10123" s="111"/>
      <c r="F10123" s="112"/>
      <c r="G10123" s="113"/>
      <c r="H10123" s="113"/>
      <c r="I10123" s="114"/>
      <c r="J10123" s="115"/>
      <c r="L10123" s="114"/>
      <c r="M10123" s="114" t="s">
        <v>1427</v>
      </c>
      <c r="N10123" s="138" t="s">
        <v>1429</v>
      </c>
      <c r="O10123" s="114"/>
      <c r="P10123" s="117"/>
      <c r="Q10123" s="118"/>
      <c r="R10123" s="119"/>
      <c r="S10123" s="120"/>
      <c r="T10123" s="114"/>
      <c r="U10123" s="115"/>
      <c r="V10123" s="121"/>
      <c r="W10123" s="135"/>
      <c r="X10123" s="115"/>
      <c r="AB10123" s="109"/>
    </row>
    <row r="10124" spans="1:28" hidden="1" x14ac:dyDescent="0.25">
      <c r="A10124" s="125"/>
      <c r="B10124" s="123"/>
      <c r="C10124" s="412"/>
      <c r="D10124" s="137"/>
      <c r="E10124" s="141"/>
      <c r="F10124" s="116"/>
      <c r="G10124" s="137"/>
      <c r="H10124" s="137"/>
      <c r="I10124" s="126"/>
      <c r="J10124" s="124"/>
      <c r="L10124" s="125"/>
      <c r="M10124" s="114" t="s">
        <v>1427</v>
      </c>
      <c r="N10124" s="138" t="s">
        <v>1429</v>
      </c>
      <c r="O10124" s="126"/>
      <c r="P10124" s="127"/>
      <c r="Q10124" s="128"/>
      <c r="R10124" s="129"/>
      <c r="S10124" s="130"/>
      <c r="T10124" s="126"/>
      <c r="U10124" s="124"/>
      <c r="V10124" s="131"/>
      <c r="W10124" s="122"/>
      <c r="X10124" s="124"/>
      <c r="AB10124" s="123"/>
    </row>
    <row r="10125" spans="1:28" hidden="1" x14ac:dyDescent="0.25">
      <c r="A10125" s="134"/>
      <c r="B10125" s="109"/>
      <c r="C10125" s="412"/>
      <c r="D10125" s="113"/>
      <c r="E10125" s="111"/>
      <c r="F10125" s="112"/>
      <c r="G10125" s="113"/>
      <c r="H10125" s="113"/>
      <c r="I10125" s="114"/>
      <c r="J10125" s="115"/>
      <c r="L10125" s="114"/>
      <c r="M10125" s="114" t="s">
        <v>1427</v>
      </c>
      <c r="N10125" s="138" t="s">
        <v>1429</v>
      </c>
      <c r="O10125" s="114"/>
      <c r="P10125" s="117"/>
      <c r="Q10125" s="118"/>
      <c r="R10125" s="119"/>
      <c r="S10125" s="120"/>
      <c r="T10125" s="114"/>
      <c r="U10125" s="115"/>
      <c r="V10125" s="121"/>
      <c r="W10125" s="135"/>
      <c r="X10125" s="115"/>
      <c r="AB10125" s="109"/>
    </row>
    <row r="10126" spans="1:28" hidden="1" x14ac:dyDescent="0.25">
      <c r="A10126" s="134"/>
      <c r="B10126" s="109"/>
      <c r="C10126" s="412"/>
      <c r="D10126" s="113"/>
      <c r="E10126" s="111"/>
      <c r="F10126" s="112"/>
      <c r="G10126" s="113"/>
      <c r="H10126" s="113"/>
      <c r="I10126" s="114"/>
      <c r="J10126" s="115"/>
      <c r="L10126" s="114"/>
      <c r="M10126" s="114" t="s">
        <v>1427</v>
      </c>
      <c r="N10126" s="138" t="s">
        <v>1429</v>
      </c>
      <c r="O10126" s="114"/>
      <c r="P10126" s="117"/>
      <c r="Q10126" s="118"/>
      <c r="R10126" s="119"/>
      <c r="S10126" s="120"/>
      <c r="T10126" s="114"/>
      <c r="U10126" s="115"/>
      <c r="V10126" s="121"/>
      <c r="W10126" s="135"/>
      <c r="X10126" s="115"/>
      <c r="AB10126" s="109"/>
    </row>
    <row r="10127" spans="1:28" hidden="1" x14ac:dyDescent="0.25">
      <c r="A10127" s="134"/>
      <c r="B10127" s="109"/>
      <c r="C10127" s="412"/>
      <c r="D10127" s="113"/>
      <c r="E10127" s="111"/>
      <c r="F10127" s="112"/>
      <c r="G10127" s="113"/>
      <c r="H10127" s="113"/>
      <c r="I10127" s="114"/>
      <c r="J10127" s="115"/>
      <c r="L10127" s="114"/>
      <c r="M10127" s="114" t="s">
        <v>1427</v>
      </c>
      <c r="N10127" s="138" t="s">
        <v>1429</v>
      </c>
      <c r="O10127" s="114"/>
      <c r="P10127" s="117"/>
      <c r="Q10127" s="118"/>
      <c r="R10127" s="119"/>
      <c r="S10127" s="120"/>
      <c r="T10127" s="114"/>
      <c r="U10127" s="115"/>
      <c r="V10127" s="121"/>
      <c r="W10127" s="135"/>
      <c r="X10127" s="115"/>
      <c r="AB10127" s="109"/>
    </row>
    <row r="10128" spans="1:28" hidden="1" x14ac:dyDescent="0.25">
      <c r="A10128" s="134"/>
      <c r="B10128" s="109"/>
      <c r="C10128" s="412"/>
      <c r="D10128" s="113"/>
      <c r="E10128" s="111"/>
      <c r="F10128" s="112"/>
      <c r="G10128" s="113"/>
      <c r="H10128" s="113"/>
      <c r="I10128" s="114"/>
      <c r="J10128" s="115"/>
      <c r="L10128" s="114"/>
      <c r="M10128" s="114" t="s">
        <v>1427</v>
      </c>
      <c r="N10128" s="138" t="s">
        <v>1429</v>
      </c>
      <c r="O10128" s="114"/>
      <c r="P10128" s="117"/>
      <c r="Q10128" s="118"/>
      <c r="R10128" s="119"/>
      <c r="S10128" s="120"/>
      <c r="T10128" s="114"/>
      <c r="U10128" s="115"/>
      <c r="V10128" s="121"/>
      <c r="W10128" s="135"/>
      <c r="X10128" s="115"/>
      <c r="AB10128" s="109"/>
    </row>
    <row r="10129" spans="1:28" hidden="1" x14ac:dyDescent="0.25">
      <c r="A10129" s="134"/>
      <c r="B10129" s="109"/>
      <c r="C10129" s="412"/>
      <c r="D10129" s="113"/>
      <c r="E10129" s="111"/>
      <c r="F10129" s="112"/>
      <c r="G10129" s="113"/>
      <c r="H10129" s="113"/>
      <c r="I10129" s="114"/>
      <c r="J10129" s="115"/>
      <c r="L10129" s="114"/>
      <c r="M10129" s="114" t="s">
        <v>1427</v>
      </c>
      <c r="N10129" s="138" t="s">
        <v>1429</v>
      </c>
      <c r="O10129" s="114"/>
      <c r="P10129" s="117"/>
      <c r="Q10129" s="118"/>
      <c r="R10129" s="119"/>
      <c r="S10129" s="120"/>
      <c r="T10129" s="114"/>
      <c r="U10129" s="115"/>
      <c r="V10129" s="121"/>
      <c r="W10129" s="135"/>
      <c r="X10129" s="115"/>
      <c r="AB10129" s="109"/>
    </row>
    <row r="10130" spans="1:28" hidden="1" x14ac:dyDescent="0.25">
      <c r="A10130" s="125"/>
      <c r="B10130" s="123"/>
      <c r="C10130" s="412"/>
      <c r="D10130" s="137"/>
      <c r="E10130" s="141"/>
      <c r="F10130" s="116"/>
      <c r="G10130" s="137"/>
      <c r="H10130" s="137"/>
      <c r="I10130" s="126"/>
      <c r="J10130" s="124"/>
      <c r="L10130" s="125"/>
      <c r="M10130" s="114" t="s">
        <v>1427</v>
      </c>
      <c r="N10130" s="138" t="s">
        <v>1429</v>
      </c>
      <c r="O10130" s="126"/>
      <c r="P10130" s="127"/>
      <c r="Q10130" s="128"/>
      <c r="R10130" s="129"/>
      <c r="S10130" s="130"/>
      <c r="T10130" s="126"/>
      <c r="U10130" s="124"/>
      <c r="V10130" s="131"/>
      <c r="W10130" s="122"/>
      <c r="X10130" s="124"/>
      <c r="AB10130" s="123"/>
    </row>
    <row r="10131" spans="1:28" hidden="1" x14ac:dyDescent="0.25">
      <c r="A10131" s="134"/>
      <c r="B10131" s="109"/>
      <c r="C10131" s="412"/>
      <c r="D10131" s="113"/>
      <c r="E10131" s="111"/>
      <c r="F10131" s="112"/>
      <c r="G10131" s="113"/>
      <c r="H10131" s="113"/>
      <c r="I10131" s="114"/>
      <c r="J10131" s="115"/>
      <c r="L10131" s="114"/>
      <c r="M10131" s="114" t="s">
        <v>1427</v>
      </c>
      <c r="N10131" s="138" t="s">
        <v>1429</v>
      </c>
      <c r="O10131" s="114"/>
      <c r="P10131" s="117"/>
      <c r="Q10131" s="118"/>
      <c r="R10131" s="119"/>
      <c r="S10131" s="120"/>
      <c r="T10131" s="114"/>
      <c r="U10131" s="115"/>
      <c r="V10131" s="121"/>
      <c r="W10131" s="135"/>
      <c r="X10131" s="115"/>
      <c r="AB10131" s="109"/>
    </row>
    <row r="10132" spans="1:28" hidden="1" x14ac:dyDescent="0.25">
      <c r="A10132" s="134"/>
      <c r="B10132" s="109"/>
      <c r="C10132" s="412"/>
      <c r="D10132" s="113"/>
      <c r="E10132" s="111"/>
      <c r="F10132" s="112"/>
      <c r="G10132" s="113"/>
      <c r="H10132" s="113"/>
      <c r="I10132" s="114"/>
      <c r="J10132" s="115"/>
      <c r="L10132" s="114"/>
      <c r="M10132" s="114" t="s">
        <v>1427</v>
      </c>
      <c r="N10132" s="138" t="s">
        <v>1429</v>
      </c>
      <c r="O10132" s="114"/>
      <c r="P10132" s="117"/>
      <c r="Q10132" s="118"/>
      <c r="R10132" s="119"/>
      <c r="S10132" s="120"/>
      <c r="T10132" s="114"/>
      <c r="U10132" s="115"/>
      <c r="V10132" s="121"/>
      <c r="W10132" s="135"/>
      <c r="X10132" s="115"/>
      <c r="AB10132" s="109"/>
    </row>
    <row r="10133" spans="1:28" hidden="1" x14ac:dyDescent="0.25">
      <c r="A10133" s="134"/>
      <c r="B10133" s="109"/>
      <c r="C10133" s="412"/>
      <c r="D10133" s="113"/>
      <c r="E10133" s="111"/>
      <c r="F10133" s="112"/>
      <c r="G10133" s="113"/>
      <c r="H10133" s="113"/>
      <c r="I10133" s="114"/>
      <c r="J10133" s="115"/>
      <c r="L10133" s="114"/>
      <c r="M10133" s="114" t="s">
        <v>1427</v>
      </c>
      <c r="N10133" s="138" t="s">
        <v>1429</v>
      </c>
      <c r="O10133" s="114"/>
      <c r="P10133" s="117"/>
      <c r="Q10133" s="118"/>
      <c r="R10133" s="119"/>
      <c r="S10133" s="120"/>
      <c r="T10133" s="114"/>
      <c r="U10133" s="115"/>
      <c r="V10133" s="121"/>
      <c r="W10133" s="135"/>
      <c r="X10133" s="115"/>
      <c r="AB10133" s="109"/>
    </row>
    <row r="10134" spans="1:28" hidden="1" x14ac:dyDescent="0.25">
      <c r="A10134" s="134"/>
      <c r="B10134" s="109"/>
      <c r="C10134" s="412"/>
      <c r="D10134" s="113"/>
      <c r="E10134" s="111"/>
      <c r="F10134" s="112"/>
      <c r="G10134" s="113"/>
      <c r="H10134" s="113"/>
      <c r="I10134" s="114"/>
      <c r="J10134" s="115"/>
      <c r="L10134" s="114"/>
      <c r="M10134" s="114" t="s">
        <v>1427</v>
      </c>
      <c r="N10134" s="138" t="s">
        <v>1429</v>
      </c>
      <c r="O10134" s="114"/>
      <c r="P10134" s="117"/>
      <c r="Q10134" s="118"/>
      <c r="R10134" s="119"/>
      <c r="S10134" s="120"/>
      <c r="T10134" s="114"/>
      <c r="U10134" s="115"/>
      <c r="V10134" s="121"/>
      <c r="W10134" s="135"/>
      <c r="X10134" s="115"/>
      <c r="AB10134" s="109"/>
    </row>
    <row r="10135" spans="1:28" hidden="1" x14ac:dyDescent="0.25">
      <c r="A10135" s="134"/>
      <c r="B10135" s="109"/>
      <c r="C10135" s="412"/>
      <c r="D10135" s="113"/>
      <c r="E10135" s="111"/>
      <c r="F10135" s="112"/>
      <c r="G10135" s="113"/>
      <c r="H10135" s="113"/>
      <c r="I10135" s="114"/>
      <c r="J10135" s="115"/>
      <c r="L10135" s="114"/>
      <c r="M10135" s="114" t="s">
        <v>1427</v>
      </c>
      <c r="N10135" s="138" t="s">
        <v>1429</v>
      </c>
      <c r="O10135" s="114"/>
      <c r="P10135" s="117"/>
      <c r="Q10135" s="118"/>
      <c r="R10135" s="119"/>
      <c r="S10135" s="120"/>
      <c r="T10135" s="114"/>
      <c r="U10135" s="115"/>
      <c r="V10135" s="121"/>
      <c r="W10135" s="135"/>
      <c r="X10135" s="115"/>
      <c r="AB10135" s="109"/>
    </row>
    <row r="10136" spans="1:28" hidden="1" x14ac:dyDescent="0.25">
      <c r="A10136" s="125"/>
      <c r="B10136" s="123"/>
      <c r="C10136" s="412"/>
      <c r="D10136" s="137"/>
      <c r="E10136" s="141"/>
      <c r="F10136" s="116"/>
      <c r="G10136" s="137"/>
      <c r="H10136" s="137"/>
      <c r="I10136" s="126"/>
      <c r="J10136" s="124"/>
      <c r="L10136" s="125"/>
      <c r="M10136" s="114" t="s">
        <v>1427</v>
      </c>
      <c r="N10136" s="138" t="s">
        <v>1429</v>
      </c>
      <c r="O10136" s="126"/>
      <c r="P10136" s="127"/>
      <c r="Q10136" s="128"/>
      <c r="R10136" s="129"/>
      <c r="S10136" s="130"/>
      <c r="T10136" s="126"/>
      <c r="U10136" s="124"/>
      <c r="V10136" s="131"/>
      <c r="W10136" s="122"/>
      <c r="X10136" s="124"/>
      <c r="AB10136" s="123"/>
    </row>
    <row r="10137" spans="1:28" hidden="1" x14ac:dyDescent="0.25">
      <c r="A10137" s="134"/>
      <c r="B10137" s="109"/>
      <c r="C10137" s="412"/>
      <c r="D10137" s="113"/>
      <c r="E10137" s="111"/>
      <c r="F10137" s="112"/>
      <c r="G10137" s="113"/>
      <c r="H10137" s="113"/>
      <c r="I10137" s="114"/>
      <c r="J10137" s="115"/>
      <c r="L10137" s="114"/>
      <c r="M10137" s="114" t="s">
        <v>1427</v>
      </c>
      <c r="N10137" s="138" t="s">
        <v>1429</v>
      </c>
      <c r="O10137" s="114"/>
      <c r="P10137" s="117"/>
      <c r="Q10137" s="118"/>
      <c r="R10137" s="119"/>
      <c r="S10137" s="120"/>
      <c r="T10137" s="114"/>
      <c r="U10137" s="115"/>
      <c r="V10137" s="121"/>
      <c r="W10137" s="135"/>
      <c r="X10137" s="115"/>
      <c r="AB10137" s="109"/>
    </row>
    <row r="10138" spans="1:28" hidden="1" x14ac:dyDescent="0.25">
      <c r="A10138" s="134"/>
      <c r="B10138" s="109"/>
      <c r="C10138" s="412"/>
      <c r="D10138" s="113"/>
      <c r="E10138" s="111"/>
      <c r="F10138" s="112"/>
      <c r="G10138" s="113"/>
      <c r="H10138" s="113"/>
      <c r="I10138" s="114"/>
      <c r="J10138" s="115"/>
      <c r="L10138" s="114"/>
      <c r="M10138" s="114" t="s">
        <v>1427</v>
      </c>
      <c r="N10138" s="138" t="s">
        <v>1429</v>
      </c>
      <c r="O10138" s="114"/>
      <c r="P10138" s="117"/>
      <c r="Q10138" s="118"/>
      <c r="R10138" s="119"/>
      <c r="S10138" s="120"/>
      <c r="T10138" s="114"/>
      <c r="U10138" s="115"/>
      <c r="V10138" s="121"/>
      <c r="W10138" s="135"/>
      <c r="X10138" s="115"/>
      <c r="AB10138" s="109"/>
    </row>
    <row r="10139" spans="1:28" hidden="1" x14ac:dyDescent="0.25">
      <c r="A10139" s="134"/>
      <c r="B10139" s="109"/>
      <c r="C10139" s="412"/>
      <c r="D10139" s="113"/>
      <c r="E10139" s="111"/>
      <c r="F10139" s="112"/>
      <c r="G10139" s="113"/>
      <c r="H10139" s="113"/>
      <c r="I10139" s="114"/>
      <c r="J10139" s="115"/>
      <c r="L10139" s="114"/>
      <c r="M10139" s="114" t="s">
        <v>1427</v>
      </c>
      <c r="N10139" s="138" t="s">
        <v>1429</v>
      </c>
      <c r="O10139" s="114"/>
      <c r="P10139" s="117"/>
      <c r="Q10139" s="118"/>
      <c r="R10139" s="119"/>
      <c r="S10139" s="120"/>
      <c r="T10139" s="114"/>
      <c r="U10139" s="115"/>
      <c r="V10139" s="121"/>
      <c r="W10139" s="135"/>
      <c r="X10139" s="115"/>
      <c r="AB10139" s="109"/>
    </row>
    <row r="10140" spans="1:28" hidden="1" x14ac:dyDescent="0.25">
      <c r="A10140" s="134"/>
      <c r="B10140" s="109"/>
      <c r="C10140" s="412"/>
      <c r="D10140" s="113"/>
      <c r="E10140" s="111"/>
      <c r="F10140" s="112"/>
      <c r="G10140" s="113"/>
      <c r="H10140" s="113"/>
      <c r="I10140" s="114"/>
      <c r="J10140" s="115"/>
      <c r="L10140" s="114"/>
      <c r="M10140" s="114" t="s">
        <v>1427</v>
      </c>
      <c r="N10140" s="138" t="s">
        <v>1429</v>
      </c>
      <c r="O10140" s="114"/>
      <c r="P10140" s="117"/>
      <c r="Q10140" s="118"/>
      <c r="R10140" s="119"/>
      <c r="S10140" s="120"/>
      <c r="T10140" s="114"/>
      <c r="U10140" s="115"/>
      <c r="V10140" s="121"/>
      <c r="W10140" s="135"/>
      <c r="X10140" s="115"/>
      <c r="AB10140" s="109"/>
    </row>
    <row r="10141" spans="1:28" hidden="1" x14ac:dyDescent="0.25">
      <c r="A10141" s="134"/>
      <c r="B10141" s="109"/>
      <c r="C10141" s="412"/>
      <c r="D10141" s="113"/>
      <c r="E10141" s="111"/>
      <c r="F10141" s="112"/>
      <c r="G10141" s="113"/>
      <c r="H10141" s="113"/>
      <c r="I10141" s="114"/>
      <c r="J10141" s="115"/>
      <c r="L10141" s="114"/>
      <c r="M10141" s="114" t="s">
        <v>1427</v>
      </c>
      <c r="N10141" s="138" t="s">
        <v>1429</v>
      </c>
      <c r="O10141" s="114"/>
      <c r="P10141" s="117"/>
      <c r="Q10141" s="118"/>
      <c r="R10141" s="119"/>
      <c r="S10141" s="120"/>
      <c r="T10141" s="114"/>
      <c r="U10141" s="115"/>
      <c r="V10141" s="121"/>
      <c r="W10141" s="135"/>
      <c r="X10141" s="115"/>
      <c r="AB10141" s="109"/>
    </row>
    <row r="10142" spans="1:28" hidden="1" x14ac:dyDescent="0.25">
      <c r="A10142" s="125"/>
      <c r="B10142" s="123"/>
      <c r="C10142" s="412"/>
      <c r="D10142" s="137"/>
      <c r="E10142" s="141"/>
      <c r="F10142" s="116"/>
      <c r="G10142" s="137"/>
      <c r="H10142" s="137"/>
      <c r="I10142" s="126"/>
      <c r="J10142" s="124"/>
      <c r="L10142" s="125"/>
      <c r="M10142" s="114" t="s">
        <v>1427</v>
      </c>
      <c r="N10142" s="138" t="s">
        <v>1429</v>
      </c>
      <c r="O10142" s="126"/>
      <c r="P10142" s="127"/>
      <c r="Q10142" s="128"/>
      <c r="R10142" s="129"/>
      <c r="S10142" s="130"/>
      <c r="T10142" s="126"/>
      <c r="U10142" s="124"/>
      <c r="V10142" s="131"/>
      <c r="W10142" s="122"/>
      <c r="X10142" s="124"/>
      <c r="AB10142" s="123"/>
    </row>
    <row r="10143" spans="1:28" hidden="1" x14ac:dyDescent="0.25">
      <c r="A10143" s="134"/>
      <c r="B10143" s="109"/>
      <c r="C10143" s="412"/>
      <c r="D10143" s="113"/>
      <c r="E10143" s="111"/>
      <c r="F10143" s="112"/>
      <c r="G10143" s="113"/>
      <c r="H10143" s="113"/>
      <c r="I10143" s="114"/>
      <c r="J10143" s="115"/>
      <c r="L10143" s="114"/>
      <c r="M10143" s="114" t="s">
        <v>1427</v>
      </c>
      <c r="N10143" s="138" t="s">
        <v>1429</v>
      </c>
      <c r="O10143" s="114"/>
      <c r="P10143" s="117"/>
      <c r="Q10143" s="118"/>
      <c r="R10143" s="119"/>
      <c r="S10143" s="120"/>
      <c r="T10143" s="114"/>
      <c r="U10143" s="115"/>
      <c r="V10143" s="121"/>
      <c r="W10143" s="135"/>
      <c r="X10143" s="115"/>
      <c r="AB10143" s="109"/>
    </row>
    <row r="10144" spans="1:28" hidden="1" x14ac:dyDescent="0.25">
      <c r="A10144" s="134"/>
      <c r="B10144" s="109"/>
      <c r="C10144" s="412"/>
      <c r="D10144" s="113"/>
      <c r="E10144" s="111"/>
      <c r="F10144" s="112"/>
      <c r="G10144" s="113"/>
      <c r="H10144" s="113"/>
      <c r="I10144" s="114"/>
      <c r="J10144" s="115"/>
      <c r="L10144" s="114"/>
      <c r="M10144" s="114" t="s">
        <v>1427</v>
      </c>
      <c r="N10144" s="138" t="s">
        <v>1429</v>
      </c>
      <c r="O10144" s="114"/>
      <c r="P10144" s="117"/>
      <c r="Q10144" s="118"/>
      <c r="R10144" s="119"/>
      <c r="S10144" s="120"/>
      <c r="T10144" s="114"/>
      <c r="U10144" s="115"/>
      <c r="V10144" s="121"/>
      <c r="W10144" s="135"/>
      <c r="X10144" s="115"/>
      <c r="AB10144" s="109"/>
    </row>
    <row r="10145" spans="1:28" hidden="1" x14ac:dyDescent="0.25">
      <c r="A10145" s="134"/>
      <c r="B10145" s="109"/>
      <c r="C10145" s="412"/>
      <c r="D10145" s="113"/>
      <c r="E10145" s="111"/>
      <c r="F10145" s="112"/>
      <c r="G10145" s="113"/>
      <c r="H10145" s="113"/>
      <c r="I10145" s="114"/>
      <c r="J10145" s="115"/>
      <c r="L10145" s="114"/>
      <c r="M10145" s="114" t="s">
        <v>1427</v>
      </c>
      <c r="N10145" s="138" t="s">
        <v>1429</v>
      </c>
      <c r="O10145" s="114"/>
      <c r="P10145" s="117"/>
      <c r="Q10145" s="118"/>
      <c r="R10145" s="119"/>
      <c r="S10145" s="120"/>
      <c r="T10145" s="114"/>
      <c r="U10145" s="115"/>
      <c r="V10145" s="121"/>
      <c r="W10145" s="135"/>
      <c r="X10145" s="115"/>
      <c r="AB10145" s="109"/>
    </row>
    <row r="10146" spans="1:28" hidden="1" x14ac:dyDescent="0.25">
      <c r="A10146" s="134"/>
      <c r="B10146" s="109"/>
      <c r="C10146" s="412"/>
      <c r="D10146" s="113"/>
      <c r="E10146" s="111"/>
      <c r="F10146" s="112"/>
      <c r="G10146" s="113"/>
      <c r="H10146" s="113"/>
      <c r="I10146" s="114"/>
      <c r="J10146" s="115"/>
      <c r="L10146" s="114"/>
      <c r="M10146" s="114" t="s">
        <v>1427</v>
      </c>
      <c r="N10146" s="138" t="s">
        <v>1429</v>
      </c>
      <c r="O10146" s="114"/>
      <c r="P10146" s="117"/>
      <c r="Q10146" s="118"/>
      <c r="R10146" s="119"/>
      <c r="S10146" s="120"/>
      <c r="T10146" s="114"/>
      <c r="U10146" s="115"/>
      <c r="V10146" s="121"/>
      <c r="W10146" s="135"/>
      <c r="X10146" s="115"/>
      <c r="AB10146" s="109"/>
    </row>
    <row r="10147" spans="1:28" hidden="1" x14ac:dyDescent="0.25">
      <c r="A10147" s="134"/>
      <c r="B10147" s="109"/>
      <c r="C10147" s="412"/>
      <c r="D10147" s="113"/>
      <c r="E10147" s="111"/>
      <c r="F10147" s="112"/>
      <c r="G10147" s="113"/>
      <c r="H10147" s="113"/>
      <c r="I10147" s="114"/>
      <c r="J10147" s="115"/>
      <c r="L10147" s="114"/>
      <c r="M10147" s="114" t="s">
        <v>1427</v>
      </c>
      <c r="N10147" s="138" t="s">
        <v>1429</v>
      </c>
      <c r="O10147" s="114"/>
      <c r="P10147" s="117"/>
      <c r="Q10147" s="118"/>
      <c r="R10147" s="119"/>
      <c r="S10147" s="120"/>
      <c r="T10147" s="114"/>
      <c r="U10147" s="115"/>
      <c r="V10147" s="121"/>
      <c r="W10147" s="135"/>
      <c r="X10147" s="115"/>
      <c r="AB10147" s="109"/>
    </row>
    <row r="10148" spans="1:28" hidden="1" x14ac:dyDescent="0.25">
      <c r="A10148" s="125"/>
      <c r="B10148" s="123"/>
      <c r="C10148" s="412"/>
      <c r="D10148" s="137"/>
      <c r="E10148" s="141"/>
      <c r="F10148" s="116"/>
      <c r="G10148" s="137"/>
      <c r="H10148" s="137"/>
      <c r="I10148" s="126"/>
      <c r="J10148" s="124"/>
      <c r="L10148" s="125"/>
      <c r="M10148" s="114" t="s">
        <v>1427</v>
      </c>
      <c r="N10148" s="138" t="s">
        <v>1429</v>
      </c>
      <c r="O10148" s="126"/>
      <c r="P10148" s="127"/>
      <c r="Q10148" s="128"/>
      <c r="R10148" s="129"/>
      <c r="S10148" s="130"/>
      <c r="T10148" s="126"/>
      <c r="U10148" s="124"/>
      <c r="V10148" s="131"/>
      <c r="W10148" s="122"/>
      <c r="X10148" s="124"/>
      <c r="AB10148" s="123"/>
    </row>
    <row r="10149" spans="1:28" hidden="1" x14ac:dyDescent="0.25">
      <c r="A10149" s="134"/>
      <c r="B10149" s="109"/>
      <c r="C10149" s="412"/>
      <c r="D10149" s="113"/>
      <c r="E10149" s="111"/>
      <c r="F10149" s="112"/>
      <c r="G10149" s="113"/>
      <c r="H10149" s="113"/>
      <c r="I10149" s="114"/>
      <c r="J10149" s="115"/>
      <c r="L10149" s="114"/>
      <c r="M10149" s="114" t="s">
        <v>1427</v>
      </c>
      <c r="N10149" s="138" t="s">
        <v>1429</v>
      </c>
      <c r="O10149" s="114"/>
      <c r="P10149" s="117"/>
      <c r="Q10149" s="118"/>
      <c r="R10149" s="119"/>
      <c r="S10149" s="120"/>
      <c r="T10149" s="114"/>
      <c r="U10149" s="115"/>
      <c r="V10149" s="121"/>
      <c r="W10149" s="135"/>
      <c r="X10149" s="115"/>
      <c r="AB10149" s="109"/>
    </row>
    <row r="10150" spans="1:28" hidden="1" x14ac:dyDescent="0.25">
      <c r="A10150" s="134"/>
      <c r="B10150" s="109"/>
      <c r="C10150" s="412"/>
      <c r="D10150" s="113"/>
      <c r="E10150" s="111"/>
      <c r="F10150" s="112"/>
      <c r="G10150" s="113"/>
      <c r="H10150" s="113"/>
      <c r="I10150" s="114"/>
      <c r="J10150" s="115"/>
      <c r="L10150" s="114"/>
      <c r="M10150" s="114" t="s">
        <v>1427</v>
      </c>
      <c r="N10150" s="138" t="s">
        <v>1429</v>
      </c>
      <c r="O10150" s="114"/>
      <c r="P10150" s="117"/>
      <c r="Q10150" s="118"/>
      <c r="R10150" s="119"/>
      <c r="S10150" s="120"/>
      <c r="T10150" s="114"/>
      <c r="U10150" s="115"/>
      <c r="V10150" s="121"/>
      <c r="W10150" s="135"/>
      <c r="X10150" s="115"/>
      <c r="AB10150" s="109"/>
    </row>
    <row r="10151" spans="1:28" hidden="1" x14ac:dyDescent="0.25">
      <c r="A10151" s="134"/>
      <c r="B10151" s="109"/>
      <c r="C10151" s="412"/>
      <c r="D10151" s="113"/>
      <c r="E10151" s="111"/>
      <c r="F10151" s="112"/>
      <c r="G10151" s="113"/>
      <c r="H10151" s="113"/>
      <c r="I10151" s="114"/>
      <c r="J10151" s="115"/>
      <c r="L10151" s="114"/>
      <c r="M10151" s="114" t="s">
        <v>1427</v>
      </c>
      <c r="N10151" s="138" t="s">
        <v>1429</v>
      </c>
      <c r="O10151" s="114"/>
      <c r="P10151" s="117"/>
      <c r="Q10151" s="118"/>
      <c r="R10151" s="119"/>
      <c r="S10151" s="120"/>
      <c r="T10151" s="114"/>
      <c r="U10151" s="115"/>
      <c r="V10151" s="121"/>
      <c r="W10151" s="135"/>
      <c r="X10151" s="115"/>
      <c r="AB10151" s="109"/>
    </row>
    <row r="10152" spans="1:28" hidden="1" x14ac:dyDescent="0.25">
      <c r="A10152" s="134"/>
      <c r="B10152" s="109"/>
      <c r="C10152" s="412"/>
      <c r="D10152" s="113"/>
      <c r="E10152" s="111"/>
      <c r="F10152" s="112"/>
      <c r="G10152" s="113"/>
      <c r="H10152" s="113"/>
      <c r="I10152" s="114"/>
      <c r="J10152" s="115"/>
      <c r="L10152" s="114"/>
      <c r="M10152" s="114" t="s">
        <v>1427</v>
      </c>
      <c r="N10152" s="138" t="s">
        <v>1429</v>
      </c>
      <c r="O10152" s="114"/>
      <c r="P10152" s="117"/>
      <c r="Q10152" s="118"/>
      <c r="R10152" s="119"/>
      <c r="S10152" s="120"/>
      <c r="T10152" s="114"/>
      <c r="U10152" s="115"/>
      <c r="V10152" s="121"/>
      <c r="W10152" s="135"/>
      <c r="X10152" s="115"/>
      <c r="AB10152" s="109"/>
    </row>
    <row r="10153" spans="1:28" hidden="1" x14ac:dyDescent="0.25">
      <c r="A10153" s="134"/>
      <c r="B10153" s="109"/>
      <c r="C10153" s="412"/>
      <c r="D10153" s="113"/>
      <c r="E10153" s="111"/>
      <c r="F10153" s="112"/>
      <c r="G10153" s="113"/>
      <c r="H10153" s="113"/>
      <c r="I10153" s="114"/>
      <c r="J10153" s="115"/>
      <c r="L10153" s="114"/>
      <c r="M10153" s="114" t="s">
        <v>1427</v>
      </c>
      <c r="N10153" s="138" t="s">
        <v>1429</v>
      </c>
      <c r="O10153" s="114"/>
      <c r="P10153" s="117"/>
      <c r="Q10153" s="118"/>
      <c r="R10153" s="119"/>
      <c r="S10153" s="120"/>
      <c r="T10153" s="114"/>
      <c r="U10153" s="115"/>
      <c r="V10153" s="121"/>
      <c r="W10153" s="135"/>
      <c r="X10153" s="115"/>
      <c r="AB10153" s="109"/>
    </row>
    <row r="10154" spans="1:28" hidden="1" x14ac:dyDescent="0.25">
      <c r="A10154" s="125"/>
      <c r="B10154" s="123"/>
      <c r="C10154" s="412"/>
      <c r="D10154" s="137"/>
      <c r="E10154" s="141"/>
      <c r="F10154" s="116"/>
      <c r="G10154" s="137"/>
      <c r="H10154" s="137"/>
      <c r="I10154" s="126"/>
      <c r="J10154" s="124"/>
      <c r="L10154" s="125"/>
      <c r="M10154" s="114" t="s">
        <v>1427</v>
      </c>
      <c r="N10154" s="138" t="s">
        <v>1429</v>
      </c>
      <c r="O10154" s="126"/>
      <c r="P10154" s="127"/>
      <c r="Q10154" s="128"/>
      <c r="R10154" s="129"/>
      <c r="S10154" s="130"/>
      <c r="T10154" s="126"/>
      <c r="U10154" s="124"/>
      <c r="V10154" s="131"/>
      <c r="W10154" s="122"/>
      <c r="X10154" s="124"/>
      <c r="AB10154" s="123"/>
    </row>
    <row r="10155" spans="1:28" hidden="1" x14ac:dyDescent="0.25">
      <c r="A10155" s="134"/>
      <c r="B10155" s="109"/>
      <c r="C10155" s="412"/>
      <c r="D10155" s="113"/>
      <c r="E10155" s="111"/>
      <c r="F10155" s="112"/>
      <c r="G10155" s="113"/>
      <c r="H10155" s="113"/>
      <c r="I10155" s="114"/>
      <c r="J10155" s="115"/>
      <c r="L10155" s="114"/>
      <c r="M10155" s="114" t="s">
        <v>1427</v>
      </c>
      <c r="N10155" s="138" t="s">
        <v>1429</v>
      </c>
      <c r="O10155" s="114"/>
      <c r="P10155" s="117"/>
      <c r="Q10155" s="118"/>
      <c r="R10155" s="119"/>
      <c r="S10155" s="120"/>
      <c r="T10155" s="114"/>
      <c r="U10155" s="115"/>
      <c r="V10155" s="121"/>
      <c r="W10155" s="135"/>
      <c r="X10155" s="115"/>
      <c r="AB10155" s="109"/>
    </row>
    <row r="10156" spans="1:28" hidden="1" x14ac:dyDescent="0.25">
      <c r="A10156" s="134"/>
      <c r="B10156" s="109"/>
      <c r="C10156" s="412"/>
      <c r="D10156" s="113"/>
      <c r="E10156" s="111"/>
      <c r="F10156" s="112"/>
      <c r="G10156" s="113"/>
      <c r="H10156" s="113"/>
      <c r="I10156" s="114"/>
      <c r="J10156" s="115"/>
      <c r="L10156" s="114"/>
      <c r="M10156" s="114" t="s">
        <v>1427</v>
      </c>
      <c r="N10156" s="138" t="s">
        <v>1429</v>
      </c>
      <c r="O10156" s="114"/>
      <c r="P10156" s="117"/>
      <c r="Q10156" s="118"/>
      <c r="R10156" s="119"/>
      <c r="S10156" s="120"/>
      <c r="T10156" s="114"/>
      <c r="U10156" s="115"/>
      <c r="V10156" s="121"/>
      <c r="W10156" s="135"/>
      <c r="X10156" s="115"/>
      <c r="AB10156" s="109"/>
    </row>
    <row r="10157" spans="1:28" hidden="1" x14ac:dyDescent="0.25">
      <c r="A10157" s="134"/>
      <c r="B10157" s="109"/>
      <c r="C10157" s="412"/>
      <c r="D10157" s="113"/>
      <c r="E10157" s="111"/>
      <c r="F10157" s="112"/>
      <c r="G10157" s="113"/>
      <c r="H10157" s="113"/>
      <c r="I10157" s="114"/>
      <c r="J10157" s="115"/>
      <c r="L10157" s="114"/>
      <c r="M10157" s="114" t="s">
        <v>1427</v>
      </c>
      <c r="N10157" s="138" t="s">
        <v>1429</v>
      </c>
      <c r="O10157" s="114"/>
      <c r="P10157" s="117"/>
      <c r="Q10157" s="118"/>
      <c r="R10157" s="119"/>
      <c r="S10157" s="120"/>
      <c r="T10157" s="114"/>
      <c r="U10157" s="115"/>
      <c r="V10157" s="121"/>
      <c r="W10157" s="135"/>
      <c r="X10157" s="115"/>
      <c r="AB10157" s="109"/>
    </row>
    <row r="10158" spans="1:28" hidden="1" x14ac:dyDescent="0.25">
      <c r="A10158" s="134"/>
      <c r="B10158" s="109"/>
      <c r="C10158" s="412"/>
      <c r="D10158" s="113"/>
      <c r="E10158" s="111"/>
      <c r="F10158" s="112"/>
      <c r="G10158" s="113"/>
      <c r="H10158" s="113"/>
      <c r="I10158" s="114"/>
      <c r="J10158" s="115"/>
      <c r="L10158" s="114"/>
      <c r="M10158" s="114" t="s">
        <v>1427</v>
      </c>
      <c r="N10158" s="138" t="s">
        <v>1429</v>
      </c>
      <c r="O10158" s="114"/>
      <c r="P10158" s="117"/>
      <c r="Q10158" s="118"/>
      <c r="R10158" s="119"/>
      <c r="S10158" s="120"/>
      <c r="T10158" s="114"/>
      <c r="U10158" s="115"/>
      <c r="V10158" s="121"/>
      <c r="W10158" s="135"/>
      <c r="X10158" s="115"/>
      <c r="AB10158" s="109"/>
    </row>
    <row r="10159" spans="1:28" hidden="1" x14ac:dyDescent="0.25">
      <c r="A10159" s="134"/>
      <c r="B10159" s="109"/>
      <c r="C10159" s="412"/>
      <c r="D10159" s="113"/>
      <c r="E10159" s="111"/>
      <c r="F10159" s="112"/>
      <c r="G10159" s="113"/>
      <c r="H10159" s="113"/>
      <c r="I10159" s="114"/>
      <c r="J10159" s="115"/>
      <c r="L10159" s="114"/>
      <c r="M10159" s="114" t="s">
        <v>1427</v>
      </c>
      <c r="N10159" s="138" t="s">
        <v>1429</v>
      </c>
      <c r="O10159" s="114"/>
      <c r="P10159" s="117"/>
      <c r="Q10159" s="118"/>
      <c r="R10159" s="119"/>
      <c r="S10159" s="120"/>
      <c r="T10159" s="114"/>
      <c r="U10159" s="115"/>
      <c r="V10159" s="121"/>
      <c r="W10159" s="135"/>
      <c r="X10159" s="115"/>
      <c r="AB10159" s="109"/>
    </row>
    <row r="10160" spans="1:28" hidden="1" x14ac:dyDescent="0.25">
      <c r="A10160" s="125"/>
      <c r="B10160" s="123"/>
      <c r="C10160" s="412"/>
      <c r="D10160" s="137"/>
      <c r="E10160" s="141"/>
      <c r="F10160" s="116"/>
      <c r="G10160" s="137"/>
      <c r="H10160" s="137"/>
      <c r="I10160" s="126"/>
      <c r="J10160" s="124"/>
      <c r="L10160" s="125"/>
      <c r="M10160" s="114" t="s">
        <v>1427</v>
      </c>
      <c r="N10160" s="138" t="s">
        <v>1429</v>
      </c>
      <c r="O10160" s="126"/>
      <c r="P10160" s="127"/>
      <c r="Q10160" s="128"/>
      <c r="R10160" s="129"/>
      <c r="S10160" s="130"/>
      <c r="T10160" s="126"/>
      <c r="U10160" s="124"/>
      <c r="V10160" s="131"/>
      <c r="W10160" s="122"/>
      <c r="X10160" s="124"/>
      <c r="AB10160" s="123"/>
    </row>
    <row r="10161" spans="1:28" hidden="1" x14ac:dyDescent="0.25">
      <c r="A10161" s="134"/>
      <c r="B10161" s="109"/>
      <c r="C10161" s="412"/>
      <c r="D10161" s="113"/>
      <c r="E10161" s="111"/>
      <c r="F10161" s="112"/>
      <c r="G10161" s="113"/>
      <c r="H10161" s="113"/>
      <c r="I10161" s="114"/>
      <c r="J10161" s="115"/>
      <c r="L10161" s="114"/>
      <c r="M10161" s="114" t="s">
        <v>1427</v>
      </c>
      <c r="N10161" s="138" t="s">
        <v>1429</v>
      </c>
      <c r="O10161" s="114"/>
      <c r="P10161" s="117"/>
      <c r="Q10161" s="118"/>
      <c r="R10161" s="119"/>
      <c r="S10161" s="120"/>
      <c r="T10161" s="114"/>
      <c r="U10161" s="115"/>
      <c r="V10161" s="121"/>
      <c r="W10161" s="135"/>
      <c r="X10161" s="115"/>
      <c r="AB10161" s="109"/>
    </row>
    <row r="10162" spans="1:28" hidden="1" x14ac:dyDescent="0.25">
      <c r="A10162" s="134"/>
      <c r="B10162" s="109"/>
      <c r="C10162" s="412"/>
      <c r="D10162" s="113"/>
      <c r="E10162" s="111"/>
      <c r="F10162" s="112"/>
      <c r="G10162" s="113"/>
      <c r="H10162" s="113"/>
      <c r="I10162" s="114"/>
      <c r="J10162" s="115"/>
      <c r="L10162" s="114"/>
      <c r="M10162" s="114" t="s">
        <v>1427</v>
      </c>
      <c r="N10162" s="138" t="s">
        <v>1429</v>
      </c>
      <c r="O10162" s="114"/>
      <c r="P10162" s="117"/>
      <c r="Q10162" s="118"/>
      <c r="R10162" s="119"/>
      <c r="S10162" s="120"/>
      <c r="T10162" s="114"/>
      <c r="U10162" s="115"/>
      <c r="V10162" s="121"/>
      <c r="W10162" s="135"/>
      <c r="X10162" s="115"/>
      <c r="AB10162" s="109"/>
    </row>
    <row r="10163" spans="1:28" hidden="1" x14ac:dyDescent="0.25">
      <c r="A10163" s="134"/>
      <c r="B10163" s="109"/>
      <c r="C10163" s="412"/>
      <c r="D10163" s="113"/>
      <c r="E10163" s="111"/>
      <c r="F10163" s="112"/>
      <c r="G10163" s="113"/>
      <c r="H10163" s="113"/>
      <c r="I10163" s="114"/>
      <c r="J10163" s="115"/>
      <c r="L10163" s="114"/>
      <c r="M10163" s="114" t="s">
        <v>1427</v>
      </c>
      <c r="N10163" s="138" t="s">
        <v>1429</v>
      </c>
      <c r="O10163" s="114"/>
      <c r="P10163" s="117"/>
      <c r="Q10163" s="118"/>
      <c r="R10163" s="119"/>
      <c r="S10163" s="120"/>
      <c r="T10163" s="114"/>
      <c r="U10163" s="115"/>
      <c r="V10163" s="121"/>
      <c r="W10163" s="135"/>
      <c r="X10163" s="115"/>
      <c r="AB10163" s="109"/>
    </row>
    <row r="10164" spans="1:28" hidden="1" x14ac:dyDescent="0.25">
      <c r="A10164" s="134"/>
      <c r="B10164" s="109"/>
      <c r="C10164" s="412"/>
      <c r="D10164" s="113"/>
      <c r="E10164" s="111"/>
      <c r="F10164" s="112"/>
      <c r="G10164" s="113"/>
      <c r="H10164" s="113"/>
      <c r="I10164" s="114"/>
      <c r="J10164" s="115"/>
      <c r="L10164" s="114"/>
      <c r="M10164" s="114" t="s">
        <v>1427</v>
      </c>
      <c r="N10164" s="138" t="s">
        <v>1429</v>
      </c>
      <c r="O10164" s="114"/>
      <c r="P10164" s="117"/>
      <c r="Q10164" s="118"/>
      <c r="R10164" s="119"/>
      <c r="S10164" s="120"/>
      <c r="T10164" s="114"/>
      <c r="U10164" s="115"/>
      <c r="V10164" s="121"/>
      <c r="W10164" s="135"/>
      <c r="X10164" s="115"/>
      <c r="AB10164" s="109"/>
    </row>
    <row r="10165" spans="1:28" hidden="1" x14ac:dyDescent="0.25">
      <c r="A10165" s="134"/>
      <c r="B10165" s="109"/>
      <c r="C10165" s="412"/>
      <c r="D10165" s="113"/>
      <c r="E10165" s="111"/>
      <c r="F10165" s="112"/>
      <c r="G10165" s="113"/>
      <c r="H10165" s="113"/>
      <c r="I10165" s="114"/>
      <c r="J10165" s="115"/>
      <c r="L10165" s="114"/>
      <c r="M10165" s="114" t="s">
        <v>1427</v>
      </c>
      <c r="N10165" s="138" t="s">
        <v>1429</v>
      </c>
      <c r="O10165" s="114"/>
      <c r="P10165" s="117"/>
      <c r="Q10165" s="118"/>
      <c r="R10165" s="119"/>
      <c r="S10165" s="120"/>
      <c r="T10165" s="114"/>
      <c r="U10165" s="115"/>
      <c r="V10165" s="121"/>
      <c r="W10165" s="135"/>
      <c r="X10165" s="115"/>
      <c r="AB10165" s="109"/>
    </row>
    <row r="10166" spans="1:28" hidden="1" x14ac:dyDescent="0.25">
      <c r="A10166" s="125"/>
      <c r="B10166" s="123"/>
      <c r="C10166" s="412"/>
      <c r="D10166" s="137"/>
      <c r="E10166" s="141"/>
      <c r="F10166" s="116"/>
      <c r="G10166" s="137"/>
      <c r="H10166" s="137"/>
      <c r="I10166" s="126"/>
      <c r="J10166" s="124"/>
      <c r="L10166" s="125"/>
      <c r="M10166" s="114" t="s">
        <v>1427</v>
      </c>
      <c r="N10166" s="138" t="s">
        <v>1429</v>
      </c>
      <c r="O10166" s="126"/>
      <c r="P10166" s="127"/>
      <c r="Q10166" s="128"/>
      <c r="R10166" s="129"/>
      <c r="S10166" s="130"/>
      <c r="T10166" s="126"/>
      <c r="U10166" s="124"/>
      <c r="V10166" s="131"/>
      <c r="W10166" s="122"/>
      <c r="X10166" s="124"/>
      <c r="AB10166" s="123"/>
    </row>
    <row r="10167" spans="1:28" hidden="1" x14ac:dyDescent="0.25">
      <c r="A10167" s="134"/>
      <c r="B10167" s="109"/>
      <c r="C10167" s="412"/>
      <c r="D10167" s="113"/>
      <c r="E10167" s="111"/>
      <c r="F10167" s="112"/>
      <c r="G10167" s="113"/>
      <c r="H10167" s="113"/>
      <c r="I10167" s="114"/>
      <c r="J10167" s="115"/>
      <c r="L10167" s="114"/>
      <c r="M10167" s="114" t="s">
        <v>1427</v>
      </c>
      <c r="N10167" s="138" t="s">
        <v>1429</v>
      </c>
      <c r="O10167" s="114"/>
      <c r="P10167" s="117"/>
      <c r="Q10167" s="118"/>
      <c r="R10167" s="119"/>
      <c r="S10167" s="120"/>
      <c r="T10167" s="114"/>
      <c r="U10167" s="115"/>
      <c r="V10167" s="121"/>
      <c r="W10167" s="135"/>
      <c r="X10167" s="115"/>
      <c r="AB10167" s="109"/>
    </row>
    <row r="10168" spans="1:28" hidden="1" x14ac:dyDescent="0.25">
      <c r="A10168" s="134"/>
      <c r="B10168" s="109"/>
      <c r="C10168" s="412"/>
      <c r="D10168" s="113"/>
      <c r="E10168" s="111"/>
      <c r="F10168" s="112"/>
      <c r="G10168" s="113"/>
      <c r="H10168" s="113"/>
      <c r="I10168" s="114"/>
      <c r="J10168" s="115"/>
      <c r="L10168" s="114"/>
      <c r="M10168" s="114" t="s">
        <v>1427</v>
      </c>
      <c r="N10168" s="138" t="s">
        <v>1429</v>
      </c>
      <c r="O10168" s="114"/>
      <c r="P10168" s="117"/>
      <c r="Q10168" s="118"/>
      <c r="R10168" s="119"/>
      <c r="S10168" s="120"/>
      <c r="T10168" s="114"/>
      <c r="U10168" s="115"/>
      <c r="V10168" s="121"/>
      <c r="W10168" s="135"/>
      <c r="X10168" s="115"/>
      <c r="AB10168" s="109"/>
    </row>
    <row r="10169" spans="1:28" hidden="1" x14ac:dyDescent="0.25">
      <c r="A10169" s="134"/>
      <c r="B10169" s="109"/>
      <c r="C10169" s="412"/>
      <c r="D10169" s="113"/>
      <c r="E10169" s="111"/>
      <c r="F10169" s="112"/>
      <c r="G10169" s="113"/>
      <c r="H10169" s="113"/>
      <c r="I10169" s="114"/>
      <c r="J10169" s="115"/>
      <c r="L10169" s="114"/>
      <c r="M10169" s="114" t="s">
        <v>1427</v>
      </c>
      <c r="N10169" s="138" t="s">
        <v>1429</v>
      </c>
      <c r="O10169" s="114"/>
      <c r="P10169" s="117"/>
      <c r="Q10169" s="118"/>
      <c r="R10169" s="119"/>
      <c r="S10169" s="120"/>
      <c r="T10169" s="114"/>
      <c r="U10169" s="115"/>
      <c r="V10169" s="121"/>
      <c r="W10169" s="135"/>
      <c r="X10169" s="115"/>
      <c r="AB10169" s="109"/>
    </row>
    <row r="10170" spans="1:28" hidden="1" x14ac:dyDescent="0.25">
      <c r="A10170" s="134"/>
      <c r="B10170" s="109"/>
      <c r="C10170" s="412"/>
      <c r="D10170" s="113"/>
      <c r="E10170" s="111"/>
      <c r="F10170" s="112"/>
      <c r="G10170" s="113"/>
      <c r="H10170" s="113"/>
      <c r="I10170" s="114"/>
      <c r="J10170" s="115"/>
      <c r="L10170" s="114"/>
      <c r="M10170" s="114" t="s">
        <v>1427</v>
      </c>
      <c r="N10170" s="138" t="s">
        <v>1429</v>
      </c>
      <c r="O10170" s="114"/>
      <c r="P10170" s="117"/>
      <c r="Q10170" s="118"/>
      <c r="R10170" s="119"/>
      <c r="S10170" s="120"/>
      <c r="T10170" s="114"/>
      <c r="U10170" s="115"/>
      <c r="V10170" s="121"/>
      <c r="W10170" s="135"/>
      <c r="X10170" s="115"/>
      <c r="AB10170" s="109"/>
    </row>
    <row r="10171" spans="1:28" hidden="1" x14ac:dyDescent="0.25">
      <c r="A10171" s="134"/>
      <c r="B10171" s="109"/>
      <c r="C10171" s="412"/>
      <c r="D10171" s="113"/>
      <c r="E10171" s="111"/>
      <c r="F10171" s="112"/>
      <c r="G10171" s="113"/>
      <c r="H10171" s="113"/>
      <c r="I10171" s="114"/>
      <c r="J10171" s="115"/>
      <c r="L10171" s="114"/>
      <c r="M10171" s="114" t="s">
        <v>1427</v>
      </c>
      <c r="N10171" s="138" t="s">
        <v>1429</v>
      </c>
      <c r="O10171" s="114"/>
      <c r="P10171" s="117"/>
      <c r="Q10171" s="118"/>
      <c r="R10171" s="119"/>
      <c r="S10171" s="120"/>
      <c r="T10171" s="114"/>
      <c r="U10171" s="115"/>
      <c r="V10171" s="121"/>
      <c r="W10171" s="135"/>
      <c r="X10171" s="115"/>
      <c r="AB10171" s="109"/>
    </row>
    <row r="10172" spans="1:28" hidden="1" x14ac:dyDescent="0.25">
      <c r="A10172" s="125"/>
      <c r="B10172" s="123"/>
      <c r="C10172" s="412"/>
      <c r="D10172" s="137"/>
      <c r="E10172" s="141"/>
      <c r="F10172" s="116"/>
      <c r="G10172" s="137"/>
      <c r="H10172" s="137"/>
      <c r="I10172" s="126"/>
      <c r="J10172" s="124"/>
      <c r="L10172" s="125"/>
      <c r="M10172" s="114" t="s">
        <v>1427</v>
      </c>
      <c r="N10172" s="138" t="s">
        <v>1429</v>
      </c>
      <c r="O10172" s="126"/>
      <c r="P10172" s="127"/>
      <c r="Q10172" s="128"/>
      <c r="R10172" s="129"/>
      <c r="S10172" s="130"/>
      <c r="T10172" s="126"/>
      <c r="U10172" s="124"/>
      <c r="V10172" s="131"/>
      <c r="W10172" s="122"/>
      <c r="X10172" s="124"/>
      <c r="AB10172" s="123"/>
    </row>
    <row r="10173" spans="1:28" hidden="1" x14ac:dyDescent="0.25">
      <c r="A10173" s="134"/>
      <c r="B10173" s="109"/>
      <c r="C10173" s="412"/>
      <c r="D10173" s="113"/>
      <c r="E10173" s="111"/>
      <c r="F10173" s="112"/>
      <c r="G10173" s="113"/>
      <c r="H10173" s="113"/>
      <c r="I10173" s="114"/>
      <c r="J10173" s="115"/>
      <c r="L10173" s="114"/>
      <c r="M10173" s="114" t="s">
        <v>1427</v>
      </c>
      <c r="N10173" s="138" t="s">
        <v>1429</v>
      </c>
      <c r="O10173" s="114"/>
      <c r="P10173" s="117"/>
      <c r="Q10173" s="118"/>
      <c r="R10173" s="119"/>
      <c r="S10173" s="120"/>
      <c r="T10173" s="114"/>
      <c r="U10173" s="115"/>
      <c r="V10173" s="121"/>
      <c r="W10173" s="135"/>
      <c r="X10173" s="115"/>
      <c r="AB10173" s="109"/>
    </row>
    <row r="10174" spans="1:28" hidden="1" x14ac:dyDescent="0.25">
      <c r="A10174" s="134"/>
      <c r="B10174" s="109"/>
      <c r="C10174" s="412"/>
      <c r="D10174" s="113"/>
      <c r="E10174" s="111"/>
      <c r="F10174" s="112"/>
      <c r="G10174" s="113"/>
      <c r="H10174" s="113"/>
      <c r="I10174" s="114"/>
      <c r="J10174" s="115"/>
      <c r="L10174" s="114"/>
      <c r="M10174" s="114" t="s">
        <v>1427</v>
      </c>
      <c r="N10174" s="138" t="s">
        <v>1429</v>
      </c>
      <c r="O10174" s="114"/>
      <c r="P10174" s="117"/>
      <c r="Q10174" s="118"/>
      <c r="R10174" s="119"/>
      <c r="S10174" s="120"/>
      <c r="T10174" s="114"/>
      <c r="U10174" s="115"/>
      <c r="V10174" s="121"/>
      <c r="W10174" s="135"/>
      <c r="X10174" s="115"/>
      <c r="AB10174" s="109"/>
    </row>
    <row r="10175" spans="1:28" hidden="1" x14ac:dyDescent="0.25">
      <c r="A10175" s="134"/>
      <c r="B10175" s="109"/>
      <c r="C10175" s="412"/>
      <c r="D10175" s="113"/>
      <c r="E10175" s="111"/>
      <c r="F10175" s="112"/>
      <c r="G10175" s="113"/>
      <c r="H10175" s="113"/>
      <c r="I10175" s="114"/>
      <c r="J10175" s="115"/>
      <c r="L10175" s="114"/>
      <c r="M10175" s="114" t="s">
        <v>1427</v>
      </c>
      <c r="N10175" s="138" t="s">
        <v>1429</v>
      </c>
      <c r="O10175" s="114"/>
      <c r="P10175" s="117"/>
      <c r="Q10175" s="118"/>
      <c r="R10175" s="119"/>
      <c r="S10175" s="120"/>
      <c r="T10175" s="114"/>
      <c r="U10175" s="115"/>
      <c r="V10175" s="121"/>
      <c r="W10175" s="135"/>
      <c r="X10175" s="115"/>
      <c r="AB10175" s="109"/>
    </row>
    <row r="10176" spans="1:28" hidden="1" x14ac:dyDescent="0.25">
      <c r="A10176" s="134"/>
      <c r="B10176" s="109"/>
      <c r="C10176" s="412"/>
      <c r="D10176" s="113"/>
      <c r="E10176" s="111"/>
      <c r="F10176" s="112"/>
      <c r="G10176" s="113"/>
      <c r="H10176" s="113"/>
      <c r="I10176" s="114"/>
      <c r="J10176" s="115"/>
      <c r="L10176" s="114"/>
      <c r="M10176" s="114" t="s">
        <v>1427</v>
      </c>
      <c r="N10176" s="138" t="s">
        <v>1429</v>
      </c>
      <c r="O10176" s="114"/>
      <c r="P10176" s="117"/>
      <c r="Q10176" s="118"/>
      <c r="R10176" s="119"/>
      <c r="S10176" s="120"/>
      <c r="T10176" s="114"/>
      <c r="U10176" s="115"/>
      <c r="V10176" s="121"/>
      <c r="W10176" s="135"/>
      <c r="X10176" s="115"/>
      <c r="AB10176" s="109"/>
    </row>
    <row r="10177" spans="1:28" hidden="1" x14ac:dyDescent="0.25">
      <c r="A10177" s="134"/>
      <c r="B10177" s="109"/>
      <c r="C10177" s="412"/>
      <c r="D10177" s="113"/>
      <c r="E10177" s="111"/>
      <c r="F10177" s="112"/>
      <c r="G10177" s="113"/>
      <c r="H10177" s="113"/>
      <c r="I10177" s="114"/>
      <c r="J10177" s="115"/>
      <c r="L10177" s="114"/>
      <c r="M10177" s="114" t="s">
        <v>1427</v>
      </c>
      <c r="N10177" s="138" t="s">
        <v>1429</v>
      </c>
      <c r="O10177" s="114"/>
      <c r="P10177" s="117"/>
      <c r="Q10177" s="118"/>
      <c r="R10177" s="119"/>
      <c r="S10177" s="120"/>
      <c r="T10177" s="114"/>
      <c r="U10177" s="115"/>
      <c r="V10177" s="121"/>
      <c r="W10177" s="135"/>
      <c r="X10177" s="115"/>
      <c r="AB10177" s="109"/>
    </row>
    <row r="10178" spans="1:28" hidden="1" x14ac:dyDescent="0.25">
      <c r="A10178" s="125"/>
      <c r="B10178" s="123"/>
      <c r="C10178" s="412"/>
      <c r="D10178" s="137"/>
      <c r="E10178" s="141"/>
      <c r="F10178" s="116"/>
      <c r="G10178" s="137"/>
      <c r="H10178" s="137"/>
      <c r="I10178" s="126"/>
      <c r="J10178" s="124"/>
      <c r="L10178" s="125"/>
      <c r="M10178" s="114" t="s">
        <v>1427</v>
      </c>
      <c r="N10178" s="138" t="s">
        <v>1429</v>
      </c>
      <c r="O10178" s="126"/>
      <c r="P10178" s="127"/>
      <c r="Q10178" s="128"/>
      <c r="R10178" s="129"/>
      <c r="S10178" s="130"/>
      <c r="T10178" s="126"/>
      <c r="U10178" s="124"/>
      <c r="V10178" s="131"/>
      <c r="W10178" s="122"/>
      <c r="X10178" s="124"/>
      <c r="AB10178" s="123"/>
    </row>
    <row r="10179" spans="1:28" hidden="1" x14ac:dyDescent="0.25">
      <c r="A10179" s="134"/>
      <c r="B10179" s="109"/>
      <c r="C10179" s="412"/>
      <c r="D10179" s="113"/>
      <c r="E10179" s="111"/>
      <c r="F10179" s="112"/>
      <c r="G10179" s="113"/>
      <c r="H10179" s="113"/>
      <c r="I10179" s="114"/>
      <c r="J10179" s="115"/>
      <c r="L10179" s="114"/>
      <c r="M10179" s="114" t="s">
        <v>1427</v>
      </c>
      <c r="N10179" s="138" t="s">
        <v>1429</v>
      </c>
      <c r="O10179" s="114"/>
      <c r="P10179" s="117"/>
      <c r="Q10179" s="118"/>
      <c r="R10179" s="119"/>
      <c r="S10179" s="120"/>
      <c r="T10179" s="114"/>
      <c r="U10179" s="115"/>
      <c r="V10179" s="121"/>
      <c r="W10179" s="135"/>
      <c r="X10179" s="115"/>
      <c r="AB10179" s="109"/>
    </row>
    <row r="10180" spans="1:28" hidden="1" x14ac:dyDescent="0.25">
      <c r="A10180" s="134"/>
      <c r="B10180" s="109"/>
      <c r="C10180" s="412"/>
      <c r="D10180" s="113"/>
      <c r="E10180" s="111"/>
      <c r="F10180" s="112"/>
      <c r="G10180" s="113"/>
      <c r="H10180" s="113"/>
      <c r="I10180" s="114"/>
      <c r="J10180" s="115"/>
      <c r="L10180" s="114"/>
      <c r="M10180" s="114" t="s">
        <v>1427</v>
      </c>
      <c r="N10180" s="138" t="s">
        <v>1429</v>
      </c>
      <c r="O10180" s="114"/>
      <c r="P10180" s="117"/>
      <c r="Q10180" s="118"/>
      <c r="R10180" s="119"/>
      <c r="S10180" s="120"/>
      <c r="T10180" s="114"/>
      <c r="U10180" s="115"/>
      <c r="V10180" s="121"/>
      <c r="W10180" s="135"/>
      <c r="X10180" s="115"/>
      <c r="AB10180" s="109"/>
    </row>
    <row r="10181" spans="1:28" hidden="1" x14ac:dyDescent="0.25">
      <c r="A10181" s="134"/>
      <c r="B10181" s="109"/>
      <c r="C10181" s="412"/>
      <c r="D10181" s="113"/>
      <c r="E10181" s="111"/>
      <c r="F10181" s="112"/>
      <c r="G10181" s="113"/>
      <c r="H10181" s="113"/>
      <c r="I10181" s="114"/>
      <c r="J10181" s="115"/>
      <c r="L10181" s="114"/>
      <c r="M10181" s="114" t="s">
        <v>1427</v>
      </c>
      <c r="N10181" s="138" t="s">
        <v>1429</v>
      </c>
      <c r="O10181" s="114"/>
      <c r="P10181" s="117"/>
      <c r="Q10181" s="118"/>
      <c r="R10181" s="119"/>
      <c r="S10181" s="120"/>
      <c r="T10181" s="114"/>
      <c r="U10181" s="115"/>
      <c r="V10181" s="121"/>
      <c r="W10181" s="135"/>
      <c r="X10181" s="115"/>
      <c r="AB10181" s="109"/>
    </row>
    <row r="10182" spans="1:28" hidden="1" x14ac:dyDescent="0.25">
      <c r="A10182" s="134"/>
      <c r="B10182" s="109"/>
      <c r="C10182" s="412"/>
      <c r="D10182" s="113"/>
      <c r="E10182" s="111"/>
      <c r="F10182" s="112"/>
      <c r="G10182" s="113"/>
      <c r="H10182" s="113"/>
      <c r="I10182" s="114"/>
      <c r="J10182" s="115"/>
      <c r="L10182" s="114"/>
      <c r="M10182" s="114" t="s">
        <v>1427</v>
      </c>
      <c r="N10182" s="138" t="s">
        <v>1429</v>
      </c>
      <c r="O10182" s="114"/>
      <c r="P10182" s="117"/>
      <c r="Q10182" s="118"/>
      <c r="R10182" s="119"/>
      <c r="S10182" s="120"/>
      <c r="T10182" s="114"/>
      <c r="U10182" s="115"/>
      <c r="V10182" s="121"/>
      <c r="W10182" s="135"/>
      <c r="X10182" s="115"/>
      <c r="AB10182" s="109"/>
    </row>
    <row r="10183" spans="1:28" hidden="1" x14ac:dyDescent="0.25">
      <c r="A10183" s="134"/>
      <c r="B10183" s="109"/>
      <c r="C10183" s="412"/>
      <c r="D10183" s="113"/>
      <c r="E10183" s="111"/>
      <c r="F10183" s="112"/>
      <c r="G10183" s="113"/>
      <c r="H10183" s="113"/>
      <c r="I10183" s="114"/>
      <c r="J10183" s="115"/>
      <c r="L10183" s="114"/>
      <c r="M10183" s="114" t="s">
        <v>1427</v>
      </c>
      <c r="N10183" s="138" t="s">
        <v>1429</v>
      </c>
      <c r="O10183" s="114"/>
      <c r="P10183" s="117"/>
      <c r="Q10183" s="118"/>
      <c r="R10183" s="119"/>
      <c r="S10183" s="120"/>
      <c r="T10183" s="114"/>
      <c r="U10183" s="115"/>
      <c r="V10183" s="121"/>
      <c r="W10183" s="135"/>
      <c r="X10183" s="115"/>
      <c r="AB10183" s="109"/>
    </row>
    <row r="10184" spans="1:28" hidden="1" x14ac:dyDescent="0.25">
      <c r="A10184" s="125"/>
      <c r="B10184" s="123"/>
      <c r="C10184" s="412"/>
      <c r="D10184" s="137"/>
      <c r="E10184" s="141"/>
      <c r="F10184" s="116"/>
      <c r="G10184" s="137"/>
      <c r="H10184" s="137"/>
      <c r="I10184" s="126"/>
      <c r="J10184" s="124"/>
      <c r="L10184" s="125"/>
      <c r="M10184" s="114" t="s">
        <v>1427</v>
      </c>
      <c r="N10184" s="138" t="s">
        <v>1429</v>
      </c>
      <c r="O10184" s="126"/>
      <c r="P10184" s="127"/>
      <c r="Q10184" s="128"/>
      <c r="R10184" s="129"/>
      <c r="S10184" s="130"/>
      <c r="T10184" s="126"/>
      <c r="U10184" s="124"/>
      <c r="V10184" s="131"/>
      <c r="W10184" s="122"/>
      <c r="X10184" s="124"/>
      <c r="AB10184" s="123"/>
    </row>
    <row r="10185" spans="1:28" hidden="1" x14ac:dyDescent="0.25">
      <c r="A10185" s="134"/>
      <c r="B10185" s="109"/>
      <c r="C10185" s="412"/>
      <c r="D10185" s="113"/>
      <c r="E10185" s="111"/>
      <c r="F10185" s="112"/>
      <c r="G10185" s="113"/>
      <c r="H10185" s="113"/>
      <c r="I10185" s="114"/>
      <c r="J10185" s="115"/>
      <c r="L10185" s="114"/>
      <c r="M10185" s="114" t="s">
        <v>1427</v>
      </c>
      <c r="N10185" s="138" t="s">
        <v>1429</v>
      </c>
      <c r="O10185" s="114"/>
      <c r="P10185" s="117"/>
      <c r="Q10185" s="118"/>
      <c r="R10185" s="119"/>
      <c r="S10185" s="120"/>
      <c r="T10185" s="114"/>
      <c r="U10185" s="115"/>
      <c r="V10185" s="121"/>
      <c r="W10185" s="135"/>
      <c r="X10185" s="115"/>
      <c r="AB10185" s="109"/>
    </row>
    <row r="10186" spans="1:28" hidden="1" x14ac:dyDescent="0.25">
      <c r="A10186" s="134"/>
      <c r="B10186" s="109"/>
      <c r="C10186" s="412"/>
      <c r="D10186" s="113"/>
      <c r="E10186" s="111"/>
      <c r="F10186" s="112"/>
      <c r="G10186" s="113"/>
      <c r="H10186" s="113"/>
      <c r="I10186" s="114"/>
      <c r="J10186" s="115"/>
      <c r="L10186" s="114"/>
      <c r="M10186" s="114" t="s">
        <v>1427</v>
      </c>
      <c r="N10186" s="138" t="s">
        <v>1429</v>
      </c>
      <c r="O10186" s="114"/>
      <c r="P10186" s="117"/>
      <c r="Q10186" s="118"/>
      <c r="R10186" s="119"/>
      <c r="S10186" s="120"/>
      <c r="T10186" s="114"/>
      <c r="U10186" s="115"/>
      <c r="V10186" s="121"/>
      <c r="W10186" s="135"/>
      <c r="X10186" s="115"/>
      <c r="AB10186" s="109"/>
    </row>
    <row r="10187" spans="1:28" hidden="1" x14ac:dyDescent="0.25">
      <c r="A10187" s="134"/>
      <c r="B10187" s="109"/>
      <c r="C10187" s="412"/>
      <c r="D10187" s="113"/>
      <c r="E10187" s="111"/>
      <c r="F10187" s="112"/>
      <c r="G10187" s="113"/>
      <c r="H10187" s="113"/>
      <c r="I10187" s="114"/>
      <c r="J10187" s="115"/>
      <c r="L10187" s="114"/>
      <c r="M10187" s="114" t="s">
        <v>1427</v>
      </c>
      <c r="N10187" s="138" t="s">
        <v>1429</v>
      </c>
      <c r="O10187" s="114"/>
      <c r="P10187" s="117"/>
      <c r="Q10187" s="118"/>
      <c r="R10187" s="119"/>
      <c r="S10187" s="120"/>
      <c r="T10187" s="114"/>
      <c r="U10187" s="115"/>
      <c r="V10187" s="121"/>
      <c r="W10187" s="135"/>
      <c r="X10187" s="115"/>
      <c r="AB10187" s="109"/>
    </row>
    <row r="10188" spans="1:28" hidden="1" x14ac:dyDescent="0.25">
      <c r="A10188" s="134"/>
      <c r="B10188" s="109"/>
      <c r="C10188" s="412"/>
      <c r="D10188" s="113"/>
      <c r="E10188" s="111"/>
      <c r="F10188" s="112"/>
      <c r="G10188" s="113"/>
      <c r="H10188" s="113"/>
      <c r="I10188" s="114"/>
      <c r="J10188" s="115"/>
      <c r="L10188" s="114"/>
      <c r="M10188" s="114" t="s">
        <v>1427</v>
      </c>
      <c r="N10188" s="138" t="s">
        <v>1429</v>
      </c>
      <c r="O10188" s="114"/>
      <c r="P10188" s="117"/>
      <c r="Q10188" s="118"/>
      <c r="R10188" s="119"/>
      <c r="S10188" s="120"/>
      <c r="T10188" s="114"/>
      <c r="U10188" s="115"/>
      <c r="V10188" s="121"/>
      <c r="W10188" s="135"/>
      <c r="X10188" s="115"/>
      <c r="AB10188" s="109"/>
    </row>
    <row r="10189" spans="1:28" hidden="1" x14ac:dyDescent="0.25">
      <c r="A10189" s="134"/>
      <c r="B10189" s="109"/>
      <c r="C10189" s="412"/>
      <c r="D10189" s="113"/>
      <c r="E10189" s="111"/>
      <c r="F10189" s="112"/>
      <c r="G10189" s="113"/>
      <c r="H10189" s="113"/>
      <c r="I10189" s="114"/>
      <c r="J10189" s="115"/>
      <c r="L10189" s="114"/>
      <c r="M10189" s="114" t="s">
        <v>1427</v>
      </c>
      <c r="N10189" s="138" t="s">
        <v>1429</v>
      </c>
      <c r="O10189" s="114"/>
      <c r="P10189" s="117"/>
      <c r="Q10189" s="118"/>
      <c r="R10189" s="119"/>
      <c r="S10189" s="120"/>
      <c r="T10189" s="114"/>
      <c r="U10189" s="115"/>
      <c r="V10189" s="121"/>
      <c r="W10189" s="135"/>
      <c r="X10189" s="115"/>
      <c r="AB10189" s="109"/>
    </row>
    <row r="10190" spans="1:28" hidden="1" x14ac:dyDescent="0.25">
      <c r="A10190" s="125"/>
      <c r="B10190" s="123"/>
      <c r="C10190" s="412"/>
      <c r="D10190" s="137"/>
      <c r="E10190" s="141"/>
      <c r="F10190" s="116"/>
      <c r="G10190" s="137"/>
      <c r="H10190" s="137"/>
      <c r="I10190" s="126"/>
      <c r="J10190" s="124"/>
      <c r="L10190" s="125"/>
      <c r="M10190" s="114" t="s">
        <v>1427</v>
      </c>
      <c r="N10190" s="138" t="s">
        <v>1429</v>
      </c>
      <c r="O10190" s="126"/>
      <c r="P10190" s="127"/>
      <c r="Q10190" s="128"/>
      <c r="R10190" s="129"/>
      <c r="S10190" s="130"/>
      <c r="T10190" s="126"/>
      <c r="U10190" s="124"/>
      <c r="V10190" s="131"/>
      <c r="W10190" s="122"/>
      <c r="X10190" s="124"/>
      <c r="AB10190" s="123"/>
    </row>
    <row r="10191" spans="1:28" hidden="1" x14ac:dyDescent="0.25">
      <c r="A10191" s="134"/>
      <c r="B10191" s="109"/>
      <c r="C10191" s="412"/>
      <c r="D10191" s="113"/>
      <c r="E10191" s="111"/>
      <c r="F10191" s="112"/>
      <c r="G10191" s="113"/>
      <c r="H10191" s="113"/>
      <c r="I10191" s="114"/>
      <c r="J10191" s="115"/>
      <c r="L10191" s="114"/>
      <c r="M10191" s="114" t="s">
        <v>1427</v>
      </c>
      <c r="N10191" s="138" t="s">
        <v>1429</v>
      </c>
      <c r="O10191" s="114"/>
      <c r="P10191" s="117"/>
      <c r="Q10191" s="118"/>
      <c r="R10191" s="119"/>
      <c r="S10191" s="120"/>
      <c r="T10191" s="114"/>
      <c r="U10191" s="115"/>
      <c r="V10191" s="121"/>
      <c r="W10191" s="135"/>
      <c r="X10191" s="115"/>
      <c r="AB10191" s="109"/>
    </row>
    <row r="10192" spans="1:28" hidden="1" x14ac:dyDescent="0.25">
      <c r="A10192" s="134"/>
      <c r="B10192" s="109"/>
      <c r="C10192" s="412"/>
      <c r="D10192" s="113"/>
      <c r="E10192" s="111"/>
      <c r="F10192" s="112"/>
      <c r="G10192" s="113"/>
      <c r="H10192" s="113"/>
      <c r="I10192" s="114"/>
      <c r="J10192" s="115"/>
      <c r="L10192" s="114"/>
      <c r="M10192" s="114" t="s">
        <v>1427</v>
      </c>
      <c r="N10192" s="138" t="s">
        <v>1429</v>
      </c>
      <c r="O10192" s="114"/>
      <c r="P10192" s="117"/>
      <c r="Q10192" s="118"/>
      <c r="R10192" s="119"/>
      <c r="S10192" s="120"/>
      <c r="T10192" s="114"/>
      <c r="U10192" s="115"/>
      <c r="V10192" s="121"/>
      <c r="W10192" s="135"/>
      <c r="X10192" s="115"/>
      <c r="AB10192" s="109"/>
    </row>
    <row r="10193" spans="1:28" hidden="1" x14ac:dyDescent="0.25">
      <c r="A10193" s="134"/>
      <c r="B10193" s="109"/>
      <c r="C10193" s="412"/>
      <c r="D10193" s="113"/>
      <c r="E10193" s="111"/>
      <c r="F10193" s="112"/>
      <c r="G10193" s="113"/>
      <c r="H10193" s="113"/>
      <c r="I10193" s="114"/>
      <c r="J10193" s="115"/>
      <c r="L10193" s="114"/>
      <c r="M10193" s="114" t="s">
        <v>1427</v>
      </c>
      <c r="N10193" s="138" t="s">
        <v>1429</v>
      </c>
      <c r="O10193" s="114"/>
      <c r="P10193" s="117"/>
      <c r="Q10193" s="118"/>
      <c r="R10193" s="119"/>
      <c r="S10193" s="120"/>
      <c r="T10193" s="114"/>
      <c r="U10193" s="115"/>
      <c r="V10193" s="121"/>
      <c r="W10193" s="135"/>
      <c r="X10193" s="115"/>
      <c r="AB10193" s="109"/>
    </row>
    <row r="10194" spans="1:28" hidden="1" x14ac:dyDescent="0.25">
      <c r="A10194" s="134"/>
      <c r="B10194" s="109"/>
      <c r="C10194" s="412"/>
      <c r="D10194" s="113"/>
      <c r="E10194" s="111"/>
      <c r="F10194" s="112"/>
      <c r="G10194" s="113"/>
      <c r="H10194" s="113"/>
      <c r="I10194" s="114"/>
      <c r="J10194" s="115"/>
      <c r="L10194" s="114"/>
      <c r="M10194" s="114" t="s">
        <v>1427</v>
      </c>
      <c r="N10194" s="138" t="s">
        <v>1429</v>
      </c>
      <c r="O10194" s="114"/>
      <c r="P10194" s="117"/>
      <c r="Q10194" s="118"/>
      <c r="R10194" s="119"/>
      <c r="S10194" s="120"/>
      <c r="T10194" s="114"/>
      <c r="U10194" s="115"/>
      <c r="V10194" s="121"/>
      <c r="W10194" s="135"/>
      <c r="X10194" s="115"/>
      <c r="AB10194" s="109"/>
    </row>
    <row r="10195" spans="1:28" hidden="1" x14ac:dyDescent="0.25">
      <c r="A10195" s="134"/>
      <c r="B10195" s="109"/>
      <c r="C10195" s="412"/>
      <c r="D10195" s="113"/>
      <c r="E10195" s="111"/>
      <c r="F10195" s="112"/>
      <c r="G10195" s="113"/>
      <c r="H10195" s="113"/>
      <c r="I10195" s="114"/>
      <c r="J10195" s="115"/>
      <c r="L10195" s="114"/>
      <c r="M10195" s="114" t="s">
        <v>1427</v>
      </c>
      <c r="N10195" s="138" t="s">
        <v>1429</v>
      </c>
      <c r="O10195" s="114"/>
      <c r="P10195" s="117"/>
      <c r="Q10195" s="118"/>
      <c r="R10195" s="119"/>
      <c r="S10195" s="120"/>
      <c r="T10195" s="114"/>
      <c r="U10195" s="115"/>
      <c r="V10195" s="121"/>
      <c r="W10195" s="135"/>
      <c r="X10195" s="115"/>
      <c r="AB10195" s="109"/>
    </row>
    <row r="10196" spans="1:28" hidden="1" x14ac:dyDescent="0.25">
      <c r="A10196" s="125"/>
      <c r="B10196" s="123"/>
      <c r="C10196" s="412"/>
      <c r="D10196" s="137"/>
      <c r="E10196" s="141"/>
      <c r="F10196" s="116"/>
      <c r="G10196" s="137"/>
      <c r="H10196" s="137"/>
      <c r="I10196" s="126"/>
      <c r="J10196" s="124"/>
      <c r="L10196" s="125"/>
      <c r="M10196" s="114" t="s">
        <v>1427</v>
      </c>
      <c r="N10196" s="138" t="s">
        <v>1429</v>
      </c>
      <c r="O10196" s="126"/>
      <c r="P10196" s="127"/>
      <c r="Q10196" s="128"/>
      <c r="R10196" s="129"/>
      <c r="S10196" s="130"/>
      <c r="T10196" s="126"/>
      <c r="U10196" s="124"/>
      <c r="V10196" s="131"/>
      <c r="W10196" s="122"/>
      <c r="X10196" s="124"/>
      <c r="AB10196" s="123"/>
    </row>
    <row r="10197" spans="1:28" hidden="1" x14ac:dyDescent="0.25">
      <c r="A10197" s="134"/>
      <c r="B10197" s="109"/>
      <c r="C10197" s="412"/>
      <c r="D10197" s="113"/>
      <c r="E10197" s="111"/>
      <c r="F10197" s="112"/>
      <c r="G10197" s="113"/>
      <c r="H10197" s="113"/>
      <c r="I10197" s="114"/>
      <c r="J10197" s="115"/>
      <c r="L10197" s="114"/>
      <c r="M10197" s="114" t="s">
        <v>1427</v>
      </c>
      <c r="N10197" s="138" t="s">
        <v>1429</v>
      </c>
      <c r="O10197" s="114"/>
      <c r="P10197" s="117"/>
      <c r="Q10197" s="118"/>
      <c r="R10197" s="119"/>
      <c r="S10197" s="120"/>
      <c r="T10197" s="114"/>
      <c r="U10197" s="115"/>
      <c r="V10197" s="121"/>
      <c r="W10197" s="135"/>
      <c r="X10197" s="115"/>
      <c r="AB10197" s="109"/>
    </row>
    <row r="10198" spans="1:28" hidden="1" x14ac:dyDescent="0.25">
      <c r="A10198" s="134"/>
      <c r="B10198" s="109"/>
      <c r="C10198" s="412"/>
      <c r="D10198" s="113"/>
      <c r="E10198" s="111"/>
      <c r="F10198" s="112"/>
      <c r="G10198" s="113"/>
      <c r="H10198" s="113"/>
      <c r="I10198" s="114"/>
      <c r="J10198" s="115"/>
      <c r="L10198" s="114"/>
      <c r="M10198" s="114" t="s">
        <v>1427</v>
      </c>
      <c r="N10198" s="138" t="s">
        <v>1429</v>
      </c>
      <c r="O10198" s="114"/>
      <c r="P10198" s="117"/>
      <c r="Q10198" s="118"/>
      <c r="R10198" s="119"/>
      <c r="S10198" s="120"/>
      <c r="T10198" s="114"/>
      <c r="U10198" s="115"/>
      <c r="V10198" s="121"/>
      <c r="W10198" s="135"/>
      <c r="X10198" s="115"/>
      <c r="AB10198" s="109"/>
    </row>
    <row r="10199" spans="1:28" hidden="1" x14ac:dyDescent="0.25">
      <c r="A10199" s="134"/>
      <c r="B10199" s="109"/>
      <c r="C10199" s="412"/>
      <c r="D10199" s="113"/>
      <c r="E10199" s="111"/>
      <c r="F10199" s="112"/>
      <c r="G10199" s="113"/>
      <c r="H10199" s="113"/>
      <c r="I10199" s="114"/>
      <c r="J10199" s="115"/>
      <c r="L10199" s="114"/>
      <c r="M10199" s="114" t="s">
        <v>1427</v>
      </c>
      <c r="N10199" s="138" t="s">
        <v>1429</v>
      </c>
      <c r="O10199" s="114"/>
      <c r="P10199" s="117"/>
      <c r="Q10199" s="118"/>
      <c r="R10199" s="119"/>
      <c r="S10199" s="120"/>
      <c r="T10199" s="114"/>
      <c r="U10199" s="115"/>
      <c r="V10199" s="121"/>
      <c r="W10199" s="135"/>
      <c r="X10199" s="115"/>
      <c r="AB10199" s="109"/>
    </row>
    <row r="10200" spans="1:28" hidden="1" x14ac:dyDescent="0.25">
      <c r="A10200" s="134"/>
      <c r="B10200" s="109"/>
      <c r="C10200" s="412"/>
      <c r="D10200" s="113"/>
      <c r="E10200" s="111"/>
      <c r="F10200" s="112"/>
      <c r="G10200" s="113"/>
      <c r="H10200" s="113"/>
      <c r="I10200" s="114"/>
      <c r="J10200" s="115"/>
      <c r="L10200" s="114"/>
      <c r="M10200" s="114" t="s">
        <v>1427</v>
      </c>
      <c r="N10200" s="138" t="s">
        <v>1429</v>
      </c>
      <c r="O10200" s="114"/>
      <c r="P10200" s="117"/>
      <c r="Q10200" s="118"/>
      <c r="R10200" s="119"/>
      <c r="S10200" s="120"/>
      <c r="T10200" s="114"/>
      <c r="U10200" s="115"/>
      <c r="V10200" s="121"/>
      <c r="W10200" s="135"/>
      <c r="X10200" s="115"/>
      <c r="AB10200" s="109"/>
    </row>
    <row r="10201" spans="1:28" hidden="1" x14ac:dyDescent="0.25">
      <c r="A10201" s="134"/>
      <c r="B10201" s="109"/>
      <c r="C10201" s="412"/>
      <c r="D10201" s="113"/>
      <c r="E10201" s="111"/>
      <c r="F10201" s="112"/>
      <c r="G10201" s="113"/>
      <c r="H10201" s="113"/>
      <c r="I10201" s="114"/>
      <c r="J10201" s="115"/>
      <c r="L10201" s="114"/>
      <c r="M10201" s="114" t="s">
        <v>1427</v>
      </c>
      <c r="N10201" s="138" t="s">
        <v>1429</v>
      </c>
      <c r="O10201" s="114"/>
      <c r="P10201" s="117"/>
      <c r="Q10201" s="118"/>
      <c r="R10201" s="119"/>
      <c r="S10201" s="120"/>
      <c r="T10201" s="114"/>
      <c r="U10201" s="115"/>
      <c r="V10201" s="121"/>
      <c r="W10201" s="135"/>
      <c r="X10201" s="115"/>
      <c r="AB10201" s="109"/>
    </row>
    <row r="10202" spans="1:28" hidden="1" x14ac:dyDescent="0.25">
      <c r="A10202" s="125"/>
      <c r="B10202" s="123"/>
      <c r="C10202" s="412"/>
      <c r="D10202" s="137"/>
      <c r="E10202" s="141"/>
      <c r="F10202" s="116"/>
      <c r="G10202" s="137"/>
      <c r="H10202" s="137"/>
      <c r="I10202" s="126"/>
      <c r="J10202" s="124"/>
      <c r="L10202" s="125"/>
      <c r="M10202" s="114" t="s">
        <v>1427</v>
      </c>
      <c r="N10202" s="138" t="s">
        <v>1429</v>
      </c>
      <c r="O10202" s="126"/>
      <c r="P10202" s="127"/>
      <c r="Q10202" s="128"/>
      <c r="R10202" s="129"/>
      <c r="S10202" s="130"/>
      <c r="T10202" s="126"/>
      <c r="U10202" s="124"/>
      <c r="V10202" s="131"/>
      <c r="W10202" s="122"/>
      <c r="X10202" s="124"/>
      <c r="AB10202" s="123"/>
    </row>
    <row r="10203" spans="1:28" hidden="1" x14ac:dyDescent="0.25">
      <c r="A10203" s="134"/>
      <c r="B10203" s="109"/>
      <c r="C10203" s="412"/>
      <c r="D10203" s="113"/>
      <c r="E10203" s="111"/>
      <c r="F10203" s="112"/>
      <c r="G10203" s="113"/>
      <c r="H10203" s="113"/>
      <c r="I10203" s="114"/>
      <c r="J10203" s="115"/>
      <c r="L10203" s="114"/>
      <c r="M10203" s="114" t="s">
        <v>1427</v>
      </c>
      <c r="N10203" s="138" t="s">
        <v>1429</v>
      </c>
      <c r="O10203" s="114"/>
      <c r="P10203" s="117"/>
      <c r="Q10203" s="118"/>
      <c r="R10203" s="119"/>
      <c r="S10203" s="120"/>
      <c r="T10203" s="114"/>
      <c r="U10203" s="115"/>
      <c r="V10203" s="121"/>
      <c r="W10203" s="135"/>
      <c r="X10203" s="115"/>
      <c r="AB10203" s="109"/>
    </row>
    <row r="10204" spans="1:28" hidden="1" x14ac:dyDescent="0.25">
      <c r="A10204" s="134"/>
      <c r="B10204" s="109"/>
      <c r="C10204" s="412"/>
      <c r="D10204" s="113"/>
      <c r="E10204" s="111"/>
      <c r="F10204" s="112"/>
      <c r="G10204" s="113"/>
      <c r="H10204" s="113"/>
      <c r="I10204" s="114"/>
      <c r="J10204" s="115"/>
      <c r="L10204" s="114"/>
      <c r="M10204" s="114" t="s">
        <v>1427</v>
      </c>
      <c r="N10204" s="138" t="s">
        <v>1429</v>
      </c>
      <c r="O10204" s="114"/>
      <c r="P10204" s="117"/>
      <c r="Q10204" s="118"/>
      <c r="R10204" s="119"/>
      <c r="S10204" s="120"/>
      <c r="T10204" s="114"/>
      <c r="U10204" s="115"/>
      <c r="V10204" s="121"/>
      <c r="W10204" s="135"/>
      <c r="X10204" s="115"/>
      <c r="AB10204" s="109"/>
    </row>
    <row r="10205" spans="1:28" hidden="1" x14ac:dyDescent="0.25">
      <c r="A10205" s="134"/>
      <c r="B10205" s="109"/>
      <c r="C10205" s="412"/>
      <c r="D10205" s="113"/>
      <c r="E10205" s="111"/>
      <c r="F10205" s="112"/>
      <c r="G10205" s="113"/>
      <c r="H10205" s="113"/>
      <c r="I10205" s="114"/>
      <c r="J10205" s="115"/>
      <c r="L10205" s="114"/>
      <c r="M10205" s="114" t="s">
        <v>1427</v>
      </c>
      <c r="N10205" s="138" t="s">
        <v>1429</v>
      </c>
      <c r="O10205" s="114"/>
      <c r="P10205" s="117"/>
      <c r="Q10205" s="118"/>
      <c r="R10205" s="119"/>
      <c r="S10205" s="120"/>
      <c r="T10205" s="114"/>
      <c r="U10205" s="115"/>
      <c r="V10205" s="121"/>
      <c r="W10205" s="135"/>
      <c r="X10205" s="115"/>
      <c r="AB10205" s="109"/>
    </row>
    <row r="10206" spans="1:28" hidden="1" x14ac:dyDescent="0.25">
      <c r="A10206" s="134"/>
      <c r="B10206" s="109"/>
      <c r="C10206" s="412"/>
      <c r="D10206" s="113"/>
      <c r="E10206" s="111"/>
      <c r="F10206" s="112"/>
      <c r="G10206" s="113"/>
      <c r="H10206" s="113"/>
      <c r="I10206" s="114"/>
      <c r="J10206" s="115"/>
      <c r="L10206" s="114"/>
      <c r="M10206" s="114" t="s">
        <v>1427</v>
      </c>
      <c r="N10206" s="138" t="s">
        <v>1429</v>
      </c>
      <c r="O10206" s="114"/>
      <c r="P10206" s="117"/>
      <c r="Q10206" s="118"/>
      <c r="R10206" s="119"/>
      <c r="S10206" s="120"/>
      <c r="T10206" s="114"/>
      <c r="U10206" s="115"/>
      <c r="V10206" s="121"/>
      <c r="W10206" s="135"/>
      <c r="X10206" s="115"/>
      <c r="AB10206" s="109"/>
    </row>
    <row r="10207" spans="1:28" hidden="1" x14ac:dyDescent="0.25">
      <c r="A10207" s="134"/>
      <c r="B10207" s="109"/>
      <c r="C10207" s="412"/>
      <c r="D10207" s="113"/>
      <c r="E10207" s="111"/>
      <c r="F10207" s="112"/>
      <c r="G10207" s="113"/>
      <c r="H10207" s="113"/>
      <c r="I10207" s="114"/>
      <c r="J10207" s="115"/>
      <c r="L10207" s="114"/>
      <c r="M10207" s="114" t="s">
        <v>1427</v>
      </c>
      <c r="N10207" s="138" t="s">
        <v>1429</v>
      </c>
      <c r="O10207" s="114"/>
      <c r="P10207" s="117"/>
      <c r="Q10207" s="118"/>
      <c r="R10207" s="119"/>
      <c r="S10207" s="120"/>
      <c r="T10207" s="114"/>
      <c r="U10207" s="115"/>
      <c r="V10207" s="121"/>
      <c r="W10207" s="135"/>
      <c r="X10207" s="115"/>
      <c r="AB10207" s="109"/>
    </row>
    <row r="10208" spans="1:28" hidden="1" x14ac:dyDescent="0.25">
      <c r="A10208" s="134"/>
      <c r="B10208" s="109"/>
      <c r="C10208" s="412"/>
      <c r="D10208" s="113"/>
      <c r="E10208" s="111"/>
      <c r="F10208" s="112"/>
      <c r="G10208" s="113"/>
      <c r="H10208" s="113"/>
      <c r="I10208" s="114"/>
      <c r="J10208" s="115"/>
      <c r="L10208" s="114"/>
      <c r="M10208" s="114" t="s">
        <v>1427</v>
      </c>
      <c r="N10208" s="138" t="s">
        <v>1429</v>
      </c>
      <c r="O10208" s="114"/>
      <c r="P10208" s="117"/>
      <c r="Q10208" s="118"/>
      <c r="R10208" s="119"/>
      <c r="S10208" s="120"/>
      <c r="T10208" s="114"/>
      <c r="U10208" s="115"/>
      <c r="V10208" s="121"/>
      <c r="W10208" s="135"/>
      <c r="X10208" s="115"/>
      <c r="AB10208" s="109"/>
    </row>
    <row r="10209" spans="1:28" hidden="1" x14ac:dyDescent="0.25">
      <c r="A10209" s="134"/>
      <c r="B10209" s="109"/>
      <c r="C10209" s="412"/>
      <c r="D10209" s="113"/>
      <c r="E10209" s="111"/>
      <c r="F10209" s="112"/>
      <c r="G10209" s="113"/>
      <c r="H10209" s="113"/>
      <c r="I10209" s="114"/>
      <c r="J10209" s="115"/>
      <c r="L10209" s="114"/>
      <c r="M10209" s="114" t="s">
        <v>1427</v>
      </c>
      <c r="N10209" s="138" t="s">
        <v>1429</v>
      </c>
      <c r="O10209" s="114"/>
      <c r="P10209" s="117"/>
      <c r="Q10209" s="118"/>
      <c r="R10209" s="119"/>
      <c r="S10209" s="120"/>
      <c r="T10209" s="114"/>
      <c r="U10209" s="115"/>
      <c r="V10209" s="121"/>
      <c r="W10209" s="135"/>
      <c r="X10209" s="115"/>
      <c r="AB10209" s="109"/>
    </row>
    <row r="10210" spans="1:28" hidden="1" x14ac:dyDescent="0.25">
      <c r="A10210" s="134"/>
      <c r="B10210" s="109"/>
      <c r="C10210" s="412"/>
      <c r="D10210" s="113"/>
      <c r="E10210" s="111"/>
      <c r="F10210" s="112"/>
      <c r="G10210" s="113"/>
      <c r="H10210" s="113"/>
      <c r="I10210" s="114"/>
      <c r="J10210" s="115"/>
      <c r="L10210" s="114"/>
      <c r="M10210" s="114" t="s">
        <v>1427</v>
      </c>
      <c r="N10210" s="138" t="s">
        <v>1429</v>
      </c>
      <c r="O10210" s="114"/>
      <c r="P10210" s="117"/>
      <c r="Q10210" s="118"/>
      <c r="R10210" s="119"/>
      <c r="S10210" s="120"/>
      <c r="T10210" s="114"/>
      <c r="U10210" s="115"/>
      <c r="V10210" s="121"/>
      <c r="W10210" s="135"/>
      <c r="X10210" s="115"/>
      <c r="AB10210" s="109"/>
    </row>
    <row r="10211" spans="1:28" hidden="1" x14ac:dyDescent="0.25">
      <c r="A10211" s="125"/>
      <c r="B10211" s="123"/>
      <c r="C10211" s="412"/>
      <c r="D10211" s="137"/>
      <c r="E10211" s="141"/>
      <c r="F10211" s="116"/>
      <c r="G10211" s="137"/>
      <c r="H10211" s="137"/>
      <c r="I10211" s="126"/>
      <c r="J10211" s="124"/>
      <c r="L10211" s="125"/>
      <c r="M10211" s="114" t="s">
        <v>1427</v>
      </c>
      <c r="N10211" s="138" t="s">
        <v>1429</v>
      </c>
      <c r="O10211" s="126"/>
      <c r="P10211" s="127"/>
      <c r="Q10211" s="128"/>
      <c r="R10211" s="129"/>
      <c r="S10211" s="130"/>
      <c r="T10211" s="126"/>
      <c r="U10211" s="124"/>
      <c r="V10211" s="131"/>
      <c r="W10211" s="122"/>
      <c r="X10211" s="124"/>
      <c r="AB10211" s="123"/>
    </row>
    <row r="10212" spans="1:28" hidden="1" x14ac:dyDescent="0.25">
      <c r="A10212" s="134"/>
      <c r="B10212" s="109"/>
      <c r="C10212" s="412"/>
      <c r="D10212" s="113"/>
      <c r="E10212" s="111"/>
      <c r="F10212" s="112"/>
      <c r="G10212" s="113"/>
      <c r="H10212" s="113"/>
      <c r="I10212" s="114"/>
      <c r="J10212" s="115"/>
      <c r="L10212" s="114"/>
      <c r="M10212" s="114" t="s">
        <v>1427</v>
      </c>
      <c r="N10212" s="138" t="s">
        <v>1429</v>
      </c>
      <c r="O10212" s="114"/>
      <c r="P10212" s="117"/>
      <c r="Q10212" s="118"/>
      <c r="R10212" s="119"/>
      <c r="S10212" s="120"/>
      <c r="T10212" s="114"/>
      <c r="U10212" s="115"/>
      <c r="V10212" s="121"/>
      <c r="W10212" s="135"/>
      <c r="X10212" s="115"/>
      <c r="AB10212" s="109"/>
    </row>
    <row r="10213" spans="1:28" hidden="1" x14ac:dyDescent="0.25">
      <c r="A10213" s="134"/>
      <c r="B10213" s="109"/>
      <c r="C10213" s="412"/>
      <c r="D10213" s="113"/>
      <c r="E10213" s="111"/>
      <c r="F10213" s="112"/>
      <c r="G10213" s="113"/>
      <c r="H10213" s="113"/>
      <c r="I10213" s="114"/>
      <c r="J10213" s="115"/>
      <c r="L10213" s="114"/>
      <c r="M10213" s="114" t="s">
        <v>1427</v>
      </c>
      <c r="N10213" s="138" t="s">
        <v>1429</v>
      </c>
      <c r="O10213" s="114"/>
      <c r="P10213" s="117"/>
      <c r="Q10213" s="118"/>
      <c r="R10213" s="119"/>
      <c r="S10213" s="120"/>
      <c r="T10213" s="114"/>
      <c r="U10213" s="115"/>
      <c r="V10213" s="121"/>
      <c r="W10213" s="135"/>
      <c r="X10213" s="115"/>
      <c r="AB10213" s="109"/>
    </row>
    <row r="10214" spans="1:28" hidden="1" x14ac:dyDescent="0.25">
      <c r="A10214" s="134"/>
      <c r="B10214" s="109"/>
      <c r="C10214" s="412"/>
      <c r="D10214" s="113"/>
      <c r="E10214" s="111"/>
      <c r="F10214" s="112"/>
      <c r="G10214" s="113"/>
      <c r="H10214" s="113"/>
      <c r="I10214" s="114"/>
      <c r="J10214" s="115"/>
      <c r="L10214" s="114"/>
      <c r="M10214" s="114" t="s">
        <v>1427</v>
      </c>
      <c r="N10214" s="138" t="s">
        <v>1429</v>
      </c>
      <c r="O10214" s="114"/>
      <c r="P10214" s="117"/>
      <c r="Q10214" s="118"/>
      <c r="R10214" s="119"/>
      <c r="S10214" s="120"/>
      <c r="T10214" s="114"/>
      <c r="U10214" s="115"/>
      <c r="V10214" s="121"/>
      <c r="W10214" s="135"/>
      <c r="X10214" s="115"/>
      <c r="AB10214" s="109"/>
    </row>
    <row r="10215" spans="1:28" hidden="1" x14ac:dyDescent="0.25">
      <c r="A10215" s="134"/>
      <c r="B10215" s="109"/>
      <c r="C10215" s="412"/>
      <c r="D10215" s="113"/>
      <c r="E10215" s="111"/>
      <c r="F10215" s="112"/>
      <c r="G10215" s="113"/>
      <c r="H10215" s="113"/>
      <c r="I10215" s="114"/>
      <c r="J10215" s="115"/>
      <c r="L10215" s="114"/>
      <c r="M10215" s="114" t="s">
        <v>1427</v>
      </c>
      <c r="N10215" s="138" t="s">
        <v>1429</v>
      </c>
      <c r="O10215" s="114"/>
      <c r="P10215" s="117"/>
      <c r="Q10215" s="118"/>
      <c r="R10215" s="119"/>
      <c r="S10215" s="120"/>
      <c r="T10215" s="114"/>
      <c r="U10215" s="115"/>
      <c r="V10215" s="121"/>
      <c r="W10215" s="135"/>
      <c r="X10215" s="115"/>
      <c r="AB10215" s="109"/>
    </row>
    <row r="10216" spans="1:28" hidden="1" x14ac:dyDescent="0.25">
      <c r="A10216" s="134"/>
      <c r="B10216" s="109"/>
      <c r="C10216" s="412"/>
      <c r="D10216" s="113"/>
      <c r="E10216" s="111"/>
      <c r="F10216" s="112"/>
      <c r="G10216" s="113"/>
      <c r="H10216" s="113"/>
      <c r="I10216" s="114"/>
      <c r="J10216" s="115"/>
      <c r="L10216" s="114"/>
      <c r="M10216" s="114" t="s">
        <v>1427</v>
      </c>
      <c r="N10216" s="138" t="s">
        <v>1429</v>
      </c>
      <c r="O10216" s="114"/>
      <c r="P10216" s="117"/>
      <c r="Q10216" s="118"/>
      <c r="R10216" s="119"/>
      <c r="S10216" s="120"/>
      <c r="T10216" s="114"/>
      <c r="U10216" s="115"/>
      <c r="V10216" s="121"/>
      <c r="W10216" s="135"/>
      <c r="X10216" s="115"/>
      <c r="AB10216" s="109"/>
    </row>
    <row r="10217" spans="1:28" hidden="1" x14ac:dyDescent="0.25">
      <c r="A10217" s="125"/>
      <c r="B10217" s="123"/>
      <c r="C10217" s="412"/>
      <c r="D10217" s="137"/>
      <c r="E10217" s="141"/>
      <c r="F10217" s="116"/>
      <c r="G10217" s="137"/>
      <c r="H10217" s="137"/>
      <c r="I10217" s="126"/>
      <c r="J10217" s="124"/>
      <c r="L10217" s="125"/>
      <c r="M10217" s="114" t="s">
        <v>1427</v>
      </c>
      <c r="N10217" s="138" t="s">
        <v>1429</v>
      </c>
      <c r="O10217" s="126"/>
      <c r="P10217" s="127"/>
      <c r="Q10217" s="128"/>
      <c r="R10217" s="129"/>
      <c r="S10217" s="130"/>
      <c r="T10217" s="126"/>
      <c r="U10217" s="124"/>
      <c r="V10217" s="131"/>
      <c r="W10217" s="122"/>
      <c r="X10217" s="124"/>
      <c r="AB10217" s="123"/>
    </row>
    <row r="10218" spans="1:28" hidden="1" x14ac:dyDescent="0.25">
      <c r="A10218" s="134"/>
      <c r="B10218" s="109"/>
      <c r="C10218" s="412"/>
      <c r="D10218" s="113"/>
      <c r="E10218" s="111"/>
      <c r="F10218" s="112"/>
      <c r="G10218" s="113"/>
      <c r="H10218" s="113"/>
      <c r="I10218" s="114"/>
      <c r="J10218" s="115"/>
      <c r="L10218" s="114"/>
      <c r="M10218" s="114" t="s">
        <v>1427</v>
      </c>
      <c r="N10218" s="138" t="s">
        <v>1429</v>
      </c>
      <c r="O10218" s="114"/>
      <c r="P10218" s="117"/>
      <c r="Q10218" s="118"/>
      <c r="R10218" s="119"/>
      <c r="S10218" s="120"/>
      <c r="T10218" s="114"/>
      <c r="U10218" s="115"/>
      <c r="V10218" s="121"/>
      <c r="W10218" s="135"/>
      <c r="X10218" s="115"/>
      <c r="AB10218" s="109"/>
    </row>
    <row r="10219" spans="1:28" hidden="1" x14ac:dyDescent="0.25">
      <c r="A10219" s="134"/>
      <c r="B10219" s="109"/>
      <c r="C10219" s="412"/>
      <c r="D10219" s="113"/>
      <c r="E10219" s="111"/>
      <c r="F10219" s="112"/>
      <c r="G10219" s="113"/>
      <c r="H10219" s="113"/>
      <c r="I10219" s="114"/>
      <c r="J10219" s="115"/>
      <c r="L10219" s="114"/>
      <c r="M10219" s="114" t="s">
        <v>1427</v>
      </c>
      <c r="N10219" s="138" t="s">
        <v>1429</v>
      </c>
      <c r="O10219" s="114"/>
      <c r="P10219" s="117"/>
      <c r="Q10219" s="118"/>
      <c r="R10219" s="119"/>
      <c r="S10219" s="120"/>
      <c r="T10219" s="114"/>
      <c r="U10219" s="115"/>
      <c r="V10219" s="121"/>
      <c r="W10219" s="135"/>
      <c r="X10219" s="115"/>
      <c r="AB10219" s="109"/>
    </row>
    <row r="10220" spans="1:28" hidden="1" x14ac:dyDescent="0.25">
      <c r="A10220" s="134"/>
      <c r="B10220" s="109"/>
      <c r="C10220" s="412"/>
      <c r="D10220" s="113"/>
      <c r="E10220" s="111"/>
      <c r="F10220" s="112"/>
      <c r="G10220" s="113"/>
      <c r="H10220" s="113"/>
      <c r="I10220" s="114"/>
      <c r="J10220" s="115"/>
      <c r="L10220" s="114"/>
      <c r="M10220" s="114" t="s">
        <v>1427</v>
      </c>
      <c r="N10220" s="138" t="s">
        <v>1429</v>
      </c>
      <c r="O10220" s="114"/>
      <c r="P10220" s="117"/>
      <c r="Q10220" s="118"/>
      <c r="R10220" s="119"/>
      <c r="S10220" s="120"/>
      <c r="T10220" s="114"/>
      <c r="U10220" s="115"/>
      <c r="V10220" s="121"/>
      <c r="W10220" s="135"/>
      <c r="X10220" s="115"/>
      <c r="AB10220" s="109"/>
    </row>
    <row r="10221" spans="1:28" hidden="1" x14ac:dyDescent="0.25">
      <c r="A10221" s="134"/>
      <c r="B10221" s="109"/>
      <c r="C10221" s="412"/>
      <c r="D10221" s="113"/>
      <c r="E10221" s="111"/>
      <c r="F10221" s="112"/>
      <c r="G10221" s="113"/>
      <c r="H10221" s="113"/>
      <c r="I10221" s="114"/>
      <c r="J10221" s="115"/>
      <c r="L10221" s="114"/>
      <c r="M10221" s="114" t="s">
        <v>1427</v>
      </c>
      <c r="N10221" s="138" t="s">
        <v>1429</v>
      </c>
      <c r="O10221" s="114"/>
      <c r="P10221" s="117"/>
      <c r="Q10221" s="118"/>
      <c r="R10221" s="119"/>
      <c r="S10221" s="120"/>
      <c r="T10221" s="114"/>
      <c r="U10221" s="115"/>
      <c r="V10221" s="121"/>
      <c r="W10221" s="135"/>
      <c r="X10221" s="115"/>
      <c r="AB10221" s="109"/>
    </row>
    <row r="10222" spans="1:28" hidden="1" x14ac:dyDescent="0.25">
      <c r="A10222" s="134"/>
      <c r="B10222" s="109"/>
      <c r="C10222" s="412"/>
      <c r="D10222" s="113"/>
      <c r="E10222" s="111"/>
      <c r="F10222" s="112"/>
      <c r="G10222" s="113"/>
      <c r="H10222" s="113"/>
      <c r="I10222" s="114"/>
      <c r="J10222" s="115"/>
      <c r="L10222" s="114"/>
      <c r="M10222" s="114" t="s">
        <v>1427</v>
      </c>
      <c r="N10222" s="138" t="s">
        <v>1429</v>
      </c>
      <c r="O10222" s="114"/>
      <c r="P10222" s="117"/>
      <c r="Q10222" s="118"/>
      <c r="R10222" s="119"/>
      <c r="S10222" s="120"/>
      <c r="T10222" s="114"/>
      <c r="U10222" s="115"/>
      <c r="V10222" s="121"/>
      <c r="W10222" s="135"/>
      <c r="X10222" s="115"/>
      <c r="AB10222" s="109"/>
    </row>
    <row r="10223" spans="1:28" hidden="1" x14ac:dyDescent="0.25">
      <c r="A10223" s="125"/>
      <c r="B10223" s="123"/>
      <c r="C10223" s="412"/>
      <c r="D10223" s="137"/>
      <c r="E10223" s="141"/>
      <c r="F10223" s="116"/>
      <c r="G10223" s="137"/>
      <c r="H10223" s="137"/>
      <c r="I10223" s="126"/>
      <c r="J10223" s="124"/>
      <c r="L10223" s="125"/>
      <c r="M10223" s="114" t="s">
        <v>1427</v>
      </c>
      <c r="N10223" s="138" t="s">
        <v>1429</v>
      </c>
      <c r="O10223" s="126"/>
      <c r="P10223" s="127"/>
      <c r="Q10223" s="128"/>
      <c r="R10223" s="129"/>
      <c r="S10223" s="130"/>
      <c r="T10223" s="126"/>
      <c r="U10223" s="124"/>
      <c r="V10223" s="131"/>
      <c r="W10223" s="122"/>
      <c r="X10223" s="124"/>
      <c r="AB10223" s="123"/>
    </row>
    <row r="10224" spans="1:28" hidden="1" x14ac:dyDescent="0.25">
      <c r="A10224" s="134"/>
      <c r="B10224" s="109"/>
      <c r="C10224" s="412"/>
      <c r="D10224" s="113"/>
      <c r="E10224" s="111"/>
      <c r="F10224" s="112"/>
      <c r="G10224" s="113"/>
      <c r="H10224" s="113"/>
      <c r="I10224" s="114"/>
      <c r="J10224" s="115"/>
      <c r="L10224" s="114"/>
      <c r="M10224" s="114" t="s">
        <v>1427</v>
      </c>
      <c r="N10224" s="138" t="s">
        <v>1429</v>
      </c>
      <c r="O10224" s="114"/>
      <c r="P10224" s="117"/>
      <c r="Q10224" s="118"/>
      <c r="R10224" s="119"/>
      <c r="S10224" s="120"/>
      <c r="T10224" s="114"/>
      <c r="U10224" s="115"/>
      <c r="V10224" s="121"/>
      <c r="W10224" s="135"/>
      <c r="X10224" s="115"/>
      <c r="AB10224" s="109"/>
    </row>
    <row r="10225" spans="1:28" hidden="1" x14ac:dyDescent="0.25">
      <c r="A10225" s="134"/>
      <c r="B10225" s="109"/>
      <c r="C10225" s="412"/>
      <c r="D10225" s="113"/>
      <c r="E10225" s="111"/>
      <c r="F10225" s="112"/>
      <c r="G10225" s="113"/>
      <c r="H10225" s="113"/>
      <c r="I10225" s="114"/>
      <c r="J10225" s="115"/>
      <c r="L10225" s="114"/>
      <c r="M10225" s="114" t="s">
        <v>1427</v>
      </c>
      <c r="N10225" s="138" t="s">
        <v>1429</v>
      </c>
      <c r="O10225" s="114"/>
      <c r="P10225" s="117"/>
      <c r="Q10225" s="118"/>
      <c r="R10225" s="119"/>
      <c r="S10225" s="120"/>
      <c r="T10225" s="114"/>
      <c r="U10225" s="115"/>
      <c r="V10225" s="121"/>
      <c r="W10225" s="135"/>
      <c r="X10225" s="115"/>
      <c r="AB10225" s="109"/>
    </row>
    <row r="10226" spans="1:28" hidden="1" x14ac:dyDescent="0.25">
      <c r="A10226" s="134"/>
      <c r="B10226" s="109"/>
      <c r="C10226" s="412"/>
      <c r="D10226" s="113"/>
      <c r="E10226" s="111"/>
      <c r="F10226" s="112"/>
      <c r="G10226" s="113"/>
      <c r="H10226" s="113"/>
      <c r="I10226" s="114"/>
      <c r="J10226" s="115"/>
      <c r="L10226" s="114"/>
      <c r="M10226" s="114" t="s">
        <v>1427</v>
      </c>
      <c r="N10226" s="138" t="s">
        <v>1429</v>
      </c>
      <c r="O10226" s="114"/>
      <c r="P10226" s="117"/>
      <c r="Q10226" s="118"/>
      <c r="R10226" s="119"/>
      <c r="S10226" s="120"/>
      <c r="T10226" s="114"/>
      <c r="U10226" s="115"/>
      <c r="V10226" s="121"/>
      <c r="W10226" s="135"/>
      <c r="X10226" s="115"/>
      <c r="AB10226" s="109"/>
    </row>
    <row r="10227" spans="1:28" hidden="1" x14ac:dyDescent="0.25">
      <c r="A10227" s="134"/>
      <c r="B10227" s="109"/>
      <c r="C10227" s="412"/>
      <c r="D10227" s="113"/>
      <c r="E10227" s="111"/>
      <c r="F10227" s="112"/>
      <c r="G10227" s="113"/>
      <c r="H10227" s="113"/>
      <c r="I10227" s="114"/>
      <c r="J10227" s="115"/>
      <c r="L10227" s="114"/>
      <c r="M10227" s="114" t="s">
        <v>1427</v>
      </c>
      <c r="N10227" s="138" t="s">
        <v>1429</v>
      </c>
      <c r="O10227" s="114"/>
      <c r="P10227" s="117"/>
      <c r="Q10227" s="118"/>
      <c r="R10227" s="119"/>
      <c r="S10227" s="120"/>
      <c r="T10227" s="114"/>
      <c r="U10227" s="115"/>
      <c r="V10227" s="121"/>
      <c r="W10227" s="135"/>
      <c r="X10227" s="115"/>
      <c r="AB10227" s="109"/>
    </row>
    <row r="10228" spans="1:28" hidden="1" x14ac:dyDescent="0.25">
      <c r="A10228" s="134"/>
      <c r="B10228" s="109"/>
      <c r="C10228" s="412"/>
      <c r="D10228" s="113"/>
      <c r="E10228" s="111"/>
      <c r="F10228" s="112"/>
      <c r="G10228" s="113"/>
      <c r="H10228" s="113"/>
      <c r="I10228" s="114"/>
      <c r="J10228" s="115"/>
      <c r="L10228" s="114"/>
      <c r="M10228" s="114" t="s">
        <v>1427</v>
      </c>
      <c r="N10228" s="138" t="s">
        <v>1429</v>
      </c>
      <c r="O10228" s="114"/>
      <c r="P10228" s="117"/>
      <c r="Q10228" s="118"/>
      <c r="R10228" s="119"/>
      <c r="S10228" s="120"/>
      <c r="T10228" s="114"/>
      <c r="U10228" s="115"/>
      <c r="V10228" s="121"/>
      <c r="W10228" s="135"/>
      <c r="X10228" s="115"/>
      <c r="AB10228" s="109"/>
    </row>
    <row r="10229" spans="1:28" hidden="1" x14ac:dyDescent="0.25">
      <c r="A10229" s="125"/>
      <c r="B10229" s="123"/>
      <c r="C10229" s="412"/>
      <c r="D10229" s="137"/>
      <c r="E10229" s="141"/>
      <c r="F10229" s="116"/>
      <c r="G10229" s="137"/>
      <c r="H10229" s="137"/>
      <c r="I10229" s="126"/>
      <c r="J10229" s="124"/>
      <c r="L10229" s="125"/>
      <c r="M10229" s="114" t="s">
        <v>1427</v>
      </c>
      <c r="N10229" s="138" t="s">
        <v>1429</v>
      </c>
      <c r="O10229" s="126"/>
      <c r="P10229" s="127"/>
      <c r="Q10229" s="128"/>
      <c r="R10229" s="129"/>
      <c r="S10229" s="130"/>
      <c r="T10229" s="126"/>
      <c r="U10229" s="124"/>
      <c r="V10229" s="131"/>
      <c r="W10229" s="122"/>
      <c r="X10229" s="124"/>
      <c r="AB10229" s="123"/>
    </row>
    <row r="10230" spans="1:28" hidden="1" x14ac:dyDescent="0.25">
      <c r="A10230" s="134"/>
      <c r="B10230" s="109"/>
      <c r="C10230" s="412"/>
      <c r="D10230" s="113"/>
      <c r="E10230" s="111"/>
      <c r="F10230" s="112"/>
      <c r="G10230" s="113"/>
      <c r="H10230" s="113"/>
      <c r="I10230" s="114"/>
      <c r="J10230" s="115"/>
      <c r="L10230" s="114"/>
      <c r="M10230" s="114" t="s">
        <v>1427</v>
      </c>
      <c r="N10230" s="138" t="s">
        <v>1429</v>
      </c>
      <c r="O10230" s="114"/>
      <c r="P10230" s="117"/>
      <c r="Q10230" s="118"/>
      <c r="R10230" s="119"/>
      <c r="S10230" s="120"/>
      <c r="T10230" s="114"/>
      <c r="U10230" s="115"/>
      <c r="V10230" s="121"/>
      <c r="W10230" s="135"/>
      <c r="X10230" s="115"/>
      <c r="AB10230" s="109"/>
    </row>
    <row r="10231" spans="1:28" hidden="1" x14ac:dyDescent="0.25">
      <c r="A10231" s="134"/>
      <c r="B10231" s="109"/>
      <c r="C10231" s="412"/>
      <c r="D10231" s="113"/>
      <c r="E10231" s="111"/>
      <c r="F10231" s="112"/>
      <c r="G10231" s="113"/>
      <c r="H10231" s="113"/>
      <c r="I10231" s="114"/>
      <c r="J10231" s="115"/>
      <c r="L10231" s="114"/>
      <c r="M10231" s="114" t="s">
        <v>1427</v>
      </c>
      <c r="N10231" s="138" t="s">
        <v>1429</v>
      </c>
      <c r="O10231" s="114"/>
      <c r="P10231" s="117"/>
      <c r="Q10231" s="118"/>
      <c r="R10231" s="119"/>
      <c r="S10231" s="120"/>
      <c r="T10231" s="114"/>
      <c r="U10231" s="115"/>
      <c r="V10231" s="121"/>
      <c r="W10231" s="135"/>
      <c r="X10231" s="115"/>
      <c r="AB10231" s="109"/>
    </row>
    <row r="10232" spans="1:28" hidden="1" x14ac:dyDescent="0.25">
      <c r="A10232" s="134"/>
      <c r="B10232" s="109"/>
      <c r="C10232" s="412"/>
      <c r="D10232" s="113"/>
      <c r="E10232" s="111"/>
      <c r="F10232" s="112"/>
      <c r="G10232" s="113"/>
      <c r="H10232" s="113"/>
      <c r="I10232" s="114"/>
      <c r="J10232" s="115"/>
      <c r="L10232" s="114"/>
      <c r="M10232" s="114" t="s">
        <v>1427</v>
      </c>
      <c r="N10232" s="138" t="s">
        <v>1429</v>
      </c>
      <c r="O10232" s="114"/>
      <c r="P10232" s="117"/>
      <c r="Q10232" s="118"/>
      <c r="R10232" s="119"/>
      <c r="S10232" s="120"/>
      <c r="T10232" s="114"/>
      <c r="U10232" s="115"/>
      <c r="V10232" s="121"/>
      <c r="W10232" s="135"/>
      <c r="X10232" s="115"/>
      <c r="AB10232" s="109"/>
    </row>
    <row r="10233" spans="1:28" hidden="1" x14ac:dyDescent="0.25">
      <c r="A10233" s="134"/>
      <c r="B10233" s="109"/>
      <c r="C10233" s="412"/>
      <c r="D10233" s="113"/>
      <c r="E10233" s="111"/>
      <c r="F10233" s="112"/>
      <c r="G10233" s="113"/>
      <c r="H10233" s="113"/>
      <c r="I10233" s="114"/>
      <c r="J10233" s="115"/>
      <c r="L10233" s="114"/>
      <c r="M10233" s="114" t="s">
        <v>1427</v>
      </c>
      <c r="N10233" s="138" t="s">
        <v>1429</v>
      </c>
      <c r="O10233" s="114"/>
      <c r="P10233" s="117"/>
      <c r="Q10233" s="118"/>
      <c r="R10233" s="119"/>
      <c r="S10233" s="120"/>
      <c r="T10233" s="114"/>
      <c r="U10233" s="115"/>
      <c r="V10233" s="121"/>
      <c r="W10233" s="135"/>
      <c r="X10233" s="115"/>
      <c r="AB10233" s="109"/>
    </row>
    <row r="10234" spans="1:28" hidden="1" x14ac:dyDescent="0.25">
      <c r="A10234" s="134"/>
      <c r="B10234" s="109"/>
      <c r="C10234" s="412"/>
      <c r="D10234" s="113"/>
      <c r="E10234" s="111"/>
      <c r="F10234" s="112"/>
      <c r="G10234" s="113"/>
      <c r="H10234" s="113"/>
      <c r="I10234" s="114"/>
      <c r="J10234" s="115"/>
      <c r="L10234" s="114"/>
      <c r="M10234" s="114" t="s">
        <v>1427</v>
      </c>
      <c r="N10234" s="138" t="s">
        <v>1429</v>
      </c>
      <c r="O10234" s="114"/>
      <c r="P10234" s="117"/>
      <c r="Q10234" s="118"/>
      <c r="R10234" s="119"/>
      <c r="S10234" s="120"/>
      <c r="T10234" s="114"/>
      <c r="U10234" s="115"/>
      <c r="V10234" s="121"/>
      <c r="W10234" s="135"/>
      <c r="X10234" s="115"/>
      <c r="AB10234" s="109"/>
    </row>
    <row r="10235" spans="1:28" hidden="1" x14ac:dyDescent="0.25">
      <c r="A10235" s="125"/>
      <c r="B10235" s="123"/>
      <c r="C10235" s="412"/>
      <c r="D10235" s="137"/>
      <c r="E10235" s="141"/>
      <c r="F10235" s="116"/>
      <c r="G10235" s="137"/>
      <c r="H10235" s="137"/>
      <c r="I10235" s="126"/>
      <c r="J10235" s="124"/>
      <c r="L10235" s="125"/>
      <c r="M10235" s="114" t="s">
        <v>1427</v>
      </c>
      <c r="N10235" s="138" t="s">
        <v>1429</v>
      </c>
      <c r="O10235" s="126"/>
      <c r="P10235" s="127"/>
      <c r="Q10235" s="128"/>
      <c r="R10235" s="129"/>
      <c r="S10235" s="130"/>
      <c r="T10235" s="126"/>
      <c r="U10235" s="124"/>
      <c r="V10235" s="131"/>
      <c r="W10235" s="122"/>
      <c r="X10235" s="124"/>
      <c r="AB10235" s="123"/>
    </row>
    <row r="10236" spans="1:28" hidden="1" x14ac:dyDescent="0.25">
      <c r="A10236" s="134"/>
      <c r="B10236" s="109"/>
      <c r="C10236" s="412"/>
      <c r="D10236" s="113"/>
      <c r="E10236" s="111"/>
      <c r="F10236" s="112"/>
      <c r="G10236" s="113"/>
      <c r="H10236" s="113"/>
      <c r="I10236" s="114"/>
      <c r="J10236" s="115"/>
      <c r="L10236" s="114"/>
      <c r="M10236" s="114" t="s">
        <v>1427</v>
      </c>
      <c r="N10236" s="138" t="s">
        <v>1429</v>
      </c>
      <c r="O10236" s="114"/>
      <c r="P10236" s="117"/>
      <c r="Q10236" s="118"/>
      <c r="R10236" s="119"/>
      <c r="S10236" s="120"/>
      <c r="T10236" s="114"/>
      <c r="U10236" s="115"/>
      <c r="V10236" s="121"/>
      <c r="W10236" s="135"/>
      <c r="X10236" s="115"/>
      <c r="AB10236" s="109"/>
    </row>
    <row r="10237" spans="1:28" hidden="1" x14ac:dyDescent="0.25">
      <c r="A10237" s="134"/>
      <c r="B10237" s="109"/>
      <c r="C10237" s="412"/>
      <c r="D10237" s="113"/>
      <c r="E10237" s="111"/>
      <c r="F10237" s="112"/>
      <c r="G10237" s="113"/>
      <c r="H10237" s="113"/>
      <c r="I10237" s="114"/>
      <c r="J10237" s="115"/>
      <c r="L10237" s="114"/>
      <c r="M10237" s="114" t="s">
        <v>1427</v>
      </c>
      <c r="N10237" s="138" t="s">
        <v>1429</v>
      </c>
      <c r="O10237" s="114"/>
      <c r="P10237" s="117"/>
      <c r="Q10237" s="118"/>
      <c r="R10237" s="119"/>
      <c r="S10237" s="120"/>
      <c r="T10237" s="114"/>
      <c r="U10237" s="115"/>
      <c r="V10237" s="121"/>
      <c r="W10237" s="135"/>
      <c r="X10237" s="115"/>
      <c r="AB10237" s="109"/>
    </row>
    <row r="10238" spans="1:28" hidden="1" x14ac:dyDescent="0.25">
      <c r="A10238" s="134"/>
      <c r="B10238" s="109"/>
      <c r="C10238" s="412"/>
      <c r="D10238" s="113"/>
      <c r="E10238" s="111"/>
      <c r="F10238" s="112"/>
      <c r="G10238" s="113"/>
      <c r="H10238" s="113"/>
      <c r="I10238" s="114"/>
      <c r="J10238" s="115"/>
      <c r="L10238" s="114"/>
      <c r="M10238" s="114" t="s">
        <v>1427</v>
      </c>
      <c r="N10238" s="138" t="s">
        <v>1429</v>
      </c>
      <c r="O10238" s="114"/>
      <c r="P10238" s="117"/>
      <c r="Q10238" s="118"/>
      <c r="R10238" s="119"/>
      <c r="S10238" s="120"/>
      <c r="T10238" s="114"/>
      <c r="U10238" s="115"/>
      <c r="V10238" s="121"/>
      <c r="W10238" s="135"/>
      <c r="X10238" s="115"/>
      <c r="AB10238" s="109"/>
    </row>
    <row r="10239" spans="1:28" hidden="1" x14ac:dyDescent="0.25">
      <c r="A10239" s="134"/>
      <c r="B10239" s="109"/>
      <c r="C10239" s="412"/>
      <c r="D10239" s="113"/>
      <c r="E10239" s="111"/>
      <c r="F10239" s="112"/>
      <c r="G10239" s="113"/>
      <c r="H10239" s="113"/>
      <c r="I10239" s="114"/>
      <c r="J10239" s="115"/>
      <c r="L10239" s="114"/>
      <c r="M10239" s="114" t="s">
        <v>1427</v>
      </c>
      <c r="N10239" s="138" t="s">
        <v>1429</v>
      </c>
      <c r="O10239" s="114"/>
      <c r="P10239" s="117"/>
      <c r="Q10239" s="118"/>
      <c r="R10239" s="119"/>
      <c r="S10239" s="120"/>
      <c r="T10239" s="114"/>
      <c r="U10239" s="115"/>
      <c r="V10239" s="121"/>
      <c r="W10239" s="135"/>
      <c r="X10239" s="115"/>
      <c r="AB10239" s="109"/>
    </row>
    <row r="10240" spans="1:28" hidden="1" x14ac:dyDescent="0.25">
      <c r="A10240" s="134"/>
      <c r="B10240" s="109"/>
      <c r="C10240" s="412"/>
      <c r="D10240" s="113"/>
      <c r="E10240" s="111"/>
      <c r="F10240" s="112"/>
      <c r="G10240" s="113"/>
      <c r="H10240" s="113"/>
      <c r="I10240" s="114"/>
      <c r="J10240" s="115"/>
      <c r="L10240" s="114"/>
      <c r="M10240" s="114" t="s">
        <v>1427</v>
      </c>
      <c r="N10240" s="138" t="s">
        <v>1429</v>
      </c>
      <c r="O10240" s="114"/>
      <c r="P10240" s="117"/>
      <c r="Q10240" s="118"/>
      <c r="R10240" s="119"/>
      <c r="S10240" s="120"/>
      <c r="T10240" s="114"/>
      <c r="U10240" s="115"/>
      <c r="V10240" s="121"/>
      <c r="W10240" s="135"/>
      <c r="X10240" s="115"/>
      <c r="AB10240" s="109"/>
    </row>
    <row r="10241" spans="1:28" hidden="1" x14ac:dyDescent="0.25">
      <c r="A10241" s="125"/>
      <c r="B10241" s="123"/>
      <c r="C10241" s="412"/>
      <c r="D10241" s="137"/>
      <c r="E10241" s="141"/>
      <c r="F10241" s="116"/>
      <c r="G10241" s="137"/>
      <c r="H10241" s="137"/>
      <c r="I10241" s="126"/>
      <c r="J10241" s="124"/>
      <c r="L10241" s="125"/>
      <c r="M10241" s="114" t="s">
        <v>1427</v>
      </c>
      <c r="N10241" s="138" t="s">
        <v>1429</v>
      </c>
      <c r="O10241" s="126"/>
      <c r="P10241" s="127"/>
      <c r="Q10241" s="128"/>
      <c r="R10241" s="129"/>
      <c r="S10241" s="130"/>
      <c r="T10241" s="126"/>
      <c r="U10241" s="124"/>
      <c r="V10241" s="131"/>
      <c r="W10241" s="122"/>
      <c r="X10241" s="124"/>
      <c r="AB10241" s="123"/>
    </row>
    <row r="10242" spans="1:28" hidden="1" x14ac:dyDescent="0.25">
      <c r="A10242" s="134"/>
      <c r="B10242" s="109"/>
      <c r="C10242" s="412"/>
      <c r="D10242" s="113"/>
      <c r="E10242" s="111"/>
      <c r="F10242" s="112"/>
      <c r="G10242" s="113"/>
      <c r="H10242" s="113"/>
      <c r="I10242" s="114"/>
      <c r="J10242" s="115"/>
      <c r="L10242" s="114"/>
      <c r="M10242" s="114" t="s">
        <v>1427</v>
      </c>
      <c r="N10242" s="138" t="s">
        <v>1429</v>
      </c>
      <c r="O10242" s="114"/>
      <c r="P10242" s="117"/>
      <c r="Q10242" s="118"/>
      <c r="R10242" s="119"/>
      <c r="S10242" s="120"/>
      <c r="T10242" s="114"/>
      <c r="U10242" s="115"/>
      <c r="V10242" s="121"/>
      <c r="W10242" s="135"/>
      <c r="X10242" s="115"/>
      <c r="AB10242" s="109"/>
    </row>
    <row r="10243" spans="1:28" hidden="1" x14ac:dyDescent="0.25">
      <c r="A10243" s="134"/>
      <c r="B10243" s="109"/>
      <c r="C10243" s="412"/>
      <c r="D10243" s="113"/>
      <c r="E10243" s="111"/>
      <c r="F10243" s="112"/>
      <c r="G10243" s="113"/>
      <c r="H10243" s="113"/>
      <c r="I10243" s="114"/>
      <c r="J10243" s="115"/>
      <c r="L10243" s="114"/>
      <c r="M10243" s="114" t="s">
        <v>1427</v>
      </c>
      <c r="N10243" s="138" t="s">
        <v>1429</v>
      </c>
      <c r="O10243" s="114"/>
      <c r="P10243" s="117"/>
      <c r="Q10243" s="118"/>
      <c r="R10243" s="119"/>
      <c r="S10243" s="120"/>
      <c r="T10243" s="114"/>
      <c r="U10243" s="115"/>
      <c r="V10243" s="121"/>
      <c r="W10243" s="135"/>
      <c r="X10243" s="115"/>
      <c r="AB10243" s="109"/>
    </row>
    <row r="10244" spans="1:28" hidden="1" x14ac:dyDescent="0.25">
      <c r="A10244" s="134"/>
      <c r="B10244" s="109"/>
      <c r="C10244" s="412"/>
      <c r="D10244" s="113"/>
      <c r="E10244" s="111"/>
      <c r="F10244" s="112"/>
      <c r="G10244" s="113"/>
      <c r="H10244" s="113"/>
      <c r="I10244" s="114"/>
      <c r="J10244" s="115"/>
      <c r="L10244" s="114"/>
      <c r="M10244" s="114" t="s">
        <v>1427</v>
      </c>
      <c r="N10244" s="138" t="s">
        <v>1429</v>
      </c>
      <c r="O10244" s="114"/>
      <c r="P10244" s="117"/>
      <c r="Q10244" s="118"/>
      <c r="R10244" s="119"/>
      <c r="S10244" s="120"/>
      <c r="T10244" s="114"/>
      <c r="U10244" s="115"/>
      <c r="V10244" s="121"/>
      <c r="W10244" s="135"/>
      <c r="X10244" s="115"/>
      <c r="AB10244" s="109"/>
    </row>
    <row r="10245" spans="1:28" hidden="1" x14ac:dyDescent="0.25">
      <c r="A10245" s="134"/>
      <c r="B10245" s="109"/>
      <c r="C10245" s="412"/>
      <c r="D10245" s="113"/>
      <c r="E10245" s="111"/>
      <c r="F10245" s="112"/>
      <c r="G10245" s="113"/>
      <c r="H10245" s="113"/>
      <c r="I10245" s="114"/>
      <c r="J10245" s="115"/>
      <c r="L10245" s="114"/>
      <c r="M10245" s="114" t="s">
        <v>1427</v>
      </c>
      <c r="N10245" s="138" t="s">
        <v>1429</v>
      </c>
      <c r="O10245" s="114"/>
      <c r="P10245" s="117"/>
      <c r="Q10245" s="118"/>
      <c r="R10245" s="119"/>
      <c r="S10245" s="120"/>
      <c r="T10245" s="114"/>
      <c r="U10245" s="115"/>
      <c r="V10245" s="121"/>
      <c r="W10245" s="135"/>
      <c r="X10245" s="115"/>
      <c r="AB10245" s="109"/>
    </row>
    <row r="10246" spans="1:28" hidden="1" x14ac:dyDescent="0.25">
      <c r="A10246" s="134"/>
      <c r="B10246" s="109"/>
      <c r="C10246" s="412"/>
      <c r="D10246" s="113"/>
      <c r="E10246" s="111"/>
      <c r="F10246" s="112"/>
      <c r="G10246" s="113"/>
      <c r="H10246" s="113"/>
      <c r="I10246" s="114"/>
      <c r="J10246" s="115"/>
      <c r="L10246" s="114"/>
      <c r="M10246" s="114" t="s">
        <v>1427</v>
      </c>
      <c r="N10246" s="138" t="s">
        <v>1429</v>
      </c>
      <c r="O10246" s="114"/>
      <c r="P10246" s="117"/>
      <c r="Q10246" s="118"/>
      <c r="R10246" s="119"/>
      <c r="S10246" s="120"/>
      <c r="T10246" s="114"/>
      <c r="U10246" s="115"/>
      <c r="V10246" s="121"/>
      <c r="W10246" s="135"/>
      <c r="X10246" s="115"/>
      <c r="AB10246" s="109"/>
    </row>
    <row r="10247" spans="1:28" hidden="1" x14ac:dyDescent="0.25">
      <c r="A10247" s="125"/>
      <c r="B10247" s="123"/>
      <c r="C10247" s="412"/>
      <c r="D10247" s="137"/>
      <c r="E10247" s="141"/>
      <c r="F10247" s="116"/>
      <c r="G10247" s="137"/>
      <c r="H10247" s="137"/>
      <c r="I10247" s="126"/>
      <c r="J10247" s="124"/>
      <c r="L10247" s="125"/>
      <c r="M10247" s="114" t="s">
        <v>1427</v>
      </c>
      <c r="N10247" s="138" t="s">
        <v>1429</v>
      </c>
      <c r="O10247" s="126"/>
      <c r="P10247" s="127"/>
      <c r="Q10247" s="128"/>
      <c r="R10247" s="129"/>
      <c r="S10247" s="130"/>
      <c r="T10247" s="126"/>
      <c r="U10247" s="124"/>
      <c r="V10247" s="131"/>
      <c r="W10247" s="122"/>
      <c r="X10247" s="124"/>
      <c r="AB10247" s="123"/>
    </row>
    <row r="10248" spans="1:28" hidden="1" x14ac:dyDescent="0.25">
      <c r="A10248" s="134"/>
      <c r="B10248" s="109"/>
      <c r="C10248" s="412"/>
      <c r="D10248" s="113"/>
      <c r="E10248" s="111"/>
      <c r="F10248" s="112"/>
      <c r="G10248" s="113"/>
      <c r="H10248" s="113"/>
      <c r="I10248" s="114"/>
      <c r="J10248" s="115"/>
      <c r="L10248" s="114"/>
      <c r="M10248" s="114" t="s">
        <v>1427</v>
      </c>
      <c r="N10248" s="138" t="s">
        <v>1429</v>
      </c>
      <c r="O10248" s="114"/>
      <c r="P10248" s="117"/>
      <c r="Q10248" s="118"/>
      <c r="R10248" s="119"/>
      <c r="S10248" s="120"/>
      <c r="T10248" s="114"/>
      <c r="U10248" s="115"/>
      <c r="V10248" s="121"/>
      <c r="W10248" s="135"/>
      <c r="X10248" s="115"/>
      <c r="AB10248" s="109"/>
    </row>
    <row r="10249" spans="1:28" hidden="1" x14ac:dyDescent="0.25">
      <c r="A10249" s="134"/>
      <c r="B10249" s="109"/>
      <c r="C10249" s="412"/>
      <c r="D10249" s="113"/>
      <c r="E10249" s="111"/>
      <c r="F10249" s="112"/>
      <c r="G10249" s="113"/>
      <c r="H10249" s="113"/>
      <c r="I10249" s="114"/>
      <c r="J10249" s="115"/>
      <c r="L10249" s="114"/>
      <c r="M10249" s="114" t="s">
        <v>1427</v>
      </c>
      <c r="N10249" s="138" t="s">
        <v>1429</v>
      </c>
      <c r="O10249" s="114"/>
      <c r="P10249" s="117"/>
      <c r="Q10249" s="118"/>
      <c r="R10249" s="119"/>
      <c r="S10249" s="120"/>
      <c r="T10249" s="114"/>
      <c r="U10249" s="115"/>
      <c r="V10249" s="121"/>
      <c r="W10249" s="135"/>
      <c r="X10249" s="115"/>
      <c r="AB10249" s="109"/>
    </row>
    <row r="10250" spans="1:28" hidden="1" x14ac:dyDescent="0.25">
      <c r="A10250" s="134"/>
      <c r="B10250" s="109"/>
      <c r="C10250" s="412"/>
      <c r="D10250" s="113"/>
      <c r="E10250" s="111"/>
      <c r="F10250" s="112"/>
      <c r="G10250" s="113"/>
      <c r="H10250" s="113"/>
      <c r="I10250" s="114"/>
      <c r="J10250" s="115"/>
      <c r="L10250" s="114"/>
      <c r="M10250" s="114" t="s">
        <v>1427</v>
      </c>
      <c r="N10250" s="138" t="s">
        <v>1429</v>
      </c>
      <c r="O10250" s="114"/>
      <c r="P10250" s="117"/>
      <c r="Q10250" s="118"/>
      <c r="R10250" s="119"/>
      <c r="S10250" s="120"/>
      <c r="T10250" s="114"/>
      <c r="U10250" s="115"/>
      <c r="V10250" s="121"/>
      <c r="W10250" s="135"/>
      <c r="X10250" s="115"/>
      <c r="AB10250" s="109"/>
    </row>
    <row r="10251" spans="1:28" hidden="1" x14ac:dyDescent="0.25">
      <c r="A10251" s="134"/>
      <c r="B10251" s="109"/>
      <c r="C10251" s="412"/>
      <c r="D10251" s="113"/>
      <c r="E10251" s="111"/>
      <c r="F10251" s="112"/>
      <c r="G10251" s="113"/>
      <c r="H10251" s="113"/>
      <c r="I10251" s="114"/>
      <c r="J10251" s="115"/>
      <c r="L10251" s="114"/>
      <c r="M10251" s="114" t="s">
        <v>1427</v>
      </c>
      <c r="N10251" s="138" t="s">
        <v>1429</v>
      </c>
      <c r="O10251" s="114"/>
      <c r="P10251" s="117"/>
      <c r="Q10251" s="118"/>
      <c r="R10251" s="119"/>
      <c r="S10251" s="120"/>
      <c r="T10251" s="114"/>
      <c r="U10251" s="115"/>
      <c r="V10251" s="121"/>
      <c r="W10251" s="135"/>
      <c r="X10251" s="115"/>
      <c r="AB10251" s="109"/>
    </row>
    <row r="10252" spans="1:28" hidden="1" x14ac:dyDescent="0.25">
      <c r="A10252" s="134"/>
      <c r="B10252" s="109"/>
      <c r="C10252" s="412"/>
      <c r="D10252" s="113"/>
      <c r="E10252" s="111"/>
      <c r="F10252" s="112"/>
      <c r="G10252" s="113"/>
      <c r="H10252" s="113"/>
      <c r="I10252" s="114"/>
      <c r="J10252" s="115"/>
      <c r="L10252" s="114"/>
      <c r="M10252" s="114" t="s">
        <v>1427</v>
      </c>
      <c r="N10252" s="138" t="s">
        <v>1429</v>
      </c>
      <c r="O10252" s="114"/>
      <c r="P10252" s="117"/>
      <c r="Q10252" s="118"/>
      <c r="R10252" s="119"/>
      <c r="S10252" s="120"/>
      <c r="T10252" s="114"/>
      <c r="U10252" s="115"/>
      <c r="V10252" s="121"/>
      <c r="W10252" s="135"/>
      <c r="X10252" s="115"/>
      <c r="AB10252" s="109"/>
    </row>
    <row r="10253" spans="1:28" hidden="1" x14ac:dyDescent="0.25">
      <c r="A10253" s="125"/>
      <c r="B10253" s="123"/>
      <c r="C10253" s="412"/>
      <c r="D10253" s="137"/>
      <c r="E10253" s="141"/>
      <c r="F10253" s="116"/>
      <c r="G10253" s="137"/>
      <c r="H10253" s="137"/>
      <c r="I10253" s="126"/>
      <c r="J10253" s="124"/>
      <c r="L10253" s="125"/>
      <c r="M10253" s="114" t="s">
        <v>1427</v>
      </c>
      <c r="N10253" s="138" t="s">
        <v>1429</v>
      </c>
      <c r="O10253" s="126"/>
      <c r="P10253" s="127"/>
      <c r="Q10253" s="128"/>
      <c r="R10253" s="129"/>
      <c r="S10253" s="130"/>
      <c r="T10253" s="126"/>
      <c r="U10253" s="124"/>
      <c r="V10253" s="131"/>
      <c r="W10253" s="122"/>
      <c r="X10253" s="124"/>
      <c r="AB10253" s="123"/>
    </row>
    <row r="10254" spans="1:28" hidden="1" x14ac:dyDescent="0.25">
      <c r="A10254" s="134"/>
      <c r="B10254" s="109"/>
      <c r="C10254" s="412"/>
      <c r="D10254" s="113"/>
      <c r="E10254" s="111"/>
      <c r="F10254" s="112"/>
      <c r="G10254" s="113"/>
      <c r="H10254" s="113"/>
      <c r="I10254" s="114"/>
      <c r="J10254" s="115"/>
      <c r="L10254" s="114"/>
      <c r="M10254" s="114" t="s">
        <v>1427</v>
      </c>
      <c r="N10254" s="138" t="s">
        <v>1429</v>
      </c>
      <c r="O10254" s="114"/>
      <c r="P10254" s="117"/>
      <c r="Q10254" s="118"/>
      <c r="R10254" s="119"/>
      <c r="S10254" s="120"/>
      <c r="T10254" s="114"/>
      <c r="U10254" s="115"/>
      <c r="V10254" s="121"/>
      <c r="W10254" s="135"/>
      <c r="X10254" s="115"/>
      <c r="AB10254" s="109"/>
    </row>
    <row r="10255" spans="1:28" hidden="1" x14ac:dyDescent="0.25">
      <c r="A10255" s="134"/>
      <c r="B10255" s="109"/>
      <c r="C10255" s="412"/>
      <c r="D10255" s="113"/>
      <c r="E10255" s="111"/>
      <c r="F10255" s="112"/>
      <c r="G10255" s="113"/>
      <c r="H10255" s="113"/>
      <c r="I10255" s="114"/>
      <c r="J10255" s="115"/>
      <c r="L10255" s="114"/>
      <c r="M10255" s="114" t="s">
        <v>1427</v>
      </c>
      <c r="N10255" s="138" t="s">
        <v>1429</v>
      </c>
      <c r="O10255" s="114"/>
      <c r="P10255" s="117"/>
      <c r="Q10255" s="118"/>
      <c r="R10255" s="119"/>
      <c r="S10255" s="120"/>
      <c r="T10255" s="114"/>
      <c r="U10255" s="115"/>
      <c r="V10255" s="121"/>
      <c r="W10255" s="135"/>
      <c r="X10255" s="115"/>
      <c r="AB10255" s="109"/>
    </row>
    <row r="10256" spans="1:28" hidden="1" x14ac:dyDescent="0.25">
      <c r="A10256" s="134"/>
      <c r="B10256" s="109"/>
      <c r="C10256" s="412"/>
      <c r="D10256" s="113"/>
      <c r="E10256" s="111"/>
      <c r="F10256" s="112"/>
      <c r="G10256" s="113"/>
      <c r="H10256" s="113"/>
      <c r="I10256" s="114"/>
      <c r="J10256" s="115"/>
      <c r="L10256" s="114"/>
      <c r="M10256" s="114" t="s">
        <v>1427</v>
      </c>
      <c r="N10256" s="138" t="s">
        <v>1429</v>
      </c>
      <c r="O10256" s="114"/>
      <c r="P10256" s="117"/>
      <c r="Q10256" s="118"/>
      <c r="R10256" s="119"/>
      <c r="S10256" s="120"/>
      <c r="T10256" s="114"/>
      <c r="U10256" s="115"/>
      <c r="V10256" s="121"/>
      <c r="W10256" s="135"/>
      <c r="X10256" s="115"/>
      <c r="AB10256" s="109"/>
    </row>
    <row r="10257" spans="1:28" hidden="1" x14ac:dyDescent="0.25">
      <c r="A10257" s="134"/>
      <c r="B10257" s="109"/>
      <c r="C10257" s="412"/>
      <c r="D10257" s="113"/>
      <c r="E10257" s="111"/>
      <c r="F10257" s="112"/>
      <c r="G10257" s="113"/>
      <c r="H10257" s="113"/>
      <c r="I10257" s="114"/>
      <c r="J10257" s="115"/>
      <c r="L10257" s="114"/>
      <c r="M10257" s="114" t="s">
        <v>1427</v>
      </c>
      <c r="N10257" s="138" t="s">
        <v>1429</v>
      </c>
      <c r="O10257" s="114"/>
      <c r="P10257" s="117"/>
      <c r="Q10257" s="118"/>
      <c r="R10257" s="119"/>
      <c r="S10257" s="120"/>
      <c r="T10257" s="114"/>
      <c r="U10257" s="115"/>
      <c r="V10257" s="121"/>
      <c r="W10257" s="135"/>
      <c r="X10257" s="115"/>
      <c r="AB10257" s="109"/>
    </row>
    <row r="10258" spans="1:28" hidden="1" x14ac:dyDescent="0.25">
      <c r="A10258" s="134"/>
      <c r="B10258" s="109"/>
      <c r="C10258" s="412"/>
      <c r="D10258" s="113"/>
      <c r="E10258" s="111"/>
      <c r="F10258" s="112"/>
      <c r="G10258" s="113"/>
      <c r="H10258" s="113"/>
      <c r="I10258" s="114"/>
      <c r="J10258" s="115"/>
      <c r="L10258" s="114"/>
      <c r="M10258" s="114" t="s">
        <v>1427</v>
      </c>
      <c r="N10258" s="138" t="s">
        <v>1429</v>
      </c>
      <c r="O10258" s="114"/>
      <c r="P10258" s="117"/>
      <c r="Q10258" s="118"/>
      <c r="R10258" s="119"/>
      <c r="S10258" s="120"/>
      <c r="T10258" s="114"/>
      <c r="U10258" s="115"/>
      <c r="V10258" s="121"/>
      <c r="W10258" s="135"/>
      <c r="X10258" s="115"/>
      <c r="AB10258" s="109"/>
    </row>
    <row r="10259" spans="1:28" hidden="1" x14ac:dyDescent="0.25">
      <c r="A10259" s="125"/>
      <c r="B10259" s="123"/>
      <c r="C10259" s="412"/>
      <c r="D10259" s="137"/>
      <c r="E10259" s="141"/>
      <c r="F10259" s="116"/>
      <c r="G10259" s="137"/>
      <c r="H10259" s="137"/>
      <c r="I10259" s="126"/>
      <c r="J10259" s="124"/>
      <c r="L10259" s="125"/>
      <c r="M10259" s="114" t="s">
        <v>1427</v>
      </c>
      <c r="N10259" s="138" t="s">
        <v>1429</v>
      </c>
      <c r="O10259" s="126"/>
      <c r="P10259" s="127"/>
      <c r="Q10259" s="128"/>
      <c r="R10259" s="129"/>
      <c r="S10259" s="130"/>
      <c r="T10259" s="126"/>
      <c r="U10259" s="124"/>
      <c r="V10259" s="131"/>
      <c r="W10259" s="122"/>
      <c r="X10259" s="124"/>
      <c r="AB10259" s="123"/>
    </row>
    <row r="10260" spans="1:28" hidden="1" x14ac:dyDescent="0.25">
      <c r="A10260" s="134"/>
      <c r="B10260" s="109"/>
      <c r="C10260" s="412"/>
      <c r="D10260" s="113"/>
      <c r="E10260" s="111"/>
      <c r="F10260" s="112"/>
      <c r="G10260" s="113"/>
      <c r="H10260" s="113"/>
      <c r="I10260" s="114"/>
      <c r="J10260" s="115"/>
      <c r="L10260" s="114"/>
      <c r="M10260" s="114" t="s">
        <v>1427</v>
      </c>
      <c r="N10260" s="138" t="s">
        <v>1429</v>
      </c>
      <c r="O10260" s="114"/>
      <c r="P10260" s="117"/>
      <c r="Q10260" s="118"/>
      <c r="R10260" s="119"/>
      <c r="S10260" s="120"/>
      <c r="T10260" s="114"/>
      <c r="U10260" s="115"/>
      <c r="V10260" s="121"/>
      <c r="W10260" s="135"/>
      <c r="X10260" s="115"/>
      <c r="AB10260" s="109"/>
    </row>
    <row r="10261" spans="1:28" hidden="1" x14ac:dyDescent="0.25">
      <c r="A10261" s="134"/>
      <c r="B10261" s="109"/>
      <c r="C10261" s="412"/>
      <c r="D10261" s="113"/>
      <c r="E10261" s="111"/>
      <c r="F10261" s="112"/>
      <c r="G10261" s="113"/>
      <c r="H10261" s="113"/>
      <c r="I10261" s="114"/>
      <c r="J10261" s="115"/>
      <c r="L10261" s="114"/>
      <c r="M10261" s="114" t="s">
        <v>1427</v>
      </c>
      <c r="N10261" s="138" t="s">
        <v>1429</v>
      </c>
      <c r="O10261" s="114"/>
      <c r="P10261" s="117"/>
      <c r="Q10261" s="118"/>
      <c r="R10261" s="119"/>
      <c r="S10261" s="120"/>
      <c r="T10261" s="114"/>
      <c r="U10261" s="115"/>
      <c r="V10261" s="121"/>
      <c r="W10261" s="135"/>
      <c r="X10261" s="115"/>
      <c r="AB10261" s="109"/>
    </row>
    <row r="10262" spans="1:28" hidden="1" x14ac:dyDescent="0.25">
      <c r="A10262" s="134"/>
      <c r="B10262" s="109"/>
      <c r="C10262" s="412"/>
      <c r="D10262" s="113"/>
      <c r="E10262" s="111"/>
      <c r="F10262" s="112"/>
      <c r="G10262" s="113"/>
      <c r="H10262" s="113"/>
      <c r="I10262" s="114"/>
      <c r="J10262" s="115"/>
      <c r="L10262" s="114"/>
      <c r="M10262" s="114" t="s">
        <v>1427</v>
      </c>
      <c r="N10262" s="138" t="s">
        <v>1429</v>
      </c>
      <c r="O10262" s="114"/>
      <c r="P10262" s="117"/>
      <c r="Q10262" s="118"/>
      <c r="R10262" s="119"/>
      <c r="S10262" s="120"/>
      <c r="T10262" s="114"/>
      <c r="U10262" s="115"/>
      <c r="V10262" s="121"/>
      <c r="W10262" s="135"/>
      <c r="X10262" s="115"/>
      <c r="AB10262" s="109"/>
    </row>
    <row r="10263" spans="1:28" hidden="1" x14ac:dyDescent="0.25">
      <c r="A10263" s="134"/>
      <c r="B10263" s="109"/>
      <c r="C10263" s="412"/>
      <c r="D10263" s="113"/>
      <c r="E10263" s="111"/>
      <c r="F10263" s="112"/>
      <c r="G10263" s="113"/>
      <c r="H10263" s="113"/>
      <c r="I10263" s="114"/>
      <c r="J10263" s="115"/>
      <c r="L10263" s="114"/>
      <c r="M10263" s="114" t="s">
        <v>1427</v>
      </c>
      <c r="N10263" s="138" t="s">
        <v>1429</v>
      </c>
      <c r="O10263" s="114"/>
      <c r="P10263" s="117"/>
      <c r="Q10263" s="118"/>
      <c r="R10263" s="119"/>
      <c r="S10263" s="120"/>
      <c r="T10263" s="114"/>
      <c r="U10263" s="115"/>
      <c r="V10263" s="121"/>
      <c r="W10263" s="135"/>
      <c r="X10263" s="115"/>
      <c r="AB10263" s="109"/>
    </row>
    <row r="10264" spans="1:28" hidden="1" x14ac:dyDescent="0.25">
      <c r="A10264" s="134"/>
      <c r="B10264" s="109"/>
      <c r="C10264" s="412"/>
      <c r="D10264" s="113"/>
      <c r="E10264" s="111"/>
      <c r="F10264" s="112"/>
      <c r="G10264" s="113"/>
      <c r="H10264" s="113"/>
      <c r="I10264" s="114"/>
      <c r="J10264" s="115"/>
      <c r="L10264" s="114"/>
      <c r="M10264" s="114" t="s">
        <v>1427</v>
      </c>
      <c r="N10264" s="138" t="s">
        <v>1429</v>
      </c>
      <c r="O10264" s="114"/>
      <c r="P10264" s="117"/>
      <c r="Q10264" s="118"/>
      <c r="R10264" s="119"/>
      <c r="S10264" s="120"/>
      <c r="T10264" s="114"/>
      <c r="U10264" s="115"/>
      <c r="V10264" s="121"/>
      <c r="W10264" s="135"/>
      <c r="X10264" s="115"/>
      <c r="AB10264" s="109"/>
    </row>
    <row r="10265" spans="1:28" hidden="1" x14ac:dyDescent="0.25">
      <c r="A10265" s="125"/>
      <c r="B10265" s="123"/>
      <c r="C10265" s="412"/>
      <c r="D10265" s="137"/>
      <c r="E10265" s="141"/>
      <c r="F10265" s="116"/>
      <c r="G10265" s="137"/>
      <c r="H10265" s="137"/>
      <c r="I10265" s="126"/>
      <c r="J10265" s="124"/>
      <c r="L10265" s="125"/>
      <c r="M10265" s="114" t="s">
        <v>1427</v>
      </c>
      <c r="N10265" s="138" t="s">
        <v>1429</v>
      </c>
      <c r="O10265" s="126"/>
      <c r="P10265" s="127"/>
      <c r="Q10265" s="128"/>
      <c r="R10265" s="129"/>
      <c r="S10265" s="130"/>
      <c r="T10265" s="126"/>
      <c r="U10265" s="124"/>
      <c r="V10265" s="131"/>
      <c r="W10265" s="122"/>
      <c r="X10265" s="124"/>
      <c r="AB10265" s="123"/>
    </row>
    <row r="10266" spans="1:28" hidden="1" x14ac:dyDescent="0.25">
      <c r="A10266" s="134"/>
      <c r="B10266" s="109"/>
      <c r="C10266" s="412"/>
      <c r="D10266" s="113"/>
      <c r="E10266" s="111"/>
      <c r="F10266" s="112"/>
      <c r="G10266" s="113"/>
      <c r="H10266" s="113"/>
      <c r="I10266" s="114"/>
      <c r="J10266" s="115"/>
      <c r="L10266" s="114"/>
      <c r="M10266" s="114" t="s">
        <v>1427</v>
      </c>
      <c r="N10266" s="138" t="s">
        <v>1429</v>
      </c>
      <c r="O10266" s="114"/>
      <c r="P10266" s="117"/>
      <c r="Q10266" s="118"/>
      <c r="R10266" s="119"/>
      <c r="S10266" s="120"/>
      <c r="T10266" s="114"/>
      <c r="U10266" s="115"/>
      <c r="V10266" s="121"/>
      <c r="W10266" s="135"/>
      <c r="X10266" s="115"/>
      <c r="AB10266" s="109"/>
    </row>
    <row r="10267" spans="1:28" hidden="1" x14ac:dyDescent="0.25">
      <c r="A10267" s="134"/>
      <c r="B10267" s="109"/>
      <c r="C10267" s="412"/>
      <c r="D10267" s="113"/>
      <c r="E10267" s="111"/>
      <c r="F10267" s="112"/>
      <c r="G10267" s="113"/>
      <c r="H10267" s="113"/>
      <c r="I10267" s="114"/>
      <c r="J10267" s="115"/>
      <c r="L10267" s="114"/>
      <c r="M10267" s="114" t="s">
        <v>1427</v>
      </c>
      <c r="N10267" s="138" t="s">
        <v>1429</v>
      </c>
      <c r="O10267" s="114"/>
      <c r="P10267" s="117"/>
      <c r="Q10267" s="118"/>
      <c r="R10267" s="119"/>
      <c r="S10267" s="120"/>
      <c r="T10267" s="114"/>
      <c r="U10267" s="115"/>
      <c r="V10267" s="121"/>
      <c r="W10267" s="135"/>
      <c r="X10267" s="115"/>
      <c r="AB10267" s="109"/>
    </row>
    <row r="10268" spans="1:28" hidden="1" x14ac:dyDescent="0.25">
      <c r="A10268" s="134"/>
      <c r="B10268" s="109"/>
      <c r="C10268" s="412"/>
      <c r="D10268" s="113"/>
      <c r="E10268" s="111"/>
      <c r="F10268" s="112"/>
      <c r="G10268" s="113"/>
      <c r="H10268" s="113"/>
      <c r="I10268" s="114"/>
      <c r="J10268" s="115"/>
      <c r="L10268" s="114"/>
      <c r="M10268" s="114" t="s">
        <v>1427</v>
      </c>
      <c r="N10268" s="138" t="s">
        <v>1429</v>
      </c>
      <c r="O10268" s="114"/>
      <c r="P10268" s="117"/>
      <c r="Q10268" s="118"/>
      <c r="R10268" s="119"/>
      <c r="S10268" s="120"/>
      <c r="T10268" s="114"/>
      <c r="U10268" s="115"/>
      <c r="V10268" s="121"/>
      <c r="W10268" s="135"/>
      <c r="X10268" s="115"/>
      <c r="AB10268" s="109"/>
    </row>
    <row r="10269" spans="1:28" hidden="1" x14ac:dyDescent="0.25">
      <c r="A10269" s="134"/>
      <c r="B10269" s="109"/>
      <c r="C10269" s="412"/>
      <c r="D10269" s="113"/>
      <c r="E10269" s="111"/>
      <c r="F10269" s="112"/>
      <c r="G10269" s="113"/>
      <c r="H10269" s="113"/>
      <c r="I10269" s="114"/>
      <c r="J10269" s="115"/>
      <c r="L10269" s="114"/>
      <c r="M10269" s="114" t="s">
        <v>1427</v>
      </c>
      <c r="N10269" s="138" t="s">
        <v>1429</v>
      </c>
      <c r="O10269" s="114"/>
      <c r="P10269" s="117"/>
      <c r="Q10269" s="118"/>
      <c r="R10269" s="119"/>
      <c r="S10269" s="120"/>
      <c r="T10269" s="114"/>
      <c r="U10269" s="115"/>
      <c r="V10269" s="121"/>
      <c r="W10269" s="135"/>
      <c r="X10269" s="115"/>
      <c r="AB10269" s="109"/>
    </row>
    <row r="10270" spans="1:28" hidden="1" x14ac:dyDescent="0.25">
      <c r="A10270" s="134"/>
      <c r="B10270" s="109"/>
      <c r="C10270" s="412"/>
      <c r="D10270" s="113"/>
      <c r="E10270" s="111"/>
      <c r="F10270" s="112"/>
      <c r="G10270" s="113"/>
      <c r="H10270" s="113"/>
      <c r="I10270" s="114"/>
      <c r="J10270" s="115"/>
      <c r="L10270" s="114"/>
      <c r="M10270" s="114" t="s">
        <v>1427</v>
      </c>
      <c r="N10270" s="138" t="s">
        <v>1429</v>
      </c>
      <c r="O10270" s="114"/>
      <c r="P10270" s="117"/>
      <c r="Q10270" s="118"/>
      <c r="R10270" s="119"/>
      <c r="S10270" s="120"/>
      <c r="T10270" s="114"/>
      <c r="U10270" s="115"/>
      <c r="V10270" s="121"/>
      <c r="W10270" s="135"/>
      <c r="X10270" s="115"/>
      <c r="AB10270" s="109"/>
    </row>
    <row r="10271" spans="1:28" hidden="1" x14ac:dyDescent="0.25">
      <c r="A10271" s="125"/>
      <c r="B10271" s="123"/>
      <c r="C10271" s="412"/>
      <c r="D10271" s="137"/>
      <c r="E10271" s="141"/>
      <c r="F10271" s="116"/>
      <c r="G10271" s="137"/>
      <c r="H10271" s="137"/>
      <c r="I10271" s="126"/>
      <c r="J10271" s="124"/>
      <c r="L10271" s="125"/>
      <c r="M10271" s="114" t="s">
        <v>1427</v>
      </c>
      <c r="N10271" s="138" t="s">
        <v>1429</v>
      </c>
      <c r="O10271" s="126"/>
      <c r="P10271" s="127"/>
      <c r="Q10271" s="128"/>
      <c r="R10271" s="129"/>
      <c r="S10271" s="130"/>
      <c r="T10271" s="126"/>
      <c r="U10271" s="124"/>
      <c r="V10271" s="131"/>
      <c r="W10271" s="122"/>
      <c r="X10271" s="124"/>
      <c r="AB10271" s="123"/>
    </row>
    <row r="10272" spans="1:28" hidden="1" x14ac:dyDescent="0.25">
      <c r="A10272" s="134"/>
      <c r="B10272" s="109"/>
      <c r="C10272" s="412"/>
      <c r="D10272" s="113"/>
      <c r="E10272" s="111"/>
      <c r="F10272" s="112"/>
      <c r="G10272" s="113"/>
      <c r="H10272" s="113"/>
      <c r="I10272" s="114"/>
      <c r="J10272" s="115"/>
      <c r="L10272" s="114"/>
      <c r="M10272" s="114" t="s">
        <v>1427</v>
      </c>
      <c r="N10272" s="138" t="s">
        <v>1429</v>
      </c>
      <c r="O10272" s="114"/>
      <c r="P10272" s="117"/>
      <c r="Q10272" s="118"/>
      <c r="R10272" s="119"/>
      <c r="S10272" s="120"/>
      <c r="T10272" s="114"/>
      <c r="U10272" s="115"/>
      <c r="V10272" s="121"/>
      <c r="W10272" s="135"/>
      <c r="X10272" s="115"/>
      <c r="AB10272" s="109"/>
    </row>
    <row r="10273" spans="1:28" hidden="1" x14ac:dyDescent="0.25">
      <c r="A10273" s="134"/>
      <c r="B10273" s="109"/>
      <c r="C10273" s="412"/>
      <c r="D10273" s="113"/>
      <c r="E10273" s="111"/>
      <c r="F10273" s="112"/>
      <c r="G10273" s="113"/>
      <c r="H10273" s="113"/>
      <c r="I10273" s="114"/>
      <c r="J10273" s="115"/>
      <c r="L10273" s="114"/>
      <c r="M10273" s="114" t="s">
        <v>1427</v>
      </c>
      <c r="N10273" s="138" t="s">
        <v>1429</v>
      </c>
      <c r="O10273" s="114"/>
      <c r="P10273" s="117"/>
      <c r="Q10273" s="118"/>
      <c r="R10273" s="119"/>
      <c r="S10273" s="120"/>
      <c r="T10273" s="114"/>
      <c r="U10273" s="115"/>
      <c r="V10273" s="121"/>
      <c r="W10273" s="135"/>
      <c r="X10273" s="115"/>
      <c r="AB10273" s="109"/>
    </row>
    <row r="10274" spans="1:28" hidden="1" x14ac:dyDescent="0.25">
      <c r="A10274" s="134"/>
      <c r="B10274" s="109"/>
      <c r="C10274" s="412"/>
      <c r="D10274" s="113"/>
      <c r="E10274" s="111"/>
      <c r="F10274" s="112"/>
      <c r="G10274" s="113"/>
      <c r="H10274" s="113"/>
      <c r="I10274" s="114"/>
      <c r="J10274" s="115"/>
      <c r="L10274" s="114"/>
      <c r="M10274" s="114" t="s">
        <v>1427</v>
      </c>
      <c r="N10274" s="138" t="s">
        <v>1429</v>
      </c>
      <c r="O10274" s="114"/>
      <c r="P10274" s="117"/>
      <c r="Q10274" s="118"/>
      <c r="R10274" s="119"/>
      <c r="S10274" s="120"/>
      <c r="T10274" s="114"/>
      <c r="U10274" s="115"/>
      <c r="V10274" s="121"/>
      <c r="W10274" s="135"/>
      <c r="X10274" s="115"/>
      <c r="AB10274" s="109"/>
    </row>
    <row r="10275" spans="1:28" hidden="1" x14ac:dyDescent="0.25">
      <c r="A10275" s="134"/>
      <c r="B10275" s="109"/>
      <c r="C10275" s="412"/>
      <c r="D10275" s="113"/>
      <c r="E10275" s="111"/>
      <c r="F10275" s="112"/>
      <c r="G10275" s="113"/>
      <c r="H10275" s="113"/>
      <c r="I10275" s="114"/>
      <c r="J10275" s="115"/>
      <c r="L10275" s="114"/>
      <c r="M10275" s="114" t="s">
        <v>1427</v>
      </c>
      <c r="N10275" s="138" t="s">
        <v>1429</v>
      </c>
      <c r="O10275" s="114"/>
      <c r="P10275" s="117"/>
      <c r="Q10275" s="118"/>
      <c r="R10275" s="119"/>
      <c r="S10275" s="120"/>
      <c r="T10275" s="114"/>
      <c r="U10275" s="115"/>
      <c r="V10275" s="121"/>
      <c r="W10275" s="135"/>
      <c r="X10275" s="115"/>
      <c r="AB10275" s="109"/>
    </row>
    <row r="10276" spans="1:28" hidden="1" x14ac:dyDescent="0.25">
      <c r="A10276" s="134"/>
      <c r="B10276" s="109"/>
      <c r="C10276" s="412"/>
      <c r="D10276" s="113"/>
      <c r="E10276" s="111"/>
      <c r="F10276" s="112"/>
      <c r="G10276" s="113"/>
      <c r="H10276" s="113"/>
      <c r="I10276" s="114"/>
      <c r="J10276" s="115"/>
      <c r="L10276" s="114"/>
      <c r="M10276" s="114" t="s">
        <v>1427</v>
      </c>
      <c r="N10276" s="138" t="s">
        <v>1429</v>
      </c>
      <c r="O10276" s="114"/>
      <c r="P10276" s="117"/>
      <c r="Q10276" s="118"/>
      <c r="R10276" s="119"/>
      <c r="S10276" s="120"/>
      <c r="T10276" s="114"/>
      <c r="U10276" s="115"/>
      <c r="V10276" s="121"/>
      <c r="W10276" s="135"/>
      <c r="X10276" s="115"/>
      <c r="AB10276" s="109"/>
    </row>
    <row r="10277" spans="1:28" hidden="1" x14ac:dyDescent="0.25">
      <c r="A10277" s="125"/>
      <c r="B10277" s="123"/>
      <c r="C10277" s="412"/>
      <c r="D10277" s="137"/>
      <c r="E10277" s="141"/>
      <c r="F10277" s="116"/>
      <c r="G10277" s="137"/>
      <c r="H10277" s="137"/>
      <c r="I10277" s="126"/>
      <c r="J10277" s="124"/>
      <c r="L10277" s="125"/>
      <c r="M10277" s="114" t="s">
        <v>1427</v>
      </c>
      <c r="N10277" s="138" t="s">
        <v>1429</v>
      </c>
      <c r="O10277" s="126"/>
      <c r="P10277" s="127"/>
      <c r="Q10277" s="128"/>
      <c r="R10277" s="129"/>
      <c r="S10277" s="130"/>
      <c r="T10277" s="126"/>
      <c r="U10277" s="124"/>
      <c r="V10277" s="131"/>
      <c r="W10277" s="122"/>
      <c r="X10277" s="124"/>
      <c r="AB10277" s="123"/>
    </row>
    <row r="10278" spans="1:28" hidden="1" x14ac:dyDescent="0.25">
      <c r="A10278" s="134"/>
      <c r="B10278" s="109"/>
      <c r="C10278" s="412"/>
      <c r="D10278" s="113"/>
      <c r="E10278" s="111"/>
      <c r="F10278" s="112"/>
      <c r="G10278" s="113"/>
      <c r="H10278" s="113"/>
      <c r="I10278" s="114"/>
      <c r="J10278" s="115"/>
      <c r="L10278" s="114"/>
      <c r="M10278" s="114" t="s">
        <v>1427</v>
      </c>
      <c r="N10278" s="138" t="s">
        <v>1429</v>
      </c>
      <c r="O10278" s="114"/>
      <c r="P10278" s="117"/>
      <c r="Q10278" s="118"/>
      <c r="R10278" s="119"/>
      <c r="S10278" s="120"/>
      <c r="T10278" s="114"/>
      <c r="U10278" s="115"/>
      <c r="V10278" s="121"/>
      <c r="W10278" s="135"/>
      <c r="X10278" s="115"/>
      <c r="AB10278" s="109"/>
    </row>
    <row r="10279" spans="1:28" hidden="1" x14ac:dyDescent="0.25">
      <c r="A10279" s="134"/>
      <c r="B10279" s="109"/>
      <c r="C10279" s="412"/>
      <c r="D10279" s="113"/>
      <c r="E10279" s="111"/>
      <c r="F10279" s="112"/>
      <c r="G10279" s="113"/>
      <c r="H10279" s="113"/>
      <c r="I10279" s="114"/>
      <c r="J10279" s="115"/>
      <c r="L10279" s="114"/>
      <c r="M10279" s="114" t="s">
        <v>1427</v>
      </c>
      <c r="N10279" s="138" t="s">
        <v>1429</v>
      </c>
      <c r="O10279" s="114"/>
      <c r="P10279" s="117"/>
      <c r="Q10279" s="118"/>
      <c r="R10279" s="119"/>
      <c r="S10279" s="120"/>
      <c r="T10279" s="114"/>
      <c r="U10279" s="115"/>
      <c r="V10279" s="121"/>
      <c r="W10279" s="135"/>
      <c r="X10279" s="115"/>
      <c r="AB10279" s="109"/>
    </row>
    <row r="10280" spans="1:28" hidden="1" x14ac:dyDescent="0.25">
      <c r="A10280" s="134"/>
      <c r="B10280" s="109"/>
      <c r="C10280" s="412"/>
      <c r="D10280" s="113"/>
      <c r="E10280" s="111"/>
      <c r="F10280" s="112"/>
      <c r="G10280" s="113"/>
      <c r="H10280" s="113"/>
      <c r="I10280" s="114"/>
      <c r="J10280" s="115"/>
      <c r="L10280" s="114"/>
      <c r="M10280" s="114" t="s">
        <v>1427</v>
      </c>
      <c r="N10280" s="138" t="s">
        <v>1429</v>
      </c>
      <c r="O10280" s="114"/>
      <c r="P10280" s="117"/>
      <c r="Q10280" s="118"/>
      <c r="R10280" s="119"/>
      <c r="S10280" s="120"/>
      <c r="T10280" s="114"/>
      <c r="U10280" s="115"/>
      <c r="V10280" s="121"/>
      <c r="W10280" s="135"/>
      <c r="X10280" s="115"/>
      <c r="AB10280" s="109"/>
    </row>
    <row r="10281" spans="1:28" hidden="1" x14ac:dyDescent="0.25">
      <c r="A10281" s="134"/>
      <c r="B10281" s="109"/>
      <c r="C10281" s="412"/>
      <c r="D10281" s="113"/>
      <c r="E10281" s="111"/>
      <c r="F10281" s="112"/>
      <c r="G10281" s="113"/>
      <c r="H10281" s="113"/>
      <c r="I10281" s="114"/>
      <c r="J10281" s="115"/>
      <c r="L10281" s="114"/>
      <c r="M10281" s="114" t="s">
        <v>1427</v>
      </c>
      <c r="N10281" s="138" t="s">
        <v>1429</v>
      </c>
      <c r="O10281" s="114"/>
      <c r="P10281" s="117"/>
      <c r="Q10281" s="118"/>
      <c r="R10281" s="119"/>
      <c r="S10281" s="120"/>
      <c r="T10281" s="114"/>
      <c r="U10281" s="115"/>
      <c r="V10281" s="121"/>
      <c r="W10281" s="135"/>
      <c r="X10281" s="115"/>
      <c r="AB10281" s="109"/>
    </row>
    <row r="10282" spans="1:28" hidden="1" x14ac:dyDescent="0.25">
      <c r="A10282" s="134"/>
      <c r="B10282" s="109"/>
      <c r="C10282" s="412"/>
      <c r="D10282" s="113"/>
      <c r="E10282" s="111"/>
      <c r="F10282" s="112"/>
      <c r="G10282" s="113"/>
      <c r="H10282" s="113"/>
      <c r="I10282" s="114"/>
      <c r="J10282" s="115"/>
      <c r="L10282" s="114"/>
      <c r="M10282" s="114" t="s">
        <v>1427</v>
      </c>
      <c r="N10282" s="138" t="s">
        <v>1429</v>
      </c>
      <c r="O10282" s="114"/>
      <c r="P10282" s="117"/>
      <c r="Q10282" s="118"/>
      <c r="R10282" s="119"/>
      <c r="S10282" s="120"/>
      <c r="T10282" s="114"/>
      <c r="U10282" s="115"/>
      <c r="V10282" s="121"/>
      <c r="W10282" s="135"/>
      <c r="X10282" s="115"/>
      <c r="AB10282" s="109"/>
    </row>
    <row r="10283" spans="1:28" hidden="1" x14ac:dyDescent="0.25">
      <c r="A10283" s="125"/>
      <c r="B10283" s="123"/>
      <c r="C10283" s="412"/>
      <c r="D10283" s="137"/>
      <c r="E10283" s="141"/>
      <c r="F10283" s="116"/>
      <c r="G10283" s="137"/>
      <c r="H10283" s="137"/>
      <c r="I10283" s="126"/>
      <c r="J10283" s="124"/>
      <c r="L10283" s="125"/>
      <c r="M10283" s="114" t="s">
        <v>1427</v>
      </c>
      <c r="N10283" s="138" t="s">
        <v>1429</v>
      </c>
      <c r="O10283" s="126"/>
      <c r="P10283" s="127"/>
      <c r="Q10283" s="128"/>
      <c r="R10283" s="129"/>
      <c r="S10283" s="130"/>
      <c r="T10283" s="126"/>
      <c r="U10283" s="124"/>
      <c r="V10283" s="131"/>
      <c r="W10283" s="122"/>
      <c r="X10283" s="124"/>
      <c r="AB10283" s="123"/>
    </row>
    <row r="10284" spans="1:28" hidden="1" x14ac:dyDescent="0.25">
      <c r="A10284" s="134"/>
      <c r="B10284" s="109"/>
      <c r="C10284" s="412"/>
      <c r="D10284" s="113"/>
      <c r="E10284" s="111"/>
      <c r="F10284" s="112"/>
      <c r="G10284" s="113"/>
      <c r="H10284" s="113"/>
      <c r="I10284" s="114"/>
      <c r="J10284" s="115"/>
      <c r="L10284" s="114"/>
      <c r="M10284" s="114" t="s">
        <v>1427</v>
      </c>
      <c r="N10284" s="138" t="s">
        <v>1429</v>
      </c>
      <c r="O10284" s="114"/>
      <c r="P10284" s="117"/>
      <c r="Q10284" s="118"/>
      <c r="R10284" s="119"/>
      <c r="S10284" s="120"/>
      <c r="T10284" s="114"/>
      <c r="U10284" s="115"/>
      <c r="V10284" s="121"/>
      <c r="W10284" s="135"/>
      <c r="X10284" s="115"/>
      <c r="AB10284" s="109"/>
    </row>
    <row r="10285" spans="1:28" hidden="1" x14ac:dyDescent="0.25">
      <c r="A10285" s="134"/>
      <c r="B10285" s="109"/>
      <c r="C10285" s="412"/>
      <c r="D10285" s="113"/>
      <c r="E10285" s="111"/>
      <c r="F10285" s="112"/>
      <c r="G10285" s="113"/>
      <c r="H10285" s="113"/>
      <c r="I10285" s="114"/>
      <c r="J10285" s="115"/>
      <c r="L10285" s="114"/>
      <c r="M10285" s="114" t="s">
        <v>1427</v>
      </c>
      <c r="N10285" s="138" t="s">
        <v>1429</v>
      </c>
      <c r="O10285" s="114"/>
      <c r="P10285" s="117"/>
      <c r="Q10285" s="118"/>
      <c r="R10285" s="119"/>
      <c r="S10285" s="120"/>
      <c r="T10285" s="114"/>
      <c r="U10285" s="115"/>
      <c r="V10285" s="121"/>
      <c r="W10285" s="135"/>
      <c r="X10285" s="115"/>
      <c r="AB10285" s="109"/>
    </row>
    <row r="10286" spans="1:28" hidden="1" x14ac:dyDescent="0.25">
      <c r="A10286" s="134"/>
      <c r="B10286" s="109"/>
      <c r="C10286" s="412"/>
      <c r="D10286" s="113"/>
      <c r="E10286" s="111"/>
      <c r="F10286" s="112"/>
      <c r="G10286" s="113"/>
      <c r="H10286" s="113"/>
      <c r="I10286" s="114"/>
      <c r="J10286" s="115"/>
      <c r="L10286" s="114"/>
      <c r="M10286" s="114" t="s">
        <v>1427</v>
      </c>
      <c r="N10286" s="138" t="s">
        <v>1429</v>
      </c>
      <c r="O10286" s="114"/>
      <c r="P10286" s="117"/>
      <c r="Q10286" s="118"/>
      <c r="R10286" s="119"/>
      <c r="S10286" s="120"/>
      <c r="T10286" s="114"/>
      <c r="U10286" s="115"/>
      <c r="V10286" s="121"/>
      <c r="W10286" s="135"/>
      <c r="X10286" s="115"/>
      <c r="AB10286" s="109"/>
    </row>
    <row r="10287" spans="1:28" hidden="1" x14ac:dyDescent="0.25">
      <c r="A10287" s="134"/>
      <c r="B10287" s="109"/>
      <c r="C10287" s="412"/>
      <c r="D10287" s="113"/>
      <c r="E10287" s="111"/>
      <c r="F10287" s="112"/>
      <c r="G10287" s="113"/>
      <c r="H10287" s="113"/>
      <c r="I10287" s="114"/>
      <c r="J10287" s="115"/>
      <c r="L10287" s="114"/>
      <c r="M10287" s="114" t="s">
        <v>1427</v>
      </c>
      <c r="N10287" s="138" t="s">
        <v>1429</v>
      </c>
      <c r="O10287" s="114"/>
      <c r="P10287" s="117"/>
      <c r="Q10287" s="118"/>
      <c r="R10287" s="119"/>
      <c r="S10287" s="120"/>
      <c r="T10287" s="114"/>
      <c r="U10287" s="115"/>
      <c r="V10287" s="121"/>
      <c r="W10287" s="135"/>
      <c r="X10287" s="115"/>
      <c r="AB10287" s="109"/>
    </row>
    <row r="10288" spans="1:28" hidden="1" x14ac:dyDescent="0.25">
      <c r="A10288" s="134"/>
      <c r="B10288" s="109"/>
      <c r="C10288" s="412"/>
      <c r="D10288" s="113"/>
      <c r="E10288" s="111"/>
      <c r="F10288" s="112"/>
      <c r="G10288" s="113"/>
      <c r="H10288" s="113"/>
      <c r="I10288" s="114"/>
      <c r="J10288" s="115"/>
      <c r="L10288" s="114"/>
      <c r="M10288" s="114" t="s">
        <v>1427</v>
      </c>
      <c r="N10288" s="138" t="s">
        <v>1429</v>
      </c>
      <c r="O10288" s="114"/>
      <c r="P10288" s="117"/>
      <c r="Q10288" s="118"/>
      <c r="R10288" s="119"/>
      <c r="S10288" s="120"/>
      <c r="T10288" s="114"/>
      <c r="U10288" s="115"/>
      <c r="V10288" s="121"/>
      <c r="W10288" s="135"/>
      <c r="X10288" s="115"/>
      <c r="AB10288" s="109"/>
    </row>
    <row r="10289" spans="1:28" hidden="1" x14ac:dyDescent="0.25">
      <c r="A10289" s="125"/>
      <c r="B10289" s="123"/>
      <c r="C10289" s="412"/>
      <c r="D10289" s="137"/>
      <c r="E10289" s="141"/>
      <c r="F10289" s="116"/>
      <c r="G10289" s="137"/>
      <c r="H10289" s="137"/>
      <c r="I10289" s="126"/>
      <c r="J10289" s="124"/>
      <c r="L10289" s="125"/>
      <c r="M10289" s="114" t="s">
        <v>1427</v>
      </c>
      <c r="N10289" s="138" t="s">
        <v>1429</v>
      </c>
      <c r="O10289" s="126"/>
      <c r="P10289" s="127"/>
      <c r="Q10289" s="128"/>
      <c r="R10289" s="129"/>
      <c r="S10289" s="130"/>
      <c r="T10289" s="126"/>
      <c r="U10289" s="124"/>
      <c r="V10289" s="131"/>
      <c r="W10289" s="122"/>
      <c r="X10289" s="124"/>
      <c r="AB10289" s="123"/>
    </row>
    <row r="10290" spans="1:28" hidden="1" x14ac:dyDescent="0.25">
      <c r="A10290" s="134"/>
      <c r="B10290" s="109"/>
      <c r="C10290" s="412"/>
      <c r="D10290" s="113"/>
      <c r="E10290" s="111"/>
      <c r="F10290" s="112"/>
      <c r="G10290" s="113"/>
      <c r="H10290" s="113"/>
      <c r="I10290" s="114"/>
      <c r="J10290" s="115"/>
      <c r="L10290" s="114"/>
      <c r="M10290" s="114" t="s">
        <v>1427</v>
      </c>
      <c r="N10290" s="138" t="s">
        <v>1429</v>
      </c>
      <c r="O10290" s="114"/>
      <c r="P10290" s="117"/>
      <c r="Q10290" s="118"/>
      <c r="R10290" s="119"/>
      <c r="S10290" s="120"/>
      <c r="T10290" s="114"/>
      <c r="U10290" s="115"/>
      <c r="V10290" s="121"/>
      <c r="W10290" s="135"/>
      <c r="X10290" s="115"/>
      <c r="AB10290" s="109"/>
    </row>
    <row r="10291" spans="1:28" hidden="1" x14ac:dyDescent="0.25">
      <c r="A10291" s="134"/>
      <c r="B10291" s="109"/>
      <c r="C10291" s="412"/>
      <c r="D10291" s="113"/>
      <c r="E10291" s="111"/>
      <c r="F10291" s="112"/>
      <c r="G10291" s="113"/>
      <c r="H10291" s="113"/>
      <c r="I10291" s="114"/>
      <c r="J10291" s="115"/>
      <c r="L10291" s="114"/>
      <c r="M10291" s="114" t="s">
        <v>1427</v>
      </c>
      <c r="N10291" s="138" t="s">
        <v>1429</v>
      </c>
      <c r="O10291" s="114"/>
      <c r="P10291" s="117"/>
      <c r="Q10291" s="118"/>
      <c r="R10291" s="119"/>
      <c r="S10291" s="120"/>
      <c r="T10291" s="114"/>
      <c r="U10291" s="115"/>
      <c r="V10291" s="121"/>
      <c r="W10291" s="135"/>
      <c r="X10291" s="115"/>
      <c r="AB10291" s="109"/>
    </row>
    <row r="10292" spans="1:28" hidden="1" x14ac:dyDescent="0.25">
      <c r="A10292" s="134"/>
      <c r="B10292" s="109"/>
      <c r="C10292" s="412"/>
      <c r="D10292" s="113"/>
      <c r="E10292" s="111"/>
      <c r="F10292" s="112"/>
      <c r="G10292" s="113"/>
      <c r="H10292" s="113"/>
      <c r="I10292" s="114"/>
      <c r="J10292" s="115"/>
      <c r="L10292" s="114"/>
      <c r="M10292" s="114" t="s">
        <v>1427</v>
      </c>
      <c r="N10292" s="138" t="s">
        <v>1429</v>
      </c>
      <c r="O10292" s="114"/>
      <c r="P10292" s="117"/>
      <c r="Q10292" s="118"/>
      <c r="R10292" s="119"/>
      <c r="S10292" s="120"/>
      <c r="T10292" s="114"/>
      <c r="U10292" s="115"/>
      <c r="V10292" s="121"/>
      <c r="W10292" s="135"/>
      <c r="X10292" s="115"/>
      <c r="AB10292" s="109"/>
    </row>
    <row r="10293" spans="1:28" hidden="1" x14ac:dyDescent="0.25">
      <c r="A10293" s="134"/>
      <c r="B10293" s="109"/>
      <c r="C10293" s="412"/>
      <c r="D10293" s="113"/>
      <c r="E10293" s="111"/>
      <c r="F10293" s="112"/>
      <c r="G10293" s="113"/>
      <c r="H10293" s="113"/>
      <c r="I10293" s="114"/>
      <c r="J10293" s="115"/>
      <c r="L10293" s="114"/>
      <c r="M10293" s="114" t="s">
        <v>1427</v>
      </c>
      <c r="N10293" s="138" t="s">
        <v>1429</v>
      </c>
      <c r="O10293" s="114"/>
      <c r="P10293" s="117"/>
      <c r="Q10293" s="118"/>
      <c r="R10293" s="119"/>
      <c r="S10293" s="120"/>
      <c r="T10293" s="114"/>
      <c r="U10293" s="115"/>
      <c r="V10293" s="121"/>
      <c r="W10293" s="135"/>
      <c r="X10293" s="115"/>
      <c r="AB10293" s="109"/>
    </row>
    <row r="10294" spans="1:28" hidden="1" x14ac:dyDescent="0.25">
      <c r="A10294" s="134"/>
      <c r="B10294" s="109"/>
      <c r="C10294" s="412"/>
      <c r="D10294" s="113"/>
      <c r="E10294" s="111"/>
      <c r="F10294" s="112"/>
      <c r="G10294" s="113"/>
      <c r="H10294" s="113"/>
      <c r="I10294" s="114"/>
      <c r="J10294" s="115"/>
      <c r="L10294" s="114"/>
      <c r="M10294" s="114" t="s">
        <v>1427</v>
      </c>
      <c r="N10294" s="138" t="s">
        <v>1429</v>
      </c>
      <c r="O10294" s="114"/>
      <c r="P10294" s="117"/>
      <c r="Q10294" s="118"/>
      <c r="R10294" s="119"/>
      <c r="S10294" s="120"/>
      <c r="T10294" s="114"/>
      <c r="U10294" s="115"/>
      <c r="V10294" s="121"/>
      <c r="W10294" s="135"/>
      <c r="X10294" s="115"/>
      <c r="AB10294" s="109"/>
    </row>
    <row r="10295" spans="1:28" hidden="1" x14ac:dyDescent="0.25">
      <c r="A10295" s="134"/>
      <c r="B10295" s="109"/>
      <c r="C10295" s="412"/>
      <c r="D10295" s="113"/>
      <c r="E10295" s="111"/>
      <c r="F10295" s="112"/>
      <c r="G10295" s="113"/>
      <c r="H10295" s="113"/>
      <c r="I10295" s="114"/>
      <c r="J10295" s="115"/>
      <c r="L10295" s="114"/>
      <c r="M10295" s="114" t="s">
        <v>1427</v>
      </c>
      <c r="N10295" s="138" t="s">
        <v>1429</v>
      </c>
      <c r="O10295" s="114"/>
      <c r="P10295" s="117"/>
      <c r="Q10295" s="118"/>
      <c r="R10295" s="119"/>
      <c r="S10295" s="120"/>
      <c r="T10295" s="114"/>
      <c r="U10295" s="115"/>
      <c r="V10295" s="121"/>
      <c r="W10295" s="135"/>
      <c r="X10295" s="115"/>
      <c r="AB10295" s="109"/>
    </row>
    <row r="10296" spans="1:28" hidden="1" x14ac:dyDescent="0.25">
      <c r="A10296" s="134"/>
      <c r="B10296" s="109"/>
      <c r="C10296" s="412"/>
      <c r="D10296" s="113"/>
      <c r="E10296" s="111"/>
      <c r="F10296" s="112"/>
      <c r="G10296" s="113"/>
      <c r="H10296" s="113"/>
      <c r="I10296" s="114"/>
      <c r="J10296" s="115"/>
      <c r="L10296" s="114"/>
      <c r="M10296" s="114" t="s">
        <v>1427</v>
      </c>
      <c r="N10296" s="138" t="s">
        <v>1429</v>
      </c>
      <c r="O10296" s="114"/>
      <c r="P10296" s="117"/>
      <c r="Q10296" s="118"/>
      <c r="R10296" s="119"/>
      <c r="S10296" s="120"/>
      <c r="T10296" s="114"/>
      <c r="U10296" s="115"/>
      <c r="V10296" s="121"/>
      <c r="W10296" s="135"/>
      <c r="X10296" s="115"/>
      <c r="AB10296" s="109"/>
    </row>
    <row r="10297" spans="1:28" hidden="1" x14ac:dyDescent="0.25">
      <c r="A10297" s="134"/>
      <c r="B10297" s="109"/>
      <c r="C10297" s="412"/>
      <c r="D10297" s="113"/>
      <c r="E10297" s="111"/>
      <c r="F10297" s="112"/>
      <c r="G10297" s="113"/>
      <c r="H10297" s="113"/>
      <c r="I10297" s="114"/>
      <c r="J10297" s="115"/>
      <c r="L10297" s="114"/>
      <c r="M10297" s="114" t="s">
        <v>1427</v>
      </c>
      <c r="N10297" s="138" t="s">
        <v>1429</v>
      </c>
      <c r="O10297" s="114"/>
      <c r="P10297" s="117"/>
      <c r="Q10297" s="118"/>
      <c r="R10297" s="119"/>
      <c r="S10297" s="120"/>
      <c r="T10297" s="114"/>
      <c r="U10297" s="115"/>
      <c r="V10297" s="121"/>
      <c r="W10297" s="135"/>
      <c r="X10297" s="115"/>
      <c r="AB10297" s="109"/>
    </row>
    <row r="10298" spans="1:28" hidden="1" x14ac:dyDescent="0.25">
      <c r="A10298" s="125"/>
      <c r="B10298" s="123"/>
      <c r="C10298" s="412"/>
      <c r="D10298" s="137"/>
      <c r="E10298" s="141"/>
      <c r="F10298" s="116"/>
      <c r="G10298" s="137"/>
      <c r="H10298" s="137"/>
      <c r="I10298" s="126"/>
      <c r="J10298" s="124"/>
      <c r="L10298" s="125"/>
      <c r="M10298" s="114" t="s">
        <v>1427</v>
      </c>
      <c r="N10298" s="138" t="s">
        <v>1429</v>
      </c>
      <c r="O10298" s="126"/>
      <c r="P10298" s="127"/>
      <c r="Q10298" s="128"/>
      <c r="R10298" s="129"/>
      <c r="S10298" s="130"/>
      <c r="T10298" s="126"/>
      <c r="U10298" s="124"/>
      <c r="V10298" s="131"/>
      <c r="W10298" s="122"/>
      <c r="X10298" s="124"/>
      <c r="AB10298" s="123"/>
    </row>
    <row r="10299" spans="1:28" hidden="1" x14ac:dyDescent="0.25">
      <c r="A10299" s="134"/>
      <c r="B10299" s="109"/>
      <c r="C10299" s="412"/>
      <c r="D10299" s="113"/>
      <c r="E10299" s="111"/>
      <c r="F10299" s="112"/>
      <c r="G10299" s="113"/>
      <c r="H10299" s="113"/>
      <c r="I10299" s="114"/>
      <c r="J10299" s="115"/>
      <c r="L10299" s="114"/>
      <c r="M10299" s="114" t="s">
        <v>1427</v>
      </c>
      <c r="N10299" s="138" t="s">
        <v>1429</v>
      </c>
      <c r="O10299" s="114"/>
      <c r="P10299" s="117"/>
      <c r="Q10299" s="118"/>
      <c r="R10299" s="119"/>
      <c r="S10299" s="120"/>
      <c r="T10299" s="114"/>
      <c r="U10299" s="115"/>
      <c r="V10299" s="121"/>
      <c r="W10299" s="135"/>
      <c r="X10299" s="115"/>
      <c r="AB10299" s="109"/>
    </row>
    <row r="10300" spans="1:28" hidden="1" x14ac:dyDescent="0.25">
      <c r="A10300" s="134"/>
      <c r="B10300" s="109"/>
      <c r="C10300" s="412"/>
      <c r="D10300" s="113"/>
      <c r="E10300" s="111"/>
      <c r="F10300" s="112"/>
      <c r="G10300" s="113"/>
      <c r="H10300" s="113"/>
      <c r="I10300" s="114"/>
      <c r="J10300" s="115"/>
      <c r="L10300" s="114"/>
      <c r="M10300" s="114" t="s">
        <v>1427</v>
      </c>
      <c r="N10300" s="138" t="s">
        <v>1429</v>
      </c>
      <c r="O10300" s="114"/>
      <c r="P10300" s="117"/>
      <c r="Q10300" s="118"/>
      <c r="R10300" s="119"/>
      <c r="S10300" s="120"/>
      <c r="T10300" s="114"/>
      <c r="U10300" s="115"/>
      <c r="V10300" s="121"/>
      <c r="W10300" s="135"/>
      <c r="X10300" s="115"/>
      <c r="AB10300" s="109"/>
    </row>
    <row r="10301" spans="1:28" hidden="1" x14ac:dyDescent="0.25">
      <c r="A10301" s="134"/>
      <c r="B10301" s="109"/>
      <c r="C10301" s="412"/>
      <c r="D10301" s="113"/>
      <c r="E10301" s="111"/>
      <c r="F10301" s="112"/>
      <c r="G10301" s="113"/>
      <c r="H10301" s="113"/>
      <c r="I10301" s="114"/>
      <c r="J10301" s="115"/>
      <c r="L10301" s="114"/>
      <c r="M10301" s="114" t="s">
        <v>1427</v>
      </c>
      <c r="N10301" s="138" t="s">
        <v>1429</v>
      </c>
      <c r="O10301" s="114"/>
      <c r="P10301" s="117"/>
      <c r="Q10301" s="118"/>
      <c r="R10301" s="119"/>
      <c r="S10301" s="120"/>
      <c r="T10301" s="114"/>
      <c r="U10301" s="115"/>
      <c r="V10301" s="121"/>
      <c r="W10301" s="135"/>
      <c r="X10301" s="115"/>
      <c r="AB10301" s="109"/>
    </row>
    <row r="10302" spans="1:28" hidden="1" x14ac:dyDescent="0.25">
      <c r="A10302" s="134"/>
      <c r="B10302" s="109"/>
      <c r="C10302" s="412"/>
      <c r="D10302" s="113"/>
      <c r="E10302" s="111"/>
      <c r="F10302" s="112"/>
      <c r="G10302" s="113"/>
      <c r="H10302" s="113"/>
      <c r="I10302" s="114"/>
      <c r="J10302" s="115"/>
      <c r="L10302" s="114"/>
      <c r="M10302" s="114" t="s">
        <v>1427</v>
      </c>
      <c r="N10302" s="138" t="s">
        <v>1429</v>
      </c>
      <c r="O10302" s="114"/>
      <c r="P10302" s="117"/>
      <c r="Q10302" s="118"/>
      <c r="R10302" s="119"/>
      <c r="S10302" s="120"/>
      <c r="T10302" s="114"/>
      <c r="U10302" s="115"/>
      <c r="V10302" s="121"/>
      <c r="W10302" s="135"/>
      <c r="X10302" s="115"/>
      <c r="AB10302" s="109"/>
    </row>
    <row r="10303" spans="1:28" hidden="1" x14ac:dyDescent="0.25">
      <c r="A10303" s="134"/>
      <c r="B10303" s="109"/>
      <c r="C10303" s="412"/>
      <c r="D10303" s="113"/>
      <c r="E10303" s="111"/>
      <c r="F10303" s="112"/>
      <c r="G10303" s="113"/>
      <c r="H10303" s="113"/>
      <c r="I10303" s="114"/>
      <c r="J10303" s="115"/>
      <c r="L10303" s="114"/>
      <c r="M10303" s="114" t="s">
        <v>1427</v>
      </c>
      <c r="N10303" s="138" t="s">
        <v>1429</v>
      </c>
      <c r="O10303" s="114"/>
      <c r="P10303" s="117"/>
      <c r="Q10303" s="118"/>
      <c r="R10303" s="119"/>
      <c r="S10303" s="120"/>
      <c r="T10303" s="114"/>
      <c r="U10303" s="115"/>
      <c r="V10303" s="121"/>
      <c r="W10303" s="135"/>
      <c r="X10303" s="115"/>
      <c r="AB10303" s="109"/>
    </row>
    <row r="10304" spans="1:28" hidden="1" x14ac:dyDescent="0.25">
      <c r="A10304" s="125"/>
      <c r="B10304" s="123"/>
      <c r="C10304" s="412"/>
      <c r="D10304" s="137"/>
      <c r="E10304" s="141"/>
      <c r="F10304" s="116"/>
      <c r="G10304" s="137"/>
      <c r="H10304" s="137"/>
      <c r="I10304" s="126"/>
      <c r="J10304" s="124"/>
      <c r="L10304" s="125"/>
      <c r="M10304" s="114" t="s">
        <v>1427</v>
      </c>
      <c r="N10304" s="138" t="s">
        <v>1429</v>
      </c>
      <c r="O10304" s="126"/>
      <c r="P10304" s="127"/>
      <c r="Q10304" s="128"/>
      <c r="R10304" s="129"/>
      <c r="S10304" s="130"/>
      <c r="T10304" s="126"/>
      <c r="U10304" s="124"/>
      <c r="V10304" s="131"/>
      <c r="W10304" s="122"/>
      <c r="X10304" s="124"/>
      <c r="AB10304" s="123"/>
    </row>
    <row r="10305" spans="1:28" hidden="1" x14ac:dyDescent="0.25">
      <c r="A10305" s="134"/>
      <c r="B10305" s="109"/>
      <c r="C10305" s="412"/>
      <c r="D10305" s="113"/>
      <c r="E10305" s="111"/>
      <c r="F10305" s="112"/>
      <c r="G10305" s="113"/>
      <c r="H10305" s="113"/>
      <c r="I10305" s="114"/>
      <c r="J10305" s="115"/>
      <c r="L10305" s="114"/>
      <c r="M10305" s="114" t="s">
        <v>1427</v>
      </c>
      <c r="N10305" s="138" t="s">
        <v>1429</v>
      </c>
      <c r="O10305" s="114"/>
      <c r="P10305" s="117"/>
      <c r="Q10305" s="118"/>
      <c r="R10305" s="119"/>
      <c r="S10305" s="120"/>
      <c r="T10305" s="114"/>
      <c r="U10305" s="115"/>
      <c r="V10305" s="121"/>
      <c r="W10305" s="135"/>
      <c r="X10305" s="115"/>
      <c r="AB10305" s="109"/>
    </row>
    <row r="10306" spans="1:28" hidden="1" x14ac:dyDescent="0.25">
      <c r="A10306" s="134"/>
      <c r="B10306" s="109"/>
      <c r="C10306" s="412"/>
      <c r="D10306" s="113"/>
      <c r="E10306" s="111"/>
      <c r="F10306" s="112"/>
      <c r="G10306" s="113"/>
      <c r="H10306" s="113"/>
      <c r="I10306" s="114"/>
      <c r="J10306" s="115"/>
      <c r="L10306" s="114"/>
      <c r="M10306" s="114" t="s">
        <v>1427</v>
      </c>
      <c r="N10306" s="138" t="s">
        <v>1429</v>
      </c>
      <c r="O10306" s="114"/>
      <c r="P10306" s="117"/>
      <c r="Q10306" s="118"/>
      <c r="R10306" s="119"/>
      <c r="S10306" s="120"/>
      <c r="T10306" s="114"/>
      <c r="U10306" s="115"/>
      <c r="V10306" s="121"/>
      <c r="W10306" s="135"/>
      <c r="X10306" s="115"/>
      <c r="AB10306" s="109"/>
    </row>
    <row r="10307" spans="1:28" hidden="1" x14ac:dyDescent="0.25">
      <c r="A10307" s="134"/>
      <c r="B10307" s="109"/>
      <c r="C10307" s="412"/>
      <c r="D10307" s="113"/>
      <c r="E10307" s="111"/>
      <c r="F10307" s="112"/>
      <c r="G10307" s="113"/>
      <c r="H10307" s="113"/>
      <c r="I10307" s="114"/>
      <c r="J10307" s="115"/>
      <c r="L10307" s="114"/>
      <c r="M10307" s="114" t="s">
        <v>1427</v>
      </c>
      <c r="N10307" s="138" t="s">
        <v>1429</v>
      </c>
      <c r="O10307" s="114"/>
      <c r="P10307" s="117"/>
      <c r="Q10307" s="118"/>
      <c r="R10307" s="119"/>
      <c r="S10307" s="120"/>
      <c r="T10307" s="114"/>
      <c r="U10307" s="115"/>
      <c r="V10307" s="121"/>
      <c r="W10307" s="135"/>
      <c r="X10307" s="115"/>
      <c r="AB10307" s="109"/>
    </row>
    <row r="10308" spans="1:28" hidden="1" x14ac:dyDescent="0.25">
      <c r="A10308" s="134"/>
      <c r="B10308" s="109"/>
      <c r="C10308" s="412"/>
      <c r="D10308" s="113"/>
      <c r="E10308" s="111"/>
      <c r="F10308" s="112"/>
      <c r="G10308" s="113"/>
      <c r="H10308" s="113"/>
      <c r="I10308" s="114"/>
      <c r="J10308" s="115"/>
      <c r="L10308" s="114"/>
      <c r="M10308" s="114" t="s">
        <v>1427</v>
      </c>
      <c r="N10308" s="138" t="s">
        <v>1429</v>
      </c>
      <c r="O10308" s="114"/>
      <c r="P10308" s="117"/>
      <c r="Q10308" s="118"/>
      <c r="R10308" s="119"/>
      <c r="S10308" s="120"/>
      <c r="T10308" s="114"/>
      <c r="U10308" s="115"/>
      <c r="V10308" s="121"/>
      <c r="W10308" s="135"/>
      <c r="X10308" s="115"/>
      <c r="AB10308" s="109"/>
    </row>
    <row r="10309" spans="1:28" hidden="1" x14ac:dyDescent="0.25">
      <c r="A10309" s="134"/>
      <c r="B10309" s="109"/>
      <c r="C10309" s="412"/>
      <c r="D10309" s="113"/>
      <c r="E10309" s="111"/>
      <c r="F10309" s="112"/>
      <c r="G10309" s="113"/>
      <c r="H10309" s="113"/>
      <c r="I10309" s="114"/>
      <c r="J10309" s="115"/>
      <c r="L10309" s="114"/>
      <c r="M10309" s="114" t="s">
        <v>1427</v>
      </c>
      <c r="N10309" s="138" t="s">
        <v>1429</v>
      </c>
      <c r="O10309" s="114"/>
      <c r="P10309" s="117"/>
      <c r="Q10309" s="118"/>
      <c r="R10309" s="119"/>
      <c r="S10309" s="120"/>
      <c r="T10309" s="114"/>
      <c r="U10309" s="115"/>
      <c r="V10309" s="121"/>
      <c r="W10309" s="135"/>
      <c r="X10309" s="115"/>
      <c r="AB10309" s="109"/>
    </row>
    <row r="10310" spans="1:28" hidden="1" x14ac:dyDescent="0.25">
      <c r="A10310" s="125"/>
      <c r="B10310" s="123"/>
      <c r="C10310" s="412"/>
      <c r="D10310" s="137"/>
      <c r="E10310" s="141"/>
      <c r="F10310" s="116"/>
      <c r="G10310" s="137"/>
      <c r="H10310" s="137"/>
      <c r="I10310" s="126"/>
      <c r="J10310" s="124"/>
      <c r="L10310" s="125"/>
      <c r="M10310" s="114" t="s">
        <v>1427</v>
      </c>
      <c r="N10310" s="138" t="s">
        <v>1429</v>
      </c>
      <c r="O10310" s="126"/>
      <c r="P10310" s="127"/>
      <c r="Q10310" s="128"/>
      <c r="R10310" s="129"/>
      <c r="S10310" s="130"/>
      <c r="T10310" s="126"/>
      <c r="U10310" s="124"/>
      <c r="V10310" s="131"/>
      <c r="W10310" s="122"/>
      <c r="X10310" s="124"/>
      <c r="AB10310" s="123"/>
    </row>
    <row r="10311" spans="1:28" hidden="1" x14ac:dyDescent="0.25">
      <c r="A10311" s="134"/>
      <c r="B10311" s="109"/>
      <c r="C10311" s="412"/>
      <c r="D10311" s="113"/>
      <c r="E10311" s="111"/>
      <c r="F10311" s="112"/>
      <c r="G10311" s="113"/>
      <c r="H10311" s="113"/>
      <c r="I10311" s="114"/>
      <c r="J10311" s="115"/>
      <c r="L10311" s="114"/>
      <c r="M10311" s="114" t="s">
        <v>1427</v>
      </c>
      <c r="N10311" s="138" t="s">
        <v>1429</v>
      </c>
      <c r="O10311" s="114"/>
      <c r="P10311" s="117"/>
      <c r="Q10311" s="118"/>
      <c r="R10311" s="119"/>
      <c r="S10311" s="120"/>
      <c r="T10311" s="114"/>
      <c r="U10311" s="115"/>
      <c r="V10311" s="121"/>
      <c r="W10311" s="135"/>
      <c r="X10311" s="115"/>
      <c r="AB10311" s="109"/>
    </row>
    <row r="10312" spans="1:28" hidden="1" x14ac:dyDescent="0.25">
      <c r="A10312" s="134"/>
      <c r="B10312" s="109"/>
      <c r="C10312" s="412"/>
      <c r="D10312" s="113"/>
      <c r="E10312" s="111"/>
      <c r="F10312" s="112"/>
      <c r="G10312" s="113"/>
      <c r="H10312" s="113"/>
      <c r="I10312" s="114"/>
      <c r="J10312" s="115"/>
      <c r="L10312" s="114"/>
      <c r="M10312" s="114" t="s">
        <v>1427</v>
      </c>
      <c r="N10312" s="138" t="s">
        <v>1429</v>
      </c>
      <c r="O10312" s="114"/>
      <c r="P10312" s="117"/>
      <c r="Q10312" s="118"/>
      <c r="R10312" s="119"/>
      <c r="S10312" s="120"/>
      <c r="T10312" s="114"/>
      <c r="U10312" s="115"/>
      <c r="V10312" s="121"/>
      <c r="W10312" s="135"/>
      <c r="X10312" s="115"/>
      <c r="AB10312" s="109"/>
    </row>
    <row r="10313" spans="1:28" hidden="1" x14ac:dyDescent="0.25">
      <c r="A10313" s="134"/>
      <c r="B10313" s="109"/>
      <c r="C10313" s="412"/>
      <c r="D10313" s="113"/>
      <c r="E10313" s="111"/>
      <c r="F10313" s="112"/>
      <c r="G10313" s="113"/>
      <c r="H10313" s="113"/>
      <c r="I10313" s="114"/>
      <c r="J10313" s="115"/>
      <c r="L10313" s="114"/>
      <c r="M10313" s="114" t="s">
        <v>1427</v>
      </c>
      <c r="N10313" s="138" t="s">
        <v>1429</v>
      </c>
      <c r="O10313" s="114"/>
      <c r="P10313" s="117"/>
      <c r="Q10313" s="118"/>
      <c r="R10313" s="119"/>
      <c r="S10313" s="120"/>
      <c r="T10313" s="114"/>
      <c r="U10313" s="115"/>
      <c r="V10313" s="121"/>
      <c r="W10313" s="135"/>
      <c r="X10313" s="115"/>
      <c r="AB10313" s="109"/>
    </row>
    <row r="10314" spans="1:28" hidden="1" x14ac:dyDescent="0.25">
      <c r="A10314" s="134"/>
      <c r="B10314" s="109"/>
      <c r="C10314" s="412"/>
      <c r="D10314" s="113"/>
      <c r="E10314" s="111"/>
      <c r="F10314" s="112"/>
      <c r="G10314" s="113"/>
      <c r="H10314" s="113"/>
      <c r="I10314" s="114"/>
      <c r="J10314" s="115"/>
      <c r="L10314" s="114"/>
      <c r="M10314" s="114" t="s">
        <v>1427</v>
      </c>
      <c r="N10314" s="138" t="s">
        <v>1429</v>
      </c>
      <c r="O10314" s="114"/>
      <c r="P10314" s="117"/>
      <c r="Q10314" s="118"/>
      <c r="R10314" s="119"/>
      <c r="S10314" s="120"/>
      <c r="T10314" s="114"/>
      <c r="U10314" s="115"/>
      <c r="V10314" s="121"/>
      <c r="W10314" s="135"/>
      <c r="X10314" s="115"/>
      <c r="AB10314" s="109"/>
    </row>
    <row r="10315" spans="1:28" hidden="1" x14ac:dyDescent="0.25">
      <c r="A10315" s="134"/>
      <c r="B10315" s="109"/>
      <c r="C10315" s="412"/>
      <c r="D10315" s="113"/>
      <c r="E10315" s="111"/>
      <c r="F10315" s="112"/>
      <c r="G10315" s="113"/>
      <c r="H10315" s="113"/>
      <c r="I10315" s="114"/>
      <c r="J10315" s="115"/>
      <c r="L10315" s="114"/>
      <c r="M10315" s="114" t="s">
        <v>1427</v>
      </c>
      <c r="N10315" s="138" t="s">
        <v>1429</v>
      </c>
      <c r="O10315" s="114"/>
      <c r="P10315" s="117"/>
      <c r="Q10315" s="118"/>
      <c r="R10315" s="119"/>
      <c r="S10315" s="120"/>
      <c r="T10315" s="114"/>
      <c r="U10315" s="115"/>
      <c r="V10315" s="121"/>
      <c r="W10315" s="135"/>
      <c r="X10315" s="115"/>
      <c r="AB10315" s="109"/>
    </row>
    <row r="10316" spans="1:28" hidden="1" x14ac:dyDescent="0.25">
      <c r="A10316" s="125"/>
      <c r="B10316" s="123"/>
      <c r="C10316" s="412"/>
      <c r="D10316" s="137"/>
      <c r="E10316" s="141"/>
      <c r="F10316" s="116"/>
      <c r="G10316" s="137"/>
      <c r="H10316" s="137"/>
      <c r="I10316" s="126"/>
      <c r="J10316" s="124"/>
      <c r="L10316" s="125"/>
      <c r="M10316" s="114" t="s">
        <v>1427</v>
      </c>
      <c r="N10316" s="138" t="s">
        <v>1429</v>
      </c>
      <c r="O10316" s="126"/>
      <c r="P10316" s="127"/>
      <c r="Q10316" s="128"/>
      <c r="R10316" s="129"/>
      <c r="S10316" s="130"/>
      <c r="T10316" s="126"/>
      <c r="U10316" s="124"/>
      <c r="V10316" s="131"/>
      <c r="W10316" s="122"/>
      <c r="X10316" s="124"/>
      <c r="AB10316" s="123"/>
    </row>
    <row r="10317" spans="1:28" hidden="1" x14ac:dyDescent="0.25">
      <c r="A10317" s="134"/>
      <c r="B10317" s="109"/>
      <c r="C10317" s="412"/>
      <c r="D10317" s="113"/>
      <c r="E10317" s="111"/>
      <c r="F10317" s="112"/>
      <c r="G10317" s="113"/>
      <c r="H10317" s="113"/>
      <c r="I10317" s="114"/>
      <c r="J10317" s="115"/>
      <c r="L10317" s="114"/>
      <c r="M10317" s="114" t="s">
        <v>1427</v>
      </c>
      <c r="N10317" s="138" t="s">
        <v>1429</v>
      </c>
      <c r="O10317" s="114"/>
      <c r="P10317" s="117"/>
      <c r="Q10317" s="118"/>
      <c r="R10317" s="119"/>
      <c r="S10317" s="120"/>
      <c r="T10317" s="114"/>
      <c r="U10317" s="115"/>
      <c r="V10317" s="121"/>
      <c r="W10317" s="135"/>
      <c r="X10317" s="115"/>
      <c r="AB10317" s="109"/>
    </row>
    <row r="10318" spans="1:28" hidden="1" x14ac:dyDescent="0.25">
      <c r="A10318" s="134"/>
      <c r="B10318" s="109"/>
      <c r="C10318" s="412"/>
      <c r="D10318" s="113"/>
      <c r="E10318" s="111"/>
      <c r="F10318" s="112"/>
      <c r="G10318" s="113"/>
      <c r="H10318" s="113"/>
      <c r="I10318" s="114"/>
      <c r="J10318" s="115"/>
      <c r="L10318" s="114"/>
      <c r="M10318" s="114" t="s">
        <v>1427</v>
      </c>
      <c r="N10318" s="138" t="s">
        <v>1429</v>
      </c>
      <c r="O10318" s="114"/>
      <c r="P10318" s="117"/>
      <c r="Q10318" s="118"/>
      <c r="R10318" s="119"/>
      <c r="S10318" s="120"/>
      <c r="T10318" s="114"/>
      <c r="U10318" s="115"/>
      <c r="V10318" s="121"/>
      <c r="W10318" s="135"/>
      <c r="X10318" s="115"/>
      <c r="AB10318" s="109"/>
    </row>
    <row r="10319" spans="1:28" hidden="1" x14ac:dyDescent="0.25">
      <c r="A10319" s="134"/>
      <c r="B10319" s="109"/>
      <c r="C10319" s="412"/>
      <c r="D10319" s="113"/>
      <c r="E10319" s="111"/>
      <c r="F10319" s="112"/>
      <c r="G10319" s="113"/>
      <c r="H10319" s="113"/>
      <c r="I10319" s="114"/>
      <c r="J10319" s="115"/>
      <c r="L10319" s="114"/>
      <c r="M10319" s="114" t="s">
        <v>1427</v>
      </c>
      <c r="N10319" s="138" t="s">
        <v>1429</v>
      </c>
      <c r="O10319" s="114"/>
      <c r="P10319" s="117"/>
      <c r="Q10319" s="118"/>
      <c r="R10319" s="119"/>
      <c r="S10319" s="120"/>
      <c r="T10319" s="114"/>
      <c r="U10319" s="115"/>
      <c r="V10319" s="121"/>
      <c r="W10319" s="135"/>
      <c r="X10319" s="115"/>
      <c r="AB10319" s="109"/>
    </row>
    <row r="10320" spans="1:28" hidden="1" x14ac:dyDescent="0.25">
      <c r="A10320" s="134"/>
      <c r="B10320" s="109"/>
      <c r="C10320" s="412"/>
      <c r="D10320" s="113"/>
      <c r="E10320" s="111"/>
      <c r="F10320" s="112"/>
      <c r="G10320" s="113"/>
      <c r="H10320" s="113"/>
      <c r="I10320" s="114"/>
      <c r="J10320" s="115"/>
      <c r="L10320" s="114"/>
      <c r="M10320" s="114" t="s">
        <v>1427</v>
      </c>
      <c r="N10320" s="138" t="s">
        <v>1429</v>
      </c>
      <c r="O10320" s="114"/>
      <c r="P10320" s="117"/>
      <c r="Q10320" s="118"/>
      <c r="R10320" s="119"/>
      <c r="S10320" s="120"/>
      <c r="T10320" s="114"/>
      <c r="U10320" s="115"/>
      <c r="V10320" s="121"/>
      <c r="W10320" s="135"/>
      <c r="X10320" s="115"/>
      <c r="AB10320" s="109"/>
    </row>
    <row r="10321" spans="1:28" hidden="1" x14ac:dyDescent="0.25">
      <c r="A10321" s="134"/>
      <c r="B10321" s="109"/>
      <c r="C10321" s="412"/>
      <c r="D10321" s="113"/>
      <c r="E10321" s="111"/>
      <c r="F10321" s="112"/>
      <c r="G10321" s="113"/>
      <c r="H10321" s="113"/>
      <c r="I10321" s="114"/>
      <c r="J10321" s="115"/>
      <c r="L10321" s="114"/>
      <c r="M10321" s="114" t="s">
        <v>1427</v>
      </c>
      <c r="N10321" s="138" t="s">
        <v>1429</v>
      </c>
      <c r="O10321" s="114"/>
      <c r="P10321" s="117"/>
      <c r="Q10321" s="118"/>
      <c r="R10321" s="119"/>
      <c r="S10321" s="120"/>
      <c r="T10321" s="114"/>
      <c r="U10321" s="115"/>
      <c r="V10321" s="121"/>
      <c r="W10321" s="135"/>
      <c r="X10321" s="115"/>
      <c r="AB10321" s="109"/>
    </row>
    <row r="10322" spans="1:28" hidden="1" x14ac:dyDescent="0.25">
      <c r="A10322" s="125"/>
      <c r="B10322" s="123"/>
      <c r="C10322" s="412"/>
      <c r="D10322" s="137"/>
      <c r="E10322" s="141"/>
      <c r="F10322" s="116"/>
      <c r="G10322" s="137"/>
      <c r="H10322" s="137"/>
      <c r="I10322" s="126"/>
      <c r="J10322" s="124"/>
      <c r="L10322" s="125"/>
      <c r="M10322" s="114" t="s">
        <v>1427</v>
      </c>
      <c r="N10322" s="138" t="s">
        <v>1429</v>
      </c>
      <c r="O10322" s="126"/>
      <c r="P10322" s="127"/>
      <c r="Q10322" s="128"/>
      <c r="R10322" s="129"/>
      <c r="S10322" s="130"/>
      <c r="T10322" s="126"/>
      <c r="U10322" s="124"/>
      <c r="V10322" s="131"/>
      <c r="W10322" s="122"/>
      <c r="X10322" s="124"/>
      <c r="AB10322" s="123"/>
    </row>
    <row r="10323" spans="1:28" hidden="1" x14ac:dyDescent="0.25">
      <c r="A10323" s="134"/>
      <c r="B10323" s="109"/>
      <c r="C10323" s="412"/>
      <c r="D10323" s="113"/>
      <c r="E10323" s="111"/>
      <c r="F10323" s="112"/>
      <c r="G10323" s="113"/>
      <c r="H10323" s="113"/>
      <c r="I10323" s="114"/>
      <c r="J10323" s="115"/>
      <c r="L10323" s="114"/>
      <c r="M10323" s="114" t="s">
        <v>1427</v>
      </c>
      <c r="N10323" s="138" t="s">
        <v>1429</v>
      </c>
      <c r="O10323" s="114"/>
      <c r="P10323" s="117"/>
      <c r="Q10323" s="118"/>
      <c r="R10323" s="119"/>
      <c r="S10323" s="120"/>
      <c r="T10323" s="114"/>
      <c r="U10323" s="115"/>
      <c r="V10323" s="121"/>
      <c r="W10323" s="135"/>
      <c r="X10323" s="115"/>
      <c r="AB10323" s="109"/>
    </row>
    <row r="10324" spans="1:28" hidden="1" x14ac:dyDescent="0.25">
      <c r="A10324" s="134"/>
      <c r="B10324" s="109"/>
      <c r="C10324" s="412"/>
      <c r="D10324" s="113"/>
      <c r="E10324" s="111"/>
      <c r="F10324" s="112"/>
      <c r="G10324" s="113"/>
      <c r="H10324" s="113"/>
      <c r="I10324" s="114"/>
      <c r="J10324" s="115"/>
      <c r="L10324" s="114"/>
      <c r="M10324" s="114" t="s">
        <v>1427</v>
      </c>
      <c r="N10324" s="138" t="s">
        <v>1429</v>
      </c>
      <c r="O10324" s="114"/>
      <c r="P10324" s="117"/>
      <c r="Q10324" s="118"/>
      <c r="R10324" s="119"/>
      <c r="S10324" s="120"/>
      <c r="T10324" s="114"/>
      <c r="U10324" s="115"/>
      <c r="V10324" s="121"/>
      <c r="W10324" s="135"/>
      <c r="X10324" s="115"/>
      <c r="AB10324" s="109"/>
    </row>
    <row r="10325" spans="1:28" hidden="1" x14ac:dyDescent="0.25">
      <c r="A10325" s="134"/>
      <c r="B10325" s="109"/>
      <c r="C10325" s="412"/>
      <c r="D10325" s="113"/>
      <c r="E10325" s="111"/>
      <c r="F10325" s="112"/>
      <c r="G10325" s="113"/>
      <c r="H10325" s="113"/>
      <c r="I10325" s="114"/>
      <c r="J10325" s="115"/>
      <c r="L10325" s="114"/>
      <c r="M10325" s="114" t="s">
        <v>1427</v>
      </c>
      <c r="N10325" s="138" t="s">
        <v>1429</v>
      </c>
      <c r="O10325" s="114"/>
      <c r="P10325" s="117"/>
      <c r="Q10325" s="118"/>
      <c r="R10325" s="119"/>
      <c r="S10325" s="120"/>
      <c r="T10325" s="114"/>
      <c r="U10325" s="115"/>
      <c r="V10325" s="121"/>
      <c r="W10325" s="135"/>
      <c r="X10325" s="115"/>
      <c r="AB10325" s="109"/>
    </row>
    <row r="10326" spans="1:28" hidden="1" x14ac:dyDescent="0.25">
      <c r="A10326" s="134"/>
      <c r="B10326" s="109"/>
      <c r="C10326" s="412"/>
      <c r="D10326" s="113"/>
      <c r="E10326" s="111"/>
      <c r="F10326" s="112"/>
      <c r="G10326" s="113"/>
      <c r="H10326" s="113"/>
      <c r="I10326" s="114"/>
      <c r="J10326" s="115"/>
      <c r="L10326" s="114"/>
      <c r="M10326" s="114" t="s">
        <v>1427</v>
      </c>
      <c r="N10326" s="138" t="s">
        <v>1429</v>
      </c>
      <c r="O10326" s="114"/>
      <c r="P10326" s="117"/>
      <c r="Q10326" s="118"/>
      <c r="R10326" s="119"/>
      <c r="S10326" s="120"/>
      <c r="T10326" s="114"/>
      <c r="U10326" s="115"/>
      <c r="V10326" s="121"/>
      <c r="W10326" s="135"/>
      <c r="X10326" s="115"/>
      <c r="AB10326" s="109"/>
    </row>
    <row r="10327" spans="1:28" hidden="1" x14ac:dyDescent="0.25">
      <c r="A10327" s="134"/>
      <c r="B10327" s="109"/>
      <c r="C10327" s="412"/>
      <c r="D10327" s="113"/>
      <c r="E10327" s="111"/>
      <c r="F10327" s="112"/>
      <c r="G10327" s="113"/>
      <c r="H10327" s="113"/>
      <c r="I10327" s="114"/>
      <c r="J10327" s="115"/>
      <c r="L10327" s="114"/>
      <c r="M10327" s="114" t="s">
        <v>1427</v>
      </c>
      <c r="N10327" s="138" t="s">
        <v>1429</v>
      </c>
      <c r="O10327" s="114"/>
      <c r="P10327" s="117"/>
      <c r="Q10327" s="118"/>
      <c r="R10327" s="119"/>
      <c r="S10327" s="120"/>
      <c r="T10327" s="114"/>
      <c r="U10327" s="115"/>
      <c r="V10327" s="121"/>
      <c r="W10327" s="135"/>
      <c r="X10327" s="115"/>
      <c r="AB10327" s="109"/>
    </row>
    <row r="10328" spans="1:28" hidden="1" x14ac:dyDescent="0.25">
      <c r="A10328" s="125"/>
      <c r="B10328" s="123"/>
      <c r="C10328" s="412"/>
      <c r="D10328" s="137"/>
      <c r="E10328" s="141"/>
      <c r="F10328" s="116"/>
      <c r="G10328" s="137"/>
      <c r="H10328" s="137"/>
      <c r="I10328" s="126"/>
      <c r="J10328" s="124"/>
      <c r="L10328" s="125"/>
      <c r="M10328" s="114" t="s">
        <v>1427</v>
      </c>
      <c r="N10328" s="138" t="s">
        <v>1429</v>
      </c>
      <c r="O10328" s="126"/>
      <c r="P10328" s="127"/>
      <c r="Q10328" s="128"/>
      <c r="R10328" s="129"/>
      <c r="S10328" s="130"/>
      <c r="T10328" s="126"/>
      <c r="U10328" s="124"/>
      <c r="V10328" s="131"/>
      <c r="W10328" s="122"/>
      <c r="X10328" s="124"/>
      <c r="AB10328" s="123"/>
    </row>
    <row r="10329" spans="1:28" hidden="1" x14ac:dyDescent="0.25">
      <c r="A10329" s="134"/>
      <c r="B10329" s="109"/>
      <c r="C10329" s="412"/>
      <c r="D10329" s="113"/>
      <c r="E10329" s="111"/>
      <c r="F10329" s="112"/>
      <c r="G10329" s="113"/>
      <c r="H10329" s="113"/>
      <c r="I10329" s="114"/>
      <c r="J10329" s="115"/>
      <c r="L10329" s="114"/>
      <c r="M10329" s="114" t="s">
        <v>1427</v>
      </c>
      <c r="N10329" s="138" t="s">
        <v>1429</v>
      </c>
      <c r="O10329" s="114"/>
      <c r="P10329" s="117"/>
      <c r="Q10329" s="118"/>
      <c r="R10329" s="119"/>
      <c r="S10329" s="120"/>
      <c r="T10329" s="114"/>
      <c r="U10329" s="115"/>
      <c r="V10329" s="121"/>
      <c r="W10329" s="135"/>
      <c r="X10329" s="115"/>
      <c r="AB10329" s="109"/>
    </row>
    <row r="10330" spans="1:28" hidden="1" x14ac:dyDescent="0.25">
      <c r="A10330" s="134"/>
      <c r="B10330" s="109"/>
      <c r="C10330" s="412"/>
      <c r="D10330" s="113"/>
      <c r="E10330" s="111"/>
      <c r="F10330" s="112"/>
      <c r="G10330" s="113"/>
      <c r="H10330" s="113"/>
      <c r="I10330" s="114"/>
      <c r="J10330" s="115"/>
      <c r="L10330" s="114"/>
      <c r="M10330" s="114" t="s">
        <v>1427</v>
      </c>
      <c r="N10330" s="138" t="s">
        <v>1429</v>
      </c>
      <c r="O10330" s="114"/>
      <c r="P10330" s="117"/>
      <c r="Q10330" s="118"/>
      <c r="R10330" s="119"/>
      <c r="S10330" s="120"/>
      <c r="T10330" s="114"/>
      <c r="U10330" s="115"/>
      <c r="V10330" s="121"/>
      <c r="W10330" s="135"/>
      <c r="X10330" s="115"/>
      <c r="AB10330" s="109"/>
    </row>
    <row r="10331" spans="1:28" hidden="1" x14ac:dyDescent="0.25">
      <c r="A10331" s="134"/>
      <c r="B10331" s="109"/>
      <c r="C10331" s="412"/>
      <c r="D10331" s="113"/>
      <c r="E10331" s="111"/>
      <c r="F10331" s="112"/>
      <c r="G10331" s="113"/>
      <c r="H10331" s="113"/>
      <c r="I10331" s="114"/>
      <c r="J10331" s="115"/>
      <c r="L10331" s="114"/>
      <c r="M10331" s="114" t="s">
        <v>1427</v>
      </c>
      <c r="N10331" s="138" t="s">
        <v>1429</v>
      </c>
      <c r="O10331" s="114"/>
      <c r="P10331" s="117"/>
      <c r="Q10331" s="118"/>
      <c r="R10331" s="119"/>
      <c r="S10331" s="120"/>
      <c r="T10331" s="114"/>
      <c r="U10331" s="115"/>
      <c r="V10331" s="121"/>
      <c r="W10331" s="135"/>
      <c r="X10331" s="115"/>
      <c r="AB10331" s="109"/>
    </row>
    <row r="10332" spans="1:28" hidden="1" x14ac:dyDescent="0.25">
      <c r="A10332" s="134"/>
      <c r="B10332" s="109"/>
      <c r="C10332" s="412"/>
      <c r="D10332" s="113"/>
      <c r="E10332" s="111"/>
      <c r="F10332" s="112"/>
      <c r="G10332" s="113"/>
      <c r="H10332" s="113"/>
      <c r="I10332" s="114"/>
      <c r="J10332" s="115"/>
      <c r="L10332" s="114"/>
      <c r="M10332" s="114" t="s">
        <v>1427</v>
      </c>
      <c r="N10332" s="138" t="s">
        <v>1429</v>
      </c>
      <c r="O10332" s="114"/>
      <c r="P10332" s="117"/>
      <c r="Q10332" s="118"/>
      <c r="R10332" s="119"/>
      <c r="S10332" s="120"/>
      <c r="T10332" s="114"/>
      <c r="U10332" s="115"/>
      <c r="V10332" s="121"/>
      <c r="W10332" s="135"/>
      <c r="X10332" s="115"/>
      <c r="AB10332" s="109"/>
    </row>
    <row r="10333" spans="1:28" hidden="1" x14ac:dyDescent="0.25">
      <c r="A10333" s="134"/>
      <c r="B10333" s="109"/>
      <c r="C10333" s="412"/>
      <c r="D10333" s="113"/>
      <c r="E10333" s="111"/>
      <c r="F10333" s="112"/>
      <c r="G10333" s="113"/>
      <c r="H10333" s="113"/>
      <c r="I10333" s="114"/>
      <c r="J10333" s="115"/>
      <c r="L10333" s="114"/>
      <c r="M10333" s="114" t="s">
        <v>1427</v>
      </c>
      <c r="N10333" s="138" t="s">
        <v>1429</v>
      </c>
      <c r="O10333" s="114"/>
      <c r="P10333" s="117"/>
      <c r="Q10333" s="118"/>
      <c r="R10333" s="119"/>
      <c r="S10333" s="120"/>
      <c r="T10333" s="114"/>
      <c r="U10333" s="115"/>
      <c r="V10333" s="121"/>
      <c r="W10333" s="135"/>
      <c r="X10333" s="115"/>
      <c r="AB10333" s="109"/>
    </row>
    <row r="10334" spans="1:28" hidden="1" x14ac:dyDescent="0.25">
      <c r="A10334" s="125"/>
      <c r="B10334" s="123"/>
      <c r="C10334" s="412"/>
      <c r="D10334" s="137"/>
      <c r="E10334" s="141"/>
      <c r="F10334" s="116"/>
      <c r="G10334" s="137"/>
      <c r="H10334" s="137"/>
      <c r="I10334" s="126"/>
      <c r="J10334" s="124"/>
      <c r="L10334" s="125"/>
      <c r="M10334" s="114" t="s">
        <v>1427</v>
      </c>
      <c r="N10334" s="138" t="s">
        <v>1429</v>
      </c>
      <c r="O10334" s="126"/>
      <c r="P10334" s="127"/>
      <c r="Q10334" s="128"/>
      <c r="R10334" s="129"/>
      <c r="S10334" s="130"/>
      <c r="T10334" s="126"/>
      <c r="U10334" s="124"/>
      <c r="V10334" s="131"/>
      <c r="W10334" s="122"/>
      <c r="X10334" s="124"/>
      <c r="AB10334" s="123"/>
    </row>
    <row r="10335" spans="1:28" hidden="1" x14ac:dyDescent="0.25">
      <c r="A10335" s="134"/>
      <c r="B10335" s="109"/>
      <c r="C10335" s="412"/>
      <c r="D10335" s="113"/>
      <c r="E10335" s="111"/>
      <c r="F10335" s="112"/>
      <c r="G10335" s="113"/>
      <c r="H10335" s="113"/>
      <c r="I10335" s="114"/>
      <c r="J10335" s="115"/>
      <c r="L10335" s="114"/>
      <c r="M10335" s="114" t="s">
        <v>1427</v>
      </c>
      <c r="N10335" s="138" t="s">
        <v>1429</v>
      </c>
      <c r="O10335" s="114"/>
      <c r="P10335" s="117"/>
      <c r="Q10335" s="118"/>
      <c r="R10335" s="119"/>
      <c r="S10335" s="120"/>
      <c r="T10335" s="114"/>
      <c r="U10335" s="115"/>
      <c r="V10335" s="121"/>
      <c r="W10335" s="135"/>
      <c r="X10335" s="115"/>
      <c r="AB10335" s="109"/>
    </row>
    <row r="10336" spans="1:28" hidden="1" x14ac:dyDescent="0.25">
      <c r="A10336" s="134"/>
      <c r="B10336" s="109"/>
      <c r="C10336" s="412"/>
      <c r="D10336" s="113"/>
      <c r="E10336" s="111"/>
      <c r="F10336" s="112"/>
      <c r="G10336" s="113"/>
      <c r="H10336" s="113"/>
      <c r="I10336" s="114"/>
      <c r="J10336" s="115"/>
      <c r="L10336" s="114"/>
      <c r="M10336" s="114" t="s">
        <v>1427</v>
      </c>
      <c r="N10336" s="138" t="s">
        <v>1429</v>
      </c>
      <c r="O10336" s="114"/>
      <c r="P10336" s="117"/>
      <c r="Q10336" s="118"/>
      <c r="R10336" s="119"/>
      <c r="S10336" s="120"/>
      <c r="T10336" s="114"/>
      <c r="U10336" s="115"/>
      <c r="V10336" s="121"/>
      <c r="W10336" s="135"/>
      <c r="X10336" s="115"/>
      <c r="AB10336" s="109"/>
    </row>
    <row r="10337" spans="1:28" hidden="1" x14ac:dyDescent="0.25">
      <c r="A10337" s="134"/>
      <c r="B10337" s="109"/>
      <c r="C10337" s="412"/>
      <c r="D10337" s="113"/>
      <c r="E10337" s="111"/>
      <c r="F10337" s="112"/>
      <c r="G10337" s="113"/>
      <c r="H10337" s="113"/>
      <c r="I10337" s="114"/>
      <c r="J10337" s="115"/>
      <c r="L10337" s="114"/>
      <c r="M10337" s="114" t="s">
        <v>1427</v>
      </c>
      <c r="N10337" s="138" t="s">
        <v>1429</v>
      </c>
      <c r="O10337" s="114"/>
      <c r="P10337" s="117"/>
      <c r="Q10337" s="118"/>
      <c r="R10337" s="119"/>
      <c r="S10337" s="120"/>
      <c r="T10337" s="114"/>
      <c r="U10337" s="115"/>
      <c r="V10337" s="121"/>
      <c r="W10337" s="135"/>
      <c r="X10337" s="115"/>
      <c r="AB10337" s="109"/>
    </row>
    <row r="10338" spans="1:28" hidden="1" x14ac:dyDescent="0.25">
      <c r="A10338" s="134"/>
      <c r="B10338" s="109"/>
      <c r="C10338" s="412"/>
      <c r="D10338" s="113"/>
      <c r="E10338" s="111"/>
      <c r="F10338" s="112"/>
      <c r="G10338" s="113"/>
      <c r="H10338" s="113"/>
      <c r="I10338" s="114"/>
      <c r="J10338" s="115"/>
      <c r="L10338" s="114"/>
      <c r="M10338" s="114" t="s">
        <v>1427</v>
      </c>
      <c r="N10338" s="138" t="s">
        <v>1429</v>
      </c>
      <c r="O10338" s="114"/>
      <c r="P10338" s="117"/>
      <c r="Q10338" s="118"/>
      <c r="R10338" s="119"/>
      <c r="S10338" s="120"/>
      <c r="T10338" s="114"/>
      <c r="U10338" s="115"/>
      <c r="V10338" s="121"/>
      <c r="W10338" s="135"/>
      <c r="X10338" s="115"/>
      <c r="AB10338" s="109"/>
    </row>
    <row r="10339" spans="1:28" hidden="1" x14ac:dyDescent="0.25">
      <c r="A10339" s="134"/>
      <c r="B10339" s="109"/>
      <c r="C10339" s="412"/>
      <c r="D10339" s="113"/>
      <c r="E10339" s="111"/>
      <c r="F10339" s="112"/>
      <c r="G10339" s="113"/>
      <c r="H10339" s="113"/>
      <c r="I10339" s="114"/>
      <c r="J10339" s="115"/>
      <c r="L10339" s="114"/>
      <c r="M10339" s="114" t="s">
        <v>1427</v>
      </c>
      <c r="N10339" s="138" t="s">
        <v>1429</v>
      </c>
      <c r="O10339" s="114"/>
      <c r="P10339" s="117"/>
      <c r="Q10339" s="118"/>
      <c r="R10339" s="119"/>
      <c r="S10339" s="120"/>
      <c r="T10339" s="114"/>
      <c r="U10339" s="115"/>
      <c r="V10339" s="121"/>
      <c r="W10339" s="135"/>
      <c r="X10339" s="115"/>
      <c r="AB10339" s="109"/>
    </row>
    <row r="10340" spans="1:28" hidden="1" x14ac:dyDescent="0.25">
      <c r="A10340" s="125"/>
      <c r="B10340" s="123"/>
      <c r="C10340" s="412"/>
      <c r="D10340" s="137"/>
      <c r="E10340" s="141"/>
      <c r="F10340" s="116"/>
      <c r="G10340" s="137"/>
      <c r="H10340" s="137"/>
      <c r="I10340" s="126"/>
      <c r="J10340" s="124"/>
      <c r="L10340" s="125"/>
      <c r="M10340" s="114" t="s">
        <v>1427</v>
      </c>
      <c r="N10340" s="138" t="s">
        <v>1429</v>
      </c>
      <c r="O10340" s="126"/>
      <c r="P10340" s="127"/>
      <c r="Q10340" s="128"/>
      <c r="R10340" s="129"/>
      <c r="S10340" s="130"/>
      <c r="T10340" s="126"/>
      <c r="U10340" s="124"/>
      <c r="V10340" s="131"/>
      <c r="W10340" s="122"/>
      <c r="X10340" s="124"/>
      <c r="AB10340" s="123"/>
    </row>
    <row r="10341" spans="1:28" hidden="1" x14ac:dyDescent="0.25">
      <c r="A10341" s="134"/>
      <c r="B10341" s="109"/>
      <c r="C10341" s="412"/>
      <c r="D10341" s="113"/>
      <c r="E10341" s="111"/>
      <c r="F10341" s="112"/>
      <c r="G10341" s="113"/>
      <c r="H10341" s="113"/>
      <c r="I10341" s="114"/>
      <c r="J10341" s="115"/>
      <c r="L10341" s="114"/>
      <c r="M10341" s="114" t="s">
        <v>1427</v>
      </c>
      <c r="N10341" s="138" t="s">
        <v>1429</v>
      </c>
      <c r="O10341" s="114"/>
      <c r="P10341" s="117"/>
      <c r="Q10341" s="118"/>
      <c r="R10341" s="119"/>
      <c r="S10341" s="120"/>
      <c r="T10341" s="114"/>
      <c r="U10341" s="115"/>
      <c r="V10341" s="121"/>
      <c r="W10341" s="135"/>
      <c r="X10341" s="115"/>
      <c r="AB10341" s="109"/>
    </row>
    <row r="10342" spans="1:28" hidden="1" x14ac:dyDescent="0.25">
      <c r="A10342" s="134"/>
      <c r="B10342" s="109"/>
      <c r="C10342" s="412"/>
      <c r="D10342" s="113"/>
      <c r="E10342" s="111"/>
      <c r="F10342" s="112"/>
      <c r="G10342" s="113"/>
      <c r="H10342" s="113"/>
      <c r="I10342" s="114"/>
      <c r="J10342" s="115"/>
      <c r="L10342" s="114"/>
      <c r="M10342" s="114" t="s">
        <v>1427</v>
      </c>
      <c r="N10342" s="138" t="s">
        <v>1429</v>
      </c>
      <c r="O10342" s="114"/>
      <c r="P10342" s="117"/>
      <c r="Q10342" s="118"/>
      <c r="R10342" s="119"/>
      <c r="S10342" s="120"/>
      <c r="T10342" s="114"/>
      <c r="U10342" s="115"/>
      <c r="V10342" s="121"/>
      <c r="W10342" s="135"/>
      <c r="X10342" s="115"/>
      <c r="AB10342" s="109"/>
    </row>
    <row r="10343" spans="1:28" hidden="1" x14ac:dyDescent="0.25">
      <c r="A10343" s="134"/>
      <c r="B10343" s="109"/>
      <c r="C10343" s="412"/>
      <c r="D10343" s="113"/>
      <c r="E10343" s="111"/>
      <c r="F10343" s="112"/>
      <c r="G10343" s="113"/>
      <c r="H10343" s="113"/>
      <c r="I10343" s="114"/>
      <c r="J10343" s="115"/>
      <c r="L10343" s="114"/>
      <c r="M10343" s="114" t="s">
        <v>1427</v>
      </c>
      <c r="N10343" s="138" t="s">
        <v>1429</v>
      </c>
      <c r="O10343" s="114"/>
      <c r="P10343" s="117"/>
      <c r="Q10343" s="118"/>
      <c r="R10343" s="119"/>
      <c r="S10343" s="120"/>
      <c r="T10343" s="114"/>
      <c r="U10343" s="115"/>
      <c r="V10343" s="121"/>
      <c r="W10343" s="135"/>
      <c r="X10343" s="115"/>
      <c r="AB10343" s="109"/>
    </row>
    <row r="10344" spans="1:28" hidden="1" x14ac:dyDescent="0.25">
      <c r="A10344" s="134"/>
      <c r="B10344" s="109"/>
      <c r="C10344" s="412"/>
      <c r="D10344" s="113"/>
      <c r="E10344" s="111"/>
      <c r="F10344" s="112"/>
      <c r="G10344" s="113"/>
      <c r="H10344" s="113"/>
      <c r="I10344" s="114"/>
      <c r="J10344" s="115"/>
      <c r="L10344" s="114"/>
      <c r="M10344" s="114" t="s">
        <v>1427</v>
      </c>
      <c r="N10344" s="138" t="s">
        <v>1429</v>
      </c>
      <c r="O10344" s="114"/>
      <c r="P10344" s="117"/>
      <c r="Q10344" s="118"/>
      <c r="R10344" s="119"/>
      <c r="S10344" s="120"/>
      <c r="T10344" s="114"/>
      <c r="U10344" s="115"/>
      <c r="V10344" s="121"/>
      <c r="W10344" s="135"/>
      <c r="X10344" s="115"/>
      <c r="AB10344" s="109"/>
    </row>
    <row r="10345" spans="1:28" hidden="1" x14ac:dyDescent="0.25">
      <c r="A10345" s="134"/>
      <c r="B10345" s="109"/>
      <c r="C10345" s="412"/>
      <c r="D10345" s="113"/>
      <c r="E10345" s="111"/>
      <c r="F10345" s="112"/>
      <c r="G10345" s="113"/>
      <c r="H10345" s="113"/>
      <c r="I10345" s="114"/>
      <c r="J10345" s="115"/>
      <c r="L10345" s="114"/>
      <c r="M10345" s="114" t="s">
        <v>1427</v>
      </c>
      <c r="N10345" s="138" t="s">
        <v>1429</v>
      </c>
      <c r="O10345" s="114"/>
      <c r="P10345" s="117"/>
      <c r="Q10345" s="118"/>
      <c r="R10345" s="119"/>
      <c r="S10345" s="120"/>
      <c r="T10345" s="114"/>
      <c r="U10345" s="115"/>
      <c r="V10345" s="121"/>
      <c r="W10345" s="135"/>
      <c r="X10345" s="115"/>
      <c r="AB10345" s="109"/>
    </row>
    <row r="10346" spans="1:28" hidden="1" x14ac:dyDescent="0.25">
      <c r="A10346" s="125"/>
      <c r="B10346" s="123"/>
      <c r="C10346" s="412"/>
      <c r="D10346" s="137"/>
      <c r="E10346" s="141"/>
      <c r="F10346" s="116"/>
      <c r="G10346" s="137"/>
      <c r="H10346" s="137"/>
      <c r="I10346" s="126"/>
      <c r="J10346" s="124"/>
      <c r="L10346" s="125"/>
      <c r="M10346" s="114" t="s">
        <v>1427</v>
      </c>
      <c r="N10346" s="138" t="s">
        <v>1429</v>
      </c>
      <c r="O10346" s="126"/>
      <c r="P10346" s="127"/>
      <c r="Q10346" s="128"/>
      <c r="R10346" s="129"/>
      <c r="S10346" s="130"/>
      <c r="T10346" s="126"/>
      <c r="U10346" s="124"/>
      <c r="V10346" s="131"/>
      <c r="W10346" s="122"/>
      <c r="X10346" s="124"/>
      <c r="AB10346" s="123"/>
    </row>
    <row r="10347" spans="1:28" hidden="1" x14ac:dyDescent="0.25">
      <c r="A10347" s="134"/>
      <c r="B10347" s="109"/>
      <c r="C10347" s="412"/>
      <c r="D10347" s="113"/>
      <c r="E10347" s="111"/>
      <c r="F10347" s="112"/>
      <c r="G10347" s="113"/>
      <c r="H10347" s="113"/>
      <c r="I10347" s="114"/>
      <c r="J10347" s="115"/>
      <c r="L10347" s="114"/>
      <c r="M10347" s="114" t="s">
        <v>1427</v>
      </c>
      <c r="N10347" s="138" t="s">
        <v>1429</v>
      </c>
      <c r="O10347" s="114"/>
      <c r="P10347" s="117"/>
      <c r="Q10347" s="118"/>
      <c r="R10347" s="119"/>
      <c r="S10347" s="120"/>
      <c r="T10347" s="114"/>
      <c r="U10347" s="115"/>
      <c r="V10347" s="121"/>
      <c r="W10347" s="135"/>
      <c r="X10347" s="115"/>
      <c r="AB10347" s="109"/>
    </row>
    <row r="10348" spans="1:28" hidden="1" x14ac:dyDescent="0.25">
      <c r="A10348" s="134"/>
      <c r="B10348" s="109"/>
      <c r="C10348" s="412"/>
      <c r="D10348" s="113"/>
      <c r="E10348" s="111"/>
      <c r="F10348" s="112"/>
      <c r="G10348" s="113"/>
      <c r="H10348" s="113"/>
      <c r="I10348" s="114"/>
      <c r="J10348" s="115"/>
      <c r="L10348" s="114"/>
      <c r="M10348" s="114" t="s">
        <v>1427</v>
      </c>
      <c r="N10348" s="138" t="s">
        <v>1429</v>
      </c>
      <c r="O10348" s="114"/>
      <c r="P10348" s="117"/>
      <c r="Q10348" s="118"/>
      <c r="R10348" s="119"/>
      <c r="S10348" s="120"/>
      <c r="T10348" s="114"/>
      <c r="U10348" s="115"/>
      <c r="V10348" s="121"/>
      <c r="W10348" s="135"/>
      <c r="X10348" s="115"/>
      <c r="AB10348" s="109"/>
    </row>
    <row r="10349" spans="1:28" hidden="1" x14ac:dyDescent="0.25">
      <c r="A10349" s="134"/>
      <c r="B10349" s="109"/>
      <c r="C10349" s="412"/>
      <c r="D10349" s="113"/>
      <c r="E10349" s="111"/>
      <c r="F10349" s="112"/>
      <c r="G10349" s="113"/>
      <c r="H10349" s="113"/>
      <c r="I10349" s="114"/>
      <c r="J10349" s="115"/>
      <c r="L10349" s="114"/>
      <c r="M10349" s="114" t="s">
        <v>1427</v>
      </c>
      <c r="N10349" s="138" t="s">
        <v>1429</v>
      </c>
      <c r="O10349" s="114"/>
      <c r="P10349" s="117"/>
      <c r="Q10349" s="118"/>
      <c r="R10349" s="119"/>
      <c r="S10349" s="120"/>
      <c r="T10349" s="114"/>
      <c r="U10349" s="115"/>
      <c r="V10349" s="121"/>
      <c r="W10349" s="135"/>
      <c r="X10349" s="115"/>
      <c r="AB10349" s="109"/>
    </row>
    <row r="10350" spans="1:28" hidden="1" x14ac:dyDescent="0.25">
      <c r="A10350" s="134"/>
      <c r="B10350" s="109"/>
      <c r="C10350" s="412"/>
      <c r="D10350" s="113"/>
      <c r="E10350" s="111"/>
      <c r="F10350" s="112"/>
      <c r="G10350" s="113"/>
      <c r="H10350" s="113"/>
      <c r="I10350" s="114"/>
      <c r="J10350" s="115"/>
      <c r="L10350" s="114"/>
      <c r="M10350" s="114" t="s">
        <v>1427</v>
      </c>
      <c r="N10350" s="138" t="s">
        <v>1429</v>
      </c>
      <c r="O10350" s="114"/>
      <c r="P10350" s="117"/>
      <c r="Q10350" s="118"/>
      <c r="R10350" s="119"/>
      <c r="S10350" s="120"/>
      <c r="T10350" s="114"/>
      <c r="U10350" s="115"/>
      <c r="V10350" s="121"/>
      <c r="W10350" s="135"/>
      <c r="X10350" s="115"/>
      <c r="AB10350" s="109"/>
    </row>
    <row r="10351" spans="1:28" hidden="1" x14ac:dyDescent="0.25">
      <c r="A10351" s="134"/>
      <c r="B10351" s="109"/>
      <c r="C10351" s="412"/>
      <c r="D10351" s="113"/>
      <c r="E10351" s="111"/>
      <c r="F10351" s="112"/>
      <c r="G10351" s="113"/>
      <c r="H10351" s="113"/>
      <c r="I10351" s="114"/>
      <c r="J10351" s="115"/>
      <c r="L10351" s="114"/>
      <c r="M10351" s="114" t="s">
        <v>1427</v>
      </c>
      <c r="N10351" s="138" t="s">
        <v>1429</v>
      </c>
      <c r="O10351" s="114"/>
      <c r="P10351" s="117"/>
      <c r="Q10351" s="118"/>
      <c r="R10351" s="119"/>
      <c r="S10351" s="120"/>
      <c r="T10351" s="114"/>
      <c r="U10351" s="115"/>
      <c r="V10351" s="121"/>
      <c r="W10351" s="135"/>
      <c r="X10351" s="115"/>
      <c r="AB10351" s="109"/>
    </row>
    <row r="10352" spans="1:28" hidden="1" x14ac:dyDescent="0.25">
      <c r="A10352" s="125"/>
      <c r="B10352" s="123"/>
      <c r="C10352" s="412"/>
      <c r="D10352" s="137"/>
      <c r="E10352" s="141"/>
      <c r="F10352" s="116"/>
      <c r="G10352" s="137"/>
      <c r="H10352" s="137"/>
      <c r="I10352" s="126"/>
      <c r="J10352" s="124"/>
      <c r="L10352" s="125"/>
      <c r="M10352" s="114" t="s">
        <v>1427</v>
      </c>
      <c r="N10352" s="138" t="s">
        <v>1429</v>
      </c>
      <c r="O10352" s="126"/>
      <c r="P10352" s="127"/>
      <c r="Q10352" s="128"/>
      <c r="R10352" s="129"/>
      <c r="S10352" s="130"/>
      <c r="T10352" s="126"/>
      <c r="U10352" s="124"/>
      <c r="V10352" s="131"/>
      <c r="W10352" s="122"/>
      <c r="X10352" s="124"/>
      <c r="AB10352" s="123"/>
    </row>
    <row r="10353" spans="1:28" hidden="1" x14ac:dyDescent="0.25">
      <c r="A10353" s="134"/>
      <c r="B10353" s="109"/>
      <c r="C10353" s="412"/>
      <c r="D10353" s="113"/>
      <c r="E10353" s="111"/>
      <c r="F10353" s="112"/>
      <c r="G10353" s="113"/>
      <c r="H10353" s="113"/>
      <c r="I10353" s="114"/>
      <c r="J10353" s="115"/>
      <c r="L10353" s="114"/>
      <c r="M10353" s="114" t="s">
        <v>1427</v>
      </c>
      <c r="N10353" s="138" t="s">
        <v>1429</v>
      </c>
      <c r="O10353" s="114"/>
      <c r="P10353" s="117"/>
      <c r="Q10353" s="118"/>
      <c r="R10353" s="119"/>
      <c r="S10353" s="120"/>
      <c r="T10353" s="114"/>
      <c r="U10353" s="115"/>
      <c r="V10353" s="121"/>
      <c r="W10353" s="135"/>
      <c r="X10353" s="115"/>
      <c r="AB10353" s="109"/>
    </row>
    <row r="10354" spans="1:28" hidden="1" x14ac:dyDescent="0.25">
      <c r="A10354" s="134"/>
      <c r="B10354" s="109"/>
      <c r="C10354" s="412"/>
      <c r="D10354" s="113"/>
      <c r="E10354" s="111"/>
      <c r="F10354" s="112"/>
      <c r="G10354" s="113"/>
      <c r="H10354" s="113"/>
      <c r="I10354" s="114"/>
      <c r="J10354" s="115"/>
      <c r="L10354" s="114"/>
      <c r="M10354" s="114" t="s">
        <v>1427</v>
      </c>
      <c r="N10354" s="138" t="s">
        <v>1429</v>
      </c>
      <c r="O10354" s="114"/>
      <c r="P10354" s="117"/>
      <c r="Q10354" s="118"/>
      <c r="R10354" s="119"/>
      <c r="S10354" s="120"/>
      <c r="T10354" s="114"/>
      <c r="U10354" s="115"/>
      <c r="V10354" s="121"/>
      <c r="W10354" s="135"/>
      <c r="X10354" s="115"/>
      <c r="AB10354" s="109"/>
    </row>
    <row r="10355" spans="1:28" hidden="1" x14ac:dyDescent="0.25">
      <c r="A10355" s="134"/>
      <c r="B10355" s="109"/>
      <c r="C10355" s="412"/>
      <c r="D10355" s="113"/>
      <c r="E10355" s="111"/>
      <c r="F10355" s="112"/>
      <c r="G10355" s="113"/>
      <c r="H10355" s="113"/>
      <c r="I10355" s="114"/>
      <c r="J10355" s="115"/>
      <c r="L10355" s="114"/>
      <c r="M10355" s="114" t="s">
        <v>1427</v>
      </c>
      <c r="N10355" s="138" t="s">
        <v>1429</v>
      </c>
      <c r="O10355" s="114"/>
      <c r="P10355" s="117"/>
      <c r="Q10355" s="118"/>
      <c r="R10355" s="119"/>
      <c r="S10355" s="120"/>
      <c r="T10355" s="114"/>
      <c r="U10355" s="115"/>
      <c r="V10355" s="121"/>
      <c r="W10355" s="135"/>
      <c r="X10355" s="115"/>
      <c r="AB10355" s="109"/>
    </row>
    <row r="10356" spans="1:28" hidden="1" x14ac:dyDescent="0.25">
      <c r="A10356" s="134"/>
      <c r="B10356" s="109"/>
      <c r="C10356" s="412"/>
      <c r="D10356" s="113"/>
      <c r="E10356" s="111"/>
      <c r="F10356" s="112"/>
      <c r="G10356" s="113"/>
      <c r="H10356" s="113"/>
      <c r="I10356" s="114"/>
      <c r="J10356" s="115"/>
      <c r="L10356" s="114"/>
      <c r="M10356" s="114" t="s">
        <v>1427</v>
      </c>
      <c r="N10356" s="138" t="s">
        <v>1429</v>
      </c>
      <c r="O10356" s="114"/>
      <c r="P10356" s="117"/>
      <c r="Q10356" s="118"/>
      <c r="R10356" s="119"/>
      <c r="S10356" s="120"/>
      <c r="T10356" s="114"/>
      <c r="U10356" s="115"/>
      <c r="V10356" s="121"/>
      <c r="W10356" s="135"/>
      <c r="X10356" s="115"/>
      <c r="AB10356" s="109"/>
    </row>
    <row r="10357" spans="1:28" hidden="1" x14ac:dyDescent="0.25">
      <c r="A10357" s="134"/>
      <c r="B10357" s="109"/>
      <c r="C10357" s="412"/>
      <c r="D10357" s="113"/>
      <c r="E10357" s="111"/>
      <c r="F10357" s="112"/>
      <c r="G10357" s="113"/>
      <c r="H10357" s="113"/>
      <c r="I10357" s="114"/>
      <c r="J10357" s="115"/>
      <c r="L10357" s="114"/>
      <c r="M10357" s="114" t="s">
        <v>1427</v>
      </c>
      <c r="N10357" s="138" t="s">
        <v>1429</v>
      </c>
      <c r="O10357" s="114"/>
      <c r="P10357" s="117"/>
      <c r="Q10357" s="118"/>
      <c r="R10357" s="119"/>
      <c r="S10357" s="120"/>
      <c r="T10357" s="114"/>
      <c r="U10357" s="115"/>
      <c r="V10357" s="121"/>
      <c r="W10357" s="135"/>
      <c r="X10357" s="115"/>
      <c r="AB10357" s="109"/>
    </row>
    <row r="10358" spans="1:28" hidden="1" x14ac:dyDescent="0.25">
      <c r="A10358" s="125"/>
      <c r="B10358" s="123"/>
      <c r="C10358" s="412"/>
      <c r="D10358" s="137"/>
      <c r="E10358" s="141"/>
      <c r="F10358" s="116"/>
      <c r="G10358" s="137"/>
      <c r="H10358" s="137"/>
      <c r="I10358" s="126"/>
      <c r="J10358" s="124"/>
      <c r="L10358" s="125"/>
      <c r="M10358" s="114" t="s">
        <v>1427</v>
      </c>
      <c r="N10358" s="138" t="s">
        <v>1429</v>
      </c>
      <c r="O10358" s="126"/>
      <c r="P10358" s="127"/>
      <c r="Q10358" s="128"/>
      <c r="R10358" s="129"/>
      <c r="S10358" s="130"/>
      <c r="T10358" s="126"/>
      <c r="U10358" s="124"/>
      <c r="V10358" s="131"/>
      <c r="W10358" s="122"/>
      <c r="X10358" s="124"/>
      <c r="AB10358" s="123"/>
    </row>
    <row r="10359" spans="1:28" hidden="1" x14ac:dyDescent="0.25">
      <c r="A10359" s="134"/>
      <c r="B10359" s="109"/>
      <c r="C10359" s="412"/>
      <c r="D10359" s="113"/>
      <c r="E10359" s="111"/>
      <c r="F10359" s="112"/>
      <c r="G10359" s="113"/>
      <c r="H10359" s="113"/>
      <c r="I10359" s="114"/>
      <c r="J10359" s="115"/>
      <c r="L10359" s="114"/>
      <c r="M10359" s="114" t="s">
        <v>1427</v>
      </c>
      <c r="N10359" s="138" t="s">
        <v>1429</v>
      </c>
      <c r="O10359" s="114"/>
      <c r="P10359" s="117"/>
      <c r="Q10359" s="118"/>
      <c r="R10359" s="119"/>
      <c r="S10359" s="120"/>
      <c r="T10359" s="114"/>
      <c r="U10359" s="115"/>
      <c r="V10359" s="121"/>
      <c r="W10359" s="135"/>
      <c r="X10359" s="115"/>
      <c r="AB10359" s="109"/>
    </row>
    <row r="10360" spans="1:28" hidden="1" x14ac:dyDescent="0.25">
      <c r="A10360" s="134"/>
      <c r="B10360" s="109"/>
      <c r="C10360" s="412"/>
      <c r="D10360" s="113"/>
      <c r="E10360" s="111"/>
      <c r="F10360" s="112"/>
      <c r="G10360" s="113"/>
      <c r="H10360" s="113"/>
      <c r="I10360" s="114"/>
      <c r="J10360" s="115"/>
      <c r="L10360" s="114"/>
      <c r="M10360" s="114" t="s">
        <v>1427</v>
      </c>
      <c r="N10360" s="138" t="s">
        <v>1429</v>
      </c>
      <c r="O10360" s="114"/>
      <c r="P10360" s="117"/>
      <c r="Q10360" s="118"/>
      <c r="R10360" s="119"/>
      <c r="S10360" s="120"/>
      <c r="T10360" s="114"/>
      <c r="U10360" s="115"/>
      <c r="V10360" s="121"/>
      <c r="W10360" s="135"/>
      <c r="X10360" s="115"/>
      <c r="AB10360" s="109"/>
    </row>
    <row r="10361" spans="1:28" hidden="1" x14ac:dyDescent="0.25">
      <c r="A10361" s="134"/>
      <c r="B10361" s="109"/>
      <c r="C10361" s="412"/>
      <c r="D10361" s="113"/>
      <c r="E10361" s="111"/>
      <c r="F10361" s="112"/>
      <c r="G10361" s="113"/>
      <c r="H10361" s="113"/>
      <c r="I10361" s="114"/>
      <c r="J10361" s="115"/>
      <c r="L10361" s="114"/>
      <c r="M10361" s="114" t="s">
        <v>1427</v>
      </c>
      <c r="N10361" s="138" t="s">
        <v>1429</v>
      </c>
      <c r="O10361" s="114"/>
      <c r="P10361" s="117"/>
      <c r="Q10361" s="118"/>
      <c r="R10361" s="119"/>
      <c r="S10361" s="120"/>
      <c r="T10361" s="114"/>
      <c r="U10361" s="115"/>
      <c r="V10361" s="121"/>
      <c r="W10361" s="135"/>
      <c r="X10361" s="115"/>
      <c r="AB10361" s="109"/>
    </row>
    <row r="10362" spans="1:28" hidden="1" x14ac:dyDescent="0.25">
      <c r="A10362" s="134"/>
      <c r="B10362" s="109"/>
      <c r="C10362" s="412"/>
      <c r="D10362" s="113"/>
      <c r="E10362" s="111"/>
      <c r="F10362" s="112"/>
      <c r="G10362" s="113"/>
      <c r="H10362" s="113"/>
      <c r="I10362" s="114"/>
      <c r="J10362" s="115"/>
      <c r="L10362" s="114"/>
      <c r="M10362" s="114" t="s">
        <v>1427</v>
      </c>
      <c r="N10362" s="138" t="s">
        <v>1429</v>
      </c>
      <c r="O10362" s="114"/>
      <c r="P10362" s="117"/>
      <c r="Q10362" s="118"/>
      <c r="R10362" s="119"/>
      <c r="S10362" s="120"/>
      <c r="T10362" s="114"/>
      <c r="U10362" s="115"/>
      <c r="V10362" s="121"/>
      <c r="W10362" s="135"/>
      <c r="X10362" s="115"/>
      <c r="AB10362" s="109"/>
    </row>
    <row r="10363" spans="1:28" hidden="1" x14ac:dyDescent="0.25">
      <c r="A10363" s="134"/>
      <c r="B10363" s="109"/>
      <c r="C10363" s="412"/>
      <c r="D10363" s="113"/>
      <c r="E10363" s="111"/>
      <c r="F10363" s="112"/>
      <c r="G10363" s="113"/>
      <c r="H10363" s="113"/>
      <c r="I10363" s="114"/>
      <c r="J10363" s="115"/>
      <c r="L10363" s="114"/>
      <c r="M10363" s="114" t="s">
        <v>1427</v>
      </c>
      <c r="N10363" s="138" t="s">
        <v>1429</v>
      </c>
      <c r="O10363" s="114"/>
      <c r="P10363" s="117"/>
      <c r="Q10363" s="118"/>
      <c r="R10363" s="119"/>
      <c r="S10363" s="120"/>
      <c r="T10363" s="114"/>
      <c r="U10363" s="115"/>
      <c r="V10363" s="121"/>
      <c r="W10363" s="135"/>
      <c r="X10363" s="115"/>
      <c r="AB10363" s="109"/>
    </row>
    <row r="10364" spans="1:28" hidden="1" x14ac:dyDescent="0.25">
      <c r="A10364" s="125"/>
      <c r="B10364" s="123"/>
      <c r="C10364" s="412"/>
      <c r="D10364" s="137"/>
      <c r="E10364" s="141"/>
      <c r="F10364" s="116"/>
      <c r="G10364" s="137"/>
      <c r="H10364" s="137"/>
      <c r="I10364" s="126"/>
      <c r="J10364" s="124"/>
      <c r="L10364" s="125"/>
      <c r="M10364" s="114" t="s">
        <v>1427</v>
      </c>
      <c r="N10364" s="138" t="s">
        <v>1429</v>
      </c>
      <c r="O10364" s="126"/>
      <c r="P10364" s="127"/>
      <c r="Q10364" s="128"/>
      <c r="R10364" s="129"/>
      <c r="S10364" s="130"/>
      <c r="T10364" s="126"/>
      <c r="U10364" s="124"/>
      <c r="V10364" s="131"/>
      <c r="W10364" s="122"/>
      <c r="X10364" s="124"/>
      <c r="AB10364" s="123"/>
    </row>
    <row r="10365" spans="1:28" hidden="1" x14ac:dyDescent="0.25">
      <c r="A10365" s="134"/>
      <c r="B10365" s="109"/>
      <c r="C10365" s="412"/>
      <c r="D10365" s="113"/>
      <c r="E10365" s="111"/>
      <c r="F10365" s="112"/>
      <c r="G10365" s="113"/>
      <c r="H10365" s="113"/>
      <c r="I10365" s="114"/>
      <c r="J10365" s="115"/>
      <c r="L10365" s="114"/>
      <c r="M10365" s="114" t="s">
        <v>1427</v>
      </c>
      <c r="N10365" s="138" t="s">
        <v>1429</v>
      </c>
      <c r="O10365" s="114"/>
      <c r="P10365" s="117"/>
      <c r="Q10365" s="118"/>
      <c r="R10365" s="119"/>
      <c r="S10365" s="120"/>
      <c r="T10365" s="114"/>
      <c r="U10365" s="115"/>
      <c r="V10365" s="121"/>
      <c r="W10365" s="135"/>
      <c r="X10365" s="115"/>
      <c r="AB10365" s="109"/>
    </row>
    <row r="10366" spans="1:28" hidden="1" x14ac:dyDescent="0.25">
      <c r="A10366" s="134"/>
      <c r="B10366" s="109"/>
      <c r="C10366" s="412"/>
      <c r="D10366" s="113"/>
      <c r="E10366" s="111"/>
      <c r="F10366" s="112"/>
      <c r="G10366" s="113"/>
      <c r="H10366" s="113"/>
      <c r="I10366" s="114"/>
      <c r="J10366" s="115"/>
      <c r="L10366" s="114"/>
      <c r="M10366" s="114" t="s">
        <v>1427</v>
      </c>
      <c r="N10366" s="138" t="s">
        <v>1429</v>
      </c>
      <c r="O10366" s="114"/>
      <c r="P10366" s="117"/>
      <c r="Q10366" s="118"/>
      <c r="R10366" s="119"/>
      <c r="S10366" s="120"/>
      <c r="T10366" s="114"/>
      <c r="U10366" s="115"/>
      <c r="V10366" s="121"/>
      <c r="W10366" s="135"/>
      <c r="X10366" s="115"/>
      <c r="AB10366" s="109"/>
    </row>
    <row r="10367" spans="1:28" hidden="1" x14ac:dyDescent="0.25">
      <c r="A10367" s="134"/>
      <c r="B10367" s="109"/>
      <c r="C10367" s="412"/>
      <c r="D10367" s="113"/>
      <c r="E10367" s="111"/>
      <c r="F10367" s="112"/>
      <c r="G10367" s="113"/>
      <c r="H10367" s="113"/>
      <c r="I10367" s="114"/>
      <c r="J10367" s="115"/>
      <c r="L10367" s="114"/>
      <c r="M10367" s="114" t="s">
        <v>1427</v>
      </c>
      <c r="N10367" s="138" t="s">
        <v>1429</v>
      </c>
      <c r="O10367" s="114"/>
      <c r="P10367" s="117"/>
      <c r="Q10367" s="118"/>
      <c r="R10367" s="119"/>
      <c r="S10367" s="120"/>
      <c r="T10367" s="114"/>
      <c r="U10367" s="115"/>
      <c r="V10367" s="121"/>
      <c r="W10367" s="135"/>
      <c r="X10367" s="115"/>
      <c r="AB10367" s="109"/>
    </row>
    <row r="10368" spans="1:28" hidden="1" x14ac:dyDescent="0.25">
      <c r="A10368" s="134"/>
      <c r="B10368" s="109"/>
      <c r="C10368" s="412"/>
      <c r="D10368" s="113"/>
      <c r="E10368" s="111"/>
      <c r="F10368" s="112"/>
      <c r="G10368" s="113"/>
      <c r="H10368" s="113"/>
      <c r="I10368" s="114"/>
      <c r="J10368" s="115"/>
      <c r="L10368" s="114"/>
      <c r="M10368" s="114" t="s">
        <v>1427</v>
      </c>
      <c r="N10368" s="138" t="s">
        <v>1429</v>
      </c>
      <c r="O10368" s="114"/>
      <c r="P10368" s="117"/>
      <c r="Q10368" s="118"/>
      <c r="R10368" s="119"/>
      <c r="S10368" s="120"/>
      <c r="T10368" s="114"/>
      <c r="U10368" s="115"/>
      <c r="V10368" s="121"/>
      <c r="W10368" s="135"/>
      <c r="X10368" s="115"/>
      <c r="AB10368" s="109"/>
    </row>
    <row r="10369" spans="1:28" hidden="1" x14ac:dyDescent="0.25">
      <c r="A10369" s="134"/>
      <c r="B10369" s="109"/>
      <c r="C10369" s="412"/>
      <c r="D10369" s="113"/>
      <c r="E10369" s="111"/>
      <c r="F10369" s="112"/>
      <c r="G10369" s="113"/>
      <c r="H10369" s="113"/>
      <c r="I10369" s="114"/>
      <c r="J10369" s="115"/>
      <c r="L10369" s="114"/>
      <c r="M10369" s="114" t="s">
        <v>1427</v>
      </c>
      <c r="N10369" s="138" t="s">
        <v>1429</v>
      </c>
      <c r="O10369" s="114"/>
      <c r="P10369" s="117"/>
      <c r="Q10369" s="118"/>
      <c r="R10369" s="119"/>
      <c r="S10369" s="120"/>
      <c r="T10369" s="114"/>
      <c r="U10369" s="115"/>
      <c r="V10369" s="121"/>
      <c r="W10369" s="135"/>
      <c r="X10369" s="115"/>
      <c r="AB10369" s="109"/>
    </row>
    <row r="10370" spans="1:28" hidden="1" x14ac:dyDescent="0.25">
      <c r="A10370" s="125"/>
      <c r="B10370" s="123"/>
      <c r="C10370" s="412"/>
      <c r="D10370" s="137"/>
      <c r="E10370" s="141"/>
      <c r="F10370" s="116"/>
      <c r="G10370" s="137"/>
      <c r="H10370" s="137"/>
      <c r="I10370" s="126"/>
      <c r="J10370" s="124"/>
      <c r="L10370" s="125"/>
      <c r="M10370" s="114" t="s">
        <v>1427</v>
      </c>
      <c r="N10370" s="138" t="s">
        <v>1429</v>
      </c>
      <c r="O10370" s="126"/>
      <c r="P10370" s="127"/>
      <c r="Q10370" s="128"/>
      <c r="R10370" s="129"/>
      <c r="S10370" s="130"/>
      <c r="T10370" s="126"/>
      <c r="U10370" s="124"/>
      <c r="V10370" s="131"/>
      <c r="W10370" s="122"/>
      <c r="X10370" s="124"/>
      <c r="AB10370" s="123"/>
    </row>
    <row r="10371" spans="1:28" hidden="1" x14ac:dyDescent="0.25">
      <c r="A10371" s="134"/>
      <c r="B10371" s="109"/>
      <c r="C10371" s="412"/>
      <c r="D10371" s="113"/>
      <c r="E10371" s="111"/>
      <c r="F10371" s="112"/>
      <c r="G10371" s="113"/>
      <c r="H10371" s="113"/>
      <c r="I10371" s="114"/>
      <c r="J10371" s="115"/>
      <c r="L10371" s="114"/>
      <c r="M10371" s="114" t="s">
        <v>1427</v>
      </c>
      <c r="N10371" s="138" t="s">
        <v>1429</v>
      </c>
      <c r="O10371" s="114"/>
      <c r="P10371" s="117"/>
      <c r="Q10371" s="118"/>
      <c r="R10371" s="119"/>
      <c r="S10371" s="120"/>
      <c r="T10371" s="114"/>
      <c r="U10371" s="115"/>
      <c r="V10371" s="121"/>
      <c r="W10371" s="135"/>
      <c r="X10371" s="115"/>
      <c r="AB10371" s="109"/>
    </row>
    <row r="10372" spans="1:28" hidden="1" x14ac:dyDescent="0.25">
      <c r="A10372" s="134"/>
      <c r="B10372" s="109"/>
      <c r="C10372" s="412"/>
      <c r="D10372" s="113"/>
      <c r="E10372" s="111"/>
      <c r="F10372" s="112"/>
      <c r="G10372" s="113"/>
      <c r="H10372" s="113"/>
      <c r="I10372" s="114"/>
      <c r="J10372" s="115"/>
      <c r="L10372" s="114"/>
      <c r="M10372" s="114" t="s">
        <v>1427</v>
      </c>
      <c r="N10372" s="138" t="s">
        <v>1429</v>
      </c>
      <c r="O10372" s="114"/>
      <c r="P10372" s="117"/>
      <c r="Q10372" s="118"/>
      <c r="R10372" s="119"/>
      <c r="S10372" s="120"/>
      <c r="T10372" s="114"/>
      <c r="U10372" s="115"/>
      <c r="V10372" s="121"/>
      <c r="W10372" s="135"/>
      <c r="X10372" s="115"/>
      <c r="AB10372" s="109"/>
    </row>
    <row r="10373" spans="1:28" hidden="1" x14ac:dyDescent="0.25">
      <c r="A10373" s="134"/>
      <c r="B10373" s="109"/>
      <c r="C10373" s="412"/>
      <c r="D10373" s="113"/>
      <c r="E10373" s="111"/>
      <c r="F10373" s="112"/>
      <c r="G10373" s="113"/>
      <c r="H10373" s="113"/>
      <c r="I10373" s="114"/>
      <c r="J10373" s="115"/>
      <c r="L10373" s="114"/>
      <c r="M10373" s="114" t="s">
        <v>1427</v>
      </c>
      <c r="N10373" s="138" t="s">
        <v>1429</v>
      </c>
      <c r="O10373" s="114"/>
      <c r="P10373" s="117"/>
      <c r="Q10373" s="118"/>
      <c r="R10373" s="119"/>
      <c r="S10373" s="120"/>
      <c r="T10373" s="114"/>
      <c r="U10373" s="115"/>
      <c r="V10373" s="121"/>
      <c r="W10373" s="135"/>
      <c r="X10373" s="115"/>
      <c r="AB10373" s="109"/>
    </row>
    <row r="10374" spans="1:28" hidden="1" x14ac:dyDescent="0.25">
      <c r="A10374" s="134"/>
      <c r="B10374" s="109"/>
      <c r="C10374" s="412"/>
      <c r="D10374" s="113"/>
      <c r="E10374" s="111"/>
      <c r="F10374" s="112"/>
      <c r="G10374" s="113"/>
      <c r="H10374" s="113"/>
      <c r="I10374" s="114"/>
      <c r="J10374" s="115"/>
      <c r="L10374" s="114"/>
      <c r="M10374" s="114" t="s">
        <v>1427</v>
      </c>
      <c r="N10374" s="138" t="s">
        <v>1429</v>
      </c>
      <c r="O10374" s="114"/>
      <c r="P10374" s="117"/>
      <c r="Q10374" s="118"/>
      <c r="R10374" s="119"/>
      <c r="S10374" s="120"/>
      <c r="T10374" s="114"/>
      <c r="U10374" s="115"/>
      <c r="V10374" s="121"/>
      <c r="W10374" s="135"/>
      <c r="X10374" s="115"/>
      <c r="AB10374" s="109"/>
    </row>
    <row r="10375" spans="1:28" hidden="1" x14ac:dyDescent="0.25">
      <c r="A10375" s="134"/>
      <c r="B10375" s="109"/>
      <c r="C10375" s="412"/>
      <c r="D10375" s="113"/>
      <c r="E10375" s="111"/>
      <c r="F10375" s="112"/>
      <c r="G10375" s="113"/>
      <c r="H10375" s="113"/>
      <c r="I10375" s="114"/>
      <c r="J10375" s="115"/>
      <c r="L10375" s="114"/>
      <c r="M10375" s="114" t="s">
        <v>1427</v>
      </c>
      <c r="N10375" s="138" t="s">
        <v>1429</v>
      </c>
      <c r="O10375" s="114"/>
      <c r="P10375" s="117"/>
      <c r="Q10375" s="118"/>
      <c r="R10375" s="119"/>
      <c r="S10375" s="120"/>
      <c r="T10375" s="114"/>
      <c r="U10375" s="115"/>
      <c r="V10375" s="121"/>
      <c r="W10375" s="135"/>
      <c r="X10375" s="115"/>
      <c r="AB10375" s="109"/>
    </row>
    <row r="10376" spans="1:28" hidden="1" x14ac:dyDescent="0.25">
      <c r="A10376" s="125"/>
      <c r="B10376" s="123"/>
      <c r="C10376" s="412"/>
      <c r="D10376" s="137"/>
      <c r="E10376" s="141"/>
      <c r="F10376" s="116"/>
      <c r="G10376" s="137"/>
      <c r="H10376" s="137"/>
      <c r="I10376" s="126"/>
      <c r="J10376" s="124"/>
      <c r="L10376" s="125"/>
      <c r="M10376" s="114" t="s">
        <v>1427</v>
      </c>
      <c r="N10376" s="138" t="s">
        <v>1429</v>
      </c>
      <c r="O10376" s="126"/>
      <c r="P10376" s="127"/>
      <c r="Q10376" s="128"/>
      <c r="R10376" s="129"/>
      <c r="S10376" s="130"/>
      <c r="T10376" s="126"/>
      <c r="U10376" s="124"/>
      <c r="V10376" s="131"/>
      <c r="W10376" s="122"/>
      <c r="X10376" s="124"/>
      <c r="AB10376" s="123"/>
    </row>
    <row r="10377" spans="1:28" hidden="1" x14ac:dyDescent="0.25">
      <c r="A10377" s="134"/>
      <c r="B10377" s="109"/>
      <c r="C10377" s="412"/>
      <c r="D10377" s="113"/>
      <c r="E10377" s="111"/>
      <c r="F10377" s="112"/>
      <c r="G10377" s="113"/>
      <c r="H10377" s="113"/>
      <c r="I10377" s="114"/>
      <c r="J10377" s="115"/>
      <c r="L10377" s="114"/>
      <c r="M10377" s="114" t="s">
        <v>1427</v>
      </c>
      <c r="N10377" s="138" t="s">
        <v>1429</v>
      </c>
      <c r="O10377" s="114"/>
      <c r="P10377" s="117"/>
      <c r="Q10377" s="118"/>
      <c r="R10377" s="119"/>
      <c r="S10377" s="120"/>
      <c r="T10377" s="114"/>
      <c r="U10377" s="115"/>
      <c r="V10377" s="121"/>
      <c r="W10377" s="135"/>
      <c r="X10377" s="115"/>
      <c r="AB10377" s="109"/>
    </row>
    <row r="10378" spans="1:28" hidden="1" x14ac:dyDescent="0.25">
      <c r="A10378" s="134"/>
      <c r="B10378" s="109"/>
      <c r="C10378" s="412"/>
      <c r="D10378" s="113"/>
      <c r="E10378" s="111"/>
      <c r="F10378" s="112"/>
      <c r="G10378" s="113"/>
      <c r="H10378" s="113"/>
      <c r="I10378" s="114"/>
      <c r="J10378" s="115"/>
      <c r="L10378" s="114"/>
      <c r="M10378" s="114" t="s">
        <v>1427</v>
      </c>
      <c r="N10378" s="138" t="s">
        <v>1429</v>
      </c>
      <c r="O10378" s="114"/>
      <c r="P10378" s="117"/>
      <c r="Q10378" s="118"/>
      <c r="R10378" s="119"/>
      <c r="S10378" s="120"/>
      <c r="T10378" s="114"/>
      <c r="U10378" s="115"/>
      <c r="V10378" s="121"/>
      <c r="W10378" s="135"/>
      <c r="X10378" s="115"/>
      <c r="AB10378" s="109"/>
    </row>
    <row r="10379" spans="1:28" hidden="1" x14ac:dyDescent="0.25">
      <c r="A10379" s="134"/>
      <c r="B10379" s="109"/>
      <c r="C10379" s="412"/>
      <c r="D10379" s="113"/>
      <c r="E10379" s="111"/>
      <c r="F10379" s="112"/>
      <c r="G10379" s="113"/>
      <c r="H10379" s="113"/>
      <c r="I10379" s="114"/>
      <c r="J10379" s="115"/>
      <c r="L10379" s="114"/>
      <c r="M10379" s="114" t="s">
        <v>1427</v>
      </c>
      <c r="N10379" s="138" t="s">
        <v>1429</v>
      </c>
      <c r="O10379" s="114"/>
      <c r="P10379" s="117"/>
      <c r="Q10379" s="118"/>
      <c r="R10379" s="119"/>
      <c r="S10379" s="120"/>
      <c r="T10379" s="114"/>
      <c r="U10379" s="115"/>
      <c r="V10379" s="121"/>
      <c r="W10379" s="135"/>
      <c r="X10379" s="115"/>
      <c r="AB10379" s="109"/>
    </row>
    <row r="10380" spans="1:28" hidden="1" x14ac:dyDescent="0.25">
      <c r="A10380" s="134"/>
      <c r="B10380" s="109"/>
      <c r="C10380" s="412"/>
      <c r="D10380" s="113"/>
      <c r="E10380" s="111"/>
      <c r="F10380" s="112"/>
      <c r="G10380" s="113"/>
      <c r="H10380" s="113"/>
      <c r="I10380" s="114"/>
      <c r="J10380" s="115"/>
      <c r="L10380" s="114"/>
      <c r="M10380" s="114" t="s">
        <v>1427</v>
      </c>
      <c r="N10380" s="138" t="s">
        <v>1429</v>
      </c>
      <c r="O10380" s="114"/>
      <c r="P10380" s="117"/>
      <c r="Q10380" s="118"/>
      <c r="R10380" s="119"/>
      <c r="S10380" s="120"/>
      <c r="T10380" s="114"/>
      <c r="U10380" s="115"/>
      <c r="V10380" s="121"/>
      <c r="W10380" s="135"/>
      <c r="X10380" s="115"/>
      <c r="AB10380" s="109"/>
    </row>
    <row r="10381" spans="1:28" hidden="1" x14ac:dyDescent="0.25">
      <c r="A10381" s="134"/>
      <c r="B10381" s="109"/>
      <c r="C10381" s="412"/>
      <c r="D10381" s="113"/>
      <c r="E10381" s="111"/>
      <c r="F10381" s="112"/>
      <c r="G10381" s="113"/>
      <c r="H10381" s="113"/>
      <c r="I10381" s="114"/>
      <c r="J10381" s="115"/>
      <c r="L10381" s="114"/>
      <c r="M10381" s="114" t="s">
        <v>1427</v>
      </c>
      <c r="N10381" s="138" t="s">
        <v>1429</v>
      </c>
      <c r="O10381" s="114"/>
      <c r="P10381" s="117"/>
      <c r="Q10381" s="118"/>
      <c r="R10381" s="119"/>
      <c r="S10381" s="120"/>
      <c r="T10381" s="114"/>
      <c r="U10381" s="115"/>
      <c r="V10381" s="121"/>
      <c r="W10381" s="135"/>
      <c r="X10381" s="115"/>
      <c r="AB10381" s="109"/>
    </row>
    <row r="10382" spans="1:28" hidden="1" x14ac:dyDescent="0.25">
      <c r="A10382" s="134"/>
      <c r="B10382" s="109"/>
      <c r="C10382" s="412"/>
      <c r="D10382" s="113"/>
      <c r="E10382" s="111"/>
      <c r="F10382" s="112"/>
      <c r="G10382" s="113"/>
      <c r="H10382" s="113"/>
      <c r="I10382" s="114"/>
      <c r="J10382" s="115"/>
      <c r="L10382" s="114"/>
      <c r="M10382" s="114" t="s">
        <v>1427</v>
      </c>
      <c r="N10382" s="138" t="s">
        <v>1429</v>
      </c>
      <c r="O10382" s="114"/>
      <c r="P10382" s="117"/>
      <c r="Q10382" s="118"/>
      <c r="R10382" s="119"/>
      <c r="S10382" s="120"/>
      <c r="T10382" s="114"/>
      <c r="U10382" s="115"/>
      <c r="V10382" s="121"/>
      <c r="W10382" s="135"/>
      <c r="X10382" s="115"/>
      <c r="AB10382" s="109"/>
    </row>
    <row r="10383" spans="1:28" hidden="1" x14ac:dyDescent="0.25">
      <c r="A10383" s="134"/>
      <c r="B10383" s="109"/>
      <c r="C10383" s="412"/>
      <c r="D10383" s="113"/>
      <c r="E10383" s="111"/>
      <c r="F10383" s="112"/>
      <c r="G10383" s="113"/>
      <c r="H10383" s="113"/>
      <c r="I10383" s="114"/>
      <c r="J10383" s="115"/>
      <c r="L10383" s="114"/>
      <c r="M10383" s="114" t="s">
        <v>1427</v>
      </c>
      <c r="N10383" s="138" t="s">
        <v>1429</v>
      </c>
      <c r="O10383" s="114"/>
      <c r="P10383" s="117"/>
      <c r="Q10383" s="118"/>
      <c r="R10383" s="119"/>
      <c r="S10383" s="120"/>
      <c r="T10383" s="114"/>
      <c r="U10383" s="115"/>
      <c r="V10383" s="121"/>
      <c r="W10383" s="135"/>
      <c r="X10383" s="115"/>
      <c r="AB10383" s="109"/>
    </row>
    <row r="10384" spans="1:28" hidden="1" x14ac:dyDescent="0.25">
      <c r="A10384" s="134"/>
      <c r="B10384" s="109"/>
      <c r="C10384" s="412"/>
      <c r="D10384" s="113"/>
      <c r="E10384" s="111"/>
      <c r="F10384" s="112"/>
      <c r="G10384" s="113"/>
      <c r="H10384" s="113"/>
      <c r="I10384" s="114"/>
      <c r="J10384" s="115"/>
      <c r="L10384" s="114"/>
      <c r="M10384" s="114" t="s">
        <v>1427</v>
      </c>
      <c r="N10384" s="138" t="s">
        <v>1429</v>
      </c>
      <c r="O10384" s="114"/>
      <c r="P10384" s="117"/>
      <c r="Q10384" s="118"/>
      <c r="R10384" s="119"/>
      <c r="S10384" s="120"/>
      <c r="T10384" s="114"/>
      <c r="U10384" s="115"/>
      <c r="V10384" s="121"/>
      <c r="W10384" s="135"/>
      <c r="X10384" s="115"/>
      <c r="AB10384" s="109"/>
    </row>
    <row r="10385" spans="1:28" hidden="1" x14ac:dyDescent="0.25">
      <c r="A10385" s="125"/>
      <c r="B10385" s="123"/>
      <c r="C10385" s="412"/>
      <c r="D10385" s="137"/>
      <c r="E10385" s="141"/>
      <c r="F10385" s="116"/>
      <c r="G10385" s="137"/>
      <c r="H10385" s="137"/>
      <c r="I10385" s="126"/>
      <c r="J10385" s="124"/>
      <c r="L10385" s="125"/>
      <c r="M10385" s="114" t="s">
        <v>1427</v>
      </c>
      <c r="N10385" s="138" t="s">
        <v>1429</v>
      </c>
      <c r="O10385" s="126"/>
      <c r="P10385" s="127"/>
      <c r="Q10385" s="128"/>
      <c r="R10385" s="129"/>
      <c r="S10385" s="130"/>
      <c r="T10385" s="126"/>
      <c r="U10385" s="124"/>
      <c r="V10385" s="131"/>
      <c r="W10385" s="122"/>
      <c r="X10385" s="124"/>
      <c r="AB10385" s="123"/>
    </row>
    <row r="10386" spans="1:28" hidden="1" x14ac:dyDescent="0.25">
      <c r="A10386" s="134"/>
      <c r="B10386" s="109"/>
      <c r="C10386" s="412"/>
      <c r="D10386" s="113"/>
      <c r="E10386" s="111"/>
      <c r="F10386" s="112"/>
      <c r="G10386" s="113"/>
      <c r="H10386" s="113"/>
      <c r="I10386" s="114"/>
      <c r="J10386" s="115"/>
      <c r="L10386" s="114"/>
      <c r="M10386" s="114" t="s">
        <v>1427</v>
      </c>
      <c r="N10386" s="138" t="s">
        <v>1429</v>
      </c>
      <c r="O10386" s="114"/>
      <c r="P10386" s="117"/>
      <c r="Q10386" s="118"/>
      <c r="R10386" s="119"/>
      <c r="S10386" s="120"/>
      <c r="T10386" s="114"/>
      <c r="U10386" s="115"/>
      <c r="V10386" s="121"/>
      <c r="W10386" s="135"/>
      <c r="X10386" s="115"/>
      <c r="AB10386" s="109"/>
    </row>
    <row r="10387" spans="1:28" hidden="1" x14ac:dyDescent="0.25">
      <c r="A10387" s="134"/>
      <c r="B10387" s="109"/>
      <c r="C10387" s="412"/>
      <c r="D10387" s="113"/>
      <c r="E10387" s="111"/>
      <c r="F10387" s="112"/>
      <c r="G10387" s="113"/>
      <c r="H10387" s="113"/>
      <c r="I10387" s="114"/>
      <c r="J10387" s="115"/>
      <c r="L10387" s="114"/>
      <c r="M10387" s="114" t="s">
        <v>1427</v>
      </c>
      <c r="N10387" s="138" t="s">
        <v>1429</v>
      </c>
      <c r="O10387" s="114"/>
      <c r="P10387" s="117"/>
      <c r="Q10387" s="118"/>
      <c r="R10387" s="119"/>
      <c r="S10387" s="120"/>
      <c r="T10387" s="114"/>
      <c r="U10387" s="115"/>
      <c r="V10387" s="121"/>
      <c r="W10387" s="135"/>
      <c r="X10387" s="115"/>
      <c r="AB10387" s="109"/>
    </row>
    <row r="10388" spans="1:28" hidden="1" x14ac:dyDescent="0.25">
      <c r="A10388" s="134"/>
      <c r="B10388" s="109"/>
      <c r="C10388" s="412"/>
      <c r="D10388" s="113"/>
      <c r="E10388" s="111"/>
      <c r="F10388" s="112"/>
      <c r="G10388" s="113"/>
      <c r="H10388" s="113"/>
      <c r="I10388" s="114"/>
      <c r="J10388" s="115"/>
      <c r="L10388" s="114"/>
      <c r="M10388" s="114" t="s">
        <v>1427</v>
      </c>
      <c r="N10388" s="138" t="s">
        <v>1429</v>
      </c>
      <c r="O10388" s="114"/>
      <c r="P10388" s="117"/>
      <c r="Q10388" s="118"/>
      <c r="R10388" s="119"/>
      <c r="S10388" s="120"/>
      <c r="T10388" s="114"/>
      <c r="U10388" s="115"/>
      <c r="V10388" s="121"/>
      <c r="W10388" s="135"/>
      <c r="X10388" s="115"/>
      <c r="AB10388" s="109"/>
    </row>
    <row r="10389" spans="1:28" hidden="1" x14ac:dyDescent="0.25">
      <c r="A10389" s="134"/>
      <c r="B10389" s="109"/>
      <c r="C10389" s="412"/>
      <c r="D10389" s="113"/>
      <c r="E10389" s="111"/>
      <c r="F10389" s="112"/>
      <c r="G10389" s="113"/>
      <c r="H10389" s="113"/>
      <c r="I10389" s="114"/>
      <c r="J10389" s="115"/>
      <c r="L10389" s="114"/>
      <c r="M10389" s="114" t="s">
        <v>1427</v>
      </c>
      <c r="N10389" s="138" t="s">
        <v>1429</v>
      </c>
      <c r="O10389" s="114"/>
      <c r="P10389" s="117"/>
      <c r="Q10389" s="118"/>
      <c r="R10389" s="119"/>
      <c r="S10389" s="120"/>
      <c r="T10389" s="114"/>
      <c r="U10389" s="115"/>
      <c r="V10389" s="121"/>
      <c r="W10389" s="135"/>
      <c r="X10389" s="115"/>
      <c r="AB10389" s="109"/>
    </row>
    <row r="10390" spans="1:28" hidden="1" x14ac:dyDescent="0.25">
      <c r="A10390" s="134"/>
      <c r="B10390" s="109"/>
      <c r="C10390" s="412"/>
      <c r="D10390" s="113"/>
      <c r="E10390" s="111"/>
      <c r="F10390" s="112"/>
      <c r="G10390" s="113"/>
      <c r="H10390" s="113"/>
      <c r="I10390" s="114"/>
      <c r="J10390" s="115"/>
      <c r="L10390" s="114"/>
      <c r="M10390" s="114" t="s">
        <v>1427</v>
      </c>
      <c r="N10390" s="138" t="s">
        <v>1429</v>
      </c>
      <c r="O10390" s="114"/>
      <c r="P10390" s="117"/>
      <c r="Q10390" s="118"/>
      <c r="R10390" s="119"/>
      <c r="S10390" s="120"/>
      <c r="T10390" s="114"/>
      <c r="U10390" s="115"/>
      <c r="V10390" s="121"/>
      <c r="W10390" s="135"/>
      <c r="X10390" s="115"/>
      <c r="AB10390" s="109"/>
    </row>
    <row r="10391" spans="1:28" hidden="1" x14ac:dyDescent="0.25">
      <c r="A10391" s="125"/>
      <c r="B10391" s="123"/>
      <c r="C10391" s="412"/>
      <c r="D10391" s="137"/>
      <c r="E10391" s="141"/>
      <c r="F10391" s="116"/>
      <c r="G10391" s="137"/>
      <c r="H10391" s="137"/>
      <c r="I10391" s="126"/>
      <c r="J10391" s="124"/>
      <c r="L10391" s="125"/>
      <c r="M10391" s="114" t="s">
        <v>1427</v>
      </c>
      <c r="N10391" s="138" t="s">
        <v>1429</v>
      </c>
      <c r="O10391" s="126"/>
      <c r="P10391" s="127"/>
      <c r="Q10391" s="128"/>
      <c r="R10391" s="129"/>
      <c r="S10391" s="130"/>
      <c r="T10391" s="126"/>
      <c r="U10391" s="124"/>
      <c r="V10391" s="131"/>
      <c r="W10391" s="122"/>
      <c r="X10391" s="124"/>
      <c r="AB10391" s="123"/>
    </row>
    <row r="10392" spans="1:28" hidden="1" x14ac:dyDescent="0.25">
      <c r="A10392" s="134"/>
      <c r="B10392" s="109"/>
      <c r="C10392" s="412"/>
      <c r="D10392" s="113"/>
      <c r="E10392" s="111"/>
      <c r="F10392" s="112"/>
      <c r="G10392" s="113"/>
      <c r="H10392" s="113"/>
      <c r="I10392" s="114"/>
      <c r="J10392" s="115"/>
      <c r="L10392" s="114"/>
      <c r="M10392" s="114" t="s">
        <v>1427</v>
      </c>
      <c r="N10392" s="138" t="s">
        <v>1429</v>
      </c>
      <c r="O10392" s="114"/>
      <c r="P10392" s="117"/>
      <c r="Q10392" s="118"/>
      <c r="R10392" s="119"/>
      <c r="S10392" s="120"/>
      <c r="T10392" s="114"/>
      <c r="U10392" s="115"/>
      <c r="V10392" s="121"/>
      <c r="W10392" s="135"/>
      <c r="X10392" s="115"/>
      <c r="AB10392" s="109"/>
    </row>
    <row r="10393" spans="1:28" hidden="1" x14ac:dyDescent="0.25">
      <c r="A10393" s="134"/>
      <c r="B10393" s="109"/>
      <c r="C10393" s="412"/>
      <c r="D10393" s="113"/>
      <c r="E10393" s="111"/>
      <c r="F10393" s="112"/>
      <c r="G10393" s="113"/>
      <c r="H10393" s="113"/>
      <c r="I10393" s="114"/>
      <c r="J10393" s="115"/>
      <c r="L10393" s="114"/>
      <c r="M10393" s="114" t="s">
        <v>1427</v>
      </c>
      <c r="N10393" s="138" t="s">
        <v>1429</v>
      </c>
      <c r="O10393" s="114"/>
      <c r="P10393" s="117"/>
      <c r="Q10393" s="118"/>
      <c r="R10393" s="119"/>
      <c r="S10393" s="120"/>
      <c r="T10393" s="114"/>
      <c r="U10393" s="115"/>
      <c r="V10393" s="121"/>
      <c r="W10393" s="135"/>
      <c r="X10393" s="115"/>
      <c r="AB10393" s="109"/>
    </row>
    <row r="10394" spans="1:28" hidden="1" x14ac:dyDescent="0.25">
      <c r="A10394" s="134"/>
      <c r="B10394" s="109"/>
      <c r="C10394" s="412"/>
      <c r="D10394" s="113"/>
      <c r="E10394" s="111"/>
      <c r="F10394" s="112"/>
      <c r="G10394" s="113"/>
      <c r="H10394" s="113"/>
      <c r="I10394" s="114"/>
      <c r="J10394" s="115"/>
      <c r="L10394" s="114"/>
      <c r="M10394" s="114" t="s">
        <v>1427</v>
      </c>
      <c r="N10394" s="138" t="s">
        <v>1429</v>
      </c>
      <c r="O10394" s="114"/>
      <c r="P10394" s="117"/>
      <c r="Q10394" s="118"/>
      <c r="R10394" s="119"/>
      <c r="S10394" s="120"/>
      <c r="T10394" s="114"/>
      <c r="U10394" s="115"/>
      <c r="V10394" s="121"/>
      <c r="W10394" s="135"/>
      <c r="X10394" s="115"/>
      <c r="AB10394" s="109"/>
    </row>
    <row r="10395" spans="1:28" hidden="1" x14ac:dyDescent="0.25">
      <c r="A10395" s="134"/>
      <c r="B10395" s="109"/>
      <c r="C10395" s="412"/>
      <c r="D10395" s="113"/>
      <c r="E10395" s="111"/>
      <c r="F10395" s="112"/>
      <c r="G10395" s="113"/>
      <c r="H10395" s="113"/>
      <c r="I10395" s="114"/>
      <c r="J10395" s="115"/>
      <c r="L10395" s="114"/>
      <c r="M10395" s="114" t="s">
        <v>1427</v>
      </c>
      <c r="N10395" s="138" t="s">
        <v>1429</v>
      </c>
      <c r="O10395" s="114"/>
      <c r="P10395" s="117"/>
      <c r="Q10395" s="118"/>
      <c r="R10395" s="119"/>
      <c r="S10395" s="120"/>
      <c r="T10395" s="114"/>
      <c r="U10395" s="115"/>
      <c r="V10395" s="121"/>
      <c r="W10395" s="135"/>
      <c r="X10395" s="115"/>
      <c r="AB10395" s="109"/>
    </row>
    <row r="10396" spans="1:28" hidden="1" x14ac:dyDescent="0.25">
      <c r="A10396" s="134"/>
      <c r="B10396" s="109"/>
      <c r="C10396" s="412"/>
      <c r="D10396" s="113"/>
      <c r="E10396" s="111"/>
      <c r="F10396" s="112"/>
      <c r="G10396" s="113"/>
      <c r="H10396" s="113"/>
      <c r="I10396" s="114"/>
      <c r="J10396" s="115"/>
      <c r="L10396" s="114"/>
      <c r="M10396" s="114" t="s">
        <v>1427</v>
      </c>
      <c r="N10396" s="138" t="s">
        <v>1429</v>
      </c>
      <c r="O10396" s="114"/>
      <c r="P10396" s="117"/>
      <c r="Q10396" s="118"/>
      <c r="R10396" s="119"/>
      <c r="S10396" s="120"/>
      <c r="T10396" s="114"/>
      <c r="U10396" s="115"/>
      <c r="V10396" s="121"/>
      <c r="W10396" s="135"/>
      <c r="X10396" s="115"/>
      <c r="AB10396" s="109"/>
    </row>
    <row r="10397" spans="1:28" hidden="1" x14ac:dyDescent="0.25">
      <c r="A10397" s="125"/>
      <c r="B10397" s="123"/>
      <c r="C10397" s="412"/>
      <c r="D10397" s="137"/>
      <c r="E10397" s="141"/>
      <c r="F10397" s="116"/>
      <c r="G10397" s="137"/>
      <c r="H10397" s="137"/>
      <c r="I10397" s="126"/>
      <c r="J10397" s="124"/>
      <c r="L10397" s="125"/>
      <c r="M10397" s="114" t="s">
        <v>1427</v>
      </c>
      <c r="N10397" s="138" t="s">
        <v>1429</v>
      </c>
      <c r="O10397" s="126"/>
      <c r="P10397" s="127"/>
      <c r="Q10397" s="128"/>
      <c r="R10397" s="129"/>
      <c r="S10397" s="130"/>
      <c r="T10397" s="126"/>
      <c r="U10397" s="124"/>
      <c r="V10397" s="131"/>
      <c r="W10397" s="122"/>
      <c r="X10397" s="124"/>
      <c r="AB10397" s="123"/>
    </row>
    <row r="10398" spans="1:28" hidden="1" x14ac:dyDescent="0.25">
      <c r="A10398" s="134"/>
      <c r="B10398" s="109"/>
      <c r="C10398" s="412"/>
      <c r="D10398" s="113"/>
      <c r="E10398" s="111"/>
      <c r="F10398" s="112"/>
      <c r="G10398" s="113"/>
      <c r="H10398" s="113"/>
      <c r="I10398" s="114"/>
      <c r="J10398" s="115"/>
      <c r="L10398" s="114"/>
      <c r="M10398" s="114" t="s">
        <v>1427</v>
      </c>
      <c r="N10398" s="138" t="s">
        <v>1429</v>
      </c>
      <c r="O10398" s="114"/>
      <c r="P10398" s="117"/>
      <c r="Q10398" s="118"/>
      <c r="R10398" s="119"/>
      <c r="S10398" s="120"/>
      <c r="T10398" s="114"/>
      <c r="U10398" s="115"/>
      <c r="V10398" s="121"/>
      <c r="W10398" s="135"/>
      <c r="X10398" s="115"/>
      <c r="AB10398" s="109"/>
    </row>
    <row r="10399" spans="1:28" hidden="1" x14ac:dyDescent="0.25">
      <c r="A10399" s="134"/>
      <c r="B10399" s="109"/>
      <c r="C10399" s="412"/>
      <c r="D10399" s="113"/>
      <c r="E10399" s="111"/>
      <c r="F10399" s="112"/>
      <c r="G10399" s="113"/>
      <c r="H10399" s="113"/>
      <c r="I10399" s="114"/>
      <c r="J10399" s="115"/>
      <c r="L10399" s="114"/>
      <c r="M10399" s="114" t="s">
        <v>1427</v>
      </c>
      <c r="N10399" s="138" t="s">
        <v>1429</v>
      </c>
      <c r="O10399" s="114"/>
      <c r="P10399" s="117"/>
      <c r="Q10399" s="118"/>
      <c r="R10399" s="119"/>
      <c r="S10399" s="120"/>
      <c r="T10399" s="114"/>
      <c r="U10399" s="115"/>
      <c r="V10399" s="121"/>
      <c r="W10399" s="135"/>
      <c r="X10399" s="115"/>
      <c r="AB10399" s="109"/>
    </row>
    <row r="10400" spans="1:28" hidden="1" x14ac:dyDescent="0.25">
      <c r="A10400" s="134"/>
      <c r="B10400" s="109"/>
      <c r="C10400" s="412"/>
      <c r="D10400" s="113"/>
      <c r="E10400" s="111"/>
      <c r="F10400" s="112"/>
      <c r="G10400" s="113"/>
      <c r="H10400" s="113"/>
      <c r="I10400" s="114"/>
      <c r="J10400" s="115"/>
      <c r="L10400" s="114"/>
      <c r="M10400" s="114" t="s">
        <v>1427</v>
      </c>
      <c r="N10400" s="138" t="s">
        <v>1429</v>
      </c>
      <c r="O10400" s="114"/>
      <c r="P10400" s="117"/>
      <c r="Q10400" s="118"/>
      <c r="R10400" s="119"/>
      <c r="S10400" s="120"/>
      <c r="T10400" s="114"/>
      <c r="U10400" s="115"/>
      <c r="V10400" s="121"/>
      <c r="W10400" s="135"/>
      <c r="X10400" s="115"/>
      <c r="AB10400" s="109"/>
    </row>
    <row r="10401" spans="1:28" hidden="1" x14ac:dyDescent="0.25">
      <c r="A10401" s="134"/>
      <c r="B10401" s="109"/>
      <c r="C10401" s="412"/>
      <c r="D10401" s="113"/>
      <c r="E10401" s="111"/>
      <c r="F10401" s="112"/>
      <c r="G10401" s="113"/>
      <c r="H10401" s="113"/>
      <c r="I10401" s="114"/>
      <c r="J10401" s="115"/>
      <c r="L10401" s="114"/>
      <c r="M10401" s="114" t="s">
        <v>1427</v>
      </c>
      <c r="N10401" s="138" t="s">
        <v>1429</v>
      </c>
      <c r="O10401" s="114"/>
      <c r="P10401" s="117"/>
      <c r="Q10401" s="118"/>
      <c r="R10401" s="119"/>
      <c r="S10401" s="120"/>
      <c r="T10401" s="114"/>
      <c r="U10401" s="115"/>
      <c r="V10401" s="121"/>
      <c r="W10401" s="135"/>
      <c r="X10401" s="115"/>
      <c r="AB10401" s="109"/>
    </row>
    <row r="10402" spans="1:28" hidden="1" x14ac:dyDescent="0.25">
      <c r="A10402" s="134"/>
      <c r="B10402" s="109"/>
      <c r="C10402" s="412"/>
      <c r="D10402" s="113"/>
      <c r="E10402" s="111"/>
      <c r="F10402" s="112"/>
      <c r="G10402" s="113"/>
      <c r="H10402" s="113"/>
      <c r="I10402" s="114"/>
      <c r="J10402" s="115"/>
      <c r="L10402" s="114"/>
      <c r="M10402" s="114" t="s">
        <v>1427</v>
      </c>
      <c r="N10402" s="138" t="s">
        <v>1429</v>
      </c>
      <c r="O10402" s="114"/>
      <c r="P10402" s="117"/>
      <c r="Q10402" s="118"/>
      <c r="R10402" s="119"/>
      <c r="S10402" s="120"/>
      <c r="T10402" s="114"/>
      <c r="U10402" s="115"/>
      <c r="V10402" s="121"/>
      <c r="W10402" s="135"/>
      <c r="X10402" s="115"/>
      <c r="AB10402" s="109"/>
    </row>
    <row r="10403" spans="1:28" hidden="1" x14ac:dyDescent="0.25">
      <c r="A10403" s="125"/>
      <c r="B10403" s="123"/>
      <c r="C10403" s="412"/>
      <c r="D10403" s="137"/>
      <c r="E10403" s="141"/>
      <c r="F10403" s="116"/>
      <c r="G10403" s="137"/>
      <c r="H10403" s="137"/>
      <c r="I10403" s="126"/>
      <c r="J10403" s="124"/>
      <c r="L10403" s="125"/>
      <c r="M10403" s="114" t="s">
        <v>1427</v>
      </c>
      <c r="N10403" s="138" t="s">
        <v>1429</v>
      </c>
      <c r="O10403" s="126"/>
      <c r="P10403" s="127"/>
      <c r="Q10403" s="128"/>
      <c r="R10403" s="129"/>
      <c r="S10403" s="130"/>
      <c r="T10403" s="126"/>
      <c r="U10403" s="124"/>
      <c r="V10403" s="131"/>
      <c r="W10403" s="122"/>
      <c r="X10403" s="124"/>
      <c r="AB10403" s="123"/>
    </row>
    <row r="10404" spans="1:28" hidden="1" x14ac:dyDescent="0.25">
      <c r="A10404" s="134"/>
      <c r="B10404" s="109"/>
      <c r="C10404" s="412"/>
      <c r="D10404" s="113"/>
      <c r="E10404" s="111"/>
      <c r="F10404" s="112"/>
      <c r="G10404" s="113"/>
      <c r="H10404" s="113"/>
      <c r="I10404" s="114"/>
      <c r="J10404" s="115"/>
      <c r="L10404" s="114"/>
      <c r="M10404" s="114" t="s">
        <v>1427</v>
      </c>
      <c r="N10404" s="138" t="s">
        <v>1429</v>
      </c>
      <c r="O10404" s="114"/>
      <c r="P10404" s="117"/>
      <c r="Q10404" s="118"/>
      <c r="R10404" s="119"/>
      <c r="S10404" s="120"/>
      <c r="T10404" s="114"/>
      <c r="U10404" s="115"/>
      <c r="V10404" s="121"/>
      <c r="W10404" s="135"/>
      <c r="X10404" s="115"/>
      <c r="AB10404" s="109"/>
    </row>
    <row r="10405" spans="1:28" hidden="1" x14ac:dyDescent="0.25">
      <c r="A10405" s="134"/>
      <c r="B10405" s="109"/>
      <c r="C10405" s="412"/>
      <c r="D10405" s="113"/>
      <c r="E10405" s="111"/>
      <c r="F10405" s="112"/>
      <c r="G10405" s="113"/>
      <c r="H10405" s="113"/>
      <c r="I10405" s="114"/>
      <c r="J10405" s="115"/>
      <c r="L10405" s="114"/>
      <c r="M10405" s="114" t="s">
        <v>1427</v>
      </c>
      <c r="N10405" s="138" t="s">
        <v>1429</v>
      </c>
      <c r="O10405" s="114"/>
      <c r="P10405" s="117"/>
      <c r="Q10405" s="118"/>
      <c r="R10405" s="119"/>
      <c r="S10405" s="120"/>
      <c r="T10405" s="114"/>
      <c r="U10405" s="115"/>
      <c r="V10405" s="121"/>
      <c r="W10405" s="135"/>
      <c r="X10405" s="115"/>
      <c r="AB10405" s="109"/>
    </row>
    <row r="10406" spans="1:28" hidden="1" x14ac:dyDescent="0.25">
      <c r="A10406" s="134"/>
      <c r="B10406" s="109"/>
      <c r="C10406" s="412"/>
      <c r="D10406" s="113"/>
      <c r="E10406" s="111"/>
      <c r="F10406" s="112"/>
      <c r="G10406" s="113"/>
      <c r="H10406" s="113"/>
      <c r="I10406" s="114"/>
      <c r="J10406" s="115"/>
      <c r="L10406" s="114"/>
      <c r="M10406" s="114" t="s">
        <v>1427</v>
      </c>
      <c r="N10406" s="138" t="s">
        <v>1429</v>
      </c>
      <c r="O10406" s="114"/>
      <c r="P10406" s="117"/>
      <c r="Q10406" s="118"/>
      <c r="R10406" s="119"/>
      <c r="S10406" s="120"/>
      <c r="T10406" s="114"/>
      <c r="U10406" s="115"/>
      <c r="V10406" s="121"/>
      <c r="W10406" s="135"/>
      <c r="X10406" s="115"/>
      <c r="AB10406" s="109"/>
    </row>
    <row r="10407" spans="1:28" hidden="1" x14ac:dyDescent="0.25">
      <c r="A10407" s="134"/>
      <c r="B10407" s="109"/>
      <c r="C10407" s="412"/>
      <c r="D10407" s="113"/>
      <c r="E10407" s="111"/>
      <c r="F10407" s="112"/>
      <c r="G10407" s="113"/>
      <c r="H10407" s="113"/>
      <c r="I10407" s="114"/>
      <c r="J10407" s="115"/>
      <c r="L10407" s="114"/>
      <c r="M10407" s="114" t="s">
        <v>1427</v>
      </c>
      <c r="N10407" s="138" t="s">
        <v>1429</v>
      </c>
      <c r="O10407" s="114"/>
      <c r="P10407" s="117"/>
      <c r="Q10407" s="118"/>
      <c r="R10407" s="119"/>
      <c r="S10407" s="120"/>
      <c r="T10407" s="114"/>
      <c r="U10407" s="115"/>
      <c r="V10407" s="121"/>
      <c r="W10407" s="135"/>
      <c r="X10407" s="115"/>
      <c r="AB10407" s="109"/>
    </row>
    <row r="10408" spans="1:28" hidden="1" x14ac:dyDescent="0.25">
      <c r="A10408" s="134"/>
      <c r="B10408" s="109"/>
      <c r="C10408" s="412"/>
      <c r="D10408" s="113"/>
      <c r="E10408" s="111"/>
      <c r="F10408" s="112"/>
      <c r="G10408" s="113"/>
      <c r="H10408" s="113"/>
      <c r="I10408" s="114"/>
      <c r="J10408" s="115"/>
      <c r="L10408" s="114"/>
      <c r="M10408" s="114" t="s">
        <v>1427</v>
      </c>
      <c r="N10408" s="138" t="s">
        <v>1429</v>
      </c>
      <c r="O10408" s="114"/>
      <c r="P10408" s="117"/>
      <c r="Q10408" s="118"/>
      <c r="R10408" s="119"/>
      <c r="S10408" s="120"/>
      <c r="T10408" s="114"/>
      <c r="U10408" s="115"/>
      <c r="V10408" s="121"/>
      <c r="W10408" s="135"/>
      <c r="X10408" s="115"/>
      <c r="AB10408" s="109"/>
    </row>
    <row r="10409" spans="1:28" hidden="1" x14ac:dyDescent="0.25">
      <c r="A10409" s="125"/>
      <c r="B10409" s="123"/>
      <c r="C10409" s="412"/>
      <c r="D10409" s="137"/>
      <c r="E10409" s="141"/>
      <c r="F10409" s="116"/>
      <c r="G10409" s="137"/>
      <c r="H10409" s="137"/>
      <c r="I10409" s="126"/>
      <c r="J10409" s="124"/>
      <c r="L10409" s="125"/>
      <c r="M10409" s="114" t="s">
        <v>1427</v>
      </c>
      <c r="N10409" s="138" t="s">
        <v>1429</v>
      </c>
      <c r="O10409" s="126"/>
      <c r="P10409" s="127"/>
      <c r="Q10409" s="128"/>
      <c r="R10409" s="129"/>
      <c r="S10409" s="130"/>
      <c r="T10409" s="126"/>
      <c r="U10409" s="124"/>
      <c r="V10409" s="131"/>
      <c r="W10409" s="122"/>
      <c r="X10409" s="124"/>
      <c r="AB10409" s="123"/>
    </row>
    <row r="10410" spans="1:28" hidden="1" x14ac:dyDescent="0.25">
      <c r="A10410" s="134"/>
      <c r="B10410" s="109"/>
      <c r="C10410" s="412"/>
      <c r="D10410" s="113"/>
      <c r="E10410" s="111"/>
      <c r="F10410" s="112"/>
      <c r="G10410" s="113"/>
      <c r="H10410" s="113"/>
      <c r="I10410" s="114"/>
      <c r="J10410" s="115"/>
      <c r="L10410" s="114"/>
      <c r="M10410" s="114" t="s">
        <v>1427</v>
      </c>
      <c r="N10410" s="138" t="s">
        <v>1429</v>
      </c>
      <c r="O10410" s="114"/>
      <c r="P10410" s="117"/>
      <c r="Q10410" s="118"/>
      <c r="R10410" s="119"/>
      <c r="S10410" s="120"/>
      <c r="T10410" s="114"/>
      <c r="U10410" s="115"/>
      <c r="V10410" s="121"/>
      <c r="W10410" s="135"/>
      <c r="X10410" s="115"/>
      <c r="AB10410" s="109"/>
    </row>
    <row r="10411" spans="1:28" hidden="1" x14ac:dyDescent="0.25">
      <c r="A10411" s="134"/>
      <c r="B10411" s="109"/>
      <c r="C10411" s="412"/>
      <c r="D10411" s="113"/>
      <c r="E10411" s="111"/>
      <c r="F10411" s="112"/>
      <c r="G10411" s="113"/>
      <c r="H10411" s="113"/>
      <c r="I10411" s="114"/>
      <c r="J10411" s="115"/>
      <c r="L10411" s="114"/>
      <c r="M10411" s="114" t="s">
        <v>1427</v>
      </c>
      <c r="N10411" s="138" t="s">
        <v>1429</v>
      </c>
      <c r="O10411" s="114"/>
      <c r="P10411" s="117"/>
      <c r="Q10411" s="118"/>
      <c r="R10411" s="119"/>
      <c r="S10411" s="120"/>
      <c r="T10411" s="114"/>
      <c r="U10411" s="115"/>
      <c r="V10411" s="121"/>
      <c r="W10411" s="135"/>
      <c r="X10411" s="115"/>
      <c r="AB10411" s="109"/>
    </row>
    <row r="10412" spans="1:28" hidden="1" x14ac:dyDescent="0.25">
      <c r="A10412" s="134"/>
      <c r="B10412" s="109"/>
      <c r="C10412" s="412"/>
      <c r="D10412" s="113"/>
      <c r="E10412" s="111"/>
      <c r="F10412" s="112"/>
      <c r="G10412" s="113"/>
      <c r="H10412" s="113"/>
      <c r="I10412" s="114"/>
      <c r="J10412" s="115"/>
      <c r="L10412" s="114"/>
      <c r="M10412" s="114" t="s">
        <v>1427</v>
      </c>
      <c r="N10412" s="138" t="s">
        <v>1429</v>
      </c>
      <c r="O10412" s="114"/>
      <c r="P10412" s="117"/>
      <c r="Q10412" s="118"/>
      <c r="R10412" s="119"/>
      <c r="S10412" s="120"/>
      <c r="T10412" s="114"/>
      <c r="U10412" s="115"/>
      <c r="V10412" s="121"/>
      <c r="W10412" s="135"/>
      <c r="X10412" s="115"/>
      <c r="AB10412" s="109"/>
    </row>
    <row r="10413" spans="1:28" hidden="1" x14ac:dyDescent="0.25">
      <c r="A10413" s="134"/>
      <c r="B10413" s="109"/>
      <c r="C10413" s="412"/>
      <c r="D10413" s="113"/>
      <c r="E10413" s="111"/>
      <c r="F10413" s="112"/>
      <c r="G10413" s="113"/>
      <c r="H10413" s="113"/>
      <c r="I10413" s="114"/>
      <c r="J10413" s="115"/>
      <c r="L10413" s="114"/>
      <c r="M10413" s="114" t="s">
        <v>1427</v>
      </c>
      <c r="N10413" s="138" t="s">
        <v>1429</v>
      </c>
      <c r="O10413" s="114"/>
      <c r="P10413" s="117"/>
      <c r="Q10413" s="118"/>
      <c r="R10413" s="119"/>
      <c r="S10413" s="120"/>
      <c r="T10413" s="114"/>
      <c r="U10413" s="115"/>
      <c r="V10413" s="121"/>
      <c r="W10413" s="135"/>
      <c r="X10413" s="115"/>
      <c r="AB10413" s="109"/>
    </row>
    <row r="10414" spans="1:28" hidden="1" x14ac:dyDescent="0.25">
      <c r="A10414" s="134"/>
      <c r="B10414" s="109"/>
      <c r="C10414" s="412"/>
      <c r="D10414" s="113"/>
      <c r="E10414" s="111"/>
      <c r="F10414" s="112"/>
      <c r="G10414" s="113"/>
      <c r="H10414" s="113"/>
      <c r="I10414" s="114"/>
      <c r="J10414" s="115"/>
      <c r="L10414" s="114"/>
      <c r="M10414" s="114" t="s">
        <v>1427</v>
      </c>
      <c r="N10414" s="138" t="s">
        <v>1429</v>
      </c>
      <c r="O10414" s="114"/>
      <c r="P10414" s="117"/>
      <c r="Q10414" s="118"/>
      <c r="R10414" s="119"/>
      <c r="S10414" s="120"/>
      <c r="T10414" s="114"/>
      <c r="U10414" s="115"/>
      <c r="V10414" s="121"/>
      <c r="W10414" s="135"/>
      <c r="X10414" s="115"/>
      <c r="AB10414" s="109"/>
    </row>
    <row r="10415" spans="1:28" hidden="1" x14ac:dyDescent="0.25">
      <c r="A10415" s="125"/>
      <c r="B10415" s="123"/>
      <c r="C10415" s="412"/>
      <c r="D10415" s="137"/>
      <c r="E10415" s="141"/>
      <c r="F10415" s="116"/>
      <c r="G10415" s="137"/>
      <c r="H10415" s="137"/>
      <c r="I10415" s="126"/>
      <c r="J10415" s="124"/>
      <c r="L10415" s="125"/>
      <c r="M10415" s="114" t="s">
        <v>1427</v>
      </c>
      <c r="N10415" s="138" t="s">
        <v>1429</v>
      </c>
      <c r="O10415" s="126"/>
      <c r="P10415" s="127"/>
      <c r="Q10415" s="128"/>
      <c r="R10415" s="129"/>
      <c r="S10415" s="130"/>
      <c r="T10415" s="126"/>
      <c r="U10415" s="124"/>
      <c r="V10415" s="131"/>
      <c r="W10415" s="122"/>
      <c r="X10415" s="124"/>
      <c r="AB10415" s="123"/>
    </row>
    <row r="10416" spans="1:28" hidden="1" x14ac:dyDescent="0.25">
      <c r="A10416" s="134"/>
      <c r="B10416" s="109"/>
      <c r="C10416" s="412"/>
      <c r="D10416" s="113"/>
      <c r="E10416" s="111"/>
      <c r="F10416" s="112"/>
      <c r="G10416" s="113"/>
      <c r="H10416" s="113"/>
      <c r="I10416" s="114"/>
      <c r="J10416" s="115"/>
      <c r="L10416" s="114"/>
      <c r="M10416" s="114" t="s">
        <v>1427</v>
      </c>
      <c r="N10416" s="138" t="s">
        <v>1429</v>
      </c>
      <c r="O10416" s="114"/>
      <c r="P10416" s="117"/>
      <c r="Q10416" s="118"/>
      <c r="R10416" s="119"/>
      <c r="S10416" s="120"/>
      <c r="T10416" s="114"/>
      <c r="U10416" s="115"/>
      <c r="V10416" s="121"/>
      <c r="W10416" s="135"/>
      <c r="X10416" s="115"/>
      <c r="AB10416" s="109"/>
    </row>
    <row r="10417" spans="1:28" hidden="1" x14ac:dyDescent="0.25">
      <c r="A10417" s="134"/>
      <c r="B10417" s="109"/>
      <c r="C10417" s="412"/>
      <c r="D10417" s="113"/>
      <c r="E10417" s="111"/>
      <c r="F10417" s="112"/>
      <c r="G10417" s="113"/>
      <c r="H10417" s="113"/>
      <c r="I10417" s="114"/>
      <c r="J10417" s="115"/>
      <c r="L10417" s="114"/>
      <c r="M10417" s="114" t="s">
        <v>1427</v>
      </c>
      <c r="N10417" s="138" t="s">
        <v>1429</v>
      </c>
      <c r="O10417" s="114"/>
      <c r="P10417" s="117"/>
      <c r="Q10417" s="118"/>
      <c r="R10417" s="119"/>
      <c r="S10417" s="120"/>
      <c r="T10417" s="114"/>
      <c r="U10417" s="115"/>
      <c r="V10417" s="121"/>
      <c r="W10417" s="135"/>
      <c r="X10417" s="115"/>
      <c r="AB10417" s="109"/>
    </row>
    <row r="10418" spans="1:28" hidden="1" x14ac:dyDescent="0.25">
      <c r="A10418" s="134"/>
      <c r="B10418" s="109"/>
      <c r="C10418" s="412"/>
      <c r="D10418" s="113"/>
      <c r="E10418" s="111"/>
      <c r="F10418" s="112"/>
      <c r="G10418" s="113"/>
      <c r="H10418" s="113"/>
      <c r="I10418" s="114"/>
      <c r="J10418" s="115"/>
      <c r="L10418" s="114"/>
      <c r="M10418" s="114" t="s">
        <v>1427</v>
      </c>
      <c r="N10418" s="138" t="s">
        <v>1429</v>
      </c>
      <c r="O10418" s="114"/>
      <c r="P10418" s="117"/>
      <c r="Q10418" s="118"/>
      <c r="R10418" s="119"/>
      <c r="S10418" s="120"/>
      <c r="T10418" s="114"/>
      <c r="U10418" s="115"/>
      <c r="V10418" s="121"/>
      <c r="W10418" s="135"/>
      <c r="X10418" s="115"/>
      <c r="AB10418" s="109"/>
    </row>
    <row r="10419" spans="1:28" hidden="1" x14ac:dyDescent="0.25">
      <c r="A10419" s="134"/>
      <c r="B10419" s="109"/>
      <c r="C10419" s="412"/>
      <c r="D10419" s="113"/>
      <c r="E10419" s="111"/>
      <c r="F10419" s="112"/>
      <c r="G10419" s="113"/>
      <c r="H10419" s="113"/>
      <c r="I10419" s="114"/>
      <c r="J10419" s="115"/>
      <c r="L10419" s="114"/>
      <c r="M10419" s="114" t="s">
        <v>1427</v>
      </c>
      <c r="N10419" s="138" t="s">
        <v>1429</v>
      </c>
      <c r="O10419" s="114"/>
      <c r="P10419" s="117"/>
      <c r="Q10419" s="118"/>
      <c r="R10419" s="119"/>
      <c r="S10419" s="120"/>
      <c r="T10419" s="114"/>
      <c r="U10419" s="115"/>
      <c r="V10419" s="121"/>
      <c r="W10419" s="135"/>
      <c r="X10419" s="115"/>
      <c r="AB10419" s="109"/>
    </row>
    <row r="10420" spans="1:28" hidden="1" x14ac:dyDescent="0.25">
      <c r="A10420" s="134"/>
      <c r="B10420" s="109"/>
      <c r="C10420" s="412"/>
      <c r="D10420" s="113"/>
      <c r="E10420" s="111"/>
      <c r="F10420" s="112"/>
      <c r="G10420" s="113"/>
      <c r="H10420" s="113"/>
      <c r="I10420" s="114"/>
      <c r="J10420" s="115"/>
      <c r="L10420" s="114"/>
      <c r="M10420" s="114" t="s">
        <v>1427</v>
      </c>
      <c r="N10420" s="138" t="s">
        <v>1429</v>
      </c>
      <c r="O10420" s="114"/>
      <c r="P10420" s="117"/>
      <c r="Q10420" s="118"/>
      <c r="R10420" s="119"/>
      <c r="S10420" s="120"/>
      <c r="T10420" s="114"/>
      <c r="U10420" s="115"/>
      <c r="V10420" s="121"/>
      <c r="W10420" s="135"/>
      <c r="X10420" s="115"/>
      <c r="AB10420" s="109"/>
    </row>
    <row r="10421" spans="1:28" hidden="1" x14ac:dyDescent="0.25">
      <c r="A10421" s="125"/>
      <c r="B10421" s="123"/>
      <c r="C10421" s="412"/>
      <c r="D10421" s="137"/>
      <c r="E10421" s="141"/>
      <c r="F10421" s="116"/>
      <c r="G10421" s="137"/>
      <c r="H10421" s="137"/>
      <c r="I10421" s="126"/>
      <c r="J10421" s="124"/>
      <c r="L10421" s="125"/>
      <c r="M10421" s="114" t="s">
        <v>1427</v>
      </c>
      <c r="N10421" s="138" t="s">
        <v>1429</v>
      </c>
      <c r="O10421" s="126"/>
      <c r="P10421" s="127"/>
      <c r="Q10421" s="128"/>
      <c r="R10421" s="129"/>
      <c r="S10421" s="130"/>
      <c r="T10421" s="126"/>
      <c r="U10421" s="124"/>
      <c r="V10421" s="131"/>
      <c r="W10421" s="122"/>
      <c r="X10421" s="124"/>
      <c r="AB10421" s="123"/>
    </row>
    <row r="10422" spans="1:28" hidden="1" x14ac:dyDescent="0.25">
      <c r="A10422" s="134"/>
      <c r="B10422" s="109"/>
      <c r="C10422" s="412"/>
      <c r="D10422" s="113"/>
      <c r="E10422" s="111"/>
      <c r="F10422" s="112"/>
      <c r="G10422" s="113"/>
      <c r="H10422" s="113"/>
      <c r="I10422" s="114"/>
      <c r="J10422" s="115"/>
      <c r="L10422" s="114"/>
      <c r="M10422" s="114" t="s">
        <v>1427</v>
      </c>
      <c r="N10422" s="138" t="s">
        <v>1429</v>
      </c>
      <c r="O10422" s="114"/>
      <c r="P10422" s="117"/>
      <c r="Q10422" s="118"/>
      <c r="R10422" s="119"/>
      <c r="S10422" s="120"/>
      <c r="T10422" s="114"/>
      <c r="U10422" s="115"/>
      <c r="V10422" s="121"/>
      <c r="W10422" s="135"/>
      <c r="X10422" s="115"/>
      <c r="AB10422" s="109"/>
    </row>
    <row r="10423" spans="1:28" hidden="1" x14ac:dyDescent="0.25">
      <c r="A10423" s="134"/>
      <c r="B10423" s="109"/>
      <c r="C10423" s="412"/>
      <c r="D10423" s="113"/>
      <c r="E10423" s="111"/>
      <c r="F10423" s="112"/>
      <c r="G10423" s="113"/>
      <c r="H10423" s="113"/>
      <c r="I10423" s="114"/>
      <c r="J10423" s="115"/>
      <c r="L10423" s="114"/>
      <c r="M10423" s="114" t="s">
        <v>1427</v>
      </c>
      <c r="N10423" s="138" t="s">
        <v>1429</v>
      </c>
      <c r="O10423" s="114"/>
      <c r="P10423" s="117"/>
      <c r="Q10423" s="118"/>
      <c r="R10423" s="119"/>
      <c r="S10423" s="120"/>
      <c r="T10423" s="114"/>
      <c r="U10423" s="115"/>
      <c r="V10423" s="121"/>
      <c r="W10423" s="135"/>
      <c r="X10423" s="115"/>
      <c r="AB10423" s="109"/>
    </row>
    <row r="10424" spans="1:28" hidden="1" x14ac:dyDescent="0.25">
      <c r="A10424" s="134"/>
      <c r="B10424" s="109"/>
      <c r="C10424" s="412"/>
      <c r="D10424" s="113"/>
      <c r="E10424" s="111"/>
      <c r="F10424" s="112"/>
      <c r="G10424" s="113"/>
      <c r="H10424" s="113"/>
      <c r="I10424" s="114"/>
      <c r="J10424" s="115"/>
      <c r="L10424" s="114"/>
      <c r="M10424" s="114" t="s">
        <v>1427</v>
      </c>
      <c r="N10424" s="138" t="s">
        <v>1429</v>
      </c>
      <c r="O10424" s="114"/>
      <c r="P10424" s="117"/>
      <c r="Q10424" s="118"/>
      <c r="R10424" s="119"/>
      <c r="S10424" s="120"/>
      <c r="T10424" s="114"/>
      <c r="U10424" s="115"/>
      <c r="V10424" s="121"/>
      <c r="W10424" s="135"/>
      <c r="X10424" s="115"/>
      <c r="AB10424" s="109"/>
    </row>
    <row r="10425" spans="1:28" hidden="1" x14ac:dyDescent="0.25">
      <c r="A10425" s="134"/>
      <c r="B10425" s="109"/>
      <c r="C10425" s="412"/>
      <c r="D10425" s="113"/>
      <c r="E10425" s="111"/>
      <c r="F10425" s="112"/>
      <c r="G10425" s="113"/>
      <c r="H10425" s="113"/>
      <c r="I10425" s="114"/>
      <c r="J10425" s="115"/>
      <c r="L10425" s="114"/>
      <c r="M10425" s="114" t="s">
        <v>1427</v>
      </c>
      <c r="N10425" s="138" t="s">
        <v>1429</v>
      </c>
      <c r="O10425" s="114"/>
      <c r="P10425" s="117"/>
      <c r="Q10425" s="118"/>
      <c r="R10425" s="119"/>
      <c r="S10425" s="120"/>
      <c r="T10425" s="114"/>
      <c r="U10425" s="115"/>
      <c r="V10425" s="121"/>
      <c r="W10425" s="135"/>
      <c r="X10425" s="115"/>
      <c r="AB10425" s="109"/>
    </row>
    <row r="10426" spans="1:28" hidden="1" x14ac:dyDescent="0.25">
      <c r="A10426" s="134"/>
      <c r="B10426" s="109"/>
      <c r="C10426" s="412"/>
      <c r="D10426" s="113"/>
      <c r="E10426" s="111"/>
      <c r="F10426" s="112"/>
      <c r="G10426" s="113"/>
      <c r="H10426" s="113"/>
      <c r="I10426" s="114"/>
      <c r="J10426" s="115"/>
      <c r="L10426" s="114"/>
      <c r="M10426" s="114" t="s">
        <v>1427</v>
      </c>
      <c r="N10426" s="138" t="s">
        <v>1429</v>
      </c>
      <c r="O10426" s="114"/>
      <c r="P10426" s="117"/>
      <c r="Q10426" s="118"/>
      <c r="R10426" s="119"/>
      <c r="S10426" s="120"/>
      <c r="T10426" s="114"/>
      <c r="U10426" s="115"/>
      <c r="V10426" s="121"/>
      <c r="W10426" s="135"/>
      <c r="X10426" s="115"/>
      <c r="AB10426" s="109"/>
    </row>
    <row r="10427" spans="1:28" hidden="1" x14ac:dyDescent="0.25">
      <c r="A10427" s="125"/>
      <c r="B10427" s="123"/>
      <c r="C10427" s="412"/>
      <c r="D10427" s="137"/>
      <c r="E10427" s="141"/>
      <c r="F10427" s="116"/>
      <c r="G10427" s="137"/>
      <c r="H10427" s="137"/>
      <c r="I10427" s="126"/>
      <c r="J10427" s="124"/>
      <c r="L10427" s="125"/>
      <c r="M10427" s="114" t="s">
        <v>1427</v>
      </c>
      <c r="N10427" s="138" t="s">
        <v>1429</v>
      </c>
      <c r="O10427" s="126"/>
      <c r="P10427" s="127"/>
      <c r="Q10427" s="128"/>
      <c r="R10427" s="129"/>
      <c r="S10427" s="130"/>
      <c r="T10427" s="126"/>
      <c r="U10427" s="124"/>
      <c r="V10427" s="131"/>
      <c r="W10427" s="122"/>
      <c r="X10427" s="124"/>
      <c r="AB10427" s="123"/>
    </row>
    <row r="10428" spans="1:28" hidden="1" x14ac:dyDescent="0.25">
      <c r="A10428" s="134"/>
      <c r="B10428" s="109"/>
      <c r="C10428" s="412"/>
      <c r="D10428" s="113"/>
      <c r="E10428" s="111"/>
      <c r="F10428" s="112"/>
      <c r="G10428" s="113"/>
      <c r="H10428" s="113"/>
      <c r="I10428" s="114"/>
      <c r="J10428" s="115"/>
      <c r="L10428" s="114"/>
      <c r="M10428" s="114" t="s">
        <v>1427</v>
      </c>
      <c r="N10428" s="138" t="s">
        <v>1429</v>
      </c>
      <c r="O10428" s="114"/>
      <c r="P10428" s="117"/>
      <c r="Q10428" s="118"/>
      <c r="R10428" s="119"/>
      <c r="S10428" s="120"/>
      <c r="T10428" s="114"/>
      <c r="U10428" s="115"/>
      <c r="V10428" s="121"/>
      <c r="W10428" s="135"/>
      <c r="X10428" s="115"/>
      <c r="AB10428" s="109"/>
    </row>
    <row r="10429" spans="1:28" hidden="1" x14ac:dyDescent="0.25">
      <c r="A10429" s="134"/>
      <c r="B10429" s="109"/>
      <c r="C10429" s="412"/>
      <c r="D10429" s="113"/>
      <c r="E10429" s="111"/>
      <c r="F10429" s="112"/>
      <c r="G10429" s="113"/>
      <c r="H10429" s="113"/>
      <c r="I10429" s="114"/>
      <c r="J10429" s="115"/>
      <c r="L10429" s="114"/>
      <c r="M10429" s="114" t="s">
        <v>1427</v>
      </c>
      <c r="N10429" s="138" t="s">
        <v>1429</v>
      </c>
      <c r="O10429" s="114"/>
      <c r="P10429" s="117"/>
      <c r="Q10429" s="118"/>
      <c r="R10429" s="119"/>
      <c r="S10429" s="120"/>
      <c r="T10429" s="114"/>
      <c r="U10429" s="115"/>
      <c r="V10429" s="121"/>
      <c r="W10429" s="135"/>
      <c r="X10429" s="115"/>
      <c r="AB10429" s="109"/>
    </row>
    <row r="10430" spans="1:28" hidden="1" x14ac:dyDescent="0.25">
      <c r="A10430" s="134"/>
      <c r="B10430" s="109"/>
      <c r="C10430" s="412"/>
      <c r="D10430" s="113"/>
      <c r="E10430" s="111"/>
      <c r="F10430" s="112"/>
      <c r="G10430" s="113"/>
      <c r="H10430" s="113"/>
      <c r="I10430" s="114"/>
      <c r="J10430" s="115"/>
      <c r="L10430" s="114"/>
      <c r="M10430" s="114" t="s">
        <v>1427</v>
      </c>
      <c r="N10430" s="138" t="s">
        <v>1429</v>
      </c>
      <c r="O10430" s="114"/>
      <c r="P10430" s="117"/>
      <c r="Q10430" s="118"/>
      <c r="R10430" s="119"/>
      <c r="S10430" s="120"/>
      <c r="T10430" s="114"/>
      <c r="U10430" s="115"/>
      <c r="V10430" s="121"/>
      <c r="W10430" s="135"/>
      <c r="X10430" s="115"/>
      <c r="AB10430" s="109"/>
    </row>
    <row r="10431" spans="1:28" hidden="1" x14ac:dyDescent="0.25">
      <c r="A10431" s="134"/>
      <c r="B10431" s="109"/>
      <c r="C10431" s="412"/>
      <c r="D10431" s="113"/>
      <c r="E10431" s="111"/>
      <c r="F10431" s="112"/>
      <c r="G10431" s="113"/>
      <c r="H10431" s="113"/>
      <c r="I10431" s="114"/>
      <c r="J10431" s="115"/>
      <c r="L10431" s="114"/>
      <c r="M10431" s="114" t="s">
        <v>1427</v>
      </c>
      <c r="N10431" s="138" t="s">
        <v>1429</v>
      </c>
      <c r="O10431" s="114"/>
      <c r="P10431" s="117"/>
      <c r="Q10431" s="118"/>
      <c r="R10431" s="119"/>
      <c r="S10431" s="120"/>
      <c r="T10431" s="114"/>
      <c r="U10431" s="115"/>
      <c r="V10431" s="121"/>
      <c r="W10431" s="135"/>
      <c r="X10431" s="115"/>
      <c r="AB10431" s="109"/>
    </row>
    <row r="10432" spans="1:28" hidden="1" x14ac:dyDescent="0.25">
      <c r="A10432" s="134"/>
      <c r="B10432" s="109"/>
      <c r="C10432" s="412"/>
      <c r="D10432" s="113"/>
      <c r="E10432" s="111"/>
      <c r="F10432" s="112"/>
      <c r="G10432" s="113"/>
      <c r="H10432" s="113"/>
      <c r="I10432" s="114"/>
      <c r="J10432" s="115"/>
      <c r="L10432" s="114"/>
      <c r="M10432" s="114" t="s">
        <v>1427</v>
      </c>
      <c r="N10432" s="138" t="s">
        <v>1429</v>
      </c>
      <c r="O10432" s="114"/>
      <c r="P10432" s="117"/>
      <c r="Q10432" s="118"/>
      <c r="R10432" s="119"/>
      <c r="S10432" s="120"/>
      <c r="T10432" s="114"/>
      <c r="U10432" s="115"/>
      <c r="V10432" s="121"/>
      <c r="W10432" s="135"/>
      <c r="X10432" s="115"/>
      <c r="AB10432" s="109"/>
    </row>
    <row r="10433" spans="1:28" hidden="1" x14ac:dyDescent="0.25">
      <c r="A10433" s="125"/>
      <c r="B10433" s="123"/>
      <c r="C10433" s="412"/>
      <c r="D10433" s="137"/>
      <c r="E10433" s="141"/>
      <c r="F10433" s="116"/>
      <c r="G10433" s="137"/>
      <c r="H10433" s="137"/>
      <c r="I10433" s="126"/>
      <c r="J10433" s="124"/>
      <c r="L10433" s="125"/>
      <c r="M10433" s="114" t="s">
        <v>1427</v>
      </c>
      <c r="N10433" s="138" t="s">
        <v>1429</v>
      </c>
      <c r="O10433" s="126"/>
      <c r="P10433" s="127"/>
      <c r="Q10433" s="128"/>
      <c r="R10433" s="129"/>
      <c r="S10433" s="130"/>
      <c r="T10433" s="126"/>
      <c r="U10433" s="124"/>
      <c r="V10433" s="131"/>
      <c r="W10433" s="122"/>
      <c r="X10433" s="124"/>
      <c r="AB10433" s="123"/>
    </row>
    <row r="10434" spans="1:28" hidden="1" x14ac:dyDescent="0.25">
      <c r="A10434" s="134"/>
      <c r="B10434" s="109"/>
      <c r="C10434" s="412"/>
      <c r="D10434" s="113"/>
      <c r="E10434" s="111"/>
      <c r="F10434" s="112"/>
      <c r="G10434" s="113"/>
      <c r="H10434" s="113"/>
      <c r="I10434" s="114"/>
      <c r="J10434" s="115"/>
      <c r="L10434" s="114"/>
      <c r="M10434" s="114" t="s">
        <v>1427</v>
      </c>
      <c r="N10434" s="138" t="s">
        <v>1429</v>
      </c>
      <c r="O10434" s="114"/>
      <c r="P10434" s="117"/>
      <c r="Q10434" s="118"/>
      <c r="R10434" s="119"/>
      <c r="S10434" s="120"/>
      <c r="T10434" s="114"/>
      <c r="U10434" s="115"/>
      <c r="V10434" s="121"/>
      <c r="W10434" s="135"/>
      <c r="X10434" s="115"/>
      <c r="AB10434" s="109"/>
    </row>
    <row r="10435" spans="1:28" hidden="1" x14ac:dyDescent="0.25">
      <c r="A10435" s="134"/>
      <c r="B10435" s="109"/>
      <c r="C10435" s="412"/>
      <c r="D10435" s="113"/>
      <c r="E10435" s="111"/>
      <c r="F10435" s="112"/>
      <c r="G10435" s="113"/>
      <c r="H10435" s="113"/>
      <c r="I10435" s="114"/>
      <c r="J10435" s="115"/>
      <c r="L10435" s="114"/>
      <c r="M10435" s="114" t="s">
        <v>1427</v>
      </c>
      <c r="N10435" s="138" t="s">
        <v>1429</v>
      </c>
      <c r="O10435" s="114"/>
      <c r="P10435" s="117"/>
      <c r="Q10435" s="118"/>
      <c r="R10435" s="119"/>
      <c r="S10435" s="120"/>
      <c r="T10435" s="114"/>
      <c r="U10435" s="115"/>
      <c r="V10435" s="121"/>
      <c r="W10435" s="135"/>
      <c r="X10435" s="115"/>
      <c r="AB10435" s="109"/>
    </row>
    <row r="10436" spans="1:28" hidden="1" x14ac:dyDescent="0.25">
      <c r="A10436" s="134"/>
      <c r="B10436" s="109"/>
      <c r="C10436" s="412"/>
      <c r="D10436" s="113"/>
      <c r="E10436" s="111"/>
      <c r="F10436" s="112"/>
      <c r="G10436" s="113"/>
      <c r="H10436" s="113"/>
      <c r="I10436" s="114"/>
      <c r="J10436" s="115"/>
      <c r="L10436" s="114"/>
      <c r="M10436" s="114" t="s">
        <v>1427</v>
      </c>
      <c r="N10436" s="138" t="s">
        <v>1429</v>
      </c>
      <c r="O10436" s="114"/>
      <c r="P10436" s="117"/>
      <c r="Q10436" s="118"/>
      <c r="R10436" s="119"/>
      <c r="S10436" s="120"/>
      <c r="T10436" s="114"/>
      <c r="U10436" s="115"/>
      <c r="V10436" s="121"/>
      <c r="W10436" s="135"/>
      <c r="X10436" s="115"/>
      <c r="AB10436" s="109"/>
    </row>
    <row r="10437" spans="1:28" hidden="1" x14ac:dyDescent="0.25">
      <c r="A10437" s="134"/>
      <c r="B10437" s="109"/>
      <c r="C10437" s="412"/>
      <c r="D10437" s="113"/>
      <c r="E10437" s="111"/>
      <c r="F10437" s="112"/>
      <c r="G10437" s="113"/>
      <c r="H10437" s="113"/>
      <c r="I10437" s="114"/>
      <c r="J10437" s="115"/>
      <c r="L10437" s="114"/>
      <c r="M10437" s="114" t="s">
        <v>1427</v>
      </c>
      <c r="N10437" s="138" t="s">
        <v>1429</v>
      </c>
      <c r="O10437" s="114"/>
      <c r="P10437" s="117"/>
      <c r="Q10437" s="118"/>
      <c r="R10437" s="119"/>
      <c r="S10437" s="120"/>
      <c r="T10437" s="114"/>
      <c r="U10437" s="115"/>
      <c r="V10437" s="121"/>
      <c r="W10437" s="135"/>
      <c r="X10437" s="115"/>
      <c r="AB10437" s="109"/>
    </row>
    <row r="10438" spans="1:28" hidden="1" x14ac:dyDescent="0.25">
      <c r="A10438" s="134"/>
      <c r="B10438" s="109"/>
      <c r="C10438" s="412"/>
      <c r="D10438" s="113"/>
      <c r="E10438" s="111"/>
      <c r="F10438" s="112"/>
      <c r="G10438" s="113"/>
      <c r="H10438" s="113"/>
      <c r="I10438" s="114"/>
      <c r="J10438" s="115"/>
      <c r="L10438" s="114"/>
      <c r="M10438" s="114" t="s">
        <v>1427</v>
      </c>
      <c r="N10438" s="138" t="s">
        <v>1429</v>
      </c>
      <c r="O10438" s="114"/>
      <c r="P10438" s="117"/>
      <c r="Q10438" s="118"/>
      <c r="R10438" s="119"/>
      <c r="S10438" s="120"/>
      <c r="T10438" s="114"/>
      <c r="U10438" s="115"/>
      <c r="V10438" s="121"/>
      <c r="W10438" s="135"/>
      <c r="X10438" s="115"/>
      <c r="AB10438" s="109"/>
    </row>
    <row r="10439" spans="1:28" hidden="1" x14ac:dyDescent="0.25">
      <c r="A10439" s="125"/>
      <c r="B10439" s="123"/>
      <c r="C10439" s="412"/>
      <c r="D10439" s="137"/>
      <c r="E10439" s="141"/>
      <c r="F10439" s="116"/>
      <c r="G10439" s="137"/>
      <c r="H10439" s="137"/>
      <c r="I10439" s="126"/>
      <c r="J10439" s="124"/>
      <c r="L10439" s="125"/>
      <c r="M10439" s="114" t="s">
        <v>1427</v>
      </c>
      <c r="N10439" s="138" t="s">
        <v>1429</v>
      </c>
      <c r="O10439" s="126"/>
      <c r="P10439" s="127"/>
      <c r="Q10439" s="128"/>
      <c r="R10439" s="129"/>
      <c r="S10439" s="130"/>
      <c r="T10439" s="126"/>
      <c r="U10439" s="124"/>
      <c r="V10439" s="131"/>
      <c r="W10439" s="122"/>
      <c r="X10439" s="124"/>
      <c r="AB10439" s="123"/>
    </row>
    <row r="10440" spans="1:28" hidden="1" x14ac:dyDescent="0.25">
      <c r="A10440" s="134"/>
      <c r="B10440" s="109"/>
      <c r="C10440" s="412"/>
      <c r="D10440" s="113"/>
      <c r="E10440" s="111"/>
      <c r="F10440" s="112"/>
      <c r="G10440" s="113"/>
      <c r="H10440" s="113"/>
      <c r="I10440" s="114"/>
      <c r="J10440" s="115"/>
      <c r="L10440" s="114"/>
      <c r="M10440" s="114" t="s">
        <v>1427</v>
      </c>
      <c r="N10440" s="138" t="s">
        <v>1429</v>
      </c>
      <c r="O10440" s="114"/>
      <c r="P10440" s="117"/>
      <c r="Q10440" s="118"/>
      <c r="R10440" s="119"/>
      <c r="S10440" s="120"/>
      <c r="T10440" s="114"/>
      <c r="U10440" s="115"/>
      <c r="V10440" s="121"/>
      <c r="W10440" s="135"/>
      <c r="X10440" s="115"/>
      <c r="AB10440" s="109"/>
    </row>
    <row r="10441" spans="1:28" hidden="1" x14ac:dyDescent="0.25">
      <c r="A10441" s="134"/>
      <c r="B10441" s="109"/>
      <c r="C10441" s="412"/>
      <c r="D10441" s="113"/>
      <c r="E10441" s="111"/>
      <c r="F10441" s="112"/>
      <c r="G10441" s="113"/>
      <c r="H10441" s="113"/>
      <c r="I10441" s="114"/>
      <c r="J10441" s="115"/>
      <c r="L10441" s="114"/>
      <c r="M10441" s="114" t="s">
        <v>1427</v>
      </c>
      <c r="N10441" s="138" t="s">
        <v>1429</v>
      </c>
      <c r="O10441" s="114"/>
      <c r="P10441" s="117"/>
      <c r="Q10441" s="118"/>
      <c r="R10441" s="119"/>
      <c r="S10441" s="120"/>
      <c r="T10441" s="114"/>
      <c r="U10441" s="115"/>
      <c r="V10441" s="121"/>
      <c r="W10441" s="135"/>
      <c r="X10441" s="115"/>
      <c r="AB10441" s="109"/>
    </row>
    <row r="10442" spans="1:28" hidden="1" x14ac:dyDescent="0.25">
      <c r="A10442" s="134"/>
      <c r="B10442" s="109"/>
      <c r="C10442" s="412"/>
      <c r="D10442" s="113"/>
      <c r="E10442" s="111"/>
      <c r="F10442" s="112"/>
      <c r="G10442" s="113"/>
      <c r="H10442" s="113"/>
      <c r="I10442" s="114"/>
      <c r="J10442" s="115"/>
      <c r="L10442" s="114"/>
      <c r="M10442" s="114" t="s">
        <v>1427</v>
      </c>
      <c r="N10442" s="138" t="s">
        <v>1429</v>
      </c>
      <c r="O10442" s="114"/>
      <c r="P10442" s="117"/>
      <c r="Q10442" s="118"/>
      <c r="R10442" s="119"/>
      <c r="S10442" s="120"/>
      <c r="T10442" s="114"/>
      <c r="U10442" s="115"/>
      <c r="V10442" s="121"/>
      <c r="W10442" s="135"/>
      <c r="X10442" s="115"/>
      <c r="AB10442" s="109"/>
    </row>
    <row r="10443" spans="1:28" hidden="1" x14ac:dyDescent="0.25">
      <c r="A10443" s="134"/>
      <c r="B10443" s="109"/>
      <c r="C10443" s="412"/>
      <c r="D10443" s="113"/>
      <c r="E10443" s="111"/>
      <c r="F10443" s="112"/>
      <c r="G10443" s="113"/>
      <c r="H10443" s="113"/>
      <c r="I10443" s="114"/>
      <c r="J10443" s="115"/>
      <c r="L10443" s="114"/>
      <c r="M10443" s="114" t="s">
        <v>1427</v>
      </c>
      <c r="N10443" s="138" t="s">
        <v>1429</v>
      </c>
      <c r="O10443" s="114"/>
      <c r="P10443" s="117"/>
      <c r="Q10443" s="118"/>
      <c r="R10443" s="119"/>
      <c r="S10443" s="120"/>
      <c r="T10443" s="114"/>
      <c r="U10443" s="115"/>
      <c r="V10443" s="121"/>
      <c r="W10443" s="135"/>
      <c r="X10443" s="115"/>
      <c r="AB10443" s="109"/>
    </row>
    <row r="10444" spans="1:28" hidden="1" x14ac:dyDescent="0.25">
      <c r="A10444" s="134"/>
      <c r="B10444" s="109"/>
      <c r="C10444" s="412"/>
      <c r="D10444" s="113"/>
      <c r="E10444" s="111"/>
      <c r="F10444" s="112"/>
      <c r="G10444" s="113"/>
      <c r="H10444" s="113"/>
      <c r="I10444" s="114"/>
      <c r="J10444" s="115"/>
      <c r="L10444" s="114"/>
      <c r="M10444" s="114" t="s">
        <v>1427</v>
      </c>
      <c r="N10444" s="138" t="s">
        <v>1429</v>
      </c>
      <c r="O10444" s="114"/>
      <c r="P10444" s="117"/>
      <c r="Q10444" s="118"/>
      <c r="R10444" s="119"/>
      <c r="S10444" s="120"/>
      <c r="T10444" s="114"/>
      <c r="U10444" s="115"/>
      <c r="V10444" s="121"/>
      <c r="W10444" s="135"/>
      <c r="X10444" s="115"/>
      <c r="AB10444" s="109"/>
    </row>
    <row r="10445" spans="1:28" hidden="1" x14ac:dyDescent="0.25">
      <c r="A10445" s="125"/>
      <c r="B10445" s="123"/>
      <c r="C10445" s="412"/>
      <c r="D10445" s="137"/>
      <c r="E10445" s="141"/>
      <c r="F10445" s="116"/>
      <c r="G10445" s="137"/>
      <c r="H10445" s="137"/>
      <c r="I10445" s="126"/>
      <c r="J10445" s="124"/>
      <c r="L10445" s="125"/>
      <c r="M10445" s="114" t="s">
        <v>1427</v>
      </c>
      <c r="N10445" s="138" t="s">
        <v>1429</v>
      </c>
      <c r="O10445" s="126"/>
      <c r="P10445" s="127"/>
      <c r="Q10445" s="128"/>
      <c r="R10445" s="129"/>
      <c r="S10445" s="130"/>
      <c r="T10445" s="126"/>
      <c r="U10445" s="124"/>
      <c r="V10445" s="131"/>
      <c r="W10445" s="122"/>
      <c r="X10445" s="124"/>
      <c r="AB10445" s="123"/>
    </row>
    <row r="10446" spans="1:28" hidden="1" x14ac:dyDescent="0.25">
      <c r="A10446" s="134"/>
      <c r="B10446" s="109"/>
      <c r="C10446" s="412"/>
      <c r="D10446" s="113"/>
      <c r="E10446" s="111"/>
      <c r="F10446" s="112"/>
      <c r="G10446" s="113"/>
      <c r="H10446" s="113"/>
      <c r="I10446" s="114"/>
      <c r="J10446" s="115"/>
      <c r="L10446" s="114"/>
      <c r="M10446" s="114" t="s">
        <v>1427</v>
      </c>
      <c r="N10446" s="138" t="s">
        <v>1429</v>
      </c>
      <c r="O10446" s="114"/>
      <c r="P10446" s="117"/>
      <c r="Q10446" s="118"/>
      <c r="R10446" s="119"/>
      <c r="S10446" s="120"/>
      <c r="T10446" s="114"/>
      <c r="U10446" s="115"/>
      <c r="V10446" s="121"/>
      <c r="W10446" s="135"/>
      <c r="X10446" s="115"/>
      <c r="AB10446" s="109"/>
    </row>
    <row r="10447" spans="1:28" hidden="1" x14ac:dyDescent="0.25">
      <c r="A10447" s="134"/>
      <c r="B10447" s="109"/>
      <c r="C10447" s="412"/>
      <c r="D10447" s="113"/>
      <c r="E10447" s="111"/>
      <c r="F10447" s="112"/>
      <c r="G10447" s="113"/>
      <c r="H10447" s="113"/>
      <c r="I10447" s="114"/>
      <c r="J10447" s="115"/>
      <c r="L10447" s="114"/>
      <c r="M10447" s="114" t="s">
        <v>1427</v>
      </c>
      <c r="N10447" s="138" t="s">
        <v>1429</v>
      </c>
      <c r="O10447" s="114"/>
      <c r="P10447" s="117"/>
      <c r="Q10447" s="118"/>
      <c r="R10447" s="119"/>
      <c r="S10447" s="120"/>
      <c r="T10447" s="114"/>
      <c r="U10447" s="115"/>
      <c r="V10447" s="121"/>
      <c r="W10447" s="135"/>
      <c r="X10447" s="115"/>
      <c r="AB10447" s="109"/>
    </row>
    <row r="10448" spans="1:28" hidden="1" x14ac:dyDescent="0.25">
      <c r="A10448" s="134"/>
      <c r="B10448" s="109"/>
      <c r="C10448" s="412"/>
      <c r="D10448" s="113"/>
      <c r="E10448" s="111"/>
      <c r="F10448" s="112"/>
      <c r="G10448" s="113"/>
      <c r="H10448" s="113"/>
      <c r="I10448" s="114"/>
      <c r="J10448" s="115"/>
      <c r="L10448" s="114"/>
      <c r="M10448" s="114" t="s">
        <v>1427</v>
      </c>
      <c r="N10448" s="138" t="s">
        <v>1429</v>
      </c>
      <c r="O10448" s="114"/>
      <c r="P10448" s="117"/>
      <c r="Q10448" s="118"/>
      <c r="R10448" s="119"/>
      <c r="S10448" s="120"/>
      <c r="T10448" s="114"/>
      <c r="U10448" s="115"/>
      <c r="V10448" s="121"/>
      <c r="W10448" s="135"/>
      <c r="X10448" s="115"/>
      <c r="AB10448" s="109"/>
    </row>
    <row r="10449" spans="1:28" hidden="1" x14ac:dyDescent="0.25">
      <c r="A10449" s="134"/>
      <c r="B10449" s="109"/>
      <c r="C10449" s="412"/>
      <c r="D10449" s="113"/>
      <c r="E10449" s="111"/>
      <c r="F10449" s="112"/>
      <c r="G10449" s="113"/>
      <c r="H10449" s="113"/>
      <c r="I10449" s="114"/>
      <c r="J10449" s="115"/>
      <c r="L10449" s="114"/>
      <c r="M10449" s="114" t="s">
        <v>1427</v>
      </c>
      <c r="N10449" s="138" t="s">
        <v>1429</v>
      </c>
      <c r="O10449" s="114"/>
      <c r="P10449" s="117"/>
      <c r="Q10449" s="118"/>
      <c r="R10449" s="119"/>
      <c r="S10449" s="120"/>
      <c r="T10449" s="114"/>
      <c r="U10449" s="115"/>
      <c r="V10449" s="121"/>
      <c r="W10449" s="135"/>
      <c r="X10449" s="115"/>
      <c r="AB10449" s="109"/>
    </row>
    <row r="10450" spans="1:28" hidden="1" x14ac:dyDescent="0.25">
      <c r="A10450" s="134"/>
      <c r="B10450" s="109"/>
      <c r="C10450" s="412"/>
      <c r="D10450" s="113"/>
      <c r="E10450" s="111"/>
      <c r="F10450" s="112"/>
      <c r="G10450" s="113"/>
      <c r="H10450" s="113"/>
      <c r="I10450" s="114"/>
      <c r="J10450" s="115"/>
      <c r="L10450" s="114"/>
      <c r="M10450" s="114" t="s">
        <v>1427</v>
      </c>
      <c r="N10450" s="138" t="s">
        <v>1429</v>
      </c>
      <c r="O10450" s="114"/>
      <c r="P10450" s="117"/>
      <c r="Q10450" s="118"/>
      <c r="R10450" s="119"/>
      <c r="S10450" s="120"/>
      <c r="T10450" s="114"/>
      <c r="U10450" s="115"/>
      <c r="V10450" s="121"/>
      <c r="W10450" s="135"/>
      <c r="X10450" s="115"/>
      <c r="AB10450" s="109"/>
    </row>
    <row r="10451" spans="1:28" hidden="1" x14ac:dyDescent="0.25">
      <c r="A10451" s="125"/>
      <c r="B10451" s="123"/>
      <c r="C10451" s="412"/>
      <c r="D10451" s="137"/>
      <c r="E10451" s="141"/>
      <c r="F10451" s="116"/>
      <c r="G10451" s="137"/>
      <c r="H10451" s="137"/>
      <c r="I10451" s="126"/>
      <c r="J10451" s="124"/>
      <c r="L10451" s="125"/>
      <c r="M10451" s="114" t="s">
        <v>1427</v>
      </c>
      <c r="N10451" s="138" t="s">
        <v>1429</v>
      </c>
      <c r="O10451" s="126"/>
      <c r="P10451" s="127"/>
      <c r="Q10451" s="128"/>
      <c r="R10451" s="129"/>
      <c r="S10451" s="130"/>
      <c r="T10451" s="126"/>
      <c r="U10451" s="124"/>
      <c r="V10451" s="131"/>
      <c r="W10451" s="122"/>
      <c r="X10451" s="124"/>
      <c r="AB10451" s="123"/>
    </row>
    <row r="10452" spans="1:28" hidden="1" x14ac:dyDescent="0.25">
      <c r="A10452" s="134"/>
      <c r="B10452" s="109"/>
      <c r="C10452" s="412"/>
      <c r="D10452" s="113"/>
      <c r="E10452" s="111"/>
      <c r="F10452" s="112"/>
      <c r="G10452" s="113"/>
      <c r="H10452" s="113"/>
      <c r="I10452" s="114"/>
      <c r="J10452" s="115"/>
      <c r="L10452" s="114"/>
      <c r="M10452" s="114" t="s">
        <v>1427</v>
      </c>
      <c r="N10452" s="138" t="s">
        <v>1429</v>
      </c>
      <c r="O10452" s="114"/>
      <c r="P10452" s="117"/>
      <c r="Q10452" s="118"/>
      <c r="R10452" s="119"/>
      <c r="S10452" s="120"/>
      <c r="T10452" s="114"/>
      <c r="U10452" s="115"/>
      <c r="V10452" s="121"/>
      <c r="W10452" s="135"/>
      <c r="X10452" s="115"/>
      <c r="AB10452" s="109"/>
    </row>
    <row r="10453" spans="1:28" hidden="1" x14ac:dyDescent="0.25">
      <c r="A10453" s="134"/>
      <c r="B10453" s="109"/>
      <c r="C10453" s="412"/>
      <c r="D10453" s="113"/>
      <c r="E10453" s="111"/>
      <c r="F10453" s="112"/>
      <c r="G10453" s="113"/>
      <c r="H10453" s="113"/>
      <c r="I10453" s="114"/>
      <c r="J10453" s="115"/>
      <c r="L10453" s="114"/>
      <c r="M10453" s="114" t="s">
        <v>1427</v>
      </c>
      <c r="N10453" s="138" t="s">
        <v>1429</v>
      </c>
      <c r="O10453" s="114"/>
      <c r="P10453" s="117"/>
      <c r="Q10453" s="118"/>
      <c r="R10453" s="119"/>
      <c r="S10453" s="120"/>
      <c r="T10453" s="114"/>
      <c r="U10453" s="115"/>
      <c r="V10453" s="121"/>
      <c r="W10453" s="135"/>
      <c r="X10453" s="115"/>
      <c r="AB10453" s="109"/>
    </row>
    <row r="10454" spans="1:28" hidden="1" x14ac:dyDescent="0.25">
      <c r="A10454" s="134"/>
      <c r="B10454" s="109"/>
      <c r="C10454" s="412"/>
      <c r="D10454" s="113"/>
      <c r="E10454" s="111"/>
      <c r="F10454" s="112"/>
      <c r="G10454" s="113"/>
      <c r="H10454" s="113"/>
      <c r="I10454" s="114"/>
      <c r="J10454" s="115"/>
      <c r="L10454" s="114"/>
      <c r="M10454" s="114" t="s">
        <v>1427</v>
      </c>
      <c r="N10454" s="138" t="s">
        <v>1429</v>
      </c>
      <c r="O10454" s="114"/>
      <c r="P10454" s="117"/>
      <c r="Q10454" s="118"/>
      <c r="R10454" s="119"/>
      <c r="S10454" s="120"/>
      <c r="T10454" s="114"/>
      <c r="U10454" s="115"/>
      <c r="V10454" s="121"/>
      <c r="W10454" s="135"/>
      <c r="X10454" s="115"/>
      <c r="AB10454" s="109"/>
    </row>
    <row r="10455" spans="1:28" hidden="1" x14ac:dyDescent="0.25">
      <c r="A10455" s="134"/>
      <c r="B10455" s="109"/>
      <c r="C10455" s="412"/>
      <c r="D10455" s="113"/>
      <c r="E10455" s="111"/>
      <c r="F10455" s="112"/>
      <c r="G10455" s="113"/>
      <c r="H10455" s="113"/>
      <c r="I10455" s="114"/>
      <c r="J10455" s="115"/>
      <c r="L10455" s="114"/>
      <c r="M10455" s="114" t="s">
        <v>1427</v>
      </c>
      <c r="N10455" s="138" t="s">
        <v>1429</v>
      </c>
      <c r="O10455" s="114"/>
      <c r="P10455" s="117"/>
      <c r="Q10455" s="118"/>
      <c r="R10455" s="119"/>
      <c r="S10455" s="120"/>
      <c r="T10455" s="114"/>
      <c r="U10455" s="115"/>
      <c r="V10455" s="121"/>
      <c r="W10455" s="135"/>
      <c r="X10455" s="115"/>
      <c r="AB10455" s="109"/>
    </row>
    <row r="10456" spans="1:28" hidden="1" x14ac:dyDescent="0.25">
      <c r="A10456" s="134"/>
      <c r="B10456" s="109"/>
      <c r="C10456" s="412"/>
      <c r="D10456" s="113"/>
      <c r="E10456" s="111"/>
      <c r="F10456" s="112"/>
      <c r="G10456" s="113"/>
      <c r="H10456" s="113"/>
      <c r="I10456" s="114"/>
      <c r="J10456" s="115"/>
      <c r="L10456" s="114"/>
      <c r="M10456" s="114" t="s">
        <v>1427</v>
      </c>
      <c r="N10456" s="138" t="s">
        <v>1429</v>
      </c>
      <c r="O10456" s="114"/>
      <c r="P10456" s="117"/>
      <c r="Q10456" s="118"/>
      <c r="R10456" s="119"/>
      <c r="S10456" s="120"/>
      <c r="T10456" s="114"/>
      <c r="U10456" s="115"/>
      <c r="V10456" s="121"/>
      <c r="W10456" s="135"/>
      <c r="X10456" s="115"/>
      <c r="AB10456" s="109"/>
    </row>
    <row r="10457" spans="1:28" hidden="1" x14ac:dyDescent="0.25">
      <c r="A10457" s="125"/>
      <c r="B10457" s="123"/>
      <c r="C10457" s="412"/>
      <c r="D10457" s="137"/>
      <c r="E10457" s="141"/>
      <c r="F10457" s="116"/>
      <c r="G10457" s="137"/>
      <c r="H10457" s="137"/>
      <c r="I10457" s="126"/>
      <c r="J10457" s="124"/>
      <c r="L10457" s="125"/>
      <c r="M10457" s="114" t="s">
        <v>1427</v>
      </c>
      <c r="N10457" s="138" t="s">
        <v>1429</v>
      </c>
      <c r="O10457" s="126"/>
      <c r="P10457" s="127"/>
      <c r="Q10457" s="128"/>
      <c r="R10457" s="129"/>
      <c r="S10457" s="130"/>
      <c r="T10457" s="126"/>
      <c r="U10457" s="124"/>
      <c r="V10457" s="131"/>
      <c r="W10457" s="122"/>
      <c r="X10457" s="124"/>
      <c r="AB10457" s="123"/>
    </row>
    <row r="10458" spans="1:28" hidden="1" x14ac:dyDescent="0.25">
      <c r="A10458" s="134"/>
      <c r="B10458" s="109"/>
      <c r="C10458" s="412"/>
      <c r="D10458" s="113"/>
      <c r="E10458" s="111"/>
      <c r="F10458" s="112"/>
      <c r="G10458" s="113"/>
      <c r="H10458" s="113"/>
      <c r="I10458" s="114"/>
      <c r="J10458" s="115"/>
      <c r="L10458" s="114"/>
      <c r="M10458" s="114" t="s">
        <v>1427</v>
      </c>
      <c r="N10458" s="138" t="s">
        <v>1429</v>
      </c>
      <c r="O10458" s="114"/>
      <c r="P10458" s="117"/>
      <c r="Q10458" s="118"/>
      <c r="R10458" s="119"/>
      <c r="S10458" s="120"/>
      <c r="T10458" s="114"/>
      <c r="U10458" s="115"/>
      <c r="V10458" s="121"/>
      <c r="W10458" s="135"/>
      <c r="X10458" s="115"/>
      <c r="AB10458" s="109"/>
    </row>
    <row r="10459" spans="1:28" hidden="1" x14ac:dyDescent="0.25">
      <c r="A10459" s="134"/>
      <c r="B10459" s="109"/>
      <c r="C10459" s="412"/>
      <c r="D10459" s="113"/>
      <c r="E10459" s="111"/>
      <c r="F10459" s="112"/>
      <c r="G10459" s="113"/>
      <c r="H10459" s="113"/>
      <c r="I10459" s="114"/>
      <c r="J10459" s="115"/>
      <c r="L10459" s="114"/>
      <c r="M10459" s="114" t="s">
        <v>1427</v>
      </c>
      <c r="N10459" s="138" t="s">
        <v>1429</v>
      </c>
      <c r="O10459" s="114"/>
      <c r="P10459" s="117"/>
      <c r="Q10459" s="118"/>
      <c r="R10459" s="119"/>
      <c r="S10459" s="120"/>
      <c r="T10459" s="114"/>
      <c r="U10459" s="115"/>
      <c r="V10459" s="121"/>
      <c r="W10459" s="135"/>
      <c r="X10459" s="115"/>
      <c r="AB10459" s="109"/>
    </row>
    <row r="10460" spans="1:28" hidden="1" x14ac:dyDescent="0.25">
      <c r="A10460" s="134"/>
      <c r="B10460" s="109"/>
      <c r="C10460" s="412"/>
      <c r="D10460" s="113"/>
      <c r="E10460" s="111"/>
      <c r="F10460" s="112"/>
      <c r="G10460" s="113"/>
      <c r="H10460" s="113"/>
      <c r="I10460" s="114"/>
      <c r="J10460" s="115"/>
      <c r="L10460" s="114"/>
      <c r="M10460" s="114" t="s">
        <v>1427</v>
      </c>
      <c r="N10460" s="138" t="s">
        <v>1429</v>
      </c>
      <c r="O10460" s="114"/>
      <c r="P10460" s="117"/>
      <c r="Q10460" s="118"/>
      <c r="R10460" s="119"/>
      <c r="S10460" s="120"/>
      <c r="T10460" s="114"/>
      <c r="U10460" s="115"/>
      <c r="V10460" s="121"/>
      <c r="W10460" s="135"/>
      <c r="X10460" s="115"/>
      <c r="AB10460" s="109"/>
    </row>
    <row r="10461" spans="1:28" hidden="1" x14ac:dyDescent="0.25">
      <c r="A10461" s="134"/>
      <c r="B10461" s="109"/>
      <c r="C10461" s="412"/>
      <c r="D10461" s="113"/>
      <c r="E10461" s="111"/>
      <c r="F10461" s="112"/>
      <c r="G10461" s="113"/>
      <c r="H10461" s="113"/>
      <c r="I10461" s="114"/>
      <c r="J10461" s="115"/>
      <c r="L10461" s="114"/>
      <c r="M10461" s="114" t="s">
        <v>1427</v>
      </c>
      <c r="N10461" s="138" t="s">
        <v>1429</v>
      </c>
      <c r="O10461" s="114"/>
      <c r="P10461" s="117"/>
      <c r="Q10461" s="118"/>
      <c r="R10461" s="119"/>
      <c r="S10461" s="120"/>
      <c r="T10461" s="114"/>
      <c r="U10461" s="115"/>
      <c r="V10461" s="121"/>
      <c r="W10461" s="135"/>
      <c r="X10461" s="115"/>
      <c r="AB10461" s="109"/>
    </row>
    <row r="10462" spans="1:28" hidden="1" x14ac:dyDescent="0.25">
      <c r="A10462" s="134"/>
      <c r="B10462" s="109"/>
      <c r="C10462" s="412"/>
      <c r="D10462" s="113"/>
      <c r="E10462" s="111"/>
      <c r="F10462" s="112"/>
      <c r="G10462" s="113"/>
      <c r="H10462" s="113"/>
      <c r="I10462" s="114"/>
      <c r="J10462" s="115"/>
      <c r="L10462" s="114"/>
      <c r="M10462" s="114" t="s">
        <v>1427</v>
      </c>
      <c r="N10462" s="138" t="s">
        <v>1429</v>
      </c>
      <c r="O10462" s="114"/>
      <c r="P10462" s="117"/>
      <c r="Q10462" s="118"/>
      <c r="R10462" s="119"/>
      <c r="S10462" s="120"/>
      <c r="T10462" s="114"/>
      <c r="U10462" s="115"/>
      <c r="V10462" s="121"/>
      <c r="W10462" s="135"/>
      <c r="X10462" s="115"/>
      <c r="AB10462" s="109"/>
    </row>
    <row r="10463" spans="1:28" hidden="1" x14ac:dyDescent="0.25">
      <c r="A10463" s="125"/>
      <c r="B10463" s="123"/>
      <c r="C10463" s="412"/>
      <c r="D10463" s="137"/>
      <c r="E10463" s="141"/>
      <c r="F10463" s="116"/>
      <c r="G10463" s="137"/>
      <c r="H10463" s="137"/>
      <c r="I10463" s="126"/>
      <c r="J10463" s="124"/>
      <c r="L10463" s="125"/>
      <c r="M10463" s="114" t="s">
        <v>1427</v>
      </c>
      <c r="N10463" s="138" t="s">
        <v>1429</v>
      </c>
      <c r="O10463" s="126"/>
      <c r="P10463" s="127"/>
      <c r="Q10463" s="128"/>
      <c r="R10463" s="129"/>
      <c r="S10463" s="130"/>
      <c r="T10463" s="126"/>
      <c r="U10463" s="124"/>
      <c r="V10463" s="131"/>
      <c r="W10463" s="122"/>
      <c r="X10463" s="124"/>
      <c r="AB10463" s="123"/>
    </row>
    <row r="10464" spans="1:28" hidden="1" x14ac:dyDescent="0.25">
      <c r="A10464" s="134"/>
      <c r="B10464" s="109"/>
      <c r="C10464" s="412"/>
      <c r="D10464" s="113"/>
      <c r="E10464" s="111"/>
      <c r="F10464" s="112"/>
      <c r="G10464" s="113"/>
      <c r="H10464" s="113"/>
      <c r="I10464" s="114"/>
      <c r="J10464" s="115"/>
      <c r="L10464" s="114"/>
      <c r="M10464" s="114" t="s">
        <v>1427</v>
      </c>
      <c r="N10464" s="138" t="s">
        <v>1429</v>
      </c>
      <c r="O10464" s="114"/>
      <c r="P10464" s="117"/>
      <c r="Q10464" s="118"/>
      <c r="R10464" s="119"/>
      <c r="S10464" s="120"/>
      <c r="T10464" s="114"/>
      <c r="U10464" s="115"/>
      <c r="V10464" s="121"/>
      <c r="W10464" s="135"/>
      <c r="X10464" s="115"/>
      <c r="AB10464" s="109"/>
    </row>
    <row r="10465" spans="1:28" hidden="1" x14ac:dyDescent="0.25">
      <c r="A10465" s="134"/>
      <c r="B10465" s="109"/>
      <c r="C10465" s="412"/>
      <c r="D10465" s="113"/>
      <c r="E10465" s="111"/>
      <c r="F10465" s="112"/>
      <c r="G10465" s="113"/>
      <c r="H10465" s="113"/>
      <c r="I10465" s="114"/>
      <c r="J10465" s="115"/>
      <c r="L10465" s="114"/>
      <c r="M10465" s="114" t="s">
        <v>1427</v>
      </c>
      <c r="N10465" s="138" t="s">
        <v>1429</v>
      </c>
      <c r="O10465" s="114"/>
      <c r="P10465" s="117"/>
      <c r="Q10465" s="118"/>
      <c r="R10465" s="119"/>
      <c r="S10465" s="120"/>
      <c r="T10465" s="114"/>
      <c r="U10465" s="115"/>
      <c r="V10465" s="121"/>
      <c r="W10465" s="135"/>
      <c r="X10465" s="115"/>
      <c r="AB10465" s="109"/>
    </row>
    <row r="10466" spans="1:28" hidden="1" x14ac:dyDescent="0.25">
      <c r="A10466" s="134"/>
      <c r="B10466" s="109"/>
      <c r="C10466" s="412"/>
      <c r="D10466" s="113"/>
      <c r="E10466" s="111"/>
      <c r="F10466" s="112"/>
      <c r="G10466" s="113"/>
      <c r="H10466" s="113"/>
      <c r="I10466" s="114"/>
      <c r="J10466" s="115"/>
      <c r="L10466" s="114"/>
      <c r="M10466" s="114" t="s">
        <v>1427</v>
      </c>
      <c r="N10466" s="138" t="s">
        <v>1429</v>
      </c>
      <c r="O10466" s="114"/>
      <c r="P10466" s="117"/>
      <c r="Q10466" s="118"/>
      <c r="R10466" s="119"/>
      <c r="S10466" s="120"/>
      <c r="T10466" s="114"/>
      <c r="U10466" s="115"/>
      <c r="V10466" s="121"/>
      <c r="W10466" s="135"/>
      <c r="X10466" s="115"/>
      <c r="AB10466" s="109"/>
    </row>
    <row r="10467" spans="1:28" hidden="1" x14ac:dyDescent="0.25">
      <c r="A10467" s="134"/>
      <c r="B10467" s="109"/>
      <c r="C10467" s="412"/>
      <c r="D10467" s="113"/>
      <c r="E10467" s="111"/>
      <c r="F10467" s="112"/>
      <c r="G10467" s="113"/>
      <c r="H10467" s="113"/>
      <c r="I10467" s="114"/>
      <c r="J10467" s="115"/>
      <c r="L10467" s="114"/>
      <c r="M10467" s="114" t="s">
        <v>1427</v>
      </c>
      <c r="N10467" s="138" t="s">
        <v>1429</v>
      </c>
      <c r="O10467" s="114"/>
      <c r="P10467" s="117"/>
      <c r="Q10467" s="118"/>
      <c r="R10467" s="119"/>
      <c r="S10467" s="120"/>
      <c r="T10467" s="114"/>
      <c r="U10467" s="115"/>
      <c r="V10467" s="121"/>
      <c r="W10467" s="135"/>
      <c r="X10467" s="115"/>
      <c r="AB10467" s="109"/>
    </row>
    <row r="10468" spans="1:28" hidden="1" x14ac:dyDescent="0.25">
      <c r="A10468" s="134"/>
      <c r="B10468" s="109"/>
      <c r="C10468" s="412"/>
      <c r="D10468" s="113"/>
      <c r="E10468" s="111"/>
      <c r="F10468" s="112"/>
      <c r="G10468" s="113"/>
      <c r="H10468" s="113"/>
      <c r="I10468" s="114"/>
      <c r="J10468" s="115"/>
      <c r="L10468" s="114"/>
      <c r="M10468" s="114" t="s">
        <v>1427</v>
      </c>
      <c r="N10468" s="138" t="s">
        <v>1429</v>
      </c>
      <c r="O10468" s="114"/>
      <c r="P10468" s="117"/>
      <c r="Q10468" s="118"/>
      <c r="R10468" s="119"/>
      <c r="S10468" s="120"/>
      <c r="T10468" s="114"/>
      <c r="U10468" s="115"/>
      <c r="V10468" s="121"/>
      <c r="W10468" s="135"/>
      <c r="X10468" s="115"/>
      <c r="AB10468" s="109"/>
    </row>
    <row r="10469" spans="1:28" hidden="1" x14ac:dyDescent="0.25">
      <c r="A10469" s="134"/>
      <c r="B10469" s="109"/>
      <c r="C10469" s="412"/>
      <c r="D10469" s="113"/>
      <c r="E10469" s="111"/>
      <c r="F10469" s="112"/>
      <c r="G10469" s="113"/>
      <c r="H10469" s="113"/>
      <c r="I10469" s="114"/>
      <c r="J10469" s="115"/>
      <c r="L10469" s="114"/>
      <c r="M10469" s="114" t="s">
        <v>1427</v>
      </c>
      <c r="N10469" s="138" t="s">
        <v>1429</v>
      </c>
      <c r="O10469" s="114"/>
      <c r="P10469" s="117"/>
      <c r="Q10469" s="118"/>
      <c r="R10469" s="119"/>
      <c r="S10469" s="120"/>
      <c r="T10469" s="114"/>
      <c r="U10469" s="115"/>
      <c r="V10469" s="121"/>
      <c r="W10469" s="135"/>
      <c r="X10469" s="115"/>
      <c r="AB10469" s="109"/>
    </row>
    <row r="10470" spans="1:28" hidden="1" x14ac:dyDescent="0.25">
      <c r="A10470" s="134"/>
      <c r="B10470" s="109"/>
      <c r="C10470" s="412"/>
      <c r="D10470" s="113"/>
      <c r="E10470" s="111"/>
      <c r="F10470" s="112"/>
      <c r="G10470" s="113"/>
      <c r="H10470" s="113"/>
      <c r="I10470" s="114"/>
      <c r="J10470" s="115"/>
      <c r="L10470" s="114"/>
      <c r="M10470" s="114" t="s">
        <v>1427</v>
      </c>
      <c r="N10470" s="138" t="s">
        <v>1429</v>
      </c>
      <c r="O10470" s="114"/>
      <c r="P10470" s="117"/>
      <c r="Q10470" s="118"/>
      <c r="R10470" s="119"/>
      <c r="S10470" s="120"/>
      <c r="T10470" s="114"/>
      <c r="U10470" s="115"/>
      <c r="V10470" s="121"/>
      <c r="W10470" s="135"/>
      <c r="X10470" s="115"/>
      <c r="AB10470" s="109"/>
    </row>
    <row r="10471" spans="1:28" hidden="1" x14ac:dyDescent="0.25">
      <c r="A10471" s="134"/>
      <c r="B10471" s="109"/>
      <c r="C10471" s="412"/>
      <c r="D10471" s="113"/>
      <c r="E10471" s="111"/>
      <c r="F10471" s="112"/>
      <c r="G10471" s="113"/>
      <c r="H10471" s="113"/>
      <c r="I10471" s="114"/>
      <c r="J10471" s="115"/>
      <c r="L10471" s="114"/>
      <c r="M10471" s="114" t="s">
        <v>1427</v>
      </c>
      <c r="N10471" s="138" t="s">
        <v>1429</v>
      </c>
      <c r="O10471" s="114"/>
      <c r="P10471" s="117"/>
      <c r="Q10471" s="118"/>
      <c r="R10471" s="119"/>
      <c r="S10471" s="120"/>
      <c r="T10471" s="114"/>
      <c r="U10471" s="115"/>
      <c r="V10471" s="121"/>
      <c r="W10471" s="135"/>
      <c r="X10471" s="115"/>
      <c r="AB10471" s="109"/>
    </row>
    <row r="10472" spans="1:28" hidden="1" x14ac:dyDescent="0.25">
      <c r="A10472" s="125"/>
      <c r="B10472" s="123"/>
      <c r="C10472" s="412"/>
      <c r="D10472" s="137"/>
      <c r="E10472" s="141"/>
      <c r="F10472" s="116"/>
      <c r="G10472" s="137"/>
      <c r="H10472" s="137"/>
      <c r="I10472" s="126"/>
      <c r="J10472" s="124"/>
      <c r="L10472" s="125"/>
      <c r="M10472" s="114" t="s">
        <v>1427</v>
      </c>
      <c r="N10472" s="138" t="s">
        <v>1429</v>
      </c>
      <c r="O10472" s="126"/>
      <c r="P10472" s="127"/>
      <c r="Q10472" s="128"/>
      <c r="R10472" s="129"/>
      <c r="S10472" s="130"/>
      <c r="T10472" s="126"/>
      <c r="U10472" s="124"/>
      <c r="V10472" s="131"/>
      <c r="W10472" s="122"/>
      <c r="X10472" s="124"/>
      <c r="AB10472" s="123"/>
    </row>
    <row r="10473" spans="1:28" hidden="1" x14ac:dyDescent="0.25">
      <c r="A10473" s="134"/>
      <c r="B10473" s="109"/>
      <c r="C10473" s="412"/>
      <c r="D10473" s="113"/>
      <c r="E10473" s="111"/>
      <c r="F10473" s="112"/>
      <c r="G10473" s="113"/>
      <c r="H10473" s="113"/>
      <c r="I10473" s="114"/>
      <c r="J10473" s="115"/>
      <c r="L10473" s="114"/>
      <c r="M10473" s="114" t="s">
        <v>1427</v>
      </c>
      <c r="N10473" s="138" t="s">
        <v>1429</v>
      </c>
      <c r="O10473" s="114"/>
      <c r="P10473" s="117"/>
      <c r="Q10473" s="118"/>
      <c r="R10473" s="119"/>
      <c r="S10473" s="120"/>
      <c r="T10473" s="114"/>
      <c r="U10473" s="115"/>
      <c r="V10473" s="121"/>
      <c r="W10473" s="135"/>
      <c r="X10473" s="115"/>
      <c r="AB10473" s="109"/>
    </row>
    <row r="10474" spans="1:28" hidden="1" x14ac:dyDescent="0.25">
      <c r="A10474" s="134"/>
      <c r="B10474" s="109"/>
      <c r="C10474" s="412"/>
      <c r="D10474" s="113"/>
      <c r="E10474" s="111"/>
      <c r="F10474" s="112"/>
      <c r="G10474" s="113"/>
      <c r="H10474" s="113"/>
      <c r="I10474" s="114"/>
      <c r="J10474" s="115"/>
      <c r="L10474" s="114"/>
      <c r="M10474" s="114" t="s">
        <v>1427</v>
      </c>
      <c r="N10474" s="138" t="s">
        <v>1429</v>
      </c>
      <c r="O10474" s="114"/>
      <c r="P10474" s="117"/>
      <c r="Q10474" s="118"/>
      <c r="R10474" s="119"/>
      <c r="S10474" s="120"/>
      <c r="T10474" s="114"/>
      <c r="U10474" s="115"/>
      <c r="V10474" s="121"/>
      <c r="W10474" s="135"/>
      <c r="X10474" s="115"/>
      <c r="AB10474" s="109"/>
    </row>
    <row r="10475" spans="1:28" hidden="1" x14ac:dyDescent="0.25">
      <c r="A10475" s="134"/>
      <c r="B10475" s="109"/>
      <c r="C10475" s="412"/>
      <c r="D10475" s="113"/>
      <c r="E10475" s="111"/>
      <c r="F10475" s="112"/>
      <c r="G10475" s="113"/>
      <c r="H10475" s="113"/>
      <c r="I10475" s="114"/>
      <c r="J10475" s="115"/>
      <c r="L10475" s="114"/>
      <c r="M10475" s="114" t="s">
        <v>1427</v>
      </c>
      <c r="N10475" s="138" t="s">
        <v>1429</v>
      </c>
      <c r="O10475" s="114"/>
      <c r="P10475" s="117"/>
      <c r="Q10475" s="118"/>
      <c r="R10475" s="119"/>
      <c r="S10475" s="120"/>
      <c r="T10475" s="114"/>
      <c r="U10475" s="115"/>
      <c r="V10475" s="121"/>
      <c r="W10475" s="135"/>
      <c r="X10475" s="115"/>
      <c r="AB10475" s="109"/>
    </row>
    <row r="10476" spans="1:28" hidden="1" x14ac:dyDescent="0.25">
      <c r="A10476" s="134"/>
      <c r="B10476" s="109"/>
      <c r="C10476" s="412"/>
      <c r="D10476" s="113"/>
      <c r="E10476" s="111"/>
      <c r="F10476" s="112"/>
      <c r="G10476" s="113"/>
      <c r="H10476" s="113"/>
      <c r="I10476" s="114"/>
      <c r="J10476" s="115"/>
      <c r="L10476" s="114"/>
      <c r="M10476" s="114" t="s">
        <v>1427</v>
      </c>
      <c r="N10476" s="138" t="s">
        <v>1429</v>
      </c>
      <c r="O10476" s="114"/>
      <c r="P10476" s="117"/>
      <c r="Q10476" s="118"/>
      <c r="R10476" s="119"/>
      <c r="S10476" s="120"/>
      <c r="T10476" s="114"/>
      <c r="U10476" s="115"/>
      <c r="V10476" s="121"/>
      <c r="W10476" s="135"/>
      <c r="X10476" s="115"/>
      <c r="AB10476" s="109"/>
    </row>
    <row r="10477" spans="1:28" hidden="1" x14ac:dyDescent="0.25">
      <c r="A10477" s="134"/>
      <c r="B10477" s="109"/>
      <c r="C10477" s="412"/>
      <c r="D10477" s="113"/>
      <c r="E10477" s="111"/>
      <c r="F10477" s="112"/>
      <c r="G10477" s="113"/>
      <c r="H10477" s="113"/>
      <c r="I10477" s="114"/>
      <c r="J10477" s="115"/>
      <c r="L10477" s="114"/>
      <c r="M10477" s="114" t="s">
        <v>1427</v>
      </c>
      <c r="N10477" s="138" t="s">
        <v>1429</v>
      </c>
      <c r="O10477" s="114"/>
      <c r="P10477" s="117"/>
      <c r="Q10477" s="118"/>
      <c r="R10477" s="119"/>
      <c r="S10477" s="120"/>
      <c r="T10477" s="114"/>
      <c r="U10477" s="115"/>
      <c r="V10477" s="121"/>
      <c r="W10477" s="135"/>
      <c r="X10477" s="115"/>
      <c r="AB10477" s="109"/>
    </row>
    <row r="10478" spans="1:28" hidden="1" x14ac:dyDescent="0.25">
      <c r="A10478" s="125"/>
      <c r="B10478" s="123"/>
      <c r="C10478" s="412"/>
      <c r="D10478" s="137"/>
      <c r="E10478" s="141"/>
      <c r="F10478" s="116"/>
      <c r="G10478" s="137"/>
      <c r="H10478" s="137"/>
      <c r="I10478" s="126"/>
      <c r="J10478" s="124"/>
      <c r="L10478" s="125"/>
      <c r="M10478" s="114" t="s">
        <v>1427</v>
      </c>
      <c r="N10478" s="138" t="s">
        <v>1429</v>
      </c>
      <c r="O10478" s="126"/>
      <c r="P10478" s="127"/>
      <c r="Q10478" s="128"/>
      <c r="R10478" s="129"/>
      <c r="S10478" s="130"/>
      <c r="T10478" s="126"/>
      <c r="U10478" s="124"/>
      <c r="V10478" s="131"/>
      <c r="W10478" s="122"/>
      <c r="X10478" s="124"/>
      <c r="AB10478" s="123"/>
    </row>
    <row r="10479" spans="1:28" hidden="1" x14ac:dyDescent="0.25">
      <c r="A10479" s="134"/>
      <c r="B10479" s="109"/>
      <c r="C10479" s="412"/>
      <c r="D10479" s="113"/>
      <c r="E10479" s="111"/>
      <c r="F10479" s="112"/>
      <c r="G10479" s="113"/>
      <c r="H10479" s="113"/>
      <c r="I10479" s="114"/>
      <c r="J10479" s="115"/>
      <c r="L10479" s="114"/>
      <c r="M10479" s="114" t="s">
        <v>1427</v>
      </c>
      <c r="N10479" s="138" t="s">
        <v>1429</v>
      </c>
      <c r="O10479" s="114"/>
      <c r="P10479" s="117"/>
      <c r="Q10479" s="118"/>
      <c r="R10479" s="119"/>
      <c r="S10479" s="120"/>
      <c r="T10479" s="114"/>
      <c r="U10479" s="115"/>
      <c r="V10479" s="121"/>
      <c r="W10479" s="135"/>
      <c r="X10479" s="115"/>
      <c r="AB10479" s="109"/>
    </row>
    <row r="10480" spans="1:28" hidden="1" x14ac:dyDescent="0.25">
      <c r="A10480" s="134"/>
      <c r="B10480" s="109"/>
      <c r="C10480" s="412"/>
      <c r="D10480" s="113"/>
      <c r="E10480" s="111"/>
      <c r="F10480" s="112"/>
      <c r="G10480" s="113"/>
      <c r="H10480" s="113"/>
      <c r="I10480" s="114"/>
      <c r="J10480" s="115"/>
      <c r="L10480" s="114"/>
      <c r="M10480" s="114" t="s">
        <v>1427</v>
      </c>
      <c r="N10480" s="138" t="s">
        <v>1429</v>
      </c>
      <c r="O10480" s="114"/>
      <c r="P10480" s="117"/>
      <c r="Q10480" s="118"/>
      <c r="R10480" s="119"/>
      <c r="S10480" s="120"/>
      <c r="T10480" s="114"/>
      <c r="U10480" s="115"/>
      <c r="V10480" s="121"/>
      <c r="W10480" s="135"/>
      <c r="X10480" s="115"/>
      <c r="AB10480" s="109"/>
    </row>
    <row r="10481" spans="1:28" hidden="1" x14ac:dyDescent="0.25">
      <c r="A10481" s="134"/>
      <c r="B10481" s="109"/>
      <c r="C10481" s="412"/>
      <c r="D10481" s="113"/>
      <c r="E10481" s="111"/>
      <c r="F10481" s="112"/>
      <c r="G10481" s="113"/>
      <c r="H10481" s="113"/>
      <c r="I10481" s="114"/>
      <c r="J10481" s="115"/>
      <c r="L10481" s="114"/>
      <c r="M10481" s="114" t="s">
        <v>1427</v>
      </c>
      <c r="N10481" s="138" t="s">
        <v>1429</v>
      </c>
      <c r="O10481" s="114"/>
      <c r="P10481" s="117"/>
      <c r="Q10481" s="118"/>
      <c r="R10481" s="119"/>
      <c r="S10481" s="120"/>
      <c r="T10481" s="114"/>
      <c r="U10481" s="115"/>
      <c r="V10481" s="121"/>
      <c r="W10481" s="135"/>
      <c r="X10481" s="115"/>
      <c r="AB10481" s="109"/>
    </row>
    <row r="10482" spans="1:28" hidden="1" x14ac:dyDescent="0.25">
      <c r="A10482" s="134"/>
      <c r="B10482" s="109"/>
      <c r="C10482" s="412"/>
      <c r="D10482" s="113"/>
      <c r="E10482" s="111"/>
      <c r="F10482" s="112"/>
      <c r="G10482" s="113"/>
      <c r="H10482" s="113"/>
      <c r="I10482" s="114"/>
      <c r="J10482" s="115"/>
      <c r="L10482" s="114"/>
      <c r="M10482" s="114" t="s">
        <v>1427</v>
      </c>
      <c r="N10482" s="138" t="s">
        <v>1429</v>
      </c>
      <c r="O10482" s="114"/>
      <c r="P10482" s="117"/>
      <c r="Q10482" s="118"/>
      <c r="R10482" s="119"/>
      <c r="S10482" s="120"/>
      <c r="T10482" s="114"/>
      <c r="U10482" s="115"/>
      <c r="V10482" s="121"/>
      <c r="W10482" s="135"/>
      <c r="X10482" s="115"/>
      <c r="AB10482" s="109"/>
    </row>
    <row r="10483" spans="1:28" hidden="1" x14ac:dyDescent="0.25">
      <c r="A10483" s="134"/>
      <c r="B10483" s="109"/>
      <c r="C10483" s="412"/>
      <c r="D10483" s="113"/>
      <c r="E10483" s="111"/>
      <c r="F10483" s="112"/>
      <c r="G10483" s="113"/>
      <c r="H10483" s="113"/>
      <c r="I10483" s="114"/>
      <c r="J10483" s="115"/>
      <c r="L10483" s="114"/>
      <c r="M10483" s="114" t="s">
        <v>1427</v>
      </c>
      <c r="N10483" s="138" t="s">
        <v>1429</v>
      </c>
      <c r="O10483" s="114"/>
      <c r="P10483" s="117"/>
      <c r="Q10483" s="118"/>
      <c r="R10483" s="119"/>
      <c r="S10483" s="120"/>
      <c r="T10483" s="114"/>
      <c r="U10483" s="115"/>
      <c r="V10483" s="121"/>
      <c r="W10483" s="135"/>
      <c r="X10483" s="115"/>
      <c r="AB10483" s="109"/>
    </row>
    <row r="10484" spans="1:28" hidden="1" x14ac:dyDescent="0.25">
      <c r="A10484" s="125"/>
      <c r="B10484" s="123"/>
      <c r="C10484" s="412"/>
      <c r="D10484" s="137"/>
      <c r="E10484" s="141"/>
      <c r="F10484" s="116"/>
      <c r="G10484" s="137"/>
      <c r="H10484" s="137"/>
      <c r="I10484" s="126"/>
      <c r="J10484" s="124"/>
      <c r="L10484" s="125"/>
      <c r="M10484" s="114" t="s">
        <v>1427</v>
      </c>
      <c r="N10484" s="138" t="s">
        <v>1429</v>
      </c>
      <c r="O10484" s="126"/>
      <c r="P10484" s="127"/>
      <c r="Q10484" s="128"/>
      <c r="R10484" s="129"/>
      <c r="S10484" s="130"/>
      <c r="T10484" s="126"/>
      <c r="U10484" s="124"/>
      <c r="V10484" s="131"/>
      <c r="W10484" s="122"/>
      <c r="X10484" s="124"/>
      <c r="AB10484" s="123"/>
    </row>
    <row r="10485" spans="1:28" hidden="1" x14ac:dyDescent="0.25">
      <c r="A10485" s="134"/>
      <c r="B10485" s="109"/>
      <c r="C10485" s="412"/>
      <c r="D10485" s="113"/>
      <c r="E10485" s="111"/>
      <c r="F10485" s="112"/>
      <c r="G10485" s="113"/>
      <c r="H10485" s="113"/>
      <c r="I10485" s="114"/>
      <c r="J10485" s="115"/>
      <c r="L10485" s="114"/>
      <c r="M10485" s="114" t="s">
        <v>1427</v>
      </c>
      <c r="N10485" s="138" t="s">
        <v>1429</v>
      </c>
      <c r="O10485" s="114"/>
      <c r="P10485" s="117"/>
      <c r="Q10485" s="118"/>
      <c r="R10485" s="119"/>
      <c r="S10485" s="120"/>
      <c r="T10485" s="114"/>
      <c r="U10485" s="115"/>
      <c r="V10485" s="121"/>
      <c r="W10485" s="135"/>
      <c r="X10485" s="115"/>
      <c r="AB10485" s="109"/>
    </row>
    <row r="10486" spans="1:28" hidden="1" x14ac:dyDescent="0.25">
      <c r="A10486" s="134"/>
      <c r="B10486" s="109"/>
      <c r="C10486" s="412"/>
      <c r="D10486" s="113"/>
      <c r="E10486" s="111"/>
      <c r="F10486" s="112"/>
      <c r="G10486" s="113"/>
      <c r="H10486" s="113"/>
      <c r="I10486" s="114"/>
      <c r="J10486" s="115"/>
      <c r="L10486" s="114"/>
      <c r="M10486" s="114" t="s">
        <v>1427</v>
      </c>
      <c r="N10486" s="138" t="s">
        <v>1429</v>
      </c>
      <c r="O10486" s="114"/>
      <c r="P10486" s="117"/>
      <c r="Q10486" s="118"/>
      <c r="R10486" s="119"/>
      <c r="S10486" s="120"/>
      <c r="T10486" s="114"/>
      <c r="U10486" s="115"/>
      <c r="V10486" s="121"/>
      <c r="W10486" s="135"/>
      <c r="X10486" s="115"/>
      <c r="AB10486" s="109"/>
    </row>
    <row r="10487" spans="1:28" hidden="1" x14ac:dyDescent="0.25">
      <c r="A10487" s="134"/>
      <c r="B10487" s="109"/>
      <c r="C10487" s="412"/>
      <c r="D10487" s="113"/>
      <c r="E10487" s="111"/>
      <c r="F10487" s="112"/>
      <c r="G10487" s="113"/>
      <c r="H10487" s="113"/>
      <c r="I10487" s="114"/>
      <c r="J10487" s="115"/>
      <c r="L10487" s="114"/>
      <c r="M10487" s="114" t="s">
        <v>1427</v>
      </c>
      <c r="N10487" s="138" t="s">
        <v>1429</v>
      </c>
      <c r="O10487" s="114"/>
      <c r="P10487" s="117"/>
      <c r="Q10487" s="118"/>
      <c r="R10487" s="119"/>
      <c r="S10487" s="120"/>
      <c r="T10487" s="114"/>
      <c r="U10487" s="115"/>
      <c r="V10487" s="121"/>
      <c r="W10487" s="135"/>
      <c r="X10487" s="115"/>
      <c r="AB10487" s="109"/>
    </row>
    <row r="10488" spans="1:28" hidden="1" x14ac:dyDescent="0.25">
      <c r="A10488" s="134"/>
      <c r="B10488" s="109"/>
      <c r="C10488" s="412"/>
      <c r="D10488" s="113"/>
      <c r="E10488" s="111"/>
      <c r="F10488" s="112"/>
      <c r="G10488" s="113"/>
      <c r="H10488" s="113"/>
      <c r="I10488" s="114"/>
      <c r="J10488" s="115"/>
      <c r="L10488" s="114"/>
      <c r="M10488" s="114" t="s">
        <v>1427</v>
      </c>
      <c r="N10488" s="138" t="s">
        <v>1429</v>
      </c>
      <c r="O10488" s="114"/>
      <c r="P10488" s="117"/>
      <c r="Q10488" s="118"/>
      <c r="R10488" s="119"/>
      <c r="S10488" s="120"/>
      <c r="T10488" s="114"/>
      <c r="U10488" s="115"/>
      <c r="V10488" s="121"/>
      <c r="W10488" s="135"/>
      <c r="X10488" s="115"/>
      <c r="AB10488" s="109"/>
    </row>
    <row r="10489" spans="1:28" hidden="1" x14ac:dyDescent="0.25">
      <c r="A10489" s="134"/>
      <c r="B10489" s="109"/>
      <c r="C10489" s="412"/>
      <c r="D10489" s="113"/>
      <c r="E10489" s="111"/>
      <c r="F10489" s="112"/>
      <c r="G10489" s="113"/>
      <c r="H10489" s="113"/>
      <c r="I10489" s="114"/>
      <c r="J10489" s="115"/>
      <c r="L10489" s="114"/>
      <c r="M10489" s="114" t="s">
        <v>1427</v>
      </c>
      <c r="N10489" s="138" t="s">
        <v>1429</v>
      </c>
      <c r="O10489" s="114"/>
      <c r="P10489" s="117"/>
      <c r="Q10489" s="118"/>
      <c r="R10489" s="119"/>
      <c r="S10489" s="120"/>
      <c r="T10489" s="114"/>
      <c r="U10489" s="115"/>
      <c r="V10489" s="121"/>
      <c r="W10489" s="135"/>
      <c r="X10489" s="115"/>
      <c r="AB10489" s="109"/>
    </row>
    <row r="10490" spans="1:28" hidden="1" x14ac:dyDescent="0.25">
      <c r="A10490" s="125"/>
      <c r="B10490" s="123"/>
      <c r="C10490" s="412"/>
      <c r="D10490" s="137"/>
      <c r="E10490" s="141"/>
      <c r="F10490" s="116"/>
      <c r="G10490" s="137"/>
      <c r="H10490" s="137"/>
      <c r="I10490" s="126"/>
      <c r="J10490" s="124"/>
      <c r="L10490" s="125"/>
      <c r="M10490" s="114" t="s">
        <v>1427</v>
      </c>
      <c r="N10490" s="138" t="s">
        <v>1429</v>
      </c>
      <c r="O10490" s="126"/>
      <c r="P10490" s="127"/>
      <c r="Q10490" s="128"/>
      <c r="R10490" s="129"/>
      <c r="S10490" s="130"/>
      <c r="T10490" s="126"/>
      <c r="U10490" s="124"/>
      <c r="V10490" s="131"/>
      <c r="W10490" s="122"/>
      <c r="X10490" s="124"/>
      <c r="AB10490" s="123"/>
    </row>
    <row r="10491" spans="1:28" hidden="1" x14ac:dyDescent="0.25">
      <c r="A10491" s="134"/>
      <c r="B10491" s="109"/>
      <c r="C10491" s="412"/>
      <c r="D10491" s="113"/>
      <c r="E10491" s="111"/>
      <c r="F10491" s="112"/>
      <c r="G10491" s="113"/>
      <c r="H10491" s="113"/>
      <c r="I10491" s="114"/>
      <c r="J10491" s="115"/>
      <c r="L10491" s="114"/>
      <c r="M10491" s="114" t="s">
        <v>1427</v>
      </c>
      <c r="N10491" s="138" t="s">
        <v>1429</v>
      </c>
      <c r="O10491" s="114"/>
      <c r="P10491" s="117"/>
      <c r="Q10491" s="118"/>
      <c r="R10491" s="119"/>
      <c r="S10491" s="120"/>
      <c r="T10491" s="114"/>
      <c r="U10491" s="115"/>
      <c r="V10491" s="121"/>
      <c r="W10491" s="135"/>
      <c r="X10491" s="115"/>
      <c r="AB10491" s="109"/>
    </row>
    <row r="10492" spans="1:28" hidden="1" x14ac:dyDescent="0.25">
      <c r="A10492" s="134"/>
      <c r="B10492" s="109"/>
      <c r="C10492" s="412"/>
      <c r="D10492" s="113"/>
      <c r="E10492" s="111"/>
      <c r="F10492" s="112"/>
      <c r="G10492" s="113"/>
      <c r="H10492" s="113"/>
      <c r="I10492" s="114"/>
      <c r="J10492" s="115"/>
      <c r="L10492" s="114"/>
      <c r="M10492" s="114" t="s">
        <v>1427</v>
      </c>
      <c r="N10492" s="138" t="s">
        <v>1429</v>
      </c>
      <c r="O10492" s="114"/>
      <c r="P10492" s="117"/>
      <c r="Q10492" s="118"/>
      <c r="R10492" s="119"/>
      <c r="S10492" s="120"/>
      <c r="T10492" s="114"/>
      <c r="U10492" s="115"/>
      <c r="V10492" s="121"/>
      <c r="W10492" s="135"/>
      <c r="X10492" s="115"/>
      <c r="AB10492" s="109"/>
    </row>
    <row r="10493" spans="1:28" hidden="1" x14ac:dyDescent="0.25">
      <c r="A10493" s="134"/>
      <c r="B10493" s="109"/>
      <c r="C10493" s="412"/>
      <c r="D10493" s="113"/>
      <c r="E10493" s="111"/>
      <c r="F10493" s="112"/>
      <c r="G10493" s="113"/>
      <c r="H10493" s="113"/>
      <c r="I10493" s="114"/>
      <c r="J10493" s="115"/>
      <c r="L10493" s="114"/>
      <c r="M10493" s="114" t="s">
        <v>1427</v>
      </c>
      <c r="N10493" s="138" t="s">
        <v>1429</v>
      </c>
      <c r="O10493" s="114"/>
      <c r="P10493" s="117"/>
      <c r="Q10493" s="118"/>
      <c r="R10493" s="119"/>
      <c r="S10493" s="120"/>
      <c r="T10493" s="114"/>
      <c r="U10493" s="115"/>
      <c r="V10493" s="121"/>
      <c r="W10493" s="135"/>
      <c r="X10493" s="115"/>
      <c r="AB10493" s="109"/>
    </row>
    <row r="10494" spans="1:28" hidden="1" x14ac:dyDescent="0.25">
      <c r="A10494" s="134"/>
      <c r="B10494" s="109"/>
      <c r="C10494" s="412"/>
      <c r="D10494" s="113"/>
      <c r="E10494" s="111"/>
      <c r="F10494" s="112"/>
      <c r="G10494" s="113"/>
      <c r="H10494" s="113"/>
      <c r="I10494" s="114"/>
      <c r="J10494" s="115"/>
      <c r="L10494" s="114"/>
      <c r="M10494" s="114" t="s">
        <v>1427</v>
      </c>
      <c r="N10494" s="138" t="s">
        <v>1429</v>
      </c>
      <c r="O10494" s="114"/>
      <c r="P10494" s="117"/>
      <c r="Q10494" s="118"/>
      <c r="R10494" s="119"/>
      <c r="S10494" s="120"/>
      <c r="T10494" s="114"/>
      <c r="U10494" s="115"/>
      <c r="V10494" s="121"/>
      <c r="W10494" s="135"/>
      <c r="X10494" s="115"/>
      <c r="AB10494" s="109"/>
    </row>
    <row r="10495" spans="1:28" hidden="1" x14ac:dyDescent="0.25">
      <c r="A10495" s="134"/>
      <c r="B10495" s="109"/>
      <c r="C10495" s="412"/>
      <c r="D10495" s="113"/>
      <c r="E10495" s="111"/>
      <c r="F10495" s="112"/>
      <c r="G10495" s="113"/>
      <c r="H10495" s="113"/>
      <c r="I10495" s="114"/>
      <c r="J10495" s="115"/>
      <c r="L10495" s="114"/>
      <c r="M10495" s="114" t="s">
        <v>1427</v>
      </c>
      <c r="N10495" s="138" t="s">
        <v>1429</v>
      </c>
      <c r="O10495" s="114"/>
      <c r="P10495" s="117"/>
      <c r="Q10495" s="118"/>
      <c r="R10495" s="119"/>
      <c r="S10495" s="120"/>
      <c r="T10495" s="114"/>
      <c r="U10495" s="115"/>
      <c r="V10495" s="121"/>
      <c r="W10495" s="135"/>
      <c r="X10495" s="115"/>
      <c r="AB10495" s="109"/>
    </row>
    <row r="10496" spans="1:28" hidden="1" x14ac:dyDescent="0.25">
      <c r="A10496" s="125"/>
      <c r="B10496" s="123"/>
      <c r="C10496" s="412"/>
      <c r="D10496" s="137"/>
      <c r="E10496" s="141"/>
      <c r="F10496" s="116"/>
      <c r="G10496" s="137"/>
      <c r="H10496" s="137"/>
      <c r="I10496" s="126"/>
      <c r="J10496" s="124"/>
      <c r="L10496" s="125"/>
      <c r="M10496" s="114" t="s">
        <v>1427</v>
      </c>
      <c r="N10496" s="138" t="s">
        <v>1429</v>
      </c>
      <c r="O10496" s="126"/>
      <c r="P10496" s="127"/>
      <c r="Q10496" s="128"/>
      <c r="R10496" s="129"/>
      <c r="S10496" s="130"/>
      <c r="T10496" s="126"/>
      <c r="U10496" s="124"/>
      <c r="V10496" s="131"/>
      <c r="W10496" s="122"/>
      <c r="X10496" s="124"/>
      <c r="AB10496" s="123"/>
    </row>
    <row r="10497" spans="1:28" hidden="1" x14ac:dyDescent="0.25">
      <c r="A10497" s="134"/>
      <c r="B10497" s="109"/>
      <c r="C10497" s="412"/>
      <c r="D10497" s="113"/>
      <c r="E10497" s="111"/>
      <c r="F10497" s="112"/>
      <c r="G10497" s="113"/>
      <c r="H10497" s="113"/>
      <c r="I10497" s="114"/>
      <c r="J10497" s="115"/>
      <c r="L10497" s="114"/>
      <c r="M10497" s="114" t="s">
        <v>1427</v>
      </c>
      <c r="N10497" s="138" t="s">
        <v>1429</v>
      </c>
      <c r="O10497" s="114"/>
      <c r="P10497" s="117"/>
      <c r="Q10497" s="118"/>
      <c r="R10497" s="119"/>
      <c r="S10497" s="120"/>
      <c r="T10497" s="114"/>
      <c r="U10497" s="115"/>
      <c r="V10497" s="121"/>
      <c r="W10497" s="135"/>
      <c r="X10497" s="115"/>
      <c r="AB10497" s="109"/>
    </row>
    <row r="10498" spans="1:28" hidden="1" x14ac:dyDescent="0.25">
      <c r="A10498" s="134"/>
      <c r="B10498" s="109"/>
      <c r="C10498" s="412"/>
      <c r="D10498" s="113"/>
      <c r="E10498" s="111"/>
      <c r="F10498" s="112"/>
      <c r="G10498" s="113"/>
      <c r="H10498" s="113"/>
      <c r="I10498" s="114"/>
      <c r="J10498" s="115"/>
      <c r="L10498" s="114"/>
      <c r="M10498" s="114" t="s">
        <v>1427</v>
      </c>
      <c r="N10498" s="138" t="s">
        <v>1429</v>
      </c>
      <c r="O10498" s="114"/>
      <c r="P10498" s="117"/>
      <c r="Q10498" s="118"/>
      <c r="R10498" s="119"/>
      <c r="S10498" s="120"/>
      <c r="T10498" s="114"/>
      <c r="U10498" s="115"/>
      <c r="V10498" s="121"/>
      <c r="W10498" s="135"/>
      <c r="X10498" s="115"/>
      <c r="AB10498" s="109"/>
    </row>
    <row r="10499" spans="1:28" hidden="1" x14ac:dyDescent="0.25">
      <c r="A10499" s="134"/>
      <c r="B10499" s="109"/>
      <c r="C10499" s="412"/>
      <c r="D10499" s="113"/>
      <c r="E10499" s="111"/>
      <c r="F10499" s="112"/>
      <c r="G10499" s="113"/>
      <c r="H10499" s="113"/>
      <c r="I10499" s="114"/>
      <c r="J10499" s="115"/>
      <c r="L10499" s="114"/>
      <c r="M10499" s="114" t="s">
        <v>1427</v>
      </c>
      <c r="N10499" s="138" t="s">
        <v>1429</v>
      </c>
      <c r="O10499" s="114"/>
      <c r="P10499" s="117"/>
      <c r="Q10499" s="118"/>
      <c r="R10499" s="119"/>
      <c r="S10499" s="120"/>
      <c r="T10499" s="114"/>
      <c r="U10499" s="115"/>
      <c r="V10499" s="121"/>
      <c r="W10499" s="135"/>
      <c r="X10499" s="115"/>
      <c r="AB10499" s="109"/>
    </row>
    <row r="10500" spans="1:28" hidden="1" x14ac:dyDescent="0.25">
      <c r="A10500" s="134"/>
      <c r="B10500" s="109"/>
      <c r="C10500" s="412"/>
      <c r="D10500" s="113"/>
      <c r="E10500" s="111"/>
      <c r="F10500" s="112"/>
      <c r="G10500" s="113"/>
      <c r="H10500" s="113"/>
      <c r="I10500" s="114"/>
      <c r="J10500" s="115"/>
      <c r="L10500" s="114"/>
      <c r="M10500" s="114" t="s">
        <v>1427</v>
      </c>
      <c r="N10500" s="138" t="s">
        <v>1429</v>
      </c>
      <c r="O10500" s="114"/>
      <c r="P10500" s="117"/>
      <c r="Q10500" s="118"/>
      <c r="R10500" s="119"/>
      <c r="S10500" s="120"/>
      <c r="T10500" s="114"/>
      <c r="U10500" s="115"/>
      <c r="V10500" s="121"/>
      <c r="W10500" s="135"/>
      <c r="X10500" s="115"/>
      <c r="AB10500" s="109"/>
    </row>
    <row r="10501" spans="1:28" hidden="1" x14ac:dyDescent="0.25">
      <c r="A10501" s="134"/>
      <c r="B10501" s="109"/>
      <c r="C10501" s="412"/>
      <c r="D10501" s="113"/>
      <c r="E10501" s="111"/>
      <c r="F10501" s="112"/>
      <c r="G10501" s="113"/>
      <c r="H10501" s="113"/>
      <c r="I10501" s="114"/>
      <c r="J10501" s="115"/>
      <c r="L10501" s="114"/>
      <c r="M10501" s="114" t="s">
        <v>1427</v>
      </c>
      <c r="N10501" s="138" t="s">
        <v>1429</v>
      </c>
      <c r="O10501" s="114"/>
      <c r="P10501" s="117"/>
      <c r="Q10501" s="118"/>
      <c r="R10501" s="119"/>
      <c r="S10501" s="120"/>
      <c r="T10501" s="114"/>
      <c r="U10501" s="115"/>
      <c r="V10501" s="121"/>
      <c r="W10501" s="135"/>
      <c r="X10501" s="115"/>
      <c r="AB10501" s="109"/>
    </row>
    <row r="10502" spans="1:28" hidden="1" x14ac:dyDescent="0.25">
      <c r="A10502" s="125"/>
      <c r="B10502" s="123"/>
      <c r="C10502" s="412"/>
      <c r="D10502" s="137"/>
      <c r="E10502" s="141"/>
      <c r="F10502" s="116"/>
      <c r="G10502" s="137"/>
      <c r="H10502" s="137"/>
      <c r="I10502" s="126"/>
      <c r="J10502" s="124"/>
      <c r="L10502" s="125"/>
      <c r="M10502" s="114" t="s">
        <v>1427</v>
      </c>
      <c r="N10502" s="138" t="s">
        <v>1429</v>
      </c>
      <c r="O10502" s="126"/>
      <c r="P10502" s="127"/>
      <c r="Q10502" s="128"/>
      <c r="R10502" s="129"/>
      <c r="S10502" s="130"/>
      <c r="T10502" s="126"/>
      <c r="U10502" s="124"/>
      <c r="V10502" s="131"/>
      <c r="W10502" s="122"/>
      <c r="X10502" s="124"/>
      <c r="AB10502" s="123"/>
    </row>
    <row r="10503" spans="1:28" hidden="1" x14ac:dyDescent="0.25">
      <c r="A10503" s="134"/>
      <c r="B10503" s="109"/>
      <c r="C10503" s="412"/>
      <c r="D10503" s="113"/>
      <c r="E10503" s="111"/>
      <c r="F10503" s="112"/>
      <c r="G10503" s="113"/>
      <c r="H10503" s="113"/>
      <c r="I10503" s="114"/>
      <c r="J10503" s="115"/>
      <c r="L10503" s="114"/>
      <c r="M10503" s="114" t="s">
        <v>1427</v>
      </c>
      <c r="N10503" s="138" t="s">
        <v>1429</v>
      </c>
      <c r="O10503" s="114"/>
      <c r="P10503" s="117"/>
      <c r="Q10503" s="118"/>
      <c r="R10503" s="119"/>
      <c r="S10503" s="120"/>
      <c r="T10503" s="114"/>
      <c r="U10503" s="115"/>
      <c r="V10503" s="121"/>
      <c r="W10503" s="135"/>
      <c r="X10503" s="115"/>
      <c r="AB10503" s="109"/>
    </row>
    <row r="10504" spans="1:28" hidden="1" x14ac:dyDescent="0.25">
      <c r="A10504" s="134"/>
      <c r="B10504" s="109"/>
      <c r="C10504" s="412"/>
      <c r="D10504" s="113"/>
      <c r="E10504" s="111"/>
      <c r="F10504" s="112"/>
      <c r="G10504" s="113"/>
      <c r="H10504" s="113"/>
      <c r="I10504" s="114"/>
      <c r="J10504" s="115"/>
      <c r="L10504" s="114"/>
      <c r="M10504" s="114" t="s">
        <v>1427</v>
      </c>
      <c r="N10504" s="138" t="s">
        <v>1429</v>
      </c>
      <c r="O10504" s="114"/>
      <c r="P10504" s="117"/>
      <c r="Q10504" s="118"/>
      <c r="R10504" s="119"/>
      <c r="S10504" s="120"/>
      <c r="T10504" s="114"/>
      <c r="U10504" s="115"/>
      <c r="V10504" s="121"/>
      <c r="W10504" s="135"/>
      <c r="X10504" s="115"/>
      <c r="AB10504" s="109"/>
    </row>
    <row r="10505" spans="1:28" hidden="1" x14ac:dyDescent="0.25">
      <c r="A10505" s="134"/>
      <c r="B10505" s="109"/>
      <c r="C10505" s="412"/>
      <c r="D10505" s="113"/>
      <c r="E10505" s="111"/>
      <c r="F10505" s="112"/>
      <c r="G10505" s="113"/>
      <c r="H10505" s="113"/>
      <c r="I10505" s="114"/>
      <c r="J10505" s="115"/>
      <c r="L10505" s="114"/>
      <c r="M10505" s="114" t="s">
        <v>1427</v>
      </c>
      <c r="N10505" s="138" t="s">
        <v>1429</v>
      </c>
      <c r="O10505" s="114"/>
      <c r="P10505" s="117"/>
      <c r="Q10505" s="118"/>
      <c r="R10505" s="119"/>
      <c r="S10505" s="120"/>
      <c r="T10505" s="114"/>
      <c r="U10505" s="115"/>
      <c r="V10505" s="121"/>
      <c r="W10505" s="135"/>
      <c r="X10505" s="115"/>
      <c r="AB10505" s="109"/>
    </row>
    <row r="10506" spans="1:28" hidden="1" x14ac:dyDescent="0.25">
      <c r="A10506" s="134"/>
      <c r="B10506" s="109"/>
      <c r="C10506" s="412"/>
      <c r="D10506" s="113"/>
      <c r="E10506" s="111"/>
      <c r="F10506" s="112"/>
      <c r="G10506" s="113"/>
      <c r="H10506" s="113"/>
      <c r="I10506" s="114"/>
      <c r="J10506" s="115"/>
      <c r="L10506" s="114"/>
      <c r="M10506" s="114" t="s">
        <v>1427</v>
      </c>
      <c r="N10506" s="138" t="s">
        <v>1429</v>
      </c>
      <c r="O10506" s="114"/>
      <c r="P10506" s="117"/>
      <c r="Q10506" s="118"/>
      <c r="R10506" s="119"/>
      <c r="S10506" s="120"/>
      <c r="T10506" s="114"/>
      <c r="U10506" s="115"/>
      <c r="V10506" s="121"/>
      <c r="W10506" s="135"/>
      <c r="X10506" s="115"/>
      <c r="AB10506" s="109"/>
    </row>
    <row r="10507" spans="1:28" hidden="1" x14ac:dyDescent="0.25">
      <c r="A10507" s="134"/>
      <c r="B10507" s="109"/>
      <c r="C10507" s="412"/>
      <c r="D10507" s="113"/>
      <c r="E10507" s="111"/>
      <c r="F10507" s="112"/>
      <c r="G10507" s="113"/>
      <c r="H10507" s="113"/>
      <c r="I10507" s="114"/>
      <c r="J10507" s="115"/>
      <c r="L10507" s="114"/>
      <c r="M10507" s="114" t="s">
        <v>1427</v>
      </c>
      <c r="N10507" s="138" t="s">
        <v>1429</v>
      </c>
      <c r="O10507" s="114"/>
      <c r="P10507" s="117"/>
      <c r="Q10507" s="118"/>
      <c r="R10507" s="119"/>
      <c r="S10507" s="120"/>
      <c r="T10507" s="114"/>
      <c r="U10507" s="115"/>
      <c r="V10507" s="121"/>
      <c r="W10507" s="135"/>
      <c r="X10507" s="115"/>
      <c r="AB10507" s="109"/>
    </row>
    <row r="10508" spans="1:28" hidden="1" x14ac:dyDescent="0.25">
      <c r="A10508" s="125"/>
      <c r="B10508" s="123"/>
      <c r="C10508" s="412"/>
      <c r="D10508" s="137"/>
      <c r="E10508" s="141"/>
      <c r="F10508" s="116"/>
      <c r="G10508" s="137"/>
      <c r="H10508" s="137"/>
      <c r="I10508" s="126"/>
      <c r="J10508" s="124"/>
      <c r="L10508" s="125"/>
      <c r="M10508" s="114" t="s">
        <v>1427</v>
      </c>
      <c r="N10508" s="138" t="s">
        <v>1429</v>
      </c>
      <c r="O10508" s="126"/>
      <c r="P10508" s="127"/>
      <c r="Q10508" s="128"/>
      <c r="R10508" s="129"/>
      <c r="S10508" s="130"/>
      <c r="T10508" s="126"/>
      <c r="U10508" s="124"/>
      <c r="V10508" s="131"/>
      <c r="W10508" s="122"/>
      <c r="X10508" s="124"/>
      <c r="AB10508" s="123"/>
    </row>
    <row r="10509" spans="1:28" hidden="1" x14ac:dyDescent="0.25">
      <c r="A10509" s="134"/>
      <c r="B10509" s="109"/>
      <c r="C10509" s="412"/>
      <c r="D10509" s="113"/>
      <c r="E10509" s="111"/>
      <c r="F10509" s="112"/>
      <c r="G10509" s="113"/>
      <c r="H10509" s="113"/>
      <c r="I10509" s="114"/>
      <c r="J10509" s="115"/>
      <c r="L10509" s="114"/>
      <c r="M10509" s="114" t="s">
        <v>1427</v>
      </c>
      <c r="N10509" s="138" t="s">
        <v>1429</v>
      </c>
      <c r="O10509" s="114"/>
      <c r="P10509" s="117"/>
      <c r="Q10509" s="118"/>
      <c r="R10509" s="119"/>
      <c r="S10509" s="120"/>
      <c r="T10509" s="114"/>
      <c r="U10509" s="115"/>
      <c r="V10509" s="121"/>
      <c r="W10509" s="135"/>
      <c r="X10509" s="115"/>
      <c r="AB10509" s="109"/>
    </row>
    <row r="10510" spans="1:28" hidden="1" x14ac:dyDescent="0.25">
      <c r="A10510" s="134"/>
      <c r="B10510" s="109"/>
      <c r="C10510" s="412"/>
      <c r="D10510" s="113"/>
      <c r="E10510" s="111"/>
      <c r="F10510" s="112"/>
      <c r="G10510" s="113"/>
      <c r="H10510" s="113"/>
      <c r="I10510" s="114"/>
      <c r="J10510" s="115"/>
      <c r="L10510" s="114"/>
      <c r="M10510" s="114" t="s">
        <v>1427</v>
      </c>
      <c r="N10510" s="138" t="s">
        <v>1429</v>
      </c>
      <c r="O10510" s="114"/>
      <c r="P10510" s="117"/>
      <c r="Q10510" s="118"/>
      <c r="R10510" s="119"/>
      <c r="S10510" s="120"/>
      <c r="T10510" s="114"/>
      <c r="U10510" s="115"/>
      <c r="V10510" s="121"/>
      <c r="W10510" s="135"/>
      <c r="X10510" s="115"/>
      <c r="AB10510" s="109"/>
    </row>
    <row r="10511" spans="1:28" hidden="1" x14ac:dyDescent="0.25">
      <c r="A10511" s="134"/>
      <c r="B10511" s="109"/>
      <c r="C10511" s="412"/>
      <c r="D10511" s="113"/>
      <c r="E10511" s="111"/>
      <c r="F10511" s="112"/>
      <c r="G10511" s="113"/>
      <c r="H10511" s="113"/>
      <c r="I10511" s="114"/>
      <c r="J10511" s="115"/>
      <c r="L10511" s="114"/>
      <c r="M10511" s="114" t="s">
        <v>1427</v>
      </c>
      <c r="N10511" s="138" t="s">
        <v>1429</v>
      </c>
      <c r="O10511" s="114"/>
      <c r="P10511" s="117"/>
      <c r="Q10511" s="118"/>
      <c r="R10511" s="119"/>
      <c r="S10511" s="120"/>
      <c r="T10511" s="114"/>
      <c r="U10511" s="115"/>
      <c r="V10511" s="121"/>
      <c r="W10511" s="135"/>
      <c r="X10511" s="115"/>
      <c r="AB10511" s="109"/>
    </row>
    <row r="10512" spans="1:28" hidden="1" x14ac:dyDescent="0.25">
      <c r="A10512" s="134"/>
      <c r="B10512" s="109"/>
      <c r="C10512" s="412"/>
      <c r="D10512" s="113"/>
      <c r="E10512" s="111"/>
      <c r="F10512" s="112"/>
      <c r="G10512" s="113"/>
      <c r="H10512" s="113"/>
      <c r="I10512" s="114"/>
      <c r="J10512" s="115"/>
      <c r="L10512" s="114"/>
      <c r="M10512" s="114" t="s">
        <v>1427</v>
      </c>
      <c r="N10512" s="138" t="s">
        <v>1429</v>
      </c>
      <c r="O10512" s="114"/>
      <c r="P10512" s="117"/>
      <c r="Q10512" s="118"/>
      <c r="R10512" s="119"/>
      <c r="S10512" s="120"/>
      <c r="T10512" s="114"/>
      <c r="U10512" s="115"/>
      <c r="V10512" s="121"/>
      <c r="W10512" s="135"/>
      <c r="X10512" s="115"/>
      <c r="AB10512" s="109"/>
    </row>
    <row r="10513" spans="1:28" hidden="1" x14ac:dyDescent="0.25">
      <c r="A10513" s="134"/>
      <c r="B10513" s="109"/>
      <c r="C10513" s="412"/>
      <c r="D10513" s="113"/>
      <c r="E10513" s="111"/>
      <c r="F10513" s="112"/>
      <c r="G10513" s="113"/>
      <c r="H10513" s="113"/>
      <c r="I10513" s="114"/>
      <c r="J10513" s="115"/>
      <c r="L10513" s="114"/>
      <c r="M10513" s="114" t="s">
        <v>1427</v>
      </c>
      <c r="N10513" s="138" t="s">
        <v>1429</v>
      </c>
      <c r="O10513" s="114"/>
      <c r="P10513" s="117"/>
      <c r="Q10513" s="118"/>
      <c r="R10513" s="119"/>
      <c r="S10513" s="120"/>
      <c r="T10513" s="114"/>
      <c r="U10513" s="115"/>
      <c r="V10513" s="121"/>
      <c r="W10513" s="135"/>
      <c r="X10513" s="115"/>
      <c r="AB10513" s="109"/>
    </row>
    <row r="10514" spans="1:28" hidden="1" x14ac:dyDescent="0.25">
      <c r="A10514" s="125"/>
      <c r="B10514" s="123"/>
      <c r="C10514" s="412"/>
      <c r="D10514" s="137"/>
      <c r="E10514" s="141"/>
      <c r="F10514" s="116"/>
      <c r="G10514" s="137"/>
      <c r="H10514" s="137"/>
      <c r="I10514" s="126"/>
      <c r="J10514" s="124"/>
      <c r="L10514" s="125"/>
      <c r="M10514" s="114" t="s">
        <v>1427</v>
      </c>
      <c r="N10514" s="138" t="s">
        <v>1429</v>
      </c>
      <c r="O10514" s="126"/>
      <c r="P10514" s="127"/>
      <c r="Q10514" s="128"/>
      <c r="R10514" s="129"/>
      <c r="S10514" s="130"/>
      <c r="T10514" s="126"/>
      <c r="U10514" s="124"/>
      <c r="V10514" s="131"/>
      <c r="W10514" s="122"/>
      <c r="X10514" s="124"/>
      <c r="AB10514" s="123"/>
    </row>
    <row r="10515" spans="1:28" hidden="1" x14ac:dyDescent="0.25">
      <c r="A10515" s="134"/>
      <c r="B10515" s="109"/>
      <c r="C10515" s="412"/>
      <c r="D10515" s="113"/>
      <c r="E10515" s="111"/>
      <c r="F10515" s="112"/>
      <c r="G10515" s="113"/>
      <c r="H10515" s="113"/>
      <c r="I10515" s="114"/>
      <c r="J10515" s="115"/>
      <c r="L10515" s="114"/>
      <c r="M10515" s="114" t="s">
        <v>1427</v>
      </c>
      <c r="N10515" s="138" t="s">
        <v>1429</v>
      </c>
      <c r="O10515" s="114"/>
      <c r="P10515" s="117"/>
      <c r="Q10515" s="118"/>
      <c r="R10515" s="119"/>
      <c r="S10515" s="120"/>
      <c r="T10515" s="114"/>
      <c r="U10515" s="115"/>
      <c r="V10515" s="121"/>
      <c r="W10515" s="135"/>
      <c r="X10515" s="115"/>
      <c r="AB10515" s="109"/>
    </row>
    <row r="10516" spans="1:28" hidden="1" x14ac:dyDescent="0.25">
      <c r="A10516" s="134"/>
      <c r="B10516" s="109"/>
      <c r="C10516" s="412"/>
      <c r="D10516" s="113"/>
      <c r="E10516" s="111"/>
      <c r="F10516" s="112"/>
      <c r="G10516" s="113"/>
      <c r="H10516" s="113"/>
      <c r="I10516" s="114"/>
      <c r="J10516" s="115"/>
      <c r="L10516" s="114"/>
      <c r="M10516" s="114" t="s">
        <v>1427</v>
      </c>
      <c r="N10516" s="138" t="s">
        <v>1429</v>
      </c>
      <c r="O10516" s="114"/>
      <c r="P10516" s="117"/>
      <c r="Q10516" s="118"/>
      <c r="R10516" s="119"/>
      <c r="S10516" s="120"/>
      <c r="T10516" s="114"/>
      <c r="U10516" s="115"/>
      <c r="V10516" s="121"/>
      <c r="W10516" s="135"/>
      <c r="X10516" s="115"/>
      <c r="AB10516" s="109"/>
    </row>
    <row r="10517" spans="1:28" hidden="1" x14ac:dyDescent="0.25">
      <c r="A10517" s="134"/>
      <c r="B10517" s="109"/>
      <c r="C10517" s="412"/>
      <c r="D10517" s="113"/>
      <c r="E10517" s="111"/>
      <c r="F10517" s="112"/>
      <c r="G10517" s="113"/>
      <c r="H10517" s="113"/>
      <c r="I10517" s="114"/>
      <c r="J10517" s="115"/>
      <c r="L10517" s="114"/>
      <c r="M10517" s="114" t="s">
        <v>1427</v>
      </c>
      <c r="N10517" s="138" t="s">
        <v>1429</v>
      </c>
      <c r="O10517" s="114"/>
      <c r="P10517" s="117"/>
      <c r="Q10517" s="118"/>
      <c r="R10517" s="119"/>
      <c r="S10517" s="120"/>
      <c r="T10517" s="114"/>
      <c r="U10517" s="115"/>
      <c r="V10517" s="121"/>
      <c r="W10517" s="135"/>
      <c r="X10517" s="115"/>
      <c r="AB10517" s="109"/>
    </row>
    <row r="10518" spans="1:28" hidden="1" x14ac:dyDescent="0.25">
      <c r="A10518" s="134"/>
      <c r="B10518" s="109"/>
      <c r="C10518" s="412"/>
      <c r="D10518" s="113"/>
      <c r="E10518" s="111"/>
      <c r="F10518" s="112"/>
      <c r="G10518" s="113"/>
      <c r="H10518" s="113"/>
      <c r="I10518" s="114"/>
      <c r="J10518" s="115"/>
      <c r="L10518" s="114"/>
      <c r="M10518" s="114" t="s">
        <v>1427</v>
      </c>
      <c r="N10518" s="138" t="s">
        <v>1429</v>
      </c>
      <c r="O10518" s="114"/>
      <c r="P10518" s="117"/>
      <c r="Q10518" s="118"/>
      <c r="R10518" s="119"/>
      <c r="S10518" s="120"/>
      <c r="T10518" s="114"/>
      <c r="U10518" s="115"/>
      <c r="V10518" s="121"/>
      <c r="W10518" s="135"/>
      <c r="X10518" s="115"/>
      <c r="AB10518" s="109"/>
    </row>
    <row r="10519" spans="1:28" hidden="1" x14ac:dyDescent="0.25">
      <c r="A10519" s="134"/>
      <c r="B10519" s="109"/>
      <c r="C10519" s="412"/>
      <c r="D10519" s="113"/>
      <c r="E10519" s="111"/>
      <c r="F10519" s="112"/>
      <c r="G10519" s="113"/>
      <c r="H10519" s="113"/>
      <c r="I10519" s="114"/>
      <c r="J10519" s="115"/>
      <c r="L10519" s="114"/>
      <c r="M10519" s="114" t="s">
        <v>1427</v>
      </c>
      <c r="N10519" s="138" t="s">
        <v>1429</v>
      </c>
      <c r="O10519" s="114"/>
      <c r="P10519" s="117"/>
      <c r="Q10519" s="118"/>
      <c r="R10519" s="119"/>
      <c r="S10519" s="120"/>
      <c r="T10519" s="114"/>
      <c r="U10519" s="115"/>
      <c r="V10519" s="121"/>
      <c r="W10519" s="135"/>
      <c r="X10519" s="115"/>
      <c r="AB10519" s="109"/>
    </row>
    <row r="10520" spans="1:28" hidden="1" x14ac:dyDescent="0.25">
      <c r="A10520" s="125"/>
      <c r="B10520" s="123"/>
      <c r="C10520" s="412"/>
      <c r="D10520" s="137"/>
      <c r="E10520" s="141"/>
      <c r="F10520" s="116"/>
      <c r="G10520" s="137"/>
      <c r="H10520" s="137"/>
      <c r="I10520" s="126"/>
      <c r="J10520" s="124"/>
      <c r="L10520" s="125"/>
      <c r="M10520" s="114" t="s">
        <v>1427</v>
      </c>
      <c r="N10520" s="138" t="s">
        <v>1429</v>
      </c>
      <c r="O10520" s="126"/>
      <c r="P10520" s="127"/>
      <c r="Q10520" s="128"/>
      <c r="R10520" s="129"/>
      <c r="S10520" s="130"/>
      <c r="T10520" s="126"/>
      <c r="U10520" s="124"/>
      <c r="V10520" s="131"/>
      <c r="W10520" s="122"/>
      <c r="X10520" s="124"/>
      <c r="AB10520" s="123"/>
    </row>
    <row r="10521" spans="1:28" hidden="1" x14ac:dyDescent="0.25">
      <c r="A10521" s="134"/>
      <c r="B10521" s="109"/>
      <c r="C10521" s="412"/>
      <c r="D10521" s="113"/>
      <c r="E10521" s="111"/>
      <c r="F10521" s="112"/>
      <c r="G10521" s="113"/>
      <c r="H10521" s="113"/>
      <c r="I10521" s="114"/>
      <c r="J10521" s="115"/>
      <c r="L10521" s="114"/>
      <c r="M10521" s="114" t="s">
        <v>1427</v>
      </c>
      <c r="N10521" s="138" t="s">
        <v>1429</v>
      </c>
      <c r="O10521" s="114"/>
      <c r="P10521" s="117"/>
      <c r="Q10521" s="118"/>
      <c r="R10521" s="119"/>
      <c r="S10521" s="120"/>
      <c r="T10521" s="114"/>
      <c r="U10521" s="115"/>
      <c r="V10521" s="121"/>
      <c r="W10521" s="135"/>
      <c r="X10521" s="115"/>
      <c r="AB10521" s="109"/>
    </row>
    <row r="10522" spans="1:28" hidden="1" x14ac:dyDescent="0.25">
      <c r="A10522" s="134"/>
      <c r="B10522" s="109"/>
      <c r="C10522" s="412"/>
      <c r="D10522" s="113"/>
      <c r="E10522" s="111"/>
      <c r="F10522" s="112"/>
      <c r="G10522" s="113"/>
      <c r="H10522" s="113"/>
      <c r="I10522" s="114"/>
      <c r="J10522" s="115"/>
      <c r="L10522" s="114"/>
      <c r="M10522" s="114" t="s">
        <v>1427</v>
      </c>
      <c r="N10522" s="138" t="s">
        <v>1429</v>
      </c>
      <c r="O10522" s="114"/>
      <c r="P10522" s="117"/>
      <c r="Q10522" s="118"/>
      <c r="R10522" s="119"/>
      <c r="S10522" s="120"/>
      <c r="T10522" s="114"/>
      <c r="U10522" s="115"/>
      <c r="V10522" s="121"/>
      <c r="W10522" s="135"/>
      <c r="X10522" s="115"/>
      <c r="AB10522" s="109"/>
    </row>
    <row r="10523" spans="1:28" hidden="1" x14ac:dyDescent="0.25">
      <c r="A10523" s="134"/>
      <c r="B10523" s="109"/>
      <c r="C10523" s="412"/>
      <c r="D10523" s="113"/>
      <c r="E10523" s="111"/>
      <c r="F10523" s="112"/>
      <c r="G10523" s="113"/>
      <c r="H10523" s="113"/>
      <c r="I10523" s="114"/>
      <c r="J10523" s="115"/>
      <c r="L10523" s="114"/>
      <c r="M10523" s="114" t="s">
        <v>1427</v>
      </c>
      <c r="N10523" s="138" t="s">
        <v>1429</v>
      </c>
      <c r="O10523" s="114"/>
      <c r="P10523" s="117"/>
      <c r="Q10523" s="118"/>
      <c r="R10523" s="119"/>
      <c r="S10523" s="120"/>
      <c r="T10523" s="114"/>
      <c r="U10523" s="115"/>
      <c r="V10523" s="121"/>
      <c r="W10523" s="135"/>
      <c r="X10523" s="115"/>
      <c r="AB10523" s="109"/>
    </row>
    <row r="10524" spans="1:28" hidden="1" x14ac:dyDescent="0.25">
      <c r="A10524" s="134"/>
      <c r="B10524" s="109"/>
      <c r="C10524" s="412"/>
      <c r="D10524" s="113"/>
      <c r="E10524" s="111"/>
      <c r="F10524" s="112"/>
      <c r="G10524" s="113"/>
      <c r="H10524" s="113"/>
      <c r="I10524" s="114"/>
      <c r="J10524" s="115"/>
      <c r="L10524" s="114"/>
      <c r="M10524" s="114" t="s">
        <v>1427</v>
      </c>
      <c r="N10524" s="138" t="s">
        <v>1429</v>
      </c>
      <c r="O10524" s="114"/>
      <c r="P10524" s="117"/>
      <c r="Q10524" s="118"/>
      <c r="R10524" s="119"/>
      <c r="S10524" s="120"/>
      <c r="T10524" s="114"/>
      <c r="U10524" s="115"/>
      <c r="V10524" s="121"/>
      <c r="W10524" s="135"/>
      <c r="X10524" s="115"/>
      <c r="AB10524" s="109"/>
    </row>
    <row r="10525" spans="1:28" hidden="1" x14ac:dyDescent="0.25">
      <c r="A10525" s="134"/>
      <c r="B10525" s="109"/>
      <c r="C10525" s="412"/>
      <c r="D10525" s="113"/>
      <c r="E10525" s="111"/>
      <c r="F10525" s="112"/>
      <c r="G10525" s="113"/>
      <c r="H10525" s="113"/>
      <c r="I10525" s="114"/>
      <c r="J10525" s="115"/>
      <c r="L10525" s="114"/>
      <c r="M10525" s="114" t="s">
        <v>1427</v>
      </c>
      <c r="N10525" s="138" t="s">
        <v>1429</v>
      </c>
      <c r="O10525" s="114"/>
      <c r="P10525" s="117"/>
      <c r="Q10525" s="118"/>
      <c r="R10525" s="119"/>
      <c r="S10525" s="120"/>
      <c r="T10525" s="114"/>
      <c r="U10525" s="115"/>
      <c r="V10525" s="121"/>
      <c r="W10525" s="135"/>
      <c r="X10525" s="115"/>
      <c r="AB10525" s="109"/>
    </row>
    <row r="10526" spans="1:28" hidden="1" x14ac:dyDescent="0.25">
      <c r="A10526" s="125"/>
      <c r="B10526" s="123"/>
      <c r="C10526" s="412"/>
      <c r="D10526" s="137"/>
      <c r="E10526" s="141"/>
      <c r="F10526" s="116"/>
      <c r="G10526" s="137"/>
      <c r="H10526" s="137"/>
      <c r="I10526" s="126"/>
      <c r="J10526" s="124"/>
      <c r="L10526" s="125"/>
      <c r="M10526" s="114" t="s">
        <v>1427</v>
      </c>
      <c r="N10526" s="138" t="s">
        <v>1429</v>
      </c>
      <c r="O10526" s="126"/>
      <c r="P10526" s="127"/>
      <c r="Q10526" s="128"/>
      <c r="R10526" s="129"/>
      <c r="S10526" s="130"/>
      <c r="T10526" s="126"/>
      <c r="U10526" s="124"/>
      <c r="V10526" s="131"/>
      <c r="W10526" s="122"/>
      <c r="X10526" s="124"/>
      <c r="AB10526" s="123"/>
    </row>
    <row r="10527" spans="1:28" hidden="1" x14ac:dyDescent="0.25">
      <c r="A10527" s="134"/>
      <c r="B10527" s="109"/>
      <c r="C10527" s="412"/>
      <c r="D10527" s="113"/>
      <c r="E10527" s="111"/>
      <c r="F10527" s="112"/>
      <c r="G10527" s="113"/>
      <c r="H10527" s="113"/>
      <c r="I10527" s="114"/>
      <c r="J10527" s="115"/>
      <c r="L10527" s="114"/>
      <c r="M10527" s="114" t="s">
        <v>1427</v>
      </c>
      <c r="N10527" s="138" t="s">
        <v>1429</v>
      </c>
      <c r="O10527" s="114"/>
      <c r="P10527" s="117"/>
      <c r="Q10527" s="118"/>
      <c r="R10527" s="119"/>
      <c r="S10527" s="120"/>
      <c r="T10527" s="114"/>
      <c r="U10527" s="115"/>
      <c r="V10527" s="121"/>
      <c r="W10527" s="135"/>
      <c r="X10527" s="115"/>
      <c r="AB10527" s="109"/>
    </row>
    <row r="10528" spans="1:28" hidden="1" x14ac:dyDescent="0.25">
      <c r="A10528" s="134"/>
      <c r="B10528" s="109"/>
      <c r="C10528" s="412"/>
      <c r="D10528" s="113"/>
      <c r="E10528" s="111"/>
      <c r="F10528" s="112"/>
      <c r="G10528" s="113"/>
      <c r="H10528" s="113"/>
      <c r="I10528" s="114"/>
      <c r="J10528" s="115"/>
      <c r="L10528" s="114"/>
      <c r="M10528" s="114" t="s">
        <v>1427</v>
      </c>
      <c r="N10528" s="138" t="s">
        <v>1429</v>
      </c>
      <c r="O10528" s="114"/>
      <c r="P10528" s="117"/>
      <c r="Q10528" s="118"/>
      <c r="R10528" s="119"/>
      <c r="S10528" s="120"/>
      <c r="T10528" s="114"/>
      <c r="U10528" s="115"/>
      <c r="V10528" s="121"/>
      <c r="W10528" s="135"/>
      <c r="X10528" s="115"/>
      <c r="AB10528" s="109"/>
    </row>
    <row r="10529" spans="1:28" hidden="1" x14ac:dyDescent="0.25">
      <c r="A10529" s="134"/>
      <c r="B10529" s="109"/>
      <c r="C10529" s="412"/>
      <c r="D10529" s="113"/>
      <c r="E10529" s="111"/>
      <c r="F10529" s="112"/>
      <c r="G10529" s="113"/>
      <c r="H10529" s="113"/>
      <c r="I10529" s="114"/>
      <c r="J10529" s="115"/>
      <c r="L10529" s="114"/>
      <c r="M10529" s="114" t="s">
        <v>1427</v>
      </c>
      <c r="N10529" s="138" t="s">
        <v>1429</v>
      </c>
      <c r="O10529" s="114"/>
      <c r="P10529" s="117"/>
      <c r="Q10529" s="118"/>
      <c r="R10529" s="119"/>
      <c r="S10529" s="120"/>
      <c r="T10529" s="114"/>
      <c r="U10529" s="115"/>
      <c r="V10529" s="121"/>
      <c r="W10529" s="135"/>
      <c r="X10529" s="115"/>
      <c r="AB10529" s="109"/>
    </row>
    <row r="10530" spans="1:28" hidden="1" x14ac:dyDescent="0.25">
      <c r="A10530" s="134"/>
      <c r="B10530" s="109"/>
      <c r="C10530" s="412"/>
      <c r="D10530" s="113"/>
      <c r="E10530" s="111"/>
      <c r="F10530" s="112"/>
      <c r="G10530" s="113"/>
      <c r="H10530" s="113"/>
      <c r="I10530" s="114"/>
      <c r="J10530" s="115"/>
      <c r="L10530" s="114"/>
      <c r="M10530" s="114" t="s">
        <v>1427</v>
      </c>
      <c r="N10530" s="138" t="s">
        <v>1429</v>
      </c>
      <c r="O10530" s="114"/>
      <c r="P10530" s="117"/>
      <c r="Q10530" s="118"/>
      <c r="R10530" s="119"/>
      <c r="S10530" s="120"/>
      <c r="T10530" s="114"/>
      <c r="U10530" s="115"/>
      <c r="V10530" s="121"/>
      <c r="W10530" s="135"/>
      <c r="X10530" s="115"/>
      <c r="AB10530" s="109"/>
    </row>
    <row r="10531" spans="1:28" hidden="1" x14ac:dyDescent="0.25">
      <c r="A10531" s="134"/>
      <c r="B10531" s="109"/>
      <c r="C10531" s="412"/>
      <c r="D10531" s="113"/>
      <c r="E10531" s="111"/>
      <c r="F10531" s="112"/>
      <c r="G10531" s="113"/>
      <c r="H10531" s="113"/>
      <c r="I10531" s="114"/>
      <c r="J10531" s="115"/>
      <c r="L10531" s="114"/>
      <c r="M10531" s="114" t="s">
        <v>1427</v>
      </c>
      <c r="N10531" s="138" t="s">
        <v>1429</v>
      </c>
      <c r="O10531" s="114"/>
      <c r="P10531" s="117"/>
      <c r="Q10531" s="118"/>
      <c r="R10531" s="119"/>
      <c r="S10531" s="120"/>
      <c r="T10531" s="114"/>
      <c r="U10531" s="115"/>
      <c r="V10531" s="121"/>
      <c r="W10531" s="135"/>
      <c r="X10531" s="115"/>
      <c r="AB10531" s="109"/>
    </row>
    <row r="10532" spans="1:28" hidden="1" x14ac:dyDescent="0.25">
      <c r="A10532" s="125"/>
      <c r="B10532" s="123"/>
      <c r="C10532" s="412"/>
      <c r="D10532" s="137"/>
      <c r="E10532" s="141"/>
      <c r="F10532" s="116"/>
      <c r="G10532" s="137"/>
      <c r="H10532" s="137"/>
      <c r="I10532" s="126"/>
      <c r="J10532" s="124"/>
      <c r="L10532" s="125"/>
      <c r="M10532" s="114" t="s">
        <v>1427</v>
      </c>
      <c r="N10532" s="138" t="s">
        <v>1429</v>
      </c>
      <c r="O10532" s="126"/>
      <c r="P10532" s="127"/>
      <c r="Q10532" s="128"/>
      <c r="R10532" s="129"/>
      <c r="S10532" s="130"/>
      <c r="T10532" s="126"/>
      <c r="U10532" s="124"/>
      <c r="V10532" s="131"/>
      <c r="W10532" s="122"/>
      <c r="X10532" s="124"/>
      <c r="AB10532" s="123"/>
    </row>
    <row r="10533" spans="1:28" hidden="1" x14ac:dyDescent="0.25">
      <c r="A10533" s="134"/>
      <c r="B10533" s="109"/>
      <c r="C10533" s="412"/>
      <c r="D10533" s="113"/>
      <c r="E10533" s="111"/>
      <c r="F10533" s="112"/>
      <c r="G10533" s="113"/>
      <c r="H10533" s="113"/>
      <c r="I10533" s="114"/>
      <c r="J10533" s="115"/>
      <c r="L10533" s="114"/>
      <c r="M10533" s="114" t="s">
        <v>1427</v>
      </c>
      <c r="N10533" s="138" t="s">
        <v>1429</v>
      </c>
      <c r="O10533" s="114"/>
      <c r="P10533" s="117"/>
      <c r="Q10533" s="118"/>
      <c r="R10533" s="119"/>
      <c r="S10533" s="120"/>
      <c r="T10533" s="114"/>
      <c r="U10533" s="115"/>
      <c r="V10533" s="121"/>
      <c r="W10533" s="135"/>
      <c r="X10533" s="115"/>
      <c r="AB10533" s="109"/>
    </row>
    <row r="10534" spans="1:28" hidden="1" x14ac:dyDescent="0.25">
      <c r="A10534" s="134"/>
      <c r="B10534" s="109"/>
      <c r="C10534" s="412"/>
      <c r="D10534" s="113"/>
      <c r="E10534" s="111"/>
      <c r="F10534" s="112"/>
      <c r="G10534" s="113"/>
      <c r="H10534" s="113"/>
      <c r="I10534" s="114"/>
      <c r="J10534" s="115"/>
      <c r="L10534" s="114"/>
      <c r="M10534" s="114" t="s">
        <v>1427</v>
      </c>
      <c r="N10534" s="138" t="s">
        <v>1429</v>
      </c>
      <c r="O10534" s="114"/>
      <c r="P10534" s="117"/>
      <c r="Q10534" s="118"/>
      <c r="R10534" s="119"/>
      <c r="S10534" s="120"/>
      <c r="T10534" s="114"/>
      <c r="U10534" s="115"/>
      <c r="V10534" s="121"/>
      <c r="W10534" s="135"/>
      <c r="X10534" s="115"/>
      <c r="AB10534" s="109"/>
    </row>
    <row r="10535" spans="1:28" hidden="1" x14ac:dyDescent="0.25">
      <c r="A10535" s="134"/>
      <c r="B10535" s="109"/>
      <c r="C10535" s="412"/>
      <c r="D10535" s="113"/>
      <c r="E10535" s="111"/>
      <c r="F10535" s="112"/>
      <c r="G10535" s="113"/>
      <c r="H10535" s="113"/>
      <c r="I10535" s="114"/>
      <c r="J10535" s="115"/>
      <c r="L10535" s="114"/>
      <c r="M10535" s="114" t="s">
        <v>1427</v>
      </c>
      <c r="N10535" s="138" t="s">
        <v>1429</v>
      </c>
      <c r="O10535" s="114"/>
      <c r="P10535" s="117"/>
      <c r="Q10535" s="118"/>
      <c r="R10535" s="119"/>
      <c r="S10535" s="120"/>
      <c r="T10535" s="114"/>
      <c r="U10535" s="115"/>
      <c r="V10535" s="121"/>
      <c r="W10535" s="135"/>
      <c r="X10535" s="115"/>
      <c r="AB10535" s="109"/>
    </row>
    <row r="10536" spans="1:28" hidden="1" x14ac:dyDescent="0.25">
      <c r="A10536" s="134"/>
      <c r="B10536" s="109"/>
      <c r="C10536" s="412"/>
      <c r="D10536" s="113"/>
      <c r="E10536" s="111"/>
      <c r="F10536" s="112"/>
      <c r="G10536" s="113"/>
      <c r="H10536" s="113"/>
      <c r="I10536" s="114"/>
      <c r="J10536" s="115"/>
      <c r="L10536" s="114"/>
      <c r="M10536" s="114" t="s">
        <v>1427</v>
      </c>
      <c r="N10536" s="138" t="s">
        <v>1429</v>
      </c>
      <c r="O10536" s="114"/>
      <c r="P10536" s="117"/>
      <c r="Q10536" s="118"/>
      <c r="R10536" s="119"/>
      <c r="S10536" s="120"/>
      <c r="T10536" s="114"/>
      <c r="U10536" s="115"/>
      <c r="V10536" s="121"/>
      <c r="W10536" s="135"/>
      <c r="X10536" s="115"/>
      <c r="AB10536" s="109"/>
    </row>
    <row r="10537" spans="1:28" hidden="1" x14ac:dyDescent="0.25">
      <c r="A10537" s="134"/>
      <c r="B10537" s="109"/>
      <c r="C10537" s="412"/>
      <c r="D10537" s="113"/>
      <c r="E10537" s="111"/>
      <c r="F10537" s="112"/>
      <c r="G10537" s="113"/>
      <c r="H10537" s="113"/>
      <c r="I10537" s="114"/>
      <c r="J10537" s="115"/>
      <c r="L10537" s="114"/>
      <c r="M10537" s="114" t="s">
        <v>1427</v>
      </c>
      <c r="N10537" s="138" t="s">
        <v>1429</v>
      </c>
      <c r="O10537" s="114"/>
      <c r="P10537" s="117"/>
      <c r="Q10537" s="118"/>
      <c r="R10537" s="119"/>
      <c r="S10537" s="120"/>
      <c r="T10537" s="114"/>
      <c r="U10537" s="115"/>
      <c r="V10537" s="121"/>
      <c r="W10537" s="135"/>
      <c r="X10537" s="115"/>
      <c r="AB10537" s="109"/>
    </row>
    <row r="10538" spans="1:28" hidden="1" x14ac:dyDescent="0.25">
      <c r="A10538" s="125"/>
      <c r="B10538" s="123"/>
      <c r="C10538" s="412"/>
      <c r="D10538" s="137"/>
      <c r="E10538" s="141"/>
      <c r="F10538" s="116"/>
      <c r="G10538" s="137"/>
      <c r="H10538" s="137"/>
      <c r="I10538" s="126"/>
      <c r="J10538" s="124"/>
      <c r="L10538" s="125"/>
      <c r="M10538" s="114" t="s">
        <v>1427</v>
      </c>
      <c r="N10538" s="138" t="s">
        <v>1429</v>
      </c>
      <c r="O10538" s="126"/>
      <c r="P10538" s="127"/>
      <c r="Q10538" s="128"/>
      <c r="R10538" s="129"/>
      <c r="S10538" s="130"/>
      <c r="T10538" s="126"/>
      <c r="U10538" s="124"/>
      <c r="V10538" s="131"/>
      <c r="W10538" s="122"/>
      <c r="X10538" s="124"/>
      <c r="AB10538" s="123"/>
    </row>
    <row r="10539" spans="1:28" hidden="1" x14ac:dyDescent="0.25">
      <c r="A10539" s="134"/>
      <c r="B10539" s="109"/>
      <c r="C10539" s="412"/>
      <c r="D10539" s="113"/>
      <c r="E10539" s="111"/>
      <c r="F10539" s="112"/>
      <c r="G10539" s="113"/>
      <c r="H10539" s="113"/>
      <c r="I10539" s="114"/>
      <c r="J10539" s="115"/>
      <c r="L10539" s="114"/>
      <c r="M10539" s="114" t="s">
        <v>1427</v>
      </c>
      <c r="N10539" s="138" t="s">
        <v>1429</v>
      </c>
      <c r="O10539" s="114"/>
      <c r="P10539" s="117"/>
      <c r="Q10539" s="118"/>
      <c r="R10539" s="119"/>
      <c r="S10539" s="120"/>
      <c r="T10539" s="114"/>
      <c r="U10539" s="115"/>
      <c r="V10539" s="121"/>
      <c r="W10539" s="135"/>
      <c r="X10539" s="115"/>
      <c r="AB10539" s="109"/>
    </row>
    <row r="10540" spans="1:28" hidden="1" x14ac:dyDescent="0.25">
      <c r="A10540" s="134"/>
      <c r="B10540" s="109"/>
      <c r="C10540" s="412"/>
      <c r="D10540" s="113"/>
      <c r="E10540" s="111"/>
      <c r="F10540" s="112"/>
      <c r="G10540" s="113"/>
      <c r="H10540" s="113"/>
      <c r="I10540" s="114"/>
      <c r="J10540" s="115"/>
      <c r="L10540" s="114"/>
      <c r="M10540" s="114" t="s">
        <v>1427</v>
      </c>
      <c r="N10540" s="138" t="s">
        <v>1429</v>
      </c>
      <c r="O10540" s="114"/>
      <c r="P10540" s="117"/>
      <c r="Q10540" s="118"/>
      <c r="R10540" s="119"/>
      <c r="S10540" s="120"/>
      <c r="T10540" s="114"/>
      <c r="U10540" s="115"/>
      <c r="V10540" s="121"/>
      <c r="W10540" s="135"/>
      <c r="X10540" s="115"/>
      <c r="AB10540" s="109"/>
    </row>
    <row r="10541" spans="1:28" hidden="1" x14ac:dyDescent="0.25">
      <c r="A10541" s="134"/>
      <c r="B10541" s="109"/>
      <c r="C10541" s="412"/>
      <c r="D10541" s="113"/>
      <c r="E10541" s="111"/>
      <c r="F10541" s="112"/>
      <c r="G10541" s="113"/>
      <c r="H10541" s="113"/>
      <c r="I10541" s="114"/>
      <c r="J10541" s="115"/>
      <c r="L10541" s="114"/>
      <c r="M10541" s="114" t="s">
        <v>1427</v>
      </c>
      <c r="N10541" s="138" t="s">
        <v>1429</v>
      </c>
      <c r="O10541" s="114"/>
      <c r="P10541" s="117"/>
      <c r="Q10541" s="118"/>
      <c r="R10541" s="119"/>
      <c r="S10541" s="120"/>
      <c r="T10541" s="114"/>
      <c r="U10541" s="115"/>
      <c r="V10541" s="121"/>
      <c r="W10541" s="135"/>
      <c r="X10541" s="115"/>
      <c r="AB10541" s="109"/>
    </row>
    <row r="10542" spans="1:28" hidden="1" x14ac:dyDescent="0.25">
      <c r="A10542" s="134"/>
      <c r="B10542" s="109"/>
      <c r="C10542" s="412"/>
      <c r="D10542" s="113"/>
      <c r="E10542" s="111"/>
      <c r="F10542" s="112"/>
      <c r="G10542" s="113"/>
      <c r="H10542" s="113"/>
      <c r="I10542" s="114"/>
      <c r="J10542" s="115"/>
      <c r="L10542" s="114"/>
      <c r="M10542" s="114" t="s">
        <v>1427</v>
      </c>
      <c r="N10542" s="138" t="s">
        <v>1429</v>
      </c>
      <c r="O10542" s="114"/>
      <c r="P10542" s="117"/>
      <c r="Q10542" s="118"/>
      <c r="R10542" s="119"/>
      <c r="S10542" s="120"/>
      <c r="T10542" s="114"/>
      <c r="U10542" s="115"/>
      <c r="V10542" s="121"/>
      <c r="W10542" s="135"/>
      <c r="X10542" s="115"/>
      <c r="AB10542" s="109"/>
    </row>
    <row r="10543" spans="1:28" hidden="1" x14ac:dyDescent="0.25">
      <c r="A10543" s="134"/>
      <c r="B10543" s="109"/>
      <c r="C10543" s="412"/>
      <c r="D10543" s="113"/>
      <c r="E10543" s="111"/>
      <c r="F10543" s="112"/>
      <c r="G10543" s="113"/>
      <c r="H10543" s="113"/>
      <c r="I10543" s="114"/>
      <c r="J10543" s="115"/>
      <c r="L10543" s="114"/>
      <c r="M10543" s="114" t="s">
        <v>1427</v>
      </c>
      <c r="N10543" s="138" t="s">
        <v>1429</v>
      </c>
      <c r="O10543" s="114"/>
      <c r="P10543" s="117"/>
      <c r="Q10543" s="118"/>
      <c r="R10543" s="119"/>
      <c r="S10543" s="120"/>
      <c r="T10543" s="114"/>
      <c r="U10543" s="115"/>
      <c r="V10543" s="121"/>
      <c r="W10543" s="135"/>
      <c r="X10543" s="115"/>
      <c r="AB10543" s="109"/>
    </row>
    <row r="10544" spans="1:28" hidden="1" x14ac:dyDescent="0.25">
      <c r="A10544" s="125"/>
      <c r="B10544" s="123"/>
      <c r="C10544" s="412"/>
      <c r="D10544" s="137"/>
      <c r="E10544" s="141"/>
      <c r="F10544" s="116"/>
      <c r="G10544" s="137"/>
      <c r="H10544" s="137"/>
      <c r="I10544" s="126"/>
      <c r="J10544" s="124"/>
      <c r="L10544" s="125"/>
      <c r="M10544" s="114" t="s">
        <v>1427</v>
      </c>
      <c r="N10544" s="138" t="s">
        <v>1429</v>
      </c>
      <c r="O10544" s="126"/>
      <c r="P10544" s="127"/>
      <c r="Q10544" s="128"/>
      <c r="R10544" s="129"/>
      <c r="S10544" s="130"/>
      <c r="T10544" s="126"/>
      <c r="U10544" s="124"/>
      <c r="V10544" s="131"/>
      <c r="W10544" s="122"/>
      <c r="X10544" s="124"/>
      <c r="AB10544" s="123"/>
    </row>
    <row r="10545" spans="1:28" hidden="1" x14ac:dyDescent="0.25">
      <c r="A10545" s="134"/>
      <c r="B10545" s="109"/>
      <c r="C10545" s="412"/>
      <c r="D10545" s="113"/>
      <c r="E10545" s="111"/>
      <c r="F10545" s="112"/>
      <c r="G10545" s="113"/>
      <c r="H10545" s="113"/>
      <c r="I10545" s="114"/>
      <c r="J10545" s="115"/>
      <c r="L10545" s="114"/>
      <c r="M10545" s="114" t="s">
        <v>1427</v>
      </c>
      <c r="N10545" s="138" t="s">
        <v>1429</v>
      </c>
      <c r="O10545" s="114"/>
      <c r="P10545" s="117"/>
      <c r="Q10545" s="118"/>
      <c r="R10545" s="119"/>
      <c r="S10545" s="120"/>
      <c r="T10545" s="114"/>
      <c r="U10545" s="115"/>
      <c r="V10545" s="121"/>
      <c r="W10545" s="135"/>
      <c r="X10545" s="115"/>
      <c r="AB10545" s="109"/>
    </row>
    <row r="10546" spans="1:28" hidden="1" x14ac:dyDescent="0.25">
      <c r="A10546" s="134"/>
      <c r="B10546" s="109"/>
      <c r="C10546" s="412"/>
      <c r="D10546" s="113"/>
      <c r="E10546" s="111"/>
      <c r="F10546" s="112"/>
      <c r="G10546" s="113"/>
      <c r="H10546" s="113"/>
      <c r="I10546" s="114"/>
      <c r="J10546" s="115"/>
      <c r="L10546" s="114"/>
      <c r="M10546" s="114" t="s">
        <v>1427</v>
      </c>
      <c r="N10546" s="138" t="s">
        <v>1429</v>
      </c>
      <c r="O10546" s="114"/>
      <c r="P10546" s="117"/>
      <c r="Q10546" s="118"/>
      <c r="R10546" s="119"/>
      <c r="S10546" s="120"/>
      <c r="T10546" s="114"/>
      <c r="U10546" s="115"/>
      <c r="V10546" s="121"/>
      <c r="W10546" s="135"/>
      <c r="X10546" s="115"/>
      <c r="AB10546" s="109"/>
    </row>
    <row r="10547" spans="1:28" hidden="1" x14ac:dyDescent="0.25">
      <c r="A10547" s="134"/>
      <c r="B10547" s="109"/>
      <c r="C10547" s="412"/>
      <c r="D10547" s="113"/>
      <c r="E10547" s="111"/>
      <c r="F10547" s="112"/>
      <c r="G10547" s="113"/>
      <c r="H10547" s="113"/>
      <c r="I10547" s="114"/>
      <c r="J10547" s="115"/>
      <c r="L10547" s="114"/>
      <c r="M10547" s="114" t="s">
        <v>1427</v>
      </c>
      <c r="N10547" s="138" t="s">
        <v>1429</v>
      </c>
      <c r="O10547" s="114"/>
      <c r="P10547" s="117"/>
      <c r="Q10547" s="118"/>
      <c r="R10547" s="119"/>
      <c r="S10547" s="120"/>
      <c r="T10547" s="114"/>
      <c r="U10547" s="115"/>
      <c r="V10547" s="121"/>
      <c r="W10547" s="135"/>
      <c r="X10547" s="115"/>
      <c r="AB10547" s="109"/>
    </row>
    <row r="10548" spans="1:28" hidden="1" x14ac:dyDescent="0.25">
      <c r="A10548" s="134"/>
      <c r="B10548" s="109"/>
      <c r="C10548" s="412"/>
      <c r="D10548" s="113"/>
      <c r="E10548" s="111"/>
      <c r="F10548" s="112"/>
      <c r="G10548" s="113"/>
      <c r="H10548" s="113"/>
      <c r="I10548" s="114"/>
      <c r="J10548" s="115"/>
      <c r="L10548" s="114"/>
      <c r="M10548" s="114" t="s">
        <v>1427</v>
      </c>
      <c r="N10548" s="138" t="s">
        <v>1429</v>
      </c>
      <c r="O10548" s="114"/>
      <c r="P10548" s="117"/>
      <c r="Q10548" s="118"/>
      <c r="R10548" s="119"/>
      <c r="S10548" s="120"/>
      <c r="T10548" s="114"/>
      <c r="U10548" s="115"/>
      <c r="V10548" s="121"/>
      <c r="W10548" s="135"/>
      <c r="X10548" s="115"/>
      <c r="AB10548" s="109"/>
    </row>
    <row r="10549" spans="1:28" hidden="1" x14ac:dyDescent="0.25">
      <c r="A10549" s="134"/>
      <c r="B10549" s="109"/>
      <c r="C10549" s="412"/>
      <c r="D10549" s="113"/>
      <c r="E10549" s="111"/>
      <c r="F10549" s="112"/>
      <c r="G10549" s="113"/>
      <c r="H10549" s="113"/>
      <c r="I10549" s="114"/>
      <c r="J10549" s="115"/>
      <c r="L10549" s="114"/>
      <c r="M10549" s="114" t="s">
        <v>1427</v>
      </c>
      <c r="N10549" s="138" t="s">
        <v>1429</v>
      </c>
      <c r="O10549" s="114"/>
      <c r="P10549" s="117"/>
      <c r="Q10549" s="118"/>
      <c r="R10549" s="119"/>
      <c r="S10549" s="120"/>
      <c r="T10549" s="114"/>
      <c r="U10549" s="115"/>
      <c r="V10549" s="121"/>
      <c r="W10549" s="135"/>
      <c r="X10549" s="115"/>
      <c r="AB10549" s="109"/>
    </row>
    <row r="10550" spans="1:28" hidden="1" x14ac:dyDescent="0.25">
      <c r="A10550" s="125"/>
      <c r="B10550" s="123"/>
      <c r="C10550" s="412"/>
      <c r="D10550" s="137"/>
      <c r="E10550" s="141"/>
      <c r="F10550" s="116"/>
      <c r="G10550" s="137"/>
      <c r="H10550" s="137"/>
      <c r="I10550" s="126"/>
      <c r="J10550" s="124"/>
      <c r="L10550" s="125"/>
      <c r="M10550" s="114" t="s">
        <v>1427</v>
      </c>
      <c r="N10550" s="138" t="s">
        <v>1429</v>
      </c>
      <c r="O10550" s="126"/>
      <c r="P10550" s="127"/>
      <c r="Q10550" s="128"/>
      <c r="R10550" s="129"/>
      <c r="S10550" s="130"/>
      <c r="T10550" s="126"/>
      <c r="U10550" s="124"/>
      <c r="V10550" s="131"/>
      <c r="W10550" s="122"/>
      <c r="X10550" s="124"/>
      <c r="AB10550" s="123"/>
    </row>
    <row r="10551" spans="1:28" hidden="1" x14ac:dyDescent="0.25">
      <c r="A10551" s="134"/>
      <c r="B10551" s="109"/>
      <c r="C10551" s="412"/>
      <c r="D10551" s="113"/>
      <c r="E10551" s="111"/>
      <c r="F10551" s="112"/>
      <c r="G10551" s="113"/>
      <c r="H10551" s="113"/>
      <c r="I10551" s="114"/>
      <c r="J10551" s="115"/>
      <c r="L10551" s="114"/>
      <c r="M10551" s="114" t="s">
        <v>1427</v>
      </c>
      <c r="N10551" s="138" t="s">
        <v>1429</v>
      </c>
      <c r="O10551" s="114"/>
      <c r="P10551" s="117"/>
      <c r="Q10551" s="118"/>
      <c r="R10551" s="119"/>
      <c r="S10551" s="120"/>
      <c r="T10551" s="114"/>
      <c r="U10551" s="115"/>
      <c r="V10551" s="121"/>
      <c r="W10551" s="135"/>
      <c r="X10551" s="115"/>
      <c r="AB10551" s="109"/>
    </row>
    <row r="10552" spans="1:28" hidden="1" x14ac:dyDescent="0.25">
      <c r="A10552" s="134"/>
      <c r="B10552" s="109"/>
      <c r="C10552" s="412"/>
      <c r="D10552" s="113"/>
      <c r="E10552" s="111"/>
      <c r="F10552" s="112"/>
      <c r="G10552" s="113"/>
      <c r="H10552" s="113"/>
      <c r="I10552" s="114"/>
      <c r="J10552" s="115"/>
      <c r="L10552" s="114"/>
      <c r="M10552" s="114" t="s">
        <v>1427</v>
      </c>
      <c r="N10552" s="138" t="s">
        <v>1429</v>
      </c>
      <c r="O10552" s="114"/>
      <c r="P10552" s="117"/>
      <c r="Q10552" s="118"/>
      <c r="R10552" s="119"/>
      <c r="S10552" s="120"/>
      <c r="T10552" s="114"/>
      <c r="U10552" s="115"/>
      <c r="V10552" s="121"/>
      <c r="W10552" s="135"/>
      <c r="X10552" s="115"/>
      <c r="AB10552" s="109"/>
    </row>
    <row r="10553" spans="1:28" hidden="1" x14ac:dyDescent="0.25">
      <c r="A10553" s="134"/>
      <c r="B10553" s="109"/>
      <c r="C10553" s="412"/>
      <c r="D10553" s="113"/>
      <c r="E10553" s="111"/>
      <c r="F10553" s="112"/>
      <c r="G10553" s="113"/>
      <c r="H10553" s="113"/>
      <c r="I10553" s="114"/>
      <c r="J10553" s="115"/>
      <c r="L10553" s="114"/>
      <c r="M10553" s="114" t="s">
        <v>1427</v>
      </c>
      <c r="N10553" s="138" t="s">
        <v>1429</v>
      </c>
      <c r="O10553" s="114"/>
      <c r="P10553" s="117"/>
      <c r="Q10553" s="118"/>
      <c r="R10553" s="119"/>
      <c r="S10553" s="120"/>
      <c r="T10553" s="114"/>
      <c r="U10553" s="115"/>
      <c r="V10553" s="121"/>
      <c r="W10553" s="135"/>
      <c r="X10553" s="115"/>
      <c r="AB10553" s="109"/>
    </row>
    <row r="10554" spans="1:28" hidden="1" x14ac:dyDescent="0.25">
      <c r="A10554" s="134"/>
      <c r="B10554" s="109"/>
      <c r="C10554" s="412"/>
      <c r="D10554" s="113"/>
      <c r="E10554" s="111"/>
      <c r="F10554" s="112"/>
      <c r="G10554" s="113"/>
      <c r="H10554" s="113"/>
      <c r="I10554" s="114"/>
      <c r="J10554" s="115"/>
      <c r="L10554" s="114"/>
      <c r="M10554" s="114" t="s">
        <v>1427</v>
      </c>
      <c r="N10554" s="138" t="s">
        <v>1429</v>
      </c>
      <c r="O10554" s="114"/>
      <c r="P10554" s="117"/>
      <c r="Q10554" s="118"/>
      <c r="R10554" s="119"/>
      <c r="S10554" s="120"/>
      <c r="T10554" s="114"/>
      <c r="U10554" s="115"/>
      <c r="V10554" s="121"/>
      <c r="W10554" s="135"/>
      <c r="X10554" s="115"/>
      <c r="AB10554" s="109"/>
    </row>
    <row r="10555" spans="1:28" hidden="1" x14ac:dyDescent="0.25">
      <c r="A10555" s="134"/>
      <c r="B10555" s="109"/>
      <c r="C10555" s="412"/>
      <c r="D10555" s="113"/>
      <c r="E10555" s="111"/>
      <c r="F10555" s="112"/>
      <c r="G10555" s="113"/>
      <c r="H10555" s="113"/>
      <c r="I10555" s="114"/>
      <c r="J10555" s="115"/>
      <c r="L10555" s="114"/>
      <c r="M10555" s="114" t="s">
        <v>1427</v>
      </c>
      <c r="N10555" s="138" t="s">
        <v>1429</v>
      </c>
      <c r="O10555" s="114"/>
      <c r="P10555" s="117"/>
      <c r="Q10555" s="118"/>
      <c r="R10555" s="119"/>
      <c r="S10555" s="120"/>
      <c r="T10555" s="114"/>
      <c r="U10555" s="115"/>
      <c r="V10555" s="121"/>
      <c r="W10555" s="135"/>
      <c r="X10555" s="115"/>
      <c r="AB10555" s="109"/>
    </row>
    <row r="10556" spans="1:28" hidden="1" x14ac:dyDescent="0.25">
      <c r="A10556" s="134"/>
      <c r="B10556" s="109"/>
      <c r="C10556" s="412"/>
      <c r="D10556" s="113"/>
      <c r="E10556" s="111"/>
      <c r="F10556" s="112"/>
      <c r="G10556" s="113"/>
      <c r="H10556" s="113"/>
      <c r="I10556" s="114"/>
      <c r="J10556" s="115"/>
      <c r="L10556" s="114"/>
      <c r="M10556" s="114" t="s">
        <v>1427</v>
      </c>
      <c r="N10556" s="138" t="s">
        <v>1429</v>
      </c>
      <c r="O10556" s="114"/>
      <c r="P10556" s="117"/>
      <c r="Q10556" s="118"/>
      <c r="R10556" s="119"/>
      <c r="S10556" s="120"/>
      <c r="T10556" s="114"/>
      <c r="U10556" s="115"/>
      <c r="V10556" s="121"/>
      <c r="W10556" s="135"/>
      <c r="X10556" s="115"/>
      <c r="AB10556" s="109"/>
    </row>
    <row r="10557" spans="1:28" hidden="1" x14ac:dyDescent="0.25">
      <c r="A10557" s="134"/>
      <c r="B10557" s="109"/>
      <c r="C10557" s="412"/>
      <c r="D10557" s="113"/>
      <c r="E10557" s="111"/>
      <c r="F10557" s="112"/>
      <c r="G10557" s="113"/>
      <c r="H10557" s="113"/>
      <c r="I10557" s="114"/>
      <c r="J10557" s="115"/>
      <c r="L10557" s="114"/>
      <c r="M10557" s="114" t="s">
        <v>1427</v>
      </c>
      <c r="N10557" s="138" t="s">
        <v>1429</v>
      </c>
      <c r="O10557" s="114"/>
      <c r="P10557" s="117"/>
      <c r="Q10557" s="118"/>
      <c r="R10557" s="119"/>
      <c r="S10557" s="120"/>
      <c r="T10557" s="114"/>
      <c r="U10557" s="115"/>
      <c r="V10557" s="121"/>
      <c r="W10557" s="135"/>
      <c r="X10557" s="115"/>
      <c r="AB10557" s="109"/>
    </row>
    <row r="10558" spans="1:28" hidden="1" x14ac:dyDescent="0.25">
      <c r="A10558" s="125"/>
      <c r="B10558" s="123"/>
      <c r="C10558" s="412"/>
      <c r="D10558" s="137"/>
      <c r="E10558" s="141"/>
      <c r="F10558" s="116"/>
      <c r="G10558" s="137"/>
      <c r="H10558" s="137"/>
      <c r="I10558" s="126"/>
      <c r="J10558" s="124"/>
      <c r="L10558" s="125"/>
      <c r="M10558" s="114" t="s">
        <v>1427</v>
      </c>
      <c r="N10558" s="138" t="s">
        <v>1429</v>
      </c>
      <c r="O10558" s="126"/>
      <c r="P10558" s="127"/>
      <c r="Q10558" s="128"/>
      <c r="R10558" s="129"/>
      <c r="S10558" s="130"/>
      <c r="T10558" s="126"/>
      <c r="U10558" s="124"/>
      <c r="V10558" s="131"/>
      <c r="W10558" s="122"/>
      <c r="X10558" s="124"/>
      <c r="AB10558" s="123"/>
    </row>
    <row r="10559" spans="1:28" hidden="1" x14ac:dyDescent="0.25">
      <c r="A10559" s="134"/>
      <c r="B10559" s="109"/>
      <c r="C10559" s="412"/>
      <c r="D10559" s="113"/>
      <c r="E10559" s="111"/>
      <c r="F10559" s="112"/>
      <c r="G10559" s="113"/>
      <c r="H10559" s="113"/>
      <c r="I10559" s="114"/>
      <c r="J10559" s="115"/>
      <c r="L10559" s="114"/>
      <c r="M10559" s="114" t="s">
        <v>1427</v>
      </c>
      <c r="N10559" s="138" t="s">
        <v>1429</v>
      </c>
      <c r="O10559" s="114"/>
      <c r="P10559" s="117"/>
      <c r="Q10559" s="118"/>
      <c r="R10559" s="119"/>
      <c r="S10559" s="120"/>
      <c r="T10559" s="114"/>
      <c r="U10559" s="115"/>
      <c r="V10559" s="121"/>
      <c r="W10559" s="135"/>
      <c r="X10559" s="115"/>
      <c r="AB10559" s="109"/>
    </row>
    <row r="10560" spans="1:28" hidden="1" x14ac:dyDescent="0.25">
      <c r="A10560" s="134"/>
      <c r="B10560" s="109"/>
      <c r="C10560" s="412"/>
      <c r="D10560" s="113"/>
      <c r="E10560" s="111"/>
      <c r="F10560" s="112"/>
      <c r="G10560" s="113"/>
      <c r="H10560" s="113"/>
      <c r="I10560" s="114"/>
      <c r="J10560" s="115"/>
      <c r="L10560" s="114"/>
      <c r="M10560" s="114" t="s">
        <v>1427</v>
      </c>
      <c r="N10560" s="138" t="s">
        <v>1429</v>
      </c>
      <c r="O10560" s="114"/>
      <c r="P10560" s="117"/>
      <c r="Q10560" s="118"/>
      <c r="R10560" s="119"/>
      <c r="S10560" s="120"/>
      <c r="T10560" s="114"/>
      <c r="U10560" s="115"/>
      <c r="V10560" s="121"/>
      <c r="W10560" s="135"/>
      <c r="X10560" s="115"/>
      <c r="AB10560" s="109"/>
    </row>
    <row r="10561" spans="1:28" hidden="1" x14ac:dyDescent="0.25">
      <c r="A10561" s="134"/>
      <c r="B10561" s="109"/>
      <c r="C10561" s="412"/>
      <c r="D10561" s="113"/>
      <c r="E10561" s="111"/>
      <c r="F10561" s="112"/>
      <c r="G10561" s="113"/>
      <c r="H10561" s="113"/>
      <c r="I10561" s="114"/>
      <c r="J10561" s="115"/>
      <c r="L10561" s="114"/>
      <c r="M10561" s="114" t="s">
        <v>1427</v>
      </c>
      <c r="N10561" s="138" t="s">
        <v>1429</v>
      </c>
      <c r="O10561" s="114"/>
      <c r="P10561" s="117"/>
      <c r="Q10561" s="118"/>
      <c r="R10561" s="119"/>
      <c r="S10561" s="120"/>
      <c r="T10561" s="114"/>
      <c r="U10561" s="115"/>
      <c r="V10561" s="121"/>
      <c r="W10561" s="135"/>
      <c r="X10561" s="115"/>
      <c r="AB10561" s="109"/>
    </row>
    <row r="10562" spans="1:28" hidden="1" x14ac:dyDescent="0.25">
      <c r="A10562" s="134"/>
      <c r="B10562" s="109"/>
      <c r="C10562" s="412"/>
      <c r="D10562" s="113"/>
      <c r="E10562" s="111"/>
      <c r="F10562" s="112"/>
      <c r="G10562" s="113"/>
      <c r="H10562" s="113"/>
      <c r="I10562" s="114"/>
      <c r="J10562" s="115"/>
      <c r="L10562" s="114"/>
      <c r="M10562" s="114" t="s">
        <v>1427</v>
      </c>
      <c r="N10562" s="138" t="s">
        <v>1429</v>
      </c>
      <c r="O10562" s="114"/>
      <c r="P10562" s="117"/>
      <c r="Q10562" s="118"/>
      <c r="R10562" s="119"/>
      <c r="S10562" s="120"/>
      <c r="T10562" s="114"/>
      <c r="U10562" s="115"/>
      <c r="V10562" s="121"/>
      <c r="W10562" s="135"/>
      <c r="X10562" s="115"/>
      <c r="AB10562" s="109"/>
    </row>
    <row r="10563" spans="1:28" hidden="1" x14ac:dyDescent="0.25">
      <c r="A10563" s="134"/>
      <c r="B10563" s="109"/>
      <c r="C10563" s="412"/>
      <c r="D10563" s="113"/>
      <c r="E10563" s="111"/>
      <c r="F10563" s="112"/>
      <c r="G10563" s="113"/>
      <c r="H10563" s="113"/>
      <c r="I10563" s="114"/>
      <c r="J10563" s="115"/>
      <c r="L10563" s="114"/>
      <c r="M10563" s="114" t="s">
        <v>1427</v>
      </c>
      <c r="N10563" s="138" t="s">
        <v>1429</v>
      </c>
      <c r="O10563" s="114"/>
      <c r="P10563" s="117"/>
      <c r="Q10563" s="118"/>
      <c r="R10563" s="119"/>
      <c r="S10563" s="120"/>
      <c r="T10563" s="114"/>
      <c r="U10563" s="115"/>
      <c r="V10563" s="121"/>
      <c r="W10563" s="135"/>
      <c r="X10563" s="115"/>
      <c r="AB10563" s="109"/>
    </row>
    <row r="10564" spans="1:28" hidden="1" x14ac:dyDescent="0.25">
      <c r="A10564" s="125"/>
      <c r="B10564" s="123"/>
      <c r="C10564" s="412"/>
      <c r="D10564" s="137"/>
      <c r="E10564" s="141"/>
      <c r="F10564" s="116"/>
      <c r="G10564" s="137"/>
      <c r="H10564" s="137"/>
      <c r="I10564" s="126"/>
      <c r="J10564" s="124"/>
      <c r="L10564" s="125"/>
      <c r="M10564" s="114" t="s">
        <v>1427</v>
      </c>
      <c r="N10564" s="138" t="s">
        <v>1429</v>
      </c>
      <c r="O10564" s="126"/>
      <c r="P10564" s="127"/>
      <c r="Q10564" s="128"/>
      <c r="R10564" s="129"/>
      <c r="S10564" s="130"/>
      <c r="T10564" s="126"/>
      <c r="U10564" s="124"/>
      <c r="V10564" s="131"/>
      <c r="W10564" s="122"/>
      <c r="X10564" s="124"/>
      <c r="AB10564" s="123"/>
    </row>
    <row r="10565" spans="1:28" hidden="1" x14ac:dyDescent="0.25">
      <c r="A10565" s="134"/>
      <c r="B10565" s="109"/>
      <c r="C10565" s="412"/>
      <c r="D10565" s="113"/>
      <c r="E10565" s="111"/>
      <c r="F10565" s="112"/>
      <c r="G10565" s="113"/>
      <c r="H10565" s="113"/>
      <c r="I10565" s="114"/>
      <c r="J10565" s="115"/>
      <c r="L10565" s="114"/>
      <c r="M10565" s="114" t="s">
        <v>1427</v>
      </c>
      <c r="N10565" s="138" t="s">
        <v>1429</v>
      </c>
      <c r="O10565" s="114"/>
      <c r="P10565" s="117"/>
      <c r="Q10565" s="118"/>
      <c r="R10565" s="119"/>
      <c r="S10565" s="120"/>
      <c r="T10565" s="114"/>
      <c r="U10565" s="115"/>
      <c r="V10565" s="121"/>
      <c r="W10565" s="135"/>
      <c r="X10565" s="115"/>
      <c r="AB10565" s="109"/>
    </row>
    <row r="10566" spans="1:28" hidden="1" x14ac:dyDescent="0.25">
      <c r="A10566" s="134"/>
      <c r="B10566" s="109"/>
      <c r="C10566" s="412"/>
      <c r="D10566" s="113"/>
      <c r="E10566" s="111"/>
      <c r="F10566" s="112"/>
      <c r="G10566" s="113"/>
      <c r="H10566" s="113"/>
      <c r="I10566" s="114"/>
      <c r="J10566" s="115"/>
      <c r="L10566" s="114"/>
      <c r="M10566" s="114" t="s">
        <v>1427</v>
      </c>
      <c r="N10566" s="138" t="s">
        <v>1429</v>
      </c>
      <c r="O10566" s="114"/>
      <c r="P10566" s="117"/>
      <c r="Q10566" s="118"/>
      <c r="R10566" s="119"/>
      <c r="S10566" s="120"/>
      <c r="T10566" s="114"/>
      <c r="U10566" s="115"/>
      <c r="V10566" s="121"/>
      <c r="W10566" s="135"/>
      <c r="X10566" s="115"/>
      <c r="AB10566" s="109"/>
    </row>
    <row r="10567" spans="1:28" hidden="1" x14ac:dyDescent="0.25">
      <c r="A10567" s="134"/>
      <c r="B10567" s="109"/>
      <c r="C10567" s="412"/>
      <c r="D10567" s="113"/>
      <c r="E10567" s="111"/>
      <c r="F10567" s="112"/>
      <c r="G10567" s="113"/>
      <c r="H10567" s="113"/>
      <c r="I10567" s="114"/>
      <c r="J10567" s="115"/>
      <c r="L10567" s="114"/>
      <c r="M10567" s="114" t="s">
        <v>1427</v>
      </c>
      <c r="N10567" s="138" t="s">
        <v>1429</v>
      </c>
      <c r="O10567" s="114"/>
      <c r="P10567" s="117"/>
      <c r="Q10567" s="118"/>
      <c r="R10567" s="119"/>
      <c r="S10567" s="120"/>
      <c r="T10567" s="114"/>
      <c r="U10567" s="115"/>
      <c r="V10567" s="121"/>
      <c r="W10567" s="135"/>
      <c r="X10567" s="115"/>
      <c r="AB10567" s="109"/>
    </row>
    <row r="10568" spans="1:28" hidden="1" x14ac:dyDescent="0.25">
      <c r="A10568" s="134"/>
      <c r="B10568" s="109"/>
      <c r="C10568" s="412"/>
      <c r="D10568" s="113"/>
      <c r="E10568" s="111"/>
      <c r="F10568" s="112"/>
      <c r="G10568" s="113"/>
      <c r="H10568" s="113"/>
      <c r="I10568" s="114"/>
      <c r="J10568" s="115"/>
      <c r="L10568" s="114"/>
      <c r="M10568" s="114" t="s">
        <v>1427</v>
      </c>
      <c r="N10568" s="138" t="s">
        <v>1429</v>
      </c>
      <c r="O10568" s="114"/>
      <c r="P10568" s="117"/>
      <c r="Q10568" s="118"/>
      <c r="R10568" s="119"/>
      <c r="S10568" s="120"/>
      <c r="T10568" s="114"/>
      <c r="U10568" s="115"/>
      <c r="V10568" s="121"/>
      <c r="W10568" s="135"/>
      <c r="X10568" s="115"/>
      <c r="AB10568" s="109"/>
    </row>
    <row r="10569" spans="1:28" hidden="1" x14ac:dyDescent="0.25">
      <c r="A10569" s="134"/>
      <c r="B10569" s="109"/>
      <c r="C10569" s="412"/>
      <c r="D10569" s="113"/>
      <c r="E10569" s="111"/>
      <c r="F10569" s="112"/>
      <c r="G10569" s="113"/>
      <c r="H10569" s="113"/>
      <c r="I10569" s="114"/>
      <c r="J10569" s="115"/>
      <c r="L10569" s="114"/>
      <c r="M10569" s="114" t="s">
        <v>1427</v>
      </c>
      <c r="N10569" s="138" t="s">
        <v>1429</v>
      </c>
      <c r="O10569" s="114"/>
      <c r="P10569" s="117"/>
      <c r="Q10569" s="118"/>
      <c r="R10569" s="119"/>
      <c r="S10569" s="120"/>
      <c r="T10569" s="114"/>
      <c r="U10569" s="115"/>
      <c r="V10569" s="121"/>
      <c r="W10569" s="135"/>
      <c r="X10569" s="115"/>
      <c r="AB10569" s="109"/>
    </row>
    <row r="10570" spans="1:28" hidden="1" x14ac:dyDescent="0.25">
      <c r="A10570" s="125"/>
      <c r="B10570" s="123"/>
      <c r="C10570" s="412"/>
      <c r="D10570" s="137"/>
      <c r="E10570" s="141"/>
      <c r="F10570" s="116"/>
      <c r="G10570" s="137"/>
      <c r="H10570" s="137"/>
      <c r="I10570" s="126"/>
      <c r="J10570" s="124"/>
      <c r="L10570" s="125"/>
      <c r="M10570" s="114" t="s">
        <v>1427</v>
      </c>
      <c r="N10570" s="138" t="s">
        <v>1429</v>
      </c>
      <c r="O10570" s="126"/>
      <c r="P10570" s="127"/>
      <c r="Q10570" s="128"/>
      <c r="R10570" s="129"/>
      <c r="S10570" s="130"/>
      <c r="T10570" s="126"/>
      <c r="U10570" s="124"/>
      <c r="V10570" s="131"/>
      <c r="W10570" s="122"/>
      <c r="X10570" s="124"/>
      <c r="AB10570" s="123"/>
    </row>
    <row r="10571" spans="1:28" hidden="1" x14ac:dyDescent="0.25">
      <c r="A10571" s="134"/>
      <c r="B10571" s="109"/>
      <c r="C10571" s="412"/>
      <c r="D10571" s="113"/>
      <c r="E10571" s="111"/>
      <c r="F10571" s="112"/>
      <c r="G10571" s="113"/>
      <c r="H10571" s="113"/>
      <c r="I10571" s="114"/>
      <c r="J10571" s="115"/>
      <c r="L10571" s="114"/>
      <c r="M10571" s="114" t="s">
        <v>1427</v>
      </c>
      <c r="N10571" s="138" t="s">
        <v>1429</v>
      </c>
      <c r="O10571" s="114"/>
      <c r="P10571" s="117"/>
      <c r="Q10571" s="118"/>
      <c r="R10571" s="119"/>
      <c r="S10571" s="120"/>
      <c r="T10571" s="114"/>
      <c r="U10571" s="115"/>
      <c r="V10571" s="121"/>
      <c r="W10571" s="135"/>
      <c r="X10571" s="115"/>
      <c r="AB10571" s="109"/>
    </row>
    <row r="10572" spans="1:28" hidden="1" x14ac:dyDescent="0.25">
      <c r="A10572" s="134"/>
      <c r="B10572" s="109"/>
      <c r="C10572" s="412"/>
      <c r="D10572" s="113"/>
      <c r="E10572" s="111"/>
      <c r="F10572" s="112"/>
      <c r="G10572" s="113"/>
      <c r="H10572" s="113"/>
      <c r="I10572" s="114"/>
      <c r="J10572" s="115"/>
      <c r="L10572" s="114"/>
      <c r="M10572" s="114" t="s">
        <v>1427</v>
      </c>
      <c r="N10572" s="138" t="s">
        <v>1429</v>
      </c>
      <c r="O10572" s="114"/>
      <c r="P10572" s="117"/>
      <c r="Q10572" s="118"/>
      <c r="R10572" s="119"/>
      <c r="S10572" s="120"/>
      <c r="T10572" s="114"/>
      <c r="U10572" s="115"/>
      <c r="V10572" s="121"/>
      <c r="W10572" s="135"/>
      <c r="X10572" s="115"/>
      <c r="AB10572" s="109"/>
    </row>
    <row r="10573" spans="1:28" hidden="1" x14ac:dyDescent="0.25">
      <c r="A10573" s="134"/>
      <c r="B10573" s="109"/>
      <c r="C10573" s="412"/>
      <c r="D10573" s="113"/>
      <c r="E10573" s="111"/>
      <c r="F10573" s="112"/>
      <c r="G10573" s="113"/>
      <c r="H10573" s="113"/>
      <c r="I10573" s="114"/>
      <c r="J10573" s="115"/>
      <c r="L10573" s="114"/>
      <c r="M10573" s="114" t="s">
        <v>1427</v>
      </c>
      <c r="N10573" s="138" t="s">
        <v>1429</v>
      </c>
      <c r="O10573" s="114"/>
      <c r="P10573" s="117"/>
      <c r="Q10573" s="118"/>
      <c r="R10573" s="119"/>
      <c r="S10573" s="120"/>
      <c r="T10573" s="114"/>
      <c r="U10573" s="115"/>
      <c r="V10573" s="121"/>
      <c r="W10573" s="135"/>
      <c r="X10573" s="115"/>
      <c r="AB10573" s="109"/>
    </row>
    <row r="10574" spans="1:28" hidden="1" x14ac:dyDescent="0.25">
      <c r="A10574" s="134"/>
      <c r="B10574" s="109"/>
      <c r="C10574" s="412"/>
      <c r="D10574" s="113"/>
      <c r="E10574" s="111"/>
      <c r="F10574" s="112"/>
      <c r="G10574" s="113"/>
      <c r="H10574" s="113"/>
      <c r="I10574" s="114"/>
      <c r="J10574" s="115"/>
      <c r="L10574" s="114"/>
      <c r="M10574" s="114" t="s">
        <v>1427</v>
      </c>
      <c r="N10574" s="138" t="s">
        <v>1429</v>
      </c>
      <c r="O10574" s="114"/>
      <c r="P10574" s="117"/>
      <c r="Q10574" s="118"/>
      <c r="R10574" s="119"/>
      <c r="S10574" s="120"/>
      <c r="T10574" s="114"/>
      <c r="U10574" s="115"/>
      <c r="V10574" s="121"/>
      <c r="W10574" s="135"/>
      <c r="X10574" s="115"/>
      <c r="AB10574" s="109"/>
    </row>
    <row r="10575" spans="1:28" hidden="1" x14ac:dyDescent="0.25">
      <c r="A10575" s="134"/>
      <c r="B10575" s="109"/>
      <c r="C10575" s="412"/>
      <c r="D10575" s="113"/>
      <c r="E10575" s="111"/>
      <c r="F10575" s="112"/>
      <c r="G10575" s="113"/>
      <c r="H10575" s="113"/>
      <c r="I10575" s="114"/>
      <c r="J10575" s="115"/>
      <c r="L10575" s="114"/>
      <c r="M10575" s="114" t="s">
        <v>1427</v>
      </c>
      <c r="N10575" s="138" t="s">
        <v>1429</v>
      </c>
      <c r="O10575" s="114"/>
      <c r="P10575" s="117"/>
      <c r="Q10575" s="118"/>
      <c r="R10575" s="119"/>
      <c r="S10575" s="120"/>
      <c r="T10575" s="114"/>
      <c r="U10575" s="115"/>
      <c r="V10575" s="121"/>
      <c r="W10575" s="135"/>
      <c r="X10575" s="115"/>
      <c r="AB10575" s="109"/>
    </row>
    <row r="10576" spans="1:28" hidden="1" x14ac:dyDescent="0.25">
      <c r="A10576" s="134"/>
      <c r="B10576" s="109"/>
      <c r="C10576" s="412"/>
      <c r="D10576" s="113"/>
      <c r="E10576" s="111"/>
      <c r="F10576" s="112"/>
      <c r="G10576" s="113"/>
      <c r="H10576" s="113"/>
      <c r="I10576" s="114"/>
      <c r="J10576" s="115"/>
      <c r="L10576" s="114"/>
      <c r="M10576" s="114" t="s">
        <v>1427</v>
      </c>
      <c r="N10576" s="138" t="s">
        <v>1429</v>
      </c>
      <c r="O10576" s="114"/>
      <c r="P10576" s="117"/>
      <c r="Q10576" s="118"/>
      <c r="R10576" s="119"/>
      <c r="S10576" s="120"/>
      <c r="T10576" s="114"/>
      <c r="U10576" s="115"/>
      <c r="V10576" s="121"/>
      <c r="W10576" s="135"/>
      <c r="X10576" s="115"/>
      <c r="AB10576" s="109"/>
    </row>
    <row r="10577" spans="1:28" hidden="1" x14ac:dyDescent="0.25">
      <c r="A10577" s="134"/>
      <c r="B10577" s="109"/>
      <c r="C10577" s="412"/>
      <c r="D10577" s="113"/>
      <c r="E10577" s="111"/>
      <c r="F10577" s="112"/>
      <c r="G10577" s="113"/>
      <c r="H10577" s="113"/>
      <c r="I10577" s="114"/>
      <c r="J10577" s="115"/>
      <c r="L10577" s="114"/>
      <c r="M10577" s="114" t="s">
        <v>1427</v>
      </c>
      <c r="N10577" s="138" t="s">
        <v>1429</v>
      </c>
      <c r="O10577" s="114"/>
      <c r="P10577" s="117"/>
      <c r="Q10577" s="118"/>
      <c r="R10577" s="119"/>
      <c r="S10577" s="120"/>
      <c r="T10577" s="114"/>
      <c r="U10577" s="115"/>
      <c r="V10577" s="121"/>
      <c r="W10577" s="135"/>
      <c r="X10577" s="115"/>
      <c r="AB10577" s="109"/>
    </row>
    <row r="10578" spans="1:28" hidden="1" x14ac:dyDescent="0.25">
      <c r="A10578" s="125"/>
      <c r="B10578" s="123"/>
      <c r="C10578" s="412"/>
      <c r="D10578" s="137"/>
      <c r="E10578" s="141"/>
      <c r="F10578" s="116"/>
      <c r="G10578" s="137"/>
      <c r="H10578" s="137"/>
      <c r="I10578" s="126"/>
      <c r="J10578" s="124"/>
      <c r="L10578" s="125"/>
      <c r="M10578" s="114" t="s">
        <v>1427</v>
      </c>
      <c r="N10578" s="138" t="s">
        <v>1429</v>
      </c>
      <c r="O10578" s="126"/>
      <c r="P10578" s="127"/>
      <c r="Q10578" s="128"/>
      <c r="R10578" s="129"/>
      <c r="S10578" s="130"/>
      <c r="T10578" s="126"/>
      <c r="U10578" s="124"/>
      <c r="V10578" s="131"/>
      <c r="W10578" s="122"/>
      <c r="X10578" s="124"/>
      <c r="AB10578" s="123"/>
    </row>
    <row r="10579" spans="1:28" hidden="1" x14ac:dyDescent="0.25">
      <c r="A10579" s="134"/>
      <c r="B10579" s="109"/>
      <c r="C10579" s="412"/>
      <c r="D10579" s="113"/>
      <c r="E10579" s="111"/>
      <c r="F10579" s="112"/>
      <c r="G10579" s="113"/>
      <c r="H10579" s="113"/>
      <c r="I10579" s="114"/>
      <c r="J10579" s="115"/>
      <c r="L10579" s="114"/>
      <c r="M10579" s="114" t="s">
        <v>1427</v>
      </c>
      <c r="N10579" s="138" t="s">
        <v>1429</v>
      </c>
      <c r="O10579" s="114"/>
      <c r="P10579" s="117"/>
      <c r="Q10579" s="118"/>
      <c r="R10579" s="119"/>
      <c r="S10579" s="120"/>
      <c r="T10579" s="114"/>
      <c r="U10579" s="115"/>
      <c r="V10579" s="121"/>
      <c r="W10579" s="135"/>
      <c r="X10579" s="115"/>
      <c r="AB10579" s="109"/>
    </row>
    <row r="10580" spans="1:28" hidden="1" x14ac:dyDescent="0.25">
      <c r="A10580" s="134"/>
      <c r="B10580" s="109"/>
      <c r="C10580" s="412"/>
      <c r="D10580" s="113"/>
      <c r="E10580" s="111"/>
      <c r="F10580" s="112"/>
      <c r="G10580" s="113"/>
      <c r="H10580" s="113"/>
      <c r="I10580" s="114"/>
      <c r="J10580" s="115"/>
      <c r="L10580" s="114"/>
      <c r="M10580" s="114" t="s">
        <v>1427</v>
      </c>
      <c r="N10580" s="138" t="s">
        <v>1429</v>
      </c>
      <c r="O10580" s="114"/>
      <c r="P10580" s="117"/>
      <c r="Q10580" s="118"/>
      <c r="R10580" s="119"/>
      <c r="S10580" s="120"/>
      <c r="T10580" s="114"/>
      <c r="U10580" s="115"/>
      <c r="V10580" s="121"/>
      <c r="W10580" s="135"/>
      <c r="X10580" s="115"/>
      <c r="AB10580" s="109"/>
    </row>
    <row r="10581" spans="1:28" hidden="1" x14ac:dyDescent="0.25">
      <c r="A10581" s="134"/>
      <c r="B10581" s="109"/>
      <c r="C10581" s="412"/>
      <c r="D10581" s="113"/>
      <c r="E10581" s="111"/>
      <c r="F10581" s="112"/>
      <c r="G10581" s="113"/>
      <c r="H10581" s="113"/>
      <c r="I10581" s="114"/>
      <c r="J10581" s="115"/>
      <c r="L10581" s="114"/>
      <c r="M10581" s="114" t="s">
        <v>1427</v>
      </c>
      <c r="N10581" s="138" t="s">
        <v>1429</v>
      </c>
      <c r="O10581" s="114"/>
      <c r="P10581" s="117"/>
      <c r="Q10581" s="118"/>
      <c r="R10581" s="119"/>
      <c r="S10581" s="120"/>
      <c r="T10581" s="114"/>
      <c r="U10581" s="115"/>
      <c r="V10581" s="121"/>
      <c r="W10581" s="135"/>
      <c r="X10581" s="115"/>
      <c r="AB10581" s="109"/>
    </row>
    <row r="10582" spans="1:28" hidden="1" x14ac:dyDescent="0.25">
      <c r="A10582" s="134"/>
      <c r="B10582" s="109"/>
      <c r="C10582" s="412"/>
      <c r="D10582" s="113"/>
      <c r="E10582" s="111"/>
      <c r="F10582" s="112"/>
      <c r="G10582" s="113"/>
      <c r="H10582" s="113"/>
      <c r="I10582" s="114"/>
      <c r="J10582" s="115"/>
      <c r="L10582" s="114"/>
      <c r="M10582" s="114" t="s">
        <v>1427</v>
      </c>
      <c r="N10582" s="138" t="s">
        <v>1429</v>
      </c>
      <c r="O10582" s="114"/>
      <c r="P10582" s="117"/>
      <c r="Q10582" s="118"/>
      <c r="R10582" s="119"/>
      <c r="S10582" s="120"/>
      <c r="T10582" s="114"/>
      <c r="U10582" s="115"/>
      <c r="V10582" s="121"/>
      <c r="W10582" s="135"/>
      <c r="X10582" s="115"/>
      <c r="AB10582" s="109"/>
    </row>
    <row r="10583" spans="1:28" hidden="1" x14ac:dyDescent="0.25">
      <c r="A10583" s="134"/>
      <c r="B10583" s="109"/>
      <c r="C10583" s="412"/>
      <c r="D10583" s="113"/>
      <c r="E10583" s="111"/>
      <c r="F10583" s="112"/>
      <c r="G10583" s="113"/>
      <c r="H10583" s="113"/>
      <c r="I10583" s="114"/>
      <c r="J10583" s="115"/>
      <c r="L10583" s="114"/>
      <c r="M10583" s="114" t="s">
        <v>1427</v>
      </c>
      <c r="N10583" s="138" t="s">
        <v>1429</v>
      </c>
      <c r="O10583" s="114"/>
      <c r="P10583" s="117"/>
      <c r="Q10583" s="118"/>
      <c r="R10583" s="119"/>
      <c r="S10583" s="120"/>
      <c r="T10583" s="114"/>
      <c r="U10583" s="115"/>
      <c r="V10583" s="121"/>
      <c r="W10583" s="135"/>
      <c r="X10583" s="115"/>
      <c r="AB10583" s="109"/>
    </row>
    <row r="10584" spans="1:28" hidden="1" x14ac:dyDescent="0.25">
      <c r="A10584" s="125"/>
      <c r="B10584" s="123"/>
      <c r="C10584" s="412"/>
      <c r="D10584" s="137"/>
      <c r="E10584" s="141"/>
      <c r="F10584" s="116"/>
      <c r="G10584" s="137"/>
      <c r="H10584" s="137"/>
      <c r="I10584" s="126"/>
      <c r="J10584" s="124"/>
      <c r="L10584" s="125"/>
      <c r="M10584" s="114" t="s">
        <v>1427</v>
      </c>
      <c r="N10584" s="138" t="s">
        <v>1429</v>
      </c>
      <c r="O10584" s="126"/>
      <c r="P10584" s="127"/>
      <c r="Q10584" s="128"/>
      <c r="R10584" s="129"/>
      <c r="S10584" s="130"/>
      <c r="T10584" s="126"/>
      <c r="U10584" s="124"/>
      <c r="V10584" s="131"/>
      <c r="W10584" s="122"/>
      <c r="X10584" s="124"/>
      <c r="AB10584" s="123"/>
    </row>
    <row r="10585" spans="1:28" hidden="1" x14ac:dyDescent="0.25">
      <c r="A10585" s="134"/>
      <c r="B10585" s="109"/>
      <c r="C10585" s="412"/>
      <c r="D10585" s="113"/>
      <c r="E10585" s="111"/>
      <c r="F10585" s="112"/>
      <c r="G10585" s="113"/>
      <c r="H10585" s="113"/>
      <c r="I10585" s="114"/>
      <c r="J10585" s="115"/>
      <c r="L10585" s="114"/>
      <c r="M10585" s="114" t="s">
        <v>1427</v>
      </c>
      <c r="N10585" s="138" t="s">
        <v>1429</v>
      </c>
      <c r="O10585" s="114"/>
      <c r="P10585" s="117"/>
      <c r="Q10585" s="118"/>
      <c r="R10585" s="119"/>
      <c r="S10585" s="120"/>
      <c r="T10585" s="114"/>
      <c r="U10585" s="115"/>
      <c r="V10585" s="121"/>
      <c r="W10585" s="135"/>
      <c r="X10585" s="115"/>
      <c r="AB10585" s="109"/>
    </row>
    <row r="10586" spans="1:28" hidden="1" x14ac:dyDescent="0.25">
      <c r="A10586" s="134"/>
      <c r="B10586" s="109"/>
      <c r="C10586" s="412"/>
      <c r="D10586" s="113"/>
      <c r="E10586" s="111"/>
      <c r="F10586" s="112"/>
      <c r="G10586" s="113"/>
      <c r="H10586" s="113"/>
      <c r="I10586" s="114"/>
      <c r="J10586" s="115"/>
      <c r="L10586" s="114"/>
      <c r="M10586" s="114" t="s">
        <v>1427</v>
      </c>
      <c r="N10586" s="138" t="s">
        <v>1429</v>
      </c>
      <c r="O10586" s="114"/>
      <c r="P10586" s="117"/>
      <c r="Q10586" s="118"/>
      <c r="R10586" s="119"/>
      <c r="S10586" s="120"/>
      <c r="T10586" s="114"/>
      <c r="U10586" s="115"/>
      <c r="V10586" s="121"/>
      <c r="W10586" s="135"/>
      <c r="X10586" s="115"/>
      <c r="AB10586" s="109"/>
    </row>
    <row r="10587" spans="1:28" hidden="1" x14ac:dyDescent="0.25">
      <c r="A10587" s="134"/>
      <c r="B10587" s="109"/>
      <c r="C10587" s="412"/>
      <c r="D10587" s="113"/>
      <c r="E10587" s="111"/>
      <c r="F10587" s="112"/>
      <c r="G10587" s="113"/>
      <c r="H10587" s="113"/>
      <c r="I10587" s="114"/>
      <c r="J10587" s="115"/>
      <c r="L10587" s="114"/>
      <c r="M10587" s="114" t="s">
        <v>1427</v>
      </c>
      <c r="N10587" s="138" t="s">
        <v>1429</v>
      </c>
      <c r="O10587" s="114"/>
      <c r="P10587" s="117"/>
      <c r="Q10587" s="118"/>
      <c r="R10587" s="119"/>
      <c r="S10587" s="120"/>
      <c r="T10587" s="114"/>
      <c r="U10587" s="115"/>
      <c r="V10587" s="121"/>
      <c r="W10587" s="135"/>
      <c r="X10587" s="115"/>
      <c r="AB10587" s="109"/>
    </row>
    <row r="10588" spans="1:28" hidden="1" x14ac:dyDescent="0.25">
      <c r="A10588" s="134"/>
      <c r="B10588" s="109"/>
      <c r="C10588" s="412"/>
      <c r="D10588" s="113"/>
      <c r="E10588" s="111"/>
      <c r="F10588" s="112"/>
      <c r="G10588" s="113"/>
      <c r="H10588" s="113"/>
      <c r="I10588" s="114"/>
      <c r="J10588" s="115"/>
      <c r="L10588" s="114"/>
      <c r="M10588" s="114" t="s">
        <v>1427</v>
      </c>
      <c r="N10588" s="138" t="s">
        <v>1429</v>
      </c>
      <c r="O10588" s="114"/>
      <c r="P10588" s="117"/>
      <c r="Q10588" s="118"/>
      <c r="R10588" s="119"/>
      <c r="S10588" s="120"/>
      <c r="T10588" s="114"/>
      <c r="U10588" s="115"/>
      <c r="V10588" s="121"/>
      <c r="W10588" s="135"/>
      <c r="X10588" s="115"/>
      <c r="AB10588" s="109"/>
    </row>
    <row r="10589" spans="1:28" hidden="1" x14ac:dyDescent="0.25">
      <c r="A10589" s="134"/>
      <c r="B10589" s="109"/>
      <c r="C10589" s="412"/>
      <c r="D10589" s="113"/>
      <c r="E10589" s="111"/>
      <c r="F10589" s="112"/>
      <c r="G10589" s="113"/>
      <c r="H10589" s="113"/>
      <c r="I10589" s="114"/>
      <c r="J10589" s="115"/>
      <c r="L10589" s="114"/>
      <c r="M10589" s="114" t="s">
        <v>1427</v>
      </c>
      <c r="N10589" s="138" t="s">
        <v>1429</v>
      </c>
      <c r="O10589" s="114"/>
      <c r="P10589" s="117"/>
      <c r="Q10589" s="118"/>
      <c r="R10589" s="119"/>
      <c r="S10589" s="120"/>
      <c r="T10589" s="114"/>
      <c r="U10589" s="115"/>
      <c r="V10589" s="121"/>
      <c r="W10589" s="135"/>
      <c r="X10589" s="115"/>
      <c r="AB10589" s="109"/>
    </row>
    <row r="10590" spans="1:28" hidden="1" x14ac:dyDescent="0.25">
      <c r="A10590" s="125"/>
      <c r="B10590" s="123"/>
      <c r="C10590" s="412"/>
      <c r="D10590" s="137"/>
      <c r="E10590" s="141"/>
      <c r="F10590" s="116"/>
      <c r="G10590" s="137"/>
      <c r="H10590" s="137"/>
      <c r="I10590" s="126"/>
      <c r="J10590" s="124"/>
      <c r="L10590" s="125"/>
      <c r="M10590" s="114" t="s">
        <v>1427</v>
      </c>
      <c r="N10590" s="138" t="s">
        <v>1429</v>
      </c>
      <c r="O10590" s="126"/>
      <c r="P10590" s="127"/>
      <c r="Q10590" s="128"/>
      <c r="R10590" s="129"/>
      <c r="S10590" s="130"/>
      <c r="T10590" s="126"/>
      <c r="U10590" s="124"/>
      <c r="V10590" s="131"/>
      <c r="W10590" s="122"/>
      <c r="X10590" s="124"/>
      <c r="AB10590" s="123"/>
    </row>
    <row r="10591" spans="1:28" hidden="1" x14ac:dyDescent="0.25">
      <c r="A10591" s="134"/>
      <c r="B10591" s="109"/>
      <c r="C10591" s="412"/>
      <c r="D10591" s="113"/>
      <c r="E10591" s="111"/>
      <c r="F10591" s="112"/>
      <c r="G10591" s="113"/>
      <c r="H10591" s="113"/>
      <c r="I10591" s="114"/>
      <c r="J10591" s="115"/>
      <c r="L10591" s="114"/>
      <c r="M10591" s="114" t="s">
        <v>1427</v>
      </c>
      <c r="N10591" s="138" t="s">
        <v>1429</v>
      </c>
      <c r="O10591" s="114"/>
      <c r="P10591" s="117"/>
      <c r="Q10591" s="118"/>
      <c r="R10591" s="119"/>
      <c r="S10591" s="120"/>
      <c r="T10591" s="114"/>
      <c r="U10591" s="115"/>
      <c r="V10591" s="121"/>
      <c r="W10591" s="135"/>
      <c r="X10591" s="115"/>
      <c r="AB10591" s="109"/>
    </row>
    <row r="10592" spans="1:28" hidden="1" x14ac:dyDescent="0.25">
      <c r="A10592" s="134"/>
      <c r="B10592" s="109"/>
      <c r="C10592" s="412"/>
      <c r="D10592" s="113"/>
      <c r="E10592" s="111"/>
      <c r="F10592" s="112"/>
      <c r="G10592" s="113"/>
      <c r="H10592" s="113"/>
      <c r="I10592" s="114"/>
      <c r="J10592" s="115"/>
      <c r="L10592" s="114"/>
      <c r="M10592" s="114" t="s">
        <v>1427</v>
      </c>
      <c r="N10592" s="138" t="s">
        <v>1429</v>
      </c>
      <c r="O10592" s="114"/>
      <c r="P10592" s="117"/>
      <c r="Q10592" s="118"/>
      <c r="R10592" s="119"/>
      <c r="S10592" s="120"/>
      <c r="T10592" s="114"/>
      <c r="U10592" s="115"/>
      <c r="V10592" s="121"/>
      <c r="W10592" s="135"/>
      <c r="X10592" s="115"/>
      <c r="AB10592" s="109"/>
    </row>
    <row r="10593" spans="1:28" hidden="1" x14ac:dyDescent="0.25">
      <c r="A10593" s="134"/>
      <c r="B10593" s="109"/>
      <c r="C10593" s="412"/>
      <c r="D10593" s="113"/>
      <c r="E10593" s="111"/>
      <c r="F10593" s="112"/>
      <c r="G10593" s="113"/>
      <c r="H10593" s="113"/>
      <c r="I10593" s="114"/>
      <c r="J10593" s="115"/>
      <c r="L10593" s="114"/>
      <c r="M10593" s="114" t="s">
        <v>1427</v>
      </c>
      <c r="N10593" s="138" t="s">
        <v>1429</v>
      </c>
      <c r="O10593" s="114"/>
      <c r="P10593" s="117"/>
      <c r="Q10593" s="118"/>
      <c r="R10593" s="119"/>
      <c r="S10593" s="120"/>
      <c r="T10593" s="114"/>
      <c r="U10593" s="115"/>
      <c r="V10593" s="121"/>
      <c r="W10593" s="135"/>
      <c r="X10593" s="115"/>
      <c r="AB10593" s="109"/>
    </row>
    <row r="10594" spans="1:28" hidden="1" x14ac:dyDescent="0.25">
      <c r="A10594" s="134"/>
      <c r="B10594" s="109"/>
      <c r="C10594" s="412"/>
      <c r="D10594" s="113"/>
      <c r="E10594" s="111"/>
      <c r="F10594" s="112"/>
      <c r="G10594" s="113"/>
      <c r="H10594" s="113"/>
      <c r="I10594" s="114"/>
      <c r="J10594" s="115"/>
      <c r="L10594" s="114"/>
      <c r="M10594" s="114" t="s">
        <v>1427</v>
      </c>
      <c r="N10594" s="138" t="s">
        <v>1429</v>
      </c>
      <c r="O10594" s="114"/>
      <c r="P10594" s="117"/>
      <c r="Q10594" s="118"/>
      <c r="R10594" s="119"/>
      <c r="S10594" s="120"/>
      <c r="T10594" s="114"/>
      <c r="U10594" s="115"/>
      <c r="V10594" s="121"/>
      <c r="W10594" s="135"/>
      <c r="X10594" s="115"/>
      <c r="AB10594" s="109"/>
    </row>
    <row r="10595" spans="1:28" hidden="1" x14ac:dyDescent="0.25">
      <c r="A10595" s="134"/>
      <c r="B10595" s="109"/>
      <c r="C10595" s="412"/>
      <c r="D10595" s="113"/>
      <c r="E10595" s="111"/>
      <c r="F10595" s="112"/>
      <c r="G10595" s="113"/>
      <c r="H10595" s="113"/>
      <c r="I10595" s="114"/>
      <c r="J10595" s="115"/>
      <c r="L10595" s="114"/>
      <c r="M10595" s="114" t="s">
        <v>1427</v>
      </c>
      <c r="N10595" s="138" t="s">
        <v>1429</v>
      </c>
      <c r="O10595" s="114"/>
      <c r="P10595" s="117"/>
      <c r="Q10595" s="118"/>
      <c r="R10595" s="119"/>
      <c r="S10595" s="120"/>
      <c r="T10595" s="114"/>
      <c r="U10595" s="115"/>
      <c r="V10595" s="121"/>
      <c r="W10595" s="135"/>
      <c r="X10595" s="115"/>
      <c r="AB10595" s="109"/>
    </row>
    <row r="10596" spans="1:28" hidden="1" x14ac:dyDescent="0.25">
      <c r="A10596" s="134"/>
      <c r="B10596" s="109"/>
      <c r="C10596" s="412"/>
      <c r="D10596" s="113"/>
      <c r="E10596" s="111"/>
      <c r="F10596" s="112"/>
      <c r="G10596" s="113"/>
      <c r="H10596" s="113"/>
      <c r="I10596" s="114"/>
      <c r="J10596" s="115"/>
      <c r="L10596" s="114"/>
      <c r="M10596" s="114" t="s">
        <v>1427</v>
      </c>
      <c r="N10596" s="138" t="s">
        <v>1429</v>
      </c>
      <c r="O10596" s="114"/>
      <c r="P10596" s="117"/>
      <c r="Q10596" s="118"/>
      <c r="R10596" s="119"/>
      <c r="S10596" s="120"/>
      <c r="T10596" s="114"/>
      <c r="U10596" s="115"/>
      <c r="V10596" s="121"/>
      <c r="W10596" s="135"/>
      <c r="X10596" s="115"/>
      <c r="AB10596" s="109"/>
    </row>
    <row r="10597" spans="1:28" hidden="1" x14ac:dyDescent="0.25">
      <c r="A10597" s="134"/>
      <c r="B10597" s="109"/>
      <c r="C10597" s="412"/>
      <c r="D10597" s="113"/>
      <c r="E10597" s="111"/>
      <c r="F10597" s="112"/>
      <c r="G10597" s="113"/>
      <c r="H10597" s="113"/>
      <c r="I10597" s="114"/>
      <c r="J10597" s="115"/>
      <c r="L10597" s="114"/>
      <c r="M10597" s="114" t="s">
        <v>1427</v>
      </c>
      <c r="N10597" s="138" t="s">
        <v>1429</v>
      </c>
      <c r="O10597" s="114"/>
      <c r="P10597" s="117"/>
      <c r="Q10597" s="118"/>
      <c r="R10597" s="119"/>
      <c r="S10597" s="120"/>
      <c r="T10597" s="114"/>
      <c r="U10597" s="115"/>
      <c r="V10597" s="121"/>
      <c r="W10597" s="135"/>
      <c r="X10597" s="115"/>
      <c r="AB10597" s="109"/>
    </row>
    <row r="10598" spans="1:28" hidden="1" x14ac:dyDescent="0.25">
      <c r="A10598" s="125"/>
      <c r="B10598" s="123"/>
      <c r="C10598" s="412"/>
      <c r="D10598" s="137"/>
      <c r="E10598" s="141"/>
      <c r="F10598" s="116"/>
      <c r="G10598" s="137"/>
      <c r="H10598" s="137"/>
      <c r="I10598" s="126"/>
      <c r="J10598" s="124"/>
      <c r="L10598" s="125"/>
      <c r="M10598" s="114" t="s">
        <v>1427</v>
      </c>
      <c r="N10598" s="138" t="s">
        <v>1429</v>
      </c>
      <c r="O10598" s="126"/>
      <c r="P10598" s="127"/>
      <c r="Q10598" s="128"/>
      <c r="R10598" s="129"/>
      <c r="S10598" s="130"/>
      <c r="T10598" s="126"/>
      <c r="U10598" s="124"/>
      <c r="V10598" s="131"/>
      <c r="W10598" s="122"/>
      <c r="X10598" s="124"/>
      <c r="AB10598" s="123"/>
    </row>
    <row r="10599" spans="1:28" hidden="1" x14ac:dyDescent="0.25">
      <c r="A10599" s="134"/>
      <c r="B10599" s="109"/>
      <c r="C10599" s="412"/>
      <c r="D10599" s="113"/>
      <c r="E10599" s="111"/>
      <c r="F10599" s="112"/>
      <c r="G10599" s="113"/>
      <c r="H10599" s="113"/>
      <c r="I10599" s="114"/>
      <c r="J10599" s="115"/>
      <c r="L10599" s="114"/>
      <c r="M10599" s="114" t="s">
        <v>1427</v>
      </c>
      <c r="N10599" s="138" t="s">
        <v>1429</v>
      </c>
      <c r="O10599" s="114"/>
      <c r="P10599" s="117"/>
      <c r="Q10599" s="118"/>
      <c r="R10599" s="119"/>
      <c r="S10599" s="120"/>
      <c r="T10599" s="114"/>
      <c r="U10599" s="115"/>
      <c r="V10599" s="121"/>
      <c r="W10599" s="135"/>
      <c r="X10599" s="115"/>
      <c r="AB10599" s="109"/>
    </row>
    <row r="10600" spans="1:28" hidden="1" x14ac:dyDescent="0.25">
      <c r="A10600" s="134"/>
      <c r="B10600" s="109"/>
      <c r="C10600" s="412"/>
      <c r="D10600" s="113"/>
      <c r="E10600" s="111"/>
      <c r="F10600" s="112"/>
      <c r="G10600" s="113"/>
      <c r="H10600" s="113"/>
      <c r="I10600" s="114"/>
      <c r="J10600" s="115"/>
      <c r="L10600" s="114"/>
      <c r="M10600" s="114" t="s">
        <v>1427</v>
      </c>
      <c r="N10600" s="138" t="s">
        <v>1429</v>
      </c>
      <c r="O10600" s="114"/>
      <c r="P10600" s="117"/>
      <c r="Q10600" s="118"/>
      <c r="R10600" s="119"/>
      <c r="S10600" s="120"/>
      <c r="T10600" s="114"/>
      <c r="U10600" s="115"/>
      <c r="V10600" s="121"/>
      <c r="W10600" s="135"/>
      <c r="X10600" s="115"/>
      <c r="AB10600" s="109"/>
    </row>
    <row r="10601" spans="1:28" hidden="1" x14ac:dyDescent="0.25">
      <c r="A10601" s="134"/>
      <c r="B10601" s="109"/>
      <c r="C10601" s="412"/>
      <c r="D10601" s="113"/>
      <c r="E10601" s="111"/>
      <c r="F10601" s="112"/>
      <c r="G10601" s="113"/>
      <c r="H10601" s="113"/>
      <c r="I10601" s="114"/>
      <c r="J10601" s="115"/>
      <c r="L10601" s="114"/>
      <c r="M10601" s="114" t="s">
        <v>1427</v>
      </c>
      <c r="N10601" s="138" t="s">
        <v>1429</v>
      </c>
      <c r="O10601" s="114"/>
      <c r="P10601" s="117"/>
      <c r="Q10601" s="118"/>
      <c r="R10601" s="119"/>
      <c r="S10601" s="120"/>
      <c r="T10601" s="114"/>
      <c r="U10601" s="115"/>
      <c r="V10601" s="121"/>
      <c r="W10601" s="135"/>
      <c r="X10601" s="115"/>
      <c r="AB10601" s="109"/>
    </row>
    <row r="10602" spans="1:28" hidden="1" x14ac:dyDescent="0.25">
      <c r="A10602" s="134"/>
      <c r="B10602" s="109"/>
      <c r="C10602" s="412"/>
      <c r="D10602" s="113"/>
      <c r="E10602" s="111"/>
      <c r="F10602" s="112"/>
      <c r="G10602" s="113"/>
      <c r="H10602" s="113"/>
      <c r="I10602" s="114"/>
      <c r="J10602" s="115"/>
      <c r="L10602" s="114"/>
      <c r="M10602" s="114" t="s">
        <v>1427</v>
      </c>
      <c r="N10602" s="138" t="s">
        <v>1429</v>
      </c>
      <c r="O10602" s="114"/>
      <c r="P10602" s="117"/>
      <c r="Q10602" s="118"/>
      <c r="R10602" s="119"/>
      <c r="S10602" s="120"/>
      <c r="T10602" s="114"/>
      <c r="U10602" s="115"/>
      <c r="V10602" s="121"/>
      <c r="W10602" s="135"/>
      <c r="X10602" s="115"/>
      <c r="AB10602" s="109"/>
    </row>
    <row r="10603" spans="1:28" hidden="1" x14ac:dyDescent="0.25">
      <c r="A10603" s="134"/>
      <c r="B10603" s="109"/>
      <c r="C10603" s="412"/>
      <c r="D10603" s="113"/>
      <c r="E10603" s="111"/>
      <c r="F10603" s="112"/>
      <c r="G10603" s="113"/>
      <c r="H10603" s="113"/>
      <c r="I10603" s="114"/>
      <c r="J10603" s="115"/>
      <c r="L10603" s="114"/>
      <c r="M10603" s="114" t="s">
        <v>1427</v>
      </c>
      <c r="N10603" s="138" t="s">
        <v>1429</v>
      </c>
      <c r="O10603" s="114"/>
      <c r="P10603" s="117"/>
      <c r="Q10603" s="118"/>
      <c r="R10603" s="119"/>
      <c r="S10603" s="120"/>
      <c r="T10603" s="114"/>
      <c r="U10603" s="115"/>
      <c r="V10603" s="121"/>
      <c r="W10603" s="135"/>
      <c r="X10603" s="115"/>
      <c r="AB10603" s="109"/>
    </row>
    <row r="10604" spans="1:28" hidden="1" x14ac:dyDescent="0.25">
      <c r="A10604" s="125"/>
      <c r="B10604" s="123"/>
      <c r="C10604" s="412"/>
      <c r="D10604" s="137"/>
      <c r="E10604" s="141"/>
      <c r="F10604" s="116"/>
      <c r="G10604" s="137"/>
      <c r="H10604" s="137"/>
      <c r="I10604" s="126"/>
      <c r="J10604" s="124"/>
      <c r="L10604" s="125"/>
      <c r="M10604" s="114" t="s">
        <v>1427</v>
      </c>
      <c r="N10604" s="138" t="s">
        <v>1429</v>
      </c>
      <c r="O10604" s="126"/>
      <c r="P10604" s="127"/>
      <c r="Q10604" s="128"/>
      <c r="R10604" s="129"/>
      <c r="S10604" s="130"/>
      <c r="T10604" s="126"/>
      <c r="U10604" s="124"/>
      <c r="V10604" s="131"/>
      <c r="W10604" s="122"/>
      <c r="X10604" s="124"/>
      <c r="AB10604" s="123"/>
    </row>
    <row r="10605" spans="1:28" hidden="1" x14ac:dyDescent="0.25">
      <c r="A10605" s="134"/>
      <c r="B10605" s="109"/>
      <c r="C10605" s="412"/>
      <c r="D10605" s="113"/>
      <c r="E10605" s="111"/>
      <c r="F10605" s="112"/>
      <c r="G10605" s="113"/>
      <c r="H10605" s="113"/>
      <c r="I10605" s="114"/>
      <c r="J10605" s="115"/>
      <c r="L10605" s="114"/>
      <c r="M10605" s="114" t="s">
        <v>1427</v>
      </c>
      <c r="N10605" s="138" t="s">
        <v>1429</v>
      </c>
      <c r="O10605" s="114"/>
      <c r="P10605" s="117"/>
      <c r="Q10605" s="118"/>
      <c r="R10605" s="119"/>
      <c r="S10605" s="120"/>
      <c r="T10605" s="114"/>
      <c r="U10605" s="115"/>
      <c r="V10605" s="121"/>
      <c r="W10605" s="135"/>
      <c r="X10605" s="115"/>
      <c r="AB10605" s="109"/>
    </row>
    <row r="10606" spans="1:28" hidden="1" x14ac:dyDescent="0.25">
      <c r="A10606" s="134"/>
      <c r="B10606" s="109"/>
      <c r="C10606" s="412"/>
      <c r="D10606" s="113"/>
      <c r="E10606" s="111"/>
      <c r="F10606" s="112"/>
      <c r="G10606" s="113"/>
      <c r="H10606" s="113"/>
      <c r="I10606" s="114"/>
      <c r="J10606" s="115"/>
      <c r="L10606" s="114"/>
      <c r="M10606" s="114" t="s">
        <v>1427</v>
      </c>
      <c r="N10606" s="138" t="s">
        <v>1429</v>
      </c>
      <c r="O10606" s="114"/>
      <c r="P10606" s="117"/>
      <c r="Q10606" s="118"/>
      <c r="R10606" s="119"/>
      <c r="S10606" s="120"/>
      <c r="T10606" s="114"/>
      <c r="U10606" s="115"/>
      <c r="V10606" s="121"/>
      <c r="W10606" s="135"/>
      <c r="X10606" s="115"/>
      <c r="AB10606" s="109"/>
    </row>
    <row r="10607" spans="1:28" hidden="1" x14ac:dyDescent="0.25">
      <c r="A10607" s="134"/>
      <c r="B10607" s="109"/>
      <c r="C10607" s="412"/>
      <c r="D10607" s="113"/>
      <c r="E10607" s="111"/>
      <c r="F10607" s="112"/>
      <c r="G10607" s="113"/>
      <c r="H10607" s="113"/>
      <c r="I10607" s="114"/>
      <c r="J10607" s="115"/>
      <c r="L10607" s="114"/>
      <c r="M10607" s="114" t="s">
        <v>1427</v>
      </c>
      <c r="N10607" s="138" t="s">
        <v>1429</v>
      </c>
      <c r="O10607" s="114"/>
      <c r="P10607" s="117"/>
      <c r="Q10607" s="118"/>
      <c r="R10607" s="119"/>
      <c r="S10607" s="120"/>
      <c r="T10607" s="114"/>
      <c r="U10607" s="115"/>
      <c r="V10607" s="121"/>
      <c r="W10607" s="135"/>
      <c r="X10607" s="115"/>
      <c r="AB10607" s="109"/>
    </row>
    <row r="10608" spans="1:28" hidden="1" x14ac:dyDescent="0.25">
      <c r="A10608" s="134"/>
      <c r="B10608" s="109"/>
      <c r="C10608" s="412"/>
      <c r="D10608" s="113"/>
      <c r="E10608" s="111"/>
      <c r="F10608" s="112"/>
      <c r="G10608" s="113"/>
      <c r="H10608" s="113"/>
      <c r="I10608" s="114"/>
      <c r="J10608" s="115"/>
      <c r="L10608" s="114"/>
      <c r="M10608" s="114" t="s">
        <v>1427</v>
      </c>
      <c r="N10608" s="138" t="s">
        <v>1429</v>
      </c>
      <c r="O10608" s="114"/>
      <c r="P10608" s="117"/>
      <c r="Q10608" s="118"/>
      <c r="R10608" s="119"/>
      <c r="S10608" s="120"/>
      <c r="T10608" s="114"/>
      <c r="U10608" s="115"/>
      <c r="V10608" s="121"/>
      <c r="W10608" s="135"/>
      <c r="X10608" s="115"/>
      <c r="AB10608" s="109"/>
    </row>
    <row r="10609" spans="1:28" hidden="1" x14ac:dyDescent="0.25">
      <c r="A10609" s="134"/>
      <c r="B10609" s="109"/>
      <c r="C10609" s="412"/>
      <c r="D10609" s="113"/>
      <c r="E10609" s="111"/>
      <c r="F10609" s="112"/>
      <c r="G10609" s="113"/>
      <c r="H10609" s="113"/>
      <c r="I10609" s="114"/>
      <c r="J10609" s="115"/>
      <c r="L10609" s="114"/>
      <c r="M10609" s="114" t="s">
        <v>1427</v>
      </c>
      <c r="N10609" s="138" t="s">
        <v>1429</v>
      </c>
      <c r="O10609" s="114"/>
      <c r="P10609" s="117"/>
      <c r="Q10609" s="118"/>
      <c r="R10609" s="119"/>
      <c r="S10609" s="120"/>
      <c r="T10609" s="114"/>
      <c r="U10609" s="115"/>
      <c r="V10609" s="121"/>
      <c r="W10609" s="135"/>
      <c r="X10609" s="115"/>
      <c r="AB10609" s="109"/>
    </row>
    <row r="10610" spans="1:28" hidden="1" x14ac:dyDescent="0.25">
      <c r="A10610" s="125"/>
      <c r="B10610" s="123"/>
      <c r="C10610" s="412"/>
      <c r="D10610" s="137"/>
      <c r="E10610" s="141"/>
      <c r="F10610" s="116"/>
      <c r="G10610" s="137"/>
      <c r="H10610" s="137"/>
      <c r="I10610" s="126"/>
      <c r="J10610" s="124"/>
      <c r="L10610" s="125"/>
      <c r="M10610" s="114" t="s">
        <v>1427</v>
      </c>
      <c r="N10610" s="138" t="s">
        <v>1429</v>
      </c>
      <c r="O10610" s="126"/>
      <c r="P10610" s="127"/>
      <c r="Q10610" s="128"/>
      <c r="R10610" s="129"/>
      <c r="S10610" s="130"/>
      <c r="T10610" s="126"/>
      <c r="U10610" s="124"/>
      <c r="V10610" s="131"/>
      <c r="W10610" s="122"/>
      <c r="X10610" s="124"/>
      <c r="AB10610" s="123"/>
    </row>
    <row r="10611" spans="1:28" hidden="1" x14ac:dyDescent="0.25">
      <c r="A10611" s="134"/>
      <c r="B10611" s="109"/>
      <c r="C10611" s="412"/>
      <c r="D10611" s="113"/>
      <c r="E10611" s="111"/>
      <c r="F10611" s="112"/>
      <c r="G10611" s="113"/>
      <c r="H10611" s="113"/>
      <c r="I10611" s="114"/>
      <c r="J10611" s="115"/>
      <c r="L10611" s="114"/>
      <c r="M10611" s="114" t="s">
        <v>1427</v>
      </c>
      <c r="N10611" s="138" t="s">
        <v>1429</v>
      </c>
      <c r="O10611" s="114"/>
      <c r="P10611" s="117"/>
      <c r="Q10611" s="118"/>
      <c r="R10611" s="119"/>
      <c r="S10611" s="120"/>
      <c r="T10611" s="114"/>
      <c r="U10611" s="115"/>
      <c r="V10611" s="121"/>
      <c r="W10611" s="135"/>
      <c r="X10611" s="115"/>
      <c r="AB10611" s="109"/>
    </row>
    <row r="10612" spans="1:28" hidden="1" x14ac:dyDescent="0.25">
      <c r="A10612" s="134"/>
      <c r="B10612" s="109"/>
      <c r="C10612" s="412"/>
      <c r="D10612" s="113"/>
      <c r="E10612" s="111"/>
      <c r="F10612" s="112"/>
      <c r="G10612" s="113"/>
      <c r="H10612" s="113"/>
      <c r="I10612" s="114"/>
      <c r="J10612" s="115"/>
      <c r="L10612" s="114"/>
      <c r="M10612" s="114" t="s">
        <v>1427</v>
      </c>
      <c r="N10612" s="138" t="s">
        <v>1429</v>
      </c>
      <c r="O10612" s="114"/>
      <c r="P10612" s="117"/>
      <c r="Q10612" s="118"/>
      <c r="R10612" s="119"/>
      <c r="S10612" s="120"/>
      <c r="T10612" s="114"/>
      <c r="U10612" s="115"/>
      <c r="V10612" s="121"/>
      <c r="W10612" s="135"/>
      <c r="X10612" s="115"/>
      <c r="AB10612" s="109"/>
    </row>
    <row r="10613" spans="1:28" hidden="1" x14ac:dyDescent="0.25">
      <c r="A10613" s="134"/>
      <c r="B10613" s="109"/>
      <c r="C10613" s="412"/>
      <c r="D10613" s="113"/>
      <c r="E10613" s="111"/>
      <c r="F10613" s="112"/>
      <c r="G10613" s="113"/>
      <c r="H10613" s="113"/>
      <c r="I10613" s="114"/>
      <c r="J10613" s="115"/>
      <c r="L10613" s="114"/>
      <c r="M10613" s="114" t="s">
        <v>1427</v>
      </c>
      <c r="N10613" s="138" t="s">
        <v>1429</v>
      </c>
      <c r="O10613" s="114"/>
      <c r="P10613" s="117"/>
      <c r="Q10613" s="118"/>
      <c r="R10613" s="119"/>
      <c r="S10613" s="120"/>
      <c r="T10613" s="114"/>
      <c r="U10613" s="115"/>
      <c r="V10613" s="121"/>
      <c r="W10613" s="135"/>
      <c r="X10613" s="115"/>
      <c r="AB10613" s="109"/>
    </row>
    <row r="10614" spans="1:28" hidden="1" x14ac:dyDescent="0.25">
      <c r="A10614" s="134"/>
      <c r="B10614" s="109"/>
      <c r="C10614" s="412"/>
      <c r="D10614" s="113"/>
      <c r="E10614" s="111"/>
      <c r="F10614" s="112"/>
      <c r="G10614" s="113"/>
      <c r="H10614" s="113"/>
      <c r="I10614" s="114"/>
      <c r="J10614" s="115"/>
      <c r="L10614" s="114"/>
      <c r="M10614" s="114" t="s">
        <v>1427</v>
      </c>
      <c r="N10614" s="138" t="s">
        <v>1429</v>
      </c>
      <c r="O10614" s="114"/>
      <c r="P10614" s="117"/>
      <c r="Q10614" s="118"/>
      <c r="R10614" s="119"/>
      <c r="S10614" s="120"/>
      <c r="T10614" s="114"/>
      <c r="U10614" s="115"/>
      <c r="V10614" s="121"/>
      <c r="W10614" s="135"/>
      <c r="X10614" s="115"/>
      <c r="AB10614" s="109"/>
    </row>
    <row r="10615" spans="1:28" hidden="1" x14ac:dyDescent="0.25">
      <c r="A10615" s="134"/>
      <c r="B10615" s="109"/>
      <c r="C10615" s="412"/>
      <c r="D10615" s="113"/>
      <c r="E10615" s="111"/>
      <c r="F10615" s="112"/>
      <c r="G10615" s="113"/>
      <c r="H10615" s="113"/>
      <c r="I10615" s="114"/>
      <c r="J10615" s="115"/>
      <c r="L10615" s="114"/>
      <c r="M10615" s="114" t="s">
        <v>1427</v>
      </c>
      <c r="N10615" s="138" t="s">
        <v>1429</v>
      </c>
      <c r="O10615" s="114"/>
      <c r="P10615" s="117"/>
      <c r="Q10615" s="118"/>
      <c r="R10615" s="119"/>
      <c r="S10615" s="120"/>
      <c r="T10615" s="114"/>
      <c r="U10615" s="115"/>
      <c r="V10615" s="121"/>
      <c r="W10615" s="135"/>
      <c r="X10615" s="115"/>
      <c r="AB10615" s="109"/>
    </row>
    <row r="10616" spans="1:28" hidden="1" x14ac:dyDescent="0.25">
      <c r="A10616" s="134"/>
      <c r="B10616" s="109"/>
      <c r="C10616" s="412"/>
      <c r="D10616" s="113"/>
      <c r="E10616" s="111"/>
      <c r="F10616" s="112"/>
      <c r="G10616" s="113"/>
      <c r="H10616" s="113"/>
      <c r="I10616" s="114"/>
      <c r="J10616" s="115"/>
      <c r="L10616" s="114"/>
      <c r="M10616" s="114" t="s">
        <v>1427</v>
      </c>
      <c r="N10616" s="138" t="s">
        <v>1429</v>
      </c>
      <c r="O10616" s="114"/>
      <c r="P10616" s="117"/>
      <c r="Q10616" s="118"/>
      <c r="R10616" s="119"/>
      <c r="S10616" s="120"/>
      <c r="T10616" s="114"/>
      <c r="U10616" s="115"/>
      <c r="V10616" s="121"/>
      <c r="W10616" s="135"/>
      <c r="X10616" s="115"/>
      <c r="AB10616" s="109"/>
    </row>
    <row r="10617" spans="1:28" hidden="1" x14ac:dyDescent="0.25">
      <c r="A10617" s="134"/>
      <c r="B10617" s="109"/>
      <c r="C10617" s="412"/>
      <c r="D10617" s="113"/>
      <c r="E10617" s="111"/>
      <c r="F10617" s="112"/>
      <c r="G10617" s="113"/>
      <c r="H10617" s="113"/>
      <c r="I10617" s="114"/>
      <c r="J10617" s="115"/>
      <c r="L10617" s="114"/>
      <c r="M10617" s="114" t="s">
        <v>1427</v>
      </c>
      <c r="N10617" s="138" t="s">
        <v>1429</v>
      </c>
      <c r="O10617" s="114"/>
      <c r="P10617" s="117"/>
      <c r="Q10617" s="118"/>
      <c r="R10617" s="119"/>
      <c r="S10617" s="120"/>
      <c r="T10617" s="114"/>
      <c r="U10617" s="115"/>
      <c r="V10617" s="121"/>
      <c r="W10617" s="135"/>
      <c r="X10617" s="115"/>
      <c r="AB10617" s="109"/>
    </row>
    <row r="10618" spans="1:28" hidden="1" x14ac:dyDescent="0.25">
      <c r="A10618" s="125"/>
      <c r="B10618" s="123"/>
      <c r="C10618" s="412"/>
      <c r="D10618" s="137"/>
      <c r="E10618" s="141"/>
      <c r="F10618" s="116"/>
      <c r="G10618" s="137"/>
      <c r="H10618" s="137"/>
      <c r="I10618" s="126"/>
      <c r="J10618" s="124"/>
      <c r="L10618" s="125"/>
      <c r="M10618" s="114" t="s">
        <v>1427</v>
      </c>
      <c r="N10618" s="138" t="s">
        <v>1429</v>
      </c>
      <c r="O10618" s="126"/>
      <c r="P10618" s="127"/>
      <c r="Q10618" s="128"/>
      <c r="R10618" s="129"/>
      <c r="S10618" s="130"/>
      <c r="T10618" s="126"/>
      <c r="U10618" s="124"/>
      <c r="V10618" s="131"/>
      <c r="W10618" s="122"/>
      <c r="X10618" s="124"/>
      <c r="AB10618" s="123"/>
    </row>
    <row r="10619" spans="1:28" hidden="1" x14ac:dyDescent="0.25">
      <c r="A10619" s="134"/>
      <c r="B10619" s="109"/>
      <c r="C10619" s="412"/>
      <c r="D10619" s="113"/>
      <c r="E10619" s="111"/>
      <c r="F10619" s="112"/>
      <c r="G10619" s="113"/>
      <c r="H10619" s="113"/>
      <c r="I10619" s="114"/>
      <c r="J10619" s="115"/>
      <c r="L10619" s="114"/>
      <c r="M10619" s="114" t="s">
        <v>1427</v>
      </c>
      <c r="N10619" s="138" t="s">
        <v>1429</v>
      </c>
      <c r="O10619" s="114"/>
      <c r="P10619" s="117"/>
      <c r="Q10619" s="118"/>
      <c r="R10619" s="119"/>
      <c r="S10619" s="120"/>
      <c r="T10619" s="114"/>
      <c r="U10619" s="115"/>
      <c r="V10619" s="121"/>
      <c r="W10619" s="135"/>
      <c r="X10619" s="115"/>
      <c r="AB10619" s="109"/>
    </row>
    <row r="10620" spans="1:28" hidden="1" x14ac:dyDescent="0.25">
      <c r="A10620" s="134"/>
      <c r="B10620" s="109"/>
      <c r="C10620" s="412"/>
      <c r="D10620" s="113"/>
      <c r="E10620" s="111"/>
      <c r="F10620" s="112"/>
      <c r="G10620" s="113"/>
      <c r="H10620" s="113"/>
      <c r="I10620" s="114"/>
      <c r="J10620" s="115"/>
      <c r="L10620" s="114"/>
      <c r="M10620" s="114" t="s">
        <v>1427</v>
      </c>
      <c r="N10620" s="138" t="s">
        <v>1429</v>
      </c>
      <c r="O10620" s="114"/>
      <c r="P10620" s="117"/>
      <c r="Q10620" s="118"/>
      <c r="R10620" s="119"/>
      <c r="S10620" s="120"/>
      <c r="T10620" s="114"/>
      <c r="U10620" s="115"/>
      <c r="V10620" s="121"/>
      <c r="W10620" s="135"/>
      <c r="X10620" s="115"/>
      <c r="AB10620" s="109"/>
    </row>
    <row r="10621" spans="1:28" hidden="1" x14ac:dyDescent="0.25">
      <c r="A10621" s="134"/>
      <c r="B10621" s="109"/>
      <c r="C10621" s="412"/>
      <c r="D10621" s="113"/>
      <c r="E10621" s="111"/>
      <c r="F10621" s="112"/>
      <c r="G10621" s="113"/>
      <c r="H10621" s="113"/>
      <c r="I10621" s="114"/>
      <c r="J10621" s="115"/>
      <c r="L10621" s="114"/>
      <c r="M10621" s="114" t="s">
        <v>1427</v>
      </c>
      <c r="N10621" s="138" t="s">
        <v>1429</v>
      </c>
      <c r="O10621" s="114"/>
      <c r="P10621" s="117"/>
      <c r="Q10621" s="118"/>
      <c r="R10621" s="119"/>
      <c r="S10621" s="120"/>
      <c r="T10621" s="114"/>
      <c r="U10621" s="115"/>
      <c r="V10621" s="121"/>
      <c r="W10621" s="135"/>
      <c r="X10621" s="115"/>
      <c r="AB10621" s="109"/>
    </row>
    <row r="10622" spans="1:28" hidden="1" x14ac:dyDescent="0.25">
      <c r="A10622" s="134"/>
      <c r="B10622" s="109"/>
      <c r="C10622" s="412"/>
      <c r="D10622" s="113"/>
      <c r="E10622" s="111"/>
      <c r="F10622" s="112"/>
      <c r="G10622" s="113"/>
      <c r="H10622" s="113"/>
      <c r="I10622" s="114"/>
      <c r="J10622" s="115"/>
      <c r="L10622" s="114"/>
      <c r="M10622" s="114" t="s">
        <v>1427</v>
      </c>
      <c r="N10622" s="138" t="s">
        <v>1429</v>
      </c>
      <c r="O10622" s="114"/>
      <c r="P10622" s="117"/>
      <c r="Q10622" s="118"/>
      <c r="R10622" s="119"/>
      <c r="S10622" s="120"/>
      <c r="T10622" s="114"/>
      <c r="U10622" s="115"/>
      <c r="V10622" s="121"/>
      <c r="W10622" s="135"/>
      <c r="X10622" s="115"/>
      <c r="AB10622" s="109"/>
    </row>
    <row r="10623" spans="1:28" hidden="1" x14ac:dyDescent="0.25">
      <c r="A10623" s="134"/>
      <c r="B10623" s="109"/>
      <c r="C10623" s="412"/>
      <c r="D10623" s="113"/>
      <c r="E10623" s="111"/>
      <c r="F10623" s="112"/>
      <c r="G10623" s="113"/>
      <c r="H10623" s="113"/>
      <c r="I10623" s="114"/>
      <c r="J10623" s="115"/>
      <c r="L10623" s="114"/>
      <c r="M10623" s="114" t="s">
        <v>1427</v>
      </c>
      <c r="N10623" s="138" t="s">
        <v>1429</v>
      </c>
      <c r="O10623" s="114"/>
      <c r="P10623" s="117"/>
      <c r="Q10623" s="118"/>
      <c r="R10623" s="119"/>
      <c r="S10623" s="120"/>
      <c r="T10623" s="114"/>
      <c r="U10623" s="115"/>
      <c r="V10623" s="121"/>
      <c r="W10623" s="135"/>
      <c r="X10623" s="115"/>
      <c r="AB10623" s="109"/>
    </row>
    <row r="10624" spans="1:28" hidden="1" x14ac:dyDescent="0.25">
      <c r="A10624" s="125"/>
      <c r="B10624" s="123"/>
      <c r="C10624" s="412"/>
      <c r="D10624" s="137"/>
      <c r="E10624" s="141"/>
      <c r="F10624" s="116"/>
      <c r="G10624" s="137"/>
      <c r="H10624" s="137"/>
      <c r="I10624" s="126"/>
      <c r="J10624" s="124"/>
      <c r="L10624" s="125"/>
      <c r="M10624" s="114" t="s">
        <v>1427</v>
      </c>
      <c r="N10624" s="138" t="s">
        <v>1429</v>
      </c>
      <c r="O10624" s="126"/>
      <c r="P10624" s="127"/>
      <c r="Q10624" s="128"/>
      <c r="R10624" s="129"/>
      <c r="S10624" s="130"/>
      <c r="T10624" s="126"/>
      <c r="U10624" s="124"/>
      <c r="V10624" s="131"/>
      <c r="W10624" s="122"/>
      <c r="X10624" s="124"/>
      <c r="AB10624" s="123"/>
    </row>
    <row r="10625" spans="1:28" hidden="1" x14ac:dyDescent="0.25">
      <c r="A10625" s="134"/>
      <c r="B10625" s="109"/>
      <c r="C10625" s="412"/>
      <c r="D10625" s="113"/>
      <c r="E10625" s="111"/>
      <c r="F10625" s="112"/>
      <c r="G10625" s="113"/>
      <c r="H10625" s="113"/>
      <c r="I10625" s="114"/>
      <c r="J10625" s="115"/>
      <c r="L10625" s="114"/>
      <c r="M10625" s="114" t="s">
        <v>1427</v>
      </c>
      <c r="N10625" s="138" t="s">
        <v>1429</v>
      </c>
      <c r="O10625" s="114"/>
      <c r="P10625" s="117"/>
      <c r="Q10625" s="118"/>
      <c r="R10625" s="119"/>
      <c r="S10625" s="120"/>
      <c r="T10625" s="114"/>
      <c r="U10625" s="115"/>
      <c r="V10625" s="121"/>
      <c r="W10625" s="135"/>
      <c r="X10625" s="115"/>
      <c r="AB10625" s="109"/>
    </row>
    <row r="10626" spans="1:28" hidden="1" x14ac:dyDescent="0.25">
      <c r="A10626" s="134"/>
      <c r="B10626" s="109"/>
      <c r="C10626" s="412"/>
      <c r="D10626" s="113"/>
      <c r="E10626" s="111"/>
      <c r="F10626" s="112"/>
      <c r="G10626" s="113"/>
      <c r="H10626" s="113"/>
      <c r="I10626" s="114"/>
      <c r="J10626" s="115"/>
      <c r="L10626" s="114"/>
      <c r="M10626" s="114" t="s">
        <v>1427</v>
      </c>
      <c r="N10626" s="138" t="s">
        <v>1429</v>
      </c>
      <c r="O10626" s="114"/>
      <c r="P10626" s="117"/>
      <c r="Q10626" s="118"/>
      <c r="R10626" s="119"/>
      <c r="S10626" s="120"/>
      <c r="T10626" s="114"/>
      <c r="U10626" s="115"/>
      <c r="V10626" s="121"/>
      <c r="W10626" s="135"/>
      <c r="X10626" s="115"/>
      <c r="AB10626" s="109"/>
    </row>
    <row r="10627" spans="1:28" hidden="1" x14ac:dyDescent="0.25">
      <c r="A10627" s="134"/>
      <c r="B10627" s="109"/>
      <c r="C10627" s="412"/>
      <c r="D10627" s="113"/>
      <c r="E10627" s="111"/>
      <c r="F10627" s="112"/>
      <c r="G10627" s="113"/>
      <c r="H10627" s="113"/>
      <c r="I10627" s="114"/>
      <c r="J10627" s="115"/>
      <c r="L10627" s="114"/>
      <c r="M10627" s="114" t="s">
        <v>1427</v>
      </c>
      <c r="N10627" s="138" t="s">
        <v>1429</v>
      </c>
      <c r="O10627" s="114"/>
      <c r="P10627" s="117"/>
      <c r="Q10627" s="118"/>
      <c r="R10627" s="119"/>
      <c r="S10627" s="120"/>
      <c r="T10627" s="114"/>
      <c r="U10627" s="115"/>
      <c r="V10627" s="121"/>
      <c r="W10627" s="135"/>
      <c r="X10627" s="115"/>
      <c r="AB10627" s="109"/>
    </row>
    <row r="10628" spans="1:28" hidden="1" x14ac:dyDescent="0.25">
      <c r="A10628" s="134"/>
      <c r="B10628" s="109"/>
      <c r="C10628" s="412"/>
      <c r="D10628" s="113"/>
      <c r="E10628" s="111"/>
      <c r="F10628" s="112"/>
      <c r="G10628" s="113"/>
      <c r="H10628" s="113"/>
      <c r="I10628" s="114"/>
      <c r="J10628" s="115"/>
      <c r="L10628" s="114"/>
      <c r="M10628" s="114" t="s">
        <v>1427</v>
      </c>
      <c r="N10628" s="138" t="s">
        <v>1429</v>
      </c>
      <c r="O10628" s="114"/>
      <c r="P10628" s="117"/>
      <c r="Q10628" s="118"/>
      <c r="R10628" s="119"/>
      <c r="S10628" s="120"/>
      <c r="T10628" s="114"/>
      <c r="U10628" s="115"/>
      <c r="V10628" s="121"/>
      <c r="W10628" s="135"/>
      <c r="X10628" s="115"/>
      <c r="AB10628" s="109"/>
    </row>
    <row r="10629" spans="1:28" hidden="1" x14ac:dyDescent="0.25">
      <c r="A10629" s="134"/>
      <c r="B10629" s="109"/>
      <c r="C10629" s="412"/>
      <c r="D10629" s="113"/>
      <c r="E10629" s="111"/>
      <c r="F10629" s="112"/>
      <c r="G10629" s="113"/>
      <c r="H10629" s="113"/>
      <c r="I10629" s="114"/>
      <c r="J10629" s="115"/>
      <c r="L10629" s="114"/>
      <c r="M10629" s="114" t="s">
        <v>1427</v>
      </c>
      <c r="N10629" s="138" t="s">
        <v>1429</v>
      </c>
      <c r="O10629" s="114"/>
      <c r="P10629" s="117"/>
      <c r="Q10629" s="118"/>
      <c r="R10629" s="119"/>
      <c r="S10629" s="120"/>
      <c r="T10629" s="114"/>
      <c r="U10629" s="115"/>
      <c r="V10629" s="121"/>
      <c r="W10629" s="135"/>
      <c r="X10629" s="115"/>
      <c r="AB10629" s="109"/>
    </row>
    <row r="10630" spans="1:28" hidden="1" x14ac:dyDescent="0.25">
      <c r="A10630" s="125"/>
      <c r="B10630" s="123"/>
      <c r="C10630" s="412"/>
      <c r="D10630" s="137"/>
      <c r="E10630" s="141"/>
      <c r="F10630" s="116"/>
      <c r="G10630" s="137"/>
      <c r="H10630" s="137"/>
      <c r="I10630" s="126"/>
      <c r="J10630" s="124"/>
      <c r="L10630" s="125"/>
      <c r="M10630" s="114" t="s">
        <v>1427</v>
      </c>
      <c r="N10630" s="138" t="s">
        <v>1429</v>
      </c>
      <c r="O10630" s="126"/>
      <c r="P10630" s="127"/>
      <c r="Q10630" s="128"/>
      <c r="R10630" s="129"/>
      <c r="S10630" s="130"/>
      <c r="T10630" s="126"/>
      <c r="U10630" s="124"/>
      <c r="V10630" s="131"/>
      <c r="W10630" s="122"/>
      <c r="X10630" s="124"/>
      <c r="AB10630" s="123"/>
    </row>
    <row r="10631" spans="1:28" hidden="1" x14ac:dyDescent="0.25">
      <c r="A10631" s="134"/>
      <c r="B10631" s="109"/>
      <c r="C10631" s="412"/>
      <c r="D10631" s="113"/>
      <c r="E10631" s="111"/>
      <c r="F10631" s="112"/>
      <c r="G10631" s="113"/>
      <c r="H10631" s="113"/>
      <c r="I10631" s="114"/>
      <c r="J10631" s="115"/>
      <c r="L10631" s="114"/>
      <c r="M10631" s="114" t="s">
        <v>1427</v>
      </c>
      <c r="N10631" s="138" t="s">
        <v>1429</v>
      </c>
      <c r="O10631" s="114"/>
      <c r="P10631" s="117"/>
      <c r="Q10631" s="118"/>
      <c r="R10631" s="119"/>
      <c r="S10631" s="120"/>
      <c r="T10631" s="114"/>
      <c r="U10631" s="115"/>
      <c r="V10631" s="121"/>
      <c r="W10631" s="135"/>
      <c r="X10631" s="115"/>
      <c r="AB10631" s="109"/>
    </row>
    <row r="10632" spans="1:28" hidden="1" x14ac:dyDescent="0.25">
      <c r="A10632" s="134"/>
      <c r="B10632" s="109"/>
      <c r="C10632" s="412"/>
      <c r="D10632" s="113"/>
      <c r="E10632" s="111"/>
      <c r="F10632" s="112"/>
      <c r="G10632" s="113"/>
      <c r="H10632" s="113"/>
      <c r="I10632" s="114"/>
      <c r="J10632" s="115"/>
      <c r="L10632" s="114"/>
      <c r="M10632" s="114" t="s">
        <v>1427</v>
      </c>
      <c r="N10632" s="138" t="s">
        <v>1429</v>
      </c>
      <c r="O10632" s="114"/>
      <c r="P10632" s="117"/>
      <c r="Q10632" s="118"/>
      <c r="R10632" s="119"/>
      <c r="S10632" s="120"/>
      <c r="T10632" s="114"/>
      <c r="U10632" s="115"/>
      <c r="V10632" s="121"/>
      <c r="W10632" s="135"/>
      <c r="X10632" s="115"/>
      <c r="AB10632" s="109"/>
    </row>
    <row r="10633" spans="1:28" hidden="1" x14ac:dyDescent="0.25">
      <c r="A10633" s="134"/>
      <c r="B10633" s="109"/>
      <c r="C10633" s="412"/>
      <c r="D10633" s="113"/>
      <c r="E10633" s="111"/>
      <c r="F10633" s="112"/>
      <c r="G10633" s="113"/>
      <c r="H10633" s="113"/>
      <c r="I10633" s="114"/>
      <c r="J10633" s="115"/>
      <c r="L10633" s="114"/>
      <c r="M10633" s="114" t="s">
        <v>1427</v>
      </c>
      <c r="N10633" s="138" t="s">
        <v>1429</v>
      </c>
      <c r="O10633" s="114"/>
      <c r="P10633" s="117"/>
      <c r="Q10633" s="118"/>
      <c r="R10633" s="119"/>
      <c r="S10633" s="120"/>
      <c r="T10633" s="114"/>
      <c r="U10633" s="115"/>
      <c r="V10633" s="121"/>
      <c r="W10633" s="135"/>
      <c r="X10633" s="115"/>
      <c r="AB10633" s="109"/>
    </row>
    <row r="10634" spans="1:28" hidden="1" x14ac:dyDescent="0.25">
      <c r="A10634" s="134"/>
      <c r="B10634" s="109"/>
      <c r="C10634" s="412"/>
      <c r="D10634" s="113"/>
      <c r="E10634" s="111"/>
      <c r="F10634" s="112"/>
      <c r="G10634" s="113"/>
      <c r="H10634" s="113"/>
      <c r="I10634" s="114"/>
      <c r="J10634" s="115"/>
      <c r="L10634" s="114"/>
      <c r="M10634" s="114" t="s">
        <v>1427</v>
      </c>
      <c r="N10634" s="138" t="s">
        <v>1429</v>
      </c>
      <c r="O10634" s="114"/>
      <c r="P10634" s="117"/>
      <c r="Q10634" s="118"/>
      <c r="R10634" s="119"/>
      <c r="S10634" s="120"/>
      <c r="T10634" s="114"/>
      <c r="U10634" s="115"/>
      <c r="V10634" s="121"/>
      <c r="W10634" s="135"/>
      <c r="X10634" s="115"/>
      <c r="AB10634" s="109"/>
    </row>
    <row r="10635" spans="1:28" hidden="1" x14ac:dyDescent="0.25">
      <c r="A10635" s="134"/>
      <c r="B10635" s="109"/>
      <c r="C10635" s="412"/>
      <c r="D10635" s="113"/>
      <c r="E10635" s="111"/>
      <c r="F10635" s="112"/>
      <c r="G10635" s="113"/>
      <c r="H10635" s="113"/>
      <c r="I10635" s="114"/>
      <c r="J10635" s="115"/>
      <c r="L10635" s="114"/>
      <c r="M10635" s="114" t="s">
        <v>1427</v>
      </c>
      <c r="N10635" s="138" t="s">
        <v>1429</v>
      </c>
      <c r="O10635" s="114"/>
      <c r="P10635" s="117"/>
      <c r="Q10635" s="118"/>
      <c r="R10635" s="119"/>
      <c r="S10635" s="120"/>
      <c r="T10635" s="114"/>
      <c r="U10635" s="115"/>
      <c r="V10635" s="121"/>
      <c r="W10635" s="135"/>
      <c r="X10635" s="115"/>
      <c r="AB10635" s="109"/>
    </row>
    <row r="10636" spans="1:28" hidden="1" x14ac:dyDescent="0.25">
      <c r="A10636" s="134"/>
      <c r="B10636" s="109"/>
      <c r="C10636" s="412"/>
      <c r="D10636" s="113"/>
      <c r="E10636" s="111"/>
      <c r="F10636" s="112"/>
      <c r="G10636" s="113"/>
      <c r="H10636" s="113"/>
      <c r="I10636" s="114"/>
      <c r="J10636" s="115"/>
      <c r="L10636" s="114"/>
      <c r="M10636" s="114" t="s">
        <v>1427</v>
      </c>
      <c r="N10636" s="138" t="s">
        <v>1429</v>
      </c>
      <c r="O10636" s="114"/>
      <c r="P10636" s="117"/>
      <c r="Q10636" s="118"/>
      <c r="R10636" s="119"/>
      <c r="S10636" s="120"/>
      <c r="T10636" s="114"/>
      <c r="U10636" s="115"/>
      <c r="V10636" s="121"/>
      <c r="W10636" s="135"/>
      <c r="X10636" s="115"/>
      <c r="AB10636" s="109"/>
    </row>
    <row r="10637" spans="1:28" hidden="1" x14ac:dyDescent="0.25">
      <c r="A10637" s="134"/>
      <c r="B10637" s="109"/>
      <c r="C10637" s="412"/>
      <c r="D10637" s="113"/>
      <c r="E10637" s="111"/>
      <c r="F10637" s="112"/>
      <c r="G10637" s="113"/>
      <c r="H10637" s="113"/>
      <c r="I10637" s="114"/>
      <c r="J10637" s="115"/>
      <c r="L10637" s="114"/>
      <c r="M10637" s="114" t="s">
        <v>1427</v>
      </c>
      <c r="N10637" s="138" t="s">
        <v>1429</v>
      </c>
      <c r="O10637" s="114"/>
      <c r="P10637" s="117"/>
      <c r="Q10637" s="118"/>
      <c r="R10637" s="119"/>
      <c r="S10637" s="120"/>
      <c r="T10637" s="114"/>
      <c r="U10637" s="115"/>
      <c r="V10637" s="121"/>
      <c r="W10637" s="135"/>
      <c r="X10637" s="115"/>
      <c r="AB10637" s="109"/>
    </row>
    <row r="10638" spans="1:28" hidden="1" x14ac:dyDescent="0.25">
      <c r="A10638" s="125"/>
      <c r="B10638" s="123"/>
      <c r="C10638" s="412"/>
      <c r="D10638" s="137"/>
      <c r="E10638" s="141"/>
      <c r="F10638" s="116"/>
      <c r="G10638" s="137"/>
      <c r="H10638" s="137"/>
      <c r="I10638" s="126"/>
      <c r="J10638" s="124"/>
      <c r="L10638" s="125"/>
      <c r="M10638" s="114" t="s">
        <v>1427</v>
      </c>
      <c r="N10638" s="138" t="s">
        <v>1429</v>
      </c>
      <c r="O10638" s="126"/>
      <c r="P10638" s="127"/>
      <c r="Q10638" s="128"/>
      <c r="R10638" s="129"/>
      <c r="S10638" s="130"/>
      <c r="T10638" s="126"/>
      <c r="U10638" s="124"/>
      <c r="V10638" s="131"/>
      <c r="W10638" s="122"/>
      <c r="X10638" s="124"/>
      <c r="AB10638" s="123"/>
    </row>
    <row r="10639" spans="1:28" hidden="1" x14ac:dyDescent="0.25">
      <c r="A10639" s="134"/>
      <c r="B10639" s="109"/>
      <c r="C10639" s="412"/>
      <c r="D10639" s="113"/>
      <c r="E10639" s="111"/>
      <c r="F10639" s="112"/>
      <c r="G10639" s="113"/>
      <c r="H10639" s="113"/>
      <c r="I10639" s="114"/>
      <c r="J10639" s="115"/>
      <c r="L10639" s="114"/>
      <c r="M10639" s="114" t="s">
        <v>1427</v>
      </c>
      <c r="N10639" s="138" t="s">
        <v>1429</v>
      </c>
      <c r="O10639" s="114"/>
      <c r="P10639" s="117"/>
      <c r="Q10639" s="118"/>
      <c r="R10639" s="119"/>
      <c r="S10639" s="120"/>
      <c r="T10639" s="114"/>
      <c r="U10639" s="115"/>
      <c r="V10639" s="121"/>
      <c r="W10639" s="135"/>
      <c r="X10639" s="115"/>
      <c r="AB10639" s="109"/>
    </row>
    <row r="10640" spans="1:28" hidden="1" x14ac:dyDescent="0.25">
      <c r="A10640" s="134"/>
      <c r="B10640" s="109"/>
      <c r="C10640" s="412"/>
      <c r="D10640" s="113"/>
      <c r="E10640" s="111"/>
      <c r="F10640" s="112"/>
      <c r="G10640" s="113"/>
      <c r="H10640" s="113"/>
      <c r="I10640" s="114"/>
      <c r="J10640" s="115"/>
      <c r="L10640" s="114"/>
      <c r="M10640" s="114" t="s">
        <v>1427</v>
      </c>
      <c r="N10640" s="138" t="s">
        <v>1429</v>
      </c>
      <c r="O10640" s="114"/>
      <c r="P10640" s="117"/>
      <c r="Q10640" s="118"/>
      <c r="R10640" s="119"/>
      <c r="S10640" s="120"/>
      <c r="T10640" s="114"/>
      <c r="U10640" s="115"/>
      <c r="V10640" s="121"/>
      <c r="W10640" s="135"/>
      <c r="X10640" s="115"/>
      <c r="AB10640" s="109"/>
    </row>
    <row r="10641" spans="1:28" hidden="1" x14ac:dyDescent="0.25">
      <c r="A10641" s="134"/>
      <c r="B10641" s="109"/>
      <c r="C10641" s="412"/>
      <c r="D10641" s="113"/>
      <c r="E10641" s="111"/>
      <c r="F10641" s="112"/>
      <c r="G10641" s="113"/>
      <c r="H10641" s="113"/>
      <c r="I10641" s="114"/>
      <c r="J10641" s="115"/>
      <c r="L10641" s="114"/>
      <c r="M10641" s="114" t="s">
        <v>1427</v>
      </c>
      <c r="N10641" s="138" t="s">
        <v>1429</v>
      </c>
      <c r="O10641" s="114"/>
      <c r="P10641" s="117"/>
      <c r="Q10641" s="118"/>
      <c r="R10641" s="119"/>
      <c r="S10641" s="120"/>
      <c r="T10641" s="114"/>
      <c r="U10641" s="115"/>
      <c r="V10641" s="121"/>
      <c r="W10641" s="135"/>
      <c r="X10641" s="115"/>
      <c r="AB10641" s="109"/>
    </row>
    <row r="10642" spans="1:28" hidden="1" x14ac:dyDescent="0.25">
      <c r="A10642" s="134"/>
      <c r="B10642" s="109"/>
      <c r="C10642" s="412"/>
      <c r="D10642" s="113"/>
      <c r="E10642" s="111"/>
      <c r="F10642" s="112"/>
      <c r="G10642" s="113"/>
      <c r="H10642" s="113"/>
      <c r="I10642" s="114"/>
      <c r="J10642" s="115"/>
      <c r="L10642" s="114"/>
      <c r="M10642" s="114" t="s">
        <v>1427</v>
      </c>
      <c r="N10642" s="138" t="s">
        <v>1429</v>
      </c>
      <c r="O10642" s="114"/>
      <c r="P10642" s="117"/>
      <c r="Q10642" s="118"/>
      <c r="R10642" s="119"/>
      <c r="S10642" s="120"/>
      <c r="T10642" s="114"/>
      <c r="U10642" s="115"/>
      <c r="V10642" s="121"/>
      <c r="W10642" s="135"/>
      <c r="X10642" s="115"/>
      <c r="AB10642" s="109"/>
    </row>
    <row r="10643" spans="1:28" hidden="1" x14ac:dyDescent="0.25">
      <c r="A10643" s="134"/>
      <c r="B10643" s="109"/>
      <c r="C10643" s="412"/>
      <c r="D10643" s="113"/>
      <c r="E10643" s="111"/>
      <c r="F10643" s="112"/>
      <c r="G10643" s="113"/>
      <c r="H10643" s="113"/>
      <c r="I10643" s="114"/>
      <c r="J10643" s="115"/>
      <c r="L10643" s="114"/>
      <c r="M10643" s="114" t="s">
        <v>1427</v>
      </c>
      <c r="N10643" s="138" t="s">
        <v>1429</v>
      </c>
      <c r="O10643" s="114"/>
      <c r="P10643" s="117"/>
      <c r="Q10643" s="118"/>
      <c r="R10643" s="119"/>
      <c r="S10643" s="120"/>
      <c r="T10643" s="114"/>
      <c r="U10643" s="115"/>
      <c r="V10643" s="121"/>
      <c r="W10643" s="135"/>
      <c r="X10643" s="115"/>
      <c r="AB10643" s="109"/>
    </row>
    <row r="10644" spans="1:28" hidden="1" x14ac:dyDescent="0.25">
      <c r="A10644" s="125"/>
      <c r="B10644" s="123"/>
      <c r="C10644" s="412"/>
      <c r="D10644" s="137"/>
      <c r="E10644" s="141"/>
      <c r="F10644" s="116"/>
      <c r="G10644" s="137"/>
      <c r="H10644" s="137"/>
      <c r="I10644" s="126"/>
      <c r="J10644" s="124"/>
      <c r="L10644" s="125"/>
      <c r="M10644" s="114" t="s">
        <v>1427</v>
      </c>
      <c r="N10644" s="138" t="s">
        <v>1429</v>
      </c>
      <c r="O10644" s="126"/>
      <c r="P10644" s="127"/>
      <c r="Q10644" s="128"/>
      <c r="R10644" s="129"/>
      <c r="S10644" s="130"/>
      <c r="T10644" s="126"/>
      <c r="U10644" s="124"/>
      <c r="V10644" s="131"/>
      <c r="W10644" s="122"/>
      <c r="X10644" s="124"/>
      <c r="AB10644" s="123"/>
    </row>
    <row r="10645" spans="1:28" hidden="1" x14ac:dyDescent="0.25">
      <c r="A10645" s="134"/>
      <c r="B10645" s="109"/>
      <c r="C10645" s="412"/>
      <c r="D10645" s="113"/>
      <c r="E10645" s="111"/>
      <c r="F10645" s="112"/>
      <c r="G10645" s="113"/>
      <c r="H10645" s="113"/>
      <c r="I10645" s="114"/>
      <c r="J10645" s="115"/>
      <c r="L10645" s="114"/>
      <c r="M10645" s="114" t="s">
        <v>1427</v>
      </c>
      <c r="N10645" s="138" t="s">
        <v>1429</v>
      </c>
      <c r="O10645" s="114"/>
      <c r="P10645" s="117"/>
      <c r="Q10645" s="118"/>
      <c r="R10645" s="119"/>
      <c r="S10645" s="120"/>
      <c r="T10645" s="114"/>
      <c r="U10645" s="115"/>
      <c r="V10645" s="121"/>
      <c r="W10645" s="135"/>
      <c r="X10645" s="115"/>
      <c r="AB10645" s="109"/>
    </row>
    <row r="10646" spans="1:28" hidden="1" x14ac:dyDescent="0.25">
      <c r="A10646" s="134"/>
      <c r="B10646" s="109"/>
      <c r="C10646" s="412"/>
      <c r="D10646" s="113"/>
      <c r="E10646" s="111"/>
      <c r="F10646" s="112"/>
      <c r="G10646" s="113"/>
      <c r="H10646" s="113"/>
      <c r="I10646" s="114"/>
      <c r="J10646" s="115"/>
      <c r="L10646" s="114"/>
      <c r="M10646" s="114" t="s">
        <v>1427</v>
      </c>
      <c r="N10646" s="138" t="s">
        <v>1429</v>
      </c>
      <c r="O10646" s="114"/>
      <c r="P10646" s="117"/>
      <c r="Q10646" s="118"/>
      <c r="R10646" s="119"/>
      <c r="S10646" s="120"/>
      <c r="T10646" s="114"/>
      <c r="U10646" s="115"/>
      <c r="V10646" s="121"/>
      <c r="W10646" s="135"/>
      <c r="X10646" s="115"/>
      <c r="AB10646" s="109"/>
    </row>
    <row r="10647" spans="1:28" hidden="1" x14ac:dyDescent="0.25">
      <c r="A10647" s="134"/>
      <c r="B10647" s="109"/>
      <c r="C10647" s="412"/>
      <c r="D10647" s="113"/>
      <c r="E10647" s="111"/>
      <c r="F10647" s="112"/>
      <c r="G10647" s="113"/>
      <c r="H10647" s="113"/>
      <c r="I10647" s="114"/>
      <c r="J10647" s="115"/>
      <c r="L10647" s="114"/>
      <c r="M10647" s="114" t="s">
        <v>1427</v>
      </c>
      <c r="N10647" s="138" t="s">
        <v>1429</v>
      </c>
      <c r="O10647" s="114"/>
      <c r="P10647" s="117"/>
      <c r="Q10647" s="118"/>
      <c r="R10647" s="119"/>
      <c r="S10647" s="120"/>
      <c r="T10647" s="114"/>
      <c r="U10647" s="115"/>
      <c r="V10647" s="121"/>
      <c r="W10647" s="135"/>
      <c r="X10647" s="115"/>
      <c r="AB10647" s="109"/>
    </row>
    <row r="10648" spans="1:28" hidden="1" x14ac:dyDescent="0.25">
      <c r="A10648" s="134"/>
      <c r="B10648" s="109"/>
      <c r="C10648" s="412"/>
      <c r="D10648" s="113"/>
      <c r="E10648" s="111"/>
      <c r="F10648" s="112"/>
      <c r="G10648" s="113"/>
      <c r="H10648" s="113"/>
      <c r="I10648" s="114"/>
      <c r="J10648" s="115"/>
      <c r="L10648" s="114"/>
      <c r="M10648" s="114" t="s">
        <v>1427</v>
      </c>
      <c r="N10648" s="138" t="s">
        <v>1429</v>
      </c>
      <c r="O10648" s="114"/>
      <c r="P10648" s="117"/>
      <c r="Q10648" s="118"/>
      <c r="R10648" s="119"/>
      <c r="S10648" s="120"/>
      <c r="T10648" s="114"/>
      <c r="U10648" s="115"/>
      <c r="V10648" s="121"/>
      <c r="W10648" s="135"/>
      <c r="X10648" s="115"/>
      <c r="AB10648" s="109"/>
    </row>
    <row r="10649" spans="1:28" hidden="1" x14ac:dyDescent="0.25">
      <c r="A10649" s="134"/>
      <c r="B10649" s="109"/>
      <c r="C10649" s="412"/>
      <c r="D10649" s="113"/>
      <c r="E10649" s="111"/>
      <c r="F10649" s="112"/>
      <c r="G10649" s="113"/>
      <c r="H10649" s="113"/>
      <c r="I10649" s="114"/>
      <c r="J10649" s="115"/>
      <c r="L10649" s="114"/>
      <c r="M10649" s="114" t="s">
        <v>1427</v>
      </c>
      <c r="N10649" s="138" t="s">
        <v>1429</v>
      </c>
      <c r="O10649" s="114"/>
      <c r="P10649" s="117"/>
      <c r="Q10649" s="118"/>
      <c r="R10649" s="119"/>
      <c r="S10649" s="120"/>
      <c r="T10649" s="114"/>
      <c r="U10649" s="115"/>
      <c r="V10649" s="121"/>
      <c r="W10649" s="135"/>
      <c r="X10649" s="115"/>
      <c r="AB10649" s="109"/>
    </row>
    <row r="10650" spans="1:28" hidden="1" x14ac:dyDescent="0.25">
      <c r="A10650" s="125"/>
      <c r="B10650" s="123"/>
      <c r="C10650" s="412"/>
      <c r="D10650" s="137"/>
      <c r="E10650" s="141"/>
      <c r="F10650" s="116"/>
      <c r="G10650" s="137"/>
      <c r="H10650" s="137"/>
      <c r="I10650" s="126"/>
      <c r="J10650" s="124"/>
      <c r="L10650" s="125"/>
      <c r="M10650" s="114" t="s">
        <v>1427</v>
      </c>
      <c r="N10650" s="138" t="s">
        <v>1429</v>
      </c>
      <c r="O10650" s="126"/>
      <c r="P10650" s="127"/>
      <c r="Q10650" s="128"/>
      <c r="R10650" s="129"/>
      <c r="S10650" s="130"/>
      <c r="T10650" s="126"/>
      <c r="U10650" s="124"/>
      <c r="V10650" s="131"/>
      <c r="W10650" s="122"/>
      <c r="X10650" s="124"/>
      <c r="AB10650" s="123"/>
    </row>
    <row r="10651" spans="1:28" hidden="1" x14ac:dyDescent="0.25">
      <c r="A10651" s="134"/>
      <c r="B10651" s="109"/>
      <c r="C10651" s="412"/>
      <c r="D10651" s="113"/>
      <c r="E10651" s="111"/>
      <c r="F10651" s="112"/>
      <c r="G10651" s="113"/>
      <c r="H10651" s="113"/>
      <c r="I10651" s="114"/>
      <c r="J10651" s="115"/>
      <c r="L10651" s="114"/>
      <c r="M10651" s="114" t="s">
        <v>1427</v>
      </c>
      <c r="N10651" s="138" t="s">
        <v>1429</v>
      </c>
      <c r="O10651" s="114"/>
      <c r="P10651" s="117"/>
      <c r="Q10651" s="118"/>
      <c r="R10651" s="119"/>
      <c r="S10651" s="120"/>
      <c r="T10651" s="114"/>
      <c r="U10651" s="115"/>
      <c r="V10651" s="121"/>
      <c r="W10651" s="135"/>
      <c r="X10651" s="115"/>
      <c r="AB10651" s="109"/>
    </row>
    <row r="10652" spans="1:28" hidden="1" x14ac:dyDescent="0.25">
      <c r="A10652" s="134"/>
      <c r="B10652" s="109"/>
      <c r="C10652" s="412"/>
      <c r="D10652" s="113"/>
      <c r="E10652" s="111"/>
      <c r="F10652" s="112"/>
      <c r="G10652" s="113"/>
      <c r="H10652" s="113"/>
      <c r="I10652" s="114"/>
      <c r="J10652" s="115"/>
      <c r="L10652" s="114"/>
      <c r="M10652" s="114" t="s">
        <v>1427</v>
      </c>
      <c r="N10652" s="138" t="s">
        <v>1429</v>
      </c>
      <c r="O10652" s="114"/>
      <c r="P10652" s="117"/>
      <c r="Q10652" s="118"/>
      <c r="R10652" s="119"/>
      <c r="S10652" s="120"/>
      <c r="T10652" s="114"/>
      <c r="U10652" s="115"/>
      <c r="V10652" s="121"/>
      <c r="W10652" s="135"/>
      <c r="X10652" s="115"/>
      <c r="AB10652" s="109"/>
    </row>
    <row r="10653" spans="1:28" hidden="1" x14ac:dyDescent="0.25">
      <c r="A10653" s="134"/>
      <c r="B10653" s="109"/>
      <c r="C10653" s="412"/>
      <c r="D10653" s="113"/>
      <c r="E10653" s="111"/>
      <c r="F10653" s="112"/>
      <c r="G10653" s="113"/>
      <c r="H10653" s="113"/>
      <c r="I10653" s="114"/>
      <c r="J10653" s="115"/>
      <c r="L10653" s="114"/>
      <c r="M10653" s="114" t="s">
        <v>1427</v>
      </c>
      <c r="N10653" s="138" t="s">
        <v>1429</v>
      </c>
      <c r="O10653" s="114"/>
      <c r="P10653" s="117"/>
      <c r="Q10653" s="118"/>
      <c r="R10653" s="119"/>
      <c r="S10653" s="120"/>
      <c r="T10653" s="114"/>
      <c r="U10653" s="115"/>
      <c r="V10653" s="121"/>
      <c r="W10653" s="135"/>
      <c r="X10653" s="115"/>
      <c r="AB10653" s="109"/>
    </row>
    <row r="10654" spans="1:28" hidden="1" x14ac:dyDescent="0.25">
      <c r="A10654" s="134"/>
      <c r="B10654" s="109"/>
      <c r="C10654" s="412"/>
      <c r="D10654" s="113"/>
      <c r="E10654" s="111"/>
      <c r="F10654" s="112"/>
      <c r="G10654" s="113"/>
      <c r="H10654" s="113"/>
      <c r="I10654" s="114"/>
      <c r="J10654" s="115"/>
      <c r="L10654" s="114"/>
      <c r="M10654" s="114" t="s">
        <v>1427</v>
      </c>
      <c r="N10654" s="138" t="s">
        <v>1429</v>
      </c>
      <c r="O10654" s="114"/>
      <c r="P10654" s="117"/>
      <c r="Q10654" s="118"/>
      <c r="R10654" s="119"/>
      <c r="S10654" s="120"/>
      <c r="T10654" s="114"/>
      <c r="U10654" s="115"/>
      <c r="V10654" s="121"/>
      <c r="W10654" s="135"/>
      <c r="X10654" s="115"/>
      <c r="AB10654" s="109"/>
    </row>
    <row r="10655" spans="1:28" hidden="1" x14ac:dyDescent="0.25">
      <c r="A10655" s="134"/>
      <c r="B10655" s="109"/>
      <c r="C10655" s="412"/>
      <c r="D10655" s="113"/>
      <c r="E10655" s="111"/>
      <c r="F10655" s="112"/>
      <c r="G10655" s="113"/>
      <c r="H10655" s="113"/>
      <c r="I10655" s="114"/>
      <c r="J10655" s="115"/>
      <c r="L10655" s="114"/>
      <c r="M10655" s="114" t="s">
        <v>1427</v>
      </c>
      <c r="N10655" s="138" t="s">
        <v>1429</v>
      </c>
      <c r="O10655" s="114"/>
      <c r="P10655" s="117"/>
      <c r="Q10655" s="118"/>
      <c r="R10655" s="119"/>
      <c r="S10655" s="120"/>
      <c r="T10655" s="114"/>
      <c r="U10655" s="115"/>
      <c r="V10655" s="121"/>
      <c r="W10655" s="135"/>
      <c r="X10655" s="115"/>
      <c r="AB10655" s="109"/>
    </row>
    <row r="10656" spans="1:28" hidden="1" x14ac:dyDescent="0.25">
      <c r="A10656" s="134"/>
      <c r="B10656" s="109"/>
      <c r="C10656" s="412"/>
      <c r="D10656" s="113"/>
      <c r="E10656" s="111"/>
      <c r="F10656" s="112"/>
      <c r="G10656" s="113"/>
      <c r="H10656" s="113"/>
      <c r="I10656" s="114"/>
      <c r="J10656" s="115"/>
      <c r="L10656" s="114"/>
      <c r="M10656" s="114" t="s">
        <v>1427</v>
      </c>
      <c r="N10656" s="138" t="s">
        <v>1429</v>
      </c>
      <c r="O10656" s="114"/>
      <c r="P10656" s="117"/>
      <c r="Q10656" s="118"/>
      <c r="R10656" s="119"/>
      <c r="S10656" s="120"/>
      <c r="T10656" s="114"/>
      <c r="U10656" s="115"/>
      <c r="V10656" s="121"/>
      <c r="W10656" s="135"/>
      <c r="X10656" s="115"/>
      <c r="AB10656" s="109"/>
    </row>
    <row r="10657" spans="1:28" hidden="1" x14ac:dyDescent="0.25">
      <c r="A10657" s="134"/>
      <c r="B10657" s="109"/>
      <c r="C10657" s="412"/>
      <c r="D10657" s="113"/>
      <c r="E10657" s="111"/>
      <c r="F10657" s="112"/>
      <c r="G10657" s="113"/>
      <c r="H10657" s="113"/>
      <c r="I10657" s="114"/>
      <c r="J10657" s="115"/>
      <c r="L10657" s="114"/>
      <c r="M10657" s="114" t="s">
        <v>1427</v>
      </c>
      <c r="N10657" s="138" t="s">
        <v>1429</v>
      </c>
      <c r="O10657" s="114"/>
      <c r="P10657" s="117"/>
      <c r="Q10657" s="118"/>
      <c r="R10657" s="119"/>
      <c r="S10657" s="120"/>
      <c r="T10657" s="114"/>
      <c r="U10657" s="115"/>
      <c r="V10657" s="121"/>
      <c r="W10657" s="135"/>
      <c r="X10657" s="115"/>
      <c r="AB10657" s="109"/>
    </row>
    <row r="10658" spans="1:28" hidden="1" x14ac:dyDescent="0.25">
      <c r="A10658" s="125"/>
      <c r="B10658" s="123"/>
      <c r="C10658" s="412"/>
      <c r="D10658" s="137"/>
      <c r="E10658" s="141"/>
      <c r="F10658" s="116"/>
      <c r="G10658" s="137"/>
      <c r="H10658" s="137"/>
      <c r="I10658" s="126"/>
      <c r="J10658" s="124"/>
      <c r="L10658" s="125"/>
      <c r="M10658" s="114" t="s">
        <v>1427</v>
      </c>
      <c r="N10658" s="138" t="s">
        <v>1429</v>
      </c>
      <c r="O10658" s="126"/>
      <c r="P10658" s="127"/>
      <c r="Q10658" s="128"/>
      <c r="R10658" s="129"/>
      <c r="S10658" s="130"/>
      <c r="T10658" s="126"/>
      <c r="U10658" s="124"/>
      <c r="V10658" s="131"/>
      <c r="W10658" s="122"/>
      <c r="X10658" s="124"/>
      <c r="AB10658" s="123"/>
    </row>
    <row r="10659" spans="1:28" hidden="1" x14ac:dyDescent="0.25">
      <c r="A10659" s="134"/>
      <c r="B10659" s="109"/>
      <c r="C10659" s="412"/>
      <c r="D10659" s="113"/>
      <c r="E10659" s="111"/>
      <c r="F10659" s="112"/>
      <c r="G10659" s="113"/>
      <c r="H10659" s="113"/>
      <c r="I10659" s="114"/>
      <c r="J10659" s="115"/>
      <c r="L10659" s="114"/>
      <c r="M10659" s="114" t="s">
        <v>1427</v>
      </c>
      <c r="N10659" s="138" t="s">
        <v>1429</v>
      </c>
      <c r="O10659" s="114"/>
      <c r="P10659" s="117"/>
      <c r="Q10659" s="118"/>
      <c r="R10659" s="119"/>
      <c r="S10659" s="120"/>
      <c r="T10659" s="114"/>
      <c r="U10659" s="115"/>
      <c r="V10659" s="121"/>
      <c r="W10659" s="135"/>
      <c r="X10659" s="115"/>
      <c r="AB10659" s="109"/>
    </row>
    <row r="10660" spans="1:28" hidden="1" x14ac:dyDescent="0.25">
      <c r="A10660" s="134"/>
      <c r="B10660" s="109"/>
      <c r="C10660" s="412"/>
      <c r="D10660" s="113"/>
      <c r="E10660" s="111"/>
      <c r="F10660" s="112"/>
      <c r="G10660" s="113"/>
      <c r="H10660" s="113"/>
      <c r="I10660" s="114"/>
      <c r="J10660" s="115"/>
      <c r="L10660" s="114"/>
      <c r="M10660" s="114" t="s">
        <v>1427</v>
      </c>
      <c r="N10660" s="138" t="s">
        <v>1429</v>
      </c>
      <c r="O10660" s="114"/>
      <c r="P10660" s="117"/>
      <c r="Q10660" s="118"/>
      <c r="R10660" s="119"/>
      <c r="S10660" s="120"/>
      <c r="T10660" s="114"/>
      <c r="U10660" s="115"/>
      <c r="V10660" s="121"/>
      <c r="W10660" s="135"/>
      <c r="X10660" s="115"/>
      <c r="AB10660" s="109"/>
    </row>
    <row r="10661" spans="1:28" hidden="1" x14ac:dyDescent="0.25">
      <c r="A10661" s="134"/>
      <c r="B10661" s="109"/>
      <c r="C10661" s="412"/>
      <c r="D10661" s="113"/>
      <c r="E10661" s="111"/>
      <c r="F10661" s="112"/>
      <c r="G10661" s="113"/>
      <c r="H10661" s="113"/>
      <c r="I10661" s="114"/>
      <c r="J10661" s="115"/>
      <c r="L10661" s="114"/>
      <c r="M10661" s="114" t="s">
        <v>1427</v>
      </c>
      <c r="N10661" s="138" t="s">
        <v>1429</v>
      </c>
      <c r="O10661" s="114"/>
      <c r="P10661" s="117"/>
      <c r="Q10661" s="118"/>
      <c r="R10661" s="119"/>
      <c r="S10661" s="120"/>
      <c r="T10661" s="114"/>
      <c r="U10661" s="115"/>
      <c r="V10661" s="121"/>
      <c r="W10661" s="135"/>
      <c r="X10661" s="115"/>
      <c r="AB10661" s="109"/>
    </row>
    <row r="10662" spans="1:28" hidden="1" x14ac:dyDescent="0.25">
      <c r="A10662" s="134"/>
      <c r="B10662" s="109"/>
      <c r="C10662" s="412"/>
      <c r="D10662" s="113"/>
      <c r="E10662" s="111"/>
      <c r="F10662" s="112"/>
      <c r="G10662" s="113"/>
      <c r="H10662" s="113"/>
      <c r="I10662" s="114"/>
      <c r="J10662" s="115"/>
      <c r="L10662" s="114"/>
      <c r="M10662" s="114" t="s">
        <v>1427</v>
      </c>
      <c r="N10662" s="138" t="s">
        <v>1429</v>
      </c>
      <c r="O10662" s="114"/>
      <c r="P10662" s="117"/>
      <c r="Q10662" s="118"/>
      <c r="R10662" s="119"/>
      <c r="S10662" s="120"/>
      <c r="T10662" s="114"/>
      <c r="U10662" s="115"/>
      <c r="V10662" s="121"/>
      <c r="W10662" s="135"/>
      <c r="X10662" s="115"/>
      <c r="AB10662" s="109"/>
    </row>
    <row r="10663" spans="1:28" hidden="1" x14ac:dyDescent="0.25">
      <c r="A10663" s="134"/>
      <c r="B10663" s="109"/>
      <c r="C10663" s="412"/>
      <c r="D10663" s="113"/>
      <c r="E10663" s="111"/>
      <c r="F10663" s="112"/>
      <c r="G10663" s="113"/>
      <c r="H10663" s="113"/>
      <c r="I10663" s="114"/>
      <c r="J10663" s="115"/>
      <c r="L10663" s="114"/>
      <c r="M10663" s="114" t="s">
        <v>1427</v>
      </c>
      <c r="N10663" s="138" t="s">
        <v>1429</v>
      </c>
      <c r="O10663" s="114"/>
      <c r="P10663" s="117"/>
      <c r="Q10663" s="118"/>
      <c r="R10663" s="119"/>
      <c r="S10663" s="120"/>
      <c r="T10663" s="114"/>
      <c r="U10663" s="115"/>
      <c r="V10663" s="121"/>
      <c r="W10663" s="135"/>
      <c r="X10663" s="115"/>
      <c r="AB10663" s="109"/>
    </row>
    <row r="10664" spans="1:28" hidden="1" x14ac:dyDescent="0.25">
      <c r="A10664" s="125"/>
      <c r="B10664" s="123"/>
      <c r="C10664" s="412"/>
      <c r="D10664" s="137"/>
      <c r="E10664" s="141"/>
      <c r="F10664" s="116"/>
      <c r="G10664" s="137"/>
      <c r="H10664" s="137"/>
      <c r="I10664" s="126"/>
      <c r="J10664" s="124"/>
      <c r="L10664" s="125"/>
      <c r="M10664" s="114" t="s">
        <v>1427</v>
      </c>
      <c r="N10664" s="138" t="s">
        <v>1429</v>
      </c>
      <c r="O10664" s="126"/>
      <c r="P10664" s="127"/>
      <c r="Q10664" s="128"/>
      <c r="R10664" s="129"/>
      <c r="S10664" s="130"/>
      <c r="T10664" s="126"/>
      <c r="U10664" s="124"/>
      <c r="V10664" s="131"/>
      <c r="W10664" s="122"/>
      <c r="X10664" s="124"/>
      <c r="AB10664" s="123"/>
    </row>
    <row r="10665" spans="1:28" hidden="1" x14ac:dyDescent="0.25">
      <c r="A10665" s="134"/>
      <c r="B10665" s="109"/>
      <c r="C10665" s="412"/>
      <c r="D10665" s="113"/>
      <c r="E10665" s="111"/>
      <c r="F10665" s="112"/>
      <c r="G10665" s="113"/>
      <c r="H10665" s="113"/>
      <c r="I10665" s="114"/>
      <c r="J10665" s="115"/>
      <c r="L10665" s="114"/>
      <c r="M10665" s="114" t="s">
        <v>1427</v>
      </c>
      <c r="N10665" s="138" t="s">
        <v>1429</v>
      </c>
      <c r="O10665" s="114"/>
      <c r="P10665" s="117"/>
      <c r="Q10665" s="118"/>
      <c r="R10665" s="119"/>
      <c r="S10665" s="120"/>
      <c r="T10665" s="114"/>
      <c r="U10665" s="115"/>
      <c r="V10665" s="121"/>
      <c r="W10665" s="135"/>
      <c r="X10665" s="115"/>
      <c r="AB10665" s="109"/>
    </row>
    <row r="10666" spans="1:28" hidden="1" x14ac:dyDescent="0.25">
      <c r="A10666" s="134"/>
      <c r="B10666" s="109"/>
      <c r="C10666" s="412"/>
      <c r="D10666" s="113"/>
      <c r="E10666" s="111"/>
      <c r="F10666" s="112"/>
      <c r="G10666" s="113"/>
      <c r="H10666" s="113"/>
      <c r="I10666" s="114"/>
      <c r="J10666" s="115"/>
      <c r="L10666" s="114"/>
      <c r="M10666" s="114" t="s">
        <v>1427</v>
      </c>
      <c r="N10666" s="138" t="s">
        <v>1429</v>
      </c>
      <c r="O10666" s="114"/>
      <c r="P10666" s="117"/>
      <c r="Q10666" s="118"/>
      <c r="R10666" s="119"/>
      <c r="S10666" s="120"/>
      <c r="T10666" s="114"/>
      <c r="U10666" s="115"/>
      <c r="V10666" s="121"/>
      <c r="W10666" s="135"/>
      <c r="X10666" s="115"/>
      <c r="AB10666" s="109"/>
    </row>
    <row r="10667" spans="1:28" hidden="1" x14ac:dyDescent="0.25">
      <c r="A10667" s="134"/>
      <c r="B10667" s="109"/>
      <c r="C10667" s="412"/>
      <c r="D10667" s="113"/>
      <c r="E10667" s="111"/>
      <c r="F10667" s="112"/>
      <c r="G10667" s="113"/>
      <c r="H10667" s="113"/>
      <c r="I10667" s="114"/>
      <c r="J10667" s="115"/>
      <c r="L10667" s="114"/>
      <c r="M10667" s="114" t="s">
        <v>1427</v>
      </c>
      <c r="N10667" s="138" t="s">
        <v>1429</v>
      </c>
      <c r="O10667" s="114"/>
      <c r="P10667" s="117"/>
      <c r="Q10667" s="118"/>
      <c r="R10667" s="119"/>
      <c r="S10667" s="120"/>
      <c r="T10667" s="114"/>
      <c r="U10667" s="115"/>
      <c r="V10667" s="121"/>
      <c r="W10667" s="135"/>
      <c r="X10667" s="115"/>
      <c r="AB10667" s="109"/>
    </row>
    <row r="10668" spans="1:28" hidden="1" x14ac:dyDescent="0.25">
      <c r="A10668" s="134"/>
      <c r="B10668" s="109"/>
      <c r="C10668" s="412"/>
      <c r="D10668" s="113"/>
      <c r="E10668" s="111"/>
      <c r="F10668" s="112"/>
      <c r="G10668" s="113"/>
      <c r="H10668" s="113"/>
      <c r="I10668" s="114"/>
      <c r="J10668" s="115"/>
      <c r="L10668" s="114"/>
      <c r="M10668" s="114" t="s">
        <v>1427</v>
      </c>
      <c r="N10668" s="138" t="s">
        <v>1429</v>
      </c>
      <c r="O10668" s="114"/>
      <c r="P10668" s="117"/>
      <c r="Q10668" s="118"/>
      <c r="R10668" s="119"/>
      <c r="S10668" s="120"/>
      <c r="T10668" s="114"/>
      <c r="U10668" s="115"/>
      <c r="V10668" s="121"/>
      <c r="W10668" s="135"/>
      <c r="X10668" s="115"/>
      <c r="AB10668" s="109"/>
    </row>
    <row r="10669" spans="1:28" hidden="1" x14ac:dyDescent="0.25">
      <c r="A10669" s="134"/>
      <c r="B10669" s="109"/>
      <c r="C10669" s="412"/>
      <c r="D10669" s="113"/>
      <c r="E10669" s="111"/>
      <c r="F10669" s="112"/>
      <c r="G10669" s="113"/>
      <c r="H10669" s="113"/>
      <c r="I10669" s="114"/>
      <c r="J10669" s="115"/>
      <c r="L10669" s="114"/>
      <c r="M10669" s="114" t="s">
        <v>1427</v>
      </c>
      <c r="N10669" s="138" t="s">
        <v>1429</v>
      </c>
      <c r="O10669" s="114"/>
      <c r="P10669" s="117"/>
      <c r="Q10669" s="118"/>
      <c r="R10669" s="119"/>
      <c r="S10669" s="120"/>
      <c r="T10669" s="114"/>
      <c r="U10669" s="115"/>
      <c r="V10669" s="121"/>
      <c r="W10669" s="135"/>
      <c r="X10669" s="115"/>
      <c r="AB10669" s="109"/>
    </row>
    <row r="10670" spans="1:28" hidden="1" x14ac:dyDescent="0.25">
      <c r="A10670" s="125"/>
      <c r="B10670" s="123"/>
      <c r="C10670" s="412"/>
      <c r="D10670" s="137"/>
      <c r="E10670" s="141"/>
      <c r="F10670" s="116"/>
      <c r="G10670" s="137"/>
      <c r="H10670" s="137"/>
      <c r="I10670" s="126"/>
      <c r="J10670" s="124"/>
      <c r="L10670" s="125"/>
      <c r="M10670" s="114" t="s">
        <v>1427</v>
      </c>
      <c r="N10670" s="138" t="s">
        <v>1429</v>
      </c>
      <c r="O10670" s="126"/>
      <c r="P10670" s="127"/>
      <c r="Q10670" s="128"/>
      <c r="R10670" s="129"/>
      <c r="S10670" s="130"/>
      <c r="T10670" s="126"/>
      <c r="U10670" s="124"/>
      <c r="V10670" s="131"/>
      <c r="W10670" s="122"/>
      <c r="X10670" s="124"/>
      <c r="AB10670" s="123"/>
    </row>
    <row r="10671" spans="1:28" hidden="1" x14ac:dyDescent="0.25">
      <c r="A10671" s="134"/>
      <c r="B10671" s="109"/>
      <c r="C10671" s="412"/>
      <c r="D10671" s="113"/>
      <c r="E10671" s="111"/>
      <c r="F10671" s="112"/>
      <c r="G10671" s="113"/>
      <c r="H10671" s="113"/>
      <c r="I10671" s="114"/>
      <c r="J10671" s="115"/>
      <c r="L10671" s="114"/>
      <c r="M10671" s="114" t="s">
        <v>1427</v>
      </c>
      <c r="N10671" s="138" t="s">
        <v>1429</v>
      </c>
      <c r="O10671" s="114"/>
      <c r="P10671" s="117"/>
      <c r="Q10671" s="118"/>
      <c r="R10671" s="119"/>
      <c r="S10671" s="120"/>
      <c r="T10671" s="114"/>
      <c r="U10671" s="115"/>
      <c r="V10671" s="121"/>
      <c r="W10671" s="135"/>
      <c r="X10671" s="115"/>
      <c r="AB10671" s="109"/>
    </row>
    <row r="10672" spans="1:28" hidden="1" x14ac:dyDescent="0.25">
      <c r="A10672" s="134"/>
      <c r="B10672" s="109"/>
      <c r="C10672" s="412"/>
      <c r="D10672" s="113"/>
      <c r="E10672" s="111"/>
      <c r="F10672" s="112"/>
      <c r="G10672" s="113"/>
      <c r="H10672" s="113"/>
      <c r="I10672" s="114"/>
      <c r="J10672" s="115"/>
      <c r="L10672" s="114"/>
      <c r="M10672" s="114" t="s">
        <v>1427</v>
      </c>
      <c r="N10672" s="138" t="s">
        <v>1429</v>
      </c>
      <c r="O10672" s="114"/>
      <c r="P10672" s="117"/>
      <c r="Q10672" s="118"/>
      <c r="R10672" s="119"/>
      <c r="S10672" s="120"/>
      <c r="T10672" s="114"/>
      <c r="U10672" s="115"/>
      <c r="V10672" s="121"/>
      <c r="W10672" s="135"/>
      <c r="X10672" s="115"/>
      <c r="AB10672" s="109"/>
    </row>
    <row r="10673" spans="1:28" ht="0.75" hidden="1" customHeight="1" x14ac:dyDescent="0.25">
      <c r="A10673" s="134"/>
      <c r="B10673" s="109"/>
      <c r="C10673" s="412"/>
      <c r="D10673" s="113"/>
      <c r="E10673" s="111"/>
      <c r="F10673" s="112"/>
      <c r="G10673" s="113"/>
      <c r="H10673" s="113"/>
      <c r="I10673" s="114"/>
      <c r="J10673" s="115"/>
      <c r="L10673" s="114"/>
      <c r="M10673" s="114" t="s">
        <v>1427</v>
      </c>
      <c r="N10673" s="138" t="s">
        <v>1429</v>
      </c>
      <c r="O10673" s="114"/>
      <c r="P10673" s="117"/>
      <c r="Q10673" s="118"/>
      <c r="R10673" s="119"/>
      <c r="S10673" s="120"/>
      <c r="T10673" s="114"/>
      <c r="U10673" s="115"/>
      <c r="V10673" s="121"/>
      <c r="W10673" s="135"/>
      <c r="X10673" s="115"/>
      <c r="AB10673" s="109"/>
    </row>
    <row r="10675" spans="1:28" x14ac:dyDescent="0.25">
      <c r="K10675" s="479"/>
      <c r="Y10675" s="479"/>
    </row>
    <row r="10930" spans="15:15" s="1" customFormat="1" x14ac:dyDescent="0.25">
      <c r="O10930" s="144"/>
    </row>
  </sheetData>
  <autoFilter ref="A15:AK10673" xr:uid="{00000000-0009-0000-0000-000002000000}">
    <filterColumn colId="10">
      <customFilters>
        <customFilter operator="notEqual" val=" "/>
      </customFilters>
    </filterColumn>
  </autoFilter>
  <phoneticPr fontId="623" type="noConversion"/>
  <conditionalFormatting sqref="D2906:D2923">
    <cfRule type="duplicateValues" dxfId="25" priority="25"/>
  </conditionalFormatting>
  <conditionalFormatting sqref="D2911">
    <cfRule type="duplicateValues" dxfId="24" priority="6"/>
  </conditionalFormatting>
  <conditionalFormatting sqref="D2921:D2923 D2912:D2919 D2908:D2910 D2906">
    <cfRule type="duplicateValues" dxfId="23" priority="5"/>
  </conditionalFormatting>
  <conditionalFormatting sqref="D4803">
    <cfRule type="duplicateValues" dxfId="22" priority="4"/>
  </conditionalFormatting>
  <conditionalFormatting sqref="D5161">
    <cfRule type="duplicateValues" dxfId="21" priority="3"/>
  </conditionalFormatting>
  <conditionalFormatting sqref="D5180:D5195 D5173:D5178 D5161:D5168 D5170:D5171">
    <cfRule type="duplicateValues" dxfId="20" priority="44"/>
  </conditionalFormatting>
  <conditionalFormatting sqref="L5161">
    <cfRule type="duplicateValues" dxfId="19" priority="1"/>
  </conditionalFormatting>
  <pageMargins left="0.19685039370078741" right="0.19685039370078741" top="0.19685039370078741" bottom="0.19685039370078741" header="0.31496062992125984" footer="0.31496062992125984"/>
  <pageSetup paperSize="9" scale="27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581"/>
  <sheetViews>
    <sheetView zoomScale="85" zoomScaleNormal="85" workbookViewId="0">
      <pane ySplit="15" topLeftCell="A256" activePane="bottomLeft" state="frozen"/>
      <selection pane="bottomLeft" activeCell="I267" sqref="I267"/>
    </sheetView>
  </sheetViews>
  <sheetFormatPr defaultColWidth="9.140625" defaultRowHeight="15" x14ac:dyDescent="0.25"/>
  <cols>
    <col min="1" max="1" width="6.28515625" style="2401" customWidth="1"/>
    <col min="2" max="3" width="14" style="2402" customWidth="1"/>
    <col min="4" max="4" width="27" style="2403" customWidth="1"/>
    <col min="5" max="5" width="17.5703125" style="2404" customWidth="1"/>
    <col min="6" max="6" width="16" style="2403" customWidth="1"/>
    <col min="7" max="7" width="17.7109375" style="2403" customWidth="1"/>
    <col min="8" max="8" width="20.7109375" style="2403" customWidth="1"/>
    <col min="9" max="9" width="11.28515625" style="2402" customWidth="1"/>
    <col min="10" max="10" width="16" style="2402" customWidth="1"/>
    <col min="11" max="11" width="21.140625" style="2403" customWidth="1"/>
    <col min="12" max="12" width="21.5703125" style="2402" customWidth="1"/>
    <col min="13" max="13" width="10.85546875" style="2402" customWidth="1"/>
    <col min="14" max="15" width="16.42578125" style="2402" customWidth="1"/>
    <col min="16" max="17" width="12.85546875" style="2405" customWidth="1"/>
    <col min="18" max="18" width="15.7109375" style="2403" customWidth="1"/>
    <col min="19" max="19" width="17.5703125" style="2406" customWidth="1"/>
    <col min="20" max="20" width="13.85546875" style="2401" customWidth="1"/>
    <col min="21" max="21" width="12.140625" style="2407" customWidth="1"/>
    <col min="22" max="22" width="15.7109375" style="2401" customWidth="1"/>
    <col min="23" max="23" width="15.42578125" style="2401" customWidth="1"/>
    <col min="24" max="24" width="9.140625" style="2401"/>
    <col min="25" max="25" width="17" style="2403" customWidth="1"/>
    <col min="26" max="26" width="17" style="2401" customWidth="1"/>
    <col min="27" max="27" width="14" style="2401" bestFit="1" customWidth="1"/>
    <col min="28" max="28" width="20.28515625" style="2401" customWidth="1"/>
    <col min="29" max="16384" width="9.140625" style="2401"/>
  </cols>
  <sheetData>
    <row r="1" spans="1:27" hidden="1" x14ac:dyDescent="0.25">
      <c r="A1" s="4406" t="s">
        <v>14</v>
      </c>
      <c r="B1" s="4406"/>
      <c r="C1" s="4406"/>
      <c r="D1" s="4406"/>
      <c r="E1" s="4406"/>
      <c r="F1" s="4406"/>
      <c r="G1" s="4406"/>
      <c r="H1" s="4406"/>
      <c r="I1" s="4406"/>
      <c r="J1" s="4406"/>
      <c r="K1" s="4406"/>
      <c r="L1" s="4406"/>
      <c r="M1" s="4406"/>
      <c r="N1" s="4406"/>
      <c r="O1" s="4406"/>
      <c r="P1" s="4406"/>
      <c r="Q1" s="4406"/>
      <c r="R1" s="4406"/>
      <c r="S1" s="4406"/>
      <c r="T1" s="4406"/>
      <c r="U1" s="4406"/>
      <c r="V1" s="4406"/>
      <c r="W1" s="4406"/>
      <c r="X1" s="4406"/>
      <c r="Y1" s="4406"/>
      <c r="Z1" s="2400"/>
    </row>
    <row r="2" spans="1:27" hidden="1" x14ac:dyDescent="0.25">
      <c r="A2" s="4406" t="s">
        <v>15</v>
      </c>
      <c r="B2" s="4406"/>
      <c r="C2" s="4406"/>
      <c r="D2" s="4406"/>
      <c r="E2" s="4406"/>
      <c r="F2" s="4406"/>
      <c r="G2" s="4406"/>
      <c r="H2" s="4406"/>
      <c r="I2" s="4406"/>
      <c r="J2" s="4406"/>
      <c r="K2" s="4406"/>
      <c r="L2" s="4406"/>
      <c r="M2" s="4406"/>
      <c r="N2" s="4406"/>
      <c r="O2" s="4406"/>
      <c r="P2" s="4406"/>
      <c r="Q2" s="4406"/>
      <c r="R2" s="4406"/>
      <c r="S2" s="4406"/>
      <c r="T2" s="4406"/>
      <c r="U2" s="4406"/>
      <c r="V2" s="4406"/>
      <c r="W2" s="4406"/>
      <c r="X2" s="4406"/>
      <c r="Y2" s="4406"/>
      <c r="Z2" s="2400"/>
    </row>
    <row r="3" spans="1:27" hidden="1" x14ac:dyDescent="0.25">
      <c r="A3" s="4406" t="s">
        <v>16</v>
      </c>
      <c r="B3" s="4406"/>
      <c r="C3" s="4406"/>
      <c r="D3" s="4406"/>
      <c r="E3" s="4406"/>
      <c r="F3" s="4406"/>
      <c r="G3" s="4406"/>
      <c r="H3" s="4406"/>
      <c r="I3" s="4406"/>
      <c r="J3" s="4406"/>
      <c r="K3" s="4406"/>
      <c r="L3" s="4406"/>
      <c r="M3" s="4406"/>
      <c r="N3" s="4406"/>
      <c r="O3" s="4406"/>
      <c r="P3" s="4406"/>
      <c r="Q3" s="4406"/>
      <c r="R3" s="4406"/>
      <c r="S3" s="4406"/>
      <c r="T3" s="4406"/>
      <c r="U3" s="4406"/>
      <c r="V3" s="4406"/>
      <c r="W3" s="4406"/>
      <c r="X3" s="4406"/>
      <c r="Y3" s="4406"/>
      <c r="Z3" s="2400"/>
    </row>
    <row r="4" spans="1:27" hidden="1" x14ac:dyDescent="0.25"/>
    <row r="5" spans="1:27" x14ac:dyDescent="0.25">
      <c r="A5" s="4407" t="s">
        <v>25</v>
      </c>
      <c r="B5" s="4407"/>
      <c r="C5" s="4407"/>
      <c r="D5" s="4407"/>
      <c r="E5" s="4407"/>
      <c r="F5" s="4407"/>
      <c r="G5" s="4407"/>
      <c r="H5" s="4407"/>
      <c r="I5" s="4407"/>
      <c r="J5" s="4407"/>
      <c r="K5" s="4407"/>
      <c r="L5" s="4407"/>
      <c r="M5" s="4407"/>
      <c r="N5" s="4407"/>
      <c r="O5" s="4407"/>
      <c r="P5" s="4407"/>
      <c r="Q5" s="4407"/>
      <c r="R5" s="4407"/>
      <c r="S5" s="4407"/>
      <c r="T5" s="4407"/>
      <c r="U5" s="4407"/>
      <c r="V5" s="4407"/>
      <c r="W5" s="4407"/>
      <c r="X5" s="4407"/>
      <c r="Y5" s="4407"/>
      <c r="Z5" s="2399"/>
    </row>
    <row r="6" spans="1:27" ht="10.5" customHeight="1" x14ac:dyDescent="0.25">
      <c r="A6" s="2408"/>
    </row>
    <row r="7" spans="1:27" x14ac:dyDescent="0.25">
      <c r="A7" s="2401" t="s">
        <v>1431</v>
      </c>
      <c r="G7" s="2401" t="s">
        <v>21</v>
      </c>
      <c r="H7" s="2409">
        <f ca="1">NOW()</f>
        <v>45572.563102777778</v>
      </c>
    </row>
    <row r="8" spans="1:27" ht="7.5" customHeight="1" thickBot="1" x14ac:dyDescent="0.3">
      <c r="A8" s="2408"/>
    </row>
    <row r="9" spans="1:27" ht="15.75" customHeight="1" thickTop="1" x14ac:dyDescent="0.25">
      <c r="A9" s="4408" t="s">
        <v>0</v>
      </c>
      <c r="B9" s="4411" t="s">
        <v>20</v>
      </c>
      <c r="C9" s="4411" t="s">
        <v>48</v>
      </c>
      <c r="D9" s="4411" t="s">
        <v>1</v>
      </c>
      <c r="E9" s="4413"/>
      <c r="F9" s="4415" t="s">
        <v>23</v>
      </c>
      <c r="G9" s="4416"/>
      <c r="H9" s="4416"/>
      <c r="I9" s="4417"/>
      <c r="J9" s="4424" t="s">
        <v>24</v>
      </c>
      <c r="K9" s="4438" t="s">
        <v>2</v>
      </c>
      <c r="L9" s="4411"/>
      <c r="M9" s="4411"/>
      <c r="N9" s="4411"/>
      <c r="O9" s="4411"/>
      <c r="P9" s="4411"/>
      <c r="Q9" s="4413"/>
      <c r="R9" s="4438" t="s">
        <v>3</v>
      </c>
      <c r="S9" s="4411"/>
      <c r="T9" s="4411"/>
      <c r="U9" s="4411"/>
      <c r="V9" s="4413"/>
      <c r="W9" s="4439" t="s">
        <v>4</v>
      </c>
      <c r="X9" s="4440"/>
      <c r="Y9" s="4441"/>
      <c r="Z9" s="4408" t="s">
        <v>4422</v>
      </c>
      <c r="AA9" s="4430" t="s">
        <v>2308</v>
      </c>
    </row>
    <row r="10" spans="1:27" ht="15.75" customHeight="1" x14ac:dyDescent="0.25">
      <c r="A10" s="4409"/>
      <c r="B10" s="4412"/>
      <c r="C10" s="4412"/>
      <c r="D10" s="4412"/>
      <c r="E10" s="4414"/>
      <c r="F10" s="4418"/>
      <c r="G10" s="4419"/>
      <c r="H10" s="4419"/>
      <c r="I10" s="4420"/>
      <c r="J10" s="4425"/>
      <c r="K10" s="4429"/>
      <c r="L10" s="4412"/>
      <c r="M10" s="4412"/>
      <c r="N10" s="4412"/>
      <c r="O10" s="4412"/>
      <c r="P10" s="4412"/>
      <c r="Q10" s="4414"/>
      <c r="R10" s="4429"/>
      <c r="S10" s="4412"/>
      <c r="T10" s="4412"/>
      <c r="U10" s="4412"/>
      <c r="V10" s="4414"/>
      <c r="W10" s="4427"/>
      <c r="X10" s="4442"/>
      <c r="Y10" s="4443"/>
      <c r="Z10" s="4409"/>
      <c r="AA10" s="4431"/>
    </row>
    <row r="11" spans="1:27" ht="15" customHeight="1" x14ac:dyDescent="0.25">
      <c r="A11" s="4409"/>
      <c r="B11" s="4412"/>
      <c r="C11" s="4412"/>
      <c r="D11" s="4412"/>
      <c r="E11" s="4414"/>
      <c r="F11" s="4421"/>
      <c r="G11" s="4422"/>
      <c r="H11" s="4422"/>
      <c r="I11" s="4423"/>
      <c r="J11" s="4425"/>
      <c r="K11" s="4429"/>
      <c r="L11" s="4412"/>
      <c r="M11" s="4412"/>
      <c r="N11" s="4412"/>
      <c r="O11" s="4412"/>
      <c r="P11" s="4412"/>
      <c r="Q11" s="4414"/>
      <c r="R11" s="4429"/>
      <c r="S11" s="4412"/>
      <c r="T11" s="4412"/>
      <c r="U11" s="4412"/>
      <c r="V11" s="4414"/>
      <c r="W11" s="4427"/>
      <c r="X11" s="4442"/>
      <c r="Y11" s="4443"/>
      <c r="Z11" s="4409"/>
      <c r="AA11" s="4431"/>
    </row>
    <row r="12" spans="1:27" ht="31.5" customHeight="1" x14ac:dyDescent="0.25">
      <c r="A12" s="4409"/>
      <c r="B12" s="4412"/>
      <c r="C12" s="4412"/>
      <c r="D12" s="4412" t="s">
        <v>50</v>
      </c>
      <c r="E12" s="4428" t="s">
        <v>36</v>
      </c>
      <c r="F12" s="4429" t="s">
        <v>5</v>
      </c>
      <c r="G12" s="4412" t="s">
        <v>6</v>
      </c>
      <c r="H12" s="4412" t="s">
        <v>7</v>
      </c>
      <c r="I12" s="4412" t="s">
        <v>8</v>
      </c>
      <c r="J12" s="4425"/>
      <c r="K12" s="4429" t="s">
        <v>9</v>
      </c>
      <c r="L12" s="4412" t="s">
        <v>10</v>
      </c>
      <c r="M12" s="4412" t="s">
        <v>39</v>
      </c>
      <c r="N12" s="4412" t="s">
        <v>51</v>
      </c>
      <c r="O12" s="4435" t="s">
        <v>27455</v>
      </c>
      <c r="P12" s="4433" t="s">
        <v>29</v>
      </c>
      <c r="Q12" s="4444" t="s">
        <v>18</v>
      </c>
      <c r="R12" s="4429" t="s">
        <v>9</v>
      </c>
      <c r="S12" s="4433" t="s">
        <v>10</v>
      </c>
      <c r="T12" s="4412" t="s">
        <v>17</v>
      </c>
      <c r="U12" s="4433" t="s">
        <v>19</v>
      </c>
      <c r="V12" s="4414" t="s">
        <v>11</v>
      </c>
      <c r="W12" s="4427" t="s">
        <v>12</v>
      </c>
      <c r="X12" s="4434" t="s">
        <v>13</v>
      </c>
      <c r="Y12" s="4414" t="s">
        <v>49</v>
      </c>
      <c r="Z12" s="4409"/>
      <c r="AA12" s="4431"/>
    </row>
    <row r="13" spans="1:27" ht="15.75" customHeight="1" x14ac:dyDescent="0.25">
      <c r="A13" s="4409"/>
      <c r="B13" s="4412"/>
      <c r="C13" s="4412"/>
      <c r="D13" s="4412"/>
      <c r="E13" s="4428"/>
      <c r="F13" s="4429"/>
      <c r="G13" s="4412"/>
      <c r="H13" s="4412"/>
      <c r="I13" s="4412"/>
      <c r="J13" s="4425"/>
      <c r="K13" s="4429"/>
      <c r="L13" s="4412"/>
      <c r="M13" s="4412"/>
      <c r="N13" s="4412"/>
      <c r="O13" s="4436"/>
      <c r="P13" s="4433"/>
      <c r="Q13" s="4444"/>
      <c r="R13" s="4429"/>
      <c r="S13" s="4433"/>
      <c r="T13" s="4412"/>
      <c r="U13" s="4433"/>
      <c r="V13" s="4414"/>
      <c r="W13" s="4427"/>
      <c r="X13" s="4434"/>
      <c r="Y13" s="4414"/>
      <c r="Z13" s="4409"/>
      <c r="AA13" s="4431"/>
    </row>
    <row r="14" spans="1:27" ht="15.75" customHeight="1" x14ac:dyDescent="0.25">
      <c r="A14" s="4410"/>
      <c r="B14" s="4412"/>
      <c r="C14" s="4412"/>
      <c r="D14" s="4412"/>
      <c r="E14" s="4428"/>
      <c r="F14" s="4429"/>
      <c r="G14" s="4412"/>
      <c r="H14" s="4412"/>
      <c r="I14" s="4412"/>
      <c r="J14" s="4426"/>
      <c r="K14" s="4429"/>
      <c r="L14" s="4412"/>
      <c r="M14" s="4412"/>
      <c r="N14" s="4412"/>
      <c r="O14" s="4437"/>
      <c r="P14" s="4433"/>
      <c r="Q14" s="4444"/>
      <c r="R14" s="4429"/>
      <c r="S14" s="4433"/>
      <c r="T14" s="4412"/>
      <c r="U14" s="4433"/>
      <c r="V14" s="4414"/>
      <c r="W14" s="4427"/>
      <c r="X14" s="4434"/>
      <c r="Y14" s="4414"/>
      <c r="Z14" s="4410"/>
      <c r="AA14" s="4432"/>
    </row>
    <row r="15" spans="1:27" s="2402" customFormat="1" x14ac:dyDescent="0.25">
      <c r="A15" s="2410">
        <v>1</v>
      </c>
      <c r="B15" s="2411">
        <v>2</v>
      </c>
      <c r="C15" s="2411">
        <v>3</v>
      </c>
      <c r="D15" s="2411">
        <v>4</v>
      </c>
      <c r="E15" s="2412">
        <v>5</v>
      </c>
      <c r="F15" s="2413">
        <v>6</v>
      </c>
      <c r="G15" s="2411">
        <v>7</v>
      </c>
      <c r="H15" s="2411">
        <v>8</v>
      </c>
      <c r="I15" s="2411">
        <v>9</v>
      </c>
      <c r="J15" s="2412">
        <v>10</v>
      </c>
      <c r="K15" s="2413">
        <v>11</v>
      </c>
      <c r="L15" s="2411">
        <v>12</v>
      </c>
      <c r="M15" s="2411">
        <v>13</v>
      </c>
      <c r="N15" s="2411">
        <v>14</v>
      </c>
      <c r="O15" s="2414" t="s">
        <v>7490</v>
      </c>
      <c r="P15" s="2415" t="s">
        <v>40</v>
      </c>
      <c r="Q15" s="2416" t="s">
        <v>33</v>
      </c>
      <c r="R15" s="2413">
        <v>17</v>
      </c>
      <c r="S15" s="2415" t="s">
        <v>37</v>
      </c>
      <c r="T15" s="2411">
        <v>19</v>
      </c>
      <c r="U15" s="2415" t="s">
        <v>45</v>
      </c>
      <c r="V15" s="2412">
        <v>21</v>
      </c>
      <c r="W15" s="2413">
        <v>22</v>
      </c>
      <c r="X15" s="2411">
        <v>23</v>
      </c>
      <c r="Y15" s="2417">
        <v>24</v>
      </c>
      <c r="Z15" s="2410">
        <v>25</v>
      </c>
      <c r="AA15" s="2418">
        <v>26</v>
      </c>
    </row>
    <row r="16" spans="1:27" ht="30" x14ac:dyDescent="0.25">
      <c r="A16" s="2419"/>
      <c r="B16" s="2420">
        <v>44111</v>
      </c>
      <c r="C16" s="2421"/>
      <c r="D16" s="2422" t="s">
        <v>162</v>
      </c>
      <c r="E16" s="2423" t="s">
        <v>4424</v>
      </c>
      <c r="F16" s="2424" t="s">
        <v>698</v>
      </c>
      <c r="G16" s="2425" t="s">
        <v>613</v>
      </c>
      <c r="H16" s="2426" t="s">
        <v>699</v>
      </c>
      <c r="I16" s="2427" t="s">
        <v>644</v>
      </c>
      <c r="J16" s="2428" t="s">
        <v>4425</v>
      </c>
      <c r="K16" s="2429" t="s">
        <v>869</v>
      </c>
      <c r="L16" s="2430" t="s">
        <v>870</v>
      </c>
      <c r="M16" s="2431"/>
      <c r="N16" s="2431"/>
      <c r="O16" s="2432"/>
      <c r="P16" s="2433">
        <v>2015</v>
      </c>
      <c r="Q16" s="2423" t="s">
        <v>1313</v>
      </c>
      <c r="R16" s="2434" t="s">
        <v>9138</v>
      </c>
      <c r="S16" s="2430" t="s">
        <v>4426</v>
      </c>
      <c r="T16" s="2435">
        <v>43862</v>
      </c>
      <c r="U16" s="2433">
        <v>3</v>
      </c>
      <c r="V16" s="2428" t="s">
        <v>1416</v>
      </c>
      <c r="W16" s="2436">
        <v>44145</v>
      </c>
      <c r="X16" s="2437">
        <v>214</v>
      </c>
      <c r="Y16" s="2438" t="s">
        <v>1667</v>
      </c>
      <c r="Z16" s="2439"/>
      <c r="AA16" s="2440">
        <v>44136</v>
      </c>
    </row>
    <row r="17" spans="1:27" ht="30" x14ac:dyDescent="0.25">
      <c r="A17" s="2441"/>
      <c r="B17" s="2441" t="s">
        <v>6366</v>
      </c>
      <c r="C17" s="2421"/>
      <c r="D17" s="2442" t="s">
        <v>4428</v>
      </c>
      <c r="E17" s="2443" t="s">
        <v>4429</v>
      </c>
      <c r="F17" s="2444" t="s">
        <v>698</v>
      </c>
      <c r="G17" s="2445" t="s">
        <v>613</v>
      </c>
      <c r="H17" s="2446" t="s">
        <v>699</v>
      </c>
      <c r="I17" s="2441" t="s">
        <v>622</v>
      </c>
      <c r="J17" s="2447" t="s">
        <v>4430</v>
      </c>
      <c r="K17" s="2448" t="s">
        <v>4431</v>
      </c>
      <c r="L17" s="2449" t="s">
        <v>4432</v>
      </c>
      <c r="M17" s="2431"/>
      <c r="N17" s="2431"/>
      <c r="O17" s="2431"/>
      <c r="P17" s="2441" t="s">
        <v>1441</v>
      </c>
      <c r="Q17" s="2443" t="s">
        <v>4433</v>
      </c>
      <c r="R17" s="2450" t="s">
        <v>1397</v>
      </c>
      <c r="S17" s="2449" t="s">
        <v>4434</v>
      </c>
      <c r="T17" s="2451">
        <v>43831</v>
      </c>
      <c r="U17" s="2441" t="s">
        <v>668</v>
      </c>
      <c r="V17" s="2447" t="s">
        <v>1416</v>
      </c>
      <c r="W17" s="2436">
        <v>44145</v>
      </c>
      <c r="X17" s="2452" t="s">
        <v>4427</v>
      </c>
      <c r="Y17" s="2453" t="s">
        <v>1667</v>
      </c>
      <c r="Z17" s="2454"/>
      <c r="AA17" s="2455">
        <v>44136</v>
      </c>
    </row>
    <row r="18" spans="1:27" ht="30.75" thickBot="1" x14ac:dyDescent="0.3">
      <c r="A18" s="2456"/>
      <c r="B18" s="2456" t="s">
        <v>6366</v>
      </c>
      <c r="C18" s="2457"/>
      <c r="D18" s="2458" t="s">
        <v>4436</v>
      </c>
      <c r="E18" s="2459" t="s">
        <v>4437</v>
      </c>
      <c r="F18" s="2460"/>
      <c r="G18" s="2461" t="s">
        <v>613</v>
      </c>
      <c r="H18" s="2462" t="s">
        <v>828</v>
      </c>
      <c r="I18" s="2456" t="s">
        <v>649</v>
      </c>
      <c r="J18" s="2463"/>
      <c r="K18" s="2464" t="s">
        <v>4438</v>
      </c>
      <c r="L18" s="2465" t="s">
        <v>4439</v>
      </c>
      <c r="M18" s="2466"/>
      <c r="N18" s="2466"/>
      <c r="O18" s="2466"/>
      <c r="P18" s="2456" t="s">
        <v>1815</v>
      </c>
      <c r="Q18" s="2459" t="s">
        <v>4440</v>
      </c>
      <c r="R18" s="2467" t="s">
        <v>4441</v>
      </c>
      <c r="S18" s="2465" t="s">
        <v>4442</v>
      </c>
      <c r="T18" s="2468">
        <v>43862</v>
      </c>
      <c r="U18" s="2456" t="s">
        <v>653</v>
      </c>
      <c r="V18" s="2463" t="s">
        <v>4443</v>
      </c>
      <c r="W18" s="2469">
        <v>44146</v>
      </c>
      <c r="X18" s="2470" t="s">
        <v>4435</v>
      </c>
      <c r="Y18" s="2471" t="s">
        <v>1667</v>
      </c>
      <c r="Z18" s="2472"/>
      <c r="AA18" s="2473">
        <v>44136</v>
      </c>
    </row>
    <row r="19" spans="1:27" ht="30" x14ac:dyDescent="0.25">
      <c r="A19" s="2474"/>
      <c r="B19" s="2475" t="s">
        <v>6366</v>
      </c>
      <c r="C19" s="2476"/>
      <c r="D19" s="2477" t="s">
        <v>4444</v>
      </c>
      <c r="E19" s="2478"/>
      <c r="F19" s="2479" t="s">
        <v>628</v>
      </c>
      <c r="G19" s="2480" t="s">
        <v>735</v>
      </c>
      <c r="H19" s="2480" t="s">
        <v>4375</v>
      </c>
      <c r="I19" s="2481">
        <v>21</v>
      </c>
      <c r="J19" s="2482" t="s">
        <v>4445</v>
      </c>
      <c r="K19" s="2483" t="s">
        <v>4446</v>
      </c>
      <c r="L19" s="2481">
        <v>8000471</v>
      </c>
      <c r="M19" s="2484"/>
      <c r="N19" s="2484"/>
      <c r="O19" s="2484"/>
      <c r="P19" s="2481" t="s">
        <v>1506</v>
      </c>
      <c r="Q19" s="2478" t="s">
        <v>4447</v>
      </c>
      <c r="R19" s="2483" t="s">
        <v>4448</v>
      </c>
      <c r="S19" s="2481" t="s">
        <v>4449</v>
      </c>
      <c r="T19" s="2475">
        <v>43862</v>
      </c>
      <c r="U19" s="2481" t="s">
        <v>1415</v>
      </c>
      <c r="V19" s="2482" t="s">
        <v>4385</v>
      </c>
      <c r="W19" s="2485">
        <v>44176</v>
      </c>
      <c r="X19" s="2474">
        <v>1</v>
      </c>
      <c r="Y19" s="2486" t="s">
        <v>1667</v>
      </c>
      <c r="Z19" s="2487" t="s">
        <v>4450</v>
      </c>
      <c r="AA19" s="2488">
        <v>44166</v>
      </c>
    </row>
    <row r="20" spans="1:27" ht="30" x14ac:dyDescent="0.25">
      <c r="A20" s="2489"/>
      <c r="B20" s="2490" t="s">
        <v>6366</v>
      </c>
      <c r="C20" s="2491"/>
      <c r="D20" s="2477" t="s">
        <v>4444</v>
      </c>
      <c r="E20" s="2492"/>
      <c r="F20" s="2493" t="s">
        <v>628</v>
      </c>
      <c r="G20" s="2494" t="s">
        <v>4386</v>
      </c>
      <c r="H20" s="2494" t="s">
        <v>4387</v>
      </c>
      <c r="I20" s="2495">
        <v>4</v>
      </c>
      <c r="J20" s="2496" t="s">
        <v>4445</v>
      </c>
      <c r="K20" s="2497" t="s">
        <v>4451</v>
      </c>
      <c r="L20" s="2495" t="s">
        <v>4452</v>
      </c>
      <c r="M20" s="2498"/>
      <c r="N20" s="2498"/>
      <c r="O20" s="2498"/>
      <c r="P20" s="2495" t="s">
        <v>1672</v>
      </c>
      <c r="Q20" s="2499" t="s">
        <v>4453</v>
      </c>
      <c r="R20" s="2497" t="s">
        <v>4451</v>
      </c>
      <c r="S20" s="2495" t="s">
        <v>4426</v>
      </c>
      <c r="T20" s="2490">
        <v>43864</v>
      </c>
      <c r="U20" s="2495" t="s">
        <v>653</v>
      </c>
      <c r="V20" s="2496" t="s">
        <v>4385</v>
      </c>
      <c r="W20" s="2500">
        <v>44181</v>
      </c>
      <c r="X20" s="2489">
        <v>2</v>
      </c>
      <c r="Y20" s="2501" t="s">
        <v>1667</v>
      </c>
      <c r="Z20" s="2502" t="s">
        <v>4450</v>
      </c>
      <c r="AA20" s="2503">
        <v>44166</v>
      </c>
    </row>
    <row r="21" spans="1:27" ht="30" x14ac:dyDescent="0.25">
      <c r="A21" s="2489"/>
      <c r="B21" s="2490" t="s">
        <v>6366</v>
      </c>
      <c r="C21" s="2491"/>
      <c r="D21" s="2477" t="s">
        <v>4444</v>
      </c>
      <c r="E21" s="2499"/>
      <c r="F21" s="2479" t="s">
        <v>628</v>
      </c>
      <c r="G21" s="2480" t="s">
        <v>735</v>
      </c>
      <c r="H21" s="2480" t="s">
        <v>630</v>
      </c>
      <c r="I21" s="2481" t="s">
        <v>4454</v>
      </c>
      <c r="J21" s="2482" t="s">
        <v>4445</v>
      </c>
      <c r="K21" s="2483" t="s">
        <v>4451</v>
      </c>
      <c r="L21" s="2481" t="s">
        <v>4455</v>
      </c>
      <c r="M21" s="2498"/>
      <c r="N21" s="2498"/>
      <c r="O21" s="2484"/>
      <c r="P21" s="2481" t="s">
        <v>1672</v>
      </c>
      <c r="Q21" s="2478" t="s">
        <v>4456</v>
      </c>
      <c r="R21" s="2483" t="s">
        <v>4451</v>
      </c>
      <c r="S21" s="2481" t="s">
        <v>4457</v>
      </c>
      <c r="T21" s="2475">
        <v>43864</v>
      </c>
      <c r="U21" s="2481" t="s">
        <v>655</v>
      </c>
      <c r="V21" s="2482" t="s">
        <v>4385</v>
      </c>
      <c r="W21" s="2485">
        <v>44183</v>
      </c>
      <c r="X21" s="2474">
        <v>3</v>
      </c>
      <c r="Y21" s="2486" t="s">
        <v>1667</v>
      </c>
      <c r="Z21" s="2479" t="s">
        <v>4450</v>
      </c>
      <c r="AA21" s="2488">
        <v>44166</v>
      </c>
    </row>
    <row r="22" spans="1:27" ht="30" x14ac:dyDescent="0.25">
      <c r="A22" s="2489"/>
      <c r="B22" s="2490" t="s">
        <v>6366</v>
      </c>
      <c r="C22" s="2491"/>
      <c r="D22" s="2477" t="s">
        <v>4444</v>
      </c>
      <c r="E22" s="2499"/>
      <c r="F22" s="2479" t="s">
        <v>628</v>
      </c>
      <c r="G22" s="2494" t="s">
        <v>4395</v>
      </c>
      <c r="H22" s="2494" t="s">
        <v>4396</v>
      </c>
      <c r="I22" s="2495">
        <v>2</v>
      </c>
      <c r="J22" s="2482" t="s">
        <v>4445</v>
      </c>
      <c r="K22" s="2497" t="s">
        <v>4458</v>
      </c>
      <c r="L22" s="2495" t="s">
        <v>4459</v>
      </c>
      <c r="M22" s="2498"/>
      <c r="N22" s="2498"/>
      <c r="O22" s="2498"/>
      <c r="P22" s="2495" t="s">
        <v>1672</v>
      </c>
      <c r="Q22" s="2499" t="s">
        <v>4460</v>
      </c>
      <c r="R22" s="2497" t="s">
        <v>4451</v>
      </c>
      <c r="S22" s="2495" t="s">
        <v>4461</v>
      </c>
      <c r="T22" s="2490">
        <v>43864</v>
      </c>
      <c r="U22" s="2495" t="s">
        <v>653</v>
      </c>
      <c r="V22" s="2482" t="s">
        <v>4385</v>
      </c>
      <c r="W22" s="2490">
        <v>44186</v>
      </c>
      <c r="X22" s="2489">
        <v>4</v>
      </c>
      <c r="Y22" s="2501" t="s">
        <v>1667</v>
      </c>
      <c r="Z22" s="2504" t="s">
        <v>4450</v>
      </c>
      <c r="AA22" s="2503">
        <v>44166</v>
      </c>
    </row>
    <row r="23" spans="1:27" ht="30" x14ac:dyDescent="0.25">
      <c r="A23" s="2489"/>
      <c r="B23" s="2490" t="s">
        <v>6366</v>
      </c>
      <c r="C23" s="2491"/>
      <c r="D23" s="2477" t="s">
        <v>4444</v>
      </c>
      <c r="E23" s="2499"/>
      <c r="F23" s="2479" t="s">
        <v>628</v>
      </c>
      <c r="G23" s="2494" t="s">
        <v>4395</v>
      </c>
      <c r="H23" s="2494" t="s">
        <v>4396</v>
      </c>
      <c r="I23" s="2505">
        <v>4</v>
      </c>
      <c r="J23" s="2482" t="s">
        <v>4445</v>
      </c>
      <c r="K23" s="2497" t="s">
        <v>4458</v>
      </c>
      <c r="L23" s="2495">
        <v>3969043</v>
      </c>
      <c r="M23" s="2498"/>
      <c r="N23" s="2498"/>
      <c r="O23" s="2498"/>
      <c r="P23" s="2506">
        <v>2010</v>
      </c>
      <c r="Q23" s="2507">
        <v>35714</v>
      </c>
      <c r="R23" s="2497" t="s">
        <v>4451</v>
      </c>
      <c r="S23" s="2495">
        <v>41157112</v>
      </c>
      <c r="T23" s="2490">
        <v>43864</v>
      </c>
      <c r="U23" s="2506">
        <v>3</v>
      </c>
      <c r="V23" s="2482" t="s">
        <v>4385</v>
      </c>
      <c r="W23" s="2490">
        <v>44186</v>
      </c>
      <c r="X23" s="2489">
        <v>5</v>
      </c>
      <c r="Y23" s="2501" t="s">
        <v>1667</v>
      </c>
      <c r="Z23" s="2504" t="s">
        <v>4450</v>
      </c>
      <c r="AA23" s="2503">
        <v>44166</v>
      </c>
    </row>
    <row r="24" spans="1:27" ht="30.75" thickBot="1" x14ac:dyDescent="0.3">
      <c r="A24" s="2508"/>
      <c r="B24" s="2509" t="s">
        <v>6366</v>
      </c>
      <c r="C24" s="2510"/>
      <c r="D24" s="2511" t="s">
        <v>4444</v>
      </c>
      <c r="E24" s="2512"/>
      <c r="F24" s="2513" t="s">
        <v>628</v>
      </c>
      <c r="G24" s="2514" t="s">
        <v>4406</v>
      </c>
      <c r="H24" s="2514" t="s">
        <v>4407</v>
      </c>
      <c r="I24" s="2515">
        <v>1</v>
      </c>
      <c r="J24" s="2516" t="s">
        <v>4445</v>
      </c>
      <c r="K24" s="2517" t="s">
        <v>4451</v>
      </c>
      <c r="L24" s="2518">
        <v>1660012</v>
      </c>
      <c r="M24" s="2519"/>
      <c r="N24" s="2519"/>
      <c r="O24" s="2519"/>
      <c r="P24" s="2520">
        <v>2008</v>
      </c>
      <c r="Q24" s="2521">
        <v>38698</v>
      </c>
      <c r="R24" s="2517" t="s">
        <v>4451</v>
      </c>
      <c r="S24" s="2518">
        <v>41156867</v>
      </c>
      <c r="T24" s="2522">
        <v>43864</v>
      </c>
      <c r="U24" s="2520">
        <v>4</v>
      </c>
      <c r="V24" s="2516" t="s">
        <v>4385</v>
      </c>
      <c r="W24" s="2522">
        <v>44190</v>
      </c>
      <c r="X24" s="2520">
        <v>6</v>
      </c>
      <c r="Y24" s="2523" t="s">
        <v>1667</v>
      </c>
      <c r="Z24" s="2513" t="s">
        <v>4450</v>
      </c>
      <c r="AA24" s="2524">
        <v>44166</v>
      </c>
    </row>
    <row r="25" spans="1:27" ht="30.75" thickBot="1" x14ac:dyDescent="0.3">
      <c r="A25" s="2525"/>
      <c r="B25" s="2526" t="s">
        <v>6366</v>
      </c>
      <c r="C25" s="2527"/>
      <c r="D25" s="2528" t="s">
        <v>1471</v>
      </c>
      <c r="E25" s="2529" t="s">
        <v>4462</v>
      </c>
      <c r="F25" s="2530"/>
      <c r="G25" s="2528" t="s">
        <v>613</v>
      </c>
      <c r="H25" s="2528" t="s">
        <v>650</v>
      </c>
      <c r="I25" s="2531" t="s">
        <v>4463</v>
      </c>
      <c r="J25" s="2532" t="s">
        <v>1670</v>
      </c>
      <c r="K25" s="2533" t="s">
        <v>4464</v>
      </c>
      <c r="L25" s="2534" t="s">
        <v>1488</v>
      </c>
      <c r="M25" s="2535"/>
      <c r="N25" s="2535"/>
      <c r="O25" s="2535"/>
      <c r="P25" s="2536" t="s">
        <v>1578</v>
      </c>
      <c r="Q25" s="2537" t="s">
        <v>1313</v>
      </c>
      <c r="R25" s="2533" t="s">
        <v>4465</v>
      </c>
      <c r="S25" s="2534" t="s">
        <v>1497</v>
      </c>
      <c r="T25" s="2526">
        <v>43864</v>
      </c>
      <c r="U25" s="2536" t="s">
        <v>1415</v>
      </c>
      <c r="V25" s="2532" t="s">
        <v>4385</v>
      </c>
      <c r="W25" s="2526">
        <v>44222</v>
      </c>
      <c r="X25" s="2525" t="s">
        <v>1419</v>
      </c>
      <c r="Y25" s="2538" t="s">
        <v>1667</v>
      </c>
      <c r="Z25" s="2530" t="s">
        <v>4450</v>
      </c>
      <c r="AA25" s="2539">
        <v>44166</v>
      </c>
    </row>
    <row r="26" spans="1:27" ht="30.75" thickBot="1" x14ac:dyDescent="0.3">
      <c r="A26" s="2540"/>
      <c r="B26" s="2541" t="s">
        <v>6366</v>
      </c>
      <c r="C26" s="2527"/>
      <c r="D26" s="2542" t="s">
        <v>4444</v>
      </c>
      <c r="E26" s="2543"/>
      <c r="F26" s="2544" t="s">
        <v>628</v>
      </c>
      <c r="G26" s="2545" t="s">
        <v>4466</v>
      </c>
      <c r="H26" s="2545" t="s">
        <v>701</v>
      </c>
      <c r="I26" s="2546">
        <v>62</v>
      </c>
      <c r="J26" s="2547" t="s">
        <v>4445</v>
      </c>
      <c r="K26" s="2548" t="s">
        <v>4451</v>
      </c>
      <c r="L26" s="2549">
        <v>2697433</v>
      </c>
      <c r="M26" s="2535"/>
      <c r="N26" s="2535"/>
      <c r="O26" s="2535"/>
      <c r="P26" s="2550">
        <v>2008</v>
      </c>
      <c r="Q26" s="2551">
        <v>30246</v>
      </c>
      <c r="R26" s="2548" t="s">
        <v>4451</v>
      </c>
      <c r="S26" s="2549">
        <v>41157594</v>
      </c>
      <c r="T26" s="2552">
        <v>43864</v>
      </c>
      <c r="U26" s="2550">
        <v>3.7</v>
      </c>
      <c r="V26" s="2547" t="s">
        <v>4385</v>
      </c>
      <c r="W26" s="2552">
        <v>44193</v>
      </c>
      <c r="X26" s="2550">
        <v>7</v>
      </c>
      <c r="Y26" s="2553" t="s">
        <v>1667</v>
      </c>
      <c r="Z26" s="2544" t="s">
        <v>4450</v>
      </c>
      <c r="AA26" s="2554">
        <v>44228</v>
      </c>
    </row>
    <row r="27" spans="1:27" ht="30" x14ac:dyDescent="0.25">
      <c r="A27" s="2474"/>
      <c r="B27" s="2475">
        <v>44167</v>
      </c>
      <c r="C27" s="2555"/>
      <c r="D27" s="2480" t="s">
        <v>1470</v>
      </c>
      <c r="E27" s="2478">
        <v>7053</v>
      </c>
      <c r="F27" s="2479"/>
      <c r="G27" s="2477" t="s">
        <v>613</v>
      </c>
      <c r="H27" s="2477" t="s">
        <v>1477</v>
      </c>
      <c r="I27" s="2556">
        <v>15</v>
      </c>
      <c r="J27" s="2482" t="s">
        <v>1482</v>
      </c>
      <c r="K27" s="2557" t="s">
        <v>829</v>
      </c>
      <c r="L27" s="2481" t="s">
        <v>1486</v>
      </c>
      <c r="M27" s="2484"/>
      <c r="N27" s="2484"/>
      <c r="O27" s="2484"/>
      <c r="P27" s="2558" t="s">
        <v>1506</v>
      </c>
      <c r="Q27" s="2559"/>
      <c r="R27" s="2560" t="s">
        <v>26507</v>
      </c>
      <c r="S27" s="2561" t="s">
        <v>9559</v>
      </c>
      <c r="T27" s="2562">
        <v>44074</v>
      </c>
      <c r="U27" s="2563"/>
      <c r="V27" s="2564"/>
      <c r="W27" s="2562">
        <v>44379</v>
      </c>
      <c r="X27" s="2565"/>
      <c r="Y27" s="2566" t="s">
        <v>1667</v>
      </c>
      <c r="Z27" s="2567" t="s">
        <v>4470</v>
      </c>
      <c r="AA27" s="2568"/>
    </row>
    <row r="28" spans="1:27" ht="30.75" thickBot="1" x14ac:dyDescent="0.3">
      <c r="A28" s="2508"/>
      <c r="B28" s="2509">
        <v>44167</v>
      </c>
      <c r="C28" s="2510"/>
      <c r="D28" s="2569" t="s">
        <v>1470</v>
      </c>
      <c r="E28" s="2512">
        <v>7053</v>
      </c>
      <c r="F28" s="2513"/>
      <c r="G28" s="2511" t="s">
        <v>613</v>
      </c>
      <c r="H28" s="2511" t="s">
        <v>1477</v>
      </c>
      <c r="I28" s="2515">
        <v>15</v>
      </c>
      <c r="J28" s="2516" t="s">
        <v>1482</v>
      </c>
      <c r="K28" s="2570" t="s">
        <v>829</v>
      </c>
      <c r="L28" s="2518" t="s">
        <v>1487</v>
      </c>
      <c r="M28" s="2519"/>
      <c r="N28" s="2519"/>
      <c r="O28" s="2519"/>
      <c r="P28" s="2520" t="s">
        <v>1506</v>
      </c>
      <c r="Q28" s="2521"/>
      <c r="R28" s="2571" t="s">
        <v>26507</v>
      </c>
      <c r="S28" s="2572" t="s">
        <v>9560</v>
      </c>
      <c r="T28" s="2573">
        <v>44074</v>
      </c>
      <c r="U28" s="2574"/>
      <c r="V28" s="2575"/>
      <c r="W28" s="2573">
        <v>44379</v>
      </c>
      <c r="X28" s="2576"/>
      <c r="Y28" s="2577" t="s">
        <v>1667</v>
      </c>
      <c r="Z28" s="2578" t="s">
        <v>4470</v>
      </c>
      <c r="AA28" s="2579"/>
    </row>
    <row r="29" spans="1:27" ht="30.75" thickBot="1" x14ac:dyDescent="0.3">
      <c r="A29" s="2540"/>
      <c r="B29" s="2541">
        <v>44236</v>
      </c>
      <c r="C29" s="2527"/>
      <c r="D29" s="2580" t="s">
        <v>1473</v>
      </c>
      <c r="E29" s="2543" t="s">
        <v>2078</v>
      </c>
      <c r="F29" s="2544" t="s">
        <v>628</v>
      </c>
      <c r="G29" s="2545" t="s">
        <v>4467</v>
      </c>
      <c r="H29" s="2545" t="s">
        <v>4468</v>
      </c>
      <c r="I29" s="2546">
        <v>8</v>
      </c>
      <c r="J29" s="2547" t="s">
        <v>1670</v>
      </c>
      <c r="K29" s="2548" t="s">
        <v>4469</v>
      </c>
      <c r="L29" s="2549" t="s">
        <v>1490</v>
      </c>
      <c r="M29" s="2535"/>
      <c r="N29" s="2535"/>
      <c r="O29" s="2535"/>
      <c r="P29" s="2550">
        <v>2018</v>
      </c>
      <c r="Q29" s="2551">
        <v>1579</v>
      </c>
      <c r="R29" s="2548" t="s">
        <v>4465</v>
      </c>
      <c r="S29" s="2534" t="s">
        <v>1499</v>
      </c>
      <c r="T29" s="2552">
        <v>2020</v>
      </c>
      <c r="U29" s="2550">
        <v>0</v>
      </c>
      <c r="V29" s="2547" t="s">
        <v>4385</v>
      </c>
      <c r="W29" s="2552">
        <v>44257</v>
      </c>
      <c r="X29" s="2550"/>
      <c r="Y29" s="2553" t="s">
        <v>1667</v>
      </c>
      <c r="Z29" s="2544" t="s">
        <v>4450</v>
      </c>
      <c r="AA29" s="2554">
        <v>44317</v>
      </c>
    </row>
    <row r="30" spans="1:27" ht="30.75" thickBot="1" x14ac:dyDescent="0.3">
      <c r="A30" s="2525"/>
      <c r="B30" s="2526">
        <v>44236</v>
      </c>
      <c r="C30" s="2527"/>
      <c r="D30" s="2581" t="s">
        <v>1472</v>
      </c>
      <c r="E30" s="2529" t="s">
        <v>4471</v>
      </c>
      <c r="F30" s="2530"/>
      <c r="G30" s="2528" t="s">
        <v>613</v>
      </c>
      <c r="H30" s="2528" t="s">
        <v>1478</v>
      </c>
      <c r="I30" s="2531">
        <v>3</v>
      </c>
      <c r="J30" s="2532" t="s">
        <v>1482</v>
      </c>
      <c r="K30" s="2582" t="s">
        <v>1669</v>
      </c>
      <c r="L30" s="2534" t="s">
        <v>1489</v>
      </c>
      <c r="M30" s="2583" t="s">
        <v>1427</v>
      </c>
      <c r="N30" s="2584" t="s">
        <v>1429</v>
      </c>
      <c r="O30" s="2584"/>
      <c r="P30" s="2584">
        <v>2008</v>
      </c>
      <c r="Q30" s="2585">
        <v>10757</v>
      </c>
      <c r="R30" s="2586" t="s">
        <v>1335</v>
      </c>
      <c r="S30" s="2587" t="s">
        <v>2416</v>
      </c>
      <c r="T30" s="2588">
        <v>44342</v>
      </c>
      <c r="U30" s="2583">
        <v>452</v>
      </c>
      <c r="V30" s="2589" t="s">
        <v>1482</v>
      </c>
      <c r="W30" s="2590">
        <v>44375</v>
      </c>
      <c r="X30" s="2583" t="s">
        <v>1418</v>
      </c>
      <c r="Y30" s="2591" t="s">
        <v>2468</v>
      </c>
      <c r="Z30" s="2592" t="s">
        <v>4470</v>
      </c>
      <c r="AA30" s="2593">
        <v>44348</v>
      </c>
    </row>
    <row r="31" spans="1:27" s="2402" customFormat="1" ht="30.75" thickBot="1" x14ac:dyDescent="0.3">
      <c r="A31" s="175"/>
      <c r="B31" s="176">
        <v>44236</v>
      </c>
      <c r="C31" s="175"/>
      <c r="D31" s="177" t="s">
        <v>1473</v>
      </c>
      <c r="E31" s="178">
        <v>16178</v>
      </c>
      <c r="F31" s="179" t="s">
        <v>1494</v>
      </c>
      <c r="G31" s="180" t="s">
        <v>1476</v>
      </c>
      <c r="H31" s="181" t="s">
        <v>1479</v>
      </c>
      <c r="I31" s="175">
        <v>8</v>
      </c>
      <c r="J31" s="182" t="s">
        <v>1670</v>
      </c>
      <c r="K31" s="179" t="s">
        <v>1484</v>
      </c>
      <c r="L31" s="183" t="s">
        <v>1490</v>
      </c>
      <c r="M31" s="175" t="s">
        <v>1428</v>
      </c>
      <c r="N31" s="184" t="s">
        <v>1493</v>
      </c>
      <c r="O31" s="184"/>
      <c r="P31" s="184">
        <v>2019</v>
      </c>
      <c r="Q31" s="185">
        <v>1579</v>
      </c>
      <c r="R31" s="186" t="s">
        <v>1496</v>
      </c>
      <c r="S31" s="183" t="s">
        <v>1499</v>
      </c>
      <c r="T31" s="184">
        <v>2020</v>
      </c>
      <c r="U31" s="184">
        <v>0</v>
      </c>
      <c r="V31" s="178" t="s">
        <v>1498</v>
      </c>
      <c r="W31" s="187">
        <v>44257</v>
      </c>
      <c r="X31" s="184" t="s">
        <v>1418</v>
      </c>
      <c r="Y31" s="188" t="s">
        <v>1500</v>
      </c>
      <c r="Z31" s="189"/>
      <c r="AA31" s="190">
        <v>44317</v>
      </c>
    </row>
    <row r="32" spans="1:27" ht="30.75" thickBot="1" x14ac:dyDescent="0.3">
      <c r="A32" s="2594"/>
      <c r="B32" s="2595">
        <v>44236</v>
      </c>
      <c r="C32" s="191"/>
      <c r="D32" s="2596" t="s">
        <v>1473</v>
      </c>
      <c r="E32" s="2597">
        <v>16178</v>
      </c>
      <c r="F32" s="2598" t="s">
        <v>1494</v>
      </c>
      <c r="G32" s="2599" t="s">
        <v>1476</v>
      </c>
      <c r="H32" s="2599" t="s">
        <v>1479</v>
      </c>
      <c r="I32" s="2600">
        <v>8</v>
      </c>
      <c r="J32" s="2601" t="s">
        <v>1670</v>
      </c>
      <c r="K32" s="2602" t="s">
        <v>1484</v>
      </c>
      <c r="L32" s="2600" t="s">
        <v>1490</v>
      </c>
      <c r="M32" s="2603" t="s">
        <v>1428</v>
      </c>
      <c r="N32" s="2603" t="s">
        <v>1493</v>
      </c>
      <c r="O32" s="2603"/>
      <c r="P32" s="2600" t="s">
        <v>1521</v>
      </c>
      <c r="Q32" s="2597" t="s">
        <v>2289</v>
      </c>
      <c r="R32" s="2604" t="s">
        <v>1485</v>
      </c>
      <c r="S32" s="2600" t="s">
        <v>2290</v>
      </c>
      <c r="T32" s="2595">
        <v>2020</v>
      </c>
      <c r="U32" s="2600" t="s">
        <v>653</v>
      </c>
      <c r="V32" s="2601" t="s">
        <v>2291</v>
      </c>
      <c r="W32" s="2595">
        <v>44351</v>
      </c>
      <c r="X32" s="2594"/>
      <c r="Y32" s="2605" t="s">
        <v>1667</v>
      </c>
      <c r="Z32" s="2604" t="s">
        <v>1437</v>
      </c>
      <c r="AA32" s="2606">
        <v>44378</v>
      </c>
    </row>
    <row r="33" spans="1:28" ht="30" x14ac:dyDescent="0.25">
      <c r="A33" s="192"/>
      <c r="B33" s="193">
        <v>44237</v>
      </c>
      <c r="C33" s="194"/>
      <c r="D33" s="195" t="s">
        <v>1474</v>
      </c>
      <c r="E33" s="196">
        <v>7029</v>
      </c>
      <c r="F33" s="197"/>
      <c r="G33" s="198" t="s">
        <v>613</v>
      </c>
      <c r="H33" s="198" t="s">
        <v>1480</v>
      </c>
      <c r="I33" s="199">
        <v>14</v>
      </c>
      <c r="J33" s="200" t="s">
        <v>1482</v>
      </c>
      <c r="K33" s="201" t="s">
        <v>1485</v>
      </c>
      <c r="L33" s="199" t="s">
        <v>1491</v>
      </c>
      <c r="M33" s="202" t="s">
        <v>1428</v>
      </c>
      <c r="N33" s="202" t="s">
        <v>1429</v>
      </c>
      <c r="O33" s="202"/>
      <c r="P33" s="199" t="s">
        <v>1712</v>
      </c>
      <c r="Q33" s="196" t="s">
        <v>1665</v>
      </c>
      <c r="R33" s="197" t="s">
        <v>1483</v>
      </c>
      <c r="S33" s="199" t="s">
        <v>1666</v>
      </c>
      <c r="T33" s="193">
        <v>2021</v>
      </c>
      <c r="U33" s="199" t="s">
        <v>1415</v>
      </c>
      <c r="V33" s="200" t="s">
        <v>1498</v>
      </c>
      <c r="W33" s="193">
        <v>44274</v>
      </c>
      <c r="X33" s="192"/>
      <c r="Y33" s="203" t="s">
        <v>1667</v>
      </c>
      <c r="Z33" s="197" t="s">
        <v>4472</v>
      </c>
      <c r="AA33" s="2607">
        <v>44256</v>
      </c>
    </row>
    <row r="34" spans="1:28" s="2402" customFormat="1" ht="30.75" thickBot="1" x14ac:dyDescent="0.3">
      <c r="A34" s="204"/>
      <c r="B34" s="205">
        <v>44237</v>
      </c>
      <c r="C34" s="204"/>
      <c r="D34" s="206" t="s">
        <v>1474</v>
      </c>
      <c r="E34" s="207">
        <v>7029</v>
      </c>
      <c r="F34" s="208"/>
      <c r="G34" s="209" t="s">
        <v>613</v>
      </c>
      <c r="H34" s="209" t="s">
        <v>1480</v>
      </c>
      <c r="I34" s="204">
        <v>14</v>
      </c>
      <c r="J34" s="207" t="s">
        <v>1482</v>
      </c>
      <c r="K34" s="210" t="s">
        <v>1485</v>
      </c>
      <c r="L34" s="211" t="s">
        <v>1491</v>
      </c>
      <c r="M34" s="204" t="s">
        <v>1428</v>
      </c>
      <c r="N34" s="204" t="s">
        <v>1429</v>
      </c>
      <c r="O34" s="204"/>
      <c r="P34" s="204">
        <v>2019</v>
      </c>
      <c r="Q34" s="212" t="s">
        <v>2289</v>
      </c>
      <c r="R34" s="213" t="s">
        <v>1485</v>
      </c>
      <c r="S34" s="211" t="s">
        <v>2290</v>
      </c>
      <c r="T34" s="204">
        <v>2020</v>
      </c>
      <c r="U34" s="211" t="s">
        <v>653</v>
      </c>
      <c r="V34" s="207" t="s">
        <v>2291</v>
      </c>
      <c r="W34" s="214">
        <v>44351</v>
      </c>
      <c r="X34" s="204" t="s">
        <v>1418</v>
      </c>
      <c r="Y34" s="215" t="s">
        <v>1667</v>
      </c>
      <c r="Z34" s="216"/>
      <c r="AA34" s="217">
        <v>44348</v>
      </c>
    </row>
    <row r="35" spans="1:28" s="2402" customFormat="1" ht="30.75" thickBot="1" x14ac:dyDescent="0.3">
      <c r="A35" s="2608"/>
      <c r="B35" s="2609">
        <v>44253</v>
      </c>
      <c r="C35" s="2608"/>
      <c r="D35" s="220" t="s">
        <v>1475</v>
      </c>
      <c r="E35" s="221">
        <v>4058</v>
      </c>
      <c r="F35" s="2610"/>
      <c r="G35" s="223" t="s">
        <v>613</v>
      </c>
      <c r="H35" s="223" t="s">
        <v>1481</v>
      </c>
      <c r="I35" s="2608">
        <v>31</v>
      </c>
      <c r="J35" s="2611" t="s">
        <v>1670</v>
      </c>
      <c r="K35" s="225" t="s">
        <v>1668</v>
      </c>
      <c r="L35" s="226" t="s">
        <v>1492</v>
      </c>
      <c r="M35" s="2608" t="s">
        <v>1428</v>
      </c>
      <c r="N35" s="2608" t="s">
        <v>1493</v>
      </c>
      <c r="O35" s="2608"/>
      <c r="P35" s="227">
        <v>2020</v>
      </c>
      <c r="Q35" s="2612" t="s">
        <v>1665</v>
      </c>
      <c r="R35" s="2613" t="s">
        <v>1483</v>
      </c>
      <c r="S35" s="2614" t="s">
        <v>1666</v>
      </c>
      <c r="T35" s="2608">
        <v>2021</v>
      </c>
      <c r="U35" s="2614" t="s">
        <v>1415</v>
      </c>
      <c r="V35" s="2611" t="s">
        <v>1498</v>
      </c>
      <c r="W35" s="2615">
        <v>44274</v>
      </c>
      <c r="X35" s="2608" t="s">
        <v>1418</v>
      </c>
      <c r="Y35" s="2616" t="s">
        <v>1667</v>
      </c>
      <c r="Z35" s="2617"/>
      <c r="AA35" s="231" t="s">
        <v>2806</v>
      </c>
    </row>
    <row r="36" spans="1:28" s="2402" customFormat="1" ht="30.75" thickBot="1" x14ac:dyDescent="0.3">
      <c r="A36" s="2535"/>
      <c r="B36" s="2618">
        <v>44329</v>
      </c>
      <c r="C36" s="2535"/>
      <c r="D36" s="2619" t="s">
        <v>2303</v>
      </c>
      <c r="E36" s="2620">
        <v>5825</v>
      </c>
      <c r="F36" s="2621"/>
      <c r="G36" s="2622" t="s">
        <v>613</v>
      </c>
      <c r="H36" s="2622" t="s">
        <v>2304</v>
      </c>
      <c r="I36" s="2535">
        <v>1</v>
      </c>
      <c r="J36" s="2620" t="s">
        <v>1482</v>
      </c>
      <c r="K36" s="2623" t="s">
        <v>2305</v>
      </c>
      <c r="L36" s="2624">
        <v>6000805</v>
      </c>
      <c r="M36" s="2535" t="s">
        <v>1428</v>
      </c>
      <c r="N36" s="2535" t="s">
        <v>2307</v>
      </c>
      <c r="O36" s="2535"/>
      <c r="P36" s="2624" t="s">
        <v>1433</v>
      </c>
      <c r="Q36" s="2625" t="s">
        <v>2306</v>
      </c>
      <c r="R36" s="2626" t="s">
        <v>2417</v>
      </c>
      <c r="S36" s="2624" t="s">
        <v>2418</v>
      </c>
      <c r="T36" s="2618">
        <v>44342</v>
      </c>
      <c r="U36" s="2624" t="s">
        <v>2419</v>
      </c>
      <c r="V36" s="2620" t="s">
        <v>1498</v>
      </c>
      <c r="W36" s="2627">
        <v>44375</v>
      </c>
      <c r="X36" s="2535" t="s">
        <v>1418</v>
      </c>
      <c r="Y36" s="2628" t="s">
        <v>2468</v>
      </c>
      <c r="Z36" s="2629" t="s">
        <v>4473</v>
      </c>
      <c r="AA36" s="2630">
        <v>44348</v>
      </c>
    </row>
    <row r="37" spans="1:28" s="2402" customFormat="1" ht="30" x14ac:dyDescent="0.25">
      <c r="A37" s="2631"/>
      <c r="B37" s="2632">
        <v>44343</v>
      </c>
      <c r="C37" s="2631"/>
      <c r="D37" s="2633" t="s">
        <v>2310</v>
      </c>
      <c r="E37" s="2634">
        <v>7665</v>
      </c>
      <c r="F37" s="2635"/>
      <c r="G37" s="2636" t="s">
        <v>613</v>
      </c>
      <c r="H37" s="2636" t="s">
        <v>2311</v>
      </c>
      <c r="I37" s="2631">
        <v>7</v>
      </c>
      <c r="J37" s="2634" t="s">
        <v>1482</v>
      </c>
      <c r="K37" s="2637" t="s">
        <v>2312</v>
      </c>
      <c r="L37" s="2638">
        <v>108023</v>
      </c>
      <c r="M37" s="2639" t="s">
        <v>1427</v>
      </c>
      <c r="N37" s="2631" t="s">
        <v>1429</v>
      </c>
      <c r="O37" s="2631"/>
      <c r="P37" s="2638" t="s">
        <v>1464</v>
      </c>
      <c r="Q37" s="2640" t="s">
        <v>2431</v>
      </c>
      <c r="R37" s="2641" t="s">
        <v>1335</v>
      </c>
      <c r="S37" s="2642" t="s">
        <v>2432</v>
      </c>
      <c r="T37" s="2643">
        <v>44316</v>
      </c>
      <c r="U37" s="2642" t="s">
        <v>634</v>
      </c>
      <c r="V37" s="2644" t="s">
        <v>1482</v>
      </c>
      <c r="W37" s="2645">
        <v>44376</v>
      </c>
      <c r="X37" s="2639" t="s">
        <v>1418</v>
      </c>
      <c r="Y37" s="2646" t="s">
        <v>2468</v>
      </c>
      <c r="Z37" s="2647"/>
      <c r="AA37" s="2648">
        <v>44348</v>
      </c>
    </row>
    <row r="38" spans="1:28" s="2402" customFormat="1" ht="30.75" thickBot="1" x14ac:dyDescent="0.3">
      <c r="A38" s="2649"/>
      <c r="B38" s="2650">
        <v>44344</v>
      </c>
      <c r="C38" s="2649"/>
      <c r="D38" s="2651" t="s">
        <v>2313</v>
      </c>
      <c r="E38" s="2652">
        <v>5927</v>
      </c>
      <c r="F38" s="2653"/>
      <c r="G38" s="2654" t="s">
        <v>613</v>
      </c>
      <c r="H38" s="2654" t="s">
        <v>2314</v>
      </c>
      <c r="I38" s="2649">
        <v>4</v>
      </c>
      <c r="J38" s="2652" t="s">
        <v>1482</v>
      </c>
      <c r="K38" s="2655" t="s">
        <v>2315</v>
      </c>
      <c r="L38" s="2656">
        <v>13645307</v>
      </c>
      <c r="M38" s="2649" t="s">
        <v>1428</v>
      </c>
      <c r="N38" s="2649" t="s">
        <v>1429</v>
      </c>
      <c r="O38" s="2649"/>
      <c r="P38" s="2656" t="s">
        <v>1460</v>
      </c>
      <c r="Q38" s="2657" t="s">
        <v>2474</v>
      </c>
      <c r="R38" s="2658" t="s">
        <v>1485</v>
      </c>
      <c r="S38" s="2656" t="s">
        <v>2475</v>
      </c>
      <c r="T38" s="2649">
        <v>2021</v>
      </c>
      <c r="U38" s="2656" t="s">
        <v>666</v>
      </c>
      <c r="V38" s="2652" t="s">
        <v>1482</v>
      </c>
      <c r="W38" s="2659">
        <v>44379</v>
      </c>
      <c r="X38" s="2649"/>
      <c r="Y38" s="2660" t="s">
        <v>2476</v>
      </c>
      <c r="Z38" s="2661"/>
      <c r="AA38" s="233">
        <v>44378</v>
      </c>
    </row>
    <row r="39" spans="1:28" s="2402" customFormat="1" ht="30" x14ac:dyDescent="0.25">
      <c r="A39" s="2484"/>
      <c r="B39" s="2662">
        <v>44358</v>
      </c>
      <c r="C39" s="2484"/>
      <c r="D39" s="2663" t="s">
        <v>2433</v>
      </c>
      <c r="E39" s="2664">
        <v>803</v>
      </c>
      <c r="F39" s="2665"/>
      <c r="G39" s="2666" t="s">
        <v>613</v>
      </c>
      <c r="H39" s="2666" t="s">
        <v>2434</v>
      </c>
      <c r="I39" s="2484" t="s">
        <v>767</v>
      </c>
      <c r="J39" s="2664" t="s">
        <v>1482</v>
      </c>
      <c r="K39" s="2667" t="s">
        <v>2435</v>
      </c>
      <c r="L39" s="2668">
        <v>7064637</v>
      </c>
      <c r="M39" s="2484" t="s">
        <v>1428</v>
      </c>
      <c r="N39" s="2484" t="s">
        <v>1495</v>
      </c>
      <c r="O39" s="2484"/>
      <c r="P39" s="2668" t="s">
        <v>2124</v>
      </c>
      <c r="Q39" s="2669" t="s">
        <v>6982</v>
      </c>
      <c r="R39" s="2670" t="s">
        <v>1485</v>
      </c>
      <c r="S39" s="2668" t="s">
        <v>6983</v>
      </c>
      <c r="T39" s="2484">
        <v>2021</v>
      </c>
      <c r="U39" s="2668" t="s">
        <v>634</v>
      </c>
      <c r="V39" s="2664" t="s">
        <v>1482</v>
      </c>
      <c r="W39" s="2671">
        <v>44558</v>
      </c>
      <c r="X39" s="2484"/>
      <c r="Y39" s="2672" t="s">
        <v>1667</v>
      </c>
      <c r="Z39" s="2673"/>
      <c r="AA39" s="239">
        <v>44531</v>
      </c>
    </row>
    <row r="40" spans="1:28" ht="30" x14ac:dyDescent="0.25">
      <c r="A40" s="2498"/>
      <c r="B40" s="2674">
        <v>44393</v>
      </c>
      <c r="C40" s="2490"/>
      <c r="D40" s="2675" t="s">
        <v>2484</v>
      </c>
      <c r="E40" s="2676" t="s">
        <v>606</v>
      </c>
      <c r="F40" s="2497" t="s">
        <v>1494</v>
      </c>
      <c r="G40" s="2677" t="s">
        <v>2481</v>
      </c>
      <c r="H40" s="2677" t="s">
        <v>2482</v>
      </c>
      <c r="I40" s="2498">
        <v>1</v>
      </c>
      <c r="J40" s="2676" t="s">
        <v>1670</v>
      </c>
      <c r="K40" s="2678" t="s">
        <v>2483</v>
      </c>
      <c r="L40" s="2679">
        <v>11002275</v>
      </c>
      <c r="M40" s="2498" t="s">
        <v>1428</v>
      </c>
      <c r="N40" s="2498">
        <v>1</v>
      </c>
      <c r="O40" s="2498"/>
      <c r="P40" s="2679" t="s">
        <v>1527</v>
      </c>
      <c r="Q40" s="2499"/>
      <c r="R40" s="2504">
        <v>0</v>
      </c>
      <c r="S40" s="2680"/>
      <c r="T40" s="2681"/>
      <c r="U40" s="2682"/>
      <c r="V40" s="2683"/>
      <c r="W40" s="2684"/>
      <c r="X40" s="2494"/>
      <c r="Y40" s="2501"/>
      <c r="Z40" s="2685" t="s">
        <v>15952</v>
      </c>
      <c r="AA40" s="239"/>
    </row>
    <row r="41" spans="1:28" s="2702" customFormat="1" ht="30.75" thickBot="1" x14ac:dyDescent="0.3">
      <c r="A41" s="2686"/>
      <c r="B41" s="2687">
        <v>44406</v>
      </c>
      <c r="C41" s="2687"/>
      <c r="D41" s="2688" t="s">
        <v>2737</v>
      </c>
      <c r="E41" s="2689">
        <v>5371</v>
      </c>
      <c r="F41" s="2690"/>
      <c r="G41" s="2691" t="s">
        <v>613</v>
      </c>
      <c r="H41" s="2691" t="s">
        <v>819</v>
      </c>
      <c r="I41" s="2692">
        <v>10</v>
      </c>
      <c r="J41" s="2689" t="s">
        <v>2738</v>
      </c>
      <c r="K41" s="2690" t="s">
        <v>2739</v>
      </c>
      <c r="L41" s="2693" t="s">
        <v>2740</v>
      </c>
      <c r="M41" s="2693" t="s">
        <v>1428</v>
      </c>
      <c r="N41" s="2693" t="s">
        <v>2741</v>
      </c>
      <c r="O41" s="2693"/>
      <c r="P41" s="2693" t="s">
        <v>1446</v>
      </c>
      <c r="Q41" s="2694" t="s">
        <v>2742</v>
      </c>
      <c r="R41" s="2695" t="s">
        <v>13634</v>
      </c>
      <c r="S41" s="2696" t="s">
        <v>13635</v>
      </c>
      <c r="T41" s="2697">
        <v>44792</v>
      </c>
      <c r="U41" s="2698" t="s">
        <v>13636</v>
      </c>
      <c r="V41" s="2689" t="s">
        <v>13637</v>
      </c>
      <c r="W41" s="2699">
        <v>44876</v>
      </c>
      <c r="X41" s="2688"/>
      <c r="Y41" s="2700" t="s">
        <v>12138</v>
      </c>
      <c r="Z41" s="2701"/>
      <c r="AA41" s="406"/>
    </row>
    <row r="42" spans="1:28" s="8" customFormat="1" ht="30" x14ac:dyDescent="0.25">
      <c r="A42" s="2703"/>
      <c r="B42" s="410"/>
      <c r="C42" s="410"/>
      <c r="D42" s="2704" t="s">
        <v>4712</v>
      </c>
      <c r="E42" s="23"/>
      <c r="F42" s="28" t="s">
        <v>1494</v>
      </c>
      <c r="G42" s="248" t="s">
        <v>4395</v>
      </c>
      <c r="H42" s="248" t="s">
        <v>4396</v>
      </c>
      <c r="I42" s="413">
        <v>2</v>
      </c>
      <c r="J42" s="25" t="s">
        <v>1670</v>
      </c>
      <c r="K42" s="416" t="s">
        <v>4451</v>
      </c>
      <c r="L42" s="413" t="s">
        <v>4461</v>
      </c>
      <c r="M42" s="26" t="s">
        <v>1428</v>
      </c>
      <c r="N42" s="26" t="s">
        <v>1493</v>
      </c>
      <c r="O42" s="26"/>
      <c r="P42" s="26" t="s">
        <v>1712</v>
      </c>
      <c r="Q42" s="27" t="s">
        <v>4652</v>
      </c>
      <c r="R42" s="249" t="s">
        <v>6360</v>
      </c>
      <c r="S42" s="250" t="s">
        <v>6361</v>
      </c>
      <c r="T42" s="251">
        <v>2021</v>
      </c>
      <c r="U42" s="252" t="s">
        <v>1415</v>
      </c>
      <c r="V42" s="253"/>
      <c r="W42" s="254">
        <v>44533</v>
      </c>
      <c r="X42" s="255"/>
      <c r="Y42" s="256" t="s">
        <v>1667</v>
      </c>
      <c r="Z42" s="257"/>
      <c r="AA42" s="258">
        <v>44531</v>
      </c>
      <c r="AB42" s="8" t="s">
        <v>6365</v>
      </c>
    </row>
    <row r="43" spans="1:28" ht="60" x14ac:dyDescent="0.25">
      <c r="A43" s="2705"/>
      <c r="B43" s="2706">
        <v>44537</v>
      </c>
      <c r="C43" s="2706"/>
      <c r="D43" s="2707" t="s">
        <v>6367</v>
      </c>
      <c r="E43" s="2708">
        <v>2755</v>
      </c>
      <c r="F43" s="2709"/>
      <c r="G43" s="2710" t="s">
        <v>613</v>
      </c>
      <c r="H43" s="2710" t="s">
        <v>6257</v>
      </c>
      <c r="I43" s="2711">
        <v>26</v>
      </c>
      <c r="J43" s="2708" t="s">
        <v>1482</v>
      </c>
      <c r="K43" s="2709" t="s">
        <v>6258</v>
      </c>
      <c r="L43" s="2712">
        <v>42358</v>
      </c>
      <c r="M43" s="2713" t="s">
        <v>1427</v>
      </c>
      <c r="N43" s="2711" t="s">
        <v>1429</v>
      </c>
      <c r="O43" s="2711"/>
      <c r="P43" s="2712" t="s">
        <v>1441</v>
      </c>
      <c r="Q43" s="2714"/>
      <c r="R43" s="2715" t="s">
        <v>11748</v>
      </c>
      <c r="S43" s="2716" t="s">
        <v>11749</v>
      </c>
      <c r="T43" s="2717">
        <v>44791</v>
      </c>
      <c r="U43" s="2718" t="s">
        <v>1415</v>
      </c>
      <c r="V43" s="2719" t="s">
        <v>11750</v>
      </c>
      <c r="W43" s="2720">
        <v>44830</v>
      </c>
      <c r="X43" s="2707"/>
      <c r="Y43" s="2721" t="s">
        <v>12138</v>
      </c>
      <c r="Z43" s="2722"/>
      <c r="AA43" s="358"/>
    </row>
    <row r="44" spans="1:28" ht="30" x14ac:dyDescent="0.25">
      <c r="A44" s="2498"/>
      <c r="B44" s="2490">
        <v>44531</v>
      </c>
      <c r="C44" s="2490"/>
      <c r="D44" s="2494" t="s">
        <v>6321</v>
      </c>
      <c r="E44" s="2496">
        <v>7615</v>
      </c>
      <c r="F44" s="2497"/>
      <c r="G44" s="2723" t="s">
        <v>613</v>
      </c>
      <c r="H44" s="2723" t="s">
        <v>6322</v>
      </c>
      <c r="I44" s="2489" t="s">
        <v>6323</v>
      </c>
      <c r="J44" s="2496" t="s">
        <v>1482</v>
      </c>
      <c r="K44" s="2497" t="s">
        <v>6324</v>
      </c>
      <c r="L44" s="2495" t="s">
        <v>6368</v>
      </c>
      <c r="M44" s="2489" t="s">
        <v>1428</v>
      </c>
      <c r="N44" s="2489" t="s">
        <v>1429</v>
      </c>
      <c r="O44" s="2489"/>
      <c r="P44" s="2495" t="s">
        <v>1460</v>
      </c>
      <c r="Q44" s="2499" t="s">
        <v>6984</v>
      </c>
      <c r="R44" s="2504" t="s">
        <v>1485</v>
      </c>
      <c r="S44" s="2680" t="s">
        <v>2036</v>
      </c>
      <c r="T44" s="2681">
        <v>44466</v>
      </c>
      <c r="U44" s="2682" t="s">
        <v>6985</v>
      </c>
      <c r="V44" s="2496" t="s">
        <v>1482</v>
      </c>
      <c r="W44" s="2684">
        <v>44558</v>
      </c>
      <c r="X44" s="2494"/>
      <c r="Y44" s="2501" t="s">
        <v>1667</v>
      </c>
      <c r="Z44" s="2685"/>
      <c r="AA44" s="239">
        <v>44531</v>
      </c>
    </row>
    <row r="45" spans="1:28" ht="45" x14ac:dyDescent="0.25">
      <c r="A45" s="2705"/>
      <c r="B45" s="2706">
        <v>44532</v>
      </c>
      <c r="C45" s="2706"/>
      <c r="D45" s="2724" t="s">
        <v>8556</v>
      </c>
      <c r="E45" s="2708">
        <v>4637</v>
      </c>
      <c r="F45" s="2709"/>
      <c r="G45" s="2725" t="s">
        <v>613</v>
      </c>
      <c r="H45" s="2710" t="s">
        <v>8557</v>
      </c>
      <c r="I45" s="2711">
        <v>7</v>
      </c>
      <c r="J45" s="2708" t="s">
        <v>8558</v>
      </c>
      <c r="K45" s="2709" t="s">
        <v>8559</v>
      </c>
      <c r="L45" s="2712" t="s">
        <v>8560</v>
      </c>
      <c r="M45" s="2711" t="s">
        <v>1428</v>
      </c>
      <c r="N45" s="2711" t="s">
        <v>1429</v>
      </c>
      <c r="O45" s="2711"/>
      <c r="P45" s="2712" t="s">
        <v>1460</v>
      </c>
      <c r="Q45" s="2714" t="s">
        <v>2742</v>
      </c>
      <c r="R45" s="2715" t="s">
        <v>10913</v>
      </c>
      <c r="S45" s="2716" t="s">
        <v>10914</v>
      </c>
      <c r="T45" s="2726" t="s">
        <v>1578</v>
      </c>
      <c r="U45" s="2718" t="s">
        <v>1415</v>
      </c>
      <c r="V45" s="2708" t="s">
        <v>10915</v>
      </c>
      <c r="W45" s="2720">
        <v>44713</v>
      </c>
      <c r="X45" s="2707" t="s">
        <v>1419</v>
      </c>
      <c r="Y45" s="2721" t="s">
        <v>1667</v>
      </c>
      <c r="Z45" s="2722"/>
      <c r="AA45" s="358"/>
    </row>
    <row r="46" spans="1:28" ht="75" x14ac:dyDescent="0.25">
      <c r="A46" s="2498"/>
      <c r="B46" s="2490">
        <v>44571</v>
      </c>
      <c r="C46" s="2490"/>
      <c r="D46" s="2480" t="s">
        <v>8561</v>
      </c>
      <c r="E46" s="2496">
        <v>15538</v>
      </c>
      <c r="F46" s="2497" t="s">
        <v>13652</v>
      </c>
      <c r="G46" s="2723" t="s">
        <v>613</v>
      </c>
      <c r="H46" s="2723" t="s">
        <v>8562</v>
      </c>
      <c r="I46" s="2489">
        <v>12</v>
      </c>
      <c r="J46" s="2496" t="s">
        <v>8563</v>
      </c>
      <c r="K46" s="2497" t="s">
        <v>8564</v>
      </c>
      <c r="L46" s="2495" t="s">
        <v>8565</v>
      </c>
      <c r="M46" s="2489" t="s">
        <v>1428</v>
      </c>
      <c r="N46" s="2489" t="s">
        <v>1493</v>
      </c>
      <c r="O46" s="2489"/>
      <c r="P46" s="2495" t="s">
        <v>1453</v>
      </c>
      <c r="Q46" s="2499"/>
      <c r="R46" s="2727" t="s">
        <v>13589</v>
      </c>
      <c r="S46" s="2728" t="s">
        <v>14165</v>
      </c>
      <c r="T46" s="2729">
        <v>44792</v>
      </c>
      <c r="U46" s="2730" t="s">
        <v>14166</v>
      </c>
      <c r="V46" s="2731" t="s">
        <v>14167</v>
      </c>
      <c r="W46" s="2732">
        <v>44903</v>
      </c>
      <c r="X46" s="2733"/>
      <c r="Y46" s="2734" t="s">
        <v>12138</v>
      </c>
      <c r="Z46" s="2735"/>
      <c r="AA46" s="404"/>
      <c r="AB46" s="2401" t="s">
        <v>13653</v>
      </c>
    </row>
    <row r="47" spans="1:28" ht="30" x14ac:dyDescent="0.25">
      <c r="A47" s="2498"/>
      <c r="B47" s="2490">
        <v>44588</v>
      </c>
      <c r="C47" s="2490"/>
      <c r="D47" s="2736" t="s">
        <v>4712</v>
      </c>
      <c r="E47" s="2737"/>
      <c r="F47" s="2497"/>
      <c r="G47" s="2738" t="s">
        <v>613</v>
      </c>
      <c r="H47" s="2677" t="s">
        <v>7360</v>
      </c>
      <c r="I47" s="2498">
        <v>4</v>
      </c>
      <c r="J47" s="2676" t="s">
        <v>1670</v>
      </c>
      <c r="K47" s="259" t="s">
        <v>4817</v>
      </c>
      <c r="L47" s="2739" t="s">
        <v>7361</v>
      </c>
      <c r="M47" s="2740" t="s">
        <v>1427</v>
      </c>
      <c r="N47" s="2741"/>
      <c r="O47" s="2741"/>
      <c r="P47" s="2739" t="s">
        <v>3885</v>
      </c>
      <c r="Q47" s="2742"/>
      <c r="R47" s="2743">
        <v>0</v>
      </c>
      <c r="S47" s="2744"/>
      <c r="T47" s="2745"/>
      <c r="U47" s="2746"/>
      <c r="V47" s="2747"/>
      <c r="W47" s="2748"/>
      <c r="X47" s="2749"/>
      <c r="Y47" s="2750"/>
      <c r="Z47" s="2751"/>
      <c r="AA47" s="260"/>
    </row>
    <row r="48" spans="1:28" ht="45" x14ac:dyDescent="0.25">
      <c r="A48" s="2498"/>
      <c r="B48" s="2490">
        <v>44581</v>
      </c>
      <c r="C48" s="2490"/>
      <c r="D48" s="2494" t="s">
        <v>7647</v>
      </c>
      <c r="E48" s="2496">
        <v>3504</v>
      </c>
      <c r="F48" s="2497"/>
      <c r="G48" s="2723" t="s">
        <v>613</v>
      </c>
      <c r="H48" s="2723" t="s">
        <v>7648</v>
      </c>
      <c r="I48" s="2489">
        <v>69</v>
      </c>
      <c r="J48" s="2496" t="s">
        <v>1670</v>
      </c>
      <c r="K48" s="2497"/>
      <c r="L48" s="2752" t="s">
        <v>7649</v>
      </c>
      <c r="M48" s="2489" t="s">
        <v>1428</v>
      </c>
      <c r="N48" s="2489" t="s">
        <v>1429</v>
      </c>
      <c r="O48" s="2489"/>
      <c r="P48" s="2495"/>
      <c r="Q48" s="2499"/>
      <c r="R48" s="2504">
        <v>0</v>
      </c>
      <c r="S48" s="2680"/>
      <c r="T48" s="2681"/>
      <c r="U48" s="2682"/>
      <c r="V48" s="2683"/>
      <c r="W48" s="2684"/>
      <c r="X48" s="2494"/>
      <c r="Y48" s="2501"/>
      <c r="Z48" s="2685" t="s">
        <v>7650</v>
      </c>
      <c r="AA48" s="239"/>
    </row>
    <row r="49" spans="1:27" ht="75" x14ac:dyDescent="0.25">
      <c r="A49" s="2498"/>
      <c r="B49" s="2490">
        <v>44585</v>
      </c>
      <c r="C49" s="2490"/>
      <c r="D49" s="2494" t="s">
        <v>7362</v>
      </c>
      <c r="E49" s="2496">
        <v>16261</v>
      </c>
      <c r="F49" s="2497" t="s">
        <v>13632</v>
      </c>
      <c r="G49" s="2723" t="s">
        <v>613</v>
      </c>
      <c r="H49" s="2723" t="s">
        <v>7363</v>
      </c>
      <c r="I49" s="2489">
        <v>3</v>
      </c>
      <c r="J49" s="2496" t="s">
        <v>7645</v>
      </c>
      <c r="K49" s="2497" t="s">
        <v>4469</v>
      </c>
      <c r="L49" s="2495" t="s">
        <v>7364</v>
      </c>
      <c r="M49" s="2489" t="s">
        <v>1428</v>
      </c>
      <c r="N49" s="2489" t="s">
        <v>7640</v>
      </c>
      <c r="O49" s="2489"/>
      <c r="P49" s="2495" t="s">
        <v>7644</v>
      </c>
      <c r="Q49" s="2499" t="s">
        <v>15951</v>
      </c>
      <c r="R49" s="2727" t="s">
        <v>13589</v>
      </c>
      <c r="S49" s="2728" t="s">
        <v>15950</v>
      </c>
      <c r="T49" s="2729">
        <v>44792</v>
      </c>
      <c r="U49" s="2730" t="s">
        <v>1415</v>
      </c>
      <c r="V49" s="2753"/>
      <c r="W49" s="2732">
        <v>44909</v>
      </c>
      <c r="X49" s="2733"/>
      <c r="Y49" s="2734" t="s">
        <v>12138</v>
      </c>
      <c r="Z49" s="2735" t="s">
        <v>7646</v>
      </c>
      <c r="AA49" s="404"/>
    </row>
    <row r="50" spans="1:27" ht="30" x14ac:dyDescent="0.25">
      <c r="A50" s="2498"/>
      <c r="B50" s="2490">
        <v>44587</v>
      </c>
      <c r="C50" s="2490" t="s">
        <v>7369</v>
      </c>
      <c r="D50" s="2494" t="s">
        <v>7365</v>
      </c>
      <c r="E50" s="2496">
        <v>9307</v>
      </c>
      <c r="F50" s="2497"/>
      <c r="G50" s="2723" t="s">
        <v>613</v>
      </c>
      <c r="H50" s="2723" t="s">
        <v>7366</v>
      </c>
      <c r="I50" s="2489">
        <v>7</v>
      </c>
      <c r="J50" s="2496" t="s">
        <v>7367</v>
      </c>
      <c r="K50" s="2497" t="s">
        <v>1485</v>
      </c>
      <c r="L50" s="2495" t="s">
        <v>7368</v>
      </c>
      <c r="M50" s="2489" t="s">
        <v>1428</v>
      </c>
      <c r="N50" s="2489" t="s">
        <v>1429</v>
      </c>
      <c r="O50" s="2489"/>
      <c r="P50" s="2495" t="s">
        <v>1325</v>
      </c>
      <c r="Q50" s="2499" t="s">
        <v>3066</v>
      </c>
      <c r="R50" s="2754" t="s">
        <v>1485</v>
      </c>
      <c r="S50" s="2755" t="s">
        <v>10916</v>
      </c>
      <c r="T50" s="2756">
        <v>2022</v>
      </c>
      <c r="U50" s="2757" t="s">
        <v>1415</v>
      </c>
      <c r="V50" s="2758" t="s">
        <v>10917</v>
      </c>
      <c r="W50" s="2759">
        <v>44635</v>
      </c>
      <c r="X50" s="2760">
        <v>3</v>
      </c>
      <c r="Y50" s="2761" t="s">
        <v>10918</v>
      </c>
      <c r="Z50" s="2762"/>
      <c r="AA50" s="264"/>
    </row>
    <row r="51" spans="1:27" ht="45" x14ac:dyDescent="0.25">
      <c r="A51" s="2705"/>
      <c r="B51" s="2706">
        <v>44594</v>
      </c>
      <c r="C51" s="2706"/>
      <c r="D51" s="2494" t="s">
        <v>8551</v>
      </c>
      <c r="E51" s="2496">
        <v>7149</v>
      </c>
      <c r="F51" s="2497"/>
      <c r="G51" s="2723" t="s">
        <v>613</v>
      </c>
      <c r="H51" s="2723" t="s">
        <v>8552</v>
      </c>
      <c r="I51" s="2489">
        <v>43</v>
      </c>
      <c r="J51" s="2496" t="s">
        <v>8553</v>
      </c>
      <c r="K51" s="2497" t="s">
        <v>8554</v>
      </c>
      <c r="L51" s="2495" t="s">
        <v>8555</v>
      </c>
      <c r="M51" s="2713" t="s">
        <v>1427</v>
      </c>
      <c r="N51" s="2489" t="s">
        <v>1429</v>
      </c>
      <c r="O51" s="2489"/>
      <c r="P51" s="2495" t="s">
        <v>1453</v>
      </c>
      <c r="Q51" s="2499" t="s">
        <v>12135</v>
      </c>
      <c r="R51" s="2715" t="s">
        <v>11748</v>
      </c>
      <c r="S51" s="2716" t="s">
        <v>12136</v>
      </c>
      <c r="T51" s="2717">
        <v>44791</v>
      </c>
      <c r="U51" s="2718" t="s">
        <v>1415</v>
      </c>
      <c r="V51" s="2719" t="s">
        <v>12137</v>
      </c>
      <c r="W51" s="2720">
        <v>44820</v>
      </c>
      <c r="X51" s="2707"/>
      <c r="Y51" s="2721" t="s">
        <v>12138</v>
      </c>
      <c r="Z51" s="2722"/>
      <c r="AA51" s="358"/>
    </row>
    <row r="52" spans="1:27" ht="45" x14ac:dyDescent="0.25">
      <c r="A52" s="2498"/>
      <c r="B52" s="2490">
        <v>44624</v>
      </c>
      <c r="C52" s="2490" t="s">
        <v>8077</v>
      </c>
      <c r="D52" s="2494" t="s">
        <v>2737</v>
      </c>
      <c r="E52" s="2496">
        <v>5371</v>
      </c>
      <c r="F52" s="2497"/>
      <c r="G52" s="2723" t="s">
        <v>613</v>
      </c>
      <c r="H52" s="2723" t="s">
        <v>8078</v>
      </c>
      <c r="I52" s="2489">
        <v>1</v>
      </c>
      <c r="J52" s="417" t="s">
        <v>8079</v>
      </c>
      <c r="K52" s="416" t="s">
        <v>8080</v>
      </c>
      <c r="L52" s="413" t="s">
        <v>8081</v>
      </c>
      <c r="M52" s="2489" t="s">
        <v>1428</v>
      </c>
      <c r="N52" s="2489" t="s">
        <v>1493</v>
      </c>
      <c r="O52" s="2489"/>
      <c r="P52" s="2495" t="s">
        <v>1521</v>
      </c>
      <c r="Q52" s="2499"/>
      <c r="R52" s="2727" t="s">
        <v>13587</v>
      </c>
      <c r="S52" s="2728" t="s">
        <v>13586</v>
      </c>
      <c r="T52" s="2729">
        <v>44778</v>
      </c>
      <c r="U52" s="2730" t="s">
        <v>13588</v>
      </c>
      <c r="V52" s="2753"/>
      <c r="W52" s="2732">
        <v>44805</v>
      </c>
      <c r="X52" s="2733"/>
      <c r="Y52" s="2734" t="s">
        <v>12138</v>
      </c>
      <c r="Z52" s="2735"/>
      <c r="AA52" s="404"/>
    </row>
    <row r="53" spans="1:27" ht="30" x14ac:dyDescent="0.25">
      <c r="A53" s="2705"/>
      <c r="B53" s="2706">
        <v>44621</v>
      </c>
      <c r="C53" s="2706"/>
      <c r="D53" s="2494" t="s">
        <v>7681</v>
      </c>
      <c r="E53" s="2496">
        <v>9366</v>
      </c>
      <c r="F53" s="2497"/>
      <c r="G53" s="2723" t="s">
        <v>613</v>
      </c>
      <c r="H53" s="2723" t="s">
        <v>7682</v>
      </c>
      <c r="I53" s="2489" t="s">
        <v>7683</v>
      </c>
      <c r="J53" s="2496" t="s">
        <v>7684</v>
      </c>
      <c r="K53" s="2497" t="s">
        <v>829</v>
      </c>
      <c r="L53" s="2495">
        <v>970892</v>
      </c>
      <c r="M53" s="2713" t="s">
        <v>1427</v>
      </c>
      <c r="N53" s="2489" t="s">
        <v>1429</v>
      </c>
      <c r="O53" s="2489"/>
      <c r="P53" s="2495">
        <v>2006</v>
      </c>
      <c r="Q53" s="2499" t="s">
        <v>12528</v>
      </c>
      <c r="R53" s="2715" t="s">
        <v>11748</v>
      </c>
      <c r="S53" s="2716" t="s">
        <v>12529</v>
      </c>
      <c r="T53" s="2717">
        <v>44791</v>
      </c>
      <c r="U53" s="2718"/>
      <c r="V53" s="2719" t="s">
        <v>12530</v>
      </c>
      <c r="W53" s="2720">
        <v>44825</v>
      </c>
      <c r="X53" s="2707"/>
      <c r="Y53" s="2721" t="s">
        <v>12138</v>
      </c>
      <c r="Z53" s="2722"/>
      <c r="AA53" s="358"/>
    </row>
    <row r="54" spans="1:27" ht="45" x14ac:dyDescent="0.25">
      <c r="A54" s="2705"/>
      <c r="B54" s="2706">
        <v>44649</v>
      </c>
      <c r="C54" s="2706"/>
      <c r="D54" s="2494" t="s">
        <v>4712</v>
      </c>
      <c r="E54" s="2496"/>
      <c r="F54" s="2497" t="s">
        <v>9577</v>
      </c>
      <c r="G54" s="2723" t="s">
        <v>613</v>
      </c>
      <c r="H54" s="2723" t="s">
        <v>7836</v>
      </c>
      <c r="I54" s="2489">
        <v>11</v>
      </c>
      <c r="J54" s="2496" t="s">
        <v>1670</v>
      </c>
      <c r="K54" s="2497" t="s">
        <v>2483</v>
      </c>
      <c r="L54" s="2495">
        <v>1001537</v>
      </c>
      <c r="M54" s="2489" t="s">
        <v>1428</v>
      </c>
      <c r="N54" s="2489" t="s">
        <v>13770</v>
      </c>
      <c r="O54" s="2489"/>
      <c r="P54" s="2495" t="s">
        <v>1433</v>
      </c>
      <c r="Q54" s="2499">
        <v>143070</v>
      </c>
      <c r="R54" s="2715" t="s">
        <v>13589</v>
      </c>
      <c r="S54" s="2716" t="s">
        <v>13768</v>
      </c>
      <c r="T54" s="2717">
        <v>44859</v>
      </c>
      <c r="U54" s="2718" t="s">
        <v>1415</v>
      </c>
      <c r="V54" s="2719" t="s">
        <v>13769</v>
      </c>
      <c r="W54" s="2720">
        <v>44889</v>
      </c>
      <c r="X54" s="2707">
        <v>223</v>
      </c>
      <c r="Y54" s="2721" t="s">
        <v>13800</v>
      </c>
      <c r="Z54" s="2722"/>
      <c r="AA54" s="358"/>
    </row>
    <row r="55" spans="1:27" ht="45" x14ac:dyDescent="0.25">
      <c r="A55" s="2705"/>
      <c r="B55" s="2706">
        <v>44650</v>
      </c>
      <c r="C55" s="2706"/>
      <c r="D55" s="2707" t="s">
        <v>8025</v>
      </c>
      <c r="E55" s="2708">
        <v>9233</v>
      </c>
      <c r="F55" s="2709"/>
      <c r="G55" s="2710" t="s">
        <v>613</v>
      </c>
      <c r="H55" s="2710" t="s">
        <v>8026</v>
      </c>
      <c r="I55" s="2711">
        <v>15</v>
      </c>
      <c r="J55" s="2708" t="s">
        <v>8027</v>
      </c>
      <c r="K55" s="2709" t="s">
        <v>8028</v>
      </c>
      <c r="L55" s="2712">
        <v>36914352</v>
      </c>
      <c r="M55" s="2711" t="s">
        <v>1428</v>
      </c>
      <c r="N55" s="2711" t="s">
        <v>1429</v>
      </c>
      <c r="O55" s="2711"/>
      <c r="P55" s="2712">
        <v>2019</v>
      </c>
      <c r="Q55" s="2714"/>
      <c r="R55" s="2715">
        <v>0</v>
      </c>
      <c r="S55" s="2716"/>
      <c r="T55" s="2717"/>
      <c r="U55" s="2718"/>
      <c r="V55" s="2719"/>
      <c r="W55" s="2720"/>
      <c r="X55" s="2707"/>
      <c r="Y55" s="2721"/>
      <c r="Z55" s="2722"/>
      <c r="AA55" s="358"/>
    </row>
    <row r="56" spans="1:27" ht="45" x14ac:dyDescent="0.25">
      <c r="A56" s="2498"/>
      <c r="B56" s="2490">
        <v>44649</v>
      </c>
      <c r="C56" s="2490"/>
      <c r="D56" s="2494" t="s">
        <v>8082</v>
      </c>
      <c r="E56" s="2496">
        <v>4061</v>
      </c>
      <c r="F56" s="2497" t="s">
        <v>9575</v>
      </c>
      <c r="G56" s="2723" t="s">
        <v>613</v>
      </c>
      <c r="H56" s="2723" t="s">
        <v>8083</v>
      </c>
      <c r="I56" s="2489">
        <v>13</v>
      </c>
      <c r="J56" s="2496" t="s">
        <v>8084</v>
      </c>
      <c r="K56" s="2497" t="s">
        <v>8085</v>
      </c>
      <c r="L56" s="2495" t="s">
        <v>8086</v>
      </c>
      <c r="M56" s="2489" t="s">
        <v>1428</v>
      </c>
      <c r="N56" s="2489" t="s">
        <v>1493</v>
      </c>
      <c r="O56" s="2489"/>
      <c r="P56" s="2495">
        <v>2010</v>
      </c>
      <c r="Q56" s="2499"/>
      <c r="R56" s="2727" t="s">
        <v>13589</v>
      </c>
      <c r="S56" s="2728" t="s">
        <v>14148</v>
      </c>
      <c r="T56" s="2729">
        <v>44792</v>
      </c>
      <c r="U56" s="2730" t="s">
        <v>14149</v>
      </c>
      <c r="V56" s="2753" t="s">
        <v>8092</v>
      </c>
      <c r="W56" s="2732">
        <v>44890</v>
      </c>
      <c r="X56" s="2733"/>
      <c r="Y56" s="2734" t="s">
        <v>13582</v>
      </c>
      <c r="Z56" s="2735"/>
      <c r="AA56" s="404"/>
    </row>
    <row r="57" spans="1:27" ht="45" x14ac:dyDescent="0.25">
      <c r="A57" s="2498"/>
      <c r="B57" s="2490">
        <v>44649</v>
      </c>
      <c r="C57" s="2490"/>
      <c r="D57" s="2494" t="s">
        <v>8082</v>
      </c>
      <c r="E57" s="2496">
        <v>4061</v>
      </c>
      <c r="F57" s="2497"/>
      <c r="G57" s="2723" t="s">
        <v>613</v>
      </c>
      <c r="H57" s="2723" t="s">
        <v>8083</v>
      </c>
      <c r="I57" s="2489">
        <v>11</v>
      </c>
      <c r="J57" s="2496" t="s">
        <v>8092</v>
      </c>
      <c r="K57" s="2497" t="s">
        <v>8114</v>
      </c>
      <c r="L57" s="2495" t="s">
        <v>8118</v>
      </c>
      <c r="M57" s="2489" t="s">
        <v>8113</v>
      </c>
      <c r="N57" s="2489" t="s">
        <v>1493</v>
      </c>
      <c r="O57" s="2489"/>
      <c r="P57" s="2495">
        <v>2010</v>
      </c>
      <c r="Q57" s="2499"/>
      <c r="R57" s="2727" t="s">
        <v>13589</v>
      </c>
      <c r="S57" s="2728" t="s">
        <v>13590</v>
      </c>
      <c r="T57" s="2729">
        <v>44858</v>
      </c>
      <c r="U57" s="2730" t="s">
        <v>13591</v>
      </c>
      <c r="V57" s="2753"/>
      <c r="W57" s="2732">
        <v>44873</v>
      </c>
      <c r="X57" s="2733"/>
      <c r="Y57" s="2734" t="s">
        <v>13582</v>
      </c>
      <c r="Z57" s="2735"/>
      <c r="AA57" s="404"/>
    </row>
    <row r="58" spans="1:27" ht="45" x14ac:dyDescent="0.25">
      <c r="A58" s="2498"/>
      <c r="B58" s="2490">
        <v>44649</v>
      </c>
      <c r="C58" s="2490"/>
      <c r="D58" s="2494" t="s">
        <v>8082</v>
      </c>
      <c r="E58" s="2496">
        <v>4061</v>
      </c>
      <c r="F58" s="2497"/>
      <c r="G58" s="2723" t="s">
        <v>613</v>
      </c>
      <c r="H58" s="2723" t="s">
        <v>8083</v>
      </c>
      <c r="I58" s="2489">
        <v>11</v>
      </c>
      <c r="J58" s="2496" t="s">
        <v>8097</v>
      </c>
      <c r="K58" s="2497" t="s">
        <v>8114</v>
      </c>
      <c r="L58" s="2495" t="s">
        <v>8117</v>
      </c>
      <c r="M58" s="2489" t="s">
        <v>8113</v>
      </c>
      <c r="N58" s="2489" t="s">
        <v>1493</v>
      </c>
      <c r="O58" s="2489"/>
      <c r="P58" s="2495">
        <v>2010</v>
      </c>
      <c r="Q58" s="2499"/>
      <c r="R58" s="2727" t="s">
        <v>13589</v>
      </c>
      <c r="S58" s="2728"/>
      <c r="T58" s="2729">
        <v>44858</v>
      </c>
      <c r="U58" s="2730" t="s">
        <v>13592</v>
      </c>
      <c r="V58" s="2753"/>
      <c r="W58" s="2732">
        <v>44873</v>
      </c>
      <c r="X58" s="2733"/>
      <c r="Y58" s="2734" t="s">
        <v>13582</v>
      </c>
      <c r="Z58" s="2735"/>
      <c r="AA58" s="404"/>
    </row>
    <row r="59" spans="1:27" ht="45" x14ac:dyDescent="0.25">
      <c r="A59" s="2498"/>
      <c r="B59" s="2490">
        <v>44649</v>
      </c>
      <c r="C59" s="2490"/>
      <c r="D59" s="2494" t="s">
        <v>8082</v>
      </c>
      <c r="E59" s="2496">
        <v>4061</v>
      </c>
      <c r="F59" s="2497" t="s">
        <v>9575</v>
      </c>
      <c r="G59" s="2723" t="s">
        <v>613</v>
      </c>
      <c r="H59" s="2723" t="s">
        <v>8083</v>
      </c>
      <c r="I59" s="2489">
        <v>5</v>
      </c>
      <c r="J59" s="2496" t="s">
        <v>8115</v>
      </c>
      <c r="K59" s="2497" t="s">
        <v>8116</v>
      </c>
      <c r="L59" s="2495" t="s">
        <v>8119</v>
      </c>
      <c r="M59" s="2489" t="s">
        <v>8113</v>
      </c>
      <c r="N59" s="2489" t="s">
        <v>1493</v>
      </c>
      <c r="O59" s="2489"/>
      <c r="P59" s="2495" t="s">
        <v>1453</v>
      </c>
      <c r="Q59" s="2499"/>
      <c r="R59" s="2727" t="s">
        <v>13589</v>
      </c>
      <c r="S59" s="2728" t="s">
        <v>14138</v>
      </c>
      <c r="T59" s="2729">
        <v>44859</v>
      </c>
      <c r="U59" s="2730" t="s">
        <v>624</v>
      </c>
      <c r="V59" s="2731" t="s">
        <v>8115</v>
      </c>
      <c r="W59" s="2732">
        <v>44895</v>
      </c>
      <c r="X59" s="2733"/>
      <c r="Y59" s="2734" t="s">
        <v>13582</v>
      </c>
      <c r="Z59" s="2735"/>
      <c r="AA59" s="404"/>
    </row>
    <row r="60" spans="1:27" ht="45" x14ac:dyDescent="0.25">
      <c r="A60" s="2498"/>
      <c r="B60" s="2490">
        <v>44649</v>
      </c>
      <c r="C60" s="2490"/>
      <c r="D60" s="2494" t="s">
        <v>8082</v>
      </c>
      <c r="E60" s="2496">
        <v>4061</v>
      </c>
      <c r="F60" s="2497" t="s">
        <v>9575</v>
      </c>
      <c r="G60" s="2723" t="s">
        <v>613</v>
      </c>
      <c r="H60" s="2723" t="s">
        <v>8083</v>
      </c>
      <c r="I60" s="2489">
        <v>5</v>
      </c>
      <c r="J60" s="2496" t="s">
        <v>8120</v>
      </c>
      <c r="K60" s="2497" t="s">
        <v>8116</v>
      </c>
      <c r="L60" s="2495" t="s">
        <v>8121</v>
      </c>
      <c r="M60" s="2489" t="s">
        <v>8113</v>
      </c>
      <c r="N60" s="2489" t="s">
        <v>1493</v>
      </c>
      <c r="O60" s="2489"/>
      <c r="P60" s="2495" t="s">
        <v>1433</v>
      </c>
      <c r="Q60" s="2499"/>
      <c r="R60" s="2727" t="s">
        <v>13589</v>
      </c>
      <c r="S60" s="2728" t="s">
        <v>14136</v>
      </c>
      <c r="T60" s="2729">
        <v>44859</v>
      </c>
      <c r="U60" s="2730" t="s">
        <v>14137</v>
      </c>
      <c r="V60" s="2731" t="s">
        <v>8120</v>
      </c>
      <c r="W60" s="2732">
        <v>44895</v>
      </c>
      <c r="X60" s="2733"/>
      <c r="Y60" s="2734" t="s">
        <v>13582</v>
      </c>
      <c r="Z60" s="2735"/>
      <c r="AA60" s="404"/>
    </row>
    <row r="61" spans="1:27" ht="45" x14ac:dyDescent="0.25">
      <c r="A61" s="2498"/>
      <c r="B61" s="2490">
        <v>44649</v>
      </c>
      <c r="C61" s="2490"/>
      <c r="D61" s="2494" t="s">
        <v>8082</v>
      </c>
      <c r="E61" s="2496">
        <v>4061</v>
      </c>
      <c r="F61" s="2497" t="s">
        <v>9575</v>
      </c>
      <c r="G61" s="2723" t="s">
        <v>613</v>
      </c>
      <c r="H61" s="2723" t="s">
        <v>8083</v>
      </c>
      <c r="I61" s="2489">
        <v>9</v>
      </c>
      <c r="J61" s="2496" t="s">
        <v>8092</v>
      </c>
      <c r="K61" s="2497" t="s">
        <v>8114</v>
      </c>
      <c r="L61" s="2495" t="s">
        <v>8138</v>
      </c>
      <c r="M61" s="2489" t="s">
        <v>8113</v>
      </c>
      <c r="N61" s="2489" t="s">
        <v>1493</v>
      </c>
      <c r="O61" s="2489"/>
      <c r="P61" s="2495" t="s">
        <v>1464</v>
      </c>
      <c r="Q61" s="2499"/>
      <c r="R61" s="2727" t="s">
        <v>13589</v>
      </c>
      <c r="S61" s="2728" t="s">
        <v>14115</v>
      </c>
      <c r="T61" s="2729">
        <v>44859</v>
      </c>
      <c r="U61" s="2730" t="s">
        <v>14116</v>
      </c>
      <c r="V61" s="2731" t="s">
        <v>8092</v>
      </c>
      <c r="W61" s="2732">
        <v>44895</v>
      </c>
      <c r="X61" s="2733"/>
      <c r="Y61" s="2734" t="s">
        <v>13582</v>
      </c>
      <c r="Z61" s="2735"/>
      <c r="AA61" s="404"/>
    </row>
    <row r="62" spans="1:27" ht="45" x14ac:dyDescent="0.25">
      <c r="A62" s="2498"/>
      <c r="B62" s="2490">
        <v>44649</v>
      </c>
      <c r="C62" s="2490"/>
      <c r="D62" s="2494" t="s">
        <v>8082</v>
      </c>
      <c r="E62" s="2496">
        <v>4061</v>
      </c>
      <c r="F62" s="2497" t="s">
        <v>9575</v>
      </c>
      <c r="G62" s="2723" t="s">
        <v>613</v>
      </c>
      <c r="H62" s="2723" t="s">
        <v>8083</v>
      </c>
      <c r="I62" s="2489">
        <v>9</v>
      </c>
      <c r="J62" s="2496" t="s">
        <v>8097</v>
      </c>
      <c r="K62" s="2497" t="s">
        <v>8114</v>
      </c>
      <c r="L62" s="2495" t="s">
        <v>8139</v>
      </c>
      <c r="M62" s="2489" t="s">
        <v>8113</v>
      </c>
      <c r="N62" s="2489" t="s">
        <v>1493</v>
      </c>
      <c r="O62" s="2489"/>
      <c r="P62" s="2495" t="s">
        <v>1464</v>
      </c>
      <c r="Q62" s="2499"/>
      <c r="R62" s="2727" t="s">
        <v>13589</v>
      </c>
      <c r="S62" s="2728" t="s">
        <v>14117</v>
      </c>
      <c r="T62" s="2729">
        <v>44792</v>
      </c>
      <c r="U62" s="2730" t="s">
        <v>14118</v>
      </c>
      <c r="V62" s="2731" t="s">
        <v>8097</v>
      </c>
      <c r="W62" s="2732">
        <v>44895</v>
      </c>
      <c r="X62" s="2733"/>
      <c r="Y62" s="2734" t="s">
        <v>13582</v>
      </c>
      <c r="Z62" s="2735"/>
      <c r="AA62" s="404"/>
    </row>
    <row r="63" spans="1:27" ht="45" x14ac:dyDescent="0.25">
      <c r="A63" s="2498"/>
      <c r="B63" s="2490">
        <v>44649</v>
      </c>
      <c r="C63" s="2490"/>
      <c r="D63" s="2494" t="s">
        <v>8082</v>
      </c>
      <c r="E63" s="2496">
        <v>4061</v>
      </c>
      <c r="F63" s="2497" t="s">
        <v>9575</v>
      </c>
      <c r="G63" s="2723" t="s">
        <v>613</v>
      </c>
      <c r="H63" s="2723" t="s">
        <v>8083</v>
      </c>
      <c r="I63" s="2489">
        <v>7</v>
      </c>
      <c r="J63" s="2496" t="s">
        <v>8140</v>
      </c>
      <c r="K63" s="2497" t="s">
        <v>8141</v>
      </c>
      <c r="L63" s="2495" t="s">
        <v>8142</v>
      </c>
      <c r="M63" s="2489" t="s">
        <v>8113</v>
      </c>
      <c r="N63" s="2489" t="s">
        <v>1429</v>
      </c>
      <c r="O63" s="2489"/>
      <c r="P63" s="2495" t="s">
        <v>1441</v>
      </c>
      <c r="Q63" s="2499"/>
      <c r="R63" s="2727" t="s">
        <v>13589</v>
      </c>
      <c r="S63" s="2728" t="s">
        <v>14152</v>
      </c>
      <c r="T63" s="2729">
        <v>44859</v>
      </c>
      <c r="U63" s="2730" t="s">
        <v>14153</v>
      </c>
      <c r="V63" s="2731" t="s">
        <v>8140</v>
      </c>
      <c r="W63" s="2732">
        <v>44890</v>
      </c>
      <c r="X63" s="2733"/>
      <c r="Y63" s="2734" t="s">
        <v>13582</v>
      </c>
      <c r="Z63" s="2735"/>
      <c r="AA63" s="404"/>
    </row>
    <row r="64" spans="1:27" ht="45" x14ac:dyDescent="0.25">
      <c r="A64" s="2498"/>
      <c r="B64" s="2490">
        <v>44649</v>
      </c>
      <c r="C64" s="2490"/>
      <c r="D64" s="2494" t="s">
        <v>8082</v>
      </c>
      <c r="E64" s="2496">
        <v>4061</v>
      </c>
      <c r="F64" s="2497" t="s">
        <v>9575</v>
      </c>
      <c r="G64" s="2723" t="s">
        <v>613</v>
      </c>
      <c r="H64" s="2723" t="s">
        <v>8083</v>
      </c>
      <c r="I64" s="2489" t="s">
        <v>8210</v>
      </c>
      <c r="J64" s="2496" t="s">
        <v>8548</v>
      </c>
      <c r="K64" s="2497" t="s">
        <v>8116</v>
      </c>
      <c r="L64" s="2495" t="s">
        <v>8549</v>
      </c>
      <c r="M64" s="2489" t="s">
        <v>1428</v>
      </c>
      <c r="N64" s="2489" t="s">
        <v>8550</v>
      </c>
      <c r="O64" s="2489"/>
      <c r="P64" s="2495" t="s">
        <v>1453</v>
      </c>
      <c r="Q64" s="2499"/>
      <c r="R64" s="2727" t="s">
        <v>13589</v>
      </c>
      <c r="S64" s="2728" t="s">
        <v>14150</v>
      </c>
      <c r="T64" s="2729">
        <v>44792</v>
      </c>
      <c r="U64" s="2730" t="s">
        <v>14151</v>
      </c>
      <c r="V64" s="2731" t="s">
        <v>8548</v>
      </c>
      <c r="W64" s="2732">
        <v>44890</v>
      </c>
      <c r="X64" s="2733"/>
      <c r="Y64" s="2734" t="s">
        <v>13582</v>
      </c>
      <c r="Z64" s="2735"/>
      <c r="AA64" s="404"/>
    </row>
    <row r="65" spans="1:27" ht="30" x14ac:dyDescent="0.25">
      <c r="A65" s="2498"/>
      <c r="B65" s="2490">
        <v>44649</v>
      </c>
      <c r="C65" s="2490"/>
      <c r="D65" s="2494" t="s">
        <v>8082</v>
      </c>
      <c r="E65" s="2496">
        <v>4061</v>
      </c>
      <c r="F65" s="2497" t="s">
        <v>9575</v>
      </c>
      <c r="G65" s="2723" t="s">
        <v>613</v>
      </c>
      <c r="H65" s="2763"/>
      <c r="I65" s="2764"/>
      <c r="J65" s="2765"/>
      <c r="K65" s="2766"/>
      <c r="L65" s="2752"/>
      <c r="M65" s="2764"/>
      <c r="N65" s="2764"/>
      <c r="O65" s="2764"/>
      <c r="P65" s="2752"/>
      <c r="Q65" s="2742"/>
      <c r="R65" s="2504">
        <v>0</v>
      </c>
      <c r="S65" s="2680"/>
      <c r="T65" s="2681"/>
      <c r="U65" s="2682"/>
      <c r="V65" s="2683"/>
      <c r="W65" s="2684"/>
      <c r="X65" s="2494"/>
      <c r="Y65" s="2501"/>
      <c r="Z65" s="2685"/>
      <c r="AA65" s="239"/>
    </row>
    <row r="66" spans="1:27" ht="45" x14ac:dyDescent="0.25">
      <c r="A66" s="2498"/>
      <c r="B66" s="2490">
        <v>44662</v>
      </c>
      <c r="C66" s="2490"/>
      <c r="D66" s="2494" t="s">
        <v>8211</v>
      </c>
      <c r="E66" s="2496">
        <v>9407</v>
      </c>
      <c r="F66" s="2497" t="s">
        <v>9575</v>
      </c>
      <c r="G66" s="2723" t="s">
        <v>613</v>
      </c>
      <c r="H66" s="2723" t="s">
        <v>8212</v>
      </c>
      <c r="I66" s="2489" t="s">
        <v>8213</v>
      </c>
      <c r="J66" s="2489" t="s">
        <v>8214</v>
      </c>
      <c r="K66" s="2723" t="s">
        <v>1485</v>
      </c>
      <c r="L66" s="2495" t="s">
        <v>8215</v>
      </c>
      <c r="M66" s="2489" t="s">
        <v>8113</v>
      </c>
      <c r="N66" s="2489" t="s">
        <v>1429</v>
      </c>
      <c r="O66" s="2489">
        <v>1</v>
      </c>
      <c r="P66" s="2495" t="s">
        <v>1441</v>
      </c>
      <c r="Q66" s="4035" t="s">
        <v>32804</v>
      </c>
      <c r="R66" s="3987" t="s">
        <v>32767</v>
      </c>
      <c r="S66" s="3985" t="s">
        <v>32805</v>
      </c>
      <c r="T66" s="2681">
        <v>45343</v>
      </c>
      <c r="U66" s="3986" t="s">
        <v>1415</v>
      </c>
      <c r="V66" s="3987" t="s">
        <v>24737</v>
      </c>
      <c r="W66" s="2681">
        <v>45454</v>
      </c>
      <c r="X66" s="3987" t="s">
        <v>1419</v>
      </c>
      <c r="Y66" s="4036" t="s">
        <v>12138</v>
      </c>
      <c r="Z66" s="2494"/>
      <c r="AA66" s="4034"/>
    </row>
    <row r="67" spans="1:27" ht="45" x14ac:dyDescent="0.25">
      <c r="A67" s="2705"/>
      <c r="B67" s="2706">
        <v>44698</v>
      </c>
      <c r="C67" s="2706" t="s">
        <v>8515</v>
      </c>
      <c r="D67" s="2707" t="s">
        <v>8509</v>
      </c>
      <c r="E67" s="2708">
        <v>4720</v>
      </c>
      <c r="F67" s="2709"/>
      <c r="G67" s="2710" t="s">
        <v>613</v>
      </c>
      <c r="H67" s="2710" t="s">
        <v>8510</v>
      </c>
      <c r="I67" s="2711">
        <v>2</v>
      </c>
      <c r="J67" s="2708" t="s">
        <v>8511</v>
      </c>
      <c r="K67" s="2709" t="s">
        <v>832</v>
      </c>
      <c r="L67" s="2712" t="s">
        <v>8512</v>
      </c>
      <c r="M67" s="2713" t="s">
        <v>8513</v>
      </c>
      <c r="N67" s="2711" t="s">
        <v>8514</v>
      </c>
      <c r="O67" s="2711"/>
      <c r="P67" s="2712" t="s">
        <v>1578</v>
      </c>
      <c r="Q67" s="2714" t="s">
        <v>12524</v>
      </c>
      <c r="R67" s="2715" t="s">
        <v>11748</v>
      </c>
      <c r="S67" s="2716" t="s">
        <v>12525</v>
      </c>
      <c r="T67" s="2717">
        <v>44791</v>
      </c>
      <c r="U67" s="2718" t="s">
        <v>12526</v>
      </c>
      <c r="V67" s="2719" t="s">
        <v>12527</v>
      </c>
      <c r="W67" s="2720">
        <v>44825</v>
      </c>
      <c r="X67" s="2707"/>
      <c r="Y67" s="2721" t="s">
        <v>12138</v>
      </c>
      <c r="Z67" s="2722"/>
      <c r="AA67" s="358"/>
    </row>
    <row r="68" spans="1:27" ht="30" x14ac:dyDescent="0.25">
      <c r="A68" s="2705"/>
      <c r="B68" s="2706">
        <v>44678</v>
      </c>
      <c r="C68" s="2706" t="s">
        <v>8516</v>
      </c>
      <c r="D68" s="2707" t="s">
        <v>9558</v>
      </c>
      <c r="E68" s="2708">
        <v>16191</v>
      </c>
      <c r="F68" s="2709" t="s">
        <v>628</v>
      </c>
      <c r="G68" s="2710" t="s">
        <v>815</v>
      </c>
      <c r="H68" s="2710" t="s">
        <v>8517</v>
      </c>
      <c r="I68" s="2711" t="s">
        <v>8518</v>
      </c>
      <c r="J68" s="2708" t="s">
        <v>1670</v>
      </c>
      <c r="K68" s="2709" t="s">
        <v>8519</v>
      </c>
      <c r="L68" s="2712" t="s">
        <v>8520</v>
      </c>
      <c r="M68" s="2711" t="s">
        <v>1428</v>
      </c>
      <c r="N68" s="2711" t="s">
        <v>8521</v>
      </c>
      <c r="O68" s="2711"/>
      <c r="P68" s="2712" t="s">
        <v>1446</v>
      </c>
      <c r="Q68" s="2714" t="s">
        <v>2742</v>
      </c>
      <c r="R68" s="2715" t="s">
        <v>12531</v>
      </c>
      <c r="S68" s="2716" t="s">
        <v>12532</v>
      </c>
      <c r="T68" s="2726">
        <v>2022</v>
      </c>
      <c r="U68" s="2718" t="s">
        <v>12533</v>
      </c>
      <c r="V68" s="2719" t="s">
        <v>12534</v>
      </c>
      <c r="W68" s="2720">
        <v>44827</v>
      </c>
      <c r="X68" s="2707"/>
      <c r="Y68" s="2721" t="s">
        <v>12138</v>
      </c>
      <c r="Z68" s="2722"/>
      <c r="AA68" s="358"/>
    </row>
    <row r="69" spans="1:27" ht="30" x14ac:dyDescent="0.25">
      <c r="A69" s="2498"/>
      <c r="B69" s="2490">
        <v>44677</v>
      </c>
      <c r="C69" s="2490"/>
      <c r="D69" s="2494" t="s">
        <v>8588</v>
      </c>
      <c r="E69" s="2496">
        <v>5569</v>
      </c>
      <c r="F69" s="2497"/>
      <c r="G69" s="2723" t="s">
        <v>613</v>
      </c>
      <c r="H69" s="2723" t="s">
        <v>8589</v>
      </c>
      <c r="I69" s="2489">
        <v>10</v>
      </c>
      <c r="J69" s="2496" t="s">
        <v>8590</v>
      </c>
      <c r="K69" s="2497" t="s">
        <v>829</v>
      </c>
      <c r="L69" s="2495" t="s">
        <v>8591</v>
      </c>
      <c r="M69" s="2713" t="s">
        <v>8513</v>
      </c>
      <c r="N69" s="2489" t="s">
        <v>1429</v>
      </c>
      <c r="O69" s="2489"/>
      <c r="P69" s="2495">
        <v>2005</v>
      </c>
      <c r="Q69" s="2499"/>
      <c r="R69" s="2754" t="s">
        <v>1335</v>
      </c>
      <c r="S69" s="2755" t="s">
        <v>8843</v>
      </c>
      <c r="T69" s="2756">
        <v>2022</v>
      </c>
      <c r="U69" s="2757" t="s">
        <v>624</v>
      </c>
      <c r="V69" s="2758" t="s">
        <v>1498</v>
      </c>
      <c r="W69" s="2759">
        <v>44735</v>
      </c>
      <c r="X69" s="2760"/>
      <c r="Y69" s="2761" t="s">
        <v>2476</v>
      </c>
      <c r="Z69" s="2762" t="s">
        <v>1427</v>
      </c>
      <c r="AA69" s="264">
        <v>44713</v>
      </c>
    </row>
    <row r="70" spans="1:27" ht="45" x14ac:dyDescent="0.25">
      <c r="A70" s="2498"/>
      <c r="B70" s="2490">
        <v>44707</v>
      </c>
      <c r="C70" s="2490"/>
      <c r="D70" s="2494" t="s">
        <v>8606</v>
      </c>
      <c r="E70" s="2496">
        <v>8469</v>
      </c>
      <c r="F70" s="2497"/>
      <c r="G70" s="2723" t="s">
        <v>613</v>
      </c>
      <c r="H70" s="2723" t="s">
        <v>8607</v>
      </c>
      <c r="I70" s="2489">
        <v>16</v>
      </c>
      <c r="J70" s="2496" t="s">
        <v>8608</v>
      </c>
      <c r="K70" s="2497" t="s">
        <v>8609</v>
      </c>
      <c r="L70" s="2495" t="s">
        <v>8610</v>
      </c>
      <c r="M70" s="2489" t="s">
        <v>1428</v>
      </c>
      <c r="N70" s="2489" t="s">
        <v>8521</v>
      </c>
      <c r="O70" s="2489"/>
      <c r="P70" s="2495" t="s">
        <v>1712</v>
      </c>
      <c r="Q70" s="2499" t="s">
        <v>13643</v>
      </c>
      <c r="R70" s="2754" t="s">
        <v>13644</v>
      </c>
      <c r="S70" s="2755" t="s">
        <v>13645</v>
      </c>
      <c r="T70" s="2767">
        <v>2022</v>
      </c>
      <c r="U70" s="2757" t="s">
        <v>759</v>
      </c>
      <c r="V70" s="2768" t="s">
        <v>8608</v>
      </c>
      <c r="W70" s="2759">
        <v>44735</v>
      </c>
      <c r="X70" s="2760"/>
      <c r="Y70" s="2761" t="s">
        <v>2476</v>
      </c>
      <c r="Z70" s="2762"/>
      <c r="AA70" s="264"/>
    </row>
    <row r="71" spans="1:27" ht="45" x14ac:dyDescent="0.25">
      <c r="A71" s="2498"/>
      <c r="B71" s="2490">
        <v>44735</v>
      </c>
      <c r="C71" s="2490"/>
      <c r="D71" s="2494" t="s">
        <v>8805</v>
      </c>
      <c r="E71" s="2496">
        <v>19017</v>
      </c>
      <c r="F71" s="2497"/>
      <c r="G71" s="2723" t="s">
        <v>613</v>
      </c>
      <c r="H71" s="2723" t="s">
        <v>8806</v>
      </c>
      <c r="I71" s="2489" t="s">
        <v>1780</v>
      </c>
      <c r="J71" s="2496" t="s">
        <v>8115</v>
      </c>
      <c r="K71" s="2497" t="s">
        <v>8807</v>
      </c>
      <c r="L71" s="2495">
        <v>3319783</v>
      </c>
      <c r="M71" s="2489" t="s">
        <v>1428</v>
      </c>
      <c r="N71" s="2489" t="s">
        <v>1493</v>
      </c>
      <c r="O71" s="2489"/>
      <c r="P71" s="2495" t="s">
        <v>1453</v>
      </c>
      <c r="Q71" s="2499" t="s">
        <v>13788</v>
      </c>
      <c r="R71" s="2733" t="s">
        <v>13583</v>
      </c>
      <c r="S71" s="2728" t="s">
        <v>13797</v>
      </c>
      <c r="T71" s="2729">
        <v>44792</v>
      </c>
      <c r="U71" s="2730" t="s">
        <v>1415</v>
      </c>
      <c r="V71" s="2753" t="s">
        <v>8092</v>
      </c>
      <c r="W71" s="2732">
        <v>44889</v>
      </c>
      <c r="X71" s="2733"/>
      <c r="Y71" s="2734" t="s">
        <v>13582</v>
      </c>
      <c r="Z71" s="2735"/>
      <c r="AA71" s="404"/>
    </row>
    <row r="72" spans="1:27" ht="45" x14ac:dyDescent="0.25">
      <c r="A72" s="2498"/>
      <c r="B72" s="2490">
        <v>44735</v>
      </c>
      <c r="C72" s="2490"/>
      <c r="D72" s="2494" t="s">
        <v>8805</v>
      </c>
      <c r="E72" s="2496">
        <v>19017</v>
      </c>
      <c r="F72" s="2497" t="s">
        <v>9575</v>
      </c>
      <c r="G72" s="2723" t="s">
        <v>613</v>
      </c>
      <c r="H72" s="2723" t="s">
        <v>8806</v>
      </c>
      <c r="I72" s="2489" t="s">
        <v>1780</v>
      </c>
      <c r="J72" s="2496" t="s">
        <v>8115</v>
      </c>
      <c r="K72" s="2497" t="s">
        <v>8909</v>
      </c>
      <c r="L72" s="2495" t="s">
        <v>8915</v>
      </c>
      <c r="M72" s="2489" t="s">
        <v>1428</v>
      </c>
      <c r="N72" s="2489" t="s">
        <v>1493</v>
      </c>
      <c r="O72" s="2489"/>
      <c r="P72" s="2495" t="s">
        <v>1453</v>
      </c>
      <c r="Q72" s="2499" t="s">
        <v>13798</v>
      </c>
      <c r="R72" s="2733" t="s">
        <v>13583</v>
      </c>
      <c r="S72" s="2728" t="s">
        <v>13799</v>
      </c>
      <c r="T72" s="2729">
        <v>44792</v>
      </c>
      <c r="U72" s="2730" t="s">
        <v>1415</v>
      </c>
      <c r="V72" s="2753" t="s">
        <v>8097</v>
      </c>
      <c r="W72" s="2732">
        <v>44889</v>
      </c>
      <c r="X72" s="2733"/>
      <c r="Y72" s="2734" t="s">
        <v>13582</v>
      </c>
      <c r="Z72" s="2735"/>
      <c r="AA72" s="404"/>
    </row>
    <row r="73" spans="1:27" ht="60" x14ac:dyDescent="0.25">
      <c r="A73" s="2498"/>
      <c r="B73" s="2490">
        <v>44735</v>
      </c>
      <c r="C73" s="2490"/>
      <c r="D73" s="2494" t="s">
        <v>8805</v>
      </c>
      <c r="E73" s="2496">
        <v>19017</v>
      </c>
      <c r="F73" s="2497" t="s">
        <v>9576</v>
      </c>
      <c r="G73" s="2723" t="s">
        <v>613</v>
      </c>
      <c r="H73" s="2723" t="s">
        <v>8806</v>
      </c>
      <c r="I73" s="2489" t="s">
        <v>1780</v>
      </c>
      <c r="J73" s="2496" t="s">
        <v>8910</v>
      </c>
      <c r="K73" s="2497" t="s">
        <v>8807</v>
      </c>
      <c r="L73" s="2495" t="s">
        <v>8911</v>
      </c>
      <c r="M73" s="2489" t="s">
        <v>1428</v>
      </c>
      <c r="N73" s="2489" t="s">
        <v>1493</v>
      </c>
      <c r="O73" s="2489"/>
      <c r="P73" s="2495" t="s">
        <v>1453</v>
      </c>
      <c r="Q73" s="2499" t="s">
        <v>13792</v>
      </c>
      <c r="R73" s="2733" t="s">
        <v>13583</v>
      </c>
      <c r="S73" s="2728" t="s">
        <v>13791</v>
      </c>
      <c r="T73" s="2729">
        <v>44792</v>
      </c>
      <c r="U73" s="2730" t="s">
        <v>1415</v>
      </c>
      <c r="V73" s="2753" t="s">
        <v>13793</v>
      </c>
      <c r="W73" s="2732">
        <v>44889</v>
      </c>
      <c r="X73" s="2733"/>
      <c r="Y73" s="2734" t="s">
        <v>13582</v>
      </c>
      <c r="Z73" s="2735"/>
      <c r="AA73" s="404"/>
    </row>
    <row r="74" spans="1:27" ht="60" x14ac:dyDescent="0.25">
      <c r="A74" s="2498"/>
      <c r="B74" s="2490">
        <v>44735</v>
      </c>
      <c r="C74" s="2490"/>
      <c r="D74" s="2494" t="s">
        <v>8805</v>
      </c>
      <c r="E74" s="2496">
        <v>19017</v>
      </c>
      <c r="F74" s="2497" t="s">
        <v>9576</v>
      </c>
      <c r="G74" s="2723" t="s">
        <v>613</v>
      </c>
      <c r="H74" s="2723" t="s">
        <v>8806</v>
      </c>
      <c r="I74" s="2489" t="s">
        <v>1780</v>
      </c>
      <c r="J74" s="2496" t="s">
        <v>8912</v>
      </c>
      <c r="K74" s="2497" t="s">
        <v>8913</v>
      </c>
      <c r="L74" s="2495" t="s">
        <v>8914</v>
      </c>
      <c r="M74" s="2489" t="s">
        <v>1428</v>
      </c>
      <c r="N74" s="2489" t="s">
        <v>1493</v>
      </c>
      <c r="O74" s="2489"/>
      <c r="P74" s="2495" t="s">
        <v>1453</v>
      </c>
      <c r="Q74" s="2499" t="s">
        <v>13795</v>
      </c>
      <c r="R74" s="2733" t="s">
        <v>13583</v>
      </c>
      <c r="S74" s="2728" t="s">
        <v>13794</v>
      </c>
      <c r="T74" s="2729">
        <v>44792</v>
      </c>
      <c r="U74" s="2730" t="s">
        <v>1415</v>
      </c>
      <c r="V74" s="2753" t="s">
        <v>13796</v>
      </c>
      <c r="W74" s="2732">
        <v>44889</v>
      </c>
      <c r="X74" s="2733"/>
      <c r="Y74" s="2734" t="s">
        <v>13582</v>
      </c>
      <c r="Z74" s="2735"/>
      <c r="AA74" s="404"/>
    </row>
    <row r="75" spans="1:27" ht="45" x14ac:dyDescent="0.25">
      <c r="A75" s="2498"/>
      <c r="B75" s="2490">
        <v>44735</v>
      </c>
      <c r="C75" s="2490"/>
      <c r="D75" s="2494" t="s">
        <v>8805</v>
      </c>
      <c r="E75" s="2496">
        <v>19017</v>
      </c>
      <c r="F75" s="2497" t="s">
        <v>9575</v>
      </c>
      <c r="G75" s="2723" t="s">
        <v>613</v>
      </c>
      <c r="H75" s="2723" t="s">
        <v>8806</v>
      </c>
      <c r="I75" s="2489" t="s">
        <v>1780</v>
      </c>
      <c r="J75" s="2496" t="s">
        <v>8115</v>
      </c>
      <c r="K75" s="2497" t="s">
        <v>8807</v>
      </c>
      <c r="L75" s="2495" t="s">
        <v>8915</v>
      </c>
      <c r="M75" s="2489" t="s">
        <v>1428</v>
      </c>
      <c r="N75" s="2489" t="s">
        <v>1493</v>
      </c>
      <c r="O75" s="2489"/>
      <c r="P75" s="2495" t="s">
        <v>1453</v>
      </c>
      <c r="Q75" s="2499"/>
      <c r="R75" s="2733" t="s">
        <v>13583</v>
      </c>
      <c r="S75" s="2728" t="s">
        <v>13799</v>
      </c>
      <c r="T75" s="2729">
        <v>44792</v>
      </c>
      <c r="U75" s="2730" t="s">
        <v>13798</v>
      </c>
      <c r="V75" s="2753" t="s">
        <v>13994</v>
      </c>
      <c r="W75" s="2732">
        <v>44889</v>
      </c>
      <c r="X75" s="2733"/>
      <c r="Y75" s="2734" t="s">
        <v>13582</v>
      </c>
      <c r="Z75" s="2735"/>
      <c r="AA75" s="404"/>
    </row>
    <row r="76" spans="1:27" ht="45" x14ac:dyDescent="0.25">
      <c r="A76" s="2498"/>
      <c r="B76" s="2490">
        <v>44735</v>
      </c>
      <c r="C76" s="2490"/>
      <c r="D76" s="2494" t="s">
        <v>8805</v>
      </c>
      <c r="E76" s="2496">
        <v>19017</v>
      </c>
      <c r="F76" s="2497" t="s">
        <v>9575</v>
      </c>
      <c r="G76" s="2723" t="s">
        <v>613</v>
      </c>
      <c r="H76" s="2723" t="s">
        <v>8806</v>
      </c>
      <c r="I76" s="2489" t="s">
        <v>1780</v>
      </c>
      <c r="J76" s="2496" t="s">
        <v>8877</v>
      </c>
      <c r="K76" s="2497" t="s">
        <v>8807</v>
      </c>
      <c r="L76" s="2495" t="s">
        <v>8916</v>
      </c>
      <c r="M76" s="2489" t="s">
        <v>1428</v>
      </c>
      <c r="N76" s="2489" t="s">
        <v>1493</v>
      </c>
      <c r="O76" s="2489"/>
      <c r="P76" s="2495" t="s">
        <v>1453</v>
      </c>
      <c r="Q76" s="2499" t="s">
        <v>13788</v>
      </c>
      <c r="R76" s="2733" t="s">
        <v>13583</v>
      </c>
      <c r="S76" s="2728" t="s">
        <v>13789</v>
      </c>
      <c r="T76" s="2729">
        <v>44792</v>
      </c>
      <c r="U76" s="2730" t="s">
        <v>1415</v>
      </c>
      <c r="V76" s="2753" t="s">
        <v>13790</v>
      </c>
      <c r="W76" s="2732">
        <v>44889</v>
      </c>
      <c r="X76" s="2733"/>
      <c r="Y76" s="2734" t="s">
        <v>13582</v>
      </c>
      <c r="Z76" s="2735"/>
      <c r="AA76" s="404"/>
    </row>
    <row r="77" spans="1:27" ht="30" x14ac:dyDescent="0.25">
      <c r="A77" s="2498"/>
      <c r="B77" s="2490">
        <v>44735</v>
      </c>
      <c r="C77" s="2490"/>
      <c r="D77" s="2494" t="s">
        <v>1863</v>
      </c>
      <c r="E77" s="2496">
        <v>4655</v>
      </c>
      <c r="F77" s="2497" t="s">
        <v>9575</v>
      </c>
      <c r="G77" s="2723" t="s">
        <v>613</v>
      </c>
      <c r="H77" s="2723" t="s">
        <v>8806</v>
      </c>
      <c r="I77" s="2489" t="s">
        <v>1780</v>
      </c>
      <c r="J77" s="2489"/>
      <c r="K77" s="2723" t="s">
        <v>8609</v>
      </c>
      <c r="L77" s="2495" t="s">
        <v>8917</v>
      </c>
      <c r="M77" s="2489" t="s">
        <v>1428</v>
      </c>
      <c r="N77" s="2489" t="s">
        <v>8521</v>
      </c>
      <c r="O77" s="2489">
        <v>1</v>
      </c>
      <c r="P77" s="2495" t="s">
        <v>1441</v>
      </c>
      <c r="Q77" s="4035" t="s">
        <v>32788</v>
      </c>
      <c r="R77" s="3987" t="s">
        <v>32767</v>
      </c>
      <c r="S77" s="3985" t="s">
        <v>32789</v>
      </c>
      <c r="T77" s="2681">
        <v>45343</v>
      </c>
      <c r="U77" s="3986" t="s">
        <v>624</v>
      </c>
      <c r="V77" s="3987" t="s">
        <v>24737</v>
      </c>
      <c r="W77" s="2681">
        <v>45449</v>
      </c>
      <c r="X77" s="3987" t="s">
        <v>1419</v>
      </c>
      <c r="Y77" s="4036" t="s">
        <v>12138</v>
      </c>
      <c r="Z77" s="2494"/>
      <c r="AA77" s="4034"/>
    </row>
    <row r="78" spans="1:27" ht="30" x14ac:dyDescent="0.25">
      <c r="A78" s="2498"/>
      <c r="B78" s="2490">
        <v>44735</v>
      </c>
      <c r="C78" s="2490"/>
      <c r="D78" s="2494" t="s">
        <v>8918</v>
      </c>
      <c r="E78" s="2496">
        <v>7301</v>
      </c>
      <c r="F78" s="2497" t="s">
        <v>9575</v>
      </c>
      <c r="G78" s="2723" t="s">
        <v>613</v>
      </c>
      <c r="H78" s="2723" t="s">
        <v>8806</v>
      </c>
      <c r="I78" s="2489" t="s">
        <v>1780</v>
      </c>
      <c r="J78" s="2489"/>
      <c r="K78" s="2723" t="s">
        <v>1485</v>
      </c>
      <c r="L78" s="2495" t="s">
        <v>8919</v>
      </c>
      <c r="M78" s="2489" t="s">
        <v>1428</v>
      </c>
      <c r="N78" s="2489" t="s">
        <v>1429</v>
      </c>
      <c r="O78" s="2489">
        <v>1</v>
      </c>
      <c r="P78" s="2495" t="s">
        <v>1441</v>
      </c>
      <c r="Q78" s="4035" t="s">
        <v>32773</v>
      </c>
      <c r="R78" s="3987" t="s">
        <v>32767</v>
      </c>
      <c r="S78" s="3985" t="s">
        <v>32774</v>
      </c>
      <c r="T78" s="2681">
        <v>45343</v>
      </c>
      <c r="U78" s="3986" t="s">
        <v>624</v>
      </c>
      <c r="V78" s="3987" t="s">
        <v>8875</v>
      </c>
      <c r="W78" s="2681">
        <v>45449</v>
      </c>
      <c r="X78" s="3987" t="s">
        <v>1419</v>
      </c>
      <c r="Y78" s="4036" t="s">
        <v>12138</v>
      </c>
      <c r="Z78" s="2494"/>
      <c r="AA78" s="4034"/>
    </row>
    <row r="79" spans="1:27" ht="30" x14ac:dyDescent="0.25">
      <c r="A79" s="2498"/>
      <c r="B79" s="2490">
        <v>44735</v>
      </c>
      <c r="C79" s="2490"/>
      <c r="D79" s="2494" t="s">
        <v>8920</v>
      </c>
      <c r="E79" s="2496">
        <v>8257</v>
      </c>
      <c r="F79" s="2497" t="s">
        <v>9575</v>
      </c>
      <c r="G79" s="2723" t="s">
        <v>613</v>
      </c>
      <c r="H79" s="2723" t="s">
        <v>8806</v>
      </c>
      <c r="I79" s="2489" t="s">
        <v>1780</v>
      </c>
      <c r="J79" s="2489"/>
      <c r="K79" s="2723" t="s">
        <v>1485</v>
      </c>
      <c r="L79" s="2495" t="s">
        <v>8921</v>
      </c>
      <c r="M79" s="2489" t="s">
        <v>1428</v>
      </c>
      <c r="N79" s="2489" t="s">
        <v>1429</v>
      </c>
      <c r="O79" s="2489">
        <v>1</v>
      </c>
      <c r="P79" s="2495" t="s">
        <v>1441</v>
      </c>
      <c r="Q79" s="4035" t="s">
        <v>32771</v>
      </c>
      <c r="R79" s="3987" t="s">
        <v>32767</v>
      </c>
      <c r="S79" s="3985" t="s">
        <v>32772</v>
      </c>
      <c r="T79" s="2681">
        <v>45343</v>
      </c>
      <c r="U79" s="3986" t="s">
        <v>1415</v>
      </c>
      <c r="V79" s="3987" t="s">
        <v>8875</v>
      </c>
      <c r="W79" s="2681">
        <v>45449</v>
      </c>
      <c r="X79" s="3987" t="s">
        <v>1419</v>
      </c>
      <c r="Y79" s="4036" t="s">
        <v>12138</v>
      </c>
      <c r="Z79" s="2494"/>
      <c r="AA79" s="4034"/>
    </row>
    <row r="80" spans="1:27" ht="45" x14ac:dyDescent="0.25">
      <c r="A80" s="2498"/>
      <c r="B80" s="2490">
        <v>44735</v>
      </c>
      <c r="C80" s="2490"/>
      <c r="D80" s="2494" t="s">
        <v>8805</v>
      </c>
      <c r="E80" s="2496">
        <v>19017</v>
      </c>
      <c r="F80" s="2497" t="s">
        <v>9577</v>
      </c>
      <c r="G80" s="2723" t="s">
        <v>613</v>
      </c>
      <c r="H80" s="2723" t="s">
        <v>8806</v>
      </c>
      <c r="I80" s="2489" t="s">
        <v>1780</v>
      </c>
      <c r="J80" s="2496"/>
      <c r="K80" s="2497" t="s">
        <v>8922</v>
      </c>
      <c r="L80" s="2495" t="s">
        <v>8923</v>
      </c>
      <c r="M80" s="2489" t="s">
        <v>1428</v>
      </c>
      <c r="N80" s="2489" t="s">
        <v>1493</v>
      </c>
      <c r="O80" s="2489"/>
      <c r="P80" s="2495" t="s">
        <v>1453</v>
      </c>
      <c r="Q80" s="2499"/>
      <c r="R80" s="2733" t="s">
        <v>13583</v>
      </c>
      <c r="S80" s="2728" t="s">
        <v>13992</v>
      </c>
      <c r="T80" s="2729">
        <v>44792</v>
      </c>
      <c r="U80" s="2730" t="s">
        <v>13993</v>
      </c>
      <c r="V80" s="2753" t="s">
        <v>13994</v>
      </c>
      <c r="W80" s="2732">
        <v>44894</v>
      </c>
      <c r="X80" s="2733"/>
      <c r="Y80" s="2734" t="s">
        <v>13582</v>
      </c>
      <c r="Z80" s="2735"/>
      <c r="AA80" s="404"/>
    </row>
    <row r="81" spans="1:27" ht="60" x14ac:dyDescent="0.25">
      <c r="A81" s="2498"/>
      <c r="B81" s="2490">
        <v>44735</v>
      </c>
      <c r="C81" s="2490"/>
      <c r="D81" s="2494" t="s">
        <v>8805</v>
      </c>
      <c r="E81" s="2496">
        <v>19017</v>
      </c>
      <c r="F81" s="2497" t="s">
        <v>9576</v>
      </c>
      <c r="G81" s="2723" t="s">
        <v>613</v>
      </c>
      <c r="H81" s="2723" t="s">
        <v>8806</v>
      </c>
      <c r="I81" s="2489" t="s">
        <v>1780</v>
      </c>
      <c r="J81" s="2496"/>
      <c r="K81" s="2497" t="s">
        <v>8922</v>
      </c>
      <c r="L81" s="2495" t="s">
        <v>8924</v>
      </c>
      <c r="M81" s="2489" t="s">
        <v>1428</v>
      </c>
      <c r="N81" s="2489" t="s">
        <v>1493</v>
      </c>
      <c r="O81" s="2489"/>
      <c r="P81" s="2495" t="s">
        <v>1433</v>
      </c>
      <c r="Q81" s="2499"/>
      <c r="R81" s="2733" t="s">
        <v>13583</v>
      </c>
      <c r="S81" s="2728" t="s">
        <v>13995</v>
      </c>
      <c r="T81" s="2729">
        <v>44792</v>
      </c>
      <c r="U81" s="2730" t="s">
        <v>13996</v>
      </c>
      <c r="V81" s="2753" t="s">
        <v>13994</v>
      </c>
      <c r="W81" s="2732">
        <v>44894</v>
      </c>
      <c r="X81" s="2733"/>
      <c r="Y81" s="2734" t="s">
        <v>13582</v>
      </c>
      <c r="Z81" s="2735"/>
      <c r="AA81" s="404"/>
    </row>
    <row r="82" spans="1:27" ht="60" x14ac:dyDescent="0.25">
      <c r="A82" s="2498"/>
      <c r="B82" s="2490">
        <v>44735</v>
      </c>
      <c r="C82" s="2490"/>
      <c r="D82" s="2494" t="s">
        <v>8805</v>
      </c>
      <c r="E82" s="2496">
        <v>19017</v>
      </c>
      <c r="F82" s="2497" t="s">
        <v>9576</v>
      </c>
      <c r="G82" s="2723" t="s">
        <v>613</v>
      </c>
      <c r="H82" s="2723" t="s">
        <v>8806</v>
      </c>
      <c r="I82" s="2489" t="s">
        <v>1780</v>
      </c>
      <c r="J82" s="2496"/>
      <c r="K82" s="2497" t="s">
        <v>8922</v>
      </c>
      <c r="L82" s="2495" t="s">
        <v>8925</v>
      </c>
      <c r="M82" s="2489" t="s">
        <v>1428</v>
      </c>
      <c r="N82" s="2489" t="s">
        <v>1493</v>
      </c>
      <c r="O82" s="2489"/>
      <c r="P82" s="2495" t="s">
        <v>1433</v>
      </c>
      <c r="Q82" s="2499"/>
      <c r="R82" s="2733" t="s">
        <v>13583</v>
      </c>
      <c r="S82" s="2728" t="s">
        <v>13997</v>
      </c>
      <c r="T82" s="2729">
        <v>44792</v>
      </c>
      <c r="U82" s="2730" t="s">
        <v>13998</v>
      </c>
      <c r="V82" s="2753" t="s">
        <v>13999</v>
      </c>
      <c r="W82" s="2732">
        <v>44894</v>
      </c>
      <c r="X82" s="2733"/>
      <c r="Y82" s="2734" t="s">
        <v>13582</v>
      </c>
      <c r="Z82" s="2735"/>
      <c r="AA82" s="404"/>
    </row>
    <row r="83" spans="1:27" ht="60" x14ac:dyDescent="0.25">
      <c r="A83" s="2498"/>
      <c r="B83" s="2490">
        <v>44735</v>
      </c>
      <c r="C83" s="2490"/>
      <c r="D83" s="2494" t="s">
        <v>8805</v>
      </c>
      <c r="E83" s="2496">
        <v>19017</v>
      </c>
      <c r="F83" s="2497" t="s">
        <v>9576</v>
      </c>
      <c r="G83" s="2723" t="s">
        <v>613</v>
      </c>
      <c r="H83" s="2723" t="s">
        <v>8806</v>
      </c>
      <c r="I83" s="2489" t="s">
        <v>1780</v>
      </c>
      <c r="J83" s="2496"/>
      <c r="K83" s="2497" t="s">
        <v>8807</v>
      </c>
      <c r="L83" s="2495" t="s">
        <v>8926</v>
      </c>
      <c r="M83" s="2489" t="s">
        <v>1428</v>
      </c>
      <c r="N83" s="2489" t="s">
        <v>1493</v>
      </c>
      <c r="O83" s="2489"/>
      <c r="P83" s="2495" t="s">
        <v>1672</v>
      </c>
      <c r="Q83" s="2499"/>
      <c r="R83" s="2733" t="s">
        <v>13583</v>
      </c>
      <c r="S83" s="2728" t="s">
        <v>13986</v>
      </c>
      <c r="T83" s="2729">
        <v>44792</v>
      </c>
      <c r="U83" s="2730" t="s">
        <v>13987</v>
      </c>
      <c r="V83" s="2753" t="s">
        <v>13988</v>
      </c>
      <c r="W83" s="2732">
        <v>44894</v>
      </c>
      <c r="X83" s="2733"/>
      <c r="Y83" s="2734" t="s">
        <v>13582</v>
      </c>
      <c r="Z83" s="2735"/>
      <c r="AA83" s="404"/>
    </row>
    <row r="84" spans="1:27" ht="45" x14ac:dyDescent="0.25">
      <c r="A84" s="2498"/>
      <c r="B84" s="2490">
        <v>44735</v>
      </c>
      <c r="C84" s="2490"/>
      <c r="D84" s="2494" t="s">
        <v>8805</v>
      </c>
      <c r="E84" s="2496">
        <v>19017</v>
      </c>
      <c r="F84" s="2497" t="s">
        <v>9575</v>
      </c>
      <c r="G84" s="2723" t="s">
        <v>613</v>
      </c>
      <c r="H84" s="2723" t="s">
        <v>8806</v>
      </c>
      <c r="I84" s="2489" t="s">
        <v>1780</v>
      </c>
      <c r="J84" s="2496"/>
      <c r="K84" s="2497" t="s">
        <v>8807</v>
      </c>
      <c r="L84" s="2495" t="s">
        <v>8927</v>
      </c>
      <c r="M84" s="2489" t="s">
        <v>1428</v>
      </c>
      <c r="N84" s="2489" t="s">
        <v>1493</v>
      </c>
      <c r="O84" s="2489"/>
      <c r="P84" s="2495" t="s">
        <v>1672</v>
      </c>
      <c r="Q84" s="2499"/>
      <c r="R84" s="2733" t="s">
        <v>13583</v>
      </c>
      <c r="S84" s="2728" t="s">
        <v>13989</v>
      </c>
      <c r="T84" s="2729">
        <v>44792</v>
      </c>
      <c r="U84" s="2730" t="s">
        <v>13990</v>
      </c>
      <c r="V84" s="2753" t="s">
        <v>13991</v>
      </c>
      <c r="W84" s="2732">
        <v>44894</v>
      </c>
      <c r="X84" s="2733"/>
      <c r="Y84" s="2734" t="s">
        <v>13582</v>
      </c>
      <c r="Z84" s="2735"/>
      <c r="AA84" s="404"/>
    </row>
    <row r="85" spans="1:27" ht="30" x14ac:dyDescent="0.25">
      <c r="A85" s="2498"/>
      <c r="B85" s="2490">
        <v>44735</v>
      </c>
      <c r="C85" s="2490"/>
      <c r="D85" s="2494" t="s">
        <v>7106</v>
      </c>
      <c r="E85" s="2496">
        <v>7221</v>
      </c>
      <c r="F85" s="2497" t="s">
        <v>9575</v>
      </c>
      <c r="G85" s="2723" t="s">
        <v>613</v>
      </c>
      <c r="H85" s="2723" t="s">
        <v>8806</v>
      </c>
      <c r="I85" s="2489" t="s">
        <v>1780</v>
      </c>
      <c r="J85" s="2489"/>
      <c r="K85" s="2723" t="s">
        <v>8609</v>
      </c>
      <c r="L85" s="2495" t="s">
        <v>8928</v>
      </c>
      <c r="M85" s="2489" t="s">
        <v>1428</v>
      </c>
      <c r="N85" s="2489" t="s">
        <v>8521</v>
      </c>
      <c r="O85" s="2489">
        <v>1</v>
      </c>
      <c r="P85" s="2495" t="s">
        <v>1464</v>
      </c>
      <c r="Q85" s="4035" t="s">
        <v>23652</v>
      </c>
      <c r="R85" s="3987" t="s">
        <v>32767</v>
      </c>
      <c r="S85" s="3985" t="s">
        <v>32775</v>
      </c>
      <c r="T85" s="2681">
        <v>45343</v>
      </c>
      <c r="U85" s="3986" t="s">
        <v>624</v>
      </c>
      <c r="V85" s="3987" t="s">
        <v>8875</v>
      </c>
      <c r="W85" s="2681">
        <v>45449</v>
      </c>
      <c r="X85" s="3987" t="s">
        <v>1419</v>
      </c>
      <c r="Y85" s="4036" t="s">
        <v>12138</v>
      </c>
      <c r="Z85" s="2494"/>
      <c r="AA85" s="4034"/>
    </row>
    <row r="86" spans="1:27" ht="30" x14ac:dyDescent="0.25">
      <c r="A86" s="2498"/>
      <c r="B86" s="2490">
        <v>44735</v>
      </c>
      <c r="C86" s="2490"/>
      <c r="D86" s="2494" t="s">
        <v>8929</v>
      </c>
      <c r="E86" s="2496">
        <v>5961</v>
      </c>
      <c r="F86" s="2497" t="s">
        <v>9575</v>
      </c>
      <c r="G86" s="2723" t="s">
        <v>613</v>
      </c>
      <c r="H86" s="2723" t="s">
        <v>8806</v>
      </c>
      <c r="I86" s="2489" t="s">
        <v>1780</v>
      </c>
      <c r="J86" s="2489"/>
      <c r="K86" s="2723" t="s">
        <v>1485</v>
      </c>
      <c r="L86" s="2495" t="s">
        <v>8930</v>
      </c>
      <c r="M86" s="2489" t="s">
        <v>1428</v>
      </c>
      <c r="N86" s="2489" t="s">
        <v>1429</v>
      </c>
      <c r="O86" s="2489">
        <v>1</v>
      </c>
      <c r="P86" s="2495" t="s">
        <v>1672</v>
      </c>
      <c r="Q86" s="2495"/>
      <c r="R86" s="3987" t="s">
        <v>32767</v>
      </c>
      <c r="S86" s="3985" t="s">
        <v>32792</v>
      </c>
      <c r="T86" s="2681">
        <v>45343</v>
      </c>
      <c r="U86" s="3986" t="s">
        <v>624</v>
      </c>
      <c r="V86" s="3987" t="s">
        <v>24737</v>
      </c>
      <c r="W86" s="2681">
        <v>45449</v>
      </c>
      <c r="X86" s="3987" t="s">
        <v>1419</v>
      </c>
      <c r="Y86" s="4036" t="s">
        <v>12138</v>
      </c>
      <c r="Z86" s="2494"/>
      <c r="AA86" s="4034"/>
    </row>
    <row r="87" spans="1:27" ht="30" x14ac:dyDescent="0.25">
      <c r="A87" s="2498"/>
      <c r="B87" s="2490">
        <v>44735</v>
      </c>
      <c r="C87" s="2490"/>
      <c r="D87" s="2494" t="s">
        <v>8931</v>
      </c>
      <c r="E87" s="2496">
        <v>7125</v>
      </c>
      <c r="F87" s="2497" t="s">
        <v>9575</v>
      </c>
      <c r="G87" s="2723" t="s">
        <v>613</v>
      </c>
      <c r="H87" s="2723" t="s">
        <v>8806</v>
      </c>
      <c r="I87" s="2489" t="s">
        <v>1780</v>
      </c>
      <c r="J87" s="2489"/>
      <c r="K87" s="2723" t="s">
        <v>8609</v>
      </c>
      <c r="L87" s="2495" t="s">
        <v>8932</v>
      </c>
      <c r="M87" s="2489" t="s">
        <v>1428</v>
      </c>
      <c r="N87" s="2489" t="s">
        <v>8521</v>
      </c>
      <c r="O87" s="2489">
        <v>1</v>
      </c>
      <c r="P87" s="2495" t="s">
        <v>1464</v>
      </c>
      <c r="Q87" s="4035" t="s">
        <v>32790</v>
      </c>
      <c r="R87" s="3987" t="s">
        <v>32767</v>
      </c>
      <c r="S87" s="3985" t="s">
        <v>32791</v>
      </c>
      <c r="T87" s="2681">
        <v>45343</v>
      </c>
      <c r="U87" s="3986" t="s">
        <v>624</v>
      </c>
      <c r="V87" s="3987" t="s">
        <v>24737</v>
      </c>
      <c r="W87" s="2681">
        <v>45449</v>
      </c>
      <c r="X87" s="3987" t="s">
        <v>1419</v>
      </c>
      <c r="Y87" s="4036" t="s">
        <v>12138</v>
      </c>
      <c r="Z87" s="2494"/>
      <c r="AA87" s="4034"/>
    </row>
    <row r="88" spans="1:27" ht="75" x14ac:dyDescent="0.25">
      <c r="A88" s="2498"/>
      <c r="B88" s="2490">
        <v>44741</v>
      </c>
      <c r="C88" s="2490"/>
      <c r="D88" s="2494" t="s">
        <v>8805</v>
      </c>
      <c r="E88" s="2496">
        <v>19017</v>
      </c>
      <c r="F88" s="2497" t="s">
        <v>9575</v>
      </c>
      <c r="G88" s="2723" t="s">
        <v>613</v>
      </c>
      <c r="H88" s="2723" t="s">
        <v>8806</v>
      </c>
      <c r="I88" s="2489" t="s">
        <v>2226</v>
      </c>
      <c r="J88" s="2496" t="s">
        <v>21623</v>
      </c>
      <c r="K88" s="2497" t="s">
        <v>8933</v>
      </c>
      <c r="L88" s="2495" t="s">
        <v>14011</v>
      </c>
      <c r="M88" s="2489" t="s">
        <v>1428</v>
      </c>
      <c r="N88" s="2489" t="s">
        <v>1493</v>
      </c>
      <c r="O88" s="2489"/>
      <c r="P88" s="2495" t="s">
        <v>1464</v>
      </c>
      <c r="Q88" s="2499" t="s">
        <v>5442</v>
      </c>
      <c r="R88" s="2504" t="s">
        <v>13589</v>
      </c>
      <c r="S88" s="2680" t="s">
        <v>25314</v>
      </c>
      <c r="T88" s="2681">
        <v>45119</v>
      </c>
      <c r="U88" s="2682" t="s">
        <v>634</v>
      </c>
      <c r="V88" s="2683" t="s">
        <v>25318</v>
      </c>
      <c r="W88" s="2684">
        <v>45239</v>
      </c>
      <c r="X88" s="2494"/>
      <c r="Y88" s="2501" t="s">
        <v>14157</v>
      </c>
      <c r="Z88" s="2685"/>
      <c r="AA88" s="239"/>
    </row>
    <row r="89" spans="1:27" ht="45" x14ac:dyDescent="0.25">
      <c r="A89" s="2498"/>
      <c r="B89" s="2490">
        <v>44741</v>
      </c>
      <c r="C89" s="2490"/>
      <c r="D89" s="2494" t="s">
        <v>8937</v>
      </c>
      <c r="E89" s="2496">
        <v>5978</v>
      </c>
      <c r="F89" s="2497" t="s">
        <v>9575</v>
      </c>
      <c r="G89" s="2723" t="s">
        <v>613</v>
      </c>
      <c r="H89" s="2723" t="s">
        <v>8806</v>
      </c>
      <c r="I89" s="2489" t="s">
        <v>2226</v>
      </c>
      <c r="J89" s="2496" t="s">
        <v>25320</v>
      </c>
      <c r="K89" s="2497" t="s">
        <v>8933</v>
      </c>
      <c r="L89" s="2495" t="s">
        <v>8934</v>
      </c>
      <c r="M89" s="2489" t="s">
        <v>1428</v>
      </c>
      <c r="N89" s="2489" t="s">
        <v>1493</v>
      </c>
      <c r="O89" s="2489"/>
      <c r="P89" s="2495" t="s">
        <v>1464</v>
      </c>
      <c r="Q89" s="2499" t="s">
        <v>25321</v>
      </c>
      <c r="R89" s="2504" t="s">
        <v>13589</v>
      </c>
      <c r="S89" s="2680" t="s">
        <v>25322</v>
      </c>
      <c r="T89" s="2681">
        <v>45119</v>
      </c>
      <c r="U89" s="2682" t="s">
        <v>25254</v>
      </c>
      <c r="V89" s="2683" t="s">
        <v>8084</v>
      </c>
      <c r="W89" s="2684">
        <v>45239</v>
      </c>
      <c r="X89" s="2494"/>
      <c r="Y89" s="2501" t="s">
        <v>14157</v>
      </c>
      <c r="Z89" s="2685"/>
      <c r="AA89" s="239"/>
    </row>
    <row r="90" spans="1:27" ht="75" x14ac:dyDescent="0.25">
      <c r="A90" s="2498"/>
      <c r="B90" s="2490">
        <v>44741</v>
      </c>
      <c r="C90" s="2490"/>
      <c r="D90" s="2494" t="s">
        <v>8805</v>
      </c>
      <c r="E90" s="2496">
        <v>19017</v>
      </c>
      <c r="F90" s="2497" t="s">
        <v>9575</v>
      </c>
      <c r="G90" s="2723" t="s">
        <v>613</v>
      </c>
      <c r="H90" s="2723" t="s">
        <v>8806</v>
      </c>
      <c r="I90" s="2489" t="s">
        <v>2226</v>
      </c>
      <c r="J90" s="2496" t="s">
        <v>21623</v>
      </c>
      <c r="K90" s="2497" t="s">
        <v>8933</v>
      </c>
      <c r="L90" s="2495" t="s">
        <v>8935</v>
      </c>
      <c r="M90" s="2489" t="s">
        <v>1428</v>
      </c>
      <c r="N90" s="2489" t="s">
        <v>1493</v>
      </c>
      <c r="O90" s="2489"/>
      <c r="P90" s="2495" t="s">
        <v>1464</v>
      </c>
      <c r="Q90" s="2499" t="s">
        <v>25316</v>
      </c>
      <c r="R90" s="2504" t="s">
        <v>13589</v>
      </c>
      <c r="S90" s="2680" t="s">
        <v>25315</v>
      </c>
      <c r="T90" s="2681">
        <v>45119</v>
      </c>
      <c r="U90" s="2682" t="s">
        <v>25317</v>
      </c>
      <c r="V90" s="2683" t="s">
        <v>25319</v>
      </c>
      <c r="W90" s="2684">
        <v>45239</v>
      </c>
      <c r="X90" s="2494"/>
      <c r="Y90" s="2501" t="s">
        <v>14157</v>
      </c>
      <c r="Z90" s="2685"/>
      <c r="AA90" s="239"/>
    </row>
    <row r="91" spans="1:27" ht="45" x14ac:dyDescent="0.25">
      <c r="A91" s="2498"/>
      <c r="B91" s="2490">
        <v>44741</v>
      </c>
      <c r="C91" s="2490"/>
      <c r="D91" s="2494" t="s">
        <v>8937</v>
      </c>
      <c r="E91" s="2496">
        <v>5978</v>
      </c>
      <c r="F91" s="2497" t="s">
        <v>9575</v>
      </c>
      <c r="G91" s="2723" t="s">
        <v>613</v>
      </c>
      <c r="H91" s="2723" t="s">
        <v>8806</v>
      </c>
      <c r="I91" s="2489" t="s">
        <v>2226</v>
      </c>
      <c r="J91" s="2496" t="s">
        <v>25320</v>
      </c>
      <c r="K91" s="2497" t="s">
        <v>8933</v>
      </c>
      <c r="L91" s="2495" t="s">
        <v>8936</v>
      </c>
      <c r="M91" s="2489" t="s">
        <v>1428</v>
      </c>
      <c r="N91" s="2489" t="s">
        <v>1493</v>
      </c>
      <c r="O91" s="2489"/>
      <c r="P91" s="2495" t="s">
        <v>1464</v>
      </c>
      <c r="Q91" s="2499" t="s">
        <v>16463</v>
      </c>
      <c r="R91" s="2504" t="s">
        <v>13589</v>
      </c>
      <c r="S91" s="2680" t="s">
        <v>25323</v>
      </c>
      <c r="T91" s="2681">
        <v>45119</v>
      </c>
      <c r="U91" s="2682" t="s">
        <v>25254</v>
      </c>
      <c r="V91" s="2683" t="s">
        <v>8084</v>
      </c>
      <c r="W91" s="2684">
        <v>45239</v>
      </c>
      <c r="X91" s="2494"/>
      <c r="Y91" s="2501" t="s">
        <v>14157</v>
      </c>
      <c r="Z91" s="2685"/>
      <c r="AA91" s="239"/>
    </row>
    <row r="92" spans="1:27" ht="45" x14ac:dyDescent="0.25">
      <c r="A92" s="2705"/>
      <c r="B92" s="2706">
        <v>44741</v>
      </c>
      <c r="C92" s="2706"/>
      <c r="D92" s="2494" t="s">
        <v>8938</v>
      </c>
      <c r="E92" s="2496">
        <v>7062</v>
      </c>
      <c r="F92" s="2497" t="s">
        <v>9575</v>
      </c>
      <c r="G92" s="2723" t="s">
        <v>613</v>
      </c>
      <c r="H92" s="2723" t="s">
        <v>8806</v>
      </c>
      <c r="I92" s="2489" t="s">
        <v>2226</v>
      </c>
      <c r="J92" s="2496"/>
      <c r="K92" s="2497" t="s">
        <v>8939</v>
      </c>
      <c r="L92" s="2495" t="s">
        <v>8940</v>
      </c>
      <c r="M92" s="2489" t="s">
        <v>1428</v>
      </c>
      <c r="N92" s="2489" t="s">
        <v>1429</v>
      </c>
      <c r="O92" s="2489"/>
      <c r="P92" s="2495" t="s">
        <v>1464</v>
      </c>
      <c r="Q92" s="2499"/>
      <c r="R92" s="2707" t="s">
        <v>13583</v>
      </c>
      <c r="S92" s="2716" t="s">
        <v>14225</v>
      </c>
      <c r="T92" s="2717">
        <v>44859</v>
      </c>
      <c r="U92" s="2718" t="s">
        <v>624</v>
      </c>
      <c r="V92" s="2719" t="s">
        <v>12534</v>
      </c>
      <c r="W92" s="2720">
        <v>44908</v>
      </c>
      <c r="X92" s="2707"/>
      <c r="Y92" s="2721" t="s">
        <v>14157</v>
      </c>
      <c r="Z92" s="2722"/>
      <c r="AA92" s="358"/>
    </row>
    <row r="93" spans="1:27" ht="45" x14ac:dyDescent="0.25">
      <c r="A93" s="2705"/>
      <c r="B93" s="2706">
        <v>44741</v>
      </c>
      <c r="C93" s="2706"/>
      <c r="D93" s="2494" t="s">
        <v>8938</v>
      </c>
      <c r="E93" s="2496">
        <v>7062</v>
      </c>
      <c r="F93" s="2497" t="s">
        <v>9575</v>
      </c>
      <c r="G93" s="2723" t="s">
        <v>613</v>
      </c>
      <c r="H93" s="2723" t="s">
        <v>8806</v>
      </c>
      <c r="I93" s="2489" t="s">
        <v>2226</v>
      </c>
      <c r="J93" s="2496"/>
      <c r="K93" s="2497" t="s">
        <v>8939</v>
      </c>
      <c r="L93" s="2495" t="s">
        <v>8944</v>
      </c>
      <c r="M93" s="2489" t="s">
        <v>1428</v>
      </c>
      <c r="N93" s="2489" t="s">
        <v>1429</v>
      </c>
      <c r="O93" s="2489"/>
      <c r="P93" s="2495" t="s">
        <v>1464</v>
      </c>
      <c r="Q93" s="2499"/>
      <c r="R93" s="2707" t="s">
        <v>13583</v>
      </c>
      <c r="S93" s="2716" t="s">
        <v>14226</v>
      </c>
      <c r="T93" s="2717">
        <v>44859</v>
      </c>
      <c r="U93" s="2718" t="s">
        <v>624</v>
      </c>
      <c r="V93" s="2719" t="s">
        <v>12534</v>
      </c>
      <c r="W93" s="2720">
        <v>44908</v>
      </c>
      <c r="X93" s="2707"/>
      <c r="Y93" s="2721" t="s">
        <v>14157</v>
      </c>
      <c r="Z93" s="2722"/>
      <c r="AA93" s="358"/>
    </row>
    <row r="94" spans="1:27" ht="45" x14ac:dyDescent="0.25">
      <c r="A94" s="2705"/>
      <c r="B94" s="2706">
        <v>44741</v>
      </c>
      <c r="C94" s="2706"/>
      <c r="D94" s="2494" t="s">
        <v>8943</v>
      </c>
      <c r="E94" s="2496">
        <v>8496</v>
      </c>
      <c r="F94" s="2497" t="s">
        <v>9575</v>
      </c>
      <c r="G94" s="2723" t="s">
        <v>613</v>
      </c>
      <c r="H94" s="2723" t="s">
        <v>8806</v>
      </c>
      <c r="I94" s="2489" t="s">
        <v>2226</v>
      </c>
      <c r="J94" s="2496"/>
      <c r="K94" s="2497" t="s">
        <v>8939</v>
      </c>
      <c r="L94" s="2495" t="s">
        <v>8941</v>
      </c>
      <c r="M94" s="2489" t="s">
        <v>1428</v>
      </c>
      <c r="N94" s="2489" t="s">
        <v>1429</v>
      </c>
      <c r="O94" s="2489"/>
      <c r="P94" s="2495" t="s">
        <v>1464</v>
      </c>
      <c r="Q94" s="2499"/>
      <c r="R94" s="2707" t="s">
        <v>13583</v>
      </c>
      <c r="S94" s="2716" t="s">
        <v>14231</v>
      </c>
      <c r="T94" s="2717">
        <v>44859</v>
      </c>
      <c r="U94" s="2718" t="s">
        <v>624</v>
      </c>
      <c r="V94" s="2719" t="s">
        <v>12534</v>
      </c>
      <c r="W94" s="2720">
        <v>44908</v>
      </c>
      <c r="X94" s="2707"/>
      <c r="Y94" s="2721" t="s">
        <v>14157</v>
      </c>
      <c r="Z94" s="2722"/>
      <c r="AA94" s="358"/>
    </row>
    <row r="95" spans="1:27" ht="45" x14ac:dyDescent="0.25">
      <c r="A95" s="2705"/>
      <c r="B95" s="2706">
        <v>44741</v>
      </c>
      <c r="C95" s="2706"/>
      <c r="D95" s="2494" t="s">
        <v>8943</v>
      </c>
      <c r="E95" s="2496">
        <v>8496</v>
      </c>
      <c r="F95" s="2497" t="s">
        <v>9575</v>
      </c>
      <c r="G95" s="2723" t="s">
        <v>613</v>
      </c>
      <c r="H95" s="2723" t="s">
        <v>8806</v>
      </c>
      <c r="I95" s="2489" t="s">
        <v>2226</v>
      </c>
      <c r="J95" s="2496"/>
      <c r="K95" s="2497" t="s">
        <v>8939</v>
      </c>
      <c r="L95" s="2495" t="s">
        <v>8942</v>
      </c>
      <c r="M95" s="2489" t="s">
        <v>1428</v>
      </c>
      <c r="N95" s="2489" t="s">
        <v>1429</v>
      </c>
      <c r="O95" s="2489"/>
      <c r="P95" s="2495" t="s">
        <v>1464</v>
      </c>
      <c r="Q95" s="2499"/>
      <c r="R95" s="2707" t="s">
        <v>13583</v>
      </c>
      <c r="S95" s="2716" t="s">
        <v>14232</v>
      </c>
      <c r="T95" s="2717">
        <v>44859</v>
      </c>
      <c r="U95" s="2718" t="s">
        <v>624</v>
      </c>
      <c r="V95" s="2719" t="s">
        <v>12534</v>
      </c>
      <c r="W95" s="2720">
        <v>44908</v>
      </c>
      <c r="X95" s="2707"/>
      <c r="Y95" s="2721" t="s">
        <v>14157</v>
      </c>
      <c r="Z95" s="2722"/>
      <c r="AA95" s="358"/>
    </row>
    <row r="96" spans="1:27" ht="45" x14ac:dyDescent="0.25">
      <c r="A96" s="2705"/>
      <c r="B96" s="2706">
        <v>44741</v>
      </c>
      <c r="C96" s="2706"/>
      <c r="D96" s="2494" t="s">
        <v>8945</v>
      </c>
      <c r="E96" s="2496">
        <v>7023</v>
      </c>
      <c r="F96" s="2497" t="s">
        <v>9575</v>
      </c>
      <c r="G96" s="2723" t="s">
        <v>613</v>
      </c>
      <c r="H96" s="2723" t="s">
        <v>8806</v>
      </c>
      <c r="I96" s="2489" t="s">
        <v>2226</v>
      </c>
      <c r="J96" s="2496"/>
      <c r="K96" s="2497" t="s">
        <v>8939</v>
      </c>
      <c r="L96" s="2495" t="s">
        <v>8946</v>
      </c>
      <c r="M96" s="2489" t="s">
        <v>1428</v>
      </c>
      <c r="N96" s="2489" t="s">
        <v>1429</v>
      </c>
      <c r="O96" s="2489"/>
      <c r="P96" s="2495" t="s">
        <v>1464</v>
      </c>
      <c r="Q96" s="2499"/>
      <c r="R96" s="2707" t="s">
        <v>13583</v>
      </c>
      <c r="S96" s="2716" t="s">
        <v>14227</v>
      </c>
      <c r="T96" s="2717">
        <v>44859</v>
      </c>
      <c r="U96" s="2718" t="s">
        <v>624</v>
      </c>
      <c r="V96" s="2719" t="s">
        <v>12534</v>
      </c>
      <c r="W96" s="2720">
        <v>44908</v>
      </c>
      <c r="X96" s="2707"/>
      <c r="Y96" s="2721" t="s">
        <v>14157</v>
      </c>
      <c r="Z96" s="2722"/>
      <c r="AA96" s="358"/>
    </row>
    <row r="97" spans="1:28" ht="45" x14ac:dyDescent="0.25">
      <c r="A97" s="2705"/>
      <c r="B97" s="2706">
        <v>44741</v>
      </c>
      <c r="C97" s="2706"/>
      <c r="D97" s="2494" t="s">
        <v>8945</v>
      </c>
      <c r="E97" s="2496">
        <v>7023</v>
      </c>
      <c r="F97" s="2497" t="s">
        <v>9575</v>
      </c>
      <c r="G97" s="2723" t="s">
        <v>613</v>
      </c>
      <c r="H97" s="2723" t="s">
        <v>8806</v>
      </c>
      <c r="I97" s="2489" t="s">
        <v>2226</v>
      </c>
      <c r="J97" s="2496"/>
      <c r="K97" s="2497" t="s">
        <v>8939</v>
      </c>
      <c r="L97" s="2495" t="s">
        <v>8947</v>
      </c>
      <c r="M97" s="2489" t="s">
        <v>1428</v>
      </c>
      <c r="N97" s="2489" t="s">
        <v>1429</v>
      </c>
      <c r="O97" s="2489"/>
      <c r="P97" s="2495" t="s">
        <v>1464</v>
      </c>
      <c r="Q97" s="2499"/>
      <c r="R97" s="2707" t="s">
        <v>13583</v>
      </c>
      <c r="S97" s="2716" t="s">
        <v>14228</v>
      </c>
      <c r="T97" s="2717">
        <v>44859</v>
      </c>
      <c r="U97" s="2718" t="s">
        <v>624</v>
      </c>
      <c r="V97" s="2719" t="s">
        <v>12534</v>
      </c>
      <c r="W97" s="2720">
        <v>44908</v>
      </c>
      <c r="X97" s="2707"/>
      <c r="Y97" s="2721" t="s">
        <v>14157</v>
      </c>
      <c r="Z97" s="2722"/>
      <c r="AA97" s="358"/>
    </row>
    <row r="98" spans="1:28" ht="45" x14ac:dyDescent="0.25">
      <c r="A98" s="2705"/>
      <c r="B98" s="2706">
        <v>44741</v>
      </c>
      <c r="C98" s="2706"/>
      <c r="D98" s="2494" t="s">
        <v>8950</v>
      </c>
      <c r="E98" s="2496">
        <v>7066</v>
      </c>
      <c r="F98" s="2497" t="s">
        <v>9575</v>
      </c>
      <c r="G98" s="2723" t="s">
        <v>613</v>
      </c>
      <c r="H98" s="2723" t="s">
        <v>8806</v>
      </c>
      <c r="I98" s="2489" t="s">
        <v>2226</v>
      </c>
      <c r="J98" s="2496"/>
      <c r="K98" s="2497" t="s">
        <v>8939</v>
      </c>
      <c r="L98" s="2495" t="s">
        <v>8948</v>
      </c>
      <c r="M98" s="2489" t="s">
        <v>1428</v>
      </c>
      <c r="N98" s="2489" t="s">
        <v>1429</v>
      </c>
      <c r="O98" s="2489"/>
      <c r="P98" s="2495" t="s">
        <v>1464</v>
      </c>
      <c r="Q98" s="2499" t="s">
        <v>6670</v>
      </c>
      <c r="R98" s="2707" t="s">
        <v>13583</v>
      </c>
      <c r="S98" s="2716" t="s">
        <v>14222</v>
      </c>
      <c r="T98" s="2717">
        <v>44859</v>
      </c>
      <c r="U98" s="2718" t="s">
        <v>624</v>
      </c>
      <c r="V98" s="2719" t="s">
        <v>12534</v>
      </c>
      <c r="W98" s="2720">
        <v>44908</v>
      </c>
      <c r="X98" s="2707"/>
      <c r="Y98" s="2721" t="s">
        <v>14157</v>
      </c>
      <c r="Z98" s="2722"/>
      <c r="AA98" s="358"/>
    </row>
    <row r="99" spans="1:28" ht="45" x14ac:dyDescent="0.25">
      <c r="A99" s="2705"/>
      <c r="B99" s="2706">
        <v>44741</v>
      </c>
      <c r="C99" s="2706"/>
      <c r="D99" s="2494" t="s">
        <v>8950</v>
      </c>
      <c r="E99" s="2496">
        <v>7066</v>
      </c>
      <c r="F99" s="2497" t="s">
        <v>9575</v>
      </c>
      <c r="G99" s="2723" t="s">
        <v>613</v>
      </c>
      <c r="H99" s="2723" t="s">
        <v>8806</v>
      </c>
      <c r="I99" s="2489" t="s">
        <v>2226</v>
      </c>
      <c r="J99" s="2496"/>
      <c r="K99" s="2497" t="s">
        <v>8939</v>
      </c>
      <c r="L99" s="2495" t="s">
        <v>8949</v>
      </c>
      <c r="M99" s="2489" t="s">
        <v>1428</v>
      </c>
      <c r="N99" s="2489" t="s">
        <v>1429</v>
      </c>
      <c r="O99" s="2489"/>
      <c r="P99" s="2495" t="s">
        <v>1464</v>
      </c>
      <c r="Q99" s="2499" t="s">
        <v>14223</v>
      </c>
      <c r="R99" s="2707" t="s">
        <v>13583</v>
      </c>
      <c r="S99" s="2716" t="s">
        <v>14224</v>
      </c>
      <c r="T99" s="2717">
        <v>44859</v>
      </c>
      <c r="U99" s="2718" t="s">
        <v>624</v>
      </c>
      <c r="V99" s="2719" t="s">
        <v>12534</v>
      </c>
      <c r="W99" s="2720">
        <v>44908</v>
      </c>
      <c r="X99" s="2707"/>
      <c r="Y99" s="2721" t="s">
        <v>14157</v>
      </c>
      <c r="Z99" s="2722"/>
      <c r="AA99" s="358"/>
    </row>
    <row r="100" spans="1:28" ht="45" x14ac:dyDescent="0.25">
      <c r="A100" s="2705"/>
      <c r="B100" s="2706">
        <v>44741</v>
      </c>
      <c r="C100" s="2706"/>
      <c r="D100" s="2494" t="s">
        <v>8954</v>
      </c>
      <c r="E100" s="2496">
        <v>7574</v>
      </c>
      <c r="F100" s="2497" t="s">
        <v>9575</v>
      </c>
      <c r="G100" s="2723" t="s">
        <v>613</v>
      </c>
      <c r="H100" s="2723" t="s">
        <v>8806</v>
      </c>
      <c r="I100" s="2489" t="s">
        <v>2226</v>
      </c>
      <c r="J100" s="2496"/>
      <c r="K100" s="2497" t="s">
        <v>8939</v>
      </c>
      <c r="L100" s="2495" t="s">
        <v>8951</v>
      </c>
      <c r="M100" s="2489" t="s">
        <v>1428</v>
      </c>
      <c r="N100" s="2489" t="s">
        <v>1429</v>
      </c>
      <c r="O100" s="2489"/>
      <c r="P100" s="2495" t="s">
        <v>1464</v>
      </c>
      <c r="Q100" s="2499"/>
      <c r="R100" s="2707" t="s">
        <v>13583</v>
      </c>
      <c r="S100" s="2716" t="s">
        <v>14229</v>
      </c>
      <c r="T100" s="2717">
        <v>44859</v>
      </c>
      <c r="U100" s="2718" t="s">
        <v>624</v>
      </c>
      <c r="V100" s="2719" t="s">
        <v>12534</v>
      </c>
      <c r="W100" s="2720">
        <v>44908</v>
      </c>
      <c r="X100" s="2707"/>
      <c r="Y100" s="2721" t="s">
        <v>14157</v>
      </c>
      <c r="Z100" s="2722"/>
      <c r="AA100" s="358"/>
    </row>
    <row r="101" spans="1:28" ht="45" x14ac:dyDescent="0.25">
      <c r="A101" s="2705"/>
      <c r="B101" s="2706">
        <v>44741</v>
      </c>
      <c r="C101" s="2706"/>
      <c r="D101" s="2494" t="s">
        <v>8954</v>
      </c>
      <c r="E101" s="2496">
        <v>7574</v>
      </c>
      <c r="F101" s="2497" t="s">
        <v>9575</v>
      </c>
      <c r="G101" s="2723" t="s">
        <v>613</v>
      </c>
      <c r="H101" s="2723" t="s">
        <v>8806</v>
      </c>
      <c r="I101" s="2489" t="s">
        <v>2226</v>
      </c>
      <c r="J101" s="2496"/>
      <c r="K101" s="2497" t="s">
        <v>8953</v>
      </c>
      <c r="L101" s="2495" t="s">
        <v>8952</v>
      </c>
      <c r="M101" s="2489" t="s">
        <v>1428</v>
      </c>
      <c r="N101" s="2489" t="s">
        <v>1429</v>
      </c>
      <c r="O101" s="2489"/>
      <c r="P101" s="2495" t="s">
        <v>1464</v>
      </c>
      <c r="Q101" s="2499"/>
      <c r="R101" s="2707" t="s">
        <v>13583</v>
      </c>
      <c r="S101" s="2716" t="s">
        <v>14230</v>
      </c>
      <c r="T101" s="2717">
        <v>44859</v>
      </c>
      <c r="U101" s="2718" t="s">
        <v>624</v>
      </c>
      <c r="V101" s="2719" t="s">
        <v>12534</v>
      </c>
      <c r="W101" s="2720">
        <v>44908</v>
      </c>
      <c r="X101" s="2707"/>
      <c r="Y101" s="2721" t="s">
        <v>14157</v>
      </c>
      <c r="Z101" s="2722"/>
      <c r="AA101" s="358"/>
    </row>
    <row r="102" spans="1:28" ht="30" x14ac:dyDescent="0.25">
      <c r="A102" s="2498"/>
      <c r="B102" s="2490">
        <v>44741</v>
      </c>
      <c r="C102" s="2490"/>
      <c r="D102" s="2494" t="s">
        <v>8956</v>
      </c>
      <c r="E102" s="2496">
        <v>3539</v>
      </c>
      <c r="F102" s="2497" t="s">
        <v>9575</v>
      </c>
      <c r="G102" s="2723" t="s">
        <v>613</v>
      </c>
      <c r="H102" s="2723" t="s">
        <v>8955</v>
      </c>
      <c r="I102" s="2489" t="s">
        <v>687</v>
      </c>
      <c r="J102" s="2489"/>
      <c r="K102" s="2723" t="s">
        <v>8939</v>
      </c>
      <c r="L102" s="2495" t="s">
        <v>8957</v>
      </c>
      <c r="M102" s="2489" t="s">
        <v>1428</v>
      </c>
      <c r="N102" s="2489" t="s">
        <v>1429</v>
      </c>
      <c r="O102" s="2489">
        <v>1</v>
      </c>
      <c r="P102" s="2495" t="s">
        <v>1464</v>
      </c>
      <c r="Q102" s="4035" t="s">
        <v>32766</v>
      </c>
      <c r="R102" s="3987" t="s">
        <v>32767</v>
      </c>
      <c r="S102" s="3985" t="s">
        <v>32768</v>
      </c>
      <c r="T102" s="2681">
        <v>45343</v>
      </c>
      <c r="U102" s="3986" t="s">
        <v>624</v>
      </c>
      <c r="V102" s="3987" t="s">
        <v>8875</v>
      </c>
      <c r="W102" s="2681">
        <v>45449</v>
      </c>
      <c r="X102" s="3987" t="s">
        <v>1419</v>
      </c>
      <c r="Y102" s="4036" t="s">
        <v>12138</v>
      </c>
      <c r="Z102" s="2494"/>
      <c r="AA102" s="4034"/>
    </row>
    <row r="103" spans="1:28" ht="45" x14ac:dyDescent="0.25">
      <c r="A103" s="2705"/>
      <c r="B103" s="2706" t="s">
        <v>12238</v>
      </c>
      <c r="C103" s="2706"/>
      <c r="D103" s="2494" t="s">
        <v>8958</v>
      </c>
      <c r="E103" s="2496">
        <v>5950</v>
      </c>
      <c r="F103" s="2497" t="s">
        <v>9575</v>
      </c>
      <c r="G103" s="2723" t="s">
        <v>613</v>
      </c>
      <c r="H103" s="2723" t="s">
        <v>8955</v>
      </c>
      <c r="I103" s="2489" t="s">
        <v>687</v>
      </c>
      <c r="J103" s="2496"/>
      <c r="K103" s="2497" t="s">
        <v>8939</v>
      </c>
      <c r="L103" s="2495" t="s">
        <v>8959</v>
      </c>
      <c r="M103" s="2489" t="s">
        <v>1428</v>
      </c>
      <c r="N103" s="2489" t="s">
        <v>1429</v>
      </c>
      <c r="O103" s="2489"/>
      <c r="P103" s="2495" t="s">
        <v>1464</v>
      </c>
      <c r="Q103" s="2499"/>
      <c r="R103" s="2707" t="s">
        <v>13583</v>
      </c>
      <c r="S103" s="2716" t="s">
        <v>14262</v>
      </c>
      <c r="T103" s="2717">
        <v>44859</v>
      </c>
      <c r="U103" s="2718" t="s">
        <v>1415</v>
      </c>
      <c r="V103" s="2719" t="s">
        <v>13784</v>
      </c>
      <c r="W103" s="2720">
        <v>44910</v>
      </c>
      <c r="X103" s="2707"/>
      <c r="Y103" s="2721" t="s">
        <v>14157</v>
      </c>
      <c r="Z103" s="2722"/>
      <c r="AA103" s="358"/>
    </row>
    <row r="104" spans="1:28" ht="45" x14ac:dyDescent="0.25">
      <c r="A104" s="2705"/>
      <c r="B104" s="2706">
        <v>44741</v>
      </c>
      <c r="C104" s="2706"/>
      <c r="D104" s="2494" t="s">
        <v>8960</v>
      </c>
      <c r="E104" s="2496">
        <v>7339</v>
      </c>
      <c r="F104" s="2497" t="s">
        <v>9575</v>
      </c>
      <c r="G104" s="2723" t="s">
        <v>613</v>
      </c>
      <c r="H104" s="2723" t="s">
        <v>8955</v>
      </c>
      <c r="I104" s="2489" t="s">
        <v>687</v>
      </c>
      <c r="J104" s="2496"/>
      <c r="K104" s="2497" t="s">
        <v>8939</v>
      </c>
      <c r="L104" s="2495" t="s">
        <v>8961</v>
      </c>
      <c r="M104" s="2489" t="s">
        <v>1428</v>
      </c>
      <c r="N104" s="2489" t="s">
        <v>1429</v>
      </c>
      <c r="O104" s="2489"/>
      <c r="P104" s="2495" t="s">
        <v>1464</v>
      </c>
      <c r="Q104" s="2499"/>
      <c r="R104" s="2707" t="s">
        <v>13583</v>
      </c>
      <c r="S104" s="2716" t="s">
        <v>14263</v>
      </c>
      <c r="T104" s="2717">
        <v>44859</v>
      </c>
      <c r="U104" s="2718"/>
      <c r="V104" s="2719" t="s">
        <v>13784</v>
      </c>
      <c r="W104" s="2720">
        <v>44910</v>
      </c>
      <c r="X104" s="2707"/>
      <c r="Y104" s="2721" t="s">
        <v>14157</v>
      </c>
      <c r="Z104" s="2722"/>
      <c r="AA104" s="358"/>
    </row>
    <row r="105" spans="1:28" ht="30" x14ac:dyDescent="0.25">
      <c r="A105" s="2498"/>
      <c r="B105" s="2490">
        <v>44741</v>
      </c>
      <c r="C105" s="2490"/>
      <c r="D105" s="2494" t="s">
        <v>8962</v>
      </c>
      <c r="E105" s="2496">
        <v>5966</v>
      </c>
      <c r="F105" s="2497" t="s">
        <v>9575</v>
      </c>
      <c r="G105" s="2723" t="s">
        <v>613</v>
      </c>
      <c r="H105" s="2723" t="s">
        <v>8955</v>
      </c>
      <c r="I105" s="2489" t="s">
        <v>687</v>
      </c>
      <c r="J105" s="2489"/>
      <c r="K105" s="2723" t="s">
        <v>8939</v>
      </c>
      <c r="L105" s="2495" t="s">
        <v>8963</v>
      </c>
      <c r="M105" s="2489" t="s">
        <v>1428</v>
      </c>
      <c r="N105" s="2489" t="s">
        <v>1429</v>
      </c>
      <c r="O105" s="2489">
        <v>1</v>
      </c>
      <c r="P105" s="2495" t="s">
        <v>1464</v>
      </c>
      <c r="Q105" s="4035" t="s">
        <v>32769</v>
      </c>
      <c r="R105" s="3987" t="s">
        <v>32767</v>
      </c>
      <c r="S105" s="3985" t="s">
        <v>32770</v>
      </c>
      <c r="T105" s="3988">
        <v>45343</v>
      </c>
      <c r="U105" s="3986" t="s">
        <v>624</v>
      </c>
      <c r="V105" s="3987" t="s">
        <v>8875</v>
      </c>
      <c r="W105" s="2681">
        <v>45449</v>
      </c>
      <c r="X105" s="3987" t="s">
        <v>1419</v>
      </c>
      <c r="Y105" s="4036" t="s">
        <v>13582</v>
      </c>
      <c r="Z105" s="2494"/>
      <c r="AA105" s="4034"/>
    </row>
    <row r="106" spans="1:28" ht="60" x14ac:dyDescent="0.25">
      <c r="A106" s="2705"/>
      <c r="B106" s="2706">
        <v>44741</v>
      </c>
      <c r="C106" s="2706"/>
      <c r="D106" s="2494" t="s">
        <v>8964</v>
      </c>
      <c r="E106" s="2496">
        <v>7304</v>
      </c>
      <c r="F106" s="2497" t="s">
        <v>9576</v>
      </c>
      <c r="G106" s="2723" t="s">
        <v>613</v>
      </c>
      <c r="H106" s="2723" t="s">
        <v>8955</v>
      </c>
      <c r="I106" s="2489" t="s">
        <v>687</v>
      </c>
      <c r="J106" s="2496"/>
      <c r="K106" s="2497" t="s">
        <v>8939</v>
      </c>
      <c r="L106" s="2495" t="s">
        <v>8965</v>
      </c>
      <c r="M106" s="2489" t="s">
        <v>1428</v>
      </c>
      <c r="N106" s="2489" t="s">
        <v>1429</v>
      </c>
      <c r="O106" s="2489"/>
      <c r="P106" s="2495" t="s">
        <v>1464</v>
      </c>
      <c r="Q106" s="2499" t="s">
        <v>13782</v>
      </c>
      <c r="R106" s="2707" t="s">
        <v>13583</v>
      </c>
      <c r="S106" s="2716" t="s">
        <v>13783</v>
      </c>
      <c r="T106" s="2717">
        <v>44859</v>
      </c>
      <c r="U106" s="2718" t="s">
        <v>1415</v>
      </c>
      <c r="V106" s="2719" t="s">
        <v>13784</v>
      </c>
      <c r="W106" s="2720">
        <v>44889</v>
      </c>
      <c r="X106" s="2707">
        <v>224</v>
      </c>
      <c r="Y106" s="2721" t="s">
        <v>13800</v>
      </c>
      <c r="Z106" s="2722"/>
      <c r="AA106" s="358"/>
    </row>
    <row r="107" spans="1:28" ht="45" x14ac:dyDescent="0.25">
      <c r="A107" s="2705"/>
      <c r="B107" s="2706">
        <v>44741</v>
      </c>
      <c r="C107" s="2706"/>
      <c r="D107" s="2494" t="s">
        <v>8966</v>
      </c>
      <c r="E107" s="2496">
        <v>5974</v>
      </c>
      <c r="F107" s="2497" t="s">
        <v>9575</v>
      </c>
      <c r="G107" s="2723" t="s">
        <v>613</v>
      </c>
      <c r="H107" s="2723" t="s">
        <v>8955</v>
      </c>
      <c r="I107" s="2489" t="s">
        <v>687</v>
      </c>
      <c r="J107" s="2496"/>
      <c r="K107" s="2497" t="s">
        <v>8939</v>
      </c>
      <c r="L107" s="2495" t="s">
        <v>8967</v>
      </c>
      <c r="M107" s="2489" t="s">
        <v>1428</v>
      </c>
      <c r="N107" s="2489" t="s">
        <v>1429</v>
      </c>
      <c r="O107" s="2489"/>
      <c r="P107" s="2495" t="s">
        <v>1464</v>
      </c>
      <c r="Q107" s="2499"/>
      <c r="R107" s="2707" t="s">
        <v>13583</v>
      </c>
      <c r="S107" s="2716" t="s">
        <v>14265</v>
      </c>
      <c r="T107" s="2717">
        <v>44859</v>
      </c>
      <c r="U107" s="2718"/>
      <c r="V107" s="2719" t="s">
        <v>13784</v>
      </c>
      <c r="W107" s="2720">
        <v>44910</v>
      </c>
      <c r="X107" s="2707"/>
      <c r="Y107" s="2721" t="s">
        <v>13800</v>
      </c>
      <c r="Z107" s="2722"/>
      <c r="AA107" s="358"/>
    </row>
    <row r="108" spans="1:28" ht="45" x14ac:dyDescent="0.25">
      <c r="A108" s="2705"/>
      <c r="B108" s="2706">
        <v>44741</v>
      </c>
      <c r="C108" s="2706"/>
      <c r="D108" s="2494" t="s">
        <v>8968</v>
      </c>
      <c r="E108" s="2496">
        <v>7755</v>
      </c>
      <c r="F108" s="2497" t="s">
        <v>9575</v>
      </c>
      <c r="G108" s="2723" t="s">
        <v>613</v>
      </c>
      <c r="H108" s="2723" t="s">
        <v>8955</v>
      </c>
      <c r="I108" s="2489" t="s">
        <v>687</v>
      </c>
      <c r="J108" s="2496"/>
      <c r="K108" s="2497" t="s">
        <v>8939</v>
      </c>
      <c r="L108" s="2495" t="s">
        <v>8969</v>
      </c>
      <c r="M108" s="2489" t="s">
        <v>1428</v>
      </c>
      <c r="N108" s="2489" t="s">
        <v>1429</v>
      </c>
      <c r="O108" s="2489"/>
      <c r="P108" s="2495" t="s">
        <v>1464</v>
      </c>
      <c r="Q108" s="2499"/>
      <c r="R108" s="2707" t="s">
        <v>13583</v>
      </c>
      <c r="S108" s="2716" t="s">
        <v>14264</v>
      </c>
      <c r="T108" s="2717">
        <v>44859</v>
      </c>
      <c r="U108" s="2718"/>
      <c r="V108" s="2719" t="s">
        <v>13784</v>
      </c>
      <c r="W108" s="2720">
        <v>44910</v>
      </c>
      <c r="X108" s="2707"/>
      <c r="Y108" s="2721" t="s">
        <v>13800</v>
      </c>
      <c r="Z108" s="2722"/>
      <c r="AA108" s="358"/>
    </row>
    <row r="109" spans="1:28" s="2776" customFormat="1" ht="30" x14ac:dyDescent="0.25">
      <c r="A109" s="2769"/>
      <c r="B109" s="2770">
        <v>44741</v>
      </c>
      <c r="C109" s="2770"/>
      <c r="D109" s="2760"/>
      <c r="E109" s="2768"/>
      <c r="F109" s="2497" t="s">
        <v>9575</v>
      </c>
      <c r="G109" s="2771" t="s">
        <v>613</v>
      </c>
      <c r="H109" s="2771" t="s">
        <v>8955</v>
      </c>
      <c r="I109" s="2772" t="s">
        <v>687</v>
      </c>
      <c r="J109" s="2768"/>
      <c r="K109" s="2773" t="s">
        <v>8939</v>
      </c>
      <c r="L109" s="2774" t="s">
        <v>9561</v>
      </c>
      <c r="M109" s="2772" t="s">
        <v>1428</v>
      </c>
      <c r="N109" s="2772" t="s">
        <v>1429</v>
      </c>
      <c r="O109" s="2772">
        <v>1</v>
      </c>
      <c r="P109" s="2774" t="s">
        <v>1464</v>
      </c>
      <c r="Q109" s="2775"/>
      <c r="R109" s="2754"/>
      <c r="S109" s="2755"/>
      <c r="T109" s="2756"/>
      <c r="U109" s="2757"/>
      <c r="V109" s="2758"/>
      <c r="W109" s="2759"/>
      <c r="X109" s="2760"/>
      <c r="Y109" s="2761"/>
      <c r="Z109" s="2762"/>
      <c r="AA109" s="264"/>
      <c r="AB109" s="2776" t="s">
        <v>9562</v>
      </c>
    </row>
    <row r="110" spans="1:28" ht="60" x14ac:dyDescent="0.25">
      <c r="A110" s="2705"/>
      <c r="B110" s="2706">
        <v>44747</v>
      </c>
      <c r="C110" s="2706"/>
      <c r="D110" s="2494" t="s">
        <v>8840</v>
      </c>
      <c r="E110" s="2496">
        <v>3866</v>
      </c>
      <c r="F110" s="2497" t="s">
        <v>9576</v>
      </c>
      <c r="G110" s="2723" t="s">
        <v>613</v>
      </c>
      <c r="H110" s="2723" t="s">
        <v>8838</v>
      </c>
      <c r="I110" s="2489">
        <v>84</v>
      </c>
      <c r="J110" s="2496" t="s">
        <v>8839</v>
      </c>
      <c r="K110" s="2497" t="s">
        <v>8841</v>
      </c>
      <c r="L110" s="2495" t="s">
        <v>8842</v>
      </c>
      <c r="M110" s="2489" t="s">
        <v>1428</v>
      </c>
      <c r="N110" s="2489" t="s">
        <v>1429</v>
      </c>
      <c r="O110" s="2489"/>
      <c r="P110" s="2495" t="s">
        <v>1441</v>
      </c>
      <c r="Q110" s="2499" t="s">
        <v>14154</v>
      </c>
      <c r="R110" s="2707" t="s">
        <v>13583</v>
      </c>
      <c r="S110" s="2716" t="s">
        <v>14155</v>
      </c>
      <c r="T110" s="2717">
        <v>44859</v>
      </c>
      <c r="U110" s="2718" t="s">
        <v>1415</v>
      </c>
      <c r="V110" s="2719" t="s">
        <v>14156</v>
      </c>
      <c r="W110" s="2720">
        <v>44902</v>
      </c>
      <c r="X110" s="2707"/>
      <c r="Y110" s="2721" t="s">
        <v>14157</v>
      </c>
      <c r="Z110" s="2722"/>
      <c r="AA110" s="358"/>
    </row>
    <row r="111" spans="1:28" ht="45" x14ac:dyDescent="0.25">
      <c r="A111" s="2498"/>
      <c r="B111" s="2490">
        <v>44740</v>
      </c>
      <c r="C111" s="2490"/>
      <c r="D111" s="2494" t="s">
        <v>9489</v>
      </c>
      <c r="E111" s="2496">
        <v>7585</v>
      </c>
      <c r="F111" s="2497" t="s">
        <v>9575</v>
      </c>
      <c r="G111" s="2723" t="s">
        <v>613</v>
      </c>
      <c r="H111" s="2723" t="s">
        <v>9490</v>
      </c>
      <c r="I111" s="2489" t="s">
        <v>9491</v>
      </c>
      <c r="J111" s="2496" t="s">
        <v>9492</v>
      </c>
      <c r="K111" s="2497" t="s">
        <v>9493</v>
      </c>
      <c r="L111" s="2495" t="s">
        <v>9494</v>
      </c>
      <c r="M111" s="2489" t="s">
        <v>1428</v>
      </c>
      <c r="N111" s="2489" t="s">
        <v>1429</v>
      </c>
      <c r="O111" s="2489"/>
      <c r="P111" s="2495" t="s">
        <v>1453</v>
      </c>
      <c r="Q111" s="2492" t="s">
        <v>14145</v>
      </c>
      <c r="R111" s="3994" t="s">
        <v>13583</v>
      </c>
      <c r="S111" s="3995" t="s">
        <v>14146</v>
      </c>
      <c r="T111" s="3996">
        <v>44778</v>
      </c>
      <c r="U111" s="3997" t="s">
        <v>14147</v>
      </c>
      <c r="V111" s="3998" t="s">
        <v>9492</v>
      </c>
      <c r="W111" s="3999">
        <v>44894</v>
      </c>
      <c r="X111" s="3994">
        <v>318</v>
      </c>
      <c r="Y111" s="4000" t="s">
        <v>13582</v>
      </c>
      <c r="Z111" s="4001"/>
      <c r="AA111" s="4002"/>
    </row>
    <row r="112" spans="1:28" ht="30" x14ac:dyDescent="0.25">
      <c r="A112" s="2498"/>
      <c r="B112" s="2490">
        <v>44740</v>
      </c>
      <c r="C112" s="2490"/>
      <c r="D112" s="2494" t="s">
        <v>9489</v>
      </c>
      <c r="E112" s="2496">
        <v>17585</v>
      </c>
      <c r="F112" s="2497" t="s">
        <v>9575</v>
      </c>
      <c r="G112" s="2723" t="s">
        <v>613</v>
      </c>
      <c r="H112" s="2723" t="s">
        <v>9490</v>
      </c>
      <c r="I112" s="2489" t="s">
        <v>9495</v>
      </c>
      <c r="J112" s="2496" t="s">
        <v>9498</v>
      </c>
      <c r="K112" s="2497" t="s">
        <v>9496</v>
      </c>
      <c r="L112" s="2495" t="s">
        <v>9497</v>
      </c>
      <c r="M112" s="2489" t="s">
        <v>1428</v>
      </c>
      <c r="N112" s="2489" t="s">
        <v>1493</v>
      </c>
      <c r="O112" s="2489">
        <v>6</v>
      </c>
      <c r="P112" s="2495" t="s">
        <v>1601</v>
      </c>
      <c r="Q112" s="2495"/>
      <c r="R112" s="2494"/>
      <c r="S112" s="2680"/>
      <c r="T112" s="2681"/>
      <c r="U112" s="2682"/>
      <c r="V112" s="2494"/>
      <c r="W112" s="2681"/>
      <c r="X112" s="2494"/>
      <c r="Y112" s="2723"/>
      <c r="Z112" s="2494"/>
      <c r="AA112" s="4034"/>
    </row>
    <row r="113" spans="1:28" ht="30" x14ac:dyDescent="0.25">
      <c r="A113" s="2498"/>
      <c r="B113" s="2490">
        <v>44777</v>
      </c>
      <c r="C113" s="2490"/>
      <c r="D113" s="2494" t="s">
        <v>13414</v>
      </c>
      <c r="E113" s="2496">
        <v>3453</v>
      </c>
      <c r="F113" s="2497" t="s">
        <v>9575</v>
      </c>
      <c r="G113" s="2723" t="s">
        <v>613</v>
      </c>
      <c r="H113" s="2723" t="s">
        <v>13415</v>
      </c>
      <c r="I113" s="2489">
        <v>11</v>
      </c>
      <c r="J113" s="2496" t="s">
        <v>12230</v>
      </c>
      <c r="K113" s="2497" t="s">
        <v>13417</v>
      </c>
      <c r="L113" s="2495" t="s">
        <v>13416</v>
      </c>
      <c r="M113" s="2489" t="s">
        <v>1428</v>
      </c>
      <c r="N113" s="2489" t="s">
        <v>1429</v>
      </c>
      <c r="O113" s="2489">
        <v>1</v>
      </c>
      <c r="P113" s="2495" t="s">
        <v>1672</v>
      </c>
      <c r="Q113" s="2495"/>
      <c r="R113" s="2494"/>
      <c r="S113" s="2680"/>
      <c r="T113" s="2681"/>
      <c r="U113" s="2682"/>
      <c r="V113" s="2494"/>
      <c r="W113" s="2681"/>
      <c r="X113" s="2494"/>
      <c r="Y113" s="2723"/>
      <c r="Z113" s="2494"/>
      <c r="AA113" s="4034"/>
    </row>
    <row r="114" spans="1:28" ht="75" x14ac:dyDescent="0.25">
      <c r="A114" s="2705"/>
      <c r="B114" s="2706">
        <v>44783</v>
      </c>
      <c r="C114" s="2706"/>
      <c r="D114" s="2494" t="s">
        <v>9580</v>
      </c>
      <c r="E114" s="2496" t="s">
        <v>9585</v>
      </c>
      <c r="F114" s="2497" t="s">
        <v>12228</v>
      </c>
      <c r="G114" s="2723" t="s">
        <v>613</v>
      </c>
      <c r="H114" s="2723" t="s">
        <v>9581</v>
      </c>
      <c r="I114" s="2489" t="s">
        <v>9582</v>
      </c>
      <c r="J114" s="2496" t="s">
        <v>9583</v>
      </c>
      <c r="K114" s="2497" t="s">
        <v>8807</v>
      </c>
      <c r="L114" s="2495" t="s">
        <v>9584</v>
      </c>
      <c r="M114" s="2489" t="s">
        <v>1428</v>
      </c>
      <c r="N114" s="2489" t="s">
        <v>1493</v>
      </c>
      <c r="O114" s="2489"/>
      <c r="P114" s="2495" t="s">
        <v>1441</v>
      </c>
      <c r="Q114" s="2483" t="s">
        <v>12228</v>
      </c>
      <c r="R114" s="2724" t="s">
        <v>13583</v>
      </c>
      <c r="S114" s="4009" t="s">
        <v>13752</v>
      </c>
      <c r="T114" s="4010">
        <v>44778</v>
      </c>
      <c r="U114" s="4011" t="s">
        <v>13753</v>
      </c>
      <c r="V114" s="4012" t="s">
        <v>13754</v>
      </c>
      <c r="W114" s="4013">
        <v>44883</v>
      </c>
      <c r="X114" s="2724">
        <v>202</v>
      </c>
      <c r="Y114" s="4014" t="s">
        <v>13800</v>
      </c>
      <c r="Z114" s="2722"/>
      <c r="AA114" s="358"/>
      <c r="AB114" s="2401">
        <v>89648606706</v>
      </c>
    </row>
    <row r="115" spans="1:28" ht="60" x14ac:dyDescent="0.25">
      <c r="A115" s="2491"/>
      <c r="B115" s="2777">
        <v>44813</v>
      </c>
      <c r="C115" s="2489" t="s">
        <v>10345</v>
      </c>
      <c r="D115" s="2494" t="s">
        <v>10344</v>
      </c>
      <c r="E115" s="2778">
        <v>3611</v>
      </c>
      <c r="F115" s="2494" t="s">
        <v>9575</v>
      </c>
      <c r="G115" s="2494" t="s">
        <v>613</v>
      </c>
      <c r="H115" s="2494" t="s">
        <v>10346</v>
      </c>
      <c r="I115" s="2779">
        <v>42</v>
      </c>
      <c r="J115" s="2489" t="s">
        <v>10347</v>
      </c>
      <c r="K115" s="2494" t="s">
        <v>10348</v>
      </c>
      <c r="L115" s="2505" t="s">
        <v>10349</v>
      </c>
      <c r="M115" s="2779" t="s">
        <v>1428</v>
      </c>
      <c r="N115" s="2779" t="s">
        <v>1429</v>
      </c>
      <c r="O115" s="2779"/>
      <c r="P115" s="2780" t="s">
        <v>1601</v>
      </c>
      <c r="Q115" s="2780" t="s">
        <v>24831</v>
      </c>
      <c r="R115" s="2494" t="s">
        <v>24879</v>
      </c>
      <c r="S115" s="2781" t="s">
        <v>26363</v>
      </c>
      <c r="T115" s="2782">
        <v>45119</v>
      </c>
      <c r="U115" s="2783" t="s">
        <v>1415</v>
      </c>
      <c r="V115" s="2491" t="s">
        <v>10347</v>
      </c>
      <c r="W115" s="2782">
        <v>45239</v>
      </c>
      <c r="X115" s="2491" t="s">
        <v>1419</v>
      </c>
      <c r="Y115" s="2494" t="s">
        <v>14157</v>
      </c>
      <c r="Z115" s="2491"/>
      <c r="AA115" s="2491"/>
      <c r="AB115" s="2401" t="s">
        <v>10350</v>
      </c>
    </row>
    <row r="116" spans="1:28" ht="75" x14ac:dyDescent="0.25">
      <c r="A116" s="2784"/>
      <c r="B116" s="2785">
        <v>44827</v>
      </c>
      <c r="C116" s="2711" t="s">
        <v>12226</v>
      </c>
      <c r="D116" s="2494" t="s">
        <v>12227</v>
      </c>
      <c r="E116" s="2778">
        <v>8154</v>
      </c>
      <c r="F116" s="2494" t="s">
        <v>12228</v>
      </c>
      <c r="G116" s="2494" t="s">
        <v>613</v>
      </c>
      <c r="H116" s="2494" t="s">
        <v>12229</v>
      </c>
      <c r="I116" s="2506">
        <v>6</v>
      </c>
      <c r="J116" s="2489" t="s">
        <v>12230</v>
      </c>
      <c r="K116" s="2494" t="s">
        <v>8953</v>
      </c>
      <c r="L116" s="2506">
        <v>15745623</v>
      </c>
      <c r="M116" s="2506" t="s">
        <v>1428</v>
      </c>
      <c r="N116" s="2506" t="s">
        <v>1429</v>
      </c>
      <c r="O116" s="2506"/>
      <c r="P116" s="2505" t="s">
        <v>1578</v>
      </c>
      <c r="Q116" s="2505"/>
      <c r="R116" s="2707" t="s">
        <v>13583</v>
      </c>
      <c r="S116" s="2726" t="s">
        <v>13893</v>
      </c>
      <c r="T116" s="2786">
        <v>44859</v>
      </c>
      <c r="U116" s="2787" t="s">
        <v>13753</v>
      </c>
      <c r="V116" s="2707" t="s">
        <v>13894</v>
      </c>
      <c r="W116" s="2786">
        <v>44895</v>
      </c>
      <c r="X116" s="2784">
        <v>274</v>
      </c>
      <c r="Y116" s="2721" t="s">
        <v>13800</v>
      </c>
      <c r="Z116" s="2784"/>
      <c r="AA116" s="2784"/>
      <c r="AB116" s="2401" t="s">
        <v>12231</v>
      </c>
    </row>
    <row r="117" spans="1:28" ht="75" x14ac:dyDescent="0.25">
      <c r="A117" s="2491"/>
      <c r="B117" s="2777">
        <v>44832</v>
      </c>
      <c r="C117" s="2506"/>
      <c r="D117" s="2494" t="s">
        <v>12233</v>
      </c>
      <c r="E117" s="2778">
        <v>3101</v>
      </c>
      <c r="F117" s="2494" t="s">
        <v>12228</v>
      </c>
      <c r="G117" s="2494" t="s">
        <v>613</v>
      </c>
      <c r="H117" s="2494" t="s">
        <v>12234</v>
      </c>
      <c r="I117" s="2506">
        <v>3</v>
      </c>
      <c r="J117" s="2489" t="s">
        <v>12236</v>
      </c>
      <c r="K117" s="2494" t="s">
        <v>12237</v>
      </c>
      <c r="L117" s="2506">
        <v>3004354</v>
      </c>
      <c r="M117" s="2506" t="s">
        <v>1428</v>
      </c>
      <c r="N117" s="2506" t="s">
        <v>2307</v>
      </c>
      <c r="O117" s="2506"/>
      <c r="P117" s="2505" t="s">
        <v>1433</v>
      </c>
      <c r="Q117" s="2505" t="s">
        <v>25252</v>
      </c>
      <c r="R117" s="2494" t="s">
        <v>17603</v>
      </c>
      <c r="S117" s="2781" t="s">
        <v>25253</v>
      </c>
      <c r="T117" s="2491">
        <v>2023</v>
      </c>
      <c r="U117" s="2783" t="s">
        <v>25254</v>
      </c>
      <c r="V117" s="2491" t="s">
        <v>25255</v>
      </c>
      <c r="W117" s="2782">
        <v>44945</v>
      </c>
      <c r="X117" s="2491"/>
      <c r="Y117" s="2494" t="s">
        <v>25256</v>
      </c>
      <c r="Z117" s="2491"/>
      <c r="AA117" s="2491"/>
    </row>
    <row r="118" spans="1:28" ht="75" x14ac:dyDescent="0.25">
      <c r="A118" s="2784"/>
      <c r="B118" s="2777">
        <v>44832</v>
      </c>
      <c r="C118" s="2506"/>
      <c r="D118" s="2494" t="s">
        <v>12233</v>
      </c>
      <c r="E118" s="2778">
        <v>3101</v>
      </c>
      <c r="F118" s="2494" t="s">
        <v>12228</v>
      </c>
      <c r="G118" s="2494" t="s">
        <v>613</v>
      </c>
      <c r="H118" s="2494" t="s">
        <v>12234</v>
      </c>
      <c r="I118" s="2506">
        <v>3</v>
      </c>
      <c r="J118" s="2489" t="s">
        <v>12235</v>
      </c>
      <c r="K118" s="2494" t="s">
        <v>12239</v>
      </c>
      <c r="L118" s="2505" t="s">
        <v>12240</v>
      </c>
      <c r="M118" s="2506" t="s">
        <v>1428</v>
      </c>
      <c r="N118" s="2506" t="s">
        <v>1493</v>
      </c>
      <c r="O118" s="2506"/>
      <c r="P118" s="2505" t="s">
        <v>1601</v>
      </c>
      <c r="Q118" s="2505" t="s">
        <v>1418</v>
      </c>
      <c r="R118" s="2494" t="s">
        <v>25258</v>
      </c>
      <c r="S118" s="2781" t="s">
        <v>25257</v>
      </c>
      <c r="T118" s="2491">
        <v>2023</v>
      </c>
      <c r="U118" s="2783" t="s">
        <v>25259</v>
      </c>
      <c r="V118" s="2491" t="s">
        <v>1498</v>
      </c>
      <c r="W118" s="2782">
        <v>45176</v>
      </c>
      <c r="X118" s="2491"/>
      <c r="Y118" s="2494" t="s">
        <v>25256</v>
      </c>
      <c r="Z118" s="2491"/>
      <c r="AA118" s="2491"/>
    </row>
    <row r="119" spans="1:28" ht="30" x14ac:dyDescent="0.25">
      <c r="A119" s="2784"/>
      <c r="B119" s="2777">
        <v>44840</v>
      </c>
      <c r="C119" s="2489" t="s">
        <v>12384</v>
      </c>
      <c r="D119" s="2494" t="s">
        <v>12385</v>
      </c>
      <c r="E119" s="2778">
        <v>13894</v>
      </c>
      <c r="F119" s="2494" t="s">
        <v>9577</v>
      </c>
      <c r="G119" s="2494" t="s">
        <v>613</v>
      </c>
      <c r="H119" s="2494" t="s">
        <v>8607</v>
      </c>
      <c r="I119" s="2506" t="s">
        <v>12386</v>
      </c>
      <c r="J119" s="2506" t="s">
        <v>12387</v>
      </c>
      <c r="K119" s="2494" t="s">
        <v>8922</v>
      </c>
      <c r="L119" s="2506">
        <v>33651660</v>
      </c>
      <c r="M119" s="2506" t="s">
        <v>1428</v>
      </c>
      <c r="N119" s="2506" t="s">
        <v>1493</v>
      </c>
      <c r="O119" s="2506"/>
      <c r="P119" s="2505" t="s">
        <v>1521</v>
      </c>
      <c r="Q119" s="2505" t="s">
        <v>1418</v>
      </c>
      <c r="R119" s="2494" t="s">
        <v>24927</v>
      </c>
      <c r="S119" s="2781" t="s">
        <v>26361</v>
      </c>
      <c r="T119" s="2782">
        <v>45119</v>
      </c>
      <c r="U119" s="2783" t="s">
        <v>1415</v>
      </c>
      <c r="V119" s="2494" t="s">
        <v>26362</v>
      </c>
      <c r="W119" s="2782">
        <v>45266</v>
      </c>
      <c r="X119" s="2491"/>
      <c r="Y119" s="2494" t="s">
        <v>14157</v>
      </c>
      <c r="Z119" s="2491"/>
      <c r="AA119" s="2491"/>
      <c r="AB119" s="2401">
        <v>89613423445</v>
      </c>
    </row>
    <row r="120" spans="1:28" ht="45" x14ac:dyDescent="0.25">
      <c r="A120" s="2784"/>
      <c r="B120" s="2785">
        <v>44844</v>
      </c>
      <c r="C120" s="2711" t="s">
        <v>13319</v>
      </c>
      <c r="D120" s="2494" t="s">
        <v>13320</v>
      </c>
      <c r="E120" s="2778">
        <v>8599</v>
      </c>
      <c r="F120" s="2494" t="s">
        <v>9577</v>
      </c>
      <c r="G120" s="2494" t="s">
        <v>613</v>
      </c>
      <c r="H120" s="2494" t="s">
        <v>13321</v>
      </c>
      <c r="I120" s="2506">
        <v>47</v>
      </c>
      <c r="J120" s="2489" t="s">
        <v>13322</v>
      </c>
      <c r="K120" s="2494" t="s">
        <v>13323</v>
      </c>
      <c r="L120" s="2505" t="s">
        <v>13324</v>
      </c>
      <c r="M120" s="2506" t="s">
        <v>1428</v>
      </c>
      <c r="N120" s="2506" t="s">
        <v>13325</v>
      </c>
      <c r="O120" s="2506"/>
      <c r="P120" s="2505" t="s">
        <v>1453</v>
      </c>
      <c r="Q120" s="2505"/>
      <c r="R120" s="2707" t="s">
        <v>13583</v>
      </c>
      <c r="S120" s="2726" t="s">
        <v>13756</v>
      </c>
      <c r="T120" s="2786">
        <v>44859</v>
      </c>
      <c r="U120" s="2787" t="s">
        <v>13760</v>
      </c>
      <c r="V120" s="2707" t="s">
        <v>13757</v>
      </c>
      <c r="W120" s="2786">
        <v>44887</v>
      </c>
      <c r="X120" s="2784"/>
      <c r="Y120" s="2707" t="s">
        <v>13800</v>
      </c>
      <c r="Z120" s="2784"/>
      <c r="AA120" s="2784"/>
      <c r="AB120" s="2401">
        <v>89176771713</v>
      </c>
    </row>
    <row r="121" spans="1:28" ht="45" x14ac:dyDescent="0.25">
      <c r="A121" s="2491"/>
      <c r="B121" s="2777">
        <v>44868</v>
      </c>
      <c r="C121" s="2489" t="s">
        <v>13458</v>
      </c>
      <c r="D121" s="2494" t="s">
        <v>13459</v>
      </c>
      <c r="E121" s="2778">
        <v>4538</v>
      </c>
      <c r="F121" s="2494" t="s">
        <v>9577</v>
      </c>
      <c r="G121" s="2494" t="s">
        <v>613</v>
      </c>
      <c r="H121" s="2494" t="s">
        <v>12229</v>
      </c>
      <c r="I121" s="2506">
        <v>2</v>
      </c>
      <c r="J121" s="2489" t="s">
        <v>7367</v>
      </c>
      <c r="K121" s="2494" t="s">
        <v>1485</v>
      </c>
      <c r="L121" s="2506">
        <v>15547316</v>
      </c>
      <c r="M121" s="2506" t="s">
        <v>1428</v>
      </c>
      <c r="N121" s="2506" t="s">
        <v>13325</v>
      </c>
      <c r="O121" s="2506"/>
      <c r="P121" s="2505" t="s">
        <v>1578</v>
      </c>
      <c r="Q121" s="2803"/>
      <c r="R121" s="3994" t="s">
        <v>13583</v>
      </c>
      <c r="S121" s="4003" t="s">
        <v>13584</v>
      </c>
      <c r="T121" s="4004">
        <v>44778</v>
      </c>
      <c r="U121" s="4005" t="s">
        <v>13585</v>
      </c>
      <c r="V121" s="4006"/>
      <c r="W121" s="4004">
        <v>44873</v>
      </c>
      <c r="X121" s="4006"/>
      <c r="Y121" s="3994" t="s">
        <v>13582</v>
      </c>
      <c r="Z121" s="3994" t="s">
        <v>12232</v>
      </c>
      <c r="AA121" s="4006"/>
      <c r="AB121" s="2401" t="s">
        <v>13460</v>
      </c>
    </row>
    <row r="122" spans="1:28" ht="45" x14ac:dyDescent="0.25">
      <c r="A122" s="2491"/>
      <c r="B122" s="2777">
        <v>44879</v>
      </c>
      <c r="C122" s="2506" t="s">
        <v>1419</v>
      </c>
      <c r="D122" s="2494" t="s">
        <v>13638</v>
      </c>
      <c r="E122" s="2778">
        <v>3044</v>
      </c>
      <c r="F122" s="2494" t="s">
        <v>13639</v>
      </c>
      <c r="G122" s="2494" t="s">
        <v>613</v>
      </c>
      <c r="H122" s="2494" t="s">
        <v>13640</v>
      </c>
      <c r="I122" s="2506">
        <v>3</v>
      </c>
      <c r="J122" s="2506" t="s">
        <v>13641</v>
      </c>
      <c r="K122" s="2494" t="s">
        <v>1485</v>
      </c>
      <c r="L122" s="2505" t="s">
        <v>13642</v>
      </c>
      <c r="M122" s="2506" t="s">
        <v>1428</v>
      </c>
      <c r="N122" s="2506" t="s">
        <v>13325</v>
      </c>
      <c r="O122" s="2506">
        <v>1</v>
      </c>
      <c r="P122" s="2505" t="s">
        <v>1672</v>
      </c>
      <c r="Q122" s="2505" t="s">
        <v>32815</v>
      </c>
      <c r="R122" s="2494" t="s">
        <v>32767</v>
      </c>
      <c r="S122" s="2781" t="s">
        <v>32816</v>
      </c>
      <c r="T122" s="2782">
        <v>45343</v>
      </c>
      <c r="U122" s="2783" t="s">
        <v>653</v>
      </c>
      <c r="V122" s="2491" t="s">
        <v>24737</v>
      </c>
      <c r="W122" s="2782">
        <v>45448</v>
      </c>
      <c r="X122" s="2491" t="s">
        <v>1419</v>
      </c>
      <c r="Y122" s="2494" t="s">
        <v>13582</v>
      </c>
      <c r="Z122" s="2491"/>
      <c r="AA122" s="2491"/>
      <c r="AB122" s="2401">
        <v>89373941360</v>
      </c>
    </row>
    <row r="123" spans="1:28" ht="45" x14ac:dyDescent="0.25">
      <c r="A123" s="2784"/>
      <c r="B123" s="2785">
        <v>44882</v>
      </c>
      <c r="C123" s="2788" t="s">
        <v>1419</v>
      </c>
      <c r="D123" s="2494" t="s">
        <v>6321</v>
      </c>
      <c r="E123" s="2778">
        <v>7615</v>
      </c>
      <c r="F123" s="2494" t="s">
        <v>9577</v>
      </c>
      <c r="G123" s="2494" t="s">
        <v>613</v>
      </c>
      <c r="H123" s="2494" t="s">
        <v>13321</v>
      </c>
      <c r="I123" s="2506" t="s">
        <v>6323</v>
      </c>
      <c r="J123" s="2489" t="s">
        <v>13716</v>
      </c>
      <c r="K123" s="2494" t="s">
        <v>1485</v>
      </c>
      <c r="L123" s="2506">
        <v>37832403</v>
      </c>
      <c r="M123" s="2506" t="s">
        <v>1428</v>
      </c>
      <c r="N123" s="2506" t="s">
        <v>13325</v>
      </c>
      <c r="O123" s="2506"/>
      <c r="P123" s="2505" t="s">
        <v>1521</v>
      </c>
      <c r="Q123" s="2556" t="s">
        <v>13717</v>
      </c>
      <c r="R123" s="2724" t="s">
        <v>13583</v>
      </c>
      <c r="S123" s="4015" t="s">
        <v>13758</v>
      </c>
      <c r="T123" s="4016">
        <v>44859</v>
      </c>
      <c r="U123" s="4017" t="s">
        <v>13759</v>
      </c>
      <c r="V123" s="2724" t="s">
        <v>13761</v>
      </c>
      <c r="W123" s="4016">
        <v>44887</v>
      </c>
      <c r="X123" s="4018"/>
      <c r="Y123" s="2724" t="s">
        <v>13800</v>
      </c>
      <c r="Z123" s="4018"/>
      <c r="AA123" s="4018"/>
      <c r="AB123" s="2789" t="s">
        <v>13718</v>
      </c>
    </row>
    <row r="124" spans="1:28" ht="45" x14ac:dyDescent="0.25">
      <c r="A124" s="2491"/>
      <c r="B124" s="2785">
        <v>44895</v>
      </c>
      <c r="C124" s="2489" t="s">
        <v>13970</v>
      </c>
      <c r="D124" s="2494" t="s">
        <v>13971</v>
      </c>
      <c r="E124" s="2778">
        <v>8998</v>
      </c>
      <c r="F124" s="2494" t="s">
        <v>9577</v>
      </c>
      <c r="G124" s="2494" t="s">
        <v>613</v>
      </c>
      <c r="H124" s="2494" t="s">
        <v>13972</v>
      </c>
      <c r="I124" s="2506">
        <v>2</v>
      </c>
      <c r="J124" s="2489" t="s">
        <v>13973</v>
      </c>
      <c r="K124" s="2494" t="s">
        <v>13974</v>
      </c>
      <c r="L124" s="2505" t="s">
        <v>13975</v>
      </c>
      <c r="M124" s="2506" t="s">
        <v>1427</v>
      </c>
      <c r="N124" s="2506" t="s">
        <v>13325</v>
      </c>
      <c r="O124" s="2506"/>
      <c r="P124" s="2505" t="s">
        <v>1672</v>
      </c>
      <c r="Q124" s="2803" t="s">
        <v>21040</v>
      </c>
      <c r="R124" s="2799" t="s">
        <v>21039</v>
      </c>
      <c r="S124" s="2804" t="s">
        <v>21038</v>
      </c>
      <c r="T124" s="2510">
        <v>2022</v>
      </c>
      <c r="U124" s="2805" t="s">
        <v>1415</v>
      </c>
      <c r="V124" s="2510" t="s">
        <v>12527</v>
      </c>
      <c r="W124" s="4007">
        <v>45047</v>
      </c>
      <c r="X124" s="2510"/>
      <c r="Y124" s="2799" t="s">
        <v>2476</v>
      </c>
      <c r="Z124" s="2510" t="s">
        <v>18868</v>
      </c>
      <c r="AA124" s="2510"/>
      <c r="AB124" s="2401">
        <v>89083028151</v>
      </c>
    </row>
    <row r="125" spans="1:28" ht="45" x14ac:dyDescent="0.25">
      <c r="A125" s="2491"/>
      <c r="B125" s="2777">
        <v>44944</v>
      </c>
      <c r="C125" s="2489" t="s">
        <v>15266</v>
      </c>
      <c r="D125" s="2494" t="s">
        <v>15267</v>
      </c>
      <c r="E125" s="2778">
        <v>7535</v>
      </c>
      <c r="F125" s="2494" t="s">
        <v>9577</v>
      </c>
      <c r="G125" s="2494" t="s">
        <v>613</v>
      </c>
      <c r="H125" s="2494" t="s">
        <v>15268</v>
      </c>
      <c r="I125" s="2506">
        <v>7</v>
      </c>
      <c r="J125" s="2489" t="s">
        <v>15269</v>
      </c>
      <c r="K125" s="2494" t="s">
        <v>8609</v>
      </c>
      <c r="L125" s="2506">
        <v>21722224</v>
      </c>
      <c r="M125" s="2506" t="s">
        <v>1428</v>
      </c>
      <c r="N125" s="2506" t="s">
        <v>13770</v>
      </c>
      <c r="O125" s="2506">
        <v>1</v>
      </c>
      <c r="P125" s="2505" t="s">
        <v>1446</v>
      </c>
      <c r="Q125" s="4153" t="s">
        <v>4587</v>
      </c>
      <c r="R125" s="4155" t="s">
        <v>32767</v>
      </c>
      <c r="S125" s="4154" t="s">
        <v>33062</v>
      </c>
      <c r="T125" s="2782">
        <v>45344</v>
      </c>
      <c r="U125" s="4156" t="s">
        <v>624</v>
      </c>
      <c r="V125" s="4157" t="s">
        <v>24737</v>
      </c>
      <c r="W125" s="2782">
        <v>45461</v>
      </c>
      <c r="X125" s="4157" t="s">
        <v>1419</v>
      </c>
      <c r="Y125" s="4155" t="s">
        <v>13582</v>
      </c>
      <c r="Z125" s="2491"/>
      <c r="AA125" s="2491"/>
    </row>
    <row r="126" spans="1:28" ht="60" x14ac:dyDescent="0.25">
      <c r="A126" s="2491"/>
      <c r="B126" s="2777">
        <v>44901</v>
      </c>
      <c r="C126" s="2489" t="s">
        <v>15511</v>
      </c>
      <c r="D126" s="2494" t="s">
        <v>15507</v>
      </c>
      <c r="E126" s="2778">
        <v>3656</v>
      </c>
      <c r="F126" s="2723" t="s">
        <v>9576</v>
      </c>
      <c r="G126" s="2494" t="s">
        <v>613</v>
      </c>
      <c r="H126" s="2494" t="s">
        <v>7042</v>
      </c>
      <c r="I126" s="2506">
        <v>5</v>
      </c>
      <c r="J126" s="2489" t="s">
        <v>15508</v>
      </c>
      <c r="K126" s="2494" t="s">
        <v>15509</v>
      </c>
      <c r="L126" s="2505" t="s">
        <v>15510</v>
      </c>
      <c r="M126" s="2506" t="s">
        <v>1428</v>
      </c>
      <c r="N126" s="2506" t="s">
        <v>13325</v>
      </c>
      <c r="O126" s="2506"/>
      <c r="P126" s="2505" t="s">
        <v>1672</v>
      </c>
      <c r="Q126" s="4019" t="s">
        <v>24734</v>
      </c>
      <c r="R126" s="4020" t="s">
        <v>24738</v>
      </c>
      <c r="S126" s="4021" t="s">
        <v>24735</v>
      </c>
      <c r="T126" s="4022">
        <v>45119</v>
      </c>
      <c r="U126" s="4023" t="s">
        <v>24736</v>
      </c>
      <c r="V126" s="4024" t="s">
        <v>24737</v>
      </c>
      <c r="W126" s="4022">
        <v>45224</v>
      </c>
      <c r="X126" s="4024"/>
      <c r="Y126" s="4020" t="s">
        <v>1667</v>
      </c>
      <c r="Z126" s="4024"/>
      <c r="AA126" s="4024"/>
      <c r="AB126" s="2401">
        <v>89279940707</v>
      </c>
    </row>
    <row r="127" spans="1:28" ht="30" customHeight="1" x14ac:dyDescent="0.25">
      <c r="A127" s="2491"/>
      <c r="B127" s="2777">
        <v>44951</v>
      </c>
      <c r="C127" s="2489"/>
      <c r="D127" s="2494" t="s">
        <v>21026</v>
      </c>
      <c r="E127" s="2778">
        <v>9607</v>
      </c>
      <c r="F127" s="2723" t="s">
        <v>9575</v>
      </c>
      <c r="G127" s="2494" t="s">
        <v>613</v>
      </c>
      <c r="H127" s="2494" t="s">
        <v>8552</v>
      </c>
      <c r="I127" s="2506">
        <v>22</v>
      </c>
      <c r="J127" s="2489" t="s">
        <v>21027</v>
      </c>
      <c r="K127" s="2494" t="s">
        <v>21028</v>
      </c>
      <c r="L127" s="2505" t="s">
        <v>21029</v>
      </c>
      <c r="M127" s="2506" t="s">
        <v>1428</v>
      </c>
      <c r="N127" s="2506" t="s">
        <v>1429</v>
      </c>
      <c r="O127" s="2506">
        <v>1</v>
      </c>
      <c r="P127" s="2505" t="s">
        <v>1578</v>
      </c>
      <c r="Q127" s="2505"/>
      <c r="R127" s="2494"/>
      <c r="S127" s="2781"/>
      <c r="T127" s="2782"/>
      <c r="U127" s="2783"/>
      <c r="V127" s="2491"/>
      <c r="W127" s="2782"/>
      <c r="X127" s="2491"/>
      <c r="Y127" s="2494"/>
      <c r="Z127" s="2491"/>
      <c r="AA127" s="2491"/>
    </row>
    <row r="128" spans="1:28" ht="30" customHeight="1" x14ac:dyDescent="0.25">
      <c r="A128" s="2491"/>
      <c r="B128" s="2777">
        <v>44953</v>
      </c>
      <c r="C128" s="2489"/>
      <c r="D128" s="2494" t="s">
        <v>21034</v>
      </c>
      <c r="E128" s="2778">
        <v>5241</v>
      </c>
      <c r="F128" s="2723" t="s">
        <v>9575</v>
      </c>
      <c r="G128" s="2494" t="s">
        <v>613</v>
      </c>
      <c r="H128" s="2494" t="s">
        <v>21035</v>
      </c>
      <c r="I128" s="2790" t="s">
        <v>732</v>
      </c>
      <c r="J128" s="2489" t="s">
        <v>17716</v>
      </c>
      <c r="K128" s="2494" t="s">
        <v>21036</v>
      </c>
      <c r="L128" s="2505" t="s">
        <v>21037</v>
      </c>
      <c r="M128" s="2506" t="s">
        <v>1428</v>
      </c>
      <c r="N128" s="2506" t="s">
        <v>1429</v>
      </c>
      <c r="O128" s="2506">
        <v>1</v>
      </c>
      <c r="P128" s="2505" t="s">
        <v>1441</v>
      </c>
      <c r="Q128" s="2505" t="s">
        <v>32817</v>
      </c>
      <c r="R128" s="2494" t="s">
        <v>32767</v>
      </c>
      <c r="S128" s="2781" t="s">
        <v>32818</v>
      </c>
      <c r="T128" s="2782">
        <v>45344</v>
      </c>
      <c r="U128" s="2783" t="s">
        <v>1415</v>
      </c>
      <c r="V128" s="2491" t="s">
        <v>24737</v>
      </c>
      <c r="W128" s="2782">
        <v>45454</v>
      </c>
      <c r="X128" s="2491" t="s">
        <v>1419</v>
      </c>
      <c r="Y128" s="2494" t="s">
        <v>12138</v>
      </c>
      <c r="Z128" s="2491"/>
      <c r="AA128" s="2491"/>
    </row>
    <row r="129" spans="1:28" ht="30" x14ac:dyDescent="0.25">
      <c r="A129" s="2491"/>
      <c r="B129" s="2785">
        <v>44964</v>
      </c>
      <c r="C129" s="2489" t="s">
        <v>15963</v>
      </c>
      <c r="D129" s="2494" t="s">
        <v>15964</v>
      </c>
      <c r="E129" s="2778">
        <v>7724</v>
      </c>
      <c r="F129" s="2723" t="s">
        <v>9577</v>
      </c>
      <c r="G129" s="2494" t="s">
        <v>613</v>
      </c>
      <c r="H129" s="2494" t="s">
        <v>15966</v>
      </c>
      <c r="I129" s="2506">
        <v>3</v>
      </c>
      <c r="J129" s="2489" t="s">
        <v>15967</v>
      </c>
      <c r="K129" s="2494" t="s">
        <v>15965</v>
      </c>
      <c r="L129" s="2505" t="s">
        <v>15968</v>
      </c>
      <c r="M129" s="2506" t="s">
        <v>1427</v>
      </c>
      <c r="N129" s="2506" t="s">
        <v>13325</v>
      </c>
      <c r="O129" s="2506"/>
      <c r="P129" s="2505" t="s">
        <v>1446</v>
      </c>
      <c r="Q129" s="4025" t="s">
        <v>22872</v>
      </c>
      <c r="R129" s="4026" t="s">
        <v>1335</v>
      </c>
      <c r="S129" s="4027" t="s">
        <v>22873</v>
      </c>
      <c r="T129" s="4028">
        <v>2023</v>
      </c>
      <c r="U129" s="4029" t="s">
        <v>1415</v>
      </c>
      <c r="V129" s="4028" t="s">
        <v>12527</v>
      </c>
      <c r="W129" s="4030">
        <v>45108</v>
      </c>
      <c r="X129" s="4028"/>
      <c r="Y129" s="4026" t="s">
        <v>2476</v>
      </c>
      <c r="Z129" s="4028" t="s">
        <v>18868</v>
      </c>
      <c r="AA129" s="4028"/>
    </row>
    <row r="130" spans="1:28" ht="45" customHeight="1" x14ac:dyDescent="0.25">
      <c r="A130" s="2491"/>
      <c r="B130" s="2785">
        <v>44972</v>
      </c>
      <c r="C130" s="2506"/>
      <c r="D130" s="2494" t="s">
        <v>15906</v>
      </c>
      <c r="E130" s="2778">
        <v>5652</v>
      </c>
      <c r="F130" s="2494" t="s">
        <v>15907</v>
      </c>
      <c r="G130" s="2494" t="s">
        <v>613</v>
      </c>
      <c r="H130" s="2494" t="s">
        <v>13972</v>
      </c>
      <c r="I130" s="2506">
        <v>9</v>
      </c>
      <c r="J130" s="2489" t="s">
        <v>15908</v>
      </c>
      <c r="K130" s="2494" t="s">
        <v>829</v>
      </c>
      <c r="L130" s="2505" t="s">
        <v>15909</v>
      </c>
      <c r="M130" s="2506" t="s">
        <v>1427</v>
      </c>
      <c r="N130" s="2506" t="s">
        <v>15910</v>
      </c>
      <c r="O130" s="2506">
        <v>1</v>
      </c>
      <c r="P130" s="2505" t="s">
        <v>1601</v>
      </c>
      <c r="Q130" s="2505"/>
      <c r="R130" s="2494"/>
      <c r="S130" s="2781"/>
      <c r="T130" s="2782"/>
      <c r="U130" s="2783"/>
      <c r="V130" s="2491"/>
      <c r="W130" s="2782"/>
      <c r="X130" s="2491"/>
      <c r="Y130" s="2494"/>
      <c r="Z130" s="2491"/>
      <c r="AA130" s="2491"/>
    </row>
    <row r="131" spans="1:28" ht="30" x14ac:dyDescent="0.25">
      <c r="A131" s="2491"/>
      <c r="B131" s="2777">
        <v>44977</v>
      </c>
      <c r="C131" s="2506"/>
      <c r="D131" s="2494" t="s">
        <v>15969</v>
      </c>
      <c r="E131" s="2778">
        <v>5400</v>
      </c>
      <c r="F131" s="2494" t="s">
        <v>15970</v>
      </c>
      <c r="G131" s="2494" t="s">
        <v>613</v>
      </c>
      <c r="H131" s="2494" t="s">
        <v>15971</v>
      </c>
      <c r="I131" s="2506">
        <v>22</v>
      </c>
      <c r="J131" s="2506" t="s">
        <v>15972</v>
      </c>
      <c r="K131" s="2494" t="s">
        <v>1485</v>
      </c>
      <c r="L131" s="2505" t="s">
        <v>15973</v>
      </c>
      <c r="M131" s="2506" t="s">
        <v>1428</v>
      </c>
      <c r="N131" s="2506" t="s">
        <v>13325</v>
      </c>
      <c r="O131" s="2506">
        <v>1</v>
      </c>
      <c r="P131" s="2505" t="s">
        <v>1441</v>
      </c>
      <c r="Q131" s="2505" t="s">
        <v>32819</v>
      </c>
      <c r="R131" s="2494" t="s">
        <v>32767</v>
      </c>
      <c r="S131" s="2781" t="s">
        <v>32820</v>
      </c>
      <c r="T131" s="2782">
        <v>45343</v>
      </c>
      <c r="U131" s="2783" t="s">
        <v>624</v>
      </c>
      <c r="V131" s="2491" t="s">
        <v>24737</v>
      </c>
      <c r="W131" s="2782">
        <v>45449</v>
      </c>
      <c r="X131" s="2491" t="s">
        <v>1419</v>
      </c>
      <c r="Y131" s="2494" t="s">
        <v>13582</v>
      </c>
      <c r="Z131" s="2491"/>
      <c r="AA131" s="2491"/>
      <c r="AB131" s="2401">
        <v>89277527063</v>
      </c>
    </row>
    <row r="132" spans="1:28" ht="45" x14ac:dyDescent="0.25">
      <c r="A132" s="2491"/>
      <c r="B132" s="2777">
        <v>44978</v>
      </c>
      <c r="C132" s="2506"/>
      <c r="D132" s="2494" t="s">
        <v>21030</v>
      </c>
      <c r="E132" s="2778">
        <v>5996</v>
      </c>
      <c r="F132" s="2494" t="s">
        <v>9575</v>
      </c>
      <c r="G132" s="2494" t="s">
        <v>613</v>
      </c>
      <c r="H132" s="2494" t="s">
        <v>21031</v>
      </c>
      <c r="I132" s="2506">
        <v>20</v>
      </c>
      <c r="J132" s="2489" t="s">
        <v>21032</v>
      </c>
      <c r="K132" s="2494" t="s">
        <v>1485</v>
      </c>
      <c r="L132" s="3993" t="s">
        <v>21033</v>
      </c>
      <c r="M132" s="2506" t="s">
        <v>1428</v>
      </c>
      <c r="N132" s="2506" t="s">
        <v>1429</v>
      </c>
      <c r="O132" s="2506">
        <v>1</v>
      </c>
      <c r="P132" s="2505" t="s">
        <v>1578</v>
      </c>
      <c r="Q132" s="2505" t="s">
        <v>18115</v>
      </c>
      <c r="R132" s="2494" t="s">
        <v>32767</v>
      </c>
      <c r="S132" s="2781" t="s">
        <v>32821</v>
      </c>
      <c r="T132" s="2782">
        <v>45344</v>
      </c>
      <c r="U132" s="2783" t="s">
        <v>634</v>
      </c>
      <c r="V132" s="2491" t="s">
        <v>24737</v>
      </c>
      <c r="W132" s="2782">
        <v>45453</v>
      </c>
      <c r="X132" s="2491" t="s">
        <v>1419</v>
      </c>
      <c r="Y132" s="2494" t="s">
        <v>13582</v>
      </c>
      <c r="Z132" s="2491"/>
      <c r="AA132" s="2491"/>
    </row>
    <row r="133" spans="1:28" ht="45" x14ac:dyDescent="0.25">
      <c r="A133" s="2491"/>
      <c r="B133" s="2785">
        <v>44986</v>
      </c>
      <c r="C133" s="2506"/>
      <c r="D133" s="2494" t="s">
        <v>16060</v>
      </c>
      <c r="E133" s="2778">
        <v>8357</v>
      </c>
      <c r="F133" s="2723" t="s">
        <v>9577</v>
      </c>
      <c r="G133" s="2494" t="s">
        <v>613</v>
      </c>
      <c r="H133" s="2494" t="s">
        <v>16061</v>
      </c>
      <c r="I133" s="2506">
        <v>1</v>
      </c>
      <c r="J133" s="2489" t="s">
        <v>16062</v>
      </c>
      <c r="K133" s="2494" t="s">
        <v>16063</v>
      </c>
      <c r="L133" s="2505" t="s">
        <v>16064</v>
      </c>
      <c r="M133" s="2506" t="s">
        <v>1427</v>
      </c>
      <c r="N133" s="2506" t="s">
        <v>13325</v>
      </c>
      <c r="O133" s="2506"/>
      <c r="P133" s="2505" t="s">
        <v>1672</v>
      </c>
      <c r="Q133" s="2556"/>
      <c r="R133" s="2480" t="s">
        <v>26509</v>
      </c>
      <c r="S133" s="4031" t="s">
        <v>26508</v>
      </c>
      <c r="T133" s="4032">
        <v>44926</v>
      </c>
      <c r="U133" s="4033" t="s">
        <v>1415</v>
      </c>
      <c r="V133" s="2555" t="s">
        <v>1498</v>
      </c>
      <c r="W133" s="2555"/>
      <c r="X133" s="2555"/>
      <c r="Y133" s="2480" t="s">
        <v>2476</v>
      </c>
      <c r="Z133" s="2555"/>
      <c r="AA133" s="2555"/>
    </row>
    <row r="134" spans="1:28" ht="45" x14ac:dyDescent="0.25">
      <c r="A134" s="2491"/>
      <c r="B134" s="2785">
        <v>44986</v>
      </c>
      <c r="C134" s="2506"/>
      <c r="D134" s="2494" t="s">
        <v>16077</v>
      </c>
      <c r="E134" s="2778">
        <v>8358</v>
      </c>
      <c r="F134" s="2723" t="s">
        <v>9577</v>
      </c>
      <c r="G134" s="2494" t="s">
        <v>613</v>
      </c>
      <c r="H134" s="2494" t="s">
        <v>16061</v>
      </c>
      <c r="I134" s="2506">
        <v>1</v>
      </c>
      <c r="J134" s="2489" t="s">
        <v>16078</v>
      </c>
      <c r="K134" s="2494" t="s">
        <v>16063</v>
      </c>
      <c r="L134" s="2506">
        <v>44313</v>
      </c>
      <c r="M134" s="2506" t="s">
        <v>1427</v>
      </c>
      <c r="N134" s="2506" t="s">
        <v>13325</v>
      </c>
      <c r="O134" s="2506"/>
      <c r="P134" s="2505" t="s">
        <v>1672</v>
      </c>
      <c r="Q134" s="2803"/>
      <c r="R134" s="2799" t="s">
        <v>26509</v>
      </c>
      <c r="S134" s="2804" t="s">
        <v>26510</v>
      </c>
      <c r="T134" s="4007">
        <v>44926</v>
      </c>
      <c r="U134" s="2805" t="s">
        <v>1415</v>
      </c>
      <c r="V134" s="2510" t="s">
        <v>1498</v>
      </c>
      <c r="W134" s="2510"/>
      <c r="X134" s="2510"/>
      <c r="Y134" s="2799" t="s">
        <v>2476</v>
      </c>
      <c r="Z134" s="2510"/>
      <c r="AA134" s="2510"/>
    </row>
    <row r="135" spans="1:28" ht="45" customHeight="1" x14ac:dyDescent="0.25">
      <c r="A135" s="2491"/>
      <c r="B135" s="2785">
        <v>44986</v>
      </c>
      <c r="C135" s="2489" t="s">
        <v>16099</v>
      </c>
      <c r="D135" s="2494" t="s">
        <v>16100</v>
      </c>
      <c r="E135" s="2778">
        <v>2862</v>
      </c>
      <c r="F135" s="2494" t="s">
        <v>15907</v>
      </c>
      <c r="G135" s="2494" t="s">
        <v>613</v>
      </c>
      <c r="H135" s="2494" t="s">
        <v>16101</v>
      </c>
      <c r="I135" s="2506">
        <v>20</v>
      </c>
      <c r="J135" s="2489" t="s">
        <v>16102</v>
      </c>
      <c r="K135" s="2494" t="s">
        <v>2626</v>
      </c>
      <c r="L135" s="2506">
        <v>423573</v>
      </c>
      <c r="M135" s="4232" t="s">
        <v>1427</v>
      </c>
      <c r="N135" s="2506" t="s">
        <v>15910</v>
      </c>
      <c r="O135" s="2506">
        <v>1</v>
      </c>
      <c r="P135" s="2505" t="s">
        <v>1601</v>
      </c>
      <c r="Q135" s="2505"/>
      <c r="R135" s="2494"/>
      <c r="S135" s="2781"/>
      <c r="T135" s="2782"/>
      <c r="U135" s="2783"/>
      <c r="V135" s="2491"/>
      <c r="W135" s="2782"/>
      <c r="X135" s="2491"/>
      <c r="Y135" s="2494"/>
      <c r="Z135" s="2491"/>
      <c r="AA135" s="2491"/>
      <c r="AB135" s="2403" t="s">
        <v>16103</v>
      </c>
    </row>
    <row r="136" spans="1:28" ht="45" customHeight="1" x14ac:dyDescent="0.25">
      <c r="A136" s="2491"/>
      <c r="B136" s="2785">
        <v>44987</v>
      </c>
      <c r="C136" s="2489" t="s">
        <v>21022</v>
      </c>
      <c r="D136" s="2494" t="s">
        <v>21023</v>
      </c>
      <c r="E136" s="2778">
        <v>15233</v>
      </c>
      <c r="F136" s="2494" t="s">
        <v>17537</v>
      </c>
      <c r="G136" s="2494" t="s">
        <v>613</v>
      </c>
      <c r="H136" s="2494" t="s">
        <v>21024</v>
      </c>
      <c r="I136" s="2506">
        <v>4</v>
      </c>
      <c r="J136" s="2489" t="s">
        <v>21025</v>
      </c>
      <c r="K136" s="2494" t="s">
        <v>8953</v>
      </c>
      <c r="L136" s="2506">
        <v>21145947</v>
      </c>
      <c r="M136" s="2506" t="s">
        <v>1428</v>
      </c>
      <c r="N136" s="2506" t="s">
        <v>1429</v>
      </c>
      <c r="O136" s="2506"/>
      <c r="P136" s="2505" t="s">
        <v>1325</v>
      </c>
      <c r="Q136" s="2556" t="s">
        <v>1418</v>
      </c>
      <c r="R136" s="2480" t="s">
        <v>24879</v>
      </c>
      <c r="S136" s="4031" t="s">
        <v>24881</v>
      </c>
      <c r="T136" s="4032">
        <v>45119</v>
      </c>
      <c r="U136" s="4033" t="s">
        <v>24880</v>
      </c>
      <c r="V136" s="2480" t="s">
        <v>24882</v>
      </c>
      <c r="W136" s="4032">
        <v>45226</v>
      </c>
      <c r="X136" s="2555"/>
      <c r="Y136" s="2480" t="s">
        <v>1667</v>
      </c>
      <c r="Z136" s="2555"/>
      <c r="AA136" s="2555"/>
      <c r="AB136" s="2403"/>
    </row>
    <row r="137" spans="1:28" ht="45" customHeight="1" x14ac:dyDescent="0.25">
      <c r="A137" s="2491"/>
      <c r="B137" s="2785">
        <v>44987</v>
      </c>
      <c r="C137" s="2489" t="s">
        <v>21022</v>
      </c>
      <c r="D137" s="2494" t="s">
        <v>21023</v>
      </c>
      <c r="E137" s="2778">
        <v>15233</v>
      </c>
      <c r="F137" s="2494" t="s">
        <v>17537</v>
      </c>
      <c r="G137" s="2494" t="s">
        <v>613</v>
      </c>
      <c r="H137" s="2494" t="s">
        <v>21024</v>
      </c>
      <c r="I137" s="2506">
        <v>4</v>
      </c>
      <c r="J137" s="2489" t="s">
        <v>21025</v>
      </c>
      <c r="K137" s="2494" t="s">
        <v>8953</v>
      </c>
      <c r="L137" s="2506">
        <v>21182933</v>
      </c>
      <c r="M137" s="2506" t="s">
        <v>1428</v>
      </c>
      <c r="N137" s="2506" t="s">
        <v>1429</v>
      </c>
      <c r="O137" s="2506"/>
      <c r="P137" s="2505" t="s">
        <v>1325</v>
      </c>
      <c r="Q137" s="2803" t="s">
        <v>1418</v>
      </c>
      <c r="R137" s="2799" t="s">
        <v>24879</v>
      </c>
      <c r="S137" s="2804" t="s">
        <v>24877</v>
      </c>
      <c r="T137" s="4007">
        <v>45119</v>
      </c>
      <c r="U137" s="2805" t="s">
        <v>24878</v>
      </c>
      <c r="V137" s="2799" t="s">
        <v>24883</v>
      </c>
      <c r="W137" s="4007">
        <v>45226</v>
      </c>
      <c r="X137" s="2510"/>
      <c r="Y137" s="2799" t="s">
        <v>1667</v>
      </c>
      <c r="Z137" s="2510"/>
      <c r="AA137" s="2510"/>
      <c r="AB137" s="2403"/>
    </row>
    <row r="138" spans="1:28" ht="30" customHeight="1" x14ac:dyDescent="0.25">
      <c r="A138" s="2491"/>
      <c r="B138" s="2785">
        <v>44994</v>
      </c>
      <c r="C138" s="2506"/>
      <c r="D138" s="2494" t="s">
        <v>16166</v>
      </c>
      <c r="E138" s="2778">
        <v>7868</v>
      </c>
      <c r="F138" s="2494" t="s">
        <v>15907</v>
      </c>
      <c r="G138" s="2494" t="s">
        <v>613</v>
      </c>
      <c r="H138" s="2494" t="s">
        <v>16167</v>
      </c>
      <c r="I138" s="2506">
        <v>43</v>
      </c>
      <c r="J138" s="2489" t="s">
        <v>16168</v>
      </c>
      <c r="K138" s="2494" t="s">
        <v>829</v>
      </c>
      <c r="L138" s="2506">
        <v>134664</v>
      </c>
      <c r="M138" s="4232" t="s">
        <v>1427</v>
      </c>
      <c r="N138" s="2506" t="s">
        <v>15910</v>
      </c>
      <c r="O138" s="2506">
        <v>1</v>
      </c>
      <c r="P138" s="2505" t="s">
        <v>1834</v>
      </c>
      <c r="Q138" s="2505"/>
      <c r="R138" s="2494"/>
      <c r="S138" s="2781"/>
      <c r="T138" s="2782"/>
      <c r="U138" s="2783"/>
      <c r="V138" s="2491"/>
      <c r="W138" s="2782"/>
      <c r="X138" s="2491"/>
      <c r="Y138" s="2494"/>
      <c r="Z138" s="2491"/>
      <c r="AA138" s="2491"/>
      <c r="AB138" s="2403" t="s">
        <v>16169</v>
      </c>
    </row>
    <row r="139" spans="1:28" ht="30" customHeight="1" x14ac:dyDescent="0.25">
      <c r="A139" s="2491"/>
      <c r="B139" s="2777">
        <v>45015</v>
      </c>
      <c r="C139" s="2506"/>
      <c r="D139" s="2494" t="s">
        <v>17536</v>
      </c>
      <c r="E139" s="2778">
        <v>4588</v>
      </c>
      <c r="F139" s="2494" t="s">
        <v>17537</v>
      </c>
      <c r="G139" s="2494" t="s">
        <v>613</v>
      </c>
      <c r="H139" s="2494" t="s">
        <v>17538</v>
      </c>
      <c r="I139" s="2506">
        <v>98</v>
      </c>
      <c r="J139" s="2489" t="s">
        <v>17539</v>
      </c>
      <c r="K139" s="2494" t="s">
        <v>17541</v>
      </c>
      <c r="L139" s="2795" t="s">
        <v>25501</v>
      </c>
      <c r="M139" s="2506" t="s">
        <v>17543</v>
      </c>
      <c r="N139" s="2506" t="s">
        <v>13325</v>
      </c>
      <c r="O139" s="2506"/>
      <c r="P139" s="2505" t="s">
        <v>1453</v>
      </c>
      <c r="Q139" s="2556" t="s">
        <v>25502</v>
      </c>
      <c r="R139" s="2480" t="s">
        <v>25503</v>
      </c>
      <c r="S139" s="4031" t="s">
        <v>25504</v>
      </c>
      <c r="T139" s="4032">
        <v>45119</v>
      </c>
      <c r="U139" s="4033" t="s">
        <v>25505</v>
      </c>
      <c r="V139" s="2480" t="s">
        <v>25510</v>
      </c>
      <c r="W139" s="4032">
        <v>45245</v>
      </c>
      <c r="X139" s="2555"/>
      <c r="Y139" s="2480" t="s">
        <v>14157</v>
      </c>
      <c r="Z139" s="2555"/>
      <c r="AA139" s="2555"/>
      <c r="AB139" s="2403">
        <v>89083044812</v>
      </c>
    </row>
    <row r="140" spans="1:28" ht="30" customHeight="1" x14ac:dyDescent="0.25">
      <c r="A140" s="2491"/>
      <c r="B140" s="2777">
        <v>45015</v>
      </c>
      <c r="C140" s="2506"/>
      <c r="D140" s="2494" t="s">
        <v>17536</v>
      </c>
      <c r="E140" s="2778">
        <v>4588</v>
      </c>
      <c r="F140" s="2494" t="s">
        <v>17537</v>
      </c>
      <c r="G140" s="2494" t="s">
        <v>613</v>
      </c>
      <c r="H140" s="2494" t="s">
        <v>17538</v>
      </c>
      <c r="I140" s="2506">
        <v>98</v>
      </c>
      <c r="J140" s="2489" t="s">
        <v>17540</v>
      </c>
      <c r="K140" s="2494" t="s">
        <v>17541</v>
      </c>
      <c r="L140" s="2795" t="s">
        <v>25507</v>
      </c>
      <c r="M140" s="2506" t="s">
        <v>17542</v>
      </c>
      <c r="N140" s="2506" t="s">
        <v>13325</v>
      </c>
      <c r="O140" s="2506"/>
      <c r="P140" s="2505" t="s">
        <v>1453</v>
      </c>
      <c r="Q140" s="2803" t="s">
        <v>25506</v>
      </c>
      <c r="R140" s="2799" t="s">
        <v>25503</v>
      </c>
      <c r="S140" s="2804" t="s">
        <v>25508</v>
      </c>
      <c r="T140" s="4007">
        <v>45119</v>
      </c>
      <c r="U140" s="2805" t="s">
        <v>25509</v>
      </c>
      <c r="V140" s="2799" t="s">
        <v>25511</v>
      </c>
      <c r="W140" s="4007">
        <v>45245</v>
      </c>
      <c r="X140" s="2510"/>
      <c r="Y140" s="2799" t="s">
        <v>14157</v>
      </c>
      <c r="Z140" s="2510"/>
      <c r="AA140" s="2510"/>
      <c r="AB140" s="2403">
        <v>89083044812</v>
      </c>
    </row>
    <row r="141" spans="1:28" ht="45" x14ac:dyDescent="0.25">
      <c r="A141" s="2491"/>
      <c r="B141" s="2777">
        <v>45016</v>
      </c>
      <c r="C141" s="2506"/>
      <c r="D141" s="2494" t="s">
        <v>17113</v>
      </c>
      <c r="E141" s="2778">
        <v>9433</v>
      </c>
      <c r="F141" s="2494" t="s">
        <v>9575</v>
      </c>
      <c r="G141" s="2494" t="s">
        <v>613</v>
      </c>
      <c r="H141" s="2494" t="s">
        <v>13415</v>
      </c>
      <c r="I141" s="2506" t="s">
        <v>7007</v>
      </c>
      <c r="J141" s="2489" t="s">
        <v>17114</v>
      </c>
      <c r="K141" s="2494" t="s">
        <v>13644</v>
      </c>
      <c r="L141" s="2505" t="s">
        <v>17115</v>
      </c>
      <c r="M141" s="2506" t="s">
        <v>1428</v>
      </c>
      <c r="N141" s="2506" t="s">
        <v>8521</v>
      </c>
      <c r="O141" s="2506">
        <v>1</v>
      </c>
      <c r="P141" s="2505" t="s">
        <v>1672</v>
      </c>
      <c r="Q141" s="2505" t="s">
        <v>32822</v>
      </c>
      <c r="R141" s="2494" t="s">
        <v>32767</v>
      </c>
      <c r="S141" s="2781" t="s">
        <v>32823</v>
      </c>
      <c r="T141" s="2782">
        <v>45344</v>
      </c>
      <c r="U141" s="2783" t="s">
        <v>1415</v>
      </c>
      <c r="V141" s="2491" t="s">
        <v>24737</v>
      </c>
      <c r="W141" s="2782">
        <v>45454</v>
      </c>
      <c r="X141" s="2491" t="s">
        <v>1419</v>
      </c>
      <c r="Y141" s="2494" t="s">
        <v>13582</v>
      </c>
      <c r="Z141" s="2491"/>
      <c r="AA141" s="2491"/>
      <c r="AB141" s="2401">
        <v>89276664222</v>
      </c>
    </row>
    <row r="142" spans="1:28" ht="45" x14ac:dyDescent="0.25">
      <c r="A142" s="2491"/>
      <c r="B142" s="2777">
        <v>45020</v>
      </c>
      <c r="C142" s="2506" t="s">
        <v>17886</v>
      </c>
      <c r="D142" s="2494" t="s">
        <v>17885</v>
      </c>
      <c r="E142" s="2778">
        <v>1226</v>
      </c>
      <c r="F142" s="2494" t="s">
        <v>9575</v>
      </c>
      <c r="G142" s="2494" t="s">
        <v>17888</v>
      </c>
      <c r="H142" s="2494" t="s">
        <v>17887</v>
      </c>
      <c r="I142" s="2506">
        <v>15</v>
      </c>
      <c r="J142" s="2489" t="s">
        <v>17889</v>
      </c>
      <c r="K142" s="2494" t="s">
        <v>17891</v>
      </c>
      <c r="L142" s="2505" t="s">
        <v>17890</v>
      </c>
      <c r="M142" s="2506" t="s">
        <v>1428</v>
      </c>
      <c r="N142" s="2506" t="s">
        <v>17892</v>
      </c>
      <c r="O142" s="2506">
        <v>1</v>
      </c>
      <c r="P142" s="2505" t="s">
        <v>1433</v>
      </c>
      <c r="Q142" s="4153" t="s">
        <v>33046</v>
      </c>
      <c r="R142" s="4155" t="s">
        <v>32767</v>
      </c>
      <c r="S142" s="4154" t="s">
        <v>33047</v>
      </c>
      <c r="T142" s="2782">
        <v>45344</v>
      </c>
      <c r="U142" s="4156" t="s">
        <v>624</v>
      </c>
      <c r="V142" s="4157" t="s">
        <v>24737</v>
      </c>
      <c r="W142" s="2782">
        <v>45461</v>
      </c>
      <c r="X142" s="4157" t="s">
        <v>1419</v>
      </c>
      <c r="Y142" s="4155" t="s">
        <v>12138</v>
      </c>
      <c r="Z142" s="2491"/>
      <c r="AA142" s="2491"/>
    </row>
    <row r="143" spans="1:28" ht="30" customHeight="1" x14ac:dyDescent="0.25">
      <c r="A143" s="2491"/>
      <c r="B143" s="2777">
        <v>45022</v>
      </c>
      <c r="C143" s="2506"/>
      <c r="D143" s="2494" t="s">
        <v>18730</v>
      </c>
      <c r="E143" s="2778">
        <v>8999</v>
      </c>
      <c r="F143" s="2494" t="s">
        <v>17537</v>
      </c>
      <c r="G143" s="2494" t="s">
        <v>613</v>
      </c>
      <c r="H143" s="2494" t="s">
        <v>13415</v>
      </c>
      <c r="I143" s="2506" t="s">
        <v>7007</v>
      </c>
      <c r="J143" s="2489" t="s">
        <v>18731</v>
      </c>
      <c r="K143" s="2494" t="s">
        <v>18005</v>
      </c>
      <c r="L143" s="2505" t="s">
        <v>18736</v>
      </c>
      <c r="M143" s="2506" t="s">
        <v>1428</v>
      </c>
      <c r="N143" s="2506" t="s">
        <v>13325</v>
      </c>
      <c r="O143" s="2506"/>
      <c r="P143" s="2505" t="s">
        <v>1712</v>
      </c>
      <c r="Q143" s="2556" t="s">
        <v>6308</v>
      </c>
      <c r="R143" s="2480" t="s">
        <v>24879</v>
      </c>
      <c r="S143" s="4031" t="s">
        <v>25565</v>
      </c>
      <c r="T143" s="4032">
        <v>45119</v>
      </c>
      <c r="U143" s="4033" t="s">
        <v>634</v>
      </c>
      <c r="V143" s="2480" t="s">
        <v>25566</v>
      </c>
      <c r="W143" s="4032">
        <v>45246</v>
      </c>
      <c r="X143" s="2555"/>
      <c r="Y143" s="2480" t="s">
        <v>14157</v>
      </c>
      <c r="Z143" s="2555"/>
      <c r="AA143" s="2555"/>
      <c r="AB143" s="2401">
        <v>89196789000</v>
      </c>
    </row>
    <row r="144" spans="1:28" ht="30" x14ac:dyDescent="0.25">
      <c r="B144" s="2777">
        <v>45036</v>
      </c>
      <c r="C144" s="2506"/>
      <c r="D144" s="2494" t="s">
        <v>21041</v>
      </c>
      <c r="E144" s="2778">
        <v>7251</v>
      </c>
      <c r="F144" s="2494" t="s">
        <v>9575</v>
      </c>
      <c r="G144" s="2494" t="s">
        <v>613</v>
      </c>
      <c r="H144" s="2494" t="s">
        <v>9490</v>
      </c>
      <c r="I144" s="2506" t="s">
        <v>21042</v>
      </c>
      <c r="J144" s="2489" t="s">
        <v>18768</v>
      </c>
      <c r="K144" s="2494" t="s">
        <v>13323</v>
      </c>
      <c r="L144" s="2505" t="s">
        <v>21043</v>
      </c>
      <c r="M144" s="2506" t="s">
        <v>1428</v>
      </c>
      <c r="N144" s="2506" t="s">
        <v>1429</v>
      </c>
      <c r="O144" s="2506">
        <v>1</v>
      </c>
      <c r="P144" s="2505" t="s">
        <v>1441</v>
      </c>
      <c r="Q144" s="2505"/>
      <c r="R144" s="2494" t="s">
        <v>13644</v>
      </c>
      <c r="S144" s="2781" t="s">
        <v>29337</v>
      </c>
      <c r="T144" s="2782">
        <v>45188</v>
      </c>
      <c r="U144" s="2783" t="s">
        <v>1415</v>
      </c>
      <c r="V144" s="2491"/>
      <c r="W144" s="2491"/>
      <c r="X144" s="2491"/>
      <c r="Y144" s="2494" t="s">
        <v>2476</v>
      </c>
      <c r="Z144" s="2491"/>
      <c r="AA144" s="2491"/>
    </row>
    <row r="145" spans="1:28" ht="30" x14ac:dyDescent="0.25">
      <c r="B145" s="2777">
        <v>45036</v>
      </c>
      <c r="C145" s="2506"/>
      <c r="D145" s="2494" t="s">
        <v>21041</v>
      </c>
      <c r="E145" s="2778">
        <v>7251</v>
      </c>
      <c r="F145" s="2494" t="s">
        <v>9575</v>
      </c>
      <c r="G145" s="2494" t="s">
        <v>613</v>
      </c>
      <c r="H145" s="2494" t="s">
        <v>9490</v>
      </c>
      <c r="I145" s="2506" t="s">
        <v>21042</v>
      </c>
      <c r="J145" s="2489" t="s">
        <v>12230</v>
      </c>
      <c r="K145" s="2494" t="s">
        <v>13323</v>
      </c>
      <c r="L145" s="2505" t="s">
        <v>21044</v>
      </c>
      <c r="M145" s="2506" t="s">
        <v>1428</v>
      </c>
      <c r="N145" s="2506" t="s">
        <v>1429</v>
      </c>
      <c r="O145" s="2506">
        <v>1</v>
      </c>
      <c r="P145" s="2505" t="s">
        <v>1441</v>
      </c>
      <c r="Q145" s="2505"/>
      <c r="R145" s="2494" t="s">
        <v>13644</v>
      </c>
      <c r="S145" s="2781" t="s">
        <v>29336</v>
      </c>
      <c r="T145" s="2782">
        <v>45253</v>
      </c>
      <c r="U145" s="2783" t="s">
        <v>1415</v>
      </c>
      <c r="V145" s="2491"/>
      <c r="W145" s="2491"/>
      <c r="X145" s="2491"/>
      <c r="Y145" s="2494" t="s">
        <v>2476</v>
      </c>
      <c r="Z145" s="2491"/>
      <c r="AA145" s="2491"/>
    </row>
    <row r="146" spans="1:28" ht="30" x14ac:dyDescent="0.25">
      <c r="A146" s="2491"/>
      <c r="B146" s="2777">
        <v>45037</v>
      </c>
      <c r="C146" s="2506" t="s">
        <v>17711</v>
      </c>
      <c r="D146" s="2494" t="s">
        <v>17714</v>
      </c>
      <c r="E146" s="2778">
        <v>528</v>
      </c>
      <c r="F146" s="2494" t="s">
        <v>9575</v>
      </c>
      <c r="G146" s="2494" t="s">
        <v>613</v>
      </c>
      <c r="H146" s="2494" t="s">
        <v>17715</v>
      </c>
      <c r="I146" s="2506">
        <v>1</v>
      </c>
      <c r="J146" s="2489" t="s">
        <v>17716</v>
      </c>
      <c r="K146" s="2494" t="s">
        <v>17712</v>
      </c>
      <c r="L146" s="2505" t="s">
        <v>17713</v>
      </c>
      <c r="M146" s="2506" t="s">
        <v>1428</v>
      </c>
      <c r="N146" s="2506" t="s">
        <v>2741</v>
      </c>
      <c r="O146" s="2506"/>
      <c r="P146" s="2505" t="s">
        <v>1433</v>
      </c>
      <c r="Q146" s="2803" t="s">
        <v>26276</v>
      </c>
      <c r="R146" s="2799" t="s">
        <v>24927</v>
      </c>
      <c r="S146" s="2804" t="s">
        <v>26277</v>
      </c>
      <c r="T146" s="4007">
        <v>45119</v>
      </c>
      <c r="U146" s="2805" t="s">
        <v>1415</v>
      </c>
      <c r="V146" s="2510" t="s">
        <v>26278</v>
      </c>
      <c r="W146" s="4007">
        <v>45261</v>
      </c>
      <c r="X146" s="2510" t="s">
        <v>1419</v>
      </c>
      <c r="Y146" s="2799" t="s">
        <v>14157</v>
      </c>
      <c r="Z146" s="2510"/>
      <c r="AA146" s="2510"/>
      <c r="AB146" s="2401">
        <v>89170640133</v>
      </c>
    </row>
    <row r="147" spans="1:28" ht="45" x14ac:dyDescent="0.25">
      <c r="B147" s="2777">
        <v>45041</v>
      </c>
      <c r="C147" s="2506"/>
      <c r="D147" s="2494" t="s">
        <v>17599</v>
      </c>
      <c r="E147" s="2723" t="s">
        <v>17602</v>
      </c>
      <c r="F147" s="2494" t="s">
        <v>9575</v>
      </c>
      <c r="G147" s="2494" t="s">
        <v>613</v>
      </c>
      <c r="H147" s="2494" t="s">
        <v>17600</v>
      </c>
      <c r="I147" s="2506">
        <v>15</v>
      </c>
      <c r="J147" s="2489" t="s">
        <v>17601</v>
      </c>
      <c r="K147" s="2494" t="s">
        <v>17603</v>
      </c>
      <c r="L147" s="2506">
        <v>12799292</v>
      </c>
      <c r="M147" s="2506" t="s">
        <v>1428</v>
      </c>
      <c r="N147" s="2506" t="s">
        <v>1429</v>
      </c>
      <c r="O147" s="2506">
        <v>1</v>
      </c>
      <c r="P147" s="2505" t="s">
        <v>1460</v>
      </c>
      <c r="Q147" s="2505"/>
      <c r="R147" s="2494"/>
      <c r="S147" s="2781"/>
      <c r="T147" s="2782"/>
      <c r="U147" s="2783"/>
      <c r="V147" s="2491"/>
      <c r="W147" s="2782"/>
      <c r="X147" s="2491"/>
      <c r="Y147" s="2494"/>
      <c r="Z147" s="2491"/>
      <c r="AA147" s="2491"/>
      <c r="AB147" s="2401">
        <v>89674705100</v>
      </c>
    </row>
    <row r="148" spans="1:28" ht="30" x14ac:dyDescent="0.25">
      <c r="B148" s="2777">
        <v>45044</v>
      </c>
      <c r="C148" s="2506"/>
      <c r="D148" s="2494" t="s">
        <v>20124</v>
      </c>
      <c r="E148" s="2723">
        <v>8625</v>
      </c>
      <c r="F148" s="2494" t="s">
        <v>17537</v>
      </c>
      <c r="G148" s="2494" t="s">
        <v>613</v>
      </c>
      <c r="H148" s="2494" t="s">
        <v>12229</v>
      </c>
      <c r="I148" s="2506">
        <v>6</v>
      </c>
      <c r="J148" s="2489" t="s">
        <v>13322</v>
      </c>
      <c r="K148" s="2494" t="s">
        <v>8953</v>
      </c>
      <c r="L148" s="2506">
        <v>16924128</v>
      </c>
      <c r="M148" s="2506">
        <v>3</v>
      </c>
      <c r="N148" s="2506" t="s">
        <v>13325</v>
      </c>
      <c r="O148" s="2506"/>
      <c r="P148" s="2505" t="s">
        <v>1578</v>
      </c>
      <c r="Q148" s="2556"/>
      <c r="R148" s="2480" t="s">
        <v>24738</v>
      </c>
      <c r="S148" s="4031" t="s">
        <v>24739</v>
      </c>
      <c r="T148" s="4032">
        <v>45119</v>
      </c>
      <c r="U148" s="4033" t="s">
        <v>18867</v>
      </c>
      <c r="V148" s="2480" t="s">
        <v>2738</v>
      </c>
      <c r="W148" s="4032">
        <v>45226</v>
      </c>
      <c r="X148" s="2555"/>
      <c r="Y148" s="2480" t="s">
        <v>1667</v>
      </c>
      <c r="Z148" s="2555"/>
      <c r="AA148" s="2555"/>
    </row>
    <row r="149" spans="1:28" ht="30" x14ac:dyDescent="0.25">
      <c r="B149" s="2777">
        <v>45062</v>
      </c>
      <c r="C149" s="2506"/>
      <c r="D149" s="2494" t="s">
        <v>17975</v>
      </c>
      <c r="E149" s="2778">
        <v>15404</v>
      </c>
      <c r="F149" s="2494" t="s">
        <v>9575</v>
      </c>
      <c r="G149" s="2494" t="s">
        <v>613</v>
      </c>
      <c r="H149" s="2494" t="s">
        <v>17976</v>
      </c>
      <c r="I149" s="2506">
        <v>18</v>
      </c>
      <c r="J149" s="2489" t="s">
        <v>8084</v>
      </c>
      <c r="K149" s="2494" t="s">
        <v>17977</v>
      </c>
      <c r="L149" s="2505" t="s">
        <v>17978</v>
      </c>
      <c r="M149" s="2506" t="s">
        <v>1428</v>
      </c>
      <c r="N149" s="2506" t="s">
        <v>1493</v>
      </c>
      <c r="O149" s="2506"/>
      <c r="P149" s="2505" t="s">
        <v>1453</v>
      </c>
      <c r="Q149" s="2505" t="s">
        <v>24727</v>
      </c>
      <c r="R149" s="2494" t="s">
        <v>24728</v>
      </c>
      <c r="S149" s="2781" t="s">
        <v>24729</v>
      </c>
      <c r="T149" s="2782">
        <v>45119</v>
      </c>
      <c r="U149" s="2783" t="s">
        <v>24730</v>
      </c>
      <c r="V149" s="2494" t="s">
        <v>25328</v>
      </c>
      <c r="W149" s="2782">
        <v>45226</v>
      </c>
      <c r="X149" s="2491"/>
      <c r="Y149" s="2494" t="s">
        <v>1667</v>
      </c>
      <c r="Z149" s="2491"/>
      <c r="AA149" s="2491"/>
      <c r="AB149" s="2403"/>
    </row>
    <row r="150" spans="1:28" ht="30" x14ac:dyDescent="0.25">
      <c r="B150" s="2777">
        <v>45062</v>
      </c>
      <c r="C150" s="2506"/>
      <c r="D150" s="2494" t="s">
        <v>17975</v>
      </c>
      <c r="E150" s="2778">
        <v>15404</v>
      </c>
      <c r="F150" s="2494" t="s">
        <v>9575</v>
      </c>
      <c r="G150" s="2494" t="s">
        <v>613</v>
      </c>
      <c r="H150" s="2494" t="s">
        <v>17976</v>
      </c>
      <c r="I150" s="2506">
        <v>18</v>
      </c>
      <c r="J150" s="2489" t="s">
        <v>8084</v>
      </c>
      <c r="K150" s="2494" t="s">
        <v>17977</v>
      </c>
      <c r="L150" s="2505" t="s">
        <v>17979</v>
      </c>
      <c r="M150" s="2506" t="s">
        <v>1428</v>
      </c>
      <c r="N150" s="2506" t="s">
        <v>1493</v>
      </c>
      <c r="O150" s="2506"/>
      <c r="P150" s="2505" t="s">
        <v>1672</v>
      </c>
      <c r="Q150" s="2803" t="s">
        <v>24731</v>
      </c>
      <c r="R150" s="2799" t="s">
        <v>24728</v>
      </c>
      <c r="S150" s="2804" t="s">
        <v>24732</v>
      </c>
      <c r="T150" s="4007">
        <v>45119</v>
      </c>
      <c r="U150" s="2805" t="s">
        <v>24733</v>
      </c>
      <c r="V150" s="2799" t="s">
        <v>25329</v>
      </c>
      <c r="W150" s="4007">
        <v>45226</v>
      </c>
      <c r="X150" s="2510"/>
      <c r="Y150" s="2799" t="s">
        <v>1667</v>
      </c>
      <c r="Z150" s="2510"/>
      <c r="AA150" s="2510"/>
    </row>
    <row r="151" spans="1:28" ht="30" x14ac:dyDescent="0.25">
      <c r="B151" s="2777">
        <v>45063</v>
      </c>
      <c r="C151" s="2506"/>
      <c r="D151" s="2796" t="s">
        <v>18006</v>
      </c>
      <c r="E151" s="2778">
        <v>5275</v>
      </c>
      <c r="F151" s="2494" t="s">
        <v>9575</v>
      </c>
      <c r="G151" s="2494" t="s">
        <v>613</v>
      </c>
      <c r="H151" s="2494" t="s">
        <v>18007</v>
      </c>
      <c r="I151" s="2506">
        <v>33</v>
      </c>
      <c r="J151" s="2506" t="s">
        <v>18009</v>
      </c>
      <c r="K151" s="2796" t="s">
        <v>18005</v>
      </c>
      <c r="L151" s="2779">
        <v>10204921</v>
      </c>
      <c r="M151" s="2506" t="s">
        <v>1428</v>
      </c>
      <c r="N151" s="2506" t="s">
        <v>1429</v>
      </c>
      <c r="O151" s="2506">
        <v>1</v>
      </c>
      <c r="P151" s="2505" t="s">
        <v>1464</v>
      </c>
      <c r="Q151" s="2505" t="s">
        <v>32824</v>
      </c>
      <c r="R151" s="2494" t="s">
        <v>32767</v>
      </c>
      <c r="S151" s="2781" t="s">
        <v>32825</v>
      </c>
      <c r="T151" s="2782">
        <v>45343</v>
      </c>
      <c r="U151" s="2783" t="s">
        <v>1415</v>
      </c>
      <c r="V151" s="2491" t="s">
        <v>24737</v>
      </c>
      <c r="W151" s="2782">
        <v>45450</v>
      </c>
      <c r="X151" s="2491" t="s">
        <v>1419</v>
      </c>
      <c r="Y151" s="2494" t="s">
        <v>12138</v>
      </c>
      <c r="Z151" s="2491"/>
      <c r="AA151" s="2491"/>
    </row>
    <row r="152" spans="1:28" x14ac:dyDescent="0.25">
      <c r="B152" s="2777">
        <v>45063</v>
      </c>
      <c r="C152" s="2506"/>
      <c r="D152" s="2796" t="s">
        <v>18006</v>
      </c>
      <c r="E152" s="2778">
        <v>5275</v>
      </c>
      <c r="F152" s="2494" t="s">
        <v>9575</v>
      </c>
      <c r="G152" s="2494" t="s">
        <v>613</v>
      </c>
      <c r="H152" s="2494" t="s">
        <v>18007</v>
      </c>
      <c r="I152" s="2506">
        <v>33</v>
      </c>
      <c r="J152" s="2506" t="s">
        <v>18008</v>
      </c>
      <c r="K152" s="2796" t="s">
        <v>18005</v>
      </c>
      <c r="L152" s="2780" t="s">
        <v>18010</v>
      </c>
      <c r="M152" s="2506" t="s">
        <v>1428</v>
      </c>
      <c r="N152" s="2506" t="s">
        <v>1429</v>
      </c>
      <c r="O152" s="2506">
        <v>1</v>
      </c>
      <c r="P152" s="2505" t="s">
        <v>1672</v>
      </c>
      <c r="Q152" s="2505"/>
      <c r="R152" s="2494"/>
      <c r="S152" s="2781"/>
      <c r="T152" s="2782"/>
      <c r="U152" s="2783"/>
      <c r="V152" s="2491"/>
      <c r="W152" s="2782"/>
      <c r="X152" s="2491"/>
      <c r="Y152" s="2494"/>
      <c r="Z152" s="2491"/>
      <c r="AA152" s="2491"/>
    </row>
    <row r="153" spans="1:28" ht="45" x14ac:dyDescent="0.25">
      <c r="B153" s="2797">
        <v>45085</v>
      </c>
      <c r="C153" s="2798"/>
      <c r="D153" s="2799" t="s">
        <v>18726</v>
      </c>
      <c r="E153" s="2800">
        <v>8940</v>
      </c>
      <c r="F153" s="2799" t="s">
        <v>9575</v>
      </c>
      <c r="G153" s="2799" t="s">
        <v>613</v>
      </c>
      <c r="H153" s="2799" t="s">
        <v>1480</v>
      </c>
      <c r="I153" s="2798" t="s">
        <v>18727</v>
      </c>
      <c r="J153" s="2801" t="s">
        <v>18728</v>
      </c>
      <c r="K153" s="2799" t="s">
        <v>18729</v>
      </c>
      <c r="L153" s="2802" t="s">
        <v>29335</v>
      </c>
      <c r="M153" s="2798" t="s">
        <v>1427</v>
      </c>
      <c r="N153" s="2798" t="s">
        <v>13325</v>
      </c>
      <c r="O153" s="2798">
        <v>1</v>
      </c>
      <c r="P153" s="2803" t="s">
        <v>1601</v>
      </c>
      <c r="Q153" s="2505"/>
      <c r="R153" s="2494"/>
      <c r="S153" s="2781"/>
      <c r="T153" s="2782"/>
      <c r="U153" s="2783"/>
      <c r="V153" s="2491"/>
      <c r="W153" s="2782"/>
      <c r="X153" s="2491"/>
      <c r="Y153" s="2494"/>
      <c r="Z153" s="2491"/>
      <c r="AA153" s="2491"/>
      <c r="AB153" s="2401">
        <v>89674785054</v>
      </c>
    </row>
    <row r="154" spans="1:28" ht="30" x14ac:dyDescent="0.25">
      <c r="A154" s="2491"/>
      <c r="B154" s="2777">
        <v>45104</v>
      </c>
      <c r="C154" s="2506"/>
      <c r="D154" s="2494" t="s">
        <v>18723</v>
      </c>
      <c r="E154" s="2778">
        <v>9152</v>
      </c>
      <c r="F154" s="2494" t="s">
        <v>17537</v>
      </c>
      <c r="G154" s="2494" t="s">
        <v>613</v>
      </c>
      <c r="H154" s="2494" t="s">
        <v>18724</v>
      </c>
      <c r="I154" s="2506">
        <v>26</v>
      </c>
      <c r="J154" s="2506" t="s">
        <v>18725</v>
      </c>
      <c r="K154" s="2494" t="s">
        <v>4190</v>
      </c>
      <c r="L154" s="2506">
        <v>15615</v>
      </c>
      <c r="M154" s="2506" t="s">
        <v>1427</v>
      </c>
      <c r="N154" s="2506" t="s">
        <v>13325</v>
      </c>
      <c r="O154" s="2506"/>
      <c r="P154" s="2505" t="s">
        <v>1433</v>
      </c>
      <c r="Q154" s="4019" t="s">
        <v>18865</v>
      </c>
      <c r="R154" s="4020" t="s">
        <v>8973</v>
      </c>
      <c r="S154" s="4021" t="s">
        <v>18866</v>
      </c>
      <c r="T154" s="4022">
        <v>45037</v>
      </c>
      <c r="U154" s="4023" t="s">
        <v>18867</v>
      </c>
      <c r="V154" s="4024" t="s">
        <v>12527</v>
      </c>
      <c r="W154" s="4022">
        <v>45081</v>
      </c>
      <c r="X154" s="4024" t="s">
        <v>1419</v>
      </c>
      <c r="Y154" s="4020" t="s">
        <v>2476</v>
      </c>
      <c r="Z154" s="4024" t="s">
        <v>18868</v>
      </c>
      <c r="AA154" s="4024"/>
      <c r="AB154" s="2401">
        <v>89153413388</v>
      </c>
    </row>
    <row r="155" spans="1:28" ht="30" x14ac:dyDescent="0.25">
      <c r="A155" s="2491"/>
      <c r="B155" s="2777">
        <v>45104</v>
      </c>
      <c r="C155" s="2506"/>
      <c r="D155" s="2494" t="s">
        <v>199</v>
      </c>
      <c r="E155" s="2778">
        <v>3014</v>
      </c>
      <c r="F155" s="2494" t="s">
        <v>9575</v>
      </c>
      <c r="G155" s="2494" t="s">
        <v>613</v>
      </c>
      <c r="H155" s="2494" t="s">
        <v>18764</v>
      </c>
      <c r="I155" s="2506" t="s">
        <v>18763</v>
      </c>
      <c r="J155" s="2489" t="s">
        <v>18767</v>
      </c>
      <c r="K155" s="2506" t="s">
        <v>17891</v>
      </c>
      <c r="L155" s="2506">
        <v>10052802</v>
      </c>
      <c r="M155" s="2506" t="s">
        <v>1428</v>
      </c>
      <c r="N155" s="2506" t="s">
        <v>17892</v>
      </c>
      <c r="O155" s="2506">
        <v>1</v>
      </c>
      <c r="P155" s="2505" t="s">
        <v>1527</v>
      </c>
      <c r="Q155" s="2505"/>
      <c r="R155" s="2494"/>
      <c r="S155" s="2781"/>
      <c r="T155" s="2782"/>
      <c r="U155" s="2783"/>
      <c r="V155" s="2491"/>
      <c r="W155" s="2782"/>
      <c r="X155" s="2491"/>
      <c r="Y155" s="2494"/>
      <c r="Z155" s="2491"/>
      <c r="AA155" s="2491"/>
      <c r="AB155" s="2401">
        <v>89662497575</v>
      </c>
    </row>
    <row r="156" spans="1:28" ht="45" x14ac:dyDescent="0.25">
      <c r="A156" s="2491"/>
      <c r="B156" s="2777">
        <v>45104</v>
      </c>
      <c r="C156" s="2506"/>
      <c r="D156" s="2494" t="s">
        <v>199</v>
      </c>
      <c r="E156" s="2778">
        <v>3014</v>
      </c>
      <c r="F156" s="2494" t="s">
        <v>18762</v>
      </c>
      <c r="G156" s="2494" t="s">
        <v>613</v>
      </c>
      <c r="H156" s="2494" t="s">
        <v>9490</v>
      </c>
      <c r="I156" s="2790" t="s">
        <v>18765</v>
      </c>
      <c r="J156" s="2489" t="s">
        <v>18768</v>
      </c>
      <c r="K156" s="2506" t="s">
        <v>18766</v>
      </c>
      <c r="L156" s="2506">
        <v>46602908</v>
      </c>
      <c r="M156" s="2506" t="s">
        <v>1428</v>
      </c>
      <c r="N156" s="2506" t="s">
        <v>1495</v>
      </c>
      <c r="O156" s="2506"/>
      <c r="P156" s="2505" t="s">
        <v>1453</v>
      </c>
      <c r="Q156" s="2556" t="s">
        <v>21021</v>
      </c>
      <c r="R156" s="2480" t="s">
        <v>21019</v>
      </c>
      <c r="S156" s="4031" t="s">
        <v>21020</v>
      </c>
      <c r="T156" s="2555">
        <v>2019</v>
      </c>
      <c r="U156" s="4033" t="s">
        <v>1415</v>
      </c>
      <c r="V156" s="2555" t="s">
        <v>12527</v>
      </c>
      <c r="W156" s="4032">
        <v>45111</v>
      </c>
      <c r="X156" s="2555"/>
      <c r="Y156" s="2480" t="s">
        <v>2476</v>
      </c>
      <c r="Z156" s="2555" t="s">
        <v>18868</v>
      </c>
      <c r="AA156" s="2555"/>
      <c r="AB156" s="2401">
        <v>89662497575</v>
      </c>
    </row>
    <row r="157" spans="1:28" ht="45" x14ac:dyDescent="0.25">
      <c r="A157" s="2491"/>
      <c r="B157" s="2777">
        <v>45106</v>
      </c>
      <c r="C157" s="2506"/>
      <c r="D157" s="2494" t="s">
        <v>18849</v>
      </c>
      <c r="E157" s="2778">
        <v>9743</v>
      </c>
      <c r="F157" s="2494" t="s">
        <v>17537</v>
      </c>
      <c r="G157" s="2494" t="s">
        <v>613</v>
      </c>
      <c r="H157" s="2494" t="s">
        <v>18764</v>
      </c>
      <c r="I157" s="2506" t="s">
        <v>18850</v>
      </c>
      <c r="J157" s="2489" t="s">
        <v>2738</v>
      </c>
      <c r="K157" s="2494" t="s">
        <v>18851</v>
      </c>
      <c r="L157" s="2506">
        <v>14752870</v>
      </c>
      <c r="M157" s="2506" t="s">
        <v>1428</v>
      </c>
      <c r="N157" s="2506" t="s">
        <v>8521</v>
      </c>
      <c r="O157" s="2506"/>
      <c r="P157" s="2505" t="s">
        <v>1578</v>
      </c>
      <c r="Q157" s="2803" t="s">
        <v>1418</v>
      </c>
      <c r="R157" s="2799" t="s">
        <v>25953</v>
      </c>
      <c r="S157" s="2804" t="s">
        <v>25954</v>
      </c>
      <c r="T157" s="2510">
        <v>2022</v>
      </c>
      <c r="U157" s="2805" t="s">
        <v>25955</v>
      </c>
      <c r="V157" s="2799" t="s">
        <v>25956</v>
      </c>
      <c r="W157" s="4007">
        <v>45197</v>
      </c>
      <c r="X157" s="2510">
        <v>906</v>
      </c>
      <c r="Y157" s="2799" t="s">
        <v>2476</v>
      </c>
      <c r="Z157" s="2510"/>
      <c r="AA157" s="2510"/>
      <c r="AB157" s="2401" t="s">
        <v>18852</v>
      </c>
    </row>
    <row r="158" spans="1:28" ht="30" x14ac:dyDescent="0.25">
      <c r="A158" s="2510"/>
      <c r="B158" s="2797">
        <v>45114</v>
      </c>
      <c r="C158" s="2798"/>
      <c r="D158" s="2799" t="s">
        <v>18908</v>
      </c>
      <c r="E158" s="2800">
        <v>9159</v>
      </c>
      <c r="F158" s="2799" t="s">
        <v>17537</v>
      </c>
      <c r="G158" s="2799" t="s">
        <v>613</v>
      </c>
      <c r="H158" s="2799" t="s">
        <v>8557</v>
      </c>
      <c r="I158" s="2798">
        <v>11</v>
      </c>
      <c r="J158" s="2798" t="s">
        <v>18909</v>
      </c>
      <c r="K158" s="2799" t="s">
        <v>18910</v>
      </c>
      <c r="L158" s="2798">
        <v>21379870</v>
      </c>
      <c r="M158" s="2798" t="s">
        <v>1427</v>
      </c>
      <c r="N158" s="2798" t="s">
        <v>13325</v>
      </c>
      <c r="O158" s="2798">
        <v>1</v>
      </c>
      <c r="P158" s="2803" t="s">
        <v>1446</v>
      </c>
      <c r="Q158" s="2505"/>
      <c r="R158" s="2494"/>
      <c r="S158" s="2781"/>
      <c r="T158" s="2782"/>
      <c r="U158" s="2783"/>
      <c r="V158" s="2491"/>
      <c r="W158" s="2782"/>
      <c r="X158" s="2491"/>
      <c r="Y158" s="2494"/>
      <c r="Z158" s="2491"/>
      <c r="AA158" s="2491"/>
      <c r="AB158" s="2401">
        <v>89278500327</v>
      </c>
    </row>
    <row r="159" spans="1:28" ht="30" x14ac:dyDescent="0.25">
      <c r="A159" s="2510"/>
      <c r="B159" s="2797">
        <v>45131</v>
      </c>
      <c r="C159" s="2798"/>
      <c r="D159" s="2799" t="s">
        <v>21011</v>
      </c>
      <c r="E159" s="2800">
        <v>7940</v>
      </c>
      <c r="F159" s="2799" t="s">
        <v>9575</v>
      </c>
      <c r="G159" s="2799" t="s">
        <v>613</v>
      </c>
      <c r="H159" s="2799" t="s">
        <v>21012</v>
      </c>
      <c r="I159" s="2798">
        <v>21</v>
      </c>
      <c r="J159" s="2801" t="s">
        <v>21013</v>
      </c>
      <c r="K159" s="2799" t="s">
        <v>829</v>
      </c>
      <c r="L159" s="2798">
        <v>746833</v>
      </c>
      <c r="M159" s="2798" t="s">
        <v>1427</v>
      </c>
      <c r="N159" s="2798" t="s">
        <v>1495</v>
      </c>
      <c r="O159" s="2798">
        <v>1</v>
      </c>
      <c r="P159" s="2803" t="s">
        <v>1943</v>
      </c>
      <c r="Q159" s="2505"/>
      <c r="R159" s="2494"/>
      <c r="S159" s="2781"/>
      <c r="T159" s="2782"/>
      <c r="U159" s="2783"/>
      <c r="V159" s="2491"/>
      <c r="W159" s="2782"/>
      <c r="X159" s="2491"/>
      <c r="Y159" s="2494"/>
      <c r="Z159" s="2491"/>
      <c r="AA159" s="2491"/>
    </row>
    <row r="160" spans="1:28" s="2491" customFormat="1" x14ac:dyDescent="0.25">
      <c r="B160" s="2777">
        <v>45131</v>
      </c>
      <c r="C160" s="2506"/>
      <c r="D160" s="2494" t="s">
        <v>19151</v>
      </c>
      <c r="E160" s="2778">
        <v>3399</v>
      </c>
      <c r="F160" s="2494" t="s">
        <v>17537</v>
      </c>
      <c r="G160" s="2494" t="s">
        <v>629</v>
      </c>
      <c r="H160" s="2494" t="s">
        <v>630</v>
      </c>
      <c r="I160" s="2506">
        <v>76</v>
      </c>
      <c r="J160" s="2506" t="s">
        <v>19152</v>
      </c>
      <c r="K160" s="2494" t="s">
        <v>18910</v>
      </c>
      <c r="L160" s="2506">
        <v>22296183</v>
      </c>
      <c r="M160" s="2506" t="s">
        <v>1427</v>
      </c>
      <c r="N160" s="2506" t="s">
        <v>13325</v>
      </c>
      <c r="O160" s="2506"/>
      <c r="P160" s="2505" t="s">
        <v>1446</v>
      </c>
      <c r="Q160" s="2556" t="s">
        <v>26849</v>
      </c>
      <c r="R160" s="2480" t="s">
        <v>834</v>
      </c>
      <c r="S160" s="4031" t="s">
        <v>26850</v>
      </c>
      <c r="T160" s="4032">
        <v>44004</v>
      </c>
      <c r="U160" s="4033" t="s">
        <v>24736</v>
      </c>
      <c r="V160" s="2555" t="s">
        <v>26851</v>
      </c>
      <c r="W160" s="4032">
        <v>45306</v>
      </c>
      <c r="X160" s="2555"/>
      <c r="Y160" s="2480" t="s">
        <v>26852</v>
      </c>
      <c r="Z160" s="2555"/>
      <c r="AA160" s="2555"/>
    </row>
    <row r="161" spans="1:27" ht="30" x14ac:dyDescent="0.25">
      <c r="A161" s="2491"/>
      <c r="B161" s="2777">
        <v>45134</v>
      </c>
      <c r="C161" s="2506"/>
      <c r="D161" s="2494" t="s">
        <v>21014</v>
      </c>
      <c r="E161" s="2778">
        <v>8635</v>
      </c>
      <c r="F161" s="2494" t="s">
        <v>17537</v>
      </c>
      <c r="G161" s="2494" t="s">
        <v>613</v>
      </c>
      <c r="H161" s="2494" t="s">
        <v>21015</v>
      </c>
      <c r="I161" s="2506">
        <v>46</v>
      </c>
      <c r="J161" s="2489" t="s">
        <v>13322</v>
      </c>
      <c r="K161" s="2494" t="s">
        <v>3715</v>
      </c>
      <c r="L161" s="2506">
        <v>15576</v>
      </c>
      <c r="M161" s="2506" t="s">
        <v>1427</v>
      </c>
      <c r="N161" s="2506" t="s">
        <v>13325</v>
      </c>
      <c r="O161" s="2506"/>
      <c r="P161" s="2505" t="s">
        <v>1433</v>
      </c>
      <c r="Q161" s="2803" t="s">
        <v>26505</v>
      </c>
      <c r="R161" s="2799" t="s">
        <v>1335</v>
      </c>
      <c r="S161" s="2804" t="s">
        <v>26506</v>
      </c>
      <c r="T161" s="4007">
        <v>45155</v>
      </c>
      <c r="U161" s="2805" t="s">
        <v>1415</v>
      </c>
      <c r="V161" s="2510" t="s">
        <v>1498</v>
      </c>
      <c r="W161" s="4007">
        <v>45280</v>
      </c>
      <c r="X161" s="2510"/>
      <c r="Y161" s="2799" t="s">
        <v>2476</v>
      </c>
      <c r="Z161" s="2510"/>
      <c r="AA161" s="2510"/>
    </row>
    <row r="162" spans="1:27" ht="30" x14ac:dyDescent="0.25">
      <c r="A162" s="2491"/>
      <c r="B162" s="2777">
        <v>45138</v>
      </c>
      <c r="C162" s="2506"/>
      <c r="D162" s="2494" t="s">
        <v>21016</v>
      </c>
      <c r="E162" s="2778">
        <v>4527</v>
      </c>
      <c r="F162" s="2799" t="s">
        <v>9575</v>
      </c>
      <c r="G162" s="2494" t="s">
        <v>613</v>
      </c>
      <c r="H162" s="2494" t="s">
        <v>21017</v>
      </c>
      <c r="I162" s="2506">
        <v>12</v>
      </c>
      <c r="J162" s="2489" t="s">
        <v>15972</v>
      </c>
      <c r="K162" s="2494" t="s">
        <v>21018</v>
      </c>
      <c r="L162" s="2506">
        <v>16854385</v>
      </c>
      <c r="M162" s="2506" t="s">
        <v>1428</v>
      </c>
      <c r="N162" s="2506" t="s">
        <v>1429</v>
      </c>
      <c r="O162" s="2506">
        <v>1</v>
      </c>
      <c r="P162" s="2505" t="s">
        <v>1578</v>
      </c>
      <c r="Q162" s="4153" t="s">
        <v>33048</v>
      </c>
      <c r="R162" s="4155" t="s">
        <v>32767</v>
      </c>
      <c r="S162" s="4154" t="s">
        <v>33049</v>
      </c>
      <c r="T162" s="2782">
        <v>45344</v>
      </c>
      <c r="U162" s="4156" t="s">
        <v>624</v>
      </c>
      <c r="V162" s="4157" t="s">
        <v>24737</v>
      </c>
      <c r="W162" s="2782">
        <v>45461</v>
      </c>
      <c r="X162" s="4157" t="s">
        <v>1419</v>
      </c>
      <c r="Y162" s="4155" t="s">
        <v>13582</v>
      </c>
      <c r="Z162" s="2491"/>
      <c r="AA162" s="2491"/>
    </row>
    <row r="163" spans="1:27" ht="30" x14ac:dyDescent="0.25">
      <c r="A163" s="2491"/>
      <c r="B163" s="2777">
        <v>45146</v>
      </c>
      <c r="C163" s="2506"/>
      <c r="D163" s="2494" t="s">
        <v>21009</v>
      </c>
      <c r="E163" s="2778">
        <v>8929</v>
      </c>
      <c r="F163" s="2494" t="s">
        <v>17537</v>
      </c>
      <c r="G163" s="2494" t="s">
        <v>613</v>
      </c>
      <c r="H163" s="2494" t="s">
        <v>21010</v>
      </c>
      <c r="I163" s="2506">
        <v>12</v>
      </c>
      <c r="J163" s="2489" t="s">
        <v>7367</v>
      </c>
      <c r="K163" s="2494" t="s">
        <v>18910</v>
      </c>
      <c r="L163" s="2506">
        <v>22740777</v>
      </c>
      <c r="M163" s="2506" t="s">
        <v>1427</v>
      </c>
      <c r="N163" s="2506" t="s">
        <v>1429</v>
      </c>
      <c r="O163" s="2506">
        <v>1</v>
      </c>
      <c r="P163" s="2505" t="s">
        <v>1446</v>
      </c>
      <c r="Q163" s="2505"/>
      <c r="R163" s="2494"/>
      <c r="S163" s="2781"/>
      <c r="T163" s="2782"/>
      <c r="U163" s="2783"/>
      <c r="V163" s="2491"/>
      <c r="W163" s="2782"/>
      <c r="X163" s="2491"/>
      <c r="Y163" s="2494"/>
      <c r="Z163" s="2491" t="s">
        <v>29334</v>
      </c>
      <c r="AA163" s="2491"/>
    </row>
    <row r="164" spans="1:27" ht="30" x14ac:dyDescent="0.25">
      <c r="A164" s="2491"/>
      <c r="B164" s="2777">
        <v>45152</v>
      </c>
      <c r="C164" s="2506"/>
      <c r="D164" s="2494" t="s">
        <v>20445</v>
      </c>
      <c r="E164" s="2778">
        <v>5797</v>
      </c>
      <c r="F164" s="2494" t="s">
        <v>17537</v>
      </c>
      <c r="G164" s="2494" t="s">
        <v>613</v>
      </c>
      <c r="H164" s="2494" t="s">
        <v>6257</v>
      </c>
      <c r="I164" s="2506">
        <v>76</v>
      </c>
      <c r="J164" s="2506" t="s">
        <v>1670</v>
      </c>
      <c r="K164" s="2494" t="s">
        <v>20446</v>
      </c>
      <c r="L164" s="2506">
        <v>7200220453</v>
      </c>
      <c r="M164" s="2506" t="s">
        <v>1428</v>
      </c>
      <c r="N164" s="2506" t="s">
        <v>1493</v>
      </c>
      <c r="O164" s="2506"/>
      <c r="P164" s="2505" t="s">
        <v>1441</v>
      </c>
      <c r="Q164" s="4019" t="s">
        <v>25562</v>
      </c>
      <c r="R164" s="4020" t="s">
        <v>25564</v>
      </c>
      <c r="S164" s="4021" t="s">
        <v>25563</v>
      </c>
      <c r="T164" s="4022">
        <v>45119</v>
      </c>
      <c r="U164" s="4023" t="s">
        <v>1415</v>
      </c>
      <c r="V164" s="4024" t="s">
        <v>13769</v>
      </c>
      <c r="W164" s="4022">
        <v>45245</v>
      </c>
      <c r="X164" s="4024"/>
      <c r="Y164" s="4020" t="s">
        <v>14157</v>
      </c>
      <c r="Z164" s="4024"/>
      <c r="AA164" s="4024"/>
    </row>
    <row r="165" spans="1:27" s="2776" customFormat="1" ht="45" x14ac:dyDescent="0.25">
      <c r="A165" s="2806"/>
      <c r="B165" s="2807"/>
      <c r="C165" s="2792"/>
      <c r="D165" s="2808" t="s">
        <v>21052</v>
      </c>
      <c r="E165" s="2808" t="s">
        <v>21053</v>
      </c>
      <c r="F165" s="2809" t="s">
        <v>21054</v>
      </c>
      <c r="G165" s="2808" t="s">
        <v>21055</v>
      </c>
      <c r="H165" s="2810" t="s">
        <v>21056</v>
      </c>
      <c r="I165" s="2811" t="s">
        <v>616</v>
      </c>
      <c r="J165" s="2808" t="s">
        <v>21057</v>
      </c>
      <c r="K165" s="2808" t="s">
        <v>21058</v>
      </c>
      <c r="L165" s="2808" t="s">
        <v>21059</v>
      </c>
      <c r="M165" s="2769" t="s">
        <v>1427</v>
      </c>
      <c r="N165" s="2769"/>
      <c r="O165" s="2769">
        <v>1</v>
      </c>
      <c r="P165" s="985">
        <v>38718</v>
      </c>
      <c r="Q165" s="2791"/>
      <c r="R165" s="2760"/>
      <c r="S165" s="2767"/>
      <c r="T165" s="2794"/>
      <c r="U165" s="2793"/>
      <c r="V165" s="2792"/>
      <c r="W165" s="2794"/>
      <c r="X165" s="2792"/>
      <c r="Y165" s="2760"/>
      <c r="Z165" s="2792"/>
      <c r="AA165" s="2792"/>
    </row>
    <row r="166" spans="1:27" ht="45" x14ac:dyDescent="0.25">
      <c r="A166" s="2494"/>
      <c r="B166" s="2489"/>
      <c r="C166" s="2489"/>
      <c r="D166" s="979" t="s">
        <v>21052</v>
      </c>
      <c r="E166" s="979" t="s">
        <v>21053</v>
      </c>
      <c r="F166" s="2796" t="s">
        <v>21054</v>
      </c>
      <c r="G166" s="2812" t="s">
        <v>21055</v>
      </c>
      <c r="H166" s="2494" t="s">
        <v>18764</v>
      </c>
      <c r="I166" s="2489">
        <v>5</v>
      </c>
      <c r="J166" s="979" t="s">
        <v>21057</v>
      </c>
      <c r="K166" s="979" t="s">
        <v>21058</v>
      </c>
      <c r="L166" s="979" t="s">
        <v>21060</v>
      </c>
      <c r="M166" s="2498" t="s">
        <v>1427</v>
      </c>
      <c r="N166" s="2489"/>
      <c r="O166" s="2489">
        <v>1</v>
      </c>
      <c r="P166" s="2813">
        <v>38718</v>
      </c>
      <c r="Q166" s="2505"/>
      <c r="R166" s="2494"/>
      <c r="S166" s="2781"/>
      <c r="T166" s="2782"/>
      <c r="U166" s="2783"/>
      <c r="V166" s="2491"/>
      <c r="W166" s="2782"/>
      <c r="X166" s="2491"/>
      <c r="Y166" s="2494"/>
      <c r="Z166" s="2491"/>
      <c r="AA166" s="2491"/>
    </row>
    <row r="167" spans="1:27" ht="45" x14ac:dyDescent="0.25">
      <c r="A167" s="2494"/>
      <c r="B167" s="2489"/>
      <c r="C167" s="2489"/>
      <c r="D167" s="979" t="s">
        <v>21052</v>
      </c>
      <c r="E167" s="979" t="s">
        <v>21053</v>
      </c>
      <c r="F167" s="2796" t="s">
        <v>21054</v>
      </c>
      <c r="G167" s="2812" t="s">
        <v>21055</v>
      </c>
      <c r="H167" s="2494" t="s">
        <v>21061</v>
      </c>
      <c r="I167" s="2489">
        <v>58</v>
      </c>
      <c r="J167" s="979" t="s">
        <v>21057</v>
      </c>
      <c r="K167" s="979" t="s">
        <v>21058</v>
      </c>
      <c r="L167" s="979" t="s">
        <v>21062</v>
      </c>
      <c r="M167" s="2498" t="s">
        <v>1427</v>
      </c>
      <c r="N167" s="2489"/>
      <c r="O167" s="2489">
        <v>1</v>
      </c>
      <c r="P167" s="2813">
        <v>38718</v>
      </c>
      <c r="Q167" s="2505"/>
      <c r="R167" s="2494"/>
      <c r="S167" s="2781"/>
      <c r="T167" s="2782"/>
      <c r="U167" s="2783"/>
      <c r="V167" s="2491"/>
      <c r="W167" s="2782"/>
      <c r="X167" s="2491"/>
      <c r="Y167" s="2494"/>
      <c r="Z167" s="2491"/>
      <c r="AA167" s="2491"/>
    </row>
    <row r="168" spans="1:27" ht="45" x14ac:dyDescent="0.25">
      <c r="A168" s="2494"/>
      <c r="B168" s="2489"/>
      <c r="C168" s="2489"/>
      <c r="D168" s="979" t="s">
        <v>21052</v>
      </c>
      <c r="E168" s="979" t="s">
        <v>21053</v>
      </c>
      <c r="F168" s="2796" t="s">
        <v>21054</v>
      </c>
      <c r="G168" s="2812" t="s">
        <v>21055</v>
      </c>
      <c r="H168" s="2494" t="s">
        <v>15966</v>
      </c>
      <c r="I168" s="2489">
        <v>57</v>
      </c>
      <c r="J168" s="979" t="s">
        <v>21057</v>
      </c>
      <c r="K168" s="979" t="s">
        <v>21063</v>
      </c>
      <c r="L168" s="979">
        <v>12214</v>
      </c>
      <c r="M168" s="2489" t="s">
        <v>1428</v>
      </c>
      <c r="N168" s="2489"/>
      <c r="O168" s="2489">
        <v>1</v>
      </c>
      <c r="P168" s="2813">
        <v>38718</v>
      </c>
      <c r="Q168" s="2505"/>
      <c r="R168" s="2494"/>
      <c r="S168" s="2781"/>
      <c r="T168" s="2782"/>
      <c r="U168" s="2783"/>
      <c r="V168" s="2491"/>
      <c r="W168" s="2782"/>
      <c r="X168" s="2491"/>
      <c r="Y168" s="2494"/>
      <c r="Z168" s="2491"/>
      <c r="AA168" s="2491"/>
    </row>
    <row r="169" spans="1:27" ht="45" x14ac:dyDescent="0.25">
      <c r="A169" s="2494"/>
      <c r="B169" s="2489"/>
      <c r="C169" s="2489"/>
      <c r="D169" s="979" t="s">
        <v>21052</v>
      </c>
      <c r="E169" s="979" t="s">
        <v>21053</v>
      </c>
      <c r="F169" s="2796" t="s">
        <v>21054</v>
      </c>
      <c r="G169" s="2812" t="s">
        <v>21055</v>
      </c>
      <c r="H169" s="2494" t="s">
        <v>21064</v>
      </c>
      <c r="I169" s="2489">
        <v>11</v>
      </c>
      <c r="J169" s="979" t="s">
        <v>21057</v>
      </c>
      <c r="K169" s="979" t="s">
        <v>21058</v>
      </c>
      <c r="L169" s="979" t="s">
        <v>21065</v>
      </c>
      <c r="M169" s="2489" t="s">
        <v>1427</v>
      </c>
      <c r="N169" s="2489"/>
      <c r="O169" s="2489">
        <v>1</v>
      </c>
      <c r="P169" s="2813">
        <v>39052</v>
      </c>
      <c r="Q169" s="2505"/>
      <c r="R169" s="2494"/>
      <c r="S169" s="2781"/>
      <c r="T169" s="2782"/>
      <c r="U169" s="2783"/>
      <c r="V169" s="2491"/>
      <c r="W169" s="2782"/>
      <c r="X169" s="2491"/>
      <c r="Y169" s="2494"/>
      <c r="Z169" s="2491"/>
      <c r="AA169" s="2491"/>
    </row>
    <row r="170" spans="1:27" ht="30" x14ac:dyDescent="0.25">
      <c r="A170" s="2494"/>
      <c r="B170" s="2489"/>
      <c r="C170" s="2489"/>
      <c r="D170" s="979" t="s">
        <v>21066</v>
      </c>
      <c r="E170" s="979" t="s">
        <v>21067</v>
      </c>
      <c r="F170" s="2796" t="s">
        <v>21054</v>
      </c>
      <c r="G170" s="2812" t="s">
        <v>21055</v>
      </c>
      <c r="H170" s="2494" t="s">
        <v>21068</v>
      </c>
      <c r="I170" s="2814" t="s">
        <v>643</v>
      </c>
      <c r="J170" s="979" t="s">
        <v>21069</v>
      </c>
      <c r="K170" s="979" t="s">
        <v>21070</v>
      </c>
      <c r="L170" s="979">
        <v>5001545</v>
      </c>
      <c r="M170" s="2489" t="s">
        <v>1428</v>
      </c>
      <c r="N170" s="2489"/>
      <c r="O170" s="2489">
        <v>1</v>
      </c>
      <c r="P170" s="2813">
        <v>39142</v>
      </c>
      <c r="Q170" s="4153" t="s">
        <v>33060</v>
      </c>
      <c r="R170" s="4155" t="s">
        <v>32767</v>
      </c>
      <c r="S170" s="4154" t="s">
        <v>33061</v>
      </c>
      <c r="T170" s="2782">
        <v>45344</v>
      </c>
      <c r="U170" s="4156" t="s">
        <v>624</v>
      </c>
      <c r="V170" s="4157" t="s">
        <v>24737</v>
      </c>
      <c r="W170" s="2782">
        <v>45461</v>
      </c>
      <c r="X170" s="4157" t="s">
        <v>1419</v>
      </c>
      <c r="Y170" s="4155" t="s">
        <v>13582</v>
      </c>
      <c r="Z170" s="2491"/>
      <c r="AA170" s="2491"/>
    </row>
    <row r="171" spans="1:27" ht="45" x14ac:dyDescent="0.25">
      <c r="A171" s="2494"/>
      <c r="B171" s="2489"/>
      <c r="C171" s="2489"/>
      <c r="D171" s="979" t="s">
        <v>21052</v>
      </c>
      <c r="E171" s="979" t="s">
        <v>21053</v>
      </c>
      <c r="F171" s="2796" t="s">
        <v>21054</v>
      </c>
      <c r="G171" s="2812" t="s">
        <v>21055</v>
      </c>
      <c r="H171" s="2494" t="s">
        <v>21071</v>
      </c>
      <c r="I171" s="2489">
        <v>18</v>
      </c>
      <c r="J171" s="979" t="s">
        <v>21057</v>
      </c>
      <c r="K171" s="979" t="s">
        <v>21058</v>
      </c>
      <c r="L171" s="979" t="s">
        <v>21072</v>
      </c>
      <c r="M171" s="2489" t="s">
        <v>1427</v>
      </c>
      <c r="N171" s="2489"/>
      <c r="O171" s="2489">
        <v>1</v>
      </c>
      <c r="P171" s="2813">
        <v>38718</v>
      </c>
      <c r="Q171" s="2505"/>
      <c r="R171" s="2494"/>
      <c r="S171" s="2781"/>
      <c r="T171" s="2782"/>
      <c r="U171" s="2783"/>
      <c r="V171" s="2491"/>
      <c r="W171" s="2782"/>
      <c r="X171" s="2491"/>
      <c r="Y171" s="2494"/>
      <c r="Z171" s="2491"/>
      <c r="AA171" s="2491"/>
    </row>
    <row r="172" spans="1:27" ht="30" x14ac:dyDescent="0.25">
      <c r="A172" s="2494"/>
      <c r="B172" s="2489"/>
      <c r="C172" s="2489"/>
      <c r="D172" s="979" t="s">
        <v>21073</v>
      </c>
      <c r="E172" s="979" t="s">
        <v>21074</v>
      </c>
      <c r="F172" s="2796" t="s">
        <v>21054</v>
      </c>
      <c r="G172" s="2812" t="s">
        <v>21055</v>
      </c>
      <c r="H172" s="2494" t="s">
        <v>21056</v>
      </c>
      <c r="I172" s="2489">
        <v>10</v>
      </c>
      <c r="J172" s="979" t="s">
        <v>21075</v>
      </c>
      <c r="K172" s="979" t="s">
        <v>21076</v>
      </c>
      <c r="L172" s="979" t="s">
        <v>21077</v>
      </c>
      <c r="M172" s="2489" t="s">
        <v>1427</v>
      </c>
      <c r="N172" s="2489"/>
      <c r="O172" s="2489">
        <v>1</v>
      </c>
      <c r="P172" s="2813">
        <v>37622</v>
      </c>
      <c r="Q172" s="2505"/>
      <c r="R172" s="2494"/>
      <c r="S172" s="2781"/>
      <c r="T172" s="2782"/>
      <c r="U172" s="2783"/>
      <c r="V172" s="2491"/>
      <c r="W172" s="2782"/>
      <c r="X172" s="2491"/>
      <c r="Y172" s="2494"/>
      <c r="Z172" s="2491"/>
      <c r="AA172" s="2491"/>
    </row>
    <row r="173" spans="1:27" ht="45" x14ac:dyDescent="0.25">
      <c r="A173" s="2494"/>
      <c r="B173" s="2489"/>
      <c r="C173" s="2489"/>
      <c r="D173" s="979" t="s">
        <v>21052</v>
      </c>
      <c r="E173" s="979" t="s">
        <v>21053</v>
      </c>
      <c r="F173" s="2796" t="s">
        <v>21054</v>
      </c>
      <c r="G173" s="2812" t="s">
        <v>21055</v>
      </c>
      <c r="H173" s="2494" t="s">
        <v>21078</v>
      </c>
      <c r="I173" s="2489">
        <v>39</v>
      </c>
      <c r="J173" s="979" t="s">
        <v>21057</v>
      </c>
      <c r="K173" s="979" t="s">
        <v>21058</v>
      </c>
      <c r="L173" s="979" t="s">
        <v>21079</v>
      </c>
      <c r="M173" s="2489" t="s">
        <v>1427</v>
      </c>
      <c r="N173" s="2489"/>
      <c r="O173" s="2489">
        <v>1</v>
      </c>
      <c r="P173" s="2813">
        <v>38718</v>
      </c>
      <c r="Q173" s="2505"/>
      <c r="R173" s="2494"/>
      <c r="S173" s="2781"/>
      <c r="T173" s="2782"/>
      <c r="U173" s="2783"/>
      <c r="V173" s="2491"/>
      <c r="W173" s="2782"/>
      <c r="X173" s="2491"/>
      <c r="Y173" s="2494"/>
      <c r="Z173" s="2491"/>
      <c r="AA173" s="2491"/>
    </row>
    <row r="174" spans="1:27" ht="45" x14ac:dyDescent="0.25">
      <c r="A174" s="2494"/>
      <c r="B174" s="2489"/>
      <c r="C174" s="2489"/>
      <c r="D174" s="979" t="s">
        <v>21052</v>
      </c>
      <c r="E174" s="979" t="s">
        <v>21053</v>
      </c>
      <c r="F174" s="2796" t="s">
        <v>21054</v>
      </c>
      <c r="G174" s="2812" t="s">
        <v>21055</v>
      </c>
      <c r="H174" s="2494" t="s">
        <v>21080</v>
      </c>
      <c r="I174" s="2489">
        <v>52</v>
      </c>
      <c r="J174" s="979" t="s">
        <v>21057</v>
      </c>
      <c r="K174" s="979" t="s">
        <v>21058</v>
      </c>
      <c r="L174" s="979" t="s">
        <v>21081</v>
      </c>
      <c r="M174" s="2489" t="s">
        <v>1427</v>
      </c>
      <c r="N174" s="2489"/>
      <c r="O174" s="2489">
        <v>1</v>
      </c>
      <c r="P174" s="2813">
        <v>38718</v>
      </c>
      <c r="Q174" s="2505"/>
      <c r="R174" s="2494"/>
      <c r="S174" s="2781"/>
      <c r="T174" s="2782"/>
      <c r="U174" s="2783"/>
      <c r="V174" s="2491"/>
      <c r="W174" s="2782"/>
      <c r="X174" s="2491"/>
      <c r="Y174" s="2494"/>
      <c r="Z174" s="2491"/>
      <c r="AA174" s="2491"/>
    </row>
    <row r="175" spans="1:27" ht="60" x14ac:dyDescent="0.25">
      <c r="A175" s="2494"/>
      <c r="B175" s="2489"/>
      <c r="C175" s="2489"/>
      <c r="D175" s="979" t="s">
        <v>21082</v>
      </c>
      <c r="E175" s="979" t="s">
        <v>21083</v>
      </c>
      <c r="F175" s="2796" t="s">
        <v>21054</v>
      </c>
      <c r="G175" s="2812" t="s">
        <v>21055</v>
      </c>
      <c r="H175" s="2494" t="s">
        <v>18724</v>
      </c>
      <c r="I175" s="2489">
        <v>49</v>
      </c>
      <c r="J175" s="979" t="s">
        <v>21084</v>
      </c>
      <c r="K175" s="979" t="s">
        <v>21076</v>
      </c>
      <c r="L175" s="979" t="s">
        <v>21085</v>
      </c>
      <c r="M175" s="2489" t="s">
        <v>1427</v>
      </c>
      <c r="N175" s="2489"/>
      <c r="O175" s="2489">
        <v>1</v>
      </c>
      <c r="P175" s="2813">
        <v>38408</v>
      </c>
      <c r="Q175" s="2505"/>
      <c r="R175" s="2494"/>
      <c r="S175" s="2781"/>
      <c r="T175" s="2782"/>
      <c r="U175" s="2783"/>
      <c r="V175" s="2491"/>
      <c r="W175" s="2782"/>
      <c r="X175" s="2491"/>
      <c r="Y175" s="2494"/>
      <c r="Z175" s="2491"/>
      <c r="AA175" s="2491"/>
    </row>
    <row r="176" spans="1:27" ht="45" x14ac:dyDescent="0.25">
      <c r="A176" s="2494"/>
      <c r="B176" s="2489"/>
      <c r="C176" s="2489"/>
      <c r="D176" s="979" t="s">
        <v>21052</v>
      </c>
      <c r="E176" s="979" t="s">
        <v>21053</v>
      </c>
      <c r="F176" s="2796" t="s">
        <v>21054</v>
      </c>
      <c r="G176" s="2812" t="s">
        <v>21055</v>
      </c>
      <c r="H176" s="979" t="s">
        <v>21086</v>
      </c>
      <c r="I176" s="2489">
        <v>21</v>
      </c>
      <c r="J176" s="979" t="s">
        <v>21057</v>
      </c>
      <c r="K176" s="979" t="s">
        <v>21058</v>
      </c>
      <c r="L176" s="979" t="s">
        <v>21087</v>
      </c>
      <c r="M176" s="2489" t="s">
        <v>1427</v>
      </c>
      <c r="N176" s="2489"/>
      <c r="O176" s="2489">
        <v>1</v>
      </c>
      <c r="P176" s="2813">
        <v>38718</v>
      </c>
      <c r="Q176" s="2505"/>
      <c r="R176" s="2494"/>
      <c r="S176" s="2781"/>
      <c r="T176" s="2782"/>
      <c r="U176" s="2783"/>
      <c r="V176" s="2491"/>
      <c r="W176" s="2782"/>
      <c r="X176" s="2491"/>
      <c r="Y176" s="2494"/>
      <c r="Z176" s="2491"/>
      <c r="AA176" s="2491"/>
    </row>
    <row r="177" spans="1:27" ht="30" x14ac:dyDescent="0.25">
      <c r="A177" s="2494"/>
      <c r="B177" s="2489"/>
      <c r="C177" s="2489"/>
      <c r="D177" s="979" t="s">
        <v>21088</v>
      </c>
      <c r="E177" s="979" t="s">
        <v>21089</v>
      </c>
      <c r="F177" s="2796" t="s">
        <v>21054</v>
      </c>
      <c r="G177" s="2812" t="s">
        <v>21055</v>
      </c>
      <c r="H177" s="979" t="s">
        <v>21090</v>
      </c>
      <c r="I177" s="2489">
        <v>3</v>
      </c>
      <c r="J177" s="979" t="s">
        <v>21091</v>
      </c>
      <c r="K177" s="979" t="s">
        <v>21092</v>
      </c>
      <c r="L177" s="979">
        <v>16842099</v>
      </c>
      <c r="M177" s="2489" t="s">
        <v>1428</v>
      </c>
      <c r="N177" s="2489"/>
      <c r="O177" s="2489">
        <v>1</v>
      </c>
      <c r="P177" s="2813">
        <v>41364</v>
      </c>
      <c r="Q177" s="4019"/>
      <c r="R177" s="4020" t="s">
        <v>1485</v>
      </c>
      <c r="S177" s="4021" t="s">
        <v>27456</v>
      </c>
      <c r="T177" s="4022">
        <v>45107</v>
      </c>
      <c r="U177" s="4023" t="s">
        <v>1415</v>
      </c>
      <c r="V177" s="4024"/>
      <c r="W177" s="4022">
        <v>45139</v>
      </c>
      <c r="X177" s="4024"/>
      <c r="Y177" s="4020"/>
      <c r="Z177" s="4024"/>
      <c r="AA177" s="4024"/>
    </row>
    <row r="178" spans="1:27" ht="45" x14ac:dyDescent="0.25">
      <c r="A178" s="2494"/>
      <c r="B178" s="2489"/>
      <c r="C178" s="2489"/>
      <c r="D178" s="979" t="s">
        <v>21052</v>
      </c>
      <c r="E178" s="979" t="s">
        <v>21053</v>
      </c>
      <c r="F178" s="2796" t="s">
        <v>21054</v>
      </c>
      <c r="G178" s="2812" t="s">
        <v>21055</v>
      </c>
      <c r="H178" s="979" t="s">
        <v>21093</v>
      </c>
      <c r="I178" s="2489">
        <v>26</v>
      </c>
      <c r="J178" s="979" t="s">
        <v>21057</v>
      </c>
      <c r="K178" s="979" t="s">
        <v>21058</v>
      </c>
      <c r="L178" s="979" t="s">
        <v>21094</v>
      </c>
      <c r="M178" s="2489" t="s">
        <v>1427</v>
      </c>
      <c r="N178" s="2489"/>
      <c r="O178" s="2489">
        <v>1</v>
      </c>
      <c r="P178" s="2813">
        <v>38718</v>
      </c>
      <c r="Q178" s="2505"/>
      <c r="R178" s="2494"/>
      <c r="S178" s="2781"/>
      <c r="T178" s="2782"/>
      <c r="U178" s="2783"/>
      <c r="V178" s="2491"/>
      <c r="W178" s="2782"/>
      <c r="X178" s="2491"/>
      <c r="Y178" s="2494"/>
      <c r="Z178" s="2491"/>
      <c r="AA178" s="2491"/>
    </row>
    <row r="179" spans="1:27" ht="45" x14ac:dyDescent="0.25">
      <c r="A179" s="2494"/>
      <c r="B179" s="2489"/>
      <c r="C179" s="2489"/>
      <c r="D179" s="979" t="s">
        <v>21052</v>
      </c>
      <c r="E179" s="979" t="s">
        <v>21053</v>
      </c>
      <c r="F179" s="2796" t="s">
        <v>21054</v>
      </c>
      <c r="G179" s="2812" t="s">
        <v>21055</v>
      </c>
      <c r="H179" s="979" t="s">
        <v>21071</v>
      </c>
      <c r="I179" s="2489">
        <v>32</v>
      </c>
      <c r="J179" s="979" t="s">
        <v>21057</v>
      </c>
      <c r="K179" s="979" t="s">
        <v>21058</v>
      </c>
      <c r="L179" s="979" t="s">
        <v>21095</v>
      </c>
      <c r="M179" s="2489" t="s">
        <v>1427</v>
      </c>
      <c r="N179" s="2489"/>
      <c r="O179" s="2489">
        <v>1</v>
      </c>
      <c r="P179" s="2813">
        <v>38718</v>
      </c>
      <c r="Q179" s="2505"/>
      <c r="R179" s="2494"/>
      <c r="S179" s="2781"/>
      <c r="T179" s="2782"/>
      <c r="U179" s="2783"/>
      <c r="V179" s="2491"/>
      <c r="W179" s="2782"/>
      <c r="X179" s="2491"/>
      <c r="Y179" s="2494"/>
      <c r="Z179" s="2491"/>
      <c r="AA179" s="2491"/>
    </row>
    <row r="180" spans="1:27" ht="45" x14ac:dyDescent="0.25">
      <c r="A180" s="2494"/>
      <c r="B180" s="2489"/>
      <c r="C180" s="2489"/>
      <c r="D180" s="979" t="s">
        <v>21052</v>
      </c>
      <c r="E180" s="979" t="s">
        <v>21053</v>
      </c>
      <c r="F180" s="2796" t="s">
        <v>21054</v>
      </c>
      <c r="G180" s="2812" t="s">
        <v>21055</v>
      </c>
      <c r="H180" s="979" t="s">
        <v>21086</v>
      </c>
      <c r="I180" s="2489">
        <v>33</v>
      </c>
      <c r="J180" s="979" t="s">
        <v>21057</v>
      </c>
      <c r="K180" s="979" t="s">
        <v>21058</v>
      </c>
      <c r="L180" s="979" t="s">
        <v>21096</v>
      </c>
      <c r="M180" s="2489" t="s">
        <v>1427</v>
      </c>
      <c r="N180" s="2489"/>
      <c r="O180" s="2489">
        <v>1</v>
      </c>
      <c r="P180" s="2813">
        <v>38718</v>
      </c>
      <c r="Q180" s="2505"/>
      <c r="R180" s="2494"/>
      <c r="S180" s="2781"/>
      <c r="T180" s="2782"/>
      <c r="U180" s="2783"/>
      <c r="V180" s="2491"/>
      <c r="W180" s="2782"/>
      <c r="X180" s="2491"/>
      <c r="Y180" s="2494"/>
      <c r="Z180" s="2491"/>
      <c r="AA180" s="2491"/>
    </row>
    <row r="181" spans="1:27" ht="45" x14ac:dyDescent="0.25">
      <c r="A181" s="2494"/>
      <c r="B181" s="2489"/>
      <c r="C181" s="2489"/>
      <c r="D181" s="979" t="s">
        <v>21052</v>
      </c>
      <c r="E181" s="979" t="s">
        <v>21053</v>
      </c>
      <c r="F181" s="2796" t="s">
        <v>21054</v>
      </c>
      <c r="G181" s="2812" t="s">
        <v>21055</v>
      </c>
      <c r="H181" s="979" t="s">
        <v>21078</v>
      </c>
      <c r="I181" s="2489">
        <v>49</v>
      </c>
      <c r="J181" s="979" t="s">
        <v>21057</v>
      </c>
      <c r="K181" s="979" t="s">
        <v>21058</v>
      </c>
      <c r="L181" s="979" t="s">
        <v>21097</v>
      </c>
      <c r="M181" s="2489" t="s">
        <v>1427</v>
      </c>
      <c r="N181" s="2489"/>
      <c r="O181" s="2489">
        <v>1</v>
      </c>
      <c r="P181" s="2813">
        <v>38718</v>
      </c>
      <c r="Q181" s="2505"/>
      <c r="R181" s="2494"/>
      <c r="S181" s="2781"/>
      <c r="T181" s="2782"/>
      <c r="U181" s="2783"/>
      <c r="V181" s="2491"/>
      <c r="W181" s="2782"/>
      <c r="X181" s="2491"/>
      <c r="Y181" s="2494"/>
      <c r="Z181" s="2491"/>
      <c r="AA181" s="2491"/>
    </row>
    <row r="182" spans="1:27" ht="45" x14ac:dyDescent="0.25">
      <c r="A182" s="2494"/>
      <c r="B182" s="2489"/>
      <c r="C182" s="2489"/>
      <c r="D182" s="979" t="s">
        <v>21052</v>
      </c>
      <c r="E182" s="979" t="s">
        <v>21053</v>
      </c>
      <c r="F182" s="2796" t="s">
        <v>21054</v>
      </c>
      <c r="G182" s="2812" t="s">
        <v>21055</v>
      </c>
      <c r="H182" s="979" t="s">
        <v>21098</v>
      </c>
      <c r="I182" s="2489">
        <v>17</v>
      </c>
      <c r="J182" s="979" t="s">
        <v>21057</v>
      </c>
      <c r="K182" s="979" t="s">
        <v>21058</v>
      </c>
      <c r="L182" s="979" t="s">
        <v>21099</v>
      </c>
      <c r="M182" s="2489" t="s">
        <v>1427</v>
      </c>
      <c r="N182" s="2489"/>
      <c r="O182" s="2489">
        <v>1</v>
      </c>
      <c r="P182" s="2813">
        <v>38718</v>
      </c>
      <c r="Q182" s="2505"/>
      <c r="R182" s="2494"/>
      <c r="S182" s="2781"/>
      <c r="T182" s="2782"/>
      <c r="U182" s="2783"/>
      <c r="V182" s="2491"/>
      <c r="W182" s="2782"/>
      <c r="X182" s="2491"/>
      <c r="Y182" s="2494"/>
      <c r="Z182" s="2491"/>
      <c r="AA182" s="2491"/>
    </row>
    <row r="183" spans="1:27" ht="45" x14ac:dyDescent="0.25">
      <c r="A183" s="2494"/>
      <c r="B183" s="2489"/>
      <c r="C183" s="2489"/>
      <c r="D183" s="979" t="s">
        <v>21052</v>
      </c>
      <c r="E183" s="979" t="s">
        <v>21053</v>
      </c>
      <c r="F183" s="2796" t="s">
        <v>21054</v>
      </c>
      <c r="G183" s="2812" t="s">
        <v>21055</v>
      </c>
      <c r="H183" s="979" t="s">
        <v>21061</v>
      </c>
      <c r="I183" s="2815" t="s">
        <v>3358</v>
      </c>
      <c r="J183" s="979" t="s">
        <v>21057</v>
      </c>
      <c r="K183" s="979" t="s">
        <v>21058</v>
      </c>
      <c r="L183" s="979" t="s">
        <v>21100</v>
      </c>
      <c r="M183" s="2489" t="s">
        <v>1427</v>
      </c>
      <c r="N183" s="2489"/>
      <c r="O183" s="2489">
        <v>1</v>
      </c>
      <c r="P183" s="2813">
        <v>39052</v>
      </c>
      <c r="Q183" s="2505"/>
      <c r="R183" s="2494"/>
      <c r="S183" s="2781"/>
      <c r="T183" s="2782"/>
      <c r="U183" s="2783"/>
      <c r="V183" s="2491"/>
      <c r="W183" s="2782"/>
      <c r="X183" s="2491"/>
      <c r="Y183" s="2494"/>
      <c r="Z183" s="2491"/>
      <c r="AA183" s="2491"/>
    </row>
    <row r="184" spans="1:27" ht="45" x14ac:dyDescent="0.25">
      <c r="A184" s="2494"/>
      <c r="B184" s="2489"/>
      <c r="C184" s="2489"/>
      <c r="D184" s="979" t="s">
        <v>21052</v>
      </c>
      <c r="E184" s="979" t="s">
        <v>21053</v>
      </c>
      <c r="F184" s="2494" t="s">
        <v>21101</v>
      </c>
      <c r="G184" s="2812" t="s">
        <v>21055</v>
      </c>
      <c r="H184" s="979" t="s">
        <v>21056</v>
      </c>
      <c r="I184" s="2489">
        <v>21</v>
      </c>
      <c r="J184" s="979" t="s">
        <v>21057</v>
      </c>
      <c r="K184" s="979" t="s">
        <v>21058</v>
      </c>
      <c r="L184" s="979" t="s">
        <v>21102</v>
      </c>
      <c r="M184" s="2489" t="s">
        <v>1427</v>
      </c>
      <c r="N184" s="2489"/>
      <c r="O184" s="2489">
        <v>1</v>
      </c>
      <c r="P184" s="2813">
        <v>38718</v>
      </c>
      <c r="Q184" s="2505"/>
      <c r="R184" s="2494"/>
      <c r="S184" s="2781"/>
      <c r="T184" s="2782"/>
      <c r="U184" s="2783"/>
      <c r="V184" s="2491"/>
      <c r="W184" s="2782"/>
      <c r="X184" s="2491"/>
      <c r="Y184" s="2494"/>
      <c r="Z184" s="2491"/>
      <c r="AA184" s="2491"/>
    </row>
    <row r="185" spans="1:27" ht="45" x14ac:dyDescent="0.25">
      <c r="A185" s="2494"/>
      <c r="B185" s="2489"/>
      <c r="C185" s="2489"/>
      <c r="D185" s="979" t="s">
        <v>21052</v>
      </c>
      <c r="E185" s="979" t="s">
        <v>21053</v>
      </c>
      <c r="F185" s="2796" t="s">
        <v>21054</v>
      </c>
      <c r="G185" s="2812" t="s">
        <v>21055</v>
      </c>
      <c r="H185" s="979" t="s">
        <v>21078</v>
      </c>
      <c r="I185" s="2489">
        <v>67</v>
      </c>
      <c r="J185" s="979" t="s">
        <v>21057</v>
      </c>
      <c r="K185" s="979" t="s">
        <v>21058</v>
      </c>
      <c r="L185" s="979" t="s">
        <v>21103</v>
      </c>
      <c r="M185" s="2489" t="s">
        <v>1427</v>
      </c>
      <c r="N185" s="2489"/>
      <c r="O185" s="2489">
        <v>1</v>
      </c>
      <c r="P185" s="2813">
        <v>38718</v>
      </c>
      <c r="Q185" s="2505"/>
      <c r="R185" s="2494"/>
      <c r="S185" s="2781"/>
      <c r="T185" s="2782"/>
      <c r="U185" s="2783"/>
      <c r="V185" s="2491"/>
      <c r="W185" s="2782"/>
      <c r="X185" s="2491"/>
      <c r="Y185" s="2494"/>
      <c r="Z185" s="2491"/>
      <c r="AA185" s="2491"/>
    </row>
    <row r="186" spans="1:27" ht="45" x14ac:dyDescent="0.25">
      <c r="A186" s="2494"/>
      <c r="B186" s="2489"/>
      <c r="C186" s="2489"/>
      <c r="D186" s="979" t="s">
        <v>21104</v>
      </c>
      <c r="E186" s="979" t="s">
        <v>21105</v>
      </c>
      <c r="F186" s="2494" t="s">
        <v>21054</v>
      </c>
      <c r="G186" s="2812" t="s">
        <v>21055</v>
      </c>
      <c r="H186" s="979" t="s">
        <v>21106</v>
      </c>
      <c r="I186" s="2489">
        <v>3</v>
      </c>
      <c r="J186" s="979" t="s">
        <v>21107</v>
      </c>
      <c r="K186" s="979" t="s">
        <v>21058</v>
      </c>
      <c r="L186" s="979" t="s">
        <v>21108</v>
      </c>
      <c r="M186" s="2489" t="s">
        <v>1427</v>
      </c>
      <c r="N186" s="2489"/>
      <c r="O186" s="2489">
        <v>1</v>
      </c>
      <c r="P186" s="2813">
        <v>37622</v>
      </c>
      <c r="Q186" s="2505"/>
      <c r="R186" s="2494"/>
      <c r="S186" s="2781"/>
      <c r="T186" s="2782"/>
      <c r="U186" s="2783"/>
      <c r="V186" s="2491"/>
      <c r="W186" s="2782"/>
      <c r="X186" s="2491"/>
      <c r="Y186" s="2494"/>
      <c r="Z186" s="2491"/>
      <c r="AA186" s="2491"/>
    </row>
    <row r="187" spans="1:27" ht="45" x14ac:dyDescent="0.25">
      <c r="A187" s="2494"/>
      <c r="B187" s="2489"/>
      <c r="C187" s="2489"/>
      <c r="D187" s="979" t="s">
        <v>21052</v>
      </c>
      <c r="E187" s="979" t="s">
        <v>21053</v>
      </c>
      <c r="F187" s="2494" t="s">
        <v>21101</v>
      </c>
      <c r="G187" s="2812" t="s">
        <v>21055</v>
      </c>
      <c r="H187" s="979" t="s">
        <v>21109</v>
      </c>
      <c r="I187" s="2489">
        <v>17</v>
      </c>
      <c r="J187" s="979" t="s">
        <v>21057</v>
      </c>
      <c r="K187" s="979" t="s">
        <v>21058</v>
      </c>
      <c r="L187" s="979" t="s">
        <v>21110</v>
      </c>
      <c r="M187" s="2489" t="s">
        <v>1427</v>
      </c>
      <c r="N187" s="2489"/>
      <c r="O187" s="2489">
        <v>1</v>
      </c>
      <c r="P187" s="2813">
        <v>38718</v>
      </c>
      <c r="Q187" s="2505"/>
      <c r="R187" s="2494"/>
      <c r="S187" s="2781"/>
      <c r="T187" s="2782"/>
      <c r="U187" s="2783"/>
      <c r="V187" s="2491"/>
      <c r="W187" s="2782"/>
      <c r="X187" s="2491"/>
      <c r="Y187" s="2494"/>
      <c r="Z187" s="2491"/>
      <c r="AA187" s="2491"/>
    </row>
    <row r="188" spans="1:27" ht="30" x14ac:dyDescent="0.25">
      <c r="A188" s="2494"/>
      <c r="B188" s="2489"/>
      <c r="C188" s="2489"/>
      <c r="D188" s="979" t="s">
        <v>21111</v>
      </c>
      <c r="E188" s="979" t="s">
        <v>21112</v>
      </c>
      <c r="F188" s="2494" t="s">
        <v>21054</v>
      </c>
      <c r="G188" s="2812" t="s">
        <v>21055</v>
      </c>
      <c r="H188" s="979" t="s">
        <v>18724</v>
      </c>
      <c r="I188" s="2489">
        <v>49</v>
      </c>
      <c r="J188" s="979" t="s">
        <v>21113</v>
      </c>
      <c r="K188" s="979" t="s">
        <v>21114</v>
      </c>
      <c r="L188" s="979" t="s">
        <v>21115</v>
      </c>
      <c r="M188" s="2489" t="s">
        <v>1427</v>
      </c>
      <c r="N188" s="2489"/>
      <c r="O188" s="2489">
        <v>1</v>
      </c>
      <c r="P188" s="2813">
        <v>38353</v>
      </c>
      <c r="Q188" s="4342" t="s">
        <v>33238</v>
      </c>
      <c r="R188" s="2494" t="s">
        <v>33235</v>
      </c>
      <c r="S188" s="2781" t="s">
        <v>33236</v>
      </c>
      <c r="T188" s="2782" t="s">
        <v>33237</v>
      </c>
      <c r="U188" s="2783" t="s">
        <v>634</v>
      </c>
      <c r="V188" s="2491"/>
      <c r="W188" s="2782">
        <v>45352</v>
      </c>
      <c r="X188" s="2491"/>
      <c r="Y188" s="2494" t="s">
        <v>29367</v>
      </c>
      <c r="Z188" s="2491"/>
      <c r="AA188" s="2491"/>
    </row>
    <row r="189" spans="1:27" ht="30" x14ac:dyDescent="0.25">
      <c r="A189" s="2494"/>
      <c r="B189" s="2489"/>
      <c r="C189" s="2489"/>
      <c r="D189" s="979" t="s">
        <v>21116</v>
      </c>
      <c r="E189" s="979" t="s">
        <v>21117</v>
      </c>
      <c r="F189" s="2494" t="s">
        <v>21054</v>
      </c>
      <c r="G189" s="2812" t="s">
        <v>21055</v>
      </c>
      <c r="H189" s="979" t="s">
        <v>21078</v>
      </c>
      <c r="I189" s="2489">
        <v>81</v>
      </c>
      <c r="J189" s="979" t="s">
        <v>21118</v>
      </c>
      <c r="K189" s="979" t="s">
        <v>21076</v>
      </c>
      <c r="L189" s="979" t="s">
        <v>21119</v>
      </c>
      <c r="M189" s="2489" t="s">
        <v>1427</v>
      </c>
      <c r="N189" s="2489"/>
      <c r="O189" s="2489">
        <v>1</v>
      </c>
      <c r="P189" s="2813">
        <v>38718</v>
      </c>
      <c r="Q189" s="2505"/>
      <c r="R189" s="2494"/>
      <c r="S189" s="2781"/>
      <c r="T189" s="2782"/>
      <c r="U189" s="2783"/>
      <c r="V189" s="2491"/>
      <c r="W189" s="2782"/>
      <c r="X189" s="2491"/>
      <c r="Y189" s="2494"/>
      <c r="Z189" s="2491"/>
      <c r="AA189" s="2491"/>
    </row>
    <row r="190" spans="1:27" ht="45" x14ac:dyDescent="0.25">
      <c r="A190" s="2494"/>
      <c r="B190" s="2489"/>
      <c r="C190" s="2489"/>
      <c r="D190" s="979" t="s">
        <v>21052</v>
      </c>
      <c r="E190" s="979" t="s">
        <v>21053</v>
      </c>
      <c r="F190" s="2494" t="s">
        <v>21054</v>
      </c>
      <c r="G190" s="2812" t="s">
        <v>21055</v>
      </c>
      <c r="H190" s="979" t="s">
        <v>21120</v>
      </c>
      <c r="I190" s="2489" t="s">
        <v>10515</v>
      </c>
      <c r="J190" s="979" t="s">
        <v>21057</v>
      </c>
      <c r="K190" s="979" t="s">
        <v>21058</v>
      </c>
      <c r="L190" s="979" t="s">
        <v>21121</v>
      </c>
      <c r="M190" s="2489" t="s">
        <v>1427</v>
      </c>
      <c r="N190" s="2489"/>
      <c r="O190" s="2489">
        <v>1</v>
      </c>
      <c r="P190" s="2813">
        <v>39052</v>
      </c>
      <c r="Q190" s="2505"/>
      <c r="R190" s="2494"/>
      <c r="S190" s="2781"/>
      <c r="T190" s="2782"/>
      <c r="U190" s="2783"/>
      <c r="V190" s="2491"/>
      <c r="W190" s="2782"/>
      <c r="X190" s="2491"/>
      <c r="Y190" s="2494"/>
      <c r="Z190" s="2491"/>
      <c r="AA190" s="2491"/>
    </row>
    <row r="191" spans="1:27" ht="45" x14ac:dyDescent="0.25">
      <c r="A191" s="2494"/>
      <c r="B191" s="2489"/>
      <c r="C191" s="2489"/>
      <c r="D191" s="979" t="s">
        <v>21052</v>
      </c>
      <c r="E191" s="979" t="s">
        <v>21053</v>
      </c>
      <c r="F191" s="2494" t="s">
        <v>21054</v>
      </c>
      <c r="G191" s="2812" t="s">
        <v>21055</v>
      </c>
      <c r="H191" s="979" t="s">
        <v>21122</v>
      </c>
      <c r="I191" s="2489">
        <v>17</v>
      </c>
      <c r="J191" s="979" t="s">
        <v>21057</v>
      </c>
      <c r="K191" s="979" t="s">
        <v>21123</v>
      </c>
      <c r="L191" s="979" t="s">
        <v>21124</v>
      </c>
      <c r="M191" s="2489" t="s">
        <v>1427</v>
      </c>
      <c r="N191" s="2489"/>
      <c r="O191" s="2489">
        <v>1</v>
      </c>
      <c r="P191" s="2813">
        <v>38748</v>
      </c>
      <c r="Q191" s="2505"/>
      <c r="R191" s="2494"/>
      <c r="S191" s="2781"/>
      <c r="T191" s="2782"/>
      <c r="U191" s="2783"/>
      <c r="V191" s="2491"/>
      <c r="W191" s="2782"/>
      <c r="X191" s="2491"/>
      <c r="Y191" s="2494"/>
      <c r="Z191" s="2491"/>
      <c r="AA191" s="2491"/>
    </row>
    <row r="192" spans="1:27" ht="30" x14ac:dyDescent="0.25">
      <c r="A192" s="2494"/>
      <c r="B192" s="2489"/>
      <c r="C192" s="2489"/>
      <c r="D192" s="979" t="s">
        <v>17488</v>
      </c>
      <c r="E192" s="979" t="s">
        <v>21125</v>
      </c>
      <c r="F192" s="2494" t="s">
        <v>21126</v>
      </c>
      <c r="G192" s="2812" t="s">
        <v>21055</v>
      </c>
      <c r="H192" s="979" t="s">
        <v>21109</v>
      </c>
      <c r="I192" s="2489">
        <v>22</v>
      </c>
      <c r="J192" s="979" t="s">
        <v>21127</v>
      </c>
      <c r="K192" s="979" t="s">
        <v>21128</v>
      </c>
      <c r="L192" s="979">
        <v>7952188</v>
      </c>
      <c r="M192" s="2489" t="s">
        <v>1427</v>
      </c>
      <c r="N192" s="2489"/>
      <c r="O192" s="2489">
        <v>1</v>
      </c>
      <c r="P192" s="2813">
        <v>39538</v>
      </c>
      <c r="Q192" s="2505"/>
      <c r="R192" s="2494"/>
      <c r="S192" s="2781"/>
      <c r="T192" s="2782"/>
      <c r="U192" s="2783"/>
      <c r="V192" s="2491"/>
      <c r="W192" s="2782"/>
      <c r="X192" s="2491"/>
      <c r="Y192" s="2494"/>
      <c r="Z192" s="2491"/>
      <c r="AA192" s="2491"/>
    </row>
    <row r="193" spans="1:27" ht="30" x14ac:dyDescent="0.25">
      <c r="A193" s="2494"/>
      <c r="B193" s="2489"/>
      <c r="C193" s="2489"/>
      <c r="D193" s="979" t="s">
        <v>21130</v>
      </c>
      <c r="E193" s="979" t="s">
        <v>21131</v>
      </c>
      <c r="F193" s="2494" t="s">
        <v>21054</v>
      </c>
      <c r="G193" s="2812" t="s">
        <v>21055</v>
      </c>
      <c r="H193" s="979" t="s">
        <v>21132</v>
      </c>
      <c r="I193" s="2489">
        <v>27</v>
      </c>
      <c r="J193" s="979" t="s">
        <v>21133</v>
      </c>
      <c r="K193" s="979" t="s">
        <v>21134</v>
      </c>
      <c r="L193" s="979">
        <v>7924627</v>
      </c>
      <c r="M193" s="2489" t="s">
        <v>1428</v>
      </c>
      <c r="N193" s="2489"/>
      <c r="O193" s="2489">
        <v>1</v>
      </c>
      <c r="P193" s="2813">
        <v>40686</v>
      </c>
      <c r="Q193" s="2505"/>
      <c r="R193" s="2494"/>
      <c r="S193" s="2781"/>
      <c r="T193" s="2782"/>
      <c r="U193" s="2783"/>
      <c r="V193" s="2491"/>
      <c r="W193" s="2782"/>
      <c r="X193" s="2491"/>
      <c r="Y193" s="2494"/>
      <c r="Z193" s="2491"/>
      <c r="AA193" s="2491"/>
    </row>
    <row r="194" spans="1:27" ht="60" x14ac:dyDescent="0.25">
      <c r="A194" s="2494"/>
      <c r="B194" s="2489"/>
      <c r="C194" s="2489"/>
      <c r="D194" s="979" t="s">
        <v>21135</v>
      </c>
      <c r="E194" s="979" t="s">
        <v>21136</v>
      </c>
      <c r="F194" s="2494" t="s">
        <v>21101</v>
      </c>
      <c r="G194" s="2812" t="s">
        <v>21055</v>
      </c>
      <c r="H194" s="979" t="s">
        <v>21056</v>
      </c>
      <c r="I194" s="2815" t="s">
        <v>767</v>
      </c>
      <c r="J194" s="979" t="s">
        <v>21137</v>
      </c>
      <c r="K194" s="979" t="s">
        <v>21134</v>
      </c>
      <c r="L194" s="979">
        <v>6291592</v>
      </c>
      <c r="M194" s="2489" t="s">
        <v>1428</v>
      </c>
      <c r="N194" s="2489"/>
      <c r="O194" s="2489">
        <v>1</v>
      </c>
      <c r="P194" s="2813">
        <v>40736</v>
      </c>
      <c r="Q194" s="2505"/>
      <c r="R194" s="2494"/>
      <c r="S194" s="2781"/>
      <c r="T194" s="2782"/>
      <c r="U194" s="2783"/>
      <c r="V194" s="2491"/>
      <c r="W194" s="2782"/>
      <c r="X194" s="2491"/>
      <c r="Y194" s="2494"/>
      <c r="Z194" s="2491"/>
      <c r="AA194" s="2491"/>
    </row>
    <row r="195" spans="1:27" ht="60" x14ac:dyDescent="0.25">
      <c r="A195" s="4344"/>
      <c r="B195" s="4345"/>
      <c r="C195" s="4345"/>
      <c r="D195" s="979" t="s">
        <v>21135</v>
      </c>
      <c r="E195" s="979" t="s">
        <v>21136</v>
      </c>
      <c r="F195" s="4344" t="s">
        <v>21101</v>
      </c>
      <c r="G195" s="2812" t="s">
        <v>21055</v>
      </c>
      <c r="H195" s="979" t="s">
        <v>21056</v>
      </c>
      <c r="I195" s="4346" t="s">
        <v>767</v>
      </c>
      <c r="J195" s="979" t="s">
        <v>33243</v>
      </c>
      <c r="K195" s="979" t="s">
        <v>33244</v>
      </c>
      <c r="L195" s="995" t="s">
        <v>33245</v>
      </c>
      <c r="M195" s="4345" t="s">
        <v>1428</v>
      </c>
      <c r="N195" s="4345"/>
      <c r="O195" s="4345">
        <v>1</v>
      </c>
      <c r="P195" s="2813">
        <v>40736</v>
      </c>
      <c r="Q195" s="4342"/>
      <c r="R195" s="4344"/>
      <c r="S195" s="4347"/>
      <c r="T195" s="4348"/>
      <c r="U195" s="4349"/>
      <c r="V195" s="4343"/>
      <c r="W195" s="4348"/>
      <c r="X195" s="4343"/>
      <c r="Y195" s="4344"/>
      <c r="Z195" s="4343"/>
      <c r="AA195" s="4343"/>
    </row>
    <row r="196" spans="1:27" ht="45" x14ac:dyDescent="0.25">
      <c r="A196" s="2494"/>
      <c r="B196" s="2489"/>
      <c r="C196" s="2489"/>
      <c r="D196" s="979" t="s">
        <v>21138</v>
      </c>
      <c r="E196" s="979" t="s">
        <v>21139</v>
      </c>
      <c r="F196" s="2494" t="s">
        <v>21054</v>
      </c>
      <c r="G196" s="2812" t="s">
        <v>21055</v>
      </c>
      <c r="H196" s="979" t="s">
        <v>21140</v>
      </c>
      <c r="I196" s="2489">
        <v>14</v>
      </c>
      <c r="J196" s="979" t="s">
        <v>21133</v>
      </c>
      <c r="K196" s="979" t="s">
        <v>21141</v>
      </c>
      <c r="L196" s="979">
        <v>9074856</v>
      </c>
      <c r="M196" s="2489" t="s">
        <v>1428</v>
      </c>
      <c r="N196" s="2489"/>
      <c r="O196" s="2489">
        <v>1</v>
      </c>
      <c r="P196" s="2813">
        <v>40898</v>
      </c>
      <c r="Q196" s="2505"/>
      <c r="R196" s="2494"/>
      <c r="S196" s="2781"/>
      <c r="T196" s="2782"/>
      <c r="U196" s="2783"/>
      <c r="V196" s="2491"/>
      <c r="W196" s="2782"/>
      <c r="X196" s="2491"/>
      <c r="Y196" s="2494"/>
      <c r="Z196" s="2491"/>
      <c r="AA196" s="2491"/>
    </row>
    <row r="197" spans="1:27" ht="45" x14ac:dyDescent="0.25">
      <c r="A197" s="2494"/>
      <c r="B197" s="2489"/>
      <c r="C197" s="2489"/>
      <c r="D197" s="979" t="s">
        <v>21142</v>
      </c>
      <c r="E197" s="979" t="s">
        <v>21143</v>
      </c>
      <c r="F197" s="2494" t="s">
        <v>21054</v>
      </c>
      <c r="G197" s="2812" t="s">
        <v>21055</v>
      </c>
      <c r="H197" s="979" t="s">
        <v>17538</v>
      </c>
      <c r="I197" s="2489">
        <v>26</v>
      </c>
      <c r="J197" s="979" t="s">
        <v>21144</v>
      </c>
      <c r="K197" s="979" t="s">
        <v>21141</v>
      </c>
      <c r="L197" s="979" t="s">
        <v>21145</v>
      </c>
      <c r="M197" s="2489" t="s">
        <v>1428</v>
      </c>
      <c r="N197" s="2489"/>
      <c r="O197" s="2489">
        <v>1</v>
      </c>
      <c r="P197" s="2813">
        <v>40918</v>
      </c>
      <c r="Q197" s="2505"/>
      <c r="R197" s="2494"/>
      <c r="S197" s="2781"/>
      <c r="T197" s="2782"/>
      <c r="U197" s="2783"/>
      <c r="V197" s="2491"/>
      <c r="W197" s="2782"/>
      <c r="X197" s="2491"/>
      <c r="Y197" s="2494"/>
      <c r="Z197" s="2491"/>
      <c r="AA197" s="2491"/>
    </row>
    <row r="198" spans="1:27" ht="45" x14ac:dyDescent="0.25">
      <c r="A198" s="2494"/>
      <c r="B198" s="2489"/>
      <c r="C198" s="2489"/>
      <c r="D198" s="979" t="s">
        <v>21146</v>
      </c>
      <c r="E198" s="979" t="s">
        <v>21147</v>
      </c>
      <c r="F198" s="2494" t="s">
        <v>21054</v>
      </c>
      <c r="G198" s="2812" t="s">
        <v>21055</v>
      </c>
      <c r="H198" s="979" t="s">
        <v>21148</v>
      </c>
      <c r="I198" s="2489">
        <v>24</v>
      </c>
      <c r="J198" s="979" t="s">
        <v>21149</v>
      </c>
      <c r="K198" s="979" t="s">
        <v>21134</v>
      </c>
      <c r="L198" s="979" t="s">
        <v>21150</v>
      </c>
      <c r="M198" s="2489" t="s">
        <v>1428</v>
      </c>
      <c r="N198" s="2489"/>
      <c r="O198" s="2489">
        <v>1</v>
      </c>
      <c r="P198" s="2813">
        <v>40574</v>
      </c>
      <c r="Q198" s="3989" t="s">
        <v>32778</v>
      </c>
      <c r="R198" s="3987" t="s">
        <v>32767</v>
      </c>
      <c r="S198" s="3990" t="s">
        <v>32779</v>
      </c>
      <c r="T198" s="2782">
        <v>45343</v>
      </c>
      <c r="U198" s="3991" t="s">
        <v>624</v>
      </c>
      <c r="V198" s="3992" t="s">
        <v>32780</v>
      </c>
      <c r="W198" s="2782">
        <v>45453</v>
      </c>
      <c r="X198" s="3992" t="s">
        <v>1419</v>
      </c>
      <c r="Y198" s="3987" t="s">
        <v>13582</v>
      </c>
      <c r="Z198" s="2491"/>
      <c r="AA198" s="2491"/>
    </row>
    <row r="199" spans="1:27" ht="30" x14ac:dyDescent="0.25">
      <c r="A199" s="2494"/>
      <c r="B199" s="2489"/>
      <c r="C199" s="2489"/>
      <c r="D199" s="979" t="s">
        <v>21151</v>
      </c>
      <c r="E199" s="979" t="s">
        <v>21152</v>
      </c>
      <c r="F199" s="2494" t="s">
        <v>21054</v>
      </c>
      <c r="G199" s="2812" t="s">
        <v>21055</v>
      </c>
      <c r="H199" s="979" t="s">
        <v>21093</v>
      </c>
      <c r="I199" s="2815" t="s">
        <v>789</v>
      </c>
      <c r="J199" s="979" t="s">
        <v>21153</v>
      </c>
      <c r="K199" s="979" t="s">
        <v>21154</v>
      </c>
      <c r="L199" s="979" t="s">
        <v>21155</v>
      </c>
      <c r="M199" s="2489" t="s">
        <v>1428</v>
      </c>
      <c r="N199" s="2489"/>
      <c r="O199" s="2489">
        <v>1</v>
      </c>
      <c r="P199" s="2813">
        <v>41213</v>
      </c>
      <c r="Q199" s="2505"/>
      <c r="R199" s="2494"/>
      <c r="S199" s="2781"/>
      <c r="T199" s="2782"/>
      <c r="U199" s="2783"/>
      <c r="V199" s="2491"/>
      <c r="W199" s="2782"/>
      <c r="X199" s="2491"/>
      <c r="Y199" s="2494"/>
      <c r="Z199" s="2491"/>
      <c r="AA199" s="2491"/>
    </row>
    <row r="200" spans="1:27" ht="60" x14ac:dyDescent="0.25">
      <c r="A200" s="2494"/>
      <c r="B200" s="2489"/>
      <c r="C200" s="2489"/>
      <c r="D200" s="979" t="s">
        <v>21156</v>
      </c>
      <c r="E200" s="979" t="s">
        <v>21157</v>
      </c>
      <c r="F200" s="2494" t="s">
        <v>21054</v>
      </c>
      <c r="G200" s="2812" t="s">
        <v>21055</v>
      </c>
      <c r="H200" s="979" t="s">
        <v>15966</v>
      </c>
      <c r="I200" s="2489">
        <v>48</v>
      </c>
      <c r="J200" s="979" t="s">
        <v>21158</v>
      </c>
      <c r="K200" s="979" t="s">
        <v>21134</v>
      </c>
      <c r="L200" s="979" t="s">
        <v>21159</v>
      </c>
      <c r="M200" s="2489" t="s">
        <v>1428</v>
      </c>
      <c r="N200" s="2489"/>
      <c r="O200" s="2489">
        <v>1</v>
      </c>
      <c r="P200" s="2813">
        <v>40724</v>
      </c>
      <c r="Q200" s="2505"/>
      <c r="R200" s="2494"/>
      <c r="S200" s="2781"/>
      <c r="T200" s="2782"/>
      <c r="U200" s="2783"/>
      <c r="V200" s="2491"/>
      <c r="W200" s="2782"/>
      <c r="X200" s="2491"/>
      <c r="Y200" s="2494"/>
      <c r="Z200" s="2491"/>
      <c r="AA200" s="2491"/>
    </row>
    <row r="201" spans="1:27" ht="30" x14ac:dyDescent="0.25">
      <c r="A201" s="2494"/>
      <c r="B201" s="2489"/>
      <c r="C201" s="2489"/>
      <c r="D201" s="979" t="s">
        <v>21161</v>
      </c>
      <c r="E201" s="979" t="s">
        <v>21162</v>
      </c>
      <c r="F201" s="2494" t="s">
        <v>21054</v>
      </c>
      <c r="G201" s="2812" t="s">
        <v>21055</v>
      </c>
      <c r="H201" s="979" t="s">
        <v>21163</v>
      </c>
      <c r="I201" s="2489" t="s">
        <v>21164</v>
      </c>
      <c r="J201" s="979" t="s">
        <v>18768</v>
      </c>
      <c r="K201" s="979" t="s">
        <v>21165</v>
      </c>
      <c r="L201" s="979" t="s">
        <v>21166</v>
      </c>
      <c r="M201" s="2489" t="s">
        <v>1428</v>
      </c>
      <c r="N201" s="2489"/>
      <c r="O201" s="2489">
        <v>1</v>
      </c>
      <c r="P201" s="2813">
        <v>40809</v>
      </c>
      <c r="Q201" s="2505"/>
      <c r="R201" s="2494"/>
      <c r="S201" s="2781"/>
      <c r="T201" s="2782"/>
      <c r="U201" s="2783"/>
      <c r="V201" s="2491"/>
      <c r="W201" s="2782"/>
      <c r="X201" s="2491"/>
      <c r="Y201" s="2494"/>
      <c r="Z201" s="2491"/>
      <c r="AA201" s="2491"/>
    </row>
    <row r="202" spans="1:27" ht="30" x14ac:dyDescent="0.25">
      <c r="A202" s="2494"/>
      <c r="B202" s="2489"/>
      <c r="C202" s="2489"/>
      <c r="D202" s="979" t="s">
        <v>21167</v>
      </c>
      <c r="E202" s="979" t="s">
        <v>21168</v>
      </c>
      <c r="F202" s="2494" t="s">
        <v>21169</v>
      </c>
      <c r="G202" s="2812" t="s">
        <v>21055</v>
      </c>
      <c r="H202" s="979" t="s">
        <v>21170</v>
      </c>
      <c r="I202" s="2489">
        <v>106</v>
      </c>
      <c r="J202" s="979" t="s">
        <v>8839</v>
      </c>
      <c r="K202" s="979" t="s">
        <v>21129</v>
      </c>
      <c r="L202" s="979" t="s">
        <v>21171</v>
      </c>
      <c r="M202" s="2489" t="s">
        <v>1427</v>
      </c>
      <c r="N202" s="2489"/>
      <c r="O202" s="2489">
        <v>1</v>
      </c>
      <c r="P202" s="2813">
        <v>39416</v>
      </c>
      <c r="Q202" s="2505"/>
      <c r="R202" s="2494"/>
      <c r="S202" s="2781"/>
      <c r="T202" s="2782"/>
      <c r="U202" s="2783"/>
      <c r="V202" s="2491"/>
      <c r="W202" s="2782"/>
      <c r="X202" s="2491"/>
      <c r="Y202" s="2494"/>
      <c r="Z202" s="2491" t="s">
        <v>27457</v>
      </c>
      <c r="AA202" s="2491"/>
    </row>
    <row r="203" spans="1:27" ht="30" x14ac:dyDescent="0.25">
      <c r="A203" s="2494"/>
      <c r="B203" s="2489"/>
      <c r="C203" s="2489"/>
      <c r="D203" s="979" t="s">
        <v>21172</v>
      </c>
      <c r="E203" s="979" t="s">
        <v>21173</v>
      </c>
      <c r="F203" s="2494" t="s">
        <v>21101</v>
      </c>
      <c r="G203" s="2812" t="s">
        <v>21055</v>
      </c>
      <c r="H203" s="979" t="s">
        <v>21174</v>
      </c>
      <c r="I203" s="2489">
        <v>12</v>
      </c>
      <c r="J203" s="979" t="s">
        <v>1482</v>
      </c>
      <c r="K203" s="979" t="s">
        <v>21175</v>
      </c>
      <c r="L203" s="979" t="s">
        <v>21176</v>
      </c>
      <c r="M203" s="2489" t="s">
        <v>1427</v>
      </c>
      <c r="N203" s="2489"/>
      <c r="O203" s="2489">
        <v>1</v>
      </c>
      <c r="P203" s="2813">
        <v>39113</v>
      </c>
      <c r="Q203" s="2505"/>
      <c r="R203" s="2494"/>
      <c r="S203" s="2781"/>
      <c r="T203" s="2782"/>
      <c r="U203" s="2783"/>
      <c r="V203" s="2491"/>
      <c r="W203" s="2782"/>
      <c r="X203" s="2491"/>
      <c r="Y203" s="2494"/>
      <c r="Z203" s="4343" t="s">
        <v>27457</v>
      </c>
      <c r="AA203" s="2491"/>
    </row>
    <row r="204" spans="1:27" ht="30" x14ac:dyDescent="0.25">
      <c r="A204" s="2494"/>
      <c r="B204" s="2489"/>
      <c r="C204" s="2489"/>
      <c r="D204" s="979" t="s">
        <v>21180</v>
      </c>
      <c r="E204" s="979" t="s">
        <v>21181</v>
      </c>
      <c r="F204" s="2494" t="s">
        <v>21054</v>
      </c>
      <c r="G204" s="2812" t="s">
        <v>21055</v>
      </c>
      <c r="H204" s="979" t="s">
        <v>21182</v>
      </c>
      <c r="I204" s="2489">
        <v>9</v>
      </c>
      <c r="J204" s="979" t="s">
        <v>21183</v>
      </c>
      <c r="K204" s="979" t="s">
        <v>21184</v>
      </c>
      <c r="L204" s="979" t="s">
        <v>21185</v>
      </c>
      <c r="M204" s="2489" t="s">
        <v>1427</v>
      </c>
      <c r="N204" s="2489"/>
      <c r="O204" s="2489">
        <v>1</v>
      </c>
      <c r="P204" s="2813">
        <v>38868</v>
      </c>
      <c r="Q204" s="2505"/>
      <c r="R204" s="2494"/>
      <c r="S204" s="2781"/>
      <c r="T204" s="2782"/>
      <c r="U204" s="2783"/>
      <c r="V204" s="2491"/>
      <c r="W204" s="2782"/>
      <c r="X204" s="2491"/>
      <c r="Y204" s="2494"/>
      <c r="Z204" s="2491"/>
      <c r="AA204" s="2491"/>
    </row>
    <row r="205" spans="1:27" ht="45" x14ac:dyDescent="0.25">
      <c r="A205" s="2494"/>
      <c r="B205" s="2489"/>
      <c r="C205" s="2489"/>
      <c r="D205" s="979" t="s">
        <v>21186</v>
      </c>
      <c r="E205" s="979" t="s">
        <v>21187</v>
      </c>
      <c r="F205" s="2494" t="s">
        <v>21054</v>
      </c>
      <c r="G205" s="2812" t="s">
        <v>21055</v>
      </c>
      <c r="H205" s="979" t="s">
        <v>15966</v>
      </c>
      <c r="I205" s="2489">
        <v>30</v>
      </c>
      <c r="J205" s="979" t="s">
        <v>21188</v>
      </c>
      <c r="K205" s="979" t="s">
        <v>21129</v>
      </c>
      <c r="L205" s="979" t="s">
        <v>21189</v>
      </c>
      <c r="M205" s="2489" t="s">
        <v>1427</v>
      </c>
      <c r="N205" s="2489"/>
      <c r="O205" s="2489">
        <v>1</v>
      </c>
      <c r="P205" s="2813">
        <v>39447</v>
      </c>
      <c r="Q205" s="2505"/>
      <c r="R205" s="2494"/>
      <c r="S205" s="2781"/>
      <c r="T205" s="2782"/>
      <c r="U205" s="2783"/>
      <c r="V205" s="2491"/>
      <c r="W205" s="2782"/>
      <c r="X205" s="2491"/>
      <c r="Y205" s="2494"/>
      <c r="Z205" s="2491"/>
      <c r="AA205" s="2491"/>
    </row>
    <row r="206" spans="1:27" ht="30" x14ac:dyDescent="0.25">
      <c r="A206" s="2494"/>
      <c r="B206" s="2489"/>
      <c r="C206" s="2489"/>
      <c r="D206" s="979" t="s">
        <v>21190</v>
      </c>
      <c r="E206" s="979" t="s">
        <v>21191</v>
      </c>
      <c r="F206" s="2494" t="s">
        <v>21054</v>
      </c>
      <c r="G206" s="2812" t="s">
        <v>21055</v>
      </c>
      <c r="H206" s="979" t="s">
        <v>17538</v>
      </c>
      <c r="I206" s="2489" t="s">
        <v>14852</v>
      </c>
      <c r="J206" s="979" t="s">
        <v>21192</v>
      </c>
      <c r="K206" s="979" t="s">
        <v>21193</v>
      </c>
      <c r="L206" s="979" t="s">
        <v>21194</v>
      </c>
      <c r="M206" s="2489" t="s">
        <v>1428</v>
      </c>
      <c r="N206" s="2489"/>
      <c r="O206" s="2489">
        <v>1</v>
      </c>
      <c r="P206" s="2813">
        <v>40960</v>
      </c>
      <c r="Q206" s="2505"/>
      <c r="R206" s="2494"/>
      <c r="S206" s="2781"/>
      <c r="T206" s="2782"/>
      <c r="U206" s="2783"/>
      <c r="V206" s="2491"/>
      <c r="W206" s="2782"/>
      <c r="X206" s="2491"/>
      <c r="Y206" s="2494"/>
      <c r="Z206" s="2491"/>
      <c r="AA206" s="2491"/>
    </row>
    <row r="207" spans="1:27" ht="30" x14ac:dyDescent="0.25">
      <c r="A207" s="2494"/>
      <c r="B207" s="2489"/>
      <c r="C207" s="2489"/>
      <c r="D207" s="979" t="s">
        <v>21195</v>
      </c>
      <c r="E207" s="979" t="s">
        <v>21196</v>
      </c>
      <c r="F207" s="2494" t="s">
        <v>21054</v>
      </c>
      <c r="G207" s="2812" t="s">
        <v>21055</v>
      </c>
      <c r="H207" s="979" t="s">
        <v>21197</v>
      </c>
      <c r="I207" s="2489">
        <v>72</v>
      </c>
      <c r="J207" s="979" t="s">
        <v>21198</v>
      </c>
      <c r="K207" s="979" t="s">
        <v>21199</v>
      </c>
      <c r="L207" s="979" t="s">
        <v>21200</v>
      </c>
      <c r="M207" s="2489" t="s">
        <v>1428</v>
      </c>
      <c r="N207" s="2489"/>
      <c r="O207" s="2489">
        <v>1</v>
      </c>
      <c r="P207" s="2813">
        <v>39113</v>
      </c>
      <c r="Q207" s="4153" t="s">
        <v>33055</v>
      </c>
      <c r="R207" s="4155" t="s">
        <v>32767</v>
      </c>
      <c r="S207" s="4154" t="s">
        <v>33056</v>
      </c>
      <c r="T207" s="2782">
        <v>45344</v>
      </c>
      <c r="U207" s="4156" t="s">
        <v>624</v>
      </c>
      <c r="V207" s="4157" t="s">
        <v>24737</v>
      </c>
      <c r="W207" s="2782">
        <v>45468</v>
      </c>
      <c r="X207" s="4157" t="s">
        <v>1419</v>
      </c>
      <c r="Y207" s="4155" t="s">
        <v>13582</v>
      </c>
      <c r="Z207" s="2491"/>
      <c r="AA207" s="2491"/>
    </row>
    <row r="208" spans="1:27" ht="45" x14ac:dyDescent="0.25">
      <c r="A208" s="2494"/>
      <c r="B208" s="2489"/>
      <c r="C208" s="2489"/>
      <c r="D208" s="979" t="s">
        <v>21202</v>
      </c>
      <c r="E208" s="979" t="s">
        <v>21203</v>
      </c>
      <c r="F208" s="2494" t="s">
        <v>21054</v>
      </c>
      <c r="G208" s="2812" t="s">
        <v>21055</v>
      </c>
      <c r="H208" s="979" t="s">
        <v>21201</v>
      </c>
      <c r="I208" s="2489">
        <v>4</v>
      </c>
      <c r="J208" s="979" t="s">
        <v>21204</v>
      </c>
      <c r="K208" s="979" t="s">
        <v>21205</v>
      </c>
      <c r="L208" s="979" t="s">
        <v>21206</v>
      </c>
      <c r="M208" s="2489" t="s">
        <v>1427</v>
      </c>
      <c r="N208" s="2489"/>
      <c r="O208" s="2489">
        <v>1</v>
      </c>
      <c r="P208" s="2813">
        <v>39447</v>
      </c>
      <c r="Q208" s="2505"/>
      <c r="R208" s="2494"/>
      <c r="S208" s="2781"/>
      <c r="T208" s="2782"/>
      <c r="U208" s="2783"/>
      <c r="V208" s="2491"/>
      <c r="W208" s="2782"/>
      <c r="X208" s="2491"/>
      <c r="Y208" s="2494"/>
      <c r="Z208" s="2491"/>
      <c r="AA208" s="2491"/>
    </row>
    <row r="209" spans="1:27" ht="45" x14ac:dyDescent="0.25">
      <c r="A209" s="2494"/>
      <c r="B209" s="2489"/>
      <c r="C209" s="2489"/>
      <c r="D209" s="979" t="s">
        <v>21207</v>
      </c>
      <c r="E209" s="979" t="s">
        <v>21208</v>
      </c>
      <c r="F209" s="2494" t="s">
        <v>21054</v>
      </c>
      <c r="G209" s="2812" t="s">
        <v>21055</v>
      </c>
      <c r="H209" s="979" t="s">
        <v>1480</v>
      </c>
      <c r="I209" s="2489">
        <v>10</v>
      </c>
      <c r="J209" s="979" t="s">
        <v>21209</v>
      </c>
      <c r="K209" s="979" t="s">
        <v>21210</v>
      </c>
      <c r="L209" s="979" t="s">
        <v>21211</v>
      </c>
      <c r="M209" s="2489" t="s">
        <v>1428</v>
      </c>
      <c r="N209" s="2489"/>
      <c r="O209" s="2489">
        <v>1</v>
      </c>
      <c r="P209" s="2813">
        <v>39113</v>
      </c>
      <c r="Q209" s="2505"/>
      <c r="R209" s="2494"/>
      <c r="S209" s="2781"/>
      <c r="T209" s="2782"/>
      <c r="U209" s="2783"/>
      <c r="V209" s="2491"/>
      <c r="W209" s="2782"/>
      <c r="X209" s="2491"/>
      <c r="Y209" s="2494"/>
      <c r="Z209" s="2491"/>
      <c r="AA209" s="2491"/>
    </row>
    <row r="210" spans="1:27" ht="30" x14ac:dyDescent="0.25">
      <c r="A210" s="2494"/>
      <c r="B210" s="2489"/>
      <c r="C210" s="2489"/>
      <c r="D210" s="979" t="s">
        <v>17885</v>
      </c>
      <c r="E210" s="979" t="s">
        <v>21212</v>
      </c>
      <c r="F210" s="2494"/>
      <c r="G210" s="2812" t="s">
        <v>21055</v>
      </c>
      <c r="H210" s="979" t="s">
        <v>13321</v>
      </c>
      <c r="I210" s="2815" t="s">
        <v>21213</v>
      </c>
      <c r="J210" s="979" t="s">
        <v>21133</v>
      </c>
      <c r="K210" s="979" t="s">
        <v>21210</v>
      </c>
      <c r="L210" s="979" t="s">
        <v>21214</v>
      </c>
      <c r="M210" s="2489" t="s">
        <v>1428</v>
      </c>
      <c r="N210" s="2489"/>
      <c r="O210" s="2489">
        <v>1</v>
      </c>
      <c r="P210" s="2813">
        <v>39113</v>
      </c>
      <c r="Q210" s="2505"/>
      <c r="R210" s="2494"/>
      <c r="S210" s="2781"/>
      <c r="T210" s="2782"/>
      <c r="U210" s="2783"/>
      <c r="V210" s="2491"/>
      <c r="W210" s="2782"/>
      <c r="X210" s="2491"/>
      <c r="Y210" s="2494"/>
      <c r="Z210" s="2491"/>
      <c r="AA210" s="2491"/>
    </row>
    <row r="211" spans="1:27" ht="45" x14ac:dyDescent="0.25">
      <c r="A211" s="2494"/>
      <c r="B211" s="2489"/>
      <c r="C211" s="2489"/>
      <c r="D211" s="979" t="s">
        <v>21216</v>
      </c>
      <c r="E211" s="979" t="s">
        <v>21217</v>
      </c>
      <c r="F211" s="2494"/>
      <c r="G211" s="2812" t="s">
        <v>21055</v>
      </c>
      <c r="H211" s="979" t="s">
        <v>21218</v>
      </c>
      <c r="I211" s="2489">
        <v>1</v>
      </c>
      <c r="J211" s="979" t="s">
        <v>21219</v>
      </c>
      <c r="K211" s="979" t="s">
        <v>21220</v>
      </c>
      <c r="L211" s="979" t="s">
        <v>21221</v>
      </c>
      <c r="M211" s="2489" t="s">
        <v>1428</v>
      </c>
      <c r="N211" s="2489"/>
      <c r="O211" s="2489">
        <v>1</v>
      </c>
      <c r="P211" s="2813">
        <v>39083</v>
      </c>
      <c r="Q211" s="2505"/>
      <c r="R211" s="2494"/>
      <c r="S211" s="2781"/>
      <c r="T211" s="2782"/>
      <c r="U211" s="2783"/>
      <c r="V211" s="2491"/>
      <c r="W211" s="2782"/>
      <c r="X211" s="2491"/>
      <c r="Y211" s="2494"/>
      <c r="Z211" s="2491"/>
      <c r="AA211" s="2491"/>
    </row>
    <row r="212" spans="1:27" ht="45" x14ac:dyDescent="0.25">
      <c r="A212" s="2494"/>
      <c r="B212" s="2489"/>
      <c r="C212" s="2489"/>
      <c r="D212" s="979" t="s">
        <v>21216</v>
      </c>
      <c r="E212" s="979" t="s">
        <v>21217</v>
      </c>
      <c r="F212" s="2494"/>
      <c r="G212" s="2812" t="s">
        <v>21055</v>
      </c>
      <c r="H212" s="979" t="s">
        <v>21218</v>
      </c>
      <c r="I212" s="2489">
        <v>1</v>
      </c>
      <c r="J212" s="979" t="s">
        <v>21219</v>
      </c>
      <c r="K212" s="979" t="s">
        <v>21220</v>
      </c>
      <c r="L212" s="979" t="s">
        <v>21222</v>
      </c>
      <c r="M212" s="2489" t="s">
        <v>1428</v>
      </c>
      <c r="N212" s="2489"/>
      <c r="O212" s="2489">
        <v>1</v>
      </c>
      <c r="P212" s="2813">
        <v>39141</v>
      </c>
      <c r="Q212" s="2505"/>
      <c r="R212" s="2494"/>
      <c r="S212" s="2781"/>
      <c r="T212" s="2782"/>
      <c r="U212" s="2783"/>
      <c r="V212" s="2491"/>
      <c r="W212" s="2782"/>
      <c r="X212" s="2491"/>
      <c r="Y212" s="2494"/>
      <c r="Z212" s="2491"/>
      <c r="AA212" s="2491"/>
    </row>
    <row r="213" spans="1:27" ht="30" x14ac:dyDescent="0.25">
      <c r="A213" s="2494"/>
      <c r="B213" s="2489"/>
      <c r="C213" s="2489"/>
      <c r="D213" s="979" t="s">
        <v>21223</v>
      </c>
      <c r="E213" s="979" t="s">
        <v>21224</v>
      </c>
      <c r="F213" s="2494"/>
      <c r="G213" s="2812" t="s">
        <v>21055</v>
      </c>
      <c r="H213" s="979" t="s">
        <v>13321</v>
      </c>
      <c r="I213" s="2489">
        <v>16</v>
      </c>
      <c r="J213" s="979" t="s">
        <v>21225</v>
      </c>
      <c r="K213" s="979" t="s">
        <v>21226</v>
      </c>
      <c r="L213" s="979" t="s">
        <v>21227</v>
      </c>
      <c r="M213" s="2489" t="s">
        <v>1427</v>
      </c>
      <c r="N213" s="2489"/>
      <c r="O213" s="2489">
        <v>1</v>
      </c>
      <c r="P213" s="2813">
        <v>38748</v>
      </c>
      <c r="Q213" s="2505"/>
      <c r="R213" s="2494"/>
      <c r="S213" s="2781"/>
      <c r="T213" s="2782"/>
      <c r="U213" s="2783"/>
      <c r="V213" s="2491"/>
      <c r="W213" s="2782"/>
      <c r="X213" s="2491"/>
      <c r="Y213" s="2494"/>
      <c r="Z213" s="2491"/>
      <c r="AA213" s="2491"/>
    </row>
    <row r="214" spans="1:27" ht="30" x14ac:dyDescent="0.25">
      <c r="A214" s="2494"/>
      <c r="B214" s="2489"/>
      <c r="C214" s="2489"/>
      <c r="D214" s="979" t="s">
        <v>21228</v>
      </c>
      <c r="E214" s="979" t="s">
        <v>21229</v>
      </c>
      <c r="F214" s="2494"/>
      <c r="G214" s="2812" t="s">
        <v>21055</v>
      </c>
      <c r="H214" s="979" t="s">
        <v>13321</v>
      </c>
      <c r="I214" s="2489">
        <v>8</v>
      </c>
      <c r="J214" s="979" t="s">
        <v>21230</v>
      </c>
      <c r="K214" s="979" t="s">
        <v>21231</v>
      </c>
      <c r="L214" s="979" t="s">
        <v>21232</v>
      </c>
      <c r="M214" s="2489" t="s">
        <v>1427</v>
      </c>
      <c r="N214" s="2489"/>
      <c r="O214" s="2489">
        <v>1</v>
      </c>
      <c r="P214" s="2813">
        <v>38717</v>
      </c>
      <c r="Q214" s="2505"/>
      <c r="R214" s="2494"/>
      <c r="S214" s="2781"/>
      <c r="T214" s="2782"/>
      <c r="U214" s="2783"/>
      <c r="V214" s="2491"/>
      <c r="W214" s="2782"/>
      <c r="X214" s="2491"/>
      <c r="Y214" s="2494"/>
      <c r="Z214" s="2491"/>
      <c r="AA214" s="2491"/>
    </row>
    <row r="215" spans="1:27" ht="30" x14ac:dyDescent="0.25">
      <c r="A215" s="2494"/>
      <c r="B215" s="2489"/>
      <c r="C215" s="2489"/>
      <c r="D215" s="979" t="s">
        <v>21233</v>
      </c>
      <c r="E215" s="979" t="s">
        <v>21234</v>
      </c>
      <c r="F215" s="2494"/>
      <c r="G215" s="2812" t="s">
        <v>21055</v>
      </c>
      <c r="H215" s="979" t="s">
        <v>21218</v>
      </c>
      <c r="I215" s="2815" t="s">
        <v>806</v>
      </c>
      <c r="J215" s="979" t="s">
        <v>8839</v>
      </c>
      <c r="K215" s="979" t="s">
        <v>21092</v>
      </c>
      <c r="L215" s="979" t="s">
        <v>21235</v>
      </c>
      <c r="M215" s="2489" t="s">
        <v>1428</v>
      </c>
      <c r="N215" s="2489"/>
      <c r="O215" s="2489">
        <v>1</v>
      </c>
      <c r="P215" s="2813">
        <v>40602</v>
      </c>
      <c r="Q215" s="2505"/>
      <c r="R215" s="2494"/>
      <c r="S215" s="2781"/>
      <c r="T215" s="2782"/>
      <c r="U215" s="2783"/>
      <c r="V215" s="2491"/>
      <c r="W215" s="2782"/>
      <c r="X215" s="2491"/>
      <c r="Y215" s="2494"/>
      <c r="Z215" s="2491"/>
      <c r="AA215" s="2491"/>
    </row>
    <row r="216" spans="1:27" ht="30" x14ac:dyDescent="0.25">
      <c r="A216" s="4344"/>
      <c r="B216" s="4345"/>
      <c r="C216" s="4345"/>
      <c r="D216" s="979" t="s">
        <v>21233</v>
      </c>
      <c r="E216" s="979" t="s">
        <v>21234</v>
      </c>
      <c r="F216" s="4344"/>
      <c r="G216" s="2812" t="s">
        <v>21055</v>
      </c>
      <c r="H216" s="979" t="s">
        <v>21218</v>
      </c>
      <c r="I216" s="4346" t="s">
        <v>806</v>
      </c>
      <c r="J216" s="979" t="s">
        <v>8839</v>
      </c>
      <c r="K216" s="979" t="s">
        <v>21092</v>
      </c>
      <c r="L216" s="995" t="s">
        <v>33246</v>
      </c>
      <c r="M216" s="4345" t="s">
        <v>1428</v>
      </c>
      <c r="N216" s="4345"/>
      <c r="O216" s="4345">
        <v>1</v>
      </c>
      <c r="P216" s="2813">
        <v>40602</v>
      </c>
      <c r="Q216" s="4342"/>
      <c r="R216" s="4344"/>
      <c r="S216" s="4347"/>
      <c r="T216" s="4348"/>
      <c r="U216" s="4349"/>
      <c r="V216" s="4343"/>
      <c r="W216" s="4348"/>
      <c r="X216" s="4343"/>
      <c r="Y216" s="4344"/>
      <c r="Z216" s="4343"/>
      <c r="AA216" s="4343"/>
    </row>
    <row r="217" spans="1:27" ht="60" x14ac:dyDescent="0.25">
      <c r="A217" s="2494"/>
      <c r="B217" s="2489"/>
      <c r="C217" s="2489"/>
      <c r="D217" s="979" t="s">
        <v>21238</v>
      </c>
      <c r="E217" s="979" t="s">
        <v>21239</v>
      </c>
      <c r="F217" s="2494"/>
      <c r="G217" s="2812" t="s">
        <v>21055</v>
      </c>
      <c r="H217" s="979" t="s">
        <v>18724</v>
      </c>
      <c r="I217" s="2489">
        <v>8</v>
      </c>
      <c r="J217" s="979" t="s">
        <v>21240</v>
      </c>
      <c r="K217" s="979" t="s">
        <v>21231</v>
      </c>
      <c r="L217" s="979" t="s">
        <v>21241</v>
      </c>
      <c r="M217" s="2489" t="s">
        <v>1427</v>
      </c>
      <c r="N217" s="2489"/>
      <c r="O217" s="2489">
        <v>1</v>
      </c>
      <c r="P217" s="2813">
        <v>38717</v>
      </c>
      <c r="Q217" s="2505"/>
      <c r="R217" s="2494"/>
      <c r="S217" s="2781"/>
      <c r="T217" s="2782"/>
      <c r="U217" s="2783"/>
      <c r="V217" s="2491"/>
      <c r="W217" s="2782"/>
      <c r="X217" s="2491"/>
      <c r="Y217" s="2494"/>
      <c r="Z217" s="2491"/>
      <c r="AA217" s="2491"/>
    </row>
    <row r="218" spans="1:27" ht="30" x14ac:dyDescent="0.25">
      <c r="A218" s="2494"/>
      <c r="B218" s="2489"/>
      <c r="C218" s="2489"/>
      <c r="D218" s="979" t="s">
        <v>21242</v>
      </c>
      <c r="E218" s="979" t="s">
        <v>21243</v>
      </c>
      <c r="F218" s="2494"/>
      <c r="G218" s="2812" t="s">
        <v>21055</v>
      </c>
      <c r="H218" s="979" t="s">
        <v>21244</v>
      </c>
      <c r="I218" s="2489">
        <v>3</v>
      </c>
      <c r="J218" s="979" t="s">
        <v>21245</v>
      </c>
      <c r="K218" s="979" t="s">
        <v>21092</v>
      </c>
      <c r="L218" s="979" t="s">
        <v>21246</v>
      </c>
      <c r="M218" s="2489" t="s">
        <v>1428</v>
      </c>
      <c r="N218" s="2489"/>
      <c r="O218" s="2489">
        <v>1</v>
      </c>
      <c r="P218" s="2813">
        <v>41274</v>
      </c>
      <c r="Q218" s="2505"/>
      <c r="R218" s="2494"/>
      <c r="S218" s="2781"/>
      <c r="T218" s="2782"/>
      <c r="U218" s="2783"/>
      <c r="V218" s="2491"/>
      <c r="W218" s="2782"/>
      <c r="X218" s="2491"/>
      <c r="Y218" s="2494"/>
      <c r="Z218" s="2491"/>
      <c r="AA218" s="2491"/>
    </row>
    <row r="219" spans="1:27" ht="30" x14ac:dyDescent="0.25">
      <c r="A219" s="2494"/>
      <c r="B219" s="2489"/>
      <c r="C219" s="2489"/>
      <c r="D219" s="979" t="s">
        <v>21242</v>
      </c>
      <c r="E219" s="979" t="s">
        <v>21243</v>
      </c>
      <c r="F219" s="2494"/>
      <c r="G219" s="2812" t="s">
        <v>21055</v>
      </c>
      <c r="H219" s="979" t="s">
        <v>21244</v>
      </c>
      <c r="I219" s="2489">
        <v>3</v>
      </c>
      <c r="J219" s="979" t="s">
        <v>21245</v>
      </c>
      <c r="K219" s="979" t="s">
        <v>21092</v>
      </c>
      <c r="L219" s="979" t="s">
        <v>21247</v>
      </c>
      <c r="M219" s="2489" t="s">
        <v>1428</v>
      </c>
      <c r="N219" s="2489"/>
      <c r="O219" s="2489">
        <v>1</v>
      </c>
      <c r="P219" s="2813">
        <v>41274</v>
      </c>
      <c r="Q219" s="2505"/>
      <c r="R219" s="2494"/>
      <c r="S219" s="2781"/>
      <c r="T219" s="2782"/>
      <c r="U219" s="2783"/>
      <c r="V219" s="2491"/>
      <c r="W219" s="2782"/>
      <c r="X219" s="2491"/>
      <c r="Y219" s="2494"/>
      <c r="Z219" s="2491"/>
      <c r="AA219" s="2491"/>
    </row>
    <row r="220" spans="1:27" ht="45" x14ac:dyDescent="0.25">
      <c r="A220" s="2494"/>
      <c r="B220" s="2489"/>
      <c r="C220" s="2489"/>
      <c r="D220" s="979" t="s">
        <v>21248</v>
      </c>
      <c r="E220" s="979" t="s">
        <v>21249</v>
      </c>
      <c r="F220" s="2494"/>
      <c r="G220" s="2812" t="s">
        <v>21055</v>
      </c>
      <c r="H220" s="979" t="s">
        <v>21250</v>
      </c>
      <c r="I220" s="2815" t="s">
        <v>780</v>
      </c>
      <c r="J220" s="979" t="s">
        <v>21251</v>
      </c>
      <c r="K220" s="979" t="s">
        <v>21252</v>
      </c>
      <c r="L220" s="979" t="s">
        <v>21253</v>
      </c>
      <c r="M220" s="2489" t="s">
        <v>1428</v>
      </c>
      <c r="N220" s="2489"/>
      <c r="O220" s="2489">
        <v>1</v>
      </c>
      <c r="P220" s="2813">
        <v>40908</v>
      </c>
      <c r="Q220" s="2505"/>
      <c r="R220" s="2494"/>
      <c r="S220" s="2781"/>
      <c r="T220" s="2782"/>
      <c r="U220" s="2783"/>
      <c r="V220" s="2491"/>
      <c r="W220" s="2782"/>
      <c r="X220" s="2491"/>
      <c r="Y220" s="2494"/>
      <c r="Z220" s="2491"/>
      <c r="AA220" s="2491"/>
    </row>
    <row r="221" spans="1:27" ht="60" x14ac:dyDescent="0.25">
      <c r="A221" s="2494"/>
      <c r="B221" s="2489"/>
      <c r="C221" s="2489"/>
      <c r="D221" s="979" t="s">
        <v>21254</v>
      </c>
      <c r="E221" s="979" t="s">
        <v>21255</v>
      </c>
      <c r="F221" s="2494"/>
      <c r="G221" s="2812" t="s">
        <v>21055</v>
      </c>
      <c r="H221" s="979" t="s">
        <v>21078</v>
      </c>
      <c r="I221" s="2815" t="s">
        <v>21256</v>
      </c>
      <c r="J221" s="979" t="s">
        <v>21257</v>
      </c>
      <c r="K221" s="979" t="s">
        <v>21258</v>
      </c>
      <c r="L221" s="979" t="s">
        <v>21259</v>
      </c>
      <c r="M221" s="2489" t="s">
        <v>1428</v>
      </c>
      <c r="N221" s="2489"/>
      <c r="O221" s="2489">
        <v>1</v>
      </c>
      <c r="P221" s="2813">
        <v>39113</v>
      </c>
      <c r="Q221" s="2505"/>
      <c r="R221" s="2494"/>
      <c r="S221" s="2781"/>
      <c r="T221" s="2782"/>
      <c r="U221" s="2783"/>
      <c r="V221" s="2491"/>
      <c r="W221" s="2782"/>
      <c r="X221" s="2491"/>
      <c r="Y221" s="2494"/>
      <c r="Z221" s="2491"/>
      <c r="AA221" s="2491"/>
    </row>
    <row r="222" spans="1:27" ht="30" x14ac:dyDescent="0.25">
      <c r="A222" s="2494"/>
      <c r="B222" s="2489"/>
      <c r="C222" s="2489"/>
      <c r="D222" s="979" t="s">
        <v>21260</v>
      </c>
      <c r="E222" s="979" t="s">
        <v>21261</v>
      </c>
      <c r="F222" s="2494"/>
      <c r="G222" s="2812" t="s">
        <v>21055</v>
      </c>
      <c r="H222" s="979" t="s">
        <v>7366</v>
      </c>
      <c r="I222" s="2489">
        <v>11</v>
      </c>
      <c r="J222" s="979" t="s">
        <v>7367</v>
      </c>
      <c r="K222" s="979" t="s">
        <v>21252</v>
      </c>
      <c r="L222" s="979" t="s">
        <v>21262</v>
      </c>
      <c r="M222" s="2489" t="s">
        <v>1428</v>
      </c>
      <c r="N222" s="2489"/>
      <c r="O222" s="2489">
        <v>1</v>
      </c>
      <c r="P222" s="2813">
        <v>41305</v>
      </c>
      <c r="Q222" s="2505"/>
      <c r="R222" s="2494"/>
      <c r="S222" s="2781"/>
      <c r="T222" s="2782"/>
      <c r="U222" s="2783"/>
      <c r="V222" s="2491"/>
      <c r="W222" s="2782"/>
      <c r="X222" s="2491"/>
      <c r="Y222" s="2494"/>
      <c r="Z222" s="2491"/>
      <c r="AA222" s="2491"/>
    </row>
    <row r="223" spans="1:27" ht="30" x14ac:dyDescent="0.25">
      <c r="A223" s="2494"/>
      <c r="B223" s="2489"/>
      <c r="C223" s="2489"/>
      <c r="D223" s="979" t="s">
        <v>21263</v>
      </c>
      <c r="E223" s="979" t="s">
        <v>21264</v>
      </c>
      <c r="F223" s="2494"/>
      <c r="G223" s="2812" t="s">
        <v>21055</v>
      </c>
      <c r="H223" s="979" t="s">
        <v>21078</v>
      </c>
      <c r="I223" s="2489">
        <v>77</v>
      </c>
      <c r="J223" s="979" t="s">
        <v>21265</v>
      </c>
      <c r="K223" s="979" t="s">
        <v>21266</v>
      </c>
      <c r="L223" s="979" t="s">
        <v>21267</v>
      </c>
      <c r="M223" s="2489" t="s">
        <v>1427</v>
      </c>
      <c r="N223" s="2489"/>
      <c r="O223" s="2489">
        <v>1</v>
      </c>
      <c r="P223" s="2813">
        <v>38748</v>
      </c>
      <c r="Q223" s="2505"/>
      <c r="R223" s="2494"/>
      <c r="S223" s="2781"/>
      <c r="T223" s="2782"/>
      <c r="U223" s="2783"/>
      <c r="V223" s="2491"/>
      <c r="W223" s="2782"/>
      <c r="X223" s="2491"/>
      <c r="Y223" s="2494"/>
      <c r="Z223" s="2491"/>
      <c r="AA223" s="2491"/>
    </row>
    <row r="224" spans="1:27" ht="30" x14ac:dyDescent="0.25">
      <c r="A224" s="2494"/>
      <c r="B224" s="2489"/>
      <c r="C224" s="2489"/>
      <c r="D224" s="979" t="s">
        <v>21268</v>
      </c>
      <c r="E224" s="979" t="s">
        <v>21269</v>
      </c>
      <c r="F224" s="2494"/>
      <c r="G224" s="2812" t="s">
        <v>21055</v>
      </c>
      <c r="H224" s="979" t="s">
        <v>21270</v>
      </c>
      <c r="I224" s="2815" t="s">
        <v>676</v>
      </c>
      <c r="J224" s="979" t="s">
        <v>21271</v>
      </c>
      <c r="K224" s="979" t="s">
        <v>21272</v>
      </c>
      <c r="L224" s="979" t="s">
        <v>21273</v>
      </c>
      <c r="M224" s="2489" t="s">
        <v>1428</v>
      </c>
      <c r="N224" s="2489"/>
      <c r="O224" s="2489">
        <v>1</v>
      </c>
      <c r="P224" s="2813">
        <v>40939</v>
      </c>
      <c r="Q224" s="2505"/>
      <c r="R224" s="2494"/>
      <c r="S224" s="2781"/>
      <c r="T224" s="2782"/>
      <c r="U224" s="2783"/>
      <c r="V224" s="2491"/>
      <c r="W224" s="2782"/>
      <c r="X224" s="2491"/>
      <c r="Y224" s="2494"/>
      <c r="Z224" s="2491"/>
      <c r="AA224" s="2491"/>
    </row>
    <row r="225" spans="1:27" ht="60" x14ac:dyDescent="0.25">
      <c r="A225" s="2494"/>
      <c r="B225" s="2489"/>
      <c r="C225" s="2489"/>
      <c r="D225" s="979" t="s">
        <v>21274</v>
      </c>
      <c r="E225" s="979" t="s">
        <v>21275</v>
      </c>
      <c r="F225" s="2494"/>
      <c r="G225" s="2812" t="s">
        <v>21055</v>
      </c>
      <c r="H225" s="979" t="s">
        <v>21270</v>
      </c>
      <c r="I225" s="2815" t="s">
        <v>676</v>
      </c>
      <c r="J225" s="979" t="s">
        <v>21276</v>
      </c>
      <c r="K225" s="979" t="s">
        <v>21272</v>
      </c>
      <c r="L225" s="979" t="s">
        <v>21277</v>
      </c>
      <c r="M225" s="2489" t="s">
        <v>1428</v>
      </c>
      <c r="N225" s="2489"/>
      <c r="O225" s="2489">
        <v>1</v>
      </c>
      <c r="P225" s="2813">
        <v>40939</v>
      </c>
      <c r="Q225" s="2505"/>
      <c r="R225" s="2494"/>
      <c r="S225" s="2781"/>
      <c r="T225" s="2782"/>
      <c r="U225" s="2783"/>
      <c r="V225" s="2491"/>
      <c r="W225" s="2782"/>
      <c r="X225" s="2491"/>
      <c r="Y225" s="2494"/>
      <c r="Z225" s="2491"/>
      <c r="AA225" s="2491"/>
    </row>
    <row r="226" spans="1:27" ht="30" x14ac:dyDescent="0.25">
      <c r="A226" s="2494"/>
      <c r="B226" s="2489"/>
      <c r="C226" s="2489"/>
      <c r="D226" s="979" t="s">
        <v>21278</v>
      </c>
      <c r="E226" s="979" t="s">
        <v>21279</v>
      </c>
      <c r="F226" s="2494"/>
      <c r="G226" s="2812" t="s">
        <v>21055</v>
      </c>
      <c r="H226" s="2816" t="s">
        <v>21056</v>
      </c>
      <c r="I226" s="2815" t="s">
        <v>8818</v>
      </c>
      <c r="J226" s="979" t="s">
        <v>1482</v>
      </c>
      <c r="K226" s="979" t="s">
        <v>21114</v>
      </c>
      <c r="L226" s="979" t="s">
        <v>21280</v>
      </c>
      <c r="M226" s="2489" t="s">
        <v>1427</v>
      </c>
      <c r="N226" s="2489"/>
      <c r="O226" s="2489">
        <v>1</v>
      </c>
      <c r="P226" s="2813">
        <v>38748</v>
      </c>
      <c r="Q226" s="2505" t="s">
        <v>33239</v>
      </c>
      <c r="R226" s="2494" t="s">
        <v>1335</v>
      </c>
      <c r="S226" s="2781" t="s">
        <v>33240</v>
      </c>
      <c r="T226" s="2782">
        <v>2024</v>
      </c>
      <c r="U226" s="2783" t="s">
        <v>634</v>
      </c>
      <c r="V226" s="2491"/>
      <c r="W226" s="2782">
        <v>45444</v>
      </c>
      <c r="X226" s="2491"/>
      <c r="Y226" s="2494" t="s">
        <v>29367</v>
      </c>
      <c r="Z226" s="2491"/>
      <c r="AA226" s="2491"/>
    </row>
    <row r="227" spans="1:27" ht="60" x14ac:dyDescent="0.25">
      <c r="A227" s="2799"/>
      <c r="B227" s="2801"/>
      <c r="C227" s="2801"/>
      <c r="D227" s="2817" t="s">
        <v>29362</v>
      </c>
      <c r="E227" s="2817" t="s">
        <v>29363</v>
      </c>
      <c r="F227" s="2799"/>
      <c r="G227" s="2818" t="s">
        <v>21055</v>
      </c>
      <c r="H227" s="2817" t="s">
        <v>18724</v>
      </c>
      <c r="I227" s="2819" t="s">
        <v>7779</v>
      </c>
      <c r="J227" s="2817" t="s">
        <v>21281</v>
      </c>
      <c r="K227" s="2817" t="s">
        <v>21210</v>
      </c>
      <c r="L227" s="2817" t="s">
        <v>21282</v>
      </c>
      <c r="M227" s="2801" t="s">
        <v>1428</v>
      </c>
      <c r="N227" s="2801"/>
      <c r="O227" s="2801">
        <v>1</v>
      </c>
      <c r="P227" s="2820">
        <v>38717</v>
      </c>
      <c r="Q227" s="2505"/>
      <c r="R227" s="2494"/>
      <c r="S227" s="2781"/>
      <c r="T227" s="2782"/>
      <c r="U227" s="2783"/>
      <c r="V227" s="2491"/>
      <c r="W227" s="2782"/>
      <c r="X227" s="2491"/>
      <c r="Y227" s="2494"/>
      <c r="Z227" s="2491"/>
      <c r="AA227" s="2491"/>
    </row>
    <row r="228" spans="1:27" ht="30" x14ac:dyDescent="0.25">
      <c r="A228" s="2494"/>
      <c r="B228" s="2489"/>
      <c r="C228" s="2489"/>
      <c r="D228" s="979" t="s">
        <v>21283</v>
      </c>
      <c r="E228" s="979" t="s">
        <v>21284</v>
      </c>
      <c r="F228" s="2494"/>
      <c r="G228" s="2812" t="s">
        <v>21055</v>
      </c>
      <c r="H228" s="979" t="s">
        <v>18724</v>
      </c>
      <c r="I228" s="2815" t="s">
        <v>3892</v>
      </c>
      <c r="J228" s="979" t="s">
        <v>21285</v>
      </c>
      <c r="K228" s="979" t="s">
        <v>21286</v>
      </c>
      <c r="L228" s="979" t="s">
        <v>21287</v>
      </c>
      <c r="M228" s="2489" t="s">
        <v>1427</v>
      </c>
      <c r="N228" s="2489"/>
      <c r="O228" s="2489">
        <v>1</v>
      </c>
      <c r="P228" s="2813">
        <v>38717</v>
      </c>
      <c r="Q228" s="4019"/>
      <c r="R228" s="4020" t="s">
        <v>1335</v>
      </c>
      <c r="S228" s="4021" t="s">
        <v>27458</v>
      </c>
      <c r="T228" s="4022">
        <v>45139</v>
      </c>
      <c r="U228" s="4023" t="s">
        <v>1415</v>
      </c>
      <c r="V228" s="4024"/>
      <c r="W228" s="4022">
        <v>45152</v>
      </c>
      <c r="X228" s="4024"/>
      <c r="Y228" s="4020"/>
      <c r="Z228" s="4024"/>
      <c r="AA228" s="4024"/>
    </row>
    <row r="229" spans="1:27" ht="30" x14ac:dyDescent="0.25">
      <c r="A229" s="2480"/>
      <c r="B229" s="2474"/>
      <c r="C229" s="2474"/>
      <c r="D229" s="2821" t="s">
        <v>21288</v>
      </c>
      <c r="E229" s="2821" t="s">
        <v>21289</v>
      </c>
      <c r="F229" s="2480"/>
      <c r="G229" s="2822" t="s">
        <v>21055</v>
      </c>
      <c r="H229" s="2821" t="s">
        <v>21078</v>
      </c>
      <c r="I229" s="2823" t="s">
        <v>21290</v>
      </c>
      <c r="J229" s="2821" t="s">
        <v>21225</v>
      </c>
      <c r="K229" s="2821" t="s">
        <v>21272</v>
      </c>
      <c r="L229" s="2821" t="s">
        <v>21291</v>
      </c>
      <c r="M229" s="2474" t="s">
        <v>1428</v>
      </c>
      <c r="N229" s="2474"/>
      <c r="O229" s="2474">
        <v>1</v>
      </c>
      <c r="P229" s="2824">
        <v>41305</v>
      </c>
      <c r="Q229" s="2505" t="s">
        <v>33241</v>
      </c>
      <c r="R229" s="2494" t="s">
        <v>27467</v>
      </c>
      <c r="S229" s="2781" t="s">
        <v>33242</v>
      </c>
      <c r="T229" s="2782">
        <v>2024</v>
      </c>
      <c r="U229" s="2783" t="s">
        <v>1415</v>
      </c>
      <c r="V229" s="2491"/>
      <c r="W229" s="2782">
        <v>45474</v>
      </c>
      <c r="X229" s="2491"/>
      <c r="Y229" s="2494" t="s">
        <v>29367</v>
      </c>
      <c r="Z229" s="2491"/>
      <c r="AA229" s="2491"/>
    </row>
    <row r="230" spans="1:27" ht="30" x14ac:dyDescent="0.25">
      <c r="A230" s="2494"/>
      <c r="B230" s="2489"/>
      <c r="C230" s="2489"/>
      <c r="D230" s="979" t="s">
        <v>21292</v>
      </c>
      <c r="E230" s="979" t="s">
        <v>21293</v>
      </c>
      <c r="F230" s="2494"/>
      <c r="G230" s="2812" t="s">
        <v>21055</v>
      </c>
      <c r="H230" s="979" t="s">
        <v>21078</v>
      </c>
      <c r="I230" s="2815" t="s">
        <v>21290</v>
      </c>
      <c r="J230" s="979" t="s">
        <v>21294</v>
      </c>
      <c r="K230" s="979" t="s">
        <v>21272</v>
      </c>
      <c r="L230" s="979" t="s">
        <v>21295</v>
      </c>
      <c r="M230" s="2489" t="s">
        <v>1428</v>
      </c>
      <c r="N230" s="2489"/>
      <c r="O230" s="2489">
        <v>1</v>
      </c>
      <c r="P230" s="2813">
        <v>41305</v>
      </c>
      <c r="Q230" s="2505"/>
      <c r="R230" s="2494"/>
      <c r="S230" s="2781"/>
      <c r="T230" s="2782"/>
      <c r="U230" s="2783"/>
      <c r="V230" s="2491"/>
      <c r="W230" s="2782"/>
      <c r="X230" s="2491"/>
      <c r="Y230" s="2494"/>
      <c r="Z230" s="2491"/>
      <c r="AA230" s="2491"/>
    </row>
    <row r="231" spans="1:27" ht="30" x14ac:dyDescent="0.25">
      <c r="A231" s="2494"/>
      <c r="B231" s="2489"/>
      <c r="C231" s="2489"/>
      <c r="D231" s="979" t="s">
        <v>21296</v>
      </c>
      <c r="E231" s="979" t="s">
        <v>21297</v>
      </c>
      <c r="F231" s="2494"/>
      <c r="G231" s="2812" t="s">
        <v>21055</v>
      </c>
      <c r="H231" s="979" t="s">
        <v>21298</v>
      </c>
      <c r="I231" s="2489">
        <v>1</v>
      </c>
      <c r="J231" s="979" t="s">
        <v>21299</v>
      </c>
      <c r="K231" s="979" t="s">
        <v>21092</v>
      </c>
      <c r="L231" s="979" t="s">
        <v>21300</v>
      </c>
      <c r="M231" s="2489" t="s">
        <v>1428</v>
      </c>
      <c r="N231" s="2489"/>
      <c r="O231" s="2489">
        <v>1</v>
      </c>
      <c r="P231" s="2813">
        <v>41394</v>
      </c>
      <c r="Q231" s="2505"/>
      <c r="R231" s="2494"/>
      <c r="S231" s="2781"/>
      <c r="T231" s="2782"/>
      <c r="U231" s="2783"/>
      <c r="V231" s="2491"/>
      <c r="W231" s="2782"/>
      <c r="X231" s="2491"/>
      <c r="Y231" s="2494"/>
      <c r="Z231" s="2491"/>
      <c r="AA231" s="2491"/>
    </row>
    <row r="232" spans="1:27" ht="30" x14ac:dyDescent="0.25">
      <c r="A232" s="2494"/>
      <c r="B232" s="2489"/>
      <c r="C232" s="2489"/>
      <c r="D232" s="979" t="s">
        <v>21301</v>
      </c>
      <c r="E232" s="979" t="s">
        <v>21302</v>
      </c>
      <c r="F232" s="2494"/>
      <c r="G232" s="2812" t="s">
        <v>21055</v>
      </c>
      <c r="H232" s="979" t="s">
        <v>21093</v>
      </c>
      <c r="I232" s="2815" t="s">
        <v>641</v>
      </c>
      <c r="J232" s="979" t="s">
        <v>21303</v>
      </c>
      <c r="K232" s="979" t="s">
        <v>21092</v>
      </c>
      <c r="L232" s="979" t="s">
        <v>21304</v>
      </c>
      <c r="M232" s="2489" t="s">
        <v>1428</v>
      </c>
      <c r="N232" s="2489"/>
      <c r="O232" s="2489">
        <v>1</v>
      </c>
      <c r="P232" s="2813">
        <v>41029</v>
      </c>
      <c r="Q232" s="2505"/>
      <c r="R232" s="2494"/>
      <c r="S232" s="2781"/>
      <c r="T232" s="2782"/>
      <c r="U232" s="2783"/>
      <c r="V232" s="2491"/>
      <c r="W232" s="2782"/>
      <c r="X232" s="2491"/>
      <c r="Y232" s="2494"/>
      <c r="Z232" s="2491"/>
      <c r="AA232" s="2491"/>
    </row>
    <row r="233" spans="1:27" ht="30" x14ac:dyDescent="0.25">
      <c r="A233" s="2494"/>
      <c r="B233" s="2489"/>
      <c r="C233" s="2489"/>
      <c r="D233" s="979" t="s">
        <v>21301</v>
      </c>
      <c r="E233" s="979" t="s">
        <v>21302</v>
      </c>
      <c r="F233" s="2494"/>
      <c r="G233" s="2812" t="s">
        <v>21055</v>
      </c>
      <c r="H233" s="979" t="s">
        <v>21093</v>
      </c>
      <c r="I233" s="2815" t="s">
        <v>641</v>
      </c>
      <c r="J233" s="979" t="s">
        <v>21303</v>
      </c>
      <c r="K233" s="979" t="s">
        <v>21092</v>
      </c>
      <c r="L233" s="979" t="s">
        <v>21305</v>
      </c>
      <c r="M233" s="2489" t="s">
        <v>1428</v>
      </c>
      <c r="N233" s="2489"/>
      <c r="O233" s="2489">
        <v>1</v>
      </c>
      <c r="P233" s="2813">
        <v>41029</v>
      </c>
      <c r="Q233" s="2505"/>
      <c r="R233" s="2494"/>
      <c r="S233" s="2781"/>
      <c r="T233" s="2782"/>
      <c r="U233" s="2783"/>
      <c r="V233" s="2491"/>
      <c r="W233" s="2782"/>
      <c r="X233" s="2491"/>
      <c r="Y233" s="2494"/>
      <c r="Z233" s="2491"/>
      <c r="AA233" s="2491"/>
    </row>
    <row r="234" spans="1:27" s="4350" customFormat="1" ht="30" x14ac:dyDescent="0.25">
      <c r="A234" s="4344"/>
      <c r="B234" s="4345"/>
      <c r="C234" s="4345"/>
      <c r="D234" s="979" t="s">
        <v>21301</v>
      </c>
      <c r="E234" s="979" t="s">
        <v>21302</v>
      </c>
      <c r="F234" s="4344"/>
      <c r="G234" s="2812" t="s">
        <v>21055</v>
      </c>
      <c r="H234" s="979" t="s">
        <v>21093</v>
      </c>
      <c r="I234" s="4346" t="s">
        <v>641</v>
      </c>
      <c r="J234" s="979" t="s">
        <v>21303</v>
      </c>
      <c r="K234" s="979" t="s">
        <v>21092</v>
      </c>
      <c r="L234" s="995" t="s">
        <v>33247</v>
      </c>
      <c r="M234" s="4345" t="s">
        <v>1428</v>
      </c>
      <c r="N234" s="4345"/>
      <c r="O234" s="4345">
        <v>1</v>
      </c>
      <c r="P234" s="2813">
        <v>39933</v>
      </c>
      <c r="Q234" s="4342"/>
      <c r="R234" s="4344"/>
      <c r="S234" s="4347"/>
      <c r="T234" s="4348"/>
      <c r="U234" s="4349"/>
      <c r="V234" s="4343"/>
      <c r="W234" s="4348"/>
      <c r="X234" s="4343"/>
      <c r="Y234" s="4344"/>
      <c r="Z234" s="4343"/>
      <c r="AA234" s="4343"/>
    </row>
    <row r="235" spans="1:27" s="4350" customFormat="1" ht="30" x14ac:dyDescent="0.25">
      <c r="A235" s="4344"/>
      <c r="B235" s="4345"/>
      <c r="C235" s="4345"/>
      <c r="D235" s="979" t="s">
        <v>21301</v>
      </c>
      <c r="E235" s="979" t="s">
        <v>21302</v>
      </c>
      <c r="F235" s="4344"/>
      <c r="G235" s="2812" t="s">
        <v>21055</v>
      </c>
      <c r="H235" s="979" t="s">
        <v>21093</v>
      </c>
      <c r="I235" s="4346" t="s">
        <v>641</v>
      </c>
      <c r="J235" s="979" t="s">
        <v>21303</v>
      </c>
      <c r="K235" s="979" t="s">
        <v>21092</v>
      </c>
      <c r="L235" s="995" t="s">
        <v>33248</v>
      </c>
      <c r="M235" s="4345" t="s">
        <v>1428</v>
      </c>
      <c r="N235" s="4345"/>
      <c r="O235" s="4345">
        <v>1</v>
      </c>
      <c r="P235" s="2813">
        <v>39933</v>
      </c>
      <c r="Q235" s="4342"/>
      <c r="R235" s="4344"/>
      <c r="S235" s="4347"/>
      <c r="T235" s="4348"/>
      <c r="U235" s="4349"/>
      <c r="V235" s="4343"/>
      <c r="W235" s="4348"/>
      <c r="X235" s="4343"/>
      <c r="Y235" s="4344"/>
      <c r="Z235" s="4343"/>
      <c r="AA235" s="4343"/>
    </row>
    <row r="236" spans="1:27" ht="45" x14ac:dyDescent="0.25">
      <c r="A236" s="2494"/>
      <c r="B236" s="2489"/>
      <c r="C236" s="2489"/>
      <c r="D236" s="979" t="s">
        <v>21306</v>
      </c>
      <c r="E236" s="979" t="s">
        <v>21307</v>
      </c>
      <c r="F236" s="2494"/>
      <c r="G236" s="2812" t="s">
        <v>21055</v>
      </c>
      <c r="H236" s="979" t="s">
        <v>21308</v>
      </c>
      <c r="I236" s="2489">
        <v>15</v>
      </c>
      <c r="J236" s="979" t="s">
        <v>21309</v>
      </c>
      <c r="K236" s="979" t="s">
        <v>21092</v>
      </c>
      <c r="L236" s="979" t="s">
        <v>21310</v>
      </c>
      <c r="M236" s="2489" t="s">
        <v>1428</v>
      </c>
      <c r="N236" s="2489"/>
      <c r="O236" s="2489">
        <v>1</v>
      </c>
      <c r="P236" s="2813">
        <v>41029</v>
      </c>
      <c r="Q236" s="2505"/>
      <c r="R236" s="2494"/>
      <c r="S236" s="2781"/>
      <c r="T236" s="2782"/>
      <c r="U236" s="2783"/>
      <c r="V236" s="2491"/>
      <c r="W236" s="2782"/>
      <c r="X236" s="2491"/>
      <c r="Y236" s="2494"/>
      <c r="Z236" s="2491"/>
      <c r="AA236" s="2491"/>
    </row>
    <row r="237" spans="1:27" s="4350" customFormat="1" ht="45" x14ac:dyDescent="0.25">
      <c r="A237" s="4344"/>
      <c r="B237" s="4345"/>
      <c r="C237" s="4345"/>
      <c r="D237" s="979" t="s">
        <v>21306</v>
      </c>
      <c r="E237" s="979" t="s">
        <v>21307</v>
      </c>
      <c r="F237" s="4344"/>
      <c r="G237" s="2812" t="s">
        <v>21055</v>
      </c>
      <c r="H237" s="979" t="s">
        <v>21308</v>
      </c>
      <c r="I237" s="4345">
        <v>15</v>
      </c>
      <c r="J237" s="979" t="s">
        <v>21311</v>
      </c>
      <c r="K237" s="979" t="s">
        <v>21092</v>
      </c>
      <c r="L237" s="979">
        <v>12799458</v>
      </c>
      <c r="M237" s="4345" t="s">
        <v>1428</v>
      </c>
      <c r="N237" s="4345"/>
      <c r="O237" s="4345">
        <v>1</v>
      </c>
      <c r="P237" s="2813">
        <v>41029</v>
      </c>
      <c r="Q237" s="4342"/>
      <c r="R237" s="4344"/>
      <c r="S237" s="4347"/>
      <c r="T237" s="4348"/>
      <c r="U237" s="4349"/>
      <c r="V237" s="4343"/>
      <c r="W237" s="4348"/>
      <c r="X237" s="4343"/>
      <c r="Y237" s="4344"/>
      <c r="Z237" s="4343"/>
      <c r="AA237" s="4343"/>
    </row>
    <row r="238" spans="1:27" ht="45" x14ac:dyDescent="0.25">
      <c r="A238" s="2494"/>
      <c r="B238" s="2489"/>
      <c r="C238" s="2489"/>
      <c r="D238" s="979" t="s">
        <v>18006</v>
      </c>
      <c r="E238" s="979" t="s">
        <v>21312</v>
      </c>
      <c r="F238" s="2494"/>
      <c r="G238" s="2812" t="s">
        <v>21055</v>
      </c>
      <c r="H238" s="979" t="s">
        <v>21313</v>
      </c>
      <c r="I238" s="2489">
        <v>7</v>
      </c>
      <c r="J238" s="979" t="s">
        <v>21314</v>
      </c>
      <c r="K238" s="979" t="s">
        <v>21092</v>
      </c>
      <c r="L238" s="979" t="s">
        <v>21315</v>
      </c>
      <c r="M238" s="2489" t="s">
        <v>1428</v>
      </c>
      <c r="N238" s="2489"/>
      <c r="O238" s="2489">
        <v>1</v>
      </c>
      <c r="P238" s="2813">
        <v>40663</v>
      </c>
      <c r="Q238" s="2505"/>
      <c r="R238" s="2494"/>
      <c r="S238" s="2781"/>
      <c r="T238" s="2782"/>
      <c r="U238" s="2783"/>
      <c r="V238" s="2491"/>
      <c r="W238" s="2782"/>
      <c r="X238" s="2491"/>
      <c r="Y238" s="2494"/>
      <c r="Z238" s="2491"/>
      <c r="AA238" s="2491"/>
    </row>
    <row r="239" spans="1:27" ht="30" x14ac:dyDescent="0.25">
      <c r="A239" s="2494"/>
      <c r="B239" s="2489"/>
      <c r="C239" s="2489"/>
      <c r="D239" s="979" t="s">
        <v>21316</v>
      </c>
      <c r="E239" s="979" t="s">
        <v>21317</v>
      </c>
      <c r="F239" s="2494"/>
      <c r="G239" s="2812" t="s">
        <v>21055</v>
      </c>
      <c r="H239" s="979" t="s">
        <v>21093</v>
      </c>
      <c r="I239" s="2489">
        <v>12</v>
      </c>
      <c r="J239" s="979" t="s">
        <v>18768</v>
      </c>
      <c r="K239" s="979" t="s">
        <v>21318</v>
      </c>
      <c r="L239" s="979" t="s">
        <v>21319</v>
      </c>
      <c r="M239" s="2489" t="s">
        <v>1427</v>
      </c>
      <c r="N239" s="2489"/>
      <c r="O239" s="2489">
        <v>1</v>
      </c>
      <c r="P239" s="2813">
        <v>39051</v>
      </c>
      <c r="Q239" s="2505"/>
      <c r="R239" s="2494"/>
      <c r="S239" s="2781"/>
      <c r="T239" s="2782"/>
      <c r="U239" s="2783"/>
      <c r="V239" s="2491"/>
      <c r="W239" s="2782"/>
      <c r="X239" s="2491"/>
      <c r="Y239" s="2494"/>
      <c r="Z239" s="2491"/>
      <c r="AA239" s="2491"/>
    </row>
    <row r="240" spans="1:27" x14ac:dyDescent="0.25">
      <c r="A240" s="2494"/>
      <c r="B240" s="2489"/>
      <c r="C240" s="2489"/>
      <c r="D240" s="979" t="s">
        <v>21320</v>
      </c>
      <c r="E240" s="979" t="s">
        <v>21321</v>
      </c>
      <c r="F240" s="2494"/>
      <c r="G240" s="2812" t="s">
        <v>21055</v>
      </c>
      <c r="H240" s="979" t="s">
        <v>21056</v>
      </c>
      <c r="I240" s="2489">
        <v>30</v>
      </c>
      <c r="J240" s="979" t="s">
        <v>21322</v>
      </c>
      <c r="K240" s="979" t="s">
        <v>21323</v>
      </c>
      <c r="L240" s="979" t="s">
        <v>21324</v>
      </c>
      <c r="M240" s="2489" t="s">
        <v>1427</v>
      </c>
      <c r="N240" s="2489"/>
      <c r="O240" s="2489">
        <v>1</v>
      </c>
      <c r="P240" s="2813">
        <v>38472</v>
      </c>
      <c r="Q240" s="2505"/>
      <c r="R240" s="2494"/>
      <c r="S240" s="2781"/>
      <c r="T240" s="2782"/>
      <c r="U240" s="2783"/>
      <c r="V240" s="2491"/>
      <c r="W240" s="2782"/>
      <c r="X240" s="2491"/>
      <c r="Y240" s="2494"/>
      <c r="Z240" s="2491"/>
      <c r="AA240" s="2491"/>
    </row>
    <row r="241" spans="1:27" ht="30" x14ac:dyDescent="0.25">
      <c r="A241" s="2494"/>
      <c r="B241" s="2489"/>
      <c r="C241" s="2489"/>
      <c r="D241" s="979" t="s">
        <v>21263</v>
      </c>
      <c r="E241" s="979" t="s">
        <v>21264</v>
      </c>
      <c r="F241" s="2494"/>
      <c r="G241" s="2812" t="s">
        <v>21055</v>
      </c>
      <c r="H241" s="979" t="s">
        <v>21078</v>
      </c>
      <c r="I241" s="2489">
        <v>24</v>
      </c>
      <c r="J241" s="979" t="s">
        <v>21322</v>
      </c>
      <c r="K241" s="979" t="s">
        <v>21325</v>
      </c>
      <c r="L241" s="979" t="s">
        <v>21326</v>
      </c>
      <c r="M241" s="2489" t="s">
        <v>1427</v>
      </c>
      <c r="N241" s="2489"/>
      <c r="O241" s="2489">
        <v>1</v>
      </c>
      <c r="P241" s="2813">
        <v>39233</v>
      </c>
      <c r="Q241" s="2505"/>
      <c r="R241" s="2494"/>
      <c r="S241" s="2781"/>
      <c r="T241" s="2782"/>
      <c r="U241" s="2783"/>
      <c r="V241" s="2491"/>
      <c r="W241" s="2782"/>
      <c r="X241" s="2491"/>
      <c r="Y241" s="2494"/>
      <c r="Z241" s="2491"/>
      <c r="AA241" s="2491"/>
    </row>
    <row r="242" spans="1:27" ht="30" x14ac:dyDescent="0.25">
      <c r="A242" s="2494"/>
      <c r="B242" s="2489"/>
      <c r="C242" s="2489"/>
      <c r="D242" s="979" t="s">
        <v>21327</v>
      </c>
      <c r="E242" s="979" t="s">
        <v>21328</v>
      </c>
      <c r="F242" s="2494"/>
      <c r="G242" s="2812" t="s">
        <v>21055</v>
      </c>
      <c r="H242" s="979" t="s">
        <v>21329</v>
      </c>
      <c r="I242" s="2815" t="s">
        <v>21330</v>
      </c>
      <c r="J242" s="979" t="s">
        <v>18768</v>
      </c>
      <c r="K242" s="979" t="s">
        <v>21272</v>
      </c>
      <c r="L242" s="979" t="s">
        <v>21331</v>
      </c>
      <c r="M242" s="2489" t="s">
        <v>1428</v>
      </c>
      <c r="N242" s="2489"/>
      <c r="O242" s="2489">
        <v>1</v>
      </c>
      <c r="P242" s="2813">
        <v>40999</v>
      </c>
      <c r="Q242" s="2505"/>
      <c r="R242" s="2494"/>
      <c r="S242" s="2781"/>
      <c r="T242" s="2782"/>
      <c r="U242" s="2783"/>
      <c r="V242" s="2491"/>
      <c r="W242" s="2782"/>
      <c r="X242" s="2491"/>
      <c r="Y242" s="2494"/>
      <c r="Z242" s="2491"/>
      <c r="AA242" s="2491"/>
    </row>
    <row r="243" spans="1:27" ht="60" x14ac:dyDescent="0.25">
      <c r="A243" s="2494"/>
      <c r="B243" s="2489"/>
      <c r="C243" s="2489"/>
      <c r="D243" s="979" t="s">
        <v>21332</v>
      </c>
      <c r="E243" s="979" t="s">
        <v>21333</v>
      </c>
      <c r="F243" s="2494"/>
      <c r="G243" s="2812" t="s">
        <v>21055</v>
      </c>
      <c r="H243" s="2494" t="s">
        <v>21334</v>
      </c>
      <c r="I243" s="2489">
        <v>5</v>
      </c>
      <c r="J243" s="979" t="s">
        <v>21335</v>
      </c>
      <c r="K243" s="979" t="s">
        <v>21092</v>
      </c>
      <c r="L243" s="979" t="s">
        <v>21336</v>
      </c>
      <c r="M243" s="2489" t="s">
        <v>1428</v>
      </c>
      <c r="N243" s="2489"/>
      <c r="O243" s="2489">
        <v>1</v>
      </c>
      <c r="P243" s="2813">
        <v>41060</v>
      </c>
      <c r="Q243" s="2505"/>
      <c r="R243" s="2494"/>
      <c r="S243" s="2781"/>
      <c r="T243" s="2782"/>
      <c r="U243" s="2783"/>
      <c r="V243" s="2491"/>
      <c r="W243" s="2782"/>
      <c r="X243" s="2491"/>
      <c r="Y243" s="2494"/>
      <c r="Z243" s="2491"/>
      <c r="AA243" s="2491"/>
    </row>
    <row r="244" spans="1:27" ht="30" x14ac:dyDescent="0.25">
      <c r="A244" s="2494"/>
      <c r="B244" s="2489"/>
      <c r="C244" s="2489"/>
      <c r="D244" s="979" t="s">
        <v>21337</v>
      </c>
      <c r="E244" s="979" t="s">
        <v>21338</v>
      </c>
      <c r="F244" s="2494"/>
      <c r="G244" s="2812" t="s">
        <v>21055</v>
      </c>
      <c r="H244" s="979" t="s">
        <v>18724</v>
      </c>
      <c r="I244" s="2489">
        <v>6</v>
      </c>
      <c r="J244" s="979" t="s">
        <v>7367</v>
      </c>
      <c r="K244" s="979" t="s">
        <v>21231</v>
      </c>
      <c r="L244" s="979" t="s">
        <v>21339</v>
      </c>
      <c r="M244" s="2489" t="s">
        <v>1427</v>
      </c>
      <c r="N244" s="2489"/>
      <c r="O244" s="2489">
        <v>1</v>
      </c>
      <c r="P244" s="2813">
        <v>38717</v>
      </c>
      <c r="Q244" s="2505"/>
      <c r="R244" s="2494"/>
      <c r="S244" s="2781"/>
      <c r="T244" s="2782"/>
      <c r="U244" s="2783"/>
      <c r="V244" s="2491"/>
      <c r="W244" s="2782"/>
      <c r="X244" s="2491"/>
      <c r="Y244" s="2494"/>
      <c r="Z244" s="2491"/>
      <c r="AA244" s="2491"/>
    </row>
    <row r="245" spans="1:27" ht="30" x14ac:dyDescent="0.25">
      <c r="A245" s="2494"/>
      <c r="B245" s="2489"/>
      <c r="C245" s="2489"/>
      <c r="D245" s="979" t="s">
        <v>17488</v>
      </c>
      <c r="E245" s="979" t="s">
        <v>21340</v>
      </c>
      <c r="F245" s="2494"/>
      <c r="G245" s="2812" t="s">
        <v>21055</v>
      </c>
      <c r="H245" s="979" t="s">
        <v>21078</v>
      </c>
      <c r="I245" s="2489">
        <v>43</v>
      </c>
      <c r="J245" s="979" t="s">
        <v>21341</v>
      </c>
      <c r="K245" s="979" t="s">
        <v>21342</v>
      </c>
      <c r="L245" s="979" t="s">
        <v>21343</v>
      </c>
      <c r="M245" s="2489" t="s">
        <v>1427</v>
      </c>
      <c r="N245" s="2489"/>
      <c r="O245" s="2489">
        <v>1</v>
      </c>
      <c r="P245" s="2813">
        <v>38717</v>
      </c>
      <c r="Q245" s="2505"/>
      <c r="R245" s="2494"/>
      <c r="S245" s="2781"/>
      <c r="T245" s="2782"/>
      <c r="U245" s="2783"/>
      <c r="V245" s="2491"/>
      <c r="W245" s="2782"/>
      <c r="X245" s="2491"/>
      <c r="Y245" s="2494"/>
      <c r="Z245" s="2491"/>
      <c r="AA245" s="2491"/>
    </row>
    <row r="246" spans="1:27" ht="45" x14ac:dyDescent="0.25">
      <c r="A246" s="2494"/>
      <c r="B246" s="2489"/>
      <c r="C246" s="2489"/>
      <c r="D246" s="979" t="s">
        <v>21344</v>
      </c>
      <c r="E246" s="979" t="s">
        <v>21345</v>
      </c>
      <c r="F246" s="2494"/>
      <c r="G246" s="2812" t="s">
        <v>21055</v>
      </c>
      <c r="H246" s="979" t="s">
        <v>21346</v>
      </c>
      <c r="I246" s="2489">
        <v>34</v>
      </c>
      <c r="J246" s="979" t="s">
        <v>21347</v>
      </c>
      <c r="K246" s="979" t="s">
        <v>21154</v>
      </c>
      <c r="L246" s="979" t="s">
        <v>21348</v>
      </c>
      <c r="M246" s="2489" t="s">
        <v>1428</v>
      </c>
      <c r="N246" s="2489"/>
      <c r="O246" s="2489">
        <v>1</v>
      </c>
      <c r="P246" s="2813">
        <v>41152</v>
      </c>
      <c r="Q246" s="2505"/>
      <c r="R246" s="2494"/>
      <c r="S246" s="2781"/>
      <c r="T246" s="2782"/>
      <c r="U246" s="2783"/>
      <c r="V246" s="2491"/>
      <c r="W246" s="2782"/>
      <c r="X246" s="2491"/>
      <c r="Y246" s="2494"/>
      <c r="Z246" s="2491"/>
      <c r="AA246" s="2491"/>
    </row>
    <row r="247" spans="1:27" ht="45" x14ac:dyDescent="0.25">
      <c r="A247" s="2494"/>
      <c r="B247" s="2489"/>
      <c r="C247" s="2489"/>
      <c r="D247" s="979" t="s">
        <v>21351</v>
      </c>
      <c r="E247" s="979" t="s">
        <v>21352</v>
      </c>
      <c r="F247" s="2494"/>
      <c r="G247" s="2812" t="s">
        <v>21055</v>
      </c>
      <c r="H247" s="979" t="s">
        <v>21270</v>
      </c>
      <c r="I247" s="2815" t="s">
        <v>785</v>
      </c>
      <c r="J247" s="979" t="s">
        <v>21353</v>
      </c>
      <c r="K247" s="979" t="s">
        <v>21184</v>
      </c>
      <c r="L247" s="979" t="s">
        <v>21354</v>
      </c>
      <c r="M247" s="2489" t="s">
        <v>1427</v>
      </c>
      <c r="N247" s="2489"/>
      <c r="O247" s="2489">
        <v>1</v>
      </c>
      <c r="P247" s="2813">
        <v>39113</v>
      </c>
      <c r="Q247" s="2505"/>
      <c r="R247" s="2494"/>
      <c r="S247" s="2781"/>
      <c r="T247" s="2782"/>
      <c r="U247" s="2783"/>
      <c r="V247" s="2491"/>
      <c r="W247" s="2782"/>
      <c r="X247" s="2491"/>
      <c r="Y247" s="2494"/>
      <c r="Z247" s="2491"/>
      <c r="AA247" s="2491"/>
    </row>
    <row r="248" spans="1:27" ht="75" x14ac:dyDescent="0.25">
      <c r="A248" s="2494"/>
      <c r="B248" s="2489"/>
      <c r="C248" s="2489"/>
      <c r="D248" s="979" t="s">
        <v>21355</v>
      </c>
      <c r="E248" s="979" t="s">
        <v>21356</v>
      </c>
      <c r="F248" s="2494"/>
      <c r="G248" s="2812" t="s">
        <v>21055</v>
      </c>
      <c r="H248" s="979" t="s">
        <v>21056</v>
      </c>
      <c r="I248" s="2815" t="s">
        <v>767</v>
      </c>
      <c r="J248" s="979" t="s">
        <v>21357</v>
      </c>
      <c r="K248" s="979" t="s">
        <v>21154</v>
      </c>
      <c r="L248" s="979" t="s">
        <v>21358</v>
      </c>
      <c r="M248" s="2489" t="s">
        <v>1428</v>
      </c>
      <c r="N248" s="2489"/>
      <c r="O248" s="2489">
        <v>1</v>
      </c>
      <c r="P248" s="2813">
        <v>40908</v>
      </c>
      <c r="Q248" s="2505"/>
      <c r="R248" s="2494"/>
      <c r="S248" s="2781"/>
      <c r="T248" s="2782"/>
      <c r="U248" s="2783"/>
      <c r="V248" s="2491"/>
      <c r="W248" s="2782"/>
      <c r="X248" s="2491"/>
      <c r="Y248" s="2494"/>
      <c r="Z248" s="2491"/>
      <c r="AA248" s="2491"/>
    </row>
    <row r="249" spans="1:27" ht="45" x14ac:dyDescent="0.25">
      <c r="A249" s="2494"/>
      <c r="B249" s="2489"/>
      <c r="C249" s="2489"/>
      <c r="D249" s="979" t="s">
        <v>21359</v>
      </c>
      <c r="E249" s="979" t="s">
        <v>21360</v>
      </c>
      <c r="F249" s="2494"/>
      <c r="G249" s="2812" t="s">
        <v>21055</v>
      </c>
      <c r="H249" s="979" t="s">
        <v>21308</v>
      </c>
      <c r="I249" s="2489">
        <v>14</v>
      </c>
      <c r="J249" s="979" t="s">
        <v>21311</v>
      </c>
      <c r="K249" s="979" t="s">
        <v>21092</v>
      </c>
      <c r="L249" s="979" t="s">
        <v>21361</v>
      </c>
      <c r="M249" s="2489" t="s">
        <v>1428</v>
      </c>
      <c r="N249" s="2489"/>
      <c r="O249" s="2489">
        <v>1</v>
      </c>
      <c r="P249" s="2813">
        <v>41305</v>
      </c>
      <c r="Q249" s="2505"/>
      <c r="R249" s="2494"/>
      <c r="S249" s="2781"/>
      <c r="T249" s="2782"/>
      <c r="U249" s="2783"/>
      <c r="V249" s="2491"/>
      <c r="W249" s="2782"/>
      <c r="X249" s="2491"/>
      <c r="Y249" s="2494"/>
      <c r="Z249" s="2491"/>
      <c r="AA249" s="2491"/>
    </row>
    <row r="250" spans="1:27" ht="30" x14ac:dyDescent="0.25">
      <c r="A250" s="2494"/>
      <c r="B250" s="2489"/>
      <c r="C250" s="2489"/>
      <c r="D250" s="979" t="s">
        <v>21362</v>
      </c>
      <c r="E250" s="979" t="s">
        <v>21363</v>
      </c>
      <c r="F250" s="2494"/>
      <c r="G250" s="2812" t="s">
        <v>21055</v>
      </c>
      <c r="H250" s="2494" t="s">
        <v>21334</v>
      </c>
      <c r="I250" s="2489">
        <v>1</v>
      </c>
      <c r="J250" s="979" t="s">
        <v>21364</v>
      </c>
      <c r="K250" s="979" t="s">
        <v>21365</v>
      </c>
      <c r="L250" s="979" t="s">
        <v>21366</v>
      </c>
      <c r="M250" s="2489" t="s">
        <v>1428</v>
      </c>
      <c r="N250" s="2489"/>
      <c r="O250" s="2489">
        <v>1</v>
      </c>
      <c r="P250" s="2813">
        <v>41305</v>
      </c>
      <c r="Q250" s="2505"/>
      <c r="R250" s="2494"/>
      <c r="S250" s="2781"/>
      <c r="T250" s="2782"/>
      <c r="U250" s="2783"/>
      <c r="V250" s="2491"/>
      <c r="W250" s="2782"/>
      <c r="X250" s="2491"/>
      <c r="Y250" s="2494"/>
      <c r="Z250" s="2491"/>
      <c r="AA250" s="2491"/>
    </row>
    <row r="251" spans="1:27" ht="30" x14ac:dyDescent="0.25">
      <c r="A251" s="2494"/>
      <c r="B251" s="2489"/>
      <c r="C251" s="2489"/>
      <c r="D251" s="979" t="s">
        <v>21367</v>
      </c>
      <c r="E251" s="979" t="s">
        <v>21368</v>
      </c>
      <c r="F251" s="2494"/>
      <c r="G251" s="2812" t="s">
        <v>21055</v>
      </c>
      <c r="H251" s="979" t="s">
        <v>18724</v>
      </c>
      <c r="I251" s="2489">
        <v>26</v>
      </c>
      <c r="J251" s="979" t="s">
        <v>1482</v>
      </c>
      <c r="K251" s="979" t="s">
        <v>21369</v>
      </c>
      <c r="L251" s="979" t="s">
        <v>21370</v>
      </c>
      <c r="M251" s="2489" t="s">
        <v>1427</v>
      </c>
      <c r="N251" s="2489"/>
      <c r="O251" s="2489">
        <v>1</v>
      </c>
      <c r="P251" s="2813">
        <v>35216</v>
      </c>
      <c r="Q251" s="2505"/>
      <c r="R251" s="2494"/>
      <c r="S251" s="2781"/>
      <c r="T251" s="2782"/>
      <c r="U251" s="2783"/>
      <c r="V251" s="2491"/>
      <c r="W251" s="2782"/>
      <c r="X251" s="2491"/>
      <c r="Y251" s="2494"/>
      <c r="Z251" s="2491"/>
      <c r="AA251" s="2491"/>
    </row>
    <row r="252" spans="1:27" ht="45" x14ac:dyDescent="0.25">
      <c r="A252" s="2494"/>
      <c r="B252" s="2489"/>
      <c r="C252" s="2489"/>
      <c r="D252" s="979" t="s">
        <v>21371</v>
      </c>
      <c r="E252" s="979" t="s">
        <v>21372</v>
      </c>
      <c r="F252" s="2494"/>
      <c r="G252" s="2812" t="s">
        <v>21055</v>
      </c>
      <c r="H252" s="979" t="s">
        <v>21373</v>
      </c>
      <c r="I252" s="2489">
        <v>24</v>
      </c>
      <c r="J252" s="979" t="s">
        <v>21374</v>
      </c>
      <c r="K252" s="979" t="s">
        <v>21286</v>
      </c>
      <c r="L252" s="979" t="s">
        <v>21375</v>
      </c>
      <c r="M252" s="2489" t="s">
        <v>1427</v>
      </c>
      <c r="N252" s="2489"/>
      <c r="O252" s="2489">
        <v>1</v>
      </c>
      <c r="P252" s="2813">
        <v>39263</v>
      </c>
      <c r="Q252" s="2505"/>
      <c r="R252" s="2494"/>
      <c r="S252" s="2781"/>
      <c r="T252" s="2782"/>
      <c r="U252" s="2783"/>
      <c r="V252" s="2491"/>
      <c r="W252" s="2782"/>
      <c r="X252" s="2491"/>
      <c r="Y252" s="2494"/>
      <c r="Z252" s="2491"/>
      <c r="AA252" s="2491"/>
    </row>
    <row r="253" spans="1:27" ht="30" x14ac:dyDescent="0.25">
      <c r="A253" s="2494"/>
      <c r="B253" s="2489"/>
      <c r="C253" s="2489"/>
      <c r="D253" s="979" t="s">
        <v>21376</v>
      </c>
      <c r="E253" s="979" t="s">
        <v>21377</v>
      </c>
      <c r="F253" s="2494"/>
      <c r="G253" s="2812" t="s">
        <v>21055</v>
      </c>
      <c r="H253" s="979" t="s">
        <v>13321</v>
      </c>
      <c r="I253" s="2815" t="s">
        <v>703</v>
      </c>
      <c r="J253" s="979" t="s">
        <v>21378</v>
      </c>
      <c r="K253" s="979" t="s">
        <v>21379</v>
      </c>
      <c r="L253" s="979" t="s">
        <v>21380</v>
      </c>
      <c r="M253" s="2489" t="s">
        <v>1428</v>
      </c>
      <c r="N253" s="2489"/>
      <c r="O253" s="2489">
        <v>1</v>
      </c>
      <c r="P253" s="2813">
        <v>39082</v>
      </c>
      <c r="Q253" s="2505"/>
      <c r="R253" s="2494"/>
      <c r="S253" s="2781"/>
      <c r="T253" s="2782"/>
      <c r="U253" s="2783"/>
      <c r="V253" s="2491"/>
      <c r="W253" s="2782"/>
      <c r="X253" s="2491"/>
      <c r="Y253" s="2494"/>
      <c r="Z253" s="2491"/>
      <c r="AA253" s="2491"/>
    </row>
    <row r="254" spans="1:27" ht="30" x14ac:dyDescent="0.25">
      <c r="A254" s="2494"/>
      <c r="B254" s="2489"/>
      <c r="C254" s="2489"/>
      <c r="D254" s="979" t="s">
        <v>21376</v>
      </c>
      <c r="E254" s="979" t="s">
        <v>21377</v>
      </c>
      <c r="F254" s="2494"/>
      <c r="G254" s="2812" t="s">
        <v>21055</v>
      </c>
      <c r="H254" s="979" t="s">
        <v>13321</v>
      </c>
      <c r="I254" s="2815" t="s">
        <v>703</v>
      </c>
      <c r="J254" s="979" t="s">
        <v>21378</v>
      </c>
      <c r="K254" s="979" t="s">
        <v>21379</v>
      </c>
      <c r="L254" s="979" t="s">
        <v>21381</v>
      </c>
      <c r="M254" s="2489" t="s">
        <v>1428</v>
      </c>
      <c r="N254" s="2489"/>
      <c r="O254" s="2489">
        <v>1</v>
      </c>
      <c r="P254" s="2813">
        <v>39082</v>
      </c>
      <c r="Q254" s="2505"/>
      <c r="R254" s="2494"/>
      <c r="S254" s="2781"/>
      <c r="T254" s="2782"/>
      <c r="U254" s="2783"/>
      <c r="V254" s="2491"/>
      <c r="W254" s="2782"/>
      <c r="X254" s="2491"/>
      <c r="Y254" s="2494"/>
      <c r="Z254" s="2491"/>
      <c r="AA254" s="2491"/>
    </row>
    <row r="255" spans="1:27" ht="45" x14ac:dyDescent="0.25">
      <c r="A255" s="2494"/>
      <c r="B255" s="2489"/>
      <c r="C255" s="2489"/>
      <c r="D255" s="979" t="s">
        <v>21382</v>
      </c>
      <c r="E255" s="979" t="s">
        <v>21383</v>
      </c>
      <c r="F255" s="2494"/>
      <c r="G255" s="2812" t="s">
        <v>21055</v>
      </c>
      <c r="H255" s="979" t="s">
        <v>1480</v>
      </c>
      <c r="I255" s="2815" t="s">
        <v>20797</v>
      </c>
      <c r="J255" s="979" t="s">
        <v>21384</v>
      </c>
      <c r="K255" s="979" t="s">
        <v>21076</v>
      </c>
      <c r="L255" s="979" t="s">
        <v>20803</v>
      </c>
      <c r="M255" s="2489" t="s">
        <v>1427</v>
      </c>
      <c r="N255" s="2489"/>
      <c r="O255" s="2489">
        <v>1</v>
      </c>
      <c r="P255" s="2813">
        <v>16566</v>
      </c>
      <c r="Q255" s="2505"/>
      <c r="R255" s="2494"/>
      <c r="S255" s="2781"/>
      <c r="T255" s="2782"/>
      <c r="U255" s="2783"/>
      <c r="V255" s="2491"/>
      <c r="W255" s="2782"/>
      <c r="X255" s="2491"/>
      <c r="Y255" s="2494"/>
      <c r="Z255" s="2491"/>
      <c r="AA255" s="2491"/>
    </row>
    <row r="256" spans="1:27" ht="45" x14ac:dyDescent="0.25">
      <c r="A256" s="2494"/>
      <c r="B256" s="2489"/>
      <c r="C256" s="2489"/>
      <c r="D256" s="979" t="s">
        <v>21385</v>
      </c>
      <c r="E256" s="979" t="s">
        <v>21386</v>
      </c>
      <c r="F256" s="2494"/>
      <c r="G256" s="2812" t="s">
        <v>21055</v>
      </c>
      <c r="H256" s="979" t="s">
        <v>21329</v>
      </c>
      <c r="I256" s="2815" t="s">
        <v>21330</v>
      </c>
      <c r="J256" s="979" t="s">
        <v>21387</v>
      </c>
      <c r="K256" s="979" t="s">
        <v>21272</v>
      </c>
      <c r="L256" s="979" t="s">
        <v>21388</v>
      </c>
      <c r="M256" s="2489" t="s">
        <v>1428</v>
      </c>
      <c r="N256" s="2489"/>
      <c r="O256" s="2489">
        <v>1</v>
      </c>
      <c r="P256" s="2813">
        <v>41274</v>
      </c>
      <c r="Q256" s="2505"/>
      <c r="R256" s="2494"/>
      <c r="S256" s="2781"/>
      <c r="T256" s="2782"/>
      <c r="U256" s="2783"/>
      <c r="V256" s="2491"/>
      <c r="W256" s="2782"/>
      <c r="X256" s="2491"/>
      <c r="Y256" s="2494"/>
      <c r="Z256" s="2491"/>
      <c r="AA256" s="2491"/>
    </row>
    <row r="257" spans="1:27" ht="45" x14ac:dyDescent="0.25">
      <c r="A257" s="2494"/>
      <c r="B257" s="2489"/>
      <c r="C257" s="2489"/>
      <c r="D257" s="979" t="s">
        <v>21389</v>
      </c>
      <c r="E257" s="979" t="s">
        <v>21390</v>
      </c>
      <c r="F257" s="2494"/>
      <c r="G257" s="2812" t="s">
        <v>21055</v>
      </c>
      <c r="H257" s="979" t="s">
        <v>21391</v>
      </c>
      <c r="I257" s="2489">
        <v>56</v>
      </c>
      <c r="J257" s="979" t="s">
        <v>21392</v>
      </c>
      <c r="K257" s="979" t="s">
        <v>21393</v>
      </c>
      <c r="L257" s="979" t="s">
        <v>21394</v>
      </c>
      <c r="M257" s="2489" t="s">
        <v>1428</v>
      </c>
      <c r="N257" s="2489"/>
      <c r="O257" s="2489">
        <v>1</v>
      </c>
      <c r="P257" s="2813">
        <v>38748</v>
      </c>
      <c r="Q257" s="2505"/>
      <c r="R257" s="2494"/>
      <c r="S257" s="2781"/>
      <c r="T257" s="2782"/>
      <c r="U257" s="2783"/>
      <c r="V257" s="2491"/>
      <c r="W257" s="2782"/>
      <c r="X257" s="2491"/>
      <c r="Y257" s="2494"/>
      <c r="Z257" s="2491"/>
      <c r="AA257" s="2491"/>
    </row>
    <row r="258" spans="1:27" ht="60" x14ac:dyDescent="0.25">
      <c r="A258" s="2494"/>
      <c r="B258" s="2489"/>
      <c r="C258" s="2489"/>
      <c r="D258" s="979" t="s">
        <v>21395</v>
      </c>
      <c r="E258" s="979" t="s">
        <v>21396</v>
      </c>
      <c r="F258" s="2494"/>
      <c r="G258" s="2812" t="s">
        <v>21055</v>
      </c>
      <c r="H258" s="979" t="s">
        <v>7366</v>
      </c>
      <c r="I258" s="2489">
        <v>11</v>
      </c>
      <c r="J258" s="979" t="s">
        <v>18768</v>
      </c>
      <c r="K258" s="979" t="s">
        <v>21252</v>
      </c>
      <c r="L258" s="979" t="s">
        <v>21397</v>
      </c>
      <c r="M258" s="2489" t="s">
        <v>1428</v>
      </c>
      <c r="N258" s="2489"/>
      <c r="O258" s="2489">
        <v>1</v>
      </c>
      <c r="P258" s="2813">
        <v>41305</v>
      </c>
      <c r="Q258" s="2505"/>
      <c r="R258" s="2494"/>
      <c r="S258" s="2781"/>
      <c r="T258" s="2782"/>
      <c r="U258" s="2783"/>
      <c r="V258" s="2491"/>
      <c r="W258" s="2782"/>
      <c r="X258" s="2491"/>
      <c r="Y258" s="2494"/>
      <c r="Z258" s="2491"/>
      <c r="AA258" s="2491"/>
    </row>
    <row r="259" spans="1:27" ht="30" x14ac:dyDescent="0.25">
      <c r="A259" s="2494"/>
      <c r="B259" s="2489"/>
      <c r="C259" s="2489"/>
      <c r="D259" s="979" t="s">
        <v>21398</v>
      </c>
      <c r="E259" s="979" t="s">
        <v>21399</v>
      </c>
      <c r="F259" s="2494"/>
      <c r="G259" s="2812" t="s">
        <v>21055</v>
      </c>
      <c r="H259" s="979" t="s">
        <v>21400</v>
      </c>
      <c r="I259" s="2489">
        <v>1</v>
      </c>
      <c r="J259" s="979" t="s">
        <v>21401</v>
      </c>
      <c r="K259" s="979" t="s">
        <v>21226</v>
      </c>
      <c r="L259" s="979" t="s">
        <v>21402</v>
      </c>
      <c r="M259" s="2489" t="s">
        <v>1427</v>
      </c>
      <c r="N259" s="2489"/>
      <c r="O259" s="2489">
        <v>1</v>
      </c>
      <c r="P259" s="2813">
        <v>38717</v>
      </c>
      <c r="Q259" s="2505"/>
      <c r="R259" s="2494"/>
      <c r="S259" s="2781"/>
      <c r="T259" s="2782"/>
      <c r="U259" s="2783"/>
      <c r="V259" s="2491"/>
      <c r="W259" s="2782"/>
      <c r="X259" s="2491"/>
      <c r="Y259" s="2494"/>
      <c r="Z259" s="2491"/>
      <c r="AA259" s="2491"/>
    </row>
    <row r="260" spans="1:27" ht="45" x14ac:dyDescent="0.25">
      <c r="A260" s="2494"/>
      <c r="B260" s="2489"/>
      <c r="C260" s="2489"/>
      <c r="D260" s="979" t="s">
        <v>21403</v>
      </c>
      <c r="E260" s="979" t="s">
        <v>21404</v>
      </c>
      <c r="F260" s="2494"/>
      <c r="G260" s="2812" t="s">
        <v>21055</v>
      </c>
      <c r="H260" s="979" t="s">
        <v>21237</v>
      </c>
      <c r="I260" s="2815" t="s">
        <v>2188</v>
      </c>
      <c r="J260" s="979" t="s">
        <v>21405</v>
      </c>
      <c r="K260" s="979" t="s">
        <v>21406</v>
      </c>
      <c r="L260" s="979" t="s">
        <v>21407</v>
      </c>
      <c r="M260" s="2489" t="s">
        <v>1428</v>
      </c>
      <c r="N260" s="2489"/>
      <c r="O260" s="2489">
        <v>1</v>
      </c>
      <c r="P260" s="2813">
        <v>41425</v>
      </c>
      <c r="Q260" s="2505"/>
      <c r="R260" s="2494"/>
      <c r="S260" s="2781"/>
      <c r="T260" s="2782"/>
      <c r="U260" s="2783"/>
      <c r="V260" s="2491"/>
      <c r="W260" s="2782"/>
      <c r="X260" s="2491"/>
      <c r="Y260" s="2494"/>
      <c r="Z260" s="2491"/>
      <c r="AA260" s="2491"/>
    </row>
    <row r="261" spans="1:27" ht="30" x14ac:dyDescent="0.25">
      <c r="A261" s="2494"/>
      <c r="B261" s="2489"/>
      <c r="C261" s="2489"/>
      <c r="D261" s="979" t="s">
        <v>21408</v>
      </c>
      <c r="E261" s="979" t="s">
        <v>21409</v>
      </c>
      <c r="F261" s="2494"/>
      <c r="G261" s="2812" t="s">
        <v>21055</v>
      </c>
      <c r="H261" s="979" t="s">
        <v>18724</v>
      </c>
      <c r="I261" s="2489">
        <v>10</v>
      </c>
      <c r="J261" s="979" t="s">
        <v>21410</v>
      </c>
      <c r="K261" s="979" t="s">
        <v>21379</v>
      </c>
      <c r="L261" s="979" t="s">
        <v>21411</v>
      </c>
      <c r="M261" s="2489" t="s">
        <v>1428</v>
      </c>
      <c r="N261" s="2489"/>
      <c r="O261" s="2489">
        <v>1</v>
      </c>
      <c r="P261" s="2813">
        <v>39082</v>
      </c>
      <c r="Q261" s="2505"/>
      <c r="R261" s="2494"/>
      <c r="S261" s="2781"/>
      <c r="T261" s="2782"/>
      <c r="U261" s="2783"/>
      <c r="V261" s="2491"/>
      <c r="W261" s="2782"/>
      <c r="X261" s="2491"/>
      <c r="Y261" s="2494"/>
      <c r="Z261" s="2491"/>
      <c r="AA261" s="2491"/>
    </row>
    <row r="262" spans="1:27" ht="30" x14ac:dyDescent="0.25">
      <c r="A262" s="2494"/>
      <c r="B262" s="2489"/>
      <c r="C262" s="2489"/>
      <c r="D262" s="979" t="s">
        <v>21408</v>
      </c>
      <c r="E262" s="979" t="s">
        <v>21409</v>
      </c>
      <c r="F262" s="2494"/>
      <c r="G262" s="2812" t="s">
        <v>21055</v>
      </c>
      <c r="H262" s="979" t="s">
        <v>18724</v>
      </c>
      <c r="I262" s="2489">
        <v>10</v>
      </c>
      <c r="J262" s="979" t="s">
        <v>21412</v>
      </c>
      <c r="K262" s="979" t="s">
        <v>21413</v>
      </c>
      <c r="L262" s="979" t="s">
        <v>21414</v>
      </c>
      <c r="M262" s="2489" t="s">
        <v>1427</v>
      </c>
      <c r="N262" s="2489"/>
      <c r="O262" s="2489">
        <v>1</v>
      </c>
      <c r="P262" s="2813">
        <v>39447</v>
      </c>
      <c r="Q262" s="2505"/>
      <c r="R262" s="2494"/>
      <c r="S262" s="2781"/>
      <c r="T262" s="2782"/>
      <c r="U262" s="2783"/>
      <c r="V262" s="2491"/>
      <c r="W262" s="2782"/>
      <c r="X262" s="2491"/>
      <c r="Y262" s="2494"/>
      <c r="Z262" s="2491"/>
      <c r="AA262" s="2491"/>
    </row>
    <row r="263" spans="1:27" s="4350" customFormat="1" ht="30" x14ac:dyDescent="0.25">
      <c r="A263" s="4344"/>
      <c r="B263" s="4345"/>
      <c r="C263" s="4345"/>
      <c r="D263" s="979" t="s">
        <v>21408</v>
      </c>
      <c r="E263" s="979" t="s">
        <v>21409</v>
      </c>
      <c r="F263" s="4344"/>
      <c r="G263" s="2812" t="s">
        <v>21055</v>
      </c>
      <c r="H263" s="979" t="s">
        <v>18724</v>
      </c>
      <c r="I263" s="4345">
        <v>10</v>
      </c>
      <c r="J263" s="979" t="s">
        <v>21412</v>
      </c>
      <c r="K263" s="979" t="s">
        <v>13644</v>
      </c>
      <c r="L263" s="995" t="s">
        <v>33249</v>
      </c>
      <c r="M263" s="4345" t="s">
        <v>1428</v>
      </c>
      <c r="N263" s="4345"/>
      <c r="O263" s="4345">
        <v>1</v>
      </c>
      <c r="P263" s="2813">
        <v>40178</v>
      </c>
      <c r="Q263" s="4342"/>
      <c r="R263" s="4344"/>
      <c r="S263" s="4347"/>
      <c r="T263" s="4348"/>
      <c r="U263" s="4349"/>
      <c r="V263" s="4343"/>
      <c r="W263" s="4348"/>
      <c r="X263" s="4343"/>
      <c r="Y263" s="4344"/>
      <c r="Z263" s="4343"/>
      <c r="AA263" s="4343"/>
    </row>
    <row r="264" spans="1:27" ht="30" x14ac:dyDescent="0.25">
      <c r="A264" s="2494"/>
      <c r="B264" s="2489"/>
      <c r="C264" s="2489"/>
      <c r="D264" s="979" t="s">
        <v>21415</v>
      </c>
      <c r="E264" s="979" t="s">
        <v>21416</v>
      </c>
      <c r="F264" s="2494"/>
      <c r="G264" s="2812" t="s">
        <v>21055</v>
      </c>
      <c r="H264" s="979" t="s">
        <v>21417</v>
      </c>
      <c r="I264" s="2815" t="s">
        <v>8640</v>
      </c>
      <c r="J264" s="979" t="s">
        <v>21285</v>
      </c>
      <c r="K264" s="979" t="s">
        <v>21365</v>
      </c>
      <c r="L264" s="979" t="s">
        <v>21418</v>
      </c>
      <c r="M264" s="2489" t="s">
        <v>1428</v>
      </c>
      <c r="N264" s="2489"/>
      <c r="O264" s="2489">
        <v>1</v>
      </c>
      <c r="P264" s="2813">
        <v>40908</v>
      </c>
      <c r="Q264" s="2505"/>
      <c r="R264" s="2494"/>
      <c r="S264" s="2781"/>
      <c r="T264" s="2782"/>
      <c r="U264" s="2783"/>
      <c r="V264" s="2491"/>
      <c r="W264" s="2782"/>
      <c r="X264" s="2491"/>
      <c r="Y264" s="2494"/>
      <c r="Z264" s="2491"/>
      <c r="AA264" s="2491"/>
    </row>
    <row r="265" spans="1:27" ht="30" x14ac:dyDescent="0.25">
      <c r="A265" s="2494"/>
      <c r="B265" s="2489"/>
      <c r="C265" s="2489"/>
      <c r="D265" s="979" t="s">
        <v>21419</v>
      </c>
      <c r="E265" s="979" t="s">
        <v>21420</v>
      </c>
      <c r="F265" s="2494"/>
      <c r="G265" s="2812" t="s">
        <v>21055</v>
      </c>
      <c r="H265" s="979" t="s">
        <v>18724</v>
      </c>
      <c r="I265" s="2489">
        <v>51</v>
      </c>
      <c r="J265" s="979" t="s">
        <v>21421</v>
      </c>
      <c r="K265" s="979" t="s">
        <v>21422</v>
      </c>
      <c r="L265" s="979" t="s">
        <v>21423</v>
      </c>
      <c r="M265" s="2489" t="s">
        <v>1428</v>
      </c>
      <c r="N265" s="2489"/>
      <c r="O265" s="2489">
        <v>1</v>
      </c>
      <c r="P265" s="2813">
        <v>38808</v>
      </c>
      <c r="Q265" s="2505"/>
      <c r="R265" s="2494"/>
      <c r="S265" s="2781"/>
      <c r="T265" s="2782"/>
      <c r="U265" s="2783"/>
      <c r="V265" s="2491"/>
      <c r="W265" s="2782"/>
      <c r="X265" s="2491"/>
      <c r="Y265" s="2494"/>
      <c r="Z265" s="2491"/>
      <c r="AA265" s="2491"/>
    </row>
    <row r="266" spans="1:27" ht="45" x14ac:dyDescent="0.25">
      <c r="A266" s="2494"/>
      <c r="B266" s="2489"/>
      <c r="C266" s="2489"/>
      <c r="D266" s="979" t="s">
        <v>21424</v>
      </c>
      <c r="E266" s="979" t="s">
        <v>21425</v>
      </c>
      <c r="F266" s="2494"/>
      <c r="G266" s="2812" t="s">
        <v>21055</v>
      </c>
      <c r="H266" s="979" t="s">
        <v>21426</v>
      </c>
      <c r="I266" s="2489">
        <v>6</v>
      </c>
      <c r="J266" s="979" t="s">
        <v>21427</v>
      </c>
      <c r="K266" s="979" t="s">
        <v>21393</v>
      </c>
      <c r="L266" s="979" t="s">
        <v>21428</v>
      </c>
      <c r="M266" s="2489" t="s">
        <v>1428</v>
      </c>
      <c r="N266" s="2489"/>
      <c r="O266" s="2489">
        <v>1</v>
      </c>
      <c r="P266" s="2813">
        <v>38748</v>
      </c>
      <c r="Q266" s="2505"/>
      <c r="R266" s="2494"/>
      <c r="S266" s="2781"/>
      <c r="T266" s="2782"/>
      <c r="U266" s="2783"/>
      <c r="V266" s="2491"/>
      <c r="W266" s="2782"/>
      <c r="X266" s="2491"/>
      <c r="Y266" s="2494"/>
      <c r="Z266" s="2491"/>
      <c r="AA266" s="2491"/>
    </row>
    <row r="267" spans="1:27" ht="30" x14ac:dyDescent="0.25">
      <c r="A267" s="2494"/>
      <c r="B267" s="2489"/>
      <c r="C267" s="2489"/>
      <c r="D267" s="979" t="s">
        <v>21429</v>
      </c>
      <c r="E267" s="979" t="s">
        <v>21430</v>
      </c>
      <c r="F267" s="2494"/>
      <c r="G267" s="2812" t="s">
        <v>21055</v>
      </c>
      <c r="H267" s="979" t="s">
        <v>21417</v>
      </c>
      <c r="I267" s="2815" t="s">
        <v>8640</v>
      </c>
      <c r="J267" s="979" t="s">
        <v>21183</v>
      </c>
      <c r="K267" s="979" t="s">
        <v>21365</v>
      </c>
      <c r="L267" s="979" t="s">
        <v>21431</v>
      </c>
      <c r="M267" s="2489" t="s">
        <v>1428</v>
      </c>
      <c r="N267" s="2489"/>
      <c r="O267" s="2489">
        <v>1</v>
      </c>
      <c r="P267" s="2813">
        <v>40908</v>
      </c>
      <c r="Q267" s="2505"/>
      <c r="R267" s="2494"/>
      <c r="S267" s="2781"/>
      <c r="T267" s="2782"/>
      <c r="U267" s="2783"/>
      <c r="V267" s="2491"/>
      <c r="W267" s="2782"/>
      <c r="X267" s="2491"/>
      <c r="Y267" s="2494"/>
      <c r="Z267" s="2491"/>
      <c r="AA267" s="2491"/>
    </row>
    <row r="268" spans="1:27" ht="45" x14ac:dyDescent="0.25">
      <c r="A268" s="2494"/>
      <c r="B268" s="2489"/>
      <c r="C268" s="2489"/>
      <c r="D268" s="979" t="s">
        <v>21433</v>
      </c>
      <c r="E268" s="979" t="s">
        <v>21434</v>
      </c>
      <c r="F268" s="2494"/>
      <c r="G268" s="2812" t="s">
        <v>21055</v>
      </c>
      <c r="H268" s="979" t="s">
        <v>21435</v>
      </c>
      <c r="I268" s="2489">
        <v>5</v>
      </c>
      <c r="J268" s="979" t="s">
        <v>21405</v>
      </c>
      <c r="K268" s="979" t="s">
        <v>21070</v>
      </c>
      <c r="L268" s="979" t="s">
        <v>21436</v>
      </c>
      <c r="M268" s="2489" t="s">
        <v>1428</v>
      </c>
      <c r="N268" s="2489"/>
      <c r="O268" s="2489">
        <v>1</v>
      </c>
      <c r="P268" s="2813">
        <v>39083</v>
      </c>
      <c r="Q268" s="2505"/>
      <c r="R268" s="2494"/>
      <c r="S268" s="2781"/>
      <c r="T268" s="2782"/>
      <c r="U268" s="2783"/>
      <c r="V268" s="2491"/>
      <c r="W268" s="2782"/>
      <c r="X268" s="2491"/>
      <c r="Y268" s="2494"/>
      <c r="Z268" s="2491"/>
      <c r="AA268" s="2491"/>
    </row>
    <row r="269" spans="1:27" ht="45" x14ac:dyDescent="0.25">
      <c r="A269" s="2494"/>
      <c r="B269" s="2489"/>
      <c r="C269" s="2489"/>
      <c r="D269" s="979" t="s">
        <v>21248</v>
      </c>
      <c r="E269" s="979" t="s">
        <v>21249</v>
      </c>
      <c r="F269" s="2494"/>
      <c r="G269" s="2812" t="s">
        <v>21055</v>
      </c>
      <c r="H269" s="979" t="s">
        <v>21250</v>
      </c>
      <c r="I269" s="2815" t="s">
        <v>780</v>
      </c>
      <c r="J269" s="979" t="s">
        <v>21437</v>
      </c>
      <c r="K269" s="979" t="s">
        <v>21252</v>
      </c>
      <c r="L269" s="979" t="s">
        <v>21438</v>
      </c>
      <c r="M269" s="2489" t="s">
        <v>1428</v>
      </c>
      <c r="N269" s="2489"/>
      <c r="O269" s="2489">
        <v>1</v>
      </c>
      <c r="P269" s="2813">
        <v>40908</v>
      </c>
      <c r="Q269" s="2505"/>
      <c r="R269" s="2494"/>
      <c r="S269" s="2781"/>
      <c r="T269" s="2782"/>
      <c r="U269" s="2783"/>
      <c r="V269" s="2491"/>
      <c r="W269" s="2782"/>
      <c r="X269" s="2491"/>
      <c r="Y269" s="2494"/>
      <c r="Z269" s="2491"/>
      <c r="AA269" s="2491"/>
    </row>
    <row r="270" spans="1:27" ht="45" x14ac:dyDescent="0.25">
      <c r="A270" s="2494"/>
      <c r="B270" s="2489"/>
      <c r="C270" s="2489"/>
      <c r="D270" s="979" t="s">
        <v>21439</v>
      </c>
      <c r="E270" s="979" t="s">
        <v>21440</v>
      </c>
      <c r="F270" s="2494"/>
      <c r="G270" s="2812" t="s">
        <v>21055</v>
      </c>
      <c r="H270" s="979" t="s">
        <v>21441</v>
      </c>
      <c r="I270" s="2489">
        <v>4</v>
      </c>
      <c r="J270" s="979" t="s">
        <v>21442</v>
      </c>
      <c r="K270" s="979" t="s">
        <v>21272</v>
      </c>
      <c r="L270" s="979" t="s">
        <v>21443</v>
      </c>
      <c r="M270" s="2489" t="s">
        <v>1428</v>
      </c>
      <c r="N270" s="2489"/>
      <c r="O270" s="2489">
        <v>1</v>
      </c>
      <c r="P270" s="2813">
        <v>41333</v>
      </c>
      <c r="Q270" s="2505"/>
      <c r="R270" s="2494"/>
      <c r="S270" s="2781"/>
      <c r="T270" s="2782"/>
      <c r="U270" s="2783"/>
      <c r="V270" s="2491"/>
      <c r="W270" s="2782"/>
      <c r="X270" s="2491"/>
      <c r="Y270" s="2494"/>
      <c r="Z270" s="2491"/>
      <c r="AA270" s="2491"/>
    </row>
    <row r="271" spans="1:27" s="4350" customFormat="1" ht="45" x14ac:dyDescent="0.25">
      <c r="A271" s="4344"/>
      <c r="B271" s="4345"/>
      <c r="C271" s="4345"/>
      <c r="D271" s="979" t="s">
        <v>21439</v>
      </c>
      <c r="E271" s="979" t="s">
        <v>21440</v>
      </c>
      <c r="F271" s="4344"/>
      <c r="G271" s="2812" t="s">
        <v>21055</v>
      </c>
      <c r="H271" s="979" t="s">
        <v>21441</v>
      </c>
      <c r="I271" s="4345">
        <v>4</v>
      </c>
      <c r="J271" s="979" t="s">
        <v>21442</v>
      </c>
      <c r="K271" s="979" t="s">
        <v>21272</v>
      </c>
      <c r="L271" s="979">
        <v>16011825</v>
      </c>
      <c r="M271" s="4345" t="s">
        <v>1428</v>
      </c>
      <c r="N271" s="4345"/>
      <c r="O271" s="4345">
        <v>1</v>
      </c>
      <c r="P271" s="2813">
        <v>41333</v>
      </c>
      <c r="Q271" s="4342"/>
      <c r="R271" s="4344"/>
      <c r="S271" s="4347"/>
      <c r="T271" s="4348"/>
      <c r="U271" s="4349"/>
      <c r="V271" s="4343"/>
      <c r="W271" s="4348"/>
      <c r="X271" s="4343"/>
      <c r="Y271" s="4344"/>
      <c r="Z271" s="4343"/>
      <c r="AA271" s="4343"/>
    </row>
    <row r="272" spans="1:27" ht="30" x14ac:dyDescent="0.25">
      <c r="A272" s="2494"/>
      <c r="B272" s="2489"/>
      <c r="C272" s="2489"/>
      <c r="D272" s="979" t="s">
        <v>21444</v>
      </c>
      <c r="E272" s="979" t="s">
        <v>21445</v>
      </c>
      <c r="F272" s="2494"/>
      <c r="G272" s="2812" t="s">
        <v>21055</v>
      </c>
      <c r="H272" s="979" t="s">
        <v>21132</v>
      </c>
      <c r="I272" s="2489">
        <v>29</v>
      </c>
      <c r="J272" s="979" t="s">
        <v>21446</v>
      </c>
      <c r="K272" s="979" t="s">
        <v>21447</v>
      </c>
      <c r="L272" s="979" t="s">
        <v>21448</v>
      </c>
      <c r="M272" s="2489" t="s">
        <v>1428</v>
      </c>
      <c r="N272" s="2489"/>
      <c r="O272" s="2489">
        <v>1</v>
      </c>
      <c r="P272" s="2813">
        <v>39325</v>
      </c>
      <c r="Q272" s="2505"/>
      <c r="R272" s="2494"/>
      <c r="S272" s="2781"/>
      <c r="T272" s="2782"/>
      <c r="U272" s="2783"/>
      <c r="V272" s="2491"/>
      <c r="W272" s="2782"/>
      <c r="X272" s="2491"/>
      <c r="Y272" s="2494"/>
      <c r="Z272" s="2491"/>
      <c r="AA272" s="2491"/>
    </row>
    <row r="273" spans="1:27" ht="30" x14ac:dyDescent="0.25">
      <c r="A273" s="2494"/>
      <c r="B273" s="2489"/>
      <c r="C273" s="2489"/>
      <c r="D273" s="979" t="s">
        <v>21449</v>
      </c>
      <c r="E273" s="979" t="s">
        <v>21450</v>
      </c>
      <c r="F273" s="2494"/>
      <c r="G273" s="2812" t="s">
        <v>21055</v>
      </c>
      <c r="H273" s="979" t="s">
        <v>21451</v>
      </c>
      <c r="I273" s="2489">
        <v>6</v>
      </c>
      <c r="J273" s="979" t="s">
        <v>13322</v>
      </c>
      <c r="K273" s="979" t="s">
        <v>21210</v>
      </c>
      <c r="L273" s="979" t="s">
        <v>21452</v>
      </c>
      <c r="M273" s="2489" t="s">
        <v>1428</v>
      </c>
      <c r="N273" s="2489"/>
      <c r="O273" s="2489">
        <v>1</v>
      </c>
      <c r="P273" s="2813">
        <v>39082</v>
      </c>
      <c r="Q273" s="2505"/>
      <c r="R273" s="2494"/>
      <c r="S273" s="2781"/>
      <c r="T273" s="2782"/>
      <c r="U273" s="2783"/>
      <c r="V273" s="2491"/>
      <c r="W273" s="2782"/>
      <c r="X273" s="2491"/>
      <c r="Y273" s="2494"/>
      <c r="Z273" s="2491"/>
      <c r="AA273" s="2491"/>
    </row>
    <row r="274" spans="1:27" ht="30" x14ac:dyDescent="0.25">
      <c r="A274" s="2494"/>
      <c r="B274" s="2489"/>
      <c r="C274" s="2489"/>
      <c r="D274" s="979" t="s">
        <v>21453</v>
      </c>
      <c r="E274" s="979" t="s">
        <v>21454</v>
      </c>
      <c r="F274" s="2494"/>
      <c r="G274" s="2812" t="s">
        <v>21055</v>
      </c>
      <c r="H274" s="979" t="s">
        <v>18724</v>
      </c>
      <c r="I274" s="2489">
        <v>14</v>
      </c>
      <c r="J274" s="979" t="s">
        <v>12230</v>
      </c>
      <c r="K274" s="979" t="s">
        <v>21231</v>
      </c>
      <c r="L274" s="979" t="s">
        <v>21455</v>
      </c>
      <c r="M274" s="2489" t="s">
        <v>1427</v>
      </c>
      <c r="N274" s="2489"/>
      <c r="O274" s="2489">
        <v>1</v>
      </c>
      <c r="P274" s="2813">
        <v>39202</v>
      </c>
      <c r="Q274" s="2505"/>
      <c r="R274" s="2494"/>
      <c r="S274" s="2781"/>
      <c r="T274" s="2782"/>
      <c r="U274" s="2783"/>
      <c r="V274" s="2491"/>
      <c r="W274" s="2782"/>
      <c r="X274" s="2491"/>
      <c r="Y274" s="2494"/>
      <c r="Z274" s="2491"/>
      <c r="AA274" s="2491"/>
    </row>
    <row r="275" spans="1:27" ht="45" x14ac:dyDescent="0.25">
      <c r="A275" s="2494"/>
      <c r="B275" s="2489"/>
      <c r="C275" s="2489"/>
      <c r="D275" s="979" t="s">
        <v>21456</v>
      </c>
      <c r="E275" s="979" t="s">
        <v>21457</v>
      </c>
      <c r="F275" s="2494"/>
      <c r="G275" s="2812" t="s">
        <v>21055</v>
      </c>
      <c r="H275" s="979" t="s">
        <v>21244</v>
      </c>
      <c r="I275" s="2489">
        <v>3</v>
      </c>
      <c r="J275" s="979" t="s">
        <v>21458</v>
      </c>
      <c r="K275" s="979" t="s">
        <v>21272</v>
      </c>
      <c r="L275" s="979" t="s">
        <v>21459</v>
      </c>
      <c r="M275" s="2489" t="s">
        <v>1428</v>
      </c>
      <c r="N275" s="2489"/>
      <c r="O275" s="2489">
        <v>1</v>
      </c>
      <c r="P275" s="2813">
        <v>41274</v>
      </c>
      <c r="Q275" s="2505"/>
      <c r="R275" s="2494"/>
      <c r="S275" s="2781"/>
      <c r="T275" s="2782"/>
      <c r="U275" s="2783"/>
      <c r="V275" s="2491"/>
      <c r="W275" s="2782"/>
      <c r="X275" s="2491"/>
      <c r="Y275" s="2494"/>
      <c r="Z275" s="2491"/>
      <c r="AA275" s="2491"/>
    </row>
    <row r="276" spans="1:27" ht="45" x14ac:dyDescent="0.25">
      <c r="A276" s="2494"/>
      <c r="B276" s="2489"/>
      <c r="C276" s="2489"/>
      <c r="D276" s="979" t="s">
        <v>21456</v>
      </c>
      <c r="E276" s="979" t="s">
        <v>21457</v>
      </c>
      <c r="F276" s="2494"/>
      <c r="G276" s="2812" t="s">
        <v>21055</v>
      </c>
      <c r="H276" s="979" t="s">
        <v>21244</v>
      </c>
      <c r="I276" s="2489">
        <v>3</v>
      </c>
      <c r="J276" s="979" t="s">
        <v>21460</v>
      </c>
      <c r="K276" s="979" t="s">
        <v>21272</v>
      </c>
      <c r="L276" s="979" t="s">
        <v>21461</v>
      </c>
      <c r="M276" s="2489" t="s">
        <v>1428</v>
      </c>
      <c r="N276" s="2489"/>
      <c r="O276" s="2489">
        <v>1</v>
      </c>
      <c r="P276" s="2813">
        <v>41274</v>
      </c>
      <c r="Q276" s="2505"/>
      <c r="R276" s="2494"/>
      <c r="S276" s="2781"/>
      <c r="T276" s="2782"/>
      <c r="U276" s="2783"/>
      <c r="V276" s="2491"/>
      <c r="W276" s="2782"/>
      <c r="X276" s="2491"/>
      <c r="Y276" s="2494"/>
      <c r="Z276" s="2491"/>
      <c r="AA276" s="2491"/>
    </row>
    <row r="277" spans="1:27" ht="45" x14ac:dyDescent="0.25">
      <c r="A277" s="2494"/>
      <c r="B277" s="2489"/>
      <c r="C277" s="2489"/>
      <c r="D277" s="979" t="s">
        <v>21462</v>
      </c>
      <c r="E277" s="979" t="s">
        <v>21463</v>
      </c>
      <c r="F277" s="2494"/>
      <c r="G277" s="2812" t="s">
        <v>21055</v>
      </c>
      <c r="H277" s="979" t="s">
        <v>21078</v>
      </c>
      <c r="I277" s="2489">
        <v>73</v>
      </c>
      <c r="J277" s="979" t="s">
        <v>21464</v>
      </c>
      <c r="K277" s="979" t="s">
        <v>21210</v>
      </c>
      <c r="L277" s="979" t="s">
        <v>21465</v>
      </c>
      <c r="M277" s="2489" t="s">
        <v>1428</v>
      </c>
      <c r="N277" s="2489"/>
      <c r="O277" s="2489">
        <v>1</v>
      </c>
      <c r="P277" s="2813">
        <v>39113</v>
      </c>
      <c r="Q277" s="2505"/>
      <c r="R277" s="2494"/>
      <c r="S277" s="2781"/>
      <c r="T277" s="2782"/>
      <c r="U277" s="2783"/>
      <c r="V277" s="2491"/>
      <c r="W277" s="2782"/>
      <c r="X277" s="2491"/>
      <c r="Y277" s="2494"/>
      <c r="Z277" s="2491"/>
      <c r="AA277" s="2491"/>
    </row>
    <row r="278" spans="1:27" ht="30" x14ac:dyDescent="0.25">
      <c r="A278" s="2494"/>
      <c r="B278" s="2489"/>
      <c r="C278" s="2489"/>
      <c r="D278" s="979" t="s">
        <v>21466</v>
      </c>
      <c r="E278" s="979" t="s">
        <v>21467</v>
      </c>
      <c r="F278" s="2494"/>
      <c r="G278" s="2812" t="s">
        <v>21055</v>
      </c>
      <c r="H278" s="2494" t="s">
        <v>21334</v>
      </c>
      <c r="I278" s="2489">
        <v>6</v>
      </c>
      <c r="J278" s="979" t="s">
        <v>18768</v>
      </c>
      <c r="K278" s="979" t="s">
        <v>21154</v>
      </c>
      <c r="L278" s="979" t="s">
        <v>21468</v>
      </c>
      <c r="M278" s="2489" t="s">
        <v>1428</v>
      </c>
      <c r="N278" s="2489"/>
      <c r="O278" s="2489">
        <v>1</v>
      </c>
      <c r="P278" s="2813">
        <v>41425</v>
      </c>
      <c r="Q278" s="2505"/>
      <c r="R278" s="2494"/>
      <c r="S278" s="2781"/>
      <c r="T278" s="2782"/>
      <c r="U278" s="2783"/>
      <c r="V278" s="2491"/>
      <c r="W278" s="2782"/>
      <c r="X278" s="2491"/>
      <c r="Y278" s="2494"/>
      <c r="Z278" s="2491"/>
      <c r="AA278" s="2491"/>
    </row>
    <row r="279" spans="1:27" ht="60" x14ac:dyDescent="0.25">
      <c r="A279" s="2494"/>
      <c r="B279" s="2489"/>
      <c r="C279" s="2489"/>
      <c r="D279" s="979" t="s">
        <v>21469</v>
      </c>
      <c r="E279" s="979" t="s">
        <v>21470</v>
      </c>
      <c r="F279" s="2494"/>
      <c r="G279" s="2812" t="s">
        <v>21055</v>
      </c>
      <c r="H279" s="979" t="s">
        <v>21056</v>
      </c>
      <c r="I279" s="2815" t="s">
        <v>7490</v>
      </c>
      <c r="J279" s="979" t="s">
        <v>12230</v>
      </c>
      <c r="K279" s="979" t="s">
        <v>21154</v>
      </c>
      <c r="L279" s="979" t="s">
        <v>21471</v>
      </c>
      <c r="M279" s="2489" t="s">
        <v>1428</v>
      </c>
      <c r="N279" s="2489"/>
      <c r="O279" s="2489">
        <v>1</v>
      </c>
      <c r="P279" s="2813">
        <v>40755</v>
      </c>
      <c r="Q279" s="2505"/>
      <c r="R279" s="2494"/>
      <c r="S279" s="2781"/>
      <c r="T279" s="2782"/>
      <c r="U279" s="2783"/>
      <c r="V279" s="2491"/>
      <c r="W279" s="2782"/>
      <c r="X279" s="2491"/>
      <c r="Y279" s="2494"/>
      <c r="Z279" s="2491"/>
      <c r="AA279" s="2491"/>
    </row>
    <row r="280" spans="1:27" ht="60" x14ac:dyDescent="0.25">
      <c r="A280" s="2494"/>
      <c r="B280" s="2489"/>
      <c r="C280" s="2489"/>
      <c r="D280" s="979" t="s">
        <v>21395</v>
      </c>
      <c r="E280" s="979" t="s">
        <v>21396</v>
      </c>
      <c r="F280" s="2494"/>
      <c r="G280" s="2812" t="s">
        <v>21055</v>
      </c>
      <c r="H280" s="979" t="s">
        <v>21350</v>
      </c>
      <c r="I280" s="2815" t="s">
        <v>14092</v>
      </c>
      <c r="J280" s="979" t="s">
        <v>21472</v>
      </c>
      <c r="K280" s="979" t="s">
        <v>21272</v>
      </c>
      <c r="L280" s="979" t="s">
        <v>21473</v>
      </c>
      <c r="M280" s="2489" t="s">
        <v>1428</v>
      </c>
      <c r="N280" s="2489"/>
      <c r="O280" s="2489">
        <v>1</v>
      </c>
      <c r="P280" s="2813">
        <v>41364</v>
      </c>
      <c r="Q280" s="2505"/>
      <c r="R280" s="2494"/>
      <c r="S280" s="2781"/>
      <c r="T280" s="2782"/>
      <c r="U280" s="2783"/>
      <c r="V280" s="2491"/>
      <c r="W280" s="2782"/>
      <c r="X280" s="2491"/>
      <c r="Y280" s="2494"/>
      <c r="Z280" s="2491"/>
      <c r="AA280" s="2491"/>
    </row>
    <row r="281" spans="1:27" ht="90" x14ac:dyDescent="0.25">
      <c r="A281" s="2494"/>
      <c r="B281" s="2489"/>
      <c r="C281" s="2489"/>
      <c r="D281" s="979" t="s">
        <v>21474</v>
      </c>
      <c r="E281" s="979" t="s">
        <v>21475</v>
      </c>
      <c r="F281" s="2494"/>
      <c r="G281" s="2812" t="s">
        <v>21055</v>
      </c>
      <c r="H281" s="979" t="s">
        <v>21350</v>
      </c>
      <c r="I281" s="2815" t="s">
        <v>14092</v>
      </c>
      <c r="J281" s="979" t="s">
        <v>21476</v>
      </c>
      <c r="K281" s="979" t="s">
        <v>21272</v>
      </c>
      <c r="L281" s="979" t="s">
        <v>21477</v>
      </c>
      <c r="M281" s="2489" t="s">
        <v>1428</v>
      </c>
      <c r="N281" s="2489"/>
      <c r="O281" s="2489">
        <v>1</v>
      </c>
      <c r="P281" s="2813">
        <v>41364</v>
      </c>
      <c r="Q281" s="2505"/>
      <c r="R281" s="2494"/>
      <c r="S281" s="2781"/>
      <c r="T281" s="2782"/>
      <c r="U281" s="2783"/>
      <c r="V281" s="2491"/>
      <c r="W281" s="2782"/>
      <c r="X281" s="2491"/>
      <c r="Y281" s="2494"/>
      <c r="Z281" s="2491"/>
      <c r="AA281" s="2491"/>
    </row>
    <row r="282" spans="1:27" ht="30" x14ac:dyDescent="0.25">
      <c r="A282" s="2494"/>
      <c r="B282" s="2489"/>
      <c r="C282" s="2489"/>
      <c r="D282" s="979" t="s">
        <v>21478</v>
      </c>
      <c r="E282" s="979" t="s">
        <v>21479</v>
      </c>
      <c r="F282" s="2494"/>
      <c r="G282" s="2812" t="s">
        <v>21055</v>
      </c>
      <c r="H282" s="979" t="s">
        <v>1477</v>
      </c>
      <c r="I282" s="2489">
        <v>11</v>
      </c>
      <c r="J282" s="979" t="s">
        <v>18768</v>
      </c>
      <c r="K282" s="979" t="s">
        <v>21480</v>
      </c>
      <c r="L282" s="979" t="s">
        <v>21481</v>
      </c>
      <c r="M282" s="2489" t="s">
        <v>1427</v>
      </c>
      <c r="N282" s="2489"/>
      <c r="O282" s="2489">
        <v>1</v>
      </c>
      <c r="P282" s="2813">
        <v>38990</v>
      </c>
      <c r="Q282" s="2505"/>
      <c r="R282" s="2494"/>
      <c r="S282" s="2781"/>
      <c r="T282" s="2782"/>
      <c r="U282" s="2783"/>
      <c r="V282" s="2491"/>
      <c r="W282" s="2782"/>
      <c r="X282" s="2491"/>
      <c r="Y282" s="2494"/>
      <c r="Z282" s="2491"/>
      <c r="AA282" s="2491"/>
    </row>
    <row r="283" spans="1:27" ht="30" x14ac:dyDescent="0.25">
      <c r="A283" s="2494"/>
      <c r="B283" s="2489"/>
      <c r="C283" s="2489"/>
      <c r="D283" s="979" t="s">
        <v>21482</v>
      </c>
      <c r="E283" s="979" t="s">
        <v>21483</v>
      </c>
      <c r="F283" s="2494"/>
      <c r="G283" s="2812" t="s">
        <v>21055</v>
      </c>
      <c r="H283" s="979" t="s">
        <v>21426</v>
      </c>
      <c r="I283" s="2489">
        <v>6</v>
      </c>
      <c r="J283" s="979" t="s">
        <v>21353</v>
      </c>
      <c r="K283" s="979" t="s">
        <v>21484</v>
      </c>
      <c r="L283" s="979" t="s">
        <v>21485</v>
      </c>
      <c r="M283" s="2489" t="s">
        <v>1428</v>
      </c>
      <c r="N283" s="2489"/>
      <c r="O283" s="2489">
        <v>1</v>
      </c>
      <c r="P283" s="2813">
        <v>39082</v>
      </c>
      <c r="Q283" s="2505"/>
      <c r="R283" s="2494"/>
      <c r="S283" s="2781"/>
      <c r="T283" s="2782"/>
      <c r="U283" s="2783"/>
      <c r="V283" s="2491"/>
      <c r="W283" s="2782"/>
      <c r="X283" s="2491"/>
      <c r="Y283" s="2494"/>
      <c r="Z283" s="2491"/>
      <c r="AA283" s="2491"/>
    </row>
    <row r="284" spans="1:27" ht="45" x14ac:dyDescent="0.25">
      <c r="A284" s="2494"/>
      <c r="B284" s="2489"/>
      <c r="C284" s="2489"/>
      <c r="D284" s="979" t="s">
        <v>21486</v>
      </c>
      <c r="E284" s="979" t="s">
        <v>21487</v>
      </c>
      <c r="F284" s="2494"/>
      <c r="G284" s="2812" t="s">
        <v>21055</v>
      </c>
      <c r="H284" s="2816" t="s">
        <v>21056</v>
      </c>
      <c r="I284" s="2815" t="s">
        <v>697</v>
      </c>
      <c r="J284" s="979" t="s">
        <v>18768</v>
      </c>
      <c r="K284" s="979" t="s">
        <v>21272</v>
      </c>
      <c r="L284" s="979" t="s">
        <v>21488</v>
      </c>
      <c r="M284" s="2489" t="s">
        <v>1428</v>
      </c>
      <c r="N284" s="2489"/>
      <c r="O284" s="2489">
        <v>1</v>
      </c>
      <c r="P284" s="2813">
        <v>40939</v>
      </c>
      <c r="Q284" s="2505"/>
      <c r="R284" s="2494"/>
      <c r="S284" s="2781"/>
      <c r="T284" s="2782"/>
      <c r="U284" s="2783"/>
      <c r="V284" s="2491"/>
      <c r="W284" s="2782"/>
      <c r="X284" s="2491"/>
      <c r="Y284" s="2494"/>
      <c r="Z284" s="2491"/>
      <c r="AA284" s="2491"/>
    </row>
    <row r="285" spans="1:27" ht="45" x14ac:dyDescent="0.25">
      <c r="A285" s="2494"/>
      <c r="B285" s="2489"/>
      <c r="C285" s="2489"/>
      <c r="D285" s="979" t="s">
        <v>21486</v>
      </c>
      <c r="E285" s="979" t="s">
        <v>21487</v>
      </c>
      <c r="F285" s="2494"/>
      <c r="G285" s="2812" t="s">
        <v>21055</v>
      </c>
      <c r="H285" s="2816" t="s">
        <v>21056</v>
      </c>
      <c r="I285" s="2815" t="s">
        <v>697</v>
      </c>
      <c r="J285" s="979" t="s">
        <v>18768</v>
      </c>
      <c r="K285" s="979" t="s">
        <v>21272</v>
      </c>
      <c r="L285" s="979" t="s">
        <v>21489</v>
      </c>
      <c r="M285" s="2489" t="s">
        <v>1428</v>
      </c>
      <c r="N285" s="2489"/>
      <c r="O285" s="2489">
        <v>1</v>
      </c>
      <c r="P285" s="2813">
        <v>40939</v>
      </c>
      <c r="Q285" s="2505"/>
      <c r="R285" s="2494"/>
      <c r="S285" s="2781"/>
      <c r="T285" s="2782"/>
      <c r="U285" s="2783"/>
      <c r="V285" s="2491"/>
      <c r="W285" s="2782"/>
      <c r="X285" s="2491"/>
      <c r="Y285" s="2494"/>
      <c r="Z285" s="2491"/>
      <c r="AA285" s="2491"/>
    </row>
    <row r="286" spans="1:27" ht="75" x14ac:dyDescent="0.25">
      <c r="A286" s="2494"/>
      <c r="B286" s="2489"/>
      <c r="C286" s="2489"/>
      <c r="D286" s="979" t="s">
        <v>21490</v>
      </c>
      <c r="E286" s="979" t="s">
        <v>21491</v>
      </c>
      <c r="F286" s="2494"/>
      <c r="G286" s="2812" t="s">
        <v>21055</v>
      </c>
      <c r="H286" s="979" t="s">
        <v>21346</v>
      </c>
      <c r="I286" s="2489">
        <v>34</v>
      </c>
      <c r="J286" s="979" t="s">
        <v>21492</v>
      </c>
      <c r="K286" s="979" t="s">
        <v>21493</v>
      </c>
      <c r="L286" s="979" t="s">
        <v>21494</v>
      </c>
      <c r="M286" s="2489" t="s">
        <v>1427</v>
      </c>
      <c r="N286" s="2489"/>
      <c r="O286" s="2489">
        <v>1</v>
      </c>
      <c r="P286" s="2813">
        <v>39325</v>
      </c>
      <c r="Q286" s="2505"/>
      <c r="R286" s="2494"/>
      <c r="S286" s="2781"/>
      <c r="T286" s="2782"/>
      <c r="U286" s="2783"/>
      <c r="V286" s="2491"/>
      <c r="W286" s="2782"/>
      <c r="X286" s="2491"/>
      <c r="Y286" s="2494"/>
      <c r="Z286" s="2491"/>
      <c r="AA286" s="2491"/>
    </row>
    <row r="287" spans="1:27" ht="60" x14ac:dyDescent="0.25">
      <c r="A287" s="2494"/>
      <c r="B287" s="2489"/>
      <c r="C287" s="2489"/>
      <c r="D287" s="979" t="s">
        <v>13394</v>
      </c>
      <c r="E287" s="979" t="s">
        <v>21495</v>
      </c>
      <c r="F287" s="2494"/>
      <c r="G287" s="2812" t="s">
        <v>21055</v>
      </c>
      <c r="H287" s="979" t="s">
        <v>21201</v>
      </c>
      <c r="I287" s="2489">
        <v>4</v>
      </c>
      <c r="J287" s="979" t="s">
        <v>21496</v>
      </c>
      <c r="K287" s="979" t="s">
        <v>21272</v>
      </c>
      <c r="L287" s="979" t="s">
        <v>21497</v>
      </c>
      <c r="M287" s="2489" t="s">
        <v>1428</v>
      </c>
      <c r="N287" s="2489"/>
      <c r="O287" s="2489">
        <v>1</v>
      </c>
      <c r="P287" s="2813">
        <v>41029</v>
      </c>
      <c r="Q287" s="2505"/>
      <c r="R287" s="2494"/>
      <c r="S287" s="2781"/>
      <c r="T287" s="2782"/>
      <c r="U287" s="2783"/>
      <c r="V287" s="2491"/>
      <c r="W287" s="2782"/>
      <c r="X287" s="2491"/>
      <c r="Y287" s="2494"/>
      <c r="Z287" s="2491"/>
      <c r="AA287" s="2491"/>
    </row>
    <row r="288" spans="1:27" ht="60" x14ac:dyDescent="0.25">
      <c r="A288" s="2494"/>
      <c r="B288" s="2489"/>
      <c r="C288" s="2489"/>
      <c r="D288" s="979" t="s">
        <v>21498</v>
      </c>
      <c r="E288" s="979" t="s">
        <v>21499</v>
      </c>
      <c r="F288" s="2494"/>
      <c r="G288" s="2812" t="s">
        <v>21055</v>
      </c>
      <c r="H288" s="979" t="s">
        <v>18724</v>
      </c>
      <c r="I288" s="2815" t="s">
        <v>703</v>
      </c>
      <c r="J288" s="979" t="s">
        <v>21500</v>
      </c>
      <c r="K288" s="979" t="s">
        <v>21501</v>
      </c>
      <c r="L288" s="979" t="s">
        <v>21502</v>
      </c>
      <c r="M288" s="2489" t="s">
        <v>1428</v>
      </c>
      <c r="N288" s="2489"/>
      <c r="O288" s="2489">
        <v>1</v>
      </c>
      <c r="P288" s="2813">
        <v>38718</v>
      </c>
      <c r="Q288" s="2505"/>
      <c r="R288" s="2494"/>
      <c r="S288" s="2781"/>
      <c r="T288" s="2782"/>
      <c r="U288" s="2783"/>
      <c r="V288" s="2491"/>
      <c r="W288" s="2782"/>
      <c r="X288" s="2491"/>
      <c r="Y288" s="2494"/>
      <c r="Z288" s="2491"/>
      <c r="AA288" s="2491"/>
    </row>
    <row r="289" spans="1:27" ht="75" x14ac:dyDescent="0.25">
      <c r="A289" s="2494"/>
      <c r="B289" s="2489"/>
      <c r="C289" s="2489"/>
      <c r="D289" s="979" t="s">
        <v>21498</v>
      </c>
      <c r="E289" s="979" t="s">
        <v>21499</v>
      </c>
      <c r="F289" s="2494"/>
      <c r="G289" s="2812" t="s">
        <v>21055</v>
      </c>
      <c r="H289" s="979" t="s">
        <v>18724</v>
      </c>
      <c r="I289" s="2815" t="s">
        <v>703</v>
      </c>
      <c r="J289" s="979" t="s">
        <v>21503</v>
      </c>
      <c r="K289" s="979" t="s">
        <v>21501</v>
      </c>
      <c r="L289" s="979" t="s">
        <v>21504</v>
      </c>
      <c r="M289" s="2489" t="s">
        <v>1428</v>
      </c>
      <c r="N289" s="2489"/>
      <c r="O289" s="2489">
        <v>1</v>
      </c>
      <c r="P289" s="2813">
        <v>38718</v>
      </c>
      <c r="Q289" s="2505"/>
      <c r="R289" s="2494"/>
      <c r="S289" s="2781"/>
      <c r="T289" s="2782"/>
      <c r="U289" s="2783"/>
      <c r="V289" s="2491"/>
      <c r="W289" s="2782"/>
      <c r="X289" s="2491"/>
      <c r="Y289" s="2494"/>
      <c r="Z289" s="2491"/>
      <c r="AA289" s="2491"/>
    </row>
    <row r="290" spans="1:27" ht="30" x14ac:dyDescent="0.25">
      <c r="A290" s="2494"/>
      <c r="B290" s="2489"/>
      <c r="C290" s="2489"/>
      <c r="D290" s="979" t="s">
        <v>21505</v>
      </c>
      <c r="E290" s="979" t="s">
        <v>21506</v>
      </c>
      <c r="F290" s="2494"/>
      <c r="G290" s="2812" t="s">
        <v>21055</v>
      </c>
      <c r="H290" s="979" t="s">
        <v>21218</v>
      </c>
      <c r="I290" s="2489">
        <v>3</v>
      </c>
      <c r="J290" s="979" t="s">
        <v>12230</v>
      </c>
      <c r="K290" s="979" t="s">
        <v>21272</v>
      </c>
      <c r="L290" s="979" t="s">
        <v>21507</v>
      </c>
      <c r="M290" s="2489" t="s">
        <v>1428</v>
      </c>
      <c r="N290" s="2489"/>
      <c r="O290" s="2489">
        <v>1</v>
      </c>
      <c r="P290" s="2813">
        <v>40939</v>
      </c>
      <c r="Q290" s="2505"/>
      <c r="R290" s="2494"/>
      <c r="S290" s="2781"/>
      <c r="T290" s="2782"/>
      <c r="U290" s="2783"/>
      <c r="V290" s="2491"/>
      <c r="W290" s="2782"/>
      <c r="X290" s="2491"/>
      <c r="Y290" s="2494"/>
      <c r="Z290" s="2491"/>
      <c r="AA290" s="2491"/>
    </row>
    <row r="291" spans="1:27" s="4350" customFormat="1" ht="30" x14ac:dyDescent="0.25">
      <c r="A291" s="4344"/>
      <c r="B291" s="4345"/>
      <c r="C291" s="4345"/>
      <c r="D291" s="979" t="s">
        <v>21505</v>
      </c>
      <c r="E291" s="979" t="s">
        <v>21506</v>
      </c>
      <c r="F291" s="4344"/>
      <c r="G291" s="2812" t="s">
        <v>21055</v>
      </c>
      <c r="H291" s="979" t="s">
        <v>21218</v>
      </c>
      <c r="I291" s="4345">
        <v>3</v>
      </c>
      <c r="J291" s="979" t="s">
        <v>12230</v>
      </c>
      <c r="K291" s="979" t="s">
        <v>21272</v>
      </c>
      <c r="L291" s="979">
        <v>12797156</v>
      </c>
      <c r="M291" s="4345" t="s">
        <v>1428</v>
      </c>
      <c r="N291" s="4345"/>
      <c r="O291" s="4345">
        <v>1</v>
      </c>
      <c r="P291" s="2813">
        <v>40939</v>
      </c>
      <c r="Q291" s="4342"/>
      <c r="R291" s="4344"/>
      <c r="S291" s="4347"/>
      <c r="T291" s="4348"/>
      <c r="U291" s="4349"/>
      <c r="V291" s="4343"/>
      <c r="W291" s="4348"/>
      <c r="X291" s="4343"/>
      <c r="Y291" s="4344"/>
      <c r="Z291" s="4343"/>
      <c r="AA291" s="4343"/>
    </row>
    <row r="292" spans="1:27" ht="45" x14ac:dyDescent="0.25">
      <c r="A292" s="2494"/>
      <c r="B292" s="2489"/>
      <c r="C292" s="2489"/>
      <c r="D292" s="2494" t="s">
        <v>21508</v>
      </c>
      <c r="E292" s="981">
        <v>55</v>
      </c>
      <c r="F292" s="2494"/>
      <c r="G292" s="2812" t="s">
        <v>21055</v>
      </c>
      <c r="H292" s="2494" t="s">
        <v>21509</v>
      </c>
      <c r="I292" s="2489">
        <v>9</v>
      </c>
      <c r="J292" s="2489" t="s">
        <v>21510</v>
      </c>
      <c r="K292" s="982" t="s">
        <v>21511</v>
      </c>
      <c r="L292" s="982" t="s">
        <v>21512</v>
      </c>
      <c r="M292" s="2489" t="s">
        <v>1428</v>
      </c>
      <c r="N292" s="2489"/>
      <c r="O292" s="2489">
        <v>1</v>
      </c>
      <c r="P292" s="2825">
        <v>38169</v>
      </c>
      <c r="Q292" s="2505"/>
      <c r="R292" s="2494"/>
      <c r="S292" s="2781"/>
      <c r="T292" s="2782"/>
      <c r="U292" s="2783"/>
      <c r="V292" s="2491"/>
      <c r="W292" s="2782"/>
      <c r="X292" s="2491"/>
      <c r="Y292" s="2494"/>
      <c r="Z292" s="2491"/>
      <c r="AA292" s="2491"/>
    </row>
    <row r="293" spans="1:27" ht="30" x14ac:dyDescent="0.25">
      <c r="A293" s="2494"/>
      <c r="B293" s="2489"/>
      <c r="C293" s="2489"/>
      <c r="D293" s="2494" t="s">
        <v>21513</v>
      </c>
      <c r="E293" s="981">
        <v>215</v>
      </c>
      <c r="F293" s="2494"/>
      <c r="G293" s="2812" t="s">
        <v>21055</v>
      </c>
      <c r="H293" s="2494" t="s">
        <v>21514</v>
      </c>
      <c r="I293" s="2489">
        <v>2</v>
      </c>
      <c r="J293" s="2489" t="s">
        <v>21515</v>
      </c>
      <c r="K293" s="982" t="s">
        <v>1483</v>
      </c>
      <c r="L293" s="982" t="s">
        <v>21516</v>
      </c>
      <c r="M293" s="2489" t="s">
        <v>1428</v>
      </c>
      <c r="N293" s="2489" t="s">
        <v>1493</v>
      </c>
      <c r="O293" s="2489"/>
      <c r="P293" s="2825">
        <v>40737</v>
      </c>
      <c r="Q293" s="2556" t="s">
        <v>25905</v>
      </c>
      <c r="R293" s="2480" t="s">
        <v>25564</v>
      </c>
      <c r="S293" s="4031" t="s">
        <v>25906</v>
      </c>
      <c r="T293" s="4032">
        <v>45119</v>
      </c>
      <c r="U293" s="4033"/>
      <c r="V293" s="2555" t="s">
        <v>25907</v>
      </c>
      <c r="W293" s="4032">
        <v>45251</v>
      </c>
      <c r="X293" s="2555"/>
      <c r="Y293" s="2480" t="s">
        <v>14157</v>
      </c>
      <c r="Z293" s="2555"/>
      <c r="AA293" s="2555"/>
    </row>
    <row r="294" spans="1:27" ht="30" x14ac:dyDescent="0.25">
      <c r="A294" s="2494"/>
      <c r="B294" s="2489"/>
      <c r="C294" s="2489"/>
      <c r="D294" s="2494" t="s">
        <v>21517</v>
      </c>
      <c r="E294" s="981">
        <v>248</v>
      </c>
      <c r="F294" s="2494"/>
      <c r="G294" s="2812" t="s">
        <v>21055</v>
      </c>
      <c r="H294" s="2494" t="s">
        <v>21518</v>
      </c>
      <c r="I294" s="2489">
        <v>10</v>
      </c>
      <c r="J294" s="2489" t="s">
        <v>21519</v>
      </c>
      <c r="K294" s="982" t="s">
        <v>8909</v>
      </c>
      <c r="L294" s="982" t="s">
        <v>21520</v>
      </c>
      <c r="M294" s="2489" t="s">
        <v>1428</v>
      </c>
      <c r="N294" s="2489"/>
      <c r="O294" s="2489"/>
      <c r="P294" s="2825">
        <v>41485</v>
      </c>
      <c r="Q294" s="2803" t="s">
        <v>26215</v>
      </c>
      <c r="R294" s="2799" t="s">
        <v>25564</v>
      </c>
      <c r="S294" s="2804" t="s">
        <v>26216</v>
      </c>
      <c r="T294" s="4007">
        <v>45119</v>
      </c>
      <c r="U294" s="2805" t="s">
        <v>1415</v>
      </c>
      <c r="V294" s="2510" t="s">
        <v>25907</v>
      </c>
      <c r="W294" s="4007">
        <v>45259</v>
      </c>
      <c r="X294" s="2510" t="s">
        <v>1419</v>
      </c>
      <c r="Y294" s="2799" t="s">
        <v>14157</v>
      </c>
      <c r="Z294" s="2510"/>
      <c r="AA294" s="2510"/>
    </row>
    <row r="295" spans="1:27" ht="105" x14ac:dyDescent="0.25">
      <c r="A295" s="2494"/>
      <c r="B295" s="2489"/>
      <c r="C295" s="2489"/>
      <c r="D295" s="2494" t="s">
        <v>21521</v>
      </c>
      <c r="E295" s="981">
        <v>386</v>
      </c>
      <c r="F295" s="2494"/>
      <c r="G295" s="2812" t="s">
        <v>21055</v>
      </c>
      <c r="H295" s="2494" t="s">
        <v>21061</v>
      </c>
      <c r="I295" s="2489">
        <v>8</v>
      </c>
      <c r="J295" s="2489" t="s">
        <v>21522</v>
      </c>
      <c r="K295" s="982" t="s">
        <v>21523</v>
      </c>
      <c r="L295" s="982" t="s">
        <v>21524</v>
      </c>
      <c r="M295" s="2489" t="s">
        <v>1428</v>
      </c>
      <c r="N295" s="2489"/>
      <c r="O295" s="2489">
        <v>20</v>
      </c>
      <c r="P295" s="2825">
        <v>37987</v>
      </c>
      <c r="Q295" s="2505"/>
      <c r="R295" s="2494"/>
      <c r="S295" s="2781"/>
      <c r="T295" s="2782"/>
      <c r="U295" s="2783"/>
      <c r="V295" s="2491"/>
      <c r="W295" s="2782"/>
      <c r="X295" s="2491"/>
      <c r="Y295" s="2494"/>
      <c r="Z295" s="2491"/>
      <c r="AA295" s="2491"/>
    </row>
    <row r="296" spans="1:27" x14ac:dyDescent="0.25">
      <c r="A296" s="2494"/>
      <c r="B296" s="2489"/>
      <c r="C296" s="2489"/>
      <c r="D296" s="2494" t="s">
        <v>21525</v>
      </c>
      <c r="E296" s="981">
        <v>456</v>
      </c>
      <c r="F296" s="2494"/>
      <c r="G296" s="2812" t="s">
        <v>21055</v>
      </c>
      <c r="H296" s="2494" t="s">
        <v>13321</v>
      </c>
      <c r="I296" s="2489" t="s">
        <v>21526</v>
      </c>
      <c r="J296" s="2489" t="s">
        <v>21527</v>
      </c>
      <c r="K296" s="982" t="s">
        <v>4469</v>
      </c>
      <c r="L296" s="982" t="s">
        <v>21528</v>
      </c>
      <c r="M296" s="2489" t="s">
        <v>1428</v>
      </c>
      <c r="N296" s="2489"/>
      <c r="O296" s="2489">
        <v>6</v>
      </c>
      <c r="P296" s="2825">
        <v>40556</v>
      </c>
      <c r="Q296" s="2505"/>
      <c r="R296" s="2494"/>
      <c r="S296" s="2781"/>
      <c r="T296" s="2782"/>
      <c r="U296" s="2783"/>
      <c r="V296" s="2491"/>
      <c r="W296" s="2782"/>
      <c r="X296" s="2491"/>
      <c r="Y296" s="2494"/>
      <c r="Z296" s="2491"/>
      <c r="AA296" s="2491"/>
    </row>
    <row r="297" spans="1:27" ht="30" x14ac:dyDescent="0.25">
      <c r="A297" s="2494"/>
      <c r="B297" s="2489"/>
      <c r="C297" s="2489"/>
      <c r="D297" s="2494" t="s">
        <v>21529</v>
      </c>
      <c r="E297" s="981">
        <v>537</v>
      </c>
      <c r="F297" s="2494"/>
      <c r="G297" s="2812" t="s">
        <v>21055</v>
      </c>
      <c r="H297" s="2494" t="s">
        <v>21530</v>
      </c>
      <c r="I297" s="2815" t="s">
        <v>2429</v>
      </c>
      <c r="J297" s="2489" t="s">
        <v>21531</v>
      </c>
      <c r="K297" s="982" t="s">
        <v>9244</v>
      </c>
      <c r="L297" s="982" t="s">
        <v>21532</v>
      </c>
      <c r="M297" s="2489" t="s">
        <v>1427</v>
      </c>
      <c r="N297" s="2489"/>
      <c r="O297" s="2489">
        <v>1</v>
      </c>
      <c r="P297" s="2825">
        <v>37257</v>
      </c>
      <c r="Q297" s="2505"/>
      <c r="R297" s="2494"/>
      <c r="S297" s="2781"/>
      <c r="T297" s="2782"/>
      <c r="U297" s="2783"/>
      <c r="V297" s="2491"/>
      <c r="W297" s="2782"/>
      <c r="X297" s="2491"/>
      <c r="Y297" s="2494"/>
      <c r="Z297" s="2491"/>
      <c r="AA297" s="2491"/>
    </row>
    <row r="298" spans="1:27" ht="30" x14ac:dyDescent="0.25">
      <c r="A298" s="2494"/>
      <c r="B298" s="2489"/>
      <c r="C298" s="2489"/>
      <c r="D298" s="2494" t="s">
        <v>21529</v>
      </c>
      <c r="E298" s="981">
        <v>537</v>
      </c>
      <c r="F298" s="2494"/>
      <c r="G298" s="2812" t="s">
        <v>21055</v>
      </c>
      <c r="H298" s="2494" t="s">
        <v>21056</v>
      </c>
      <c r="I298" s="2489">
        <v>5</v>
      </c>
      <c r="J298" s="2489" t="s">
        <v>21533</v>
      </c>
      <c r="K298" s="982" t="s">
        <v>21534</v>
      </c>
      <c r="L298" s="982" t="s">
        <v>21535</v>
      </c>
      <c r="M298" s="2489" t="s">
        <v>1428</v>
      </c>
      <c r="N298" s="2489"/>
      <c r="O298" s="2489">
        <v>1</v>
      </c>
      <c r="P298" s="2825">
        <v>39083</v>
      </c>
      <c r="Q298" s="4153" t="s">
        <v>33042</v>
      </c>
      <c r="R298" s="4155" t="s">
        <v>32767</v>
      </c>
      <c r="S298" s="4154" t="s">
        <v>33043</v>
      </c>
      <c r="T298" s="2782">
        <v>45344</v>
      </c>
      <c r="U298" s="4156" t="s">
        <v>624</v>
      </c>
      <c r="V298" s="4157" t="s">
        <v>24737</v>
      </c>
      <c r="W298" s="2782">
        <v>45461</v>
      </c>
      <c r="X298" s="4157" t="s">
        <v>1419</v>
      </c>
      <c r="Y298" s="4155" t="s">
        <v>13582</v>
      </c>
      <c r="Z298" s="2491"/>
      <c r="AA298" s="2491"/>
    </row>
    <row r="299" spans="1:27" ht="30" x14ac:dyDescent="0.25">
      <c r="A299" s="2494"/>
      <c r="B299" s="2489"/>
      <c r="C299" s="2489"/>
      <c r="D299" s="2494" t="s">
        <v>21529</v>
      </c>
      <c r="E299" s="981">
        <v>537</v>
      </c>
      <c r="F299" s="2494"/>
      <c r="G299" s="2812" t="s">
        <v>21055</v>
      </c>
      <c r="H299" s="2494" t="s">
        <v>21056</v>
      </c>
      <c r="I299" s="2489" t="s">
        <v>21536</v>
      </c>
      <c r="J299" s="2489" t="s">
        <v>21537</v>
      </c>
      <c r="K299" s="982" t="s">
        <v>21538</v>
      </c>
      <c r="L299" s="982" t="s">
        <v>21539</v>
      </c>
      <c r="M299" s="2489" t="s">
        <v>1428</v>
      </c>
      <c r="N299" s="2489"/>
      <c r="O299" s="2489">
        <v>1</v>
      </c>
      <c r="P299" s="2825">
        <v>40875</v>
      </c>
      <c r="Q299" s="2505" t="s">
        <v>634</v>
      </c>
      <c r="R299" s="2494" t="s">
        <v>32767</v>
      </c>
      <c r="S299" s="2781" t="s">
        <v>32826</v>
      </c>
      <c r="T299" s="2782">
        <v>45344</v>
      </c>
      <c r="U299" s="2783" t="s">
        <v>634</v>
      </c>
      <c r="V299" s="2491" t="s">
        <v>24737</v>
      </c>
      <c r="W299" s="2782">
        <v>45454</v>
      </c>
      <c r="X299" s="2491" t="s">
        <v>1419</v>
      </c>
      <c r="Y299" s="2494" t="s">
        <v>13582</v>
      </c>
      <c r="Z299" s="2491"/>
      <c r="AA299" s="2491"/>
    </row>
    <row r="300" spans="1:27" ht="45" x14ac:dyDescent="0.25">
      <c r="A300" s="2494"/>
      <c r="B300" s="2489"/>
      <c r="C300" s="2489"/>
      <c r="D300" s="2494" t="s">
        <v>21529</v>
      </c>
      <c r="E300" s="981">
        <v>537</v>
      </c>
      <c r="F300" s="2494"/>
      <c r="G300" s="2812" t="s">
        <v>21055</v>
      </c>
      <c r="H300" s="2494" t="s">
        <v>21540</v>
      </c>
      <c r="I300" s="2489" t="s">
        <v>21541</v>
      </c>
      <c r="J300" s="2489" t="s">
        <v>21542</v>
      </c>
      <c r="K300" s="982" t="s">
        <v>21543</v>
      </c>
      <c r="L300" s="982" t="s">
        <v>21544</v>
      </c>
      <c r="M300" s="2489" t="s">
        <v>1428</v>
      </c>
      <c r="N300" s="2489"/>
      <c r="O300" s="2489">
        <v>8</v>
      </c>
      <c r="P300" s="2825">
        <v>38687</v>
      </c>
      <c r="Q300" s="2505"/>
      <c r="R300" s="2494"/>
      <c r="S300" s="2781"/>
      <c r="T300" s="2782"/>
      <c r="U300" s="2783"/>
      <c r="V300" s="2491"/>
      <c r="W300" s="2782"/>
      <c r="X300" s="2491"/>
      <c r="Y300" s="2494"/>
      <c r="Z300" s="2491"/>
      <c r="AA300" s="2491"/>
    </row>
    <row r="301" spans="1:27" ht="45" x14ac:dyDescent="0.25">
      <c r="A301" s="2494"/>
      <c r="B301" s="2489"/>
      <c r="C301" s="2489"/>
      <c r="D301" s="2494" t="s">
        <v>21529</v>
      </c>
      <c r="E301" s="981">
        <v>537</v>
      </c>
      <c r="F301" s="2494"/>
      <c r="G301" s="2812" t="s">
        <v>21055</v>
      </c>
      <c r="H301" s="2494" t="s">
        <v>21540</v>
      </c>
      <c r="I301" s="2489" t="s">
        <v>21541</v>
      </c>
      <c r="J301" s="2489" t="s">
        <v>21545</v>
      </c>
      <c r="K301" s="982" t="s">
        <v>21543</v>
      </c>
      <c r="L301" s="982" t="s">
        <v>21546</v>
      </c>
      <c r="M301" s="2489" t="s">
        <v>1428</v>
      </c>
      <c r="N301" s="2489"/>
      <c r="O301" s="2489">
        <v>10</v>
      </c>
      <c r="P301" s="2825">
        <v>38687</v>
      </c>
      <c r="Q301" s="2505"/>
      <c r="R301" s="2494"/>
      <c r="S301" s="2781"/>
      <c r="T301" s="2782"/>
      <c r="U301" s="2783"/>
      <c r="V301" s="2491"/>
      <c r="W301" s="2782"/>
      <c r="X301" s="2491"/>
      <c r="Y301" s="2494"/>
      <c r="Z301" s="2491"/>
      <c r="AA301" s="2491"/>
    </row>
    <row r="302" spans="1:27" x14ac:dyDescent="0.25">
      <c r="A302" s="2494"/>
      <c r="B302" s="2489"/>
      <c r="C302" s="2489"/>
      <c r="D302" s="2494" t="s">
        <v>21547</v>
      </c>
      <c r="E302" s="981">
        <v>823</v>
      </c>
      <c r="F302" s="2494"/>
      <c r="G302" s="2812" t="s">
        <v>21055</v>
      </c>
      <c r="H302" s="2494" t="s">
        <v>21163</v>
      </c>
      <c r="I302" s="2489">
        <v>20</v>
      </c>
      <c r="J302" s="2489" t="s">
        <v>21548</v>
      </c>
      <c r="K302" s="982" t="s">
        <v>21549</v>
      </c>
      <c r="L302" s="982" t="s">
        <v>21550</v>
      </c>
      <c r="M302" s="2489" t="s">
        <v>1428</v>
      </c>
      <c r="N302" s="2489"/>
      <c r="O302" s="2489">
        <v>10</v>
      </c>
      <c r="P302" s="2825">
        <v>38776</v>
      </c>
      <c r="Q302" s="2505"/>
      <c r="R302" s="2494"/>
      <c r="S302" s="2781"/>
      <c r="T302" s="2782"/>
      <c r="U302" s="2783"/>
      <c r="V302" s="2491"/>
      <c r="W302" s="2782"/>
      <c r="X302" s="2491"/>
      <c r="Y302" s="2494"/>
      <c r="Z302" s="2491"/>
      <c r="AA302" s="2491"/>
    </row>
    <row r="303" spans="1:27" ht="30" x14ac:dyDescent="0.25">
      <c r="A303" s="2494"/>
      <c r="B303" s="2489"/>
      <c r="C303" s="2489"/>
      <c r="D303" s="2494" t="s">
        <v>21551</v>
      </c>
      <c r="E303" s="981">
        <v>1409</v>
      </c>
      <c r="F303" s="2494"/>
      <c r="G303" s="2812" t="s">
        <v>21055</v>
      </c>
      <c r="H303" s="2494" t="s">
        <v>21552</v>
      </c>
      <c r="I303" s="2815" t="s">
        <v>7490</v>
      </c>
      <c r="J303" s="2489" t="s">
        <v>21553</v>
      </c>
      <c r="K303" s="982" t="s">
        <v>21554</v>
      </c>
      <c r="L303" s="982" t="s">
        <v>21555</v>
      </c>
      <c r="M303" s="2489" t="s">
        <v>1428</v>
      </c>
      <c r="N303" s="2489"/>
      <c r="O303" s="2489">
        <v>1</v>
      </c>
      <c r="P303" s="2825">
        <v>39052</v>
      </c>
      <c r="Q303" s="2505"/>
      <c r="R303" s="2494"/>
      <c r="S303" s="2781"/>
      <c r="T303" s="2782"/>
      <c r="U303" s="2783"/>
      <c r="V303" s="2491"/>
      <c r="W303" s="2782"/>
      <c r="X303" s="2491"/>
      <c r="Y303" s="2494"/>
      <c r="Z303" s="2491"/>
      <c r="AA303" s="2491"/>
    </row>
    <row r="304" spans="1:27" ht="45" x14ac:dyDescent="0.25">
      <c r="A304" s="2494"/>
      <c r="B304" s="2489"/>
      <c r="C304" s="2489"/>
      <c r="D304" s="2494" t="s">
        <v>21551</v>
      </c>
      <c r="E304" s="981">
        <v>1409</v>
      </c>
      <c r="F304" s="2494"/>
      <c r="G304" s="2812" t="s">
        <v>21055</v>
      </c>
      <c r="H304" s="2494" t="s">
        <v>21078</v>
      </c>
      <c r="I304" s="2815" t="s">
        <v>21290</v>
      </c>
      <c r="J304" s="2489" t="s">
        <v>12235</v>
      </c>
      <c r="K304" s="982" t="s">
        <v>21556</v>
      </c>
      <c r="L304" s="982" t="s">
        <v>21557</v>
      </c>
      <c r="M304" s="2489" t="s">
        <v>1428</v>
      </c>
      <c r="N304" s="2489" t="s">
        <v>1493</v>
      </c>
      <c r="O304" s="2489"/>
      <c r="P304" s="2825">
        <v>41486</v>
      </c>
      <c r="Q304" s="4019" t="s">
        <v>26355</v>
      </c>
      <c r="R304" s="4020" t="s">
        <v>24927</v>
      </c>
      <c r="S304" s="4021" t="s">
        <v>26356</v>
      </c>
      <c r="T304" s="4022">
        <v>45119</v>
      </c>
      <c r="U304" s="4023" t="s">
        <v>1415</v>
      </c>
      <c r="V304" s="4020" t="s">
        <v>26357</v>
      </c>
      <c r="W304" s="4022">
        <v>45266</v>
      </c>
      <c r="X304" s="4024" t="s">
        <v>1419</v>
      </c>
      <c r="Y304" s="4020" t="s">
        <v>14157</v>
      </c>
      <c r="Z304" s="4024"/>
      <c r="AA304" s="4024"/>
    </row>
    <row r="305" spans="1:27" x14ac:dyDescent="0.25">
      <c r="A305" s="2494"/>
      <c r="B305" s="2489"/>
      <c r="C305" s="2489"/>
      <c r="D305" s="2494" t="s">
        <v>21558</v>
      </c>
      <c r="E305" s="981">
        <v>1614</v>
      </c>
      <c r="F305" s="2494"/>
      <c r="G305" s="2812" t="s">
        <v>21055</v>
      </c>
      <c r="H305" s="2494" t="s">
        <v>21559</v>
      </c>
      <c r="I305" s="2815" t="s">
        <v>746</v>
      </c>
      <c r="J305" s="2489" t="s">
        <v>21560</v>
      </c>
      <c r="K305" s="982" t="s">
        <v>9244</v>
      </c>
      <c r="L305" s="982" t="s">
        <v>21561</v>
      </c>
      <c r="M305" s="2489" t="s">
        <v>1427</v>
      </c>
      <c r="N305" s="2489"/>
      <c r="O305" s="2489">
        <v>1</v>
      </c>
      <c r="P305" s="2825">
        <v>36892</v>
      </c>
      <c r="Q305" s="2505"/>
      <c r="R305" s="2494"/>
      <c r="S305" s="2781"/>
      <c r="T305" s="2782"/>
      <c r="U305" s="2783"/>
      <c r="V305" s="2491"/>
      <c r="W305" s="2782"/>
      <c r="X305" s="2491"/>
      <c r="Y305" s="2494"/>
      <c r="Z305" s="2491"/>
      <c r="AA305" s="2491"/>
    </row>
    <row r="306" spans="1:27" ht="30" x14ac:dyDescent="0.25">
      <c r="A306" s="2494"/>
      <c r="B306" s="2489"/>
      <c r="C306" s="2489"/>
      <c r="D306" s="2494" t="s">
        <v>21562</v>
      </c>
      <c r="E306" s="981">
        <v>1865</v>
      </c>
      <c r="F306" s="2494"/>
      <c r="G306" s="2812" t="s">
        <v>21055</v>
      </c>
      <c r="H306" s="2494" t="s">
        <v>21563</v>
      </c>
      <c r="I306" s="2815" t="s">
        <v>21564</v>
      </c>
      <c r="J306" s="2489" t="s">
        <v>21565</v>
      </c>
      <c r="K306" s="982" t="s">
        <v>21566</v>
      </c>
      <c r="L306" s="982" t="s">
        <v>21567</v>
      </c>
      <c r="M306" s="2489" t="s">
        <v>1428</v>
      </c>
      <c r="N306" s="2489"/>
      <c r="O306" s="2489">
        <v>1</v>
      </c>
      <c r="P306" s="2825">
        <v>41502</v>
      </c>
      <c r="Q306" s="3989" t="s">
        <v>32784</v>
      </c>
      <c r="R306" s="3987" t="s">
        <v>32767</v>
      </c>
      <c r="S306" s="3990" t="s">
        <v>32785</v>
      </c>
      <c r="T306" s="2782">
        <v>45343</v>
      </c>
      <c r="U306" s="3991" t="s">
        <v>624</v>
      </c>
      <c r="V306" s="3992" t="s">
        <v>24737</v>
      </c>
      <c r="W306" s="2782">
        <v>45453</v>
      </c>
      <c r="X306" s="3992" t="s">
        <v>1419</v>
      </c>
      <c r="Y306" s="3987" t="s">
        <v>13582</v>
      </c>
      <c r="Z306" s="2491"/>
      <c r="AA306" s="2491"/>
    </row>
    <row r="307" spans="1:27" ht="30" x14ac:dyDescent="0.25">
      <c r="A307" s="2494"/>
      <c r="B307" s="2489"/>
      <c r="C307" s="2489"/>
      <c r="D307" s="2494" t="s">
        <v>21562</v>
      </c>
      <c r="E307" s="981">
        <v>1865</v>
      </c>
      <c r="F307" s="2494"/>
      <c r="G307" s="2812" t="s">
        <v>21055</v>
      </c>
      <c r="H307" s="2494" t="s">
        <v>21563</v>
      </c>
      <c r="I307" s="2815" t="s">
        <v>21564</v>
      </c>
      <c r="J307" s="2489" t="s">
        <v>21568</v>
      </c>
      <c r="K307" s="982" t="s">
        <v>21569</v>
      </c>
      <c r="L307" s="982" t="s">
        <v>21570</v>
      </c>
      <c r="M307" s="2489" t="s">
        <v>1428</v>
      </c>
      <c r="N307" s="2489"/>
      <c r="O307" s="2489">
        <v>1</v>
      </c>
      <c r="P307" s="2825">
        <v>41502</v>
      </c>
      <c r="Q307" s="3989" t="s">
        <v>687</v>
      </c>
      <c r="R307" s="3987" t="s">
        <v>32767</v>
      </c>
      <c r="S307" s="3990" t="s">
        <v>32783</v>
      </c>
      <c r="T307" s="2782">
        <v>45343</v>
      </c>
      <c r="U307" s="3991" t="s">
        <v>1415</v>
      </c>
      <c r="V307" s="3992" t="s">
        <v>24737</v>
      </c>
      <c r="W307" s="2782">
        <v>45453</v>
      </c>
      <c r="X307" s="3992" t="s">
        <v>1419</v>
      </c>
      <c r="Y307" s="3987" t="s">
        <v>13582</v>
      </c>
      <c r="Z307" s="2491"/>
      <c r="AA307" s="2491"/>
    </row>
    <row r="308" spans="1:27" ht="30" x14ac:dyDescent="0.25">
      <c r="A308" s="2494"/>
      <c r="B308" s="2489"/>
      <c r="C308" s="2489"/>
      <c r="D308" s="2494" t="s">
        <v>21562</v>
      </c>
      <c r="E308" s="981">
        <v>1865</v>
      </c>
      <c r="F308" s="2494"/>
      <c r="G308" s="2812" t="s">
        <v>21055</v>
      </c>
      <c r="H308" s="2494" t="s">
        <v>21563</v>
      </c>
      <c r="I308" s="2815" t="s">
        <v>21564</v>
      </c>
      <c r="J308" s="2489" t="s">
        <v>21571</v>
      </c>
      <c r="K308" s="982" t="s">
        <v>8909</v>
      </c>
      <c r="L308" s="982" t="s">
        <v>21572</v>
      </c>
      <c r="M308" s="2489" t="s">
        <v>1428</v>
      </c>
      <c r="N308" s="2489"/>
      <c r="O308" s="2489">
        <v>30</v>
      </c>
      <c r="P308" s="2825">
        <v>41502</v>
      </c>
      <c r="Q308" s="2505"/>
      <c r="R308" s="2494"/>
      <c r="S308" s="2781"/>
      <c r="T308" s="2782"/>
      <c r="U308" s="2783"/>
      <c r="V308" s="2491"/>
      <c r="W308" s="2782"/>
      <c r="X308" s="2491"/>
      <c r="Y308" s="2494"/>
      <c r="Z308" s="2491"/>
      <c r="AA308" s="2491"/>
    </row>
    <row r="309" spans="1:27" ht="30" x14ac:dyDescent="0.25">
      <c r="A309" s="2799"/>
      <c r="B309" s="2801"/>
      <c r="C309" s="2801"/>
      <c r="D309" s="2799" t="s">
        <v>21573</v>
      </c>
      <c r="E309" s="1034">
        <v>2651</v>
      </c>
      <c r="F309" s="2799" t="s">
        <v>1494</v>
      </c>
      <c r="G309" s="2799" t="s">
        <v>21574</v>
      </c>
      <c r="H309" s="2799" t="s">
        <v>1479</v>
      </c>
      <c r="I309" s="2801" t="s">
        <v>20905</v>
      </c>
      <c r="J309" s="2801" t="s">
        <v>21575</v>
      </c>
      <c r="K309" s="1036" t="s">
        <v>21576</v>
      </c>
      <c r="L309" s="1036" t="s">
        <v>21577</v>
      </c>
      <c r="M309" s="2801" t="s">
        <v>1428</v>
      </c>
      <c r="N309" s="2801" t="s">
        <v>1493</v>
      </c>
      <c r="O309" s="2801"/>
      <c r="P309" s="2826">
        <v>41248</v>
      </c>
      <c r="Q309" s="2556" t="s">
        <v>26345</v>
      </c>
      <c r="R309" s="2480" t="s">
        <v>25564</v>
      </c>
      <c r="S309" s="4031" t="s">
        <v>26346</v>
      </c>
      <c r="T309" s="4032">
        <v>45119</v>
      </c>
      <c r="U309" s="4033" t="s">
        <v>1415</v>
      </c>
      <c r="V309" s="2555" t="s">
        <v>25907</v>
      </c>
      <c r="W309" s="4032">
        <v>45265</v>
      </c>
      <c r="X309" s="2555" t="s">
        <v>1419</v>
      </c>
      <c r="Y309" s="2480" t="s">
        <v>14157</v>
      </c>
      <c r="Z309" s="2555"/>
      <c r="AA309" s="2555"/>
    </row>
    <row r="310" spans="1:27" ht="75" x14ac:dyDescent="0.25">
      <c r="A310" s="2494"/>
      <c r="B310" s="2489"/>
      <c r="C310" s="2489"/>
      <c r="D310" s="2494" t="s">
        <v>16472</v>
      </c>
      <c r="E310" s="981">
        <v>2718</v>
      </c>
      <c r="F310" s="2494"/>
      <c r="G310" s="2812" t="s">
        <v>21055</v>
      </c>
      <c r="H310" s="2494" t="s">
        <v>21578</v>
      </c>
      <c r="I310" s="2489">
        <v>1</v>
      </c>
      <c r="J310" s="2489" t="s">
        <v>21579</v>
      </c>
      <c r="K310" s="982" t="s">
        <v>21580</v>
      </c>
      <c r="L310" s="982" t="s">
        <v>21581</v>
      </c>
      <c r="M310" s="2489" t="s">
        <v>1428</v>
      </c>
      <c r="N310" s="2489" t="s">
        <v>1493</v>
      </c>
      <c r="O310" s="2489"/>
      <c r="P310" s="2825">
        <v>41492</v>
      </c>
      <c r="Q310" s="2505" t="s">
        <v>26364</v>
      </c>
      <c r="R310" s="2494" t="s">
        <v>26366</v>
      </c>
      <c r="S310" s="2781" t="s">
        <v>26367</v>
      </c>
      <c r="T310" s="2782">
        <v>45119</v>
      </c>
      <c r="U310" s="2783" t="s">
        <v>1415</v>
      </c>
      <c r="V310" s="2494" t="s">
        <v>26369</v>
      </c>
      <c r="W310" s="2782">
        <v>45267</v>
      </c>
      <c r="X310" s="2491" t="s">
        <v>1419</v>
      </c>
      <c r="Y310" s="2494" t="s">
        <v>14157</v>
      </c>
      <c r="Z310" s="2491"/>
      <c r="AA310" s="2491"/>
    </row>
    <row r="311" spans="1:27" ht="75" x14ac:dyDescent="0.25">
      <c r="A311" s="2494"/>
      <c r="B311" s="2489"/>
      <c r="C311" s="2489"/>
      <c r="D311" s="2494" t="s">
        <v>16472</v>
      </c>
      <c r="E311" s="981">
        <v>2718</v>
      </c>
      <c r="F311" s="2494"/>
      <c r="G311" s="2812" t="s">
        <v>21055</v>
      </c>
      <c r="H311" s="2494" t="s">
        <v>21578</v>
      </c>
      <c r="I311" s="2489">
        <v>1</v>
      </c>
      <c r="J311" s="2489" t="s">
        <v>21582</v>
      </c>
      <c r="K311" s="982" t="s">
        <v>8922</v>
      </c>
      <c r="L311" s="982" t="s">
        <v>21583</v>
      </c>
      <c r="M311" s="2489" t="s">
        <v>1428</v>
      </c>
      <c r="N311" s="2489" t="s">
        <v>1493</v>
      </c>
      <c r="O311" s="2489"/>
      <c r="P311" s="2825">
        <v>41492</v>
      </c>
      <c r="Q311" s="2803" t="s">
        <v>26365</v>
      </c>
      <c r="R311" s="2799" t="s">
        <v>26366</v>
      </c>
      <c r="S311" s="2804" t="s">
        <v>26368</v>
      </c>
      <c r="T311" s="4007">
        <v>45119</v>
      </c>
      <c r="U311" s="2805" t="s">
        <v>1415</v>
      </c>
      <c r="V311" s="2799" t="s">
        <v>26369</v>
      </c>
      <c r="W311" s="4007">
        <v>45267</v>
      </c>
      <c r="X311" s="2510" t="s">
        <v>1419</v>
      </c>
      <c r="Y311" s="2799" t="s">
        <v>14157</v>
      </c>
      <c r="Z311" s="2510"/>
      <c r="AA311" s="2510"/>
    </row>
    <row r="312" spans="1:27" ht="30" x14ac:dyDescent="0.25">
      <c r="A312" s="2480"/>
      <c r="B312" s="2474"/>
      <c r="C312" s="2474"/>
      <c r="D312" s="2480" t="s">
        <v>21584</v>
      </c>
      <c r="E312" s="2827">
        <v>2886</v>
      </c>
      <c r="F312" s="2480"/>
      <c r="G312" s="2822" t="s">
        <v>21055</v>
      </c>
      <c r="H312" s="2480" t="s">
        <v>13321</v>
      </c>
      <c r="I312" s="2823" t="s">
        <v>703</v>
      </c>
      <c r="J312" s="2474" t="s">
        <v>21585</v>
      </c>
      <c r="K312" s="2828" t="s">
        <v>12239</v>
      </c>
      <c r="L312" s="2828" t="s">
        <v>21586</v>
      </c>
      <c r="M312" s="2474" t="s">
        <v>1428</v>
      </c>
      <c r="N312" s="2474"/>
      <c r="O312" s="2474">
        <v>15</v>
      </c>
      <c r="P312" s="2829">
        <v>39083</v>
      </c>
      <c r="Q312" s="2505"/>
      <c r="R312" s="2494"/>
      <c r="S312" s="2781"/>
      <c r="T312" s="2782"/>
      <c r="U312" s="2783"/>
      <c r="V312" s="2491"/>
      <c r="W312" s="2782"/>
      <c r="X312" s="2491"/>
      <c r="Y312" s="2494"/>
      <c r="Z312" s="2491"/>
      <c r="AA312" s="2491"/>
    </row>
    <row r="313" spans="1:27" ht="30" x14ac:dyDescent="0.25">
      <c r="A313" s="2494"/>
      <c r="B313" s="2489"/>
      <c r="C313" s="2489"/>
      <c r="D313" s="2494" t="s">
        <v>21584</v>
      </c>
      <c r="E313" s="981">
        <v>2886</v>
      </c>
      <c r="F313" s="2494"/>
      <c r="G313" s="2812" t="s">
        <v>21055</v>
      </c>
      <c r="H313" s="2494" t="s">
        <v>21244</v>
      </c>
      <c r="I313" s="2489">
        <v>1</v>
      </c>
      <c r="J313" s="2489" t="s">
        <v>21587</v>
      </c>
      <c r="K313" s="982" t="s">
        <v>21588</v>
      </c>
      <c r="L313" s="982" t="s">
        <v>21589</v>
      </c>
      <c r="M313" s="2489" t="s">
        <v>1428</v>
      </c>
      <c r="N313" s="2489"/>
      <c r="O313" s="2489">
        <v>10</v>
      </c>
      <c r="P313" s="2825">
        <v>39813</v>
      </c>
      <c r="Q313" s="2505"/>
      <c r="R313" s="2494"/>
      <c r="S313" s="2781"/>
      <c r="T313" s="2782"/>
      <c r="U313" s="2783"/>
      <c r="V313" s="2491"/>
      <c r="W313" s="2782"/>
      <c r="X313" s="2491"/>
      <c r="Y313" s="2494"/>
      <c r="Z313" s="2491"/>
      <c r="AA313" s="2491"/>
    </row>
    <row r="314" spans="1:27" ht="30" x14ac:dyDescent="0.25">
      <c r="A314" s="2494"/>
      <c r="B314" s="2489"/>
      <c r="C314" s="2489"/>
      <c r="D314" s="2494" t="s">
        <v>21584</v>
      </c>
      <c r="E314" s="981">
        <v>2886</v>
      </c>
      <c r="F314" s="2494"/>
      <c r="G314" s="2812" t="s">
        <v>21055</v>
      </c>
      <c r="H314" s="2494" t="s">
        <v>21244</v>
      </c>
      <c r="I314" s="2489">
        <v>1</v>
      </c>
      <c r="J314" s="2489" t="s">
        <v>21587</v>
      </c>
      <c r="K314" s="982" t="s">
        <v>21590</v>
      </c>
      <c r="L314" s="982" t="s">
        <v>21591</v>
      </c>
      <c r="M314" s="2489" t="s">
        <v>1428</v>
      </c>
      <c r="N314" s="2489"/>
      <c r="O314" s="2489">
        <v>10</v>
      </c>
      <c r="P314" s="2825">
        <v>39813</v>
      </c>
      <c r="Q314" s="2505"/>
      <c r="R314" s="2494"/>
      <c r="S314" s="2781"/>
      <c r="T314" s="2782"/>
      <c r="U314" s="2783"/>
      <c r="V314" s="2491"/>
      <c r="W314" s="2782"/>
      <c r="X314" s="2491"/>
      <c r="Y314" s="2494"/>
      <c r="Z314" s="2491"/>
      <c r="AA314" s="2491"/>
    </row>
    <row r="315" spans="1:27" ht="45" x14ac:dyDescent="0.25">
      <c r="A315" s="2494"/>
      <c r="B315" s="2489"/>
      <c r="C315" s="2489"/>
      <c r="D315" s="2494" t="s">
        <v>21584</v>
      </c>
      <c r="E315" s="981">
        <v>2886</v>
      </c>
      <c r="F315" s="2494"/>
      <c r="G315" s="2812" t="s">
        <v>21055</v>
      </c>
      <c r="H315" s="2494" t="s">
        <v>21244</v>
      </c>
      <c r="I315" s="2489">
        <v>1</v>
      </c>
      <c r="J315" s="2489" t="s">
        <v>21592</v>
      </c>
      <c r="K315" s="982" t="s">
        <v>2305</v>
      </c>
      <c r="L315" s="982" t="s">
        <v>21593</v>
      </c>
      <c r="M315" s="2489" t="s">
        <v>1428</v>
      </c>
      <c r="N315" s="2489"/>
      <c r="O315" s="2489">
        <v>1</v>
      </c>
      <c r="P315" s="2825">
        <v>40795</v>
      </c>
      <c r="Q315" s="2505"/>
      <c r="R315" s="2494"/>
      <c r="S315" s="2781"/>
      <c r="T315" s="2782"/>
      <c r="U315" s="2783"/>
      <c r="V315" s="2491"/>
      <c r="W315" s="2782"/>
      <c r="X315" s="2491"/>
      <c r="Y315" s="2494"/>
      <c r="Z315" s="2491"/>
      <c r="AA315" s="2491"/>
    </row>
    <row r="316" spans="1:27" ht="30" x14ac:dyDescent="0.25">
      <c r="A316" s="2494"/>
      <c r="B316" s="2489"/>
      <c r="C316" s="2489"/>
      <c r="D316" s="2494" t="s">
        <v>21584</v>
      </c>
      <c r="E316" s="981">
        <v>2886</v>
      </c>
      <c r="F316" s="2494"/>
      <c r="G316" s="2812" t="s">
        <v>21055</v>
      </c>
      <c r="H316" s="2494" t="s">
        <v>2304</v>
      </c>
      <c r="I316" s="2489">
        <v>1</v>
      </c>
      <c r="J316" s="2489" t="s">
        <v>21594</v>
      </c>
      <c r="K316" s="982" t="s">
        <v>12239</v>
      </c>
      <c r="L316" s="982" t="s">
        <v>21595</v>
      </c>
      <c r="M316" s="2489" t="s">
        <v>1428</v>
      </c>
      <c r="N316" s="2489"/>
      <c r="O316" s="2489">
        <v>20</v>
      </c>
      <c r="P316" s="2825">
        <v>39142</v>
      </c>
      <c r="Q316" s="2505"/>
      <c r="R316" s="2494"/>
      <c r="S316" s="2781"/>
      <c r="T316" s="2782"/>
      <c r="U316" s="2783"/>
      <c r="V316" s="2491"/>
      <c r="W316" s="2782"/>
      <c r="X316" s="2491"/>
      <c r="Y316" s="2494"/>
      <c r="Z316" s="2491"/>
      <c r="AA316" s="2491"/>
    </row>
    <row r="317" spans="1:27" ht="30" x14ac:dyDescent="0.25">
      <c r="A317" s="2494"/>
      <c r="B317" s="2489"/>
      <c r="C317" s="2489"/>
      <c r="D317" s="2494" t="s">
        <v>21584</v>
      </c>
      <c r="E317" s="981">
        <v>2886</v>
      </c>
      <c r="F317" s="2494"/>
      <c r="G317" s="2812" t="s">
        <v>21055</v>
      </c>
      <c r="H317" s="2494" t="s">
        <v>2304</v>
      </c>
      <c r="I317" s="2489">
        <v>1</v>
      </c>
      <c r="J317" s="2489" t="s">
        <v>21596</v>
      </c>
      <c r="K317" s="982" t="s">
        <v>12239</v>
      </c>
      <c r="L317" s="982" t="s">
        <v>21597</v>
      </c>
      <c r="M317" s="2489" t="s">
        <v>1428</v>
      </c>
      <c r="N317" s="2489"/>
      <c r="O317" s="2489">
        <v>15</v>
      </c>
      <c r="P317" s="2825">
        <v>39142</v>
      </c>
      <c r="Q317" s="2505"/>
      <c r="R317" s="2494"/>
      <c r="S317" s="2781"/>
      <c r="T317" s="2782"/>
      <c r="U317" s="2783"/>
      <c r="V317" s="2491"/>
      <c r="W317" s="2782"/>
      <c r="X317" s="2491"/>
      <c r="Y317" s="2494"/>
      <c r="Z317" s="2491"/>
      <c r="AA317" s="2491"/>
    </row>
    <row r="318" spans="1:27" ht="45" x14ac:dyDescent="0.25">
      <c r="A318" s="2494"/>
      <c r="B318" s="2489"/>
      <c r="C318" s="2489"/>
      <c r="D318" s="2494" t="s">
        <v>21584</v>
      </c>
      <c r="E318" s="981">
        <v>2886</v>
      </c>
      <c r="F318" s="2494"/>
      <c r="G318" s="2812" t="s">
        <v>21055</v>
      </c>
      <c r="H318" s="2494" t="s">
        <v>2304</v>
      </c>
      <c r="I318" s="2489">
        <v>1</v>
      </c>
      <c r="J318" s="2489" t="s">
        <v>21598</v>
      </c>
      <c r="K318" s="982" t="s">
        <v>21599</v>
      </c>
      <c r="L318" s="982" t="s">
        <v>21600</v>
      </c>
      <c r="M318" s="2489" t="s">
        <v>1428</v>
      </c>
      <c r="N318" s="2489"/>
      <c r="O318" s="2489">
        <v>1</v>
      </c>
      <c r="P318" s="2825">
        <v>39142</v>
      </c>
      <c r="Q318" s="2505" t="s">
        <v>32827</v>
      </c>
      <c r="R318" s="2494" t="s">
        <v>32767</v>
      </c>
      <c r="S318" s="2781" t="s">
        <v>32828</v>
      </c>
      <c r="T318" s="2782">
        <v>45343</v>
      </c>
      <c r="U318" s="2783" t="s">
        <v>624</v>
      </c>
      <c r="V318" s="2491" t="s">
        <v>24737</v>
      </c>
      <c r="W318" s="2782">
        <v>45448</v>
      </c>
      <c r="X318" s="2491" t="s">
        <v>1419</v>
      </c>
      <c r="Y318" s="2494" t="s">
        <v>13582</v>
      </c>
      <c r="Z318" s="2491"/>
      <c r="AA318" s="2491"/>
    </row>
    <row r="319" spans="1:27" ht="45" x14ac:dyDescent="0.25">
      <c r="A319" s="2494"/>
      <c r="B319" s="2489"/>
      <c r="C319" s="2489"/>
      <c r="D319" s="2494" t="s">
        <v>21584</v>
      </c>
      <c r="E319" s="981">
        <v>2886</v>
      </c>
      <c r="F319" s="2494"/>
      <c r="G319" s="2812" t="s">
        <v>21055</v>
      </c>
      <c r="H319" s="2494" t="s">
        <v>2304</v>
      </c>
      <c r="I319" s="2489">
        <v>4</v>
      </c>
      <c r="J319" s="2489" t="s">
        <v>21601</v>
      </c>
      <c r="K319" s="982" t="s">
        <v>8909</v>
      </c>
      <c r="L319" s="982" t="s">
        <v>21602</v>
      </c>
      <c r="M319" s="2489" t="s">
        <v>1428</v>
      </c>
      <c r="N319" s="2489" t="s">
        <v>1493</v>
      </c>
      <c r="O319" s="2489"/>
      <c r="P319" s="2825">
        <v>39721</v>
      </c>
      <c r="Q319" s="2556" t="s">
        <v>26469</v>
      </c>
      <c r="R319" s="2480" t="s">
        <v>24927</v>
      </c>
      <c r="S319" s="4031" t="s">
        <v>26470</v>
      </c>
      <c r="T319" s="4032">
        <v>45119</v>
      </c>
      <c r="U319" s="4033" t="s">
        <v>1415</v>
      </c>
      <c r="V319" s="2555" t="s">
        <v>26472</v>
      </c>
      <c r="W319" s="4032">
        <v>45274</v>
      </c>
      <c r="X319" s="2555" t="s">
        <v>1419</v>
      </c>
      <c r="Y319" s="2480" t="s">
        <v>14157</v>
      </c>
      <c r="Z319" s="2555"/>
      <c r="AA319" s="2555"/>
    </row>
    <row r="320" spans="1:27" ht="45" x14ac:dyDescent="0.25">
      <c r="A320" s="2494"/>
      <c r="B320" s="2489"/>
      <c r="C320" s="2489"/>
      <c r="D320" s="2494" t="s">
        <v>21584</v>
      </c>
      <c r="E320" s="981">
        <v>2886</v>
      </c>
      <c r="F320" s="2494"/>
      <c r="G320" s="2812" t="s">
        <v>21055</v>
      </c>
      <c r="H320" s="2494" t="s">
        <v>2304</v>
      </c>
      <c r="I320" s="2489">
        <v>4</v>
      </c>
      <c r="J320" s="2489" t="s">
        <v>21603</v>
      </c>
      <c r="K320" s="982" t="s">
        <v>8909</v>
      </c>
      <c r="L320" s="982" t="s">
        <v>21604</v>
      </c>
      <c r="M320" s="2489" t="s">
        <v>1428</v>
      </c>
      <c r="N320" s="2489" t="s">
        <v>1493</v>
      </c>
      <c r="O320" s="2489"/>
      <c r="P320" s="2825">
        <v>39721</v>
      </c>
      <c r="Q320" s="2803" t="s">
        <v>4188</v>
      </c>
      <c r="R320" s="2799" t="s">
        <v>24927</v>
      </c>
      <c r="S320" s="2804" t="s">
        <v>26471</v>
      </c>
      <c r="T320" s="4007">
        <v>45119</v>
      </c>
      <c r="U320" s="2805" t="s">
        <v>1415</v>
      </c>
      <c r="V320" s="2510" t="s">
        <v>26472</v>
      </c>
      <c r="W320" s="4007">
        <v>45274</v>
      </c>
      <c r="X320" s="2510" t="s">
        <v>1419</v>
      </c>
      <c r="Y320" s="2799" t="s">
        <v>14157</v>
      </c>
      <c r="Z320" s="2510"/>
      <c r="AA320" s="2510"/>
    </row>
    <row r="321" spans="1:27" ht="30" x14ac:dyDescent="0.25">
      <c r="A321" s="2494"/>
      <c r="B321" s="2489"/>
      <c r="C321" s="2489"/>
      <c r="D321" s="2494" t="s">
        <v>21584</v>
      </c>
      <c r="E321" s="981">
        <v>2886</v>
      </c>
      <c r="F321" s="2494"/>
      <c r="G321" s="2812" t="s">
        <v>21055</v>
      </c>
      <c r="H321" s="2494" t="s">
        <v>2304</v>
      </c>
      <c r="I321" s="2815" t="s">
        <v>1741</v>
      </c>
      <c r="J321" s="2489" t="s">
        <v>21605</v>
      </c>
      <c r="K321" s="982" t="s">
        <v>1485</v>
      </c>
      <c r="L321" s="982" t="s">
        <v>21606</v>
      </c>
      <c r="M321" s="2489" t="s">
        <v>1428</v>
      </c>
      <c r="N321" s="2489"/>
      <c r="O321" s="2489">
        <v>1</v>
      </c>
      <c r="P321" s="2825">
        <v>40648</v>
      </c>
      <c r="Q321" s="2505"/>
      <c r="R321" s="2494"/>
      <c r="S321" s="2781"/>
      <c r="T321" s="2782"/>
      <c r="U321" s="2783"/>
      <c r="V321" s="2491"/>
      <c r="W321" s="2782"/>
      <c r="X321" s="2491"/>
      <c r="Y321" s="2494"/>
      <c r="Z321" s="2491"/>
      <c r="AA321" s="2491"/>
    </row>
    <row r="322" spans="1:27" ht="45" x14ac:dyDescent="0.25">
      <c r="A322" s="2494"/>
      <c r="B322" s="2489"/>
      <c r="C322" s="2489"/>
      <c r="D322" s="2494" t="s">
        <v>12233</v>
      </c>
      <c r="E322" s="981">
        <v>3101</v>
      </c>
      <c r="F322" s="2494"/>
      <c r="G322" s="2812" t="s">
        <v>21055</v>
      </c>
      <c r="H322" s="2494" t="s">
        <v>18724</v>
      </c>
      <c r="I322" s="2489">
        <v>26</v>
      </c>
      <c r="J322" s="2489" t="s">
        <v>21607</v>
      </c>
      <c r="K322" s="982" t="s">
        <v>21608</v>
      </c>
      <c r="L322" s="982" t="s">
        <v>21609</v>
      </c>
      <c r="M322" s="2489" t="s">
        <v>1428</v>
      </c>
      <c r="N322" s="2489"/>
      <c r="O322" s="2489">
        <v>15</v>
      </c>
      <c r="P322" s="2825">
        <v>38353</v>
      </c>
      <c r="Q322" s="2505"/>
      <c r="R322" s="2494"/>
      <c r="S322" s="2781"/>
      <c r="T322" s="2782"/>
      <c r="U322" s="2783"/>
      <c r="V322" s="2491"/>
      <c r="W322" s="2782"/>
      <c r="X322" s="2491"/>
      <c r="Y322" s="2494"/>
      <c r="Z322" s="2491"/>
      <c r="AA322" s="2491"/>
    </row>
    <row r="323" spans="1:27" ht="30" x14ac:dyDescent="0.25">
      <c r="A323" s="2494"/>
      <c r="B323" s="2489"/>
      <c r="C323" s="2489"/>
      <c r="D323" s="2494" t="s">
        <v>12233</v>
      </c>
      <c r="E323" s="981">
        <v>3101</v>
      </c>
      <c r="F323" s="2494"/>
      <c r="G323" s="2812" t="s">
        <v>21055</v>
      </c>
      <c r="H323" s="2494" t="s">
        <v>21610</v>
      </c>
      <c r="I323" s="2489">
        <v>1</v>
      </c>
      <c r="J323" s="2489" t="s">
        <v>21611</v>
      </c>
      <c r="K323" s="982" t="s">
        <v>21612</v>
      </c>
      <c r="L323" s="982" t="s">
        <v>21613</v>
      </c>
      <c r="M323" s="2489" t="s">
        <v>1428</v>
      </c>
      <c r="N323" s="2489"/>
      <c r="O323" s="2489">
        <v>1</v>
      </c>
      <c r="P323" s="2825">
        <v>38807</v>
      </c>
      <c r="Q323" s="2505"/>
      <c r="R323" s="2494"/>
      <c r="S323" s="2781"/>
      <c r="T323" s="2782"/>
      <c r="U323" s="2783"/>
      <c r="V323" s="2491"/>
      <c r="W323" s="2782"/>
      <c r="X323" s="2491"/>
      <c r="Y323" s="2494"/>
      <c r="Z323" s="2491"/>
      <c r="AA323" s="2491"/>
    </row>
    <row r="324" spans="1:27" ht="30" x14ac:dyDescent="0.25">
      <c r="A324" s="2494"/>
      <c r="B324" s="2489"/>
      <c r="C324" s="2489"/>
      <c r="D324" s="2494" t="s">
        <v>12233</v>
      </c>
      <c r="E324" s="981">
        <v>3101</v>
      </c>
      <c r="F324" s="2494"/>
      <c r="G324" s="2812" t="s">
        <v>21055</v>
      </c>
      <c r="H324" s="2494" t="s">
        <v>21610</v>
      </c>
      <c r="I324" s="2489">
        <v>3</v>
      </c>
      <c r="J324" s="2489" t="s">
        <v>21614</v>
      </c>
      <c r="K324" s="982" t="s">
        <v>21599</v>
      </c>
      <c r="L324" s="982" t="s">
        <v>21615</v>
      </c>
      <c r="M324" s="2489" t="s">
        <v>1428</v>
      </c>
      <c r="N324" s="2489"/>
      <c r="O324" s="2489">
        <v>1</v>
      </c>
      <c r="P324" s="2825">
        <v>39083</v>
      </c>
      <c r="Q324" s="3989" t="s">
        <v>32776</v>
      </c>
      <c r="R324" s="3987" t="s">
        <v>32767</v>
      </c>
      <c r="S324" s="3990" t="s">
        <v>32777</v>
      </c>
      <c r="T324" s="2782">
        <v>45343</v>
      </c>
      <c r="U324" s="3991" t="s">
        <v>634</v>
      </c>
      <c r="V324" s="3992" t="s">
        <v>24737</v>
      </c>
      <c r="W324" s="2782">
        <v>45453</v>
      </c>
      <c r="X324" s="3992" t="s">
        <v>1419</v>
      </c>
      <c r="Y324" s="3987" t="s">
        <v>13582</v>
      </c>
      <c r="Z324" s="2491"/>
      <c r="AA324" s="2491"/>
    </row>
    <row r="325" spans="1:27" ht="30" x14ac:dyDescent="0.25">
      <c r="A325" s="2494"/>
      <c r="B325" s="2489"/>
      <c r="C325" s="2489"/>
      <c r="D325" s="2494" t="s">
        <v>21616</v>
      </c>
      <c r="E325" s="981">
        <v>3233</v>
      </c>
      <c r="F325" s="2494"/>
      <c r="G325" s="2812" t="s">
        <v>21055</v>
      </c>
      <c r="H325" s="2494" t="s">
        <v>21308</v>
      </c>
      <c r="I325" s="2815" t="s">
        <v>8818</v>
      </c>
      <c r="J325" s="2489" t="s">
        <v>21617</v>
      </c>
      <c r="K325" s="982" t="s">
        <v>8922</v>
      </c>
      <c r="L325" s="982" t="s">
        <v>21618</v>
      </c>
      <c r="M325" s="2489" t="s">
        <v>1428</v>
      </c>
      <c r="N325" s="2489"/>
      <c r="O325" s="2489">
        <v>20</v>
      </c>
      <c r="P325" s="2825">
        <v>41305</v>
      </c>
      <c r="Q325" s="2505"/>
      <c r="R325" s="2494"/>
      <c r="S325" s="2781"/>
      <c r="T325" s="2782"/>
      <c r="U325" s="2783"/>
      <c r="V325" s="2491"/>
      <c r="W325" s="2782"/>
      <c r="X325" s="2491"/>
      <c r="Y325" s="2494"/>
      <c r="Z325" s="2491"/>
      <c r="AA325" s="2491"/>
    </row>
    <row r="326" spans="1:27" ht="30" x14ac:dyDescent="0.25">
      <c r="A326" s="2494"/>
      <c r="B326" s="2489"/>
      <c r="C326" s="2489"/>
      <c r="D326" s="2494" t="s">
        <v>21616</v>
      </c>
      <c r="E326" s="981">
        <v>3233</v>
      </c>
      <c r="F326" s="2494"/>
      <c r="G326" s="2812" t="s">
        <v>21055</v>
      </c>
      <c r="H326" s="2494" t="s">
        <v>21308</v>
      </c>
      <c r="I326" s="2815" t="s">
        <v>8818</v>
      </c>
      <c r="J326" s="2489" t="s">
        <v>21619</v>
      </c>
      <c r="K326" s="982" t="s">
        <v>8922</v>
      </c>
      <c r="L326" s="982" t="s">
        <v>21620</v>
      </c>
      <c r="M326" s="2489" t="s">
        <v>1428</v>
      </c>
      <c r="N326" s="2489"/>
      <c r="O326" s="2489">
        <v>30</v>
      </c>
      <c r="P326" s="2825">
        <v>41305</v>
      </c>
      <c r="Q326" s="2505"/>
      <c r="R326" s="2494"/>
      <c r="S326" s="2781"/>
      <c r="T326" s="2782"/>
      <c r="U326" s="2783"/>
      <c r="V326" s="2491"/>
      <c r="W326" s="2782"/>
      <c r="X326" s="2491"/>
      <c r="Y326" s="2494"/>
      <c r="Z326" s="2491"/>
      <c r="AA326" s="2491"/>
    </row>
    <row r="327" spans="1:27" ht="30" x14ac:dyDescent="0.25">
      <c r="A327" s="2494"/>
      <c r="B327" s="2489"/>
      <c r="C327" s="2489"/>
      <c r="D327" s="2494" t="s">
        <v>21616</v>
      </c>
      <c r="E327" s="981">
        <v>3233</v>
      </c>
      <c r="F327" s="2494"/>
      <c r="G327" s="2812" t="s">
        <v>21055</v>
      </c>
      <c r="H327" s="2494" t="s">
        <v>21308</v>
      </c>
      <c r="I327" s="2815" t="s">
        <v>8818</v>
      </c>
      <c r="J327" s="2489" t="s">
        <v>21621</v>
      </c>
      <c r="K327" s="982" t="s">
        <v>8922</v>
      </c>
      <c r="L327" s="982" t="s">
        <v>21622</v>
      </c>
      <c r="M327" s="2489" t="s">
        <v>1428</v>
      </c>
      <c r="N327" s="2489"/>
      <c r="O327" s="2489">
        <v>20</v>
      </c>
      <c r="P327" s="2825">
        <v>41305</v>
      </c>
      <c r="Q327" s="2505"/>
      <c r="R327" s="2494"/>
      <c r="S327" s="2781"/>
      <c r="T327" s="2782"/>
      <c r="U327" s="2783"/>
      <c r="V327" s="2491"/>
      <c r="W327" s="2782"/>
      <c r="X327" s="2491"/>
      <c r="Y327" s="2494"/>
      <c r="Z327" s="2491"/>
      <c r="AA327" s="2491"/>
    </row>
    <row r="328" spans="1:27" ht="30" x14ac:dyDescent="0.25">
      <c r="A328" s="2494"/>
      <c r="B328" s="2489"/>
      <c r="C328" s="2489"/>
      <c r="D328" s="2494" t="s">
        <v>21616</v>
      </c>
      <c r="E328" s="981">
        <v>3233</v>
      </c>
      <c r="F328" s="2494"/>
      <c r="G328" s="2812" t="s">
        <v>21055</v>
      </c>
      <c r="H328" s="2494" t="s">
        <v>21308</v>
      </c>
      <c r="I328" s="2815" t="s">
        <v>8818</v>
      </c>
      <c r="J328" s="2489" t="s">
        <v>21623</v>
      </c>
      <c r="K328" s="982" t="s">
        <v>8922</v>
      </c>
      <c r="L328" s="982" t="s">
        <v>21624</v>
      </c>
      <c r="M328" s="2489" t="s">
        <v>1428</v>
      </c>
      <c r="N328" s="2489"/>
      <c r="O328" s="2489">
        <v>1</v>
      </c>
      <c r="P328" s="2825">
        <v>41305</v>
      </c>
      <c r="Q328" s="3989" t="s">
        <v>32793</v>
      </c>
      <c r="R328" s="3987" t="s">
        <v>32767</v>
      </c>
      <c r="S328" s="3990" t="s">
        <v>32794</v>
      </c>
      <c r="T328" s="2782">
        <v>45343</v>
      </c>
      <c r="U328" s="3991" t="s">
        <v>624</v>
      </c>
      <c r="V328" s="3992" t="s">
        <v>24737</v>
      </c>
      <c r="W328" s="2782">
        <v>45456</v>
      </c>
      <c r="X328" s="3992" t="s">
        <v>1419</v>
      </c>
      <c r="Y328" s="3987" t="s">
        <v>13582</v>
      </c>
      <c r="Z328" s="2491"/>
      <c r="AA328" s="2491"/>
    </row>
    <row r="329" spans="1:27" ht="30" x14ac:dyDescent="0.25">
      <c r="A329" s="2494"/>
      <c r="B329" s="2489"/>
      <c r="C329" s="2489"/>
      <c r="D329" s="2494" t="s">
        <v>21616</v>
      </c>
      <c r="E329" s="981">
        <v>3233</v>
      </c>
      <c r="F329" s="2494"/>
      <c r="G329" s="2812" t="s">
        <v>21055</v>
      </c>
      <c r="H329" s="2494" t="s">
        <v>21308</v>
      </c>
      <c r="I329" s="2815" t="s">
        <v>9059</v>
      </c>
      <c r="J329" s="2489" t="s">
        <v>21625</v>
      </c>
      <c r="K329" s="982" t="s">
        <v>21626</v>
      </c>
      <c r="L329" s="982" t="s">
        <v>21627</v>
      </c>
      <c r="M329" s="2489" t="s">
        <v>1428</v>
      </c>
      <c r="N329" s="2489"/>
      <c r="O329" s="2489">
        <v>1</v>
      </c>
      <c r="P329" s="2825">
        <v>41364</v>
      </c>
      <c r="Q329" s="3989" t="s">
        <v>32810</v>
      </c>
      <c r="R329" s="3987" t="s">
        <v>32767</v>
      </c>
      <c r="S329" s="3990" t="s">
        <v>32811</v>
      </c>
      <c r="T329" s="2782">
        <v>45343</v>
      </c>
      <c r="U329" s="3991" t="s">
        <v>624</v>
      </c>
      <c r="V329" s="3992" t="s">
        <v>24737</v>
      </c>
      <c r="W329" s="2782">
        <v>45450</v>
      </c>
      <c r="X329" s="3992" t="s">
        <v>1419</v>
      </c>
      <c r="Y329" s="3987" t="s">
        <v>13582</v>
      </c>
      <c r="Z329" s="2491"/>
      <c r="AA329" s="2491"/>
    </row>
    <row r="330" spans="1:27" ht="45" x14ac:dyDescent="0.25">
      <c r="A330" s="2494"/>
      <c r="B330" s="2489"/>
      <c r="C330" s="2489"/>
      <c r="D330" s="2494" t="s">
        <v>21628</v>
      </c>
      <c r="E330" s="981">
        <v>3425</v>
      </c>
      <c r="F330" s="2494"/>
      <c r="G330" s="2812" t="s">
        <v>21055</v>
      </c>
      <c r="H330" s="2494" t="s">
        <v>21308</v>
      </c>
      <c r="I330" s="2489" t="s">
        <v>2035</v>
      </c>
      <c r="J330" s="2489" t="s">
        <v>21629</v>
      </c>
      <c r="K330" s="982" t="s">
        <v>21554</v>
      </c>
      <c r="L330" s="982" t="s">
        <v>21630</v>
      </c>
      <c r="M330" s="2489" t="s">
        <v>1428</v>
      </c>
      <c r="N330" s="2489"/>
      <c r="O330" s="2489">
        <v>1</v>
      </c>
      <c r="P330" s="2825">
        <v>39052</v>
      </c>
      <c r="Q330" s="3989" t="s">
        <v>32812</v>
      </c>
      <c r="R330" s="3987" t="s">
        <v>32767</v>
      </c>
      <c r="S330" s="3990" t="s">
        <v>32813</v>
      </c>
      <c r="T330" s="2782">
        <v>45343</v>
      </c>
      <c r="U330" s="3991" t="s">
        <v>1415</v>
      </c>
      <c r="V330" s="3992" t="s">
        <v>24737</v>
      </c>
      <c r="W330" s="2782">
        <v>45450</v>
      </c>
      <c r="X330" s="3992" t="s">
        <v>1419</v>
      </c>
      <c r="Y330" s="3987" t="s">
        <v>13582</v>
      </c>
      <c r="Z330" s="2491"/>
      <c r="AA330" s="2491"/>
    </row>
    <row r="331" spans="1:27" ht="30" x14ac:dyDescent="0.25">
      <c r="A331" s="2494"/>
      <c r="B331" s="2489"/>
      <c r="C331" s="2489"/>
      <c r="D331" s="2494" t="s">
        <v>18860</v>
      </c>
      <c r="E331" s="981">
        <v>3502</v>
      </c>
      <c r="F331" s="2494"/>
      <c r="G331" s="2812" t="s">
        <v>21055</v>
      </c>
      <c r="H331" s="2494" t="s">
        <v>21631</v>
      </c>
      <c r="I331" s="2489">
        <v>8</v>
      </c>
      <c r="J331" s="2489" t="s">
        <v>21378</v>
      </c>
      <c r="K331" s="982" t="s">
        <v>21632</v>
      </c>
      <c r="L331" s="982" t="s">
        <v>21633</v>
      </c>
      <c r="M331" s="2489" t="s">
        <v>1428</v>
      </c>
      <c r="N331" s="2489"/>
      <c r="O331" s="2489">
        <v>1</v>
      </c>
      <c r="P331" s="2825">
        <v>40543</v>
      </c>
      <c r="Q331" s="2505"/>
      <c r="R331" s="2494"/>
      <c r="S331" s="2781"/>
      <c r="T331" s="2782"/>
      <c r="U331" s="2783"/>
      <c r="V331" s="2491"/>
      <c r="W331" s="2782"/>
      <c r="X331" s="2491"/>
      <c r="Y331" s="2494"/>
      <c r="Z331" s="2491"/>
      <c r="AA331" s="2491"/>
    </row>
    <row r="332" spans="1:27" ht="30" x14ac:dyDescent="0.25">
      <c r="A332" s="2494"/>
      <c r="B332" s="2489"/>
      <c r="C332" s="2489"/>
      <c r="D332" s="2494" t="s">
        <v>17855</v>
      </c>
      <c r="E332" s="981">
        <v>3503</v>
      </c>
      <c r="F332" s="2494"/>
      <c r="G332" s="2812" t="s">
        <v>21055</v>
      </c>
      <c r="H332" s="2494" t="s">
        <v>21634</v>
      </c>
      <c r="I332" s="2489">
        <v>3</v>
      </c>
      <c r="J332" s="2489" t="s">
        <v>21635</v>
      </c>
      <c r="K332" s="982" t="s">
        <v>21636</v>
      </c>
      <c r="L332" s="982" t="s">
        <v>21637</v>
      </c>
      <c r="M332" s="2489" t="s">
        <v>1428</v>
      </c>
      <c r="N332" s="2489"/>
      <c r="O332" s="2489">
        <v>20</v>
      </c>
      <c r="P332" s="2825">
        <v>39083</v>
      </c>
      <c r="Q332" s="4037" t="s">
        <v>32632</v>
      </c>
      <c r="R332" s="4038" t="s">
        <v>32618</v>
      </c>
      <c r="S332" s="4039" t="s">
        <v>32633</v>
      </c>
      <c r="T332" s="2782">
        <v>45348</v>
      </c>
      <c r="U332" s="4040" t="s">
        <v>1415</v>
      </c>
      <c r="V332" s="4041" t="s">
        <v>32634</v>
      </c>
      <c r="W332" s="2782">
        <v>45449</v>
      </c>
      <c r="X332" s="4041" t="s">
        <v>1419</v>
      </c>
      <c r="Y332" s="4038" t="s">
        <v>13582</v>
      </c>
      <c r="Z332" s="2491"/>
      <c r="AA332" s="2491"/>
    </row>
    <row r="333" spans="1:27" ht="30" x14ac:dyDescent="0.25">
      <c r="A333" s="2494"/>
      <c r="B333" s="2489"/>
      <c r="C333" s="2489"/>
      <c r="D333" s="2494" t="s">
        <v>17855</v>
      </c>
      <c r="E333" s="981">
        <v>3503</v>
      </c>
      <c r="F333" s="2494"/>
      <c r="G333" s="2812" t="s">
        <v>21055</v>
      </c>
      <c r="H333" s="2494" t="s">
        <v>21634</v>
      </c>
      <c r="I333" s="2489">
        <v>3</v>
      </c>
      <c r="J333" s="2489" t="s">
        <v>21635</v>
      </c>
      <c r="K333" s="982" t="s">
        <v>21636</v>
      </c>
      <c r="L333" s="982" t="s">
        <v>21638</v>
      </c>
      <c r="M333" s="2489" t="s">
        <v>1428</v>
      </c>
      <c r="N333" s="2489"/>
      <c r="O333" s="2489">
        <v>40</v>
      </c>
      <c r="P333" s="2825">
        <v>39083</v>
      </c>
      <c r="Q333" s="4042" t="s">
        <v>32654</v>
      </c>
      <c r="R333" s="4038" t="s">
        <v>32618</v>
      </c>
      <c r="S333" s="4043" t="s">
        <v>32655</v>
      </c>
      <c r="T333" s="2782">
        <v>45348</v>
      </c>
      <c r="U333" s="4044" t="s">
        <v>1415</v>
      </c>
      <c r="V333" s="4045" t="s">
        <v>32640</v>
      </c>
      <c r="W333" s="2782">
        <v>45449</v>
      </c>
      <c r="X333" s="4045" t="s">
        <v>1419</v>
      </c>
      <c r="Y333" s="4046" t="s">
        <v>13582</v>
      </c>
      <c r="Z333" s="2491"/>
      <c r="AA333" s="2491"/>
    </row>
    <row r="334" spans="1:27" ht="30" x14ac:dyDescent="0.25">
      <c r="A334" s="2494"/>
      <c r="B334" s="2489"/>
      <c r="C334" s="2489"/>
      <c r="D334" s="2494" t="s">
        <v>17855</v>
      </c>
      <c r="E334" s="981">
        <v>3503</v>
      </c>
      <c r="F334" s="2494"/>
      <c r="G334" s="2812" t="s">
        <v>21055</v>
      </c>
      <c r="H334" s="2494" t="s">
        <v>21634</v>
      </c>
      <c r="I334" s="2489">
        <v>3</v>
      </c>
      <c r="J334" s="2489" t="s">
        <v>21635</v>
      </c>
      <c r="K334" s="982" t="s">
        <v>21636</v>
      </c>
      <c r="L334" s="982" t="s">
        <v>21639</v>
      </c>
      <c r="M334" s="2489" t="s">
        <v>1428</v>
      </c>
      <c r="N334" s="2489"/>
      <c r="O334" s="2489">
        <v>15</v>
      </c>
      <c r="P334" s="2825">
        <v>39083</v>
      </c>
      <c r="Q334" s="2505"/>
      <c r="R334" s="4047" t="s">
        <v>32618</v>
      </c>
      <c r="S334" s="4048" t="s">
        <v>32735</v>
      </c>
      <c r="T334" s="2782">
        <v>45348</v>
      </c>
      <c r="U334" s="4049" t="s">
        <v>1415</v>
      </c>
      <c r="V334" s="4050" t="s">
        <v>32640</v>
      </c>
      <c r="W334" s="2782">
        <v>45449</v>
      </c>
      <c r="X334" s="4050" t="s">
        <v>1419</v>
      </c>
      <c r="Y334" s="4047" t="s">
        <v>13582</v>
      </c>
      <c r="Z334" s="2491"/>
      <c r="AA334" s="2491"/>
    </row>
    <row r="335" spans="1:27" ht="30" x14ac:dyDescent="0.25">
      <c r="A335" s="2494"/>
      <c r="B335" s="2489"/>
      <c r="C335" s="2489"/>
      <c r="D335" s="2494" t="s">
        <v>17855</v>
      </c>
      <c r="E335" s="981">
        <v>3503</v>
      </c>
      <c r="F335" s="2494"/>
      <c r="G335" s="2812" t="s">
        <v>21055</v>
      </c>
      <c r="H335" s="2494" t="s">
        <v>21634</v>
      </c>
      <c r="I335" s="2489">
        <v>7</v>
      </c>
      <c r="J335" s="2489" t="s">
        <v>21640</v>
      </c>
      <c r="K335" s="982" t="s">
        <v>21636</v>
      </c>
      <c r="L335" s="982" t="s">
        <v>21641</v>
      </c>
      <c r="M335" s="2489" t="s">
        <v>1428</v>
      </c>
      <c r="N335" s="2489"/>
      <c r="O335" s="2489">
        <v>40</v>
      </c>
      <c r="P335" s="2825">
        <v>39083</v>
      </c>
      <c r="Q335" s="4037" t="s">
        <v>32627</v>
      </c>
      <c r="R335" s="4038" t="s">
        <v>32618</v>
      </c>
      <c r="S335" s="4039" t="s">
        <v>32628</v>
      </c>
      <c r="T335" s="2782">
        <v>45348</v>
      </c>
      <c r="U335" s="4040" t="s">
        <v>624</v>
      </c>
      <c r="V335" s="4041" t="s">
        <v>32629</v>
      </c>
      <c r="W335" s="2782">
        <v>45449</v>
      </c>
      <c r="X335" s="4041" t="s">
        <v>1419</v>
      </c>
      <c r="Y335" s="4038" t="s">
        <v>13582</v>
      </c>
      <c r="Z335" s="2491"/>
      <c r="AA335" s="2491"/>
    </row>
    <row r="336" spans="1:27" ht="30" x14ac:dyDescent="0.25">
      <c r="A336" s="2494"/>
      <c r="B336" s="2489"/>
      <c r="C336" s="2489"/>
      <c r="D336" s="2494" t="s">
        <v>17855</v>
      </c>
      <c r="E336" s="981">
        <v>3503</v>
      </c>
      <c r="F336" s="2494"/>
      <c r="G336" s="2812" t="s">
        <v>21055</v>
      </c>
      <c r="H336" s="2494" t="s">
        <v>21634</v>
      </c>
      <c r="I336" s="2489">
        <v>7</v>
      </c>
      <c r="J336" s="2489" t="s">
        <v>21642</v>
      </c>
      <c r="K336" s="982" t="s">
        <v>21636</v>
      </c>
      <c r="L336" s="982" t="s">
        <v>21643</v>
      </c>
      <c r="M336" s="2489" t="s">
        <v>1428</v>
      </c>
      <c r="N336" s="2489"/>
      <c r="O336" s="2489">
        <v>20</v>
      </c>
      <c r="P336" s="2825">
        <v>39083</v>
      </c>
      <c r="Q336" s="4037" t="s">
        <v>32630</v>
      </c>
      <c r="R336" s="4038" t="s">
        <v>32618</v>
      </c>
      <c r="S336" s="4039" t="s">
        <v>32631</v>
      </c>
      <c r="T336" s="2782">
        <v>45348</v>
      </c>
      <c r="U336" s="4040" t="s">
        <v>1415</v>
      </c>
      <c r="V336" s="4041" t="s">
        <v>21050</v>
      </c>
      <c r="W336" s="2782">
        <v>45449</v>
      </c>
      <c r="X336" s="4041" t="s">
        <v>1419</v>
      </c>
      <c r="Y336" s="4038" t="s">
        <v>13582</v>
      </c>
      <c r="Z336" s="2491"/>
      <c r="AA336" s="2491"/>
    </row>
    <row r="337" spans="1:27" ht="30" x14ac:dyDescent="0.25">
      <c r="A337" s="2494"/>
      <c r="B337" s="2489"/>
      <c r="C337" s="2489"/>
      <c r="D337" s="2494" t="s">
        <v>17855</v>
      </c>
      <c r="E337" s="981">
        <v>3503</v>
      </c>
      <c r="F337" s="2494"/>
      <c r="G337" s="2812" t="s">
        <v>21055</v>
      </c>
      <c r="H337" s="2494" t="s">
        <v>21634</v>
      </c>
      <c r="I337" s="2489">
        <v>9</v>
      </c>
      <c r="J337" s="2489" t="s">
        <v>21644</v>
      </c>
      <c r="K337" s="982" t="s">
        <v>21636</v>
      </c>
      <c r="L337" s="982" t="s">
        <v>21645</v>
      </c>
      <c r="M337" s="2489" t="s">
        <v>1428</v>
      </c>
      <c r="N337" s="2489"/>
      <c r="O337" s="2489">
        <v>15</v>
      </c>
      <c r="P337" s="2825">
        <v>39083</v>
      </c>
      <c r="Q337" s="4037" t="s">
        <v>32635</v>
      </c>
      <c r="R337" s="4038" t="s">
        <v>32618</v>
      </c>
      <c r="S337" s="4039" t="s">
        <v>32636</v>
      </c>
      <c r="T337" s="2782">
        <v>45348</v>
      </c>
      <c r="U337" s="4040" t="s">
        <v>1415</v>
      </c>
      <c r="V337" s="4041" t="s">
        <v>32637</v>
      </c>
      <c r="W337" s="2782">
        <v>45450</v>
      </c>
      <c r="X337" s="4041" t="s">
        <v>1419</v>
      </c>
      <c r="Y337" s="4038" t="s">
        <v>13582</v>
      </c>
      <c r="Z337" s="2491"/>
      <c r="AA337" s="2491"/>
    </row>
    <row r="338" spans="1:27" ht="30" x14ac:dyDescent="0.25">
      <c r="A338" s="2494"/>
      <c r="B338" s="2489"/>
      <c r="C338" s="2489"/>
      <c r="D338" s="2494" t="s">
        <v>17855</v>
      </c>
      <c r="E338" s="981">
        <v>3503</v>
      </c>
      <c r="F338" s="2494"/>
      <c r="G338" s="2812" t="s">
        <v>21055</v>
      </c>
      <c r="H338" s="2494" t="s">
        <v>21634</v>
      </c>
      <c r="I338" s="2489">
        <v>9</v>
      </c>
      <c r="J338" s="2489" t="s">
        <v>21646</v>
      </c>
      <c r="K338" s="982" t="s">
        <v>21636</v>
      </c>
      <c r="L338" s="982" t="s">
        <v>21647</v>
      </c>
      <c r="M338" s="2489" t="s">
        <v>1428</v>
      </c>
      <c r="N338" s="2489"/>
      <c r="O338" s="2489">
        <v>30</v>
      </c>
      <c r="P338" s="2825">
        <v>39083</v>
      </c>
      <c r="Q338" s="4042" t="s">
        <v>32656</v>
      </c>
      <c r="R338" s="4038" t="s">
        <v>32618</v>
      </c>
      <c r="S338" s="4043" t="s">
        <v>32657</v>
      </c>
      <c r="T338" s="2782">
        <v>45348</v>
      </c>
      <c r="U338" s="4044" t="s">
        <v>1415</v>
      </c>
      <c r="V338" s="4045" t="s">
        <v>32634</v>
      </c>
      <c r="W338" s="2782">
        <v>45450</v>
      </c>
      <c r="X338" s="4045" t="s">
        <v>1419</v>
      </c>
      <c r="Y338" s="4046" t="s">
        <v>13582</v>
      </c>
      <c r="Z338" s="2491"/>
      <c r="AA338" s="2491"/>
    </row>
    <row r="339" spans="1:27" ht="30" x14ac:dyDescent="0.25">
      <c r="A339" s="2494"/>
      <c r="B339" s="2489"/>
      <c r="C339" s="2489"/>
      <c r="D339" s="2494" t="s">
        <v>17855</v>
      </c>
      <c r="E339" s="981">
        <v>3503</v>
      </c>
      <c r="F339" s="2494"/>
      <c r="G339" s="2812" t="s">
        <v>21055</v>
      </c>
      <c r="H339" s="2494" t="s">
        <v>21634</v>
      </c>
      <c r="I339" s="2489">
        <v>9</v>
      </c>
      <c r="J339" s="2489" t="s">
        <v>21646</v>
      </c>
      <c r="K339" s="982" t="s">
        <v>21636</v>
      </c>
      <c r="L339" s="982" t="s">
        <v>21648</v>
      </c>
      <c r="M339" s="2489" t="s">
        <v>1428</v>
      </c>
      <c r="N339" s="2489"/>
      <c r="O339" s="2489">
        <v>20</v>
      </c>
      <c r="P339" s="2825">
        <v>39083</v>
      </c>
      <c r="Q339" s="4037" t="s">
        <v>32638</v>
      </c>
      <c r="R339" s="4038" t="s">
        <v>32618</v>
      </c>
      <c r="S339" s="4039" t="s">
        <v>32639</v>
      </c>
      <c r="T339" s="4051">
        <v>45348</v>
      </c>
      <c r="U339" s="4040" t="s">
        <v>1415</v>
      </c>
      <c r="V339" s="4041" t="s">
        <v>32640</v>
      </c>
      <c r="W339" s="2782">
        <v>45450</v>
      </c>
      <c r="X339" s="4041" t="s">
        <v>1419</v>
      </c>
      <c r="Y339" s="4038" t="s">
        <v>13582</v>
      </c>
      <c r="Z339" s="2491"/>
      <c r="AA339" s="2491"/>
    </row>
    <row r="340" spans="1:27" ht="30" x14ac:dyDescent="0.25">
      <c r="A340" s="2494"/>
      <c r="B340" s="2489"/>
      <c r="C340" s="2489"/>
      <c r="D340" s="2494" t="s">
        <v>17855</v>
      </c>
      <c r="E340" s="981">
        <v>3503</v>
      </c>
      <c r="F340" s="2494"/>
      <c r="G340" s="2812" t="s">
        <v>21055</v>
      </c>
      <c r="H340" s="2494" t="s">
        <v>21634</v>
      </c>
      <c r="I340" s="2489">
        <v>9</v>
      </c>
      <c r="J340" s="2489" t="s">
        <v>21646</v>
      </c>
      <c r="K340" s="982" t="s">
        <v>21636</v>
      </c>
      <c r="L340" s="982" t="s">
        <v>21649</v>
      </c>
      <c r="M340" s="2489" t="s">
        <v>1428</v>
      </c>
      <c r="N340" s="2489"/>
      <c r="O340" s="2489">
        <v>20</v>
      </c>
      <c r="P340" s="2825">
        <v>39083</v>
      </c>
      <c r="Q340" s="4042" t="s">
        <v>32641</v>
      </c>
      <c r="R340" s="4038" t="s">
        <v>32618</v>
      </c>
      <c r="S340" s="4043" t="s">
        <v>32642</v>
      </c>
      <c r="T340" s="2782">
        <v>45348</v>
      </c>
      <c r="U340" s="4044" t="s">
        <v>1415</v>
      </c>
      <c r="V340" s="4045" t="s">
        <v>32643</v>
      </c>
      <c r="W340" s="2782">
        <v>45450</v>
      </c>
      <c r="X340" s="4045" t="s">
        <v>1419</v>
      </c>
      <c r="Y340" s="4046" t="s">
        <v>13582</v>
      </c>
      <c r="Z340" s="2491"/>
      <c r="AA340" s="2491"/>
    </row>
    <row r="341" spans="1:27" ht="30" x14ac:dyDescent="0.25">
      <c r="A341" s="2494"/>
      <c r="B341" s="2489"/>
      <c r="C341" s="2489"/>
      <c r="D341" s="2494" t="s">
        <v>17855</v>
      </c>
      <c r="E341" s="981">
        <v>3503</v>
      </c>
      <c r="F341" s="2494"/>
      <c r="G341" s="2812" t="s">
        <v>21055</v>
      </c>
      <c r="H341" s="2494" t="s">
        <v>21634</v>
      </c>
      <c r="I341" s="2489">
        <v>11</v>
      </c>
      <c r="J341" s="2489" t="s">
        <v>21650</v>
      </c>
      <c r="K341" s="982" t="s">
        <v>21636</v>
      </c>
      <c r="L341" s="982" t="s">
        <v>21651</v>
      </c>
      <c r="M341" s="2489" t="s">
        <v>1428</v>
      </c>
      <c r="N341" s="2489"/>
      <c r="O341" s="2489">
        <v>20</v>
      </c>
      <c r="P341" s="2825">
        <v>39083</v>
      </c>
      <c r="Q341" s="4042" t="s">
        <v>32650</v>
      </c>
      <c r="R341" s="4046" t="s">
        <v>32618</v>
      </c>
      <c r="S341" s="4043" t="s">
        <v>32651</v>
      </c>
      <c r="T341" s="2782">
        <v>45348</v>
      </c>
      <c r="U341" s="4044" t="s">
        <v>1415</v>
      </c>
      <c r="V341" s="4045" t="s">
        <v>32616</v>
      </c>
      <c r="W341" s="2782">
        <v>45450</v>
      </c>
      <c r="X341" s="4045" t="s">
        <v>1419</v>
      </c>
      <c r="Y341" s="4046" t="s">
        <v>13582</v>
      </c>
      <c r="Z341" s="2491"/>
      <c r="AA341" s="2491"/>
    </row>
    <row r="342" spans="1:27" ht="30" x14ac:dyDescent="0.25">
      <c r="A342" s="2494"/>
      <c r="B342" s="2489"/>
      <c r="C342" s="2489"/>
      <c r="D342" s="2494" t="s">
        <v>17855</v>
      </c>
      <c r="E342" s="981">
        <v>3503</v>
      </c>
      <c r="F342" s="2494"/>
      <c r="G342" s="2812" t="s">
        <v>21055</v>
      </c>
      <c r="H342" s="2494" t="s">
        <v>21634</v>
      </c>
      <c r="I342" s="2489">
        <v>15</v>
      </c>
      <c r="J342" s="2489" t="s">
        <v>21652</v>
      </c>
      <c r="K342" s="982" t="s">
        <v>21636</v>
      </c>
      <c r="L342" s="982" t="s">
        <v>21653</v>
      </c>
      <c r="M342" s="2489" t="s">
        <v>1428</v>
      </c>
      <c r="N342" s="2489"/>
      <c r="O342" s="2489">
        <v>20</v>
      </c>
      <c r="P342" s="2825">
        <v>39083</v>
      </c>
      <c r="Q342" s="4042" t="s">
        <v>32648</v>
      </c>
      <c r="R342" s="4046" t="s">
        <v>32618</v>
      </c>
      <c r="S342" s="4043" t="s">
        <v>32649</v>
      </c>
      <c r="T342" s="2782">
        <v>45348</v>
      </c>
      <c r="U342" s="4044" t="s">
        <v>1415</v>
      </c>
      <c r="V342" s="4045" t="s">
        <v>32616</v>
      </c>
      <c r="W342" s="2782">
        <v>45450</v>
      </c>
      <c r="X342" s="4045" t="s">
        <v>1419</v>
      </c>
      <c r="Y342" s="4046" t="s">
        <v>13582</v>
      </c>
      <c r="Z342" s="2491"/>
      <c r="AA342" s="2491"/>
    </row>
    <row r="343" spans="1:27" ht="30" x14ac:dyDescent="0.25">
      <c r="A343" s="2494"/>
      <c r="B343" s="2489"/>
      <c r="C343" s="2489"/>
      <c r="D343" s="2494" t="s">
        <v>17855</v>
      </c>
      <c r="E343" s="981">
        <v>3503</v>
      </c>
      <c r="F343" s="2494"/>
      <c r="G343" s="2812" t="s">
        <v>21055</v>
      </c>
      <c r="H343" s="2494" t="s">
        <v>21634</v>
      </c>
      <c r="I343" s="2489">
        <v>17</v>
      </c>
      <c r="J343" s="2489" t="s">
        <v>21652</v>
      </c>
      <c r="K343" s="982" t="s">
        <v>21636</v>
      </c>
      <c r="L343" s="982" t="s">
        <v>21654</v>
      </c>
      <c r="M343" s="2489" t="s">
        <v>1428</v>
      </c>
      <c r="N343" s="2489"/>
      <c r="O343" s="2489">
        <v>40</v>
      </c>
      <c r="P343" s="2825">
        <v>39083</v>
      </c>
      <c r="Q343" s="4042" t="s">
        <v>32646</v>
      </c>
      <c r="R343" s="4046" t="s">
        <v>32618</v>
      </c>
      <c r="S343" s="4043" t="s">
        <v>32647</v>
      </c>
      <c r="T343" s="2782">
        <v>45348</v>
      </c>
      <c r="U343" s="4044" t="s">
        <v>1415</v>
      </c>
      <c r="V343" s="4045" t="s">
        <v>32616</v>
      </c>
      <c r="W343" s="2782">
        <v>45450</v>
      </c>
      <c r="X343" s="4045" t="s">
        <v>1419</v>
      </c>
      <c r="Y343" s="4046" t="s">
        <v>13582</v>
      </c>
      <c r="Z343" s="2491"/>
      <c r="AA343" s="2491"/>
    </row>
    <row r="344" spans="1:27" ht="30" x14ac:dyDescent="0.25">
      <c r="A344" s="2494"/>
      <c r="B344" s="2489"/>
      <c r="C344" s="2489"/>
      <c r="D344" s="2494" t="s">
        <v>17855</v>
      </c>
      <c r="E344" s="981">
        <v>3503</v>
      </c>
      <c r="F344" s="2494"/>
      <c r="G344" s="2812" t="s">
        <v>21055</v>
      </c>
      <c r="H344" s="2494" t="s">
        <v>21634</v>
      </c>
      <c r="I344" s="2489">
        <v>25</v>
      </c>
      <c r="J344" s="2489" t="s">
        <v>21655</v>
      </c>
      <c r="K344" s="982" t="s">
        <v>21636</v>
      </c>
      <c r="L344" s="982" t="s">
        <v>21656</v>
      </c>
      <c r="M344" s="2489" t="s">
        <v>1428</v>
      </c>
      <c r="N344" s="2489"/>
      <c r="O344" s="2489">
        <v>15</v>
      </c>
      <c r="P344" s="2825">
        <v>39083</v>
      </c>
      <c r="Q344" s="4042" t="s">
        <v>32644</v>
      </c>
      <c r="R344" s="4038" t="s">
        <v>32618</v>
      </c>
      <c r="S344" s="4043" t="s">
        <v>32645</v>
      </c>
      <c r="T344" s="2782">
        <v>45348</v>
      </c>
      <c r="U344" s="4044" t="s">
        <v>1415</v>
      </c>
      <c r="V344" s="4045" t="s">
        <v>32634</v>
      </c>
      <c r="W344" s="2782">
        <v>45450</v>
      </c>
      <c r="X344" s="4045" t="s">
        <v>1419</v>
      </c>
      <c r="Y344" s="4046" t="s">
        <v>13582</v>
      </c>
      <c r="Z344" s="2491"/>
      <c r="AA344" s="2491"/>
    </row>
    <row r="345" spans="1:27" ht="30" x14ac:dyDescent="0.25">
      <c r="A345" s="2494"/>
      <c r="B345" s="2489"/>
      <c r="C345" s="2489"/>
      <c r="D345" s="2494" t="s">
        <v>17855</v>
      </c>
      <c r="E345" s="981">
        <v>3503</v>
      </c>
      <c r="F345" s="2494"/>
      <c r="G345" s="2812" t="s">
        <v>21055</v>
      </c>
      <c r="H345" s="2494" t="s">
        <v>21634</v>
      </c>
      <c r="I345" s="2489">
        <v>25</v>
      </c>
      <c r="J345" s="2489" t="s">
        <v>21655</v>
      </c>
      <c r="K345" s="982" t="s">
        <v>21636</v>
      </c>
      <c r="L345" s="982" t="s">
        <v>21657</v>
      </c>
      <c r="M345" s="2489" t="s">
        <v>1428</v>
      </c>
      <c r="N345" s="2489"/>
      <c r="O345" s="2489">
        <v>30</v>
      </c>
      <c r="P345" s="2825">
        <v>39083</v>
      </c>
      <c r="Q345" s="4037" t="s">
        <v>32621</v>
      </c>
      <c r="R345" s="4038" t="s">
        <v>32618</v>
      </c>
      <c r="S345" s="4039" t="s">
        <v>32622</v>
      </c>
      <c r="T345" s="2782">
        <v>45348</v>
      </c>
      <c r="U345" s="4040" t="s">
        <v>1415</v>
      </c>
      <c r="V345" s="4041" t="s">
        <v>32623</v>
      </c>
      <c r="W345" s="2782">
        <v>45450</v>
      </c>
      <c r="X345" s="4041" t="s">
        <v>1419</v>
      </c>
      <c r="Y345" s="4038" t="s">
        <v>13582</v>
      </c>
      <c r="Z345" s="2491"/>
      <c r="AA345" s="2491"/>
    </row>
    <row r="346" spans="1:27" ht="30" x14ac:dyDescent="0.25">
      <c r="A346" s="2494"/>
      <c r="B346" s="2489"/>
      <c r="C346" s="2489"/>
      <c r="D346" s="2494" t="s">
        <v>17855</v>
      </c>
      <c r="E346" s="981">
        <v>3503</v>
      </c>
      <c r="F346" s="2494"/>
      <c r="G346" s="2812" t="s">
        <v>21055</v>
      </c>
      <c r="H346" s="2494" t="s">
        <v>21634</v>
      </c>
      <c r="I346" s="2489">
        <v>25</v>
      </c>
      <c r="J346" s="2489" t="s">
        <v>21658</v>
      </c>
      <c r="K346" s="982" t="s">
        <v>21636</v>
      </c>
      <c r="L346" s="982" t="s">
        <v>21659</v>
      </c>
      <c r="M346" s="2489" t="s">
        <v>1428</v>
      </c>
      <c r="N346" s="2489"/>
      <c r="O346" s="2489">
        <v>15</v>
      </c>
      <c r="P346" s="2825">
        <v>39083</v>
      </c>
      <c r="Q346" s="4037" t="s">
        <v>32617</v>
      </c>
      <c r="R346" s="4038" t="s">
        <v>32618</v>
      </c>
      <c r="S346" s="4039" t="s">
        <v>32619</v>
      </c>
      <c r="T346" s="2782">
        <v>45348</v>
      </c>
      <c r="U346" s="4040" t="s">
        <v>1415</v>
      </c>
      <c r="V346" s="4041" t="s">
        <v>32620</v>
      </c>
      <c r="W346" s="2782">
        <v>45450</v>
      </c>
      <c r="X346" s="4041" t="s">
        <v>1419</v>
      </c>
      <c r="Y346" s="4038" t="s">
        <v>13582</v>
      </c>
      <c r="Z346" s="2491"/>
      <c r="AA346" s="2491"/>
    </row>
    <row r="347" spans="1:27" ht="30" x14ac:dyDescent="0.25">
      <c r="A347" s="2494"/>
      <c r="B347" s="2489"/>
      <c r="C347" s="2489"/>
      <c r="D347" s="2494" t="s">
        <v>17855</v>
      </c>
      <c r="E347" s="981">
        <v>3503</v>
      </c>
      <c r="F347" s="2494"/>
      <c r="G347" s="2812" t="s">
        <v>21055</v>
      </c>
      <c r="H347" s="2494" t="s">
        <v>21634</v>
      </c>
      <c r="I347" s="2489">
        <v>25</v>
      </c>
      <c r="J347" s="2489" t="s">
        <v>21655</v>
      </c>
      <c r="K347" s="982" t="s">
        <v>21636</v>
      </c>
      <c r="L347" s="982" t="s">
        <v>21660</v>
      </c>
      <c r="M347" s="2489" t="s">
        <v>1428</v>
      </c>
      <c r="N347" s="2489"/>
      <c r="O347" s="2489">
        <v>40</v>
      </c>
      <c r="P347" s="2825">
        <v>39083</v>
      </c>
      <c r="Q347" s="4042" t="s">
        <v>32652</v>
      </c>
      <c r="R347" s="4038" t="s">
        <v>32618</v>
      </c>
      <c r="S347" s="4043" t="s">
        <v>32653</v>
      </c>
      <c r="T347" s="2782">
        <v>45348</v>
      </c>
      <c r="U347" s="4044" t="s">
        <v>1415</v>
      </c>
      <c r="V347" s="4045" t="s">
        <v>32640</v>
      </c>
      <c r="W347" s="2782">
        <v>45450</v>
      </c>
      <c r="X347" s="4045" t="s">
        <v>1419</v>
      </c>
      <c r="Y347" s="4046" t="s">
        <v>13582</v>
      </c>
      <c r="Z347" s="2491"/>
      <c r="AA347" s="2491"/>
    </row>
    <row r="348" spans="1:27" ht="30" x14ac:dyDescent="0.25">
      <c r="A348" s="2494"/>
      <c r="B348" s="2489"/>
      <c r="C348" s="2489"/>
      <c r="D348" s="2494" t="s">
        <v>17855</v>
      </c>
      <c r="E348" s="981">
        <v>3503</v>
      </c>
      <c r="F348" s="2494"/>
      <c r="G348" s="2812" t="s">
        <v>21055</v>
      </c>
      <c r="H348" s="2494" t="s">
        <v>21634</v>
      </c>
      <c r="I348" s="2489">
        <v>25</v>
      </c>
      <c r="J348" s="2489" t="s">
        <v>21658</v>
      </c>
      <c r="K348" s="982" t="s">
        <v>21636</v>
      </c>
      <c r="L348" s="982" t="s">
        <v>21661</v>
      </c>
      <c r="M348" s="2489" t="s">
        <v>1428</v>
      </c>
      <c r="N348" s="2489"/>
      <c r="O348" s="2489">
        <v>20</v>
      </c>
      <c r="P348" s="2825">
        <v>39083</v>
      </c>
      <c r="Q348" s="4037" t="s">
        <v>32624</v>
      </c>
      <c r="R348" s="4038" t="s">
        <v>32618</v>
      </c>
      <c r="S348" s="4039" t="s">
        <v>32625</v>
      </c>
      <c r="T348" s="2782">
        <v>45348</v>
      </c>
      <c r="U348" s="4040" t="s">
        <v>1415</v>
      </c>
      <c r="V348" s="4041" t="s">
        <v>32626</v>
      </c>
      <c r="W348" s="2782">
        <v>45450</v>
      </c>
      <c r="X348" s="4041" t="s">
        <v>1419</v>
      </c>
      <c r="Y348" s="4038" t="s">
        <v>13582</v>
      </c>
      <c r="Z348" s="2491"/>
      <c r="AA348" s="2491"/>
    </row>
    <row r="349" spans="1:27" ht="30" x14ac:dyDescent="0.25">
      <c r="A349" s="2494"/>
      <c r="B349" s="2489"/>
      <c r="C349" s="2489"/>
      <c r="D349" s="2494" t="s">
        <v>17855</v>
      </c>
      <c r="E349" s="981">
        <v>3503</v>
      </c>
      <c r="F349" s="2494"/>
      <c r="G349" s="2812" t="s">
        <v>21055</v>
      </c>
      <c r="H349" s="2494" t="s">
        <v>21432</v>
      </c>
      <c r="I349" s="2489">
        <v>52</v>
      </c>
      <c r="J349" s="2489" t="s">
        <v>21652</v>
      </c>
      <c r="K349" s="982" t="s">
        <v>21636</v>
      </c>
      <c r="L349" s="982" t="s">
        <v>21662</v>
      </c>
      <c r="M349" s="2489" t="s">
        <v>1428</v>
      </c>
      <c r="N349" s="2489"/>
      <c r="O349" s="2489">
        <v>20</v>
      </c>
      <c r="P349" s="2825">
        <v>39083</v>
      </c>
      <c r="Q349" s="4042" t="s">
        <v>32664</v>
      </c>
      <c r="R349" s="4046" t="s">
        <v>32618</v>
      </c>
      <c r="S349" s="4043" t="s">
        <v>32665</v>
      </c>
      <c r="T349" s="2782">
        <v>45348</v>
      </c>
      <c r="U349" s="4044" t="s">
        <v>1415</v>
      </c>
      <c r="V349" s="4045" t="s">
        <v>32616</v>
      </c>
      <c r="W349" s="2782">
        <v>45454</v>
      </c>
      <c r="X349" s="4045" t="s">
        <v>1419</v>
      </c>
      <c r="Y349" s="4046" t="s">
        <v>13582</v>
      </c>
      <c r="Z349" s="2491"/>
      <c r="AA349" s="2491"/>
    </row>
    <row r="350" spans="1:27" ht="30" x14ac:dyDescent="0.25">
      <c r="A350" s="2494"/>
      <c r="B350" s="2489"/>
      <c r="C350" s="2489"/>
      <c r="D350" s="2494" t="s">
        <v>17855</v>
      </c>
      <c r="E350" s="981">
        <v>3503</v>
      </c>
      <c r="F350" s="2494"/>
      <c r="G350" s="2812" t="s">
        <v>21055</v>
      </c>
      <c r="H350" s="2494" t="s">
        <v>21432</v>
      </c>
      <c r="I350" s="2489">
        <v>52</v>
      </c>
      <c r="J350" s="2489" t="s">
        <v>21652</v>
      </c>
      <c r="K350" s="982" t="s">
        <v>21636</v>
      </c>
      <c r="L350" s="982" t="s">
        <v>21663</v>
      </c>
      <c r="M350" s="2489" t="s">
        <v>1428</v>
      </c>
      <c r="N350" s="2489"/>
      <c r="O350" s="2489">
        <v>15</v>
      </c>
      <c r="P350" s="2825">
        <v>39083</v>
      </c>
      <c r="Q350" s="4042" t="s">
        <v>14532</v>
      </c>
      <c r="R350" s="4046" t="s">
        <v>32618</v>
      </c>
      <c r="S350" s="4043" t="s">
        <v>32662</v>
      </c>
      <c r="T350" s="2782">
        <v>45348</v>
      </c>
      <c r="U350" s="4044" t="s">
        <v>1415</v>
      </c>
      <c r="V350" s="4045" t="s">
        <v>32663</v>
      </c>
      <c r="W350" s="2782">
        <v>45454</v>
      </c>
      <c r="X350" s="4045" t="s">
        <v>1419</v>
      </c>
      <c r="Y350" s="4046" t="s">
        <v>13582</v>
      </c>
      <c r="Z350" s="2491"/>
      <c r="AA350" s="2491"/>
    </row>
    <row r="351" spans="1:27" ht="30" x14ac:dyDescent="0.25">
      <c r="A351" s="2494"/>
      <c r="B351" s="2489"/>
      <c r="C351" s="2489"/>
      <c r="D351" s="2494" t="s">
        <v>17855</v>
      </c>
      <c r="E351" s="981">
        <v>3503</v>
      </c>
      <c r="F351" s="2494"/>
      <c r="G351" s="2812" t="s">
        <v>21055</v>
      </c>
      <c r="H351" s="2494" t="s">
        <v>21432</v>
      </c>
      <c r="I351" s="2489">
        <v>58</v>
      </c>
      <c r="J351" s="2489" t="s">
        <v>21664</v>
      </c>
      <c r="K351" s="982" t="s">
        <v>21636</v>
      </c>
      <c r="L351" s="982" t="s">
        <v>21665</v>
      </c>
      <c r="M351" s="2489" t="s">
        <v>1428</v>
      </c>
      <c r="N351" s="2489"/>
      <c r="O351" s="2489">
        <v>40</v>
      </c>
      <c r="P351" s="2825">
        <v>39083</v>
      </c>
      <c r="Q351" s="4037" t="s">
        <v>32613</v>
      </c>
      <c r="R351" s="4038" t="s">
        <v>32614</v>
      </c>
      <c r="S351" s="4039" t="s">
        <v>32615</v>
      </c>
      <c r="T351" s="2782">
        <v>45348</v>
      </c>
      <c r="U351" s="4040" t="s">
        <v>1415</v>
      </c>
      <c r="V351" s="4041" t="s">
        <v>32616</v>
      </c>
      <c r="W351" s="2782">
        <v>45454</v>
      </c>
      <c r="X351" s="4041" t="s">
        <v>1419</v>
      </c>
      <c r="Y351" s="4038" t="s">
        <v>13582</v>
      </c>
      <c r="Z351" s="2491"/>
      <c r="AA351" s="2491"/>
    </row>
    <row r="352" spans="1:27" ht="30" x14ac:dyDescent="0.25">
      <c r="A352" s="2494"/>
      <c r="B352" s="2489"/>
      <c r="C352" s="2489"/>
      <c r="D352" s="2494" t="s">
        <v>17855</v>
      </c>
      <c r="E352" s="981">
        <v>3503</v>
      </c>
      <c r="F352" s="2494"/>
      <c r="G352" s="2812" t="s">
        <v>21055</v>
      </c>
      <c r="H352" s="2494" t="s">
        <v>21432</v>
      </c>
      <c r="I352" s="2489">
        <v>58</v>
      </c>
      <c r="J352" s="2489" t="s">
        <v>21666</v>
      </c>
      <c r="K352" s="982" t="s">
        <v>21636</v>
      </c>
      <c r="L352" s="982" t="s">
        <v>21667</v>
      </c>
      <c r="M352" s="2489" t="s">
        <v>1428</v>
      </c>
      <c r="N352" s="2489"/>
      <c r="O352" s="2489">
        <v>20</v>
      </c>
      <c r="P352" s="2825">
        <v>39083</v>
      </c>
      <c r="Q352" s="4042" t="s">
        <v>32666</v>
      </c>
      <c r="R352" s="4038" t="s">
        <v>32614</v>
      </c>
      <c r="S352" s="4043" t="s">
        <v>32667</v>
      </c>
      <c r="T352" s="2782">
        <v>45348</v>
      </c>
      <c r="U352" s="4044" t="s">
        <v>1415</v>
      </c>
      <c r="V352" s="4045" t="s">
        <v>32668</v>
      </c>
      <c r="W352" s="2782">
        <v>45454</v>
      </c>
      <c r="X352" s="4045" t="s">
        <v>1419</v>
      </c>
      <c r="Y352" s="4046" t="s">
        <v>13582</v>
      </c>
      <c r="Z352" s="2491"/>
      <c r="AA352" s="2491"/>
    </row>
    <row r="353" spans="1:27" ht="30" x14ac:dyDescent="0.25">
      <c r="A353" s="2494"/>
      <c r="B353" s="2489"/>
      <c r="C353" s="2489"/>
      <c r="D353" s="2494" t="s">
        <v>17855</v>
      </c>
      <c r="E353" s="981">
        <v>3503</v>
      </c>
      <c r="F353" s="2494"/>
      <c r="G353" s="2812" t="s">
        <v>21055</v>
      </c>
      <c r="H353" s="2494" t="s">
        <v>21432</v>
      </c>
      <c r="I353" s="2489">
        <v>62</v>
      </c>
      <c r="J353" s="2489" t="s">
        <v>21666</v>
      </c>
      <c r="K353" s="982" t="s">
        <v>21636</v>
      </c>
      <c r="L353" s="982" t="s">
        <v>21668</v>
      </c>
      <c r="M353" s="2489" t="s">
        <v>1428</v>
      </c>
      <c r="N353" s="2489"/>
      <c r="O353" s="2489">
        <v>20</v>
      </c>
      <c r="P353" s="2825">
        <v>39083</v>
      </c>
      <c r="Q353" s="4052" t="s">
        <v>32730</v>
      </c>
      <c r="R353" s="4047" t="s">
        <v>32618</v>
      </c>
      <c r="S353" s="4048" t="s">
        <v>32731</v>
      </c>
      <c r="T353" s="2782">
        <v>45348</v>
      </c>
      <c r="U353" s="4049" t="s">
        <v>1415</v>
      </c>
      <c r="V353" s="4050" t="s">
        <v>32732</v>
      </c>
      <c r="W353" s="2782">
        <v>45454</v>
      </c>
      <c r="X353" s="4050" t="s">
        <v>1419</v>
      </c>
      <c r="Y353" s="4047" t="s">
        <v>13582</v>
      </c>
      <c r="Z353" s="2491"/>
      <c r="AA353" s="2491"/>
    </row>
    <row r="354" spans="1:27" ht="30" x14ac:dyDescent="0.25">
      <c r="A354" s="2494"/>
      <c r="B354" s="2489"/>
      <c r="C354" s="2489"/>
      <c r="D354" s="2494" t="s">
        <v>17855</v>
      </c>
      <c r="E354" s="981">
        <v>3503</v>
      </c>
      <c r="F354" s="2494"/>
      <c r="G354" s="2812" t="s">
        <v>21055</v>
      </c>
      <c r="H354" s="2494" t="s">
        <v>21432</v>
      </c>
      <c r="I354" s="2489">
        <v>62</v>
      </c>
      <c r="J354" s="2489" t="s">
        <v>21664</v>
      </c>
      <c r="K354" s="982" t="s">
        <v>21636</v>
      </c>
      <c r="L354" s="982" t="s">
        <v>21669</v>
      </c>
      <c r="M354" s="2489" t="s">
        <v>1428</v>
      </c>
      <c r="N354" s="2489"/>
      <c r="O354" s="2489">
        <v>30</v>
      </c>
      <c r="P354" s="2825">
        <v>39083</v>
      </c>
      <c r="Q354" s="4052" t="s">
        <v>32733</v>
      </c>
      <c r="R354" s="4047" t="s">
        <v>32618</v>
      </c>
      <c r="S354" s="4048" t="s">
        <v>32734</v>
      </c>
      <c r="T354" s="2782">
        <v>45348</v>
      </c>
      <c r="U354" s="4049" t="s">
        <v>1415</v>
      </c>
      <c r="V354" s="4050" t="s">
        <v>32616</v>
      </c>
      <c r="W354" s="2782">
        <v>45454</v>
      </c>
      <c r="X354" s="4050" t="s">
        <v>1419</v>
      </c>
      <c r="Y354" s="4047" t="s">
        <v>13582</v>
      </c>
      <c r="Z354" s="2491"/>
      <c r="AA354" s="2491"/>
    </row>
    <row r="355" spans="1:27" ht="30" x14ac:dyDescent="0.25">
      <c r="A355" s="2494"/>
      <c r="B355" s="2489"/>
      <c r="C355" s="2489"/>
      <c r="D355" s="2494" t="s">
        <v>17855</v>
      </c>
      <c r="E355" s="981">
        <v>3503</v>
      </c>
      <c r="F355" s="2494"/>
      <c r="G355" s="2812" t="s">
        <v>21055</v>
      </c>
      <c r="H355" s="2494" t="s">
        <v>21432</v>
      </c>
      <c r="I355" s="2489">
        <v>68</v>
      </c>
      <c r="J355" s="2489" t="s">
        <v>21670</v>
      </c>
      <c r="K355" s="982" t="s">
        <v>21636</v>
      </c>
      <c r="L355" s="982" t="s">
        <v>21671</v>
      </c>
      <c r="M355" s="2489" t="s">
        <v>1428</v>
      </c>
      <c r="N355" s="2489"/>
      <c r="O355" s="2489">
        <v>20</v>
      </c>
      <c r="P355" s="2825">
        <v>39083</v>
      </c>
      <c r="Q355" s="4052" t="s">
        <v>32762</v>
      </c>
      <c r="R355" s="4047" t="s">
        <v>32618</v>
      </c>
      <c r="S355" s="4048" t="s">
        <v>32763</v>
      </c>
      <c r="T355" s="2782">
        <v>45348</v>
      </c>
      <c r="U355" s="4049" t="s">
        <v>1415</v>
      </c>
      <c r="V355" s="4050" t="s">
        <v>32616</v>
      </c>
      <c r="W355" s="2782">
        <v>45454</v>
      </c>
      <c r="X355" s="4050" t="s">
        <v>1419</v>
      </c>
      <c r="Y355" s="4047" t="s">
        <v>13582</v>
      </c>
      <c r="Z355" s="2491"/>
      <c r="AA355" s="2491"/>
    </row>
    <row r="356" spans="1:27" ht="30" x14ac:dyDescent="0.25">
      <c r="A356" s="2494"/>
      <c r="B356" s="2489"/>
      <c r="C356" s="2489"/>
      <c r="D356" s="2494" t="s">
        <v>17855</v>
      </c>
      <c r="E356" s="981">
        <v>3503</v>
      </c>
      <c r="F356" s="2494"/>
      <c r="G356" s="2812" t="s">
        <v>21055</v>
      </c>
      <c r="H356" s="2494" t="s">
        <v>21432</v>
      </c>
      <c r="I356" s="2489">
        <v>68</v>
      </c>
      <c r="J356" s="2489" t="s">
        <v>21672</v>
      </c>
      <c r="K356" s="982" t="s">
        <v>21636</v>
      </c>
      <c r="L356" s="982" t="s">
        <v>21673</v>
      </c>
      <c r="M356" s="2489" t="s">
        <v>1428</v>
      </c>
      <c r="N356" s="2489"/>
      <c r="O356" s="2489">
        <v>15</v>
      </c>
      <c r="P356" s="2825">
        <v>39083</v>
      </c>
      <c r="Q356" s="4052" t="s">
        <v>32764</v>
      </c>
      <c r="R356" s="4047" t="s">
        <v>32618</v>
      </c>
      <c r="S356" s="4048" t="s">
        <v>32765</v>
      </c>
      <c r="T356" s="2782">
        <v>45348</v>
      </c>
      <c r="U356" s="4049" t="s">
        <v>624</v>
      </c>
      <c r="V356" s="4050" t="s">
        <v>32616</v>
      </c>
      <c r="W356" s="2782">
        <v>45454</v>
      </c>
      <c r="X356" s="4050" t="s">
        <v>1419</v>
      </c>
      <c r="Y356" s="4047" t="s">
        <v>13582</v>
      </c>
      <c r="Z356" s="2491"/>
      <c r="AA356" s="2491"/>
    </row>
    <row r="357" spans="1:27" ht="30" x14ac:dyDescent="0.25">
      <c r="A357" s="2494"/>
      <c r="B357" s="2489"/>
      <c r="C357" s="2489"/>
      <c r="D357" s="2494" t="s">
        <v>17855</v>
      </c>
      <c r="E357" s="981">
        <v>3503</v>
      </c>
      <c r="F357" s="2494"/>
      <c r="G357" s="2812" t="s">
        <v>21055</v>
      </c>
      <c r="H357" s="2816" t="s">
        <v>21056</v>
      </c>
      <c r="I357" s="2815" t="s">
        <v>743</v>
      </c>
      <c r="J357" s="2489" t="s">
        <v>21674</v>
      </c>
      <c r="K357" s="982" t="s">
        <v>21549</v>
      </c>
      <c r="L357" s="982" t="s">
        <v>21675</v>
      </c>
      <c r="M357" s="2489" t="s">
        <v>1428</v>
      </c>
      <c r="N357" s="2489"/>
      <c r="O357" s="2489">
        <v>60</v>
      </c>
      <c r="P357" s="2825">
        <v>38656</v>
      </c>
      <c r="Q357" s="4052" t="s">
        <v>32736</v>
      </c>
      <c r="R357" s="4047" t="s">
        <v>32618</v>
      </c>
      <c r="S357" s="4048" t="s">
        <v>32737</v>
      </c>
      <c r="T357" s="2782">
        <v>45348</v>
      </c>
      <c r="U357" s="4049" t="s">
        <v>1415</v>
      </c>
      <c r="V357" s="4050" t="s">
        <v>32738</v>
      </c>
      <c r="W357" s="2782">
        <v>45456</v>
      </c>
      <c r="X357" s="4050" t="s">
        <v>1419</v>
      </c>
      <c r="Y357" s="4047" t="s">
        <v>13582</v>
      </c>
      <c r="Z357" s="2491"/>
      <c r="AA357" s="2491"/>
    </row>
    <row r="358" spans="1:27" ht="30" x14ac:dyDescent="0.25">
      <c r="A358" s="2494"/>
      <c r="B358" s="2489"/>
      <c r="C358" s="2489"/>
      <c r="D358" s="2494" t="s">
        <v>17855</v>
      </c>
      <c r="E358" s="981">
        <v>3503</v>
      </c>
      <c r="F358" s="2494"/>
      <c r="G358" s="2812" t="s">
        <v>21055</v>
      </c>
      <c r="H358" s="2494" t="s">
        <v>21056</v>
      </c>
      <c r="I358" s="2489">
        <v>14</v>
      </c>
      <c r="J358" s="2489" t="s">
        <v>21676</v>
      </c>
      <c r="K358" s="982" t="s">
        <v>21636</v>
      </c>
      <c r="L358" s="982" t="s">
        <v>21677</v>
      </c>
      <c r="M358" s="2489" t="s">
        <v>1428</v>
      </c>
      <c r="N358" s="2489"/>
      <c r="O358" s="2489">
        <v>20</v>
      </c>
      <c r="P358" s="2825">
        <v>39083</v>
      </c>
      <c r="Q358" s="4052" t="s">
        <v>32755</v>
      </c>
      <c r="R358" s="4047" t="s">
        <v>32618</v>
      </c>
      <c r="S358" s="4048" t="s">
        <v>32756</v>
      </c>
      <c r="T358" s="2782">
        <v>45348</v>
      </c>
      <c r="U358" s="4049" t="s">
        <v>1415</v>
      </c>
      <c r="V358" s="4050" t="s">
        <v>32757</v>
      </c>
      <c r="W358" s="2782">
        <v>45456</v>
      </c>
      <c r="X358" s="4050" t="s">
        <v>1419</v>
      </c>
      <c r="Y358" s="4047" t="s">
        <v>13582</v>
      </c>
      <c r="Z358" s="2491"/>
      <c r="AA358" s="2491"/>
    </row>
    <row r="359" spans="1:27" ht="30" x14ac:dyDescent="0.25">
      <c r="A359" s="2494"/>
      <c r="B359" s="2489"/>
      <c r="C359" s="2489"/>
      <c r="D359" s="2494" t="s">
        <v>17855</v>
      </c>
      <c r="E359" s="981">
        <v>3503</v>
      </c>
      <c r="F359" s="2494"/>
      <c r="G359" s="2812" t="s">
        <v>21055</v>
      </c>
      <c r="H359" s="2494" t="s">
        <v>21056</v>
      </c>
      <c r="I359" s="2489">
        <v>14</v>
      </c>
      <c r="J359" s="2489" t="s">
        <v>21676</v>
      </c>
      <c r="K359" s="982" t="s">
        <v>21636</v>
      </c>
      <c r="L359" s="982" t="s">
        <v>21678</v>
      </c>
      <c r="M359" s="2489" t="s">
        <v>1428</v>
      </c>
      <c r="N359" s="2489"/>
      <c r="O359" s="2489">
        <v>20</v>
      </c>
      <c r="P359" s="2825">
        <v>39083</v>
      </c>
      <c r="Q359" s="4052" t="s">
        <v>32753</v>
      </c>
      <c r="R359" s="4047" t="s">
        <v>32618</v>
      </c>
      <c r="S359" s="4048" t="s">
        <v>32754</v>
      </c>
      <c r="T359" s="2782">
        <v>45348</v>
      </c>
      <c r="U359" s="4049" t="s">
        <v>1415</v>
      </c>
      <c r="V359" s="4050" t="s">
        <v>32752</v>
      </c>
      <c r="W359" s="2782">
        <v>45456</v>
      </c>
      <c r="X359" s="4050" t="s">
        <v>1419</v>
      </c>
      <c r="Y359" s="4047" t="s">
        <v>13582</v>
      </c>
      <c r="Z359" s="2491"/>
      <c r="AA359" s="2491"/>
    </row>
    <row r="360" spans="1:27" ht="30" x14ac:dyDescent="0.25">
      <c r="A360" s="2494"/>
      <c r="B360" s="2489"/>
      <c r="C360" s="2489"/>
      <c r="D360" s="2494" t="s">
        <v>17855</v>
      </c>
      <c r="E360" s="981">
        <v>3503</v>
      </c>
      <c r="F360" s="2494"/>
      <c r="G360" s="2812" t="s">
        <v>21055</v>
      </c>
      <c r="H360" s="2494" t="s">
        <v>21056</v>
      </c>
      <c r="I360" s="2489">
        <v>17</v>
      </c>
      <c r="J360" s="2489" t="s">
        <v>21670</v>
      </c>
      <c r="K360" s="982" t="s">
        <v>21636</v>
      </c>
      <c r="L360" s="982" t="s">
        <v>21679</v>
      </c>
      <c r="M360" s="2489" t="s">
        <v>1428</v>
      </c>
      <c r="N360" s="2489"/>
      <c r="O360" s="2489">
        <v>20</v>
      </c>
      <c r="P360" s="2825">
        <v>39083</v>
      </c>
      <c r="Q360" s="4042" t="s">
        <v>32660</v>
      </c>
      <c r="R360" s="4046" t="s">
        <v>32618</v>
      </c>
      <c r="S360" s="4043" t="s">
        <v>32661</v>
      </c>
      <c r="T360" s="2782">
        <v>45348</v>
      </c>
      <c r="U360" s="4044" t="s">
        <v>1415</v>
      </c>
      <c r="V360" s="4045" t="s">
        <v>32616</v>
      </c>
      <c r="W360" s="2782">
        <v>45456</v>
      </c>
      <c r="X360" s="4045" t="s">
        <v>1419</v>
      </c>
      <c r="Y360" s="4046" t="s">
        <v>13582</v>
      </c>
      <c r="Z360" s="2491"/>
      <c r="AA360" s="2491"/>
    </row>
    <row r="361" spans="1:27" ht="30" x14ac:dyDescent="0.25">
      <c r="A361" s="2494"/>
      <c r="B361" s="2489"/>
      <c r="C361" s="2489"/>
      <c r="D361" s="2494" t="s">
        <v>17855</v>
      </c>
      <c r="E361" s="981">
        <v>3503</v>
      </c>
      <c r="F361" s="2494"/>
      <c r="G361" s="2812" t="s">
        <v>21055</v>
      </c>
      <c r="H361" s="2494" t="s">
        <v>21056</v>
      </c>
      <c r="I361" s="2489">
        <v>17</v>
      </c>
      <c r="J361" s="2489" t="s">
        <v>21672</v>
      </c>
      <c r="K361" s="982" t="s">
        <v>21534</v>
      </c>
      <c r="L361" s="982" t="s">
        <v>21680</v>
      </c>
      <c r="M361" s="2489" t="s">
        <v>1428</v>
      </c>
      <c r="N361" s="2489"/>
      <c r="O361" s="2489">
        <v>1</v>
      </c>
      <c r="P361" s="2825">
        <v>39083</v>
      </c>
      <c r="Q361" s="4153" t="s">
        <v>33037</v>
      </c>
      <c r="R361" s="2494" t="s">
        <v>32767</v>
      </c>
      <c r="S361" s="4154" t="s">
        <v>33038</v>
      </c>
      <c r="T361" s="2782">
        <v>45344</v>
      </c>
      <c r="U361" s="2783" t="s">
        <v>624</v>
      </c>
      <c r="V361" s="2491" t="s">
        <v>24737</v>
      </c>
      <c r="W361" s="2782">
        <v>45469</v>
      </c>
      <c r="X361" s="2491" t="s">
        <v>1419</v>
      </c>
      <c r="Y361" s="2494" t="s">
        <v>13582</v>
      </c>
      <c r="Z361" s="2491"/>
      <c r="AA361" s="2491"/>
    </row>
    <row r="362" spans="1:27" ht="30" x14ac:dyDescent="0.25">
      <c r="A362" s="2494"/>
      <c r="B362" s="2489"/>
      <c r="C362" s="2489"/>
      <c r="D362" s="2494" t="s">
        <v>17855</v>
      </c>
      <c r="E362" s="981">
        <v>3503</v>
      </c>
      <c r="F362" s="2494"/>
      <c r="G362" s="2812" t="s">
        <v>21055</v>
      </c>
      <c r="H362" s="2494" t="s">
        <v>21056</v>
      </c>
      <c r="I362" s="2489">
        <v>18</v>
      </c>
      <c r="J362" s="2489" t="s">
        <v>21681</v>
      </c>
      <c r="K362" s="982" t="s">
        <v>21636</v>
      </c>
      <c r="L362" s="982" t="s">
        <v>21682</v>
      </c>
      <c r="M362" s="2489" t="s">
        <v>1428</v>
      </c>
      <c r="N362" s="2489"/>
      <c r="O362" s="2489">
        <v>20</v>
      </c>
      <c r="P362" s="2825">
        <v>39083</v>
      </c>
      <c r="Q362" s="4052" t="s">
        <v>32748</v>
      </c>
      <c r="R362" s="4047" t="s">
        <v>32618</v>
      </c>
      <c r="S362" s="4048" t="s">
        <v>32749</v>
      </c>
      <c r="T362" s="2782">
        <v>45348</v>
      </c>
      <c r="U362" s="4049" t="s">
        <v>1415</v>
      </c>
      <c r="V362" s="4050" t="s">
        <v>32663</v>
      </c>
      <c r="W362" s="2782">
        <v>45456</v>
      </c>
      <c r="X362" s="4050" t="s">
        <v>1419</v>
      </c>
      <c r="Y362" s="4047" t="s">
        <v>13582</v>
      </c>
      <c r="Z362" s="2491"/>
      <c r="AA362" s="2491"/>
    </row>
    <row r="363" spans="1:27" ht="30" x14ac:dyDescent="0.25">
      <c r="A363" s="2494"/>
      <c r="B363" s="2489"/>
      <c r="C363" s="2489"/>
      <c r="D363" s="2494" t="s">
        <v>17855</v>
      </c>
      <c r="E363" s="981">
        <v>3503</v>
      </c>
      <c r="F363" s="2494"/>
      <c r="G363" s="2812" t="s">
        <v>21055</v>
      </c>
      <c r="H363" s="2494" t="s">
        <v>21056</v>
      </c>
      <c r="I363" s="2489">
        <v>20</v>
      </c>
      <c r="J363" s="2489" t="s">
        <v>21676</v>
      </c>
      <c r="K363" s="982" t="s">
        <v>21636</v>
      </c>
      <c r="L363" s="982" t="s">
        <v>21683</v>
      </c>
      <c r="M363" s="2489" t="s">
        <v>1428</v>
      </c>
      <c r="N363" s="2489"/>
      <c r="O363" s="2489">
        <v>20</v>
      </c>
      <c r="P363" s="2825">
        <v>39083</v>
      </c>
      <c r="Q363" s="4052" t="s">
        <v>32746</v>
      </c>
      <c r="R363" s="4047" t="s">
        <v>32618</v>
      </c>
      <c r="S363" s="4048" t="s">
        <v>32747</v>
      </c>
      <c r="T363" s="2782">
        <v>45348</v>
      </c>
      <c r="U363" s="4049" t="s">
        <v>1415</v>
      </c>
      <c r="V363" s="4050" t="s">
        <v>32616</v>
      </c>
      <c r="W363" s="2782">
        <v>45456</v>
      </c>
      <c r="X363" s="4050" t="s">
        <v>1419</v>
      </c>
      <c r="Y363" s="4047" t="s">
        <v>13582</v>
      </c>
      <c r="Z363" s="2491"/>
      <c r="AA363" s="2491"/>
    </row>
    <row r="364" spans="1:27" ht="30" x14ac:dyDescent="0.25">
      <c r="A364" s="2494"/>
      <c r="B364" s="2489"/>
      <c r="C364" s="2489"/>
      <c r="D364" s="2494" t="s">
        <v>17855</v>
      </c>
      <c r="E364" s="981">
        <v>3503</v>
      </c>
      <c r="F364" s="2494"/>
      <c r="G364" s="2812" t="s">
        <v>21055</v>
      </c>
      <c r="H364" s="2816" t="s">
        <v>21056</v>
      </c>
      <c r="I364" s="2489">
        <v>20</v>
      </c>
      <c r="J364" s="2489" t="s">
        <v>21684</v>
      </c>
      <c r="K364" s="982" t="s">
        <v>21534</v>
      </c>
      <c r="L364" s="982" t="s">
        <v>21685</v>
      </c>
      <c r="M364" s="2489" t="s">
        <v>1428</v>
      </c>
      <c r="N364" s="2489"/>
      <c r="O364" s="2489">
        <v>1</v>
      </c>
      <c r="P364" s="2825">
        <v>39083</v>
      </c>
      <c r="Q364" s="2505"/>
      <c r="R364" s="2494"/>
      <c r="S364" s="2781"/>
      <c r="T364" s="2782"/>
      <c r="U364" s="2783"/>
      <c r="V364" s="2491"/>
      <c r="W364" s="2782"/>
      <c r="X364" s="2491"/>
      <c r="Y364" s="2494"/>
      <c r="Z364" s="2491"/>
      <c r="AA364" s="2491"/>
    </row>
    <row r="365" spans="1:27" ht="30" x14ac:dyDescent="0.25">
      <c r="A365" s="2494"/>
      <c r="B365" s="2489"/>
      <c r="C365" s="2489"/>
      <c r="D365" s="2494" t="s">
        <v>17855</v>
      </c>
      <c r="E365" s="981">
        <v>3503</v>
      </c>
      <c r="F365" s="2494"/>
      <c r="G365" s="2812" t="s">
        <v>21055</v>
      </c>
      <c r="H365" s="2494" t="s">
        <v>21056</v>
      </c>
      <c r="I365" s="2815" t="s">
        <v>651</v>
      </c>
      <c r="J365" s="2489" t="s">
        <v>21686</v>
      </c>
      <c r="K365" s="982" t="s">
        <v>21636</v>
      </c>
      <c r="L365" s="982" t="s">
        <v>21687</v>
      </c>
      <c r="M365" s="2489" t="s">
        <v>1428</v>
      </c>
      <c r="N365" s="2489"/>
      <c r="O365" s="2489">
        <v>40</v>
      </c>
      <c r="P365" s="2825">
        <v>39083</v>
      </c>
      <c r="Q365" s="4052" t="s">
        <v>32741</v>
      </c>
      <c r="R365" s="4047" t="s">
        <v>32618</v>
      </c>
      <c r="S365" s="4048" t="s">
        <v>32742</v>
      </c>
      <c r="T365" s="2782">
        <v>45348</v>
      </c>
      <c r="U365" s="4049" t="s">
        <v>1415</v>
      </c>
      <c r="V365" s="4050" t="s">
        <v>32743</v>
      </c>
      <c r="W365" s="2782">
        <v>45456</v>
      </c>
      <c r="X365" s="4050" t="s">
        <v>1419</v>
      </c>
      <c r="Y365" s="4047" t="s">
        <v>13582</v>
      </c>
      <c r="Z365" s="2491"/>
      <c r="AA365" s="2491"/>
    </row>
    <row r="366" spans="1:27" ht="30" x14ac:dyDescent="0.25">
      <c r="A366" s="2494"/>
      <c r="B366" s="2489"/>
      <c r="C366" s="2489"/>
      <c r="D366" s="2494" t="s">
        <v>17855</v>
      </c>
      <c r="E366" s="981">
        <v>3503</v>
      </c>
      <c r="F366" s="2494"/>
      <c r="G366" s="2812" t="s">
        <v>21055</v>
      </c>
      <c r="H366" s="2494" t="s">
        <v>21056</v>
      </c>
      <c r="I366" s="2815" t="s">
        <v>651</v>
      </c>
      <c r="J366" s="2489" t="s">
        <v>21688</v>
      </c>
      <c r="K366" s="982" t="s">
        <v>21636</v>
      </c>
      <c r="L366" s="982" t="s">
        <v>21689</v>
      </c>
      <c r="M366" s="2489" t="s">
        <v>1428</v>
      </c>
      <c r="N366" s="2489"/>
      <c r="O366" s="2489">
        <v>20</v>
      </c>
      <c r="P366" s="2825">
        <v>39083</v>
      </c>
      <c r="Q366" s="4052" t="s">
        <v>32744</v>
      </c>
      <c r="R366" s="4047" t="s">
        <v>32618</v>
      </c>
      <c r="S366" s="4048" t="s">
        <v>32745</v>
      </c>
      <c r="T366" s="2782">
        <v>45348</v>
      </c>
      <c r="U366" s="4049" t="s">
        <v>1415</v>
      </c>
      <c r="V366" s="4050" t="s">
        <v>32634</v>
      </c>
      <c r="W366" s="2782">
        <v>45456</v>
      </c>
      <c r="X366" s="4050" t="s">
        <v>1419</v>
      </c>
      <c r="Y366" s="4047" t="s">
        <v>13582</v>
      </c>
      <c r="Z366" s="2491"/>
      <c r="AA366" s="2491"/>
    </row>
    <row r="367" spans="1:27" ht="30" x14ac:dyDescent="0.25">
      <c r="A367" s="2494"/>
      <c r="B367" s="2489"/>
      <c r="C367" s="2489"/>
      <c r="D367" s="2494" t="s">
        <v>17855</v>
      </c>
      <c r="E367" s="981">
        <v>3503</v>
      </c>
      <c r="F367" s="2494"/>
      <c r="G367" s="2812" t="s">
        <v>21055</v>
      </c>
      <c r="H367" s="2494" t="s">
        <v>21056</v>
      </c>
      <c r="I367" s="2815" t="s">
        <v>651</v>
      </c>
      <c r="J367" s="2489" t="s">
        <v>21690</v>
      </c>
      <c r="K367" s="982" t="s">
        <v>21636</v>
      </c>
      <c r="L367" s="982" t="s">
        <v>21691</v>
      </c>
      <c r="M367" s="2489" t="s">
        <v>1428</v>
      </c>
      <c r="N367" s="2489"/>
      <c r="O367" s="2489">
        <v>40</v>
      </c>
      <c r="P367" s="2825">
        <v>39083</v>
      </c>
      <c r="Q367" s="4052" t="s">
        <v>32739</v>
      </c>
      <c r="R367" s="4047" t="s">
        <v>32618</v>
      </c>
      <c r="S367" s="4048" t="s">
        <v>32740</v>
      </c>
      <c r="T367" s="2782">
        <v>45348</v>
      </c>
      <c r="U367" s="4049" t="s">
        <v>1415</v>
      </c>
      <c r="V367" s="4050" t="s">
        <v>32637</v>
      </c>
      <c r="W367" s="2782">
        <v>45456</v>
      </c>
      <c r="X367" s="4050" t="s">
        <v>1419</v>
      </c>
      <c r="Y367" s="4047" t="s">
        <v>13582</v>
      </c>
      <c r="Z367" s="2491"/>
      <c r="AA367" s="2491"/>
    </row>
    <row r="368" spans="1:27" ht="30" x14ac:dyDescent="0.25">
      <c r="A368" s="2494"/>
      <c r="B368" s="2489"/>
      <c r="C368" s="2489"/>
      <c r="D368" s="2494" t="s">
        <v>17855</v>
      </c>
      <c r="E368" s="981">
        <v>3503</v>
      </c>
      <c r="F368" s="2494"/>
      <c r="G368" s="2812" t="s">
        <v>21055</v>
      </c>
      <c r="H368" s="2494" t="s">
        <v>21692</v>
      </c>
      <c r="I368" s="2815" t="s">
        <v>651</v>
      </c>
      <c r="J368" s="2489" t="s">
        <v>21693</v>
      </c>
      <c r="K368" s="982" t="s">
        <v>21534</v>
      </c>
      <c r="L368" s="982" t="s">
        <v>21694</v>
      </c>
      <c r="M368" s="2489" t="s">
        <v>1428</v>
      </c>
      <c r="N368" s="2489"/>
      <c r="O368" s="2489">
        <v>1</v>
      </c>
      <c r="P368" s="2825">
        <v>39083</v>
      </c>
      <c r="Q368" s="3989" t="s">
        <v>32808</v>
      </c>
      <c r="R368" s="3987" t="s">
        <v>32767</v>
      </c>
      <c r="S368" s="3990" t="s">
        <v>32809</v>
      </c>
      <c r="T368" s="2782">
        <v>45343</v>
      </c>
      <c r="U368" s="3991" t="s">
        <v>624</v>
      </c>
      <c r="V368" s="3992" t="s">
        <v>24737</v>
      </c>
      <c r="W368" s="2782">
        <v>45450</v>
      </c>
      <c r="X368" s="3992" t="s">
        <v>1419</v>
      </c>
      <c r="Y368" s="3987" t="s">
        <v>13582</v>
      </c>
      <c r="Z368" s="2491"/>
      <c r="AA368" s="2491"/>
    </row>
    <row r="369" spans="1:27" ht="30" x14ac:dyDescent="0.25">
      <c r="A369" s="2494"/>
      <c r="B369" s="2489"/>
      <c r="C369" s="2489"/>
      <c r="D369" s="2494" t="s">
        <v>17855</v>
      </c>
      <c r="E369" s="981">
        <v>3503</v>
      </c>
      <c r="F369" s="2494"/>
      <c r="G369" s="2812" t="s">
        <v>21055</v>
      </c>
      <c r="H369" s="2494" t="s">
        <v>21056</v>
      </c>
      <c r="I369" s="2489">
        <v>22</v>
      </c>
      <c r="J369" s="2489" t="s">
        <v>21695</v>
      </c>
      <c r="K369" s="982" t="s">
        <v>21636</v>
      </c>
      <c r="L369" s="982" t="s">
        <v>21696</v>
      </c>
      <c r="M369" s="2489" t="s">
        <v>1428</v>
      </c>
      <c r="N369" s="2489"/>
      <c r="O369" s="2489">
        <v>40</v>
      </c>
      <c r="P369" s="2825">
        <v>39083</v>
      </c>
      <c r="Q369" s="4052" t="s">
        <v>32758</v>
      </c>
      <c r="R369" s="4047" t="s">
        <v>32618</v>
      </c>
      <c r="S369" s="4048" t="s">
        <v>32759</v>
      </c>
      <c r="T369" s="2782">
        <v>45348</v>
      </c>
      <c r="U369" s="4049" t="s">
        <v>1415</v>
      </c>
      <c r="V369" s="4050" t="s">
        <v>32743</v>
      </c>
      <c r="W369" s="2782">
        <v>45456</v>
      </c>
      <c r="X369" s="4050" t="s">
        <v>1419</v>
      </c>
      <c r="Y369" s="4047" t="s">
        <v>13582</v>
      </c>
      <c r="Z369" s="2491"/>
      <c r="AA369" s="2491"/>
    </row>
    <row r="370" spans="1:27" ht="30" x14ac:dyDescent="0.25">
      <c r="A370" s="2494"/>
      <c r="B370" s="2489"/>
      <c r="C370" s="2489"/>
      <c r="D370" s="2494" t="s">
        <v>17855</v>
      </c>
      <c r="E370" s="981">
        <v>3503</v>
      </c>
      <c r="F370" s="2494"/>
      <c r="G370" s="2812" t="s">
        <v>21055</v>
      </c>
      <c r="H370" s="2494" t="s">
        <v>21056</v>
      </c>
      <c r="I370" s="2489">
        <v>22</v>
      </c>
      <c r="J370" s="2489" t="s">
        <v>21697</v>
      </c>
      <c r="K370" s="982" t="s">
        <v>21636</v>
      </c>
      <c r="L370" s="982" t="s">
        <v>21698</v>
      </c>
      <c r="M370" s="2489" t="s">
        <v>1428</v>
      </c>
      <c r="N370" s="2489"/>
      <c r="O370" s="2489">
        <v>20</v>
      </c>
      <c r="P370" s="2825">
        <v>39083</v>
      </c>
      <c r="Q370" s="4052" t="s">
        <v>32750</v>
      </c>
      <c r="R370" s="4047" t="s">
        <v>32618</v>
      </c>
      <c r="S370" s="4048" t="s">
        <v>32751</v>
      </c>
      <c r="T370" s="4053">
        <v>45348</v>
      </c>
      <c r="U370" s="4049" t="s">
        <v>1415</v>
      </c>
      <c r="V370" s="4050" t="s">
        <v>32752</v>
      </c>
      <c r="W370" s="2782">
        <v>45456</v>
      </c>
      <c r="X370" s="4050" t="s">
        <v>1419</v>
      </c>
      <c r="Y370" s="4047" t="s">
        <v>13582</v>
      </c>
      <c r="Z370" s="2491"/>
      <c r="AA370" s="2491"/>
    </row>
    <row r="371" spans="1:27" ht="30" x14ac:dyDescent="0.25">
      <c r="A371" s="2494"/>
      <c r="B371" s="2489"/>
      <c r="C371" s="2489"/>
      <c r="D371" s="2494" t="s">
        <v>17855</v>
      </c>
      <c r="E371" s="981">
        <v>3503</v>
      </c>
      <c r="F371" s="2494"/>
      <c r="G371" s="2812" t="s">
        <v>21055</v>
      </c>
      <c r="H371" s="2494" t="s">
        <v>21056</v>
      </c>
      <c r="I371" s="2489">
        <v>22</v>
      </c>
      <c r="J371" s="2489" t="s">
        <v>21695</v>
      </c>
      <c r="K371" s="982" t="s">
        <v>21636</v>
      </c>
      <c r="L371" s="982" t="s">
        <v>21699</v>
      </c>
      <c r="M371" s="2489" t="s">
        <v>1428</v>
      </c>
      <c r="N371" s="2489"/>
      <c r="O371" s="2489">
        <v>40</v>
      </c>
      <c r="P371" s="2825">
        <v>39083</v>
      </c>
      <c r="Q371" s="4042" t="s">
        <v>32658</v>
      </c>
      <c r="R371" s="4046" t="s">
        <v>32618</v>
      </c>
      <c r="S371" s="4043" t="s">
        <v>32659</v>
      </c>
      <c r="T371" s="2782">
        <v>45348</v>
      </c>
      <c r="U371" s="4044" t="s">
        <v>1415</v>
      </c>
      <c r="V371" s="4045" t="s">
        <v>32634</v>
      </c>
      <c r="W371" s="2782">
        <v>45456</v>
      </c>
      <c r="X371" s="4045" t="s">
        <v>1419</v>
      </c>
      <c r="Y371" s="4046" t="s">
        <v>13582</v>
      </c>
      <c r="Z371" s="2491"/>
      <c r="AA371" s="2491"/>
    </row>
    <row r="372" spans="1:27" ht="30" x14ac:dyDescent="0.25">
      <c r="A372" s="2494"/>
      <c r="B372" s="2489"/>
      <c r="C372" s="2489"/>
      <c r="D372" s="2494" t="s">
        <v>17855</v>
      </c>
      <c r="E372" s="981">
        <v>3503</v>
      </c>
      <c r="F372" s="2494"/>
      <c r="G372" s="2812" t="s">
        <v>21055</v>
      </c>
      <c r="H372" s="2494" t="s">
        <v>21056</v>
      </c>
      <c r="I372" s="2489">
        <v>22</v>
      </c>
      <c r="J372" s="2489" t="s">
        <v>21697</v>
      </c>
      <c r="K372" s="982" t="s">
        <v>21636</v>
      </c>
      <c r="L372" s="982" t="s">
        <v>21700</v>
      </c>
      <c r="M372" s="2489" t="s">
        <v>1428</v>
      </c>
      <c r="N372" s="2489"/>
      <c r="O372" s="2489">
        <v>20</v>
      </c>
      <c r="P372" s="2825">
        <v>39083</v>
      </c>
      <c r="Q372" s="4052" t="s">
        <v>32760</v>
      </c>
      <c r="R372" s="4047" t="s">
        <v>32618</v>
      </c>
      <c r="S372" s="4048" t="s">
        <v>32761</v>
      </c>
      <c r="T372" s="2782">
        <v>45348</v>
      </c>
      <c r="U372" s="4049" t="s">
        <v>1415</v>
      </c>
      <c r="V372" s="4050" t="s">
        <v>32743</v>
      </c>
      <c r="W372" s="2782">
        <v>45456</v>
      </c>
      <c r="X372" s="4050" t="s">
        <v>1419</v>
      </c>
      <c r="Y372" s="4047" t="s">
        <v>13582</v>
      </c>
      <c r="Z372" s="2491"/>
      <c r="AA372" s="2491"/>
    </row>
    <row r="373" spans="1:27" ht="30" x14ac:dyDescent="0.25">
      <c r="A373" s="2494"/>
      <c r="B373" s="2489"/>
      <c r="C373" s="2489"/>
      <c r="D373" s="2494" t="s">
        <v>21701</v>
      </c>
      <c r="E373" s="981">
        <v>3505</v>
      </c>
      <c r="F373" s="2494"/>
      <c r="G373" s="2812" t="s">
        <v>21055</v>
      </c>
      <c r="H373" s="2494" t="s">
        <v>18724</v>
      </c>
      <c r="I373" s="2489">
        <v>47</v>
      </c>
      <c r="J373" s="2489" t="s">
        <v>21702</v>
      </c>
      <c r="K373" s="982" t="s">
        <v>21636</v>
      </c>
      <c r="L373" s="982" t="s">
        <v>21703</v>
      </c>
      <c r="M373" s="2489" t="s">
        <v>1428</v>
      </c>
      <c r="N373" s="2489"/>
      <c r="O373" s="2489">
        <v>15</v>
      </c>
      <c r="P373" s="2825">
        <v>39083</v>
      </c>
      <c r="Q373" s="2505"/>
      <c r="R373" s="2494"/>
      <c r="S373" s="2781"/>
      <c r="T373" s="2782"/>
      <c r="U373" s="2783"/>
      <c r="V373" s="2491"/>
      <c r="W373" s="2782"/>
      <c r="X373" s="2491"/>
      <c r="Y373" s="2494"/>
      <c r="Z373" s="2491"/>
      <c r="AA373" s="2491"/>
    </row>
    <row r="374" spans="1:27" ht="30" x14ac:dyDescent="0.25">
      <c r="A374" s="2494"/>
      <c r="B374" s="2489"/>
      <c r="C374" s="2489"/>
      <c r="D374" s="2494" t="s">
        <v>21701</v>
      </c>
      <c r="E374" s="981">
        <v>3505</v>
      </c>
      <c r="F374" s="2494"/>
      <c r="G374" s="2812" t="s">
        <v>21055</v>
      </c>
      <c r="H374" s="2494" t="s">
        <v>18724</v>
      </c>
      <c r="I374" s="2489">
        <v>47</v>
      </c>
      <c r="J374" s="2489" t="s">
        <v>21704</v>
      </c>
      <c r="K374" s="982" t="s">
        <v>21636</v>
      </c>
      <c r="L374" s="982" t="s">
        <v>21705</v>
      </c>
      <c r="M374" s="2489" t="s">
        <v>1428</v>
      </c>
      <c r="N374" s="2489"/>
      <c r="O374" s="2489">
        <v>20</v>
      </c>
      <c r="P374" s="2825">
        <v>39083</v>
      </c>
      <c r="Q374" s="2505"/>
      <c r="R374" s="2494"/>
      <c r="S374" s="2781"/>
      <c r="T374" s="2782"/>
      <c r="U374" s="2783"/>
      <c r="V374" s="2491"/>
      <c r="W374" s="2782"/>
      <c r="X374" s="2491"/>
      <c r="Y374" s="2494"/>
      <c r="Z374" s="2491"/>
      <c r="AA374" s="2491"/>
    </row>
    <row r="375" spans="1:27" ht="30" x14ac:dyDescent="0.25">
      <c r="A375" s="2494"/>
      <c r="B375" s="2489"/>
      <c r="C375" s="2489"/>
      <c r="D375" s="2494" t="s">
        <v>21701</v>
      </c>
      <c r="E375" s="981">
        <v>3505</v>
      </c>
      <c r="F375" s="2494"/>
      <c r="G375" s="2812" t="s">
        <v>21055</v>
      </c>
      <c r="H375" s="2494" t="s">
        <v>2434</v>
      </c>
      <c r="I375" s="2489">
        <v>47</v>
      </c>
      <c r="J375" s="2489" t="s">
        <v>21706</v>
      </c>
      <c r="K375" s="982" t="s">
        <v>21636</v>
      </c>
      <c r="L375" s="982" t="s">
        <v>21707</v>
      </c>
      <c r="M375" s="2489" t="s">
        <v>1428</v>
      </c>
      <c r="N375" s="2489"/>
      <c r="O375" s="2489">
        <v>40</v>
      </c>
      <c r="P375" s="2825">
        <v>39083</v>
      </c>
      <c r="Q375" s="2505"/>
      <c r="R375" s="2494"/>
      <c r="S375" s="2781"/>
      <c r="T375" s="2782"/>
      <c r="U375" s="2783"/>
      <c r="V375" s="2491"/>
      <c r="W375" s="2782"/>
      <c r="X375" s="2491"/>
      <c r="Y375" s="2494"/>
      <c r="Z375" s="2491"/>
      <c r="AA375" s="2491"/>
    </row>
    <row r="376" spans="1:27" ht="30" x14ac:dyDescent="0.25">
      <c r="A376" s="2494"/>
      <c r="B376" s="2489"/>
      <c r="C376" s="2489"/>
      <c r="D376" s="2494" t="s">
        <v>21701</v>
      </c>
      <c r="E376" s="981">
        <v>3505</v>
      </c>
      <c r="F376" s="2494"/>
      <c r="G376" s="2812" t="s">
        <v>21055</v>
      </c>
      <c r="H376" s="2494" t="s">
        <v>18724</v>
      </c>
      <c r="I376" s="2489">
        <v>47</v>
      </c>
      <c r="J376" s="2489" t="s">
        <v>21706</v>
      </c>
      <c r="K376" s="982" t="s">
        <v>21636</v>
      </c>
      <c r="L376" s="982" t="s">
        <v>21708</v>
      </c>
      <c r="M376" s="2489" t="s">
        <v>1428</v>
      </c>
      <c r="N376" s="2489"/>
      <c r="O376" s="2489">
        <v>40</v>
      </c>
      <c r="P376" s="2825">
        <v>39083</v>
      </c>
      <c r="Q376" s="2505"/>
      <c r="R376" s="2494"/>
      <c r="S376" s="2781"/>
      <c r="T376" s="2782"/>
      <c r="U376" s="2783"/>
      <c r="V376" s="2491"/>
      <c r="W376" s="2782"/>
      <c r="X376" s="2491"/>
      <c r="Y376" s="2494"/>
      <c r="Z376" s="2491"/>
      <c r="AA376" s="2491"/>
    </row>
    <row r="377" spans="1:27" ht="30" x14ac:dyDescent="0.25">
      <c r="A377" s="2494"/>
      <c r="B377" s="2489"/>
      <c r="C377" s="2489"/>
      <c r="D377" s="2494" t="s">
        <v>21701</v>
      </c>
      <c r="E377" s="981">
        <v>3505</v>
      </c>
      <c r="F377" s="2494"/>
      <c r="G377" s="2812" t="s">
        <v>21055</v>
      </c>
      <c r="H377" s="2494" t="s">
        <v>18724</v>
      </c>
      <c r="I377" s="2489">
        <v>47</v>
      </c>
      <c r="J377" s="2489" t="s">
        <v>21709</v>
      </c>
      <c r="K377" s="982" t="s">
        <v>21636</v>
      </c>
      <c r="L377" s="982" t="s">
        <v>21710</v>
      </c>
      <c r="M377" s="2489" t="s">
        <v>1428</v>
      </c>
      <c r="N377" s="2489"/>
      <c r="O377" s="2489">
        <v>20</v>
      </c>
      <c r="P377" s="2825">
        <v>39083</v>
      </c>
      <c r="Q377" s="2505"/>
      <c r="R377" s="2494"/>
      <c r="S377" s="2781"/>
      <c r="T377" s="2782"/>
      <c r="U377" s="2783"/>
      <c r="V377" s="2491"/>
      <c r="W377" s="2782"/>
      <c r="X377" s="2491"/>
      <c r="Y377" s="2494"/>
      <c r="Z377" s="2491"/>
      <c r="AA377" s="2491"/>
    </row>
    <row r="378" spans="1:27" ht="30" x14ac:dyDescent="0.25">
      <c r="A378" s="2494"/>
      <c r="B378" s="2489"/>
      <c r="C378" s="2489"/>
      <c r="D378" s="2494" t="s">
        <v>21701</v>
      </c>
      <c r="E378" s="981">
        <v>3505</v>
      </c>
      <c r="F378" s="2494"/>
      <c r="G378" s="2812" t="s">
        <v>21055</v>
      </c>
      <c r="H378" s="2494" t="s">
        <v>18724</v>
      </c>
      <c r="I378" s="2489">
        <v>47</v>
      </c>
      <c r="J378" s="2489" t="s">
        <v>21709</v>
      </c>
      <c r="K378" s="982" t="s">
        <v>21636</v>
      </c>
      <c r="L378" s="982" t="s">
        <v>21711</v>
      </c>
      <c r="M378" s="2489" t="s">
        <v>1428</v>
      </c>
      <c r="N378" s="2489"/>
      <c r="O378" s="2489">
        <v>20</v>
      </c>
      <c r="P378" s="2825">
        <v>39083</v>
      </c>
      <c r="Q378" s="2505"/>
      <c r="R378" s="2494"/>
      <c r="S378" s="2781"/>
      <c r="T378" s="2782"/>
      <c r="U378" s="2783"/>
      <c r="V378" s="2491"/>
      <c r="W378" s="2782"/>
      <c r="X378" s="2491"/>
      <c r="Y378" s="2494"/>
      <c r="Z378" s="2491"/>
      <c r="AA378" s="2491"/>
    </row>
    <row r="379" spans="1:27" ht="30" x14ac:dyDescent="0.25">
      <c r="A379" s="2494"/>
      <c r="B379" s="2489"/>
      <c r="C379" s="2489"/>
      <c r="D379" s="2494" t="s">
        <v>21701</v>
      </c>
      <c r="E379" s="981">
        <v>3505</v>
      </c>
      <c r="F379" s="2494"/>
      <c r="G379" s="2812" t="s">
        <v>21055</v>
      </c>
      <c r="H379" s="2494" t="s">
        <v>18724</v>
      </c>
      <c r="I379" s="2489">
        <v>47</v>
      </c>
      <c r="J379" s="2489" t="s">
        <v>21712</v>
      </c>
      <c r="K379" s="982" t="s">
        <v>21636</v>
      </c>
      <c r="L379" s="982" t="s">
        <v>21713</v>
      </c>
      <c r="M379" s="2489" t="s">
        <v>1428</v>
      </c>
      <c r="N379" s="2489"/>
      <c r="O379" s="2489">
        <v>40</v>
      </c>
      <c r="P379" s="2825">
        <v>39083</v>
      </c>
      <c r="Q379" s="2505"/>
      <c r="R379" s="2494"/>
      <c r="S379" s="2781"/>
      <c r="T379" s="2782"/>
      <c r="U379" s="2783"/>
      <c r="V379" s="2491"/>
      <c r="W379" s="2782"/>
      <c r="X379" s="2491"/>
      <c r="Y379" s="2494"/>
      <c r="Z379" s="2491"/>
      <c r="AA379" s="2491"/>
    </row>
    <row r="380" spans="1:27" ht="30" x14ac:dyDescent="0.25">
      <c r="A380" s="2494"/>
      <c r="B380" s="2489"/>
      <c r="C380" s="2489"/>
      <c r="D380" s="2494" t="s">
        <v>21701</v>
      </c>
      <c r="E380" s="981">
        <v>3505</v>
      </c>
      <c r="F380" s="2494"/>
      <c r="G380" s="2812" t="s">
        <v>21055</v>
      </c>
      <c r="H380" s="2494" t="s">
        <v>18724</v>
      </c>
      <c r="I380" s="2489">
        <v>47</v>
      </c>
      <c r="J380" s="2489" t="s">
        <v>21714</v>
      </c>
      <c r="K380" s="982" t="s">
        <v>21636</v>
      </c>
      <c r="L380" s="982" t="s">
        <v>21715</v>
      </c>
      <c r="M380" s="2489" t="s">
        <v>1428</v>
      </c>
      <c r="N380" s="2489"/>
      <c r="O380" s="2489">
        <v>20</v>
      </c>
      <c r="P380" s="2825">
        <v>39083</v>
      </c>
      <c r="Q380" s="2505"/>
      <c r="R380" s="2494"/>
      <c r="S380" s="2781"/>
      <c r="T380" s="2782"/>
      <c r="U380" s="2783"/>
      <c r="V380" s="2491"/>
      <c r="W380" s="2782"/>
      <c r="X380" s="2491"/>
      <c r="Y380" s="2494"/>
      <c r="Z380" s="2491"/>
      <c r="AA380" s="2491"/>
    </row>
    <row r="381" spans="1:27" x14ac:dyDescent="0.25">
      <c r="A381" s="2494"/>
      <c r="B381" s="2489"/>
      <c r="C381" s="2489"/>
      <c r="D381" s="2494" t="s">
        <v>21716</v>
      </c>
      <c r="E381" s="981">
        <v>3508</v>
      </c>
      <c r="F381" s="2494"/>
      <c r="G381" s="2812" t="s">
        <v>21055</v>
      </c>
      <c r="H381" s="2494" t="s">
        <v>652</v>
      </c>
      <c r="I381" s="2489">
        <v>2</v>
      </c>
      <c r="J381" s="2489" t="s">
        <v>21717</v>
      </c>
      <c r="K381" s="982" t="s">
        <v>21549</v>
      </c>
      <c r="L381" s="982" t="s">
        <v>21718</v>
      </c>
      <c r="M381" s="2489" t="s">
        <v>1428</v>
      </c>
      <c r="N381" s="2489"/>
      <c r="O381" s="2489">
        <v>30</v>
      </c>
      <c r="P381" s="2825">
        <v>39083</v>
      </c>
      <c r="Q381" s="2505"/>
      <c r="R381" s="2494"/>
      <c r="S381" s="2781"/>
      <c r="T381" s="2782"/>
      <c r="U381" s="2783"/>
      <c r="V381" s="2491"/>
      <c r="W381" s="2782"/>
      <c r="X381" s="2491"/>
      <c r="Y381" s="2494"/>
      <c r="Z381" s="2491"/>
      <c r="AA381" s="2491"/>
    </row>
    <row r="382" spans="1:27" x14ac:dyDescent="0.25">
      <c r="A382" s="2494"/>
      <c r="B382" s="2489"/>
      <c r="C382" s="2489"/>
      <c r="D382" s="2494" t="s">
        <v>21716</v>
      </c>
      <c r="E382" s="981">
        <v>3508</v>
      </c>
      <c r="F382" s="2494"/>
      <c r="G382" s="2812" t="s">
        <v>21055</v>
      </c>
      <c r="H382" s="2494" t="s">
        <v>652</v>
      </c>
      <c r="I382" s="2489">
        <v>2</v>
      </c>
      <c r="J382" s="2489" t="s">
        <v>21717</v>
      </c>
      <c r="K382" s="982" t="s">
        <v>20446</v>
      </c>
      <c r="L382" s="982" t="s">
        <v>21719</v>
      </c>
      <c r="M382" s="2489" t="s">
        <v>1428</v>
      </c>
      <c r="N382" s="2489"/>
      <c r="O382" s="2489">
        <v>30</v>
      </c>
      <c r="P382" s="2825">
        <v>39083</v>
      </c>
      <c r="Q382" s="2505"/>
      <c r="R382" s="2494"/>
      <c r="S382" s="2781"/>
      <c r="T382" s="2782"/>
      <c r="U382" s="2783"/>
      <c r="V382" s="2491"/>
      <c r="W382" s="2782"/>
      <c r="X382" s="2491"/>
      <c r="Y382" s="2494"/>
      <c r="Z382" s="2491"/>
      <c r="AA382" s="2491"/>
    </row>
    <row r="383" spans="1:27" x14ac:dyDescent="0.25">
      <c r="A383" s="2494"/>
      <c r="B383" s="2489"/>
      <c r="C383" s="2489"/>
      <c r="D383" s="2494" t="s">
        <v>21716</v>
      </c>
      <c r="E383" s="981">
        <v>3508</v>
      </c>
      <c r="F383" s="2494"/>
      <c r="G383" s="2812" t="s">
        <v>21055</v>
      </c>
      <c r="H383" s="2494" t="s">
        <v>652</v>
      </c>
      <c r="I383" s="2489">
        <v>4</v>
      </c>
      <c r="J383" s="2489" t="s">
        <v>21720</v>
      </c>
      <c r="K383" s="982" t="s">
        <v>20446</v>
      </c>
      <c r="L383" s="982" t="s">
        <v>21721</v>
      </c>
      <c r="M383" s="2489" t="s">
        <v>1428</v>
      </c>
      <c r="N383" s="2489"/>
      <c r="O383" s="2489">
        <v>20</v>
      </c>
      <c r="P383" s="2825">
        <v>39083</v>
      </c>
      <c r="Q383" s="2505"/>
      <c r="R383" s="2494"/>
      <c r="S383" s="2781"/>
      <c r="T383" s="2782"/>
      <c r="U383" s="2783"/>
      <c r="V383" s="2491"/>
      <c r="W383" s="2782"/>
      <c r="X383" s="2491"/>
      <c r="Y383" s="2494"/>
      <c r="Z383" s="2491"/>
      <c r="AA383" s="2491"/>
    </row>
    <row r="384" spans="1:27" ht="30" x14ac:dyDescent="0.25">
      <c r="A384" s="2494"/>
      <c r="B384" s="2489"/>
      <c r="C384" s="2489"/>
      <c r="D384" s="2494" t="s">
        <v>21716</v>
      </c>
      <c r="E384" s="981">
        <v>3508</v>
      </c>
      <c r="F384" s="2494"/>
      <c r="G384" s="2812" t="s">
        <v>21055</v>
      </c>
      <c r="H384" s="2494" t="s">
        <v>652</v>
      </c>
      <c r="I384" s="2489">
        <v>4</v>
      </c>
      <c r="J384" s="2489" t="s">
        <v>21722</v>
      </c>
      <c r="K384" s="982" t="s">
        <v>20446</v>
      </c>
      <c r="L384" s="982" t="s">
        <v>21723</v>
      </c>
      <c r="M384" s="2489" t="s">
        <v>1428</v>
      </c>
      <c r="N384" s="2489"/>
      <c r="O384" s="2489">
        <v>1</v>
      </c>
      <c r="P384" s="2825">
        <v>39083</v>
      </c>
      <c r="Q384" s="3989" t="s">
        <v>32802</v>
      </c>
      <c r="R384" s="3987" t="s">
        <v>32767</v>
      </c>
      <c r="S384" s="3990" t="s">
        <v>32803</v>
      </c>
      <c r="T384" s="2782">
        <v>45343</v>
      </c>
      <c r="U384" s="3991" t="s">
        <v>624</v>
      </c>
      <c r="V384" s="3992" t="s">
        <v>24737</v>
      </c>
      <c r="W384" s="2782">
        <v>45454</v>
      </c>
      <c r="X384" s="3992" t="s">
        <v>1419</v>
      </c>
      <c r="Y384" s="3987" t="s">
        <v>13582</v>
      </c>
      <c r="Z384" s="2491"/>
      <c r="AA384" s="2491"/>
    </row>
    <row r="385" spans="1:27" x14ac:dyDescent="0.25">
      <c r="A385" s="2494"/>
      <c r="B385" s="2489"/>
      <c r="C385" s="2489"/>
      <c r="D385" s="2494" t="s">
        <v>21716</v>
      </c>
      <c r="E385" s="981">
        <v>3508</v>
      </c>
      <c r="F385" s="2494"/>
      <c r="G385" s="2812" t="s">
        <v>21055</v>
      </c>
      <c r="H385" s="2494" t="s">
        <v>652</v>
      </c>
      <c r="I385" s="2489">
        <v>9</v>
      </c>
      <c r="J385" s="2489" t="s">
        <v>21676</v>
      </c>
      <c r="K385" s="982" t="s">
        <v>20446</v>
      </c>
      <c r="L385" s="982" t="s">
        <v>21724</v>
      </c>
      <c r="M385" s="2489" t="s">
        <v>1428</v>
      </c>
      <c r="N385" s="2489"/>
      <c r="O385" s="2489">
        <v>20</v>
      </c>
      <c r="P385" s="2825">
        <v>39083</v>
      </c>
      <c r="Q385" s="2505"/>
      <c r="R385" s="2494"/>
      <c r="S385" s="2781"/>
      <c r="T385" s="2782"/>
      <c r="U385" s="2783"/>
      <c r="V385" s="2491"/>
      <c r="W385" s="2782"/>
      <c r="X385" s="2491"/>
      <c r="Y385" s="2494"/>
      <c r="Z385" s="2491"/>
      <c r="AA385" s="2491"/>
    </row>
    <row r="386" spans="1:27" x14ac:dyDescent="0.25">
      <c r="A386" s="2494"/>
      <c r="B386" s="2489"/>
      <c r="C386" s="2489"/>
      <c r="D386" s="2494" t="s">
        <v>21716</v>
      </c>
      <c r="E386" s="981">
        <v>3508</v>
      </c>
      <c r="F386" s="2494"/>
      <c r="G386" s="2812" t="s">
        <v>21055</v>
      </c>
      <c r="H386" s="2494" t="s">
        <v>652</v>
      </c>
      <c r="I386" s="2489">
        <v>10</v>
      </c>
      <c r="J386" s="2489" t="s">
        <v>21664</v>
      </c>
      <c r="K386" s="982" t="s">
        <v>20446</v>
      </c>
      <c r="L386" s="982" t="s">
        <v>21725</v>
      </c>
      <c r="M386" s="2489" t="s">
        <v>1428</v>
      </c>
      <c r="N386" s="2489"/>
      <c r="O386" s="2489">
        <v>40</v>
      </c>
      <c r="P386" s="2825">
        <v>39083</v>
      </c>
      <c r="Q386" s="2505"/>
      <c r="R386" s="2494"/>
      <c r="S386" s="2781"/>
      <c r="T386" s="2782"/>
      <c r="U386" s="2783"/>
      <c r="V386" s="2491"/>
      <c r="W386" s="2782"/>
      <c r="X386" s="2491"/>
      <c r="Y386" s="2494"/>
      <c r="Z386" s="2491"/>
      <c r="AA386" s="2491"/>
    </row>
    <row r="387" spans="1:27" x14ac:dyDescent="0.25">
      <c r="A387" s="2494"/>
      <c r="B387" s="2489"/>
      <c r="C387" s="2489"/>
      <c r="D387" s="2494" t="s">
        <v>21716</v>
      </c>
      <c r="E387" s="981">
        <v>3508</v>
      </c>
      <c r="F387" s="2494"/>
      <c r="G387" s="2812" t="s">
        <v>21055</v>
      </c>
      <c r="H387" s="2494" t="s">
        <v>652</v>
      </c>
      <c r="I387" s="2489">
        <v>11</v>
      </c>
      <c r="J387" s="2489" t="s">
        <v>21676</v>
      </c>
      <c r="K387" s="982" t="s">
        <v>20446</v>
      </c>
      <c r="L387" s="982" t="s">
        <v>21726</v>
      </c>
      <c r="M387" s="2489" t="s">
        <v>1428</v>
      </c>
      <c r="N387" s="2489"/>
      <c r="O387" s="2489">
        <v>20</v>
      </c>
      <c r="P387" s="2825">
        <v>39083</v>
      </c>
      <c r="Q387" s="2505"/>
      <c r="R387" s="2494"/>
      <c r="S387" s="2781"/>
      <c r="T387" s="2782"/>
      <c r="U387" s="2783"/>
      <c r="V387" s="2491"/>
      <c r="W387" s="2782"/>
      <c r="X387" s="2491"/>
      <c r="Y387" s="2494"/>
      <c r="Z387" s="2491"/>
      <c r="AA387" s="2491"/>
    </row>
    <row r="388" spans="1:27" x14ac:dyDescent="0.25">
      <c r="A388" s="2494"/>
      <c r="B388" s="2489"/>
      <c r="C388" s="2489"/>
      <c r="D388" s="2494" t="s">
        <v>21716</v>
      </c>
      <c r="E388" s="981">
        <v>3508</v>
      </c>
      <c r="F388" s="2494"/>
      <c r="G388" s="2812" t="s">
        <v>21055</v>
      </c>
      <c r="H388" s="2494" t="s">
        <v>652</v>
      </c>
      <c r="I388" s="2489">
        <v>13</v>
      </c>
      <c r="J388" s="2489" t="s">
        <v>21676</v>
      </c>
      <c r="K388" s="982" t="s">
        <v>20446</v>
      </c>
      <c r="L388" s="982" t="s">
        <v>21727</v>
      </c>
      <c r="M388" s="2489" t="s">
        <v>1428</v>
      </c>
      <c r="N388" s="2489"/>
      <c r="O388" s="2489">
        <v>20</v>
      </c>
      <c r="P388" s="2825">
        <v>39083</v>
      </c>
      <c r="Q388" s="2505"/>
      <c r="R388" s="2494"/>
      <c r="S388" s="2781"/>
      <c r="T388" s="2782"/>
      <c r="U388" s="2783"/>
      <c r="V388" s="2491"/>
      <c r="W388" s="2782"/>
      <c r="X388" s="2491"/>
      <c r="Y388" s="2494"/>
      <c r="Z388" s="2491"/>
      <c r="AA388" s="2491"/>
    </row>
    <row r="389" spans="1:27" x14ac:dyDescent="0.25">
      <c r="A389" s="2494"/>
      <c r="B389" s="2489"/>
      <c r="C389" s="2489"/>
      <c r="D389" s="2494" t="s">
        <v>21716</v>
      </c>
      <c r="E389" s="981">
        <v>3508</v>
      </c>
      <c r="F389" s="2494"/>
      <c r="G389" s="2812" t="s">
        <v>21055</v>
      </c>
      <c r="H389" s="2494" t="s">
        <v>652</v>
      </c>
      <c r="I389" s="2489">
        <v>17</v>
      </c>
      <c r="J389" s="2489" t="s">
        <v>21650</v>
      </c>
      <c r="K389" s="982" t="s">
        <v>20446</v>
      </c>
      <c r="L389" s="982" t="s">
        <v>21728</v>
      </c>
      <c r="M389" s="2489" t="s">
        <v>1428</v>
      </c>
      <c r="N389" s="2489"/>
      <c r="O389" s="2489">
        <v>20</v>
      </c>
      <c r="P389" s="2825">
        <v>39083</v>
      </c>
      <c r="Q389" s="2505"/>
      <c r="R389" s="2494"/>
      <c r="S389" s="2781"/>
      <c r="T389" s="2782"/>
      <c r="U389" s="2783"/>
      <c r="V389" s="2491"/>
      <c r="W389" s="2782"/>
      <c r="X389" s="2491"/>
      <c r="Y389" s="2494"/>
      <c r="Z389" s="2491"/>
      <c r="AA389" s="2491"/>
    </row>
    <row r="390" spans="1:27" ht="30" x14ac:dyDescent="0.25">
      <c r="A390" s="2494"/>
      <c r="B390" s="2489"/>
      <c r="C390" s="2489"/>
      <c r="D390" s="2494" t="s">
        <v>21716</v>
      </c>
      <c r="E390" s="981">
        <v>3508</v>
      </c>
      <c r="F390" s="2494"/>
      <c r="G390" s="2812" t="s">
        <v>21055</v>
      </c>
      <c r="H390" s="2494" t="s">
        <v>652</v>
      </c>
      <c r="I390" s="2489">
        <v>17</v>
      </c>
      <c r="J390" s="2489" t="s">
        <v>21729</v>
      </c>
      <c r="K390" s="982" t="s">
        <v>20446</v>
      </c>
      <c r="L390" s="982" t="s">
        <v>21730</v>
      </c>
      <c r="M390" s="2489" t="s">
        <v>1428</v>
      </c>
      <c r="N390" s="2489"/>
      <c r="O390" s="2489">
        <v>20</v>
      </c>
      <c r="P390" s="2825">
        <v>39083</v>
      </c>
      <c r="Q390" s="2505"/>
      <c r="R390" s="2494"/>
      <c r="S390" s="2781"/>
      <c r="T390" s="2782"/>
      <c r="U390" s="2783"/>
      <c r="V390" s="2491"/>
      <c r="W390" s="2782"/>
      <c r="X390" s="2491"/>
      <c r="Y390" s="2494"/>
      <c r="Z390" s="2491"/>
      <c r="AA390" s="2491"/>
    </row>
    <row r="391" spans="1:27" x14ac:dyDescent="0.25">
      <c r="A391" s="2494"/>
      <c r="B391" s="2489"/>
      <c r="C391" s="2489"/>
      <c r="D391" s="2494" t="s">
        <v>21716</v>
      </c>
      <c r="E391" s="981">
        <v>3508</v>
      </c>
      <c r="F391" s="2494"/>
      <c r="G391" s="2812" t="s">
        <v>21055</v>
      </c>
      <c r="H391" s="2494" t="s">
        <v>21731</v>
      </c>
      <c r="I391" s="2489">
        <v>21</v>
      </c>
      <c r="J391" s="2489" t="s">
        <v>21650</v>
      </c>
      <c r="K391" s="982" t="s">
        <v>20446</v>
      </c>
      <c r="L391" s="982" t="s">
        <v>21732</v>
      </c>
      <c r="M391" s="2489" t="s">
        <v>1428</v>
      </c>
      <c r="N391" s="2489"/>
      <c r="O391" s="2489">
        <v>40</v>
      </c>
      <c r="P391" s="2825">
        <v>39083</v>
      </c>
      <c r="Q391" s="2505"/>
      <c r="R391" s="2494"/>
      <c r="S391" s="2781"/>
      <c r="T391" s="2782"/>
      <c r="U391" s="2783"/>
      <c r="V391" s="2491"/>
      <c r="W391" s="2782"/>
      <c r="X391" s="2491"/>
      <c r="Y391" s="2494"/>
      <c r="Z391" s="2491"/>
      <c r="AA391" s="2491"/>
    </row>
    <row r="392" spans="1:27" ht="30" x14ac:dyDescent="0.25">
      <c r="A392" s="2494"/>
      <c r="B392" s="2489"/>
      <c r="C392" s="2489"/>
      <c r="D392" s="2494" t="s">
        <v>21716</v>
      </c>
      <c r="E392" s="981">
        <v>3508</v>
      </c>
      <c r="F392" s="2494"/>
      <c r="G392" s="2812" t="s">
        <v>21055</v>
      </c>
      <c r="H392" s="2494" t="s">
        <v>652</v>
      </c>
      <c r="I392" s="2489">
        <v>21</v>
      </c>
      <c r="J392" s="2489" t="s">
        <v>21729</v>
      </c>
      <c r="K392" s="982" t="s">
        <v>20446</v>
      </c>
      <c r="L392" s="982" t="s">
        <v>21733</v>
      </c>
      <c r="M392" s="2489" t="s">
        <v>1428</v>
      </c>
      <c r="N392" s="2489"/>
      <c r="O392" s="2489">
        <v>20</v>
      </c>
      <c r="P392" s="2825">
        <v>39083</v>
      </c>
      <c r="Q392" s="2505"/>
      <c r="R392" s="2494"/>
      <c r="S392" s="2781"/>
      <c r="T392" s="2782"/>
      <c r="U392" s="2783"/>
      <c r="V392" s="2491"/>
      <c r="W392" s="2782"/>
      <c r="X392" s="2491"/>
      <c r="Y392" s="2494"/>
      <c r="Z392" s="2491"/>
      <c r="AA392" s="2491"/>
    </row>
    <row r="393" spans="1:27" x14ac:dyDescent="0.25">
      <c r="A393" s="2494"/>
      <c r="B393" s="2489"/>
      <c r="C393" s="2489"/>
      <c r="D393" s="2494" t="s">
        <v>21716</v>
      </c>
      <c r="E393" s="981">
        <v>3508</v>
      </c>
      <c r="F393" s="2494"/>
      <c r="G393" s="2812" t="s">
        <v>21055</v>
      </c>
      <c r="H393" s="2494" t="s">
        <v>21432</v>
      </c>
      <c r="I393" s="2489">
        <v>74</v>
      </c>
      <c r="J393" s="2489" t="s">
        <v>21650</v>
      </c>
      <c r="K393" s="982" t="s">
        <v>20446</v>
      </c>
      <c r="L393" s="982" t="s">
        <v>21734</v>
      </c>
      <c r="M393" s="2489" t="s">
        <v>1428</v>
      </c>
      <c r="N393" s="2489"/>
      <c r="O393" s="2489">
        <v>40</v>
      </c>
      <c r="P393" s="2825">
        <v>39083</v>
      </c>
      <c r="Q393" s="2505"/>
      <c r="R393" s="2494"/>
      <c r="S393" s="2781"/>
      <c r="T393" s="2782"/>
      <c r="U393" s="2783"/>
      <c r="V393" s="2491"/>
      <c r="W393" s="2782"/>
      <c r="X393" s="2491"/>
      <c r="Y393" s="2494"/>
      <c r="Z393" s="2491"/>
      <c r="AA393" s="2491"/>
    </row>
    <row r="394" spans="1:27" ht="30" x14ac:dyDescent="0.25">
      <c r="A394" s="2494"/>
      <c r="B394" s="2489"/>
      <c r="C394" s="2489"/>
      <c r="D394" s="2494" t="s">
        <v>21716</v>
      </c>
      <c r="E394" s="981">
        <v>3508</v>
      </c>
      <c r="F394" s="2494"/>
      <c r="G394" s="2812" t="s">
        <v>21055</v>
      </c>
      <c r="H394" s="2494" t="s">
        <v>21432</v>
      </c>
      <c r="I394" s="2489">
        <v>74</v>
      </c>
      <c r="J394" s="2489" t="s">
        <v>21729</v>
      </c>
      <c r="K394" s="982" t="s">
        <v>20446</v>
      </c>
      <c r="L394" s="982" t="s">
        <v>21735</v>
      </c>
      <c r="M394" s="2489" t="s">
        <v>1428</v>
      </c>
      <c r="N394" s="2489"/>
      <c r="O394" s="2489">
        <v>20</v>
      </c>
      <c r="P394" s="2825">
        <v>39083</v>
      </c>
      <c r="Q394" s="2505"/>
      <c r="R394" s="2494"/>
      <c r="S394" s="2781"/>
      <c r="T394" s="2782"/>
      <c r="U394" s="2783"/>
      <c r="V394" s="2491"/>
      <c r="W394" s="2782"/>
      <c r="X394" s="2491"/>
      <c r="Y394" s="2494"/>
      <c r="Z394" s="2491"/>
      <c r="AA394" s="2491"/>
    </row>
    <row r="395" spans="1:27" x14ac:dyDescent="0.25">
      <c r="A395" s="2494"/>
      <c r="B395" s="2489"/>
      <c r="C395" s="2489"/>
      <c r="D395" s="2494" t="s">
        <v>21716</v>
      </c>
      <c r="E395" s="981">
        <v>3508</v>
      </c>
      <c r="F395" s="2494"/>
      <c r="G395" s="2812" t="s">
        <v>21055</v>
      </c>
      <c r="H395" s="2494" t="s">
        <v>21432</v>
      </c>
      <c r="I395" s="2489">
        <v>76</v>
      </c>
      <c r="J395" s="2489" t="s">
        <v>21676</v>
      </c>
      <c r="K395" s="982" t="s">
        <v>20446</v>
      </c>
      <c r="L395" s="982" t="s">
        <v>21736</v>
      </c>
      <c r="M395" s="2489" t="s">
        <v>1428</v>
      </c>
      <c r="N395" s="2489"/>
      <c r="O395" s="2489">
        <v>30</v>
      </c>
      <c r="P395" s="2825">
        <v>39083</v>
      </c>
      <c r="Q395" s="2505"/>
      <c r="R395" s="2494"/>
      <c r="S395" s="2781"/>
      <c r="T395" s="2782"/>
      <c r="U395" s="2783"/>
      <c r="V395" s="2491"/>
      <c r="W395" s="2782"/>
      <c r="X395" s="2491"/>
      <c r="Y395" s="2494"/>
      <c r="Z395" s="2491"/>
      <c r="AA395" s="2491"/>
    </row>
    <row r="396" spans="1:27" ht="30" x14ac:dyDescent="0.25">
      <c r="A396" s="2494"/>
      <c r="B396" s="2489"/>
      <c r="C396" s="2489"/>
      <c r="D396" s="2494" t="s">
        <v>21716</v>
      </c>
      <c r="E396" s="981">
        <v>3508</v>
      </c>
      <c r="F396" s="2494"/>
      <c r="G396" s="2812" t="s">
        <v>21055</v>
      </c>
      <c r="H396" s="2494" t="s">
        <v>21432</v>
      </c>
      <c r="I396" s="2489">
        <v>76</v>
      </c>
      <c r="J396" s="2489" t="s">
        <v>21684</v>
      </c>
      <c r="K396" s="982" t="s">
        <v>20446</v>
      </c>
      <c r="L396" s="982" t="s">
        <v>21737</v>
      </c>
      <c r="M396" s="2489" t="s">
        <v>1428</v>
      </c>
      <c r="N396" s="2489"/>
      <c r="O396" s="2489">
        <v>1</v>
      </c>
      <c r="P396" s="2825">
        <v>39083</v>
      </c>
      <c r="Q396" s="2505" t="s">
        <v>32829</v>
      </c>
      <c r="R396" s="2494" t="s">
        <v>32767</v>
      </c>
      <c r="S396" s="2781" t="s">
        <v>32830</v>
      </c>
      <c r="T396" s="2782">
        <v>45343</v>
      </c>
      <c r="U396" s="2783" t="s">
        <v>634</v>
      </c>
      <c r="V396" s="2491" t="s">
        <v>24737</v>
      </c>
      <c r="W396" s="2782">
        <v>45454</v>
      </c>
      <c r="X396" s="2491" t="s">
        <v>1419</v>
      </c>
      <c r="Y396" s="2494" t="s">
        <v>13582</v>
      </c>
      <c r="Z396" s="2491"/>
      <c r="AA396" s="2491"/>
    </row>
    <row r="397" spans="1:27" x14ac:dyDescent="0.25">
      <c r="A397" s="2494"/>
      <c r="B397" s="2489"/>
      <c r="C397" s="2489"/>
      <c r="D397" s="2494" t="s">
        <v>21716</v>
      </c>
      <c r="E397" s="981">
        <v>3508</v>
      </c>
      <c r="F397" s="2494"/>
      <c r="G397" s="2812" t="s">
        <v>21055</v>
      </c>
      <c r="H397" s="2494" t="s">
        <v>21432</v>
      </c>
      <c r="I397" s="2815" t="s">
        <v>21738</v>
      </c>
      <c r="J397" s="2489" t="s">
        <v>21739</v>
      </c>
      <c r="K397" s="982" t="s">
        <v>20446</v>
      </c>
      <c r="L397" s="982" t="s">
        <v>21740</v>
      </c>
      <c r="M397" s="2489" t="s">
        <v>1428</v>
      </c>
      <c r="N397" s="2489"/>
      <c r="O397" s="2489">
        <v>20</v>
      </c>
      <c r="P397" s="2825">
        <v>39083</v>
      </c>
      <c r="Q397" s="2505"/>
      <c r="R397" s="2494"/>
      <c r="S397" s="2781"/>
      <c r="T397" s="2782"/>
      <c r="U397" s="2783"/>
      <c r="V397" s="2491"/>
      <c r="W397" s="2782"/>
      <c r="X397" s="2491"/>
      <c r="Y397" s="2494"/>
      <c r="Z397" s="2491"/>
      <c r="AA397" s="2491"/>
    </row>
    <row r="398" spans="1:27" x14ac:dyDescent="0.25">
      <c r="A398" s="2494"/>
      <c r="B398" s="2489"/>
      <c r="C398" s="2489"/>
      <c r="D398" s="2494" t="s">
        <v>21716</v>
      </c>
      <c r="E398" s="981">
        <v>3508</v>
      </c>
      <c r="F398" s="2494"/>
      <c r="G398" s="2812" t="s">
        <v>21055</v>
      </c>
      <c r="H398" s="2494" t="s">
        <v>21432</v>
      </c>
      <c r="I398" s="2815" t="s">
        <v>21738</v>
      </c>
      <c r="J398" s="2489" t="s">
        <v>21739</v>
      </c>
      <c r="K398" s="982" t="s">
        <v>20446</v>
      </c>
      <c r="L398" s="982" t="s">
        <v>21741</v>
      </c>
      <c r="M398" s="2489" t="s">
        <v>1428</v>
      </c>
      <c r="N398" s="2489"/>
      <c r="O398" s="2489">
        <v>20</v>
      </c>
      <c r="P398" s="2825">
        <v>39083</v>
      </c>
      <c r="Q398" s="2505"/>
      <c r="R398" s="2494"/>
      <c r="S398" s="2781"/>
      <c r="T398" s="2782"/>
      <c r="U398" s="2783"/>
      <c r="V398" s="2491"/>
      <c r="W398" s="2782"/>
      <c r="X398" s="2491"/>
      <c r="Y398" s="2494"/>
      <c r="Z398" s="2491"/>
      <c r="AA398" s="2491"/>
    </row>
    <row r="399" spans="1:27" x14ac:dyDescent="0.25">
      <c r="A399" s="2494"/>
      <c r="B399" s="2489"/>
      <c r="C399" s="2489"/>
      <c r="D399" s="2494" t="s">
        <v>21716</v>
      </c>
      <c r="E399" s="981">
        <v>3508</v>
      </c>
      <c r="F399" s="2494"/>
      <c r="G399" s="2812" t="s">
        <v>21055</v>
      </c>
      <c r="H399" s="2494" t="s">
        <v>21056</v>
      </c>
      <c r="I399" s="2489">
        <v>28</v>
      </c>
      <c r="J399" s="2489" t="s">
        <v>21742</v>
      </c>
      <c r="K399" s="982" t="s">
        <v>20446</v>
      </c>
      <c r="L399" s="982" t="s">
        <v>21743</v>
      </c>
      <c r="M399" s="2489" t="s">
        <v>1428</v>
      </c>
      <c r="N399" s="2489"/>
      <c r="O399" s="2489">
        <v>20</v>
      </c>
      <c r="P399" s="2825">
        <v>39083</v>
      </c>
      <c r="Q399" s="2505"/>
      <c r="R399" s="2494"/>
      <c r="S399" s="2781"/>
      <c r="T399" s="2782"/>
      <c r="U399" s="2783"/>
      <c r="V399" s="2491"/>
      <c r="W399" s="2782"/>
      <c r="X399" s="2491"/>
      <c r="Y399" s="2494"/>
      <c r="Z399" s="2491"/>
      <c r="AA399" s="2491"/>
    </row>
    <row r="400" spans="1:27" x14ac:dyDescent="0.25">
      <c r="A400" s="2494"/>
      <c r="B400" s="2489"/>
      <c r="C400" s="2489"/>
      <c r="D400" s="2494" t="s">
        <v>21716</v>
      </c>
      <c r="E400" s="981">
        <v>3508</v>
      </c>
      <c r="F400" s="2494"/>
      <c r="G400" s="2812" t="s">
        <v>21055</v>
      </c>
      <c r="H400" s="2494" t="s">
        <v>21056</v>
      </c>
      <c r="I400" s="2489">
        <v>28</v>
      </c>
      <c r="J400" s="2489" t="s">
        <v>21742</v>
      </c>
      <c r="K400" s="982" t="s">
        <v>20446</v>
      </c>
      <c r="L400" s="982" t="s">
        <v>21744</v>
      </c>
      <c r="M400" s="2489" t="s">
        <v>1428</v>
      </c>
      <c r="N400" s="2489"/>
      <c r="O400" s="2489">
        <v>20</v>
      </c>
      <c r="P400" s="2825">
        <v>39083</v>
      </c>
      <c r="Q400" s="2505"/>
      <c r="R400" s="2494"/>
      <c r="S400" s="2781"/>
      <c r="T400" s="2782"/>
      <c r="U400" s="2783"/>
      <c r="V400" s="2491"/>
      <c r="W400" s="2782"/>
      <c r="X400" s="2491"/>
      <c r="Y400" s="2494"/>
      <c r="Z400" s="2491"/>
      <c r="AA400" s="2491"/>
    </row>
    <row r="401" spans="1:27" x14ac:dyDescent="0.25">
      <c r="A401" s="2494"/>
      <c r="B401" s="2489"/>
      <c r="C401" s="2489"/>
      <c r="D401" s="2494" t="s">
        <v>21716</v>
      </c>
      <c r="E401" s="981">
        <v>3508</v>
      </c>
      <c r="F401" s="2494"/>
      <c r="G401" s="2812" t="s">
        <v>21055</v>
      </c>
      <c r="H401" s="2494" t="s">
        <v>21056</v>
      </c>
      <c r="I401" s="2489">
        <v>28</v>
      </c>
      <c r="J401" s="2489" t="s">
        <v>21652</v>
      </c>
      <c r="K401" s="982" t="s">
        <v>20446</v>
      </c>
      <c r="L401" s="982" t="s">
        <v>21745</v>
      </c>
      <c r="M401" s="2489" t="s">
        <v>1428</v>
      </c>
      <c r="N401" s="2489"/>
      <c r="O401" s="2489">
        <v>20</v>
      </c>
      <c r="P401" s="2825">
        <v>39083</v>
      </c>
      <c r="Q401" s="2505"/>
      <c r="R401" s="2494"/>
      <c r="S401" s="2781"/>
      <c r="T401" s="2782"/>
      <c r="U401" s="2783"/>
      <c r="V401" s="2491"/>
      <c r="W401" s="2782"/>
      <c r="X401" s="2491"/>
      <c r="Y401" s="2494"/>
      <c r="Z401" s="2491"/>
      <c r="AA401" s="2491"/>
    </row>
    <row r="402" spans="1:27" x14ac:dyDescent="0.25">
      <c r="A402" s="2494"/>
      <c r="B402" s="2489"/>
      <c r="C402" s="2489"/>
      <c r="D402" s="2494" t="s">
        <v>21716</v>
      </c>
      <c r="E402" s="981">
        <v>3508</v>
      </c>
      <c r="F402" s="2494"/>
      <c r="G402" s="2812" t="s">
        <v>21055</v>
      </c>
      <c r="H402" s="2494" t="s">
        <v>21056</v>
      </c>
      <c r="I402" s="2489">
        <v>30</v>
      </c>
      <c r="J402" s="2489" t="s">
        <v>21746</v>
      </c>
      <c r="K402" s="982" t="s">
        <v>20446</v>
      </c>
      <c r="L402" s="982" t="s">
        <v>21747</v>
      </c>
      <c r="M402" s="2489" t="s">
        <v>1428</v>
      </c>
      <c r="N402" s="2489"/>
      <c r="O402" s="2489">
        <v>20</v>
      </c>
      <c r="P402" s="2825">
        <v>39083</v>
      </c>
      <c r="Q402" s="2505"/>
      <c r="R402" s="2494"/>
      <c r="S402" s="2781"/>
      <c r="T402" s="2782"/>
      <c r="U402" s="2783"/>
      <c r="V402" s="2491"/>
      <c r="W402" s="2782"/>
      <c r="X402" s="2491"/>
      <c r="Y402" s="2494"/>
      <c r="Z402" s="2491"/>
      <c r="AA402" s="2491"/>
    </row>
    <row r="403" spans="1:27" x14ac:dyDescent="0.25">
      <c r="A403" s="2494"/>
      <c r="B403" s="2489"/>
      <c r="C403" s="2489"/>
      <c r="D403" s="2494" t="s">
        <v>21716</v>
      </c>
      <c r="E403" s="981">
        <v>3508</v>
      </c>
      <c r="F403" s="2494"/>
      <c r="G403" s="2812" t="s">
        <v>21055</v>
      </c>
      <c r="H403" s="2494" t="s">
        <v>21056</v>
      </c>
      <c r="I403" s="2489">
        <v>30</v>
      </c>
      <c r="J403" s="2489" t="s">
        <v>21746</v>
      </c>
      <c r="K403" s="982" t="s">
        <v>20446</v>
      </c>
      <c r="L403" s="982" t="s">
        <v>21748</v>
      </c>
      <c r="M403" s="2489" t="s">
        <v>1428</v>
      </c>
      <c r="N403" s="2489"/>
      <c r="O403" s="2489">
        <v>20</v>
      </c>
      <c r="P403" s="2825">
        <v>39083</v>
      </c>
      <c r="Q403" s="2505"/>
      <c r="R403" s="2494"/>
      <c r="S403" s="2781"/>
      <c r="T403" s="2782"/>
      <c r="U403" s="2783"/>
      <c r="V403" s="2491"/>
      <c r="W403" s="2782"/>
      <c r="X403" s="2491"/>
      <c r="Y403" s="2494"/>
      <c r="Z403" s="2491"/>
      <c r="AA403" s="2491"/>
    </row>
    <row r="404" spans="1:27" x14ac:dyDescent="0.25">
      <c r="A404" s="2494"/>
      <c r="B404" s="2489"/>
      <c r="C404" s="2489"/>
      <c r="D404" s="2494" t="s">
        <v>21749</v>
      </c>
      <c r="E404" s="981">
        <v>3625</v>
      </c>
      <c r="F404" s="2494"/>
      <c r="G404" s="2812" t="s">
        <v>21055</v>
      </c>
      <c r="H404" s="2494" t="s">
        <v>21750</v>
      </c>
      <c r="I404" s="2489">
        <v>3</v>
      </c>
      <c r="J404" s="2489" t="s">
        <v>21751</v>
      </c>
      <c r="K404" s="982" t="s">
        <v>21549</v>
      </c>
      <c r="L404" s="982" t="s">
        <v>21752</v>
      </c>
      <c r="M404" s="2489" t="s">
        <v>1428</v>
      </c>
      <c r="N404" s="2489"/>
      <c r="O404" s="2489">
        <v>20</v>
      </c>
      <c r="P404" s="2825">
        <v>38837</v>
      </c>
      <c r="Q404" s="2505"/>
      <c r="R404" s="2494"/>
      <c r="S404" s="2781"/>
      <c r="T404" s="2782"/>
      <c r="U404" s="2783"/>
      <c r="V404" s="2491"/>
      <c r="W404" s="2782"/>
      <c r="X404" s="2491"/>
      <c r="Y404" s="2494"/>
      <c r="Z404" s="2491"/>
      <c r="AA404" s="2491"/>
    </row>
    <row r="405" spans="1:27" ht="30" x14ac:dyDescent="0.25">
      <c r="A405" s="2494"/>
      <c r="B405" s="2489"/>
      <c r="C405" s="2489"/>
      <c r="D405" s="2494" t="s">
        <v>21753</v>
      </c>
      <c r="E405" s="981">
        <v>3648</v>
      </c>
      <c r="F405" s="2494"/>
      <c r="G405" s="2812" t="s">
        <v>21055</v>
      </c>
      <c r="H405" s="2494" t="s">
        <v>21056</v>
      </c>
      <c r="I405" s="2815" t="s">
        <v>7007</v>
      </c>
      <c r="J405" s="2489" t="s">
        <v>21754</v>
      </c>
      <c r="K405" s="982" t="s">
        <v>8909</v>
      </c>
      <c r="L405" s="982" t="s">
        <v>21755</v>
      </c>
      <c r="M405" s="2489" t="s">
        <v>1428</v>
      </c>
      <c r="N405" s="2489"/>
      <c r="O405" s="2489">
        <v>40</v>
      </c>
      <c r="P405" s="2825">
        <v>40482</v>
      </c>
      <c r="Q405" s="2505"/>
      <c r="R405" s="2494"/>
      <c r="S405" s="2781"/>
      <c r="T405" s="2782"/>
      <c r="U405" s="2783"/>
      <c r="V405" s="2491"/>
      <c r="W405" s="2782"/>
      <c r="X405" s="2491"/>
      <c r="Y405" s="2494"/>
      <c r="Z405" s="2491"/>
      <c r="AA405" s="2491"/>
    </row>
    <row r="406" spans="1:27" ht="30" x14ac:dyDescent="0.25">
      <c r="A406" s="2494"/>
      <c r="B406" s="2489"/>
      <c r="C406" s="2489"/>
      <c r="D406" s="2494" t="s">
        <v>21753</v>
      </c>
      <c r="E406" s="981">
        <v>3648</v>
      </c>
      <c r="F406" s="2494"/>
      <c r="G406" s="2812" t="s">
        <v>21055</v>
      </c>
      <c r="H406" s="2494" t="s">
        <v>21056</v>
      </c>
      <c r="I406" s="2815" t="s">
        <v>7007</v>
      </c>
      <c r="J406" s="2489" t="s">
        <v>21756</v>
      </c>
      <c r="K406" s="982" t="s">
        <v>8909</v>
      </c>
      <c r="L406" s="982" t="s">
        <v>21757</v>
      </c>
      <c r="M406" s="2489" t="s">
        <v>1428</v>
      </c>
      <c r="N406" s="2489"/>
      <c r="O406" s="2489">
        <v>40</v>
      </c>
      <c r="P406" s="2825">
        <v>40482</v>
      </c>
      <c r="Q406" s="2505"/>
      <c r="R406" s="2494"/>
      <c r="S406" s="2781"/>
      <c r="T406" s="2782"/>
      <c r="U406" s="2783"/>
      <c r="V406" s="2491"/>
      <c r="W406" s="2782"/>
      <c r="X406" s="2491"/>
      <c r="Y406" s="2494"/>
      <c r="Z406" s="2491"/>
      <c r="AA406" s="2491"/>
    </row>
    <row r="407" spans="1:27" ht="45" x14ac:dyDescent="0.25">
      <c r="A407" s="2494"/>
      <c r="B407" s="2489"/>
      <c r="C407" s="2489"/>
      <c r="D407" s="2494" t="s">
        <v>21753</v>
      </c>
      <c r="E407" s="981">
        <v>3648</v>
      </c>
      <c r="F407" s="2494"/>
      <c r="G407" s="2812" t="s">
        <v>21055</v>
      </c>
      <c r="H407" s="2494" t="s">
        <v>21056</v>
      </c>
      <c r="I407" s="2489" t="s">
        <v>7007</v>
      </c>
      <c r="J407" s="2489" t="s">
        <v>21758</v>
      </c>
      <c r="K407" s="982" t="s">
        <v>8909</v>
      </c>
      <c r="L407" s="982" t="s">
        <v>21759</v>
      </c>
      <c r="M407" s="2489" t="s">
        <v>1428</v>
      </c>
      <c r="N407" s="2489"/>
      <c r="O407" s="2489">
        <v>20</v>
      </c>
      <c r="P407" s="2825">
        <v>41090</v>
      </c>
      <c r="Q407" s="2505"/>
      <c r="R407" s="2494"/>
      <c r="S407" s="2781"/>
      <c r="T407" s="2782"/>
      <c r="U407" s="2783"/>
      <c r="V407" s="2491"/>
      <c r="W407" s="2782"/>
      <c r="X407" s="2491"/>
      <c r="Y407" s="2494"/>
      <c r="Z407" s="2491"/>
      <c r="AA407" s="2491"/>
    </row>
    <row r="408" spans="1:27" ht="45" x14ac:dyDescent="0.25">
      <c r="A408" s="2494"/>
      <c r="B408" s="2489"/>
      <c r="C408" s="2489"/>
      <c r="D408" s="2494" t="s">
        <v>21753</v>
      </c>
      <c r="E408" s="981">
        <v>3648</v>
      </c>
      <c r="F408" s="2494"/>
      <c r="G408" s="2812" t="s">
        <v>21055</v>
      </c>
      <c r="H408" s="2494" t="s">
        <v>21056</v>
      </c>
      <c r="I408" s="2489" t="s">
        <v>7007</v>
      </c>
      <c r="J408" s="2489" t="s">
        <v>21760</v>
      </c>
      <c r="K408" s="982" t="s">
        <v>8909</v>
      </c>
      <c r="L408" s="982" t="s">
        <v>21761</v>
      </c>
      <c r="M408" s="2489" t="s">
        <v>1428</v>
      </c>
      <c r="N408" s="2489"/>
      <c r="O408" s="2489">
        <v>15</v>
      </c>
      <c r="P408" s="2825">
        <v>41090</v>
      </c>
      <c r="Q408" s="2505"/>
      <c r="R408" s="2494"/>
      <c r="S408" s="2781"/>
      <c r="T408" s="2782"/>
      <c r="U408" s="2783"/>
      <c r="V408" s="2491"/>
      <c r="W408" s="2782"/>
      <c r="X408" s="2491"/>
      <c r="Y408" s="2494"/>
      <c r="Z408" s="2491"/>
      <c r="AA408" s="2491"/>
    </row>
    <row r="409" spans="1:27" ht="45" x14ac:dyDescent="0.25">
      <c r="A409" s="2494"/>
      <c r="B409" s="2489"/>
      <c r="C409" s="2489"/>
      <c r="D409" s="2494" t="s">
        <v>21753</v>
      </c>
      <c r="E409" s="981">
        <v>3648</v>
      </c>
      <c r="F409" s="2494"/>
      <c r="G409" s="2812" t="s">
        <v>21055</v>
      </c>
      <c r="H409" s="2494" t="s">
        <v>21056</v>
      </c>
      <c r="I409" s="2489" t="s">
        <v>7007</v>
      </c>
      <c r="J409" s="2489" t="s">
        <v>21760</v>
      </c>
      <c r="K409" s="982" t="s">
        <v>8909</v>
      </c>
      <c r="L409" s="982" t="s">
        <v>21762</v>
      </c>
      <c r="M409" s="2489" t="s">
        <v>1428</v>
      </c>
      <c r="N409" s="2489"/>
      <c r="O409" s="2489">
        <v>15</v>
      </c>
      <c r="P409" s="2825">
        <v>41090</v>
      </c>
      <c r="Q409" s="2505"/>
      <c r="R409" s="2494"/>
      <c r="S409" s="2781"/>
      <c r="T409" s="2782"/>
      <c r="U409" s="2783"/>
      <c r="V409" s="2491"/>
      <c r="W409" s="2782"/>
      <c r="X409" s="2491"/>
      <c r="Y409" s="2494"/>
      <c r="Z409" s="2491"/>
      <c r="AA409" s="2491"/>
    </row>
    <row r="410" spans="1:27" ht="30" x14ac:dyDescent="0.25">
      <c r="A410" s="2494"/>
      <c r="B410" s="2489"/>
      <c r="C410" s="2489"/>
      <c r="D410" s="2494" t="s">
        <v>21763</v>
      </c>
      <c r="E410" s="981">
        <v>3710</v>
      </c>
      <c r="F410" s="2494"/>
      <c r="G410" s="2812" t="s">
        <v>21055</v>
      </c>
      <c r="H410" s="2494" t="s">
        <v>21764</v>
      </c>
      <c r="I410" s="2815" t="s">
        <v>733</v>
      </c>
      <c r="J410" s="2489" t="s">
        <v>21765</v>
      </c>
      <c r="K410" s="982" t="s">
        <v>8922</v>
      </c>
      <c r="L410" s="982" t="s">
        <v>21766</v>
      </c>
      <c r="M410" s="2489" t="s">
        <v>1428</v>
      </c>
      <c r="N410" s="2489"/>
      <c r="O410" s="2489">
        <v>15</v>
      </c>
      <c r="P410" s="2825">
        <v>41394</v>
      </c>
      <c r="Q410" s="2505"/>
      <c r="R410" s="2494"/>
      <c r="S410" s="2781"/>
      <c r="T410" s="2782"/>
      <c r="U410" s="2783"/>
      <c r="V410" s="2491"/>
      <c r="W410" s="2782"/>
      <c r="X410" s="2491"/>
      <c r="Y410" s="2494"/>
      <c r="Z410" s="2491"/>
      <c r="AA410" s="2491"/>
    </row>
    <row r="411" spans="1:27" ht="30" x14ac:dyDescent="0.25">
      <c r="A411" s="2494"/>
      <c r="B411" s="2489"/>
      <c r="C411" s="2489"/>
      <c r="D411" s="2494" t="s">
        <v>21763</v>
      </c>
      <c r="E411" s="981">
        <v>3710</v>
      </c>
      <c r="F411" s="2494"/>
      <c r="G411" s="2812" t="s">
        <v>21055</v>
      </c>
      <c r="H411" s="2494" t="s">
        <v>21764</v>
      </c>
      <c r="I411" s="2815" t="s">
        <v>733</v>
      </c>
      <c r="J411" s="2489" t="s">
        <v>21765</v>
      </c>
      <c r="K411" s="982" t="s">
        <v>8841</v>
      </c>
      <c r="L411" s="982" t="s">
        <v>21767</v>
      </c>
      <c r="M411" s="2489" t="s">
        <v>1428</v>
      </c>
      <c r="N411" s="2489"/>
      <c r="O411" s="2489">
        <v>30</v>
      </c>
      <c r="P411" s="2825">
        <v>41394</v>
      </c>
      <c r="Q411" s="2505"/>
      <c r="R411" s="2494"/>
      <c r="S411" s="2781"/>
      <c r="T411" s="2782"/>
      <c r="U411" s="2783"/>
      <c r="V411" s="2491"/>
      <c r="W411" s="2782"/>
      <c r="X411" s="2491"/>
      <c r="Y411" s="2494"/>
      <c r="Z411" s="2491"/>
      <c r="AA411" s="2491"/>
    </row>
    <row r="412" spans="1:27" ht="30" x14ac:dyDescent="0.25">
      <c r="A412" s="2494"/>
      <c r="B412" s="2489"/>
      <c r="C412" s="2489"/>
      <c r="D412" s="2494" t="s">
        <v>21763</v>
      </c>
      <c r="E412" s="981">
        <v>3710</v>
      </c>
      <c r="F412" s="2494"/>
      <c r="G412" s="2812" t="s">
        <v>21055</v>
      </c>
      <c r="H412" s="2494" t="s">
        <v>21764</v>
      </c>
      <c r="I412" s="2815" t="s">
        <v>733</v>
      </c>
      <c r="J412" s="2489" t="s">
        <v>21768</v>
      </c>
      <c r="K412" s="982" t="s">
        <v>8922</v>
      </c>
      <c r="L412" s="982" t="s">
        <v>21769</v>
      </c>
      <c r="M412" s="2489" t="s">
        <v>1428</v>
      </c>
      <c r="N412" s="2489"/>
      <c r="O412" s="2489">
        <v>15</v>
      </c>
      <c r="P412" s="2825">
        <v>41394</v>
      </c>
      <c r="Q412" s="2505"/>
      <c r="R412" s="2494"/>
      <c r="S412" s="2781"/>
      <c r="T412" s="2782"/>
      <c r="U412" s="2783"/>
      <c r="V412" s="2491"/>
      <c r="W412" s="2782"/>
      <c r="X412" s="2491"/>
      <c r="Y412" s="2494"/>
      <c r="Z412" s="2491"/>
      <c r="AA412" s="2491"/>
    </row>
    <row r="413" spans="1:27" ht="30" x14ac:dyDescent="0.25">
      <c r="A413" s="2494"/>
      <c r="B413" s="2489"/>
      <c r="C413" s="2489"/>
      <c r="D413" s="2494" t="s">
        <v>21763</v>
      </c>
      <c r="E413" s="981">
        <v>3710</v>
      </c>
      <c r="F413" s="2494"/>
      <c r="G413" s="2812" t="s">
        <v>21055</v>
      </c>
      <c r="H413" s="2494" t="s">
        <v>21764</v>
      </c>
      <c r="I413" s="2815" t="s">
        <v>733</v>
      </c>
      <c r="J413" s="2489" t="s">
        <v>21768</v>
      </c>
      <c r="K413" s="982" t="s">
        <v>8841</v>
      </c>
      <c r="L413" s="982" t="s">
        <v>21770</v>
      </c>
      <c r="M413" s="2489" t="s">
        <v>1428</v>
      </c>
      <c r="N413" s="2489"/>
      <c r="O413" s="2489">
        <v>30</v>
      </c>
      <c r="P413" s="2825">
        <v>41394</v>
      </c>
      <c r="Q413" s="2505"/>
      <c r="R413" s="2494"/>
      <c r="S413" s="2781"/>
      <c r="T413" s="2782"/>
      <c r="U413" s="2783"/>
      <c r="V413" s="2491"/>
      <c r="W413" s="2782"/>
      <c r="X413" s="2491"/>
      <c r="Y413" s="2494"/>
      <c r="Z413" s="2491"/>
      <c r="AA413" s="2491"/>
    </row>
    <row r="414" spans="1:27" ht="30" x14ac:dyDescent="0.25">
      <c r="A414" s="2494"/>
      <c r="B414" s="2489"/>
      <c r="C414" s="2489"/>
      <c r="D414" s="2494" t="s">
        <v>21763</v>
      </c>
      <c r="E414" s="981">
        <v>3710</v>
      </c>
      <c r="F414" s="2494"/>
      <c r="G414" s="2812" t="s">
        <v>21055</v>
      </c>
      <c r="H414" s="2494" t="s">
        <v>21764</v>
      </c>
      <c r="I414" s="2815" t="s">
        <v>733</v>
      </c>
      <c r="J414" s="2489" t="s">
        <v>21771</v>
      </c>
      <c r="K414" s="982" t="s">
        <v>8841</v>
      </c>
      <c r="L414" s="982" t="s">
        <v>21772</v>
      </c>
      <c r="M414" s="2489" t="s">
        <v>1428</v>
      </c>
      <c r="N414" s="2489"/>
      <c r="O414" s="2489">
        <v>10</v>
      </c>
      <c r="P414" s="2825">
        <v>41394</v>
      </c>
      <c r="Q414" s="2505"/>
      <c r="R414" s="2494"/>
      <c r="S414" s="2781"/>
      <c r="T414" s="2782"/>
      <c r="U414" s="2783"/>
      <c r="V414" s="2491"/>
      <c r="W414" s="2782"/>
      <c r="X414" s="2491"/>
      <c r="Y414" s="2494"/>
      <c r="Z414" s="2491"/>
      <c r="AA414" s="2491"/>
    </row>
    <row r="415" spans="1:27" ht="30" x14ac:dyDescent="0.25">
      <c r="A415" s="2494"/>
      <c r="B415" s="2489"/>
      <c r="C415" s="2489"/>
      <c r="D415" s="2494" t="s">
        <v>21773</v>
      </c>
      <c r="E415" s="981">
        <v>3776</v>
      </c>
      <c r="F415" s="2494"/>
      <c r="G415" s="2812" t="s">
        <v>21055</v>
      </c>
      <c r="H415" s="2494" t="s">
        <v>21774</v>
      </c>
      <c r="I415" s="2489">
        <v>9</v>
      </c>
      <c r="J415" s="2489" t="s">
        <v>21775</v>
      </c>
      <c r="K415" s="982" t="s">
        <v>21776</v>
      </c>
      <c r="L415" s="982" t="s">
        <v>21777</v>
      </c>
      <c r="M415" s="2489" t="s">
        <v>1428</v>
      </c>
      <c r="N415" s="2489"/>
      <c r="O415" s="2489">
        <v>1</v>
      </c>
      <c r="P415" s="2825">
        <v>41455</v>
      </c>
      <c r="Q415" s="2505"/>
      <c r="R415" s="2494"/>
      <c r="S415" s="2781"/>
      <c r="T415" s="2782"/>
      <c r="U415" s="2783"/>
      <c r="V415" s="2491"/>
      <c r="W415" s="2782"/>
      <c r="X415" s="2491"/>
      <c r="Y415" s="2494"/>
      <c r="Z415" s="2491"/>
      <c r="AA415" s="2491"/>
    </row>
    <row r="416" spans="1:27" ht="30" x14ac:dyDescent="0.25">
      <c r="A416" s="2494"/>
      <c r="B416" s="2489"/>
      <c r="C416" s="2489"/>
      <c r="D416" s="2494" t="s">
        <v>21773</v>
      </c>
      <c r="E416" s="981">
        <v>3776</v>
      </c>
      <c r="F416" s="2494"/>
      <c r="G416" s="2812" t="s">
        <v>21055</v>
      </c>
      <c r="H416" s="2494" t="s">
        <v>21774</v>
      </c>
      <c r="I416" s="2489">
        <v>13</v>
      </c>
      <c r="J416" s="2489" t="s">
        <v>21778</v>
      </c>
      <c r="K416" s="982" t="s">
        <v>8922</v>
      </c>
      <c r="L416" s="982" t="s">
        <v>21779</v>
      </c>
      <c r="M416" s="2489" t="s">
        <v>1428</v>
      </c>
      <c r="N416" s="2489"/>
      <c r="O416" s="2489">
        <v>40</v>
      </c>
      <c r="P416" s="2825">
        <v>41333</v>
      </c>
      <c r="Q416" s="2505"/>
      <c r="R416" s="2494"/>
      <c r="S416" s="2781"/>
      <c r="T416" s="2782"/>
      <c r="U416" s="2783"/>
      <c r="V416" s="2491"/>
      <c r="W416" s="2782"/>
      <c r="X416" s="2491"/>
      <c r="Y416" s="2494"/>
      <c r="Z416" s="2491"/>
      <c r="AA416" s="2491"/>
    </row>
    <row r="417" spans="1:27" ht="30" x14ac:dyDescent="0.25">
      <c r="A417" s="2494"/>
      <c r="B417" s="2489"/>
      <c r="C417" s="2489"/>
      <c r="D417" s="2494" t="s">
        <v>21773</v>
      </c>
      <c r="E417" s="981">
        <v>3776</v>
      </c>
      <c r="F417" s="2494"/>
      <c r="G417" s="2812" t="s">
        <v>21055</v>
      </c>
      <c r="H417" s="2494" t="s">
        <v>21774</v>
      </c>
      <c r="I417" s="2489">
        <v>13</v>
      </c>
      <c r="J417" s="2489" t="s">
        <v>21778</v>
      </c>
      <c r="K417" s="982" t="s">
        <v>8922</v>
      </c>
      <c r="L417" s="982" t="s">
        <v>21780</v>
      </c>
      <c r="M417" s="2489" t="s">
        <v>1428</v>
      </c>
      <c r="N417" s="2489"/>
      <c r="O417" s="2489">
        <v>80</v>
      </c>
      <c r="P417" s="2825">
        <v>41333</v>
      </c>
      <c r="Q417" s="2505"/>
      <c r="R417" s="2494"/>
      <c r="S417" s="2781"/>
      <c r="T417" s="2782"/>
      <c r="U417" s="2783"/>
      <c r="V417" s="2491"/>
      <c r="W417" s="2782"/>
      <c r="X417" s="2491"/>
      <c r="Y417" s="2494"/>
      <c r="Z417" s="2491"/>
      <c r="AA417" s="2491"/>
    </row>
    <row r="418" spans="1:27" ht="30" x14ac:dyDescent="0.25">
      <c r="A418" s="2494"/>
      <c r="B418" s="2489"/>
      <c r="C418" s="2489"/>
      <c r="D418" s="2494" t="s">
        <v>21773</v>
      </c>
      <c r="E418" s="981">
        <v>3776</v>
      </c>
      <c r="F418" s="2494"/>
      <c r="G418" s="2812" t="s">
        <v>21055</v>
      </c>
      <c r="H418" s="2494" t="s">
        <v>21774</v>
      </c>
      <c r="I418" s="2489">
        <v>13</v>
      </c>
      <c r="J418" s="2489" t="s">
        <v>21778</v>
      </c>
      <c r="K418" s="982" t="s">
        <v>8922</v>
      </c>
      <c r="L418" s="982" t="s">
        <v>21781</v>
      </c>
      <c r="M418" s="2489" t="s">
        <v>1428</v>
      </c>
      <c r="N418" s="2489"/>
      <c r="O418" s="2489">
        <v>80</v>
      </c>
      <c r="P418" s="2825">
        <v>41333</v>
      </c>
      <c r="Q418" s="2505"/>
      <c r="R418" s="2494"/>
      <c r="S418" s="2781"/>
      <c r="T418" s="2782"/>
      <c r="U418" s="2783"/>
      <c r="V418" s="2491"/>
      <c r="W418" s="2782"/>
      <c r="X418" s="2491"/>
      <c r="Y418" s="2494"/>
      <c r="Z418" s="2491"/>
      <c r="AA418" s="2491"/>
    </row>
    <row r="419" spans="1:27" ht="45" x14ac:dyDescent="0.25">
      <c r="A419" s="2494"/>
      <c r="B419" s="2489"/>
      <c r="C419" s="2489"/>
      <c r="D419" s="2494" t="s">
        <v>21773</v>
      </c>
      <c r="E419" s="981">
        <v>3776</v>
      </c>
      <c r="F419" s="2494"/>
      <c r="G419" s="2812" t="s">
        <v>21055</v>
      </c>
      <c r="H419" s="2494" t="s">
        <v>21782</v>
      </c>
      <c r="I419" s="2815" t="s">
        <v>774</v>
      </c>
      <c r="J419" s="2489" t="s">
        <v>21783</v>
      </c>
      <c r="K419" s="982" t="s">
        <v>8922</v>
      </c>
      <c r="L419" s="982" t="s">
        <v>21784</v>
      </c>
      <c r="M419" s="2489" t="s">
        <v>1428</v>
      </c>
      <c r="N419" s="2489"/>
      <c r="O419" s="2489">
        <v>10</v>
      </c>
      <c r="P419" s="2825">
        <v>41394</v>
      </c>
      <c r="Q419" s="2505"/>
      <c r="R419" s="2494"/>
      <c r="S419" s="2781"/>
      <c r="T419" s="2782"/>
      <c r="U419" s="2783"/>
      <c r="V419" s="2491"/>
      <c r="W419" s="2782"/>
      <c r="X419" s="2491"/>
      <c r="Y419" s="2494"/>
      <c r="Z419" s="2491"/>
      <c r="AA419" s="2491"/>
    </row>
    <row r="420" spans="1:27" ht="45" x14ac:dyDescent="0.25">
      <c r="A420" s="2799"/>
      <c r="B420" s="2801"/>
      <c r="C420" s="2801"/>
      <c r="D420" s="2799" t="s">
        <v>21773</v>
      </c>
      <c r="E420" s="1034">
        <v>3776</v>
      </c>
      <c r="F420" s="2799"/>
      <c r="G420" s="2799" t="s">
        <v>21785</v>
      </c>
      <c r="H420" s="2799" t="s">
        <v>21786</v>
      </c>
      <c r="I420" s="2801">
        <v>24</v>
      </c>
      <c r="J420" s="2801" t="s">
        <v>21787</v>
      </c>
      <c r="K420" s="1036" t="s">
        <v>8841</v>
      </c>
      <c r="L420" s="1036" t="s">
        <v>21788</v>
      </c>
      <c r="M420" s="2801" t="s">
        <v>1428</v>
      </c>
      <c r="N420" s="2801"/>
      <c r="O420" s="2801">
        <v>15</v>
      </c>
      <c r="P420" s="2826">
        <v>40755</v>
      </c>
      <c r="Q420" s="2505"/>
      <c r="R420" s="2494"/>
      <c r="S420" s="2781"/>
      <c r="T420" s="2782"/>
      <c r="U420" s="2783"/>
      <c r="V420" s="2491"/>
      <c r="W420" s="2782"/>
      <c r="X420" s="2491"/>
      <c r="Y420" s="2494"/>
      <c r="Z420" s="2491"/>
      <c r="AA420" s="2491"/>
    </row>
    <row r="421" spans="1:27" ht="45" x14ac:dyDescent="0.25">
      <c r="A421" s="2494"/>
      <c r="B421" s="2489"/>
      <c r="C421" s="2489"/>
      <c r="D421" s="2494" t="s">
        <v>21789</v>
      </c>
      <c r="E421" s="981">
        <v>3826</v>
      </c>
      <c r="F421" s="2494"/>
      <c r="G421" s="2812" t="s">
        <v>21055</v>
      </c>
      <c r="H421" s="2494" t="s">
        <v>17715</v>
      </c>
      <c r="I421" s="2489">
        <v>11</v>
      </c>
      <c r="J421" s="2489" t="s">
        <v>21790</v>
      </c>
      <c r="K421" s="982" t="s">
        <v>8909</v>
      </c>
      <c r="L421" s="982" t="s">
        <v>21791</v>
      </c>
      <c r="M421" s="2489" t="s">
        <v>1428</v>
      </c>
      <c r="N421" s="2489"/>
      <c r="O421" s="2489"/>
      <c r="P421" s="2495" t="s">
        <v>1672</v>
      </c>
      <c r="Q421" s="4019" t="s">
        <v>26257</v>
      </c>
      <c r="R421" s="4020" t="s">
        <v>24927</v>
      </c>
      <c r="S421" s="4021" t="s">
        <v>26258</v>
      </c>
      <c r="T421" s="4022">
        <v>45119</v>
      </c>
      <c r="U421" s="4023" t="s">
        <v>1415</v>
      </c>
      <c r="V421" s="4020" t="s">
        <v>25956</v>
      </c>
      <c r="W421" s="4022">
        <v>45260</v>
      </c>
      <c r="X421" s="4024" t="s">
        <v>1419</v>
      </c>
      <c r="Y421" s="4020" t="s">
        <v>14157</v>
      </c>
      <c r="Z421" s="4024"/>
      <c r="AA421" s="4024"/>
    </row>
    <row r="422" spans="1:27" ht="45" x14ac:dyDescent="0.25">
      <c r="A422" s="2480"/>
      <c r="B422" s="2474"/>
      <c r="C422" s="2474"/>
      <c r="D422" s="2480" t="s">
        <v>21792</v>
      </c>
      <c r="E422" s="2827">
        <v>3894</v>
      </c>
      <c r="F422" s="2480"/>
      <c r="G422" s="2822" t="s">
        <v>21055</v>
      </c>
      <c r="H422" s="2480" t="s">
        <v>21078</v>
      </c>
      <c r="I422" s="2474">
        <v>66</v>
      </c>
      <c r="J422" s="2474" t="s">
        <v>21793</v>
      </c>
      <c r="K422" s="2828" t="s">
        <v>8922</v>
      </c>
      <c r="L422" s="2828" t="s">
        <v>21794</v>
      </c>
      <c r="M422" s="2474" t="s">
        <v>1428</v>
      </c>
      <c r="N422" s="2474"/>
      <c r="O422" s="2474">
        <v>40</v>
      </c>
      <c r="P422" s="2829">
        <v>40999</v>
      </c>
      <c r="Q422" s="2505"/>
      <c r="R422" s="2494"/>
      <c r="S422" s="2781"/>
      <c r="T422" s="2782"/>
      <c r="U422" s="2783"/>
      <c r="V422" s="2491"/>
      <c r="W422" s="2782"/>
      <c r="X422" s="2491"/>
      <c r="Y422" s="2494"/>
      <c r="Z422" s="2491"/>
      <c r="AA422" s="2491"/>
    </row>
    <row r="423" spans="1:27" ht="30" x14ac:dyDescent="0.25">
      <c r="A423" s="2494"/>
      <c r="B423" s="2489"/>
      <c r="C423" s="2489"/>
      <c r="D423" s="2494" t="s">
        <v>21795</v>
      </c>
      <c r="E423" s="981">
        <v>4045</v>
      </c>
      <c r="F423" s="2494"/>
      <c r="G423" s="2812" t="s">
        <v>21055</v>
      </c>
      <c r="H423" s="2494" t="s">
        <v>18764</v>
      </c>
      <c r="I423" s="2815" t="s">
        <v>794</v>
      </c>
      <c r="J423" s="2489" t="s">
        <v>21796</v>
      </c>
      <c r="K423" s="982" t="s">
        <v>8922</v>
      </c>
      <c r="L423" s="982" t="s">
        <v>21797</v>
      </c>
      <c r="M423" s="2489" t="s">
        <v>1428</v>
      </c>
      <c r="N423" s="2489"/>
      <c r="O423" s="2489">
        <v>30</v>
      </c>
      <c r="P423" s="2825">
        <v>41305</v>
      </c>
      <c r="Q423" s="2505"/>
      <c r="R423" s="2494"/>
      <c r="S423" s="2781"/>
      <c r="T423" s="2782"/>
      <c r="U423" s="2783"/>
      <c r="V423" s="2491"/>
      <c r="W423" s="2782"/>
      <c r="X423" s="2491"/>
      <c r="Y423" s="2494"/>
      <c r="Z423" s="2491"/>
      <c r="AA423" s="2491"/>
    </row>
    <row r="424" spans="1:27" ht="30" x14ac:dyDescent="0.25">
      <c r="A424" s="2494"/>
      <c r="B424" s="2489"/>
      <c r="C424" s="2489"/>
      <c r="D424" s="2494" t="s">
        <v>21795</v>
      </c>
      <c r="E424" s="981">
        <v>4045</v>
      </c>
      <c r="F424" s="2494"/>
      <c r="G424" s="2812" t="s">
        <v>21055</v>
      </c>
      <c r="H424" s="2494" t="s">
        <v>18764</v>
      </c>
      <c r="I424" s="2815" t="s">
        <v>794</v>
      </c>
      <c r="J424" s="2489" t="s">
        <v>21798</v>
      </c>
      <c r="K424" s="982" t="s">
        <v>8922</v>
      </c>
      <c r="L424" s="982" t="s">
        <v>21799</v>
      </c>
      <c r="M424" s="2489" t="s">
        <v>1428</v>
      </c>
      <c r="N424" s="2489"/>
      <c r="O424" s="2489">
        <v>30</v>
      </c>
      <c r="P424" s="2825">
        <v>41305</v>
      </c>
      <c r="Q424" s="2505"/>
      <c r="R424" s="2494"/>
      <c r="S424" s="2781"/>
      <c r="T424" s="2782"/>
      <c r="U424" s="2783"/>
      <c r="V424" s="2491"/>
      <c r="W424" s="2782"/>
      <c r="X424" s="2491"/>
      <c r="Y424" s="2494"/>
      <c r="Z424" s="2491"/>
      <c r="AA424" s="2491"/>
    </row>
    <row r="425" spans="1:27" ht="30" x14ac:dyDescent="0.25">
      <c r="A425" s="2494"/>
      <c r="B425" s="2489"/>
      <c r="C425" s="2489"/>
      <c r="D425" s="2494" t="s">
        <v>21795</v>
      </c>
      <c r="E425" s="981">
        <v>4045</v>
      </c>
      <c r="F425" s="2494"/>
      <c r="G425" s="2812" t="s">
        <v>21055</v>
      </c>
      <c r="H425" s="2494" t="s">
        <v>18764</v>
      </c>
      <c r="I425" s="2815" t="s">
        <v>794</v>
      </c>
      <c r="J425" s="2489" t="s">
        <v>21800</v>
      </c>
      <c r="K425" s="982" t="s">
        <v>8922</v>
      </c>
      <c r="L425" s="982" t="s">
        <v>21801</v>
      </c>
      <c r="M425" s="2489" t="s">
        <v>1428</v>
      </c>
      <c r="N425" s="2489"/>
      <c r="O425" s="2489">
        <v>20</v>
      </c>
      <c r="P425" s="2825">
        <v>41305</v>
      </c>
      <c r="Q425" s="2505"/>
      <c r="R425" s="2494"/>
      <c r="S425" s="2781"/>
      <c r="T425" s="2782"/>
      <c r="U425" s="2783"/>
      <c r="V425" s="2491"/>
      <c r="W425" s="2782"/>
      <c r="X425" s="2491"/>
      <c r="Y425" s="2494"/>
      <c r="Z425" s="2491"/>
      <c r="AA425" s="2491"/>
    </row>
    <row r="426" spans="1:27" ht="30" x14ac:dyDescent="0.25">
      <c r="A426" s="2494"/>
      <c r="B426" s="2489"/>
      <c r="C426" s="2489"/>
      <c r="D426" s="2494" t="s">
        <v>21795</v>
      </c>
      <c r="E426" s="981">
        <v>4045</v>
      </c>
      <c r="F426" s="2494"/>
      <c r="G426" s="2812" t="s">
        <v>21055</v>
      </c>
      <c r="H426" s="2494" t="s">
        <v>18764</v>
      </c>
      <c r="I426" s="2815" t="s">
        <v>794</v>
      </c>
      <c r="J426" s="2489" t="s">
        <v>21802</v>
      </c>
      <c r="K426" s="982" t="s">
        <v>8922</v>
      </c>
      <c r="L426" s="982" t="s">
        <v>21803</v>
      </c>
      <c r="M426" s="2489" t="s">
        <v>1428</v>
      </c>
      <c r="N426" s="2489"/>
      <c r="O426" s="2489">
        <v>20</v>
      </c>
      <c r="P426" s="2825">
        <v>41305</v>
      </c>
      <c r="Q426" s="2505"/>
      <c r="R426" s="2494"/>
      <c r="S426" s="2781"/>
      <c r="T426" s="2782"/>
      <c r="U426" s="2783"/>
      <c r="V426" s="2491"/>
      <c r="W426" s="2782"/>
      <c r="X426" s="2491"/>
      <c r="Y426" s="2494"/>
      <c r="Z426" s="2491"/>
      <c r="AA426" s="2491"/>
    </row>
    <row r="427" spans="1:27" ht="30" x14ac:dyDescent="0.25">
      <c r="A427" s="2494"/>
      <c r="B427" s="2489"/>
      <c r="C427" s="2489"/>
      <c r="D427" s="2494" t="s">
        <v>21795</v>
      </c>
      <c r="E427" s="981">
        <v>4045</v>
      </c>
      <c r="F427" s="2494"/>
      <c r="G427" s="2812" t="s">
        <v>21055</v>
      </c>
      <c r="H427" s="2494" t="s">
        <v>18764</v>
      </c>
      <c r="I427" s="2815" t="s">
        <v>794</v>
      </c>
      <c r="J427" s="2489" t="s">
        <v>21804</v>
      </c>
      <c r="K427" s="982" t="s">
        <v>17485</v>
      </c>
      <c r="L427" s="982" t="s">
        <v>21805</v>
      </c>
      <c r="M427" s="2489" t="s">
        <v>1428</v>
      </c>
      <c r="N427" s="2489"/>
      <c r="O427" s="2489">
        <v>1</v>
      </c>
      <c r="P427" s="2825">
        <v>41305</v>
      </c>
      <c r="Q427" s="2505"/>
      <c r="R427" s="2494"/>
      <c r="S427" s="2781"/>
      <c r="T427" s="2782"/>
      <c r="U427" s="2783"/>
      <c r="V427" s="2491"/>
      <c r="W427" s="2782"/>
      <c r="X427" s="2491"/>
      <c r="Y427" s="2494"/>
      <c r="Z427" s="2491"/>
      <c r="AA427" s="2491"/>
    </row>
    <row r="428" spans="1:27" x14ac:dyDescent="0.25">
      <c r="A428" s="2494"/>
      <c r="B428" s="2489"/>
      <c r="C428" s="2489"/>
      <c r="D428" s="2494" t="s">
        <v>21444</v>
      </c>
      <c r="E428" s="981">
        <v>4058</v>
      </c>
      <c r="F428" s="2494"/>
      <c r="G428" s="2812" t="s">
        <v>21055</v>
      </c>
      <c r="H428" s="2494" t="s">
        <v>21093</v>
      </c>
      <c r="I428" s="2815" t="s">
        <v>743</v>
      </c>
      <c r="J428" s="2489" t="s">
        <v>21806</v>
      </c>
      <c r="K428" s="982" t="s">
        <v>21549</v>
      </c>
      <c r="L428" s="982" t="s">
        <v>21807</v>
      </c>
      <c r="M428" s="2489" t="s">
        <v>1428</v>
      </c>
      <c r="N428" s="2489"/>
      <c r="O428" s="2489">
        <v>20</v>
      </c>
      <c r="P428" s="2825">
        <v>38868</v>
      </c>
      <c r="Q428" s="2505"/>
      <c r="R428" s="2494"/>
      <c r="S428" s="2781"/>
      <c r="T428" s="2782"/>
      <c r="U428" s="2783"/>
      <c r="V428" s="2491"/>
      <c r="W428" s="2782"/>
      <c r="X428" s="2491"/>
      <c r="Y428" s="2494"/>
      <c r="Z428" s="2491"/>
      <c r="AA428" s="2491"/>
    </row>
    <row r="429" spans="1:27" x14ac:dyDescent="0.25">
      <c r="A429" s="2494"/>
      <c r="B429" s="2489"/>
      <c r="C429" s="2489"/>
      <c r="D429" s="2494" t="s">
        <v>21444</v>
      </c>
      <c r="E429" s="981">
        <v>4058</v>
      </c>
      <c r="F429" s="2494"/>
      <c r="G429" s="2812" t="s">
        <v>21055</v>
      </c>
      <c r="H429" s="2494" t="s">
        <v>21093</v>
      </c>
      <c r="I429" s="2815" t="s">
        <v>21808</v>
      </c>
      <c r="J429" s="2489" t="s">
        <v>21806</v>
      </c>
      <c r="K429" s="982" t="s">
        <v>21549</v>
      </c>
      <c r="L429" s="982" t="s">
        <v>21809</v>
      </c>
      <c r="M429" s="2489" t="s">
        <v>1428</v>
      </c>
      <c r="N429" s="2489"/>
      <c r="O429" s="2489">
        <v>30</v>
      </c>
      <c r="P429" s="2825">
        <v>38868</v>
      </c>
      <c r="Q429" s="2505"/>
      <c r="R429" s="2494"/>
      <c r="S429" s="2781"/>
      <c r="T429" s="2782"/>
      <c r="U429" s="2783"/>
      <c r="V429" s="2491"/>
      <c r="W429" s="2782"/>
      <c r="X429" s="2491"/>
      <c r="Y429" s="2494"/>
      <c r="Z429" s="2491"/>
      <c r="AA429" s="2491"/>
    </row>
    <row r="430" spans="1:27" x14ac:dyDescent="0.25">
      <c r="A430" s="2494"/>
      <c r="B430" s="2489"/>
      <c r="C430" s="2489"/>
      <c r="D430" s="2494" t="s">
        <v>21444</v>
      </c>
      <c r="E430" s="981">
        <v>4058</v>
      </c>
      <c r="F430" s="2494"/>
      <c r="G430" s="2812" t="s">
        <v>21055</v>
      </c>
      <c r="H430" s="2494" t="s">
        <v>21373</v>
      </c>
      <c r="I430" s="2489">
        <v>31</v>
      </c>
      <c r="J430" s="2489" t="s">
        <v>21810</v>
      </c>
      <c r="K430" s="982" t="s">
        <v>21549</v>
      </c>
      <c r="L430" s="982" t="s">
        <v>21811</v>
      </c>
      <c r="M430" s="2489" t="s">
        <v>1428</v>
      </c>
      <c r="N430" s="2489"/>
      <c r="O430" s="2489">
        <v>10</v>
      </c>
      <c r="P430" s="2825">
        <v>39263</v>
      </c>
      <c r="Q430" s="2505"/>
      <c r="R430" s="2494"/>
      <c r="S430" s="2781"/>
      <c r="T430" s="2782"/>
      <c r="U430" s="2783"/>
      <c r="V430" s="2491"/>
      <c r="W430" s="2782"/>
      <c r="X430" s="2491"/>
      <c r="Y430" s="2494"/>
      <c r="Z430" s="2491"/>
      <c r="AA430" s="2491"/>
    </row>
    <row r="431" spans="1:27" ht="45" x14ac:dyDescent="0.25">
      <c r="A431" s="2494"/>
      <c r="B431" s="2489"/>
      <c r="C431" s="2489"/>
      <c r="D431" s="2494" t="s">
        <v>21812</v>
      </c>
      <c r="E431" s="981">
        <v>4061</v>
      </c>
      <c r="F431" s="2494"/>
      <c r="G431" s="2812" t="s">
        <v>21055</v>
      </c>
      <c r="H431" s="979" t="s">
        <v>21201</v>
      </c>
      <c r="I431" s="2489" t="s">
        <v>21813</v>
      </c>
      <c r="J431" s="2489" t="s">
        <v>2738</v>
      </c>
      <c r="K431" s="982" t="s">
        <v>8116</v>
      </c>
      <c r="L431" s="982" t="s">
        <v>21814</v>
      </c>
      <c r="M431" s="2489" t="s">
        <v>1428</v>
      </c>
      <c r="N431" s="2489"/>
      <c r="O431" s="2489">
        <v>40</v>
      </c>
      <c r="P431" s="2825">
        <v>40298</v>
      </c>
      <c r="Q431" s="2505"/>
      <c r="R431" s="2494"/>
      <c r="S431" s="2781"/>
      <c r="T431" s="2782"/>
      <c r="U431" s="2783"/>
      <c r="V431" s="2491"/>
      <c r="W431" s="2782"/>
      <c r="X431" s="2491"/>
      <c r="Y431" s="2494"/>
      <c r="Z431" s="2491"/>
      <c r="AA431" s="2491"/>
    </row>
    <row r="432" spans="1:27" ht="45" x14ac:dyDescent="0.25">
      <c r="A432" s="2494"/>
      <c r="B432" s="2489"/>
      <c r="C432" s="2489"/>
      <c r="D432" s="2494" t="s">
        <v>21812</v>
      </c>
      <c r="E432" s="981">
        <v>4061</v>
      </c>
      <c r="F432" s="2494"/>
      <c r="G432" s="2812" t="s">
        <v>21055</v>
      </c>
      <c r="H432" s="979" t="s">
        <v>21201</v>
      </c>
      <c r="I432" s="2489">
        <v>7</v>
      </c>
      <c r="J432" s="2489" t="s">
        <v>21815</v>
      </c>
      <c r="K432" s="982" t="s">
        <v>21816</v>
      </c>
      <c r="L432" s="982" t="s">
        <v>21817</v>
      </c>
      <c r="M432" s="2489" t="s">
        <v>1428</v>
      </c>
      <c r="N432" s="2489"/>
      <c r="O432" s="2489">
        <v>40</v>
      </c>
      <c r="P432" s="2825">
        <v>41374</v>
      </c>
      <c r="Q432" s="2505"/>
      <c r="R432" s="2494"/>
      <c r="S432" s="2781"/>
      <c r="T432" s="2782"/>
      <c r="U432" s="2783"/>
      <c r="V432" s="2491"/>
      <c r="W432" s="2782"/>
      <c r="X432" s="2491"/>
      <c r="Y432" s="2494"/>
      <c r="Z432" s="2491"/>
      <c r="AA432" s="2491"/>
    </row>
    <row r="433" spans="1:27" ht="30" x14ac:dyDescent="0.25">
      <c r="A433" s="2494"/>
      <c r="B433" s="2489"/>
      <c r="C433" s="2489"/>
      <c r="D433" s="2494" t="s">
        <v>21818</v>
      </c>
      <c r="E433" s="981">
        <v>4063</v>
      </c>
      <c r="F433" s="2494"/>
      <c r="G433" s="2812" t="s">
        <v>21055</v>
      </c>
      <c r="H433" s="2494" t="s">
        <v>18724</v>
      </c>
      <c r="I433" s="2489">
        <v>23</v>
      </c>
      <c r="J433" s="2489" t="s">
        <v>21819</v>
      </c>
      <c r="K433" s="982" t="s">
        <v>21636</v>
      </c>
      <c r="L433" s="982" t="s">
        <v>21820</v>
      </c>
      <c r="M433" s="2489" t="s">
        <v>1428</v>
      </c>
      <c r="N433" s="2489"/>
      <c r="O433" s="2489">
        <v>20</v>
      </c>
      <c r="P433" s="2825">
        <v>39083</v>
      </c>
      <c r="Q433" s="2505"/>
      <c r="R433" s="2494"/>
      <c r="S433" s="2781"/>
      <c r="T433" s="2782"/>
      <c r="U433" s="2783"/>
      <c r="V433" s="2491"/>
      <c r="W433" s="2782"/>
      <c r="X433" s="2491"/>
      <c r="Y433" s="2494"/>
      <c r="Z433" s="2491"/>
      <c r="AA433" s="2491"/>
    </row>
    <row r="434" spans="1:27" ht="30" x14ac:dyDescent="0.25">
      <c r="A434" s="2494"/>
      <c r="B434" s="2489"/>
      <c r="C434" s="2489"/>
      <c r="D434" s="2494" t="s">
        <v>21821</v>
      </c>
      <c r="E434" s="981">
        <v>5063</v>
      </c>
      <c r="F434" s="2494"/>
      <c r="G434" s="2812" t="s">
        <v>21055</v>
      </c>
      <c r="H434" s="2494" t="s">
        <v>21822</v>
      </c>
      <c r="I434" s="2489">
        <v>8</v>
      </c>
      <c r="J434" s="2489" t="s">
        <v>21823</v>
      </c>
      <c r="K434" s="982" t="s">
        <v>21824</v>
      </c>
      <c r="L434" s="982" t="s">
        <v>21825</v>
      </c>
      <c r="M434" s="2489" t="s">
        <v>1428</v>
      </c>
      <c r="N434" s="2489"/>
      <c r="O434" s="2489">
        <v>1</v>
      </c>
      <c r="P434" s="2825">
        <v>38718</v>
      </c>
      <c r="Q434" s="2505"/>
      <c r="R434" s="2494"/>
      <c r="S434" s="2781"/>
      <c r="T434" s="2782"/>
      <c r="U434" s="2783"/>
      <c r="V434" s="2491"/>
      <c r="W434" s="2782"/>
      <c r="X434" s="2491"/>
      <c r="Y434" s="2494"/>
      <c r="Z434" s="2491"/>
      <c r="AA434" s="2491"/>
    </row>
    <row r="435" spans="1:27" ht="30" x14ac:dyDescent="0.25">
      <c r="A435" s="2494"/>
      <c r="B435" s="2489"/>
      <c r="C435" s="2489"/>
      <c r="D435" s="2494" t="s">
        <v>1471</v>
      </c>
      <c r="E435" s="981">
        <v>5371</v>
      </c>
      <c r="F435" s="2494"/>
      <c r="G435" s="2812" t="s">
        <v>21055</v>
      </c>
      <c r="H435" s="2494" t="s">
        <v>21826</v>
      </c>
      <c r="I435" s="2489">
        <v>7</v>
      </c>
      <c r="J435" s="2489" t="s">
        <v>21827</v>
      </c>
      <c r="K435" s="982" t="s">
        <v>1483</v>
      </c>
      <c r="L435" s="982" t="s">
        <v>21828</v>
      </c>
      <c r="M435" s="2489" t="s">
        <v>1428</v>
      </c>
      <c r="N435" s="2489"/>
      <c r="O435" s="2489">
        <v>60</v>
      </c>
      <c r="P435" s="2825">
        <v>41274</v>
      </c>
      <c r="Q435" s="2505"/>
      <c r="R435" s="2494"/>
      <c r="S435" s="2781"/>
      <c r="T435" s="2782"/>
      <c r="U435" s="2783"/>
      <c r="V435" s="2491"/>
      <c r="W435" s="2782"/>
      <c r="X435" s="2491"/>
      <c r="Y435" s="2494"/>
      <c r="Z435" s="2491"/>
      <c r="AA435" s="2491"/>
    </row>
    <row r="436" spans="1:27" ht="30" x14ac:dyDescent="0.25">
      <c r="A436" s="2494"/>
      <c r="B436" s="2489"/>
      <c r="C436" s="2489"/>
      <c r="D436" s="2494" t="s">
        <v>1471</v>
      </c>
      <c r="E436" s="981">
        <v>5371</v>
      </c>
      <c r="F436" s="2494"/>
      <c r="G436" s="2812" t="s">
        <v>21055</v>
      </c>
      <c r="H436" s="2494" t="s">
        <v>21826</v>
      </c>
      <c r="I436" s="2815" t="s">
        <v>757</v>
      </c>
      <c r="J436" s="2489" t="s">
        <v>21829</v>
      </c>
      <c r="K436" s="982" t="s">
        <v>1483</v>
      </c>
      <c r="L436" s="982" t="s">
        <v>21830</v>
      </c>
      <c r="M436" s="2489" t="s">
        <v>1428</v>
      </c>
      <c r="N436" s="2489"/>
      <c r="O436" s="2489">
        <v>40</v>
      </c>
      <c r="P436" s="2825">
        <v>41274</v>
      </c>
      <c r="Q436" s="2505"/>
      <c r="R436" s="2494"/>
      <c r="S436" s="2781"/>
      <c r="T436" s="2782"/>
      <c r="U436" s="2783"/>
      <c r="V436" s="2491"/>
      <c r="W436" s="2782"/>
      <c r="X436" s="2491"/>
      <c r="Y436" s="2494"/>
      <c r="Z436" s="2491"/>
      <c r="AA436" s="2491"/>
    </row>
    <row r="437" spans="1:27" ht="30" x14ac:dyDescent="0.25">
      <c r="A437" s="2494"/>
      <c r="B437" s="2489"/>
      <c r="C437" s="2489"/>
      <c r="D437" s="2494" t="s">
        <v>1471</v>
      </c>
      <c r="E437" s="981">
        <v>5371</v>
      </c>
      <c r="F437" s="2494"/>
      <c r="G437" s="2812" t="s">
        <v>21055</v>
      </c>
      <c r="H437" s="2494" t="s">
        <v>21826</v>
      </c>
      <c r="I437" s="2815" t="s">
        <v>757</v>
      </c>
      <c r="J437" s="2489" t="s">
        <v>21831</v>
      </c>
      <c r="K437" s="982" t="s">
        <v>1483</v>
      </c>
      <c r="L437" s="982" t="s">
        <v>21832</v>
      </c>
      <c r="M437" s="2489" t="s">
        <v>1428</v>
      </c>
      <c r="N437" s="2489"/>
      <c r="O437" s="2489">
        <v>40</v>
      </c>
      <c r="P437" s="2825">
        <v>41274</v>
      </c>
      <c r="Q437" s="2505"/>
      <c r="R437" s="2494"/>
      <c r="S437" s="2781"/>
      <c r="T437" s="2782"/>
      <c r="U437" s="2783"/>
      <c r="V437" s="2491"/>
      <c r="W437" s="2782"/>
      <c r="X437" s="2491"/>
      <c r="Y437" s="2494"/>
      <c r="Z437" s="2491"/>
      <c r="AA437" s="2491"/>
    </row>
    <row r="438" spans="1:27" ht="30" x14ac:dyDescent="0.25">
      <c r="A438" s="2494"/>
      <c r="B438" s="2489"/>
      <c r="C438" s="2489"/>
      <c r="D438" s="2494" t="s">
        <v>1471</v>
      </c>
      <c r="E438" s="981">
        <v>5371</v>
      </c>
      <c r="F438" s="2494"/>
      <c r="G438" s="2812" t="s">
        <v>21055</v>
      </c>
      <c r="H438" s="2494" t="s">
        <v>21826</v>
      </c>
      <c r="I438" s="2815" t="s">
        <v>21833</v>
      </c>
      <c r="J438" s="2489" t="s">
        <v>21834</v>
      </c>
      <c r="K438" s="982" t="s">
        <v>1483</v>
      </c>
      <c r="L438" s="982" t="s">
        <v>21835</v>
      </c>
      <c r="M438" s="2489" t="s">
        <v>1428</v>
      </c>
      <c r="N438" s="2489"/>
      <c r="O438" s="2489">
        <v>40</v>
      </c>
      <c r="P438" s="2825">
        <v>41305</v>
      </c>
      <c r="Q438" s="2505"/>
      <c r="R438" s="2494"/>
      <c r="S438" s="2781"/>
      <c r="T438" s="2782"/>
      <c r="U438" s="2783"/>
      <c r="V438" s="2491"/>
      <c r="W438" s="2782"/>
      <c r="X438" s="2491"/>
      <c r="Y438" s="2494"/>
      <c r="Z438" s="2491"/>
      <c r="AA438" s="2491"/>
    </row>
    <row r="439" spans="1:27" ht="30" x14ac:dyDescent="0.25">
      <c r="A439" s="2494"/>
      <c r="B439" s="2489"/>
      <c r="C439" s="2489"/>
      <c r="D439" s="2494" t="s">
        <v>1471</v>
      </c>
      <c r="E439" s="981">
        <v>5371</v>
      </c>
      <c r="F439" s="2494"/>
      <c r="G439" s="2812" t="s">
        <v>21055</v>
      </c>
      <c r="H439" s="2494" t="s">
        <v>21826</v>
      </c>
      <c r="I439" s="2489">
        <v>19</v>
      </c>
      <c r="J439" s="2489" t="s">
        <v>21836</v>
      </c>
      <c r="K439" s="982" t="s">
        <v>1483</v>
      </c>
      <c r="L439" s="982" t="s">
        <v>21837</v>
      </c>
      <c r="M439" s="2489" t="s">
        <v>1428</v>
      </c>
      <c r="N439" s="2489"/>
      <c r="O439" s="2489">
        <v>30</v>
      </c>
      <c r="P439" s="2825">
        <v>41243</v>
      </c>
      <c r="Q439" s="2505"/>
      <c r="R439" s="2494"/>
      <c r="S439" s="2781"/>
      <c r="T439" s="2782"/>
      <c r="U439" s="2783"/>
      <c r="V439" s="2491"/>
      <c r="W439" s="2782"/>
      <c r="X439" s="2491"/>
      <c r="Y439" s="2494"/>
      <c r="Z439" s="2491"/>
      <c r="AA439" s="2491"/>
    </row>
    <row r="440" spans="1:27" ht="30" x14ac:dyDescent="0.25">
      <c r="A440" s="2494"/>
      <c r="B440" s="2489"/>
      <c r="C440" s="2489"/>
      <c r="D440" s="2494" t="s">
        <v>21838</v>
      </c>
      <c r="E440" s="981">
        <v>5404</v>
      </c>
      <c r="F440" s="2494"/>
      <c r="G440" s="2812" t="s">
        <v>21055</v>
      </c>
      <c r="H440" s="2494" t="s">
        <v>21334</v>
      </c>
      <c r="I440" s="2489">
        <v>1</v>
      </c>
      <c r="J440" s="2489" t="s">
        <v>21790</v>
      </c>
      <c r="K440" s="982" t="s">
        <v>1483</v>
      </c>
      <c r="L440" s="982" t="s">
        <v>21839</v>
      </c>
      <c r="M440" s="2489" t="s">
        <v>1428</v>
      </c>
      <c r="N440" s="2489"/>
      <c r="O440" s="2489">
        <v>40</v>
      </c>
      <c r="P440" s="2825">
        <v>41394</v>
      </c>
      <c r="Q440" s="2505"/>
      <c r="R440" s="2494"/>
      <c r="S440" s="2781"/>
      <c r="T440" s="2782"/>
      <c r="U440" s="2783"/>
      <c r="V440" s="2491"/>
      <c r="W440" s="2782"/>
      <c r="X440" s="2491"/>
      <c r="Y440" s="2494"/>
      <c r="Z440" s="2491"/>
      <c r="AA440" s="2491"/>
    </row>
    <row r="441" spans="1:27" ht="30" x14ac:dyDescent="0.25">
      <c r="A441" s="2494"/>
      <c r="B441" s="2489"/>
      <c r="C441" s="2489"/>
      <c r="D441" s="2494" t="s">
        <v>21838</v>
      </c>
      <c r="E441" s="981">
        <v>5404</v>
      </c>
      <c r="F441" s="2494"/>
      <c r="G441" s="2812" t="s">
        <v>21055</v>
      </c>
      <c r="H441" s="2494" t="s">
        <v>21334</v>
      </c>
      <c r="I441" s="2815" t="s">
        <v>817</v>
      </c>
      <c r="J441" s="2489" t="s">
        <v>21623</v>
      </c>
      <c r="K441" s="982" t="s">
        <v>21569</v>
      </c>
      <c r="L441" s="982" t="s">
        <v>21840</v>
      </c>
      <c r="M441" s="2489" t="s">
        <v>1428</v>
      </c>
      <c r="N441" s="2489"/>
      <c r="O441" s="2489">
        <v>1</v>
      </c>
      <c r="P441" s="2825">
        <v>40939</v>
      </c>
      <c r="Q441" s="4153" t="s">
        <v>33051</v>
      </c>
      <c r="R441" s="4155" t="s">
        <v>32767</v>
      </c>
      <c r="S441" s="4154" t="s">
        <v>33052</v>
      </c>
      <c r="T441" s="2782">
        <v>45343</v>
      </c>
      <c r="U441" s="4156" t="s">
        <v>624</v>
      </c>
      <c r="V441" s="4157" t="s">
        <v>24737</v>
      </c>
      <c r="W441" s="2782">
        <v>45457</v>
      </c>
      <c r="X441" s="4157" t="s">
        <v>1419</v>
      </c>
      <c r="Y441" s="4155" t="s">
        <v>13582</v>
      </c>
      <c r="Z441" s="2491"/>
      <c r="AA441" s="2491"/>
    </row>
    <row r="442" spans="1:27" ht="30" x14ac:dyDescent="0.25">
      <c r="A442" s="2494"/>
      <c r="B442" s="2489"/>
      <c r="C442" s="2489"/>
      <c r="D442" s="2494" t="s">
        <v>21838</v>
      </c>
      <c r="E442" s="981">
        <v>5404</v>
      </c>
      <c r="F442" s="2494"/>
      <c r="G442" s="2812" t="s">
        <v>21055</v>
      </c>
      <c r="H442" s="2494" t="s">
        <v>21334</v>
      </c>
      <c r="I442" s="2489">
        <v>4</v>
      </c>
      <c r="J442" s="2489" t="s">
        <v>21841</v>
      </c>
      <c r="K442" s="982" t="s">
        <v>1483</v>
      </c>
      <c r="L442" s="982" t="s">
        <v>21842</v>
      </c>
      <c r="M442" s="2489" t="s">
        <v>1428</v>
      </c>
      <c r="N442" s="2489"/>
      <c r="O442" s="2489">
        <v>15</v>
      </c>
      <c r="P442" s="2825">
        <v>41121</v>
      </c>
      <c r="Q442" s="2505"/>
      <c r="R442" s="2494"/>
      <c r="S442" s="2781"/>
      <c r="T442" s="2782"/>
      <c r="U442" s="2783"/>
      <c r="V442" s="2491"/>
      <c r="W442" s="2782"/>
      <c r="X442" s="2491"/>
      <c r="Y442" s="2494"/>
      <c r="Z442" s="2491"/>
      <c r="AA442" s="2491"/>
    </row>
    <row r="443" spans="1:27" ht="45" x14ac:dyDescent="0.25">
      <c r="A443" s="2494"/>
      <c r="B443" s="2489"/>
      <c r="C443" s="2489"/>
      <c r="D443" s="2494" t="s">
        <v>21838</v>
      </c>
      <c r="E443" s="981">
        <v>5404</v>
      </c>
      <c r="F443" s="2494"/>
      <c r="G443" s="2812" t="s">
        <v>21055</v>
      </c>
      <c r="H443" s="2494" t="s">
        <v>21334</v>
      </c>
      <c r="I443" s="2815" t="s">
        <v>754</v>
      </c>
      <c r="J443" s="2489" t="s">
        <v>21843</v>
      </c>
      <c r="K443" s="982" t="s">
        <v>1483</v>
      </c>
      <c r="L443" s="982" t="s">
        <v>21844</v>
      </c>
      <c r="M443" s="2489" t="s">
        <v>1428</v>
      </c>
      <c r="N443" s="2489"/>
      <c r="O443" s="2489">
        <v>20</v>
      </c>
      <c r="P443" s="2825">
        <v>41121</v>
      </c>
      <c r="Q443" s="2505"/>
      <c r="R443" s="2494"/>
      <c r="S443" s="2781"/>
      <c r="T443" s="2782"/>
      <c r="U443" s="2783"/>
      <c r="V443" s="2491"/>
      <c r="W443" s="2782"/>
      <c r="X443" s="2491"/>
      <c r="Y443" s="2494"/>
      <c r="Z443" s="2491"/>
      <c r="AA443" s="2491"/>
    </row>
    <row r="444" spans="1:27" ht="45" x14ac:dyDescent="0.25">
      <c r="A444" s="2494"/>
      <c r="B444" s="2489"/>
      <c r="C444" s="2489"/>
      <c r="D444" s="2494" t="s">
        <v>21838</v>
      </c>
      <c r="E444" s="981">
        <v>5404</v>
      </c>
      <c r="F444" s="2494"/>
      <c r="G444" s="2812" t="s">
        <v>21055</v>
      </c>
      <c r="H444" s="2494" t="s">
        <v>21334</v>
      </c>
      <c r="I444" s="2489">
        <v>7</v>
      </c>
      <c r="J444" s="2489" t="s">
        <v>21845</v>
      </c>
      <c r="K444" s="982" t="s">
        <v>1483</v>
      </c>
      <c r="L444" s="982" t="s">
        <v>21846</v>
      </c>
      <c r="M444" s="2489" t="s">
        <v>1428</v>
      </c>
      <c r="N444" s="2489"/>
      <c r="O444" s="2489">
        <v>15</v>
      </c>
      <c r="P444" s="2825">
        <v>41425</v>
      </c>
      <c r="Q444" s="2505"/>
      <c r="R444" s="2494"/>
      <c r="S444" s="2781"/>
      <c r="T444" s="2782"/>
      <c r="U444" s="2783"/>
      <c r="V444" s="2491"/>
      <c r="W444" s="2782"/>
      <c r="X444" s="2491"/>
      <c r="Y444" s="2494"/>
      <c r="Z444" s="2491"/>
      <c r="AA444" s="2491"/>
    </row>
    <row r="445" spans="1:27" x14ac:dyDescent="0.25">
      <c r="A445" s="2494"/>
      <c r="B445" s="2489"/>
      <c r="C445" s="2489"/>
      <c r="D445" s="2494" t="s">
        <v>21847</v>
      </c>
      <c r="E445" s="981">
        <v>5474</v>
      </c>
      <c r="F445" s="2494"/>
      <c r="G445" s="2812" t="s">
        <v>21055</v>
      </c>
      <c r="H445" s="2494" t="s">
        <v>21178</v>
      </c>
      <c r="I445" s="2489">
        <v>17</v>
      </c>
      <c r="J445" s="2489" t="s">
        <v>21848</v>
      </c>
      <c r="K445" s="982" t="s">
        <v>21549</v>
      </c>
      <c r="L445" s="982" t="s">
        <v>21849</v>
      </c>
      <c r="M445" s="2489" t="s">
        <v>1428</v>
      </c>
      <c r="N445" s="2489"/>
      <c r="O445" s="2489">
        <v>20</v>
      </c>
      <c r="P445" s="2825">
        <v>38868</v>
      </c>
      <c r="Q445" s="2505"/>
      <c r="R445" s="2494"/>
      <c r="S445" s="2781"/>
      <c r="T445" s="2782"/>
      <c r="U445" s="2783"/>
      <c r="V445" s="2491"/>
      <c r="W445" s="2782"/>
      <c r="X445" s="2491"/>
      <c r="Y445" s="2494"/>
      <c r="Z445" s="2491"/>
      <c r="AA445" s="2491"/>
    </row>
    <row r="446" spans="1:27" x14ac:dyDescent="0.25">
      <c r="A446" s="2494"/>
      <c r="B446" s="2489"/>
      <c r="C446" s="2489"/>
      <c r="D446" s="2494" t="s">
        <v>21847</v>
      </c>
      <c r="E446" s="981">
        <v>5474</v>
      </c>
      <c r="F446" s="2494"/>
      <c r="G446" s="2812" t="s">
        <v>21055</v>
      </c>
      <c r="H446" s="2494" t="s">
        <v>21178</v>
      </c>
      <c r="I446" s="2489">
        <v>17</v>
      </c>
      <c r="J446" s="2489" t="s">
        <v>21848</v>
      </c>
      <c r="K446" s="982" t="s">
        <v>21549</v>
      </c>
      <c r="L446" s="982" t="s">
        <v>21850</v>
      </c>
      <c r="M446" s="2489" t="s">
        <v>1428</v>
      </c>
      <c r="N446" s="2489"/>
      <c r="O446" s="2489">
        <v>20</v>
      </c>
      <c r="P446" s="2825">
        <v>38868</v>
      </c>
      <c r="Q446" s="2505"/>
      <c r="R446" s="2494"/>
      <c r="S446" s="2781"/>
      <c r="T446" s="2782"/>
      <c r="U446" s="2783"/>
      <c r="V446" s="2491"/>
      <c r="W446" s="2782"/>
      <c r="X446" s="2491"/>
      <c r="Y446" s="2494"/>
      <c r="Z446" s="2491"/>
      <c r="AA446" s="2491"/>
    </row>
    <row r="447" spans="1:27" x14ac:dyDescent="0.25">
      <c r="A447" s="2494"/>
      <c r="B447" s="2489"/>
      <c r="C447" s="2489"/>
      <c r="D447" s="2494" t="s">
        <v>21847</v>
      </c>
      <c r="E447" s="981">
        <v>5474</v>
      </c>
      <c r="F447" s="2494"/>
      <c r="G447" s="2812" t="s">
        <v>21055</v>
      </c>
      <c r="H447" s="2494" t="s">
        <v>21178</v>
      </c>
      <c r="I447" s="2489">
        <v>17</v>
      </c>
      <c r="J447" s="2489" t="s">
        <v>21848</v>
      </c>
      <c r="K447" s="982" t="s">
        <v>21549</v>
      </c>
      <c r="L447" s="982" t="s">
        <v>21851</v>
      </c>
      <c r="M447" s="2489" t="s">
        <v>1428</v>
      </c>
      <c r="N447" s="2489"/>
      <c r="O447" s="2489">
        <v>20</v>
      </c>
      <c r="P447" s="2825">
        <v>38868</v>
      </c>
      <c r="Q447" s="2505"/>
      <c r="R447" s="2494"/>
      <c r="S447" s="2781"/>
      <c r="T447" s="2782"/>
      <c r="U447" s="2783"/>
      <c r="V447" s="2491"/>
      <c r="W447" s="2782"/>
      <c r="X447" s="2491"/>
      <c r="Y447" s="2494"/>
      <c r="Z447" s="2491"/>
      <c r="AA447" s="2491"/>
    </row>
    <row r="448" spans="1:27" x14ac:dyDescent="0.25">
      <c r="A448" s="2494"/>
      <c r="B448" s="2489"/>
      <c r="C448" s="2489"/>
      <c r="D448" s="2494" t="s">
        <v>21847</v>
      </c>
      <c r="E448" s="981">
        <v>5474</v>
      </c>
      <c r="F448" s="2494"/>
      <c r="G448" s="2812" t="s">
        <v>21055</v>
      </c>
      <c r="H448" s="2494" t="s">
        <v>21178</v>
      </c>
      <c r="I448" s="2489">
        <v>21</v>
      </c>
      <c r="J448" s="2489" t="s">
        <v>21852</v>
      </c>
      <c r="K448" s="982" t="s">
        <v>21549</v>
      </c>
      <c r="L448" s="982" t="s">
        <v>21853</v>
      </c>
      <c r="M448" s="2489" t="s">
        <v>1428</v>
      </c>
      <c r="N448" s="2489"/>
      <c r="O448" s="2489">
        <v>20</v>
      </c>
      <c r="P448" s="2825">
        <v>38868</v>
      </c>
      <c r="Q448" s="2505"/>
      <c r="R448" s="2494"/>
      <c r="S448" s="2781"/>
      <c r="T448" s="2782"/>
      <c r="U448" s="2783"/>
      <c r="V448" s="2491"/>
      <c r="W448" s="2782"/>
      <c r="X448" s="2491"/>
      <c r="Y448" s="2494"/>
      <c r="Z448" s="2491"/>
      <c r="AA448" s="2491"/>
    </row>
    <row r="449" spans="1:27" x14ac:dyDescent="0.25">
      <c r="A449" s="2494"/>
      <c r="B449" s="2489"/>
      <c r="C449" s="2489"/>
      <c r="D449" s="2494" t="s">
        <v>21847</v>
      </c>
      <c r="E449" s="981">
        <v>5474</v>
      </c>
      <c r="F449" s="2494"/>
      <c r="G449" s="2812" t="s">
        <v>21055</v>
      </c>
      <c r="H449" s="2494" t="s">
        <v>21178</v>
      </c>
      <c r="I449" s="2489">
        <v>29</v>
      </c>
      <c r="J449" s="2489" t="s">
        <v>21854</v>
      </c>
      <c r="K449" s="982" t="s">
        <v>21549</v>
      </c>
      <c r="L449" s="982" t="s">
        <v>21855</v>
      </c>
      <c r="M449" s="2489" t="s">
        <v>1428</v>
      </c>
      <c r="N449" s="2489"/>
      <c r="O449" s="2489">
        <v>20</v>
      </c>
      <c r="P449" s="2825">
        <v>38868</v>
      </c>
      <c r="Q449" s="2505"/>
      <c r="R449" s="2494"/>
      <c r="S449" s="2781"/>
      <c r="T449" s="2782"/>
      <c r="U449" s="2783"/>
      <c r="V449" s="2491"/>
      <c r="W449" s="2782"/>
      <c r="X449" s="2491"/>
      <c r="Y449" s="2494"/>
      <c r="Z449" s="2491"/>
      <c r="AA449" s="2491"/>
    </row>
    <row r="450" spans="1:27" x14ac:dyDescent="0.25">
      <c r="A450" s="2494"/>
      <c r="B450" s="2489"/>
      <c r="C450" s="2489"/>
      <c r="D450" s="2494" t="s">
        <v>21847</v>
      </c>
      <c r="E450" s="981">
        <v>5474</v>
      </c>
      <c r="F450" s="2494"/>
      <c r="G450" s="2812" t="s">
        <v>21055</v>
      </c>
      <c r="H450" s="2494" t="s">
        <v>21178</v>
      </c>
      <c r="I450" s="2489">
        <v>29</v>
      </c>
      <c r="J450" s="2489" t="s">
        <v>21854</v>
      </c>
      <c r="K450" s="982" t="s">
        <v>21549</v>
      </c>
      <c r="L450" s="982" t="s">
        <v>21856</v>
      </c>
      <c r="M450" s="2489" t="s">
        <v>1428</v>
      </c>
      <c r="N450" s="2489"/>
      <c r="O450" s="2489">
        <v>20</v>
      </c>
      <c r="P450" s="2825">
        <v>38868</v>
      </c>
      <c r="Q450" s="2505"/>
      <c r="R450" s="2494"/>
      <c r="S450" s="2781"/>
      <c r="T450" s="2782"/>
      <c r="U450" s="2783"/>
      <c r="V450" s="2491"/>
      <c r="W450" s="2782"/>
      <c r="X450" s="2491"/>
      <c r="Y450" s="2494"/>
      <c r="Z450" s="2491"/>
      <c r="AA450" s="2491"/>
    </row>
    <row r="451" spans="1:27" x14ac:dyDescent="0.25">
      <c r="A451" s="2494"/>
      <c r="B451" s="2489"/>
      <c r="C451" s="2489"/>
      <c r="D451" s="2494" t="s">
        <v>21847</v>
      </c>
      <c r="E451" s="981">
        <v>5474</v>
      </c>
      <c r="F451" s="2494"/>
      <c r="G451" s="2812" t="s">
        <v>21055</v>
      </c>
      <c r="H451" s="2494" t="s">
        <v>21178</v>
      </c>
      <c r="I451" s="2489">
        <v>29</v>
      </c>
      <c r="J451" s="2489" t="s">
        <v>21854</v>
      </c>
      <c r="K451" s="982" t="s">
        <v>21549</v>
      </c>
      <c r="L451" s="982" t="s">
        <v>21857</v>
      </c>
      <c r="M451" s="2489" t="s">
        <v>1428</v>
      </c>
      <c r="N451" s="2489"/>
      <c r="O451" s="2489">
        <v>20</v>
      </c>
      <c r="P451" s="2825">
        <v>38868</v>
      </c>
      <c r="Q451" s="2505"/>
      <c r="R451" s="2494"/>
      <c r="S451" s="2781"/>
      <c r="T451" s="2782"/>
      <c r="U451" s="2783"/>
      <c r="V451" s="2491"/>
      <c r="W451" s="2782"/>
      <c r="X451" s="2491"/>
      <c r="Y451" s="2494"/>
      <c r="Z451" s="2491"/>
      <c r="AA451" s="2491"/>
    </row>
    <row r="452" spans="1:27" x14ac:dyDescent="0.25">
      <c r="A452" s="2494"/>
      <c r="B452" s="2489"/>
      <c r="C452" s="2489"/>
      <c r="D452" s="2494" t="s">
        <v>21847</v>
      </c>
      <c r="E452" s="981">
        <v>5474</v>
      </c>
      <c r="F452" s="2494"/>
      <c r="G452" s="2812" t="s">
        <v>21055</v>
      </c>
      <c r="H452" s="2494" t="s">
        <v>21178</v>
      </c>
      <c r="I452" s="2489">
        <v>29</v>
      </c>
      <c r="J452" s="2489" t="s">
        <v>21854</v>
      </c>
      <c r="K452" s="982" t="s">
        <v>21549</v>
      </c>
      <c r="L452" s="982" t="s">
        <v>21858</v>
      </c>
      <c r="M452" s="2489" t="s">
        <v>1428</v>
      </c>
      <c r="N452" s="2489"/>
      <c r="O452" s="2489">
        <v>20</v>
      </c>
      <c r="P452" s="2825">
        <v>38868</v>
      </c>
      <c r="Q452" s="2505"/>
      <c r="R452" s="2494"/>
      <c r="S452" s="2781"/>
      <c r="T452" s="2782"/>
      <c r="U452" s="2783"/>
      <c r="V452" s="2491"/>
      <c r="W452" s="2782"/>
      <c r="X452" s="2491"/>
      <c r="Y452" s="2494"/>
      <c r="Z452" s="2491"/>
      <c r="AA452" s="2491"/>
    </row>
    <row r="453" spans="1:27" x14ac:dyDescent="0.25">
      <c r="A453" s="2494"/>
      <c r="B453" s="2489"/>
      <c r="C453" s="2489"/>
      <c r="D453" s="2494" t="s">
        <v>21847</v>
      </c>
      <c r="E453" s="981">
        <v>5474</v>
      </c>
      <c r="F453" s="2494"/>
      <c r="G453" s="2812" t="s">
        <v>21055</v>
      </c>
      <c r="H453" s="2494" t="s">
        <v>21182</v>
      </c>
      <c r="I453" s="2489">
        <v>21</v>
      </c>
      <c r="J453" s="2489" t="s">
        <v>21859</v>
      </c>
      <c r="K453" s="982" t="s">
        <v>21549</v>
      </c>
      <c r="L453" s="982" t="s">
        <v>21860</v>
      </c>
      <c r="M453" s="2489" t="s">
        <v>1428</v>
      </c>
      <c r="N453" s="2489"/>
      <c r="O453" s="2489">
        <v>20</v>
      </c>
      <c r="P453" s="2825">
        <v>38868</v>
      </c>
      <c r="Q453" s="2505"/>
      <c r="R453" s="2494"/>
      <c r="S453" s="2781"/>
      <c r="T453" s="2782"/>
      <c r="U453" s="2783"/>
      <c r="V453" s="2491"/>
      <c r="W453" s="2782"/>
      <c r="X453" s="2491"/>
      <c r="Y453" s="2494"/>
      <c r="Z453" s="2491"/>
      <c r="AA453" s="2491"/>
    </row>
    <row r="454" spans="1:27" x14ac:dyDescent="0.25">
      <c r="A454" s="2494"/>
      <c r="B454" s="2489"/>
      <c r="C454" s="2489"/>
      <c r="D454" s="2494" t="s">
        <v>21847</v>
      </c>
      <c r="E454" s="981">
        <v>5474</v>
      </c>
      <c r="F454" s="2494"/>
      <c r="G454" s="2812" t="s">
        <v>21055</v>
      </c>
      <c r="H454" s="2494" t="s">
        <v>21182</v>
      </c>
      <c r="I454" s="2489">
        <v>21</v>
      </c>
      <c r="J454" s="2489" t="s">
        <v>21859</v>
      </c>
      <c r="K454" s="982" t="s">
        <v>21549</v>
      </c>
      <c r="L454" s="982" t="s">
        <v>21861</v>
      </c>
      <c r="M454" s="2489" t="s">
        <v>1428</v>
      </c>
      <c r="N454" s="2489"/>
      <c r="O454" s="2489">
        <v>20</v>
      </c>
      <c r="P454" s="2825">
        <v>38868</v>
      </c>
      <c r="Q454" s="2505"/>
      <c r="R454" s="2494"/>
      <c r="S454" s="2781"/>
      <c r="T454" s="2782"/>
      <c r="U454" s="2783"/>
      <c r="V454" s="2491"/>
      <c r="W454" s="2782"/>
      <c r="X454" s="2491"/>
      <c r="Y454" s="2494"/>
      <c r="Z454" s="2491"/>
      <c r="AA454" s="2491"/>
    </row>
    <row r="455" spans="1:27" ht="30" x14ac:dyDescent="0.25">
      <c r="A455" s="2494"/>
      <c r="B455" s="2489"/>
      <c r="C455" s="2489"/>
      <c r="D455" s="2494" t="s">
        <v>21847</v>
      </c>
      <c r="E455" s="981">
        <v>5474</v>
      </c>
      <c r="F455" s="2494"/>
      <c r="G455" s="2812" t="s">
        <v>21055</v>
      </c>
      <c r="H455" s="2494" t="s">
        <v>21182</v>
      </c>
      <c r="I455" s="2489">
        <v>21</v>
      </c>
      <c r="J455" s="2489" t="s">
        <v>21862</v>
      </c>
      <c r="K455" s="982" t="s">
        <v>21549</v>
      </c>
      <c r="L455" s="982" t="s">
        <v>21863</v>
      </c>
      <c r="M455" s="2489" t="s">
        <v>1428</v>
      </c>
      <c r="N455" s="2489"/>
      <c r="O455" s="2489">
        <v>15</v>
      </c>
      <c r="P455" s="2825">
        <v>38868</v>
      </c>
      <c r="Q455" s="2505"/>
      <c r="R455" s="2494"/>
      <c r="S455" s="2781"/>
      <c r="T455" s="2782"/>
      <c r="U455" s="2783"/>
      <c r="V455" s="2491"/>
      <c r="W455" s="2782"/>
      <c r="X455" s="2491"/>
      <c r="Y455" s="2494"/>
      <c r="Z455" s="2491"/>
      <c r="AA455" s="2491"/>
    </row>
    <row r="456" spans="1:27" x14ac:dyDescent="0.25">
      <c r="A456" s="2494"/>
      <c r="B456" s="2489"/>
      <c r="C456" s="2489"/>
      <c r="D456" s="2494" t="s">
        <v>21847</v>
      </c>
      <c r="E456" s="981">
        <v>5474</v>
      </c>
      <c r="F456" s="2494"/>
      <c r="G456" s="2812" t="s">
        <v>21055</v>
      </c>
      <c r="H456" s="2494" t="s">
        <v>21182</v>
      </c>
      <c r="I456" s="2489">
        <v>21</v>
      </c>
      <c r="J456" s="2489" t="s">
        <v>21859</v>
      </c>
      <c r="K456" s="982" t="s">
        <v>21549</v>
      </c>
      <c r="L456" s="982" t="s">
        <v>21864</v>
      </c>
      <c r="M456" s="2489" t="s">
        <v>1428</v>
      </c>
      <c r="N456" s="2489"/>
      <c r="O456" s="2489">
        <v>15</v>
      </c>
      <c r="P456" s="2825">
        <v>38868</v>
      </c>
      <c r="Q456" s="2505"/>
      <c r="R456" s="2494"/>
      <c r="S456" s="2781"/>
      <c r="T456" s="2782"/>
      <c r="U456" s="2783"/>
      <c r="V456" s="2491"/>
      <c r="W456" s="2782"/>
      <c r="X456" s="2491"/>
      <c r="Y456" s="2494"/>
      <c r="Z456" s="2491"/>
      <c r="AA456" s="2491"/>
    </row>
    <row r="457" spans="1:27" x14ac:dyDescent="0.25">
      <c r="A457" s="2494"/>
      <c r="B457" s="2489"/>
      <c r="C457" s="2489"/>
      <c r="D457" s="2494" t="s">
        <v>21847</v>
      </c>
      <c r="E457" s="981">
        <v>5474</v>
      </c>
      <c r="F457" s="2494"/>
      <c r="G457" s="2812" t="s">
        <v>21055</v>
      </c>
      <c r="H457" s="2494" t="s">
        <v>21182</v>
      </c>
      <c r="I457" s="2489">
        <v>21</v>
      </c>
      <c r="J457" s="2489" t="s">
        <v>21859</v>
      </c>
      <c r="K457" s="982" t="s">
        <v>21549</v>
      </c>
      <c r="L457" s="982" t="s">
        <v>21865</v>
      </c>
      <c r="M457" s="2489" t="s">
        <v>1428</v>
      </c>
      <c r="N457" s="2489"/>
      <c r="O457" s="2489">
        <v>15</v>
      </c>
      <c r="P457" s="2825">
        <v>38868</v>
      </c>
      <c r="Q457" s="2505"/>
      <c r="R457" s="2494"/>
      <c r="S457" s="2781"/>
      <c r="T457" s="2782"/>
      <c r="U457" s="2783"/>
      <c r="V457" s="2491"/>
      <c r="W457" s="2782"/>
      <c r="X457" s="2491"/>
      <c r="Y457" s="2494"/>
      <c r="Z457" s="2491"/>
      <c r="AA457" s="2491"/>
    </row>
    <row r="458" spans="1:27" x14ac:dyDescent="0.25">
      <c r="A458" s="2494"/>
      <c r="B458" s="2489"/>
      <c r="C458" s="2489"/>
      <c r="D458" s="2494" t="s">
        <v>21847</v>
      </c>
      <c r="E458" s="981">
        <v>5474</v>
      </c>
      <c r="F458" s="2494"/>
      <c r="G458" s="2812" t="s">
        <v>21055</v>
      </c>
      <c r="H458" s="2494" t="s">
        <v>21182</v>
      </c>
      <c r="I458" s="2489">
        <v>21</v>
      </c>
      <c r="J458" s="2489" t="s">
        <v>21859</v>
      </c>
      <c r="K458" s="982" t="s">
        <v>21549</v>
      </c>
      <c r="L458" s="982" t="s">
        <v>21866</v>
      </c>
      <c r="M458" s="2489" t="s">
        <v>1428</v>
      </c>
      <c r="N458" s="2489"/>
      <c r="O458" s="2489">
        <v>20</v>
      </c>
      <c r="P458" s="2825">
        <v>38868</v>
      </c>
      <c r="Q458" s="2505"/>
      <c r="R458" s="2494"/>
      <c r="S458" s="2781"/>
      <c r="T458" s="2782"/>
      <c r="U458" s="2783"/>
      <c r="V458" s="2491"/>
      <c r="W458" s="2782"/>
      <c r="X458" s="2491"/>
      <c r="Y458" s="2494"/>
      <c r="Z458" s="2491"/>
      <c r="AA458" s="2491"/>
    </row>
    <row r="459" spans="1:27" ht="30" x14ac:dyDescent="0.25">
      <c r="A459" s="2494"/>
      <c r="B459" s="2489"/>
      <c r="C459" s="2489"/>
      <c r="D459" s="2494" t="s">
        <v>21847</v>
      </c>
      <c r="E459" s="981">
        <v>5474</v>
      </c>
      <c r="F459" s="2494"/>
      <c r="G459" s="2812" t="s">
        <v>21055</v>
      </c>
      <c r="H459" s="2494" t="s">
        <v>21182</v>
      </c>
      <c r="I459" s="2489">
        <v>21</v>
      </c>
      <c r="J459" s="2489" t="s">
        <v>21862</v>
      </c>
      <c r="K459" s="982" t="s">
        <v>21549</v>
      </c>
      <c r="L459" s="982" t="s">
        <v>21867</v>
      </c>
      <c r="M459" s="2489" t="s">
        <v>1428</v>
      </c>
      <c r="N459" s="2489"/>
      <c r="O459" s="2489">
        <v>15</v>
      </c>
      <c r="P459" s="2825">
        <v>38868</v>
      </c>
      <c r="Q459" s="2505"/>
      <c r="R459" s="2494"/>
      <c r="S459" s="2781"/>
      <c r="T459" s="2782"/>
      <c r="U459" s="2783"/>
      <c r="V459" s="2491"/>
      <c r="W459" s="2782"/>
      <c r="X459" s="2491"/>
      <c r="Y459" s="2494"/>
      <c r="Z459" s="2491"/>
      <c r="AA459" s="2491"/>
    </row>
    <row r="460" spans="1:27" ht="30" x14ac:dyDescent="0.25">
      <c r="A460" s="2494"/>
      <c r="B460" s="2489"/>
      <c r="C460" s="2489"/>
      <c r="D460" s="2494" t="s">
        <v>21847</v>
      </c>
      <c r="E460" s="981">
        <v>5474</v>
      </c>
      <c r="F460" s="2494"/>
      <c r="G460" s="2812" t="s">
        <v>21055</v>
      </c>
      <c r="H460" s="2494" t="s">
        <v>21182</v>
      </c>
      <c r="I460" s="2489">
        <v>21</v>
      </c>
      <c r="J460" s="2489" t="s">
        <v>21862</v>
      </c>
      <c r="K460" s="982" t="s">
        <v>21549</v>
      </c>
      <c r="L460" s="982" t="s">
        <v>21868</v>
      </c>
      <c r="M460" s="2489" t="s">
        <v>1428</v>
      </c>
      <c r="N460" s="2489"/>
      <c r="O460" s="2489">
        <v>15</v>
      </c>
      <c r="P460" s="2825">
        <v>38868</v>
      </c>
      <c r="Q460" s="2505"/>
      <c r="R460" s="2494"/>
      <c r="S460" s="2781"/>
      <c r="T460" s="2782"/>
      <c r="U460" s="2783"/>
      <c r="V460" s="2491"/>
      <c r="W460" s="2782"/>
      <c r="X460" s="2491"/>
      <c r="Y460" s="2494"/>
      <c r="Z460" s="2491"/>
      <c r="AA460" s="2491"/>
    </row>
    <row r="461" spans="1:27" x14ac:dyDescent="0.25">
      <c r="A461" s="2494"/>
      <c r="B461" s="2489"/>
      <c r="C461" s="2489"/>
      <c r="D461" s="2494" t="s">
        <v>21847</v>
      </c>
      <c r="E461" s="981">
        <v>5474</v>
      </c>
      <c r="F461" s="2494"/>
      <c r="G461" s="2812" t="s">
        <v>21055</v>
      </c>
      <c r="H461" s="2494" t="s">
        <v>21093</v>
      </c>
      <c r="I461" s="2489">
        <v>20</v>
      </c>
      <c r="J461" s="2489" t="s">
        <v>21869</v>
      </c>
      <c r="K461" s="982" t="s">
        <v>21549</v>
      </c>
      <c r="L461" s="982" t="s">
        <v>21870</v>
      </c>
      <c r="M461" s="2489" t="s">
        <v>1428</v>
      </c>
      <c r="N461" s="2489"/>
      <c r="O461" s="2489">
        <v>40</v>
      </c>
      <c r="P461" s="2825">
        <v>39233</v>
      </c>
      <c r="Q461" s="2505"/>
      <c r="R461" s="2494"/>
      <c r="S461" s="2781"/>
      <c r="T461" s="2782"/>
      <c r="U461" s="2783"/>
      <c r="V461" s="2491"/>
      <c r="W461" s="2782"/>
      <c r="X461" s="2491"/>
      <c r="Y461" s="2494"/>
      <c r="Z461" s="2491"/>
      <c r="AA461" s="2491"/>
    </row>
    <row r="462" spans="1:27" ht="30" x14ac:dyDescent="0.25">
      <c r="A462" s="2494"/>
      <c r="B462" s="2489"/>
      <c r="C462" s="2489"/>
      <c r="D462" s="2494" t="s">
        <v>21847</v>
      </c>
      <c r="E462" s="981">
        <v>5474</v>
      </c>
      <c r="F462" s="2494"/>
      <c r="G462" s="2812" t="s">
        <v>21055</v>
      </c>
      <c r="H462" s="2494" t="s">
        <v>21093</v>
      </c>
      <c r="I462" s="2489">
        <v>20</v>
      </c>
      <c r="J462" s="2489" t="s">
        <v>21871</v>
      </c>
      <c r="K462" s="982" t="s">
        <v>21549</v>
      </c>
      <c r="L462" s="982" t="s">
        <v>21872</v>
      </c>
      <c r="M462" s="2489" t="s">
        <v>1428</v>
      </c>
      <c r="N462" s="2489"/>
      <c r="O462" s="2489">
        <v>20</v>
      </c>
      <c r="P462" s="2825">
        <v>39233</v>
      </c>
      <c r="Q462" s="2505"/>
      <c r="R462" s="2494"/>
      <c r="S462" s="2781"/>
      <c r="T462" s="2782"/>
      <c r="U462" s="2783"/>
      <c r="V462" s="2491"/>
      <c r="W462" s="2782"/>
      <c r="X462" s="2491"/>
      <c r="Y462" s="2494"/>
      <c r="Z462" s="2491"/>
      <c r="AA462" s="2491"/>
    </row>
    <row r="463" spans="1:27" ht="30" x14ac:dyDescent="0.25">
      <c r="A463" s="2494"/>
      <c r="B463" s="2489"/>
      <c r="C463" s="2489"/>
      <c r="D463" s="2494" t="s">
        <v>21847</v>
      </c>
      <c r="E463" s="981">
        <v>5474</v>
      </c>
      <c r="F463" s="2494"/>
      <c r="G463" s="2812" t="s">
        <v>21055</v>
      </c>
      <c r="H463" s="2494" t="s">
        <v>21093</v>
      </c>
      <c r="I463" s="2489">
        <v>20</v>
      </c>
      <c r="J463" s="2489" t="s">
        <v>21871</v>
      </c>
      <c r="K463" s="982" t="s">
        <v>21549</v>
      </c>
      <c r="L463" s="982" t="s">
        <v>21873</v>
      </c>
      <c r="M463" s="2489" t="s">
        <v>1428</v>
      </c>
      <c r="N463" s="2489"/>
      <c r="O463" s="2489">
        <v>20</v>
      </c>
      <c r="P463" s="2825">
        <v>39233</v>
      </c>
      <c r="Q463" s="2505"/>
      <c r="R463" s="2494"/>
      <c r="S463" s="2781"/>
      <c r="T463" s="2782"/>
      <c r="U463" s="2783"/>
      <c r="V463" s="2491"/>
      <c r="W463" s="2782"/>
      <c r="X463" s="2491"/>
      <c r="Y463" s="2494"/>
      <c r="Z463" s="2491"/>
      <c r="AA463" s="2491"/>
    </row>
    <row r="464" spans="1:27" x14ac:dyDescent="0.25">
      <c r="A464" s="2494"/>
      <c r="B464" s="2489"/>
      <c r="C464" s="2489"/>
      <c r="D464" s="2494" t="s">
        <v>21847</v>
      </c>
      <c r="E464" s="981">
        <v>5474</v>
      </c>
      <c r="F464" s="2494"/>
      <c r="G464" s="2812" t="s">
        <v>21055</v>
      </c>
      <c r="H464" s="2494" t="s">
        <v>21093</v>
      </c>
      <c r="I464" s="2489">
        <v>20</v>
      </c>
      <c r="J464" s="2489" t="s">
        <v>21869</v>
      </c>
      <c r="K464" s="982" t="s">
        <v>21549</v>
      </c>
      <c r="L464" s="982" t="s">
        <v>21874</v>
      </c>
      <c r="M464" s="2489" t="s">
        <v>1428</v>
      </c>
      <c r="N464" s="2489"/>
      <c r="O464" s="2489">
        <v>40</v>
      </c>
      <c r="P464" s="2825">
        <v>39233</v>
      </c>
      <c r="Q464" s="2505"/>
      <c r="R464" s="2494"/>
      <c r="S464" s="2781"/>
      <c r="T464" s="2782"/>
      <c r="U464" s="2783"/>
      <c r="V464" s="2491"/>
      <c r="W464" s="2782"/>
      <c r="X464" s="2491"/>
      <c r="Y464" s="2494"/>
      <c r="Z464" s="2491"/>
      <c r="AA464" s="2491"/>
    </row>
    <row r="465" spans="1:27" x14ac:dyDescent="0.25">
      <c r="A465" s="2494"/>
      <c r="B465" s="2489"/>
      <c r="C465" s="2489"/>
      <c r="D465" s="2494" t="s">
        <v>21847</v>
      </c>
      <c r="E465" s="981">
        <v>5474</v>
      </c>
      <c r="F465" s="2494"/>
      <c r="G465" s="2812" t="s">
        <v>21055</v>
      </c>
      <c r="H465" s="2494" t="s">
        <v>21093</v>
      </c>
      <c r="I465" s="2815" t="s">
        <v>7785</v>
      </c>
      <c r="J465" s="2489" t="s">
        <v>21875</v>
      </c>
      <c r="K465" s="982" t="s">
        <v>21549</v>
      </c>
      <c r="L465" s="982" t="s">
        <v>21876</v>
      </c>
      <c r="M465" s="2489" t="s">
        <v>1428</v>
      </c>
      <c r="N465" s="2489"/>
      <c r="O465" s="2489">
        <v>40</v>
      </c>
      <c r="P465" s="2825">
        <v>39082</v>
      </c>
      <c r="Q465" s="2505"/>
      <c r="R465" s="2494"/>
      <c r="S465" s="2781"/>
      <c r="T465" s="2782"/>
      <c r="U465" s="2783"/>
      <c r="V465" s="2491"/>
      <c r="W465" s="2782"/>
      <c r="X465" s="2491"/>
      <c r="Y465" s="2494"/>
      <c r="Z465" s="2491"/>
      <c r="AA465" s="2491"/>
    </row>
    <row r="466" spans="1:27" x14ac:dyDescent="0.25">
      <c r="A466" s="2494"/>
      <c r="B466" s="2489"/>
      <c r="C466" s="2489"/>
      <c r="D466" s="2494" t="s">
        <v>21847</v>
      </c>
      <c r="E466" s="981">
        <v>5474</v>
      </c>
      <c r="F466" s="2494"/>
      <c r="G466" s="2812" t="s">
        <v>21055</v>
      </c>
      <c r="H466" s="2494" t="s">
        <v>21093</v>
      </c>
      <c r="I466" s="2489" t="s">
        <v>7785</v>
      </c>
      <c r="J466" s="2489" t="s">
        <v>21877</v>
      </c>
      <c r="K466" s="982" t="s">
        <v>21549</v>
      </c>
      <c r="L466" s="982" t="s">
        <v>21878</v>
      </c>
      <c r="M466" s="2489" t="s">
        <v>1428</v>
      </c>
      <c r="N466" s="2489"/>
      <c r="O466" s="2489">
        <v>40</v>
      </c>
      <c r="P466" s="2825">
        <v>39082</v>
      </c>
      <c r="Q466" s="2505"/>
      <c r="R466" s="2494"/>
      <c r="S466" s="2781"/>
      <c r="T466" s="2782"/>
      <c r="U466" s="2783"/>
      <c r="V466" s="2491"/>
      <c r="W466" s="2782"/>
      <c r="X466" s="2491"/>
      <c r="Y466" s="2494"/>
      <c r="Z466" s="2491"/>
      <c r="AA466" s="2491"/>
    </row>
    <row r="467" spans="1:27" x14ac:dyDescent="0.25">
      <c r="A467" s="2494"/>
      <c r="B467" s="2489"/>
      <c r="C467" s="2489"/>
      <c r="D467" s="2494" t="s">
        <v>21847</v>
      </c>
      <c r="E467" s="981">
        <v>5474</v>
      </c>
      <c r="F467" s="2494"/>
      <c r="G467" s="2812" t="s">
        <v>21055</v>
      </c>
      <c r="H467" s="2494" t="s">
        <v>21093</v>
      </c>
      <c r="I467" s="2489" t="s">
        <v>7785</v>
      </c>
      <c r="J467" s="2489" t="s">
        <v>21875</v>
      </c>
      <c r="K467" s="982" t="s">
        <v>21549</v>
      </c>
      <c r="L467" s="982" t="s">
        <v>21879</v>
      </c>
      <c r="M467" s="2489" t="s">
        <v>1428</v>
      </c>
      <c r="N467" s="2489"/>
      <c r="O467" s="2489">
        <v>40</v>
      </c>
      <c r="P467" s="2825">
        <v>39082</v>
      </c>
      <c r="Q467" s="2505"/>
      <c r="R467" s="2494"/>
      <c r="S467" s="2781"/>
      <c r="T467" s="2782"/>
      <c r="U467" s="2783"/>
      <c r="V467" s="2491"/>
      <c r="W467" s="2782"/>
      <c r="X467" s="2491"/>
      <c r="Y467" s="2494"/>
      <c r="Z467" s="2491"/>
      <c r="AA467" s="2491"/>
    </row>
    <row r="468" spans="1:27" x14ac:dyDescent="0.25">
      <c r="A468" s="2494"/>
      <c r="B468" s="2489"/>
      <c r="C468" s="2489"/>
      <c r="D468" s="2494" t="s">
        <v>21847</v>
      </c>
      <c r="E468" s="981">
        <v>5474</v>
      </c>
      <c r="F468" s="2494"/>
      <c r="G468" s="2812" t="s">
        <v>21055</v>
      </c>
      <c r="H468" s="2494" t="s">
        <v>15966</v>
      </c>
      <c r="I468" s="2489">
        <v>43</v>
      </c>
      <c r="J468" s="2489" t="s">
        <v>21880</v>
      </c>
      <c r="K468" s="982" t="s">
        <v>21549</v>
      </c>
      <c r="L468" s="982" t="s">
        <v>21881</v>
      </c>
      <c r="M468" s="2489" t="s">
        <v>1428</v>
      </c>
      <c r="N468" s="2489"/>
      <c r="O468" s="2489">
        <v>20</v>
      </c>
      <c r="P468" s="2825">
        <v>38868</v>
      </c>
      <c r="Q468" s="2505"/>
      <c r="R468" s="2494"/>
      <c r="S468" s="2781"/>
      <c r="T468" s="2782"/>
      <c r="U468" s="2783"/>
      <c r="V468" s="2491"/>
      <c r="W468" s="2782"/>
      <c r="X468" s="2491"/>
      <c r="Y468" s="2494"/>
      <c r="Z468" s="2491"/>
      <c r="AA468" s="2491"/>
    </row>
    <row r="469" spans="1:27" x14ac:dyDescent="0.25">
      <c r="A469" s="2494"/>
      <c r="B469" s="2489"/>
      <c r="C469" s="2489"/>
      <c r="D469" s="2494" t="s">
        <v>21847</v>
      </c>
      <c r="E469" s="981">
        <v>5474</v>
      </c>
      <c r="F469" s="2494"/>
      <c r="G469" s="2812" t="s">
        <v>21055</v>
      </c>
      <c r="H469" s="2494" t="s">
        <v>15966</v>
      </c>
      <c r="I469" s="2489">
        <v>43</v>
      </c>
      <c r="J469" s="2489" t="s">
        <v>21880</v>
      </c>
      <c r="K469" s="982" t="s">
        <v>21549</v>
      </c>
      <c r="L469" s="982" t="s">
        <v>21882</v>
      </c>
      <c r="M469" s="2489" t="s">
        <v>1428</v>
      </c>
      <c r="N469" s="2489"/>
      <c r="O469" s="2489">
        <v>20</v>
      </c>
      <c r="P469" s="2825">
        <v>38868</v>
      </c>
      <c r="Q469" s="2505"/>
      <c r="R469" s="2494"/>
      <c r="S469" s="2781"/>
      <c r="T469" s="2782"/>
      <c r="U469" s="2783"/>
      <c r="V469" s="2491"/>
      <c r="W469" s="2782"/>
      <c r="X469" s="2491"/>
      <c r="Y469" s="2494"/>
      <c r="Z469" s="2491"/>
      <c r="AA469" s="2491"/>
    </row>
    <row r="470" spans="1:27" ht="30" x14ac:dyDescent="0.25">
      <c r="A470" s="2494"/>
      <c r="B470" s="2489"/>
      <c r="C470" s="2489"/>
      <c r="D470" s="2494" t="s">
        <v>21847</v>
      </c>
      <c r="E470" s="981">
        <v>5474</v>
      </c>
      <c r="F470" s="2494"/>
      <c r="G470" s="2812" t="s">
        <v>21055</v>
      </c>
      <c r="H470" s="2494" t="s">
        <v>15966</v>
      </c>
      <c r="I470" s="2489">
        <v>51</v>
      </c>
      <c r="J470" s="2489" t="s">
        <v>21883</v>
      </c>
      <c r="K470" s="982" t="s">
        <v>21884</v>
      </c>
      <c r="L470" s="982" t="s">
        <v>21885</v>
      </c>
      <c r="M470" s="2489" t="s">
        <v>1428</v>
      </c>
      <c r="N470" s="2489"/>
      <c r="O470" s="2489">
        <v>1</v>
      </c>
      <c r="P470" s="2825">
        <v>39233</v>
      </c>
      <c r="Q470" s="3989" t="s">
        <v>32786</v>
      </c>
      <c r="R470" s="3987" t="s">
        <v>32767</v>
      </c>
      <c r="S470" s="3990" t="s">
        <v>32787</v>
      </c>
      <c r="T470" s="4054">
        <v>45343</v>
      </c>
      <c r="U470" s="3991" t="s">
        <v>624</v>
      </c>
      <c r="V470" s="3992" t="s">
        <v>24737</v>
      </c>
      <c r="W470" s="2782">
        <v>45456</v>
      </c>
      <c r="X470" s="3992" t="s">
        <v>1419</v>
      </c>
      <c r="Y470" s="3987" t="s">
        <v>13582</v>
      </c>
      <c r="Z470" s="2491"/>
      <c r="AA470" s="2491"/>
    </row>
    <row r="471" spans="1:27" ht="30" x14ac:dyDescent="0.25">
      <c r="A471" s="2494"/>
      <c r="B471" s="2489"/>
      <c r="C471" s="2489"/>
      <c r="D471" s="2494" t="s">
        <v>21847</v>
      </c>
      <c r="E471" s="981">
        <v>5474</v>
      </c>
      <c r="F471" s="2494"/>
      <c r="G471" s="2812" t="s">
        <v>21055</v>
      </c>
      <c r="H471" s="2494" t="s">
        <v>15966</v>
      </c>
      <c r="I471" s="2489">
        <v>51</v>
      </c>
      <c r="J471" s="2489" t="s">
        <v>21886</v>
      </c>
      <c r="K471" s="982" t="s">
        <v>21549</v>
      </c>
      <c r="L471" s="982" t="s">
        <v>21887</v>
      </c>
      <c r="M471" s="2489" t="s">
        <v>1428</v>
      </c>
      <c r="N471" s="2489"/>
      <c r="O471" s="2489">
        <v>30</v>
      </c>
      <c r="P471" s="2825">
        <v>39233</v>
      </c>
      <c r="Q471" s="2505"/>
      <c r="R471" s="2494"/>
      <c r="S471" s="2781"/>
      <c r="T471" s="2782"/>
      <c r="U471" s="2783"/>
      <c r="V471" s="2491"/>
      <c r="W471" s="2782"/>
      <c r="X471" s="2491"/>
      <c r="Y471" s="2494"/>
      <c r="Z471" s="2491"/>
      <c r="AA471" s="2491"/>
    </row>
    <row r="472" spans="1:27" ht="30" x14ac:dyDescent="0.25">
      <c r="A472" s="2494"/>
      <c r="B472" s="2489"/>
      <c r="C472" s="2489"/>
      <c r="D472" s="2494" t="s">
        <v>21847</v>
      </c>
      <c r="E472" s="981">
        <v>5474</v>
      </c>
      <c r="F472" s="2494"/>
      <c r="G472" s="2812" t="s">
        <v>21055</v>
      </c>
      <c r="H472" s="2494" t="s">
        <v>15966</v>
      </c>
      <c r="I472" s="2489">
        <v>53</v>
      </c>
      <c r="J472" s="2489" t="s">
        <v>21888</v>
      </c>
      <c r="K472" s="982" t="s">
        <v>21549</v>
      </c>
      <c r="L472" s="982">
        <v>7200220508</v>
      </c>
      <c r="M472" s="2489" t="s">
        <v>1428</v>
      </c>
      <c r="N472" s="2489"/>
      <c r="O472" s="2489">
        <v>20</v>
      </c>
      <c r="P472" s="2825">
        <v>39233</v>
      </c>
      <c r="Q472" s="2505"/>
      <c r="R472" s="2494"/>
      <c r="S472" s="2781"/>
      <c r="T472" s="2782"/>
      <c r="U472" s="2783"/>
      <c r="V472" s="2491"/>
      <c r="W472" s="2782"/>
      <c r="X472" s="2491"/>
      <c r="Y472" s="2494"/>
      <c r="Z472" s="2491"/>
      <c r="AA472" s="2491"/>
    </row>
    <row r="473" spans="1:27" ht="30" x14ac:dyDescent="0.25">
      <c r="A473" s="2494"/>
      <c r="B473" s="2489"/>
      <c r="C473" s="2489"/>
      <c r="D473" s="2494" t="s">
        <v>21847</v>
      </c>
      <c r="E473" s="981">
        <v>5474</v>
      </c>
      <c r="F473" s="2494"/>
      <c r="G473" s="2812" t="s">
        <v>21055</v>
      </c>
      <c r="H473" s="2494" t="s">
        <v>15966</v>
      </c>
      <c r="I473" s="2489">
        <v>53</v>
      </c>
      <c r="J473" s="2489" t="s">
        <v>21890</v>
      </c>
      <c r="K473" s="982" t="s">
        <v>21549</v>
      </c>
      <c r="L473" s="982" t="s">
        <v>21891</v>
      </c>
      <c r="M473" s="2489" t="s">
        <v>1428</v>
      </c>
      <c r="N473" s="2489"/>
      <c r="O473" s="2489">
        <v>40</v>
      </c>
      <c r="P473" s="2825">
        <v>39233</v>
      </c>
      <c r="Q473" s="2505"/>
      <c r="R473" s="2494"/>
      <c r="S473" s="2781"/>
      <c r="T473" s="2782"/>
      <c r="U473" s="2783"/>
      <c r="V473" s="2491"/>
      <c r="W473" s="2782"/>
      <c r="X473" s="2491"/>
      <c r="Y473" s="2494"/>
      <c r="Z473" s="2491"/>
      <c r="AA473" s="2491"/>
    </row>
    <row r="474" spans="1:27" ht="30" x14ac:dyDescent="0.25">
      <c r="A474" s="2494"/>
      <c r="B474" s="2489"/>
      <c r="C474" s="2489"/>
      <c r="D474" s="2494" t="s">
        <v>21892</v>
      </c>
      <c r="E474" s="981">
        <v>5683</v>
      </c>
      <c r="F474" s="2494"/>
      <c r="G474" s="2812" t="s">
        <v>21055</v>
      </c>
      <c r="H474" s="2494" t="s">
        <v>21893</v>
      </c>
      <c r="I474" s="2815" t="s">
        <v>718</v>
      </c>
      <c r="J474" s="2489" t="s">
        <v>21025</v>
      </c>
      <c r="K474" s="982" t="s">
        <v>8841</v>
      </c>
      <c r="L474" s="982" t="s">
        <v>21894</v>
      </c>
      <c r="M474" s="2489" t="s">
        <v>1428</v>
      </c>
      <c r="N474" s="2489"/>
      <c r="O474" s="2489">
        <v>1</v>
      </c>
      <c r="P474" s="2825">
        <v>40574</v>
      </c>
      <c r="Q474" s="2505" t="s">
        <v>32831</v>
      </c>
      <c r="R474" s="2494" t="s">
        <v>32767</v>
      </c>
      <c r="S474" s="2781" t="s">
        <v>32832</v>
      </c>
      <c r="T474" s="2782">
        <v>45343</v>
      </c>
      <c r="U474" s="2783" t="s">
        <v>624</v>
      </c>
      <c r="V474" s="2491" t="s">
        <v>24737</v>
      </c>
      <c r="W474" s="2782">
        <v>45450</v>
      </c>
      <c r="X474" s="2491" t="s">
        <v>1419</v>
      </c>
      <c r="Y474" s="2494" t="s">
        <v>13582</v>
      </c>
      <c r="Z474" s="2491"/>
      <c r="AA474" s="2491"/>
    </row>
    <row r="475" spans="1:27" ht="30" x14ac:dyDescent="0.25">
      <c r="A475" s="2494"/>
      <c r="B475" s="2489"/>
      <c r="C475" s="2489"/>
      <c r="D475" s="2494" t="s">
        <v>21892</v>
      </c>
      <c r="E475" s="981">
        <v>5683</v>
      </c>
      <c r="F475" s="2494"/>
      <c r="G475" s="2812" t="s">
        <v>21055</v>
      </c>
      <c r="H475" s="2494" t="s">
        <v>21895</v>
      </c>
      <c r="I475" s="2815" t="s">
        <v>21896</v>
      </c>
      <c r="J475" s="2489" t="s">
        <v>1482</v>
      </c>
      <c r="K475" s="982" t="s">
        <v>21626</v>
      </c>
      <c r="L475" s="982" t="s">
        <v>21897</v>
      </c>
      <c r="M475" s="2489" t="s">
        <v>1428</v>
      </c>
      <c r="N475" s="2489"/>
      <c r="O475" s="2489">
        <v>1</v>
      </c>
      <c r="P475" s="2825">
        <v>40209</v>
      </c>
      <c r="Q475" s="2505"/>
      <c r="R475" s="2494"/>
      <c r="S475" s="2781"/>
      <c r="T475" s="2782"/>
      <c r="U475" s="2783"/>
      <c r="V475" s="2491"/>
      <c r="W475" s="2782"/>
      <c r="X475" s="2491"/>
      <c r="Y475" s="2494"/>
      <c r="Z475" s="2491"/>
      <c r="AA475" s="2491"/>
    </row>
    <row r="476" spans="1:27" x14ac:dyDescent="0.25">
      <c r="A476" s="2494"/>
      <c r="B476" s="2489"/>
      <c r="C476" s="2489"/>
      <c r="D476" s="2494" t="s">
        <v>21898</v>
      </c>
      <c r="E476" s="981">
        <v>5797</v>
      </c>
      <c r="F476" s="2494"/>
      <c r="G476" s="2812" t="s">
        <v>21055</v>
      </c>
      <c r="H476" s="2494" t="s">
        <v>17538</v>
      </c>
      <c r="I476" s="2489">
        <v>23</v>
      </c>
      <c r="J476" s="2489" t="s">
        <v>21899</v>
      </c>
      <c r="K476" s="982" t="s">
        <v>21549</v>
      </c>
      <c r="L476" s="982" t="s">
        <v>21900</v>
      </c>
      <c r="M476" s="2489" t="s">
        <v>1428</v>
      </c>
      <c r="N476" s="2489"/>
      <c r="O476" s="2489">
        <v>20</v>
      </c>
      <c r="P476" s="2825">
        <v>38807</v>
      </c>
      <c r="Q476" s="2505"/>
      <c r="R476" s="2494"/>
      <c r="S476" s="2781"/>
      <c r="T476" s="2782"/>
      <c r="U476" s="2783"/>
      <c r="V476" s="2491"/>
      <c r="W476" s="2782"/>
      <c r="X476" s="2491"/>
      <c r="Y476" s="2494"/>
      <c r="Z476" s="2491"/>
      <c r="AA476" s="2491"/>
    </row>
    <row r="477" spans="1:27" ht="30" x14ac:dyDescent="0.25">
      <c r="A477" s="2494"/>
      <c r="B477" s="2489"/>
      <c r="C477" s="2489"/>
      <c r="D477" s="2494" t="s">
        <v>21215</v>
      </c>
      <c r="E477" s="981">
        <v>5814</v>
      </c>
      <c r="F477" s="2494"/>
      <c r="G477" s="2812" t="s">
        <v>21055</v>
      </c>
      <c r="H477" s="2494" t="s">
        <v>21086</v>
      </c>
      <c r="I477" s="2489">
        <v>4</v>
      </c>
      <c r="J477" s="2489" t="s">
        <v>21901</v>
      </c>
      <c r="K477" s="982" t="s">
        <v>4469</v>
      </c>
      <c r="L477" s="982" t="s">
        <v>21902</v>
      </c>
      <c r="M477" s="2489" t="s">
        <v>1428</v>
      </c>
      <c r="N477" s="2489"/>
      <c r="O477" s="2489">
        <v>10</v>
      </c>
      <c r="P477" s="2825">
        <v>41390</v>
      </c>
      <c r="Q477" s="2505"/>
      <c r="R477" s="2494"/>
      <c r="S477" s="2781"/>
      <c r="T477" s="2782"/>
      <c r="U477" s="2783"/>
      <c r="V477" s="2491"/>
      <c r="W477" s="2782"/>
      <c r="X477" s="2491"/>
      <c r="Y477" s="2494"/>
      <c r="Z477" s="2491"/>
      <c r="AA477" s="2491"/>
    </row>
    <row r="478" spans="1:27" ht="30" x14ac:dyDescent="0.25">
      <c r="A478" s="2494"/>
      <c r="B478" s="2489"/>
      <c r="C478" s="2489"/>
      <c r="D478" s="2494" t="s">
        <v>21215</v>
      </c>
      <c r="E478" s="981">
        <v>5814</v>
      </c>
      <c r="F478" s="2494"/>
      <c r="G478" s="2812" t="s">
        <v>21055</v>
      </c>
      <c r="H478" s="2494" t="s">
        <v>21417</v>
      </c>
      <c r="I478" s="2489">
        <v>119</v>
      </c>
      <c r="J478" s="2489" t="s">
        <v>21903</v>
      </c>
      <c r="K478" s="982" t="s">
        <v>21534</v>
      </c>
      <c r="L478" s="982" t="s">
        <v>21904</v>
      </c>
      <c r="M478" s="2489" t="s">
        <v>1428</v>
      </c>
      <c r="N478" s="2489"/>
      <c r="O478" s="2489">
        <v>1</v>
      </c>
      <c r="P478" s="2825">
        <v>39083</v>
      </c>
      <c r="Q478" s="4153" t="s">
        <v>33057</v>
      </c>
      <c r="R478" s="4155" t="s">
        <v>32767</v>
      </c>
      <c r="S478" s="4154" t="s">
        <v>33058</v>
      </c>
      <c r="T478" s="2782">
        <v>45344</v>
      </c>
      <c r="U478" s="4156" t="s">
        <v>624</v>
      </c>
      <c r="V478" s="4157" t="s">
        <v>24737</v>
      </c>
      <c r="W478" s="2782">
        <v>45468</v>
      </c>
      <c r="X478" s="4157" t="s">
        <v>1419</v>
      </c>
      <c r="Y478" s="4155" t="s">
        <v>13582</v>
      </c>
      <c r="Z478" s="2491"/>
      <c r="AA478" s="2491"/>
    </row>
    <row r="479" spans="1:27" ht="45" x14ac:dyDescent="0.25">
      <c r="A479" s="2494"/>
      <c r="B479" s="2489"/>
      <c r="C479" s="2489"/>
      <c r="D479" s="2494" t="s">
        <v>17488</v>
      </c>
      <c r="E479" s="981">
        <v>7349</v>
      </c>
      <c r="F479" s="2494"/>
      <c r="G479" s="2812" t="s">
        <v>21055</v>
      </c>
      <c r="H479" s="2494" t="s">
        <v>21071</v>
      </c>
      <c r="I479" s="2815" t="s">
        <v>732</v>
      </c>
      <c r="J479" s="2489" t="s">
        <v>21905</v>
      </c>
      <c r="K479" s="982" t="s">
        <v>17485</v>
      </c>
      <c r="L479" s="982" t="s">
        <v>21906</v>
      </c>
      <c r="M479" s="2489" t="s">
        <v>1428</v>
      </c>
      <c r="N479" s="2489"/>
      <c r="O479" s="2489">
        <v>1</v>
      </c>
      <c r="P479" s="2825">
        <v>40340</v>
      </c>
      <c r="Q479" s="4153" t="s">
        <v>33040</v>
      </c>
      <c r="R479" s="4155" t="s">
        <v>32767</v>
      </c>
      <c r="S479" s="4154" t="s">
        <v>33041</v>
      </c>
      <c r="T479" s="2782">
        <v>45344</v>
      </c>
      <c r="U479" s="4156" t="s">
        <v>634</v>
      </c>
      <c r="V479" s="4157" t="s">
        <v>24737</v>
      </c>
      <c r="W479" s="2782">
        <v>45463</v>
      </c>
      <c r="X479" s="4157" t="s">
        <v>1419</v>
      </c>
      <c r="Y479" s="4155" t="s">
        <v>13582</v>
      </c>
      <c r="Z479" s="2491"/>
      <c r="AA479" s="2491"/>
    </row>
    <row r="480" spans="1:27" ht="45" x14ac:dyDescent="0.25">
      <c r="A480" s="2494"/>
      <c r="B480" s="2489"/>
      <c r="C480" s="2489"/>
      <c r="D480" s="2494" t="s">
        <v>17488</v>
      </c>
      <c r="E480" s="981">
        <v>7349</v>
      </c>
      <c r="F480" s="2494"/>
      <c r="G480" s="2812" t="s">
        <v>21055</v>
      </c>
      <c r="H480" s="2494" t="s">
        <v>21071</v>
      </c>
      <c r="I480" s="2815" t="s">
        <v>732</v>
      </c>
      <c r="J480" s="2489" t="s">
        <v>21907</v>
      </c>
      <c r="K480" s="982" t="s">
        <v>17485</v>
      </c>
      <c r="L480" s="982" t="s">
        <v>21908</v>
      </c>
      <c r="M480" s="2489" t="s">
        <v>1428</v>
      </c>
      <c r="N480" s="2489"/>
      <c r="O480" s="2489">
        <v>20</v>
      </c>
      <c r="P480" s="2825">
        <v>40340</v>
      </c>
      <c r="Q480" s="2505"/>
      <c r="R480" s="2494"/>
      <c r="S480" s="2781"/>
      <c r="T480" s="2782"/>
      <c r="U480" s="2783"/>
      <c r="V480" s="2491"/>
      <c r="W480" s="2782"/>
      <c r="X480" s="2491"/>
      <c r="Y480" s="2494"/>
      <c r="Z480" s="2491"/>
      <c r="AA480" s="2491"/>
    </row>
    <row r="481" spans="1:27" ht="30" x14ac:dyDescent="0.25">
      <c r="A481" s="2494"/>
      <c r="B481" s="2489"/>
      <c r="C481" s="2489"/>
      <c r="D481" s="2494" t="s">
        <v>16166</v>
      </c>
      <c r="E481" s="981">
        <v>7836</v>
      </c>
      <c r="F481" s="2494"/>
      <c r="G481" s="2812" t="s">
        <v>21055</v>
      </c>
      <c r="H481" s="2494" t="s">
        <v>21909</v>
      </c>
      <c r="I481" s="2489">
        <v>12</v>
      </c>
      <c r="J481" s="2489" t="s">
        <v>21910</v>
      </c>
      <c r="K481" s="982" t="s">
        <v>1483</v>
      </c>
      <c r="L481" s="982" t="s">
        <v>21911</v>
      </c>
      <c r="M481" s="2489" t="s">
        <v>1428</v>
      </c>
      <c r="N481" s="2489"/>
      <c r="O481" s="2489">
        <v>20</v>
      </c>
      <c r="P481" s="2825">
        <v>40755</v>
      </c>
      <c r="Q481" s="2505"/>
      <c r="R481" s="2494"/>
      <c r="S481" s="2781"/>
      <c r="T481" s="2782"/>
      <c r="U481" s="2783"/>
      <c r="V481" s="2491"/>
      <c r="W481" s="2782"/>
      <c r="X481" s="2491"/>
      <c r="Y481" s="2494"/>
      <c r="Z481" s="2491"/>
      <c r="AA481" s="2491"/>
    </row>
    <row r="482" spans="1:27" x14ac:dyDescent="0.25">
      <c r="A482" s="2494"/>
      <c r="B482" s="2489"/>
      <c r="C482" s="2489"/>
      <c r="D482" s="2494" t="s">
        <v>16166</v>
      </c>
      <c r="E482" s="981">
        <v>7836</v>
      </c>
      <c r="F482" s="2494"/>
      <c r="G482" s="2812" t="s">
        <v>21055</v>
      </c>
      <c r="H482" s="2494" t="s">
        <v>21909</v>
      </c>
      <c r="I482" s="2815" t="s">
        <v>641</v>
      </c>
      <c r="J482" s="2489" t="s">
        <v>21912</v>
      </c>
      <c r="K482" s="982" t="s">
        <v>9496</v>
      </c>
      <c r="L482" s="982" t="s">
        <v>21913</v>
      </c>
      <c r="M482" s="2489" t="s">
        <v>1428</v>
      </c>
      <c r="N482" s="2489"/>
      <c r="O482" s="2489">
        <v>15</v>
      </c>
      <c r="P482" s="2825">
        <v>38961</v>
      </c>
      <c r="Q482" s="2505"/>
      <c r="R482" s="2494"/>
      <c r="S482" s="2781"/>
      <c r="T482" s="2782"/>
      <c r="U482" s="2783"/>
      <c r="V482" s="2491"/>
      <c r="W482" s="2782"/>
      <c r="X482" s="2491"/>
      <c r="Y482" s="2494"/>
      <c r="Z482" s="2491"/>
      <c r="AA482" s="2491"/>
    </row>
    <row r="483" spans="1:27" ht="30" x14ac:dyDescent="0.25">
      <c r="A483" s="2799"/>
      <c r="B483" s="2801"/>
      <c r="C483" s="2801"/>
      <c r="D483" s="2799" t="s">
        <v>16166</v>
      </c>
      <c r="E483" s="1034">
        <v>7836</v>
      </c>
      <c r="F483" s="2799"/>
      <c r="G483" s="2818" t="s">
        <v>21055</v>
      </c>
      <c r="H483" s="2799" t="s">
        <v>21914</v>
      </c>
      <c r="I483" s="2801">
        <v>28</v>
      </c>
      <c r="J483" s="2801" t="s">
        <v>21915</v>
      </c>
      <c r="K483" s="1036" t="s">
        <v>1485</v>
      </c>
      <c r="L483" s="1036" t="s">
        <v>21916</v>
      </c>
      <c r="M483" s="2801" t="s">
        <v>1428</v>
      </c>
      <c r="N483" s="2801"/>
      <c r="O483" s="2801">
        <v>1</v>
      </c>
      <c r="P483" s="2826">
        <v>41512</v>
      </c>
      <c r="Q483" s="4153" t="s">
        <v>33063</v>
      </c>
      <c r="R483" s="4155" t="s">
        <v>32767</v>
      </c>
      <c r="S483" s="4154" t="s">
        <v>33064</v>
      </c>
      <c r="T483" s="2782">
        <v>45344</v>
      </c>
      <c r="U483" s="4156" t="s">
        <v>624</v>
      </c>
      <c r="V483" s="4157" t="s">
        <v>24737</v>
      </c>
      <c r="W483" s="2782">
        <v>45461</v>
      </c>
      <c r="X483" s="4157" t="s">
        <v>1419</v>
      </c>
      <c r="Y483" s="4155" t="s">
        <v>13582</v>
      </c>
      <c r="Z483" s="2491"/>
      <c r="AA483" s="2491"/>
    </row>
    <row r="484" spans="1:27" ht="30" x14ac:dyDescent="0.25">
      <c r="A484" s="2494"/>
      <c r="B484" s="2489"/>
      <c r="C484" s="2489"/>
      <c r="D484" s="2494" t="s">
        <v>21917</v>
      </c>
      <c r="E484" s="981">
        <v>8056</v>
      </c>
      <c r="F484" s="2494"/>
      <c r="G484" s="2812" t="s">
        <v>21055</v>
      </c>
      <c r="H484" s="2494" t="s">
        <v>21078</v>
      </c>
      <c r="I484" s="2815" t="s">
        <v>21918</v>
      </c>
      <c r="J484" s="2489" t="s">
        <v>21919</v>
      </c>
      <c r="K484" s="982" t="s">
        <v>8909</v>
      </c>
      <c r="L484" s="982" t="s">
        <v>21920</v>
      </c>
      <c r="M484" s="2489" t="s">
        <v>1428</v>
      </c>
      <c r="N484" s="2489"/>
      <c r="O484" s="2489"/>
      <c r="P484" s="2825">
        <v>40470</v>
      </c>
      <c r="Q484" s="2556" t="s">
        <v>24930</v>
      </c>
      <c r="R484" s="2480" t="s">
        <v>24927</v>
      </c>
      <c r="S484" s="4031" t="s">
        <v>24931</v>
      </c>
      <c r="T484" s="2555">
        <v>2023</v>
      </c>
      <c r="U484" s="4033" t="s">
        <v>24932</v>
      </c>
      <c r="V484" s="2480" t="s">
        <v>24933</v>
      </c>
      <c r="W484" s="4032">
        <v>45232</v>
      </c>
      <c r="X484" s="2555"/>
      <c r="Y484" s="2480"/>
      <c r="Z484" s="2555"/>
      <c r="AA484" s="2555"/>
    </row>
    <row r="485" spans="1:27" ht="30" x14ac:dyDescent="0.25">
      <c r="A485" s="2494"/>
      <c r="B485" s="2489"/>
      <c r="C485" s="2489"/>
      <c r="D485" s="2494" t="s">
        <v>21917</v>
      </c>
      <c r="E485" s="981">
        <v>8056</v>
      </c>
      <c r="F485" s="2494"/>
      <c r="G485" s="2812" t="s">
        <v>21055</v>
      </c>
      <c r="H485" s="2494" t="s">
        <v>21078</v>
      </c>
      <c r="I485" s="2815" t="s">
        <v>21918</v>
      </c>
      <c r="J485" s="2489" t="s">
        <v>21921</v>
      </c>
      <c r="K485" s="982" t="s">
        <v>8909</v>
      </c>
      <c r="L485" s="982" t="s">
        <v>21922</v>
      </c>
      <c r="M485" s="2489" t="s">
        <v>1428</v>
      </c>
      <c r="N485" s="2489"/>
      <c r="O485" s="2489"/>
      <c r="P485" s="2825">
        <v>40470</v>
      </c>
      <c r="Q485" s="2505" t="s">
        <v>24926</v>
      </c>
      <c r="R485" s="2494" t="s">
        <v>24927</v>
      </c>
      <c r="S485" s="2781" t="s">
        <v>24928</v>
      </c>
      <c r="T485" s="2491">
        <v>2023</v>
      </c>
      <c r="U485" s="2783" t="s">
        <v>24934</v>
      </c>
      <c r="V485" s="2494" t="s">
        <v>24929</v>
      </c>
      <c r="W485" s="2782">
        <v>45232</v>
      </c>
      <c r="X485" s="2491"/>
      <c r="Y485" s="2494"/>
      <c r="Z485" s="2491"/>
      <c r="AA485" s="2491"/>
    </row>
    <row r="486" spans="1:27" ht="30" x14ac:dyDescent="0.25">
      <c r="A486" s="2494"/>
      <c r="B486" s="2489"/>
      <c r="C486" s="2489"/>
      <c r="D486" s="2494" t="s">
        <v>21917</v>
      </c>
      <c r="E486" s="981">
        <v>8056</v>
      </c>
      <c r="F486" s="2494"/>
      <c r="G486" s="2812" t="s">
        <v>21055</v>
      </c>
      <c r="H486" s="2494" t="s">
        <v>21078</v>
      </c>
      <c r="I486" s="2815" t="s">
        <v>21918</v>
      </c>
      <c r="J486" s="2489" t="s">
        <v>21923</v>
      </c>
      <c r="K486" s="982" t="s">
        <v>8909</v>
      </c>
      <c r="L486" s="982" t="s">
        <v>21924</v>
      </c>
      <c r="M486" s="2489" t="s">
        <v>1428</v>
      </c>
      <c r="N486" s="2489"/>
      <c r="O486" s="2489"/>
      <c r="P486" s="2825">
        <v>40470</v>
      </c>
      <c r="Q486" s="2505" t="s">
        <v>24935</v>
      </c>
      <c r="R486" s="2494" t="s">
        <v>24927</v>
      </c>
      <c r="S486" s="2781" t="s">
        <v>24936</v>
      </c>
      <c r="T486" s="2491">
        <v>2023</v>
      </c>
      <c r="U486" s="2783" t="s">
        <v>24937</v>
      </c>
      <c r="V486" s="2494" t="s">
        <v>24938</v>
      </c>
      <c r="W486" s="2782">
        <v>45232</v>
      </c>
      <c r="X486" s="2491"/>
      <c r="Y486" s="2494"/>
      <c r="Z486" s="2491"/>
      <c r="AA486" s="2491"/>
    </row>
    <row r="487" spans="1:27" ht="60" x14ac:dyDescent="0.25">
      <c r="A487" s="2494"/>
      <c r="B487" s="2489"/>
      <c r="C487" s="2489"/>
      <c r="D487" s="2494" t="s">
        <v>21917</v>
      </c>
      <c r="E487" s="981">
        <v>8056</v>
      </c>
      <c r="F487" s="2494"/>
      <c r="G487" s="2812" t="s">
        <v>21055</v>
      </c>
      <c r="H487" s="2494" t="s">
        <v>21078</v>
      </c>
      <c r="I487" s="2489">
        <v>64</v>
      </c>
      <c r="J487" s="2489" t="s">
        <v>21925</v>
      </c>
      <c r="K487" s="982" t="s">
        <v>21554</v>
      </c>
      <c r="L487" s="982" t="s">
        <v>21926</v>
      </c>
      <c r="M487" s="2489" t="s">
        <v>1428</v>
      </c>
      <c r="N487" s="2489"/>
      <c r="O487" s="2489"/>
      <c r="P487" s="2825">
        <v>38718</v>
      </c>
      <c r="Q487" s="2505" t="s">
        <v>24943</v>
      </c>
      <c r="R487" s="2494" t="s">
        <v>24927</v>
      </c>
      <c r="S487" s="2781" t="s">
        <v>24944</v>
      </c>
      <c r="T487" s="2830">
        <v>45108</v>
      </c>
      <c r="U487" s="2783" t="s">
        <v>24945</v>
      </c>
      <c r="V487" s="2494" t="s">
        <v>24946</v>
      </c>
      <c r="W487" s="2782">
        <v>45232</v>
      </c>
      <c r="X487" s="2491"/>
      <c r="Y487" s="2494" t="s">
        <v>25313</v>
      </c>
      <c r="Z487" s="2491"/>
      <c r="AA487" s="2491"/>
    </row>
    <row r="488" spans="1:27" ht="60" x14ac:dyDescent="0.25">
      <c r="A488" s="2494"/>
      <c r="B488" s="2489"/>
      <c r="C488" s="2489"/>
      <c r="D488" s="2494" t="s">
        <v>21917</v>
      </c>
      <c r="E488" s="981">
        <v>8056</v>
      </c>
      <c r="F488" s="2494"/>
      <c r="G488" s="2812" t="s">
        <v>21055</v>
      </c>
      <c r="H488" s="2494" t="s">
        <v>21078</v>
      </c>
      <c r="I488" s="2489">
        <v>64</v>
      </c>
      <c r="J488" s="2489" t="s">
        <v>21927</v>
      </c>
      <c r="K488" s="982" t="s">
        <v>21554</v>
      </c>
      <c r="L488" s="982" t="s">
        <v>21928</v>
      </c>
      <c r="M488" s="2489" t="s">
        <v>1428</v>
      </c>
      <c r="N488" s="2489"/>
      <c r="O488" s="2489"/>
      <c r="P488" s="2825">
        <v>39052</v>
      </c>
      <c r="Q488" s="2803" t="s">
        <v>24939</v>
      </c>
      <c r="R488" s="2799" t="s">
        <v>24927</v>
      </c>
      <c r="S488" s="2804" t="s">
        <v>24940</v>
      </c>
      <c r="T488" s="4008">
        <v>45108</v>
      </c>
      <c r="U488" s="2805" t="s">
        <v>24941</v>
      </c>
      <c r="V488" s="2799" t="s">
        <v>24942</v>
      </c>
      <c r="W488" s="4007">
        <v>45232</v>
      </c>
      <c r="X488" s="2510"/>
      <c r="Y488" s="2799" t="s">
        <v>25313</v>
      </c>
      <c r="Z488" s="2510"/>
      <c r="AA488" s="2510"/>
    </row>
    <row r="489" spans="1:27" x14ac:dyDescent="0.25">
      <c r="A489" s="2480"/>
      <c r="B489" s="2474"/>
      <c r="C489" s="2474"/>
      <c r="D489" s="2480" t="s">
        <v>21917</v>
      </c>
      <c r="E489" s="2827">
        <v>8056</v>
      </c>
      <c r="F489" s="2480"/>
      <c r="G489" s="2822" t="s">
        <v>21055</v>
      </c>
      <c r="H489" s="2480" t="s">
        <v>21929</v>
      </c>
      <c r="I489" s="2474">
        <v>10</v>
      </c>
      <c r="J489" s="2474" t="s">
        <v>21930</v>
      </c>
      <c r="K489" s="2828" t="s">
        <v>4469</v>
      </c>
      <c r="L489" s="2828" t="s">
        <v>21931</v>
      </c>
      <c r="M489" s="2474" t="s">
        <v>1428</v>
      </c>
      <c r="N489" s="2474"/>
      <c r="O489" s="2474">
        <v>30</v>
      </c>
      <c r="P489" s="2829">
        <v>41360</v>
      </c>
      <c r="Q489" s="2505"/>
      <c r="R489" s="2494"/>
      <c r="S489" s="2781"/>
      <c r="T489" s="2782"/>
      <c r="U489" s="2783"/>
      <c r="V489" s="2491"/>
      <c r="W489" s="2782"/>
      <c r="X489" s="2491"/>
      <c r="Y489" s="2494"/>
      <c r="Z489" s="2491"/>
      <c r="AA489" s="2491"/>
    </row>
    <row r="490" spans="1:27" x14ac:dyDescent="0.25">
      <c r="A490" s="2494"/>
      <c r="B490" s="2489"/>
      <c r="C490" s="2489"/>
      <c r="D490" s="2494" t="s">
        <v>21932</v>
      </c>
      <c r="E490" s="981">
        <v>8061</v>
      </c>
      <c r="F490" s="2494"/>
      <c r="G490" s="2812" t="s">
        <v>21055</v>
      </c>
      <c r="H490" s="2494" t="s">
        <v>21933</v>
      </c>
      <c r="I490" s="2489">
        <v>32</v>
      </c>
      <c r="J490" s="2489" t="s">
        <v>21681</v>
      </c>
      <c r="K490" s="982" t="s">
        <v>21636</v>
      </c>
      <c r="L490" s="982">
        <v>7200075515</v>
      </c>
      <c r="M490" s="2489" t="s">
        <v>1428</v>
      </c>
      <c r="N490" s="2489"/>
      <c r="O490" s="2489">
        <v>15</v>
      </c>
      <c r="P490" s="2825">
        <v>39083</v>
      </c>
      <c r="Q490" s="2505"/>
      <c r="R490" s="2494"/>
      <c r="S490" s="2781"/>
      <c r="T490" s="2782"/>
      <c r="U490" s="2783"/>
      <c r="V490" s="2491"/>
      <c r="W490" s="2782"/>
      <c r="X490" s="2491"/>
      <c r="Y490" s="2494"/>
      <c r="Z490" s="2491"/>
      <c r="AA490" s="2491"/>
    </row>
    <row r="491" spans="1:27" ht="30" x14ac:dyDescent="0.25">
      <c r="A491" s="2494"/>
      <c r="B491" s="2489"/>
      <c r="C491" s="2489"/>
      <c r="D491" s="2494" t="s">
        <v>18849</v>
      </c>
      <c r="E491" s="981">
        <v>9743</v>
      </c>
      <c r="F491" s="2494"/>
      <c r="G491" s="2812" t="s">
        <v>21055</v>
      </c>
      <c r="H491" s="2494" t="s">
        <v>21934</v>
      </c>
      <c r="I491" s="2489">
        <v>12</v>
      </c>
      <c r="J491" s="2489" t="s">
        <v>21935</v>
      </c>
      <c r="K491" s="982" t="s">
        <v>21549</v>
      </c>
      <c r="L491" s="982" t="s">
        <v>21936</v>
      </c>
      <c r="M491" s="2489" t="s">
        <v>1428</v>
      </c>
      <c r="N491" s="2489"/>
      <c r="O491" s="2489">
        <v>20</v>
      </c>
      <c r="P491" s="2825">
        <v>38837</v>
      </c>
      <c r="Q491" s="2505"/>
      <c r="R491" s="2494"/>
      <c r="S491" s="2781"/>
      <c r="T491" s="2782"/>
      <c r="U491" s="2783"/>
      <c r="V491" s="2491"/>
      <c r="W491" s="2782"/>
      <c r="X491" s="2491"/>
      <c r="Y491" s="2494"/>
      <c r="Z491" s="2491"/>
      <c r="AA491" s="2491"/>
    </row>
    <row r="492" spans="1:27" ht="30" x14ac:dyDescent="0.25">
      <c r="A492" s="2494"/>
      <c r="B492" s="2489"/>
      <c r="C492" s="2489"/>
      <c r="D492" s="2494" t="s">
        <v>18849</v>
      </c>
      <c r="E492" s="981">
        <v>9743</v>
      </c>
      <c r="F492" s="2494"/>
      <c r="G492" s="2812" t="s">
        <v>21055</v>
      </c>
      <c r="H492" s="2494" t="s">
        <v>18764</v>
      </c>
      <c r="I492" s="2815" t="s">
        <v>641</v>
      </c>
      <c r="J492" s="2489" t="s">
        <v>21937</v>
      </c>
      <c r="K492" s="982" t="s">
        <v>8922</v>
      </c>
      <c r="L492" s="982" t="s">
        <v>21938</v>
      </c>
      <c r="M492" s="2489" t="s">
        <v>1428</v>
      </c>
      <c r="N492" s="2489" t="s">
        <v>1493</v>
      </c>
      <c r="O492" s="2489"/>
      <c r="P492" s="2825">
        <v>41213</v>
      </c>
      <c r="Q492" s="2556" t="s">
        <v>25950</v>
      </c>
      <c r="R492" s="2480" t="s">
        <v>4464</v>
      </c>
      <c r="S492" s="4031" t="s">
        <v>25951</v>
      </c>
      <c r="T492" s="2555">
        <v>2021</v>
      </c>
      <c r="U492" s="4033" t="s">
        <v>25952</v>
      </c>
      <c r="V492" s="2555" t="s">
        <v>25907</v>
      </c>
      <c r="W492" s="4032">
        <v>45197</v>
      </c>
      <c r="X492" s="2555">
        <v>906</v>
      </c>
      <c r="Y492" s="2480" t="s">
        <v>2476</v>
      </c>
      <c r="Z492" s="2555"/>
      <c r="AA492" s="2555"/>
    </row>
    <row r="493" spans="1:27" ht="30" x14ac:dyDescent="0.25">
      <c r="A493" s="2494"/>
      <c r="B493" s="2489"/>
      <c r="C493" s="2489"/>
      <c r="D493" s="2494" t="s">
        <v>18849</v>
      </c>
      <c r="E493" s="981">
        <v>9743</v>
      </c>
      <c r="F493" s="2494"/>
      <c r="G493" s="2812" t="s">
        <v>21055</v>
      </c>
      <c r="H493" s="2494" t="s">
        <v>18764</v>
      </c>
      <c r="I493" s="2815" t="s">
        <v>641</v>
      </c>
      <c r="J493" s="2489" t="s">
        <v>21939</v>
      </c>
      <c r="K493" s="982" t="s">
        <v>21626</v>
      </c>
      <c r="L493" s="982" t="s">
        <v>21940</v>
      </c>
      <c r="M493" s="2489" t="s">
        <v>1428</v>
      </c>
      <c r="N493" s="2489"/>
      <c r="O493" s="2489">
        <v>1</v>
      </c>
      <c r="P493" s="2825">
        <v>41466</v>
      </c>
      <c r="Q493" s="3989" t="s">
        <v>15080</v>
      </c>
      <c r="R493" s="3987" t="s">
        <v>32767</v>
      </c>
      <c r="S493" s="3990" t="s">
        <v>32799</v>
      </c>
      <c r="T493" s="2782">
        <v>45343</v>
      </c>
      <c r="U493" s="3991" t="s">
        <v>624</v>
      </c>
      <c r="V493" s="3992" t="s">
        <v>24737</v>
      </c>
      <c r="W493" s="2782">
        <v>45455</v>
      </c>
      <c r="X493" s="3992" t="s">
        <v>1419</v>
      </c>
      <c r="Y493" s="3987" t="s">
        <v>13582</v>
      </c>
      <c r="Z493" s="2491"/>
      <c r="AA493" s="2491"/>
    </row>
    <row r="494" spans="1:27" ht="30" x14ac:dyDescent="0.25">
      <c r="A494" s="2494"/>
      <c r="B494" s="2489"/>
      <c r="C494" s="2489"/>
      <c r="D494" s="2494" t="s">
        <v>18849</v>
      </c>
      <c r="E494" s="981">
        <v>9743</v>
      </c>
      <c r="F494" s="2494"/>
      <c r="G494" s="2812" t="s">
        <v>21055</v>
      </c>
      <c r="H494" s="2494" t="s">
        <v>18764</v>
      </c>
      <c r="I494" s="2815" t="s">
        <v>641</v>
      </c>
      <c r="J494" s="2489" t="s">
        <v>21941</v>
      </c>
      <c r="K494" s="982" t="s">
        <v>21626</v>
      </c>
      <c r="L494" s="982" t="s">
        <v>21942</v>
      </c>
      <c r="M494" s="2489" t="s">
        <v>1428</v>
      </c>
      <c r="N494" s="2489"/>
      <c r="O494" s="2489">
        <v>1</v>
      </c>
      <c r="P494" s="2825">
        <v>41213</v>
      </c>
      <c r="Q494" s="3989" t="s">
        <v>32800</v>
      </c>
      <c r="R494" s="3987" t="s">
        <v>32767</v>
      </c>
      <c r="S494" s="3990" t="s">
        <v>32801</v>
      </c>
      <c r="T494" s="2782">
        <v>45343</v>
      </c>
      <c r="U494" s="3991" t="s">
        <v>634</v>
      </c>
      <c r="V494" s="3992" t="s">
        <v>24737</v>
      </c>
      <c r="W494" s="2782">
        <v>45455</v>
      </c>
      <c r="X494" s="3992" t="s">
        <v>1419</v>
      </c>
      <c r="Y494" s="3987" t="s">
        <v>13582</v>
      </c>
      <c r="Z494" s="2491"/>
      <c r="AA494" s="2491"/>
    </row>
    <row r="495" spans="1:27" ht="45" x14ac:dyDescent="0.25">
      <c r="A495" s="2494"/>
      <c r="B495" s="2489"/>
      <c r="C495" s="2489"/>
      <c r="D495" s="2494" t="s">
        <v>21943</v>
      </c>
      <c r="E495" s="981">
        <v>13098</v>
      </c>
      <c r="F495" s="2494"/>
      <c r="G495" s="2812" t="s">
        <v>21055</v>
      </c>
      <c r="H495" s="2494" t="s">
        <v>18764</v>
      </c>
      <c r="I495" s="2489">
        <v>8</v>
      </c>
      <c r="J495" s="2489" t="s">
        <v>21681</v>
      </c>
      <c r="K495" s="982" t="s">
        <v>21549</v>
      </c>
      <c r="L495" s="982" t="s">
        <v>21944</v>
      </c>
      <c r="M495" s="2489" t="s">
        <v>1428</v>
      </c>
      <c r="N495" s="2489"/>
      <c r="O495" s="2489">
        <v>20</v>
      </c>
      <c r="P495" s="2825">
        <v>38868</v>
      </c>
      <c r="Q495" s="2505"/>
      <c r="R495" s="2494"/>
      <c r="S495" s="2781"/>
      <c r="T495" s="2782"/>
      <c r="U495" s="2783"/>
      <c r="V495" s="2491"/>
      <c r="W495" s="2782"/>
      <c r="X495" s="2491"/>
      <c r="Y495" s="2494"/>
      <c r="Z495" s="2491"/>
      <c r="AA495" s="2491"/>
    </row>
    <row r="496" spans="1:27" ht="30" x14ac:dyDescent="0.25">
      <c r="A496" s="2494"/>
      <c r="B496" s="2489"/>
      <c r="C496" s="2489"/>
      <c r="D496" s="2494" t="s">
        <v>21945</v>
      </c>
      <c r="E496" s="981">
        <v>13331</v>
      </c>
      <c r="F496" s="2494"/>
      <c r="G496" s="2812" t="s">
        <v>21055</v>
      </c>
      <c r="H496" s="2494" t="s">
        <v>18764</v>
      </c>
      <c r="I496" s="2489">
        <v>25</v>
      </c>
      <c r="J496" s="2489" t="s">
        <v>21025</v>
      </c>
      <c r="K496" s="982" t="s">
        <v>21950</v>
      </c>
      <c r="L496" s="982" t="s">
        <v>21951</v>
      </c>
      <c r="M496" s="2489" t="s">
        <v>1428</v>
      </c>
      <c r="N496" s="2489"/>
      <c r="O496" s="2489">
        <v>10</v>
      </c>
      <c r="P496" s="2825">
        <v>39448</v>
      </c>
      <c r="Q496" s="2505"/>
      <c r="R496" s="2494"/>
      <c r="S496" s="2781"/>
      <c r="T496" s="2782"/>
      <c r="U496" s="2783"/>
      <c r="V496" s="2491"/>
      <c r="W496" s="2782"/>
      <c r="X496" s="2491"/>
      <c r="Y496" s="2494"/>
      <c r="Z496" s="2491"/>
      <c r="AA496" s="2491"/>
    </row>
    <row r="497" spans="1:28" ht="45" x14ac:dyDescent="0.25">
      <c r="A497" s="2494"/>
      <c r="B497" s="2489"/>
      <c r="C497" s="2489"/>
      <c r="D497" s="2494" t="s">
        <v>21952</v>
      </c>
      <c r="E497" s="981">
        <v>14002</v>
      </c>
      <c r="F497" s="2494"/>
      <c r="G497" s="2812" t="s">
        <v>21055</v>
      </c>
      <c r="H497" s="2494" t="s">
        <v>21061</v>
      </c>
      <c r="I497" s="2489">
        <v>56</v>
      </c>
      <c r="J497" s="2489" t="s">
        <v>21953</v>
      </c>
      <c r="K497" s="982" t="s">
        <v>21576</v>
      </c>
      <c r="L497" s="982" t="s">
        <v>21954</v>
      </c>
      <c r="M497" s="2489" t="s">
        <v>1428</v>
      </c>
      <c r="N497" s="2489"/>
      <c r="O497" s="2489"/>
      <c r="P497" s="2825">
        <v>40755</v>
      </c>
      <c r="Q497" s="4019" t="s">
        <v>26140</v>
      </c>
      <c r="R497" s="4020" t="s">
        <v>24927</v>
      </c>
      <c r="S497" s="4021" t="s">
        <v>26139</v>
      </c>
      <c r="T497" s="4022">
        <v>45119</v>
      </c>
      <c r="U497" s="4023" t="s">
        <v>1415</v>
      </c>
      <c r="V497" s="4020" t="s">
        <v>26141</v>
      </c>
      <c r="W497" s="4022">
        <v>45252</v>
      </c>
      <c r="X497" s="4024" t="s">
        <v>1419</v>
      </c>
      <c r="Y497" s="4020" t="s">
        <v>14157</v>
      </c>
      <c r="Z497" s="4024"/>
      <c r="AA497" s="4024"/>
    </row>
    <row r="498" spans="1:28" ht="60" x14ac:dyDescent="0.25">
      <c r="A498" s="2494"/>
      <c r="B498" s="2489"/>
      <c r="C498" s="2489"/>
      <c r="D498" s="2494" t="s">
        <v>21955</v>
      </c>
      <c r="E498" s="981">
        <v>17744</v>
      </c>
      <c r="F498" s="2494"/>
      <c r="G498" s="2812" t="s">
        <v>21055</v>
      </c>
      <c r="H498" s="2494" t="s">
        <v>21061</v>
      </c>
      <c r="I498" s="2815" t="s">
        <v>703</v>
      </c>
      <c r="J498" s="2489" t="s">
        <v>21956</v>
      </c>
      <c r="K498" s="982" t="s">
        <v>8909</v>
      </c>
      <c r="L498" s="982" t="s">
        <v>21957</v>
      </c>
      <c r="M498" s="2489" t="s">
        <v>1428</v>
      </c>
      <c r="N498" s="2489"/>
      <c r="O498" s="2489">
        <v>40</v>
      </c>
      <c r="P498" s="2825">
        <v>41486</v>
      </c>
      <c r="Q498" s="2505"/>
      <c r="R498" s="2494"/>
      <c r="S498" s="2781"/>
      <c r="T498" s="2782"/>
      <c r="U498" s="2783"/>
      <c r="V498" s="2491"/>
      <c r="W498" s="2782"/>
      <c r="X498" s="2491"/>
      <c r="Y498" s="2494"/>
      <c r="Z498" s="2491"/>
      <c r="AA498" s="2491"/>
    </row>
    <row r="499" spans="1:28" ht="30" x14ac:dyDescent="0.25">
      <c r="A499" s="2494"/>
      <c r="B499" s="2489"/>
      <c r="C499" s="2489"/>
      <c r="D499" s="2494" t="s">
        <v>21958</v>
      </c>
      <c r="E499" s="981">
        <v>19017</v>
      </c>
      <c r="F499" s="2494"/>
      <c r="G499" s="2812" t="s">
        <v>21055</v>
      </c>
      <c r="H499" s="2494" t="s">
        <v>21959</v>
      </c>
      <c r="I499" s="2489">
        <v>10</v>
      </c>
      <c r="J499" s="2489" t="s">
        <v>21960</v>
      </c>
      <c r="K499" s="982" t="s">
        <v>8909</v>
      </c>
      <c r="L499" s="982" t="s">
        <v>21961</v>
      </c>
      <c r="M499" s="2489" t="s">
        <v>1428</v>
      </c>
      <c r="N499" s="2489"/>
      <c r="O499" s="2489">
        <v>10</v>
      </c>
      <c r="P499" s="2825">
        <v>40209</v>
      </c>
      <c r="Q499" s="2505"/>
      <c r="R499" s="2494"/>
      <c r="S499" s="2781"/>
      <c r="T499" s="2782"/>
      <c r="U499" s="2783"/>
      <c r="V499" s="2491"/>
      <c r="W499" s="2782"/>
      <c r="X499" s="2491"/>
      <c r="Y499" s="2494"/>
      <c r="Z499" s="2491"/>
      <c r="AA499" s="2491"/>
    </row>
    <row r="500" spans="1:28" ht="30" x14ac:dyDescent="0.25">
      <c r="A500" s="2494"/>
      <c r="B500" s="2489"/>
      <c r="C500" s="2489"/>
      <c r="D500" s="2494" t="s">
        <v>21958</v>
      </c>
      <c r="E500" s="981">
        <v>19017</v>
      </c>
      <c r="F500" s="2494"/>
      <c r="G500" s="2812" t="s">
        <v>21055</v>
      </c>
      <c r="H500" s="2494" t="s">
        <v>21959</v>
      </c>
      <c r="I500" s="2489">
        <v>10</v>
      </c>
      <c r="J500" s="2489" t="s">
        <v>21962</v>
      </c>
      <c r="K500" s="982" t="s">
        <v>8909</v>
      </c>
      <c r="L500" s="982" t="s">
        <v>21963</v>
      </c>
      <c r="M500" s="2489" t="s">
        <v>1428</v>
      </c>
      <c r="N500" s="2489"/>
      <c r="O500" s="2489">
        <v>10</v>
      </c>
      <c r="P500" s="2825">
        <v>40209</v>
      </c>
      <c r="Q500" s="2505"/>
      <c r="R500" s="2494"/>
      <c r="S500" s="2781"/>
      <c r="T500" s="2782"/>
      <c r="U500" s="2783"/>
      <c r="V500" s="2491"/>
      <c r="W500" s="2782"/>
      <c r="X500" s="2491"/>
      <c r="Y500" s="2494"/>
      <c r="Z500" s="2491"/>
      <c r="AA500" s="2491"/>
    </row>
    <row r="501" spans="1:28" ht="30" x14ac:dyDescent="0.25">
      <c r="A501" s="2494"/>
      <c r="B501" s="2489"/>
      <c r="C501" s="2489"/>
      <c r="D501" s="2494" t="s">
        <v>21958</v>
      </c>
      <c r="E501" s="981">
        <v>19017</v>
      </c>
      <c r="F501" s="2494"/>
      <c r="G501" s="2812" t="s">
        <v>21055</v>
      </c>
      <c r="H501" s="2494" t="s">
        <v>21090</v>
      </c>
      <c r="I501" s="2815" t="s">
        <v>1741</v>
      </c>
      <c r="J501" s="2489" t="s">
        <v>21964</v>
      </c>
      <c r="K501" s="982" t="s">
        <v>4469</v>
      </c>
      <c r="L501" s="982" t="s">
        <v>21965</v>
      </c>
      <c r="M501" s="2489" t="s">
        <v>1428</v>
      </c>
      <c r="N501" s="2489"/>
      <c r="O501" s="2489">
        <v>10</v>
      </c>
      <c r="P501" s="2825">
        <v>39448</v>
      </c>
      <c r="Q501" s="2505"/>
      <c r="R501" s="2494"/>
      <c r="S501" s="2781"/>
      <c r="T501" s="2782"/>
      <c r="U501" s="2783"/>
      <c r="V501" s="2491"/>
      <c r="W501" s="2782"/>
      <c r="X501" s="2491"/>
      <c r="Y501" s="2494"/>
      <c r="Z501" s="2491"/>
      <c r="AA501" s="2491"/>
    </row>
    <row r="502" spans="1:28" ht="30" x14ac:dyDescent="0.25">
      <c r="A502" s="2494"/>
      <c r="B502" s="2489"/>
      <c r="C502" s="2489"/>
      <c r="D502" s="2494" t="s">
        <v>21958</v>
      </c>
      <c r="E502" s="981">
        <v>19017</v>
      </c>
      <c r="F502" s="2494"/>
      <c r="G502" s="2812" t="s">
        <v>21055</v>
      </c>
      <c r="H502" s="2494" t="s">
        <v>21966</v>
      </c>
      <c r="I502" s="2815" t="s">
        <v>21967</v>
      </c>
      <c r="J502" s="2489" t="s">
        <v>21623</v>
      </c>
      <c r="K502" s="982" t="s">
        <v>8922</v>
      </c>
      <c r="L502" s="982" t="s">
        <v>21968</v>
      </c>
      <c r="M502" s="2489" t="s">
        <v>1428</v>
      </c>
      <c r="N502" s="2489"/>
      <c r="O502" s="2489">
        <v>30</v>
      </c>
      <c r="P502" s="2825">
        <v>39416</v>
      </c>
      <c r="Q502" s="2505"/>
      <c r="R502" s="2494"/>
      <c r="S502" s="2781"/>
      <c r="T502" s="2782"/>
      <c r="U502" s="2783"/>
      <c r="V502" s="2491"/>
      <c r="W502" s="2782"/>
      <c r="X502" s="2491"/>
      <c r="Y502" s="2494"/>
      <c r="Z502" s="2491"/>
      <c r="AA502" s="2491"/>
    </row>
    <row r="503" spans="1:28" ht="30" x14ac:dyDescent="0.25">
      <c r="A503" s="2494"/>
      <c r="B503" s="2489"/>
      <c r="C503" s="2489"/>
      <c r="D503" s="2494" t="s">
        <v>21969</v>
      </c>
      <c r="E503" s="981">
        <v>101888</v>
      </c>
      <c r="F503" s="2494"/>
      <c r="G503" s="2812" t="s">
        <v>21055</v>
      </c>
      <c r="H503" s="2494" t="s">
        <v>21350</v>
      </c>
      <c r="I503" s="2489">
        <v>3</v>
      </c>
      <c r="J503" s="2489" t="s">
        <v>21970</v>
      </c>
      <c r="K503" s="982" t="s">
        <v>21776</v>
      </c>
      <c r="L503" s="982">
        <v>14739481</v>
      </c>
      <c r="M503" s="2489" t="s">
        <v>1428</v>
      </c>
      <c r="N503" s="2489"/>
      <c r="O503" s="2489">
        <v>1</v>
      </c>
      <c r="P503" s="2825">
        <v>41333</v>
      </c>
      <c r="Q503" s="4153" t="s">
        <v>655</v>
      </c>
      <c r="R503" s="4155" t="s">
        <v>32767</v>
      </c>
      <c r="S503" s="4154" t="s">
        <v>33039</v>
      </c>
      <c r="T503" s="2782">
        <v>45343</v>
      </c>
      <c r="U503" s="4156" t="s">
        <v>624</v>
      </c>
      <c r="V503" s="4157" t="s">
        <v>24737</v>
      </c>
      <c r="W503" s="2782">
        <v>45457</v>
      </c>
      <c r="X503" s="4157" t="s">
        <v>1419</v>
      </c>
      <c r="Y503" s="4155" t="s">
        <v>13582</v>
      </c>
      <c r="Z503" s="2491"/>
      <c r="AA503" s="2491"/>
    </row>
    <row r="504" spans="1:28" ht="30" x14ac:dyDescent="0.25">
      <c r="A504" s="2494"/>
      <c r="B504" s="2489"/>
      <c r="C504" s="2489"/>
      <c r="D504" s="2494" t="s">
        <v>21969</v>
      </c>
      <c r="E504" s="981">
        <v>101888</v>
      </c>
      <c r="F504" s="2494"/>
      <c r="G504" s="2812" t="s">
        <v>21055</v>
      </c>
      <c r="H504" s="2494" t="s">
        <v>21350</v>
      </c>
      <c r="I504" s="2489">
        <v>5</v>
      </c>
      <c r="J504" s="2489" t="s">
        <v>2738</v>
      </c>
      <c r="K504" s="982" t="s">
        <v>8922</v>
      </c>
      <c r="L504" s="982" t="s">
        <v>21971</v>
      </c>
      <c r="M504" s="2489" t="s">
        <v>1428</v>
      </c>
      <c r="N504" s="2489"/>
      <c r="O504" s="2489">
        <v>30</v>
      </c>
      <c r="P504" s="2825">
        <v>41116</v>
      </c>
      <c r="Q504" s="2505"/>
      <c r="R504" s="2494"/>
      <c r="S504" s="2781"/>
      <c r="T504" s="2782"/>
      <c r="U504" s="2783"/>
      <c r="V504" s="2491"/>
      <c r="W504" s="2782"/>
      <c r="X504" s="2491"/>
      <c r="Y504" s="2494"/>
      <c r="Z504" s="2491"/>
      <c r="AA504" s="2491"/>
    </row>
    <row r="505" spans="1:28" ht="45" x14ac:dyDescent="0.25">
      <c r="A505" s="2494"/>
      <c r="B505" s="2489"/>
      <c r="C505" s="2489"/>
      <c r="D505" s="2494" t="s">
        <v>21972</v>
      </c>
      <c r="E505" s="2723">
        <v>2864</v>
      </c>
      <c r="F505" s="2494" t="s">
        <v>21054</v>
      </c>
      <c r="G505" s="2812" t="s">
        <v>21055</v>
      </c>
      <c r="H505" s="2494" t="s">
        <v>21093</v>
      </c>
      <c r="I505" s="2815" t="s">
        <v>789</v>
      </c>
      <c r="J505" s="2489" t="s">
        <v>21973</v>
      </c>
      <c r="K505" s="2494" t="s">
        <v>1483</v>
      </c>
      <c r="L505" s="2489" t="s">
        <v>21974</v>
      </c>
      <c r="M505" s="2489" t="s">
        <v>1428</v>
      </c>
      <c r="N505" s="2489" t="s">
        <v>1493</v>
      </c>
      <c r="O505" s="2489"/>
      <c r="P505" s="2825">
        <v>41274</v>
      </c>
      <c r="Q505" s="4019" t="s">
        <v>26218</v>
      </c>
      <c r="R505" s="4020" t="s">
        <v>24927</v>
      </c>
      <c r="S505" s="4021" t="s">
        <v>26219</v>
      </c>
      <c r="T505" s="4022">
        <v>45119</v>
      </c>
      <c r="U505" s="4023" t="s">
        <v>1415</v>
      </c>
      <c r="V505" s="4024" t="s">
        <v>1498</v>
      </c>
      <c r="W505" s="4022">
        <v>45259</v>
      </c>
      <c r="X505" s="4024" t="s">
        <v>1419</v>
      </c>
      <c r="Y505" s="4020" t="s">
        <v>14157</v>
      </c>
      <c r="Z505" s="4024"/>
      <c r="AA505" s="4024"/>
    </row>
    <row r="506" spans="1:28" ht="105" x14ac:dyDescent="0.25">
      <c r="A506" s="2494"/>
      <c r="B506" s="2489"/>
      <c r="C506" s="2489"/>
      <c r="D506" s="2494" t="s">
        <v>21975</v>
      </c>
      <c r="E506" s="2723">
        <v>5228</v>
      </c>
      <c r="F506" s="2494" t="s">
        <v>21054</v>
      </c>
      <c r="G506" s="2812" t="s">
        <v>21055</v>
      </c>
      <c r="H506" s="2494" t="s">
        <v>21078</v>
      </c>
      <c r="I506" s="2489">
        <v>73</v>
      </c>
      <c r="J506" s="2489" t="s">
        <v>21976</v>
      </c>
      <c r="K506" s="2494" t="s">
        <v>4469</v>
      </c>
      <c r="L506" s="2489" t="s">
        <v>21977</v>
      </c>
      <c r="M506" s="2489" t="s">
        <v>1428</v>
      </c>
      <c r="N506" s="2489" t="s">
        <v>1493</v>
      </c>
      <c r="O506" s="2489">
        <v>4</v>
      </c>
      <c r="P506" s="2825">
        <v>40908</v>
      </c>
      <c r="Q506" s="2505"/>
      <c r="R506" s="2494"/>
      <c r="S506" s="2781"/>
      <c r="T506" s="2782"/>
      <c r="U506" s="2783"/>
      <c r="V506" s="2491"/>
      <c r="W506" s="2782"/>
      <c r="X506" s="2491"/>
      <c r="Y506" s="2494"/>
      <c r="Z506" s="2491"/>
      <c r="AA506" s="2491"/>
    </row>
    <row r="507" spans="1:28" ht="30" x14ac:dyDescent="0.25">
      <c r="A507" s="2799"/>
      <c r="B507" s="2801"/>
      <c r="C507" s="2801"/>
      <c r="D507" s="2799" t="s">
        <v>29364</v>
      </c>
      <c r="E507" s="2831" t="s">
        <v>29365</v>
      </c>
      <c r="F507" s="2799"/>
      <c r="G507" s="2818" t="s">
        <v>21055</v>
      </c>
      <c r="H507" s="2799" t="s">
        <v>21140</v>
      </c>
      <c r="I507" s="2801">
        <v>13</v>
      </c>
      <c r="J507" s="2801" t="s">
        <v>21979</v>
      </c>
      <c r="K507" s="2799" t="s">
        <v>21980</v>
      </c>
      <c r="L507" s="2801" t="s">
        <v>21981</v>
      </c>
      <c r="M507" s="2801" t="s">
        <v>1428</v>
      </c>
      <c r="N507" s="2801" t="s">
        <v>1493</v>
      </c>
      <c r="O507" s="2801">
        <v>6</v>
      </c>
      <c r="P507" s="2826">
        <v>39083</v>
      </c>
      <c r="Q507" s="2505"/>
      <c r="R507" s="2494"/>
      <c r="S507" s="2781"/>
      <c r="T507" s="2782"/>
      <c r="U507" s="2783"/>
      <c r="V507" s="2491"/>
      <c r="W507" s="2782"/>
      <c r="X507" s="2491"/>
      <c r="Y507" s="2494"/>
      <c r="Z507" s="2491"/>
      <c r="AA507" s="2491"/>
    </row>
    <row r="508" spans="1:28" ht="45" x14ac:dyDescent="0.25">
      <c r="A508" s="2491"/>
      <c r="B508" s="2777">
        <v>45162</v>
      </c>
      <c r="C508" s="2506"/>
      <c r="D508" s="2494" t="s">
        <v>22234</v>
      </c>
      <c r="E508" s="2778">
        <v>7147</v>
      </c>
      <c r="F508" s="2494" t="s">
        <v>17537</v>
      </c>
      <c r="G508" s="2812" t="s">
        <v>21055</v>
      </c>
      <c r="H508" s="2494" t="s">
        <v>21078</v>
      </c>
      <c r="I508" s="2506">
        <v>8</v>
      </c>
      <c r="J508" s="2489" t="s">
        <v>22235</v>
      </c>
      <c r="K508" s="2494" t="s">
        <v>17541</v>
      </c>
      <c r="L508" s="2506">
        <v>28755741</v>
      </c>
      <c r="M508" s="2506" t="s">
        <v>1428</v>
      </c>
      <c r="N508" s="2506" t="s">
        <v>1429</v>
      </c>
      <c r="O508" s="2506">
        <v>1</v>
      </c>
      <c r="P508" s="2505" t="s">
        <v>2320</v>
      </c>
      <c r="Q508" s="2556"/>
      <c r="R508" s="2480" t="s">
        <v>13644</v>
      </c>
      <c r="S508" s="4031" t="s">
        <v>27459</v>
      </c>
      <c r="T508" s="4032">
        <v>45138</v>
      </c>
      <c r="U508" s="4033"/>
      <c r="V508" s="2555"/>
      <c r="W508" s="4032">
        <v>45170</v>
      </c>
      <c r="X508" s="2555"/>
      <c r="Y508" s="2480"/>
      <c r="Z508" s="2555"/>
      <c r="AA508" s="2555"/>
      <c r="AB508" s="2401">
        <v>89674701477</v>
      </c>
    </row>
    <row r="509" spans="1:28" ht="30" x14ac:dyDescent="0.25">
      <c r="A509" s="2491"/>
      <c r="B509" s="2777">
        <v>45166</v>
      </c>
      <c r="C509" s="2506"/>
      <c r="D509" s="2494" t="s">
        <v>22479</v>
      </c>
      <c r="E509" s="2778">
        <v>3403</v>
      </c>
      <c r="F509" s="2494" t="s">
        <v>17537</v>
      </c>
      <c r="G509" s="2812" t="s">
        <v>21055</v>
      </c>
      <c r="H509" s="2494" t="s">
        <v>17715</v>
      </c>
      <c r="I509" s="2506">
        <v>56</v>
      </c>
      <c r="J509" s="2489" t="s">
        <v>22480</v>
      </c>
      <c r="K509" s="2494" t="s">
        <v>18910</v>
      </c>
      <c r="L509" s="2506">
        <v>40938062</v>
      </c>
      <c r="M509" s="2506" t="s">
        <v>1427</v>
      </c>
      <c r="N509" s="2506" t="s">
        <v>1429</v>
      </c>
      <c r="O509" s="2506">
        <v>1</v>
      </c>
      <c r="P509" s="2505" t="s">
        <v>1712</v>
      </c>
      <c r="Q509" s="2505"/>
      <c r="R509" s="2494" t="s">
        <v>9586</v>
      </c>
      <c r="S509" s="2781" t="s">
        <v>27460</v>
      </c>
      <c r="T509" s="2782">
        <v>45077</v>
      </c>
      <c r="U509" s="2783"/>
      <c r="V509" s="2491"/>
      <c r="W509" s="2782">
        <v>45200</v>
      </c>
      <c r="X509" s="2491"/>
      <c r="Y509" s="2494"/>
      <c r="Z509" s="2491"/>
      <c r="AA509" s="2491"/>
    </row>
    <row r="510" spans="1:28" ht="45" x14ac:dyDescent="0.25">
      <c r="A510" s="2491"/>
      <c r="B510" s="2777">
        <v>45168</v>
      </c>
      <c r="C510" s="2506"/>
      <c r="D510" s="2494" t="s">
        <v>22407</v>
      </c>
      <c r="E510" s="2778">
        <v>13331</v>
      </c>
      <c r="F510" s="2494" t="s">
        <v>22409</v>
      </c>
      <c r="G510" s="2812" t="s">
        <v>21055</v>
      </c>
      <c r="H510" s="2494" t="s">
        <v>22408</v>
      </c>
      <c r="I510" s="2506">
        <v>3</v>
      </c>
      <c r="J510" s="2489" t="s">
        <v>21946</v>
      </c>
      <c r="K510" s="2494" t="s">
        <v>8807</v>
      </c>
      <c r="L510" s="2505" t="s">
        <v>21947</v>
      </c>
      <c r="M510" s="2506" t="s">
        <v>1428</v>
      </c>
      <c r="N510" s="2506" t="s">
        <v>1493</v>
      </c>
      <c r="O510" s="2506"/>
      <c r="P510" s="2505" t="s">
        <v>1672</v>
      </c>
      <c r="Q510" s="2505" t="s">
        <v>25340</v>
      </c>
      <c r="R510" s="2494" t="s">
        <v>24927</v>
      </c>
      <c r="S510" s="2781" t="s">
        <v>25342</v>
      </c>
      <c r="T510" s="2782">
        <v>45119</v>
      </c>
      <c r="U510" s="2783" t="s">
        <v>25254</v>
      </c>
      <c r="V510" s="2491" t="s">
        <v>13769</v>
      </c>
      <c r="W510" s="2782">
        <v>45223</v>
      </c>
      <c r="X510" s="2491"/>
      <c r="Y510" s="2494" t="s">
        <v>1667</v>
      </c>
      <c r="Z510" s="2491"/>
      <c r="AA510" s="2491"/>
    </row>
    <row r="511" spans="1:28" ht="45" x14ac:dyDescent="0.25">
      <c r="A511" s="2491"/>
      <c r="B511" s="2777">
        <v>45168</v>
      </c>
      <c r="C511" s="2506"/>
      <c r="D511" s="2494" t="s">
        <v>22407</v>
      </c>
      <c r="E511" s="2778">
        <v>13331</v>
      </c>
      <c r="F511" s="2494" t="s">
        <v>22409</v>
      </c>
      <c r="G511" s="2812" t="s">
        <v>21055</v>
      </c>
      <c r="H511" s="2494" t="s">
        <v>22408</v>
      </c>
      <c r="I511" s="2506">
        <v>3</v>
      </c>
      <c r="J511" s="2489" t="s">
        <v>21948</v>
      </c>
      <c r="K511" s="2494" t="s">
        <v>8807</v>
      </c>
      <c r="L511" s="2505" t="s">
        <v>21949</v>
      </c>
      <c r="M511" s="2506" t="s">
        <v>1428</v>
      </c>
      <c r="N511" s="2506" t="s">
        <v>1493</v>
      </c>
      <c r="O511" s="2506"/>
      <c r="P511" s="2505" t="s">
        <v>1672</v>
      </c>
      <c r="Q511" s="2803" t="s">
        <v>25341</v>
      </c>
      <c r="R511" s="2799" t="s">
        <v>24927</v>
      </c>
      <c r="S511" s="2804" t="s">
        <v>25343</v>
      </c>
      <c r="T511" s="4007">
        <v>45119</v>
      </c>
      <c r="U511" s="2805" t="s">
        <v>25254</v>
      </c>
      <c r="V511" s="2510" t="s">
        <v>13769</v>
      </c>
      <c r="W511" s="4007">
        <v>45223</v>
      </c>
      <c r="X511" s="2510"/>
      <c r="Y511" s="2799" t="s">
        <v>1667</v>
      </c>
      <c r="Z511" s="2510"/>
      <c r="AA511" s="2510"/>
    </row>
    <row r="512" spans="1:28" x14ac:dyDescent="0.25">
      <c r="A512" s="2491"/>
      <c r="B512" s="2777">
        <v>45173</v>
      </c>
      <c r="C512" s="2506"/>
      <c r="D512" s="2494" t="s">
        <v>22439</v>
      </c>
      <c r="E512" s="2778">
        <v>16191</v>
      </c>
      <c r="F512" s="2494"/>
      <c r="G512" s="2812" t="s">
        <v>22440</v>
      </c>
      <c r="H512" s="2494" t="s">
        <v>1603</v>
      </c>
      <c r="I512" s="2506">
        <v>3</v>
      </c>
      <c r="J512" s="2506" t="s">
        <v>22441</v>
      </c>
      <c r="K512" s="2494" t="s">
        <v>22442</v>
      </c>
      <c r="L512" s="2506">
        <v>21959968</v>
      </c>
      <c r="M512" s="2506" t="s">
        <v>1428</v>
      </c>
      <c r="N512" s="2506" t="s">
        <v>1429</v>
      </c>
      <c r="O512" s="2506">
        <v>1</v>
      </c>
      <c r="P512" s="2505" t="s">
        <v>1446</v>
      </c>
      <c r="Q512" s="2505"/>
      <c r="R512" s="2494"/>
      <c r="S512" s="2781"/>
      <c r="T512" s="2782"/>
      <c r="U512" s="2783"/>
      <c r="V512" s="2491"/>
      <c r="W512" s="2782"/>
      <c r="X512" s="2491"/>
      <c r="Y512" s="2494"/>
      <c r="Z512" s="2491"/>
      <c r="AA512" s="2491"/>
    </row>
    <row r="513" spans="1:28" ht="30" x14ac:dyDescent="0.25">
      <c r="A513" s="2491"/>
      <c r="B513" s="2777">
        <v>45177</v>
      </c>
      <c r="C513" s="2506"/>
      <c r="D513" s="2494" t="s">
        <v>18860</v>
      </c>
      <c r="E513" s="2778">
        <v>13502</v>
      </c>
      <c r="F513" s="2494" t="s">
        <v>17537</v>
      </c>
      <c r="G513" s="2812" t="s">
        <v>21055</v>
      </c>
      <c r="H513" s="2494" t="s">
        <v>23790</v>
      </c>
      <c r="I513" s="2505" t="s">
        <v>791</v>
      </c>
      <c r="J513" s="2506" t="s">
        <v>1670</v>
      </c>
      <c r="K513" s="2494" t="s">
        <v>23791</v>
      </c>
      <c r="L513" s="2506">
        <v>7200218843</v>
      </c>
      <c r="M513" s="2506" t="s">
        <v>1428</v>
      </c>
      <c r="N513" s="2506"/>
      <c r="O513" s="2506">
        <v>1</v>
      </c>
      <c r="P513" s="2505" t="s">
        <v>1441</v>
      </c>
      <c r="Q513" s="3989" t="s">
        <v>1418</v>
      </c>
      <c r="R513" s="3987" t="s">
        <v>32767</v>
      </c>
      <c r="S513" s="3990" t="s">
        <v>32814</v>
      </c>
      <c r="T513" s="2782">
        <v>45343</v>
      </c>
      <c r="U513" s="3991" t="s">
        <v>624</v>
      </c>
      <c r="V513" s="3992" t="s">
        <v>24737</v>
      </c>
      <c r="W513" s="2782">
        <v>45450</v>
      </c>
      <c r="X513" s="3992" t="s">
        <v>1419</v>
      </c>
      <c r="Y513" s="3987" t="s">
        <v>13582</v>
      </c>
      <c r="Z513" s="2491"/>
      <c r="AA513" s="2491"/>
    </row>
    <row r="514" spans="1:28" ht="30" x14ac:dyDescent="0.25">
      <c r="A514" s="2491"/>
      <c r="B514" s="2777">
        <v>45181</v>
      </c>
      <c r="C514" s="2489" t="s">
        <v>22808</v>
      </c>
      <c r="D514" s="2494" t="s">
        <v>22809</v>
      </c>
      <c r="E514" s="2778">
        <v>615</v>
      </c>
      <c r="F514" s="2494" t="s">
        <v>9575</v>
      </c>
      <c r="G514" s="2494" t="s">
        <v>21055</v>
      </c>
      <c r="H514" s="2494" t="s">
        <v>15966</v>
      </c>
      <c r="I514" s="2506" t="s">
        <v>22810</v>
      </c>
      <c r="J514" s="2506" t="s">
        <v>22811</v>
      </c>
      <c r="K514" s="2494" t="s">
        <v>17485</v>
      </c>
      <c r="L514" s="2795" t="s">
        <v>17486</v>
      </c>
      <c r="M514" s="2506" t="s">
        <v>1428</v>
      </c>
      <c r="N514" s="2506" t="s">
        <v>1429</v>
      </c>
      <c r="O514" s="2506">
        <v>1</v>
      </c>
      <c r="P514" s="2505" t="s">
        <v>1464</v>
      </c>
      <c r="Q514" s="2505"/>
      <c r="R514" s="4155" t="s">
        <v>32767</v>
      </c>
      <c r="S514" s="4154" t="s">
        <v>33050</v>
      </c>
      <c r="T514" s="2782">
        <v>45343</v>
      </c>
      <c r="U514" s="4156" t="s">
        <v>624</v>
      </c>
      <c r="V514" s="4157" t="s">
        <v>24737</v>
      </c>
      <c r="W514" s="2782">
        <v>45457</v>
      </c>
      <c r="X514" s="4157" t="s">
        <v>1419</v>
      </c>
      <c r="Y514" s="4155" t="s">
        <v>13582</v>
      </c>
      <c r="Z514" s="2491"/>
      <c r="AA514" s="2491"/>
      <c r="AB514" s="2401">
        <v>89063867730</v>
      </c>
    </row>
    <row r="515" spans="1:28" ht="60" x14ac:dyDescent="0.25">
      <c r="A515" s="2491"/>
      <c r="B515" s="2777">
        <v>45181</v>
      </c>
      <c r="C515" s="2506"/>
      <c r="D515" s="2494" t="s">
        <v>22859</v>
      </c>
      <c r="E515" s="2778">
        <v>9436</v>
      </c>
      <c r="F515" s="2494" t="s">
        <v>9575</v>
      </c>
      <c r="G515" s="2494" t="s">
        <v>21055</v>
      </c>
      <c r="H515" s="2494" t="s">
        <v>22860</v>
      </c>
      <c r="I515" s="2506">
        <v>10</v>
      </c>
      <c r="J515" s="2489" t="s">
        <v>22861</v>
      </c>
      <c r="K515" s="2494" t="s">
        <v>22858</v>
      </c>
      <c r="L515" s="2506">
        <v>10019142</v>
      </c>
      <c r="M515" s="2506" t="s">
        <v>1428</v>
      </c>
      <c r="N515" s="2506" t="s">
        <v>1429</v>
      </c>
      <c r="O515" s="2506">
        <v>1</v>
      </c>
      <c r="P515" s="2505" t="s">
        <v>1433</v>
      </c>
      <c r="Q515" s="4135" t="s">
        <v>33016</v>
      </c>
      <c r="R515" s="4136" t="s">
        <v>32767</v>
      </c>
      <c r="S515" s="4137" t="s">
        <v>33017</v>
      </c>
      <c r="T515" s="2782">
        <v>45344</v>
      </c>
      <c r="U515" s="4138" t="s">
        <v>624</v>
      </c>
      <c r="V515" s="4139" t="s">
        <v>24737</v>
      </c>
      <c r="W515" s="2782">
        <v>45463</v>
      </c>
      <c r="X515" s="4157" t="s">
        <v>1419</v>
      </c>
      <c r="Y515" s="4136" t="s">
        <v>13582</v>
      </c>
      <c r="Z515" s="2491"/>
      <c r="AA515" s="2491"/>
    </row>
    <row r="516" spans="1:28" ht="45" x14ac:dyDescent="0.25">
      <c r="A516" s="2491"/>
      <c r="B516" s="2777">
        <v>45187</v>
      </c>
      <c r="C516" s="2506"/>
      <c r="D516" s="2494" t="s">
        <v>23059</v>
      </c>
      <c r="E516" s="2778">
        <v>2570</v>
      </c>
      <c r="F516" s="2494" t="s">
        <v>9575</v>
      </c>
      <c r="G516" s="2494" t="s">
        <v>21055</v>
      </c>
      <c r="H516" s="2494" t="s">
        <v>23057</v>
      </c>
      <c r="I516" s="2506">
        <v>10</v>
      </c>
      <c r="J516" s="2489" t="s">
        <v>8558</v>
      </c>
      <c r="K516" s="2494" t="s">
        <v>23058</v>
      </c>
      <c r="L516" s="2506">
        <v>10028567</v>
      </c>
      <c r="M516" s="2506" t="s">
        <v>1428</v>
      </c>
      <c r="N516" s="2506" t="s">
        <v>1429</v>
      </c>
      <c r="O516" s="2506">
        <v>1</v>
      </c>
      <c r="P516" s="2505" t="s">
        <v>1433</v>
      </c>
      <c r="Q516" s="3989" t="s">
        <v>32806</v>
      </c>
      <c r="R516" s="3987" t="s">
        <v>32767</v>
      </c>
      <c r="S516" s="3990" t="s">
        <v>32807</v>
      </c>
      <c r="T516" s="2782">
        <v>45343</v>
      </c>
      <c r="U516" s="3991" t="s">
        <v>624</v>
      </c>
      <c r="V516" s="3992" t="s">
        <v>24737</v>
      </c>
      <c r="W516" s="2782">
        <v>45450</v>
      </c>
      <c r="X516" s="3992" t="s">
        <v>1419</v>
      </c>
      <c r="Y516" s="3987" t="s">
        <v>13582</v>
      </c>
      <c r="Z516" s="2491"/>
      <c r="AA516" s="2491"/>
    </row>
    <row r="517" spans="1:28" ht="30" x14ac:dyDescent="0.25">
      <c r="A517" s="2491"/>
      <c r="B517" s="2777">
        <v>45190</v>
      </c>
      <c r="C517" s="2506"/>
      <c r="D517" s="2494" t="s">
        <v>23140</v>
      </c>
      <c r="E517" s="2778">
        <v>2913</v>
      </c>
      <c r="F517" s="2494" t="s">
        <v>17537</v>
      </c>
      <c r="G517" s="2494" t="s">
        <v>21055</v>
      </c>
      <c r="H517" s="2494" t="s">
        <v>22213</v>
      </c>
      <c r="I517" s="2506" t="s">
        <v>23141</v>
      </c>
      <c r="J517" s="2506" t="s">
        <v>19152</v>
      </c>
      <c r="K517" s="2494" t="s">
        <v>18910</v>
      </c>
      <c r="L517" s="2506">
        <v>16745397</v>
      </c>
      <c r="M517" s="2506" t="s">
        <v>1427</v>
      </c>
      <c r="N517" s="2506" t="s">
        <v>1429</v>
      </c>
      <c r="O517" s="2506">
        <v>1</v>
      </c>
      <c r="P517" s="2505" t="s">
        <v>1578</v>
      </c>
      <c r="Q517" s="2505"/>
      <c r="R517" s="2494"/>
      <c r="S517" s="2781"/>
      <c r="T517" s="2782"/>
      <c r="U517" s="2783"/>
      <c r="V517" s="2491"/>
      <c r="W517" s="2782"/>
      <c r="X517" s="2491"/>
      <c r="Y517" s="2494"/>
      <c r="Z517" s="2491"/>
      <c r="AA517" s="2491"/>
      <c r="AB517" s="2401" t="s">
        <v>23142</v>
      </c>
    </row>
    <row r="518" spans="1:28" ht="30" x14ac:dyDescent="0.25">
      <c r="A518" s="2491"/>
      <c r="B518" s="2777">
        <v>45198</v>
      </c>
      <c r="C518" s="2506"/>
      <c r="D518" s="2494" t="s">
        <v>2484</v>
      </c>
      <c r="E518" s="2778"/>
      <c r="F518" s="2494" t="s">
        <v>17537</v>
      </c>
      <c r="G518" s="2494" t="s">
        <v>23315</v>
      </c>
      <c r="H518" s="2494" t="s">
        <v>23316</v>
      </c>
      <c r="I518" s="2506">
        <v>3</v>
      </c>
      <c r="J518" s="2506" t="s">
        <v>23319</v>
      </c>
      <c r="K518" s="2494" t="s">
        <v>26143</v>
      </c>
      <c r="L518" s="2506">
        <v>3220283004581</v>
      </c>
      <c r="M518" s="2506" t="s">
        <v>1428</v>
      </c>
      <c r="N518" s="2506" t="s">
        <v>23321</v>
      </c>
      <c r="O518" s="2506"/>
      <c r="P518" s="2505" t="s">
        <v>25500</v>
      </c>
      <c r="Q518" s="4019" t="s">
        <v>26142</v>
      </c>
      <c r="R518" s="4020" t="s">
        <v>24879</v>
      </c>
      <c r="S518" s="4021" t="s">
        <v>26144</v>
      </c>
      <c r="T518" s="4022">
        <v>45119</v>
      </c>
      <c r="U518" s="4023" t="s">
        <v>26145</v>
      </c>
      <c r="V518" s="4024" t="s">
        <v>26146</v>
      </c>
      <c r="W518" s="4022">
        <v>45204</v>
      </c>
      <c r="X518" s="4024" t="s">
        <v>1419</v>
      </c>
      <c r="Y518" s="4020" t="s">
        <v>14157</v>
      </c>
      <c r="Z518" s="4024"/>
      <c r="AA518" s="4024"/>
    </row>
    <row r="519" spans="1:28" x14ac:dyDescent="0.25">
      <c r="A519" s="2491"/>
      <c r="B519" s="2777">
        <v>45198</v>
      </c>
      <c r="C519" s="2506"/>
      <c r="D519" s="2494" t="s">
        <v>23317</v>
      </c>
      <c r="E519" s="2778">
        <v>16178</v>
      </c>
      <c r="F519" s="2494" t="s">
        <v>8442</v>
      </c>
      <c r="G519" s="2494" t="s">
        <v>629</v>
      </c>
      <c r="H519" s="2494" t="s">
        <v>23318</v>
      </c>
      <c r="I519" s="2506">
        <v>8</v>
      </c>
      <c r="J519" s="2506" t="s">
        <v>23319</v>
      </c>
      <c r="K519" s="2494" t="s">
        <v>23320</v>
      </c>
      <c r="L519" s="2506">
        <v>39910383</v>
      </c>
      <c r="M519" s="2506" t="s">
        <v>1428</v>
      </c>
      <c r="N519" s="2506" t="s">
        <v>8550</v>
      </c>
      <c r="O519" s="2506">
        <v>10</v>
      </c>
      <c r="P519" s="2505" t="s">
        <v>1521</v>
      </c>
      <c r="Q519" s="2505"/>
      <c r="R519" s="2494"/>
      <c r="S519" s="2781"/>
      <c r="T519" s="2782"/>
      <c r="U519" s="2783"/>
      <c r="V519" s="2491"/>
      <c r="W519" s="2782"/>
      <c r="X519" s="2491"/>
      <c r="Y519" s="2494"/>
      <c r="Z519" s="2491"/>
      <c r="AA519" s="2491"/>
    </row>
    <row r="520" spans="1:28" ht="60" x14ac:dyDescent="0.25">
      <c r="A520" s="2491"/>
      <c r="B520" s="2777">
        <v>45201</v>
      </c>
      <c r="C520" s="2506"/>
      <c r="D520" s="2494" t="s">
        <v>23391</v>
      </c>
      <c r="E520" s="2778">
        <v>9041</v>
      </c>
      <c r="F520" s="2494" t="s">
        <v>8442</v>
      </c>
      <c r="G520" s="2494" t="s">
        <v>21055</v>
      </c>
      <c r="H520" s="2494" t="s">
        <v>21308</v>
      </c>
      <c r="I520" s="2506">
        <v>12</v>
      </c>
      <c r="J520" s="2489" t="s">
        <v>21378</v>
      </c>
      <c r="K520" s="2494" t="s">
        <v>1485</v>
      </c>
      <c r="L520" s="2506">
        <v>41174831</v>
      </c>
      <c r="M520" s="2506" t="s">
        <v>1428</v>
      </c>
      <c r="N520" s="2506" t="s">
        <v>1429</v>
      </c>
      <c r="O520" s="2506">
        <v>1</v>
      </c>
      <c r="P520" s="2505" t="s">
        <v>1712</v>
      </c>
      <c r="Q520" s="4019"/>
      <c r="R520" s="4020" t="s">
        <v>1485</v>
      </c>
      <c r="S520" s="4021" t="s">
        <v>27461</v>
      </c>
      <c r="T520" s="4022">
        <v>44957</v>
      </c>
      <c r="U520" s="4023"/>
      <c r="V520" s="4024"/>
      <c r="W520" s="4022">
        <v>44957</v>
      </c>
      <c r="X520" s="4024"/>
      <c r="Y520" s="4020"/>
      <c r="Z520" s="4024"/>
      <c r="AA520" s="4024"/>
    </row>
    <row r="521" spans="1:28" ht="45" x14ac:dyDescent="0.25">
      <c r="A521" s="2491"/>
      <c r="B521" s="2777">
        <v>45204</v>
      </c>
      <c r="C521" s="2506"/>
      <c r="D521" s="2494" t="s">
        <v>23477</v>
      </c>
      <c r="E521" s="2778">
        <v>5899</v>
      </c>
      <c r="F521" s="2494" t="s">
        <v>17537</v>
      </c>
      <c r="G521" s="2494" t="s">
        <v>21055</v>
      </c>
      <c r="H521" s="2494" t="s">
        <v>2304</v>
      </c>
      <c r="I521" s="2506" t="s">
        <v>7683</v>
      </c>
      <c r="J521" s="2489" t="s">
        <v>23478</v>
      </c>
      <c r="K521" s="2494" t="s">
        <v>1485</v>
      </c>
      <c r="L521" s="2506">
        <v>37404657</v>
      </c>
      <c r="M521" s="2506" t="s">
        <v>1428</v>
      </c>
      <c r="N521" s="2506" t="s">
        <v>1429</v>
      </c>
      <c r="O521" s="2506">
        <v>1</v>
      </c>
      <c r="P521" s="2505" t="s">
        <v>1712</v>
      </c>
      <c r="Q521" s="2505" t="s">
        <v>32833</v>
      </c>
      <c r="R521" s="2494" t="s">
        <v>32767</v>
      </c>
      <c r="S521" s="2781" t="s">
        <v>32834</v>
      </c>
      <c r="T521" s="2782">
        <v>45343</v>
      </c>
      <c r="U521" s="2783" t="s">
        <v>624</v>
      </c>
      <c r="V521" s="2491" t="s">
        <v>24737</v>
      </c>
      <c r="W521" s="2782">
        <v>45448</v>
      </c>
      <c r="X521" s="2491" t="s">
        <v>1419</v>
      </c>
      <c r="Y521" s="2494" t="s">
        <v>13582</v>
      </c>
      <c r="Z521" s="2491"/>
      <c r="AA521" s="2491"/>
      <c r="AB521" s="2401">
        <v>89033223838</v>
      </c>
    </row>
    <row r="522" spans="1:28" ht="45" x14ac:dyDescent="0.25">
      <c r="A522" s="2491"/>
      <c r="B522" s="2777">
        <v>45232</v>
      </c>
      <c r="C522" s="2506"/>
      <c r="D522" s="2494" t="s">
        <v>24917</v>
      </c>
      <c r="E522" s="2778">
        <v>9154</v>
      </c>
      <c r="F522" s="2494" t="s">
        <v>17537</v>
      </c>
      <c r="G522" s="2494" t="s">
        <v>21055</v>
      </c>
      <c r="H522" s="2494" t="s">
        <v>21774</v>
      </c>
      <c r="I522" s="2506">
        <v>3</v>
      </c>
      <c r="J522" s="2489" t="s">
        <v>24918</v>
      </c>
      <c r="K522" s="2494" t="s">
        <v>24919</v>
      </c>
      <c r="L522" s="2506">
        <v>22626491</v>
      </c>
      <c r="M522" s="2506" t="s">
        <v>1428</v>
      </c>
      <c r="N522" s="2506" t="s">
        <v>1429</v>
      </c>
      <c r="O522" s="2506">
        <v>1</v>
      </c>
      <c r="P522" s="2505" t="s">
        <v>1446</v>
      </c>
      <c r="Q522" s="4019"/>
      <c r="R522" s="4020" t="s">
        <v>13644</v>
      </c>
      <c r="S522" s="4021" t="s">
        <v>27462</v>
      </c>
      <c r="T522" s="4022">
        <v>45286</v>
      </c>
      <c r="U522" s="4023"/>
      <c r="V522" s="4024"/>
      <c r="W522" s="4022">
        <v>45286</v>
      </c>
      <c r="X522" s="4024"/>
      <c r="Y522" s="4020"/>
      <c r="Z522" s="4024"/>
      <c r="AA522" s="4024"/>
      <c r="AB522" s="2401" t="s">
        <v>24920</v>
      </c>
    </row>
    <row r="523" spans="1:28" s="2776" customFormat="1" ht="30" x14ac:dyDescent="0.25">
      <c r="A523" s="2792"/>
      <c r="B523" s="2832"/>
      <c r="C523" s="2770" t="s">
        <v>24953</v>
      </c>
      <c r="D523" s="2760" t="s">
        <v>21444</v>
      </c>
      <c r="E523" s="2833">
        <v>4058</v>
      </c>
      <c r="F523" s="2760" t="s">
        <v>17537</v>
      </c>
      <c r="G523" s="2760" t="s">
        <v>21055</v>
      </c>
      <c r="H523" s="2760" t="s">
        <v>24954</v>
      </c>
      <c r="I523" s="2832">
        <v>14</v>
      </c>
      <c r="J523" s="2832" t="s">
        <v>24955</v>
      </c>
      <c r="K523" s="2760" t="s">
        <v>26147</v>
      </c>
      <c r="L523" s="2834">
        <v>3220252427714</v>
      </c>
      <c r="M523" s="2832" t="s">
        <v>1428</v>
      </c>
      <c r="N523" s="2832" t="s">
        <v>24956</v>
      </c>
      <c r="O523" s="2832">
        <v>30</v>
      </c>
      <c r="P523" s="2791" t="s">
        <v>8679</v>
      </c>
      <c r="Q523" s="2791"/>
      <c r="R523" s="2760"/>
      <c r="S523" s="2767"/>
      <c r="T523" s="2794"/>
      <c r="U523" s="2793"/>
      <c r="V523" s="2792"/>
      <c r="W523" s="2794"/>
      <c r="X523" s="2792"/>
      <c r="Y523" s="2760"/>
      <c r="Z523" s="2792" t="s">
        <v>26245</v>
      </c>
      <c r="AA523" s="2792"/>
    </row>
    <row r="524" spans="1:28" ht="60" x14ac:dyDescent="0.25">
      <c r="A524" s="2491"/>
      <c r="B524" s="2777">
        <v>45260</v>
      </c>
      <c r="C524" s="2506"/>
      <c r="D524" s="2494" t="s">
        <v>26241</v>
      </c>
      <c r="E524" s="2778">
        <v>8628</v>
      </c>
      <c r="F524" s="2494" t="s">
        <v>17537</v>
      </c>
      <c r="G524" s="2494" t="s">
        <v>21055</v>
      </c>
      <c r="H524" s="2494" t="s">
        <v>26242</v>
      </c>
      <c r="I524" s="2506" t="s">
        <v>26243</v>
      </c>
      <c r="J524" s="2489" t="s">
        <v>26244</v>
      </c>
      <c r="K524" s="2494" t="s">
        <v>1669</v>
      </c>
      <c r="L524" s="2795" t="s">
        <v>26344</v>
      </c>
      <c r="M524" s="2506" t="s">
        <v>1427</v>
      </c>
      <c r="N524" s="2506" t="s">
        <v>1429</v>
      </c>
      <c r="O524" s="2506">
        <v>1</v>
      </c>
      <c r="P524" s="2505" t="s">
        <v>1453</v>
      </c>
      <c r="Q524" s="2505"/>
      <c r="R524" s="2494"/>
      <c r="S524" s="2781"/>
      <c r="T524" s="2782"/>
      <c r="U524" s="2783"/>
      <c r="V524" s="2491"/>
      <c r="W524" s="2782"/>
      <c r="X524" s="2491"/>
      <c r="Y524" s="2494"/>
      <c r="Z524" s="2491"/>
      <c r="AA524" s="2491"/>
      <c r="AB524" s="2401">
        <v>89279918749</v>
      </c>
    </row>
    <row r="525" spans="1:28" ht="45" x14ac:dyDescent="0.25">
      <c r="A525" s="2491"/>
      <c r="B525" s="2777">
        <v>45261</v>
      </c>
      <c r="C525" s="2506"/>
      <c r="D525" s="2494" t="s">
        <v>21177</v>
      </c>
      <c r="E525" s="2778">
        <v>5332</v>
      </c>
      <c r="F525" s="2494" t="s">
        <v>9575</v>
      </c>
      <c r="G525" s="2494" t="s">
        <v>21055</v>
      </c>
      <c r="H525" s="3987" t="s">
        <v>21178</v>
      </c>
      <c r="I525" s="2506">
        <v>40</v>
      </c>
      <c r="J525" s="2489" t="s">
        <v>8511</v>
      </c>
      <c r="K525" s="2494" t="s">
        <v>21824</v>
      </c>
      <c r="L525" s="2795" t="s">
        <v>21179</v>
      </c>
      <c r="M525" s="2506" t="s">
        <v>1428</v>
      </c>
      <c r="N525" s="2506" t="s">
        <v>26370</v>
      </c>
      <c r="O525" s="2506">
        <v>1</v>
      </c>
      <c r="P525" s="2505" t="s">
        <v>1441</v>
      </c>
      <c r="Q525" s="3989" t="s">
        <v>32795</v>
      </c>
      <c r="R525" s="3987" t="s">
        <v>32767</v>
      </c>
      <c r="S525" s="3990" t="s">
        <v>32796</v>
      </c>
      <c r="T525" s="2782">
        <v>45343</v>
      </c>
      <c r="U525" s="3991" t="s">
        <v>624</v>
      </c>
      <c r="V525" s="3992" t="s">
        <v>24737</v>
      </c>
      <c r="W525" s="2782">
        <v>45456</v>
      </c>
      <c r="X525" s="3992" t="s">
        <v>1419</v>
      </c>
      <c r="Y525" s="3987" t="s">
        <v>13582</v>
      </c>
      <c r="Z525" s="2491"/>
      <c r="AA525" s="2491"/>
    </row>
    <row r="526" spans="1:28" ht="30" x14ac:dyDescent="0.25">
      <c r="A526" s="2491"/>
      <c r="B526" s="2777">
        <v>45273</v>
      </c>
      <c r="C526" s="2506"/>
      <c r="D526" s="2494" t="s">
        <v>26461</v>
      </c>
      <c r="E526" s="2778">
        <v>7165</v>
      </c>
      <c r="F526" s="2494" t="s">
        <v>9575</v>
      </c>
      <c r="G526" s="2494" t="s">
        <v>21055</v>
      </c>
      <c r="H526" s="2494" t="s">
        <v>26242</v>
      </c>
      <c r="I526" s="2506">
        <v>14</v>
      </c>
      <c r="J526" s="2489" t="s">
        <v>7367</v>
      </c>
      <c r="K526" s="2494" t="s">
        <v>26462</v>
      </c>
      <c r="L526" s="2795" t="s">
        <v>27531</v>
      </c>
      <c r="M526" s="2506" t="s">
        <v>1427</v>
      </c>
      <c r="N526" s="2506" t="s">
        <v>1429</v>
      </c>
      <c r="O526" s="2506">
        <v>1</v>
      </c>
      <c r="P526" s="2505" t="s">
        <v>1527</v>
      </c>
      <c r="Q526" s="2505"/>
      <c r="R526" s="2494"/>
      <c r="S526" s="2781"/>
      <c r="T526" s="2782"/>
      <c r="U526" s="2783"/>
      <c r="V526" s="2491"/>
      <c r="W526" s="2782"/>
      <c r="X526" s="2491"/>
      <c r="Y526" s="2494"/>
      <c r="Z526" s="2491"/>
      <c r="AA526" s="2491"/>
    </row>
    <row r="527" spans="1:28" ht="30" x14ac:dyDescent="0.25">
      <c r="A527" s="2491"/>
      <c r="B527" s="2777">
        <v>45275</v>
      </c>
      <c r="C527" s="2489" t="s">
        <v>26488</v>
      </c>
      <c r="D527" s="2494" t="s">
        <v>26489</v>
      </c>
      <c r="E527" s="2778">
        <v>3611</v>
      </c>
      <c r="F527" s="2494" t="s">
        <v>9575</v>
      </c>
      <c r="G527" s="2494" t="s">
        <v>21055</v>
      </c>
      <c r="H527" s="2494" t="s">
        <v>26490</v>
      </c>
      <c r="I527" s="2506">
        <v>9</v>
      </c>
      <c r="J527" s="2489" t="s">
        <v>1482</v>
      </c>
      <c r="K527" s="2494" t="s">
        <v>26491</v>
      </c>
      <c r="L527" s="2506">
        <v>1000258827</v>
      </c>
      <c r="M527" s="2506" t="s">
        <v>1427</v>
      </c>
      <c r="N527" s="2506" t="s">
        <v>1429</v>
      </c>
      <c r="O527" s="2506">
        <v>1</v>
      </c>
      <c r="P527" s="2505" t="s">
        <v>1527</v>
      </c>
      <c r="Q527" s="2505"/>
      <c r="R527" s="2494"/>
      <c r="S527" s="2781"/>
      <c r="T527" s="2782"/>
      <c r="U527" s="2783"/>
      <c r="V527" s="2491"/>
      <c r="W527" s="2782"/>
      <c r="X527" s="2491"/>
      <c r="Y527" s="2494"/>
      <c r="Z527" s="2491"/>
      <c r="AA527" s="2491"/>
    </row>
    <row r="528" spans="1:28" ht="30" x14ac:dyDescent="0.25">
      <c r="A528" s="2491"/>
      <c r="B528" s="2777">
        <v>45279</v>
      </c>
      <c r="C528" s="2489" t="s">
        <v>26494</v>
      </c>
      <c r="D528" s="2494" t="s">
        <v>26489</v>
      </c>
      <c r="E528" s="2778">
        <v>3611</v>
      </c>
      <c r="F528" s="2494" t="s">
        <v>9575</v>
      </c>
      <c r="G528" s="2494" t="s">
        <v>21055</v>
      </c>
      <c r="H528" s="2494" t="s">
        <v>26496</v>
      </c>
      <c r="I528" s="2506">
        <v>8</v>
      </c>
      <c r="J528" s="2506" t="s">
        <v>26495</v>
      </c>
      <c r="K528" s="2494" t="s">
        <v>26497</v>
      </c>
      <c r="L528" s="2795" t="s">
        <v>26498</v>
      </c>
      <c r="M528" s="2506" t="s">
        <v>1428</v>
      </c>
      <c r="N528" s="2506" t="s">
        <v>1429</v>
      </c>
      <c r="O528" s="2506">
        <v>1</v>
      </c>
      <c r="P528" s="2505" t="s">
        <v>1672</v>
      </c>
      <c r="Q528" s="4153" t="s">
        <v>33065</v>
      </c>
      <c r="R528" s="4155" t="s">
        <v>32767</v>
      </c>
      <c r="S528" s="4154" t="s">
        <v>33066</v>
      </c>
      <c r="T528" s="2782">
        <v>45344</v>
      </c>
      <c r="U528" s="4156" t="s">
        <v>624</v>
      </c>
      <c r="V528" s="4157" t="s">
        <v>24737</v>
      </c>
      <c r="W528" s="2782">
        <v>45467</v>
      </c>
      <c r="X528" s="4157" t="s">
        <v>1419</v>
      </c>
      <c r="Y528" s="4155" t="s">
        <v>13582</v>
      </c>
      <c r="Z528" s="2491"/>
      <c r="AA528" s="2491"/>
    </row>
    <row r="529" spans="1:28" ht="45" x14ac:dyDescent="0.25">
      <c r="A529" s="2491"/>
      <c r="B529" s="2777">
        <v>45265</v>
      </c>
      <c r="C529" s="2490" t="s">
        <v>26598</v>
      </c>
      <c r="D529" s="2494" t="s">
        <v>18860</v>
      </c>
      <c r="E529" s="2778">
        <v>3502</v>
      </c>
      <c r="F529" s="2494" t="s">
        <v>26599</v>
      </c>
      <c r="G529" s="2494" t="s">
        <v>21055</v>
      </c>
      <c r="H529" s="2494" t="s">
        <v>26600</v>
      </c>
      <c r="I529" s="2506">
        <v>10</v>
      </c>
      <c r="J529" s="2506" t="s">
        <v>26601</v>
      </c>
      <c r="K529" s="2494" t="s">
        <v>26602</v>
      </c>
      <c r="L529" s="2506">
        <v>40784593</v>
      </c>
      <c r="M529" s="2506" t="s">
        <v>1428</v>
      </c>
      <c r="N529" s="2506" t="s">
        <v>1493</v>
      </c>
      <c r="O529" s="2506">
        <v>30</v>
      </c>
      <c r="P529" s="2505" t="s">
        <v>1521</v>
      </c>
      <c r="Q529" s="2505"/>
      <c r="R529" s="2494"/>
      <c r="S529" s="2781"/>
      <c r="T529" s="2782"/>
      <c r="U529" s="2783"/>
      <c r="V529" s="2491"/>
      <c r="W529" s="2782"/>
      <c r="X529" s="2491"/>
      <c r="Y529" s="2494"/>
      <c r="Z529" s="2491"/>
      <c r="AA529" s="2491"/>
    </row>
    <row r="530" spans="1:28" ht="45" x14ac:dyDescent="0.25">
      <c r="A530" s="2491"/>
      <c r="B530" s="2777">
        <v>45265</v>
      </c>
      <c r="C530" s="2490" t="s">
        <v>26598</v>
      </c>
      <c r="D530" s="2494" t="s">
        <v>18860</v>
      </c>
      <c r="E530" s="2778">
        <v>3502</v>
      </c>
      <c r="F530" s="2494" t="s">
        <v>26599</v>
      </c>
      <c r="G530" s="2494" t="s">
        <v>21055</v>
      </c>
      <c r="H530" s="2494" t="s">
        <v>26600</v>
      </c>
      <c r="I530" s="2506">
        <v>10</v>
      </c>
      <c r="J530" s="2506" t="s">
        <v>26601</v>
      </c>
      <c r="K530" s="2494" t="s">
        <v>26602</v>
      </c>
      <c r="L530" s="2506">
        <v>40784632</v>
      </c>
      <c r="M530" s="2506" t="s">
        <v>1428</v>
      </c>
      <c r="N530" s="2506" t="s">
        <v>1493</v>
      </c>
      <c r="O530" s="2506">
        <v>20</v>
      </c>
      <c r="P530" s="2505" t="s">
        <v>1521</v>
      </c>
      <c r="Q530" s="2505"/>
      <c r="R530" s="2494"/>
      <c r="S530" s="2781"/>
      <c r="T530" s="2782"/>
      <c r="U530" s="2783"/>
      <c r="V530" s="2491"/>
      <c r="W530" s="2782"/>
      <c r="X530" s="2491"/>
      <c r="Y530" s="2494"/>
      <c r="Z530" s="2491"/>
      <c r="AA530" s="2491"/>
    </row>
    <row r="531" spans="1:28" ht="45" x14ac:dyDescent="0.25">
      <c r="A531" s="2491"/>
      <c r="B531" s="2777">
        <v>45308</v>
      </c>
      <c r="C531" s="2490" t="s">
        <v>26853</v>
      </c>
      <c r="D531" s="2494" t="s">
        <v>26854</v>
      </c>
      <c r="E531" s="2778">
        <v>7389</v>
      </c>
      <c r="F531" s="2494" t="s">
        <v>17537</v>
      </c>
      <c r="G531" s="2494" t="s">
        <v>21055</v>
      </c>
      <c r="H531" s="2494" t="s">
        <v>26855</v>
      </c>
      <c r="I531" s="2506">
        <v>40</v>
      </c>
      <c r="J531" s="2489" t="s">
        <v>26856</v>
      </c>
      <c r="K531" s="2494" t="s">
        <v>21538</v>
      </c>
      <c r="L531" s="2506">
        <v>28772149</v>
      </c>
      <c r="M531" s="2506" t="s">
        <v>1428</v>
      </c>
      <c r="N531" s="2506" t="s">
        <v>1429</v>
      </c>
      <c r="O531" s="2506">
        <v>1</v>
      </c>
      <c r="P531" s="2505" t="s">
        <v>2320</v>
      </c>
      <c r="Q531" s="4153" t="s">
        <v>33053</v>
      </c>
      <c r="R531" s="4155" t="s">
        <v>32767</v>
      </c>
      <c r="S531" s="4154" t="s">
        <v>33054</v>
      </c>
      <c r="T531" s="2782">
        <v>45343</v>
      </c>
      <c r="U531" s="4156" t="s">
        <v>624</v>
      </c>
      <c r="V531" s="4157" t="s">
        <v>24737</v>
      </c>
      <c r="W531" s="2782">
        <v>45457</v>
      </c>
      <c r="X531" s="4157" t="s">
        <v>1419</v>
      </c>
      <c r="Y531" s="4155" t="s">
        <v>13582</v>
      </c>
      <c r="Z531" s="2491"/>
      <c r="AA531" s="2491"/>
      <c r="AB531" s="2401">
        <v>89194181815</v>
      </c>
    </row>
    <row r="532" spans="1:28" ht="60" x14ac:dyDescent="0.25">
      <c r="A532" s="2491"/>
      <c r="B532" s="2777">
        <v>45309</v>
      </c>
      <c r="C532" s="2506"/>
      <c r="D532" s="2494" t="s">
        <v>26897</v>
      </c>
      <c r="E532" s="2778">
        <v>8150</v>
      </c>
      <c r="F532" s="2494" t="s">
        <v>9575</v>
      </c>
      <c r="G532" s="2494" t="s">
        <v>21055</v>
      </c>
      <c r="H532" s="2494" t="s">
        <v>26898</v>
      </c>
      <c r="I532" s="2506">
        <v>1</v>
      </c>
      <c r="J532" s="2489" t="s">
        <v>21183</v>
      </c>
      <c r="K532" s="2494" t="s">
        <v>26899</v>
      </c>
      <c r="L532" s="2506">
        <v>110753</v>
      </c>
      <c r="M532" s="2506" t="s">
        <v>1428</v>
      </c>
      <c r="N532" s="2506" t="s">
        <v>24956</v>
      </c>
      <c r="O532" s="2506">
        <v>4</v>
      </c>
      <c r="P532" s="2505" t="s">
        <v>1524</v>
      </c>
      <c r="Q532" s="4019"/>
      <c r="R532" s="4020" t="s">
        <v>8939</v>
      </c>
      <c r="S532" s="4021" t="s">
        <v>29366</v>
      </c>
      <c r="T532" s="4022">
        <v>43555</v>
      </c>
      <c r="U532" s="4023" t="s">
        <v>624</v>
      </c>
      <c r="V532" s="4024"/>
      <c r="W532" s="4022">
        <v>45383</v>
      </c>
      <c r="X532" s="4024"/>
      <c r="Y532" s="4020" t="s">
        <v>29367</v>
      </c>
      <c r="Z532" s="4024"/>
      <c r="AA532" s="4024"/>
    </row>
    <row r="533" spans="1:28" ht="75" x14ac:dyDescent="0.25">
      <c r="A533" s="2491"/>
      <c r="B533" s="2777">
        <v>45286</v>
      </c>
      <c r="C533" s="2489" t="s">
        <v>27030</v>
      </c>
      <c r="D533" s="2494" t="s">
        <v>27031</v>
      </c>
      <c r="E533" s="2778">
        <v>14207</v>
      </c>
      <c r="F533" s="2494" t="s">
        <v>17537</v>
      </c>
      <c r="G533" s="2494" t="s">
        <v>21055</v>
      </c>
      <c r="H533" s="2494" t="s">
        <v>21750</v>
      </c>
      <c r="I533" s="2506">
        <v>16</v>
      </c>
      <c r="J533" s="2489" t="s">
        <v>27032</v>
      </c>
      <c r="K533" s="2494" t="s">
        <v>13644</v>
      </c>
      <c r="L533" s="2506">
        <v>35414961</v>
      </c>
      <c r="M533" s="2506" t="s">
        <v>1428</v>
      </c>
      <c r="N533" s="2506" t="s">
        <v>8521</v>
      </c>
      <c r="O533" s="2506">
        <v>1</v>
      </c>
      <c r="P533" s="2505" t="s">
        <v>1851</v>
      </c>
      <c r="Q533" s="4158" t="s">
        <v>33067</v>
      </c>
      <c r="R533" s="4155" t="s">
        <v>32767</v>
      </c>
      <c r="S533" s="4154" t="s">
        <v>33059</v>
      </c>
      <c r="T533" s="2782">
        <v>45344</v>
      </c>
      <c r="U533" s="4156" t="s">
        <v>624</v>
      </c>
      <c r="V533" s="4157" t="s">
        <v>24737</v>
      </c>
      <c r="W533" s="2782">
        <v>45461</v>
      </c>
      <c r="X533" s="4157" t="s">
        <v>1419</v>
      </c>
      <c r="Y533" s="4155" t="s">
        <v>13582</v>
      </c>
      <c r="Z533" s="2491"/>
      <c r="AA533" s="2491"/>
      <c r="AB533" s="2401" t="s">
        <v>27033</v>
      </c>
    </row>
    <row r="534" spans="1:28" ht="60" x14ac:dyDescent="0.25">
      <c r="A534" s="2491"/>
      <c r="B534" s="2777">
        <v>45321</v>
      </c>
      <c r="C534" s="2489" t="s">
        <v>27080</v>
      </c>
      <c r="D534" s="2494" t="s">
        <v>27083</v>
      </c>
      <c r="E534" s="2778">
        <v>35117</v>
      </c>
      <c r="F534" s="2494" t="s">
        <v>17537</v>
      </c>
      <c r="G534" s="2494" t="s">
        <v>21055</v>
      </c>
      <c r="H534" s="2494" t="s">
        <v>21509</v>
      </c>
      <c r="I534" s="2506">
        <v>3</v>
      </c>
      <c r="J534" s="2506" t="s">
        <v>27081</v>
      </c>
      <c r="K534" s="2494" t="s">
        <v>27082</v>
      </c>
      <c r="L534" s="2506">
        <v>7200025311</v>
      </c>
      <c r="M534" s="2506" t="s">
        <v>1428</v>
      </c>
      <c r="N534" s="2506" t="s">
        <v>7640</v>
      </c>
      <c r="O534" s="2506">
        <v>1</v>
      </c>
      <c r="P534" s="2505" t="s">
        <v>1672</v>
      </c>
      <c r="Q534" s="4135" t="s">
        <v>33018</v>
      </c>
      <c r="R534" s="4136" t="s">
        <v>32767</v>
      </c>
      <c r="S534" s="4137" t="s">
        <v>33019</v>
      </c>
      <c r="T534" s="2782">
        <v>45343</v>
      </c>
      <c r="U534" s="4138" t="s">
        <v>624</v>
      </c>
      <c r="V534" s="4139" t="s">
        <v>24737</v>
      </c>
      <c r="W534" s="2782">
        <v>45457</v>
      </c>
      <c r="X534" s="2491"/>
      <c r="Y534" s="4136" t="s">
        <v>13582</v>
      </c>
      <c r="Z534" s="2491"/>
      <c r="AA534" s="2491"/>
      <c r="AB534" s="2401">
        <v>89003330108</v>
      </c>
    </row>
    <row r="535" spans="1:28" ht="45" x14ac:dyDescent="0.25">
      <c r="A535" s="2491"/>
      <c r="B535" s="2777">
        <v>45322</v>
      </c>
      <c r="C535" s="2506"/>
      <c r="D535" s="2494" t="s">
        <v>21236</v>
      </c>
      <c r="E535" s="2778">
        <v>5878</v>
      </c>
      <c r="F535" s="2494" t="s">
        <v>9575</v>
      </c>
      <c r="G535" s="2494" t="s">
        <v>21055</v>
      </c>
      <c r="H535" s="2494" t="s">
        <v>21237</v>
      </c>
      <c r="I535" s="2506" t="s">
        <v>27106</v>
      </c>
      <c r="J535" s="2489" t="s">
        <v>8027</v>
      </c>
      <c r="K535" s="2494" t="s">
        <v>8519</v>
      </c>
      <c r="L535" s="2506">
        <v>14761257</v>
      </c>
      <c r="M535" s="2506" t="s">
        <v>1428</v>
      </c>
      <c r="N535" s="2506" t="s">
        <v>1429</v>
      </c>
      <c r="O535" s="2506">
        <v>1</v>
      </c>
      <c r="P535" s="2505" t="s">
        <v>1578</v>
      </c>
      <c r="Q535" s="2505"/>
      <c r="R535" s="2494"/>
      <c r="S535" s="2781"/>
      <c r="T535" s="2782"/>
      <c r="U535" s="2783"/>
      <c r="V535" s="2491"/>
      <c r="W535" s="2782"/>
      <c r="X535" s="2491"/>
      <c r="Y535" s="2494"/>
      <c r="Z535" s="2491"/>
      <c r="AA535" s="2491"/>
    </row>
    <row r="536" spans="1:28" ht="120" x14ac:dyDescent="0.25">
      <c r="A536" s="2491"/>
      <c r="B536" s="2777">
        <v>45323</v>
      </c>
      <c r="C536" s="2506"/>
      <c r="D536" s="2494" t="s">
        <v>27164</v>
      </c>
      <c r="E536" s="2778">
        <v>295</v>
      </c>
      <c r="F536" s="2494" t="s">
        <v>9575</v>
      </c>
      <c r="G536" s="2494" t="s">
        <v>21055</v>
      </c>
      <c r="H536" s="2494" t="s">
        <v>27162</v>
      </c>
      <c r="I536" s="2506" t="s">
        <v>27161</v>
      </c>
      <c r="J536" s="2489" t="s">
        <v>21804</v>
      </c>
      <c r="K536" s="2494" t="s">
        <v>1485</v>
      </c>
      <c r="L536" s="2795" t="s">
        <v>27163</v>
      </c>
      <c r="M536" s="2506" t="s">
        <v>1428</v>
      </c>
      <c r="N536" s="2506" t="s">
        <v>1429</v>
      </c>
      <c r="O536" s="2506">
        <v>1</v>
      </c>
      <c r="P536" s="2505" t="s">
        <v>1672</v>
      </c>
      <c r="Q536" s="4153" t="s">
        <v>33044</v>
      </c>
      <c r="R536" s="4155" t="s">
        <v>32767</v>
      </c>
      <c r="S536" s="4154" t="s">
        <v>33045</v>
      </c>
      <c r="T536" s="2782">
        <v>45344</v>
      </c>
      <c r="U536" s="4156" t="s">
        <v>624</v>
      </c>
      <c r="V536" s="4157" t="s">
        <v>24737</v>
      </c>
      <c r="W536" s="2782">
        <v>45461</v>
      </c>
      <c r="X536" s="4157" t="s">
        <v>1419</v>
      </c>
      <c r="Y536" s="4155" t="s">
        <v>13582</v>
      </c>
      <c r="Z536" s="2491"/>
      <c r="AA536" s="2491"/>
    </row>
    <row r="537" spans="1:28" ht="60" x14ac:dyDescent="0.25">
      <c r="A537" s="2491"/>
      <c r="B537" s="2777">
        <v>45328</v>
      </c>
      <c r="C537" s="2489" t="s">
        <v>27214</v>
      </c>
      <c r="D537" s="2494" t="s">
        <v>21156</v>
      </c>
      <c r="E537" s="2778">
        <v>2720</v>
      </c>
      <c r="F537" s="2494" t="s">
        <v>9575</v>
      </c>
      <c r="G537" s="2494" t="s">
        <v>21055</v>
      </c>
      <c r="H537" s="2494" t="s">
        <v>21148</v>
      </c>
      <c r="I537" s="2506" t="s">
        <v>27215</v>
      </c>
      <c r="J537" s="2489" t="s">
        <v>8553</v>
      </c>
      <c r="K537" s="2494" t="s">
        <v>21538</v>
      </c>
      <c r="L537" s="2506">
        <v>18784829</v>
      </c>
      <c r="M537" s="2506" t="s">
        <v>1428</v>
      </c>
      <c r="N537" s="2506" t="s">
        <v>1429</v>
      </c>
      <c r="O537" s="2506">
        <v>1</v>
      </c>
      <c r="P537" s="2505" t="s">
        <v>1325</v>
      </c>
      <c r="Q537" s="2505"/>
      <c r="R537" s="2494"/>
      <c r="S537" s="2781"/>
      <c r="T537" s="2782"/>
      <c r="U537" s="2783"/>
      <c r="V537" s="2491"/>
      <c r="W537" s="2782"/>
      <c r="X537" s="2491"/>
      <c r="Y537" s="2494"/>
      <c r="Z537" s="2491"/>
      <c r="AA537" s="2491"/>
    </row>
    <row r="538" spans="1:28" ht="60" x14ac:dyDescent="0.25">
      <c r="A538" s="2491"/>
      <c r="B538" s="2777">
        <v>45328</v>
      </c>
      <c r="C538" s="2489" t="s">
        <v>27214</v>
      </c>
      <c r="D538" s="2494" t="s">
        <v>21156</v>
      </c>
      <c r="E538" s="2778">
        <v>2720</v>
      </c>
      <c r="F538" s="2494" t="s">
        <v>9575</v>
      </c>
      <c r="G538" s="2494" t="s">
        <v>21055</v>
      </c>
      <c r="H538" s="2494" t="s">
        <v>21086</v>
      </c>
      <c r="I538" s="2506" t="s">
        <v>27216</v>
      </c>
      <c r="J538" s="2489" t="s">
        <v>27217</v>
      </c>
      <c r="K538" s="2494" t="s">
        <v>2417</v>
      </c>
      <c r="L538" s="2506">
        <v>10699116</v>
      </c>
      <c r="M538" s="2506" t="s">
        <v>1428</v>
      </c>
      <c r="N538" s="2506" t="s">
        <v>1429</v>
      </c>
      <c r="O538" s="2506">
        <v>1</v>
      </c>
      <c r="P538" s="2505" t="s">
        <v>1460</v>
      </c>
      <c r="Q538" s="2505"/>
      <c r="R538" s="2494"/>
      <c r="S538" s="2781"/>
      <c r="T538" s="2782"/>
      <c r="U538" s="2783"/>
      <c r="V538" s="2491"/>
      <c r="W538" s="2782"/>
      <c r="X538" s="2491"/>
      <c r="Y538" s="2494"/>
      <c r="Z538" s="2491"/>
      <c r="AA538" s="2491"/>
    </row>
    <row r="539" spans="1:28" ht="60" x14ac:dyDescent="0.25">
      <c r="A539" s="2491"/>
      <c r="B539" s="2777">
        <v>45328</v>
      </c>
      <c r="C539" s="2489" t="s">
        <v>27214</v>
      </c>
      <c r="D539" s="2494" t="s">
        <v>21156</v>
      </c>
      <c r="E539" s="2778">
        <v>2720</v>
      </c>
      <c r="F539" s="2494" t="s">
        <v>9575</v>
      </c>
      <c r="G539" s="2494" t="s">
        <v>21055</v>
      </c>
      <c r="H539" s="2494" t="s">
        <v>21432</v>
      </c>
      <c r="I539" s="2506">
        <v>41</v>
      </c>
      <c r="J539" s="2489" t="s">
        <v>21158</v>
      </c>
      <c r="K539" s="2494" t="s">
        <v>2417</v>
      </c>
      <c r="L539" s="2795" t="s">
        <v>27218</v>
      </c>
      <c r="M539" s="2506" t="s">
        <v>1428</v>
      </c>
      <c r="N539" s="2506" t="s">
        <v>1429</v>
      </c>
      <c r="O539" s="2506">
        <v>1</v>
      </c>
      <c r="P539" s="2505" t="s">
        <v>1464</v>
      </c>
      <c r="Q539" s="2505"/>
      <c r="R539" s="2494"/>
      <c r="S539" s="2781"/>
      <c r="T539" s="2782"/>
      <c r="U539" s="2783"/>
      <c r="V539" s="2491"/>
      <c r="W539" s="2782"/>
      <c r="X539" s="2491"/>
      <c r="Y539" s="2494"/>
      <c r="Z539" s="2491"/>
      <c r="AA539" s="2491"/>
    </row>
    <row r="540" spans="1:28" ht="60" x14ac:dyDescent="0.25">
      <c r="A540" s="2491"/>
      <c r="B540" s="2777">
        <v>45328</v>
      </c>
      <c r="C540" s="2489" t="s">
        <v>27214</v>
      </c>
      <c r="D540" s="2494" t="s">
        <v>21156</v>
      </c>
      <c r="E540" s="2778">
        <v>2720</v>
      </c>
      <c r="F540" s="2494" t="s">
        <v>27219</v>
      </c>
      <c r="G540" s="2494" t="s">
        <v>21055</v>
      </c>
      <c r="H540" s="2494" t="s">
        <v>27221</v>
      </c>
      <c r="I540" s="2506">
        <v>5</v>
      </c>
      <c r="J540" s="2489" t="s">
        <v>27220</v>
      </c>
      <c r="K540" s="2494" t="s">
        <v>27222</v>
      </c>
      <c r="L540" s="2795">
        <v>34984267</v>
      </c>
      <c r="M540" s="2506" t="s">
        <v>1428</v>
      </c>
      <c r="N540" s="2506" t="s">
        <v>1429</v>
      </c>
      <c r="O540" s="2506">
        <v>1</v>
      </c>
      <c r="P540" s="2505" t="s">
        <v>1851</v>
      </c>
      <c r="Q540" s="3989" t="s">
        <v>32781</v>
      </c>
      <c r="R540" s="3987" t="s">
        <v>32767</v>
      </c>
      <c r="S540" s="3990" t="s">
        <v>32782</v>
      </c>
      <c r="T540" s="2782">
        <v>45343</v>
      </c>
      <c r="U540" s="3991" t="s">
        <v>1415</v>
      </c>
      <c r="V540" s="3992" t="s">
        <v>24737</v>
      </c>
      <c r="W540" s="2782">
        <v>45453</v>
      </c>
      <c r="X540" s="3992" t="s">
        <v>1419</v>
      </c>
      <c r="Y540" s="3987" t="s">
        <v>13582</v>
      </c>
      <c r="Z540" s="2491"/>
      <c r="AA540" s="2491"/>
    </row>
    <row r="541" spans="1:28" ht="60" x14ac:dyDescent="0.25">
      <c r="A541" s="2491"/>
      <c r="B541" s="2777">
        <v>45328</v>
      </c>
      <c r="C541" s="2489" t="s">
        <v>27214</v>
      </c>
      <c r="D541" s="2494" t="s">
        <v>27223</v>
      </c>
      <c r="E541" s="2778">
        <v>4046</v>
      </c>
      <c r="F541" s="2494" t="s">
        <v>9575</v>
      </c>
      <c r="G541" s="2494" t="s">
        <v>21055</v>
      </c>
      <c r="H541" s="2494" t="s">
        <v>21056</v>
      </c>
      <c r="I541" s="2506" t="s">
        <v>7007</v>
      </c>
      <c r="J541" s="2489" t="s">
        <v>27224</v>
      </c>
      <c r="K541" s="2494" t="s">
        <v>13644</v>
      </c>
      <c r="L541" s="2795" t="s">
        <v>27246</v>
      </c>
      <c r="M541" s="2506" t="s">
        <v>1428</v>
      </c>
      <c r="N541" s="2506" t="s">
        <v>8521</v>
      </c>
      <c r="O541" s="2506">
        <v>1</v>
      </c>
      <c r="P541" s="2505" t="s">
        <v>1672</v>
      </c>
      <c r="Q541" s="2505"/>
      <c r="R541" s="2494"/>
      <c r="S541" s="2781"/>
      <c r="T541" s="2782"/>
      <c r="U541" s="2783"/>
      <c r="V541" s="2491"/>
      <c r="W541" s="2782"/>
      <c r="X541" s="2491"/>
      <c r="Y541" s="2494"/>
      <c r="Z541" s="2491"/>
      <c r="AA541" s="2491"/>
    </row>
    <row r="542" spans="1:28" ht="45" x14ac:dyDescent="0.25">
      <c r="A542" s="2491"/>
      <c r="B542" s="2777">
        <v>45329</v>
      </c>
      <c r="C542" s="2489" t="s">
        <v>27243</v>
      </c>
      <c r="D542" s="2494" t="s">
        <v>27244</v>
      </c>
      <c r="E542" s="2778">
        <v>3545</v>
      </c>
      <c r="F542" s="2494" t="s">
        <v>9575</v>
      </c>
      <c r="G542" s="2494" t="s">
        <v>21055</v>
      </c>
      <c r="H542" s="2494" t="s">
        <v>27245</v>
      </c>
      <c r="I542" s="2506">
        <v>19</v>
      </c>
      <c r="J542" s="2489" t="s">
        <v>7367</v>
      </c>
      <c r="K542" s="2494" t="s">
        <v>1669</v>
      </c>
      <c r="L542" s="2506">
        <v>117501</v>
      </c>
      <c r="M542" s="2506" t="s">
        <v>1427</v>
      </c>
      <c r="N542" s="2506" t="s">
        <v>1429</v>
      </c>
      <c r="O542" s="2506">
        <v>1</v>
      </c>
      <c r="P542" s="2505" t="s">
        <v>1527</v>
      </c>
      <c r="Q542" s="2505"/>
      <c r="R542" s="2494"/>
      <c r="S542" s="2781"/>
      <c r="T542" s="2782"/>
      <c r="U542" s="2783"/>
      <c r="V542" s="2491"/>
      <c r="W542" s="2782"/>
      <c r="X542" s="2491"/>
      <c r="Y542" s="2494"/>
      <c r="Z542" s="2491"/>
      <c r="AA542" s="2491"/>
    </row>
    <row r="543" spans="1:28" ht="30" x14ac:dyDescent="0.25">
      <c r="A543" s="2491"/>
      <c r="B543" s="2777">
        <v>45341</v>
      </c>
      <c r="C543" s="2506"/>
      <c r="D543" s="2494" t="s">
        <v>27409</v>
      </c>
      <c r="E543" s="2778">
        <v>20205</v>
      </c>
      <c r="F543" s="2494" t="s">
        <v>9575</v>
      </c>
      <c r="G543" s="2494" t="s">
        <v>21055</v>
      </c>
      <c r="H543" s="2494" t="s">
        <v>27410</v>
      </c>
      <c r="I543" s="2506">
        <v>7</v>
      </c>
      <c r="J543" s="2489" t="s">
        <v>13322</v>
      </c>
      <c r="K543" s="2494" t="s">
        <v>26497</v>
      </c>
      <c r="L543" s="2795" t="s">
        <v>27411</v>
      </c>
      <c r="M543" s="2506" t="s">
        <v>1428</v>
      </c>
      <c r="N543" s="2506" t="s">
        <v>1429</v>
      </c>
      <c r="O543" s="2506">
        <v>1</v>
      </c>
      <c r="P543" s="2505" t="s">
        <v>1453</v>
      </c>
      <c r="Q543" s="2505"/>
      <c r="R543" s="2494"/>
      <c r="S543" s="2781"/>
      <c r="T543" s="2782"/>
      <c r="U543" s="2783"/>
      <c r="V543" s="2491"/>
      <c r="W543" s="2782"/>
      <c r="X543" s="2491"/>
      <c r="Y543" s="2494"/>
      <c r="Z543" s="2491"/>
      <c r="AA543" s="2491"/>
    </row>
    <row r="544" spans="1:28" ht="30" x14ac:dyDescent="0.25">
      <c r="A544" s="2491"/>
      <c r="B544" s="2777">
        <v>45338</v>
      </c>
      <c r="C544" s="2489" t="s">
        <v>27438</v>
      </c>
      <c r="D544" s="2494" t="s">
        <v>1471</v>
      </c>
      <c r="E544" s="2778">
        <v>5371</v>
      </c>
      <c r="F544" s="2494" t="s">
        <v>27441</v>
      </c>
      <c r="G544" s="2494" t="s">
        <v>21055</v>
      </c>
      <c r="H544" s="2494" t="s">
        <v>21826</v>
      </c>
      <c r="I544" s="2506">
        <v>19</v>
      </c>
      <c r="J544" s="2506" t="s">
        <v>27439</v>
      </c>
      <c r="K544" s="2494" t="s">
        <v>2739</v>
      </c>
      <c r="L544" s="2506">
        <v>16824615</v>
      </c>
      <c r="M544" s="2506" t="s">
        <v>1428</v>
      </c>
      <c r="N544" s="2506" t="s">
        <v>1493</v>
      </c>
      <c r="O544" s="2506">
        <v>30</v>
      </c>
      <c r="P544" s="2505" t="s">
        <v>1578</v>
      </c>
      <c r="Q544" s="2505"/>
      <c r="R544" s="2494"/>
      <c r="S544" s="2781"/>
      <c r="T544" s="2782"/>
      <c r="U544" s="2783"/>
      <c r="V544" s="2491"/>
      <c r="W544" s="2782"/>
      <c r="X544" s="2491"/>
      <c r="Y544" s="2494"/>
      <c r="Z544" s="2491"/>
      <c r="AA544" s="2491"/>
      <c r="AB544" s="2401" t="s">
        <v>27440</v>
      </c>
    </row>
    <row r="545" spans="1:27" ht="30" x14ac:dyDescent="0.25">
      <c r="A545" s="2491"/>
      <c r="B545" s="2777">
        <v>45348</v>
      </c>
      <c r="C545" s="2506"/>
      <c r="D545" s="2494" t="s">
        <v>27465</v>
      </c>
      <c r="E545" s="2778">
        <v>9920</v>
      </c>
      <c r="F545" s="2494" t="s">
        <v>8442</v>
      </c>
      <c r="G545" s="2494" t="s">
        <v>21055</v>
      </c>
      <c r="H545" s="2494" t="s">
        <v>21078</v>
      </c>
      <c r="I545" s="2506" t="s">
        <v>27466</v>
      </c>
      <c r="J545" s="2489" t="s">
        <v>7367</v>
      </c>
      <c r="K545" s="2494" t="s">
        <v>27467</v>
      </c>
      <c r="L545" s="2506">
        <v>15698756</v>
      </c>
      <c r="M545" s="2506" t="s">
        <v>1428</v>
      </c>
      <c r="N545" s="2506" t="s">
        <v>1429</v>
      </c>
      <c r="O545" s="2506">
        <v>1</v>
      </c>
      <c r="P545" s="2505" t="s">
        <v>1750</v>
      </c>
      <c r="Q545" s="3989" t="s">
        <v>32797</v>
      </c>
      <c r="R545" s="3987" t="s">
        <v>32767</v>
      </c>
      <c r="S545" s="3990" t="s">
        <v>32798</v>
      </c>
      <c r="T545" s="2782">
        <v>45343</v>
      </c>
      <c r="U545" s="3991" t="s">
        <v>624</v>
      </c>
      <c r="V545" s="3992" t="s">
        <v>24737</v>
      </c>
      <c r="W545" s="2782">
        <v>45456</v>
      </c>
      <c r="X545" s="3992" t="s">
        <v>1419</v>
      </c>
      <c r="Y545" s="3987" t="s">
        <v>13582</v>
      </c>
      <c r="Z545" s="2491"/>
      <c r="AA545" s="2491"/>
    </row>
    <row r="546" spans="1:27" ht="30" x14ac:dyDescent="0.25">
      <c r="A546" s="2491"/>
      <c r="B546" s="2777">
        <v>45349</v>
      </c>
      <c r="C546" s="2489" t="s">
        <v>27523</v>
      </c>
      <c r="D546" s="2494" t="s">
        <v>8561</v>
      </c>
      <c r="E546" s="2778">
        <v>15538</v>
      </c>
      <c r="F546" s="2494" t="s">
        <v>21054</v>
      </c>
      <c r="G546" s="2494" t="s">
        <v>21055</v>
      </c>
      <c r="H546" s="2494" t="s">
        <v>17715</v>
      </c>
      <c r="I546" s="2506">
        <v>14</v>
      </c>
      <c r="J546" s="2506" t="s">
        <v>27524</v>
      </c>
      <c r="K546" s="2494" t="s">
        <v>21549</v>
      </c>
      <c r="L546" s="2506">
        <v>7200220149</v>
      </c>
      <c r="M546" s="2506" t="s">
        <v>1428</v>
      </c>
      <c r="N546" s="2506" t="s">
        <v>1493</v>
      </c>
      <c r="O546" s="2506">
        <v>20</v>
      </c>
      <c r="P546" s="2505" t="s">
        <v>1453</v>
      </c>
      <c r="Q546" s="2505"/>
      <c r="R546" s="2494"/>
      <c r="S546" s="2781"/>
      <c r="T546" s="2782"/>
      <c r="U546" s="2783"/>
      <c r="V546" s="2491"/>
      <c r="W546" s="2782"/>
      <c r="X546" s="2491"/>
      <c r="Y546" s="2494"/>
      <c r="Z546" s="2491"/>
      <c r="AA546" s="2491"/>
    </row>
    <row r="547" spans="1:27" ht="30" x14ac:dyDescent="0.25">
      <c r="A547" s="2491"/>
      <c r="B547" s="2777">
        <v>45349</v>
      </c>
      <c r="C547" s="2489" t="s">
        <v>27523</v>
      </c>
      <c r="D547" s="2494" t="s">
        <v>8561</v>
      </c>
      <c r="E547" s="2778">
        <v>15538</v>
      </c>
      <c r="F547" s="2494" t="s">
        <v>21054</v>
      </c>
      <c r="G547" s="2494" t="s">
        <v>21055</v>
      </c>
      <c r="H547" s="2494" t="s">
        <v>17715</v>
      </c>
      <c r="I547" s="2506">
        <v>14</v>
      </c>
      <c r="J547" s="2506" t="s">
        <v>27525</v>
      </c>
      <c r="K547" s="2494" t="s">
        <v>21549</v>
      </c>
      <c r="L547" s="2506">
        <v>7200220179</v>
      </c>
      <c r="M547" s="2506" t="s">
        <v>1428</v>
      </c>
      <c r="N547" s="2506" t="s">
        <v>1493</v>
      </c>
      <c r="O547" s="2506">
        <v>20</v>
      </c>
      <c r="P547" s="2505" t="s">
        <v>1453</v>
      </c>
      <c r="Q547" s="2505"/>
      <c r="R547" s="2494"/>
      <c r="S547" s="2781"/>
      <c r="T547" s="2782"/>
      <c r="U547" s="2783"/>
      <c r="V547" s="2491"/>
      <c r="W547" s="2782"/>
      <c r="X547" s="2491"/>
      <c r="Y547" s="2494"/>
      <c r="Z547" s="2491"/>
      <c r="AA547" s="2491"/>
    </row>
    <row r="548" spans="1:27" ht="45" x14ac:dyDescent="0.25">
      <c r="A548" s="2491"/>
      <c r="B548" s="2777">
        <v>45349</v>
      </c>
      <c r="C548" s="2489" t="s">
        <v>27523</v>
      </c>
      <c r="D548" s="2494" t="s">
        <v>27526</v>
      </c>
      <c r="E548" s="2778">
        <v>5653</v>
      </c>
      <c r="F548" s="2494" t="s">
        <v>21054</v>
      </c>
      <c r="G548" s="2494" t="s">
        <v>21055</v>
      </c>
      <c r="H548" s="2494" t="s">
        <v>17715</v>
      </c>
      <c r="I548" s="2506">
        <v>14</v>
      </c>
      <c r="J548" s="2489" t="s">
        <v>27527</v>
      </c>
      <c r="K548" s="2494" t="s">
        <v>21884</v>
      </c>
      <c r="L548" s="2506" t="s">
        <v>27528</v>
      </c>
      <c r="M548" s="2506" t="s">
        <v>1428</v>
      </c>
      <c r="N548" s="2506" t="s">
        <v>7640</v>
      </c>
      <c r="O548" s="2506">
        <v>1</v>
      </c>
      <c r="P548" s="2505" t="s">
        <v>1453</v>
      </c>
      <c r="Q548" s="2505"/>
      <c r="R548" s="2494"/>
      <c r="S548" s="2781"/>
      <c r="T548" s="2782"/>
      <c r="U548" s="2783"/>
      <c r="V548" s="2491"/>
      <c r="W548" s="2782"/>
      <c r="X548" s="2491"/>
      <c r="Y548" s="2494"/>
      <c r="Z548" s="2491"/>
      <c r="AA548" s="2491"/>
    </row>
    <row r="549" spans="1:27" ht="45" x14ac:dyDescent="0.25">
      <c r="A549" s="2491"/>
      <c r="B549" s="2777">
        <v>45349</v>
      </c>
      <c r="C549" s="2489" t="s">
        <v>27523</v>
      </c>
      <c r="D549" s="2494" t="s">
        <v>27526</v>
      </c>
      <c r="E549" s="2778">
        <v>5653</v>
      </c>
      <c r="F549" s="2494" t="s">
        <v>21054</v>
      </c>
      <c r="G549" s="2494" t="s">
        <v>21055</v>
      </c>
      <c r="H549" s="2494" t="s">
        <v>17715</v>
      </c>
      <c r="I549" s="2506">
        <v>14</v>
      </c>
      <c r="J549" s="2489" t="s">
        <v>27529</v>
      </c>
      <c r="K549" s="2494" t="s">
        <v>21884</v>
      </c>
      <c r="L549" s="2506" t="s">
        <v>27530</v>
      </c>
      <c r="M549" s="2506" t="s">
        <v>1428</v>
      </c>
      <c r="N549" s="2506" t="s">
        <v>7640</v>
      </c>
      <c r="O549" s="2506">
        <v>1</v>
      </c>
      <c r="P549" s="2505" t="s">
        <v>1453</v>
      </c>
      <c r="Q549" s="2505"/>
      <c r="R549" s="2494"/>
      <c r="S549" s="2781"/>
      <c r="T549" s="2782"/>
      <c r="U549" s="2783"/>
      <c r="V549" s="2491"/>
      <c r="W549" s="2782"/>
      <c r="X549" s="2491"/>
      <c r="Y549" s="2494"/>
      <c r="Z549" s="2491"/>
      <c r="AA549" s="2491"/>
    </row>
    <row r="550" spans="1:27" ht="30" x14ac:dyDescent="0.25">
      <c r="A550" s="2491"/>
      <c r="B550" s="2777">
        <v>45366</v>
      </c>
      <c r="C550" s="2506"/>
      <c r="D550" s="2494" t="s">
        <v>21795</v>
      </c>
      <c r="E550" s="2778">
        <v>4045</v>
      </c>
      <c r="F550" s="2494" t="s">
        <v>21054</v>
      </c>
      <c r="G550" s="2494" t="s">
        <v>21055</v>
      </c>
      <c r="H550" s="2494" t="s">
        <v>21061</v>
      </c>
      <c r="I550" s="2506">
        <v>5</v>
      </c>
      <c r="J550" s="2506" t="s">
        <v>27849</v>
      </c>
      <c r="K550" s="2494" t="s">
        <v>2739</v>
      </c>
      <c r="L550" s="2506">
        <v>15582189</v>
      </c>
      <c r="M550" s="2506" t="s">
        <v>1428</v>
      </c>
      <c r="N550" s="2506" t="s">
        <v>1493</v>
      </c>
      <c r="O550" s="2506">
        <v>40</v>
      </c>
      <c r="P550" s="2505" t="s">
        <v>1578</v>
      </c>
      <c r="Q550" s="2505"/>
      <c r="R550" s="2494"/>
      <c r="S550" s="2781"/>
      <c r="T550" s="2782"/>
      <c r="U550" s="2783"/>
      <c r="V550" s="2491"/>
      <c r="W550" s="2782"/>
      <c r="X550" s="2491"/>
      <c r="Y550" s="2494"/>
      <c r="Z550" s="2491"/>
      <c r="AA550" s="2491"/>
    </row>
    <row r="551" spans="1:27" ht="30" x14ac:dyDescent="0.25">
      <c r="A551" s="2491"/>
      <c r="B551" s="2777">
        <v>45366</v>
      </c>
      <c r="C551" s="2506"/>
      <c r="D551" s="2494" t="s">
        <v>21795</v>
      </c>
      <c r="E551" s="2778">
        <v>4045</v>
      </c>
      <c r="F551" s="2494" t="s">
        <v>21054</v>
      </c>
      <c r="G551" s="2494" t="s">
        <v>21055</v>
      </c>
      <c r="H551" s="2494" t="s">
        <v>21061</v>
      </c>
      <c r="I551" s="2506">
        <v>5</v>
      </c>
      <c r="J551" s="2506" t="s">
        <v>27850</v>
      </c>
      <c r="K551" s="2494" t="s">
        <v>2739</v>
      </c>
      <c r="L551" s="2506">
        <v>15578168</v>
      </c>
      <c r="M551" s="2506" t="s">
        <v>1428</v>
      </c>
      <c r="N551" s="2506" t="s">
        <v>1493</v>
      </c>
      <c r="O551" s="2506">
        <v>60</v>
      </c>
      <c r="P551" s="2505" t="s">
        <v>1578</v>
      </c>
      <c r="Q551" s="2505"/>
      <c r="R551" s="2494"/>
      <c r="S551" s="2781"/>
      <c r="T551" s="2782"/>
      <c r="U551" s="2783"/>
      <c r="V551" s="2491"/>
      <c r="W551" s="2782"/>
      <c r="X551" s="2491"/>
      <c r="Y551" s="2494"/>
      <c r="Z551" s="2491"/>
      <c r="AA551" s="2491"/>
    </row>
    <row r="552" spans="1:27" ht="30" x14ac:dyDescent="0.25">
      <c r="A552" s="2491"/>
      <c r="B552" s="2777">
        <v>45366</v>
      </c>
      <c r="C552" s="2506"/>
      <c r="D552" s="2494" t="s">
        <v>21795</v>
      </c>
      <c r="E552" s="2778">
        <v>4045</v>
      </c>
      <c r="F552" s="2494" t="s">
        <v>21054</v>
      </c>
      <c r="G552" s="2494" t="s">
        <v>21055</v>
      </c>
      <c r="H552" s="2494" t="s">
        <v>21061</v>
      </c>
      <c r="I552" s="2506">
        <v>5</v>
      </c>
      <c r="J552" s="2506" t="s">
        <v>27851</v>
      </c>
      <c r="K552" s="2494" t="s">
        <v>27852</v>
      </c>
      <c r="L552" s="2506">
        <v>16961587</v>
      </c>
      <c r="M552" s="2506" t="s">
        <v>1428</v>
      </c>
      <c r="N552" s="2506" t="s">
        <v>1493</v>
      </c>
      <c r="O552" s="2506">
        <v>40</v>
      </c>
      <c r="P552" s="2505" t="s">
        <v>1325</v>
      </c>
      <c r="Q552" s="2505"/>
      <c r="R552" s="2494"/>
      <c r="S552" s="2781"/>
      <c r="T552" s="2782"/>
      <c r="U552" s="2783"/>
      <c r="V552" s="2491"/>
      <c r="W552" s="2782"/>
      <c r="X552" s="2491"/>
      <c r="Y552" s="2494"/>
      <c r="Z552" s="2491"/>
      <c r="AA552" s="2491"/>
    </row>
    <row r="553" spans="1:27" ht="30" x14ac:dyDescent="0.25">
      <c r="A553" s="2491"/>
      <c r="B553" s="2777">
        <v>45366</v>
      </c>
      <c r="C553" s="2506"/>
      <c r="D553" s="2494" t="s">
        <v>21795</v>
      </c>
      <c r="E553" s="2778">
        <v>4045</v>
      </c>
      <c r="F553" s="2494" t="s">
        <v>21054</v>
      </c>
      <c r="G553" s="2494" t="s">
        <v>21055</v>
      </c>
      <c r="H553" s="2494" t="s">
        <v>21061</v>
      </c>
      <c r="I553" s="2506">
        <v>5</v>
      </c>
      <c r="J553" s="2506" t="s">
        <v>27853</v>
      </c>
      <c r="K553" s="2494" t="s">
        <v>8922</v>
      </c>
      <c r="L553" s="2506">
        <v>1696158</v>
      </c>
      <c r="M553" s="2506" t="s">
        <v>1428</v>
      </c>
      <c r="N553" s="2506" t="s">
        <v>1493</v>
      </c>
      <c r="O553" s="2506">
        <v>60</v>
      </c>
      <c r="P553" s="2505" t="s">
        <v>1325</v>
      </c>
      <c r="Q553" s="2505"/>
      <c r="R553" s="2494"/>
      <c r="S553" s="2781"/>
      <c r="T553" s="2782"/>
      <c r="U553" s="2783"/>
      <c r="V553" s="2491"/>
      <c r="W553" s="2782"/>
      <c r="X553" s="2491"/>
      <c r="Y553" s="2494"/>
      <c r="Z553" s="2491"/>
      <c r="AA553" s="2491"/>
    </row>
    <row r="554" spans="1:27" ht="30" x14ac:dyDescent="0.25">
      <c r="A554" s="2491"/>
      <c r="B554" s="2777">
        <v>45373</v>
      </c>
      <c r="C554" s="2489" t="s">
        <v>27917</v>
      </c>
      <c r="D554" s="2494" t="s">
        <v>21789</v>
      </c>
      <c r="E554" s="2778">
        <v>13826</v>
      </c>
      <c r="F554" s="2494" t="s">
        <v>21054</v>
      </c>
      <c r="G554" s="2494" t="s">
        <v>21055</v>
      </c>
      <c r="H554" s="2494" t="s">
        <v>17715</v>
      </c>
      <c r="I554" s="2506">
        <v>1</v>
      </c>
      <c r="J554" s="2506" t="s">
        <v>27918</v>
      </c>
      <c r="K554" s="2494" t="s">
        <v>27919</v>
      </c>
      <c r="L554" s="2506">
        <v>7200221021</v>
      </c>
      <c r="M554" s="2506" t="s">
        <v>1428</v>
      </c>
      <c r="N554" s="2506" t="s">
        <v>1493</v>
      </c>
      <c r="O554" s="2506">
        <v>40</v>
      </c>
      <c r="P554" s="2505" t="s">
        <v>1453</v>
      </c>
      <c r="Q554" s="2505"/>
      <c r="R554" s="2494"/>
      <c r="S554" s="2781"/>
      <c r="T554" s="2782"/>
      <c r="U554" s="2783"/>
      <c r="V554" s="2491"/>
      <c r="W554" s="2782"/>
      <c r="X554" s="2491"/>
      <c r="Y554" s="2494"/>
      <c r="Z554" s="2491"/>
      <c r="AA554" s="2491"/>
    </row>
    <row r="555" spans="1:27" ht="30" x14ac:dyDescent="0.25">
      <c r="A555" s="2491"/>
      <c r="B555" s="2777">
        <v>45373</v>
      </c>
      <c r="C555" s="2489" t="s">
        <v>27917</v>
      </c>
      <c r="D555" s="2494" t="s">
        <v>21789</v>
      </c>
      <c r="E555" s="2778">
        <v>13826</v>
      </c>
      <c r="F555" s="2494" t="s">
        <v>21054</v>
      </c>
      <c r="G555" s="2494" t="s">
        <v>21055</v>
      </c>
      <c r="H555" s="2494" t="s">
        <v>17715</v>
      </c>
      <c r="I555" s="2506" t="s">
        <v>27920</v>
      </c>
      <c r="J555" s="2506" t="s">
        <v>27921</v>
      </c>
      <c r="K555" s="2494" t="s">
        <v>27919</v>
      </c>
      <c r="L555" s="2506">
        <v>7200221023</v>
      </c>
      <c r="M555" s="2506" t="s">
        <v>1428</v>
      </c>
      <c r="N555" s="2506" t="s">
        <v>1493</v>
      </c>
      <c r="O555" s="2506">
        <v>40</v>
      </c>
      <c r="P555" s="2505" t="s">
        <v>1453</v>
      </c>
      <c r="Q555" s="2505"/>
      <c r="R555" s="2494"/>
      <c r="S555" s="2781"/>
      <c r="T555" s="2782"/>
      <c r="U555" s="2783"/>
      <c r="V555" s="2491"/>
      <c r="W555" s="2782"/>
      <c r="X555" s="2491"/>
      <c r="Y555" s="2494"/>
      <c r="Z555" s="2491"/>
      <c r="AA555" s="2491"/>
    </row>
    <row r="556" spans="1:27" ht="45" x14ac:dyDescent="0.25">
      <c r="A556" s="2494"/>
      <c r="B556" s="2490">
        <v>45379</v>
      </c>
      <c r="C556" s="2489" t="s">
        <v>28090</v>
      </c>
      <c r="D556" s="2494" t="s">
        <v>28093</v>
      </c>
      <c r="E556" s="2723">
        <v>8547</v>
      </c>
      <c r="F556" s="2494" t="s">
        <v>21054</v>
      </c>
      <c r="G556" s="2494" t="s">
        <v>21055</v>
      </c>
      <c r="H556" s="2494" t="s">
        <v>21064</v>
      </c>
      <c r="I556" s="2489" t="s">
        <v>28092</v>
      </c>
      <c r="J556" s="2489" t="s">
        <v>28091</v>
      </c>
      <c r="K556" s="2494" t="s">
        <v>21538</v>
      </c>
      <c r="L556" s="2489">
        <v>14967618</v>
      </c>
      <c r="M556" s="2489" t="s">
        <v>1428</v>
      </c>
      <c r="N556" s="2489" t="s">
        <v>1429</v>
      </c>
      <c r="O556" s="2489">
        <v>1</v>
      </c>
      <c r="P556" s="2495" t="s">
        <v>1578</v>
      </c>
      <c r="Q556" s="2495"/>
      <c r="R556" s="2494"/>
      <c r="S556" s="2781"/>
      <c r="T556" s="2681"/>
      <c r="U556" s="2682"/>
      <c r="V556" s="2494"/>
      <c r="W556" s="2681"/>
      <c r="X556" s="2494"/>
      <c r="Y556" s="2494"/>
      <c r="Z556" s="2494"/>
      <c r="AA556" s="2494"/>
    </row>
    <row r="557" spans="1:27" ht="45" x14ac:dyDescent="0.25">
      <c r="A557" s="2491"/>
      <c r="B557" s="2777">
        <v>45384</v>
      </c>
      <c r="C557" s="2489" t="s">
        <v>28123</v>
      </c>
      <c r="D557" s="2494" t="s">
        <v>28122</v>
      </c>
      <c r="E557" s="2778">
        <v>551</v>
      </c>
      <c r="F557" s="2494" t="s">
        <v>8442</v>
      </c>
      <c r="G557" s="2494" t="s">
        <v>21055</v>
      </c>
      <c r="H557" s="2494" t="s">
        <v>21441</v>
      </c>
      <c r="I557" s="2506">
        <v>1</v>
      </c>
      <c r="J557" s="2489" t="s">
        <v>28124</v>
      </c>
      <c r="K557" s="2494" t="s">
        <v>1485</v>
      </c>
      <c r="L557" s="2506">
        <v>25480908</v>
      </c>
      <c r="M557" s="2506" t="s">
        <v>1428</v>
      </c>
      <c r="N557" s="2506" t="s">
        <v>1429</v>
      </c>
      <c r="O557" s="2506">
        <v>1</v>
      </c>
      <c r="P557" s="2505" t="s">
        <v>2320</v>
      </c>
      <c r="Q557" s="2505" t="s">
        <v>14267</v>
      </c>
      <c r="R557" s="2494" t="s">
        <v>32767</v>
      </c>
      <c r="S557" s="2781" t="s">
        <v>32835</v>
      </c>
      <c r="T557" s="2782">
        <v>45343</v>
      </c>
      <c r="U557" s="2783" t="s">
        <v>624</v>
      </c>
      <c r="V557" s="2491" t="s">
        <v>24737</v>
      </c>
      <c r="W557" s="2782">
        <v>45448</v>
      </c>
      <c r="X557" s="2491" t="s">
        <v>1419</v>
      </c>
      <c r="Y557" s="2494" t="s">
        <v>13582</v>
      </c>
      <c r="Z557" s="2491"/>
      <c r="AA557" s="2491"/>
    </row>
    <row r="558" spans="1:27" ht="30" x14ac:dyDescent="0.25">
      <c r="A558" s="2491"/>
      <c r="B558" s="2777">
        <v>45398</v>
      </c>
      <c r="C558" s="2506"/>
      <c r="D558" s="2494" t="s">
        <v>28596</v>
      </c>
      <c r="E558" s="2778">
        <v>5987</v>
      </c>
      <c r="F558" s="2494" t="s">
        <v>21054</v>
      </c>
      <c r="G558" s="2494" t="s">
        <v>21055</v>
      </c>
      <c r="H558" s="2494" t="s">
        <v>21056</v>
      </c>
      <c r="I558" s="2506" t="s">
        <v>28593</v>
      </c>
      <c r="J558" s="2489" t="s">
        <v>28594</v>
      </c>
      <c r="K558" s="2494" t="s">
        <v>28595</v>
      </c>
      <c r="L558" s="2506">
        <v>11003649</v>
      </c>
      <c r="M558" s="2506" t="s">
        <v>1428</v>
      </c>
      <c r="N558" s="2506" t="s">
        <v>2307</v>
      </c>
      <c r="O558" s="2506">
        <v>1</v>
      </c>
      <c r="P558" s="2505" t="s">
        <v>1527</v>
      </c>
      <c r="Q558" s="2505"/>
      <c r="R558" s="2494"/>
      <c r="S558" s="2781"/>
      <c r="T558" s="2782"/>
      <c r="U558" s="2783"/>
      <c r="V558" s="2491"/>
      <c r="W558" s="2782"/>
      <c r="X558" s="2491"/>
      <c r="Y558" s="2494"/>
      <c r="Z558" s="2491"/>
      <c r="AA558" s="2491"/>
    </row>
    <row r="559" spans="1:27" ht="75" x14ac:dyDescent="0.25">
      <c r="A559" s="2491"/>
      <c r="B559" s="2777">
        <v>45399</v>
      </c>
      <c r="C559" s="2489" t="s">
        <v>28757</v>
      </c>
      <c r="D559" s="2494" t="s">
        <v>28758</v>
      </c>
      <c r="E559" s="2778">
        <v>9990</v>
      </c>
      <c r="F559" s="2494" t="s">
        <v>12228</v>
      </c>
      <c r="G559" s="2494" t="s">
        <v>21055</v>
      </c>
      <c r="H559" s="2494" t="s">
        <v>21071</v>
      </c>
      <c r="I559" s="2506">
        <v>18</v>
      </c>
      <c r="J559" s="2489" t="s">
        <v>8553</v>
      </c>
      <c r="K559" s="2494" t="s">
        <v>8953</v>
      </c>
      <c r="L559" s="2506">
        <v>21182211</v>
      </c>
      <c r="M559" s="2506" t="s">
        <v>1428</v>
      </c>
      <c r="N559" s="2506" t="s">
        <v>1429</v>
      </c>
      <c r="O559" s="2506">
        <v>1</v>
      </c>
      <c r="P559" s="2505" t="s">
        <v>1325</v>
      </c>
      <c r="Q559" s="2505" t="s">
        <v>1418</v>
      </c>
      <c r="R559" s="2494" t="s">
        <v>32836</v>
      </c>
      <c r="S559" s="2781" t="s">
        <v>32837</v>
      </c>
      <c r="T559" s="2782">
        <v>45344</v>
      </c>
      <c r="U559" s="2783" t="s">
        <v>1415</v>
      </c>
      <c r="V559" s="2491" t="s">
        <v>24737</v>
      </c>
      <c r="W559" s="2782">
        <v>45454</v>
      </c>
      <c r="X559" s="2491" t="s">
        <v>1419</v>
      </c>
      <c r="Y559" s="2494" t="s">
        <v>13582</v>
      </c>
      <c r="Z559" s="2491"/>
      <c r="AA559" s="2491"/>
    </row>
    <row r="560" spans="1:27" ht="30" x14ac:dyDescent="0.25">
      <c r="A560" s="2491"/>
      <c r="B560" s="2777">
        <v>45313</v>
      </c>
      <c r="C560" s="2489" t="s">
        <v>29253</v>
      </c>
      <c r="D560" s="2494" t="s">
        <v>29254</v>
      </c>
      <c r="E560" s="2778">
        <v>5305</v>
      </c>
      <c r="F560" s="2494" t="s">
        <v>21054</v>
      </c>
      <c r="G560" s="2494" t="s">
        <v>21055</v>
      </c>
      <c r="H560" s="2494" t="s">
        <v>17715</v>
      </c>
      <c r="I560" s="2506" t="s">
        <v>29255</v>
      </c>
      <c r="J560" s="2489" t="s">
        <v>1482</v>
      </c>
      <c r="K560" s="2494" t="s">
        <v>4190</v>
      </c>
      <c r="L560" s="2506">
        <v>40984</v>
      </c>
      <c r="M560" s="2506" t="s">
        <v>1427</v>
      </c>
      <c r="N560" s="2506" t="s">
        <v>1429</v>
      </c>
      <c r="O560" s="2506">
        <v>1</v>
      </c>
      <c r="P560" s="2505" t="s">
        <v>1441</v>
      </c>
      <c r="Q560" s="2505"/>
      <c r="R560" s="2494"/>
      <c r="S560" s="2781"/>
      <c r="T560" s="2782"/>
      <c r="U560" s="2783"/>
      <c r="V560" s="2491"/>
      <c r="W560" s="2782"/>
      <c r="X560" s="2491"/>
      <c r="Y560" s="2494"/>
      <c r="Z560" s="2491"/>
      <c r="AA560" s="2491"/>
    </row>
    <row r="561" spans="1:28" ht="30" x14ac:dyDescent="0.25">
      <c r="A561" s="2491"/>
      <c r="B561" s="2777">
        <v>45313</v>
      </c>
      <c r="C561" s="2489" t="s">
        <v>29253</v>
      </c>
      <c r="D561" s="2494" t="s">
        <v>29254</v>
      </c>
      <c r="E561" s="2778">
        <v>5305</v>
      </c>
      <c r="F561" s="2494" t="s">
        <v>21054</v>
      </c>
      <c r="G561" s="2494" t="s">
        <v>21055</v>
      </c>
      <c r="H561" s="2494" t="s">
        <v>17715</v>
      </c>
      <c r="I561" s="2506" t="s">
        <v>29255</v>
      </c>
      <c r="J561" s="2489" t="s">
        <v>1482</v>
      </c>
      <c r="K561" s="2494" t="s">
        <v>4190</v>
      </c>
      <c r="L561" s="2506">
        <v>41562</v>
      </c>
      <c r="M561" s="2506" t="s">
        <v>1427</v>
      </c>
      <c r="N561" s="2506" t="s">
        <v>1429</v>
      </c>
      <c r="O561" s="2506">
        <v>1</v>
      </c>
      <c r="P561" s="2505" t="s">
        <v>1441</v>
      </c>
      <c r="Q561" s="2505"/>
      <c r="R561" s="2494"/>
      <c r="S561" s="2781"/>
      <c r="T561" s="2782"/>
      <c r="U561" s="2783"/>
      <c r="V561" s="2491"/>
      <c r="W561" s="2782"/>
      <c r="X561" s="2491"/>
      <c r="Y561" s="2494"/>
      <c r="Z561" s="2491"/>
      <c r="AA561" s="2491"/>
    </row>
    <row r="562" spans="1:28" ht="45" x14ac:dyDescent="0.25">
      <c r="A562" s="2491"/>
      <c r="B562" s="2777">
        <v>45409</v>
      </c>
      <c r="C562" s="2845" t="s">
        <v>29448</v>
      </c>
      <c r="D562" s="2846" t="s">
        <v>29449</v>
      </c>
      <c r="E562" s="2778">
        <v>5632</v>
      </c>
      <c r="F562" s="2846" t="s">
        <v>8442</v>
      </c>
      <c r="G562" s="2494" t="s">
        <v>21055</v>
      </c>
      <c r="H562" s="2846" t="s">
        <v>21244</v>
      </c>
      <c r="I562" s="2506">
        <v>1</v>
      </c>
      <c r="J562" s="2845" t="s">
        <v>29450</v>
      </c>
      <c r="K562" s="2846" t="s">
        <v>29451</v>
      </c>
      <c r="L562" s="2506">
        <v>35387514</v>
      </c>
      <c r="M562" s="2847" t="s">
        <v>1428</v>
      </c>
      <c r="N562" s="2847" t="s">
        <v>1493</v>
      </c>
      <c r="O562" s="2506">
        <v>8</v>
      </c>
      <c r="P562" s="2848" t="s">
        <v>1521</v>
      </c>
      <c r="Q562" s="2505"/>
      <c r="R562" s="2494"/>
      <c r="S562" s="2781"/>
      <c r="T562" s="2782"/>
      <c r="U562" s="2783"/>
      <c r="V562" s="2491"/>
      <c r="W562" s="2782"/>
      <c r="X562" s="2491"/>
      <c r="Y562" s="2494"/>
      <c r="Z562" s="2491"/>
      <c r="AA562" s="2491"/>
    </row>
    <row r="563" spans="1:28" ht="45" x14ac:dyDescent="0.25">
      <c r="A563" s="2494"/>
      <c r="B563" s="2490">
        <v>45414</v>
      </c>
      <c r="C563" s="2873" t="s">
        <v>29657</v>
      </c>
      <c r="D563" s="2874" t="s">
        <v>29658</v>
      </c>
      <c r="E563" s="2723">
        <v>20339</v>
      </c>
      <c r="F563" s="2874" t="s">
        <v>21054</v>
      </c>
      <c r="G563" s="2494" t="s">
        <v>21055</v>
      </c>
      <c r="H563" s="2874" t="s">
        <v>29659</v>
      </c>
      <c r="I563" s="2489">
        <v>6</v>
      </c>
      <c r="J563" s="2873" t="s">
        <v>29660</v>
      </c>
      <c r="K563" s="2874" t="s">
        <v>27467</v>
      </c>
      <c r="L563" s="2489">
        <v>17200388</v>
      </c>
      <c r="M563" s="2873" t="s">
        <v>1428</v>
      </c>
      <c r="N563" s="2489" t="s">
        <v>1429</v>
      </c>
      <c r="O563" s="2489">
        <v>1</v>
      </c>
      <c r="P563" s="2875" t="s">
        <v>1578</v>
      </c>
      <c r="Q563" s="2495"/>
      <c r="R563" s="2494"/>
      <c r="S563" s="2781"/>
      <c r="T563" s="2681"/>
      <c r="U563" s="2682"/>
      <c r="V563" s="2494"/>
      <c r="W563" s="2681"/>
      <c r="X563" s="2494"/>
      <c r="Y563" s="2494"/>
      <c r="Z563" s="2494"/>
      <c r="AA563" s="2494"/>
    </row>
    <row r="564" spans="1:28" ht="60" x14ac:dyDescent="0.25">
      <c r="A564" s="2494"/>
      <c r="B564" s="2490">
        <v>45414</v>
      </c>
      <c r="C564" s="2873" t="s">
        <v>29661</v>
      </c>
      <c r="D564" s="2874" t="s">
        <v>29662</v>
      </c>
      <c r="E564" s="2723">
        <v>1541</v>
      </c>
      <c r="F564" s="2874" t="s">
        <v>21054</v>
      </c>
      <c r="G564" s="2494" t="s">
        <v>21055</v>
      </c>
      <c r="H564" s="2874" t="s">
        <v>21750</v>
      </c>
      <c r="I564" s="2489">
        <v>26</v>
      </c>
      <c r="J564" s="2873" t="s">
        <v>29663</v>
      </c>
      <c r="K564" s="2494"/>
      <c r="L564" s="2876" t="s">
        <v>29664</v>
      </c>
      <c r="M564" s="2873" t="s">
        <v>1427</v>
      </c>
      <c r="N564" s="2873" t="s">
        <v>1429</v>
      </c>
      <c r="O564" s="2489">
        <v>1</v>
      </c>
      <c r="P564" s="2875" t="s">
        <v>1433</v>
      </c>
      <c r="Q564" s="2495"/>
      <c r="R564" s="2494"/>
      <c r="S564" s="2781"/>
      <c r="T564" s="2681"/>
      <c r="U564" s="2682"/>
      <c r="V564" s="2494"/>
      <c r="W564" s="2681"/>
      <c r="X564" s="2494"/>
      <c r="Y564" s="2494"/>
      <c r="Z564" s="2494"/>
      <c r="AA564" s="2494"/>
    </row>
    <row r="565" spans="1:28" ht="60" x14ac:dyDescent="0.25">
      <c r="A565" s="2494"/>
      <c r="B565" s="2490">
        <v>45414</v>
      </c>
      <c r="C565" s="2923" t="s">
        <v>29965</v>
      </c>
      <c r="D565" s="2903" t="s">
        <v>21753</v>
      </c>
      <c r="E565" s="2723">
        <v>3648</v>
      </c>
      <c r="F565" s="2924" t="s">
        <v>29964</v>
      </c>
      <c r="G565" s="2494" t="s">
        <v>21055</v>
      </c>
      <c r="H565" s="2903" t="s">
        <v>29771</v>
      </c>
      <c r="I565" s="2489">
        <v>19</v>
      </c>
      <c r="J565" s="2904" t="s">
        <v>29770</v>
      </c>
      <c r="K565" s="2903" t="s">
        <v>8922</v>
      </c>
      <c r="L565" s="2876">
        <v>33653784</v>
      </c>
      <c r="M565" s="2904" t="s">
        <v>1428</v>
      </c>
      <c r="N565" s="2904" t="s">
        <v>1493</v>
      </c>
      <c r="O565" s="2489">
        <v>20</v>
      </c>
      <c r="P565" s="2905" t="s">
        <v>1851</v>
      </c>
      <c r="Q565" s="2495"/>
      <c r="R565" s="2494"/>
      <c r="S565" s="2781"/>
      <c r="T565" s="2681"/>
      <c r="U565" s="2682"/>
      <c r="V565" s="2494"/>
      <c r="W565" s="2681"/>
      <c r="X565" s="2494"/>
      <c r="Y565" s="2494"/>
      <c r="Z565" s="2494"/>
      <c r="AA565" s="2494"/>
    </row>
    <row r="566" spans="1:28" ht="30" x14ac:dyDescent="0.25">
      <c r="A566" s="2491"/>
      <c r="B566" s="2777">
        <v>45414</v>
      </c>
      <c r="C566" s="2506"/>
      <c r="D566" s="2943" t="s">
        <v>30104</v>
      </c>
      <c r="E566" s="2778">
        <v>5162</v>
      </c>
      <c r="F566" s="2943" t="s">
        <v>30103</v>
      </c>
      <c r="G566" s="2494" t="s">
        <v>21055</v>
      </c>
      <c r="H566" s="2943" t="s">
        <v>30102</v>
      </c>
      <c r="I566" s="2944" t="s">
        <v>30101</v>
      </c>
      <c r="J566" s="2944" t="s">
        <v>2738</v>
      </c>
      <c r="K566" s="2943" t="s">
        <v>23950</v>
      </c>
      <c r="L566" s="2506">
        <v>4220283058703</v>
      </c>
      <c r="M566" s="2944" t="s">
        <v>1428</v>
      </c>
      <c r="N566" s="2944" t="s">
        <v>7640</v>
      </c>
      <c r="O566" s="2506">
        <v>1</v>
      </c>
      <c r="P566" s="2945" t="s">
        <v>8679</v>
      </c>
      <c r="Q566" s="2505"/>
      <c r="R566" s="2494"/>
      <c r="S566" s="2781"/>
      <c r="T566" s="2782"/>
      <c r="U566" s="2783"/>
      <c r="V566" s="2491"/>
      <c r="W566" s="2782"/>
      <c r="X566" s="2491"/>
      <c r="Y566" s="2494"/>
      <c r="Z566" s="2491"/>
      <c r="AA566" s="2491"/>
    </row>
    <row r="567" spans="1:28" ht="45" x14ac:dyDescent="0.25">
      <c r="A567" s="2491"/>
      <c r="B567" s="2777">
        <v>45440</v>
      </c>
      <c r="C567" s="3113" t="s">
        <v>31118</v>
      </c>
      <c r="D567" s="3112" t="s">
        <v>31117</v>
      </c>
      <c r="E567" s="2778">
        <v>1249</v>
      </c>
      <c r="F567" s="3112" t="s">
        <v>17537</v>
      </c>
      <c r="G567" s="2494" t="s">
        <v>21055</v>
      </c>
      <c r="H567" s="3112" t="s">
        <v>21090</v>
      </c>
      <c r="I567" s="3114" t="s">
        <v>8818</v>
      </c>
      <c r="J567" s="3115" t="s">
        <v>18768</v>
      </c>
      <c r="K567" s="3112" t="s">
        <v>21884</v>
      </c>
      <c r="L567" s="2506" t="s">
        <v>31119</v>
      </c>
      <c r="M567" s="2944" t="s">
        <v>1428</v>
      </c>
      <c r="N567" s="2944" t="s">
        <v>7640</v>
      </c>
      <c r="O567" s="2506">
        <v>1</v>
      </c>
      <c r="P567" s="3116" t="s">
        <v>1460</v>
      </c>
      <c r="Q567" s="2505"/>
      <c r="R567" s="2494"/>
      <c r="S567" s="2781"/>
      <c r="T567" s="2782"/>
      <c r="U567" s="2783"/>
      <c r="V567" s="2491"/>
      <c r="W567" s="2782"/>
      <c r="X567" s="2491"/>
      <c r="Y567" s="2494"/>
      <c r="Z567" s="2491"/>
      <c r="AA567" s="2491"/>
    </row>
    <row r="568" spans="1:28" ht="45" x14ac:dyDescent="0.25">
      <c r="A568" s="2491"/>
      <c r="B568" s="2777">
        <v>45441</v>
      </c>
      <c r="C568" s="3145" t="s">
        <v>31296</v>
      </c>
      <c r="D568" s="3146" t="s">
        <v>31297</v>
      </c>
      <c r="E568" s="2778">
        <v>5270</v>
      </c>
      <c r="F568" s="3112" t="s">
        <v>17537</v>
      </c>
      <c r="G568" s="2494" t="s">
        <v>21055</v>
      </c>
      <c r="H568" s="3146" t="s">
        <v>17715</v>
      </c>
      <c r="I568" s="3150">
        <v>13</v>
      </c>
      <c r="J568" s="3145" t="s">
        <v>31298</v>
      </c>
      <c r="K568" s="3146" t="s">
        <v>4190</v>
      </c>
      <c r="L568" s="3147" t="s">
        <v>31299</v>
      </c>
      <c r="M568" s="3148" t="s">
        <v>1427</v>
      </c>
      <c r="N568" s="3148" t="s">
        <v>1429</v>
      </c>
      <c r="O568" s="2506">
        <v>1</v>
      </c>
      <c r="P568" s="3149" t="s">
        <v>1433</v>
      </c>
      <c r="Q568" s="2505"/>
      <c r="R568" s="2494"/>
      <c r="S568" s="2781"/>
      <c r="T568" s="2782"/>
      <c r="U568" s="2783"/>
      <c r="V568" s="2491"/>
      <c r="W568" s="2782"/>
      <c r="X568" s="2491"/>
      <c r="Y568" s="2494"/>
      <c r="Z568" s="2491"/>
      <c r="AA568" s="2491"/>
    </row>
    <row r="569" spans="1:28" x14ac:dyDescent="0.2">
      <c r="A569" s="2491"/>
      <c r="B569" s="2777">
        <v>45442</v>
      </c>
      <c r="C569" s="2506"/>
      <c r="D569" s="3611" t="s">
        <v>31425</v>
      </c>
      <c r="E569" s="2778">
        <v>13122</v>
      </c>
      <c r="F569" s="2494" t="s">
        <v>21054</v>
      </c>
      <c r="G569" s="2494" t="s">
        <v>21055</v>
      </c>
      <c r="H569" s="3611" t="s">
        <v>15966</v>
      </c>
      <c r="I569" s="2506">
        <v>21</v>
      </c>
      <c r="J569" s="3612" t="s">
        <v>22441</v>
      </c>
      <c r="K569" s="3613" t="s">
        <v>31424</v>
      </c>
      <c r="L569" s="3613">
        <v>7200081342</v>
      </c>
      <c r="M569" s="3612" t="s">
        <v>8113</v>
      </c>
      <c r="N569" s="2847" t="s">
        <v>1493</v>
      </c>
      <c r="O569" s="2506">
        <v>20</v>
      </c>
      <c r="P569" s="3614" t="s">
        <v>1433</v>
      </c>
      <c r="Q569" s="2505"/>
      <c r="R569" s="2494"/>
      <c r="S569" s="2781"/>
      <c r="T569" s="2782"/>
      <c r="U569" s="2783"/>
      <c r="V569" s="2491"/>
      <c r="W569" s="2782"/>
      <c r="X569" s="2491"/>
      <c r="Y569" s="2494"/>
      <c r="Z569" s="2491"/>
      <c r="AA569" s="2491"/>
    </row>
    <row r="570" spans="1:28" ht="60" x14ac:dyDescent="0.25">
      <c r="A570" s="2491"/>
      <c r="B570" s="2777">
        <v>45392</v>
      </c>
      <c r="C570" s="2777">
        <v>45392</v>
      </c>
      <c r="D570" s="3615" t="s">
        <v>31430</v>
      </c>
      <c r="E570" s="2778">
        <v>8006</v>
      </c>
      <c r="F570" s="2924" t="s">
        <v>29964</v>
      </c>
      <c r="G570" s="2494" t="s">
        <v>21055</v>
      </c>
      <c r="H570" s="3615" t="s">
        <v>21078</v>
      </c>
      <c r="I570" s="3616">
        <v>72</v>
      </c>
      <c r="J570" s="3617" t="s">
        <v>31429</v>
      </c>
      <c r="K570" s="3615" t="s">
        <v>31431</v>
      </c>
      <c r="L570" s="2506">
        <v>34696278</v>
      </c>
      <c r="M570" s="3616" t="s">
        <v>1428</v>
      </c>
      <c r="N570" s="3616" t="s">
        <v>8521</v>
      </c>
      <c r="O570" s="2506">
        <v>1</v>
      </c>
      <c r="P570" s="3618" t="s">
        <v>1851</v>
      </c>
      <c r="Q570" s="2505"/>
      <c r="R570" s="2494"/>
      <c r="S570" s="2781"/>
      <c r="T570" s="2782"/>
      <c r="U570" s="2783"/>
      <c r="V570" s="2491"/>
      <c r="W570" s="2782"/>
      <c r="X570" s="2491"/>
      <c r="Y570" s="2494"/>
      <c r="Z570" s="2491"/>
      <c r="AA570" s="2491"/>
    </row>
    <row r="571" spans="1:28" ht="30" x14ac:dyDescent="0.25">
      <c r="A571" s="2491"/>
      <c r="B571" s="2777">
        <v>45441</v>
      </c>
      <c r="C571" s="3737" t="s">
        <v>31777</v>
      </c>
      <c r="D571" s="3738" t="s">
        <v>31778</v>
      </c>
      <c r="E571" s="2778">
        <v>20253</v>
      </c>
      <c r="F571" s="2494" t="s">
        <v>21054</v>
      </c>
      <c r="G571" s="2494" t="s">
        <v>21055</v>
      </c>
      <c r="H571" s="3738" t="s">
        <v>21764</v>
      </c>
      <c r="I571" s="3740" t="s">
        <v>733</v>
      </c>
      <c r="J571" s="3617" t="s">
        <v>31779</v>
      </c>
      <c r="K571" s="3738" t="s">
        <v>31781</v>
      </c>
      <c r="L571" s="2506">
        <v>15753265</v>
      </c>
      <c r="M571" s="3616" t="s">
        <v>1428</v>
      </c>
      <c r="N571" s="3616" t="s">
        <v>8521</v>
      </c>
      <c r="O571" s="2506">
        <v>1</v>
      </c>
      <c r="P571" s="3741" t="s">
        <v>1578</v>
      </c>
      <c r="Q571" s="2505"/>
      <c r="R571" s="2494"/>
      <c r="S571" s="2781"/>
      <c r="T571" s="2782"/>
      <c r="U571" s="2783"/>
      <c r="V571" s="2491"/>
      <c r="W571" s="2782"/>
      <c r="X571" s="2491"/>
      <c r="Y571" s="2494"/>
      <c r="Z571" s="2491"/>
      <c r="AA571" s="2491"/>
      <c r="AB571" s="3742" t="s">
        <v>31783</v>
      </c>
    </row>
    <row r="572" spans="1:28" ht="30" x14ac:dyDescent="0.25">
      <c r="A572" s="2491"/>
      <c r="B572" s="2777">
        <v>45441</v>
      </c>
      <c r="C572" s="3737" t="s">
        <v>31777</v>
      </c>
      <c r="D572" s="3615" t="s">
        <v>31778</v>
      </c>
      <c r="E572" s="2778">
        <v>20253</v>
      </c>
      <c r="F572" s="2494" t="s">
        <v>21054</v>
      </c>
      <c r="G572" s="2494" t="s">
        <v>21055</v>
      </c>
      <c r="H572" s="3738" t="s">
        <v>21764</v>
      </c>
      <c r="I572" s="3740" t="s">
        <v>733</v>
      </c>
      <c r="J572" s="3739" t="s">
        <v>31780</v>
      </c>
      <c r="K572" s="3738" t="s">
        <v>31431</v>
      </c>
      <c r="L572" s="2506">
        <v>15618624</v>
      </c>
      <c r="M572" s="3616" t="s">
        <v>1428</v>
      </c>
      <c r="N572" s="3616" t="s">
        <v>8521</v>
      </c>
      <c r="O572" s="2506">
        <v>1</v>
      </c>
      <c r="P572" s="3741" t="s">
        <v>1578</v>
      </c>
      <c r="Q572" s="2505"/>
      <c r="R572" s="2494"/>
      <c r="S572" s="2781"/>
      <c r="T572" s="2782"/>
      <c r="U572" s="2783"/>
      <c r="V572" s="2491"/>
      <c r="W572" s="2782"/>
      <c r="X572" s="2491"/>
      <c r="Y572" s="2494"/>
      <c r="Z572" s="2491"/>
      <c r="AA572" s="2491"/>
      <c r="AB572" s="3742" t="s">
        <v>31782</v>
      </c>
    </row>
    <row r="573" spans="1:28" ht="60" x14ac:dyDescent="0.25">
      <c r="A573" s="2491"/>
      <c r="B573" s="2777">
        <v>45457</v>
      </c>
      <c r="C573" s="3848" t="s">
        <v>32234</v>
      </c>
      <c r="D573" s="3615" t="s">
        <v>32235</v>
      </c>
      <c r="E573" s="3849" t="s">
        <v>32236</v>
      </c>
      <c r="F573" s="3850" t="s">
        <v>8442</v>
      </c>
      <c r="G573" s="2494" t="s">
        <v>21055</v>
      </c>
      <c r="H573" s="3850" t="s">
        <v>26600</v>
      </c>
      <c r="I573" s="3740">
        <v>14</v>
      </c>
      <c r="J573" s="3739" t="s">
        <v>32237</v>
      </c>
      <c r="K573" s="3738" t="s">
        <v>32238</v>
      </c>
      <c r="L573" s="2506">
        <v>785342</v>
      </c>
      <c r="M573" s="3616" t="s">
        <v>1428</v>
      </c>
      <c r="N573" s="3616" t="s">
        <v>8521</v>
      </c>
      <c r="O573" s="2506">
        <v>1</v>
      </c>
      <c r="P573" s="3851" t="s">
        <v>2051</v>
      </c>
      <c r="Q573" s="2505"/>
      <c r="R573" s="2494"/>
      <c r="S573" s="2781"/>
      <c r="T573" s="2782"/>
      <c r="U573" s="2783"/>
      <c r="V573" s="2491"/>
      <c r="W573" s="2782"/>
      <c r="X573" s="2491"/>
      <c r="Y573" s="2494"/>
      <c r="Z573" s="2491"/>
      <c r="AA573" s="2491"/>
      <c r="AB573" s="3852" t="s">
        <v>32239</v>
      </c>
    </row>
    <row r="574" spans="1:28" ht="45" x14ac:dyDescent="0.25">
      <c r="A574" s="2491"/>
      <c r="B574" s="2777">
        <v>45468</v>
      </c>
      <c r="C574" s="2506"/>
      <c r="D574" s="3853" t="s">
        <v>32276</v>
      </c>
      <c r="E574" s="3856" t="s">
        <v>32277</v>
      </c>
      <c r="F574" s="2494" t="s">
        <v>21054</v>
      </c>
      <c r="G574" s="3853" t="s">
        <v>21055</v>
      </c>
      <c r="H574" s="3853" t="s">
        <v>21056</v>
      </c>
      <c r="I574" s="2506">
        <v>36</v>
      </c>
      <c r="J574" s="3886" t="s">
        <v>32278</v>
      </c>
      <c r="K574" s="3853" t="s">
        <v>32273</v>
      </c>
      <c r="L574" s="3854" t="s">
        <v>32274</v>
      </c>
      <c r="M574" s="3855" t="s">
        <v>1428</v>
      </c>
      <c r="N574" s="3855" t="s">
        <v>2307</v>
      </c>
      <c r="O574" s="2506">
        <v>1</v>
      </c>
      <c r="P574" s="3857" t="s">
        <v>1433</v>
      </c>
      <c r="Q574" s="2505"/>
      <c r="R574" s="2494"/>
      <c r="S574" s="2781"/>
      <c r="T574" s="2782"/>
      <c r="U574" s="2783"/>
      <c r="V574" s="2491"/>
      <c r="W574" s="2782"/>
      <c r="X574" s="2491"/>
      <c r="Y574" s="2494"/>
      <c r="Z574" s="2491"/>
      <c r="AA574" s="2491"/>
    </row>
    <row r="575" spans="1:28" ht="45" x14ac:dyDescent="0.25">
      <c r="A575" s="2491"/>
      <c r="B575" s="2777">
        <v>45468</v>
      </c>
      <c r="C575" s="2506"/>
      <c r="D575" s="3853" t="s">
        <v>32276</v>
      </c>
      <c r="E575" s="3856" t="s">
        <v>32277</v>
      </c>
      <c r="F575" s="2494" t="s">
        <v>21054</v>
      </c>
      <c r="G575" s="3853" t="s">
        <v>21055</v>
      </c>
      <c r="H575" s="3853" t="s">
        <v>21056</v>
      </c>
      <c r="I575" s="2506">
        <v>36</v>
      </c>
      <c r="J575" s="3886" t="s">
        <v>32278</v>
      </c>
      <c r="K575" s="3853" t="s">
        <v>32273</v>
      </c>
      <c r="L575" s="3854" t="s">
        <v>32275</v>
      </c>
      <c r="M575" s="3855" t="s">
        <v>1428</v>
      </c>
      <c r="N575" s="3855" t="s">
        <v>2307</v>
      </c>
      <c r="O575" s="2506">
        <v>1</v>
      </c>
      <c r="P575" s="3857" t="s">
        <v>1433</v>
      </c>
      <c r="Q575" s="2505"/>
      <c r="R575" s="2494"/>
      <c r="S575" s="2781"/>
      <c r="T575" s="2782"/>
      <c r="U575" s="2783"/>
      <c r="V575" s="2491"/>
      <c r="W575" s="2782"/>
      <c r="X575" s="2491"/>
      <c r="Y575" s="2494"/>
      <c r="Z575" s="2491"/>
      <c r="AA575" s="2491"/>
    </row>
    <row r="576" spans="1:28" ht="30" x14ac:dyDescent="0.25">
      <c r="A576" s="2491"/>
      <c r="B576" s="2777">
        <v>45470</v>
      </c>
      <c r="C576" s="2506"/>
      <c r="D576" s="3885" t="s">
        <v>32369</v>
      </c>
      <c r="E576" s="3856" t="s">
        <v>32370</v>
      </c>
      <c r="F576" s="3885" t="s">
        <v>8442</v>
      </c>
      <c r="G576" s="3853" t="s">
        <v>21055</v>
      </c>
      <c r="H576" s="3885" t="s">
        <v>18724</v>
      </c>
      <c r="I576" s="3887" t="s">
        <v>32373</v>
      </c>
      <c r="J576" s="3886" t="s">
        <v>18768</v>
      </c>
      <c r="K576" s="3853" t="s">
        <v>32372</v>
      </c>
      <c r="L576" s="3854" t="s">
        <v>32371</v>
      </c>
      <c r="M576" s="3887" t="s">
        <v>1427</v>
      </c>
      <c r="N576" s="3887" t="s">
        <v>7640</v>
      </c>
      <c r="O576" s="2506">
        <v>1</v>
      </c>
      <c r="P576" s="3888" t="s">
        <v>1672</v>
      </c>
      <c r="Q576" s="2505"/>
      <c r="R576" s="2494"/>
      <c r="S576" s="2781"/>
      <c r="T576" s="2782"/>
      <c r="U576" s="2783"/>
      <c r="V576" s="2491"/>
      <c r="W576" s="2782"/>
      <c r="X576" s="2491"/>
      <c r="Y576" s="2494"/>
      <c r="Z576" s="2491"/>
      <c r="AA576" s="2491"/>
    </row>
    <row r="577" spans="1:28" ht="30" x14ac:dyDescent="0.25">
      <c r="A577" s="2491"/>
      <c r="B577" s="2777">
        <v>45355</v>
      </c>
      <c r="C577" s="3905" t="s">
        <v>32459</v>
      </c>
      <c r="D577" s="3903" t="s">
        <v>21073</v>
      </c>
      <c r="E577" s="3904" t="s">
        <v>21074</v>
      </c>
      <c r="F577" s="3885" t="s">
        <v>8442</v>
      </c>
      <c r="G577" s="3853" t="s">
        <v>21055</v>
      </c>
      <c r="H577" s="3903" t="s">
        <v>32456</v>
      </c>
      <c r="I577" s="3887">
        <v>10</v>
      </c>
      <c r="J577" s="3905" t="s">
        <v>32454</v>
      </c>
      <c r="K577" s="3903" t="s">
        <v>21549</v>
      </c>
      <c r="L577" s="3854">
        <v>7200222248</v>
      </c>
      <c r="M577" s="3906" t="s">
        <v>1428</v>
      </c>
      <c r="N577" s="3906" t="s">
        <v>1493</v>
      </c>
      <c r="O577" s="2506">
        <v>20</v>
      </c>
      <c r="P577" s="3907" t="s">
        <v>1453</v>
      </c>
      <c r="Q577" s="2505"/>
      <c r="R577" s="2494"/>
      <c r="S577" s="2781"/>
      <c r="T577" s="2782"/>
      <c r="U577" s="2783"/>
      <c r="V577" s="2491"/>
      <c r="W577" s="2782"/>
      <c r="X577" s="2491"/>
      <c r="Y577" s="2494"/>
      <c r="Z577" s="2491"/>
      <c r="AA577" s="2491"/>
      <c r="AB577" s="3908" t="s">
        <v>32458</v>
      </c>
    </row>
    <row r="578" spans="1:28" ht="30" x14ac:dyDescent="0.25">
      <c r="A578" s="2491"/>
      <c r="B578" s="2777">
        <v>45355</v>
      </c>
      <c r="C578" s="3905" t="s">
        <v>32459</v>
      </c>
      <c r="D578" s="3903" t="s">
        <v>21073</v>
      </c>
      <c r="E578" s="3904" t="s">
        <v>21074</v>
      </c>
      <c r="F578" s="3885" t="s">
        <v>8442</v>
      </c>
      <c r="G578" s="3853" t="s">
        <v>21055</v>
      </c>
      <c r="H578" s="3903" t="s">
        <v>32456</v>
      </c>
      <c r="I578" s="3887">
        <v>10</v>
      </c>
      <c r="J578" s="3905" t="s">
        <v>32455</v>
      </c>
      <c r="K578" s="3853" t="s">
        <v>32457</v>
      </c>
      <c r="L578" s="3854">
        <v>7200218855</v>
      </c>
      <c r="M578" s="3906" t="s">
        <v>1428</v>
      </c>
      <c r="N578" s="3887" t="s">
        <v>7640</v>
      </c>
      <c r="O578" s="2506">
        <v>1</v>
      </c>
      <c r="P578" s="3907" t="s">
        <v>1441</v>
      </c>
      <c r="Q578" s="2505"/>
      <c r="R578" s="2494"/>
      <c r="S578" s="2781"/>
      <c r="T578" s="2782"/>
      <c r="U578" s="2783"/>
      <c r="V578" s="2491"/>
      <c r="W578" s="2782"/>
      <c r="X578" s="2491"/>
      <c r="Y578" s="2494"/>
      <c r="Z578" s="2491"/>
      <c r="AA578" s="2491"/>
      <c r="AB578" s="3908" t="s">
        <v>32458</v>
      </c>
    </row>
    <row r="579" spans="1:28" ht="45" x14ac:dyDescent="0.25">
      <c r="A579" s="2491"/>
      <c r="B579" s="2777">
        <v>45474</v>
      </c>
      <c r="C579" s="3978" t="s">
        <v>32607</v>
      </c>
      <c r="D579" s="3979" t="s">
        <v>32608</v>
      </c>
      <c r="E579" s="3980" t="s">
        <v>32609</v>
      </c>
      <c r="F579" s="3885" t="s">
        <v>8442</v>
      </c>
      <c r="G579" s="3853" t="s">
        <v>21055</v>
      </c>
      <c r="H579" s="3979" t="s">
        <v>21064</v>
      </c>
      <c r="I579" s="3887">
        <v>19</v>
      </c>
      <c r="J579" s="3978" t="s">
        <v>32610</v>
      </c>
      <c r="K579" s="3979" t="s">
        <v>21538</v>
      </c>
      <c r="L579" s="3854">
        <v>34728304</v>
      </c>
      <c r="M579" s="3906" t="s">
        <v>1428</v>
      </c>
      <c r="N579" s="3981" t="s">
        <v>1429</v>
      </c>
      <c r="O579" s="2506">
        <v>1</v>
      </c>
      <c r="P579" s="3982" t="s">
        <v>1851</v>
      </c>
      <c r="Q579" s="2505"/>
      <c r="R579" s="2494"/>
      <c r="S579" s="2781"/>
      <c r="T579" s="2782"/>
      <c r="U579" s="2783"/>
      <c r="V579" s="2491"/>
      <c r="W579" s="2782"/>
      <c r="X579" s="2491"/>
      <c r="Y579" s="2494"/>
      <c r="Z579" s="2491"/>
      <c r="AA579" s="2491"/>
      <c r="AB579" s="3983" t="s">
        <v>32611</v>
      </c>
    </row>
    <row r="580" spans="1:28" ht="30" x14ac:dyDescent="0.25">
      <c r="A580" s="2491"/>
      <c r="B580" s="2777">
        <v>45478</v>
      </c>
      <c r="C580" s="4109" t="s">
        <v>32946</v>
      </c>
      <c r="D580" s="4108" t="s">
        <v>32945</v>
      </c>
      <c r="E580" s="4110" t="s">
        <v>32947</v>
      </c>
      <c r="F580" s="4108" t="s">
        <v>32949</v>
      </c>
      <c r="G580" s="3853" t="s">
        <v>21055</v>
      </c>
      <c r="H580" s="4108" t="s">
        <v>21634</v>
      </c>
      <c r="I580" s="4111" t="s">
        <v>32950</v>
      </c>
      <c r="J580" s="4109" t="s">
        <v>32948</v>
      </c>
      <c r="K580" s="4108" t="s">
        <v>15509</v>
      </c>
      <c r="L580" s="4112" t="s">
        <v>32951</v>
      </c>
      <c r="M580" s="3906" t="s">
        <v>1428</v>
      </c>
      <c r="N580" s="3981" t="s">
        <v>1429</v>
      </c>
      <c r="O580" s="2506">
        <v>1</v>
      </c>
      <c r="P580" s="4113" t="s">
        <v>1672</v>
      </c>
      <c r="Q580" s="2505"/>
      <c r="R580" s="2494"/>
      <c r="S580" s="2781"/>
      <c r="T580" s="2782"/>
      <c r="U580" s="2783"/>
      <c r="V580" s="2491"/>
      <c r="W580" s="2782"/>
      <c r="X580" s="2491"/>
      <c r="Y580" s="2494"/>
      <c r="Z580" s="2491"/>
      <c r="AA580" s="2491"/>
    </row>
    <row r="581" spans="1:28" ht="105" customHeight="1" x14ac:dyDescent="0.25">
      <c r="A581" s="2491"/>
      <c r="B581" s="2777">
        <v>45485</v>
      </c>
      <c r="C581" s="4234" t="s">
        <v>33129</v>
      </c>
      <c r="D581" s="4230" t="s">
        <v>33127</v>
      </c>
      <c r="E581" s="4110" t="s">
        <v>33128</v>
      </c>
      <c r="F581" s="4230" t="s">
        <v>9575</v>
      </c>
      <c r="G581" s="3853" t="s">
        <v>21055</v>
      </c>
      <c r="H581" s="4230" t="s">
        <v>22133</v>
      </c>
      <c r="I581" s="4111">
        <v>16</v>
      </c>
      <c r="J581" s="4231" t="s">
        <v>8553</v>
      </c>
      <c r="K581" s="4108" t="s">
        <v>13644</v>
      </c>
      <c r="L581" s="4112">
        <v>16766899</v>
      </c>
      <c r="M581" s="3906" t="s">
        <v>1428</v>
      </c>
      <c r="N581" s="4232" t="s">
        <v>7640</v>
      </c>
      <c r="O581" s="2506">
        <v>1</v>
      </c>
      <c r="P581" s="4233" t="s">
        <v>1578</v>
      </c>
      <c r="Q581" s="2505"/>
      <c r="R581" s="2494"/>
      <c r="S581" s="2781"/>
      <c r="T581" s="2782"/>
      <c r="U581" s="2783"/>
      <c r="V581" s="2491"/>
      <c r="W581" s="2782"/>
      <c r="X581" s="2491"/>
      <c r="Y581" s="2494"/>
      <c r="Z581" s="2491"/>
      <c r="AA581" s="2491"/>
    </row>
  </sheetData>
  <autoFilter ref="A15:AB581" xr:uid="{00000000-0009-0000-0000-000003000000}"/>
  <mergeCells count="36">
    <mergeCell ref="H12:H14"/>
    <mergeCell ref="Z9:Z14"/>
    <mergeCell ref="R12:R14"/>
    <mergeCell ref="S12:S14"/>
    <mergeCell ref="T12:T14"/>
    <mergeCell ref="U12:U14"/>
    <mergeCell ref="X12:X14"/>
    <mergeCell ref="Y12:Y14"/>
    <mergeCell ref="I12:I14"/>
    <mergeCell ref="O12:O14"/>
    <mergeCell ref="K9:Q11"/>
    <mergeCell ref="R9:V11"/>
    <mergeCell ref="W9:Y11"/>
    <mergeCell ref="P12:P14"/>
    <mergeCell ref="Q12:Q14"/>
    <mergeCell ref="AA9:AA14"/>
    <mergeCell ref="K12:K14"/>
    <mergeCell ref="L12:L14"/>
    <mergeCell ref="M12:M14"/>
    <mergeCell ref="N12:N14"/>
    <mergeCell ref="A1:Y1"/>
    <mergeCell ref="A2:Y2"/>
    <mergeCell ref="A3:Y3"/>
    <mergeCell ref="A5:Y5"/>
    <mergeCell ref="A9:A14"/>
    <mergeCell ref="B9:B14"/>
    <mergeCell ref="C9:C14"/>
    <mergeCell ref="D9:E11"/>
    <mergeCell ref="F9:I11"/>
    <mergeCell ref="J9:J14"/>
    <mergeCell ref="V12:V14"/>
    <mergeCell ref="W12:W14"/>
    <mergeCell ref="D12:D14"/>
    <mergeCell ref="E12:E14"/>
    <mergeCell ref="F12:F14"/>
    <mergeCell ref="G12:G14"/>
  </mergeCells>
  <phoneticPr fontId="623" type="noConversion"/>
  <conditionalFormatting sqref="L195">
    <cfRule type="duplicateValues" dxfId="18" priority="13"/>
    <cfRule type="duplicateValues" dxfId="17" priority="14"/>
  </conditionalFormatting>
  <conditionalFormatting sqref="L216">
    <cfRule type="duplicateValues" dxfId="16" priority="11"/>
    <cfRule type="duplicateValues" dxfId="15" priority="12"/>
  </conditionalFormatting>
  <conditionalFormatting sqref="L234:L235">
    <cfRule type="duplicateValues" dxfId="14" priority="9"/>
    <cfRule type="duplicateValues" dxfId="13" priority="10"/>
  </conditionalFormatting>
  <conditionalFormatting sqref="L237">
    <cfRule type="duplicateValues" dxfId="12" priority="7"/>
    <cfRule type="duplicateValues" dxfId="11" priority="8"/>
  </conditionalFormatting>
  <conditionalFormatting sqref="L263">
    <cfRule type="duplicateValues" dxfId="10" priority="5"/>
    <cfRule type="duplicateValues" dxfId="9" priority="6"/>
  </conditionalFormatting>
  <conditionalFormatting sqref="L271">
    <cfRule type="duplicateValues" dxfId="8" priority="3"/>
    <cfRule type="duplicateValues" dxfId="7" priority="4"/>
  </conditionalFormatting>
  <conditionalFormatting sqref="L280">
    <cfRule type="duplicateValues" dxfId="6" priority="18"/>
  </conditionalFormatting>
  <conditionalFormatting sqref="L291">
    <cfRule type="duplicateValues" dxfId="5" priority="1"/>
    <cfRule type="duplicateValues" dxfId="4" priority="2"/>
  </conditionalFormatting>
  <conditionalFormatting sqref="L562">
    <cfRule type="duplicateValues" dxfId="3" priority="16"/>
  </conditionalFormatting>
  <conditionalFormatting sqref="L563:L567 L1:L194 L570:L1048576 L196:L215 L217:L233 L236 L238:L262 L264:L270 L272:L290 L292:L561">
    <cfRule type="duplicateValues" dxfId="2" priority="17"/>
  </conditionalFormatting>
  <conditionalFormatting sqref="L568">
    <cfRule type="duplicateValues" dxfId="1" priority="15"/>
  </conditionalFormatting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1:AD307"/>
  <sheetViews>
    <sheetView zoomScale="70" zoomScaleNormal="70" workbookViewId="0">
      <pane ySplit="15" topLeftCell="A35" activePane="bottomLeft" state="frozen"/>
      <selection pane="bottomLeft" activeCell="Q330" sqref="Q330"/>
    </sheetView>
  </sheetViews>
  <sheetFormatPr defaultColWidth="9.140625" defaultRowHeight="15" x14ac:dyDescent="0.25"/>
  <cols>
    <col min="1" max="1" width="6.28515625" style="1" customWidth="1"/>
    <col min="2" max="2" width="13.5703125" style="2" customWidth="1"/>
    <col min="3" max="3" width="14.28515625" style="2" customWidth="1"/>
    <col min="4" max="4" width="30" style="3" customWidth="1"/>
    <col min="5" max="5" width="17.5703125" style="4" customWidth="1"/>
    <col min="6" max="6" width="17.140625" style="3" customWidth="1"/>
    <col min="7" max="7" width="17.7109375" style="3" customWidth="1"/>
    <col min="8" max="8" width="20.140625" style="3" customWidth="1"/>
    <col min="9" max="9" width="9.7109375" style="5" customWidth="1"/>
    <col min="10" max="10" width="17.28515625" style="2" customWidth="1"/>
    <col min="11" max="11" width="17" style="5" customWidth="1"/>
    <col min="12" max="12" width="15.7109375" style="3" customWidth="1"/>
    <col min="13" max="13" width="14.7109375" style="3" customWidth="1"/>
    <col min="14" max="16" width="10.7109375" style="2" customWidth="1"/>
    <col min="17" max="17" width="12.85546875" style="5" customWidth="1"/>
    <col min="18" max="18" width="15.7109375" style="1" customWidth="1"/>
    <col min="19" max="19" width="14.7109375" style="1" customWidth="1"/>
    <col min="20" max="22" width="10.7109375" style="6" customWidth="1"/>
    <col min="23" max="23" width="13.85546875" style="1" customWidth="1"/>
    <col min="24" max="25" width="15.7109375" style="1" customWidth="1"/>
    <col min="26" max="26" width="9" style="1" customWidth="1"/>
    <col min="27" max="27" width="17.28515625" style="1" customWidth="1"/>
    <col min="28" max="28" width="14" style="1" bestFit="1" customWidth="1"/>
    <col min="29" max="29" width="11.5703125" style="1" bestFit="1" customWidth="1"/>
    <col min="30" max="30" width="24.5703125" style="1" customWidth="1"/>
    <col min="31" max="16384" width="9.140625" style="1"/>
  </cols>
  <sheetData>
    <row r="1" spans="1:29" hidden="1" x14ac:dyDescent="0.25">
      <c r="A1" s="4445" t="s">
        <v>14</v>
      </c>
      <c r="B1" s="4445"/>
      <c r="C1" s="4445"/>
      <c r="D1" s="4445"/>
      <c r="E1" s="4445"/>
      <c r="F1" s="4445"/>
      <c r="G1" s="4445"/>
      <c r="H1" s="4445"/>
      <c r="I1" s="4445"/>
      <c r="J1" s="4445"/>
      <c r="K1" s="4445"/>
      <c r="L1" s="4445"/>
      <c r="M1" s="4445"/>
      <c r="N1" s="4445"/>
      <c r="O1" s="4445"/>
      <c r="P1" s="4445"/>
      <c r="Q1" s="4445"/>
      <c r="R1" s="4445"/>
      <c r="S1" s="4445"/>
      <c r="T1" s="4445"/>
      <c r="U1" s="4445"/>
      <c r="V1" s="4445"/>
      <c r="W1" s="4445"/>
      <c r="X1" s="4445"/>
      <c r="Y1" s="4445"/>
      <c r="Z1" s="4445"/>
      <c r="AA1" s="4445"/>
    </row>
    <row r="2" spans="1:29" hidden="1" x14ac:dyDescent="0.25">
      <c r="A2" s="4445" t="s">
        <v>15</v>
      </c>
      <c r="B2" s="4445"/>
      <c r="C2" s="4445"/>
      <c r="D2" s="4445"/>
      <c r="E2" s="4445"/>
      <c r="F2" s="4445"/>
      <c r="G2" s="4445"/>
      <c r="H2" s="4445"/>
      <c r="I2" s="4445"/>
      <c r="J2" s="4445"/>
      <c r="K2" s="4445"/>
      <c r="L2" s="4445"/>
      <c r="M2" s="4445"/>
      <c r="N2" s="4445"/>
      <c r="O2" s="4445"/>
      <c r="P2" s="4445"/>
      <c r="Q2" s="4445"/>
      <c r="R2" s="4445"/>
      <c r="S2" s="4445"/>
      <c r="T2" s="4445"/>
      <c r="U2" s="4445"/>
      <c r="V2" s="4445"/>
      <c r="W2" s="4445"/>
      <c r="X2" s="4445"/>
      <c r="Y2" s="4445"/>
      <c r="Z2" s="4445"/>
      <c r="AA2" s="4445"/>
    </row>
    <row r="3" spans="1:29" hidden="1" x14ac:dyDescent="0.25">
      <c r="A3" s="4445" t="s">
        <v>16</v>
      </c>
      <c r="B3" s="4445"/>
      <c r="C3" s="4445"/>
      <c r="D3" s="4445"/>
      <c r="E3" s="4445"/>
      <c r="F3" s="4445"/>
      <c r="G3" s="4445"/>
      <c r="H3" s="4445"/>
      <c r="I3" s="4445"/>
      <c r="J3" s="4445"/>
      <c r="K3" s="4445"/>
      <c r="L3" s="4445"/>
      <c r="M3" s="4445"/>
      <c r="N3" s="4445"/>
      <c r="O3" s="4445"/>
      <c r="P3" s="4445"/>
      <c r="Q3" s="4445"/>
      <c r="R3" s="4445"/>
      <c r="S3" s="4445"/>
      <c r="T3" s="4445"/>
      <c r="U3" s="4445"/>
      <c r="V3" s="4445"/>
      <c r="W3" s="4445"/>
      <c r="X3" s="4445"/>
      <c r="Y3" s="4445"/>
      <c r="Z3" s="4445"/>
      <c r="AA3" s="4445"/>
    </row>
    <row r="4" spans="1:29" hidden="1" x14ac:dyDescent="0.25"/>
    <row r="5" spans="1:29" x14ac:dyDescent="0.25">
      <c r="A5" s="4407" t="s">
        <v>26</v>
      </c>
      <c r="B5" s="4407"/>
      <c r="C5" s="4407"/>
      <c r="D5" s="4407"/>
      <c r="E5" s="4407"/>
      <c r="F5" s="4407"/>
      <c r="G5" s="4407"/>
      <c r="H5" s="4407"/>
      <c r="I5" s="4407"/>
      <c r="J5" s="4407"/>
      <c r="K5" s="4407"/>
      <c r="L5" s="4407"/>
      <c r="M5" s="4407"/>
      <c r="N5" s="4407"/>
      <c r="O5" s="4407"/>
      <c r="P5" s="4407"/>
      <c r="Q5" s="4407"/>
      <c r="R5" s="4407"/>
      <c r="S5" s="4407"/>
      <c r="T5" s="4407"/>
      <c r="U5" s="4407"/>
      <c r="V5" s="4407"/>
      <c r="W5" s="4407"/>
      <c r="X5" s="4407"/>
      <c r="Y5" s="4407"/>
      <c r="Z5" s="4407"/>
      <c r="AA5" s="4407"/>
    </row>
    <row r="6" spans="1:29" x14ac:dyDescent="0.25">
      <c r="A6" s="13"/>
    </row>
    <row r="7" spans="1:29" x14ac:dyDescent="0.25">
      <c r="A7" s="1" t="s">
        <v>1431</v>
      </c>
      <c r="G7" s="1" t="s">
        <v>21</v>
      </c>
      <c r="H7" s="319">
        <f ca="1">NOW()</f>
        <v>45572.563102777778</v>
      </c>
    </row>
    <row r="8" spans="1:29" ht="15.75" thickBot="1" x14ac:dyDescent="0.3">
      <c r="A8" s="13"/>
    </row>
    <row r="9" spans="1:29" ht="15.75" customHeight="1" thickTop="1" x14ac:dyDescent="0.25">
      <c r="A9" s="4446" t="s">
        <v>0</v>
      </c>
      <c r="B9" s="4449" t="s">
        <v>20</v>
      </c>
      <c r="C9" s="4449" t="s">
        <v>48</v>
      </c>
      <c r="D9" s="4449" t="s">
        <v>1</v>
      </c>
      <c r="E9" s="4451"/>
      <c r="F9" s="4453" t="s">
        <v>23</v>
      </c>
      <c r="G9" s="4454"/>
      <c r="H9" s="4454"/>
      <c r="I9" s="4455"/>
      <c r="J9" s="4462" t="s">
        <v>24</v>
      </c>
      <c r="K9" s="4490" t="s">
        <v>9136</v>
      </c>
      <c r="L9" s="4465" t="s">
        <v>27</v>
      </c>
      <c r="M9" s="4465"/>
      <c r="N9" s="4449"/>
      <c r="O9" s="4466"/>
      <c r="P9" s="4466"/>
      <c r="Q9" s="4451"/>
      <c r="R9" s="4465" t="s">
        <v>28</v>
      </c>
      <c r="S9" s="4465"/>
      <c r="T9" s="4449"/>
      <c r="U9" s="4449"/>
      <c r="V9" s="4449"/>
      <c r="W9" s="4449"/>
      <c r="X9" s="4451"/>
      <c r="Y9" s="4469" t="s">
        <v>31</v>
      </c>
      <c r="Z9" s="4470"/>
      <c r="AA9" s="4471"/>
      <c r="AB9" s="4449" t="s">
        <v>4422</v>
      </c>
      <c r="AC9" s="4493" t="s">
        <v>4423</v>
      </c>
    </row>
    <row r="10" spans="1:29" ht="15.75" customHeight="1" x14ac:dyDescent="0.25">
      <c r="A10" s="4447"/>
      <c r="B10" s="4450"/>
      <c r="C10" s="4450"/>
      <c r="D10" s="4450"/>
      <c r="E10" s="4452"/>
      <c r="F10" s="4456"/>
      <c r="G10" s="4457"/>
      <c r="H10" s="4457"/>
      <c r="I10" s="4458"/>
      <c r="J10" s="4463"/>
      <c r="K10" s="4491"/>
      <c r="L10" s="4467"/>
      <c r="M10" s="4467"/>
      <c r="N10" s="4450"/>
      <c r="O10" s="4468"/>
      <c r="P10" s="4468"/>
      <c r="Q10" s="4452"/>
      <c r="R10" s="4467"/>
      <c r="S10" s="4467"/>
      <c r="T10" s="4450"/>
      <c r="U10" s="4450"/>
      <c r="V10" s="4450"/>
      <c r="W10" s="4450"/>
      <c r="X10" s="4452"/>
      <c r="Y10" s="4472"/>
      <c r="Z10" s="4473"/>
      <c r="AA10" s="4474"/>
      <c r="AB10" s="4450"/>
      <c r="AC10" s="4494"/>
    </row>
    <row r="11" spans="1:29" ht="15" customHeight="1" x14ac:dyDescent="0.25">
      <c r="A11" s="4447"/>
      <c r="B11" s="4450"/>
      <c r="C11" s="4450"/>
      <c r="D11" s="4450"/>
      <c r="E11" s="4452"/>
      <c r="F11" s="4459"/>
      <c r="G11" s="4460"/>
      <c r="H11" s="4460"/>
      <c r="I11" s="4461"/>
      <c r="J11" s="4463"/>
      <c r="K11" s="4491"/>
      <c r="L11" s="4467"/>
      <c r="M11" s="4467"/>
      <c r="N11" s="4450"/>
      <c r="O11" s="4468"/>
      <c r="P11" s="4468"/>
      <c r="Q11" s="4452"/>
      <c r="R11" s="4467"/>
      <c r="S11" s="4467"/>
      <c r="T11" s="4450"/>
      <c r="U11" s="4450"/>
      <c r="V11" s="4450"/>
      <c r="W11" s="4450"/>
      <c r="X11" s="4452"/>
      <c r="Y11" s="4472"/>
      <c r="Z11" s="4473"/>
      <c r="AA11" s="4474"/>
      <c r="AB11" s="4450"/>
      <c r="AC11" s="4494"/>
    </row>
    <row r="12" spans="1:29" ht="31.5" customHeight="1" x14ac:dyDescent="0.25">
      <c r="A12" s="4447"/>
      <c r="B12" s="4450"/>
      <c r="C12" s="4450"/>
      <c r="D12" s="4450" t="s">
        <v>22</v>
      </c>
      <c r="E12" s="4452" t="s">
        <v>36</v>
      </c>
      <c r="F12" s="4467" t="s">
        <v>5</v>
      </c>
      <c r="G12" s="4450" t="s">
        <v>6</v>
      </c>
      <c r="H12" s="4450" t="s">
        <v>7</v>
      </c>
      <c r="I12" s="4488" t="s">
        <v>8</v>
      </c>
      <c r="J12" s="4463"/>
      <c r="K12" s="4491"/>
      <c r="L12" s="4467" t="s">
        <v>9</v>
      </c>
      <c r="M12" s="4450" t="s">
        <v>32</v>
      </c>
      <c r="N12" s="4475" t="s">
        <v>47</v>
      </c>
      <c r="O12" s="4476"/>
      <c r="P12" s="4477"/>
      <c r="Q12" s="4489" t="s">
        <v>29</v>
      </c>
      <c r="R12" s="4467" t="s">
        <v>9</v>
      </c>
      <c r="S12" s="4450" t="s">
        <v>32</v>
      </c>
      <c r="T12" s="4479" t="s">
        <v>47</v>
      </c>
      <c r="U12" s="4480"/>
      <c r="V12" s="4481"/>
      <c r="W12" s="4450" t="s">
        <v>29</v>
      </c>
      <c r="X12" s="4452" t="s">
        <v>30</v>
      </c>
      <c r="Y12" s="4467" t="s">
        <v>12</v>
      </c>
      <c r="Z12" s="4485" t="s">
        <v>13</v>
      </c>
      <c r="AA12" s="4452" t="s">
        <v>49</v>
      </c>
      <c r="AB12" s="4450"/>
      <c r="AC12" s="4494"/>
    </row>
    <row r="13" spans="1:29" ht="15.75" customHeight="1" x14ac:dyDescent="0.25">
      <c r="A13" s="4447"/>
      <c r="B13" s="4450"/>
      <c r="C13" s="4450"/>
      <c r="D13" s="4450"/>
      <c r="E13" s="4452"/>
      <c r="F13" s="4467"/>
      <c r="G13" s="4450"/>
      <c r="H13" s="4450"/>
      <c r="I13" s="4488"/>
      <c r="J13" s="4463"/>
      <c r="K13" s="4491"/>
      <c r="L13" s="4467"/>
      <c r="M13" s="4450"/>
      <c r="N13" s="4478"/>
      <c r="O13" s="4460"/>
      <c r="P13" s="4461"/>
      <c r="Q13" s="4489"/>
      <c r="R13" s="4467"/>
      <c r="S13" s="4450"/>
      <c r="T13" s="4482"/>
      <c r="U13" s="4483"/>
      <c r="V13" s="4484"/>
      <c r="W13" s="4450"/>
      <c r="X13" s="4452"/>
      <c r="Y13" s="4467"/>
      <c r="Z13" s="4486"/>
      <c r="AA13" s="4452"/>
      <c r="AB13" s="4450"/>
      <c r="AC13" s="4494"/>
    </row>
    <row r="14" spans="1:29" ht="15.75" customHeight="1" x14ac:dyDescent="0.25">
      <c r="A14" s="4448"/>
      <c r="B14" s="4450"/>
      <c r="C14" s="4450"/>
      <c r="D14" s="4450"/>
      <c r="E14" s="4452"/>
      <c r="F14" s="4467"/>
      <c r="G14" s="4450"/>
      <c r="H14" s="4450"/>
      <c r="I14" s="4488"/>
      <c r="J14" s="4464"/>
      <c r="K14" s="4492"/>
      <c r="L14" s="4467"/>
      <c r="M14" s="4450"/>
      <c r="N14" s="148" t="s">
        <v>42</v>
      </c>
      <c r="O14" s="267" t="s">
        <v>43</v>
      </c>
      <c r="P14" s="267" t="s">
        <v>44</v>
      </c>
      <c r="Q14" s="4489"/>
      <c r="R14" s="4467"/>
      <c r="S14" s="4450"/>
      <c r="T14" s="148" t="s">
        <v>42</v>
      </c>
      <c r="U14" s="267" t="s">
        <v>43</v>
      </c>
      <c r="V14" s="267" t="s">
        <v>44</v>
      </c>
      <c r="W14" s="4450"/>
      <c r="X14" s="4452"/>
      <c r="Y14" s="4467"/>
      <c r="Z14" s="4487"/>
      <c r="AA14" s="4452"/>
      <c r="AB14" s="4450"/>
      <c r="AC14" s="4494"/>
    </row>
    <row r="15" spans="1:29" s="2" customFormat="1" ht="15.75" thickBot="1" x14ac:dyDescent="0.3">
      <c r="A15" s="15">
        <v>1</v>
      </c>
      <c r="B15" s="16">
        <v>2</v>
      </c>
      <c r="C15" s="16">
        <v>3</v>
      </c>
      <c r="D15" s="16">
        <v>4</v>
      </c>
      <c r="E15" s="17">
        <v>5</v>
      </c>
      <c r="F15" s="18">
        <v>6</v>
      </c>
      <c r="G15" s="16">
        <v>7</v>
      </c>
      <c r="H15" s="16">
        <v>8</v>
      </c>
      <c r="I15" s="19">
        <v>9</v>
      </c>
      <c r="J15" s="17">
        <v>10</v>
      </c>
      <c r="K15" s="268"/>
      <c r="L15" s="18">
        <v>11</v>
      </c>
      <c r="M15" s="18">
        <v>12</v>
      </c>
      <c r="N15" s="16">
        <v>13</v>
      </c>
      <c r="O15" s="269">
        <v>14</v>
      </c>
      <c r="P15" s="269">
        <v>15</v>
      </c>
      <c r="Q15" s="20" t="s">
        <v>33</v>
      </c>
      <c r="R15" s="18">
        <v>17</v>
      </c>
      <c r="S15" s="18">
        <v>18</v>
      </c>
      <c r="T15" s="19" t="s">
        <v>41</v>
      </c>
      <c r="U15" s="19" t="s">
        <v>45</v>
      </c>
      <c r="V15" s="19" t="s">
        <v>46</v>
      </c>
      <c r="W15" s="16">
        <v>22</v>
      </c>
      <c r="X15" s="17">
        <v>23</v>
      </c>
      <c r="Y15" s="18">
        <v>24</v>
      </c>
      <c r="Z15" s="21">
        <v>25</v>
      </c>
      <c r="AA15" s="17">
        <v>26</v>
      </c>
      <c r="AB15" s="17">
        <v>27</v>
      </c>
      <c r="AC15" s="17">
        <v>28</v>
      </c>
    </row>
    <row r="16" spans="1:29" ht="30.75" hidden="1" thickTop="1" x14ac:dyDescent="0.25">
      <c r="A16" s="125">
        <v>2</v>
      </c>
      <c r="B16" s="123"/>
      <c r="C16" s="137"/>
      <c r="D16" s="270"/>
      <c r="E16" s="150"/>
      <c r="F16" s="116" t="s">
        <v>628</v>
      </c>
      <c r="G16" s="137" t="s">
        <v>735</v>
      </c>
      <c r="H16" s="137" t="s">
        <v>4375</v>
      </c>
      <c r="I16" s="126">
        <v>21</v>
      </c>
      <c r="J16" s="124" t="s">
        <v>4445</v>
      </c>
      <c r="K16" s="271"/>
      <c r="L16" s="272" t="s">
        <v>4376</v>
      </c>
      <c r="M16" s="272" t="s">
        <v>4377</v>
      </c>
      <c r="N16" s="126" t="s">
        <v>4378</v>
      </c>
      <c r="O16" s="273" t="s">
        <v>4379</v>
      </c>
      <c r="P16" s="273" t="s">
        <v>4380</v>
      </c>
      <c r="Q16" s="127" t="s">
        <v>4381</v>
      </c>
      <c r="R16" s="272" t="s">
        <v>4376</v>
      </c>
      <c r="S16" s="272" t="s">
        <v>4377</v>
      </c>
      <c r="T16" s="126" t="s">
        <v>4382</v>
      </c>
      <c r="U16" s="126" t="s">
        <v>4383</v>
      </c>
      <c r="V16" s="126" t="s">
        <v>4384</v>
      </c>
      <c r="W16" s="123">
        <v>44068</v>
      </c>
      <c r="X16" s="124" t="s">
        <v>4385</v>
      </c>
      <c r="Y16" s="131">
        <v>44176</v>
      </c>
      <c r="Z16" s="270">
        <v>1</v>
      </c>
      <c r="AA16" s="274"/>
      <c r="AB16" s="275"/>
      <c r="AC16" s="276">
        <v>44228</v>
      </c>
    </row>
    <row r="17" spans="1:30" ht="30.75" hidden="1" thickTop="1" x14ac:dyDescent="0.25">
      <c r="A17" s="134">
        <v>3</v>
      </c>
      <c r="B17" s="109"/>
      <c r="C17" s="113"/>
      <c r="D17" s="134"/>
      <c r="E17" s="150"/>
      <c r="F17" s="116" t="s">
        <v>628</v>
      </c>
      <c r="G17" s="113" t="s">
        <v>4386</v>
      </c>
      <c r="H17" s="113" t="s">
        <v>4387</v>
      </c>
      <c r="I17" s="114">
        <v>4</v>
      </c>
      <c r="J17" s="124" t="s">
        <v>4445</v>
      </c>
      <c r="K17" s="271"/>
      <c r="L17" s="134" t="s">
        <v>4388</v>
      </c>
      <c r="M17" s="134" t="s">
        <v>4377</v>
      </c>
      <c r="N17" s="114" t="s">
        <v>4389</v>
      </c>
      <c r="O17" s="261" t="s">
        <v>4390</v>
      </c>
      <c r="P17" s="261" t="s">
        <v>4391</v>
      </c>
      <c r="Q17" s="117" t="s">
        <v>1672</v>
      </c>
      <c r="R17" s="266" t="s">
        <v>4376</v>
      </c>
      <c r="S17" s="134" t="s">
        <v>4377</v>
      </c>
      <c r="T17" s="114" t="s">
        <v>4392</v>
      </c>
      <c r="U17" s="114" t="s">
        <v>4393</v>
      </c>
      <c r="V17" s="114" t="s">
        <v>4394</v>
      </c>
      <c r="W17" s="109">
        <v>43790</v>
      </c>
      <c r="X17" s="124" t="s">
        <v>4385</v>
      </c>
      <c r="Y17" s="109">
        <v>44181</v>
      </c>
      <c r="Z17" s="134">
        <v>2</v>
      </c>
      <c r="AA17" s="277"/>
      <c r="AB17" s="245"/>
      <c r="AC17" s="278">
        <v>44228</v>
      </c>
    </row>
    <row r="18" spans="1:30" ht="30.75" hidden="1" thickTop="1" x14ac:dyDescent="0.25">
      <c r="A18" s="279">
        <v>4</v>
      </c>
      <c r="B18" s="280"/>
      <c r="C18" s="281"/>
      <c r="D18" s="279"/>
      <c r="E18" s="150"/>
      <c r="F18" s="282" t="s">
        <v>628</v>
      </c>
      <c r="G18" s="283" t="s">
        <v>4395</v>
      </c>
      <c r="H18" s="113" t="s">
        <v>4396</v>
      </c>
      <c r="I18" s="151">
        <v>2</v>
      </c>
      <c r="J18" s="124" t="s">
        <v>4445</v>
      </c>
      <c r="K18" s="271"/>
      <c r="L18" s="272" t="s">
        <v>4376</v>
      </c>
      <c r="M18" s="152" t="s">
        <v>4377</v>
      </c>
      <c r="N18" s="151" t="s">
        <v>4397</v>
      </c>
      <c r="O18" s="284" t="s">
        <v>4398</v>
      </c>
      <c r="P18" s="284" t="s">
        <v>4399</v>
      </c>
      <c r="Q18" s="285">
        <v>42766</v>
      </c>
      <c r="R18" s="272" t="s">
        <v>4376</v>
      </c>
      <c r="S18" s="172" t="s">
        <v>4377</v>
      </c>
      <c r="T18" s="172">
        <v>387944</v>
      </c>
      <c r="U18" s="172">
        <v>405072</v>
      </c>
      <c r="V18" s="172">
        <v>673643</v>
      </c>
      <c r="W18" s="286">
        <v>44068</v>
      </c>
      <c r="X18" s="124" t="s">
        <v>4385</v>
      </c>
      <c r="Y18" s="262">
        <v>44186</v>
      </c>
      <c r="Z18" s="152">
        <v>4</v>
      </c>
      <c r="AA18" s="287"/>
      <c r="AB18" s="288"/>
      <c r="AC18" s="278">
        <v>44228</v>
      </c>
    </row>
    <row r="19" spans="1:30" ht="30.75" hidden="1" thickTop="1" x14ac:dyDescent="0.25">
      <c r="A19" s="279">
        <v>5</v>
      </c>
      <c r="B19" s="280"/>
      <c r="C19" s="281"/>
      <c r="D19" s="279"/>
      <c r="E19" s="150"/>
      <c r="F19" s="116" t="s">
        <v>628</v>
      </c>
      <c r="G19" s="283" t="s">
        <v>4395</v>
      </c>
      <c r="H19" s="113" t="s">
        <v>4396</v>
      </c>
      <c r="I19" s="151">
        <v>4</v>
      </c>
      <c r="J19" s="124" t="s">
        <v>4445</v>
      </c>
      <c r="K19" s="271"/>
      <c r="L19" s="272" t="s">
        <v>4376</v>
      </c>
      <c r="M19" s="134" t="s">
        <v>4377</v>
      </c>
      <c r="N19" s="151" t="s">
        <v>4400</v>
      </c>
      <c r="O19" s="284" t="s">
        <v>4401</v>
      </c>
      <c r="P19" s="284" t="s">
        <v>4402</v>
      </c>
      <c r="Q19" s="285">
        <v>42766</v>
      </c>
      <c r="R19" s="272" t="s">
        <v>4376</v>
      </c>
      <c r="S19" s="152" t="s">
        <v>4377</v>
      </c>
      <c r="T19" s="151" t="s">
        <v>4403</v>
      </c>
      <c r="U19" s="151" t="s">
        <v>4404</v>
      </c>
      <c r="V19" s="151" t="s">
        <v>4405</v>
      </c>
      <c r="W19" s="262">
        <v>43790</v>
      </c>
      <c r="X19" s="124" t="s">
        <v>4385</v>
      </c>
      <c r="Y19" s="262">
        <v>44186</v>
      </c>
      <c r="Z19" s="152">
        <v>5</v>
      </c>
      <c r="AA19" s="277"/>
      <c r="AB19" s="288"/>
      <c r="AC19" s="278">
        <v>44228</v>
      </c>
    </row>
    <row r="20" spans="1:30" ht="30.75" hidden="1" thickTop="1" x14ac:dyDescent="0.25">
      <c r="A20" s="134">
        <v>6</v>
      </c>
      <c r="B20" s="109"/>
      <c r="C20" s="113"/>
      <c r="D20" s="134"/>
      <c r="E20" s="150"/>
      <c r="F20" s="116" t="s">
        <v>628</v>
      </c>
      <c r="G20" s="283" t="s">
        <v>4406</v>
      </c>
      <c r="H20" s="113" t="s">
        <v>4407</v>
      </c>
      <c r="I20" s="151">
        <v>1</v>
      </c>
      <c r="J20" s="124" t="s">
        <v>4445</v>
      </c>
      <c r="K20" s="271"/>
      <c r="L20" s="266" t="s">
        <v>4408</v>
      </c>
      <c r="M20" s="134" t="s">
        <v>4409</v>
      </c>
      <c r="N20" s="151" t="s">
        <v>4410</v>
      </c>
      <c r="O20" s="284" t="s">
        <v>4411</v>
      </c>
      <c r="P20" s="284" t="s">
        <v>4412</v>
      </c>
      <c r="Q20" s="153" t="s">
        <v>1325</v>
      </c>
      <c r="R20" s="272" t="s">
        <v>4376</v>
      </c>
      <c r="S20" s="152" t="s">
        <v>4409</v>
      </c>
      <c r="T20" s="151" t="s">
        <v>4413</v>
      </c>
      <c r="U20" s="151" t="s">
        <v>4414</v>
      </c>
      <c r="V20" s="151" t="s">
        <v>4415</v>
      </c>
      <c r="W20" s="262">
        <v>44071</v>
      </c>
      <c r="X20" s="124" t="s">
        <v>4385</v>
      </c>
      <c r="Y20" s="262">
        <v>44190</v>
      </c>
      <c r="Z20" s="152">
        <v>6</v>
      </c>
      <c r="AA20" s="277"/>
      <c r="AB20" s="288"/>
      <c r="AC20" s="289">
        <v>44197</v>
      </c>
    </row>
    <row r="21" spans="1:30" ht="31.5" hidden="1" thickTop="1" thickBot="1" x14ac:dyDescent="0.3">
      <c r="A21" s="154">
        <v>7</v>
      </c>
      <c r="B21" s="155"/>
      <c r="C21" s="157"/>
      <c r="D21" s="154"/>
      <c r="E21" s="164"/>
      <c r="F21" s="160" t="s">
        <v>628</v>
      </c>
      <c r="G21" s="157" t="s">
        <v>4416</v>
      </c>
      <c r="H21" s="157" t="s">
        <v>701</v>
      </c>
      <c r="I21" s="158">
        <v>62</v>
      </c>
      <c r="J21" s="159" t="s">
        <v>4445</v>
      </c>
      <c r="K21" s="290"/>
      <c r="L21" s="291" t="s">
        <v>4408</v>
      </c>
      <c r="M21" s="154" t="s">
        <v>4409</v>
      </c>
      <c r="N21" s="158" t="s">
        <v>4417</v>
      </c>
      <c r="O21" s="292" t="s">
        <v>4417</v>
      </c>
      <c r="P21" s="292" t="s">
        <v>4418</v>
      </c>
      <c r="Q21" s="162" t="s">
        <v>1460</v>
      </c>
      <c r="R21" s="291" t="s">
        <v>4376</v>
      </c>
      <c r="S21" s="161" t="s">
        <v>4409</v>
      </c>
      <c r="T21" s="158" t="s">
        <v>4419</v>
      </c>
      <c r="U21" s="158" t="s">
        <v>4420</v>
      </c>
      <c r="V21" s="158" t="s">
        <v>4421</v>
      </c>
      <c r="W21" s="163">
        <v>44071</v>
      </c>
      <c r="X21" s="159" t="s">
        <v>4385</v>
      </c>
      <c r="Y21" s="163">
        <v>44193</v>
      </c>
      <c r="Z21" s="161">
        <v>7</v>
      </c>
      <c r="AA21" s="293"/>
      <c r="AB21" s="294"/>
      <c r="AC21" s="165">
        <v>44197</v>
      </c>
    </row>
    <row r="22" spans="1:30" ht="31.5" hidden="1" thickTop="1" thickBot="1" x14ac:dyDescent="0.3">
      <c r="A22" s="218">
        <v>8</v>
      </c>
      <c r="B22" s="219">
        <v>44253</v>
      </c>
      <c r="C22" s="218"/>
      <c r="D22" s="227" t="s">
        <v>1475</v>
      </c>
      <c r="E22" s="295">
        <v>4058</v>
      </c>
      <c r="F22" s="230"/>
      <c r="G22" s="223" t="s">
        <v>613</v>
      </c>
      <c r="H22" s="223" t="s">
        <v>1481</v>
      </c>
      <c r="I22" s="229">
        <v>31</v>
      </c>
      <c r="J22" s="224" t="s">
        <v>1670</v>
      </c>
      <c r="K22" s="228"/>
      <c r="L22" s="222" t="s">
        <v>1671</v>
      </c>
      <c r="M22" s="222" t="s">
        <v>1673</v>
      </c>
      <c r="N22" s="218">
        <v>13804</v>
      </c>
      <c r="O22" s="296" t="s">
        <v>1674</v>
      </c>
      <c r="P22" s="297">
        <v>21790</v>
      </c>
      <c r="Q22" s="228" t="s">
        <v>1672</v>
      </c>
      <c r="R22" s="222" t="s">
        <v>1671</v>
      </c>
      <c r="S22" s="222" t="s">
        <v>1673</v>
      </c>
      <c r="T22" s="229" t="s">
        <v>1675</v>
      </c>
      <c r="U22" s="229" t="s">
        <v>1675</v>
      </c>
      <c r="V22" s="229" t="s">
        <v>1675</v>
      </c>
      <c r="W22" s="218">
        <v>2021</v>
      </c>
      <c r="X22" s="224" t="s">
        <v>1498</v>
      </c>
      <c r="Y22" s="219">
        <v>44274</v>
      </c>
      <c r="Z22" s="218" t="s">
        <v>1418</v>
      </c>
      <c r="AA22" s="224" t="s">
        <v>1667</v>
      </c>
      <c r="AB22" s="298" t="s">
        <v>2309</v>
      </c>
      <c r="AC22" s="174">
        <v>44256</v>
      </c>
    </row>
    <row r="23" spans="1:30" ht="29.25" hidden="1" customHeight="1" thickBot="1" x14ac:dyDescent="0.3">
      <c r="A23" s="166">
        <v>9</v>
      </c>
      <c r="B23" s="167">
        <v>44543</v>
      </c>
      <c r="C23" s="167" t="s">
        <v>9141</v>
      </c>
      <c r="D23" s="348" t="s">
        <v>9139</v>
      </c>
      <c r="E23" s="299">
        <v>17645</v>
      </c>
      <c r="F23" s="170"/>
      <c r="G23" s="168" t="s">
        <v>613</v>
      </c>
      <c r="H23" s="168" t="s">
        <v>707</v>
      </c>
      <c r="I23" s="320" t="s">
        <v>7490</v>
      </c>
      <c r="J23" s="169" t="s">
        <v>6376</v>
      </c>
      <c r="K23" s="300" t="s">
        <v>9140</v>
      </c>
      <c r="L23" s="301" t="s">
        <v>6377</v>
      </c>
      <c r="M23" s="301" t="s">
        <v>6378</v>
      </c>
      <c r="N23" s="302" t="s">
        <v>6379</v>
      </c>
      <c r="O23" s="303" t="s">
        <v>6380</v>
      </c>
      <c r="P23" s="303" t="s">
        <v>6381</v>
      </c>
      <c r="Q23" s="173" t="s">
        <v>1712</v>
      </c>
      <c r="R23" s="366" t="s">
        <v>6377</v>
      </c>
      <c r="S23" s="366" t="s">
        <v>6378</v>
      </c>
      <c r="T23" s="367" t="s">
        <v>12293</v>
      </c>
      <c r="U23" s="367" t="s">
        <v>12294</v>
      </c>
      <c r="V23" s="367" t="s">
        <v>12295</v>
      </c>
      <c r="W23" s="367" t="s">
        <v>12296</v>
      </c>
      <c r="X23" s="368" t="s">
        <v>12297</v>
      </c>
      <c r="Y23" s="304">
        <v>44771</v>
      </c>
      <c r="Z23" s="369">
        <v>296</v>
      </c>
      <c r="AA23" s="370" t="s">
        <v>8990</v>
      </c>
      <c r="AB23" s="304" t="s">
        <v>9142</v>
      </c>
      <c r="AC23" s="174"/>
      <c r="AD23" s="3" t="s">
        <v>9143</v>
      </c>
    </row>
    <row r="24" spans="1:30" ht="30.75" hidden="1" thickTop="1" x14ac:dyDescent="0.25">
      <c r="A24" s="125">
        <v>10</v>
      </c>
      <c r="B24" s="123">
        <v>44649</v>
      </c>
      <c r="C24" s="123" t="s">
        <v>8112</v>
      </c>
      <c r="D24" s="237" t="s">
        <v>8082</v>
      </c>
      <c r="E24" s="235">
        <v>4061</v>
      </c>
      <c r="F24" s="116"/>
      <c r="G24" s="137" t="s">
        <v>613</v>
      </c>
      <c r="H24" s="137" t="s">
        <v>8087</v>
      </c>
      <c r="I24" s="126">
        <v>13</v>
      </c>
      <c r="J24" s="124" t="s">
        <v>9144</v>
      </c>
      <c r="K24" s="271" t="s">
        <v>8086</v>
      </c>
      <c r="L24" s="236" t="s">
        <v>8088</v>
      </c>
      <c r="M24" s="236" t="s">
        <v>6378</v>
      </c>
      <c r="N24" s="238" t="s">
        <v>8089</v>
      </c>
      <c r="O24" s="305" t="s">
        <v>8090</v>
      </c>
      <c r="P24" s="305" t="s">
        <v>8091</v>
      </c>
      <c r="Q24" s="306" t="s">
        <v>1672</v>
      </c>
      <c r="R24" s="388" t="s">
        <v>12638</v>
      </c>
      <c r="S24" s="388" t="s">
        <v>6378</v>
      </c>
      <c r="T24" s="389" t="s">
        <v>12658</v>
      </c>
      <c r="U24" s="389" t="s">
        <v>12659</v>
      </c>
      <c r="V24" s="389" t="s">
        <v>12660</v>
      </c>
      <c r="W24" s="234">
        <v>44207</v>
      </c>
      <c r="X24" s="390" t="s">
        <v>12661</v>
      </c>
      <c r="Y24" s="275">
        <v>44848</v>
      </c>
      <c r="Z24" s="391" t="s">
        <v>1419</v>
      </c>
      <c r="AA24" s="376" t="s">
        <v>12138</v>
      </c>
      <c r="AB24" s="307" t="s">
        <v>9146</v>
      </c>
      <c r="AC24" s="308"/>
      <c r="AD24" s="1" t="s">
        <v>9145</v>
      </c>
    </row>
    <row r="25" spans="1:30" ht="30.75" hidden="1" thickTop="1" x14ac:dyDescent="0.25">
      <c r="A25" s="134">
        <v>11</v>
      </c>
      <c r="B25" s="109">
        <v>44649</v>
      </c>
      <c r="C25" s="109" t="s">
        <v>8112</v>
      </c>
      <c r="D25" s="242" t="s">
        <v>8082</v>
      </c>
      <c r="E25" s="241">
        <v>4061</v>
      </c>
      <c r="F25" s="112"/>
      <c r="G25" s="113" t="s">
        <v>613</v>
      </c>
      <c r="H25" s="113" t="s">
        <v>8087</v>
      </c>
      <c r="I25" s="114">
        <v>11</v>
      </c>
      <c r="J25" s="115" t="s">
        <v>9159</v>
      </c>
      <c r="K25" s="63" t="s">
        <v>8118</v>
      </c>
      <c r="L25" s="310" t="s">
        <v>8088</v>
      </c>
      <c r="M25" s="310" t="s">
        <v>8093</v>
      </c>
      <c r="N25" s="243" t="s">
        <v>8094</v>
      </c>
      <c r="O25" s="311" t="s">
        <v>8095</v>
      </c>
      <c r="P25" s="311" t="s">
        <v>8096</v>
      </c>
      <c r="Q25" s="312" t="s">
        <v>1672</v>
      </c>
      <c r="R25" s="384" t="s">
        <v>12638</v>
      </c>
      <c r="S25" s="384" t="s">
        <v>8093</v>
      </c>
      <c r="T25" s="385" t="s">
        <v>12651</v>
      </c>
      <c r="U25" s="385" t="s">
        <v>12652</v>
      </c>
      <c r="V25" s="385" t="s">
        <v>12653</v>
      </c>
      <c r="W25" s="240">
        <v>44236</v>
      </c>
      <c r="X25" s="386" t="s">
        <v>12654</v>
      </c>
      <c r="Y25" s="245">
        <v>44846</v>
      </c>
      <c r="Z25" s="387" t="s">
        <v>1419</v>
      </c>
      <c r="AA25" s="373" t="s">
        <v>12138</v>
      </c>
      <c r="AB25" s="314" t="s">
        <v>9146</v>
      </c>
      <c r="AC25" s="289"/>
      <c r="AD25" s="1" t="s">
        <v>9145</v>
      </c>
    </row>
    <row r="26" spans="1:30" ht="45.75" hidden="1" thickTop="1" x14ac:dyDescent="0.25">
      <c r="A26" s="125">
        <v>12</v>
      </c>
      <c r="B26" s="123">
        <v>44649</v>
      </c>
      <c r="C26" s="109" t="s">
        <v>8112</v>
      </c>
      <c r="D26" s="237" t="s">
        <v>8082</v>
      </c>
      <c r="E26" s="315">
        <v>4061</v>
      </c>
      <c r="F26" s="116"/>
      <c r="G26" s="137" t="s">
        <v>613</v>
      </c>
      <c r="H26" s="137" t="s">
        <v>8087</v>
      </c>
      <c r="I26" s="126">
        <v>11</v>
      </c>
      <c r="J26" s="124" t="s">
        <v>9158</v>
      </c>
      <c r="K26" s="51" t="s">
        <v>8117</v>
      </c>
      <c r="L26" s="236" t="s">
        <v>8100</v>
      </c>
      <c r="M26" s="236" t="s">
        <v>8093</v>
      </c>
      <c r="N26" s="238" t="s">
        <v>8098</v>
      </c>
      <c r="O26" s="405" t="s">
        <v>13593</v>
      </c>
      <c r="P26" s="405" t="s">
        <v>13594</v>
      </c>
      <c r="Q26" s="306" t="s">
        <v>1672</v>
      </c>
      <c r="R26" s="388" t="s">
        <v>12638</v>
      </c>
      <c r="S26" s="388" t="s">
        <v>8093</v>
      </c>
      <c r="T26" s="389" t="s">
        <v>12655</v>
      </c>
      <c r="U26" s="389" t="s">
        <v>12656</v>
      </c>
      <c r="V26" s="389" t="s">
        <v>12657</v>
      </c>
      <c r="W26" s="234">
        <v>44358</v>
      </c>
      <c r="X26" s="390" t="s">
        <v>12654</v>
      </c>
      <c r="Y26" s="275">
        <v>44846</v>
      </c>
      <c r="Z26" s="391" t="s">
        <v>1419</v>
      </c>
      <c r="AA26" s="376" t="s">
        <v>12138</v>
      </c>
      <c r="AB26" s="288" t="s">
        <v>9146</v>
      </c>
      <c r="AC26" s="289"/>
      <c r="AD26" s="1" t="s">
        <v>9145</v>
      </c>
    </row>
    <row r="27" spans="1:30" ht="30.75" hidden="1" thickTop="1" x14ac:dyDescent="0.25">
      <c r="A27" s="125"/>
      <c r="B27" s="109">
        <v>44649</v>
      </c>
      <c r="C27" s="109" t="s">
        <v>8112</v>
      </c>
      <c r="D27" s="242" t="s">
        <v>8082</v>
      </c>
      <c r="E27" s="315">
        <v>4061</v>
      </c>
      <c r="F27" s="116"/>
      <c r="G27" s="137" t="s">
        <v>613</v>
      </c>
      <c r="H27" s="137" t="s">
        <v>8087</v>
      </c>
      <c r="I27" s="126">
        <v>1</v>
      </c>
      <c r="J27" s="349" t="s">
        <v>9157</v>
      </c>
      <c r="K27" s="271" t="s">
        <v>9147</v>
      </c>
      <c r="L27" s="236" t="s">
        <v>8100</v>
      </c>
      <c r="M27" s="236" t="s">
        <v>6378</v>
      </c>
      <c r="N27" s="238" t="s">
        <v>8204</v>
      </c>
      <c r="O27" s="305" t="s">
        <v>8203</v>
      </c>
      <c r="P27" s="305" t="s">
        <v>8205</v>
      </c>
      <c r="Q27" s="306" t="s">
        <v>2320</v>
      </c>
      <c r="R27" s="398" t="s">
        <v>6377</v>
      </c>
      <c r="S27" s="398" t="s">
        <v>6378</v>
      </c>
      <c r="T27" s="399" t="s">
        <v>13092</v>
      </c>
      <c r="U27" s="399" t="s">
        <v>13093</v>
      </c>
      <c r="V27" s="399" t="s">
        <v>13094</v>
      </c>
      <c r="W27" s="399" t="s">
        <v>3885</v>
      </c>
      <c r="X27" s="400" t="s">
        <v>8115</v>
      </c>
      <c r="Y27" s="275">
        <v>44848</v>
      </c>
      <c r="Z27" s="401">
        <v>138</v>
      </c>
      <c r="AA27" s="402" t="s">
        <v>12138</v>
      </c>
      <c r="AB27" s="288" t="s">
        <v>9149</v>
      </c>
      <c r="AC27" s="289"/>
      <c r="AD27" s="1" t="s">
        <v>9148</v>
      </c>
    </row>
    <row r="28" spans="1:30" ht="30.75" hidden="1" thickTop="1" x14ac:dyDescent="0.25">
      <c r="A28" s="279"/>
      <c r="B28" s="280">
        <v>44649</v>
      </c>
      <c r="C28" s="280" t="s">
        <v>8112</v>
      </c>
      <c r="D28" s="265" t="s">
        <v>8082</v>
      </c>
      <c r="E28" s="241">
        <v>4061</v>
      </c>
      <c r="F28" s="112"/>
      <c r="G28" s="113" t="s">
        <v>613</v>
      </c>
      <c r="H28" s="113" t="s">
        <v>8087</v>
      </c>
      <c r="I28" s="114">
        <v>1</v>
      </c>
      <c r="J28" s="115" t="s">
        <v>9156</v>
      </c>
      <c r="K28" s="309" t="s">
        <v>9150</v>
      </c>
      <c r="L28" s="310" t="s">
        <v>8206</v>
      </c>
      <c r="M28" s="310" t="s">
        <v>4409</v>
      </c>
      <c r="N28" s="243" t="s">
        <v>8207</v>
      </c>
      <c r="O28" s="311" t="s">
        <v>8208</v>
      </c>
      <c r="P28" s="311" t="s">
        <v>8209</v>
      </c>
      <c r="Q28" s="312" t="s">
        <v>2320</v>
      </c>
      <c r="R28" s="392" t="s">
        <v>6377</v>
      </c>
      <c r="S28" s="392" t="s">
        <v>4409</v>
      </c>
      <c r="T28" s="393" t="s">
        <v>13095</v>
      </c>
      <c r="U28" s="393" t="s">
        <v>13096</v>
      </c>
      <c r="V28" s="393" t="s">
        <v>13097</v>
      </c>
      <c r="W28" s="393" t="s">
        <v>3885</v>
      </c>
      <c r="X28" s="394" t="s">
        <v>8120</v>
      </c>
      <c r="Y28" s="245">
        <v>44848</v>
      </c>
      <c r="Z28" s="396">
        <v>138</v>
      </c>
      <c r="AA28" s="397" t="s">
        <v>12138</v>
      </c>
      <c r="AB28" s="288" t="s">
        <v>9149</v>
      </c>
      <c r="AC28" s="289"/>
      <c r="AD28" s="1" t="s">
        <v>9148</v>
      </c>
    </row>
    <row r="29" spans="1:30" ht="45.75" hidden="1" thickTop="1" x14ac:dyDescent="0.25">
      <c r="A29" s="316"/>
      <c r="B29" s="280">
        <v>44649</v>
      </c>
      <c r="C29" s="109" t="s">
        <v>8112</v>
      </c>
      <c r="D29" s="242" t="s">
        <v>8082</v>
      </c>
      <c r="E29" s="315">
        <v>4061</v>
      </c>
      <c r="F29" s="282"/>
      <c r="G29" s="113" t="s">
        <v>613</v>
      </c>
      <c r="H29" s="113" t="s">
        <v>8087</v>
      </c>
      <c r="I29" s="114" t="s">
        <v>8544</v>
      </c>
      <c r="J29" s="115" t="s">
        <v>9151</v>
      </c>
      <c r="K29" s="309" t="s">
        <v>8549</v>
      </c>
      <c r="L29" s="310" t="s">
        <v>8100</v>
      </c>
      <c r="M29" s="310" t="s">
        <v>4377</v>
      </c>
      <c r="N29" s="243" t="s">
        <v>8545</v>
      </c>
      <c r="O29" s="311" t="s">
        <v>8546</v>
      </c>
      <c r="P29" s="311" t="s">
        <v>8547</v>
      </c>
      <c r="Q29" s="312" t="s">
        <v>1601</v>
      </c>
      <c r="R29" s="392" t="s">
        <v>6377</v>
      </c>
      <c r="S29" s="392" t="s">
        <v>4377</v>
      </c>
      <c r="T29" s="393" t="s">
        <v>13088</v>
      </c>
      <c r="U29" s="393" t="s">
        <v>13089</v>
      </c>
      <c r="V29" s="393" t="s">
        <v>13090</v>
      </c>
      <c r="W29" s="393" t="s">
        <v>3885</v>
      </c>
      <c r="X29" s="394" t="s">
        <v>13091</v>
      </c>
      <c r="Y29" s="245">
        <v>44848</v>
      </c>
      <c r="Z29" s="313"/>
      <c r="AA29" s="244"/>
      <c r="AB29" s="288" t="s">
        <v>9153</v>
      </c>
      <c r="AC29" s="289"/>
      <c r="AD29" s="1" t="s">
        <v>9152</v>
      </c>
    </row>
    <row r="30" spans="1:30" ht="30.75" hidden="1" thickTop="1" x14ac:dyDescent="0.25">
      <c r="A30" s="134"/>
      <c r="B30" s="109">
        <v>44649</v>
      </c>
      <c r="C30" s="109" t="s">
        <v>8112</v>
      </c>
      <c r="D30" s="242" t="s">
        <v>8082</v>
      </c>
      <c r="E30" s="315">
        <v>4061</v>
      </c>
      <c r="F30" s="112"/>
      <c r="G30" s="137" t="s">
        <v>613</v>
      </c>
      <c r="H30" s="137" t="s">
        <v>8087</v>
      </c>
      <c r="I30" s="114">
        <v>3</v>
      </c>
      <c r="J30" s="115" t="s">
        <v>9155</v>
      </c>
      <c r="K30" s="350" t="s">
        <v>9160</v>
      </c>
      <c r="L30" s="310" t="s">
        <v>8100</v>
      </c>
      <c r="M30" s="310" t="s">
        <v>8134</v>
      </c>
      <c r="N30" s="243" t="s">
        <v>8135</v>
      </c>
      <c r="O30" s="311" t="s">
        <v>8136</v>
      </c>
      <c r="P30" s="311" t="s">
        <v>8137</v>
      </c>
      <c r="Q30" s="312" t="s">
        <v>2320</v>
      </c>
      <c r="R30" s="392" t="s">
        <v>12638</v>
      </c>
      <c r="S30" s="392" t="s">
        <v>8134</v>
      </c>
      <c r="T30" s="393" t="s">
        <v>13084</v>
      </c>
      <c r="U30" s="393" t="s">
        <v>13085</v>
      </c>
      <c r="V30" s="393" t="s">
        <v>13086</v>
      </c>
      <c r="W30" s="393" t="s">
        <v>13087</v>
      </c>
      <c r="X30" s="394" t="s">
        <v>8084</v>
      </c>
      <c r="Y30" s="395">
        <v>44848</v>
      </c>
      <c r="Z30" s="396">
        <v>136</v>
      </c>
      <c r="AA30" s="397" t="s">
        <v>12138</v>
      </c>
      <c r="AB30" s="288" t="s">
        <v>9149</v>
      </c>
      <c r="AC30" s="289"/>
      <c r="AD30" s="1" t="s">
        <v>9148</v>
      </c>
    </row>
    <row r="31" spans="1:30" ht="30.75" hidden="1" thickTop="1" x14ac:dyDescent="0.25">
      <c r="A31" s="125"/>
      <c r="B31" s="109">
        <v>44649</v>
      </c>
      <c r="C31" s="109" t="s">
        <v>8112</v>
      </c>
      <c r="D31" s="242" t="s">
        <v>8082</v>
      </c>
      <c r="E31" s="241">
        <v>4061</v>
      </c>
      <c r="F31" s="116"/>
      <c r="G31" s="137" t="s">
        <v>613</v>
      </c>
      <c r="H31" s="137" t="s">
        <v>8087</v>
      </c>
      <c r="I31" s="126">
        <v>3</v>
      </c>
      <c r="J31" s="124" t="s">
        <v>9154</v>
      </c>
      <c r="K31" s="271" t="s">
        <v>9161</v>
      </c>
      <c r="L31" s="236" t="s">
        <v>8100</v>
      </c>
      <c r="M31" s="236" t="s">
        <v>8093</v>
      </c>
      <c r="N31" s="238" t="s">
        <v>8131</v>
      </c>
      <c r="O31" s="305" t="s">
        <v>8132</v>
      </c>
      <c r="P31" s="305" t="s">
        <v>8133</v>
      </c>
      <c r="Q31" s="306" t="s">
        <v>2320</v>
      </c>
      <c r="R31" s="392" t="s">
        <v>12638</v>
      </c>
      <c r="S31" s="440" t="s">
        <v>8093</v>
      </c>
      <c r="T31" s="441" t="s">
        <v>14142</v>
      </c>
      <c r="U31" s="441" t="s">
        <v>14143</v>
      </c>
      <c r="V31" s="441" t="s">
        <v>14144</v>
      </c>
      <c r="W31" s="234">
        <v>44145</v>
      </c>
      <c r="X31" s="124" t="s">
        <v>9154</v>
      </c>
      <c r="Y31" s="275">
        <v>44895</v>
      </c>
      <c r="Z31" s="443" t="s">
        <v>11652</v>
      </c>
      <c r="AA31" s="397" t="s">
        <v>12138</v>
      </c>
      <c r="AB31" s="288" t="s">
        <v>9149</v>
      </c>
      <c r="AC31" s="289"/>
      <c r="AD31" s="1" t="s">
        <v>9148</v>
      </c>
    </row>
    <row r="32" spans="1:30" ht="30.75" hidden="1" thickTop="1" x14ac:dyDescent="0.25">
      <c r="A32" s="134"/>
      <c r="B32" s="109">
        <v>44649</v>
      </c>
      <c r="C32" s="109" t="s">
        <v>8112</v>
      </c>
      <c r="D32" s="242" t="s">
        <v>8082</v>
      </c>
      <c r="E32" s="241">
        <v>4061</v>
      </c>
      <c r="F32" s="112"/>
      <c r="G32" s="113" t="s">
        <v>613</v>
      </c>
      <c r="H32" s="113" t="s">
        <v>8087</v>
      </c>
      <c r="I32" s="114">
        <v>5</v>
      </c>
      <c r="J32" s="115" t="s">
        <v>8099</v>
      </c>
      <c r="K32" s="439" t="s">
        <v>8119</v>
      </c>
      <c r="L32" s="310" t="s">
        <v>8100</v>
      </c>
      <c r="M32" s="310" t="s">
        <v>8093</v>
      </c>
      <c r="N32" s="243" t="s">
        <v>8101</v>
      </c>
      <c r="O32" s="311" t="s">
        <v>8102</v>
      </c>
      <c r="P32" s="311" t="s">
        <v>8103</v>
      </c>
      <c r="Q32" s="312" t="s">
        <v>1325</v>
      </c>
      <c r="R32" s="392" t="s">
        <v>12638</v>
      </c>
      <c r="S32" s="431" t="s">
        <v>8093</v>
      </c>
      <c r="T32" s="432" t="s">
        <v>14139</v>
      </c>
      <c r="U32" s="432" t="s">
        <v>14140</v>
      </c>
      <c r="V32" s="432" t="s">
        <v>14141</v>
      </c>
      <c r="W32" s="240">
        <v>44145</v>
      </c>
      <c r="X32" s="115" t="s">
        <v>8099</v>
      </c>
      <c r="Y32" s="245">
        <v>44895</v>
      </c>
      <c r="Z32" s="444" t="s">
        <v>11652</v>
      </c>
      <c r="AA32" s="397" t="s">
        <v>12138</v>
      </c>
      <c r="AB32" s="314"/>
      <c r="AC32" s="289"/>
    </row>
    <row r="33" spans="1:30" ht="30.75" hidden="1" thickTop="1" x14ac:dyDescent="0.25">
      <c r="A33" s="125"/>
      <c r="B33" s="123">
        <v>44649</v>
      </c>
      <c r="C33" s="109" t="s">
        <v>8112</v>
      </c>
      <c r="D33" s="237" t="s">
        <v>8082</v>
      </c>
      <c r="E33" s="315">
        <v>4061</v>
      </c>
      <c r="F33" s="116"/>
      <c r="G33" s="137" t="s">
        <v>613</v>
      </c>
      <c r="H33" s="137" t="s">
        <v>8087</v>
      </c>
      <c r="I33" s="126">
        <v>5</v>
      </c>
      <c r="J33" s="124" t="s">
        <v>8104</v>
      </c>
      <c r="K33" s="438" t="s">
        <v>8121</v>
      </c>
      <c r="L33" s="236" t="s">
        <v>8100</v>
      </c>
      <c r="M33" s="236" t="s">
        <v>6378</v>
      </c>
      <c r="N33" s="238" t="s">
        <v>8107</v>
      </c>
      <c r="O33" s="305" t="s">
        <v>8105</v>
      </c>
      <c r="P33" s="305" t="s">
        <v>8106</v>
      </c>
      <c r="Q33" s="306" t="s">
        <v>1325</v>
      </c>
      <c r="R33" s="392" t="s">
        <v>12638</v>
      </c>
      <c r="S33" s="440" t="s">
        <v>6378</v>
      </c>
      <c r="T33" s="441" t="s">
        <v>14128</v>
      </c>
      <c r="U33" s="441" t="s">
        <v>14129</v>
      </c>
      <c r="V33" s="441" t="s">
        <v>14130</v>
      </c>
      <c r="W33" s="234">
        <v>44207</v>
      </c>
      <c r="X33" s="442" t="s">
        <v>14131</v>
      </c>
      <c r="Y33" s="275">
        <v>44895</v>
      </c>
      <c r="Z33" s="443" t="s">
        <v>13119</v>
      </c>
      <c r="AA33" s="397" t="s">
        <v>12138</v>
      </c>
      <c r="AB33" s="288"/>
      <c r="AC33" s="289"/>
    </row>
    <row r="34" spans="1:30" ht="30.75" hidden="1" thickTop="1" x14ac:dyDescent="0.25">
      <c r="A34" s="134"/>
      <c r="B34" s="109">
        <v>44649</v>
      </c>
      <c r="C34" s="109" t="s">
        <v>8112</v>
      </c>
      <c r="D34" s="242" t="s">
        <v>8082</v>
      </c>
      <c r="E34" s="241">
        <v>4061</v>
      </c>
      <c r="F34" s="112"/>
      <c r="G34" s="113" t="s">
        <v>613</v>
      </c>
      <c r="H34" s="113" t="s">
        <v>8087</v>
      </c>
      <c r="I34" s="114">
        <v>5</v>
      </c>
      <c r="J34" s="115" t="s">
        <v>8108</v>
      </c>
      <c r="K34" s="439" t="s">
        <v>14127</v>
      </c>
      <c r="L34" s="310" t="s">
        <v>8100</v>
      </c>
      <c r="M34" s="310" t="s">
        <v>6378</v>
      </c>
      <c r="N34" s="243" t="s">
        <v>8109</v>
      </c>
      <c r="O34" s="311" t="s">
        <v>8110</v>
      </c>
      <c r="P34" s="311" t="s">
        <v>8111</v>
      </c>
      <c r="Q34" s="312" t="s">
        <v>1325</v>
      </c>
      <c r="R34" s="392" t="s">
        <v>12638</v>
      </c>
      <c r="S34" s="440" t="s">
        <v>6378</v>
      </c>
      <c r="T34" s="432" t="s">
        <v>14133</v>
      </c>
      <c r="U34" s="432" t="s">
        <v>14132</v>
      </c>
      <c r="V34" s="432" t="s">
        <v>14134</v>
      </c>
      <c r="W34" s="240">
        <v>44207</v>
      </c>
      <c r="X34" s="433" t="s">
        <v>14135</v>
      </c>
      <c r="Y34" s="245">
        <v>44895</v>
      </c>
      <c r="Z34" s="444" t="s">
        <v>13119</v>
      </c>
      <c r="AA34" s="397" t="s">
        <v>12138</v>
      </c>
      <c r="AB34" s="314"/>
      <c r="AC34" s="289"/>
    </row>
    <row r="35" spans="1:30" ht="30.75" thickTop="1" x14ac:dyDescent="0.25">
      <c r="A35" s="134"/>
      <c r="B35" s="109">
        <v>44649</v>
      </c>
      <c r="C35" s="109" t="s">
        <v>8112</v>
      </c>
      <c r="D35" s="242" t="s">
        <v>8082</v>
      </c>
      <c r="E35" s="315">
        <v>4061</v>
      </c>
      <c r="F35" s="112"/>
      <c r="G35" s="137" t="s">
        <v>613</v>
      </c>
      <c r="H35" s="137" t="s">
        <v>8087</v>
      </c>
      <c r="I35" s="114">
        <v>5</v>
      </c>
      <c r="J35" s="464" t="s">
        <v>16160</v>
      </c>
      <c r="K35" s="463" t="s">
        <v>16159</v>
      </c>
      <c r="L35" s="310" t="s">
        <v>8100</v>
      </c>
      <c r="M35" s="310" t="s">
        <v>8093</v>
      </c>
      <c r="N35" s="243" t="s">
        <v>8128</v>
      </c>
      <c r="O35" s="311" t="s">
        <v>8129</v>
      </c>
      <c r="P35" s="311" t="s">
        <v>8130</v>
      </c>
      <c r="Q35" s="312" t="s">
        <v>1441</v>
      </c>
      <c r="R35" s="310"/>
      <c r="S35" s="310"/>
      <c r="T35" s="243"/>
      <c r="U35" s="243"/>
      <c r="V35" s="243"/>
      <c r="W35" s="240"/>
      <c r="X35" s="241"/>
      <c r="Y35" s="245"/>
      <c r="Z35" s="396"/>
      <c r="AA35" s="244"/>
      <c r="AB35" s="314"/>
      <c r="AC35" s="289"/>
    </row>
    <row r="36" spans="1:30" ht="30" x14ac:dyDescent="0.25">
      <c r="A36" s="134"/>
      <c r="B36" s="109">
        <v>44649</v>
      </c>
      <c r="C36" s="109" t="s">
        <v>8112</v>
      </c>
      <c r="D36" s="242" t="s">
        <v>8082</v>
      </c>
      <c r="E36" s="241">
        <v>4061</v>
      </c>
      <c r="F36" s="112"/>
      <c r="G36" s="113" t="s">
        <v>613</v>
      </c>
      <c r="H36" s="113" t="s">
        <v>8087</v>
      </c>
      <c r="I36" s="114">
        <v>5</v>
      </c>
      <c r="J36" s="115" t="s">
        <v>8199</v>
      </c>
      <c r="K36" s="463" t="s">
        <v>16158</v>
      </c>
      <c r="L36" s="310" t="s">
        <v>8100</v>
      </c>
      <c r="M36" s="310" t="s">
        <v>8093</v>
      </c>
      <c r="N36" s="243" t="s">
        <v>8200</v>
      </c>
      <c r="O36" s="311" t="s">
        <v>8201</v>
      </c>
      <c r="P36" s="311" t="s">
        <v>8202</v>
      </c>
      <c r="Q36" s="312" t="s">
        <v>1325</v>
      </c>
      <c r="R36" s="310"/>
      <c r="S36" s="310"/>
      <c r="T36" s="243"/>
      <c r="U36" s="243"/>
      <c r="V36" s="243"/>
      <c r="W36" s="240"/>
      <c r="X36" s="241"/>
      <c r="Y36" s="245"/>
      <c r="Z36" s="396"/>
      <c r="AA36" s="244"/>
      <c r="AB36" s="314"/>
      <c r="AC36" s="289"/>
    </row>
    <row r="37" spans="1:30" ht="30" hidden="1" x14ac:dyDescent="0.25">
      <c r="A37" s="134"/>
      <c r="B37" s="109">
        <v>44649</v>
      </c>
      <c r="C37" s="109" t="s">
        <v>8112</v>
      </c>
      <c r="D37" s="242" t="s">
        <v>8082</v>
      </c>
      <c r="E37" s="315">
        <v>4061</v>
      </c>
      <c r="F37" s="112"/>
      <c r="G37" s="137" t="s">
        <v>613</v>
      </c>
      <c r="H37" s="137" t="s">
        <v>8087</v>
      </c>
      <c r="I37" s="114">
        <v>9</v>
      </c>
      <c r="J37" s="115" t="s">
        <v>9162</v>
      </c>
      <c r="K37" s="63" t="s">
        <v>8138</v>
      </c>
      <c r="L37" s="310" t="s">
        <v>8100</v>
      </c>
      <c r="M37" s="310" t="s">
        <v>4409</v>
      </c>
      <c r="N37" s="243" t="s">
        <v>8122</v>
      </c>
      <c r="O37" s="311" t="s">
        <v>8123</v>
      </c>
      <c r="P37" s="311" t="s">
        <v>8124</v>
      </c>
      <c r="Q37" s="312" t="s">
        <v>1464</v>
      </c>
      <c r="R37" s="431" t="s">
        <v>12638</v>
      </c>
      <c r="S37" s="431" t="s">
        <v>4409</v>
      </c>
      <c r="T37" s="432" t="s">
        <v>14119</v>
      </c>
      <c r="U37" s="432" t="s">
        <v>14120</v>
      </c>
      <c r="V37" s="432" t="s">
        <v>14121</v>
      </c>
      <c r="W37" s="240">
        <v>44445</v>
      </c>
      <c r="X37" s="433" t="s">
        <v>8092</v>
      </c>
      <c r="Y37" s="245">
        <v>44895</v>
      </c>
      <c r="Z37" s="396">
        <v>326</v>
      </c>
      <c r="AA37" s="397" t="s">
        <v>12138</v>
      </c>
      <c r="AB37" s="314" t="s">
        <v>9146</v>
      </c>
      <c r="AC37" s="289"/>
      <c r="AD37" s="1" t="s">
        <v>9145</v>
      </c>
    </row>
    <row r="38" spans="1:30" ht="30.75" hidden="1" thickBot="1" x14ac:dyDescent="0.3">
      <c r="A38" s="125"/>
      <c r="B38" s="155">
        <v>44649</v>
      </c>
      <c r="C38" s="155" t="s">
        <v>8112</v>
      </c>
      <c r="D38" s="263" t="s">
        <v>8082</v>
      </c>
      <c r="E38" s="333">
        <v>4061</v>
      </c>
      <c r="F38" s="160"/>
      <c r="G38" s="157" t="s">
        <v>613</v>
      </c>
      <c r="H38" s="157" t="s">
        <v>8087</v>
      </c>
      <c r="I38" s="246">
        <v>9</v>
      </c>
      <c r="J38" s="159" t="s">
        <v>9163</v>
      </c>
      <c r="K38" s="339" t="s">
        <v>8139</v>
      </c>
      <c r="L38" s="322" t="s">
        <v>8100</v>
      </c>
      <c r="M38" s="322" t="s">
        <v>4409</v>
      </c>
      <c r="N38" s="334" t="s">
        <v>8125</v>
      </c>
      <c r="O38" s="335" t="s">
        <v>8126</v>
      </c>
      <c r="P38" s="335" t="s">
        <v>8127</v>
      </c>
      <c r="Q38" s="336" t="s">
        <v>1464</v>
      </c>
      <c r="R38" s="431" t="s">
        <v>12638</v>
      </c>
      <c r="S38" s="434" t="s">
        <v>4409</v>
      </c>
      <c r="T38" s="435" t="s">
        <v>14122</v>
      </c>
      <c r="U38" s="435" t="s">
        <v>14123</v>
      </c>
      <c r="V38" s="435" t="s">
        <v>14124</v>
      </c>
      <c r="W38" s="337">
        <v>44445</v>
      </c>
      <c r="X38" s="436" t="s">
        <v>14125</v>
      </c>
      <c r="Y38" s="247">
        <v>44895</v>
      </c>
      <c r="Z38" s="437" t="s">
        <v>14126</v>
      </c>
      <c r="AA38" s="397" t="s">
        <v>12138</v>
      </c>
      <c r="AB38" s="247" t="s">
        <v>9146</v>
      </c>
      <c r="AC38" s="165"/>
      <c r="AD38" s="1" t="s">
        <v>9145</v>
      </c>
    </row>
    <row r="39" spans="1:30" ht="38.25" customHeight="1" thickBot="1" x14ac:dyDescent="0.3">
      <c r="A39" s="147"/>
      <c r="B39" s="323">
        <v>44639</v>
      </c>
      <c r="C39" s="171" t="s">
        <v>8522</v>
      </c>
      <c r="D39" s="324"/>
      <c r="E39" s="325"/>
      <c r="F39" s="338" t="s">
        <v>628</v>
      </c>
      <c r="G39" s="324" t="s">
        <v>8523</v>
      </c>
      <c r="H39" s="326" t="s">
        <v>8524</v>
      </c>
      <c r="I39" s="327">
        <v>1</v>
      </c>
      <c r="J39" s="325" t="s">
        <v>8084</v>
      </c>
      <c r="K39" s="328"/>
      <c r="L39" s="232" t="s">
        <v>4408</v>
      </c>
      <c r="M39" s="329" t="s">
        <v>8525</v>
      </c>
      <c r="N39" s="329" t="s">
        <v>8526</v>
      </c>
      <c r="O39" s="329" t="s">
        <v>8527</v>
      </c>
      <c r="P39" s="329" t="s">
        <v>8528</v>
      </c>
      <c r="Q39" s="325">
        <v>2013</v>
      </c>
      <c r="R39" s="330"/>
      <c r="S39" s="331"/>
      <c r="T39" s="331"/>
      <c r="U39" s="331"/>
      <c r="V39" s="331"/>
      <c r="W39" s="331"/>
      <c r="X39" s="332"/>
      <c r="Y39" s="330"/>
      <c r="Z39" s="331"/>
      <c r="AA39" s="332"/>
      <c r="AB39" s="330"/>
      <c r="AC39" s="332"/>
    </row>
    <row r="40" spans="1:30" s="3" customFormat="1" ht="34.5" hidden="1" customHeight="1" x14ac:dyDescent="0.25">
      <c r="A40" s="134"/>
      <c r="B40" s="234">
        <v>44735</v>
      </c>
      <c r="C40" s="149"/>
      <c r="D40" s="237" t="s">
        <v>8872</v>
      </c>
      <c r="E40" s="235">
        <v>19017</v>
      </c>
      <c r="F40" s="236"/>
      <c r="G40" s="237" t="s">
        <v>613</v>
      </c>
      <c r="H40" s="237" t="s">
        <v>8873</v>
      </c>
      <c r="I40" s="238" t="s">
        <v>1780</v>
      </c>
      <c r="J40" s="235" t="s">
        <v>8120</v>
      </c>
      <c r="K40" s="381" t="s">
        <v>8923</v>
      </c>
      <c r="L40" s="236" t="s">
        <v>8874</v>
      </c>
      <c r="M40" s="149" t="s">
        <v>6378</v>
      </c>
      <c r="N40" s="149">
        <v>206425</v>
      </c>
      <c r="O40" s="149">
        <v>206422</v>
      </c>
      <c r="P40" s="149">
        <v>509842</v>
      </c>
      <c r="Q40" s="235">
        <v>2008</v>
      </c>
      <c r="R40" s="374" t="s">
        <v>12638</v>
      </c>
      <c r="S40" s="375" t="s">
        <v>6378</v>
      </c>
      <c r="T40" s="321">
        <v>273960</v>
      </c>
      <c r="U40" s="321">
        <v>273964</v>
      </c>
      <c r="V40" s="321">
        <v>188435</v>
      </c>
      <c r="W40" s="375" t="s">
        <v>12639</v>
      </c>
      <c r="X40" s="376" t="s">
        <v>12641</v>
      </c>
      <c r="Y40" s="275">
        <v>44839</v>
      </c>
      <c r="Z40" s="375" t="s">
        <v>1419</v>
      </c>
      <c r="AA40" s="376" t="s">
        <v>12138</v>
      </c>
      <c r="AB40" s="377" t="s">
        <v>12642</v>
      </c>
      <c r="AC40" s="379"/>
      <c r="AD40" s="1"/>
    </row>
    <row r="41" spans="1:30" s="3" customFormat="1" ht="33.75" hidden="1" customHeight="1" x14ac:dyDescent="0.25">
      <c r="A41" s="134"/>
      <c r="B41" s="240">
        <v>44735</v>
      </c>
      <c r="C41" s="148"/>
      <c r="D41" s="242" t="s">
        <v>8872</v>
      </c>
      <c r="E41" s="241">
        <v>19017</v>
      </c>
      <c r="F41" s="310"/>
      <c r="G41" s="242" t="s">
        <v>613</v>
      </c>
      <c r="H41" s="242" t="s">
        <v>8873</v>
      </c>
      <c r="I41" s="243" t="s">
        <v>1780</v>
      </c>
      <c r="J41" s="241" t="s">
        <v>8120</v>
      </c>
      <c r="K41" s="382" t="s">
        <v>8924</v>
      </c>
      <c r="L41" s="310" t="s">
        <v>8874</v>
      </c>
      <c r="M41" s="148" t="s">
        <v>4409</v>
      </c>
      <c r="N41" s="148">
        <v>206421</v>
      </c>
      <c r="O41" s="148">
        <v>206424</v>
      </c>
      <c r="P41" s="148">
        <v>206418</v>
      </c>
      <c r="Q41" s="241">
        <v>2008</v>
      </c>
      <c r="R41" s="371" t="s">
        <v>12638</v>
      </c>
      <c r="S41" s="372" t="s">
        <v>6378</v>
      </c>
      <c r="T41" s="146">
        <v>273961</v>
      </c>
      <c r="U41" s="146">
        <v>188428</v>
      </c>
      <c r="V41" s="146">
        <v>188419</v>
      </c>
      <c r="W41" s="372" t="s">
        <v>12639</v>
      </c>
      <c r="X41" s="373" t="s">
        <v>12640</v>
      </c>
      <c r="Y41" s="245">
        <v>44839</v>
      </c>
      <c r="Z41" s="372" t="s">
        <v>1419</v>
      </c>
      <c r="AA41" s="373" t="s">
        <v>12138</v>
      </c>
      <c r="AB41" s="378" t="s">
        <v>12642</v>
      </c>
      <c r="AC41" s="380"/>
      <c r="AD41" s="1"/>
    </row>
    <row r="42" spans="1:30" s="3" customFormat="1" ht="30.75" hidden="1" customHeight="1" x14ac:dyDescent="0.25">
      <c r="A42" s="134"/>
      <c r="B42" s="240">
        <v>44735</v>
      </c>
      <c r="C42" s="148"/>
      <c r="D42" s="242" t="s">
        <v>8872</v>
      </c>
      <c r="E42" s="241">
        <v>19017</v>
      </c>
      <c r="F42" s="310"/>
      <c r="G42" s="242" t="s">
        <v>613</v>
      </c>
      <c r="H42" s="242" t="s">
        <v>8873</v>
      </c>
      <c r="I42" s="243" t="s">
        <v>1780</v>
      </c>
      <c r="J42" s="241" t="s">
        <v>8120</v>
      </c>
      <c r="K42" s="382" t="s">
        <v>8925</v>
      </c>
      <c r="L42" s="310" t="s">
        <v>8874</v>
      </c>
      <c r="M42" s="148" t="s">
        <v>8525</v>
      </c>
      <c r="N42" s="148">
        <v>177069</v>
      </c>
      <c r="O42" s="148">
        <v>177072</v>
      </c>
      <c r="P42" s="148">
        <v>177066</v>
      </c>
      <c r="Q42" s="241">
        <v>2008</v>
      </c>
      <c r="R42" s="371" t="s">
        <v>12638</v>
      </c>
      <c r="S42" s="372" t="s">
        <v>8525</v>
      </c>
      <c r="T42" s="146">
        <v>158541</v>
      </c>
      <c r="U42" s="146">
        <v>123966</v>
      </c>
      <c r="V42" s="146">
        <v>145323</v>
      </c>
      <c r="W42" s="372" t="s">
        <v>12643</v>
      </c>
      <c r="X42" s="373" t="s">
        <v>12649</v>
      </c>
      <c r="Y42" s="245">
        <v>44839</v>
      </c>
      <c r="Z42" s="372" t="s">
        <v>12650</v>
      </c>
      <c r="AA42" s="373" t="s">
        <v>12138</v>
      </c>
      <c r="AB42" s="378" t="s">
        <v>12642</v>
      </c>
      <c r="AC42" s="244"/>
      <c r="AD42" s="1"/>
    </row>
    <row r="43" spans="1:30" s="3" customFormat="1" ht="31.5" hidden="1" customHeight="1" x14ac:dyDescent="0.25">
      <c r="A43" s="134"/>
      <c r="B43" s="240">
        <v>44735</v>
      </c>
      <c r="C43" s="148"/>
      <c r="D43" s="242" t="s">
        <v>8872</v>
      </c>
      <c r="E43" s="241">
        <v>19017</v>
      </c>
      <c r="F43" s="310"/>
      <c r="G43" s="242" t="s">
        <v>613</v>
      </c>
      <c r="H43" s="242" t="s">
        <v>8873</v>
      </c>
      <c r="I43" s="243" t="s">
        <v>1780</v>
      </c>
      <c r="J43" s="241" t="s">
        <v>8120</v>
      </c>
      <c r="K43" s="382" t="s">
        <v>8927</v>
      </c>
      <c r="L43" s="310" t="s">
        <v>8874</v>
      </c>
      <c r="M43" s="148" t="s">
        <v>4409</v>
      </c>
      <c r="N43" s="148">
        <v>578461</v>
      </c>
      <c r="O43" s="148">
        <v>578459</v>
      </c>
      <c r="P43" s="148">
        <v>578458</v>
      </c>
      <c r="Q43" s="241">
        <v>2012</v>
      </c>
      <c r="R43" s="371" t="s">
        <v>12638</v>
      </c>
      <c r="S43" s="372" t="s">
        <v>4409</v>
      </c>
      <c r="T43" s="146">
        <v>278723</v>
      </c>
      <c r="U43" s="146">
        <v>278722</v>
      </c>
      <c r="V43" s="146">
        <v>278721</v>
      </c>
      <c r="W43" s="372" t="s">
        <v>12643</v>
      </c>
      <c r="X43" s="373" t="s">
        <v>12644</v>
      </c>
      <c r="Y43" s="245">
        <v>44839</v>
      </c>
      <c r="Z43" s="372" t="s">
        <v>1419</v>
      </c>
      <c r="AA43" s="373" t="s">
        <v>12138</v>
      </c>
      <c r="AB43" s="378" t="s">
        <v>12642</v>
      </c>
      <c r="AC43" s="244"/>
      <c r="AD43" s="1"/>
    </row>
    <row r="44" spans="1:30" s="3" customFormat="1" ht="29.25" hidden="1" customHeight="1" x14ac:dyDescent="0.25">
      <c r="A44" s="134"/>
      <c r="B44" s="240">
        <v>44735</v>
      </c>
      <c r="C44" s="148"/>
      <c r="D44" s="242" t="s">
        <v>8872</v>
      </c>
      <c r="E44" s="241">
        <v>19017</v>
      </c>
      <c r="F44" s="310"/>
      <c r="G44" s="242" t="s">
        <v>613</v>
      </c>
      <c r="H44" s="242" t="s">
        <v>8873</v>
      </c>
      <c r="I44" s="243" t="s">
        <v>1780</v>
      </c>
      <c r="J44" s="241" t="s">
        <v>8120</v>
      </c>
      <c r="K44" s="382" t="s">
        <v>8926</v>
      </c>
      <c r="L44" s="310" t="s">
        <v>8874</v>
      </c>
      <c r="M44" s="148" t="s">
        <v>4409</v>
      </c>
      <c r="N44" s="148">
        <v>578465</v>
      </c>
      <c r="O44" s="148">
        <v>578464</v>
      </c>
      <c r="P44" s="148">
        <v>578462</v>
      </c>
      <c r="Q44" s="312" t="s">
        <v>1460</v>
      </c>
      <c r="R44" s="371" t="s">
        <v>12638</v>
      </c>
      <c r="S44" s="372" t="s">
        <v>4409</v>
      </c>
      <c r="T44" s="383" t="s">
        <v>12645</v>
      </c>
      <c r="U44" s="383" t="s">
        <v>12646</v>
      </c>
      <c r="V44" s="383" t="s">
        <v>12647</v>
      </c>
      <c r="W44" s="372" t="s">
        <v>12639</v>
      </c>
      <c r="X44" s="373" t="s">
        <v>12648</v>
      </c>
      <c r="Y44" s="245">
        <v>44839</v>
      </c>
      <c r="Z44" s="372" t="s">
        <v>1419</v>
      </c>
      <c r="AA44" s="373" t="s">
        <v>12138</v>
      </c>
      <c r="AB44" s="378" t="s">
        <v>12642</v>
      </c>
      <c r="AC44" s="244"/>
      <c r="AD44" s="1"/>
    </row>
    <row r="45" spans="1:30" s="3" customFormat="1" ht="30" hidden="1" customHeight="1" x14ac:dyDescent="0.25">
      <c r="A45" s="134"/>
      <c r="B45" s="240">
        <v>44735</v>
      </c>
      <c r="C45" s="148"/>
      <c r="D45" s="242" t="s">
        <v>8872</v>
      </c>
      <c r="E45" s="241">
        <v>19017</v>
      </c>
      <c r="F45" s="310"/>
      <c r="G45" s="242" t="s">
        <v>613</v>
      </c>
      <c r="H45" s="242" t="s">
        <v>8873</v>
      </c>
      <c r="I45" s="243" t="s">
        <v>1780</v>
      </c>
      <c r="J45" s="241" t="s">
        <v>9165</v>
      </c>
      <c r="K45" s="317"/>
      <c r="L45" s="310" t="s">
        <v>8874</v>
      </c>
      <c r="M45" s="148" t="s">
        <v>4409</v>
      </c>
      <c r="N45" s="243" t="s">
        <v>8992</v>
      </c>
      <c r="O45" s="243" t="s">
        <v>8991</v>
      </c>
      <c r="P45" s="243" t="s">
        <v>8993</v>
      </c>
      <c r="Q45" s="312" t="s">
        <v>1453</v>
      </c>
      <c r="R45" s="340" t="s">
        <v>9000</v>
      </c>
      <c r="S45" s="341" t="s">
        <v>4409</v>
      </c>
      <c r="T45" s="342" t="s">
        <v>8994</v>
      </c>
      <c r="U45" s="342" t="s">
        <v>8995</v>
      </c>
      <c r="V45" s="342" t="s">
        <v>8996</v>
      </c>
      <c r="W45" s="343">
        <v>44173</v>
      </c>
      <c r="X45" s="344" t="s">
        <v>8115</v>
      </c>
      <c r="Y45" s="345">
        <v>44763</v>
      </c>
      <c r="Z45" s="341" t="s">
        <v>1419</v>
      </c>
      <c r="AA45" s="344" t="s">
        <v>9164</v>
      </c>
      <c r="AB45" s="340" t="s">
        <v>9012</v>
      </c>
      <c r="AC45" s="346">
        <v>44743</v>
      </c>
      <c r="AD45" s="1"/>
    </row>
    <row r="46" spans="1:30" s="3" customFormat="1" ht="30.75" hidden="1" customHeight="1" x14ac:dyDescent="0.25">
      <c r="A46" s="134"/>
      <c r="B46" s="240">
        <v>44735</v>
      </c>
      <c r="C46" s="148"/>
      <c r="D46" s="242" t="s">
        <v>8872</v>
      </c>
      <c r="E46" s="241">
        <v>19017</v>
      </c>
      <c r="F46" s="310"/>
      <c r="G46" s="242" t="s">
        <v>613</v>
      </c>
      <c r="H46" s="242" t="s">
        <v>8873</v>
      </c>
      <c r="I46" s="243" t="s">
        <v>1780</v>
      </c>
      <c r="J46" s="241" t="s">
        <v>9166</v>
      </c>
      <c r="K46" s="317"/>
      <c r="L46" s="310" t="s">
        <v>8874</v>
      </c>
      <c r="M46" s="148" t="s">
        <v>8525</v>
      </c>
      <c r="N46" s="148">
        <v>194854</v>
      </c>
      <c r="O46" s="148">
        <v>194853</v>
      </c>
      <c r="P46" s="148">
        <v>194855</v>
      </c>
      <c r="Q46" s="312" t="s">
        <v>1453</v>
      </c>
      <c r="R46" s="340" t="s">
        <v>8874</v>
      </c>
      <c r="S46" s="341" t="s">
        <v>8525</v>
      </c>
      <c r="T46" s="342" t="s">
        <v>8997</v>
      </c>
      <c r="U46" s="342" t="s">
        <v>8998</v>
      </c>
      <c r="V46" s="342" t="s">
        <v>8999</v>
      </c>
      <c r="W46" s="343">
        <v>44256</v>
      </c>
      <c r="X46" s="344" t="s">
        <v>8115</v>
      </c>
      <c r="Y46" s="345">
        <v>44763</v>
      </c>
      <c r="Z46" s="341" t="s">
        <v>1419</v>
      </c>
      <c r="AA46" s="344" t="s">
        <v>9164</v>
      </c>
      <c r="AB46" s="340" t="s">
        <v>9012</v>
      </c>
      <c r="AC46" s="346">
        <v>44743</v>
      </c>
      <c r="AD46" s="1"/>
    </row>
    <row r="47" spans="1:30" s="3" customFormat="1" ht="32.25" hidden="1" customHeight="1" x14ac:dyDescent="0.25">
      <c r="A47" s="134"/>
      <c r="B47" s="240">
        <v>44735</v>
      </c>
      <c r="C47" s="148"/>
      <c r="D47" s="242" t="s">
        <v>8872</v>
      </c>
      <c r="E47" s="241">
        <v>19017</v>
      </c>
      <c r="F47" s="310"/>
      <c r="G47" s="242" t="s">
        <v>613</v>
      </c>
      <c r="H47" s="242" t="s">
        <v>8873</v>
      </c>
      <c r="I47" s="243" t="s">
        <v>1780</v>
      </c>
      <c r="J47" s="241" t="s">
        <v>9167</v>
      </c>
      <c r="K47" s="423" t="s">
        <v>8916</v>
      </c>
      <c r="L47" s="310" t="s">
        <v>8874</v>
      </c>
      <c r="M47" s="148" t="s">
        <v>8525</v>
      </c>
      <c r="N47" s="148">
        <v>449252</v>
      </c>
      <c r="O47" s="148">
        <v>449253</v>
      </c>
      <c r="P47" s="148">
        <v>449254</v>
      </c>
      <c r="Q47" s="312" t="s">
        <v>1453</v>
      </c>
      <c r="R47" s="340" t="s">
        <v>9000</v>
      </c>
      <c r="S47" s="341" t="s">
        <v>8525</v>
      </c>
      <c r="T47" s="342" t="s">
        <v>9001</v>
      </c>
      <c r="U47" s="342" t="s">
        <v>9002</v>
      </c>
      <c r="V47" s="342" t="s">
        <v>9003</v>
      </c>
      <c r="W47" s="343">
        <v>44256</v>
      </c>
      <c r="X47" s="344" t="s">
        <v>8877</v>
      </c>
      <c r="Y47" s="345">
        <v>44763</v>
      </c>
      <c r="Z47" s="341" t="s">
        <v>1419</v>
      </c>
      <c r="AA47" s="344" t="s">
        <v>9164</v>
      </c>
      <c r="AB47" s="340" t="s">
        <v>9012</v>
      </c>
      <c r="AC47" s="346">
        <v>44743</v>
      </c>
      <c r="AD47" s="1"/>
    </row>
    <row r="48" spans="1:30" s="3" customFormat="1" ht="30" hidden="1" customHeight="1" x14ac:dyDescent="0.25">
      <c r="A48" s="134"/>
      <c r="B48" s="240">
        <v>44735</v>
      </c>
      <c r="C48" s="148"/>
      <c r="D48" s="242" t="s">
        <v>8872</v>
      </c>
      <c r="E48" s="241">
        <v>19017</v>
      </c>
      <c r="F48" s="310"/>
      <c r="G48" s="242" t="s">
        <v>613</v>
      </c>
      <c r="H48" s="242" t="s">
        <v>8873</v>
      </c>
      <c r="I48" s="243" t="s">
        <v>1780</v>
      </c>
      <c r="J48" s="241" t="s">
        <v>8875</v>
      </c>
      <c r="K48" s="423" t="s">
        <v>8911</v>
      </c>
      <c r="L48" s="310" t="s">
        <v>8874</v>
      </c>
      <c r="M48" s="148" t="s">
        <v>8525</v>
      </c>
      <c r="N48" s="148">
        <v>449256</v>
      </c>
      <c r="O48" s="148">
        <v>449259</v>
      </c>
      <c r="P48" s="148">
        <v>449260</v>
      </c>
      <c r="Q48" s="312" t="s">
        <v>1453</v>
      </c>
      <c r="R48" s="310" t="s">
        <v>9004</v>
      </c>
      <c r="S48" s="148" t="s">
        <v>8525</v>
      </c>
      <c r="T48" s="243" t="s">
        <v>9005</v>
      </c>
      <c r="U48" s="243" t="s">
        <v>9006</v>
      </c>
      <c r="V48" s="243" t="s">
        <v>9007</v>
      </c>
      <c r="W48" s="240">
        <v>44256</v>
      </c>
      <c r="X48" s="241" t="s">
        <v>8875</v>
      </c>
      <c r="Y48" s="318">
        <v>44768</v>
      </c>
      <c r="Z48" s="148" t="s">
        <v>1419</v>
      </c>
      <c r="AA48" s="241" t="s">
        <v>8990</v>
      </c>
      <c r="AB48" s="310" t="s">
        <v>9008</v>
      </c>
      <c r="AC48" s="289">
        <v>44743</v>
      </c>
      <c r="AD48" s="1"/>
    </row>
    <row r="49" spans="1:30" s="3" customFormat="1" ht="30" hidden="1" customHeight="1" x14ac:dyDescent="0.25">
      <c r="A49" s="134"/>
      <c r="B49" s="240">
        <v>44735</v>
      </c>
      <c r="C49" s="148"/>
      <c r="D49" s="242" t="s">
        <v>8872</v>
      </c>
      <c r="E49" s="241">
        <v>19017</v>
      </c>
      <c r="F49" s="310"/>
      <c r="G49" s="242" t="s">
        <v>613</v>
      </c>
      <c r="H49" s="242" t="s">
        <v>8873</v>
      </c>
      <c r="I49" s="243" t="s">
        <v>1780</v>
      </c>
      <c r="J49" s="241" t="s">
        <v>8876</v>
      </c>
      <c r="K49" s="423" t="s">
        <v>8914</v>
      </c>
      <c r="L49" s="310" t="s">
        <v>8874</v>
      </c>
      <c r="M49" s="148" t="s">
        <v>8525</v>
      </c>
      <c r="N49" s="148">
        <v>449257</v>
      </c>
      <c r="O49" s="148">
        <v>449255</v>
      </c>
      <c r="P49" s="148">
        <v>449258</v>
      </c>
      <c r="Q49" s="312" t="s">
        <v>1453</v>
      </c>
      <c r="R49" s="310" t="s">
        <v>9004</v>
      </c>
      <c r="S49" s="148" t="s">
        <v>8525</v>
      </c>
      <c r="T49" s="243" t="s">
        <v>9009</v>
      </c>
      <c r="U49" s="243" t="s">
        <v>9010</v>
      </c>
      <c r="V49" s="243" t="s">
        <v>9011</v>
      </c>
      <c r="W49" s="240">
        <v>44264</v>
      </c>
      <c r="X49" s="241" t="s">
        <v>8876</v>
      </c>
      <c r="Y49" s="318">
        <v>44768</v>
      </c>
      <c r="Z49" s="148" t="s">
        <v>1419</v>
      </c>
      <c r="AA49" s="241" t="s">
        <v>8990</v>
      </c>
      <c r="AB49" s="310" t="s">
        <v>9008</v>
      </c>
      <c r="AC49" s="289">
        <v>44743</v>
      </c>
      <c r="AD49" s="1"/>
    </row>
    <row r="50" spans="1:30" s="3" customFormat="1" ht="31.5" hidden="1" customHeight="1" x14ac:dyDescent="0.25">
      <c r="A50" s="134"/>
      <c r="B50" s="240">
        <v>44741</v>
      </c>
      <c r="C50" s="148"/>
      <c r="D50" s="242" t="s">
        <v>8872</v>
      </c>
      <c r="E50" s="241">
        <v>19017</v>
      </c>
      <c r="F50" s="310"/>
      <c r="G50" s="242" t="s">
        <v>613</v>
      </c>
      <c r="H50" s="242" t="s">
        <v>8873</v>
      </c>
      <c r="I50" s="243" t="s">
        <v>2226</v>
      </c>
      <c r="J50" s="241" t="s">
        <v>8115</v>
      </c>
      <c r="K50" s="423" t="s">
        <v>14028</v>
      </c>
      <c r="L50" s="310" t="s">
        <v>8874</v>
      </c>
      <c r="M50" s="148" t="s">
        <v>8878</v>
      </c>
      <c r="N50" s="148">
        <v>100435</v>
      </c>
      <c r="O50" s="148">
        <v>100395</v>
      </c>
      <c r="P50" s="148">
        <v>100388</v>
      </c>
      <c r="Q50" s="312" t="s">
        <v>1460</v>
      </c>
      <c r="R50" s="486" t="s">
        <v>6377</v>
      </c>
      <c r="S50" s="487" t="s">
        <v>8878</v>
      </c>
      <c r="T50" s="488" t="s">
        <v>17838</v>
      </c>
      <c r="U50" s="488" t="s">
        <v>17839</v>
      </c>
      <c r="V50" s="488" t="s">
        <v>17840</v>
      </c>
      <c r="W50" s="489">
        <v>44175</v>
      </c>
      <c r="X50" s="490" t="s">
        <v>8084</v>
      </c>
      <c r="Y50" s="245">
        <v>45023</v>
      </c>
      <c r="Z50" s="146"/>
      <c r="AA50" s="490" t="s">
        <v>8990</v>
      </c>
      <c r="AB50" s="118"/>
      <c r="AC50" s="244"/>
      <c r="AD50" s="1"/>
    </row>
    <row r="51" spans="1:30" s="3" customFormat="1" ht="30" hidden="1" x14ac:dyDescent="0.25">
      <c r="A51" s="134"/>
      <c r="B51" s="240">
        <v>44741</v>
      </c>
      <c r="C51" s="148"/>
      <c r="D51" s="242" t="s">
        <v>8872</v>
      </c>
      <c r="E51" s="241">
        <v>19017</v>
      </c>
      <c r="F51" s="310"/>
      <c r="G51" s="242" t="s">
        <v>613</v>
      </c>
      <c r="H51" s="242" t="s">
        <v>8873</v>
      </c>
      <c r="I51" s="243" t="s">
        <v>2226</v>
      </c>
      <c r="J51" s="241" t="s">
        <v>8879</v>
      </c>
      <c r="K51" s="423" t="s">
        <v>14029</v>
      </c>
      <c r="L51" s="310" t="s">
        <v>8874</v>
      </c>
      <c r="M51" s="148" t="s">
        <v>6378</v>
      </c>
      <c r="N51" s="148">
        <v>741357</v>
      </c>
      <c r="O51" s="148">
        <v>741350</v>
      </c>
      <c r="P51" s="148">
        <v>741356</v>
      </c>
      <c r="Q51" s="312" t="s">
        <v>1460</v>
      </c>
      <c r="R51" s="340" t="s">
        <v>9004</v>
      </c>
      <c r="S51" s="470" t="s">
        <v>6378</v>
      </c>
      <c r="T51" s="471" t="s">
        <v>16329</v>
      </c>
      <c r="U51" s="471" t="s">
        <v>16330</v>
      </c>
      <c r="V51" s="471" t="s">
        <v>16331</v>
      </c>
      <c r="W51" s="343">
        <v>44366</v>
      </c>
      <c r="X51" s="472" t="s">
        <v>8084</v>
      </c>
      <c r="Y51" s="345">
        <v>45006</v>
      </c>
      <c r="Z51" s="470" t="s">
        <v>1419</v>
      </c>
      <c r="AA51" s="344" t="s">
        <v>9164</v>
      </c>
      <c r="AB51" s="118"/>
      <c r="AC51" s="244"/>
      <c r="AD51" s="1"/>
    </row>
    <row r="52" spans="1:30" s="3" customFormat="1" ht="30" hidden="1" x14ac:dyDescent="0.25">
      <c r="A52" s="134"/>
      <c r="B52" s="240">
        <v>44741</v>
      </c>
      <c r="C52" s="148"/>
      <c r="D52" s="242" t="s">
        <v>8872</v>
      </c>
      <c r="E52" s="241">
        <v>19017</v>
      </c>
      <c r="F52" s="310"/>
      <c r="G52" s="242" t="s">
        <v>613</v>
      </c>
      <c r="H52" s="242" t="s">
        <v>8873</v>
      </c>
      <c r="I52" s="243" t="s">
        <v>2226</v>
      </c>
      <c r="J52" s="241" t="s">
        <v>8880</v>
      </c>
      <c r="K52" s="423" t="s">
        <v>14030</v>
      </c>
      <c r="L52" s="310" t="s">
        <v>8874</v>
      </c>
      <c r="M52" s="148" t="s">
        <v>6378</v>
      </c>
      <c r="N52" s="148">
        <v>564922</v>
      </c>
      <c r="O52" s="148">
        <v>741335</v>
      </c>
      <c r="P52" s="148">
        <v>741354</v>
      </c>
      <c r="Q52" s="312" t="s">
        <v>1460</v>
      </c>
      <c r="R52" s="340" t="s">
        <v>9004</v>
      </c>
      <c r="S52" s="470" t="s">
        <v>6378</v>
      </c>
      <c r="T52" s="471" t="s">
        <v>16332</v>
      </c>
      <c r="U52" s="471" t="s">
        <v>16333</v>
      </c>
      <c r="V52" s="471" t="s">
        <v>16334</v>
      </c>
      <c r="W52" s="343">
        <v>45093</v>
      </c>
      <c r="X52" s="472" t="s">
        <v>8084</v>
      </c>
      <c r="Y52" s="345">
        <v>45006</v>
      </c>
      <c r="Z52" s="470" t="s">
        <v>1419</v>
      </c>
      <c r="AA52" s="344" t="s">
        <v>9164</v>
      </c>
      <c r="AB52" s="118"/>
      <c r="AC52" s="244"/>
      <c r="AD52" s="1"/>
    </row>
    <row r="53" spans="1:30" s="3" customFormat="1" x14ac:dyDescent="0.25">
      <c r="A53" s="134"/>
      <c r="B53" s="240">
        <v>44741</v>
      </c>
      <c r="C53" s="148"/>
      <c r="D53" s="242" t="s">
        <v>8872</v>
      </c>
      <c r="E53" s="241">
        <v>19017</v>
      </c>
      <c r="F53" s="310"/>
      <c r="G53" s="242" t="s">
        <v>613</v>
      </c>
      <c r="H53" s="242" t="s">
        <v>8873</v>
      </c>
      <c r="I53" s="243" t="s">
        <v>2226</v>
      </c>
      <c r="J53" s="241" t="s">
        <v>8881</v>
      </c>
      <c r="K53" s="423" t="s">
        <v>14031</v>
      </c>
      <c r="L53" s="310" t="s">
        <v>8874</v>
      </c>
      <c r="M53" s="148" t="s">
        <v>4409</v>
      </c>
      <c r="N53" s="148">
        <v>266271</v>
      </c>
      <c r="O53" s="148">
        <v>266260</v>
      </c>
      <c r="P53" s="148">
        <v>266663</v>
      </c>
      <c r="Q53" s="312" t="s">
        <v>1578</v>
      </c>
      <c r="R53" s="266"/>
      <c r="S53" s="146"/>
      <c r="T53" s="119"/>
      <c r="U53" s="119"/>
      <c r="V53" s="119"/>
      <c r="W53" s="146"/>
      <c r="X53" s="244"/>
      <c r="Y53" s="118"/>
      <c r="Z53" s="146"/>
      <c r="AA53" s="244"/>
      <c r="AB53" s="118"/>
      <c r="AC53" s="244"/>
      <c r="AD53" s="1"/>
    </row>
    <row r="54" spans="1:30" s="3" customFormat="1" x14ac:dyDescent="0.25">
      <c r="A54" s="134"/>
      <c r="B54" s="240">
        <v>44741</v>
      </c>
      <c r="C54" s="148"/>
      <c r="D54" s="242" t="s">
        <v>8872</v>
      </c>
      <c r="E54" s="241">
        <v>19017</v>
      </c>
      <c r="F54" s="310"/>
      <c r="G54" s="242" t="s">
        <v>613</v>
      </c>
      <c r="H54" s="242" t="s">
        <v>8873</v>
      </c>
      <c r="I54" s="243" t="s">
        <v>2226</v>
      </c>
      <c r="J54" s="241" t="s">
        <v>8882</v>
      </c>
      <c r="K54" s="423" t="s">
        <v>14032</v>
      </c>
      <c r="L54" s="310" t="s">
        <v>8874</v>
      </c>
      <c r="M54" s="148" t="s">
        <v>4409</v>
      </c>
      <c r="N54" s="148">
        <v>266268</v>
      </c>
      <c r="O54" s="148">
        <v>266657</v>
      </c>
      <c r="P54" s="148">
        <v>266274</v>
      </c>
      <c r="Q54" s="312" t="s">
        <v>1578</v>
      </c>
      <c r="R54" s="266"/>
      <c r="S54" s="146"/>
      <c r="T54" s="119"/>
      <c r="U54" s="119"/>
      <c r="V54" s="119"/>
      <c r="W54" s="146"/>
      <c r="X54" s="244"/>
      <c r="Y54" s="118"/>
      <c r="Z54" s="146"/>
      <c r="AA54" s="244"/>
      <c r="AB54" s="118"/>
      <c r="AC54" s="244"/>
      <c r="AD54" s="1"/>
    </row>
    <row r="55" spans="1:30" s="3" customFormat="1" ht="27.75" customHeight="1" x14ac:dyDescent="0.25">
      <c r="A55" s="134"/>
      <c r="B55" s="240">
        <v>44741</v>
      </c>
      <c r="C55" s="148"/>
      <c r="D55" s="242" t="s">
        <v>8872</v>
      </c>
      <c r="E55" s="241">
        <v>19017</v>
      </c>
      <c r="F55" s="310"/>
      <c r="G55" s="242" t="s">
        <v>613</v>
      </c>
      <c r="H55" s="242" t="s">
        <v>8873</v>
      </c>
      <c r="I55" s="243" t="s">
        <v>2226</v>
      </c>
      <c r="J55" s="241" t="s">
        <v>8877</v>
      </c>
      <c r="K55" s="423" t="s">
        <v>14033</v>
      </c>
      <c r="L55" s="310" t="s">
        <v>8874</v>
      </c>
      <c r="M55" s="148" t="s">
        <v>6378</v>
      </c>
      <c r="N55" s="148">
        <v>829564</v>
      </c>
      <c r="O55" s="148">
        <v>754311</v>
      </c>
      <c r="P55" s="148">
        <v>829257</v>
      </c>
      <c r="Q55" s="312" t="s">
        <v>1460</v>
      </c>
      <c r="R55" s="266"/>
      <c r="S55" s="146"/>
      <c r="T55" s="119"/>
      <c r="U55" s="119"/>
      <c r="V55" s="119"/>
      <c r="W55" s="146"/>
      <c r="X55" s="244"/>
      <c r="Y55" s="118"/>
      <c r="Z55" s="146"/>
      <c r="AA55" s="244"/>
      <c r="AB55" s="118"/>
      <c r="AC55" s="244"/>
      <c r="AD55" s="1"/>
    </row>
    <row r="56" spans="1:30" s="3" customFormat="1" ht="29.25" customHeight="1" x14ac:dyDescent="0.25">
      <c r="A56" s="134"/>
      <c r="B56" s="240">
        <v>44741</v>
      </c>
      <c r="C56" s="148"/>
      <c r="D56" s="242" t="s">
        <v>8872</v>
      </c>
      <c r="E56" s="241">
        <v>19017</v>
      </c>
      <c r="F56" s="310"/>
      <c r="G56" s="242" t="s">
        <v>613</v>
      </c>
      <c r="H56" s="242" t="s">
        <v>8873</v>
      </c>
      <c r="I56" s="243" t="s">
        <v>2226</v>
      </c>
      <c r="J56" s="241" t="s">
        <v>8877</v>
      </c>
      <c r="K56" s="423" t="s">
        <v>14034</v>
      </c>
      <c r="L56" s="310" t="s">
        <v>8874</v>
      </c>
      <c r="M56" s="148" t="s">
        <v>8093</v>
      </c>
      <c r="N56" s="148">
        <v>104569</v>
      </c>
      <c r="O56" s="148">
        <v>104564</v>
      </c>
      <c r="P56" s="148">
        <v>115542</v>
      </c>
      <c r="Q56" s="312" t="s">
        <v>1464</v>
      </c>
      <c r="R56" s="266"/>
      <c r="S56" s="146"/>
      <c r="T56" s="119"/>
      <c r="U56" s="119"/>
      <c r="V56" s="119"/>
      <c r="W56" s="146"/>
      <c r="X56" s="244"/>
      <c r="Y56" s="118"/>
      <c r="Z56" s="146"/>
      <c r="AA56" s="244"/>
      <c r="AB56" s="118"/>
      <c r="AC56" s="244"/>
      <c r="AD56" s="1"/>
    </row>
    <row r="57" spans="1:30" s="3" customFormat="1" ht="30" customHeight="1" x14ac:dyDescent="0.25">
      <c r="A57" s="134"/>
      <c r="B57" s="240">
        <v>44741</v>
      </c>
      <c r="C57" s="148"/>
      <c r="D57" s="242" t="s">
        <v>8872</v>
      </c>
      <c r="E57" s="241">
        <v>19017</v>
      </c>
      <c r="F57" s="310"/>
      <c r="G57" s="242" t="s">
        <v>613</v>
      </c>
      <c r="H57" s="242" t="s">
        <v>8873</v>
      </c>
      <c r="I57" s="243" t="s">
        <v>2226</v>
      </c>
      <c r="J57" s="241" t="s">
        <v>8877</v>
      </c>
      <c r="K57" s="423" t="s">
        <v>14035</v>
      </c>
      <c r="L57" s="310" t="s">
        <v>8874</v>
      </c>
      <c r="M57" s="148" t="s">
        <v>6378</v>
      </c>
      <c r="N57" s="148">
        <v>829560</v>
      </c>
      <c r="O57" s="148">
        <v>734307</v>
      </c>
      <c r="P57" s="148">
        <v>734310</v>
      </c>
      <c r="Q57" s="312" t="s">
        <v>1460</v>
      </c>
      <c r="R57" s="266"/>
      <c r="S57" s="146"/>
      <c r="T57" s="119"/>
      <c r="U57" s="119"/>
      <c r="V57" s="119"/>
      <c r="W57" s="146"/>
      <c r="X57" s="244"/>
      <c r="Y57" s="118"/>
      <c r="Z57" s="146"/>
      <c r="AA57" s="244"/>
      <c r="AB57" s="118"/>
      <c r="AC57" s="244"/>
      <c r="AD57" s="1"/>
    </row>
    <row r="58" spans="1:30" s="3" customFormat="1" ht="30" customHeight="1" x14ac:dyDescent="0.25">
      <c r="A58" s="134"/>
      <c r="B58" s="240">
        <v>44741</v>
      </c>
      <c r="C58" s="148"/>
      <c r="D58" s="242" t="s">
        <v>8872</v>
      </c>
      <c r="E58" s="241">
        <v>19017</v>
      </c>
      <c r="F58" s="310"/>
      <c r="G58" s="242" t="s">
        <v>613</v>
      </c>
      <c r="H58" s="242" t="s">
        <v>8873</v>
      </c>
      <c r="I58" s="243" t="s">
        <v>2226</v>
      </c>
      <c r="J58" s="241" t="s">
        <v>8877</v>
      </c>
      <c r="K58" s="423" t="s">
        <v>14036</v>
      </c>
      <c r="L58" s="310" t="s">
        <v>8874</v>
      </c>
      <c r="M58" s="148" t="s">
        <v>8093</v>
      </c>
      <c r="N58" s="148">
        <v>104657</v>
      </c>
      <c r="O58" s="148">
        <v>104555</v>
      </c>
      <c r="P58" s="148">
        <v>104654</v>
      </c>
      <c r="Q58" s="312" t="s">
        <v>1464</v>
      </c>
      <c r="R58" s="266"/>
      <c r="S58" s="146"/>
      <c r="T58" s="119"/>
      <c r="U58" s="119"/>
      <c r="V58" s="119"/>
      <c r="W58" s="146"/>
      <c r="X58" s="244"/>
      <c r="Y58" s="118"/>
      <c r="Z58" s="146"/>
      <c r="AA58" s="244"/>
      <c r="AB58" s="118"/>
      <c r="AC58" s="244"/>
      <c r="AD58" s="1"/>
    </row>
    <row r="59" spans="1:30" s="3" customFormat="1" ht="34.5" customHeight="1" x14ac:dyDescent="0.25">
      <c r="A59" s="134"/>
      <c r="B59" s="240">
        <v>44741</v>
      </c>
      <c r="C59" s="148"/>
      <c r="D59" s="242" t="s">
        <v>8872</v>
      </c>
      <c r="E59" s="241">
        <v>19017</v>
      </c>
      <c r="F59" s="310"/>
      <c r="G59" s="242" t="s">
        <v>613</v>
      </c>
      <c r="H59" s="242" t="s">
        <v>8873</v>
      </c>
      <c r="I59" s="243" t="s">
        <v>1780</v>
      </c>
      <c r="J59" s="241" t="s">
        <v>8115</v>
      </c>
      <c r="K59" s="423" t="s">
        <v>14011</v>
      </c>
      <c r="L59" s="310" t="s">
        <v>8874</v>
      </c>
      <c r="M59" s="148" t="s">
        <v>6378</v>
      </c>
      <c r="N59" s="148">
        <v>168840</v>
      </c>
      <c r="O59" s="148">
        <v>168841</v>
      </c>
      <c r="P59" s="148">
        <v>168842</v>
      </c>
      <c r="Q59" s="312" t="s">
        <v>1464</v>
      </c>
      <c r="R59" s="266"/>
      <c r="S59" s="146"/>
      <c r="T59" s="119"/>
      <c r="U59" s="119"/>
      <c r="V59" s="119"/>
      <c r="W59" s="146"/>
      <c r="X59" s="244"/>
      <c r="Y59" s="118"/>
      <c r="Z59" s="146"/>
      <c r="AA59" s="244"/>
      <c r="AB59" s="118"/>
      <c r="AC59" s="244"/>
      <c r="AD59" s="1"/>
    </row>
    <row r="60" spans="1:30" s="3" customFormat="1" ht="31.5" customHeight="1" x14ac:dyDescent="0.25">
      <c r="A60" s="134"/>
      <c r="B60" s="240">
        <v>44741</v>
      </c>
      <c r="C60" s="148"/>
      <c r="D60" s="242" t="s">
        <v>8872</v>
      </c>
      <c r="E60" s="241">
        <v>19017</v>
      </c>
      <c r="F60" s="310"/>
      <c r="G60" s="242" t="s">
        <v>613</v>
      </c>
      <c r="H60" s="242" t="s">
        <v>8873</v>
      </c>
      <c r="I60" s="243" t="s">
        <v>1780</v>
      </c>
      <c r="J60" s="241" t="s">
        <v>8115</v>
      </c>
      <c r="K60" s="423" t="s">
        <v>14012</v>
      </c>
      <c r="L60" s="310" t="s">
        <v>8874</v>
      </c>
      <c r="M60" s="148" t="s">
        <v>6378</v>
      </c>
      <c r="N60" s="243" t="s">
        <v>8883</v>
      </c>
      <c r="O60" s="243" t="s">
        <v>8884</v>
      </c>
      <c r="P60" s="243" t="s">
        <v>8885</v>
      </c>
      <c r="Q60" s="312" t="s">
        <v>1464</v>
      </c>
      <c r="R60" s="266"/>
      <c r="S60" s="146"/>
      <c r="T60" s="119"/>
      <c r="U60" s="119"/>
      <c r="V60" s="119"/>
      <c r="W60" s="146"/>
      <c r="X60" s="244"/>
      <c r="Y60" s="118"/>
      <c r="Z60" s="146"/>
      <c r="AA60" s="244"/>
      <c r="AB60" s="118"/>
      <c r="AC60" s="244"/>
      <c r="AD60" s="1"/>
    </row>
    <row r="61" spans="1:30" s="3" customFormat="1" ht="32.25" customHeight="1" x14ac:dyDescent="0.25">
      <c r="A61" s="134"/>
      <c r="B61" s="240">
        <v>44741</v>
      </c>
      <c r="C61" s="148"/>
      <c r="D61" s="242" t="s">
        <v>8872</v>
      </c>
      <c r="E61" s="241">
        <v>19017</v>
      </c>
      <c r="F61" s="310"/>
      <c r="G61" s="242" t="s">
        <v>613</v>
      </c>
      <c r="H61" s="242" t="s">
        <v>8873</v>
      </c>
      <c r="I61" s="243" t="s">
        <v>1780</v>
      </c>
      <c r="J61" s="241" t="s">
        <v>8886</v>
      </c>
      <c r="K61" s="423" t="s">
        <v>14013</v>
      </c>
      <c r="L61" s="310" t="s">
        <v>8874</v>
      </c>
      <c r="M61" s="148" t="s">
        <v>8093</v>
      </c>
      <c r="N61" s="148">
        <v>840138</v>
      </c>
      <c r="O61" s="148">
        <v>840132</v>
      </c>
      <c r="P61" s="148">
        <v>840135</v>
      </c>
      <c r="Q61" s="312" t="s">
        <v>1464</v>
      </c>
      <c r="R61" s="266"/>
      <c r="S61" s="146"/>
      <c r="T61" s="119"/>
      <c r="U61" s="119"/>
      <c r="V61" s="119"/>
      <c r="W61" s="146"/>
      <c r="X61" s="244"/>
      <c r="Y61" s="118"/>
      <c r="Z61" s="146"/>
      <c r="AA61" s="244"/>
      <c r="AB61" s="118"/>
      <c r="AC61" s="244"/>
      <c r="AD61" s="1"/>
    </row>
    <row r="62" spans="1:30" s="3" customFormat="1" ht="30.75" customHeight="1" x14ac:dyDescent="0.25">
      <c r="A62" s="134"/>
      <c r="B62" s="240">
        <v>44741</v>
      </c>
      <c r="C62" s="148"/>
      <c r="D62" s="242" t="s">
        <v>8872</v>
      </c>
      <c r="E62" s="241">
        <v>19017</v>
      </c>
      <c r="F62" s="310"/>
      <c r="G62" s="242" t="s">
        <v>613</v>
      </c>
      <c r="H62" s="242" t="s">
        <v>8873</v>
      </c>
      <c r="I62" s="243" t="s">
        <v>1780</v>
      </c>
      <c r="J62" s="241" t="s">
        <v>8886</v>
      </c>
      <c r="K62" s="423" t="s">
        <v>14014</v>
      </c>
      <c r="L62" s="310" t="s">
        <v>8874</v>
      </c>
      <c r="M62" s="148" t="s">
        <v>8093</v>
      </c>
      <c r="N62" s="148">
        <v>969425</v>
      </c>
      <c r="O62" s="148">
        <v>969426</v>
      </c>
      <c r="P62" s="148">
        <v>969424</v>
      </c>
      <c r="Q62" s="312" t="s">
        <v>1464</v>
      </c>
      <c r="R62" s="266"/>
      <c r="S62" s="146"/>
      <c r="T62" s="119"/>
      <c r="U62" s="119"/>
      <c r="V62" s="119"/>
      <c r="W62" s="146"/>
      <c r="X62" s="244"/>
      <c r="Y62" s="118"/>
      <c r="Z62" s="146"/>
      <c r="AA62" s="244"/>
      <c r="AB62" s="118"/>
      <c r="AC62" s="244"/>
      <c r="AD62" s="1"/>
    </row>
    <row r="63" spans="1:30" s="3" customFormat="1" ht="31.5" customHeight="1" x14ac:dyDescent="0.25">
      <c r="A63" s="134"/>
      <c r="B63" s="240">
        <v>44741</v>
      </c>
      <c r="C63" s="148"/>
      <c r="D63" s="242" t="s">
        <v>8872</v>
      </c>
      <c r="E63" s="241">
        <v>19017</v>
      </c>
      <c r="F63" s="310"/>
      <c r="G63" s="242" t="s">
        <v>613</v>
      </c>
      <c r="H63" s="242" t="s">
        <v>8873</v>
      </c>
      <c r="I63" s="243" t="s">
        <v>1780</v>
      </c>
      <c r="J63" s="241" t="s">
        <v>8887</v>
      </c>
      <c r="K63" s="423" t="s">
        <v>8935</v>
      </c>
      <c r="L63" s="310" t="s">
        <v>8874</v>
      </c>
      <c r="M63" s="148" t="s">
        <v>6378</v>
      </c>
      <c r="N63" s="148">
        <v>958758</v>
      </c>
      <c r="O63" s="148">
        <v>958756</v>
      </c>
      <c r="P63" s="148">
        <v>958755</v>
      </c>
      <c r="Q63" s="312" t="s">
        <v>1464</v>
      </c>
      <c r="R63" s="266"/>
      <c r="S63" s="146"/>
      <c r="T63" s="119"/>
      <c r="U63" s="119"/>
      <c r="V63" s="119"/>
      <c r="W63" s="146"/>
      <c r="X63" s="244"/>
      <c r="Y63" s="118"/>
      <c r="Z63" s="146"/>
      <c r="AA63" s="244"/>
      <c r="AB63" s="118"/>
      <c r="AC63" s="244"/>
      <c r="AD63" s="1"/>
    </row>
    <row r="64" spans="1:30" s="3" customFormat="1" ht="33.75" customHeight="1" x14ac:dyDescent="0.25">
      <c r="A64" s="134"/>
      <c r="B64" s="240">
        <v>44741</v>
      </c>
      <c r="C64" s="148"/>
      <c r="D64" s="242" t="s">
        <v>8872</v>
      </c>
      <c r="E64" s="241">
        <v>19017</v>
      </c>
      <c r="F64" s="310"/>
      <c r="G64" s="242" t="s">
        <v>613</v>
      </c>
      <c r="H64" s="242" t="s">
        <v>8873</v>
      </c>
      <c r="I64" s="243" t="s">
        <v>1780</v>
      </c>
      <c r="J64" s="241" t="s">
        <v>8888</v>
      </c>
      <c r="K64" s="423" t="s">
        <v>8936</v>
      </c>
      <c r="L64" s="310" t="s">
        <v>8874</v>
      </c>
      <c r="M64" s="148" t="s">
        <v>6378</v>
      </c>
      <c r="N64" s="243" t="s">
        <v>8889</v>
      </c>
      <c r="O64" s="243" t="s">
        <v>8890</v>
      </c>
      <c r="P64" s="243" t="s">
        <v>8891</v>
      </c>
      <c r="Q64" s="312" t="s">
        <v>1464</v>
      </c>
      <c r="R64" s="266"/>
      <c r="S64" s="146"/>
      <c r="T64" s="119"/>
      <c r="U64" s="119"/>
      <c r="V64" s="119"/>
      <c r="W64" s="146"/>
      <c r="X64" s="244"/>
      <c r="Y64" s="118"/>
      <c r="Z64" s="146"/>
      <c r="AA64" s="244"/>
      <c r="AB64" s="118"/>
      <c r="AC64" s="244"/>
      <c r="AD64" s="1"/>
    </row>
    <row r="65" spans="1:30" s="3" customFormat="1" ht="30.75" customHeight="1" x14ac:dyDescent="0.25">
      <c r="A65" s="134"/>
      <c r="B65" s="240">
        <v>44741</v>
      </c>
      <c r="C65" s="148"/>
      <c r="D65" s="242" t="s">
        <v>8872</v>
      </c>
      <c r="E65" s="241">
        <v>19017</v>
      </c>
      <c r="F65" s="310"/>
      <c r="G65" s="242" t="s">
        <v>613</v>
      </c>
      <c r="H65" s="242" t="s">
        <v>8873</v>
      </c>
      <c r="I65" s="243" t="s">
        <v>1780</v>
      </c>
      <c r="J65" s="241" t="s">
        <v>8892</v>
      </c>
      <c r="K65" s="423" t="s">
        <v>14015</v>
      </c>
      <c r="L65" s="310" t="s">
        <v>8874</v>
      </c>
      <c r="M65" s="148" t="s">
        <v>4409</v>
      </c>
      <c r="N65" s="148">
        <v>522575</v>
      </c>
      <c r="O65" s="148">
        <v>522571</v>
      </c>
      <c r="P65" s="148">
        <v>522568</v>
      </c>
      <c r="Q65" s="312" t="s">
        <v>1464</v>
      </c>
      <c r="R65" s="266"/>
      <c r="S65" s="146"/>
      <c r="T65" s="119"/>
      <c r="U65" s="119"/>
      <c r="V65" s="119"/>
      <c r="W65" s="146"/>
      <c r="X65" s="244"/>
      <c r="Y65" s="118"/>
      <c r="Z65" s="146"/>
      <c r="AA65" s="244"/>
      <c r="AB65" s="118"/>
      <c r="AC65" s="244"/>
      <c r="AD65" s="1"/>
    </row>
    <row r="66" spans="1:30" s="3" customFormat="1" ht="32.25" customHeight="1" x14ac:dyDescent="0.25">
      <c r="A66" s="134"/>
      <c r="B66" s="240">
        <v>44741</v>
      </c>
      <c r="C66" s="148"/>
      <c r="D66" s="242" t="s">
        <v>8872</v>
      </c>
      <c r="E66" s="241">
        <v>19017</v>
      </c>
      <c r="F66" s="310"/>
      <c r="G66" s="242" t="s">
        <v>613</v>
      </c>
      <c r="H66" s="242" t="s">
        <v>8873</v>
      </c>
      <c r="I66" s="243" t="s">
        <v>1780</v>
      </c>
      <c r="J66" s="241" t="s">
        <v>8893</v>
      </c>
      <c r="K66" s="423" t="s">
        <v>14016</v>
      </c>
      <c r="L66" s="310" t="s">
        <v>8874</v>
      </c>
      <c r="M66" s="148" t="s">
        <v>8525</v>
      </c>
      <c r="N66" s="148">
        <v>685768</v>
      </c>
      <c r="O66" s="148">
        <v>454073</v>
      </c>
      <c r="P66" s="148">
        <v>454074</v>
      </c>
      <c r="Q66" s="312" t="s">
        <v>1464</v>
      </c>
      <c r="R66" s="266"/>
      <c r="S66" s="146"/>
      <c r="T66" s="119"/>
      <c r="U66" s="119"/>
      <c r="V66" s="119"/>
      <c r="W66" s="146"/>
      <c r="X66" s="244"/>
      <c r="Y66" s="118"/>
      <c r="Z66" s="146"/>
      <c r="AA66" s="244"/>
      <c r="AB66" s="118"/>
      <c r="AC66" s="244"/>
      <c r="AD66" s="1"/>
    </row>
    <row r="67" spans="1:30" s="3" customFormat="1" ht="30.75" customHeight="1" x14ac:dyDescent="0.25">
      <c r="A67" s="134"/>
      <c r="B67" s="240">
        <v>44741</v>
      </c>
      <c r="C67" s="148"/>
      <c r="D67" s="242" t="s">
        <v>8872</v>
      </c>
      <c r="E67" s="241">
        <v>19017</v>
      </c>
      <c r="F67" s="310"/>
      <c r="G67" s="242" t="s">
        <v>613</v>
      </c>
      <c r="H67" s="242" t="s">
        <v>8873</v>
      </c>
      <c r="I67" s="243" t="s">
        <v>1780</v>
      </c>
      <c r="J67" s="241" t="s">
        <v>8893</v>
      </c>
      <c r="K67" s="423" t="s">
        <v>14017</v>
      </c>
      <c r="L67" s="310" t="s">
        <v>8874</v>
      </c>
      <c r="M67" s="148" t="s">
        <v>8525</v>
      </c>
      <c r="N67" s="148">
        <v>805591</v>
      </c>
      <c r="O67" s="148">
        <v>805585</v>
      </c>
      <c r="P67" s="148">
        <v>805587</v>
      </c>
      <c r="Q67" s="312" t="s">
        <v>1464</v>
      </c>
      <c r="R67" s="266"/>
      <c r="S67" s="146"/>
      <c r="T67" s="119"/>
      <c r="U67" s="119"/>
      <c r="V67" s="119"/>
      <c r="W67" s="146"/>
      <c r="X67" s="244"/>
      <c r="Y67" s="118"/>
      <c r="Z67" s="146"/>
      <c r="AA67" s="244"/>
      <c r="AB67" s="118"/>
      <c r="AC67" s="244"/>
      <c r="AD67" s="1"/>
    </row>
    <row r="68" spans="1:30" s="3" customFormat="1" ht="28.5" hidden="1" customHeight="1" x14ac:dyDescent="0.25">
      <c r="A68" s="134"/>
      <c r="B68" s="240">
        <v>44741</v>
      </c>
      <c r="C68" s="148"/>
      <c r="D68" s="242" t="s">
        <v>8872</v>
      </c>
      <c r="E68" s="241">
        <v>19017</v>
      </c>
      <c r="F68" s="310"/>
      <c r="G68" s="242" t="s">
        <v>613</v>
      </c>
      <c r="H68" s="242" t="s">
        <v>8894</v>
      </c>
      <c r="I68" s="243" t="s">
        <v>666</v>
      </c>
      <c r="J68" s="241" t="s">
        <v>8120</v>
      </c>
      <c r="K68" s="423" t="s">
        <v>14018</v>
      </c>
      <c r="L68" s="310" t="s">
        <v>8874</v>
      </c>
      <c r="M68" s="148" t="s">
        <v>6378</v>
      </c>
      <c r="N68" s="148">
        <v>352365</v>
      </c>
      <c r="O68" s="148">
        <v>352367</v>
      </c>
      <c r="P68" s="148">
        <v>352368</v>
      </c>
      <c r="Q68" s="312" t="s">
        <v>1325</v>
      </c>
      <c r="R68" s="486" t="s">
        <v>17834</v>
      </c>
      <c r="S68" s="487" t="s">
        <v>6378</v>
      </c>
      <c r="T68" s="488" t="s">
        <v>17835</v>
      </c>
      <c r="U68" s="488" t="s">
        <v>17836</v>
      </c>
      <c r="V68" s="488" t="s">
        <v>17837</v>
      </c>
      <c r="W68" s="489">
        <v>44207</v>
      </c>
      <c r="X68" s="490" t="s">
        <v>8084</v>
      </c>
      <c r="Y68" s="245">
        <v>45023</v>
      </c>
      <c r="Z68" s="146"/>
      <c r="AA68" s="490" t="s">
        <v>8990</v>
      </c>
      <c r="AB68" s="118"/>
      <c r="AC68" s="244"/>
      <c r="AD68" s="1"/>
    </row>
    <row r="69" spans="1:30" s="3" customFormat="1" ht="30" customHeight="1" x14ac:dyDescent="0.25">
      <c r="A69" s="134"/>
      <c r="B69" s="240">
        <v>44741</v>
      </c>
      <c r="C69" s="148"/>
      <c r="D69" s="242" t="s">
        <v>8872</v>
      </c>
      <c r="E69" s="241">
        <v>19017</v>
      </c>
      <c r="F69" s="310"/>
      <c r="G69" s="242" t="s">
        <v>613</v>
      </c>
      <c r="H69" s="242" t="s">
        <v>8894</v>
      </c>
      <c r="I69" s="243" t="s">
        <v>666</v>
      </c>
      <c r="J69" s="241" t="s">
        <v>8895</v>
      </c>
      <c r="K69" s="423" t="s">
        <v>14019</v>
      </c>
      <c r="L69" s="310" t="s">
        <v>8874</v>
      </c>
      <c r="M69" s="148" t="s">
        <v>4377</v>
      </c>
      <c r="N69" s="148">
        <v>408146</v>
      </c>
      <c r="O69" s="148">
        <v>408143</v>
      </c>
      <c r="P69" s="148">
        <v>408149</v>
      </c>
      <c r="Q69" s="312" t="s">
        <v>1325</v>
      </c>
      <c r="R69" s="266"/>
      <c r="S69" s="146"/>
      <c r="T69" s="119"/>
      <c r="U69" s="119"/>
      <c r="V69" s="119"/>
      <c r="W69" s="146"/>
      <c r="X69" s="244"/>
      <c r="Y69" s="118"/>
      <c r="Z69" s="146"/>
      <c r="AA69" s="244"/>
      <c r="AB69" s="118"/>
      <c r="AC69" s="244"/>
      <c r="AD69" s="1"/>
    </row>
    <row r="70" spans="1:30" s="3" customFormat="1" ht="29.25" customHeight="1" x14ac:dyDescent="0.25">
      <c r="A70" s="134"/>
      <c r="B70" s="240">
        <v>44741</v>
      </c>
      <c r="C70" s="148"/>
      <c r="D70" s="242" t="s">
        <v>8872</v>
      </c>
      <c r="E70" s="241">
        <v>19017</v>
      </c>
      <c r="F70" s="310"/>
      <c r="G70" s="242" t="s">
        <v>613</v>
      </c>
      <c r="H70" s="242" t="s">
        <v>8894</v>
      </c>
      <c r="I70" s="243" t="s">
        <v>666</v>
      </c>
      <c r="J70" s="241" t="s">
        <v>8895</v>
      </c>
      <c r="K70" s="423" t="s">
        <v>14020</v>
      </c>
      <c r="L70" s="310" t="s">
        <v>8874</v>
      </c>
      <c r="M70" s="148" t="s">
        <v>4377</v>
      </c>
      <c r="N70" s="148">
        <v>408058</v>
      </c>
      <c r="O70" s="148">
        <v>408061</v>
      </c>
      <c r="P70" s="148">
        <v>408055</v>
      </c>
      <c r="Q70" s="312" t="s">
        <v>1325</v>
      </c>
      <c r="R70" s="266"/>
      <c r="S70" s="146"/>
      <c r="T70" s="119"/>
      <c r="U70" s="119"/>
      <c r="V70" s="119"/>
      <c r="W70" s="146"/>
      <c r="X70" s="244"/>
      <c r="Y70" s="118"/>
      <c r="Z70" s="146"/>
      <c r="AA70" s="244"/>
      <c r="AB70" s="118"/>
      <c r="AC70" s="244"/>
      <c r="AD70" s="1"/>
    </row>
    <row r="71" spans="1:30" s="3" customFormat="1" ht="29.25" customHeight="1" x14ac:dyDescent="0.25">
      <c r="A71" s="134"/>
      <c r="B71" s="240">
        <v>44741</v>
      </c>
      <c r="C71" s="148"/>
      <c r="D71" s="242" t="s">
        <v>8872</v>
      </c>
      <c r="E71" s="241">
        <v>19017</v>
      </c>
      <c r="F71" s="310"/>
      <c r="G71" s="242" t="s">
        <v>613</v>
      </c>
      <c r="H71" s="242" t="s">
        <v>8894</v>
      </c>
      <c r="I71" s="243" t="s">
        <v>666</v>
      </c>
      <c r="J71" s="241" t="s">
        <v>8115</v>
      </c>
      <c r="K71" s="423" t="s">
        <v>14021</v>
      </c>
      <c r="L71" s="310" t="s">
        <v>8874</v>
      </c>
      <c r="M71" s="148" t="s">
        <v>4409</v>
      </c>
      <c r="N71" s="148">
        <v>426238</v>
      </c>
      <c r="O71" s="148">
        <v>426231</v>
      </c>
      <c r="P71" s="148">
        <v>426234</v>
      </c>
      <c r="Q71" s="312" t="s">
        <v>1325</v>
      </c>
      <c r="R71" s="266"/>
      <c r="S71" s="146"/>
      <c r="T71" s="119"/>
      <c r="U71" s="119"/>
      <c r="V71" s="119"/>
      <c r="W71" s="146"/>
      <c r="X71" s="244"/>
      <c r="Y71" s="118"/>
      <c r="Z71" s="146"/>
      <c r="AA71" s="244"/>
      <c r="AB71" s="118"/>
      <c r="AC71" s="244"/>
      <c r="AD71" s="1"/>
    </row>
    <row r="72" spans="1:30" s="3" customFormat="1" ht="30" customHeight="1" x14ac:dyDescent="0.25">
      <c r="A72" s="134"/>
      <c r="B72" s="240">
        <v>44741</v>
      </c>
      <c r="C72" s="148"/>
      <c r="D72" s="242" t="s">
        <v>8872</v>
      </c>
      <c r="E72" s="241">
        <v>19017</v>
      </c>
      <c r="F72" s="310"/>
      <c r="G72" s="242" t="s">
        <v>613</v>
      </c>
      <c r="H72" s="242" t="s">
        <v>8894</v>
      </c>
      <c r="I72" s="243" t="s">
        <v>666</v>
      </c>
      <c r="J72" s="241" t="s">
        <v>8895</v>
      </c>
      <c r="K72" s="423" t="s">
        <v>14022</v>
      </c>
      <c r="L72" s="310" t="s">
        <v>8874</v>
      </c>
      <c r="M72" s="148" t="s">
        <v>4377</v>
      </c>
      <c r="N72" s="148">
        <v>408147</v>
      </c>
      <c r="O72" s="148">
        <v>408145</v>
      </c>
      <c r="P72" s="148">
        <v>408148</v>
      </c>
      <c r="Q72" s="312" t="s">
        <v>1325</v>
      </c>
      <c r="R72" s="266"/>
      <c r="S72" s="146"/>
      <c r="T72" s="119"/>
      <c r="U72" s="119"/>
      <c r="V72" s="119"/>
      <c r="W72" s="146"/>
      <c r="X72" s="244"/>
      <c r="Y72" s="118"/>
      <c r="Z72" s="146"/>
      <c r="AA72" s="244"/>
      <c r="AB72" s="118"/>
      <c r="AC72" s="244"/>
      <c r="AD72" s="1"/>
    </row>
    <row r="73" spans="1:30" s="3" customFormat="1" ht="30" customHeight="1" x14ac:dyDescent="0.25">
      <c r="A73" s="134"/>
      <c r="B73" s="240">
        <v>44741</v>
      </c>
      <c r="C73" s="148"/>
      <c r="D73" s="242" t="s">
        <v>8872</v>
      </c>
      <c r="E73" s="241">
        <v>19017</v>
      </c>
      <c r="F73" s="310"/>
      <c r="G73" s="242" t="s">
        <v>613</v>
      </c>
      <c r="H73" s="242" t="s">
        <v>8894</v>
      </c>
      <c r="I73" s="243" t="s">
        <v>666</v>
      </c>
      <c r="J73" s="241" t="s">
        <v>8896</v>
      </c>
      <c r="K73" s="423" t="s">
        <v>14023</v>
      </c>
      <c r="L73" s="310" t="s">
        <v>8874</v>
      </c>
      <c r="M73" s="148" t="s">
        <v>4409</v>
      </c>
      <c r="N73" s="148">
        <v>192948</v>
      </c>
      <c r="O73" s="148">
        <v>182942</v>
      </c>
      <c r="P73" s="148">
        <v>182945</v>
      </c>
      <c r="Q73" s="312" t="s">
        <v>1578</v>
      </c>
      <c r="R73" s="266"/>
      <c r="S73" s="146"/>
      <c r="T73" s="119"/>
      <c r="U73" s="119"/>
      <c r="V73" s="119"/>
      <c r="W73" s="146"/>
      <c r="X73" s="244"/>
      <c r="Y73" s="118"/>
      <c r="Z73" s="146"/>
      <c r="AA73" s="244"/>
      <c r="AB73" s="118"/>
      <c r="AC73" s="244"/>
      <c r="AD73" s="1"/>
    </row>
    <row r="74" spans="1:30" s="3" customFormat="1" ht="32.25" customHeight="1" x14ac:dyDescent="0.25">
      <c r="A74" s="134"/>
      <c r="B74" s="240">
        <v>44741</v>
      </c>
      <c r="C74" s="148"/>
      <c r="D74" s="242" t="s">
        <v>8872</v>
      </c>
      <c r="E74" s="241">
        <v>19017</v>
      </c>
      <c r="F74" s="310"/>
      <c r="G74" s="242" t="s">
        <v>613</v>
      </c>
      <c r="H74" s="242" t="s">
        <v>8894</v>
      </c>
      <c r="I74" s="243" t="s">
        <v>666</v>
      </c>
      <c r="J74" s="241" t="s">
        <v>8877</v>
      </c>
      <c r="K74" s="423" t="s">
        <v>14024</v>
      </c>
      <c r="L74" s="310" t="s">
        <v>8874</v>
      </c>
      <c r="M74" s="148" t="s">
        <v>4409</v>
      </c>
      <c r="N74" s="148">
        <v>125110</v>
      </c>
      <c r="O74" s="148">
        <v>125116</v>
      </c>
      <c r="P74" s="148">
        <v>125113</v>
      </c>
      <c r="Q74" s="312" t="s">
        <v>1578</v>
      </c>
      <c r="R74" s="266"/>
      <c r="S74" s="146"/>
      <c r="T74" s="119"/>
      <c r="U74" s="119"/>
      <c r="V74" s="119"/>
      <c r="W74" s="146"/>
      <c r="X74" s="244"/>
      <c r="Y74" s="118"/>
      <c r="Z74" s="146"/>
      <c r="AA74" s="244"/>
      <c r="AB74" s="118"/>
      <c r="AC74" s="244"/>
      <c r="AD74" s="1"/>
    </row>
    <row r="75" spans="1:30" s="3" customFormat="1" ht="32.25" customHeight="1" x14ac:dyDescent="0.25">
      <c r="A75" s="134"/>
      <c r="B75" s="240">
        <v>44741</v>
      </c>
      <c r="C75" s="148"/>
      <c r="D75" s="242" t="s">
        <v>8872</v>
      </c>
      <c r="E75" s="241">
        <v>19017</v>
      </c>
      <c r="F75" s="310"/>
      <c r="G75" s="242" t="s">
        <v>613</v>
      </c>
      <c r="H75" s="242" t="s">
        <v>8894</v>
      </c>
      <c r="I75" s="243" t="s">
        <v>666</v>
      </c>
      <c r="J75" s="241" t="s">
        <v>8893</v>
      </c>
      <c r="K75" s="423" t="s">
        <v>14025</v>
      </c>
      <c r="L75" s="310" t="s">
        <v>8874</v>
      </c>
      <c r="M75" s="148" t="s">
        <v>4377</v>
      </c>
      <c r="N75" s="148">
        <v>408151</v>
      </c>
      <c r="O75" s="148">
        <v>408150</v>
      </c>
      <c r="P75" s="148">
        <v>405144</v>
      </c>
      <c r="Q75" s="312" t="s">
        <v>1325</v>
      </c>
      <c r="R75" s="266"/>
      <c r="S75" s="146"/>
      <c r="T75" s="119"/>
      <c r="U75" s="119"/>
      <c r="V75" s="119"/>
      <c r="W75" s="146"/>
      <c r="X75" s="244"/>
      <c r="Y75" s="118"/>
      <c r="Z75" s="146"/>
      <c r="AA75" s="244"/>
      <c r="AB75" s="118"/>
      <c r="AC75" s="244"/>
      <c r="AD75" s="1"/>
    </row>
    <row r="76" spans="1:30" s="3" customFormat="1" x14ac:dyDescent="0.25">
      <c r="A76" s="134"/>
      <c r="B76" s="240">
        <v>44741</v>
      </c>
      <c r="C76" s="148"/>
      <c r="D76" s="242" t="s">
        <v>8872</v>
      </c>
      <c r="E76" s="241">
        <v>19017</v>
      </c>
      <c r="F76" s="310"/>
      <c r="G76" s="242" t="s">
        <v>613</v>
      </c>
      <c r="H76" s="242" t="s">
        <v>8894</v>
      </c>
      <c r="I76" s="243" t="s">
        <v>666</v>
      </c>
      <c r="J76" s="241" t="s">
        <v>8897</v>
      </c>
      <c r="K76" s="423" t="s">
        <v>14026</v>
      </c>
      <c r="L76" s="310" t="s">
        <v>8874</v>
      </c>
      <c r="M76" s="148" t="s">
        <v>6378</v>
      </c>
      <c r="N76" s="148">
        <v>362061</v>
      </c>
      <c r="O76" s="148">
        <v>362057</v>
      </c>
      <c r="P76" s="148">
        <v>362064</v>
      </c>
      <c r="Q76" s="312" t="s">
        <v>1325</v>
      </c>
      <c r="R76" s="266"/>
      <c r="S76" s="146"/>
      <c r="T76" s="119"/>
      <c r="U76" s="119"/>
      <c r="V76" s="119"/>
      <c r="W76" s="146"/>
      <c r="X76" s="244"/>
      <c r="Y76" s="118"/>
      <c r="Z76" s="146"/>
      <c r="AA76" s="244"/>
      <c r="AB76" s="118"/>
      <c r="AC76" s="244"/>
      <c r="AD76" s="1"/>
    </row>
    <row r="77" spans="1:30" s="3" customFormat="1" x14ac:dyDescent="0.25">
      <c r="A77" s="134"/>
      <c r="B77" s="240">
        <v>44741</v>
      </c>
      <c r="C77" s="148"/>
      <c r="D77" s="242" t="s">
        <v>8872</v>
      </c>
      <c r="E77" s="241">
        <v>19017</v>
      </c>
      <c r="F77" s="310"/>
      <c r="G77" s="242" t="s">
        <v>613</v>
      </c>
      <c r="H77" s="242" t="s">
        <v>8894</v>
      </c>
      <c r="I77" s="243" t="s">
        <v>666</v>
      </c>
      <c r="J77" s="241" t="s">
        <v>8907</v>
      </c>
      <c r="K77" s="423" t="s">
        <v>14027</v>
      </c>
      <c r="L77" s="310" t="s">
        <v>8874</v>
      </c>
      <c r="M77" s="148" t="s">
        <v>6378</v>
      </c>
      <c r="N77" s="148">
        <v>362062</v>
      </c>
      <c r="O77" s="148">
        <v>362058</v>
      </c>
      <c r="P77" s="148">
        <v>362065</v>
      </c>
      <c r="Q77" s="312" t="s">
        <v>1325</v>
      </c>
      <c r="R77" s="266"/>
      <c r="S77" s="146"/>
      <c r="T77" s="119"/>
      <c r="U77" s="119"/>
      <c r="V77" s="119"/>
      <c r="W77" s="146"/>
      <c r="X77" s="244"/>
      <c r="Y77" s="118"/>
      <c r="Z77" s="146"/>
      <c r="AA77" s="244"/>
      <c r="AB77" s="118"/>
      <c r="AC77" s="244"/>
      <c r="AD77" s="1"/>
    </row>
    <row r="78" spans="1:30" s="3" customFormat="1" ht="30" x14ac:dyDescent="0.25">
      <c r="A78" s="134"/>
      <c r="B78" s="240">
        <v>44741</v>
      </c>
      <c r="C78" s="148"/>
      <c r="D78" s="242" t="s">
        <v>8872</v>
      </c>
      <c r="E78" s="241">
        <v>19017</v>
      </c>
      <c r="F78" s="310"/>
      <c r="G78" s="242" t="s">
        <v>613</v>
      </c>
      <c r="H78" s="242" t="s">
        <v>1603</v>
      </c>
      <c r="I78" s="243" t="s">
        <v>687</v>
      </c>
      <c r="J78" s="241" t="s">
        <v>8906</v>
      </c>
      <c r="K78" s="423" t="s">
        <v>14005</v>
      </c>
      <c r="L78" s="310" t="s">
        <v>8874</v>
      </c>
      <c r="M78" s="148" t="s">
        <v>6378</v>
      </c>
      <c r="N78" s="148">
        <v>767795</v>
      </c>
      <c r="O78" s="148">
        <v>767792</v>
      </c>
      <c r="P78" s="148">
        <v>767796</v>
      </c>
      <c r="Q78" s="312" t="s">
        <v>1464</v>
      </c>
      <c r="R78" s="266"/>
      <c r="S78" s="146"/>
      <c r="T78" s="119"/>
      <c r="U78" s="119"/>
      <c r="V78" s="119"/>
      <c r="W78" s="146"/>
      <c r="X78" s="244"/>
      <c r="Y78" s="118"/>
      <c r="Z78" s="146"/>
      <c r="AA78" s="244"/>
      <c r="AB78" s="118"/>
      <c r="AC78" s="244"/>
      <c r="AD78" s="1"/>
    </row>
    <row r="79" spans="1:30" s="3" customFormat="1" ht="30" x14ac:dyDescent="0.25">
      <c r="A79" s="134"/>
      <c r="B79" s="240">
        <v>44741</v>
      </c>
      <c r="C79" s="148"/>
      <c r="D79" s="242" t="s">
        <v>8872</v>
      </c>
      <c r="E79" s="241">
        <v>19017</v>
      </c>
      <c r="F79" s="310"/>
      <c r="G79" s="242" t="s">
        <v>613</v>
      </c>
      <c r="H79" s="242" t="s">
        <v>1603</v>
      </c>
      <c r="I79" s="243" t="s">
        <v>687</v>
      </c>
      <c r="J79" s="241" t="s">
        <v>8905</v>
      </c>
      <c r="K79" s="423" t="s">
        <v>14000</v>
      </c>
      <c r="L79" s="310" t="s">
        <v>8874</v>
      </c>
      <c r="M79" s="148" t="s">
        <v>6378</v>
      </c>
      <c r="N79" s="148">
        <v>767799</v>
      </c>
      <c r="O79" s="148">
        <v>767798</v>
      </c>
      <c r="P79" s="148">
        <v>767793</v>
      </c>
      <c r="Q79" s="312" t="s">
        <v>1464</v>
      </c>
      <c r="R79" s="266"/>
      <c r="S79" s="146"/>
      <c r="T79" s="119"/>
      <c r="U79" s="119"/>
      <c r="V79" s="119"/>
      <c r="W79" s="146"/>
      <c r="X79" s="244"/>
      <c r="Y79" s="118"/>
      <c r="Z79" s="146"/>
      <c r="AA79" s="244"/>
      <c r="AB79" s="118"/>
      <c r="AC79" s="244"/>
      <c r="AD79" s="1"/>
    </row>
    <row r="80" spans="1:30" s="3" customFormat="1" ht="30" x14ac:dyDescent="0.25">
      <c r="A80" s="134"/>
      <c r="B80" s="240">
        <v>44741</v>
      </c>
      <c r="C80" s="148"/>
      <c r="D80" s="242" t="s">
        <v>8872</v>
      </c>
      <c r="E80" s="241">
        <v>19017</v>
      </c>
      <c r="F80" s="310"/>
      <c r="G80" s="242" t="s">
        <v>613</v>
      </c>
      <c r="H80" s="242" t="s">
        <v>1603</v>
      </c>
      <c r="I80" s="243" t="s">
        <v>687</v>
      </c>
      <c r="J80" s="241" t="s">
        <v>8904</v>
      </c>
      <c r="K80" s="423" t="s">
        <v>14001</v>
      </c>
      <c r="L80" s="310" t="s">
        <v>8874</v>
      </c>
      <c r="M80" s="148" t="s">
        <v>4377</v>
      </c>
      <c r="N80" s="148">
        <v>649391</v>
      </c>
      <c r="O80" s="148">
        <v>649385</v>
      </c>
      <c r="P80" s="148">
        <v>649388</v>
      </c>
      <c r="Q80" s="312" t="s">
        <v>1464</v>
      </c>
      <c r="R80" s="266"/>
      <c r="S80" s="146"/>
      <c r="T80" s="119"/>
      <c r="U80" s="119"/>
      <c r="V80" s="119"/>
      <c r="W80" s="146"/>
      <c r="X80" s="244"/>
      <c r="Y80" s="118"/>
      <c r="Z80" s="146"/>
      <c r="AA80" s="244"/>
      <c r="AB80" s="118"/>
      <c r="AC80" s="244"/>
      <c r="AD80" s="1"/>
    </row>
    <row r="81" spans="1:30" s="3" customFormat="1" x14ac:dyDescent="0.25">
      <c r="A81" s="134"/>
      <c r="B81" s="240">
        <v>44741</v>
      </c>
      <c r="C81" s="148"/>
      <c r="D81" s="242" t="s">
        <v>8872</v>
      </c>
      <c r="E81" s="241">
        <v>19017</v>
      </c>
      <c r="F81" s="310"/>
      <c r="G81" s="242" t="s">
        <v>613</v>
      </c>
      <c r="H81" s="242" t="s">
        <v>1603</v>
      </c>
      <c r="I81" s="243" t="s">
        <v>687</v>
      </c>
      <c r="J81" s="241" t="s">
        <v>8898</v>
      </c>
      <c r="K81" s="423" t="s">
        <v>14002</v>
      </c>
      <c r="L81" s="310" t="s">
        <v>8874</v>
      </c>
      <c r="M81" s="148" t="s">
        <v>4377</v>
      </c>
      <c r="N81" s="148">
        <v>649387</v>
      </c>
      <c r="O81" s="148">
        <v>649390</v>
      </c>
      <c r="P81" s="148">
        <v>649384</v>
      </c>
      <c r="Q81" s="312" t="s">
        <v>1464</v>
      </c>
      <c r="R81" s="266"/>
      <c r="S81" s="146"/>
      <c r="T81" s="119"/>
      <c r="U81" s="119"/>
      <c r="V81" s="119"/>
      <c r="W81" s="146"/>
      <c r="X81" s="244"/>
      <c r="Y81" s="118"/>
      <c r="Z81" s="146"/>
      <c r="AA81" s="244"/>
      <c r="AB81" s="118"/>
      <c r="AC81" s="244"/>
      <c r="AD81" s="1"/>
    </row>
    <row r="82" spans="1:30" s="3" customFormat="1" ht="30" customHeight="1" x14ac:dyDescent="0.25">
      <c r="A82" s="134"/>
      <c r="B82" s="240">
        <v>44741</v>
      </c>
      <c r="C82" s="148"/>
      <c r="D82" s="242" t="s">
        <v>8872</v>
      </c>
      <c r="E82" s="241">
        <v>19017</v>
      </c>
      <c r="F82" s="310"/>
      <c r="G82" s="242" t="s">
        <v>613</v>
      </c>
      <c r="H82" s="242" t="s">
        <v>1603</v>
      </c>
      <c r="I82" s="243" t="s">
        <v>687</v>
      </c>
      <c r="J82" s="241" t="s">
        <v>8908</v>
      </c>
      <c r="K82" s="423" t="s">
        <v>14003</v>
      </c>
      <c r="L82" s="310" t="s">
        <v>8874</v>
      </c>
      <c r="M82" s="148" t="s">
        <v>4409</v>
      </c>
      <c r="N82" s="148">
        <v>698558</v>
      </c>
      <c r="O82" s="148">
        <v>698551</v>
      </c>
      <c r="P82" s="148">
        <v>698554</v>
      </c>
      <c r="Q82" s="312" t="s">
        <v>1464</v>
      </c>
      <c r="R82" s="266"/>
      <c r="S82" s="146"/>
      <c r="T82" s="119"/>
      <c r="U82" s="119"/>
      <c r="V82" s="119"/>
      <c r="W82" s="146"/>
      <c r="X82" s="244"/>
      <c r="Y82" s="118"/>
      <c r="Z82" s="146"/>
      <c r="AA82" s="244"/>
      <c r="AB82" s="118"/>
      <c r="AC82" s="244"/>
      <c r="AD82" s="1"/>
    </row>
    <row r="83" spans="1:30" s="3" customFormat="1" hidden="1" x14ac:dyDescent="0.25">
      <c r="A83" s="134"/>
      <c r="B83" s="240">
        <v>44741</v>
      </c>
      <c r="C83" s="148"/>
      <c r="D83" s="242" t="s">
        <v>8872</v>
      </c>
      <c r="E83" s="241">
        <v>19017</v>
      </c>
      <c r="F83" s="310"/>
      <c r="G83" s="242" t="s">
        <v>613</v>
      </c>
      <c r="H83" s="242" t="s">
        <v>1603</v>
      </c>
      <c r="I83" s="243" t="s">
        <v>687</v>
      </c>
      <c r="J83" s="241" t="s">
        <v>8899</v>
      </c>
      <c r="K83" s="423" t="s">
        <v>14004</v>
      </c>
      <c r="L83" s="310" t="s">
        <v>8874</v>
      </c>
      <c r="M83" s="148" t="s">
        <v>8525</v>
      </c>
      <c r="N83" s="148">
        <v>618388</v>
      </c>
      <c r="O83" s="148">
        <v>618391</v>
      </c>
      <c r="P83" s="148">
        <v>618389</v>
      </c>
      <c r="Q83" s="312" t="s">
        <v>1464</v>
      </c>
      <c r="R83" s="466" t="s">
        <v>6377</v>
      </c>
      <c r="S83" s="617" t="s">
        <v>8525</v>
      </c>
      <c r="T83" s="618" t="s">
        <v>18678</v>
      </c>
      <c r="U83" s="618" t="s">
        <v>18679</v>
      </c>
      <c r="V83" s="618" t="s">
        <v>18680</v>
      </c>
      <c r="W83" s="617" t="s">
        <v>18677</v>
      </c>
      <c r="X83" s="466" t="s">
        <v>1498</v>
      </c>
      <c r="Y83" s="245">
        <v>45099</v>
      </c>
      <c r="Z83" s="146"/>
      <c r="AA83" s="466" t="s">
        <v>8990</v>
      </c>
      <c r="AB83" s="118"/>
      <c r="AC83" s="244"/>
      <c r="AD83" s="1"/>
    </row>
    <row r="84" spans="1:30" s="3" customFormat="1" hidden="1" x14ac:dyDescent="0.25">
      <c r="A84" s="134"/>
      <c r="B84" s="240">
        <v>44741</v>
      </c>
      <c r="C84" s="148"/>
      <c r="D84" s="242" t="s">
        <v>8872</v>
      </c>
      <c r="E84" s="241">
        <v>19017</v>
      </c>
      <c r="F84" s="310"/>
      <c r="G84" s="242" t="s">
        <v>613</v>
      </c>
      <c r="H84" s="242" t="s">
        <v>1603</v>
      </c>
      <c r="I84" s="243" t="s">
        <v>687</v>
      </c>
      <c r="J84" s="241" t="s">
        <v>8900</v>
      </c>
      <c r="K84" s="423" t="s">
        <v>14006</v>
      </c>
      <c r="L84" s="310" t="s">
        <v>8874</v>
      </c>
      <c r="M84" s="148" t="s">
        <v>8525</v>
      </c>
      <c r="N84" s="148">
        <v>618386</v>
      </c>
      <c r="O84" s="148">
        <v>618385</v>
      </c>
      <c r="P84" s="148">
        <v>618392</v>
      </c>
      <c r="Q84" s="312" t="s">
        <v>1464</v>
      </c>
      <c r="R84" s="466" t="s">
        <v>6377</v>
      </c>
      <c r="S84" s="617" t="s">
        <v>8525</v>
      </c>
      <c r="T84" s="618" t="s">
        <v>18674</v>
      </c>
      <c r="U84" s="618" t="s">
        <v>18675</v>
      </c>
      <c r="V84" s="618" t="s">
        <v>18676</v>
      </c>
      <c r="W84" s="617" t="s">
        <v>18677</v>
      </c>
      <c r="X84" s="466" t="s">
        <v>1498</v>
      </c>
      <c r="Y84" s="245">
        <v>45099</v>
      </c>
      <c r="Z84" s="146"/>
      <c r="AA84" s="466" t="s">
        <v>8990</v>
      </c>
      <c r="AB84" s="118"/>
      <c r="AC84" s="244"/>
      <c r="AD84" s="1"/>
    </row>
    <row r="85" spans="1:30" s="3" customFormat="1" ht="30" x14ac:dyDescent="0.25">
      <c r="A85" s="134"/>
      <c r="B85" s="240">
        <v>44741</v>
      </c>
      <c r="C85" s="148"/>
      <c r="D85" s="242" t="s">
        <v>8872</v>
      </c>
      <c r="E85" s="241">
        <v>19017</v>
      </c>
      <c r="F85" s="310"/>
      <c r="G85" s="242" t="s">
        <v>613</v>
      </c>
      <c r="H85" s="242" t="s">
        <v>1603</v>
      </c>
      <c r="I85" s="243" t="s">
        <v>687</v>
      </c>
      <c r="J85" s="241" t="s">
        <v>8901</v>
      </c>
      <c r="K85" s="423" t="s">
        <v>14007</v>
      </c>
      <c r="L85" s="310" t="s">
        <v>8874</v>
      </c>
      <c r="M85" s="148" t="s">
        <v>4409</v>
      </c>
      <c r="N85" s="148">
        <v>684656</v>
      </c>
      <c r="O85" s="148">
        <v>688533</v>
      </c>
      <c r="P85" s="148">
        <v>684653</v>
      </c>
      <c r="Q85" s="312" t="s">
        <v>1464</v>
      </c>
      <c r="R85" s="266"/>
      <c r="S85" s="146"/>
      <c r="T85" s="119"/>
      <c r="U85" s="119"/>
      <c r="V85" s="119"/>
      <c r="W85" s="146"/>
      <c r="X85" s="244"/>
      <c r="Y85" s="118"/>
      <c r="Z85" s="146"/>
      <c r="AA85" s="244"/>
      <c r="AB85" s="118"/>
      <c r="AC85" s="244"/>
      <c r="AD85" s="1"/>
    </row>
    <row r="86" spans="1:30" s="3" customFormat="1" ht="30" x14ac:dyDescent="0.25">
      <c r="A86" s="146"/>
      <c r="B86" s="240">
        <v>44741</v>
      </c>
      <c r="C86" s="148"/>
      <c r="D86" s="242" t="s">
        <v>8872</v>
      </c>
      <c r="E86" s="241">
        <v>19017</v>
      </c>
      <c r="F86" s="310"/>
      <c r="G86" s="242" t="s">
        <v>613</v>
      </c>
      <c r="H86" s="242" t="s">
        <v>1603</v>
      </c>
      <c r="I86" s="243" t="s">
        <v>687</v>
      </c>
      <c r="J86" s="241" t="s">
        <v>8902</v>
      </c>
      <c r="K86" s="423" t="s">
        <v>14008</v>
      </c>
      <c r="L86" s="310" t="s">
        <v>8874</v>
      </c>
      <c r="M86" s="148" t="s">
        <v>4409</v>
      </c>
      <c r="N86" s="148">
        <v>684650</v>
      </c>
      <c r="O86" s="148">
        <v>688556</v>
      </c>
      <c r="P86" s="148">
        <v>688550</v>
      </c>
      <c r="Q86" s="312" t="s">
        <v>1464</v>
      </c>
      <c r="R86" s="118"/>
      <c r="S86" s="146"/>
      <c r="T86" s="119"/>
      <c r="U86" s="119"/>
      <c r="V86" s="119"/>
      <c r="W86" s="146"/>
      <c r="X86" s="244"/>
      <c r="Y86" s="118"/>
      <c r="Z86" s="146"/>
      <c r="AA86" s="244"/>
      <c r="AB86" s="118"/>
      <c r="AC86" s="244"/>
      <c r="AD86" s="1"/>
    </row>
    <row r="87" spans="1:30" s="3" customFormat="1" ht="30" x14ac:dyDescent="0.25">
      <c r="A87" s="146"/>
      <c r="B87" s="240">
        <v>44741</v>
      </c>
      <c r="C87" s="148"/>
      <c r="D87" s="242" t="s">
        <v>8872</v>
      </c>
      <c r="E87" s="241">
        <v>19017</v>
      </c>
      <c r="F87" s="310"/>
      <c r="G87" s="242" t="s">
        <v>613</v>
      </c>
      <c r="H87" s="242" t="s">
        <v>1603</v>
      </c>
      <c r="I87" s="243" t="s">
        <v>687</v>
      </c>
      <c r="J87" s="241" t="s">
        <v>8903</v>
      </c>
      <c r="K87" s="423" t="s">
        <v>14009</v>
      </c>
      <c r="L87" s="310" t="s">
        <v>8874</v>
      </c>
      <c r="M87" s="148" t="s">
        <v>4409</v>
      </c>
      <c r="N87" s="148">
        <v>684652</v>
      </c>
      <c r="O87" s="148">
        <v>684648</v>
      </c>
      <c r="P87" s="148">
        <v>684651</v>
      </c>
      <c r="Q87" s="312" t="s">
        <v>1464</v>
      </c>
      <c r="R87" s="118"/>
      <c r="S87" s="146"/>
      <c r="T87" s="119"/>
      <c r="U87" s="119"/>
      <c r="V87" s="119"/>
      <c r="W87" s="146"/>
      <c r="X87" s="244"/>
      <c r="Y87" s="118"/>
      <c r="Z87" s="146"/>
      <c r="AA87" s="244"/>
      <c r="AB87" s="118"/>
      <c r="AC87" s="244"/>
      <c r="AD87" s="1"/>
    </row>
    <row r="88" spans="1:30" s="3" customFormat="1" ht="30" x14ac:dyDescent="0.25">
      <c r="A88" s="146"/>
      <c r="B88" s="240">
        <v>44741</v>
      </c>
      <c r="C88" s="148"/>
      <c r="D88" s="242" t="s">
        <v>8872</v>
      </c>
      <c r="E88" s="241">
        <v>19017</v>
      </c>
      <c r="F88" s="310"/>
      <c r="G88" s="242" t="s">
        <v>613</v>
      </c>
      <c r="H88" s="242" t="s">
        <v>1603</v>
      </c>
      <c r="I88" s="243" t="s">
        <v>687</v>
      </c>
      <c r="J88" s="241" t="s">
        <v>8904</v>
      </c>
      <c r="K88" s="423" t="s">
        <v>14010</v>
      </c>
      <c r="L88" s="310" t="s">
        <v>8874</v>
      </c>
      <c r="M88" s="148" t="s">
        <v>4409</v>
      </c>
      <c r="N88" s="148">
        <v>684646</v>
      </c>
      <c r="O88" s="148">
        <v>684654</v>
      </c>
      <c r="P88" s="148">
        <v>684655</v>
      </c>
      <c r="Q88" s="312" t="s">
        <v>1464</v>
      </c>
      <c r="R88" s="118"/>
      <c r="S88" s="146"/>
      <c r="T88" s="119"/>
      <c r="U88" s="119"/>
      <c r="V88" s="119"/>
      <c r="W88" s="146"/>
      <c r="X88" s="244"/>
      <c r="Y88" s="118"/>
      <c r="Z88" s="146"/>
      <c r="AA88" s="244"/>
      <c r="AB88" s="118"/>
      <c r="AC88" s="244"/>
      <c r="AD88" s="1"/>
    </row>
    <row r="89" spans="1:30" ht="75" x14ac:dyDescent="0.25">
      <c r="A89" s="145"/>
      <c r="B89" s="262">
        <v>44901</v>
      </c>
      <c r="C89" s="152"/>
      <c r="D89" s="146" t="s">
        <v>14102</v>
      </c>
      <c r="E89" s="147">
        <v>2130</v>
      </c>
      <c r="F89" s="425" t="s">
        <v>628</v>
      </c>
      <c r="G89" s="424" t="s">
        <v>14103</v>
      </c>
      <c r="H89" s="425" t="s">
        <v>14104</v>
      </c>
      <c r="I89" s="426" t="s">
        <v>624</v>
      </c>
      <c r="J89" s="427" t="s">
        <v>8084</v>
      </c>
      <c r="K89" s="430" t="s">
        <v>14105</v>
      </c>
      <c r="L89" s="428" t="s">
        <v>6377</v>
      </c>
      <c r="M89" s="425" t="s">
        <v>4409</v>
      </c>
      <c r="N89" s="426" t="s">
        <v>14106</v>
      </c>
      <c r="O89" s="426" t="s">
        <v>14107</v>
      </c>
      <c r="P89" s="426" t="s">
        <v>14108</v>
      </c>
      <c r="Q89" s="426" t="s">
        <v>1453</v>
      </c>
      <c r="R89" s="145"/>
      <c r="S89" s="145"/>
      <c r="T89" s="429"/>
      <c r="U89" s="429"/>
      <c r="V89" s="429"/>
      <c r="W89" s="145"/>
      <c r="X89" s="145"/>
      <c r="Y89" s="145"/>
      <c r="Z89" s="145"/>
      <c r="AA89" s="145"/>
      <c r="AB89" s="145"/>
      <c r="AC89" s="145"/>
    </row>
    <row r="90" spans="1:30" ht="75" x14ac:dyDescent="0.25">
      <c r="A90" s="145"/>
      <c r="B90" s="262">
        <v>44901</v>
      </c>
      <c r="C90" s="152"/>
      <c r="D90" s="146" t="s">
        <v>14102</v>
      </c>
      <c r="E90" s="147">
        <v>2130</v>
      </c>
      <c r="F90" s="425" t="s">
        <v>628</v>
      </c>
      <c r="G90" s="424" t="s">
        <v>14103</v>
      </c>
      <c r="H90" s="425" t="s">
        <v>14104</v>
      </c>
      <c r="I90" s="426" t="s">
        <v>634</v>
      </c>
      <c r="J90" s="427" t="s">
        <v>8084</v>
      </c>
      <c r="K90" s="430" t="s">
        <v>14109</v>
      </c>
      <c r="L90" s="428" t="s">
        <v>6377</v>
      </c>
      <c r="M90" s="425" t="s">
        <v>4409</v>
      </c>
      <c r="N90" s="426" t="s">
        <v>14108</v>
      </c>
      <c r="O90" s="426" t="s">
        <v>14110</v>
      </c>
      <c r="P90" s="426" t="s">
        <v>14111</v>
      </c>
      <c r="Q90" s="426" t="s">
        <v>1453</v>
      </c>
      <c r="R90" s="145"/>
      <c r="S90" s="145"/>
      <c r="T90" s="429"/>
      <c r="U90" s="429"/>
      <c r="V90" s="429"/>
      <c r="W90" s="145"/>
      <c r="X90" s="145"/>
      <c r="Y90" s="145"/>
      <c r="Z90" s="145"/>
      <c r="AA90" s="145"/>
      <c r="AB90" s="145"/>
      <c r="AC90" s="145"/>
    </row>
    <row r="91" spans="1:30" ht="30" x14ac:dyDescent="0.25">
      <c r="A91" s="145"/>
      <c r="B91" s="262">
        <v>44943</v>
      </c>
      <c r="C91" s="152"/>
      <c r="D91" s="960" t="s">
        <v>21045</v>
      </c>
      <c r="E91" s="147">
        <v>5222</v>
      </c>
      <c r="F91" s="425"/>
      <c r="G91" s="242" t="s">
        <v>613</v>
      </c>
      <c r="H91" s="960" t="s">
        <v>17489</v>
      </c>
      <c r="I91" s="962" t="s">
        <v>706</v>
      </c>
      <c r="J91" s="961" t="s">
        <v>21047</v>
      </c>
      <c r="K91" s="430"/>
      <c r="L91" s="428" t="s">
        <v>6377</v>
      </c>
      <c r="M91" s="960" t="s">
        <v>4409</v>
      </c>
      <c r="N91" s="426"/>
      <c r="O91" s="426"/>
      <c r="P91" s="426"/>
      <c r="Q91" s="962" t="s">
        <v>1601</v>
      </c>
      <c r="R91" s="145"/>
      <c r="S91" s="145"/>
      <c r="T91" s="429"/>
      <c r="U91" s="429"/>
      <c r="V91" s="429"/>
      <c r="W91" s="145"/>
      <c r="X91" s="145"/>
      <c r="Y91" s="145"/>
      <c r="Z91" s="145"/>
      <c r="AA91" s="145"/>
      <c r="AB91" s="145"/>
      <c r="AC91" s="145"/>
    </row>
    <row r="92" spans="1:30" ht="30" x14ac:dyDescent="0.25">
      <c r="A92" s="145"/>
      <c r="B92" s="262">
        <v>44943</v>
      </c>
      <c r="C92" s="152"/>
      <c r="D92" s="960" t="s">
        <v>21045</v>
      </c>
      <c r="E92" s="147">
        <v>5222</v>
      </c>
      <c r="F92" s="425"/>
      <c r="G92" s="242" t="s">
        <v>613</v>
      </c>
      <c r="H92" s="960" t="s">
        <v>17489</v>
      </c>
      <c r="I92" s="962" t="s">
        <v>706</v>
      </c>
      <c r="J92" s="961" t="s">
        <v>21048</v>
      </c>
      <c r="K92" s="430"/>
      <c r="L92" s="428" t="s">
        <v>6377</v>
      </c>
      <c r="M92" s="960" t="s">
        <v>4409</v>
      </c>
      <c r="N92" s="426"/>
      <c r="O92" s="426"/>
      <c r="P92" s="426"/>
      <c r="Q92" s="962" t="s">
        <v>1601</v>
      </c>
      <c r="R92" s="145"/>
      <c r="S92" s="145"/>
      <c r="T92" s="429"/>
      <c r="U92" s="429"/>
      <c r="V92" s="429"/>
      <c r="W92" s="145"/>
      <c r="X92" s="145"/>
      <c r="Y92" s="145"/>
      <c r="Z92" s="145"/>
      <c r="AA92" s="145"/>
      <c r="AB92" s="145"/>
      <c r="AC92" s="145"/>
    </row>
    <row r="93" spans="1:30" x14ac:dyDescent="0.25">
      <c r="A93" s="145"/>
      <c r="B93" s="262">
        <v>44943</v>
      </c>
      <c r="C93" s="152"/>
      <c r="D93" s="960" t="s">
        <v>21045</v>
      </c>
      <c r="E93" s="147">
        <v>5222</v>
      </c>
      <c r="F93" s="425"/>
      <c r="G93" s="242" t="s">
        <v>613</v>
      </c>
      <c r="H93" s="960" t="s">
        <v>760</v>
      </c>
      <c r="I93" s="962" t="s">
        <v>655</v>
      </c>
      <c r="J93" s="961" t="s">
        <v>21049</v>
      </c>
      <c r="K93" s="430"/>
      <c r="L93" s="428" t="s">
        <v>6377</v>
      </c>
      <c r="M93" s="960" t="s">
        <v>4409</v>
      </c>
      <c r="N93" s="426"/>
      <c r="O93" s="426"/>
      <c r="P93" s="426"/>
      <c r="Q93" s="962" t="s">
        <v>1601</v>
      </c>
      <c r="R93" s="145"/>
      <c r="S93" s="145"/>
      <c r="T93" s="429"/>
      <c r="U93" s="429"/>
      <c r="V93" s="429"/>
      <c r="W93" s="145"/>
      <c r="X93" s="145"/>
      <c r="Y93" s="145"/>
      <c r="Z93" s="145"/>
      <c r="AA93" s="145"/>
      <c r="AB93" s="145"/>
      <c r="AC93" s="145"/>
    </row>
    <row r="94" spans="1:30" x14ac:dyDescent="0.25">
      <c r="A94" s="145"/>
      <c r="B94" s="262">
        <v>44943</v>
      </c>
      <c r="C94" s="152"/>
      <c r="D94" s="960" t="s">
        <v>21045</v>
      </c>
      <c r="E94" s="147">
        <v>5222</v>
      </c>
      <c r="F94" s="425"/>
      <c r="G94" s="242" t="s">
        <v>613</v>
      </c>
      <c r="H94" s="960" t="s">
        <v>760</v>
      </c>
      <c r="I94" s="962" t="s">
        <v>666</v>
      </c>
      <c r="J94" s="961" t="s">
        <v>21047</v>
      </c>
      <c r="K94" s="430"/>
      <c r="L94" s="428" t="s">
        <v>6377</v>
      </c>
      <c r="M94" s="960" t="s">
        <v>4409</v>
      </c>
      <c r="N94" s="426"/>
      <c r="O94" s="426"/>
      <c r="P94" s="426"/>
      <c r="Q94" s="962" t="s">
        <v>1601</v>
      </c>
      <c r="R94" s="145"/>
      <c r="S94" s="145"/>
      <c r="T94" s="429"/>
      <c r="U94" s="429"/>
      <c r="V94" s="429"/>
      <c r="W94" s="145"/>
      <c r="X94" s="145"/>
      <c r="Y94" s="145"/>
      <c r="Z94" s="145"/>
      <c r="AA94" s="145"/>
      <c r="AB94" s="145"/>
      <c r="AC94" s="145"/>
    </row>
    <row r="95" spans="1:30" ht="30" x14ac:dyDescent="0.25">
      <c r="A95" s="145"/>
      <c r="B95" s="262">
        <v>44943</v>
      </c>
      <c r="C95" s="152"/>
      <c r="D95" s="960" t="s">
        <v>21045</v>
      </c>
      <c r="E95" s="147">
        <v>5222</v>
      </c>
      <c r="F95" s="425"/>
      <c r="G95" s="242" t="s">
        <v>613</v>
      </c>
      <c r="H95" s="960" t="s">
        <v>21046</v>
      </c>
      <c r="I95" s="962" t="s">
        <v>668</v>
      </c>
      <c r="J95" s="961" t="s">
        <v>21050</v>
      </c>
      <c r="K95" s="430"/>
      <c r="L95" s="428" t="s">
        <v>6377</v>
      </c>
      <c r="M95" s="960" t="s">
        <v>4409</v>
      </c>
      <c r="N95" s="426"/>
      <c r="O95" s="426"/>
      <c r="P95" s="426"/>
      <c r="Q95" s="962" t="s">
        <v>1601</v>
      </c>
      <c r="R95" s="145"/>
      <c r="S95" s="145"/>
      <c r="T95" s="429"/>
      <c r="U95" s="429"/>
      <c r="V95" s="429"/>
      <c r="W95" s="145"/>
      <c r="X95" s="145"/>
      <c r="Y95" s="145"/>
      <c r="Z95" s="145"/>
      <c r="AA95" s="145"/>
      <c r="AB95" s="145"/>
      <c r="AC95" s="145"/>
    </row>
    <row r="96" spans="1:30" x14ac:dyDescent="0.25">
      <c r="A96" s="145"/>
      <c r="B96" s="262">
        <v>44943</v>
      </c>
      <c r="C96" s="152"/>
      <c r="D96" s="960" t="s">
        <v>21045</v>
      </c>
      <c r="E96" s="147">
        <v>5222</v>
      </c>
      <c r="F96" s="425"/>
      <c r="G96" s="242" t="s">
        <v>613</v>
      </c>
      <c r="H96" s="960" t="s">
        <v>2100</v>
      </c>
      <c r="I96" s="962" t="s">
        <v>40</v>
      </c>
      <c r="J96" s="961" t="s">
        <v>21051</v>
      </c>
      <c r="K96" s="430"/>
      <c r="L96" s="428" t="s">
        <v>6377</v>
      </c>
      <c r="M96" s="960" t="s">
        <v>4409</v>
      </c>
      <c r="N96" s="426"/>
      <c r="O96" s="426"/>
      <c r="P96" s="426"/>
      <c r="Q96" s="962" t="s">
        <v>1464</v>
      </c>
      <c r="R96" s="145"/>
      <c r="S96" s="145"/>
      <c r="T96" s="429"/>
      <c r="U96" s="429"/>
      <c r="V96" s="429"/>
      <c r="W96" s="145"/>
      <c r="X96" s="145"/>
      <c r="Y96" s="145"/>
      <c r="Z96" s="145"/>
      <c r="AA96" s="145"/>
      <c r="AB96" s="145"/>
      <c r="AC96" s="145"/>
    </row>
    <row r="97" spans="1:30" x14ac:dyDescent="0.25">
      <c r="A97" s="145"/>
      <c r="B97" s="262">
        <v>44943</v>
      </c>
      <c r="C97" s="152"/>
      <c r="D97" s="960" t="s">
        <v>21045</v>
      </c>
      <c r="E97" s="147">
        <v>5222</v>
      </c>
      <c r="F97" s="425"/>
      <c r="G97" s="242" t="s">
        <v>613</v>
      </c>
      <c r="H97" s="960" t="s">
        <v>2100</v>
      </c>
      <c r="I97" s="962" t="s">
        <v>40</v>
      </c>
      <c r="J97" s="961" t="s">
        <v>21049</v>
      </c>
      <c r="K97" s="430"/>
      <c r="L97" s="428" t="s">
        <v>6377</v>
      </c>
      <c r="M97" s="960" t="s">
        <v>4409</v>
      </c>
      <c r="N97" s="426"/>
      <c r="O97" s="426"/>
      <c r="P97" s="426"/>
      <c r="Q97" s="962" t="s">
        <v>1464</v>
      </c>
      <c r="R97" s="145"/>
      <c r="S97" s="145"/>
      <c r="T97" s="429"/>
      <c r="U97" s="429"/>
      <c r="V97" s="429"/>
      <c r="W97" s="145"/>
      <c r="X97" s="145"/>
      <c r="Y97" s="145"/>
      <c r="Z97" s="145"/>
      <c r="AA97" s="145"/>
      <c r="AB97" s="145"/>
      <c r="AC97" s="145"/>
    </row>
    <row r="98" spans="1:30" x14ac:dyDescent="0.25">
      <c r="A98" s="145"/>
      <c r="B98" s="262">
        <v>44943</v>
      </c>
      <c r="C98" s="152"/>
      <c r="D98" s="960" t="s">
        <v>21045</v>
      </c>
      <c r="E98" s="147">
        <v>5222</v>
      </c>
      <c r="F98" s="425"/>
      <c r="G98" s="242" t="s">
        <v>613</v>
      </c>
      <c r="H98" s="960" t="s">
        <v>2100</v>
      </c>
      <c r="I98" s="962" t="s">
        <v>41</v>
      </c>
      <c r="J98" s="961" t="s">
        <v>21049</v>
      </c>
      <c r="K98" s="430"/>
      <c r="L98" s="428" t="s">
        <v>6377</v>
      </c>
      <c r="M98" s="960" t="s">
        <v>4409</v>
      </c>
      <c r="N98" s="426"/>
      <c r="O98" s="426"/>
      <c r="P98" s="426"/>
      <c r="Q98" s="962" t="s">
        <v>1453</v>
      </c>
      <c r="R98" s="145"/>
      <c r="S98" s="145"/>
      <c r="T98" s="429"/>
      <c r="U98" s="429"/>
      <c r="V98" s="429"/>
      <c r="W98" s="145"/>
      <c r="X98" s="145"/>
      <c r="Y98" s="145"/>
      <c r="Z98" s="145"/>
      <c r="AA98" s="145"/>
      <c r="AB98" s="145"/>
      <c r="AC98" s="145"/>
    </row>
    <row r="99" spans="1:30" x14ac:dyDescent="0.25">
      <c r="A99" s="145"/>
      <c r="B99" s="262">
        <v>44943</v>
      </c>
      <c r="C99" s="152"/>
      <c r="D99" s="960" t="s">
        <v>21045</v>
      </c>
      <c r="E99" s="147">
        <v>5222</v>
      </c>
      <c r="F99" s="425"/>
      <c r="G99" s="242" t="s">
        <v>613</v>
      </c>
      <c r="H99" s="960" t="s">
        <v>2275</v>
      </c>
      <c r="I99" s="962" t="s">
        <v>641</v>
      </c>
      <c r="J99" s="961" t="s">
        <v>21047</v>
      </c>
      <c r="K99" s="430"/>
      <c r="L99" s="428" t="s">
        <v>6377</v>
      </c>
      <c r="M99" s="960" t="s">
        <v>4409</v>
      </c>
      <c r="N99" s="426"/>
      <c r="O99" s="426"/>
      <c r="P99" s="426"/>
      <c r="Q99" s="962" t="s">
        <v>1325</v>
      </c>
      <c r="R99" s="145"/>
      <c r="S99" s="145"/>
      <c r="T99" s="429"/>
      <c r="U99" s="429"/>
      <c r="V99" s="429"/>
      <c r="W99" s="145"/>
      <c r="X99" s="145"/>
      <c r="Y99" s="145"/>
      <c r="Z99" s="145"/>
      <c r="AA99" s="145"/>
      <c r="AB99" s="145"/>
      <c r="AC99" s="145"/>
    </row>
    <row r="100" spans="1:30" x14ac:dyDescent="0.25">
      <c r="A100" s="145"/>
      <c r="B100" s="262">
        <v>44943</v>
      </c>
      <c r="C100" s="152"/>
      <c r="D100" s="960" t="s">
        <v>21045</v>
      </c>
      <c r="E100" s="147">
        <v>5222</v>
      </c>
      <c r="F100" s="425"/>
      <c r="G100" s="242" t="s">
        <v>613</v>
      </c>
      <c r="H100" s="960" t="s">
        <v>2275</v>
      </c>
      <c r="I100" s="962" t="s">
        <v>754</v>
      </c>
      <c r="J100" s="961" t="s">
        <v>21048</v>
      </c>
      <c r="K100" s="430"/>
      <c r="L100" s="428" t="s">
        <v>6377</v>
      </c>
      <c r="M100" s="960" t="s">
        <v>4409</v>
      </c>
      <c r="N100" s="426"/>
      <c r="O100" s="426"/>
      <c r="P100" s="426"/>
      <c r="Q100" s="962" t="s">
        <v>1601</v>
      </c>
      <c r="R100" s="145"/>
      <c r="S100" s="145"/>
      <c r="T100" s="429"/>
      <c r="U100" s="429"/>
      <c r="V100" s="429"/>
      <c r="W100" s="145"/>
      <c r="X100" s="145"/>
      <c r="Y100" s="145"/>
      <c r="Z100" s="145"/>
      <c r="AA100" s="145"/>
      <c r="AB100" s="145"/>
      <c r="AC100" s="145"/>
    </row>
    <row r="101" spans="1:30" ht="30" x14ac:dyDescent="0.25">
      <c r="A101" s="145"/>
      <c r="B101" s="262">
        <v>44943</v>
      </c>
      <c r="C101" s="152"/>
      <c r="D101" s="960" t="s">
        <v>21045</v>
      </c>
      <c r="E101" s="147">
        <v>5222</v>
      </c>
      <c r="F101" s="425"/>
      <c r="G101" s="242" t="s">
        <v>613</v>
      </c>
      <c r="H101" s="960" t="s">
        <v>21046</v>
      </c>
      <c r="I101" s="962" t="s">
        <v>668</v>
      </c>
      <c r="J101" s="961" t="s">
        <v>8084</v>
      </c>
      <c r="K101" s="430"/>
      <c r="L101" s="428" t="s">
        <v>6377</v>
      </c>
      <c r="M101" s="960" t="s">
        <v>8134</v>
      </c>
      <c r="N101" s="426"/>
      <c r="O101" s="426"/>
      <c r="P101" s="426"/>
      <c r="Q101" s="962" t="s">
        <v>1601</v>
      </c>
      <c r="R101" s="145"/>
      <c r="S101" s="145"/>
      <c r="T101" s="429"/>
      <c r="U101" s="429"/>
      <c r="V101" s="429"/>
      <c r="W101" s="145"/>
      <c r="X101" s="145"/>
      <c r="Y101" s="145"/>
      <c r="Z101" s="145"/>
      <c r="AA101" s="145"/>
      <c r="AB101" s="145"/>
      <c r="AC101" s="145"/>
    </row>
    <row r="102" spans="1:30" ht="30" hidden="1" x14ac:dyDescent="0.25">
      <c r="A102" s="145"/>
      <c r="B102" s="262">
        <v>44979</v>
      </c>
      <c r="C102" s="152"/>
      <c r="D102" s="960" t="s">
        <v>16007</v>
      </c>
      <c r="E102" s="283">
        <v>13482</v>
      </c>
      <c r="F102" s="146"/>
      <c r="G102" s="242" t="s">
        <v>613</v>
      </c>
      <c r="H102" s="460" t="s">
        <v>637</v>
      </c>
      <c r="I102" s="461" t="s">
        <v>638</v>
      </c>
      <c r="J102" s="462" t="s">
        <v>8084</v>
      </c>
      <c r="K102" s="430" t="s">
        <v>16008</v>
      </c>
      <c r="L102" s="428" t="s">
        <v>6377</v>
      </c>
      <c r="M102" s="460" t="s">
        <v>8093</v>
      </c>
      <c r="N102" s="461" t="s">
        <v>16009</v>
      </c>
      <c r="O102" s="461" t="s">
        <v>16010</v>
      </c>
      <c r="P102" s="461" t="s">
        <v>16011</v>
      </c>
      <c r="Q102" s="461" t="s">
        <v>1672</v>
      </c>
      <c r="R102" s="466" t="s">
        <v>6377</v>
      </c>
      <c r="S102" s="466" t="s">
        <v>8093</v>
      </c>
      <c r="T102" s="467" t="s">
        <v>16242</v>
      </c>
      <c r="U102" s="467" t="s">
        <v>16243</v>
      </c>
      <c r="V102" s="467" t="s">
        <v>16244</v>
      </c>
      <c r="W102" s="468">
        <v>44376</v>
      </c>
      <c r="X102" s="466" t="s">
        <v>1498</v>
      </c>
      <c r="Y102" s="468">
        <v>44995</v>
      </c>
      <c r="Z102" s="145"/>
      <c r="AA102" s="466" t="s">
        <v>8990</v>
      </c>
      <c r="AB102" s="145"/>
      <c r="AC102" s="145"/>
    </row>
    <row r="103" spans="1:30" ht="30" hidden="1" x14ac:dyDescent="0.25">
      <c r="A103" s="145"/>
      <c r="B103" s="262">
        <v>45008</v>
      </c>
      <c r="C103" s="152"/>
      <c r="D103" s="474" t="s">
        <v>16472</v>
      </c>
      <c r="E103" s="283">
        <v>2718</v>
      </c>
      <c r="F103" s="146"/>
      <c r="G103" s="242" t="s">
        <v>613</v>
      </c>
      <c r="H103" s="474" t="s">
        <v>8352</v>
      </c>
      <c r="I103" s="475" t="s">
        <v>687</v>
      </c>
      <c r="J103" s="476" t="s">
        <v>16473</v>
      </c>
      <c r="K103" s="475" t="s">
        <v>16474</v>
      </c>
      <c r="L103" s="477" t="s">
        <v>8100</v>
      </c>
      <c r="M103" s="474" t="s">
        <v>8525</v>
      </c>
      <c r="N103" s="475" t="s">
        <v>16475</v>
      </c>
      <c r="O103" s="475" t="s">
        <v>16476</v>
      </c>
      <c r="P103" s="475" t="s">
        <v>16477</v>
      </c>
      <c r="Q103" s="475" t="s">
        <v>1433</v>
      </c>
      <c r="R103" s="466" t="s">
        <v>6377</v>
      </c>
      <c r="S103" s="529" t="s">
        <v>8525</v>
      </c>
      <c r="T103" s="530" t="s">
        <v>17932</v>
      </c>
      <c r="U103" s="530" t="s">
        <v>17933</v>
      </c>
      <c r="V103" s="530" t="s">
        <v>17934</v>
      </c>
      <c r="W103" s="468">
        <v>44348</v>
      </c>
      <c r="X103" s="466" t="s">
        <v>1498</v>
      </c>
      <c r="Y103" s="468">
        <v>45057</v>
      </c>
      <c r="Z103" s="145"/>
      <c r="AA103" s="466" t="s">
        <v>8990</v>
      </c>
      <c r="AB103" s="145"/>
      <c r="AC103" s="145"/>
    </row>
    <row r="104" spans="1:30" ht="30" hidden="1" x14ac:dyDescent="0.25">
      <c r="A104" s="145"/>
      <c r="B104" s="262">
        <v>45008</v>
      </c>
      <c r="C104" s="152"/>
      <c r="D104" s="474" t="s">
        <v>16472</v>
      </c>
      <c r="E104" s="283">
        <v>2718</v>
      </c>
      <c r="F104" s="146"/>
      <c r="G104" s="242" t="s">
        <v>613</v>
      </c>
      <c r="H104" s="474" t="s">
        <v>8352</v>
      </c>
      <c r="I104" s="475" t="s">
        <v>687</v>
      </c>
      <c r="J104" s="476" t="s">
        <v>16478</v>
      </c>
      <c r="K104" s="475" t="s">
        <v>16479</v>
      </c>
      <c r="L104" s="477" t="s">
        <v>8100</v>
      </c>
      <c r="M104" s="474" t="s">
        <v>8525</v>
      </c>
      <c r="N104" s="475" t="s">
        <v>16480</v>
      </c>
      <c r="O104" s="475" t="s">
        <v>16481</v>
      </c>
      <c r="P104" s="475" t="s">
        <v>16482</v>
      </c>
      <c r="Q104" s="475" t="s">
        <v>1325</v>
      </c>
      <c r="R104" s="466" t="s">
        <v>6377</v>
      </c>
      <c r="S104" s="529" t="s">
        <v>8525</v>
      </c>
      <c r="T104" s="530" t="s">
        <v>17935</v>
      </c>
      <c r="U104" s="530" t="s">
        <v>17936</v>
      </c>
      <c r="V104" s="530" t="s">
        <v>17937</v>
      </c>
      <c r="W104" s="468">
        <v>44348</v>
      </c>
      <c r="X104" s="466" t="s">
        <v>1498</v>
      </c>
      <c r="Y104" s="468">
        <v>45057</v>
      </c>
      <c r="Z104" s="145"/>
      <c r="AA104" s="466" t="s">
        <v>8990</v>
      </c>
      <c r="AB104" s="145"/>
      <c r="AC104" s="145"/>
    </row>
    <row r="105" spans="1:30" ht="30" x14ac:dyDescent="0.25">
      <c r="A105" s="145"/>
      <c r="B105" s="262">
        <v>45008</v>
      </c>
      <c r="C105" s="152"/>
      <c r="D105" s="474" t="s">
        <v>16472</v>
      </c>
      <c r="E105" s="283">
        <v>12718</v>
      </c>
      <c r="F105" s="146"/>
      <c r="G105" s="242" t="s">
        <v>613</v>
      </c>
      <c r="H105" s="474" t="s">
        <v>8352</v>
      </c>
      <c r="I105" s="475" t="s">
        <v>687</v>
      </c>
      <c r="J105" s="476" t="s">
        <v>8115</v>
      </c>
      <c r="K105" s="475" t="s">
        <v>16483</v>
      </c>
      <c r="L105" s="477" t="s">
        <v>4388</v>
      </c>
      <c r="M105" s="474" t="s">
        <v>16484</v>
      </c>
      <c r="N105" s="475" t="s">
        <v>16485</v>
      </c>
      <c r="O105" s="475" t="s">
        <v>16486</v>
      </c>
      <c r="P105" s="475" t="s">
        <v>16487</v>
      </c>
      <c r="Q105" s="478" t="s">
        <v>16488</v>
      </c>
      <c r="R105" s="145"/>
      <c r="S105" s="145"/>
      <c r="T105" s="429"/>
      <c r="U105" s="429"/>
      <c r="V105" s="429"/>
      <c r="W105" s="145"/>
      <c r="X105" s="145"/>
      <c r="Y105" s="145"/>
      <c r="Z105" s="145"/>
      <c r="AA105" s="145"/>
      <c r="AB105" s="145"/>
      <c r="AC105" s="145"/>
    </row>
    <row r="106" spans="1:30" ht="30" x14ac:dyDescent="0.25">
      <c r="A106" s="156"/>
      <c r="B106" s="497"/>
      <c r="C106" s="481" t="s">
        <v>17487</v>
      </c>
      <c r="D106" s="498" t="s">
        <v>17488</v>
      </c>
      <c r="E106" s="499">
        <v>3659</v>
      </c>
      <c r="F106" s="498"/>
      <c r="G106" s="265" t="s">
        <v>613</v>
      </c>
      <c r="H106" s="500" t="s">
        <v>17489</v>
      </c>
      <c r="I106" s="501" t="s">
        <v>793</v>
      </c>
      <c r="J106" s="502" t="s">
        <v>8084</v>
      </c>
      <c r="K106" s="503" t="s">
        <v>17490</v>
      </c>
      <c r="L106" s="504" t="s">
        <v>8874</v>
      </c>
      <c r="M106" s="500" t="s">
        <v>8525</v>
      </c>
      <c r="N106" s="505">
        <v>21540</v>
      </c>
      <c r="O106" s="505">
        <v>21538</v>
      </c>
      <c r="P106" s="505">
        <v>21539</v>
      </c>
      <c r="Q106" s="501" t="s">
        <v>1441</v>
      </c>
      <c r="R106" s="156"/>
      <c r="S106" s="156"/>
      <c r="T106" s="506"/>
      <c r="U106" s="506"/>
      <c r="V106" s="506"/>
      <c r="W106" s="156"/>
      <c r="X106" s="156"/>
      <c r="Y106" s="156"/>
      <c r="Z106" s="156"/>
      <c r="AA106" s="156"/>
      <c r="AB106" s="156"/>
      <c r="AC106" s="156"/>
    </row>
    <row r="107" spans="1:30" ht="45" hidden="1" x14ac:dyDescent="0.25">
      <c r="A107" s="145"/>
      <c r="B107" s="262">
        <v>45022</v>
      </c>
      <c r="C107" s="507" t="s">
        <v>17854</v>
      </c>
      <c r="D107" s="146" t="s">
        <v>17855</v>
      </c>
      <c r="E107" s="283">
        <v>3503</v>
      </c>
      <c r="F107" s="146"/>
      <c r="G107" s="242" t="s">
        <v>613</v>
      </c>
      <c r="H107" s="146" t="s">
        <v>696</v>
      </c>
      <c r="I107" s="508" t="s">
        <v>644</v>
      </c>
      <c r="J107" s="480" t="s">
        <v>8084</v>
      </c>
      <c r="K107" s="508" t="s">
        <v>17856</v>
      </c>
      <c r="L107" s="428" t="s">
        <v>6377</v>
      </c>
      <c r="M107" s="509" t="s">
        <v>4409</v>
      </c>
      <c r="N107" s="508" t="s">
        <v>17857</v>
      </c>
      <c r="O107" s="508" t="s">
        <v>17858</v>
      </c>
      <c r="P107" s="508" t="s">
        <v>17859</v>
      </c>
      <c r="Q107" s="508" t="s">
        <v>17860</v>
      </c>
      <c r="R107" s="428" t="s">
        <v>6377</v>
      </c>
      <c r="S107" s="510" t="s">
        <v>4409</v>
      </c>
      <c r="T107" s="511" t="s">
        <v>17861</v>
      </c>
      <c r="U107" s="511" t="s">
        <v>17862</v>
      </c>
      <c r="V107" s="511" t="s">
        <v>17863</v>
      </c>
      <c r="W107" s="468">
        <v>44985</v>
      </c>
      <c r="X107" s="480" t="s">
        <v>8084</v>
      </c>
      <c r="Y107" s="468">
        <v>45050</v>
      </c>
      <c r="Z107" s="145"/>
      <c r="AA107" s="466" t="s">
        <v>8990</v>
      </c>
      <c r="AB107" s="509" t="s">
        <v>17864</v>
      </c>
      <c r="AC107" s="510"/>
    </row>
    <row r="108" spans="1:30" ht="38.25" customHeight="1" x14ac:dyDescent="0.25">
      <c r="A108" s="147"/>
      <c r="B108" s="963">
        <v>45028</v>
      </c>
      <c r="C108" s="970" t="s">
        <v>17487</v>
      </c>
      <c r="D108" s="971" t="s">
        <v>17488</v>
      </c>
      <c r="E108" s="964"/>
      <c r="F108" s="965"/>
      <c r="G108" s="237" t="s">
        <v>613</v>
      </c>
      <c r="H108" s="971" t="s">
        <v>1794</v>
      </c>
      <c r="I108" s="972" t="s">
        <v>793</v>
      </c>
      <c r="J108" s="973" t="s">
        <v>8084</v>
      </c>
      <c r="K108" s="974" t="s">
        <v>17490</v>
      </c>
      <c r="L108" s="975" t="s">
        <v>8100</v>
      </c>
      <c r="M108" s="976" t="s">
        <v>8525</v>
      </c>
      <c r="N108" s="966"/>
      <c r="O108" s="966"/>
      <c r="P108" s="966"/>
      <c r="Q108" s="964">
        <v>2009</v>
      </c>
      <c r="R108" s="967"/>
      <c r="S108" s="968"/>
      <c r="T108" s="968"/>
      <c r="U108" s="968"/>
      <c r="V108" s="968"/>
      <c r="W108" s="968"/>
      <c r="X108" s="969"/>
      <c r="Y108" s="967"/>
      <c r="Z108" s="968"/>
      <c r="AA108" s="969"/>
      <c r="AB108" s="967"/>
      <c r="AC108" s="969"/>
    </row>
    <row r="109" spans="1:30" ht="45" x14ac:dyDescent="0.25">
      <c r="A109" s="145"/>
      <c r="B109" s="262">
        <v>45058</v>
      </c>
      <c r="C109" s="534"/>
      <c r="D109" s="531" t="s">
        <v>17938</v>
      </c>
      <c r="E109" s="283">
        <v>1631</v>
      </c>
      <c r="F109" s="146"/>
      <c r="G109" s="113" t="s">
        <v>613</v>
      </c>
      <c r="H109" s="531" t="s">
        <v>17939</v>
      </c>
      <c r="I109" s="532" t="s">
        <v>636</v>
      </c>
      <c r="J109" s="480" t="s">
        <v>8084</v>
      </c>
      <c r="K109" s="152">
        <v>10027054</v>
      </c>
      <c r="L109" s="531" t="s">
        <v>9000</v>
      </c>
      <c r="M109" s="531" t="s">
        <v>4409</v>
      </c>
      <c r="N109" s="532" t="s">
        <v>17941</v>
      </c>
      <c r="O109" s="532" t="s">
        <v>17942</v>
      </c>
      <c r="P109" s="532" t="s">
        <v>17943</v>
      </c>
      <c r="Q109" s="532" t="s">
        <v>1453</v>
      </c>
      <c r="R109" s="145"/>
      <c r="S109" s="145"/>
      <c r="T109" s="429"/>
      <c r="U109" s="429"/>
      <c r="V109" s="429"/>
      <c r="W109" s="145"/>
      <c r="X109" s="145"/>
      <c r="Y109" s="145"/>
      <c r="Z109" s="145"/>
      <c r="AA109" s="145"/>
      <c r="AB109" s="145"/>
      <c r="AC109" s="145"/>
      <c r="AD109" s="533" t="s">
        <v>17940</v>
      </c>
    </row>
    <row r="110" spans="1:30" x14ac:dyDescent="0.25">
      <c r="A110" s="145"/>
      <c r="B110" s="262">
        <v>45062</v>
      </c>
      <c r="C110" s="152"/>
      <c r="D110" s="542" t="s">
        <v>17975</v>
      </c>
      <c r="E110" s="283">
        <v>15404</v>
      </c>
      <c r="F110" s="146"/>
      <c r="G110" s="242" t="s">
        <v>613</v>
      </c>
      <c r="H110" s="542" t="s">
        <v>17976</v>
      </c>
      <c r="I110" s="543" t="s">
        <v>37</v>
      </c>
      <c r="J110" s="480" t="s">
        <v>8084</v>
      </c>
      <c r="K110" s="543" t="s">
        <v>17978</v>
      </c>
      <c r="L110" s="542" t="s">
        <v>17980</v>
      </c>
      <c r="M110" s="542" t="s">
        <v>4409</v>
      </c>
      <c r="N110" s="543" t="s">
        <v>17986</v>
      </c>
      <c r="O110" s="543" t="s">
        <v>17985</v>
      </c>
      <c r="P110" s="543" t="s">
        <v>17984</v>
      </c>
      <c r="Q110" s="543" t="s">
        <v>1446</v>
      </c>
      <c r="R110" s="145"/>
      <c r="S110" s="145"/>
      <c r="T110" s="429"/>
      <c r="U110" s="429"/>
      <c r="V110" s="429"/>
      <c r="W110" s="145"/>
      <c r="X110" s="145"/>
      <c r="Y110" s="145"/>
      <c r="Z110" s="145"/>
      <c r="AA110" s="145"/>
      <c r="AB110" s="145"/>
      <c r="AC110" s="145"/>
      <c r="AD110" s="1" t="s">
        <v>17987</v>
      </c>
    </row>
    <row r="111" spans="1:30" x14ac:dyDescent="0.25">
      <c r="A111" s="145"/>
      <c r="B111" s="262">
        <v>45062</v>
      </c>
      <c r="C111" s="152"/>
      <c r="D111" s="542" t="s">
        <v>17975</v>
      </c>
      <c r="E111" s="283">
        <v>15404</v>
      </c>
      <c r="F111" s="146"/>
      <c r="G111" s="242" t="s">
        <v>613</v>
      </c>
      <c r="H111" s="542" t="s">
        <v>17976</v>
      </c>
      <c r="I111" s="543" t="s">
        <v>37</v>
      </c>
      <c r="J111" s="480" t="s">
        <v>8084</v>
      </c>
      <c r="K111" s="543" t="s">
        <v>17979</v>
      </c>
      <c r="L111" s="542" t="s">
        <v>17980</v>
      </c>
      <c r="M111" s="542" t="s">
        <v>4409</v>
      </c>
      <c r="N111" s="543" t="s">
        <v>17981</v>
      </c>
      <c r="O111" s="543" t="s">
        <v>17982</v>
      </c>
      <c r="P111" s="543" t="s">
        <v>17983</v>
      </c>
      <c r="Q111" s="543" t="s">
        <v>1446</v>
      </c>
      <c r="R111" s="145"/>
      <c r="S111" s="145"/>
      <c r="T111" s="429"/>
      <c r="U111" s="429"/>
      <c r="V111" s="429"/>
      <c r="W111" s="145"/>
      <c r="X111" s="145"/>
      <c r="Y111" s="145"/>
      <c r="Z111" s="145"/>
      <c r="AA111" s="145"/>
      <c r="AB111" s="145"/>
      <c r="AC111" s="145"/>
    </row>
    <row r="112" spans="1:30" ht="15.75" thickBot="1" x14ac:dyDescent="0.3">
      <c r="A112" s="145"/>
      <c r="B112" s="262">
        <v>45111</v>
      </c>
      <c r="C112" s="152"/>
      <c r="D112" s="646" t="s">
        <v>18860</v>
      </c>
      <c r="E112" s="283">
        <v>13502</v>
      </c>
      <c r="F112" s="146"/>
      <c r="G112" s="242" t="s">
        <v>613</v>
      </c>
      <c r="H112" s="646" t="s">
        <v>707</v>
      </c>
      <c r="I112" s="647" t="s">
        <v>624</v>
      </c>
      <c r="J112" s="480" t="s">
        <v>8084</v>
      </c>
      <c r="K112" s="647" t="s">
        <v>18861</v>
      </c>
      <c r="L112" s="477" t="s">
        <v>8100</v>
      </c>
      <c r="M112" s="646" t="s">
        <v>4409</v>
      </c>
      <c r="N112" s="647" t="s">
        <v>18862</v>
      </c>
      <c r="O112" s="647" t="s">
        <v>18863</v>
      </c>
      <c r="P112" s="647" t="s">
        <v>18864</v>
      </c>
      <c r="Q112" s="647" t="s">
        <v>1601</v>
      </c>
      <c r="R112" s="145"/>
      <c r="S112" s="145"/>
      <c r="T112" s="429"/>
      <c r="U112" s="429"/>
      <c r="V112" s="429"/>
      <c r="W112" s="145"/>
      <c r="X112" s="145"/>
      <c r="Y112" s="145"/>
      <c r="Z112" s="145"/>
      <c r="AA112" s="145"/>
      <c r="AB112" s="145"/>
      <c r="AC112" s="145"/>
    </row>
    <row r="113" spans="1:29" s="1003" customFormat="1" ht="15.75" thickTop="1" x14ac:dyDescent="0.25">
      <c r="A113" s="996"/>
      <c r="B113" s="997"/>
      <c r="C113" s="998"/>
      <c r="D113" s="996" t="s">
        <v>21982</v>
      </c>
      <c r="E113" s="998">
        <v>203</v>
      </c>
      <c r="F113" s="998"/>
      <c r="G113" s="998" t="s">
        <v>21055</v>
      </c>
      <c r="H113" s="998" t="s">
        <v>1480</v>
      </c>
      <c r="I113" s="999" t="s">
        <v>723</v>
      </c>
      <c r="J113" s="996" t="s">
        <v>21983</v>
      </c>
      <c r="K113" s="999" t="s">
        <v>21984</v>
      </c>
      <c r="L113" s="996" t="s">
        <v>21985</v>
      </c>
      <c r="M113" s="996" t="s">
        <v>4409</v>
      </c>
      <c r="N113" s="999"/>
      <c r="O113" s="999"/>
      <c r="P113" s="999"/>
      <c r="Q113" t="s">
        <v>22249</v>
      </c>
      <c r="R113" s="996"/>
      <c r="S113" s="996"/>
      <c r="T113" s="999"/>
      <c r="U113" s="999"/>
      <c r="V113" s="999"/>
      <c r="W113" s="997"/>
      <c r="X113" s="996"/>
      <c r="Y113" s="997"/>
      <c r="Z113" s="996"/>
      <c r="AA113" s="1000"/>
      <c r="AB113" s="1001"/>
      <c r="AC113" s="1002"/>
    </row>
    <row r="114" spans="1:29" s="987" customFormat="1" x14ac:dyDescent="0.25">
      <c r="A114" s="978"/>
      <c r="B114" s="988"/>
      <c r="C114" s="984"/>
      <c r="D114" s="978" t="s">
        <v>21986</v>
      </c>
      <c r="E114" s="984">
        <v>228</v>
      </c>
      <c r="F114" s="984"/>
      <c r="G114" s="984" t="s">
        <v>21055</v>
      </c>
      <c r="H114" s="984" t="s">
        <v>21106</v>
      </c>
      <c r="I114" s="983" t="s">
        <v>17909</v>
      </c>
      <c r="J114" s="978" t="s">
        <v>21987</v>
      </c>
      <c r="K114" s="983" t="s">
        <v>21988</v>
      </c>
      <c r="L114" s="978" t="s">
        <v>4408</v>
      </c>
      <c r="M114" s="978" t="s">
        <v>8093</v>
      </c>
      <c r="N114" s="983"/>
      <c r="O114" s="983"/>
      <c r="P114" s="983"/>
      <c r="Q114" t="s">
        <v>22250</v>
      </c>
      <c r="R114" s="978"/>
      <c r="S114" s="978"/>
      <c r="T114" s="983"/>
      <c r="U114" s="983"/>
      <c r="V114" s="983"/>
      <c r="W114" s="988"/>
      <c r="X114" s="978"/>
      <c r="Y114" s="988"/>
      <c r="Z114" s="978"/>
      <c r="AA114" s="977"/>
      <c r="AB114" s="989"/>
      <c r="AC114" s="990"/>
    </row>
    <row r="115" spans="1:29" s="987" customFormat="1" x14ac:dyDescent="0.25">
      <c r="A115" s="978"/>
      <c r="B115" s="988"/>
      <c r="C115" s="984"/>
      <c r="D115" s="978" t="s">
        <v>21517</v>
      </c>
      <c r="E115" s="984">
        <v>248</v>
      </c>
      <c r="F115" s="984"/>
      <c r="G115" s="984" t="s">
        <v>21055</v>
      </c>
      <c r="H115" s="984" t="s">
        <v>21518</v>
      </c>
      <c r="I115" s="983" t="s">
        <v>713</v>
      </c>
      <c r="J115" s="978" t="s">
        <v>21519</v>
      </c>
      <c r="K115" s="983" t="s">
        <v>21520</v>
      </c>
      <c r="L115" s="978" t="s">
        <v>21989</v>
      </c>
      <c r="M115" s="978" t="s">
        <v>8093</v>
      </c>
      <c r="N115" s="983"/>
      <c r="O115" s="983"/>
      <c r="P115" s="983"/>
      <c r="Q115" t="s">
        <v>22251</v>
      </c>
      <c r="R115" s="978"/>
      <c r="S115" s="978"/>
      <c r="T115" s="978"/>
      <c r="U115" s="978"/>
      <c r="V115" s="978"/>
      <c r="W115" s="988"/>
      <c r="X115" s="978"/>
      <c r="Y115" s="988"/>
      <c r="Z115" s="978"/>
      <c r="AA115" s="977"/>
      <c r="AB115" s="989"/>
      <c r="AC115" s="990"/>
    </row>
    <row r="116" spans="1:29" s="987" customFormat="1" ht="75.75" thickBot="1" x14ac:dyDescent="0.3">
      <c r="A116" s="978"/>
      <c r="B116" s="988"/>
      <c r="C116" s="984"/>
      <c r="D116" s="978" t="s">
        <v>21521</v>
      </c>
      <c r="E116" s="984">
        <v>386</v>
      </c>
      <c r="F116" s="984"/>
      <c r="G116" s="984" t="s">
        <v>21055</v>
      </c>
      <c r="H116" s="984" t="s">
        <v>21518</v>
      </c>
      <c r="I116" s="983" t="s">
        <v>635</v>
      </c>
      <c r="J116" s="978" t="s">
        <v>21990</v>
      </c>
      <c r="K116" s="983" t="s">
        <v>21991</v>
      </c>
      <c r="L116" s="978" t="s">
        <v>21989</v>
      </c>
      <c r="M116" s="978" t="s">
        <v>8093</v>
      </c>
      <c r="N116" s="983"/>
      <c r="O116" s="983"/>
      <c r="P116" s="983"/>
      <c r="Q116" t="s">
        <v>22252</v>
      </c>
      <c r="R116" s="978"/>
      <c r="S116" s="978"/>
      <c r="T116" s="983"/>
      <c r="U116" s="983"/>
      <c r="V116" s="983"/>
      <c r="W116" s="988"/>
      <c r="X116" s="978"/>
      <c r="Y116" s="988"/>
      <c r="Z116" s="978"/>
      <c r="AA116" s="977"/>
      <c r="AB116" s="989"/>
      <c r="AC116" s="990"/>
    </row>
    <row r="117" spans="1:29" s="987" customFormat="1" ht="76.5" thickTop="1" thickBot="1" x14ac:dyDescent="0.3">
      <c r="A117" s="978"/>
      <c r="B117" s="988"/>
      <c r="C117" s="984"/>
      <c r="D117" s="978" t="s">
        <v>21521</v>
      </c>
      <c r="E117" s="984">
        <v>386</v>
      </c>
      <c r="F117" s="984"/>
      <c r="G117" s="984" t="s">
        <v>21055</v>
      </c>
      <c r="H117" s="984" t="s">
        <v>21056</v>
      </c>
      <c r="I117" s="983" t="s">
        <v>616</v>
      </c>
      <c r="J117" s="978" t="s">
        <v>21992</v>
      </c>
      <c r="K117" s="983" t="s">
        <v>21993</v>
      </c>
      <c r="L117" s="978" t="s">
        <v>21989</v>
      </c>
      <c r="M117" s="986" t="s">
        <v>4409</v>
      </c>
      <c r="N117" s="983"/>
      <c r="O117" s="983"/>
      <c r="P117" s="983"/>
      <c r="Q117" t="s">
        <v>22253</v>
      </c>
      <c r="R117" s="978"/>
      <c r="S117" s="978"/>
      <c r="T117" s="983"/>
      <c r="U117" s="983"/>
      <c r="V117" s="983"/>
      <c r="W117" s="988"/>
      <c r="X117" s="978"/>
      <c r="Y117" s="988"/>
      <c r="Z117" s="978"/>
      <c r="AA117" s="977"/>
      <c r="AB117" s="989"/>
      <c r="AC117" s="990"/>
    </row>
    <row r="118" spans="1:29" s="987" customFormat="1" ht="76.5" thickTop="1" thickBot="1" x14ac:dyDescent="0.3">
      <c r="A118" s="977"/>
      <c r="B118" s="978"/>
      <c r="C118" s="978"/>
      <c r="D118" s="977" t="s">
        <v>21521</v>
      </c>
      <c r="E118" s="984">
        <v>386</v>
      </c>
      <c r="F118" s="977"/>
      <c r="G118" s="984" t="s">
        <v>21055</v>
      </c>
      <c r="H118" s="984" t="s">
        <v>21056</v>
      </c>
      <c r="I118" s="983" t="s">
        <v>616</v>
      </c>
      <c r="J118" s="978" t="s">
        <v>21994</v>
      </c>
      <c r="K118" s="983" t="s">
        <v>21995</v>
      </c>
      <c r="L118" s="977" t="s">
        <v>21989</v>
      </c>
      <c r="M118" s="986" t="s">
        <v>4409</v>
      </c>
      <c r="N118" s="978"/>
      <c r="O118" s="978"/>
      <c r="P118" s="978"/>
      <c r="Q118" t="s">
        <v>22253</v>
      </c>
      <c r="R118" s="977"/>
      <c r="S118" s="977"/>
      <c r="T118" s="991"/>
      <c r="U118" s="991"/>
      <c r="V118" s="991"/>
      <c r="W118" s="977"/>
      <c r="X118" s="977"/>
      <c r="Y118" s="977"/>
      <c r="Z118" s="977"/>
      <c r="AA118" s="977"/>
      <c r="AB118" s="977"/>
      <c r="AC118" s="977"/>
    </row>
    <row r="119" spans="1:29" s="987" customFormat="1" ht="76.5" thickTop="1" thickBot="1" x14ac:dyDescent="0.3">
      <c r="A119" s="977"/>
      <c r="B119" s="978"/>
      <c r="C119" s="978"/>
      <c r="D119" s="977" t="s">
        <v>21521</v>
      </c>
      <c r="E119" s="984">
        <v>386</v>
      </c>
      <c r="F119" s="977"/>
      <c r="G119" s="984" t="s">
        <v>21055</v>
      </c>
      <c r="H119" s="984" t="s">
        <v>21056</v>
      </c>
      <c r="I119" s="983" t="s">
        <v>809</v>
      </c>
      <c r="J119" s="978" t="s">
        <v>21996</v>
      </c>
      <c r="K119" s="983" t="s">
        <v>21997</v>
      </c>
      <c r="L119" s="977" t="s">
        <v>21989</v>
      </c>
      <c r="M119" s="986" t="s">
        <v>4409</v>
      </c>
      <c r="N119" s="978"/>
      <c r="O119" s="978"/>
      <c r="P119" s="978"/>
      <c r="Q119" t="s">
        <v>22254</v>
      </c>
      <c r="R119" s="977"/>
      <c r="S119" s="977"/>
      <c r="T119" s="991"/>
      <c r="U119" s="991"/>
      <c r="V119" s="991"/>
      <c r="W119" s="977"/>
      <c r="X119" s="977"/>
      <c r="Y119" s="977"/>
      <c r="Z119" s="977"/>
      <c r="AA119" s="977"/>
      <c r="AB119" s="977"/>
      <c r="AC119" s="977"/>
    </row>
    <row r="120" spans="1:29" s="987" customFormat="1" ht="75.75" thickTop="1" x14ac:dyDescent="0.25">
      <c r="A120" s="977"/>
      <c r="B120" s="978"/>
      <c r="C120" s="978"/>
      <c r="D120" s="977" t="s">
        <v>21521</v>
      </c>
      <c r="E120" s="984">
        <v>386</v>
      </c>
      <c r="F120" s="977"/>
      <c r="G120" s="984" t="s">
        <v>21055</v>
      </c>
      <c r="H120" s="984" t="s">
        <v>21056</v>
      </c>
      <c r="I120" s="983" t="s">
        <v>809</v>
      </c>
      <c r="J120" s="978" t="s">
        <v>21998</v>
      </c>
      <c r="K120" s="983" t="s">
        <v>21999</v>
      </c>
      <c r="L120" s="977" t="s">
        <v>21989</v>
      </c>
      <c r="M120" s="986" t="s">
        <v>4409</v>
      </c>
      <c r="N120" s="978"/>
      <c r="O120" s="978"/>
      <c r="P120" s="978"/>
      <c r="Q120" t="s">
        <v>22254</v>
      </c>
      <c r="R120" s="977"/>
      <c r="S120" s="977"/>
      <c r="T120" s="991"/>
      <c r="U120" s="991"/>
      <c r="V120" s="991"/>
      <c r="W120" s="977"/>
      <c r="X120" s="977"/>
      <c r="Y120" s="977"/>
      <c r="Z120" s="977"/>
      <c r="AA120" s="977"/>
      <c r="AB120" s="977"/>
      <c r="AC120" s="977"/>
    </row>
    <row r="121" spans="1:29" s="987" customFormat="1" ht="75.75" thickBot="1" x14ac:dyDescent="0.3">
      <c r="A121" s="977"/>
      <c r="B121" s="978"/>
      <c r="C121" s="978"/>
      <c r="D121" s="977" t="s">
        <v>21521</v>
      </c>
      <c r="E121" s="984">
        <v>386</v>
      </c>
      <c r="F121" s="977"/>
      <c r="G121" s="984" t="s">
        <v>21055</v>
      </c>
      <c r="H121" s="977" t="s">
        <v>22000</v>
      </c>
      <c r="I121" s="983" t="s">
        <v>713</v>
      </c>
      <c r="J121" s="978" t="s">
        <v>21670</v>
      </c>
      <c r="K121" s="983" t="s">
        <v>22001</v>
      </c>
      <c r="L121" s="977" t="s">
        <v>21989</v>
      </c>
      <c r="M121" s="978" t="s">
        <v>22002</v>
      </c>
      <c r="N121" s="978"/>
      <c r="O121" s="978"/>
      <c r="P121" s="978"/>
      <c r="Q121" t="s">
        <v>22255</v>
      </c>
      <c r="R121" s="977"/>
      <c r="S121" s="977"/>
      <c r="T121" s="991"/>
      <c r="U121" s="991"/>
      <c r="V121" s="991"/>
      <c r="W121" s="977"/>
      <c r="X121" s="977"/>
      <c r="Y121" s="977"/>
      <c r="Z121" s="977"/>
      <c r="AA121" s="977"/>
      <c r="AB121" s="977"/>
      <c r="AC121" s="977"/>
    </row>
    <row r="122" spans="1:29" s="987" customFormat="1" ht="76.5" thickTop="1" thickBot="1" x14ac:dyDescent="0.3">
      <c r="A122" s="977"/>
      <c r="B122" s="978"/>
      <c r="C122" s="978"/>
      <c r="D122" s="977" t="s">
        <v>21521</v>
      </c>
      <c r="E122" s="984">
        <v>386</v>
      </c>
      <c r="F122" s="977"/>
      <c r="G122" s="984" t="s">
        <v>21055</v>
      </c>
      <c r="H122" s="977" t="s">
        <v>652</v>
      </c>
      <c r="I122" s="983" t="s">
        <v>616</v>
      </c>
      <c r="J122" s="978" t="s">
        <v>22003</v>
      </c>
      <c r="K122" s="983" t="s">
        <v>22004</v>
      </c>
      <c r="L122" s="977" t="s">
        <v>21989</v>
      </c>
      <c r="M122" s="986" t="s">
        <v>4409</v>
      </c>
      <c r="N122" s="978"/>
      <c r="O122" s="978"/>
      <c r="P122" s="978"/>
      <c r="Q122" t="s">
        <v>22256</v>
      </c>
      <c r="R122" s="977"/>
      <c r="S122" s="977"/>
      <c r="T122" s="991"/>
      <c r="U122" s="991"/>
      <c r="V122" s="991"/>
      <c r="W122" s="977"/>
      <c r="X122" s="977"/>
      <c r="Y122" s="977"/>
      <c r="Z122" s="977"/>
      <c r="AA122" s="977"/>
      <c r="AB122" s="977"/>
      <c r="AC122" s="977"/>
    </row>
    <row r="123" spans="1:29" s="987" customFormat="1" ht="76.5" thickTop="1" thickBot="1" x14ac:dyDescent="0.3">
      <c r="A123" s="977"/>
      <c r="B123" s="978"/>
      <c r="C123" s="978"/>
      <c r="D123" s="977" t="s">
        <v>21521</v>
      </c>
      <c r="E123" s="984">
        <v>386</v>
      </c>
      <c r="F123" s="977"/>
      <c r="G123" s="984" t="s">
        <v>21055</v>
      </c>
      <c r="H123" s="977" t="s">
        <v>652</v>
      </c>
      <c r="I123" s="983" t="s">
        <v>616</v>
      </c>
      <c r="J123" s="978" t="s">
        <v>22005</v>
      </c>
      <c r="K123" s="983" t="s">
        <v>22006</v>
      </c>
      <c r="L123" s="977" t="s">
        <v>21989</v>
      </c>
      <c r="M123" s="986" t="s">
        <v>4409</v>
      </c>
      <c r="N123" s="978"/>
      <c r="O123" s="978"/>
      <c r="P123" s="978"/>
      <c r="Q123" t="s">
        <v>22256</v>
      </c>
      <c r="R123" s="977"/>
      <c r="S123" s="977"/>
      <c r="T123" s="991"/>
      <c r="U123" s="991"/>
      <c r="V123" s="991"/>
      <c r="W123" s="977"/>
      <c r="X123" s="977"/>
      <c r="Y123" s="977"/>
      <c r="Z123" s="977"/>
      <c r="AA123" s="977"/>
      <c r="AB123" s="977"/>
      <c r="AC123" s="977"/>
    </row>
    <row r="124" spans="1:29" s="987" customFormat="1" ht="76.5" thickTop="1" thickBot="1" x14ac:dyDescent="0.3">
      <c r="A124" s="977"/>
      <c r="B124" s="978"/>
      <c r="C124" s="978"/>
      <c r="D124" s="977" t="s">
        <v>21521</v>
      </c>
      <c r="E124" s="984">
        <v>386</v>
      </c>
      <c r="F124" s="977"/>
      <c r="G124" s="984" t="s">
        <v>21055</v>
      </c>
      <c r="H124" s="977" t="s">
        <v>22007</v>
      </c>
      <c r="I124" s="983" t="s">
        <v>713</v>
      </c>
      <c r="J124" s="978" t="s">
        <v>22008</v>
      </c>
      <c r="K124" s="983" t="s">
        <v>22009</v>
      </c>
      <c r="L124" s="977" t="s">
        <v>21989</v>
      </c>
      <c r="M124" s="986" t="s">
        <v>4409</v>
      </c>
      <c r="N124" s="978"/>
      <c r="O124" s="978"/>
      <c r="P124" s="978"/>
      <c r="Q124" t="s">
        <v>22254</v>
      </c>
      <c r="R124" s="977"/>
      <c r="S124" s="977"/>
      <c r="T124" s="991"/>
      <c r="U124" s="991"/>
      <c r="V124" s="991"/>
      <c r="W124" s="977"/>
      <c r="X124" s="977"/>
      <c r="Y124" s="977"/>
      <c r="Z124" s="977"/>
      <c r="AA124" s="977"/>
      <c r="AB124" s="977"/>
      <c r="AC124" s="977"/>
    </row>
    <row r="125" spans="1:29" s="987" customFormat="1" ht="76.5" thickTop="1" thickBot="1" x14ac:dyDescent="0.3">
      <c r="A125" s="977"/>
      <c r="B125" s="978"/>
      <c r="C125" s="978"/>
      <c r="D125" s="977" t="s">
        <v>21521</v>
      </c>
      <c r="E125" s="984">
        <v>386</v>
      </c>
      <c r="F125" s="977"/>
      <c r="G125" s="984" t="s">
        <v>21055</v>
      </c>
      <c r="H125" s="977" t="s">
        <v>22007</v>
      </c>
      <c r="I125" s="983" t="s">
        <v>713</v>
      </c>
      <c r="J125" s="978" t="s">
        <v>22010</v>
      </c>
      <c r="K125" s="983" t="s">
        <v>22011</v>
      </c>
      <c r="L125" s="977" t="s">
        <v>21989</v>
      </c>
      <c r="M125" s="986" t="s">
        <v>4409</v>
      </c>
      <c r="N125" s="978"/>
      <c r="O125" s="978"/>
      <c r="P125" s="978"/>
      <c r="Q125" t="s">
        <v>22254</v>
      </c>
      <c r="R125" s="977"/>
      <c r="S125" s="977"/>
      <c r="T125" s="991"/>
      <c r="U125" s="991"/>
      <c r="V125" s="991"/>
      <c r="W125" s="977"/>
      <c r="X125" s="977"/>
      <c r="Y125" s="977"/>
      <c r="Z125" s="977"/>
      <c r="AA125" s="977"/>
      <c r="AB125" s="977"/>
      <c r="AC125" s="977"/>
    </row>
    <row r="126" spans="1:29" s="987" customFormat="1" ht="75.75" thickTop="1" x14ac:dyDescent="0.25">
      <c r="A126" s="977"/>
      <c r="B126" s="978"/>
      <c r="C126" s="978"/>
      <c r="D126" s="977" t="s">
        <v>21521</v>
      </c>
      <c r="E126" s="984">
        <v>386</v>
      </c>
      <c r="F126" s="977"/>
      <c r="G126" s="984" t="s">
        <v>21055</v>
      </c>
      <c r="H126" s="977" t="s">
        <v>22007</v>
      </c>
      <c r="I126" s="983" t="s">
        <v>713</v>
      </c>
      <c r="J126" s="978" t="s">
        <v>21998</v>
      </c>
      <c r="K126" s="983" t="s">
        <v>22012</v>
      </c>
      <c r="L126" s="977" t="s">
        <v>21989</v>
      </c>
      <c r="M126" s="986" t="s">
        <v>4409</v>
      </c>
      <c r="N126" s="978"/>
      <c r="O126" s="978"/>
      <c r="P126" s="978"/>
      <c r="Q126" t="s">
        <v>22254</v>
      </c>
      <c r="R126" s="977"/>
      <c r="S126" s="977"/>
      <c r="T126" s="991"/>
      <c r="U126" s="991"/>
      <c r="V126" s="991"/>
      <c r="W126" s="977"/>
      <c r="X126" s="977"/>
      <c r="Y126" s="977"/>
      <c r="Z126" s="977"/>
      <c r="AA126" s="977"/>
      <c r="AB126" s="977"/>
      <c r="AC126" s="977"/>
    </row>
    <row r="127" spans="1:29" s="987" customFormat="1" ht="75.75" thickBot="1" x14ac:dyDescent="0.3">
      <c r="A127" s="977"/>
      <c r="B127" s="978"/>
      <c r="C127" s="978"/>
      <c r="D127" s="977" t="s">
        <v>21521</v>
      </c>
      <c r="E127" s="984">
        <v>386</v>
      </c>
      <c r="F127" s="977"/>
      <c r="G127" s="984" t="s">
        <v>21055</v>
      </c>
      <c r="H127" s="977" t="s">
        <v>22007</v>
      </c>
      <c r="I127" s="983" t="s">
        <v>632</v>
      </c>
      <c r="J127" s="978" t="s">
        <v>22013</v>
      </c>
      <c r="K127" s="983" t="s">
        <v>22014</v>
      </c>
      <c r="L127" s="977" t="s">
        <v>21989</v>
      </c>
      <c r="M127" s="978" t="s">
        <v>8093</v>
      </c>
      <c r="N127" s="978"/>
      <c r="O127" s="978"/>
      <c r="P127" s="978"/>
      <c r="Q127" t="s">
        <v>22257</v>
      </c>
      <c r="R127" s="977"/>
      <c r="S127" s="977"/>
      <c r="T127" s="991"/>
      <c r="U127" s="991"/>
      <c r="V127" s="991"/>
      <c r="W127" s="977"/>
      <c r="X127" s="977"/>
      <c r="Y127" s="977"/>
      <c r="Z127" s="977"/>
      <c r="AA127" s="977"/>
      <c r="AB127" s="977"/>
      <c r="AC127" s="977"/>
    </row>
    <row r="128" spans="1:29" s="987" customFormat="1" ht="76.5" thickTop="1" thickBot="1" x14ac:dyDescent="0.3">
      <c r="A128" s="977"/>
      <c r="B128" s="978"/>
      <c r="C128" s="978"/>
      <c r="D128" s="977" t="s">
        <v>21521</v>
      </c>
      <c r="E128" s="984">
        <v>386</v>
      </c>
      <c r="F128" s="977"/>
      <c r="G128" s="984" t="s">
        <v>21055</v>
      </c>
      <c r="H128" s="977" t="s">
        <v>22007</v>
      </c>
      <c r="I128" s="983" t="s">
        <v>632</v>
      </c>
      <c r="J128" s="978" t="s">
        <v>22015</v>
      </c>
      <c r="K128" s="983" t="s">
        <v>22016</v>
      </c>
      <c r="L128" s="977" t="s">
        <v>21985</v>
      </c>
      <c r="M128" s="986" t="s">
        <v>4409</v>
      </c>
      <c r="N128" s="978"/>
      <c r="O128" s="978"/>
      <c r="P128" s="978"/>
      <c r="Q128" t="s">
        <v>22249</v>
      </c>
      <c r="R128" s="977"/>
      <c r="S128" s="977"/>
      <c r="T128" s="991"/>
      <c r="U128" s="991"/>
      <c r="V128" s="991"/>
      <c r="W128" s="977"/>
      <c r="X128" s="977"/>
      <c r="Y128" s="977"/>
      <c r="Z128" s="977"/>
      <c r="AA128" s="977"/>
      <c r="AB128" s="977"/>
      <c r="AC128" s="977"/>
    </row>
    <row r="129" spans="1:29" s="987" customFormat="1" ht="75.75" thickTop="1" x14ac:dyDescent="0.25">
      <c r="A129" s="977"/>
      <c r="B129" s="978"/>
      <c r="C129" s="978"/>
      <c r="D129" s="977" t="s">
        <v>21521</v>
      </c>
      <c r="E129" s="984">
        <v>386</v>
      </c>
      <c r="F129" s="977"/>
      <c r="G129" s="984" t="s">
        <v>21055</v>
      </c>
      <c r="H129" s="977" t="s">
        <v>22007</v>
      </c>
      <c r="I129" s="983" t="s">
        <v>632</v>
      </c>
      <c r="J129" s="978" t="s">
        <v>22017</v>
      </c>
      <c r="K129" s="983" t="s">
        <v>22018</v>
      </c>
      <c r="L129" s="977" t="s">
        <v>21985</v>
      </c>
      <c r="M129" s="986" t="s">
        <v>4409</v>
      </c>
      <c r="N129" s="978"/>
      <c r="O129" s="978"/>
      <c r="P129" s="978"/>
      <c r="Q129" t="s">
        <v>22258</v>
      </c>
      <c r="R129" s="977"/>
      <c r="S129" s="977"/>
      <c r="T129" s="991"/>
      <c r="U129" s="991"/>
      <c r="V129" s="991"/>
      <c r="W129" s="977"/>
      <c r="X129" s="977"/>
      <c r="Y129" s="977"/>
      <c r="Z129" s="977"/>
      <c r="AA129" s="977"/>
      <c r="AB129" s="977"/>
      <c r="AC129" s="977"/>
    </row>
    <row r="130" spans="1:29" s="987" customFormat="1" ht="75.75" thickBot="1" x14ac:dyDescent="0.3">
      <c r="A130" s="977"/>
      <c r="B130" s="978"/>
      <c r="C130" s="978"/>
      <c r="D130" s="977" t="s">
        <v>21521</v>
      </c>
      <c r="E130" s="984">
        <v>386</v>
      </c>
      <c r="F130" s="977"/>
      <c r="G130" s="984" t="s">
        <v>21055</v>
      </c>
      <c r="H130" s="977" t="s">
        <v>22007</v>
      </c>
      <c r="I130" s="983" t="s">
        <v>632</v>
      </c>
      <c r="J130" s="978" t="s">
        <v>22019</v>
      </c>
      <c r="K130" s="983" t="s">
        <v>22020</v>
      </c>
      <c r="L130" s="977" t="s">
        <v>21989</v>
      </c>
      <c r="M130" s="978" t="s">
        <v>6378</v>
      </c>
      <c r="N130" s="978"/>
      <c r="O130" s="978"/>
      <c r="P130" s="978"/>
      <c r="Q130" t="s">
        <v>22257</v>
      </c>
      <c r="R130" s="977"/>
      <c r="S130" s="977"/>
      <c r="T130" s="991"/>
      <c r="U130" s="991"/>
      <c r="V130" s="991"/>
      <c r="W130" s="977"/>
      <c r="X130" s="977"/>
      <c r="Y130" s="977"/>
      <c r="Z130" s="977"/>
      <c r="AA130" s="977"/>
      <c r="AB130" s="977"/>
      <c r="AC130" s="977"/>
    </row>
    <row r="131" spans="1:29" s="987" customFormat="1" ht="76.5" thickTop="1" thickBot="1" x14ac:dyDescent="0.3">
      <c r="A131" s="977"/>
      <c r="B131" s="978"/>
      <c r="C131" s="978"/>
      <c r="D131" s="977" t="s">
        <v>21521</v>
      </c>
      <c r="E131" s="984">
        <v>386</v>
      </c>
      <c r="F131" s="977"/>
      <c r="G131" s="984" t="s">
        <v>21055</v>
      </c>
      <c r="H131" s="977" t="s">
        <v>21086</v>
      </c>
      <c r="I131" s="983" t="s">
        <v>653</v>
      </c>
      <c r="J131" s="978" t="s">
        <v>22021</v>
      </c>
      <c r="K131" s="983" t="s">
        <v>22022</v>
      </c>
      <c r="L131" s="977" t="s">
        <v>21989</v>
      </c>
      <c r="M131" s="986" t="s">
        <v>4409</v>
      </c>
      <c r="N131" s="978"/>
      <c r="O131" s="978"/>
      <c r="P131" s="978"/>
      <c r="Q131" t="s">
        <v>22257</v>
      </c>
      <c r="R131" s="977"/>
      <c r="S131" s="977"/>
      <c r="T131" s="991"/>
      <c r="U131" s="991"/>
      <c r="V131" s="991"/>
      <c r="W131" s="977"/>
      <c r="X131" s="977"/>
      <c r="Y131" s="977"/>
      <c r="Z131" s="977"/>
      <c r="AA131" s="977"/>
      <c r="AB131" s="977"/>
      <c r="AC131" s="977"/>
    </row>
    <row r="132" spans="1:29" s="987" customFormat="1" ht="75.75" thickTop="1" x14ac:dyDescent="0.25">
      <c r="A132" s="977"/>
      <c r="B132" s="978"/>
      <c r="C132" s="978"/>
      <c r="D132" s="977" t="s">
        <v>21521</v>
      </c>
      <c r="E132" s="984">
        <v>386</v>
      </c>
      <c r="F132" s="977"/>
      <c r="G132" s="984" t="s">
        <v>21055</v>
      </c>
      <c r="H132" s="977" t="s">
        <v>21086</v>
      </c>
      <c r="I132" s="983" t="s">
        <v>653</v>
      </c>
      <c r="J132" s="978" t="s">
        <v>22023</v>
      </c>
      <c r="K132" s="983" t="s">
        <v>22024</v>
      </c>
      <c r="L132" s="977" t="s">
        <v>21989</v>
      </c>
      <c r="M132" s="986" t="s">
        <v>4409</v>
      </c>
      <c r="N132" s="978"/>
      <c r="O132" s="978"/>
      <c r="P132" s="978"/>
      <c r="Q132" t="s">
        <v>22257</v>
      </c>
      <c r="R132" s="977"/>
      <c r="S132" s="977"/>
      <c r="T132" s="991"/>
      <c r="U132" s="991"/>
      <c r="V132" s="991"/>
      <c r="W132" s="977"/>
      <c r="X132" s="977"/>
      <c r="Y132" s="977"/>
      <c r="Z132" s="977"/>
      <c r="AA132" s="977"/>
      <c r="AB132" s="977"/>
      <c r="AC132" s="977"/>
    </row>
    <row r="133" spans="1:29" s="987" customFormat="1" ht="75.75" thickBot="1" x14ac:dyDescent="0.3">
      <c r="A133" s="977"/>
      <c r="B133" s="978"/>
      <c r="C133" s="978"/>
      <c r="D133" s="977" t="s">
        <v>21521</v>
      </c>
      <c r="E133" s="984">
        <v>386</v>
      </c>
      <c r="F133" s="977"/>
      <c r="G133" s="984" t="s">
        <v>21055</v>
      </c>
      <c r="H133" s="977" t="s">
        <v>21086</v>
      </c>
      <c r="I133" s="992" t="s">
        <v>817</v>
      </c>
      <c r="J133" s="978" t="s">
        <v>22025</v>
      </c>
      <c r="K133" s="983" t="s">
        <v>22026</v>
      </c>
      <c r="L133" s="977" t="s">
        <v>21989</v>
      </c>
      <c r="M133" s="978" t="s">
        <v>22002</v>
      </c>
      <c r="N133" s="978"/>
      <c r="O133" s="978"/>
      <c r="P133" s="978"/>
      <c r="Q133" t="s">
        <v>22256</v>
      </c>
      <c r="R133" s="977"/>
      <c r="S133" s="977"/>
      <c r="T133" s="991"/>
      <c r="U133" s="991"/>
      <c r="V133" s="991"/>
      <c r="W133" s="977"/>
      <c r="X133" s="977"/>
      <c r="Y133" s="977"/>
      <c r="Z133" s="977"/>
      <c r="AA133" s="977"/>
      <c r="AB133" s="977"/>
      <c r="AC133" s="977"/>
    </row>
    <row r="134" spans="1:29" s="987" customFormat="1" ht="75.75" thickTop="1" x14ac:dyDescent="0.25">
      <c r="A134" s="977"/>
      <c r="B134" s="978"/>
      <c r="C134" s="978"/>
      <c r="D134" s="977" t="s">
        <v>21521</v>
      </c>
      <c r="E134" s="984">
        <v>386</v>
      </c>
      <c r="F134" s="977"/>
      <c r="G134" s="984" t="s">
        <v>21055</v>
      </c>
      <c r="H134" s="977" t="s">
        <v>21086</v>
      </c>
      <c r="I134" s="983" t="s">
        <v>668</v>
      </c>
      <c r="J134" s="978" t="s">
        <v>22027</v>
      </c>
      <c r="K134" s="983" t="s">
        <v>22028</v>
      </c>
      <c r="L134" s="977" t="s">
        <v>21989</v>
      </c>
      <c r="M134" s="986" t="s">
        <v>4409</v>
      </c>
      <c r="N134" s="978"/>
      <c r="O134" s="978"/>
      <c r="P134" s="978"/>
      <c r="Q134" t="s">
        <v>22259</v>
      </c>
      <c r="R134" s="977"/>
      <c r="S134" s="977"/>
      <c r="T134" s="991"/>
      <c r="U134" s="991"/>
      <c r="V134" s="991"/>
      <c r="W134" s="977"/>
      <c r="X134" s="977"/>
      <c r="Y134" s="977"/>
      <c r="Z134" s="977"/>
      <c r="AA134" s="977"/>
      <c r="AB134" s="977"/>
      <c r="AC134" s="977"/>
    </row>
    <row r="135" spans="1:29" s="987" customFormat="1" ht="75" x14ac:dyDescent="0.25">
      <c r="A135" s="977"/>
      <c r="B135" s="978"/>
      <c r="C135" s="978"/>
      <c r="D135" s="977" t="s">
        <v>21521</v>
      </c>
      <c r="E135" s="984">
        <v>386</v>
      </c>
      <c r="F135" s="977"/>
      <c r="G135" s="984" t="s">
        <v>21055</v>
      </c>
      <c r="H135" s="977" t="s">
        <v>21086</v>
      </c>
      <c r="I135" s="983" t="s">
        <v>668</v>
      </c>
      <c r="J135" s="978" t="s">
        <v>22029</v>
      </c>
      <c r="K135" s="983" t="s">
        <v>22030</v>
      </c>
      <c r="L135" s="977" t="s">
        <v>21989</v>
      </c>
      <c r="M135" s="978" t="s">
        <v>8525</v>
      </c>
      <c r="N135" s="978"/>
      <c r="O135" s="978"/>
      <c r="P135" s="978"/>
      <c r="Q135" t="s">
        <v>22259</v>
      </c>
      <c r="R135" s="977"/>
      <c r="S135" s="977"/>
      <c r="T135" s="991"/>
      <c r="U135" s="991"/>
      <c r="V135" s="991"/>
      <c r="W135" s="977"/>
      <c r="X135" s="977"/>
      <c r="Y135" s="977"/>
      <c r="Z135" s="977"/>
      <c r="AA135" s="977"/>
      <c r="AB135" s="977"/>
      <c r="AC135" s="977"/>
    </row>
    <row r="136" spans="1:29" s="987" customFormat="1" ht="75.75" thickBot="1" x14ac:dyDescent="0.3">
      <c r="A136" s="977"/>
      <c r="B136" s="978"/>
      <c r="C136" s="978"/>
      <c r="D136" s="977" t="s">
        <v>21521</v>
      </c>
      <c r="E136" s="984">
        <v>386</v>
      </c>
      <c r="F136" s="977"/>
      <c r="G136" s="984" t="s">
        <v>21055</v>
      </c>
      <c r="H136" s="977" t="s">
        <v>21086</v>
      </c>
      <c r="I136" s="983" t="s">
        <v>809</v>
      </c>
      <c r="J136" s="978" t="s">
        <v>22031</v>
      </c>
      <c r="K136" s="983" t="s">
        <v>22032</v>
      </c>
      <c r="L136" s="977" t="s">
        <v>21989</v>
      </c>
      <c r="M136" s="978" t="s">
        <v>8093</v>
      </c>
      <c r="N136" s="978"/>
      <c r="O136" s="978"/>
      <c r="P136" s="978"/>
      <c r="Q136" t="s">
        <v>22260</v>
      </c>
      <c r="R136" s="977"/>
      <c r="S136" s="977"/>
      <c r="T136" s="991"/>
      <c r="U136" s="991"/>
      <c r="V136" s="991"/>
      <c r="W136" s="977"/>
      <c r="X136" s="977"/>
      <c r="Y136" s="977"/>
      <c r="Z136" s="977"/>
      <c r="AA136" s="977"/>
      <c r="AB136" s="977"/>
      <c r="AC136" s="977"/>
    </row>
    <row r="137" spans="1:29" s="987" customFormat="1" ht="75.75" thickTop="1" x14ac:dyDescent="0.25">
      <c r="A137" s="977"/>
      <c r="B137" s="978"/>
      <c r="C137" s="978"/>
      <c r="D137" s="977" t="s">
        <v>21521</v>
      </c>
      <c r="E137" s="984">
        <v>386</v>
      </c>
      <c r="F137" s="977"/>
      <c r="G137" s="984" t="s">
        <v>21055</v>
      </c>
      <c r="H137" s="977" t="s">
        <v>21086</v>
      </c>
      <c r="I137" s="983" t="s">
        <v>809</v>
      </c>
      <c r="J137" s="978" t="s">
        <v>22033</v>
      </c>
      <c r="K137" s="983" t="s">
        <v>22034</v>
      </c>
      <c r="L137" s="977" t="s">
        <v>21989</v>
      </c>
      <c r="M137" s="986" t="s">
        <v>4409</v>
      </c>
      <c r="N137" s="978"/>
      <c r="O137" s="978"/>
      <c r="P137" s="978"/>
      <c r="Q137" t="s">
        <v>22260</v>
      </c>
      <c r="R137" s="977"/>
      <c r="S137" s="977"/>
      <c r="T137" s="991"/>
      <c r="U137" s="991"/>
      <c r="V137" s="991"/>
      <c r="W137" s="977"/>
      <c r="X137" s="977"/>
      <c r="Y137" s="977"/>
      <c r="Z137" s="977"/>
      <c r="AA137" s="977"/>
      <c r="AB137" s="977"/>
      <c r="AC137" s="977"/>
    </row>
    <row r="138" spans="1:29" s="987" customFormat="1" ht="75" x14ac:dyDescent="0.25">
      <c r="A138" s="977"/>
      <c r="B138" s="978"/>
      <c r="C138" s="978"/>
      <c r="D138" s="977" t="s">
        <v>21521</v>
      </c>
      <c r="E138" s="984">
        <v>386</v>
      </c>
      <c r="F138" s="977"/>
      <c r="G138" s="984" t="s">
        <v>21055</v>
      </c>
      <c r="H138" s="977" t="s">
        <v>21563</v>
      </c>
      <c r="I138" s="983" t="s">
        <v>793</v>
      </c>
      <c r="J138" s="978" t="s">
        <v>22035</v>
      </c>
      <c r="K138" s="983" t="s">
        <v>22036</v>
      </c>
      <c r="L138" s="977" t="s">
        <v>21989</v>
      </c>
      <c r="M138" s="978" t="s">
        <v>8093</v>
      </c>
      <c r="N138" s="978"/>
      <c r="O138" s="978"/>
      <c r="P138" s="978"/>
      <c r="Q138" t="s">
        <v>22252</v>
      </c>
      <c r="R138" s="977"/>
      <c r="S138" s="977"/>
      <c r="T138" s="991"/>
      <c r="U138" s="991"/>
      <c r="V138" s="991"/>
      <c r="W138" s="977"/>
      <c r="X138" s="977"/>
      <c r="Y138" s="977"/>
      <c r="Z138" s="977"/>
      <c r="AA138" s="977"/>
      <c r="AB138" s="977"/>
      <c r="AC138" s="977"/>
    </row>
    <row r="139" spans="1:29" s="987" customFormat="1" ht="75.75" thickBot="1" x14ac:dyDescent="0.3">
      <c r="A139" s="977"/>
      <c r="B139" s="978"/>
      <c r="C139" s="978"/>
      <c r="D139" s="977" t="s">
        <v>21521</v>
      </c>
      <c r="E139" s="984">
        <v>386</v>
      </c>
      <c r="F139" s="977"/>
      <c r="G139" s="984" t="s">
        <v>21055</v>
      </c>
      <c r="H139" s="977" t="s">
        <v>21148</v>
      </c>
      <c r="I139" s="983" t="s">
        <v>752</v>
      </c>
      <c r="J139" s="978" t="s">
        <v>22037</v>
      </c>
      <c r="K139" s="983" t="s">
        <v>22038</v>
      </c>
      <c r="L139" s="977" t="s">
        <v>21989</v>
      </c>
      <c r="M139" s="978" t="s">
        <v>22039</v>
      </c>
      <c r="N139" s="978"/>
      <c r="O139" s="978"/>
      <c r="P139" s="978"/>
      <c r="Q139" t="s">
        <v>22252</v>
      </c>
      <c r="R139" s="977"/>
      <c r="S139" s="977"/>
      <c r="T139" s="991"/>
      <c r="U139" s="991"/>
      <c r="V139" s="991"/>
      <c r="W139" s="977"/>
      <c r="X139" s="977"/>
      <c r="Y139" s="977"/>
      <c r="Z139" s="977"/>
      <c r="AA139" s="977"/>
      <c r="AB139" s="977"/>
      <c r="AC139" s="977"/>
    </row>
    <row r="140" spans="1:29" s="987" customFormat="1" ht="75.75" thickTop="1" x14ac:dyDescent="0.25">
      <c r="A140" s="977"/>
      <c r="B140" s="978"/>
      <c r="C140" s="978"/>
      <c r="D140" s="977" t="s">
        <v>21521</v>
      </c>
      <c r="E140" s="984">
        <v>386</v>
      </c>
      <c r="F140" s="977"/>
      <c r="G140" s="984" t="s">
        <v>21055</v>
      </c>
      <c r="H140" s="977" t="s">
        <v>21078</v>
      </c>
      <c r="I140" s="983" t="s">
        <v>644</v>
      </c>
      <c r="J140" s="978" t="s">
        <v>22040</v>
      </c>
      <c r="K140" s="983" t="s">
        <v>22041</v>
      </c>
      <c r="L140" s="977" t="s">
        <v>21989</v>
      </c>
      <c r="M140" s="986" t="s">
        <v>4409</v>
      </c>
      <c r="N140" s="978"/>
      <c r="O140" s="978"/>
      <c r="P140" s="978"/>
      <c r="Q140" t="s">
        <v>22261</v>
      </c>
      <c r="R140" s="977"/>
      <c r="S140" s="977"/>
      <c r="T140" s="991"/>
      <c r="U140" s="991"/>
      <c r="V140" s="991"/>
      <c r="W140" s="977"/>
      <c r="X140" s="977"/>
      <c r="Y140" s="977"/>
      <c r="Z140" s="977"/>
      <c r="AA140" s="977"/>
      <c r="AB140" s="977"/>
      <c r="AC140" s="977"/>
    </row>
    <row r="141" spans="1:29" s="987" customFormat="1" ht="75" x14ac:dyDescent="0.25">
      <c r="A141" s="977"/>
      <c r="B141" s="978"/>
      <c r="C141" s="978"/>
      <c r="D141" s="977" t="s">
        <v>21521</v>
      </c>
      <c r="E141" s="984">
        <v>386</v>
      </c>
      <c r="F141" s="977"/>
      <c r="G141" s="984" t="s">
        <v>21055</v>
      </c>
      <c r="H141" s="977" t="s">
        <v>21078</v>
      </c>
      <c r="I141" s="983" t="s">
        <v>625</v>
      </c>
      <c r="J141" s="978" t="s">
        <v>22042</v>
      </c>
      <c r="K141" s="983" t="s">
        <v>22043</v>
      </c>
      <c r="L141" s="977" t="s">
        <v>21989</v>
      </c>
      <c r="M141" s="978" t="s">
        <v>8093</v>
      </c>
      <c r="N141" s="978"/>
      <c r="O141" s="978"/>
      <c r="P141" s="978"/>
      <c r="Q141" t="s">
        <v>22256</v>
      </c>
      <c r="R141" s="977"/>
      <c r="S141" s="977"/>
      <c r="T141" s="991"/>
      <c r="U141" s="991"/>
      <c r="V141" s="991"/>
      <c r="W141" s="977"/>
      <c r="X141" s="977"/>
      <c r="Y141" s="977"/>
      <c r="Z141" s="977"/>
      <c r="AA141" s="977"/>
      <c r="AB141" s="977"/>
      <c r="AC141" s="977"/>
    </row>
    <row r="142" spans="1:29" s="987" customFormat="1" ht="75" x14ac:dyDescent="0.25">
      <c r="A142" s="977"/>
      <c r="B142" s="978"/>
      <c r="C142" s="978"/>
      <c r="D142" s="977" t="s">
        <v>21521</v>
      </c>
      <c r="E142" s="984">
        <v>386</v>
      </c>
      <c r="F142" s="977"/>
      <c r="G142" s="984" t="s">
        <v>21055</v>
      </c>
      <c r="H142" s="977" t="s">
        <v>21078</v>
      </c>
      <c r="I142" s="983" t="s">
        <v>625</v>
      </c>
      <c r="J142" s="978" t="s">
        <v>22044</v>
      </c>
      <c r="K142" s="983" t="s">
        <v>22045</v>
      </c>
      <c r="L142" s="977" t="s">
        <v>21989</v>
      </c>
      <c r="M142" s="978" t="s">
        <v>8093</v>
      </c>
      <c r="N142" s="978"/>
      <c r="O142" s="978"/>
      <c r="P142" s="978"/>
      <c r="Q142" t="s">
        <v>22256</v>
      </c>
      <c r="R142" s="977"/>
      <c r="S142" s="977"/>
      <c r="T142" s="991"/>
      <c r="U142" s="991"/>
      <c r="V142" s="991"/>
      <c r="W142" s="977"/>
      <c r="X142" s="977"/>
      <c r="Y142" s="977"/>
      <c r="Z142" s="977"/>
      <c r="AA142" s="977"/>
      <c r="AB142" s="977"/>
      <c r="AC142" s="977"/>
    </row>
    <row r="143" spans="1:29" s="987" customFormat="1" ht="75" x14ac:dyDescent="0.25">
      <c r="A143" s="977"/>
      <c r="B143" s="978"/>
      <c r="C143" s="978"/>
      <c r="D143" s="977" t="s">
        <v>21521</v>
      </c>
      <c r="E143" s="984">
        <v>386</v>
      </c>
      <c r="F143" s="977"/>
      <c r="G143" s="984" t="s">
        <v>21055</v>
      </c>
      <c r="H143" s="977" t="s">
        <v>21093</v>
      </c>
      <c r="I143" s="983" t="s">
        <v>716</v>
      </c>
      <c r="J143" s="978" t="s">
        <v>22046</v>
      </c>
      <c r="K143" s="983" t="s">
        <v>22047</v>
      </c>
      <c r="L143" s="977" t="s">
        <v>22048</v>
      </c>
      <c r="M143" s="978" t="s">
        <v>6378</v>
      </c>
      <c r="N143" s="978"/>
      <c r="O143" s="978"/>
      <c r="P143" s="978"/>
      <c r="Q143" t="s">
        <v>22256</v>
      </c>
      <c r="R143" s="977"/>
      <c r="S143" s="977"/>
      <c r="T143" s="991"/>
      <c r="U143" s="991"/>
      <c r="V143" s="991"/>
      <c r="W143" s="977"/>
      <c r="X143" s="977"/>
      <c r="Y143" s="977"/>
      <c r="Z143" s="977"/>
      <c r="AA143" s="977"/>
      <c r="AB143" s="977"/>
      <c r="AC143" s="977"/>
    </row>
    <row r="144" spans="1:29" s="987" customFormat="1" ht="75" x14ac:dyDescent="0.25">
      <c r="A144" s="977"/>
      <c r="B144" s="978"/>
      <c r="C144" s="978"/>
      <c r="D144" s="977" t="s">
        <v>21521</v>
      </c>
      <c r="E144" s="984">
        <v>386</v>
      </c>
      <c r="F144" s="977"/>
      <c r="G144" s="984" t="s">
        <v>21055</v>
      </c>
      <c r="H144" s="977" t="s">
        <v>21093</v>
      </c>
      <c r="I144" s="983" t="s">
        <v>716</v>
      </c>
      <c r="J144" s="978" t="s">
        <v>22049</v>
      </c>
      <c r="K144" s="983" t="s">
        <v>22050</v>
      </c>
      <c r="L144" s="977" t="s">
        <v>21989</v>
      </c>
      <c r="M144" s="978" t="s">
        <v>6378</v>
      </c>
      <c r="N144" s="978"/>
      <c r="O144" s="978"/>
      <c r="P144" s="978"/>
      <c r="Q144" t="s">
        <v>22256</v>
      </c>
      <c r="R144" s="977"/>
      <c r="S144" s="977"/>
      <c r="T144" s="991"/>
      <c r="U144" s="991"/>
      <c r="V144" s="991"/>
      <c r="W144" s="977"/>
      <c r="X144" s="977"/>
      <c r="Y144" s="977"/>
      <c r="Z144" s="977"/>
      <c r="AA144" s="977"/>
      <c r="AB144" s="977"/>
      <c r="AC144" s="977"/>
    </row>
    <row r="145" spans="1:29" s="987" customFormat="1" ht="75" x14ac:dyDescent="0.25">
      <c r="A145" s="977"/>
      <c r="B145" s="978"/>
      <c r="C145" s="978"/>
      <c r="D145" s="977" t="s">
        <v>21521</v>
      </c>
      <c r="E145" s="984">
        <v>386</v>
      </c>
      <c r="F145" s="977"/>
      <c r="G145" s="984" t="s">
        <v>21055</v>
      </c>
      <c r="H145" s="977" t="s">
        <v>21093</v>
      </c>
      <c r="I145" s="983" t="s">
        <v>716</v>
      </c>
      <c r="J145" s="978" t="s">
        <v>22051</v>
      </c>
      <c r="K145" s="983" t="s">
        <v>22052</v>
      </c>
      <c r="L145" s="977" t="s">
        <v>21989</v>
      </c>
      <c r="M145" s="978" t="s">
        <v>6378</v>
      </c>
      <c r="N145" s="978"/>
      <c r="O145" s="978"/>
      <c r="P145" s="978"/>
      <c r="Q145" t="s">
        <v>22256</v>
      </c>
      <c r="R145" s="977"/>
      <c r="S145" s="977"/>
      <c r="T145" s="991"/>
      <c r="U145" s="991"/>
      <c r="V145" s="991"/>
      <c r="W145" s="977"/>
      <c r="X145" s="977"/>
      <c r="Y145" s="977"/>
      <c r="Z145" s="977"/>
      <c r="AA145" s="977"/>
      <c r="AB145" s="977"/>
      <c r="AC145" s="977"/>
    </row>
    <row r="146" spans="1:29" s="987" customFormat="1" ht="75.75" thickBot="1" x14ac:dyDescent="0.3">
      <c r="A146" s="977"/>
      <c r="B146" s="978"/>
      <c r="C146" s="978"/>
      <c r="D146" s="977" t="s">
        <v>21521</v>
      </c>
      <c r="E146" s="984">
        <v>386</v>
      </c>
      <c r="F146" s="977"/>
      <c r="G146" s="984" t="s">
        <v>21055</v>
      </c>
      <c r="H146" s="977" t="s">
        <v>21093</v>
      </c>
      <c r="I146" s="983" t="s">
        <v>716</v>
      </c>
      <c r="J146" s="978" t="s">
        <v>22053</v>
      </c>
      <c r="K146" s="983" t="s">
        <v>22054</v>
      </c>
      <c r="L146" s="977" t="s">
        <v>21989</v>
      </c>
      <c r="M146" s="978" t="s">
        <v>4377</v>
      </c>
      <c r="N146" s="978"/>
      <c r="O146" s="978"/>
      <c r="P146" s="978"/>
      <c r="Q146" t="s">
        <v>22256</v>
      </c>
      <c r="R146" s="977"/>
      <c r="S146" s="977"/>
      <c r="T146" s="991"/>
      <c r="U146" s="991"/>
      <c r="V146" s="991"/>
      <c r="W146" s="977"/>
      <c r="X146" s="977"/>
      <c r="Y146" s="977"/>
      <c r="Z146" s="977"/>
      <c r="AA146" s="977"/>
      <c r="AB146" s="977"/>
      <c r="AC146" s="977"/>
    </row>
    <row r="147" spans="1:29" s="987" customFormat="1" ht="76.5" thickTop="1" thickBot="1" x14ac:dyDescent="0.3">
      <c r="A147" s="977"/>
      <c r="B147" s="978"/>
      <c r="C147" s="978"/>
      <c r="D147" s="977" t="s">
        <v>21521</v>
      </c>
      <c r="E147" s="984">
        <v>386</v>
      </c>
      <c r="F147" s="977"/>
      <c r="G147" s="984" t="s">
        <v>21055</v>
      </c>
      <c r="H147" s="977" t="s">
        <v>21061</v>
      </c>
      <c r="I147" s="983" t="s">
        <v>616</v>
      </c>
      <c r="J147" s="978" t="s">
        <v>22055</v>
      </c>
      <c r="K147" s="983" t="s">
        <v>22056</v>
      </c>
      <c r="L147" s="977" t="s">
        <v>21985</v>
      </c>
      <c r="M147" s="986" t="s">
        <v>4409</v>
      </c>
      <c r="N147" s="978"/>
      <c r="O147" s="978"/>
      <c r="P147" s="978"/>
      <c r="Q147" t="s">
        <v>22262</v>
      </c>
      <c r="R147" s="977"/>
      <c r="S147" s="977"/>
      <c r="T147" s="991"/>
      <c r="U147" s="991"/>
      <c r="V147" s="991"/>
      <c r="W147" s="977"/>
      <c r="X147" s="977"/>
      <c r="Y147" s="977"/>
      <c r="Z147" s="977"/>
      <c r="AA147" s="977"/>
      <c r="AB147" s="977"/>
      <c r="AC147" s="977"/>
    </row>
    <row r="148" spans="1:29" s="987" customFormat="1" ht="76.5" thickTop="1" thickBot="1" x14ac:dyDescent="0.3">
      <c r="A148" s="977"/>
      <c r="B148" s="978"/>
      <c r="C148" s="978"/>
      <c r="D148" s="977" t="s">
        <v>21521</v>
      </c>
      <c r="E148" s="984">
        <v>386</v>
      </c>
      <c r="F148" s="977"/>
      <c r="G148" s="984" t="s">
        <v>21055</v>
      </c>
      <c r="H148" s="977" t="s">
        <v>21061</v>
      </c>
      <c r="I148" s="983" t="s">
        <v>616</v>
      </c>
      <c r="J148" s="978" t="s">
        <v>21522</v>
      </c>
      <c r="K148" s="983" t="s">
        <v>21524</v>
      </c>
      <c r="L148" s="977" t="s">
        <v>21985</v>
      </c>
      <c r="M148" s="986" t="s">
        <v>4409</v>
      </c>
      <c r="N148" s="978"/>
      <c r="O148" s="978"/>
      <c r="P148" s="978"/>
      <c r="Q148" t="s">
        <v>22262</v>
      </c>
      <c r="R148" s="977"/>
      <c r="S148" s="977"/>
      <c r="T148" s="991"/>
      <c r="U148" s="991"/>
      <c r="V148" s="991"/>
      <c r="W148" s="977"/>
      <c r="X148" s="977"/>
      <c r="Y148" s="977"/>
      <c r="Z148" s="977"/>
      <c r="AA148" s="977"/>
      <c r="AB148" s="977"/>
      <c r="AC148" s="977"/>
    </row>
    <row r="149" spans="1:29" s="987" customFormat="1" ht="76.5" thickTop="1" thickBot="1" x14ac:dyDescent="0.3">
      <c r="A149" s="977"/>
      <c r="B149" s="978"/>
      <c r="C149" s="978"/>
      <c r="D149" s="977" t="s">
        <v>21521</v>
      </c>
      <c r="E149" s="984">
        <v>386</v>
      </c>
      <c r="F149" s="977"/>
      <c r="G149" s="984" t="s">
        <v>21055</v>
      </c>
      <c r="H149" s="977" t="s">
        <v>21061</v>
      </c>
      <c r="I149" s="983" t="s">
        <v>713</v>
      </c>
      <c r="J149" s="978" t="s">
        <v>22055</v>
      </c>
      <c r="K149" s="983">
        <v>7200223853</v>
      </c>
      <c r="L149" s="977" t="s">
        <v>21985</v>
      </c>
      <c r="M149" s="986" t="s">
        <v>4409</v>
      </c>
      <c r="N149" s="978"/>
      <c r="O149" s="978"/>
      <c r="P149" s="978"/>
      <c r="Q149" s="1009">
        <v>38572</v>
      </c>
      <c r="R149" s="977"/>
      <c r="S149" s="977"/>
      <c r="T149" s="991"/>
      <c r="U149" s="991"/>
      <c r="V149" s="991"/>
      <c r="W149" s="977"/>
      <c r="X149" s="977"/>
      <c r="Y149" s="977"/>
      <c r="Z149" s="977"/>
      <c r="AA149" s="977"/>
      <c r="AB149" s="977"/>
      <c r="AC149" s="977"/>
    </row>
    <row r="150" spans="1:29" s="987" customFormat="1" ht="75.75" thickTop="1" x14ac:dyDescent="0.25">
      <c r="A150" s="977"/>
      <c r="B150" s="978"/>
      <c r="C150" s="978"/>
      <c r="D150" s="977" t="s">
        <v>21521</v>
      </c>
      <c r="E150" s="984">
        <v>386</v>
      </c>
      <c r="F150" s="977"/>
      <c r="G150" s="984" t="s">
        <v>21055</v>
      </c>
      <c r="H150" s="977" t="s">
        <v>15966</v>
      </c>
      <c r="I150" s="983" t="s">
        <v>12288</v>
      </c>
      <c r="J150" s="978" t="s">
        <v>22057</v>
      </c>
      <c r="K150" s="983" t="s">
        <v>22058</v>
      </c>
      <c r="L150" s="977" t="s">
        <v>21989</v>
      </c>
      <c r="M150" s="986" t="s">
        <v>4409</v>
      </c>
      <c r="N150" s="978"/>
      <c r="O150" s="978"/>
      <c r="P150" s="978"/>
      <c r="Q150" t="s">
        <v>22256</v>
      </c>
      <c r="R150" s="977"/>
      <c r="S150" s="977"/>
      <c r="T150" s="991"/>
      <c r="U150" s="991"/>
      <c r="V150" s="991"/>
      <c r="W150" s="977"/>
      <c r="X150" s="977"/>
      <c r="Y150" s="977"/>
      <c r="Z150" s="977"/>
      <c r="AA150" s="977"/>
      <c r="AB150" s="977"/>
      <c r="AC150" s="977"/>
    </row>
    <row r="151" spans="1:29" s="987" customFormat="1" ht="75" x14ac:dyDescent="0.25">
      <c r="A151" s="977"/>
      <c r="B151" s="978"/>
      <c r="C151" s="978"/>
      <c r="D151" s="977" t="s">
        <v>21521</v>
      </c>
      <c r="E151" s="984">
        <v>386</v>
      </c>
      <c r="F151" s="977"/>
      <c r="G151" s="984" t="s">
        <v>21055</v>
      </c>
      <c r="H151" s="977" t="s">
        <v>15966</v>
      </c>
      <c r="I151" s="983" t="s">
        <v>12288</v>
      </c>
      <c r="J151" s="978" t="s">
        <v>22059</v>
      </c>
      <c r="K151" s="983" t="s">
        <v>22060</v>
      </c>
      <c r="L151" s="977" t="s">
        <v>21989</v>
      </c>
      <c r="M151" s="979" t="s">
        <v>4409</v>
      </c>
      <c r="N151" s="978"/>
      <c r="O151" s="978"/>
      <c r="P151" s="978"/>
      <c r="Q151" t="s">
        <v>22256</v>
      </c>
      <c r="R151" s="977"/>
      <c r="S151" s="977"/>
      <c r="T151" s="991"/>
      <c r="U151" s="991"/>
      <c r="V151" s="991"/>
      <c r="W151" s="977"/>
      <c r="X151" s="977"/>
      <c r="Y151" s="977"/>
      <c r="Z151" s="977"/>
      <c r="AA151" s="977"/>
      <c r="AB151" s="977"/>
      <c r="AC151" s="977"/>
    </row>
    <row r="152" spans="1:29" s="987" customFormat="1" ht="75" x14ac:dyDescent="0.25">
      <c r="A152" s="977"/>
      <c r="B152" s="978"/>
      <c r="C152" s="978"/>
      <c r="D152" s="977" t="s">
        <v>21521</v>
      </c>
      <c r="E152" s="984">
        <v>386</v>
      </c>
      <c r="F152" s="977"/>
      <c r="G152" s="984" t="s">
        <v>21055</v>
      </c>
      <c r="H152" s="977" t="s">
        <v>22061</v>
      </c>
      <c r="I152" s="983" t="s">
        <v>636</v>
      </c>
      <c r="J152" s="978" t="s">
        <v>22062</v>
      </c>
      <c r="K152" s="983" t="s">
        <v>22063</v>
      </c>
      <c r="L152" s="977" t="s">
        <v>21989</v>
      </c>
      <c r="M152" s="979" t="s">
        <v>4409</v>
      </c>
      <c r="N152" s="978"/>
      <c r="O152" s="978"/>
      <c r="P152" s="978"/>
      <c r="Q152" t="s">
        <v>22263</v>
      </c>
      <c r="R152" s="977"/>
      <c r="S152" s="977"/>
      <c r="T152" s="991"/>
      <c r="U152" s="991"/>
      <c r="V152" s="991"/>
      <c r="W152" s="977"/>
      <c r="X152" s="977"/>
      <c r="Y152" s="977"/>
      <c r="Z152" s="977"/>
      <c r="AA152" s="977"/>
      <c r="AB152" s="977"/>
      <c r="AC152" s="977"/>
    </row>
    <row r="153" spans="1:29" s="987" customFormat="1" ht="45" x14ac:dyDescent="0.25">
      <c r="A153" s="977"/>
      <c r="B153" s="978"/>
      <c r="C153" s="978"/>
      <c r="D153" s="977" t="s">
        <v>21529</v>
      </c>
      <c r="E153" s="984">
        <v>537</v>
      </c>
      <c r="F153" s="977"/>
      <c r="G153" s="984" t="s">
        <v>21055</v>
      </c>
      <c r="H153" s="977" t="s">
        <v>18724</v>
      </c>
      <c r="I153" s="992" t="s">
        <v>7779</v>
      </c>
      <c r="J153" s="978" t="s">
        <v>22064</v>
      </c>
      <c r="K153" s="983" t="s">
        <v>22065</v>
      </c>
      <c r="L153" s="977" t="s">
        <v>21985</v>
      </c>
      <c r="M153" s="979" t="s">
        <v>4409</v>
      </c>
      <c r="N153" s="978"/>
      <c r="O153" s="978"/>
      <c r="P153" s="978"/>
      <c r="Q153" t="s">
        <v>22264</v>
      </c>
      <c r="R153" s="977"/>
      <c r="S153" s="977"/>
      <c r="T153" s="991"/>
      <c r="U153" s="991"/>
      <c r="V153" s="991"/>
      <c r="W153" s="977"/>
      <c r="X153" s="977"/>
      <c r="Y153" s="977"/>
      <c r="Z153" s="977"/>
      <c r="AA153" s="977"/>
      <c r="AB153" s="977"/>
      <c r="AC153" s="977"/>
    </row>
    <row r="154" spans="1:29" s="987" customFormat="1" ht="45" x14ac:dyDescent="0.25">
      <c r="A154" s="977"/>
      <c r="B154" s="978"/>
      <c r="C154" s="978"/>
      <c r="D154" s="977" t="s">
        <v>21529</v>
      </c>
      <c r="E154" s="984">
        <v>537</v>
      </c>
      <c r="F154" s="977"/>
      <c r="G154" s="984" t="s">
        <v>21055</v>
      </c>
      <c r="H154" s="977" t="s">
        <v>21540</v>
      </c>
      <c r="I154" s="983" t="s">
        <v>21541</v>
      </c>
      <c r="J154" s="978" t="s">
        <v>21542</v>
      </c>
      <c r="K154" s="983" t="s">
        <v>21544</v>
      </c>
      <c r="L154" s="977" t="s">
        <v>21985</v>
      </c>
      <c r="M154" s="980" t="s">
        <v>22066</v>
      </c>
      <c r="N154" s="978"/>
      <c r="O154" s="978"/>
      <c r="P154" s="978"/>
      <c r="Q154" t="s">
        <v>22265</v>
      </c>
      <c r="R154" s="977"/>
      <c r="S154" s="977"/>
      <c r="T154" s="991"/>
      <c r="U154" s="991"/>
      <c r="V154" s="991"/>
      <c r="W154" s="977"/>
      <c r="X154" s="977"/>
      <c r="Y154" s="977"/>
      <c r="Z154" s="977"/>
      <c r="AA154" s="977"/>
      <c r="AB154" s="977"/>
      <c r="AC154" s="977"/>
    </row>
    <row r="155" spans="1:29" s="987" customFormat="1" ht="45" x14ac:dyDescent="0.25">
      <c r="A155" s="977"/>
      <c r="B155" s="978"/>
      <c r="C155" s="978"/>
      <c r="D155" s="977" t="s">
        <v>21529</v>
      </c>
      <c r="E155" s="984">
        <v>537</v>
      </c>
      <c r="F155" s="977"/>
      <c r="G155" s="984" t="s">
        <v>21055</v>
      </c>
      <c r="H155" s="977" t="s">
        <v>21540</v>
      </c>
      <c r="I155" s="983" t="s">
        <v>21541</v>
      </c>
      <c r="J155" s="978" t="s">
        <v>21545</v>
      </c>
      <c r="K155" s="983" t="s">
        <v>21546</v>
      </c>
      <c r="L155" s="977" t="s">
        <v>21985</v>
      </c>
      <c r="M155" s="980" t="s">
        <v>4377</v>
      </c>
      <c r="N155" s="978"/>
      <c r="O155" s="978"/>
      <c r="P155" s="978"/>
      <c r="Q155" t="s">
        <v>22265</v>
      </c>
      <c r="R155" s="977"/>
      <c r="S155" s="977"/>
      <c r="T155" s="991"/>
      <c r="U155" s="991"/>
      <c r="V155" s="991"/>
      <c r="W155" s="977"/>
      <c r="X155" s="977"/>
      <c r="Y155" s="977"/>
      <c r="Z155" s="977"/>
      <c r="AA155" s="977"/>
      <c r="AB155" s="977"/>
      <c r="AC155" s="977"/>
    </row>
    <row r="156" spans="1:29" s="987" customFormat="1" x14ac:dyDescent="0.25">
      <c r="A156" s="977"/>
      <c r="B156" s="978"/>
      <c r="C156" s="978"/>
      <c r="D156" s="977" t="s">
        <v>21547</v>
      </c>
      <c r="E156" s="984">
        <v>823</v>
      </c>
      <c r="F156" s="977"/>
      <c r="G156" s="984" t="s">
        <v>21055</v>
      </c>
      <c r="H156" s="977" t="s">
        <v>21163</v>
      </c>
      <c r="I156" s="983" t="s">
        <v>45</v>
      </c>
      <c r="J156" s="978" t="s">
        <v>21548</v>
      </c>
      <c r="K156" s="983" t="s">
        <v>21550</v>
      </c>
      <c r="L156" s="977" t="s">
        <v>21985</v>
      </c>
      <c r="M156" s="980" t="s">
        <v>4377</v>
      </c>
      <c r="N156" s="978"/>
      <c r="O156" s="978"/>
      <c r="P156" s="978"/>
      <c r="Q156" t="s">
        <v>22266</v>
      </c>
      <c r="R156" s="977"/>
      <c r="S156" s="977"/>
      <c r="T156" s="991"/>
      <c r="U156" s="991"/>
      <c r="V156" s="991"/>
      <c r="W156" s="977"/>
      <c r="X156" s="977"/>
      <c r="Y156" s="977"/>
      <c r="Z156" s="977"/>
      <c r="AA156" s="977"/>
      <c r="AB156" s="977"/>
      <c r="AC156" s="977"/>
    </row>
    <row r="157" spans="1:29" s="987" customFormat="1" ht="30" x14ac:dyDescent="0.25">
      <c r="A157" s="977"/>
      <c r="B157" s="978"/>
      <c r="C157" s="978"/>
      <c r="D157" s="977" t="s">
        <v>21551</v>
      </c>
      <c r="E157" s="984">
        <v>1409</v>
      </c>
      <c r="F157" s="977"/>
      <c r="G157" s="984" t="s">
        <v>21055</v>
      </c>
      <c r="H157" s="977" t="s">
        <v>22067</v>
      </c>
      <c r="I157" s="983" t="s">
        <v>636</v>
      </c>
      <c r="J157" s="978" t="s">
        <v>22068</v>
      </c>
      <c r="K157" s="983" t="s">
        <v>22069</v>
      </c>
      <c r="L157" s="977" t="s">
        <v>21989</v>
      </c>
      <c r="M157" s="979" t="s">
        <v>4409</v>
      </c>
      <c r="N157" s="978"/>
      <c r="O157" s="978"/>
      <c r="P157" s="978"/>
      <c r="Q157" t="s">
        <v>22254</v>
      </c>
      <c r="R157" s="977"/>
      <c r="S157" s="977"/>
      <c r="T157" s="991"/>
      <c r="U157" s="991"/>
      <c r="V157" s="991"/>
      <c r="W157" s="977"/>
      <c r="X157" s="977"/>
      <c r="Y157" s="977"/>
      <c r="Z157" s="977"/>
      <c r="AA157" s="977"/>
      <c r="AB157" s="977"/>
      <c r="AC157" s="977"/>
    </row>
    <row r="158" spans="1:29" s="987" customFormat="1" ht="30" x14ac:dyDescent="0.25">
      <c r="A158" s="977"/>
      <c r="B158" s="978"/>
      <c r="C158" s="978"/>
      <c r="D158" s="977" t="s">
        <v>21551</v>
      </c>
      <c r="E158" s="984">
        <v>1409</v>
      </c>
      <c r="F158" s="977"/>
      <c r="G158" s="984" t="s">
        <v>21055</v>
      </c>
      <c r="H158" s="977" t="s">
        <v>22067</v>
      </c>
      <c r="I158" s="983" t="s">
        <v>636</v>
      </c>
      <c r="J158" s="978" t="s">
        <v>22070</v>
      </c>
      <c r="K158" s="983" t="s">
        <v>22071</v>
      </c>
      <c r="L158" s="977" t="s">
        <v>21989</v>
      </c>
      <c r="M158" s="978" t="s">
        <v>8525</v>
      </c>
      <c r="N158" s="978"/>
      <c r="O158" s="978"/>
      <c r="P158" s="978"/>
      <c r="Q158" t="s">
        <v>22253</v>
      </c>
      <c r="R158" s="977"/>
      <c r="S158" s="977"/>
      <c r="T158" s="991"/>
      <c r="U158" s="991"/>
      <c r="V158" s="991"/>
      <c r="W158" s="977"/>
      <c r="X158" s="977"/>
      <c r="Y158" s="977"/>
      <c r="Z158" s="977"/>
      <c r="AA158" s="977"/>
      <c r="AB158" s="977"/>
      <c r="AC158" s="977"/>
    </row>
    <row r="159" spans="1:29" s="987" customFormat="1" ht="30" x14ac:dyDescent="0.25">
      <c r="A159" s="977"/>
      <c r="B159" s="978"/>
      <c r="C159" s="978"/>
      <c r="D159" s="977" t="s">
        <v>21562</v>
      </c>
      <c r="E159" s="984">
        <v>1865</v>
      </c>
      <c r="F159" s="977"/>
      <c r="G159" s="984" t="s">
        <v>21055</v>
      </c>
      <c r="H159" s="977" t="s">
        <v>21563</v>
      </c>
      <c r="I159" s="992" t="s">
        <v>21564</v>
      </c>
      <c r="J159" s="978" t="s">
        <v>21571</v>
      </c>
      <c r="K159" s="983" t="s">
        <v>21572</v>
      </c>
      <c r="L159" s="977" t="s">
        <v>21989</v>
      </c>
      <c r="M159" s="978" t="s">
        <v>6378</v>
      </c>
      <c r="N159" s="978"/>
      <c r="O159" s="978"/>
      <c r="P159" s="978"/>
      <c r="Q159" t="s">
        <v>22267</v>
      </c>
      <c r="R159" s="977"/>
      <c r="S159" s="977"/>
      <c r="T159" s="991"/>
      <c r="U159" s="991"/>
      <c r="V159" s="991"/>
      <c r="W159" s="977"/>
      <c r="X159" s="977"/>
      <c r="Y159" s="977"/>
      <c r="Z159" s="977"/>
      <c r="AA159" s="977"/>
      <c r="AB159" s="977"/>
      <c r="AC159" s="977"/>
    </row>
    <row r="160" spans="1:29" s="987" customFormat="1" ht="30" x14ac:dyDescent="0.25">
      <c r="A160" s="977"/>
      <c r="B160" s="978"/>
      <c r="C160" s="978"/>
      <c r="D160" s="977" t="s">
        <v>21573</v>
      </c>
      <c r="E160" s="984">
        <v>2651</v>
      </c>
      <c r="F160" s="977" t="s">
        <v>1494</v>
      </c>
      <c r="G160" s="977" t="s">
        <v>21574</v>
      </c>
      <c r="H160" s="977" t="s">
        <v>1479</v>
      </c>
      <c r="I160" s="983" t="s">
        <v>20905</v>
      </c>
      <c r="J160" s="978" t="s">
        <v>21575</v>
      </c>
      <c r="K160" s="983" t="s">
        <v>21577</v>
      </c>
      <c r="L160" s="977" t="s">
        <v>4408</v>
      </c>
      <c r="M160" s="978" t="s">
        <v>8093</v>
      </c>
      <c r="N160" s="978"/>
      <c r="O160" s="978"/>
      <c r="P160" s="978"/>
      <c r="Q160" t="s">
        <v>22268</v>
      </c>
      <c r="R160" s="977"/>
      <c r="S160" s="977"/>
      <c r="T160" s="991"/>
      <c r="U160" s="991"/>
      <c r="V160" s="991"/>
      <c r="W160" s="977"/>
      <c r="X160" s="977"/>
      <c r="Y160" s="977"/>
      <c r="Z160" s="977"/>
      <c r="AA160" s="977"/>
      <c r="AB160" s="977"/>
      <c r="AC160" s="977"/>
    </row>
    <row r="161" spans="1:29" s="987" customFormat="1" ht="45" x14ac:dyDescent="0.25">
      <c r="A161" s="977"/>
      <c r="B161" s="978"/>
      <c r="C161" s="978"/>
      <c r="D161" s="977" t="s">
        <v>16472</v>
      </c>
      <c r="E161" s="984">
        <v>2718</v>
      </c>
      <c r="F161" s="977"/>
      <c r="G161" s="984" t="s">
        <v>21055</v>
      </c>
      <c r="H161" s="977" t="s">
        <v>21578</v>
      </c>
      <c r="I161" s="983" t="s">
        <v>624</v>
      </c>
      <c r="J161" s="978" t="s">
        <v>21579</v>
      </c>
      <c r="K161" s="983" t="s">
        <v>21581</v>
      </c>
      <c r="L161" s="977" t="s">
        <v>21989</v>
      </c>
      <c r="M161" s="979" t="s">
        <v>4409</v>
      </c>
      <c r="N161" s="978"/>
      <c r="O161" s="978"/>
      <c r="P161" s="978"/>
      <c r="Q161" t="s">
        <v>22263</v>
      </c>
      <c r="R161" s="977"/>
      <c r="S161" s="977"/>
      <c r="T161" s="991"/>
      <c r="U161" s="991"/>
      <c r="V161" s="991"/>
      <c r="W161" s="977"/>
      <c r="X161" s="977"/>
      <c r="Y161" s="977"/>
      <c r="Z161" s="977"/>
      <c r="AA161" s="977"/>
      <c r="AB161" s="977"/>
      <c r="AC161" s="977"/>
    </row>
    <row r="162" spans="1:29" s="987" customFormat="1" ht="30" x14ac:dyDescent="0.25">
      <c r="A162" s="977"/>
      <c r="B162" s="978"/>
      <c r="C162" s="978"/>
      <c r="D162" s="977" t="s">
        <v>21584</v>
      </c>
      <c r="E162" s="984">
        <v>2886</v>
      </c>
      <c r="F162" s="977"/>
      <c r="G162" s="984" t="s">
        <v>21055</v>
      </c>
      <c r="H162" s="977" t="s">
        <v>18724</v>
      </c>
      <c r="I162" s="983" t="s">
        <v>616</v>
      </c>
      <c r="J162" s="978" t="s">
        <v>22072</v>
      </c>
      <c r="K162" s="983" t="s">
        <v>22073</v>
      </c>
      <c r="L162" s="977" t="s">
        <v>21985</v>
      </c>
      <c r="M162" s="978" t="s">
        <v>6378</v>
      </c>
      <c r="N162" s="978"/>
      <c r="O162" s="978"/>
      <c r="P162" s="978"/>
      <c r="Q162" t="s">
        <v>22269</v>
      </c>
      <c r="R162" s="977"/>
      <c r="S162" s="977"/>
      <c r="T162" s="991"/>
      <c r="U162" s="991"/>
      <c r="V162" s="991"/>
      <c r="W162" s="977"/>
      <c r="X162" s="977"/>
      <c r="Y162" s="977"/>
      <c r="Z162" s="977"/>
      <c r="AA162" s="977"/>
      <c r="AB162" s="977"/>
      <c r="AC162" s="977"/>
    </row>
    <row r="163" spans="1:29" s="987" customFormat="1" ht="30" x14ac:dyDescent="0.25">
      <c r="A163" s="977"/>
      <c r="B163" s="978"/>
      <c r="C163" s="978"/>
      <c r="D163" s="977" t="s">
        <v>21584</v>
      </c>
      <c r="E163" s="984">
        <v>2886</v>
      </c>
      <c r="F163" s="977"/>
      <c r="G163" s="984" t="s">
        <v>21055</v>
      </c>
      <c r="H163" s="977" t="s">
        <v>18724</v>
      </c>
      <c r="I163" s="983" t="s">
        <v>616</v>
      </c>
      <c r="J163" s="978" t="s">
        <v>22074</v>
      </c>
      <c r="K163" s="983" t="s">
        <v>22075</v>
      </c>
      <c r="L163" s="977" t="s">
        <v>21985</v>
      </c>
      <c r="M163" s="978" t="s">
        <v>8525</v>
      </c>
      <c r="N163" s="978"/>
      <c r="O163" s="978"/>
      <c r="P163" s="978"/>
      <c r="Q163" t="s">
        <v>22249</v>
      </c>
      <c r="R163" s="977"/>
      <c r="S163" s="977"/>
      <c r="T163" s="991"/>
      <c r="U163" s="991"/>
      <c r="V163" s="991"/>
      <c r="W163" s="977"/>
      <c r="X163" s="977"/>
      <c r="Y163" s="977"/>
      <c r="Z163" s="977"/>
      <c r="AA163" s="977"/>
      <c r="AB163" s="977"/>
      <c r="AC163" s="977"/>
    </row>
    <row r="164" spans="1:29" s="987" customFormat="1" ht="30" x14ac:dyDescent="0.25">
      <c r="A164" s="977"/>
      <c r="B164" s="978"/>
      <c r="C164" s="978"/>
      <c r="D164" s="977" t="s">
        <v>21584</v>
      </c>
      <c r="E164" s="984">
        <v>2886</v>
      </c>
      <c r="F164" s="977"/>
      <c r="G164" s="984" t="s">
        <v>21055</v>
      </c>
      <c r="H164" s="977" t="s">
        <v>18724</v>
      </c>
      <c r="I164" s="983" t="s">
        <v>616</v>
      </c>
      <c r="J164" s="978" t="s">
        <v>22076</v>
      </c>
      <c r="K164" s="983" t="s">
        <v>22077</v>
      </c>
      <c r="L164" s="977" t="s">
        <v>21985</v>
      </c>
      <c r="M164" s="979" t="s">
        <v>4409</v>
      </c>
      <c r="N164" s="978"/>
      <c r="O164" s="978"/>
      <c r="P164" s="978"/>
      <c r="Q164" t="s">
        <v>22249</v>
      </c>
      <c r="R164" s="977"/>
      <c r="S164" s="977"/>
      <c r="T164" s="991"/>
      <c r="U164" s="991"/>
      <c r="V164" s="991"/>
      <c r="W164" s="977"/>
      <c r="X164" s="977"/>
      <c r="Y164" s="977"/>
      <c r="Z164" s="977"/>
      <c r="AA164" s="977"/>
      <c r="AB164" s="977"/>
      <c r="AC164" s="977"/>
    </row>
    <row r="165" spans="1:29" s="987" customFormat="1" ht="30" x14ac:dyDescent="0.25">
      <c r="A165" s="977"/>
      <c r="B165" s="978"/>
      <c r="C165" s="978"/>
      <c r="D165" s="977" t="s">
        <v>21584</v>
      </c>
      <c r="E165" s="984">
        <v>2886</v>
      </c>
      <c r="F165" s="977"/>
      <c r="G165" s="984" t="s">
        <v>21055</v>
      </c>
      <c r="H165" s="977" t="s">
        <v>21451</v>
      </c>
      <c r="I165" s="983" t="s">
        <v>616</v>
      </c>
      <c r="J165" s="978" t="s">
        <v>22078</v>
      </c>
      <c r="K165" s="983" t="s">
        <v>22079</v>
      </c>
      <c r="L165" s="977" t="s">
        <v>21985</v>
      </c>
      <c r="M165" s="978" t="s">
        <v>6378</v>
      </c>
      <c r="N165" s="978"/>
      <c r="O165" s="978"/>
      <c r="P165" s="978"/>
      <c r="Q165" t="s">
        <v>22269</v>
      </c>
      <c r="R165" s="977"/>
      <c r="S165" s="977"/>
      <c r="T165" s="991"/>
      <c r="U165" s="991"/>
      <c r="V165" s="991"/>
      <c r="W165" s="977"/>
      <c r="X165" s="977"/>
      <c r="Y165" s="977"/>
      <c r="Z165" s="977"/>
      <c r="AA165" s="977"/>
      <c r="AB165" s="977"/>
      <c r="AC165" s="977"/>
    </row>
    <row r="166" spans="1:29" s="987" customFormat="1" ht="30" x14ac:dyDescent="0.25">
      <c r="A166" s="977"/>
      <c r="B166" s="978"/>
      <c r="C166" s="978"/>
      <c r="D166" s="977" t="s">
        <v>21584</v>
      </c>
      <c r="E166" s="984">
        <v>2886</v>
      </c>
      <c r="F166" s="977"/>
      <c r="G166" s="984" t="s">
        <v>21055</v>
      </c>
      <c r="H166" s="977" t="s">
        <v>21451</v>
      </c>
      <c r="I166" s="992" t="s">
        <v>754</v>
      </c>
      <c r="J166" s="978" t="s">
        <v>22080</v>
      </c>
      <c r="K166" s="983" t="s">
        <v>22081</v>
      </c>
      <c r="L166" s="977" t="s">
        <v>21985</v>
      </c>
      <c r="M166" s="978" t="s">
        <v>8525</v>
      </c>
      <c r="N166" s="978"/>
      <c r="O166" s="978"/>
      <c r="P166" s="978"/>
      <c r="Q166" t="s">
        <v>22269</v>
      </c>
      <c r="R166" s="977"/>
      <c r="S166" s="977"/>
      <c r="T166" s="991"/>
      <c r="U166" s="991"/>
      <c r="V166" s="991"/>
      <c r="W166" s="977"/>
      <c r="X166" s="977"/>
      <c r="Y166" s="977"/>
      <c r="Z166" s="977"/>
      <c r="AA166" s="977"/>
      <c r="AB166" s="977"/>
      <c r="AC166" s="977"/>
    </row>
    <row r="167" spans="1:29" s="987" customFormat="1" ht="30" x14ac:dyDescent="0.25">
      <c r="A167" s="977"/>
      <c r="B167" s="978"/>
      <c r="C167" s="978"/>
      <c r="D167" s="977" t="s">
        <v>21584</v>
      </c>
      <c r="E167" s="984">
        <v>2886</v>
      </c>
      <c r="F167" s="977"/>
      <c r="G167" s="984" t="s">
        <v>21055</v>
      </c>
      <c r="H167" s="977" t="s">
        <v>21451</v>
      </c>
      <c r="I167" s="992" t="s">
        <v>754</v>
      </c>
      <c r="J167" s="978" t="s">
        <v>22082</v>
      </c>
      <c r="K167" s="983" t="s">
        <v>22083</v>
      </c>
      <c r="L167" s="977" t="s">
        <v>21985</v>
      </c>
      <c r="M167" s="978" t="s">
        <v>6378</v>
      </c>
      <c r="N167" s="978"/>
      <c r="O167" s="978"/>
      <c r="P167" s="978"/>
      <c r="Q167" t="s">
        <v>22269</v>
      </c>
      <c r="R167" s="977"/>
      <c r="S167" s="977"/>
      <c r="T167" s="991"/>
      <c r="U167" s="991"/>
      <c r="V167" s="991"/>
      <c r="W167" s="977"/>
      <c r="X167" s="977"/>
      <c r="Y167" s="977"/>
      <c r="Z167" s="977"/>
      <c r="AA167" s="977"/>
      <c r="AB167" s="977"/>
      <c r="AC167" s="977"/>
    </row>
    <row r="168" spans="1:29" s="987" customFormat="1" ht="30" x14ac:dyDescent="0.25">
      <c r="A168" s="977"/>
      <c r="B168" s="978"/>
      <c r="C168" s="978"/>
      <c r="D168" s="977" t="s">
        <v>21584</v>
      </c>
      <c r="E168" s="984">
        <v>2886</v>
      </c>
      <c r="F168" s="977"/>
      <c r="G168" s="984" t="s">
        <v>21055</v>
      </c>
      <c r="H168" s="977" t="s">
        <v>21244</v>
      </c>
      <c r="I168" s="983" t="s">
        <v>624</v>
      </c>
      <c r="J168" s="978" t="s">
        <v>22084</v>
      </c>
      <c r="K168" s="983" t="s">
        <v>22085</v>
      </c>
      <c r="L168" s="977" t="s">
        <v>21985</v>
      </c>
      <c r="M168" s="978" t="s">
        <v>6378</v>
      </c>
      <c r="N168" s="978"/>
      <c r="O168" s="978"/>
      <c r="P168" s="978"/>
      <c r="Q168" t="s">
        <v>22270</v>
      </c>
      <c r="R168" s="977"/>
      <c r="S168" s="977"/>
      <c r="T168" s="991"/>
      <c r="U168" s="991"/>
      <c r="V168" s="991"/>
      <c r="W168" s="977"/>
      <c r="X168" s="977"/>
      <c r="Y168" s="977"/>
      <c r="Z168" s="977"/>
      <c r="AA168" s="977"/>
      <c r="AB168" s="977"/>
      <c r="AC168" s="977"/>
    </row>
    <row r="169" spans="1:29" s="987" customFormat="1" ht="30" x14ac:dyDescent="0.25">
      <c r="A169" s="977"/>
      <c r="B169" s="978"/>
      <c r="C169" s="978"/>
      <c r="D169" s="977" t="s">
        <v>21584</v>
      </c>
      <c r="E169" s="984">
        <v>2886</v>
      </c>
      <c r="F169" s="977"/>
      <c r="G169" s="984" t="s">
        <v>21055</v>
      </c>
      <c r="H169" s="977" t="s">
        <v>18724</v>
      </c>
      <c r="I169" s="983" t="s">
        <v>713</v>
      </c>
      <c r="J169" s="978" t="s">
        <v>22086</v>
      </c>
      <c r="K169" s="983" t="s">
        <v>22087</v>
      </c>
      <c r="L169" s="977" t="s">
        <v>21985</v>
      </c>
      <c r="M169" s="978" t="s">
        <v>8093</v>
      </c>
      <c r="N169" s="978"/>
      <c r="O169" s="978"/>
      <c r="P169" s="978"/>
      <c r="Q169" t="s">
        <v>22271</v>
      </c>
      <c r="R169" s="977"/>
      <c r="S169" s="977"/>
      <c r="T169" s="991"/>
      <c r="U169" s="991"/>
      <c r="V169" s="991"/>
      <c r="W169" s="977"/>
      <c r="X169" s="977"/>
      <c r="Y169" s="977"/>
      <c r="Z169" s="977"/>
      <c r="AA169" s="977"/>
      <c r="AB169" s="977"/>
      <c r="AC169" s="977"/>
    </row>
    <row r="170" spans="1:29" s="987" customFormat="1" ht="30" x14ac:dyDescent="0.25">
      <c r="A170" s="977"/>
      <c r="B170" s="978"/>
      <c r="C170" s="978"/>
      <c r="D170" s="977" t="s">
        <v>21584</v>
      </c>
      <c r="E170" s="984">
        <v>2886</v>
      </c>
      <c r="F170" s="977"/>
      <c r="G170" s="984" t="s">
        <v>21055</v>
      </c>
      <c r="H170" s="977" t="s">
        <v>18724</v>
      </c>
      <c r="I170" s="983" t="s">
        <v>713</v>
      </c>
      <c r="J170" s="978" t="s">
        <v>22088</v>
      </c>
      <c r="K170" s="983" t="s">
        <v>22089</v>
      </c>
      <c r="L170" s="977" t="s">
        <v>21985</v>
      </c>
      <c r="M170" s="978" t="s">
        <v>6378</v>
      </c>
      <c r="N170" s="978"/>
      <c r="O170" s="978"/>
      <c r="P170" s="978"/>
      <c r="Q170" t="s">
        <v>22271</v>
      </c>
      <c r="R170" s="977"/>
      <c r="S170" s="977"/>
      <c r="T170" s="991"/>
      <c r="U170" s="991"/>
      <c r="V170" s="991"/>
      <c r="W170" s="977"/>
      <c r="X170" s="977"/>
      <c r="Y170" s="977"/>
      <c r="Z170" s="977"/>
      <c r="AA170" s="977"/>
      <c r="AB170" s="977"/>
      <c r="AC170" s="977"/>
    </row>
    <row r="171" spans="1:29" s="987" customFormat="1" ht="30" x14ac:dyDescent="0.25">
      <c r="A171" s="977"/>
      <c r="B171" s="978"/>
      <c r="C171" s="978"/>
      <c r="D171" s="977" t="s">
        <v>21584</v>
      </c>
      <c r="E171" s="984">
        <v>2886</v>
      </c>
      <c r="F171" s="977"/>
      <c r="G171" s="984" t="s">
        <v>21055</v>
      </c>
      <c r="H171" s="977" t="s">
        <v>18724</v>
      </c>
      <c r="I171" s="983" t="s">
        <v>713</v>
      </c>
      <c r="J171" s="978" t="s">
        <v>22090</v>
      </c>
      <c r="K171" s="983" t="s">
        <v>22091</v>
      </c>
      <c r="L171" s="977" t="s">
        <v>21985</v>
      </c>
      <c r="M171" s="978" t="s">
        <v>8093</v>
      </c>
      <c r="N171" s="978"/>
      <c r="O171" s="978"/>
      <c r="P171" s="978"/>
      <c r="Q171" t="s">
        <v>22271</v>
      </c>
      <c r="R171" s="977"/>
      <c r="S171" s="977"/>
      <c r="T171" s="991"/>
      <c r="U171" s="991"/>
      <c r="V171" s="991"/>
      <c r="W171" s="977"/>
      <c r="X171" s="977"/>
      <c r="Y171" s="977"/>
      <c r="Z171" s="977"/>
      <c r="AA171" s="977"/>
      <c r="AB171" s="977"/>
      <c r="AC171" s="977"/>
    </row>
    <row r="172" spans="1:29" s="987" customFormat="1" ht="30" x14ac:dyDescent="0.25">
      <c r="A172" s="977"/>
      <c r="B172" s="978"/>
      <c r="C172" s="978"/>
      <c r="D172" s="977" t="s">
        <v>21584</v>
      </c>
      <c r="E172" s="984">
        <v>2886</v>
      </c>
      <c r="F172" s="977"/>
      <c r="G172" s="984" t="s">
        <v>21055</v>
      </c>
      <c r="H172" s="977" t="s">
        <v>18724</v>
      </c>
      <c r="I172" s="983" t="s">
        <v>713</v>
      </c>
      <c r="J172" s="978" t="s">
        <v>22092</v>
      </c>
      <c r="K172" s="983" t="s">
        <v>22093</v>
      </c>
      <c r="L172" s="977" t="s">
        <v>21985</v>
      </c>
      <c r="M172" s="978" t="s">
        <v>6378</v>
      </c>
      <c r="N172" s="978"/>
      <c r="O172" s="978"/>
      <c r="P172" s="978"/>
      <c r="Q172" t="s">
        <v>22271</v>
      </c>
      <c r="R172" s="977"/>
      <c r="S172" s="977"/>
      <c r="T172" s="991"/>
      <c r="U172" s="991"/>
      <c r="V172" s="991"/>
      <c r="W172" s="977"/>
      <c r="X172" s="977"/>
      <c r="Y172" s="977"/>
      <c r="Z172" s="977"/>
      <c r="AA172" s="977"/>
      <c r="AB172" s="977"/>
      <c r="AC172" s="977"/>
    </row>
    <row r="173" spans="1:29" s="987" customFormat="1" ht="30" x14ac:dyDescent="0.25">
      <c r="A173" s="977"/>
      <c r="B173" s="978"/>
      <c r="C173" s="978"/>
      <c r="D173" s="977" t="s">
        <v>21584</v>
      </c>
      <c r="E173" s="984">
        <v>2886</v>
      </c>
      <c r="F173" s="977"/>
      <c r="G173" s="984" t="s">
        <v>21055</v>
      </c>
      <c r="H173" s="977" t="s">
        <v>18724</v>
      </c>
      <c r="I173" s="983" t="s">
        <v>713</v>
      </c>
      <c r="J173" s="978" t="s">
        <v>22094</v>
      </c>
      <c r="K173" s="983" t="s">
        <v>22095</v>
      </c>
      <c r="L173" s="977" t="s">
        <v>21985</v>
      </c>
      <c r="M173" s="979" t="s">
        <v>4409</v>
      </c>
      <c r="N173" s="978"/>
      <c r="O173" s="978"/>
      <c r="P173" s="978"/>
      <c r="Q173" t="s">
        <v>22271</v>
      </c>
      <c r="R173" s="977"/>
      <c r="S173" s="977"/>
      <c r="T173" s="991"/>
      <c r="U173" s="991"/>
      <c r="V173" s="991"/>
      <c r="W173" s="977"/>
      <c r="X173" s="977"/>
      <c r="Y173" s="977"/>
      <c r="Z173" s="977"/>
      <c r="AA173" s="977"/>
      <c r="AB173" s="977"/>
      <c r="AC173" s="977"/>
    </row>
    <row r="174" spans="1:29" s="987" customFormat="1" ht="30" x14ac:dyDescent="0.25">
      <c r="A174" s="977"/>
      <c r="B174" s="978"/>
      <c r="C174" s="978"/>
      <c r="D174" s="977" t="s">
        <v>21584</v>
      </c>
      <c r="E174" s="984">
        <v>2886</v>
      </c>
      <c r="F174" s="977"/>
      <c r="G174" s="984" t="s">
        <v>21055</v>
      </c>
      <c r="H174" s="977" t="s">
        <v>2304</v>
      </c>
      <c r="I174" s="983" t="s">
        <v>624</v>
      </c>
      <c r="J174" s="978" t="s">
        <v>21594</v>
      </c>
      <c r="K174" s="983" t="s">
        <v>21595</v>
      </c>
      <c r="L174" s="977" t="s">
        <v>21985</v>
      </c>
      <c r="M174" s="979" t="s">
        <v>4409</v>
      </c>
      <c r="N174" s="978"/>
      <c r="O174" s="978"/>
      <c r="P174" s="978"/>
      <c r="Q174" t="s">
        <v>22272</v>
      </c>
      <c r="R174" s="977"/>
      <c r="S174" s="977"/>
      <c r="T174" s="991"/>
      <c r="U174" s="991"/>
      <c r="V174" s="991"/>
      <c r="W174" s="977"/>
      <c r="X174" s="977"/>
      <c r="Y174" s="977"/>
      <c r="Z174" s="977"/>
      <c r="AA174" s="977"/>
      <c r="AB174" s="977"/>
      <c r="AC174" s="977"/>
    </row>
    <row r="175" spans="1:29" s="987" customFormat="1" ht="30" x14ac:dyDescent="0.25">
      <c r="A175" s="977"/>
      <c r="B175" s="978"/>
      <c r="C175" s="978"/>
      <c r="D175" s="977" t="s">
        <v>21584</v>
      </c>
      <c r="E175" s="984">
        <v>2886</v>
      </c>
      <c r="F175" s="977"/>
      <c r="G175" s="984" t="s">
        <v>21055</v>
      </c>
      <c r="H175" s="977" t="s">
        <v>2304</v>
      </c>
      <c r="I175" s="983" t="s">
        <v>624</v>
      </c>
      <c r="J175" s="978" t="s">
        <v>21596</v>
      </c>
      <c r="K175" s="983" t="s">
        <v>21597</v>
      </c>
      <c r="L175" s="977" t="s">
        <v>21985</v>
      </c>
      <c r="M175" s="978" t="s">
        <v>8525</v>
      </c>
      <c r="N175" s="978"/>
      <c r="O175" s="978"/>
      <c r="P175" s="978"/>
      <c r="Q175" t="s">
        <v>22272</v>
      </c>
      <c r="R175" s="977"/>
      <c r="S175" s="977"/>
      <c r="T175" s="991"/>
      <c r="U175" s="991"/>
      <c r="V175" s="991"/>
      <c r="W175" s="977"/>
      <c r="X175" s="977"/>
      <c r="Y175" s="977"/>
      <c r="Z175" s="977"/>
      <c r="AA175" s="977"/>
      <c r="AB175" s="977"/>
      <c r="AC175" s="977"/>
    </row>
    <row r="176" spans="1:29" s="987" customFormat="1" ht="30" x14ac:dyDescent="0.25">
      <c r="A176" s="977"/>
      <c r="B176" s="978"/>
      <c r="C176" s="978"/>
      <c r="D176" s="977" t="s">
        <v>21382</v>
      </c>
      <c r="E176" s="984">
        <v>3036</v>
      </c>
      <c r="F176" s="977"/>
      <c r="G176" s="984" t="s">
        <v>21055</v>
      </c>
      <c r="H176" s="977" t="s">
        <v>1480</v>
      </c>
      <c r="I176" s="992" t="s">
        <v>15938</v>
      </c>
      <c r="J176" s="978" t="s">
        <v>22096</v>
      </c>
      <c r="K176" s="983" t="s">
        <v>22097</v>
      </c>
      <c r="L176" s="977" t="s">
        <v>21985</v>
      </c>
      <c r="M176" s="978" t="s">
        <v>22066</v>
      </c>
      <c r="N176" s="978"/>
      <c r="O176" s="978"/>
      <c r="P176" s="978"/>
      <c r="Q176" t="s">
        <v>22273</v>
      </c>
      <c r="R176" s="977"/>
      <c r="S176" s="977"/>
      <c r="T176" s="991"/>
      <c r="U176" s="991"/>
      <c r="V176" s="991"/>
      <c r="W176" s="977"/>
      <c r="X176" s="977"/>
      <c r="Y176" s="977"/>
      <c r="Z176" s="977"/>
      <c r="AA176" s="977"/>
      <c r="AB176" s="977"/>
      <c r="AC176" s="977"/>
    </row>
    <row r="177" spans="1:29" s="987" customFormat="1" ht="45" x14ac:dyDescent="0.25">
      <c r="A177" s="977"/>
      <c r="B177" s="978"/>
      <c r="C177" s="978"/>
      <c r="D177" s="977" t="s">
        <v>12233</v>
      </c>
      <c r="E177" s="984">
        <v>3101</v>
      </c>
      <c r="F177" s="977"/>
      <c r="G177" s="984" t="s">
        <v>21055</v>
      </c>
      <c r="H177" s="977" t="s">
        <v>18724</v>
      </c>
      <c r="I177" s="983" t="s">
        <v>670</v>
      </c>
      <c r="J177" s="978" t="s">
        <v>22098</v>
      </c>
      <c r="K177" s="983" t="s">
        <v>22099</v>
      </c>
      <c r="L177" s="977" t="s">
        <v>21985</v>
      </c>
      <c r="M177" s="979" t="s">
        <v>4409</v>
      </c>
      <c r="N177" s="978"/>
      <c r="O177" s="978"/>
      <c r="P177" s="978"/>
      <c r="Q177" t="s">
        <v>22249</v>
      </c>
      <c r="R177" s="977"/>
      <c r="S177" s="977"/>
      <c r="T177" s="991"/>
      <c r="U177" s="991"/>
      <c r="V177" s="991"/>
      <c r="W177" s="977"/>
      <c r="X177" s="977"/>
      <c r="Y177" s="977"/>
      <c r="Z177" s="977"/>
      <c r="AA177" s="977"/>
      <c r="AB177" s="977"/>
      <c r="AC177" s="977"/>
    </row>
    <row r="178" spans="1:29" s="987" customFormat="1" ht="45" x14ac:dyDescent="0.25">
      <c r="A178" s="977"/>
      <c r="B178" s="978"/>
      <c r="C178" s="978"/>
      <c r="D178" s="977" t="s">
        <v>12233</v>
      </c>
      <c r="E178" s="984">
        <v>3101</v>
      </c>
      <c r="F178" s="977"/>
      <c r="G178" s="984" t="s">
        <v>21055</v>
      </c>
      <c r="H178" s="977" t="s">
        <v>18724</v>
      </c>
      <c r="I178" s="983" t="s">
        <v>670</v>
      </c>
      <c r="J178" s="978" t="s">
        <v>22100</v>
      </c>
      <c r="K178" s="983" t="s">
        <v>22101</v>
      </c>
      <c r="L178" s="977" t="s">
        <v>21985</v>
      </c>
      <c r="M178" s="978" t="s">
        <v>8525</v>
      </c>
      <c r="N178" s="978"/>
      <c r="O178" s="978"/>
      <c r="P178" s="978"/>
      <c r="Q178" t="s">
        <v>22249</v>
      </c>
      <c r="R178" s="977"/>
      <c r="S178" s="977"/>
      <c r="T178" s="991"/>
      <c r="U178" s="991"/>
      <c r="V178" s="991"/>
      <c r="W178" s="977"/>
      <c r="X178" s="977"/>
      <c r="Y178" s="977"/>
      <c r="Z178" s="977"/>
      <c r="AA178" s="977"/>
      <c r="AB178" s="977"/>
      <c r="AC178" s="977"/>
    </row>
    <row r="179" spans="1:29" s="987" customFormat="1" ht="30" x14ac:dyDescent="0.25">
      <c r="A179" s="977"/>
      <c r="B179" s="978"/>
      <c r="C179" s="978"/>
      <c r="D179" s="977" t="s">
        <v>12233</v>
      </c>
      <c r="E179" s="984">
        <v>3101</v>
      </c>
      <c r="F179" s="977"/>
      <c r="G179" s="984" t="s">
        <v>21055</v>
      </c>
      <c r="H179" s="977" t="s">
        <v>22102</v>
      </c>
      <c r="I179" s="983" t="s">
        <v>713</v>
      </c>
      <c r="J179" s="978" t="s">
        <v>21810</v>
      </c>
      <c r="K179" s="983" t="s">
        <v>22103</v>
      </c>
      <c r="L179" s="977" t="s">
        <v>21985</v>
      </c>
      <c r="M179" s="978" t="s">
        <v>8525</v>
      </c>
      <c r="N179" s="978"/>
      <c r="O179" s="978"/>
      <c r="P179" s="978"/>
      <c r="Q179" t="s">
        <v>22270</v>
      </c>
      <c r="R179" s="977"/>
      <c r="S179" s="977"/>
      <c r="T179" s="991"/>
      <c r="U179" s="991"/>
      <c r="V179" s="991"/>
      <c r="W179" s="977"/>
      <c r="X179" s="977"/>
      <c r="Y179" s="977"/>
      <c r="Z179" s="977"/>
      <c r="AA179" s="977"/>
      <c r="AB179" s="977"/>
      <c r="AC179" s="977"/>
    </row>
    <row r="180" spans="1:29" s="987" customFormat="1" ht="30" hidden="1" x14ac:dyDescent="0.25">
      <c r="A180" s="977"/>
      <c r="B180" s="978"/>
      <c r="C180" s="978"/>
      <c r="D180" s="977" t="s">
        <v>12233</v>
      </c>
      <c r="E180" s="984">
        <v>3101</v>
      </c>
      <c r="F180" s="977"/>
      <c r="G180" s="984" t="s">
        <v>21055</v>
      </c>
      <c r="H180" s="977" t="s">
        <v>21610</v>
      </c>
      <c r="I180" s="983" t="s">
        <v>653</v>
      </c>
      <c r="J180" s="978" t="s">
        <v>12235</v>
      </c>
      <c r="K180" s="983" t="s">
        <v>12240</v>
      </c>
      <c r="L180" s="977" t="s">
        <v>21985</v>
      </c>
      <c r="M180" s="979" t="s">
        <v>4409</v>
      </c>
      <c r="N180" s="1380" t="s">
        <v>1418</v>
      </c>
      <c r="O180" s="1380" t="s">
        <v>1418</v>
      </c>
      <c r="P180" s="1380" t="s">
        <v>1418</v>
      </c>
      <c r="Q180" t="s">
        <v>22271</v>
      </c>
      <c r="R180" s="1378" t="s">
        <v>6377</v>
      </c>
      <c r="S180" s="1378" t="s">
        <v>4409</v>
      </c>
      <c r="T180" s="1379" t="s">
        <v>25260</v>
      </c>
      <c r="U180" s="1379" t="s">
        <v>25261</v>
      </c>
      <c r="V180" s="1379" t="s">
        <v>25262</v>
      </c>
      <c r="W180" s="989">
        <v>44960</v>
      </c>
      <c r="X180" s="1378" t="s">
        <v>25263</v>
      </c>
      <c r="Y180" s="989">
        <v>45176</v>
      </c>
      <c r="Z180" s="977"/>
      <c r="AA180" s="1378" t="s">
        <v>25264</v>
      </c>
      <c r="AB180" s="977"/>
      <c r="AC180" s="977"/>
    </row>
    <row r="181" spans="1:29" s="987" customFormat="1" x14ac:dyDescent="0.25">
      <c r="A181" s="977"/>
      <c r="B181" s="978"/>
      <c r="C181" s="978"/>
      <c r="D181" s="977" t="s">
        <v>22104</v>
      </c>
      <c r="E181" s="984">
        <v>3122</v>
      </c>
      <c r="F181" s="977"/>
      <c r="G181" s="984" t="s">
        <v>21055</v>
      </c>
      <c r="H181" s="977" t="s">
        <v>15966</v>
      </c>
      <c r="I181" s="983" t="s">
        <v>809</v>
      </c>
      <c r="J181" s="978" t="s">
        <v>22105</v>
      </c>
      <c r="K181" s="983" t="s">
        <v>22106</v>
      </c>
      <c r="L181" s="977" t="s">
        <v>21985</v>
      </c>
      <c r="M181" s="978" t="s">
        <v>8093</v>
      </c>
      <c r="N181" s="978"/>
      <c r="O181" s="978"/>
      <c r="P181" s="978"/>
      <c r="Q181" t="s">
        <v>22274</v>
      </c>
      <c r="R181" s="977"/>
      <c r="S181" s="977"/>
      <c r="T181" s="991"/>
      <c r="U181" s="991"/>
      <c r="V181" s="991"/>
      <c r="W181" s="977"/>
      <c r="X181" s="977"/>
      <c r="Y181" s="977"/>
      <c r="Z181" s="977"/>
      <c r="AA181" s="977"/>
      <c r="AB181" s="977"/>
      <c r="AC181" s="977"/>
    </row>
    <row r="182" spans="1:29" s="987" customFormat="1" ht="45" x14ac:dyDescent="0.25">
      <c r="A182" s="977"/>
      <c r="B182" s="978"/>
      <c r="C182" s="978"/>
      <c r="D182" s="977" t="s">
        <v>22107</v>
      </c>
      <c r="E182" s="984">
        <v>3196</v>
      </c>
      <c r="F182" s="977"/>
      <c r="G182" s="984" t="s">
        <v>21055</v>
      </c>
      <c r="H182" s="977" t="s">
        <v>21078</v>
      </c>
      <c r="I182" s="983" t="s">
        <v>657</v>
      </c>
      <c r="J182" s="978" t="s">
        <v>22108</v>
      </c>
      <c r="K182" s="983" t="s">
        <v>22109</v>
      </c>
      <c r="L182" s="977" t="s">
        <v>21985</v>
      </c>
      <c r="M182" s="978" t="s">
        <v>6378</v>
      </c>
      <c r="N182" s="978"/>
      <c r="O182" s="978"/>
      <c r="P182" s="978"/>
      <c r="Q182" t="s">
        <v>22273</v>
      </c>
      <c r="R182" s="977"/>
      <c r="S182" s="977"/>
      <c r="T182" s="991"/>
      <c r="U182" s="991"/>
      <c r="V182" s="991"/>
      <c r="W182" s="977"/>
      <c r="X182" s="977"/>
      <c r="Y182" s="977"/>
      <c r="Z182" s="977"/>
      <c r="AA182" s="977"/>
      <c r="AB182" s="977"/>
      <c r="AC182" s="977"/>
    </row>
    <row r="183" spans="1:29" s="987" customFormat="1" ht="45" x14ac:dyDescent="0.25">
      <c r="A183" s="977"/>
      <c r="B183" s="978"/>
      <c r="C183" s="978"/>
      <c r="D183" s="977" t="s">
        <v>22107</v>
      </c>
      <c r="E183" s="984">
        <v>3196</v>
      </c>
      <c r="F183" s="977"/>
      <c r="G183" s="984" t="s">
        <v>21055</v>
      </c>
      <c r="H183" s="977" t="s">
        <v>21078</v>
      </c>
      <c r="I183" s="983" t="s">
        <v>657</v>
      </c>
      <c r="J183" s="978" t="s">
        <v>22110</v>
      </c>
      <c r="K183" s="983" t="s">
        <v>22111</v>
      </c>
      <c r="L183" s="977" t="s">
        <v>21985</v>
      </c>
      <c r="M183" s="978" t="s">
        <v>4377</v>
      </c>
      <c r="N183" s="978"/>
      <c r="O183" s="978"/>
      <c r="P183" s="978"/>
      <c r="Q183" t="s">
        <v>22273</v>
      </c>
      <c r="R183" s="977"/>
      <c r="S183" s="977"/>
      <c r="T183" s="991"/>
      <c r="U183" s="991"/>
      <c r="V183" s="991"/>
      <c r="W183" s="977"/>
      <c r="X183" s="977"/>
      <c r="Y183" s="977"/>
      <c r="Z183" s="977"/>
      <c r="AA183" s="977"/>
      <c r="AB183" s="977"/>
      <c r="AC183" s="977"/>
    </row>
    <row r="184" spans="1:29" s="987" customFormat="1" ht="45" x14ac:dyDescent="0.25">
      <c r="A184" s="977"/>
      <c r="B184" s="978"/>
      <c r="C184" s="978"/>
      <c r="D184" s="977" t="s">
        <v>22107</v>
      </c>
      <c r="E184" s="984">
        <v>3196</v>
      </c>
      <c r="F184" s="977"/>
      <c r="G184" s="984" t="s">
        <v>21055</v>
      </c>
      <c r="H184" s="977" t="s">
        <v>21078</v>
      </c>
      <c r="I184" s="983" t="s">
        <v>657</v>
      </c>
      <c r="J184" s="978" t="s">
        <v>22112</v>
      </c>
      <c r="K184" s="983" t="s">
        <v>22113</v>
      </c>
      <c r="L184" s="977" t="s">
        <v>21985</v>
      </c>
      <c r="M184" s="978" t="s">
        <v>8093</v>
      </c>
      <c r="N184" s="978"/>
      <c r="O184" s="978"/>
      <c r="P184" s="978"/>
      <c r="Q184" t="s">
        <v>22273</v>
      </c>
      <c r="R184" s="977"/>
      <c r="S184" s="977"/>
      <c r="T184" s="991"/>
      <c r="U184" s="991"/>
      <c r="V184" s="991"/>
      <c r="W184" s="977"/>
      <c r="X184" s="977"/>
      <c r="Y184" s="977"/>
      <c r="Z184" s="977"/>
      <c r="AA184" s="977"/>
      <c r="AB184" s="977"/>
      <c r="AC184" s="977"/>
    </row>
    <row r="185" spans="1:29" s="987" customFormat="1" ht="45" x14ac:dyDescent="0.25">
      <c r="A185" s="977"/>
      <c r="B185" s="978"/>
      <c r="C185" s="978"/>
      <c r="D185" s="977" t="s">
        <v>22107</v>
      </c>
      <c r="E185" s="984">
        <v>3196</v>
      </c>
      <c r="F185" s="977"/>
      <c r="G185" s="984" t="s">
        <v>21055</v>
      </c>
      <c r="H185" s="977" t="s">
        <v>21078</v>
      </c>
      <c r="I185" s="983" t="s">
        <v>657</v>
      </c>
      <c r="J185" s="978" t="s">
        <v>22114</v>
      </c>
      <c r="K185" s="983" t="s">
        <v>22115</v>
      </c>
      <c r="L185" s="977" t="s">
        <v>21985</v>
      </c>
      <c r="M185" s="978" t="s">
        <v>4377</v>
      </c>
      <c r="N185" s="978"/>
      <c r="O185" s="978"/>
      <c r="P185" s="978"/>
      <c r="Q185" t="s">
        <v>22273</v>
      </c>
      <c r="R185" s="977"/>
      <c r="S185" s="977"/>
      <c r="T185" s="991"/>
      <c r="U185" s="991"/>
      <c r="V185" s="991"/>
      <c r="W185" s="977"/>
      <c r="X185" s="977"/>
      <c r="Y185" s="977"/>
      <c r="Z185" s="977"/>
      <c r="AA185" s="977"/>
      <c r="AB185" s="977"/>
      <c r="AC185" s="977"/>
    </row>
    <row r="186" spans="1:29" s="987" customFormat="1" ht="30" x14ac:dyDescent="0.25">
      <c r="A186" s="977"/>
      <c r="B186" s="978"/>
      <c r="C186" s="978"/>
      <c r="D186" s="977" t="s">
        <v>22116</v>
      </c>
      <c r="E186" s="984">
        <v>3200</v>
      </c>
      <c r="F186" s="977"/>
      <c r="G186" s="984" t="s">
        <v>21055</v>
      </c>
      <c r="H186" s="977" t="s">
        <v>15966</v>
      </c>
      <c r="I186" s="983" t="s">
        <v>22117</v>
      </c>
      <c r="J186" s="978" t="s">
        <v>22118</v>
      </c>
      <c r="K186" s="983" t="s">
        <v>22119</v>
      </c>
      <c r="L186" s="977" t="s">
        <v>21985</v>
      </c>
      <c r="M186" s="978" t="s">
        <v>8093</v>
      </c>
      <c r="N186" s="978"/>
      <c r="O186" s="978"/>
      <c r="P186" s="978"/>
      <c r="Q186" t="s">
        <v>22275</v>
      </c>
      <c r="R186" s="977"/>
      <c r="S186" s="977"/>
      <c r="T186" s="991"/>
      <c r="U186" s="991"/>
      <c r="V186" s="991"/>
      <c r="W186" s="977"/>
      <c r="X186" s="977"/>
      <c r="Y186" s="977"/>
      <c r="Z186" s="977"/>
      <c r="AA186" s="977"/>
      <c r="AB186" s="977"/>
      <c r="AC186" s="977"/>
    </row>
    <row r="187" spans="1:29" s="987" customFormat="1" ht="30" x14ac:dyDescent="0.25">
      <c r="A187" s="977"/>
      <c r="B187" s="978"/>
      <c r="C187" s="978"/>
      <c r="D187" s="977" t="s">
        <v>22116</v>
      </c>
      <c r="E187" s="984">
        <v>3200</v>
      </c>
      <c r="F187" s="977"/>
      <c r="G187" s="984" t="s">
        <v>21055</v>
      </c>
      <c r="H187" s="977" t="s">
        <v>15966</v>
      </c>
      <c r="I187" s="983" t="s">
        <v>22117</v>
      </c>
      <c r="J187" s="978" t="s">
        <v>22120</v>
      </c>
      <c r="K187" s="983" t="s">
        <v>22121</v>
      </c>
      <c r="L187" s="977" t="s">
        <v>21985</v>
      </c>
      <c r="M187" s="979" t="s">
        <v>4409</v>
      </c>
      <c r="N187" s="978"/>
      <c r="O187" s="978"/>
      <c r="P187" s="978"/>
      <c r="Q187" t="s">
        <v>22275</v>
      </c>
      <c r="R187" s="977"/>
      <c r="S187" s="977"/>
      <c r="T187" s="991"/>
      <c r="U187" s="991"/>
      <c r="V187" s="991"/>
      <c r="W187" s="977"/>
      <c r="X187" s="977"/>
      <c r="Y187" s="977"/>
      <c r="Z187" s="977"/>
      <c r="AA187" s="977"/>
      <c r="AB187" s="977"/>
      <c r="AC187" s="977"/>
    </row>
    <row r="188" spans="1:29" s="987" customFormat="1" x14ac:dyDescent="0.25">
      <c r="A188" s="977"/>
      <c r="B188" s="978"/>
      <c r="C188" s="978"/>
      <c r="D188" s="977" t="s">
        <v>17855</v>
      </c>
      <c r="E188" s="984">
        <v>3503</v>
      </c>
      <c r="F188" s="977"/>
      <c r="G188" s="984" t="s">
        <v>21055</v>
      </c>
      <c r="H188" s="977" t="s">
        <v>21634</v>
      </c>
      <c r="I188" s="983" t="s">
        <v>653</v>
      </c>
      <c r="J188" s="978" t="s">
        <v>21635</v>
      </c>
      <c r="K188" s="983" t="s">
        <v>21637</v>
      </c>
      <c r="L188" s="977" t="s">
        <v>21985</v>
      </c>
      <c r="M188" s="979" t="s">
        <v>4409</v>
      </c>
      <c r="N188" s="978"/>
      <c r="O188" s="978"/>
      <c r="P188" s="978"/>
      <c r="Q188" t="s">
        <v>22271</v>
      </c>
      <c r="R188" s="977"/>
      <c r="S188" s="977"/>
      <c r="T188" s="991"/>
      <c r="U188" s="991"/>
      <c r="V188" s="991"/>
      <c r="W188" s="977"/>
      <c r="X188" s="977"/>
      <c r="Y188" s="977"/>
      <c r="Z188" s="977"/>
      <c r="AA188" s="977"/>
      <c r="AB188" s="977"/>
      <c r="AC188" s="977"/>
    </row>
    <row r="189" spans="1:29" s="987" customFormat="1" x14ac:dyDescent="0.25">
      <c r="A189" s="977"/>
      <c r="B189" s="978"/>
      <c r="C189" s="978"/>
      <c r="D189" s="977" t="s">
        <v>17855</v>
      </c>
      <c r="E189" s="984">
        <v>3503</v>
      </c>
      <c r="F189" s="977"/>
      <c r="G189" s="984" t="s">
        <v>21055</v>
      </c>
      <c r="H189" s="977" t="s">
        <v>21634</v>
      </c>
      <c r="I189" s="983" t="s">
        <v>653</v>
      </c>
      <c r="J189" s="978" t="s">
        <v>21635</v>
      </c>
      <c r="K189" s="983" t="s">
        <v>21639</v>
      </c>
      <c r="L189" s="977" t="s">
        <v>21985</v>
      </c>
      <c r="M189" s="978" t="s">
        <v>8525</v>
      </c>
      <c r="N189" s="978"/>
      <c r="O189" s="978"/>
      <c r="P189" s="978"/>
      <c r="Q189" t="s">
        <v>22271</v>
      </c>
      <c r="R189" s="977"/>
      <c r="S189" s="977"/>
      <c r="T189" s="991"/>
      <c r="U189" s="991"/>
      <c r="V189" s="991"/>
      <c r="W189" s="977"/>
      <c r="X189" s="977"/>
      <c r="Y189" s="977"/>
      <c r="Z189" s="977"/>
      <c r="AA189" s="977"/>
      <c r="AB189" s="977"/>
      <c r="AC189" s="977"/>
    </row>
    <row r="190" spans="1:29" s="987" customFormat="1" x14ac:dyDescent="0.25">
      <c r="A190" s="977"/>
      <c r="B190" s="978"/>
      <c r="C190" s="978"/>
      <c r="D190" s="977" t="s">
        <v>17855</v>
      </c>
      <c r="E190" s="984">
        <v>3503</v>
      </c>
      <c r="F190" s="977"/>
      <c r="G190" s="984" t="s">
        <v>21055</v>
      </c>
      <c r="H190" s="977" t="s">
        <v>21634</v>
      </c>
      <c r="I190" s="983" t="s">
        <v>635</v>
      </c>
      <c r="J190" s="978" t="s">
        <v>21650</v>
      </c>
      <c r="K190" s="983" t="s">
        <v>21651</v>
      </c>
      <c r="L190" s="977" t="s">
        <v>21985</v>
      </c>
      <c r="M190" s="979" t="s">
        <v>4409</v>
      </c>
      <c r="N190" s="978"/>
      <c r="O190" s="978"/>
      <c r="P190" s="978"/>
      <c r="Q190" t="s">
        <v>22271</v>
      </c>
      <c r="R190" s="977"/>
      <c r="S190" s="977"/>
      <c r="T190" s="991"/>
      <c r="U190" s="991"/>
      <c r="V190" s="991"/>
      <c r="W190" s="977"/>
      <c r="X190" s="977"/>
      <c r="Y190" s="977"/>
      <c r="Z190" s="977"/>
      <c r="AA190" s="977"/>
      <c r="AB190" s="977"/>
      <c r="AC190" s="977"/>
    </row>
    <row r="191" spans="1:29" s="987" customFormat="1" x14ac:dyDescent="0.25">
      <c r="A191" s="977"/>
      <c r="B191" s="978"/>
      <c r="C191" s="978"/>
      <c r="D191" s="977" t="s">
        <v>17855</v>
      </c>
      <c r="E191" s="984">
        <v>3503</v>
      </c>
      <c r="F191" s="977"/>
      <c r="G191" s="984" t="s">
        <v>21055</v>
      </c>
      <c r="H191" s="977" t="s">
        <v>21634</v>
      </c>
      <c r="I191" s="983" t="s">
        <v>40</v>
      </c>
      <c r="J191" s="978" t="s">
        <v>21652</v>
      </c>
      <c r="K191" s="983" t="s">
        <v>21653</v>
      </c>
      <c r="L191" s="977" t="s">
        <v>21985</v>
      </c>
      <c r="M191" s="979" t="s">
        <v>4409</v>
      </c>
      <c r="N191" s="978"/>
      <c r="O191" s="978"/>
      <c r="P191" s="978"/>
      <c r="Q191" t="s">
        <v>22271</v>
      </c>
      <c r="R191" s="977"/>
      <c r="S191" s="977"/>
      <c r="T191" s="991"/>
      <c r="U191" s="991"/>
      <c r="V191" s="991"/>
      <c r="W191" s="977"/>
      <c r="X191" s="977"/>
      <c r="Y191" s="977"/>
      <c r="Z191" s="977"/>
      <c r="AA191" s="977"/>
      <c r="AB191" s="977"/>
      <c r="AC191" s="977"/>
    </row>
    <row r="192" spans="1:29" s="987" customFormat="1" x14ac:dyDescent="0.25">
      <c r="A192" s="977"/>
      <c r="B192" s="978"/>
      <c r="C192" s="978"/>
      <c r="D192" s="977" t="s">
        <v>17855</v>
      </c>
      <c r="E192" s="984">
        <v>3503</v>
      </c>
      <c r="F192" s="977"/>
      <c r="G192" s="984" t="s">
        <v>21055</v>
      </c>
      <c r="H192" s="977" t="s">
        <v>21634</v>
      </c>
      <c r="I192" s="983" t="s">
        <v>726</v>
      </c>
      <c r="J192" s="978" t="s">
        <v>21655</v>
      </c>
      <c r="K192" s="983" t="s">
        <v>21656</v>
      </c>
      <c r="L192" s="977" t="s">
        <v>21985</v>
      </c>
      <c r="M192" s="978" t="s">
        <v>8525</v>
      </c>
      <c r="N192" s="978"/>
      <c r="O192" s="978"/>
      <c r="P192" s="978"/>
      <c r="Q192" t="s">
        <v>22271</v>
      </c>
      <c r="R192" s="977"/>
      <c r="S192" s="977"/>
      <c r="T192" s="991"/>
      <c r="U192" s="991"/>
      <c r="V192" s="991"/>
      <c r="W192" s="977"/>
      <c r="X192" s="977"/>
      <c r="Y192" s="977"/>
      <c r="Z192" s="977"/>
      <c r="AA192" s="977"/>
      <c r="AB192" s="977"/>
      <c r="AC192" s="977"/>
    </row>
    <row r="193" spans="1:29" s="987" customFormat="1" ht="30" x14ac:dyDescent="0.25">
      <c r="A193" s="977"/>
      <c r="B193" s="978"/>
      <c r="C193" s="978"/>
      <c r="D193" s="977" t="s">
        <v>17855</v>
      </c>
      <c r="E193" s="984">
        <v>3503</v>
      </c>
      <c r="F193" s="977"/>
      <c r="G193" s="984" t="s">
        <v>21055</v>
      </c>
      <c r="H193" s="977" t="s">
        <v>21634</v>
      </c>
      <c r="I193" s="983" t="s">
        <v>726</v>
      </c>
      <c r="J193" s="978" t="s">
        <v>21658</v>
      </c>
      <c r="K193" s="983" t="s">
        <v>21659</v>
      </c>
      <c r="L193" s="977" t="s">
        <v>21985</v>
      </c>
      <c r="M193" s="978" t="s">
        <v>8525</v>
      </c>
      <c r="N193" s="978"/>
      <c r="O193" s="978"/>
      <c r="P193" s="978"/>
      <c r="Q193" t="s">
        <v>22271</v>
      </c>
      <c r="R193" s="977"/>
      <c r="S193" s="977"/>
      <c r="T193" s="991"/>
      <c r="U193" s="991"/>
      <c r="V193" s="991"/>
      <c r="W193" s="977"/>
      <c r="X193" s="977"/>
      <c r="Y193" s="977"/>
      <c r="Z193" s="977"/>
      <c r="AA193" s="977"/>
      <c r="AB193" s="977"/>
      <c r="AC193" s="977"/>
    </row>
    <row r="194" spans="1:29" s="987" customFormat="1" ht="30" x14ac:dyDescent="0.25">
      <c r="A194" s="977"/>
      <c r="B194" s="978"/>
      <c r="C194" s="978"/>
      <c r="D194" s="977" t="s">
        <v>17855</v>
      </c>
      <c r="E194" s="984">
        <v>3503</v>
      </c>
      <c r="F194" s="977"/>
      <c r="G194" s="984" t="s">
        <v>21055</v>
      </c>
      <c r="H194" s="977" t="s">
        <v>21634</v>
      </c>
      <c r="I194" s="983" t="s">
        <v>726</v>
      </c>
      <c r="J194" s="978" t="s">
        <v>21658</v>
      </c>
      <c r="K194" s="983" t="s">
        <v>21661</v>
      </c>
      <c r="L194" s="977" t="s">
        <v>21985</v>
      </c>
      <c r="M194" s="979" t="s">
        <v>4409</v>
      </c>
      <c r="N194" s="978"/>
      <c r="O194" s="978"/>
      <c r="P194" s="978"/>
      <c r="Q194" t="s">
        <v>22271</v>
      </c>
      <c r="R194" s="977"/>
      <c r="S194" s="977"/>
      <c r="T194" s="991"/>
      <c r="U194" s="991"/>
      <c r="V194" s="991"/>
      <c r="W194" s="977"/>
      <c r="X194" s="977"/>
      <c r="Y194" s="977"/>
      <c r="Z194" s="977"/>
      <c r="AA194" s="977"/>
      <c r="AB194" s="977"/>
      <c r="AC194" s="977"/>
    </row>
    <row r="195" spans="1:29" s="987" customFormat="1" ht="30" x14ac:dyDescent="0.25">
      <c r="A195" s="977"/>
      <c r="B195" s="978"/>
      <c r="C195" s="978"/>
      <c r="D195" s="977" t="s">
        <v>17855</v>
      </c>
      <c r="E195" s="984">
        <v>3503</v>
      </c>
      <c r="F195" s="977"/>
      <c r="G195" s="984" t="s">
        <v>21055</v>
      </c>
      <c r="H195" s="977" t="s">
        <v>21432</v>
      </c>
      <c r="I195" s="983" t="s">
        <v>706</v>
      </c>
      <c r="J195" s="978" t="s">
        <v>21652</v>
      </c>
      <c r="K195" s="983" t="s">
        <v>21662</v>
      </c>
      <c r="L195" s="977" t="s">
        <v>21985</v>
      </c>
      <c r="M195" s="979" t="s">
        <v>4409</v>
      </c>
      <c r="N195" s="978"/>
      <c r="O195" s="978"/>
      <c r="P195" s="978"/>
      <c r="Q195" t="s">
        <v>22271</v>
      </c>
      <c r="R195" s="977"/>
      <c r="S195" s="977"/>
      <c r="T195" s="991"/>
      <c r="U195" s="991"/>
      <c r="V195" s="991"/>
      <c r="W195" s="977"/>
      <c r="X195" s="977"/>
      <c r="Y195" s="977"/>
      <c r="Z195" s="977"/>
      <c r="AA195" s="977"/>
      <c r="AB195" s="977"/>
      <c r="AC195" s="977"/>
    </row>
    <row r="196" spans="1:29" s="987" customFormat="1" ht="30" x14ac:dyDescent="0.25">
      <c r="A196" s="977"/>
      <c r="B196" s="978"/>
      <c r="C196" s="978"/>
      <c r="D196" s="977" t="s">
        <v>17855</v>
      </c>
      <c r="E196" s="984">
        <v>3503</v>
      </c>
      <c r="F196" s="977"/>
      <c r="G196" s="984" t="s">
        <v>21055</v>
      </c>
      <c r="H196" s="977" t="s">
        <v>21432</v>
      </c>
      <c r="I196" s="983" t="s">
        <v>706</v>
      </c>
      <c r="J196" s="978" t="s">
        <v>21652</v>
      </c>
      <c r="K196" s="983" t="s">
        <v>21663</v>
      </c>
      <c r="L196" s="977" t="s">
        <v>21985</v>
      </c>
      <c r="M196" s="978" t="s">
        <v>8525</v>
      </c>
      <c r="N196" s="978"/>
      <c r="O196" s="978"/>
      <c r="P196" s="978"/>
      <c r="Q196" t="s">
        <v>22271</v>
      </c>
      <c r="R196" s="977"/>
      <c r="S196" s="977"/>
      <c r="T196" s="991"/>
      <c r="U196" s="991"/>
      <c r="V196" s="991"/>
      <c r="W196" s="977"/>
      <c r="X196" s="977"/>
      <c r="Y196" s="977"/>
      <c r="Z196" s="977"/>
      <c r="AA196" s="977"/>
      <c r="AB196" s="977"/>
      <c r="AC196" s="977"/>
    </row>
    <row r="197" spans="1:29" s="987" customFormat="1" ht="30" x14ac:dyDescent="0.25">
      <c r="A197" s="977"/>
      <c r="B197" s="978"/>
      <c r="C197" s="978"/>
      <c r="D197" s="977" t="s">
        <v>17855</v>
      </c>
      <c r="E197" s="984">
        <v>3503</v>
      </c>
      <c r="F197" s="977"/>
      <c r="G197" s="984" t="s">
        <v>21055</v>
      </c>
      <c r="H197" s="977" t="s">
        <v>21432</v>
      </c>
      <c r="I197" s="983" t="s">
        <v>755</v>
      </c>
      <c r="J197" s="978" t="s">
        <v>21666</v>
      </c>
      <c r="K197" s="983" t="s">
        <v>21668</v>
      </c>
      <c r="L197" s="977" t="s">
        <v>21985</v>
      </c>
      <c r="M197" s="979" t="s">
        <v>4409</v>
      </c>
      <c r="N197" s="978"/>
      <c r="O197" s="978"/>
      <c r="P197" s="978"/>
      <c r="Q197" t="s">
        <v>22271</v>
      </c>
      <c r="R197" s="977"/>
      <c r="S197" s="977"/>
      <c r="T197" s="991"/>
      <c r="U197" s="991"/>
      <c r="V197" s="991"/>
      <c r="W197" s="977"/>
      <c r="X197" s="977"/>
      <c r="Y197" s="977"/>
      <c r="Z197" s="977"/>
      <c r="AA197" s="977"/>
      <c r="AB197" s="977"/>
      <c r="AC197" s="977"/>
    </row>
    <row r="198" spans="1:29" s="987" customFormat="1" ht="30" x14ac:dyDescent="0.25">
      <c r="A198" s="977"/>
      <c r="B198" s="978"/>
      <c r="C198" s="978"/>
      <c r="D198" s="977" t="s">
        <v>17855</v>
      </c>
      <c r="E198" s="984">
        <v>3503</v>
      </c>
      <c r="F198" s="977"/>
      <c r="G198" s="984" t="s">
        <v>21055</v>
      </c>
      <c r="H198" s="977" t="s">
        <v>21432</v>
      </c>
      <c r="I198" s="983" t="s">
        <v>755</v>
      </c>
      <c r="J198" s="978" t="s">
        <v>21664</v>
      </c>
      <c r="K198" s="983" t="s">
        <v>21669</v>
      </c>
      <c r="L198" s="977" t="s">
        <v>21985</v>
      </c>
      <c r="M198" s="978" t="s">
        <v>6378</v>
      </c>
      <c r="N198" s="978"/>
      <c r="O198" s="978"/>
      <c r="P198" s="978"/>
      <c r="Q198" t="s">
        <v>22271</v>
      </c>
      <c r="R198" s="977"/>
      <c r="S198" s="977"/>
      <c r="T198" s="991"/>
      <c r="U198" s="991"/>
      <c r="V198" s="991"/>
      <c r="W198" s="977"/>
      <c r="X198" s="977"/>
      <c r="Y198" s="977"/>
      <c r="Z198" s="977"/>
      <c r="AA198" s="977"/>
      <c r="AB198" s="977"/>
      <c r="AC198" s="977"/>
    </row>
    <row r="199" spans="1:29" s="987" customFormat="1" ht="30" x14ac:dyDescent="0.25">
      <c r="A199" s="977"/>
      <c r="B199" s="978"/>
      <c r="C199" s="978"/>
      <c r="D199" s="977" t="s">
        <v>17855</v>
      </c>
      <c r="E199" s="984">
        <v>3503</v>
      </c>
      <c r="F199" s="977"/>
      <c r="G199" s="984" t="s">
        <v>21055</v>
      </c>
      <c r="H199" s="977" t="s">
        <v>21432</v>
      </c>
      <c r="I199" s="983" t="s">
        <v>656</v>
      </c>
      <c r="J199" s="978" t="s">
        <v>21670</v>
      </c>
      <c r="K199" s="983" t="s">
        <v>21671</v>
      </c>
      <c r="L199" s="977" t="s">
        <v>21985</v>
      </c>
      <c r="M199" s="979" t="s">
        <v>4409</v>
      </c>
      <c r="N199" s="978"/>
      <c r="O199" s="978"/>
      <c r="P199" s="978"/>
      <c r="Q199" t="s">
        <v>22271</v>
      </c>
      <c r="R199" s="977"/>
      <c r="S199" s="977"/>
      <c r="T199" s="991"/>
      <c r="U199" s="991"/>
      <c r="V199" s="991"/>
      <c r="W199" s="977"/>
      <c r="X199" s="977"/>
      <c r="Y199" s="977"/>
      <c r="Z199" s="977"/>
      <c r="AA199" s="977"/>
      <c r="AB199" s="977"/>
      <c r="AC199" s="977"/>
    </row>
    <row r="200" spans="1:29" s="987" customFormat="1" ht="30" x14ac:dyDescent="0.25">
      <c r="A200" s="977"/>
      <c r="B200" s="978"/>
      <c r="C200" s="978"/>
      <c r="D200" s="977" t="s">
        <v>17855</v>
      </c>
      <c r="E200" s="984">
        <v>3503</v>
      </c>
      <c r="F200" s="977"/>
      <c r="G200" s="984" t="s">
        <v>21055</v>
      </c>
      <c r="H200" s="977" t="s">
        <v>21432</v>
      </c>
      <c r="I200" s="983" t="s">
        <v>656</v>
      </c>
      <c r="J200" s="978" t="s">
        <v>21672</v>
      </c>
      <c r="K200" s="983" t="s">
        <v>21673</v>
      </c>
      <c r="L200" s="977" t="s">
        <v>21985</v>
      </c>
      <c r="M200" s="978" t="s">
        <v>8525</v>
      </c>
      <c r="N200" s="978"/>
      <c r="O200" s="978"/>
      <c r="P200" s="978"/>
      <c r="Q200" t="s">
        <v>22271</v>
      </c>
      <c r="R200" s="977"/>
      <c r="S200" s="977"/>
      <c r="T200" s="991"/>
      <c r="U200" s="991"/>
      <c r="V200" s="991"/>
      <c r="W200" s="977"/>
      <c r="X200" s="977"/>
      <c r="Y200" s="977"/>
      <c r="Z200" s="977"/>
      <c r="AA200" s="977"/>
      <c r="AB200" s="977"/>
      <c r="AC200" s="977"/>
    </row>
    <row r="201" spans="1:29" s="987" customFormat="1" x14ac:dyDescent="0.25">
      <c r="A201" s="977"/>
      <c r="B201" s="978"/>
      <c r="C201" s="978"/>
      <c r="D201" s="977" t="s">
        <v>17855</v>
      </c>
      <c r="E201" s="984">
        <v>3503</v>
      </c>
      <c r="F201" s="977"/>
      <c r="G201" s="984" t="s">
        <v>21055</v>
      </c>
      <c r="H201" s="977" t="s">
        <v>21056</v>
      </c>
      <c r="I201" s="983" t="s">
        <v>739</v>
      </c>
      <c r="J201" s="978" t="s">
        <v>21670</v>
      </c>
      <c r="K201" s="983" t="s">
        <v>21679</v>
      </c>
      <c r="L201" s="977" t="s">
        <v>21985</v>
      </c>
      <c r="M201" s="979" t="s">
        <v>4409</v>
      </c>
      <c r="N201" s="978"/>
      <c r="O201" s="978"/>
      <c r="P201" s="978"/>
      <c r="Q201" t="s">
        <v>22271</v>
      </c>
      <c r="R201" s="977"/>
      <c r="S201" s="977"/>
      <c r="T201" s="991"/>
      <c r="U201" s="991"/>
      <c r="V201" s="991"/>
      <c r="W201" s="977"/>
      <c r="X201" s="977"/>
      <c r="Y201" s="977"/>
      <c r="Z201" s="977"/>
      <c r="AA201" s="977"/>
      <c r="AB201" s="977"/>
      <c r="AC201" s="977"/>
    </row>
    <row r="202" spans="1:29" s="987" customFormat="1" x14ac:dyDescent="0.25">
      <c r="A202" s="977"/>
      <c r="B202" s="978"/>
      <c r="C202" s="978"/>
      <c r="D202" s="977" t="s">
        <v>21716</v>
      </c>
      <c r="E202" s="984">
        <v>3508</v>
      </c>
      <c r="F202" s="977"/>
      <c r="G202" s="984" t="s">
        <v>21055</v>
      </c>
      <c r="H202" s="977" t="s">
        <v>652</v>
      </c>
      <c r="I202" s="983" t="s">
        <v>46</v>
      </c>
      <c r="J202" s="978" t="s">
        <v>21650</v>
      </c>
      <c r="K202" s="983" t="s">
        <v>21732</v>
      </c>
      <c r="L202" s="977" t="s">
        <v>21985</v>
      </c>
      <c r="M202" s="978" t="s">
        <v>8093</v>
      </c>
      <c r="N202" s="978"/>
      <c r="O202" s="978"/>
      <c r="P202" s="978"/>
      <c r="Q202" t="s">
        <v>22271</v>
      </c>
      <c r="R202" s="977"/>
      <c r="S202" s="977"/>
      <c r="T202" s="991"/>
      <c r="U202" s="991"/>
      <c r="V202" s="991"/>
      <c r="W202" s="977"/>
      <c r="X202" s="977"/>
      <c r="Y202" s="977"/>
      <c r="Z202" s="977"/>
      <c r="AA202" s="977"/>
      <c r="AB202" s="977"/>
      <c r="AC202" s="977"/>
    </row>
    <row r="203" spans="1:29" s="987" customFormat="1" ht="30" x14ac:dyDescent="0.25">
      <c r="A203" s="977"/>
      <c r="B203" s="978"/>
      <c r="C203" s="978"/>
      <c r="D203" s="977" t="s">
        <v>21716</v>
      </c>
      <c r="E203" s="984">
        <v>3508</v>
      </c>
      <c r="F203" s="977"/>
      <c r="G203" s="984" t="s">
        <v>21055</v>
      </c>
      <c r="H203" s="977" t="s">
        <v>652</v>
      </c>
      <c r="I203" s="983" t="s">
        <v>46</v>
      </c>
      <c r="J203" s="978" t="s">
        <v>21729</v>
      </c>
      <c r="K203" s="983" t="s">
        <v>21733</v>
      </c>
      <c r="L203" s="977" t="s">
        <v>21985</v>
      </c>
      <c r="M203" s="979" t="s">
        <v>4409</v>
      </c>
      <c r="N203" s="978"/>
      <c r="O203" s="978"/>
      <c r="P203" s="978"/>
      <c r="Q203" t="s">
        <v>22271</v>
      </c>
      <c r="R203" s="977"/>
      <c r="S203" s="977"/>
      <c r="T203" s="991"/>
      <c r="U203" s="991"/>
      <c r="V203" s="991"/>
      <c r="W203" s="977"/>
      <c r="X203" s="977"/>
      <c r="Y203" s="977"/>
      <c r="Z203" s="977"/>
      <c r="AA203" s="977"/>
      <c r="AB203" s="977"/>
      <c r="AC203" s="977"/>
    </row>
    <row r="204" spans="1:29" s="987" customFormat="1" ht="30" x14ac:dyDescent="0.25">
      <c r="A204" s="977"/>
      <c r="B204" s="978"/>
      <c r="C204" s="978"/>
      <c r="D204" s="977" t="s">
        <v>21716</v>
      </c>
      <c r="E204" s="984">
        <v>3508</v>
      </c>
      <c r="F204" s="977"/>
      <c r="G204" s="984" t="s">
        <v>21055</v>
      </c>
      <c r="H204" s="977" t="s">
        <v>21432</v>
      </c>
      <c r="I204" s="983" t="s">
        <v>5051</v>
      </c>
      <c r="J204" s="978" t="s">
        <v>21650</v>
      </c>
      <c r="K204" s="983" t="s">
        <v>21734</v>
      </c>
      <c r="L204" s="977" t="s">
        <v>21985</v>
      </c>
      <c r="M204" s="978" t="s">
        <v>8093</v>
      </c>
      <c r="N204" s="978"/>
      <c r="O204" s="978"/>
      <c r="P204" s="978"/>
      <c r="Q204" t="s">
        <v>22271</v>
      </c>
      <c r="R204" s="977"/>
      <c r="S204" s="977"/>
      <c r="T204" s="991"/>
      <c r="U204" s="991"/>
      <c r="V204" s="991"/>
      <c r="W204" s="977"/>
      <c r="X204" s="977"/>
      <c r="Y204" s="977"/>
      <c r="Z204" s="977"/>
      <c r="AA204" s="977"/>
      <c r="AB204" s="977"/>
      <c r="AC204" s="977"/>
    </row>
    <row r="205" spans="1:29" s="987" customFormat="1" ht="30" x14ac:dyDescent="0.25">
      <c r="A205" s="977"/>
      <c r="B205" s="978"/>
      <c r="C205" s="978"/>
      <c r="D205" s="977" t="s">
        <v>21716</v>
      </c>
      <c r="E205" s="984">
        <v>3508</v>
      </c>
      <c r="F205" s="977"/>
      <c r="G205" s="984" t="s">
        <v>21055</v>
      </c>
      <c r="H205" s="977" t="s">
        <v>21432</v>
      </c>
      <c r="I205" s="983" t="s">
        <v>5051</v>
      </c>
      <c r="J205" s="978" t="s">
        <v>21729</v>
      </c>
      <c r="K205" s="983" t="s">
        <v>21735</v>
      </c>
      <c r="L205" s="977" t="s">
        <v>21985</v>
      </c>
      <c r="M205" s="979" t="s">
        <v>4409</v>
      </c>
      <c r="N205" s="978"/>
      <c r="O205" s="978"/>
      <c r="P205" s="978"/>
      <c r="Q205" t="s">
        <v>22271</v>
      </c>
      <c r="R205" s="977"/>
      <c r="S205" s="977"/>
      <c r="T205" s="991"/>
      <c r="U205" s="991"/>
      <c r="V205" s="991"/>
      <c r="W205" s="977"/>
      <c r="X205" s="977"/>
      <c r="Y205" s="977"/>
      <c r="Z205" s="977"/>
      <c r="AA205" s="977"/>
      <c r="AB205" s="977"/>
      <c r="AC205" s="977"/>
    </row>
    <row r="206" spans="1:29" s="987" customFormat="1" ht="45" x14ac:dyDescent="0.25">
      <c r="A206" s="977"/>
      <c r="B206" s="978"/>
      <c r="C206" s="978"/>
      <c r="D206" s="977" t="s">
        <v>21753</v>
      </c>
      <c r="E206" s="984">
        <v>3648</v>
      </c>
      <c r="F206" s="977"/>
      <c r="G206" s="984" t="s">
        <v>21055</v>
      </c>
      <c r="H206" s="977" t="s">
        <v>21441</v>
      </c>
      <c r="I206" s="983" t="s">
        <v>655</v>
      </c>
      <c r="J206" s="978" t="s">
        <v>22122</v>
      </c>
      <c r="K206" s="983" t="s">
        <v>22123</v>
      </c>
      <c r="L206" s="977" t="s">
        <v>22124</v>
      </c>
      <c r="M206" s="993">
        <v>45076</v>
      </c>
      <c r="N206" s="978"/>
      <c r="O206" s="978"/>
      <c r="P206" s="978"/>
      <c r="Q206" t="s">
        <v>22276</v>
      </c>
      <c r="R206" s="977"/>
      <c r="S206" s="977"/>
      <c r="T206" s="991"/>
      <c r="U206" s="991"/>
      <c r="V206" s="991"/>
      <c r="W206" s="977"/>
      <c r="X206" s="977"/>
      <c r="Y206" s="977"/>
      <c r="Z206" s="977"/>
      <c r="AA206" s="977"/>
      <c r="AB206" s="977"/>
      <c r="AC206" s="977"/>
    </row>
    <row r="207" spans="1:29" s="987" customFormat="1" ht="45" x14ac:dyDescent="0.25">
      <c r="A207" s="977"/>
      <c r="B207" s="978"/>
      <c r="C207" s="978"/>
      <c r="D207" s="977" t="s">
        <v>21773</v>
      </c>
      <c r="E207" s="984">
        <v>3776</v>
      </c>
      <c r="F207" s="977"/>
      <c r="G207" s="977" t="s">
        <v>21785</v>
      </c>
      <c r="H207" s="977" t="s">
        <v>21786</v>
      </c>
      <c r="I207" s="983" t="s">
        <v>792</v>
      </c>
      <c r="J207" s="978" t="s">
        <v>21787</v>
      </c>
      <c r="K207" s="983" t="s">
        <v>21788</v>
      </c>
      <c r="L207" s="977" t="s">
        <v>21989</v>
      </c>
      <c r="M207" s="978" t="s">
        <v>8525</v>
      </c>
      <c r="N207" s="978"/>
      <c r="O207" s="978"/>
      <c r="P207" s="978"/>
      <c r="Q207" t="s">
        <v>22277</v>
      </c>
      <c r="R207" s="977"/>
      <c r="S207" s="977"/>
      <c r="T207" s="991"/>
      <c r="U207" s="991"/>
      <c r="V207" s="991"/>
      <c r="W207" s="977"/>
      <c r="X207" s="977"/>
      <c r="Y207" s="977"/>
      <c r="Z207" s="977"/>
      <c r="AA207" s="977"/>
      <c r="AB207" s="977"/>
      <c r="AC207" s="977"/>
    </row>
    <row r="208" spans="1:29" s="987" customFormat="1" ht="30" x14ac:dyDescent="0.25">
      <c r="A208" s="977"/>
      <c r="B208" s="978"/>
      <c r="C208" s="978"/>
      <c r="D208" s="977" t="s">
        <v>22125</v>
      </c>
      <c r="E208" s="984">
        <v>3822</v>
      </c>
      <c r="F208" s="977"/>
      <c r="G208" s="984" t="s">
        <v>21055</v>
      </c>
      <c r="H208" s="977" t="s">
        <v>17538</v>
      </c>
      <c r="I208" s="983" t="s">
        <v>14852</v>
      </c>
      <c r="J208" s="978" t="s">
        <v>22126</v>
      </c>
      <c r="K208" s="983" t="s">
        <v>22127</v>
      </c>
      <c r="L208" s="977" t="s">
        <v>22128</v>
      </c>
      <c r="M208" s="978" t="s">
        <v>8093</v>
      </c>
      <c r="N208" s="978"/>
      <c r="O208" s="978"/>
      <c r="P208" s="978"/>
      <c r="Q208" t="s">
        <v>22278</v>
      </c>
      <c r="R208" s="977"/>
      <c r="S208" s="977"/>
      <c r="T208" s="991"/>
      <c r="U208" s="991"/>
      <c r="V208" s="991"/>
      <c r="W208" s="977"/>
      <c r="X208" s="977"/>
      <c r="Y208" s="977"/>
      <c r="Z208" s="977"/>
      <c r="AA208" s="977"/>
      <c r="AB208" s="977"/>
      <c r="AC208" s="977"/>
    </row>
    <row r="209" spans="1:29" s="987" customFormat="1" ht="30" x14ac:dyDescent="0.25">
      <c r="A209" s="977"/>
      <c r="B209" s="978"/>
      <c r="C209" s="978"/>
      <c r="D209" s="977" t="s">
        <v>22125</v>
      </c>
      <c r="E209" s="984">
        <v>3822</v>
      </c>
      <c r="F209" s="977"/>
      <c r="G209" s="984" t="s">
        <v>21055</v>
      </c>
      <c r="H209" s="977" t="s">
        <v>17538</v>
      </c>
      <c r="I209" s="983" t="s">
        <v>14852</v>
      </c>
      <c r="J209" s="978" t="s">
        <v>22129</v>
      </c>
      <c r="K209" s="983" t="s">
        <v>22130</v>
      </c>
      <c r="L209" s="977" t="s">
        <v>22128</v>
      </c>
      <c r="M209" s="978" t="s">
        <v>8093</v>
      </c>
      <c r="N209" s="978"/>
      <c r="O209" s="978"/>
      <c r="P209" s="978"/>
      <c r="Q209" t="s">
        <v>22278</v>
      </c>
      <c r="R209" s="977"/>
      <c r="S209" s="977"/>
      <c r="T209" s="991"/>
      <c r="U209" s="991"/>
      <c r="V209" s="991"/>
      <c r="W209" s="977"/>
      <c r="X209" s="977"/>
      <c r="Y209" s="977"/>
      <c r="Z209" s="977"/>
      <c r="AA209" s="977"/>
      <c r="AB209" s="977"/>
      <c r="AC209" s="977"/>
    </row>
    <row r="210" spans="1:29" s="987" customFormat="1" ht="30" x14ac:dyDescent="0.25">
      <c r="A210" s="977"/>
      <c r="B210" s="978"/>
      <c r="C210" s="978"/>
      <c r="D210" s="977" t="s">
        <v>22125</v>
      </c>
      <c r="E210" s="984">
        <v>3822</v>
      </c>
      <c r="F210" s="977"/>
      <c r="G210" s="984" t="s">
        <v>21055</v>
      </c>
      <c r="H210" s="977" t="s">
        <v>17538</v>
      </c>
      <c r="I210" s="983" t="s">
        <v>14852</v>
      </c>
      <c r="J210" s="978" t="s">
        <v>22131</v>
      </c>
      <c r="K210" s="983" t="s">
        <v>22132</v>
      </c>
      <c r="L210" s="977" t="s">
        <v>22128</v>
      </c>
      <c r="M210" s="979" t="s">
        <v>4409</v>
      </c>
      <c r="N210" s="978"/>
      <c r="O210" s="978"/>
      <c r="P210" s="978"/>
      <c r="Q210" t="s">
        <v>22278</v>
      </c>
      <c r="R210" s="977"/>
      <c r="S210" s="977"/>
      <c r="T210" s="991"/>
      <c r="U210" s="991"/>
      <c r="V210" s="991"/>
      <c r="W210" s="977"/>
      <c r="X210" s="977"/>
      <c r="Y210" s="977"/>
      <c r="Z210" s="977"/>
      <c r="AA210" s="977"/>
      <c r="AB210" s="977"/>
      <c r="AC210" s="977"/>
    </row>
    <row r="211" spans="1:29" s="987" customFormat="1" x14ac:dyDescent="0.25">
      <c r="A211" s="977"/>
      <c r="B211" s="978"/>
      <c r="C211" s="978"/>
      <c r="D211" s="977" t="s">
        <v>21444</v>
      </c>
      <c r="E211" s="984">
        <v>4058</v>
      </c>
      <c r="F211" s="977"/>
      <c r="G211" s="984" t="s">
        <v>21055</v>
      </c>
      <c r="H211" s="977" t="s">
        <v>21093</v>
      </c>
      <c r="I211" s="992" t="s">
        <v>743</v>
      </c>
      <c r="J211" s="978" t="s">
        <v>21806</v>
      </c>
      <c r="K211" s="983" t="s">
        <v>21807</v>
      </c>
      <c r="L211" s="977" t="s">
        <v>21985</v>
      </c>
      <c r="M211" s="979" t="s">
        <v>4409</v>
      </c>
      <c r="N211" s="978"/>
      <c r="O211" s="978"/>
      <c r="P211" s="978"/>
      <c r="Q211" t="s">
        <v>22279</v>
      </c>
      <c r="R211" s="977"/>
      <c r="S211" s="977"/>
      <c r="T211" s="991"/>
      <c r="U211" s="991"/>
      <c r="V211" s="991"/>
      <c r="W211" s="977"/>
      <c r="X211" s="977"/>
      <c r="Y211" s="977"/>
      <c r="Z211" s="977"/>
      <c r="AA211" s="977"/>
      <c r="AB211" s="977"/>
      <c r="AC211" s="977"/>
    </row>
    <row r="212" spans="1:29" s="987" customFormat="1" ht="30" x14ac:dyDescent="0.25">
      <c r="A212" s="977"/>
      <c r="B212" s="978"/>
      <c r="C212" s="978"/>
      <c r="D212" s="977" t="s">
        <v>21444</v>
      </c>
      <c r="E212" s="984">
        <v>4058</v>
      </c>
      <c r="F212" s="977"/>
      <c r="G212" s="984" t="s">
        <v>21055</v>
      </c>
      <c r="H212" s="977" t="s">
        <v>22133</v>
      </c>
      <c r="I212" s="992" t="s">
        <v>732</v>
      </c>
      <c r="J212" s="978" t="s">
        <v>22134</v>
      </c>
      <c r="K212" s="983" t="s">
        <v>22135</v>
      </c>
      <c r="L212" s="977" t="s">
        <v>21985</v>
      </c>
      <c r="M212" s="979" t="s">
        <v>4409</v>
      </c>
      <c r="N212" s="978"/>
      <c r="O212" s="978"/>
      <c r="P212" s="978"/>
      <c r="Q212" t="s">
        <v>22280</v>
      </c>
      <c r="R212" s="977"/>
      <c r="S212" s="977"/>
      <c r="T212" s="991"/>
      <c r="U212" s="991"/>
      <c r="V212" s="991"/>
      <c r="W212" s="977"/>
      <c r="X212" s="977"/>
      <c r="Y212" s="977"/>
      <c r="Z212" s="977"/>
      <c r="AA212" s="977"/>
      <c r="AB212" s="977"/>
      <c r="AC212" s="977"/>
    </row>
    <row r="213" spans="1:29" s="987" customFormat="1" ht="30" x14ac:dyDescent="0.25">
      <c r="A213" s="977"/>
      <c r="B213" s="978"/>
      <c r="C213" s="978"/>
      <c r="D213" s="977" t="s">
        <v>21444</v>
      </c>
      <c r="E213" s="984">
        <v>4058</v>
      </c>
      <c r="F213" s="977"/>
      <c r="G213" s="984" t="s">
        <v>21055</v>
      </c>
      <c r="H213" s="977" t="s">
        <v>21106</v>
      </c>
      <c r="I213" s="983" t="s">
        <v>46</v>
      </c>
      <c r="J213" s="978" t="s">
        <v>22136</v>
      </c>
      <c r="K213" s="983" t="s">
        <v>22137</v>
      </c>
      <c r="L213" s="977" t="s">
        <v>21985</v>
      </c>
      <c r="M213" s="979" t="s">
        <v>4409</v>
      </c>
      <c r="N213" s="978"/>
      <c r="O213" s="978"/>
      <c r="P213" s="978"/>
      <c r="Q213" t="s">
        <v>22281</v>
      </c>
      <c r="R213" s="977"/>
      <c r="S213" s="977"/>
      <c r="T213" s="991"/>
      <c r="U213" s="991"/>
      <c r="V213" s="991"/>
      <c r="W213" s="977"/>
      <c r="X213" s="977"/>
      <c r="Y213" s="977"/>
      <c r="Z213" s="977"/>
      <c r="AA213" s="977"/>
      <c r="AB213" s="977"/>
      <c r="AC213" s="977"/>
    </row>
    <row r="214" spans="1:29" s="987" customFormat="1" x14ac:dyDescent="0.25">
      <c r="A214" s="977"/>
      <c r="B214" s="978"/>
      <c r="C214" s="978"/>
      <c r="D214" s="977" t="s">
        <v>21444</v>
      </c>
      <c r="E214" s="984">
        <v>4058</v>
      </c>
      <c r="F214" s="977"/>
      <c r="G214" s="984" t="s">
        <v>21055</v>
      </c>
      <c r="H214" s="977" t="s">
        <v>21373</v>
      </c>
      <c r="I214" s="983" t="s">
        <v>644</v>
      </c>
      <c r="J214" s="978" t="s">
        <v>21810</v>
      </c>
      <c r="K214" s="983" t="s">
        <v>21811</v>
      </c>
      <c r="L214" s="977" t="s">
        <v>21985</v>
      </c>
      <c r="M214" s="994" t="s">
        <v>4377</v>
      </c>
      <c r="N214" s="978"/>
      <c r="O214" s="978"/>
      <c r="P214" s="978"/>
      <c r="Q214" t="s">
        <v>22282</v>
      </c>
      <c r="R214" s="977"/>
      <c r="S214" s="977"/>
      <c r="T214" s="991"/>
      <c r="U214" s="991"/>
      <c r="V214" s="991"/>
      <c r="W214" s="977"/>
      <c r="X214" s="977"/>
      <c r="Y214" s="977"/>
      <c r="Z214" s="977"/>
      <c r="AA214" s="977"/>
      <c r="AB214" s="977"/>
      <c r="AC214" s="977"/>
    </row>
    <row r="215" spans="1:29" s="987" customFormat="1" ht="45" x14ac:dyDescent="0.25">
      <c r="A215" s="977"/>
      <c r="B215" s="978"/>
      <c r="C215" s="978"/>
      <c r="D215" s="977" t="s">
        <v>21812</v>
      </c>
      <c r="E215" s="984">
        <v>4061</v>
      </c>
      <c r="F215" s="977"/>
      <c r="G215" s="984" t="s">
        <v>21055</v>
      </c>
      <c r="H215" s="977" t="s">
        <v>21078</v>
      </c>
      <c r="I215" s="983" t="s">
        <v>793</v>
      </c>
      <c r="J215" s="978" t="s">
        <v>22138</v>
      </c>
      <c r="K215" s="983" t="s">
        <v>22139</v>
      </c>
      <c r="L215" s="977" t="s">
        <v>22128</v>
      </c>
      <c r="M215" s="978" t="s">
        <v>8093</v>
      </c>
      <c r="N215" s="978"/>
      <c r="O215" s="978"/>
      <c r="P215" s="978"/>
      <c r="Q215" t="s">
        <v>22283</v>
      </c>
      <c r="R215" s="977"/>
      <c r="S215" s="977"/>
      <c r="T215" s="991"/>
      <c r="U215" s="991"/>
      <c r="V215" s="991"/>
      <c r="W215" s="977"/>
      <c r="X215" s="977"/>
      <c r="Y215" s="977"/>
      <c r="Z215" s="977"/>
      <c r="AA215" s="977"/>
      <c r="AB215" s="977"/>
      <c r="AC215" s="977"/>
    </row>
    <row r="216" spans="1:29" s="987" customFormat="1" ht="30" x14ac:dyDescent="0.25">
      <c r="A216" s="977"/>
      <c r="B216" s="978"/>
      <c r="C216" s="978"/>
      <c r="D216" s="977" t="s">
        <v>21812</v>
      </c>
      <c r="E216" s="984">
        <v>4061</v>
      </c>
      <c r="F216" s="977"/>
      <c r="G216" s="984" t="s">
        <v>21055</v>
      </c>
      <c r="H216" s="977" t="s">
        <v>21201</v>
      </c>
      <c r="I216" s="983" t="s">
        <v>655</v>
      </c>
      <c r="J216" s="978" t="s">
        <v>22140</v>
      </c>
      <c r="K216" s="983" t="s">
        <v>22141</v>
      </c>
      <c r="L216" s="977" t="s">
        <v>21985</v>
      </c>
      <c r="M216" s="979" t="s">
        <v>4409</v>
      </c>
      <c r="N216" s="978"/>
      <c r="O216" s="978"/>
      <c r="P216" s="978"/>
      <c r="Q216" t="s">
        <v>22270</v>
      </c>
      <c r="R216" s="977"/>
      <c r="S216" s="977"/>
      <c r="T216" s="991"/>
      <c r="U216" s="991"/>
      <c r="V216" s="991"/>
      <c r="W216" s="977"/>
      <c r="X216" s="977"/>
      <c r="Y216" s="977"/>
      <c r="Z216" s="977"/>
      <c r="AA216" s="977"/>
      <c r="AB216" s="977"/>
      <c r="AC216" s="977"/>
    </row>
    <row r="217" spans="1:29" s="987" customFormat="1" ht="30" x14ac:dyDescent="0.25">
      <c r="A217" s="977"/>
      <c r="B217" s="978"/>
      <c r="C217" s="978"/>
      <c r="D217" s="977" t="s">
        <v>21812</v>
      </c>
      <c r="E217" s="984">
        <v>4061</v>
      </c>
      <c r="F217" s="977"/>
      <c r="G217" s="984" t="s">
        <v>21055</v>
      </c>
      <c r="H217" s="977" t="s">
        <v>21201</v>
      </c>
      <c r="I217" s="983" t="s">
        <v>655</v>
      </c>
      <c r="J217" s="978" t="s">
        <v>22142</v>
      </c>
      <c r="K217" s="983" t="s">
        <v>22143</v>
      </c>
      <c r="L217" s="977" t="s">
        <v>21985</v>
      </c>
      <c r="M217" s="979" t="s">
        <v>4409</v>
      </c>
      <c r="N217" s="978"/>
      <c r="O217" s="978"/>
      <c r="P217" s="978"/>
      <c r="Q217" t="s">
        <v>22284</v>
      </c>
      <c r="R217" s="977"/>
      <c r="S217" s="977"/>
      <c r="T217" s="991"/>
      <c r="U217" s="991"/>
      <c r="V217" s="991"/>
      <c r="W217" s="977"/>
      <c r="X217" s="977"/>
      <c r="Y217" s="977"/>
      <c r="Z217" s="977"/>
      <c r="AA217" s="977"/>
      <c r="AB217" s="977"/>
      <c r="AC217" s="977"/>
    </row>
    <row r="218" spans="1:29" s="987" customFormat="1" ht="30" x14ac:dyDescent="0.25">
      <c r="A218" s="977"/>
      <c r="B218" s="978"/>
      <c r="C218" s="978"/>
      <c r="D218" s="977" t="s">
        <v>21812</v>
      </c>
      <c r="E218" s="984">
        <v>4061</v>
      </c>
      <c r="F218" s="977"/>
      <c r="G218" s="984" t="s">
        <v>21055</v>
      </c>
      <c r="H218" s="977" t="s">
        <v>21201</v>
      </c>
      <c r="I218" s="983" t="s">
        <v>655</v>
      </c>
      <c r="J218" s="978" t="s">
        <v>2738</v>
      </c>
      <c r="K218" s="983" t="s">
        <v>22144</v>
      </c>
      <c r="L218" s="977" t="s">
        <v>21989</v>
      </c>
      <c r="M218" s="978" t="s">
        <v>8093</v>
      </c>
      <c r="N218" s="978"/>
      <c r="O218" s="978"/>
      <c r="P218" s="978"/>
      <c r="Q218" t="s">
        <v>22285</v>
      </c>
      <c r="R218" s="977"/>
      <c r="S218" s="977"/>
      <c r="T218" s="991"/>
      <c r="U218" s="991"/>
      <c r="V218" s="991"/>
      <c r="W218" s="977"/>
      <c r="X218" s="977"/>
      <c r="Y218" s="977"/>
      <c r="Z218" s="977"/>
      <c r="AA218" s="977"/>
      <c r="AB218" s="977"/>
      <c r="AC218" s="977"/>
    </row>
    <row r="219" spans="1:29" s="987" customFormat="1" ht="30" x14ac:dyDescent="0.25">
      <c r="A219" s="977"/>
      <c r="B219" s="978"/>
      <c r="C219" s="978"/>
      <c r="D219" s="977" t="s">
        <v>21812</v>
      </c>
      <c r="E219" s="984">
        <v>4061</v>
      </c>
      <c r="F219" s="977"/>
      <c r="G219" s="984" t="s">
        <v>21055</v>
      </c>
      <c r="H219" s="977" t="s">
        <v>21201</v>
      </c>
      <c r="I219" s="983" t="s">
        <v>687</v>
      </c>
      <c r="J219" s="978" t="s">
        <v>22145</v>
      </c>
      <c r="K219" s="983" t="s">
        <v>22146</v>
      </c>
      <c r="L219" s="977" t="s">
        <v>21989</v>
      </c>
      <c r="M219" s="979" t="s">
        <v>4409</v>
      </c>
      <c r="N219" s="978"/>
      <c r="O219" s="978"/>
      <c r="P219" s="978"/>
      <c r="Q219" t="s">
        <v>22285</v>
      </c>
      <c r="R219" s="977"/>
      <c r="S219" s="977"/>
      <c r="T219" s="991"/>
      <c r="U219" s="991"/>
      <c r="V219" s="991"/>
      <c r="W219" s="977"/>
      <c r="X219" s="977"/>
      <c r="Y219" s="977"/>
      <c r="Z219" s="977"/>
      <c r="AA219" s="977"/>
      <c r="AB219" s="977"/>
      <c r="AC219" s="977"/>
    </row>
    <row r="220" spans="1:29" s="987" customFormat="1" x14ac:dyDescent="0.25">
      <c r="A220" s="977"/>
      <c r="B220" s="978"/>
      <c r="C220" s="978"/>
      <c r="D220" s="977" t="s">
        <v>21195</v>
      </c>
      <c r="E220" s="984">
        <v>4519</v>
      </c>
      <c r="F220" s="977"/>
      <c r="G220" s="984" t="s">
        <v>21055</v>
      </c>
      <c r="H220" s="977" t="s">
        <v>22147</v>
      </c>
      <c r="I220" s="983" t="s">
        <v>784</v>
      </c>
      <c r="J220" s="978" t="s">
        <v>22148</v>
      </c>
      <c r="K220" s="983" t="s">
        <v>22149</v>
      </c>
      <c r="L220" s="977" t="s">
        <v>21985</v>
      </c>
      <c r="M220" s="978" t="s">
        <v>8525</v>
      </c>
      <c r="N220" s="978"/>
      <c r="O220" s="978"/>
      <c r="P220" s="978"/>
      <c r="Q220" t="s">
        <v>22286</v>
      </c>
      <c r="R220" s="977"/>
      <c r="S220" s="977"/>
      <c r="T220" s="991"/>
      <c r="U220" s="991"/>
      <c r="V220" s="991"/>
      <c r="W220" s="977"/>
      <c r="X220" s="977"/>
      <c r="Y220" s="977"/>
      <c r="Z220" s="977"/>
      <c r="AA220" s="977"/>
      <c r="AB220" s="977"/>
      <c r="AC220" s="977"/>
    </row>
    <row r="221" spans="1:29" s="987" customFormat="1" x14ac:dyDescent="0.25">
      <c r="A221" s="977"/>
      <c r="B221" s="978"/>
      <c r="C221" s="978"/>
      <c r="D221" s="977" t="s">
        <v>21195</v>
      </c>
      <c r="E221" s="984">
        <v>4519</v>
      </c>
      <c r="F221" s="977"/>
      <c r="G221" s="984" t="s">
        <v>21055</v>
      </c>
      <c r="H221" s="977" t="s">
        <v>22147</v>
      </c>
      <c r="I221" s="983" t="s">
        <v>784</v>
      </c>
      <c r="J221" s="978" t="s">
        <v>22150</v>
      </c>
      <c r="K221" s="983" t="s">
        <v>22151</v>
      </c>
      <c r="L221" s="977" t="s">
        <v>21985</v>
      </c>
      <c r="M221" s="978" t="s">
        <v>8093</v>
      </c>
      <c r="N221" s="978"/>
      <c r="O221" s="978"/>
      <c r="P221" s="978"/>
      <c r="Q221" t="s">
        <v>22287</v>
      </c>
      <c r="R221" s="977"/>
      <c r="S221" s="977"/>
      <c r="T221" s="991"/>
      <c r="U221" s="991"/>
      <c r="V221" s="991"/>
      <c r="W221" s="977"/>
      <c r="X221" s="977"/>
      <c r="Y221" s="977"/>
      <c r="Z221" s="977"/>
      <c r="AA221" s="977"/>
      <c r="AB221" s="977"/>
      <c r="AC221" s="977"/>
    </row>
    <row r="222" spans="1:29" s="987" customFormat="1" x14ac:dyDescent="0.25">
      <c r="A222" s="977"/>
      <c r="B222" s="978"/>
      <c r="C222" s="978"/>
      <c r="D222" s="977" t="s">
        <v>21195</v>
      </c>
      <c r="E222" s="984">
        <v>4519</v>
      </c>
      <c r="F222" s="977"/>
      <c r="G222" s="984" t="s">
        <v>21055</v>
      </c>
      <c r="H222" s="977" t="s">
        <v>22147</v>
      </c>
      <c r="I222" s="983" t="s">
        <v>631</v>
      </c>
      <c r="J222" s="978" t="s">
        <v>22152</v>
      </c>
      <c r="K222" s="983" t="s">
        <v>22153</v>
      </c>
      <c r="L222" s="977" t="s">
        <v>21985</v>
      </c>
      <c r="M222" s="978" t="s">
        <v>8093</v>
      </c>
      <c r="N222" s="978"/>
      <c r="O222" s="978"/>
      <c r="P222" s="978"/>
      <c r="Q222" t="s">
        <v>22286</v>
      </c>
      <c r="R222" s="977"/>
      <c r="S222" s="977"/>
      <c r="T222" s="991"/>
      <c r="U222" s="991"/>
      <c r="V222" s="991"/>
      <c r="W222" s="977"/>
      <c r="X222" s="977"/>
      <c r="Y222" s="977"/>
      <c r="Z222" s="977"/>
      <c r="AA222" s="977"/>
      <c r="AB222" s="977"/>
      <c r="AC222" s="977"/>
    </row>
    <row r="223" spans="1:29" s="987" customFormat="1" x14ac:dyDescent="0.25">
      <c r="A223" s="977"/>
      <c r="B223" s="978"/>
      <c r="C223" s="978"/>
      <c r="D223" s="977" t="s">
        <v>21195</v>
      </c>
      <c r="E223" s="984">
        <v>4519</v>
      </c>
      <c r="F223" s="977"/>
      <c r="G223" s="984" t="s">
        <v>21055</v>
      </c>
      <c r="H223" s="977" t="s">
        <v>22147</v>
      </c>
      <c r="I223" s="983" t="s">
        <v>631</v>
      </c>
      <c r="J223" s="978" t="s">
        <v>22148</v>
      </c>
      <c r="K223" s="983" t="s">
        <v>22154</v>
      </c>
      <c r="L223" s="977" t="s">
        <v>21985</v>
      </c>
      <c r="M223" s="978" t="s">
        <v>8525</v>
      </c>
      <c r="N223" s="978"/>
      <c r="O223" s="978"/>
      <c r="P223" s="978"/>
      <c r="Q223" t="s">
        <v>22286</v>
      </c>
      <c r="R223" s="977"/>
      <c r="S223" s="977"/>
      <c r="T223" s="991"/>
      <c r="U223" s="991"/>
      <c r="V223" s="991"/>
      <c r="W223" s="977"/>
      <c r="X223" s="977"/>
      <c r="Y223" s="977"/>
      <c r="Z223" s="977"/>
      <c r="AA223" s="977"/>
      <c r="AB223" s="977"/>
      <c r="AC223" s="977"/>
    </row>
    <row r="224" spans="1:29" s="987" customFormat="1" x14ac:dyDescent="0.25">
      <c r="A224" s="977"/>
      <c r="B224" s="978"/>
      <c r="C224" s="978"/>
      <c r="D224" s="977" t="s">
        <v>21195</v>
      </c>
      <c r="E224" s="984">
        <v>4519</v>
      </c>
      <c r="F224" s="977"/>
      <c r="G224" s="984" t="s">
        <v>21055</v>
      </c>
      <c r="H224" s="977" t="s">
        <v>22147</v>
      </c>
      <c r="I224" s="983" t="s">
        <v>1612</v>
      </c>
      <c r="J224" s="978" t="s">
        <v>22155</v>
      </c>
      <c r="K224" s="983" t="s">
        <v>22156</v>
      </c>
      <c r="L224" s="977" t="s">
        <v>21985</v>
      </c>
      <c r="M224" s="978" t="s">
        <v>6378</v>
      </c>
      <c r="N224" s="978"/>
      <c r="O224" s="978"/>
      <c r="P224" s="978"/>
      <c r="Q224" t="s">
        <v>22269</v>
      </c>
      <c r="R224" s="977"/>
      <c r="S224" s="977"/>
      <c r="T224" s="991"/>
      <c r="U224" s="991"/>
      <c r="V224" s="991"/>
      <c r="W224" s="977"/>
      <c r="X224" s="977"/>
      <c r="Y224" s="977"/>
      <c r="Z224" s="977"/>
      <c r="AA224" s="977"/>
      <c r="AB224" s="977"/>
      <c r="AC224" s="977"/>
    </row>
    <row r="225" spans="1:29" s="987" customFormat="1" x14ac:dyDescent="0.25">
      <c r="A225" s="977"/>
      <c r="B225" s="978"/>
      <c r="C225" s="978"/>
      <c r="D225" s="977" t="s">
        <v>21195</v>
      </c>
      <c r="E225" s="984">
        <v>4519</v>
      </c>
      <c r="F225" s="977"/>
      <c r="G225" s="984" t="s">
        <v>21055</v>
      </c>
      <c r="H225" s="977" t="s">
        <v>21163</v>
      </c>
      <c r="I225" s="983" t="s">
        <v>666</v>
      </c>
      <c r="J225" s="978" t="s">
        <v>22157</v>
      </c>
      <c r="K225" s="983" t="s">
        <v>22158</v>
      </c>
      <c r="L225" s="977" t="s">
        <v>21985</v>
      </c>
      <c r="M225" s="978" t="s">
        <v>6378</v>
      </c>
      <c r="N225" s="978"/>
      <c r="O225" s="978"/>
      <c r="P225" s="978"/>
      <c r="Q225" t="s">
        <v>22288</v>
      </c>
      <c r="R225" s="977"/>
      <c r="S225" s="977"/>
      <c r="T225" s="991"/>
      <c r="U225" s="991"/>
      <c r="V225" s="991"/>
      <c r="W225" s="977"/>
      <c r="X225" s="977"/>
      <c r="Y225" s="977"/>
      <c r="Z225" s="977"/>
      <c r="AA225" s="977"/>
      <c r="AB225" s="977"/>
      <c r="AC225" s="977"/>
    </row>
    <row r="226" spans="1:29" s="987" customFormat="1" x14ac:dyDescent="0.25">
      <c r="A226" s="977"/>
      <c r="B226" s="978"/>
      <c r="C226" s="978"/>
      <c r="D226" s="977" t="s">
        <v>21195</v>
      </c>
      <c r="E226" s="984">
        <v>4519</v>
      </c>
      <c r="F226" s="977"/>
      <c r="G226" s="984" t="s">
        <v>21055</v>
      </c>
      <c r="H226" s="977" t="s">
        <v>21163</v>
      </c>
      <c r="I226" s="983" t="s">
        <v>21164</v>
      </c>
      <c r="J226" s="978" t="s">
        <v>22159</v>
      </c>
      <c r="K226" s="983" t="s">
        <v>22160</v>
      </c>
      <c r="L226" s="977" t="s">
        <v>21985</v>
      </c>
      <c r="M226" s="978" t="s">
        <v>6378</v>
      </c>
      <c r="N226" s="978"/>
      <c r="O226" s="978"/>
      <c r="P226" s="978"/>
      <c r="Q226" t="s">
        <v>22273</v>
      </c>
      <c r="R226" s="977"/>
      <c r="S226" s="977"/>
      <c r="T226" s="991"/>
      <c r="U226" s="991"/>
      <c r="V226" s="991"/>
      <c r="W226" s="977"/>
      <c r="X226" s="977"/>
      <c r="Y226" s="977"/>
      <c r="Z226" s="977"/>
      <c r="AA226" s="977"/>
      <c r="AB226" s="977"/>
      <c r="AC226" s="977"/>
    </row>
    <row r="227" spans="1:29" s="987" customFormat="1" x14ac:dyDescent="0.25">
      <c r="A227" s="977"/>
      <c r="B227" s="978"/>
      <c r="C227" s="978"/>
      <c r="D227" s="977" t="s">
        <v>21195</v>
      </c>
      <c r="E227" s="984">
        <v>4519</v>
      </c>
      <c r="F227" s="977"/>
      <c r="G227" s="984" t="s">
        <v>21055</v>
      </c>
      <c r="H227" s="977" t="s">
        <v>21163</v>
      </c>
      <c r="I227" s="983" t="s">
        <v>21164</v>
      </c>
      <c r="J227" s="978" t="s">
        <v>22161</v>
      </c>
      <c r="K227" s="983" t="s">
        <v>22162</v>
      </c>
      <c r="L227" s="977" t="s">
        <v>21985</v>
      </c>
      <c r="M227" s="978" t="s">
        <v>6378</v>
      </c>
      <c r="N227" s="978"/>
      <c r="O227" s="978"/>
      <c r="P227" s="978"/>
      <c r="Q227" t="s">
        <v>22273</v>
      </c>
      <c r="R227" s="977"/>
      <c r="S227" s="977"/>
      <c r="T227" s="991"/>
      <c r="U227" s="991"/>
      <c r="V227" s="991"/>
      <c r="W227" s="977"/>
      <c r="X227" s="977"/>
      <c r="Y227" s="977"/>
      <c r="Z227" s="977"/>
      <c r="AA227" s="977"/>
      <c r="AB227" s="977"/>
      <c r="AC227" s="977"/>
    </row>
    <row r="228" spans="1:29" s="987" customFormat="1" ht="30" x14ac:dyDescent="0.25">
      <c r="A228" s="977"/>
      <c r="B228" s="978"/>
      <c r="C228" s="978"/>
      <c r="D228" s="977" t="s">
        <v>21195</v>
      </c>
      <c r="E228" s="984">
        <v>4519</v>
      </c>
      <c r="F228" s="977"/>
      <c r="G228" s="984" t="s">
        <v>21055</v>
      </c>
      <c r="H228" s="977" t="s">
        <v>22163</v>
      </c>
      <c r="I228" s="983" t="s">
        <v>687</v>
      </c>
      <c r="J228" s="978" t="s">
        <v>22164</v>
      </c>
      <c r="K228" s="983" t="s">
        <v>22165</v>
      </c>
      <c r="L228" s="977" t="s">
        <v>21985</v>
      </c>
      <c r="M228" s="978" t="s">
        <v>8093</v>
      </c>
      <c r="N228" s="978"/>
      <c r="O228" s="978"/>
      <c r="P228" s="978"/>
      <c r="Q228" t="s">
        <v>22289</v>
      </c>
      <c r="R228" s="977"/>
      <c r="S228" s="977"/>
      <c r="T228" s="991"/>
      <c r="U228" s="991"/>
      <c r="V228" s="991"/>
      <c r="W228" s="977"/>
      <c r="X228" s="977"/>
      <c r="Y228" s="977"/>
      <c r="Z228" s="977"/>
      <c r="AA228" s="977"/>
      <c r="AB228" s="977"/>
      <c r="AC228" s="977"/>
    </row>
    <row r="229" spans="1:29" s="987" customFormat="1" ht="45" x14ac:dyDescent="0.25">
      <c r="A229" s="977"/>
      <c r="B229" s="978"/>
      <c r="C229" s="978"/>
      <c r="D229" s="977" t="s">
        <v>22166</v>
      </c>
      <c r="E229" s="984">
        <v>5092</v>
      </c>
      <c r="F229" s="977"/>
      <c r="G229" s="984" t="s">
        <v>21055</v>
      </c>
      <c r="H229" s="977" t="s">
        <v>18724</v>
      </c>
      <c r="I229" s="983" t="s">
        <v>756</v>
      </c>
      <c r="J229" s="978" t="s">
        <v>22167</v>
      </c>
      <c r="K229" s="983" t="s">
        <v>22168</v>
      </c>
      <c r="L229" s="977" t="s">
        <v>21985</v>
      </c>
      <c r="M229" s="978" t="s">
        <v>8093</v>
      </c>
      <c r="N229" s="978"/>
      <c r="O229" s="978"/>
      <c r="P229" s="978"/>
      <c r="Q229" t="s">
        <v>22290</v>
      </c>
      <c r="R229" s="977"/>
      <c r="S229" s="977"/>
      <c r="T229" s="991"/>
      <c r="U229" s="991"/>
      <c r="V229" s="991"/>
      <c r="W229" s="977"/>
      <c r="X229" s="977"/>
      <c r="Y229" s="977"/>
      <c r="Z229" s="977"/>
      <c r="AA229" s="977"/>
      <c r="AB229" s="977"/>
      <c r="AC229" s="977"/>
    </row>
    <row r="230" spans="1:29" s="987" customFormat="1" ht="45" x14ac:dyDescent="0.25">
      <c r="A230" s="977"/>
      <c r="B230" s="978"/>
      <c r="C230" s="978"/>
      <c r="D230" s="977" t="s">
        <v>22166</v>
      </c>
      <c r="E230" s="984">
        <v>5092</v>
      </c>
      <c r="F230" s="977"/>
      <c r="G230" s="984" t="s">
        <v>21055</v>
      </c>
      <c r="H230" s="977" t="s">
        <v>18724</v>
      </c>
      <c r="I230" s="983" t="s">
        <v>756</v>
      </c>
      <c r="J230" s="978" t="s">
        <v>22169</v>
      </c>
      <c r="K230" s="983" t="s">
        <v>22170</v>
      </c>
      <c r="L230" s="977" t="s">
        <v>21985</v>
      </c>
      <c r="M230" s="994" t="s">
        <v>4377</v>
      </c>
      <c r="N230" s="978"/>
      <c r="O230" s="978"/>
      <c r="P230" s="978"/>
      <c r="Q230" t="s">
        <v>22269</v>
      </c>
      <c r="R230" s="977"/>
      <c r="S230" s="977"/>
      <c r="T230" s="991"/>
      <c r="U230" s="991"/>
      <c r="V230" s="991"/>
      <c r="W230" s="977"/>
      <c r="X230" s="977"/>
      <c r="Y230" s="977"/>
      <c r="Z230" s="977"/>
      <c r="AA230" s="977"/>
      <c r="AB230" s="977"/>
      <c r="AC230" s="977"/>
    </row>
    <row r="231" spans="1:29" s="987" customFormat="1" ht="45" x14ac:dyDescent="0.25">
      <c r="A231" s="977"/>
      <c r="B231" s="978"/>
      <c r="C231" s="978"/>
      <c r="D231" s="977" t="s">
        <v>22166</v>
      </c>
      <c r="E231" s="984">
        <v>5092</v>
      </c>
      <c r="F231" s="977"/>
      <c r="G231" s="984" t="s">
        <v>21055</v>
      </c>
      <c r="H231" s="977" t="s">
        <v>18724</v>
      </c>
      <c r="I231" s="983" t="s">
        <v>756</v>
      </c>
      <c r="J231" s="978" t="s">
        <v>22171</v>
      </c>
      <c r="K231" s="983" t="s">
        <v>22172</v>
      </c>
      <c r="L231" s="977" t="s">
        <v>21985</v>
      </c>
      <c r="M231" s="978" t="s">
        <v>8093</v>
      </c>
      <c r="N231" s="978"/>
      <c r="O231" s="978"/>
      <c r="P231" s="978"/>
      <c r="Q231" t="s">
        <v>22290</v>
      </c>
      <c r="R231" s="977"/>
      <c r="S231" s="977"/>
      <c r="T231" s="991"/>
      <c r="U231" s="991"/>
      <c r="V231" s="991"/>
      <c r="W231" s="977"/>
      <c r="X231" s="977"/>
      <c r="Y231" s="977"/>
      <c r="Z231" s="977"/>
      <c r="AA231" s="977"/>
      <c r="AB231" s="977"/>
      <c r="AC231" s="977"/>
    </row>
    <row r="232" spans="1:29" s="987" customFormat="1" ht="45" x14ac:dyDescent="0.25">
      <c r="A232" s="977"/>
      <c r="B232" s="978"/>
      <c r="C232" s="978"/>
      <c r="D232" s="977" t="s">
        <v>22166</v>
      </c>
      <c r="E232" s="984">
        <v>5092</v>
      </c>
      <c r="F232" s="977"/>
      <c r="G232" s="984" t="s">
        <v>21055</v>
      </c>
      <c r="H232" s="977" t="s">
        <v>18724</v>
      </c>
      <c r="I232" s="983" t="s">
        <v>756</v>
      </c>
      <c r="J232" s="978" t="s">
        <v>22173</v>
      </c>
      <c r="K232" s="983" t="s">
        <v>22174</v>
      </c>
      <c r="L232" s="977" t="s">
        <v>21985</v>
      </c>
      <c r="M232" s="994" t="s">
        <v>4377</v>
      </c>
      <c r="N232" s="978"/>
      <c r="O232" s="978"/>
      <c r="P232" s="978"/>
      <c r="Q232" t="s">
        <v>22269</v>
      </c>
      <c r="R232" s="977"/>
      <c r="S232" s="977"/>
      <c r="T232" s="991"/>
      <c r="U232" s="991"/>
      <c r="V232" s="991"/>
      <c r="W232" s="977"/>
      <c r="X232" s="977"/>
      <c r="Y232" s="977"/>
      <c r="Z232" s="977"/>
      <c r="AA232" s="977"/>
      <c r="AB232" s="977"/>
      <c r="AC232" s="977"/>
    </row>
    <row r="233" spans="1:29" s="987" customFormat="1" ht="45" x14ac:dyDescent="0.25">
      <c r="A233" s="977"/>
      <c r="B233" s="978"/>
      <c r="C233" s="978"/>
      <c r="D233" s="977" t="s">
        <v>22166</v>
      </c>
      <c r="E233" s="984">
        <v>5092</v>
      </c>
      <c r="F233" s="977"/>
      <c r="G233" s="984" t="s">
        <v>21055</v>
      </c>
      <c r="H233" s="977" t="s">
        <v>18724</v>
      </c>
      <c r="I233" s="983" t="s">
        <v>716</v>
      </c>
      <c r="J233" s="978" t="s">
        <v>22175</v>
      </c>
      <c r="K233" s="983" t="s">
        <v>22176</v>
      </c>
      <c r="L233" s="977" t="s">
        <v>21985</v>
      </c>
      <c r="M233" s="978" t="s">
        <v>8134</v>
      </c>
      <c r="N233" s="978"/>
      <c r="O233" s="978"/>
      <c r="P233" s="978"/>
      <c r="Q233" t="s">
        <v>22269</v>
      </c>
      <c r="R233" s="977"/>
      <c r="S233" s="977"/>
      <c r="T233" s="991"/>
      <c r="U233" s="991"/>
      <c r="V233" s="991"/>
      <c r="W233" s="977"/>
      <c r="X233" s="977"/>
      <c r="Y233" s="977"/>
      <c r="Z233" s="977"/>
      <c r="AA233" s="977"/>
      <c r="AB233" s="977"/>
      <c r="AC233" s="977"/>
    </row>
    <row r="234" spans="1:29" s="987" customFormat="1" ht="45" x14ac:dyDescent="0.25">
      <c r="A234" s="977"/>
      <c r="B234" s="978"/>
      <c r="C234" s="978"/>
      <c r="D234" s="977" t="s">
        <v>22166</v>
      </c>
      <c r="E234" s="984">
        <v>5092</v>
      </c>
      <c r="F234" s="977"/>
      <c r="G234" s="984" t="s">
        <v>21055</v>
      </c>
      <c r="H234" s="977" t="s">
        <v>18724</v>
      </c>
      <c r="I234" s="983" t="s">
        <v>716</v>
      </c>
      <c r="J234" s="978" t="s">
        <v>22177</v>
      </c>
      <c r="K234" s="983" t="s">
        <v>22178</v>
      </c>
      <c r="L234" s="977" t="s">
        <v>21985</v>
      </c>
      <c r="M234" s="994" t="s">
        <v>4377</v>
      </c>
      <c r="N234" s="978"/>
      <c r="O234" s="978"/>
      <c r="P234" s="978"/>
      <c r="Q234" t="s">
        <v>22269</v>
      </c>
      <c r="R234" s="977"/>
      <c r="S234" s="977"/>
      <c r="T234" s="991"/>
      <c r="U234" s="991"/>
      <c r="V234" s="991"/>
      <c r="W234" s="977"/>
      <c r="X234" s="977"/>
      <c r="Y234" s="977"/>
      <c r="Z234" s="977"/>
      <c r="AA234" s="977"/>
      <c r="AB234" s="977"/>
      <c r="AC234" s="977"/>
    </row>
    <row r="235" spans="1:29" s="987" customFormat="1" ht="45" x14ac:dyDescent="0.25">
      <c r="A235" s="977"/>
      <c r="B235" s="978"/>
      <c r="C235" s="978"/>
      <c r="D235" s="977" t="s">
        <v>1471</v>
      </c>
      <c r="E235" s="984">
        <v>5371</v>
      </c>
      <c r="F235" s="977"/>
      <c r="G235" s="984" t="s">
        <v>21055</v>
      </c>
      <c r="H235" s="977" t="s">
        <v>22179</v>
      </c>
      <c r="I235" s="983" t="s">
        <v>634</v>
      </c>
      <c r="J235" s="978" t="s">
        <v>22180</v>
      </c>
      <c r="K235" s="983" t="s">
        <v>22181</v>
      </c>
      <c r="L235" s="977" t="s">
        <v>22182</v>
      </c>
      <c r="M235" s="978" t="s">
        <v>1673</v>
      </c>
      <c r="N235" s="978"/>
      <c r="O235" s="978"/>
      <c r="P235" s="978"/>
      <c r="Q235" t="s">
        <v>22291</v>
      </c>
      <c r="R235" s="977"/>
      <c r="S235" s="977"/>
      <c r="T235" s="991"/>
      <c r="U235" s="991"/>
      <c r="V235" s="991"/>
      <c r="W235" s="977"/>
      <c r="X235" s="977"/>
      <c r="Y235" s="977"/>
      <c r="Z235" s="977"/>
      <c r="AA235" s="977"/>
      <c r="AB235" s="977"/>
      <c r="AC235" s="977"/>
    </row>
    <row r="236" spans="1:29" s="987" customFormat="1" ht="45" x14ac:dyDescent="0.25">
      <c r="A236" s="977"/>
      <c r="B236" s="978"/>
      <c r="C236" s="978"/>
      <c r="D236" s="977" t="s">
        <v>22183</v>
      </c>
      <c r="E236" s="984">
        <v>5443</v>
      </c>
      <c r="F236" s="977"/>
      <c r="G236" s="984" t="s">
        <v>21055</v>
      </c>
      <c r="H236" s="977" t="s">
        <v>21061</v>
      </c>
      <c r="I236" s="983" t="s">
        <v>794</v>
      </c>
      <c r="J236" s="978" t="s">
        <v>22184</v>
      </c>
      <c r="K236" s="983" t="s">
        <v>22185</v>
      </c>
      <c r="L236" s="977" t="s">
        <v>22128</v>
      </c>
      <c r="M236" s="979" t="s">
        <v>4409</v>
      </c>
      <c r="N236" s="978"/>
      <c r="O236" s="978"/>
      <c r="P236" s="978"/>
      <c r="Q236" t="s">
        <v>22292</v>
      </c>
      <c r="R236" s="977"/>
      <c r="S236" s="977"/>
      <c r="T236" s="991"/>
      <c r="U236" s="991"/>
      <c r="V236" s="991"/>
      <c r="W236" s="977"/>
      <c r="X236" s="977"/>
      <c r="Y236" s="977"/>
      <c r="Z236" s="977"/>
      <c r="AA236" s="977"/>
      <c r="AB236" s="977"/>
      <c r="AC236" s="977"/>
    </row>
    <row r="237" spans="1:29" s="987" customFormat="1" ht="45" x14ac:dyDescent="0.25">
      <c r="A237" s="977"/>
      <c r="B237" s="978"/>
      <c r="C237" s="978"/>
      <c r="D237" s="977" t="s">
        <v>22183</v>
      </c>
      <c r="E237" s="984">
        <v>5443</v>
      </c>
      <c r="F237" s="977"/>
      <c r="G237" s="984" t="s">
        <v>21055</v>
      </c>
      <c r="H237" s="977" t="s">
        <v>21061</v>
      </c>
      <c r="I237" s="983" t="s">
        <v>794</v>
      </c>
      <c r="J237" s="978" t="s">
        <v>22186</v>
      </c>
      <c r="K237" s="983" t="s">
        <v>22187</v>
      </c>
      <c r="L237" s="977" t="s">
        <v>22128</v>
      </c>
      <c r="M237" s="979" t="s">
        <v>4409</v>
      </c>
      <c r="N237" s="978"/>
      <c r="O237" s="978"/>
      <c r="P237" s="978"/>
      <c r="Q237" t="s">
        <v>22292</v>
      </c>
      <c r="R237" s="977"/>
      <c r="S237" s="977"/>
      <c r="T237" s="991"/>
      <c r="U237" s="991"/>
      <c r="V237" s="991"/>
      <c r="W237" s="977"/>
      <c r="X237" s="977"/>
      <c r="Y237" s="977"/>
      <c r="Z237" s="977"/>
      <c r="AA237" s="977"/>
      <c r="AB237" s="977"/>
      <c r="AC237" s="977"/>
    </row>
    <row r="238" spans="1:29" s="987" customFormat="1" x14ac:dyDescent="0.25">
      <c r="A238" s="977"/>
      <c r="B238" s="978"/>
      <c r="C238" s="978"/>
      <c r="D238" s="977" t="s">
        <v>21847</v>
      </c>
      <c r="E238" s="984">
        <v>5474</v>
      </c>
      <c r="F238" s="977"/>
      <c r="G238" s="984" t="s">
        <v>21055</v>
      </c>
      <c r="H238" s="977" t="s">
        <v>21178</v>
      </c>
      <c r="I238" s="983" t="s">
        <v>739</v>
      </c>
      <c r="J238" s="978" t="s">
        <v>21848</v>
      </c>
      <c r="K238" s="983" t="s">
        <v>21849</v>
      </c>
      <c r="L238" s="977" t="s">
        <v>21985</v>
      </c>
      <c r="M238" s="979" t="s">
        <v>4409</v>
      </c>
      <c r="N238" s="978"/>
      <c r="O238" s="978"/>
      <c r="P238" s="978"/>
      <c r="Q238" t="s">
        <v>22279</v>
      </c>
      <c r="R238" s="977"/>
      <c r="S238" s="977"/>
      <c r="T238" s="991"/>
      <c r="U238" s="991"/>
      <c r="V238" s="991"/>
      <c r="W238" s="977"/>
      <c r="X238" s="977"/>
      <c r="Y238" s="977"/>
      <c r="Z238" s="977"/>
      <c r="AA238" s="977"/>
      <c r="AB238" s="977"/>
      <c r="AC238" s="977"/>
    </row>
    <row r="239" spans="1:29" s="987" customFormat="1" x14ac:dyDescent="0.25">
      <c r="A239" s="977"/>
      <c r="B239" s="978"/>
      <c r="C239" s="978"/>
      <c r="D239" s="977" t="s">
        <v>21847</v>
      </c>
      <c r="E239" s="984">
        <v>5474</v>
      </c>
      <c r="F239" s="977"/>
      <c r="G239" s="984" t="s">
        <v>21055</v>
      </c>
      <c r="H239" s="977" t="s">
        <v>21178</v>
      </c>
      <c r="I239" s="983" t="s">
        <v>739</v>
      </c>
      <c r="J239" s="978" t="s">
        <v>21848</v>
      </c>
      <c r="K239" s="983" t="s">
        <v>21850</v>
      </c>
      <c r="L239" s="977" t="s">
        <v>21985</v>
      </c>
      <c r="M239" s="979" t="s">
        <v>4409</v>
      </c>
      <c r="N239" s="978"/>
      <c r="O239" s="978"/>
      <c r="P239" s="978"/>
      <c r="Q239" t="s">
        <v>22279</v>
      </c>
      <c r="R239" s="977"/>
      <c r="S239" s="977"/>
      <c r="T239" s="991"/>
      <c r="U239" s="991"/>
      <c r="V239" s="991"/>
      <c r="W239" s="977"/>
      <c r="X239" s="977"/>
      <c r="Y239" s="977"/>
      <c r="Z239" s="977"/>
      <c r="AA239" s="977"/>
      <c r="AB239" s="977"/>
      <c r="AC239" s="977"/>
    </row>
    <row r="240" spans="1:29" s="987" customFormat="1" x14ac:dyDescent="0.25">
      <c r="A240" s="977"/>
      <c r="B240" s="978"/>
      <c r="C240" s="978"/>
      <c r="D240" s="977" t="s">
        <v>21847</v>
      </c>
      <c r="E240" s="984">
        <v>5474</v>
      </c>
      <c r="F240" s="977"/>
      <c r="G240" s="984" t="s">
        <v>21055</v>
      </c>
      <c r="H240" s="977" t="s">
        <v>21178</v>
      </c>
      <c r="I240" s="983" t="s">
        <v>739</v>
      </c>
      <c r="J240" s="978" t="s">
        <v>21848</v>
      </c>
      <c r="K240" s="983" t="s">
        <v>21851</v>
      </c>
      <c r="L240" s="977" t="s">
        <v>21985</v>
      </c>
      <c r="M240" s="979" t="s">
        <v>4409</v>
      </c>
      <c r="N240" s="978"/>
      <c r="O240" s="978"/>
      <c r="P240" s="978"/>
      <c r="Q240" t="s">
        <v>22279</v>
      </c>
      <c r="R240" s="977"/>
      <c r="S240" s="977"/>
      <c r="T240" s="991"/>
      <c r="U240" s="991"/>
      <c r="V240" s="991"/>
      <c r="W240" s="977"/>
      <c r="X240" s="977"/>
      <c r="Y240" s="977"/>
      <c r="Z240" s="977"/>
      <c r="AA240" s="977"/>
      <c r="AB240" s="977"/>
      <c r="AC240" s="977"/>
    </row>
    <row r="241" spans="1:29" s="987" customFormat="1" x14ac:dyDescent="0.25">
      <c r="A241" s="977"/>
      <c r="B241" s="978"/>
      <c r="C241" s="978"/>
      <c r="D241" s="977" t="s">
        <v>21847</v>
      </c>
      <c r="E241" s="984">
        <v>5474</v>
      </c>
      <c r="F241" s="977"/>
      <c r="G241" s="984" t="s">
        <v>21055</v>
      </c>
      <c r="H241" s="977" t="s">
        <v>21178</v>
      </c>
      <c r="I241" s="983" t="s">
        <v>814</v>
      </c>
      <c r="J241" s="978" t="s">
        <v>21854</v>
      </c>
      <c r="K241" s="983" t="s">
        <v>21855</v>
      </c>
      <c r="L241" s="977" t="s">
        <v>21985</v>
      </c>
      <c r="M241" s="979" t="s">
        <v>4409</v>
      </c>
      <c r="N241" s="978"/>
      <c r="O241" s="978"/>
      <c r="P241" s="978"/>
      <c r="Q241" t="s">
        <v>22279</v>
      </c>
      <c r="R241" s="977"/>
      <c r="S241" s="977"/>
      <c r="T241" s="991"/>
      <c r="U241" s="991"/>
      <c r="V241" s="991"/>
      <c r="W241" s="977"/>
      <c r="X241" s="977"/>
      <c r="Y241" s="977"/>
      <c r="Z241" s="977"/>
      <c r="AA241" s="977"/>
      <c r="AB241" s="977"/>
      <c r="AC241" s="977"/>
    </row>
    <row r="242" spans="1:29" s="987" customFormat="1" x14ac:dyDescent="0.25">
      <c r="A242" s="977"/>
      <c r="B242" s="978"/>
      <c r="C242" s="978"/>
      <c r="D242" s="977" t="s">
        <v>21847</v>
      </c>
      <c r="E242" s="984">
        <v>5474</v>
      </c>
      <c r="F242" s="977"/>
      <c r="G242" s="984" t="s">
        <v>21055</v>
      </c>
      <c r="H242" s="977" t="s">
        <v>21178</v>
      </c>
      <c r="I242" s="983" t="s">
        <v>814</v>
      </c>
      <c r="J242" s="978" t="s">
        <v>21854</v>
      </c>
      <c r="K242" s="983" t="s">
        <v>21856</v>
      </c>
      <c r="L242" s="977" t="s">
        <v>21985</v>
      </c>
      <c r="M242" s="979" t="s">
        <v>4409</v>
      </c>
      <c r="N242" s="978"/>
      <c r="O242" s="978"/>
      <c r="P242" s="978"/>
      <c r="Q242" t="s">
        <v>22279</v>
      </c>
      <c r="R242" s="977"/>
      <c r="S242" s="977"/>
      <c r="T242" s="991"/>
      <c r="U242" s="991"/>
      <c r="V242" s="991"/>
      <c r="W242" s="977"/>
      <c r="X242" s="977"/>
      <c r="Y242" s="977"/>
      <c r="Z242" s="977"/>
      <c r="AA242" s="977"/>
      <c r="AB242" s="977"/>
      <c r="AC242" s="977"/>
    </row>
    <row r="243" spans="1:29" s="987" customFormat="1" x14ac:dyDescent="0.25">
      <c r="A243" s="977"/>
      <c r="B243" s="978"/>
      <c r="C243" s="978"/>
      <c r="D243" s="977" t="s">
        <v>21847</v>
      </c>
      <c r="E243" s="984">
        <v>5474</v>
      </c>
      <c r="F243" s="977"/>
      <c r="G243" s="984" t="s">
        <v>21055</v>
      </c>
      <c r="H243" s="977" t="s">
        <v>21178</v>
      </c>
      <c r="I243" s="983" t="s">
        <v>814</v>
      </c>
      <c r="J243" s="978" t="s">
        <v>21854</v>
      </c>
      <c r="K243" s="983" t="s">
        <v>21857</v>
      </c>
      <c r="L243" s="977" t="s">
        <v>21985</v>
      </c>
      <c r="M243" s="979" t="s">
        <v>4409</v>
      </c>
      <c r="N243" s="978"/>
      <c r="O243" s="978"/>
      <c r="P243" s="978"/>
      <c r="Q243" t="s">
        <v>22279</v>
      </c>
      <c r="R243" s="977"/>
      <c r="S243" s="977"/>
      <c r="T243" s="991"/>
      <c r="U243" s="991"/>
      <c r="V243" s="991"/>
      <c r="W243" s="977"/>
      <c r="X243" s="977"/>
      <c r="Y243" s="977"/>
      <c r="Z243" s="977"/>
      <c r="AA243" s="977"/>
      <c r="AB243" s="977"/>
      <c r="AC243" s="977"/>
    </row>
    <row r="244" spans="1:29" s="987" customFormat="1" x14ac:dyDescent="0.25">
      <c r="A244" s="977"/>
      <c r="B244" s="978"/>
      <c r="C244" s="978"/>
      <c r="D244" s="977" t="s">
        <v>21847</v>
      </c>
      <c r="E244" s="984">
        <v>5474</v>
      </c>
      <c r="F244" s="977"/>
      <c r="G244" s="984" t="s">
        <v>21055</v>
      </c>
      <c r="H244" s="977" t="s">
        <v>21178</v>
      </c>
      <c r="I244" s="983" t="s">
        <v>814</v>
      </c>
      <c r="J244" s="978" t="s">
        <v>21854</v>
      </c>
      <c r="K244" s="983" t="s">
        <v>21858</v>
      </c>
      <c r="L244" s="977" t="s">
        <v>21985</v>
      </c>
      <c r="M244" s="979" t="s">
        <v>4409</v>
      </c>
      <c r="N244" s="978"/>
      <c r="O244" s="978"/>
      <c r="P244" s="978"/>
      <c r="Q244" t="s">
        <v>22279</v>
      </c>
      <c r="R244" s="977"/>
      <c r="S244" s="977"/>
      <c r="T244" s="991"/>
      <c r="U244" s="991"/>
      <c r="V244" s="991"/>
      <c r="W244" s="977"/>
      <c r="X244" s="977"/>
      <c r="Y244" s="977"/>
      <c r="Z244" s="977"/>
      <c r="AA244" s="977"/>
      <c r="AB244" s="977"/>
      <c r="AC244" s="977"/>
    </row>
    <row r="245" spans="1:29" s="987" customFormat="1" x14ac:dyDescent="0.25">
      <c r="A245" s="977"/>
      <c r="B245" s="978"/>
      <c r="C245" s="978"/>
      <c r="D245" s="977" t="s">
        <v>21847</v>
      </c>
      <c r="E245" s="984">
        <v>5474</v>
      </c>
      <c r="F245" s="977"/>
      <c r="G245" s="984" t="s">
        <v>21055</v>
      </c>
      <c r="H245" s="977" t="s">
        <v>21182</v>
      </c>
      <c r="I245" s="983" t="s">
        <v>46</v>
      </c>
      <c r="J245" s="978" t="s">
        <v>21859</v>
      </c>
      <c r="K245" s="983" t="s">
        <v>21860</v>
      </c>
      <c r="L245" s="977" t="s">
        <v>21985</v>
      </c>
      <c r="M245" s="979" t="s">
        <v>4409</v>
      </c>
      <c r="N245" s="978"/>
      <c r="O245" s="978"/>
      <c r="P245" s="978"/>
      <c r="Q245" t="s">
        <v>22279</v>
      </c>
      <c r="R245" s="977"/>
      <c r="S245" s="977"/>
      <c r="T245" s="991"/>
      <c r="U245" s="991"/>
      <c r="V245" s="991"/>
      <c r="W245" s="977"/>
      <c r="X245" s="977"/>
      <c r="Y245" s="977"/>
      <c r="Z245" s="977"/>
      <c r="AA245" s="977"/>
      <c r="AB245" s="977"/>
      <c r="AC245" s="977"/>
    </row>
    <row r="246" spans="1:29" s="987" customFormat="1" x14ac:dyDescent="0.25">
      <c r="A246" s="977"/>
      <c r="B246" s="978"/>
      <c r="C246" s="978"/>
      <c r="D246" s="977" t="s">
        <v>21847</v>
      </c>
      <c r="E246" s="984">
        <v>5474</v>
      </c>
      <c r="F246" s="977"/>
      <c r="G246" s="984" t="s">
        <v>21055</v>
      </c>
      <c r="H246" s="977" t="s">
        <v>21182</v>
      </c>
      <c r="I246" s="983" t="s">
        <v>46</v>
      </c>
      <c r="J246" s="978" t="s">
        <v>21859</v>
      </c>
      <c r="K246" s="983" t="s">
        <v>21861</v>
      </c>
      <c r="L246" s="977" t="s">
        <v>21985</v>
      </c>
      <c r="M246" s="979" t="s">
        <v>4409</v>
      </c>
      <c r="N246" s="978"/>
      <c r="O246" s="978"/>
      <c r="P246" s="978"/>
      <c r="Q246" t="s">
        <v>22279</v>
      </c>
      <c r="R246" s="977"/>
      <c r="S246" s="977"/>
      <c r="T246" s="991"/>
      <c r="U246" s="991"/>
      <c r="V246" s="991"/>
      <c r="W246" s="977"/>
      <c r="X246" s="977"/>
      <c r="Y246" s="977"/>
      <c r="Z246" s="977"/>
      <c r="AA246" s="977"/>
      <c r="AB246" s="977"/>
      <c r="AC246" s="977"/>
    </row>
    <row r="247" spans="1:29" s="987" customFormat="1" x14ac:dyDescent="0.25">
      <c r="A247" s="977"/>
      <c r="B247" s="978"/>
      <c r="C247" s="978"/>
      <c r="D247" s="977" t="s">
        <v>21847</v>
      </c>
      <c r="E247" s="984">
        <v>5474</v>
      </c>
      <c r="F247" s="977"/>
      <c r="G247" s="984" t="s">
        <v>21055</v>
      </c>
      <c r="H247" s="977" t="s">
        <v>21182</v>
      </c>
      <c r="I247" s="983" t="s">
        <v>46</v>
      </c>
      <c r="J247" s="978" t="s">
        <v>21862</v>
      </c>
      <c r="K247" s="983" t="s">
        <v>21863</v>
      </c>
      <c r="L247" s="977" t="s">
        <v>21985</v>
      </c>
      <c r="M247" s="978" t="s">
        <v>8525</v>
      </c>
      <c r="N247" s="978"/>
      <c r="O247" s="978"/>
      <c r="P247" s="978"/>
      <c r="Q247" t="s">
        <v>22279</v>
      </c>
      <c r="R247" s="977"/>
      <c r="S247" s="977"/>
      <c r="T247" s="991"/>
      <c r="U247" s="991"/>
      <c r="V247" s="991"/>
      <c r="W247" s="977"/>
      <c r="X247" s="977"/>
      <c r="Y247" s="977"/>
      <c r="Z247" s="977"/>
      <c r="AA247" s="977"/>
      <c r="AB247" s="977"/>
      <c r="AC247" s="977"/>
    </row>
    <row r="248" spans="1:29" s="987" customFormat="1" x14ac:dyDescent="0.25">
      <c r="A248" s="977"/>
      <c r="B248" s="978"/>
      <c r="C248" s="978"/>
      <c r="D248" s="977" t="s">
        <v>21847</v>
      </c>
      <c r="E248" s="984">
        <v>5474</v>
      </c>
      <c r="F248" s="977"/>
      <c r="G248" s="984" t="s">
        <v>21055</v>
      </c>
      <c r="H248" s="977" t="s">
        <v>21182</v>
      </c>
      <c r="I248" s="983" t="s">
        <v>46</v>
      </c>
      <c r="J248" s="978" t="s">
        <v>21859</v>
      </c>
      <c r="K248" s="983" t="s">
        <v>21864</v>
      </c>
      <c r="L248" s="977" t="s">
        <v>21985</v>
      </c>
      <c r="M248" s="978" t="s">
        <v>8525</v>
      </c>
      <c r="N248" s="978"/>
      <c r="O248" s="978"/>
      <c r="P248" s="978"/>
      <c r="Q248" t="s">
        <v>22279</v>
      </c>
      <c r="R248" s="977"/>
      <c r="S248" s="977"/>
      <c r="T248" s="991"/>
      <c r="U248" s="991"/>
      <c r="V248" s="991"/>
      <c r="W248" s="977"/>
      <c r="X248" s="977"/>
      <c r="Y248" s="977"/>
      <c r="Z248" s="977"/>
      <c r="AA248" s="977"/>
      <c r="AB248" s="977"/>
      <c r="AC248" s="977"/>
    </row>
    <row r="249" spans="1:29" s="987" customFormat="1" x14ac:dyDescent="0.25">
      <c r="A249" s="977"/>
      <c r="B249" s="978"/>
      <c r="C249" s="978"/>
      <c r="D249" s="977" t="s">
        <v>21847</v>
      </c>
      <c r="E249" s="984">
        <v>5474</v>
      </c>
      <c r="F249" s="977"/>
      <c r="G249" s="984" t="s">
        <v>21055</v>
      </c>
      <c r="H249" s="977" t="s">
        <v>21182</v>
      </c>
      <c r="I249" s="983" t="s">
        <v>46</v>
      </c>
      <c r="J249" s="978" t="s">
        <v>21859</v>
      </c>
      <c r="K249" s="983" t="s">
        <v>21865</v>
      </c>
      <c r="L249" s="977" t="s">
        <v>21985</v>
      </c>
      <c r="M249" s="978" t="s">
        <v>8525</v>
      </c>
      <c r="N249" s="978"/>
      <c r="O249" s="978"/>
      <c r="P249" s="978"/>
      <c r="Q249" t="s">
        <v>22279</v>
      </c>
      <c r="R249" s="977"/>
      <c r="S249" s="977"/>
      <c r="T249" s="991"/>
      <c r="U249" s="991"/>
      <c r="V249" s="991"/>
      <c r="W249" s="977"/>
      <c r="X249" s="977"/>
      <c r="Y249" s="977"/>
      <c r="Z249" s="977"/>
      <c r="AA249" s="977"/>
      <c r="AB249" s="977"/>
      <c r="AC249" s="977"/>
    </row>
    <row r="250" spans="1:29" s="987" customFormat="1" x14ac:dyDescent="0.25">
      <c r="A250" s="977"/>
      <c r="B250" s="978"/>
      <c r="C250" s="978"/>
      <c r="D250" s="977" t="s">
        <v>21847</v>
      </c>
      <c r="E250" s="984">
        <v>5474</v>
      </c>
      <c r="F250" s="977"/>
      <c r="G250" s="984" t="s">
        <v>21055</v>
      </c>
      <c r="H250" s="977" t="s">
        <v>21182</v>
      </c>
      <c r="I250" s="983" t="s">
        <v>46</v>
      </c>
      <c r="J250" s="978" t="s">
        <v>21859</v>
      </c>
      <c r="K250" s="983" t="s">
        <v>21866</v>
      </c>
      <c r="L250" s="977" t="s">
        <v>21985</v>
      </c>
      <c r="M250" s="979" t="s">
        <v>4409</v>
      </c>
      <c r="N250" s="978"/>
      <c r="O250" s="978"/>
      <c r="P250" s="978"/>
      <c r="Q250" t="s">
        <v>22279</v>
      </c>
      <c r="R250" s="977"/>
      <c r="S250" s="977"/>
      <c r="T250" s="991"/>
      <c r="U250" s="991"/>
      <c r="V250" s="991"/>
      <c r="W250" s="977"/>
      <c r="X250" s="977"/>
      <c r="Y250" s="977"/>
      <c r="Z250" s="977"/>
      <c r="AA250" s="977"/>
      <c r="AB250" s="977"/>
      <c r="AC250" s="977"/>
    </row>
    <row r="251" spans="1:29" s="987" customFormat="1" x14ac:dyDescent="0.25">
      <c r="A251" s="977"/>
      <c r="B251" s="978"/>
      <c r="C251" s="978"/>
      <c r="D251" s="977" t="s">
        <v>21847</v>
      </c>
      <c r="E251" s="984">
        <v>5474</v>
      </c>
      <c r="F251" s="977"/>
      <c r="G251" s="984" t="s">
        <v>21055</v>
      </c>
      <c r="H251" s="977" t="s">
        <v>21182</v>
      </c>
      <c r="I251" s="983" t="s">
        <v>46</v>
      </c>
      <c r="J251" s="978" t="s">
        <v>21862</v>
      </c>
      <c r="K251" s="983" t="s">
        <v>21867</v>
      </c>
      <c r="L251" s="977" t="s">
        <v>21985</v>
      </c>
      <c r="M251" s="978" t="s">
        <v>8525</v>
      </c>
      <c r="N251" s="978"/>
      <c r="O251" s="978"/>
      <c r="P251" s="978"/>
      <c r="Q251" t="s">
        <v>22279</v>
      </c>
      <c r="R251" s="977"/>
      <c r="S251" s="977"/>
      <c r="T251" s="991"/>
      <c r="U251" s="991"/>
      <c r="V251" s="991"/>
      <c r="W251" s="977"/>
      <c r="X251" s="977"/>
      <c r="Y251" s="977"/>
      <c r="Z251" s="977"/>
      <c r="AA251" s="977"/>
      <c r="AB251" s="977"/>
      <c r="AC251" s="977"/>
    </row>
    <row r="252" spans="1:29" s="987" customFormat="1" x14ac:dyDescent="0.25">
      <c r="A252" s="977"/>
      <c r="B252" s="978"/>
      <c r="C252" s="978"/>
      <c r="D252" s="977" t="s">
        <v>21847</v>
      </c>
      <c r="E252" s="984">
        <v>5474</v>
      </c>
      <c r="F252" s="977"/>
      <c r="G252" s="984" t="s">
        <v>21055</v>
      </c>
      <c r="H252" s="977" t="s">
        <v>21182</v>
      </c>
      <c r="I252" s="983" t="s">
        <v>46</v>
      </c>
      <c r="J252" s="978" t="s">
        <v>21862</v>
      </c>
      <c r="K252" s="983" t="s">
        <v>21868</v>
      </c>
      <c r="L252" s="977" t="s">
        <v>21985</v>
      </c>
      <c r="M252" s="978" t="s">
        <v>8525</v>
      </c>
      <c r="N252" s="978"/>
      <c r="O252" s="978"/>
      <c r="P252" s="978"/>
      <c r="Q252" t="s">
        <v>22279</v>
      </c>
      <c r="R252" s="977"/>
      <c r="S252" s="977"/>
      <c r="T252" s="991"/>
      <c r="U252" s="991"/>
      <c r="V252" s="991"/>
      <c r="W252" s="977"/>
      <c r="X252" s="977"/>
      <c r="Y252" s="977"/>
      <c r="Z252" s="977"/>
      <c r="AA252" s="977"/>
      <c r="AB252" s="977"/>
      <c r="AC252" s="977"/>
    </row>
    <row r="253" spans="1:29" s="987" customFormat="1" x14ac:dyDescent="0.25">
      <c r="A253" s="977"/>
      <c r="B253" s="978"/>
      <c r="C253" s="978"/>
      <c r="D253" s="977" t="s">
        <v>21847</v>
      </c>
      <c r="E253" s="984">
        <v>5474</v>
      </c>
      <c r="F253" s="977"/>
      <c r="G253" s="984" t="s">
        <v>21055</v>
      </c>
      <c r="H253" s="977" t="s">
        <v>21093</v>
      </c>
      <c r="I253" s="983" t="s">
        <v>45</v>
      </c>
      <c r="J253" s="978" t="s">
        <v>21869</v>
      </c>
      <c r="K253" s="983" t="s">
        <v>21870</v>
      </c>
      <c r="L253" s="977" t="s">
        <v>21985</v>
      </c>
      <c r="M253" s="978" t="s">
        <v>8093</v>
      </c>
      <c r="N253" s="978"/>
      <c r="O253" s="978"/>
      <c r="P253" s="978"/>
      <c r="Q253" t="s">
        <v>22293</v>
      </c>
      <c r="R253" s="977"/>
      <c r="S253" s="977"/>
      <c r="T253" s="991"/>
      <c r="U253" s="991"/>
      <c r="V253" s="991"/>
      <c r="W253" s="977"/>
      <c r="X253" s="977"/>
      <c r="Y253" s="977"/>
      <c r="Z253" s="977"/>
      <c r="AA253" s="977"/>
      <c r="AB253" s="977"/>
      <c r="AC253" s="977"/>
    </row>
    <row r="254" spans="1:29" s="987" customFormat="1" x14ac:dyDescent="0.25">
      <c r="A254" s="977"/>
      <c r="B254" s="978"/>
      <c r="C254" s="978"/>
      <c r="D254" s="977" t="s">
        <v>21847</v>
      </c>
      <c r="E254" s="984">
        <v>5474</v>
      </c>
      <c r="F254" s="977"/>
      <c r="G254" s="984" t="s">
        <v>21055</v>
      </c>
      <c r="H254" s="977" t="s">
        <v>21093</v>
      </c>
      <c r="I254" s="983" t="s">
        <v>45</v>
      </c>
      <c r="J254" s="978" t="s">
        <v>21871</v>
      </c>
      <c r="K254" s="983" t="s">
        <v>21872</v>
      </c>
      <c r="L254" s="977" t="s">
        <v>21985</v>
      </c>
      <c r="M254" s="979" t="s">
        <v>4409</v>
      </c>
      <c r="N254" s="978"/>
      <c r="O254" s="978"/>
      <c r="P254" s="978"/>
      <c r="Q254" t="s">
        <v>22293</v>
      </c>
      <c r="R254" s="977"/>
      <c r="S254" s="977"/>
      <c r="T254" s="991"/>
      <c r="U254" s="991"/>
      <c r="V254" s="991"/>
      <c r="W254" s="977"/>
      <c r="X254" s="977"/>
      <c r="Y254" s="977"/>
      <c r="Z254" s="977"/>
      <c r="AA254" s="977"/>
      <c r="AB254" s="977"/>
      <c r="AC254" s="977"/>
    </row>
    <row r="255" spans="1:29" s="987" customFormat="1" x14ac:dyDescent="0.25">
      <c r="A255" s="977"/>
      <c r="B255" s="978"/>
      <c r="C255" s="978"/>
      <c r="D255" s="977" t="s">
        <v>21847</v>
      </c>
      <c r="E255" s="984">
        <v>5474</v>
      </c>
      <c r="F255" s="977"/>
      <c r="G255" s="984" t="s">
        <v>21055</v>
      </c>
      <c r="H255" s="977" t="s">
        <v>21093</v>
      </c>
      <c r="I255" s="983" t="s">
        <v>45</v>
      </c>
      <c r="J255" s="978" t="s">
        <v>21871</v>
      </c>
      <c r="K255" s="983" t="s">
        <v>21873</v>
      </c>
      <c r="L255" s="977" t="s">
        <v>21985</v>
      </c>
      <c r="M255" s="979" t="s">
        <v>4409</v>
      </c>
      <c r="N255" s="978"/>
      <c r="O255" s="978"/>
      <c r="P255" s="978"/>
      <c r="Q255" t="s">
        <v>22293</v>
      </c>
      <c r="R255" s="977"/>
      <c r="S255" s="977"/>
      <c r="T255" s="991"/>
      <c r="U255" s="991"/>
      <c r="V255" s="991"/>
      <c r="W255" s="977"/>
      <c r="X255" s="977"/>
      <c r="Y255" s="977"/>
      <c r="Z255" s="977"/>
      <c r="AA255" s="977"/>
      <c r="AB255" s="977"/>
      <c r="AC255" s="977"/>
    </row>
    <row r="256" spans="1:29" s="987" customFormat="1" x14ac:dyDescent="0.25">
      <c r="A256" s="977"/>
      <c r="B256" s="978"/>
      <c r="C256" s="978"/>
      <c r="D256" s="977" t="s">
        <v>21847</v>
      </c>
      <c r="E256" s="984">
        <v>5474</v>
      </c>
      <c r="F256" s="977"/>
      <c r="G256" s="984" t="s">
        <v>21055</v>
      </c>
      <c r="H256" s="977" t="s">
        <v>21093</v>
      </c>
      <c r="I256" s="983" t="s">
        <v>45</v>
      </c>
      <c r="J256" s="978" t="s">
        <v>21869</v>
      </c>
      <c r="K256" s="983" t="s">
        <v>21874</v>
      </c>
      <c r="L256" s="977" t="s">
        <v>21985</v>
      </c>
      <c r="M256" s="978" t="s">
        <v>8093</v>
      </c>
      <c r="N256" s="978"/>
      <c r="O256" s="978"/>
      <c r="P256" s="978"/>
      <c r="Q256" t="s">
        <v>22293</v>
      </c>
      <c r="R256" s="977"/>
      <c r="S256" s="977"/>
      <c r="T256" s="991"/>
      <c r="U256" s="991"/>
      <c r="V256" s="991"/>
      <c r="W256" s="977"/>
      <c r="X256" s="977"/>
      <c r="Y256" s="977"/>
      <c r="Z256" s="977"/>
      <c r="AA256" s="977"/>
      <c r="AB256" s="977"/>
      <c r="AC256" s="977"/>
    </row>
    <row r="257" spans="1:29" s="987" customFormat="1" x14ac:dyDescent="0.25">
      <c r="A257" s="977"/>
      <c r="B257" s="978"/>
      <c r="C257" s="978"/>
      <c r="D257" s="977" t="s">
        <v>21847</v>
      </c>
      <c r="E257" s="984">
        <v>5474</v>
      </c>
      <c r="F257" s="977"/>
      <c r="G257" s="984" t="s">
        <v>21055</v>
      </c>
      <c r="H257" s="977" t="s">
        <v>21093</v>
      </c>
      <c r="I257" s="983" t="s">
        <v>7785</v>
      </c>
      <c r="J257" s="978" t="s">
        <v>21875</v>
      </c>
      <c r="K257" s="983" t="s">
        <v>21876</v>
      </c>
      <c r="L257" s="977" t="s">
        <v>21985</v>
      </c>
      <c r="M257" s="978" t="s">
        <v>8093</v>
      </c>
      <c r="N257" s="978"/>
      <c r="O257" s="978"/>
      <c r="P257" s="978"/>
      <c r="Q257" t="s">
        <v>22264</v>
      </c>
      <c r="R257" s="977"/>
      <c r="S257" s="977"/>
      <c r="T257" s="991"/>
      <c r="U257" s="991"/>
      <c r="V257" s="991"/>
      <c r="W257" s="977"/>
      <c r="X257" s="977"/>
      <c r="Y257" s="977"/>
      <c r="Z257" s="977"/>
      <c r="AA257" s="977"/>
      <c r="AB257" s="977"/>
      <c r="AC257" s="977"/>
    </row>
    <row r="258" spans="1:29" s="987" customFormat="1" x14ac:dyDescent="0.25">
      <c r="A258" s="977"/>
      <c r="B258" s="978"/>
      <c r="C258" s="978"/>
      <c r="D258" s="977" t="s">
        <v>21847</v>
      </c>
      <c r="E258" s="984">
        <v>5474</v>
      </c>
      <c r="F258" s="977"/>
      <c r="G258" s="984" t="s">
        <v>21055</v>
      </c>
      <c r="H258" s="977" t="s">
        <v>21093</v>
      </c>
      <c r="I258" s="983" t="s">
        <v>7785</v>
      </c>
      <c r="J258" s="978" t="s">
        <v>21877</v>
      </c>
      <c r="K258" s="983" t="s">
        <v>21878</v>
      </c>
      <c r="L258" s="977" t="s">
        <v>21985</v>
      </c>
      <c r="M258" s="978" t="s">
        <v>8093</v>
      </c>
      <c r="N258" s="978"/>
      <c r="O258" s="978"/>
      <c r="P258" s="978"/>
      <c r="Q258" t="s">
        <v>22264</v>
      </c>
      <c r="R258" s="977"/>
      <c r="S258" s="977"/>
      <c r="T258" s="991"/>
      <c r="U258" s="991"/>
      <c r="V258" s="991"/>
      <c r="W258" s="977"/>
      <c r="X258" s="977"/>
      <c r="Y258" s="977"/>
      <c r="Z258" s="977"/>
      <c r="AA258" s="977"/>
      <c r="AB258" s="977"/>
      <c r="AC258" s="977"/>
    </row>
    <row r="259" spans="1:29" s="987" customFormat="1" x14ac:dyDescent="0.25">
      <c r="A259" s="977"/>
      <c r="B259" s="978"/>
      <c r="C259" s="978"/>
      <c r="D259" s="977" t="s">
        <v>21847</v>
      </c>
      <c r="E259" s="984">
        <v>5474</v>
      </c>
      <c r="F259" s="977"/>
      <c r="G259" s="984" t="s">
        <v>21055</v>
      </c>
      <c r="H259" s="977" t="s">
        <v>21093</v>
      </c>
      <c r="I259" s="983" t="s">
        <v>7785</v>
      </c>
      <c r="J259" s="978" t="s">
        <v>21875</v>
      </c>
      <c r="K259" s="983" t="s">
        <v>21879</v>
      </c>
      <c r="L259" s="977" t="s">
        <v>21985</v>
      </c>
      <c r="M259" s="978" t="s">
        <v>8093</v>
      </c>
      <c r="N259" s="978"/>
      <c r="O259" s="978"/>
      <c r="P259" s="978"/>
      <c r="Q259" t="s">
        <v>22264</v>
      </c>
      <c r="R259" s="977"/>
      <c r="S259" s="977"/>
      <c r="T259" s="991"/>
      <c r="U259" s="991"/>
      <c r="V259" s="991"/>
      <c r="W259" s="977"/>
      <c r="X259" s="977"/>
      <c r="Y259" s="977"/>
      <c r="Z259" s="977"/>
      <c r="AA259" s="977"/>
      <c r="AB259" s="977"/>
      <c r="AC259" s="977"/>
    </row>
    <row r="260" spans="1:29" s="987" customFormat="1" x14ac:dyDescent="0.25">
      <c r="A260" s="977"/>
      <c r="B260" s="978"/>
      <c r="C260" s="978"/>
      <c r="D260" s="977" t="s">
        <v>21847</v>
      </c>
      <c r="E260" s="984">
        <v>5474</v>
      </c>
      <c r="F260" s="977"/>
      <c r="G260" s="984" t="s">
        <v>21055</v>
      </c>
      <c r="H260" s="977" t="s">
        <v>15966</v>
      </c>
      <c r="I260" s="983" t="s">
        <v>7740</v>
      </c>
      <c r="J260" s="978" t="s">
        <v>21880</v>
      </c>
      <c r="K260" s="983" t="s">
        <v>21881</v>
      </c>
      <c r="L260" s="977" t="s">
        <v>21985</v>
      </c>
      <c r="M260" s="979" t="s">
        <v>4409</v>
      </c>
      <c r="N260" s="978"/>
      <c r="O260" s="978"/>
      <c r="P260" s="978"/>
      <c r="Q260" t="s">
        <v>22279</v>
      </c>
      <c r="R260" s="977"/>
      <c r="S260" s="977"/>
      <c r="T260" s="991"/>
      <c r="U260" s="991"/>
      <c r="V260" s="991"/>
      <c r="W260" s="977"/>
      <c r="X260" s="977"/>
      <c r="Y260" s="977"/>
      <c r="Z260" s="977"/>
      <c r="AA260" s="977"/>
      <c r="AB260" s="977"/>
      <c r="AC260" s="977"/>
    </row>
    <row r="261" spans="1:29" s="987" customFormat="1" x14ac:dyDescent="0.25">
      <c r="A261" s="977"/>
      <c r="B261" s="978"/>
      <c r="C261" s="978"/>
      <c r="D261" s="977" t="s">
        <v>21847</v>
      </c>
      <c r="E261" s="984">
        <v>5474</v>
      </c>
      <c r="F261" s="977"/>
      <c r="G261" s="984" t="s">
        <v>21055</v>
      </c>
      <c r="H261" s="977" t="s">
        <v>15966</v>
      </c>
      <c r="I261" s="983" t="s">
        <v>7740</v>
      </c>
      <c r="J261" s="978" t="s">
        <v>21880</v>
      </c>
      <c r="K261" s="983" t="s">
        <v>21882</v>
      </c>
      <c r="L261" s="977" t="s">
        <v>21985</v>
      </c>
      <c r="M261" s="979" t="s">
        <v>4409</v>
      </c>
      <c r="N261" s="978"/>
      <c r="O261" s="978"/>
      <c r="P261" s="978"/>
      <c r="Q261" t="s">
        <v>22279</v>
      </c>
      <c r="R261" s="977"/>
      <c r="S261" s="977"/>
      <c r="T261" s="991"/>
      <c r="U261" s="991"/>
      <c r="V261" s="991"/>
      <c r="W261" s="977"/>
      <c r="X261" s="977"/>
      <c r="Y261" s="977"/>
      <c r="Z261" s="977"/>
      <c r="AA261" s="977"/>
      <c r="AB261" s="977"/>
      <c r="AC261" s="977"/>
    </row>
    <row r="262" spans="1:29" s="987" customFormat="1" x14ac:dyDescent="0.25">
      <c r="A262" s="977"/>
      <c r="B262" s="978"/>
      <c r="C262" s="978"/>
      <c r="D262" s="977" t="s">
        <v>21847</v>
      </c>
      <c r="E262" s="984">
        <v>5474</v>
      </c>
      <c r="F262" s="977"/>
      <c r="G262" s="984" t="s">
        <v>21055</v>
      </c>
      <c r="H262" s="977" t="s">
        <v>15966</v>
      </c>
      <c r="I262" s="983" t="s">
        <v>4743</v>
      </c>
      <c r="J262" s="978" t="s">
        <v>21886</v>
      </c>
      <c r="K262" s="983" t="s">
        <v>21887</v>
      </c>
      <c r="L262" s="977" t="s">
        <v>21985</v>
      </c>
      <c r="M262" s="978" t="s">
        <v>6378</v>
      </c>
      <c r="N262" s="978"/>
      <c r="O262" s="978"/>
      <c r="P262" s="978"/>
      <c r="Q262" t="s">
        <v>22293</v>
      </c>
      <c r="R262" s="977"/>
      <c r="S262" s="977"/>
      <c r="T262" s="991"/>
      <c r="U262" s="991"/>
      <c r="V262" s="991"/>
      <c r="W262" s="977"/>
      <c r="X262" s="977"/>
      <c r="Y262" s="977"/>
      <c r="Z262" s="977"/>
      <c r="AA262" s="977"/>
      <c r="AB262" s="977"/>
      <c r="AC262" s="977"/>
    </row>
    <row r="263" spans="1:29" s="987" customFormat="1" x14ac:dyDescent="0.25">
      <c r="A263" s="977"/>
      <c r="B263" s="978"/>
      <c r="C263" s="978"/>
      <c r="D263" s="977" t="s">
        <v>21847</v>
      </c>
      <c r="E263" s="984">
        <v>5474</v>
      </c>
      <c r="F263" s="977"/>
      <c r="G263" s="984" t="s">
        <v>21055</v>
      </c>
      <c r="H263" s="977" t="s">
        <v>15966</v>
      </c>
      <c r="I263" s="983" t="s">
        <v>764</v>
      </c>
      <c r="J263" s="978" t="s">
        <v>21888</v>
      </c>
      <c r="K263" s="983" t="s">
        <v>21889</v>
      </c>
      <c r="L263" s="977" t="s">
        <v>21985</v>
      </c>
      <c r="M263" s="979" t="s">
        <v>4409</v>
      </c>
      <c r="N263" s="978"/>
      <c r="O263" s="978"/>
      <c r="P263" s="978"/>
      <c r="Q263" t="s">
        <v>22293</v>
      </c>
      <c r="R263" s="977"/>
      <c r="S263" s="977"/>
      <c r="T263" s="991"/>
      <c r="U263" s="991"/>
      <c r="V263" s="991"/>
      <c r="W263" s="977"/>
      <c r="X263" s="977"/>
      <c r="Y263" s="977"/>
      <c r="Z263" s="977"/>
      <c r="AA263" s="977"/>
      <c r="AB263" s="977"/>
      <c r="AC263" s="977"/>
    </row>
    <row r="264" spans="1:29" s="987" customFormat="1" x14ac:dyDescent="0.25">
      <c r="A264" s="977"/>
      <c r="B264" s="978"/>
      <c r="C264" s="978"/>
      <c r="D264" s="977" t="s">
        <v>21898</v>
      </c>
      <c r="E264" s="984">
        <v>5797</v>
      </c>
      <c r="F264" s="977"/>
      <c r="G264" s="984" t="s">
        <v>21055</v>
      </c>
      <c r="H264" s="977" t="s">
        <v>21160</v>
      </c>
      <c r="I264" s="983" t="s">
        <v>45</v>
      </c>
      <c r="J264" s="978" t="s">
        <v>22188</v>
      </c>
      <c r="K264" s="983" t="s">
        <v>22189</v>
      </c>
      <c r="L264" s="977" t="s">
        <v>21985</v>
      </c>
      <c r="M264" s="978" t="s">
        <v>8525</v>
      </c>
      <c r="N264" s="978"/>
      <c r="O264" s="978"/>
      <c r="P264" s="978"/>
      <c r="Q264" t="s">
        <v>22266</v>
      </c>
      <c r="R264" s="977"/>
      <c r="S264" s="977"/>
      <c r="T264" s="991"/>
      <c r="U264" s="991"/>
      <c r="V264" s="991"/>
      <c r="W264" s="977"/>
      <c r="X264" s="977"/>
      <c r="Y264" s="977"/>
      <c r="Z264" s="977"/>
      <c r="AA264" s="977"/>
      <c r="AB264" s="977"/>
      <c r="AC264" s="977"/>
    </row>
    <row r="265" spans="1:29" s="987" customFormat="1" x14ac:dyDescent="0.25">
      <c r="A265" s="977"/>
      <c r="B265" s="978"/>
      <c r="C265" s="978"/>
      <c r="D265" s="977" t="s">
        <v>21215</v>
      </c>
      <c r="E265" s="984">
        <v>5814</v>
      </c>
      <c r="F265" s="977"/>
      <c r="G265" s="984" t="s">
        <v>21055</v>
      </c>
      <c r="H265" s="977" t="s">
        <v>21086</v>
      </c>
      <c r="I265" s="983" t="s">
        <v>655</v>
      </c>
      <c r="J265" s="978" t="s">
        <v>21901</v>
      </c>
      <c r="K265" s="983" t="s">
        <v>21902</v>
      </c>
      <c r="L265" s="977" t="s">
        <v>21985</v>
      </c>
      <c r="M265" s="994" t="s">
        <v>4377</v>
      </c>
      <c r="N265" s="978"/>
      <c r="O265" s="978"/>
      <c r="P265" s="978"/>
      <c r="Q265" t="s">
        <v>22294</v>
      </c>
      <c r="R265" s="977"/>
      <c r="S265" s="977"/>
      <c r="T265" s="991"/>
      <c r="U265" s="991"/>
      <c r="V265" s="991"/>
      <c r="W265" s="977"/>
      <c r="X265" s="977"/>
      <c r="Y265" s="977"/>
      <c r="Z265" s="977"/>
      <c r="AA265" s="977"/>
      <c r="AB265" s="977"/>
      <c r="AC265" s="977"/>
    </row>
    <row r="266" spans="1:29" s="987" customFormat="1" ht="45" x14ac:dyDescent="0.25">
      <c r="A266" s="977"/>
      <c r="B266" s="978"/>
      <c r="C266" s="978"/>
      <c r="D266" s="977" t="s">
        <v>22190</v>
      </c>
      <c r="E266" s="984">
        <v>5952</v>
      </c>
      <c r="F266" s="977"/>
      <c r="G266" s="984" t="s">
        <v>21055</v>
      </c>
      <c r="H266" s="977" t="s">
        <v>21329</v>
      </c>
      <c r="I266" s="992" t="s">
        <v>21808</v>
      </c>
      <c r="J266" s="978" t="s">
        <v>22191</v>
      </c>
      <c r="K266" s="983" t="s">
        <v>22192</v>
      </c>
      <c r="L266" s="977" t="s">
        <v>22193</v>
      </c>
      <c r="M266" s="978" t="s">
        <v>8878</v>
      </c>
      <c r="N266" s="978"/>
      <c r="O266" s="978"/>
      <c r="P266" s="978"/>
      <c r="Q266"/>
      <c r="R266" s="977"/>
      <c r="S266" s="977"/>
      <c r="T266" s="991"/>
      <c r="U266" s="991"/>
      <c r="V266" s="991"/>
      <c r="W266" s="977"/>
      <c r="X266" s="977"/>
      <c r="Y266" s="977"/>
      <c r="Z266" s="977"/>
      <c r="AA266" s="977"/>
      <c r="AB266" s="977"/>
      <c r="AC266" s="977"/>
    </row>
    <row r="267" spans="1:29" s="987" customFormat="1" ht="45" x14ac:dyDescent="0.25">
      <c r="A267" s="977"/>
      <c r="B267" s="978"/>
      <c r="C267" s="978"/>
      <c r="D267" s="977" t="s">
        <v>22194</v>
      </c>
      <c r="E267" s="984">
        <v>7585</v>
      </c>
      <c r="F267" s="977"/>
      <c r="G267" s="984" t="s">
        <v>21055</v>
      </c>
      <c r="H267" s="977" t="s">
        <v>22195</v>
      </c>
      <c r="I267" s="992" t="s">
        <v>680</v>
      </c>
      <c r="J267" s="978" t="s">
        <v>9492</v>
      </c>
      <c r="K267" s="983" t="s">
        <v>22196</v>
      </c>
      <c r="L267" s="977" t="s">
        <v>22124</v>
      </c>
      <c r="M267" s="994" t="s">
        <v>4377</v>
      </c>
      <c r="N267" s="978"/>
      <c r="O267" s="978"/>
      <c r="P267" s="978"/>
      <c r="Q267" t="s">
        <v>22295</v>
      </c>
      <c r="R267" s="977"/>
      <c r="S267" s="977"/>
      <c r="T267" s="991"/>
      <c r="U267" s="991"/>
      <c r="V267" s="991"/>
      <c r="W267" s="977"/>
      <c r="X267" s="977"/>
      <c r="Y267" s="977"/>
      <c r="Z267" s="977"/>
      <c r="AA267" s="977"/>
      <c r="AB267" s="977"/>
      <c r="AC267" s="977"/>
    </row>
    <row r="268" spans="1:29" s="987" customFormat="1" x14ac:dyDescent="0.25">
      <c r="A268" s="977"/>
      <c r="B268" s="978"/>
      <c r="C268" s="978"/>
      <c r="D268" s="977" t="s">
        <v>16166</v>
      </c>
      <c r="E268" s="984">
        <v>7836</v>
      </c>
      <c r="F268" s="977"/>
      <c r="G268" s="984" t="s">
        <v>21055</v>
      </c>
      <c r="H268" s="977" t="s">
        <v>21909</v>
      </c>
      <c r="I268" s="992" t="s">
        <v>641</v>
      </c>
      <c r="J268" s="978" t="s">
        <v>21912</v>
      </c>
      <c r="K268" s="983" t="s">
        <v>21913</v>
      </c>
      <c r="L268" s="977" t="s">
        <v>21985</v>
      </c>
      <c r="M268" s="978" t="s">
        <v>8525</v>
      </c>
      <c r="N268" s="978"/>
      <c r="O268" s="978"/>
      <c r="P268" s="978"/>
      <c r="Q268" t="s">
        <v>22264</v>
      </c>
      <c r="R268" s="977"/>
      <c r="S268" s="977"/>
      <c r="T268" s="991"/>
      <c r="U268" s="991"/>
      <c r="V268" s="991"/>
      <c r="W268" s="977"/>
      <c r="X268" s="977"/>
      <c r="Y268" s="977"/>
      <c r="Z268" s="977"/>
      <c r="AA268" s="977"/>
      <c r="AB268" s="977"/>
      <c r="AC268" s="977"/>
    </row>
    <row r="269" spans="1:29" s="987" customFormat="1" x14ac:dyDescent="0.25">
      <c r="A269" s="977"/>
      <c r="B269" s="978"/>
      <c r="C269" s="978"/>
      <c r="D269" s="977" t="s">
        <v>16166</v>
      </c>
      <c r="E269" s="984">
        <v>7836</v>
      </c>
      <c r="F269" s="977"/>
      <c r="G269" s="984" t="s">
        <v>21055</v>
      </c>
      <c r="H269" s="977" t="s">
        <v>21349</v>
      </c>
      <c r="I269" s="983" t="s">
        <v>635</v>
      </c>
      <c r="J269" s="978" t="s">
        <v>22197</v>
      </c>
      <c r="K269" s="983" t="s">
        <v>22198</v>
      </c>
      <c r="L269" s="977" t="s">
        <v>21985</v>
      </c>
      <c r="M269" s="978" t="s">
        <v>8525</v>
      </c>
      <c r="N269" s="978"/>
      <c r="O269" s="978"/>
      <c r="P269" s="978"/>
      <c r="Q269" t="s">
        <v>22274</v>
      </c>
      <c r="R269" s="977"/>
      <c r="S269" s="977"/>
      <c r="T269" s="991"/>
      <c r="U269" s="991"/>
      <c r="V269" s="991"/>
      <c r="W269" s="977"/>
      <c r="X269" s="977"/>
      <c r="Y269" s="977"/>
      <c r="Z269" s="977"/>
      <c r="AA269" s="977"/>
      <c r="AB269" s="977"/>
      <c r="AC269" s="977"/>
    </row>
    <row r="270" spans="1:29" s="987" customFormat="1" ht="45" x14ac:dyDescent="0.25">
      <c r="A270" s="977"/>
      <c r="B270" s="978"/>
      <c r="C270" s="978"/>
      <c r="D270" s="977" t="s">
        <v>21917</v>
      </c>
      <c r="E270" s="984">
        <v>8056</v>
      </c>
      <c r="F270" s="977"/>
      <c r="G270" s="984" t="s">
        <v>21055</v>
      </c>
      <c r="H270" s="977" t="s">
        <v>21078</v>
      </c>
      <c r="I270" s="983" t="s">
        <v>734</v>
      </c>
      <c r="J270" s="978" t="s">
        <v>22199</v>
      </c>
      <c r="K270" s="983" t="s">
        <v>22200</v>
      </c>
      <c r="L270" s="977" t="s">
        <v>21985</v>
      </c>
      <c r="M270" s="978" t="s">
        <v>8093</v>
      </c>
      <c r="N270" s="978"/>
      <c r="O270" s="978"/>
      <c r="P270" s="978"/>
      <c r="Q270" t="s">
        <v>22273</v>
      </c>
      <c r="R270" s="977"/>
      <c r="S270" s="977"/>
      <c r="T270" s="991"/>
      <c r="U270" s="991"/>
      <c r="V270" s="991"/>
      <c r="W270" s="977"/>
      <c r="X270" s="977"/>
      <c r="Y270" s="977"/>
      <c r="Z270" s="977"/>
      <c r="AA270" s="977"/>
      <c r="AB270" s="977"/>
      <c r="AC270" s="977"/>
    </row>
    <row r="271" spans="1:29" s="987" customFormat="1" ht="45" x14ac:dyDescent="0.25">
      <c r="A271" s="977"/>
      <c r="B271" s="978"/>
      <c r="C271" s="978"/>
      <c r="D271" s="977" t="s">
        <v>21917</v>
      </c>
      <c r="E271" s="984">
        <v>8056</v>
      </c>
      <c r="F271" s="977"/>
      <c r="G271" s="984" t="s">
        <v>21055</v>
      </c>
      <c r="H271" s="977" t="s">
        <v>21078</v>
      </c>
      <c r="I271" s="983" t="s">
        <v>734</v>
      </c>
      <c r="J271" s="978" t="s">
        <v>22201</v>
      </c>
      <c r="K271" s="983" t="s">
        <v>22202</v>
      </c>
      <c r="L271" s="977" t="s">
        <v>21985</v>
      </c>
      <c r="M271" s="979" t="s">
        <v>4409</v>
      </c>
      <c r="N271" s="978"/>
      <c r="O271" s="978"/>
      <c r="P271" s="978"/>
      <c r="Q271" t="s">
        <v>22269</v>
      </c>
      <c r="R271" s="977"/>
      <c r="S271" s="977"/>
      <c r="T271" s="991"/>
      <c r="U271" s="991"/>
      <c r="V271" s="991"/>
      <c r="W271" s="977"/>
      <c r="X271" s="977"/>
      <c r="Y271" s="977"/>
      <c r="Z271" s="977"/>
      <c r="AA271" s="977"/>
      <c r="AB271" s="977"/>
      <c r="AC271" s="977"/>
    </row>
    <row r="272" spans="1:29" s="987" customFormat="1" ht="45" x14ac:dyDescent="0.25">
      <c r="A272" s="977"/>
      <c r="B272" s="978"/>
      <c r="C272" s="978"/>
      <c r="D272" s="977" t="s">
        <v>21917</v>
      </c>
      <c r="E272" s="984">
        <v>8056</v>
      </c>
      <c r="F272" s="977"/>
      <c r="G272" s="984" t="s">
        <v>21055</v>
      </c>
      <c r="H272" s="977" t="s">
        <v>21078</v>
      </c>
      <c r="I272" s="983" t="s">
        <v>734</v>
      </c>
      <c r="J272" s="978" t="s">
        <v>21925</v>
      </c>
      <c r="K272" s="983" t="s">
        <v>21926</v>
      </c>
      <c r="L272" s="977" t="s">
        <v>21985</v>
      </c>
      <c r="M272" s="994" t="s">
        <v>4377</v>
      </c>
      <c r="N272" s="978"/>
      <c r="O272" s="978"/>
      <c r="P272" s="978"/>
      <c r="Q272" t="s">
        <v>22269</v>
      </c>
      <c r="R272" s="977"/>
      <c r="S272" s="977"/>
      <c r="T272" s="991"/>
      <c r="U272" s="991"/>
      <c r="V272" s="991"/>
      <c r="W272" s="977"/>
      <c r="X272" s="977"/>
      <c r="Y272" s="977"/>
      <c r="Z272" s="977"/>
      <c r="AA272" s="977"/>
      <c r="AB272" s="977"/>
      <c r="AC272" s="977"/>
    </row>
    <row r="273" spans="1:29" s="987" customFormat="1" ht="45" x14ac:dyDescent="0.25">
      <c r="A273" s="977"/>
      <c r="B273" s="978"/>
      <c r="C273" s="978"/>
      <c r="D273" s="977" t="s">
        <v>21917</v>
      </c>
      <c r="E273" s="984">
        <v>8056</v>
      </c>
      <c r="F273" s="977"/>
      <c r="G273" s="984" t="s">
        <v>21055</v>
      </c>
      <c r="H273" s="977" t="s">
        <v>21078</v>
      </c>
      <c r="I273" s="983" t="s">
        <v>734</v>
      </c>
      <c r="J273" s="978" t="s">
        <v>21927</v>
      </c>
      <c r="K273" s="983" t="s">
        <v>21928</v>
      </c>
      <c r="L273" s="977" t="s">
        <v>21985</v>
      </c>
      <c r="M273" s="979" t="s">
        <v>4409</v>
      </c>
      <c r="N273" s="978"/>
      <c r="O273" s="978"/>
      <c r="P273" s="978"/>
      <c r="Q273" t="s">
        <v>22273</v>
      </c>
      <c r="R273" s="977"/>
      <c r="S273" s="977"/>
      <c r="T273" s="991"/>
      <c r="U273" s="991"/>
      <c r="V273" s="991"/>
      <c r="W273" s="977"/>
      <c r="X273" s="977"/>
      <c r="Y273" s="977"/>
      <c r="Z273" s="977"/>
      <c r="AA273" s="977"/>
      <c r="AB273" s="977"/>
      <c r="AC273" s="977"/>
    </row>
    <row r="274" spans="1:29" s="987" customFormat="1" ht="45" x14ac:dyDescent="0.25">
      <c r="A274" s="977"/>
      <c r="B274" s="978"/>
      <c r="C274" s="978"/>
      <c r="D274" s="977" t="s">
        <v>21917</v>
      </c>
      <c r="E274" s="984">
        <v>8056</v>
      </c>
      <c r="F274" s="977"/>
      <c r="G274" s="984" t="s">
        <v>21055</v>
      </c>
      <c r="H274" s="977" t="s">
        <v>18724</v>
      </c>
      <c r="I274" s="992" t="s">
        <v>21213</v>
      </c>
      <c r="J274" s="978" t="s">
        <v>22203</v>
      </c>
      <c r="K274" s="983" t="s">
        <v>22204</v>
      </c>
      <c r="L274" s="977" t="s">
        <v>21985</v>
      </c>
      <c r="M274" s="978" t="s">
        <v>8093</v>
      </c>
      <c r="N274" s="978"/>
      <c r="O274" s="978"/>
      <c r="P274" s="978"/>
      <c r="Q274" t="s">
        <v>22271</v>
      </c>
      <c r="R274" s="977"/>
      <c r="S274" s="977"/>
      <c r="T274" s="991"/>
      <c r="U274" s="991"/>
      <c r="V274" s="991"/>
      <c r="W274" s="977"/>
      <c r="X274" s="977"/>
      <c r="Y274" s="977"/>
      <c r="Z274" s="977"/>
      <c r="AA274" s="977"/>
      <c r="AB274" s="977"/>
      <c r="AC274" s="977"/>
    </row>
    <row r="275" spans="1:29" s="987" customFormat="1" ht="45" x14ac:dyDescent="0.25">
      <c r="A275" s="977"/>
      <c r="B275" s="978"/>
      <c r="C275" s="978"/>
      <c r="D275" s="977" t="s">
        <v>21917</v>
      </c>
      <c r="E275" s="984">
        <v>8056</v>
      </c>
      <c r="F275" s="977"/>
      <c r="G275" s="984" t="s">
        <v>21055</v>
      </c>
      <c r="H275" s="977" t="s">
        <v>18724</v>
      </c>
      <c r="I275" s="992" t="s">
        <v>21213</v>
      </c>
      <c r="J275" s="978" t="s">
        <v>22203</v>
      </c>
      <c r="K275" s="983" t="s">
        <v>22205</v>
      </c>
      <c r="L275" s="977" t="s">
        <v>21985</v>
      </c>
      <c r="M275" s="979" t="s">
        <v>4409</v>
      </c>
      <c r="N275" s="978"/>
      <c r="O275" s="978"/>
      <c r="P275" s="978"/>
      <c r="Q275" t="s">
        <v>22271</v>
      </c>
      <c r="R275" s="977"/>
      <c r="S275" s="977"/>
      <c r="T275" s="991"/>
      <c r="U275" s="991"/>
      <c r="V275" s="991"/>
      <c r="W275" s="977"/>
      <c r="X275" s="977"/>
      <c r="Y275" s="977"/>
      <c r="Z275" s="977"/>
      <c r="AA275" s="977"/>
      <c r="AB275" s="977"/>
      <c r="AC275" s="977"/>
    </row>
    <row r="276" spans="1:29" s="987" customFormat="1" ht="45" x14ac:dyDescent="0.25">
      <c r="A276" s="977"/>
      <c r="B276" s="978"/>
      <c r="C276" s="978"/>
      <c r="D276" s="977" t="s">
        <v>21917</v>
      </c>
      <c r="E276" s="984">
        <v>8056</v>
      </c>
      <c r="F276" s="977"/>
      <c r="G276" s="984" t="s">
        <v>21055</v>
      </c>
      <c r="H276" s="977" t="s">
        <v>18724</v>
      </c>
      <c r="I276" s="992" t="s">
        <v>21213</v>
      </c>
      <c r="J276" s="978" t="s">
        <v>22203</v>
      </c>
      <c r="K276" s="983" t="s">
        <v>22206</v>
      </c>
      <c r="L276" s="977" t="s">
        <v>21985</v>
      </c>
      <c r="M276" s="978" t="s">
        <v>8093</v>
      </c>
      <c r="N276" s="978"/>
      <c r="O276" s="978"/>
      <c r="P276" s="978"/>
      <c r="Q276" t="s">
        <v>22271</v>
      </c>
      <c r="R276" s="977"/>
      <c r="S276" s="977"/>
      <c r="T276" s="991"/>
      <c r="U276" s="991"/>
      <c r="V276" s="991"/>
      <c r="W276" s="977"/>
      <c r="X276" s="977"/>
      <c r="Y276" s="977"/>
      <c r="Z276" s="977"/>
      <c r="AA276" s="977"/>
      <c r="AB276" s="977"/>
      <c r="AC276" s="977"/>
    </row>
    <row r="277" spans="1:29" s="987" customFormat="1" x14ac:dyDescent="0.25">
      <c r="A277" s="977"/>
      <c r="B277" s="978"/>
      <c r="C277" s="978"/>
      <c r="D277" s="977" t="s">
        <v>18849</v>
      </c>
      <c r="E277" s="984">
        <v>9743</v>
      </c>
      <c r="F277" s="977"/>
      <c r="G277" s="984" t="s">
        <v>21055</v>
      </c>
      <c r="H277" s="977" t="s">
        <v>21934</v>
      </c>
      <c r="I277" s="983" t="s">
        <v>636</v>
      </c>
      <c r="J277" s="978" t="s">
        <v>21935</v>
      </c>
      <c r="K277" s="983" t="s">
        <v>21936</v>
      </c>
      <c r="L277" s="977" t="s">
        <v>21985</v>
      </c>
      <c r="M277" s="979" t="s">
        <v>4409</v>
      </c>
      <c r="N277" s="978"/>
      <c r="O277" s="978"/>
      <c r="P277" s="978"/>
      <c r="Q277" t="s">
        <v>22281</v>
      </c>
      <c r="R277" s="977"/>
      <c r="S277" s="977"/>
      <c r="T277" s="991"/>
      <c r="U277" s="991"/>
      <c r="V277" s="991"/>
      <c r="W277" s="977"/>
      <c r="X277" s="977"/>
      <c r="Y277" s="977"/>
      <c r="Z277" s="977"/>
      <c r="AA277" s="977"/>
      <c r="AB277" s="977"/>
      <c r="AC277" s="977"/>
    </row>
    <row r="278" spans="1:29" s="987" customFormat="1" ht="30" x14ac:dyDescent="0.25">
      <c r="A278" s="977"/>
      <c r="B278" s="978"/>
      <c r="C278" s="978"/>
      <c r="D278" s="977" t="s">
        <v>22207</v>
      </c>
      <c r="E278" s="984">
        <v>10899</v>
      </c>
      <c r="F278" s="977"/>
      <c r="G278" s="984" t="s">
        <v>21055</v>
      </c>
      <c r="H278" s="977" t="s">
        <v>21298</v>
      </c>
      <c r="I278" s="983" t="s">
        <v>624</v>
      </c>
      <c r="J278" s="978" t="s">
        <v>22208</v>
      </c>
      <c r="K278" s="983" t="s">
        <v>22209</v>
      </c>
      <c r="L278" s="977" t="s">
        <v>21985</v>
      </c>
      <c r="M278" s="979" t="s">
        <v>4409</v>
      </c>
      <c r="N278" s="978"/>
      <c r="O278" s="978"/>
      <c r="P278" s="978"/>
      <c r="Q278" t="s">
        <v>22296</v>
      </c>
      <c r="R278" s="977"/>
      <c r="S278" s="977"/>
      <c r="T278" s="991"/>
      <c r="U278" s="991"/>
      <c r="V278" s="991"/>
      <c r="W278" s="977"/>
      <c r="X278" s="977"/>
      <c r="Y278" s="977"/>
      <c r="Z278" s="977"/>
      <c r="AA278" s="977"/>
      <c r="AB278" s="977"/>
      <c r="AC278" s="977"/>
    </row>
    <row r="279" spans="1:29" s="987" customFormat="1" ht="45" x14ac:dyDescent="0.25">
      <c r="A279" s="977"/>
      <c r="B279" s="978"/>
      <c r="C279" s="978"/>
      <c r="D279" s="977" t="s">
        <v>21958</v>
      </c>
      <c r="E279" s="984">
        <v>19017</v>
      </c>
      <c r="F279" s="977"/>
      <c r="G279" s="984" t="s">
        <v>21055</v>
      </c>
      <c r="H279" s="977" t="s">
        <v>21966</v>
      </c>
      <c r="I279" s="992" t="s">
        <v>21967</v>
      </c>
      <c r="J279" s="978" t="s">
        <v>22210</v>
      </c>
      <c r="K279" s="983" t="s">
        <v>22211</v>
      </c>
      <c r="L279" s="977" t="s">
        <v>22212</v>
      </c>
      <c r="M279" s="978" t="s">
        <v>6378</v>
      </c>
      <c r="N279" s="978"/>
      <c r="O279" s="978"/>
      <c r="P279" s="978"/>
      <c r="Q279"/>
      <c r="R279" s="977"/>
      <c r="S279" s="977"/>
      <c r="T279" s="991"/>
      <c r="U279" s="991"/>
      <c r="V279" s="991"/>
      <c r="W279" s="977"/>
      <c r="X279" s="977"/>
      <c r="Y279" s="977"/>
      <c r="Z279" s="977"/>
      <c r="AA279" s="977"/>
      <c r="AB279" s="977"/>
      <c r="AC279" s="977"/>
    </row>
    <row r="280" spans="1:29" s="987" customFormat="1" ht="45" x14ac:dyDescent="0.25">
      <c r="A280" s="977"/>
      <c r="B280" s="978"/>
      <c r="C280" s="978"/>
      <c r="D280" s="977" t="s">
        <v>21958</v>
      </c>
      <c r="E280" s="984">
        <v>19017</v>
      </c>
      <c r="F280" s="977"/>
      <c r="G280" s="984" t="s">
        <v>21055</v>
      </c>
      <c r="H280" s="977" t="s">
        <v>22213</v>
      </c>
      <c r="I280" s="983" t="s">
        <v>8988</v>
      </c>
      <c r="J280" s="978" t="s">
        <v>22214</v>
      </c>
      <c r="K280" s="983" t="s">
        <v>22215</v>
      </c>
      <c r="L280" s="977" t="s">
        <v>21989</v>
      </c>
      <c r="M280" s="979" t="s">
        <v>4409</v>
      </c>
      <c r="N280" s="978"/>
      <c r="O280" s="978"/>
      <c r="P280" s="978"/>
      <c r="Q280" t="s">
        <v>22297</v>
      </c>
      <c r="R280" s="977"/>
      <c r="S280" s="977"/>
      <c r="T280" s="991"/>
      <c r="U280" s="991"/>
      <c r="V280" s="991"/>
      <c r="W280" s="977"/>
      <c r="X280" s="977"/>
      <c r="Y280" s="977"/>
      <c r="Z280" s="977"/>
      <c r="AA280" s="977"/>
      <c r="AB280" s="977"/>
      <c r="AC280" s="977"/>
    </row>
    <row r="281" spans="1:29" s="987" customFormat="1" ht="45" x14ac:dyDescent="0.25">
      <c r="A281" s="977"/>
      <c r="B281" s="978"/>
      <c r="C281" s="978"/>
      <c r="D281" s="977" t="s">
        <v>21958</v>
      </c>
      <c r="E281" s="984">
        <v>19017</v>
      </c>
      <c r="F281" s="977"/>
      <c r="G281" s="984" t="s">
        <v>21055</v>
      </c>
      <c r="H281" s="977" t="s">
        <v>22213</v>
      </c>
      <c r="I281" s="983" t="s">
        <v>8988</v>
      </c>
      <c r="J281" s="978" t="s">
        <v>22216</v>
      </c>
      <c r="K281" s="983" t="s">
        <v>22217</v>
      </c>
      <c r="L281" s="977" t="s">
        <v>21989</v>
      </c>
      <c r="M281" s="979" t="s">
        <v>4409</v>
      </c>
      <c r="N281" s="978"/>
      <c r="O281" s="978"/>
      <c r="P281" s="978"/>
      <c r="Q281" t="s">
        <v>22297</v>
      </c>
      <c r="R281" s="977"/>
      <c r="S281" s="977"/>
      <c r="T281" s="991"/>
      <c r="U281" s="991"/>
      <c r="V281" s="991"/>
      <c r="W281" s="977"/>
      <c r="X281" s="977"/>
      <c r="Y281" s="977"/>
      <c r="Z281" s="977"/>
      <c r="AA281" s="977"/>
      <c r="AB281" s="977"/>
      <c r="AC281" s="977"/>
    </row>
    <row r="282" spans="1:29" s="987" customFormat="1" ht="105" x14ac:dyDescent="0.25">
      <c r="A282" s="977"/>
      <c r="B282" s="978"/>
      <c r="C282" s="978"/>
      <c r="D282" s="977" t="s">
        <v>22218</v>
      </c>
      <c r="E282" s="981">
        <v>1151</v>
      </c>
      <c r="F282" s="977"/>
      <c r="G282" s="984" t="s">
        <v>21055</v>
      </c>
      <c r="H282" s="977" t="s">
        <v>22219</v>
      </c>
      <c r="I282" s="983" t="s">
        <v>722</v>
      </c>
      <c r="J282" s="978" t="s">
        <v>22220</v>
      </c>
      <c r="K282" s="982" t="s">
        <v>22221</v>
      </c>
      <c r="L282" s="977" t="s">
        <v>21985</v>
      </c>
      <c r="M282" s="994" t="s">
        <v>4377</v>
      </c>
      <c r="N282" s="978"/>
      <c r="O282" s="978"/>
      <c r="P282" s="978"/>
      <c r="Q282" s="1010">
        <v>40451</v>
      </c>
      <c r="R282" s="977"/>
      <c r="S282" s="977"/>
      <c r="T282" s="991"/>
      <c r="U282" s="991"/>
      <c r="V282" s="991"/>
      <c r="W282" s="977"/>
      <c r="X282" s="977"/>
      <c r="Y282" s="977"/>
      <c r="Z282" s="977"/>
      <c r="AA282" s="977"/>
      <c r="AB282" s="977"/>
      <c r="AC282" s="977"/>
    </row>
    <row r="283" spans="1:29" s="987" customFormat="1" ht="30" x14ac:dyDescent="0.25">
      <c r="A283" s="977"/>
      <c r="B283" s="978"/>
      <c r="C283" s="978"/>
      <c r="D283" s="977" t="s">
        <v>22222</v>
      </c>
      <c r="E283" s="981">
        <v>2820</v>
      </c>
      <c r="F283" s="977"/>
      <c r="G283" s="984" t="s">
        <v>21055</v>
      </c>
      <c r="H283" s="977" t="s">
        <v>18724</v>
      </c>
      <c r="I283" s="992" t="s">
        <v>767</v>
      </c>
      <c r="J283" s="978" t="s">
        <v>22223</v>
      </c>
      <c r="K283" s="982" t="s">
        <v>22224</v>
      </c>
      <c r="L283" s="977" t="s">
        <v>6377</v>
      </c>
      <c r="M283" s="979" t="s">
        <v>4409</v>
      </c>
      <c r="N283" s="978"/>
      <c r="O283" s="978"/>
      <c r="P283" s="978"/>
      <c r="Q283" s="1010">
        <v>39416</v>
      </c>
      <c r="R283" s="977"/>
      <c r="S283" s="977"/>
      <c r="T283" s="991"/>
      <c r="U283" s="991"/>
      <c r="V283" s="991"/>
      <c r="W283" s="977"/>
      <c r="X283" s="977"/>
      <c r="Y283" s="977"/>
      <c r="Z283" s="977"/>
      <c r="AA283" s="977"/>
      <c r="AB283" s="977"/>
      <c r="AC283" s="977"/>
    </row>
    <row r="284" spans="1:29" s="987" customFormat="1" ht="30" x14ac:dyDescent="0.25">
      <c r="A284" s="977"/>
      <c r="B284" s="978"/>
      <c r="C284" s="978"/>
      <c r="D284" s="977" t="s">
        <v>22222</v>
      </c>
      <c r="E284" s="981">
        <v>2820</v>
      </c>
      <c r="F284" s="977"/>
      <c r="G284" s="984" t="s">
        <v>21055</v>
      </c>
      <c r="H284" s="977" t="s">
        <v>18724</v>
      </c>
      <c r="I284" s="992" t="s">
        <v>767</v>
      </c>
      <c r="J284" s="978" t="s">
        <v>22223</v>
      </c>
      <c r="K284" s="982" t="s">
        <v>22225</v>
      </c>
      <c r="L284" s="977" t="s">
        <v>6377</v>
      </c>
      <c r="M284" s="979" t="s">
        <v>4409</v>
      </c>
      <c r="N284" s="978"/>
      <c r="O284" s="978"/>
      <c r="P284" s="978"/>
      <c r="Q284" s="1010">
        <v>42035</v>
      </c>
      <c r="R284" s="977"/>
      <c r="S284" s="977"/>
      <c r="T284" s="991"/>
      <c r="U284" s="991"/>
      <c r="V284" s="991"/>
      <c r="W284" s="977"/>
      <c r="X284" s="977"/>
      <c r="Y284" s="977"/>
      <c r="Z284" s="977"/>
      <c r="AA284" s="977"/>
      <c r="AB284" s="977"/>
      <c r="AC284" s="977"/>
    </row>
    <row r="285" spans="1:29" s="987" customFormat="1" ht="45" x14ac:dyDescent="0.25">
      <c r="A285" s="977"/>
      <c r="B285" s="978"/>
      <c r="C285" s="978"/>
      <c r="D285" s="977" t="s">
        <v>21972</v>
      </c>
      <c r="E285" s="981">
        <v>2864</v>
      </c>
      <c r="F285" s="977"/>
      <c r="G285" s="984" t="s">
        <v>21055</v>
      </c>
      <c r="H285" s="977" t="s">
        <v>21093</v>
      </c>
      <c r="I285" s="992" t="s">
        <v>789</v>
      </c>
      <c r="J285" s="978" t="s">
        <v>21973</v>
      </c>
      <c r="K285" s="982" t="s">
        <v>21974</v>
      </c>
      <c r="L285" s="977" t="s">
        <v>21985</v>
      </c>
      <c r="M285" s="978" t="s">
        <v>8093</v>
      </c>
      <c r="N285" s="978"/>
      <c r="O285" s="978"/>
      <c r="P285" s="978"/>
      <c r="Q285" s="1010">
        <v>41274</v>
      </c>
      <c r="R285" s="977"/>
      <c r="S285" s="977"/>
      <c r="T285" s="991"/>
      <c r="U285" s="991"/>
      <c r="V285" s="991"/>
      <c r="W285" s="977"/>
      <c r="X285" s="977"/>
      <c r="Y285" s="977"/>
      <c r="Z285" s="977"/>
      <c r="AA285" s="977"/>
      <c r="AB285" s="977"/>
      <c r="AC285" s="977"/>
    </row>
    <row r="286" spans="1:29" s="987" customFormat="1" ht="90" x14ac:dyDescent="0.25">
      <c r="A286" s="977"/>
      <c r="B286" s="978"/>
      <c r="C286" s="978"/>
      <c r="D286" s="977" t="s">
        <v>21975</v>
      </c>
      <c r="E286" s="981">
        <v>5228</v>
      </c>
      <c r="F286" s="977"/>
      <c r="G286" s="984" t="s">
        <v>21055</v>
      </c>
      <c r="H286" s="977" t="s">
        <v>21078</v>
      </c>
      <c r="I286" s="983" t="s">
        <v>8988</v>
      </c>
      <c r="J286" s="978" t="s">
        <v>21976</v>
      </c>
      <c r="K286" s="982" t="s">
        <v>21977</v>
      </c>
      <c r="L286" s="977" t="s">
        <v>21985</v>
      </c>
      <c r="M286" s="995" t="s">
        <v>22226</v>
      </c>
      <c r="N286" s="978"/>
      <c r="O286" s="978"/>
      <c r="P286" s="978"/>
      <c r="Q286" s="1010">
        <v>40908</v>
      </c>
      <c r="R286" s="977"/>
      <c r="S286" s="977"/>
      <c r="T286" s="991"/>
      <c r="U286" s="991"/>
      <c r="V286" s="991"/>
      <c r="W286" s="977"/>
      <c r="X286" s="977"/>
      <c r="Y286" s="977"/>
      <c r="Z286" s="977"/>
      <c r="AA286" s="977"/>
      <c r="AB286" s="977"/>
      <c r="AC286" s="977"/>
    </row>
    <row r="287" spans="1:29" s="987" customFormat="1" ht="45" x14ac:dyDescent="0.25">
      <c r="A287" s="977"/>
      <c r="B287" s="978"/>
      <c r="C287" s="978"/>
      <c r="D287" s="977" t="s">
        <v>22227</v>
      </c>
      <c r="E287" s="981">
        <v>5632</v>
      </c>
      <c r="F287" s="977"/>
      <c r="G287" s="984" t="s">
        <v>21055</v>
      </c>
      <c r="H287" s="977" t="s">
        <v>21218</v>
      </c>
      <c r="I287" s="983" t="s">
        <v>624</v>
      </c>
      <c r="J287" s="978" t="s">
        <v>22228</v>
      </c>
      <c r="K287" s="982" t="s">
        <v>22229</v>
      </c>
      <c r="L287" s="977" t="s">
        <v>21985</v>
      </c>
      <c r="M287" s="979" t="s">
        <v>22066</v>
      </c>
      <c r="N287" s="978"/>
      <c r="O287" s="978"/>
      <c r="P287" s="978"/>
      <c r="Q287" s="1010">
        <v>43544</v>
      </c>
      <c r="R287" s="977"/>
      <c r="S287" s="977"/>
      <c r="T287" s="991"/>
      <c r="U287" s="991"/>
      <c r="V287" s="991"/>
      <c r="W287" s="977"/>
      <c r="X287" s="977"/>
      <c r="Y287" s="977"/>
      <c r="Z287" s="977"/>
      <c r="AA287" s="977"/>
      <c r="AB287" s="977"/>
      <c r="AC287" s="977"/>
    </row>
    <row r="288" spans="1:29" s="987" customFormat="1" ht="30" x14ac:dyDescent="0.25">
      <c r="A288" s="977"/>
      <c r="B288" s="978"/>
      <c r="C288" s="978"/>
      <c r="D288" s="977" t="s">
        <v>21978</v>
      </c>
      <c r="E288" s="981">
        <v>7462</v>
      </c>
      <c r="F288" s="977"/>
      <c r="G288" s="984" t="s">
        <v>21055</v>
      </c>
      <c r="H288" s="977" t="s">
        <v>21140</v>
      </c>
      <c r="I288" s="983" t="s">
        <v>638</v>
      </c>
      <c r="J288" s="978" t="s">
        <v>21979</v>
      </c>
      <c r="K288" s="982" t="s">
        <v>21981</v>
      </c>
      <c r="L288" s="977" t="s">
        <v>21985</v>
      </c>
      <c r="M288" s="995" t="s">
        <v>22230</v>
      </c>
      <c r="N288" s="978"/>
      <c r="O288" s="978"/>
      <c r="P288" s="978"/>
      <c r="Q288" s="1010">
        <v>39083</v>
      </c>
      <c r="R288" s="977"/>
      <c r="S288" s="977"/>
      <c r="T288" s="991"/>
      <c r="U288" s="991"/>
      <c r="V288" s="991"/>
      <c r="W288" s="977"/>
      <c r="X288" s="977"/>
      <c r="Y288" s="977"/>
      <c r="Z288" s="977"/>
      <c r="AA288" s="977"/>
      <c r="AB288" s="977"/>
      <c r="AC288" s="977"/>
    </row>
    <row r="289" spans="1:29" s="987" customFormat="1" ht="60" x14ac:dyDescent="0.25">
      <c r="A289" s="1004"/>
      <c r="B289" s="1005"/>
      <c r="C289" s="1005"/>
      <c r="D289" s="1004" t="s">
        <v>22231</v>
      </c>
      <c r="E289" s="1034">
        <v>8256</v>
      </c>
      <c r="F289" s="1004"/>
      <c r="G289" s="1006" t="s">
        <v>21055</v>
      </c>
      <c r="H289" s="1004" t="s">
        <v>1480</v>
      </c>
      <c r="I289" s="1035" t="s">
        <v>713</v>
      </c>
      <c r="J289" s="1005" t="s">
        <v>22232</v>
      </c>
      <c r="K289" s="1036" t="s">
        <v>22233</v>
      </c>
      <c r="L289" s="1004" t="s">
        <v>21985</v>
      </c>
      <c r="M289" s="1037" t="s">
        <v>4377</v>
      </c>
      <c r="N289" s="1005"/>
      <c r="O289" s="1005"/>
      <c r="P289" s="1005"/>
      <c r="Q289" s="1038">
        <v>39416</v>
      </c>
      <c r="R289" s="1004"/>
      <c r="S289" s="1004"/>
      <c r="T289" s="1039"/>
      <c r="U289" s="1039"/>
      <c r="V289" s="1039"/>
      <c r="W289" s="1004"/>
      <c r="X289" s="1004"/>
      <c r="Y289" s="1004"/>
      <c r="Z289" s="1004"/>
      <c r="AA289" s="1004"/>
      <c r="AB289" s="1004"/>
      <c r="AC289" s="1004"/>
    </row>
    <row r="290" spans="1:29" ht="45" x14ac:dyDescent="0.25">
      <c r="A290" s="145"/>
      <c r="B290" s="262">
        <v>45168</v>
      </c>
      <c r="C290" s="152"/>
      <c r="D290" s="1032" t="s">
        <v>22407</v>
      </c>
      <c r="E290" s="283">
        <v>13331</v>
      </c>
      <c r="F290" s="146"/>
      <c r="G290" s="984" t="s">
        <v>21055</v>
      </c>
      <c r="H290" s="1032" t="s">
        <v>22408</v>
      </c>
      <c r="I290" s="1031" t="s">
        <v>653</v>
      </c>
      <c r="J290" s="134" t="s">
        <v>21946</v>
      </c>
      <c r="K290" s="1031" t="s">
        <v>21947</v>
      </c>
      <c r="L290" s="1032" t="s">
        <v>22410</v>
      </c>
      <c r="M290" s="1032" t="s">
        <v>4377</v>
      </c>
      <c r="N290" s="1033" t="s">
        <v>22411</v>
      </c>
      <c r="O290" s="1033" t="s">
        <v>22412</v>
      </c>
      <c r="P290" s="1033" t="s">
        <v>22413</v>
      </c>
      <c r="Q290" s="1031" t="s">
        <v>1325</v>
      </c>
      <c r="R290" s="145"/>
      <c r="S290" s="145"/>
      <c r="T290" s="429"/>
      <c r="U290" s="429"/>
      <c r="V290" s="429"/>
      <c r="W290" s="145"/>
      <c r="X290" s="145"/>
      <c r="Y290" s="145"/>
      <c r="Z290" s="145"/>
      <c r="AA290" s="145"/>
      <c r="AB290" s="145"/>
      <c r="AC290" s="145"/>
    </row>
    <row r="291" spans="1:29" ht="45" x14ac:dyDescent="0.25">
      <c r="A291" s="145"/>
      <c r="B291" s="262">
        <v>45168</v>
      </c>
      <c r="C291" s="152"/>
      <c r="D291" s="1032" t="s">
        <v>22407</v>
      </c>
      <c r="E291" s="283">
        <v>13331</v>
      </c>
      <c r="F291" s="146"/>
      <c r="G291" s="984" t="s">
        <v>21055</v>
      </c>
      <c r="H291" s="1032" t="s">
        <v>22408</v>
      </c>
      <c r="I291" s="1031" t="s">
        <v>653</v>
      </c>
      <c r="J291" s="134" t="s">
        <v>21948</v>
      </c>
      <c r="K291" s="1031" t="s">
        <v>21949</v>
      </c>
      <c r="L291" s="1032" t="s">
        <v>22410</v>
      </c>
      <c r="M291" s="1032" t="s">
        <v>4377</v>
      </c>
      <c r="N291" s="1033" t="s">
        <v>22414</v>
      </c>
      <c r="O291" s="1033" t="s">
        <v>22415</v>
      </c>
      <c r="P291" s="1033" t="s">
        <v>22416</v>
      </c>
      <c r="Q291" s="1031" t="s">
        <v>1325</v>
      </c>
      <c r="R291" s="145"/>
      <c r="S291" s="145"/>
      <c r="T291" s="429"/>
      <c r="U291" s="429"/>
      <c r="V291" s="429"/>
      <c r="W291" s="145"/>
      <c r="X291" s="145"/>
      <c r="Y291" s="145"/>
      <c r="Z291" s="145"/>
      <c r="AA291" s="145"/>
      <c r="AB291" s="145"/>
      <c r="AC291" s="145"/>
    </row>
    <row r="292" spans="1:29" ht="30" x14ac:dyDescent="0.25">
      <c r="A292" s="145"/>
      <c r="B292" s="262">
        <v>45170</v>
      </c>
      <c r="C292" s="152"/>
      <c r="D292" s="1032" t="s">
        <v>22486</v>
      </c>
      <c r="E292" s="283">
        <v>13660</v>
      </c>
      <c r="F292" s="146"/>
      <c r="G292" s="984" t="s">
        <v>21055</v>
      </c>
      <c r="H292" s="1593" t="s">
        <v>22487</v>
      </c>
      <c r="I292" s="1594" t="s">
        <v>655</v>
      </c>
      <c r="J292" s="1595" t="s">
        <v>22441</v>
      </c>
      <c r="K292" s="1594" t="s">
        <v>22488</v>
      </c>
      <c r="L292" s="1593" t="s">
        <v>8100</v>
      </c>
      <c r="M292" s="1593" t="s">
        <v>6378</v>
      </c>
      <c r="N292" s="1596" t="s">
        <v>22489</v>
      </c>
      <c r="O292" s="1596" t="s">
        <v>22489</v>
      </c>
      <c r="P292" s="1596" t="s">
        <v>22489</v>
      </c>
      <c r="Q292" s="1594" t="s">
        <v>1441</v>
      </c>
      <c r="R292" s="145"/>
      <c r="S292" s="145"/>
      <c r="T292" s="429"/>
      <c r="U292" s="429"/>
      <c r="V292" s="429"/>
      <c r="W292" s="145"/>
      <c r="X292" s="145"/>
      <c r="Y292" s="145"/>
      <c r="Z292" s="145"/>
      <c r="AA292" s="145"/>
      <c r="AB292" s="145"/>
      <c r="AC292" s="145"/>
    </row>
    <row r="293" spans="1:29" x14ac:dyDescent="0.25">
      <c r="A293" s="145"/>
      <c r="B293" s="262">
        <v>45173</v>
      </c>
      <c r="C293" s="152"/>
      <c r="D293" s="146" t="s">
        <v>22439</v>
      </c>
      <c r="E293" s="283">
        <v>16191</v>
      </c>
      <c r="F293" s="146"/>
      <c r="G293" s="1097" t="s">
        <v>22443</v>
      </c>
      <c r="H293" s="1097" t="s">
        <v>22444</v>
      </c>
      <c r="I293" s="1098" t="s">
        <v>653</v>
      </c>
      <c r="J293" s="1046" t="s">
        <v>22441</v>
      </c>
      <c r="K293" s="1098" t="s">
        <v>22445</v>
      </c>
      <c r="L293" s="1097" t="s">
        <v>22446</v>
      </c>
      <c r="M293" s="1097" t="s">
        <v>8525</v>
      </c>
      <c r="N293" s="152">
        <v>324015</v>
      </c>
      <c r="O293" s="152">
        <v>324023</v>
      </c>
      <c r="P293" s="152">
        <v>304019</v>
      </c>
      <c r="Q293" s="1098" t="s">
        <v>1446</v>
      </c>
      <c r="R293" s="145"/>
      <c r="S293" s="145"/>
      <c r="T293" s="429"/>
      <c r="U293" s="429"/>
      <c r="V293" s="429"/>
      <c r="W293" s="145"/>
      <c r="X293" s="145"/>
      <c r="Y293" s="145"/>
      <c r="Z293" s="145"/>
      <c r="AA293" s="145"/>
      <c r="AB293" s="145"/>
      <c r="AC293" s="145"/>
    </row>
    <row r="294" spans="1:29" x14ac:dyDescent="0.25">
      <c r="A294" s="145"/>
      <c r="B294" s="262">
        <v>45174</v>
      </c>
      <c r="C294" s="152"/>
      <c r="D294" s="146" t="s">
        <v>22490</v>
      </c>
      <c r="E294" s="283">
        <v>13098</v>
      </c>
      <c r="F294" s="146"/>
      <c r="G294" s="984" t="s">
        <v>21055</v>
      </c>
      <c r="H294" s="1593" t="s">
        <v>21120</v>
      </c>
      <c r="I294" s="1594" t="s">
        <v>3825</v>
      </c>
      <c r="J294" s="1596" t="s">
        <v>22441</v>
      </c>
      <c r="K294" s="1594" t="s">
        <v>22491</v>
      </c>
      <c r="L294" s="1593" t="s">
        <v>9000</v>
      </c>
      <c r="M294" s="1593" t="s">
        <v>6378</v>
      </c>
      <c r="N294" s="1596">
        <v>408057</v>
      </c>
      <c r="O294" s="1596">
        <v>408065</v>
      </c>
      <c r="P294" s="1596">
        <v>408066</v>
      </c>
      <c r="Q294" s="1594" t="s">
        <v>1453</v>
      </c>
      <c r="R294" s="145"/>
      <c r="S294" s="145"/>
      <c r="T294" s="429"/>
      <c r="U294" s="429"/>
      <c r="V294" s="429"/>
      <c r="W294" s="145"/>
      <c r="X294" s="145"/>
      <c r="Y294" s="145"/>
      <c r="Z294" s="145"/>
      <c r="AA294" s="145"/>
      <c r="AB294" s="145"/>
      <c r="AC294" s="145"/>
    </row>
    <row r="295" spans="1:29" x14ac:dyDescent="0.25">
      <c r="A295" s="145"/>
      <c r="B295" s="262">
        <v>45251</v>
      </c>
      <c r="C295" s="152"/>
      <c r="D295" s="1547" t="s">
        <v>21513</v>
      </c>
      <c r="E295" s="283">
        <v>215</v>
      </c>
      <c r="F295" s="146"/>
      <c r="G295" s="1547" t="s">
        <v>21055</v>
      </c>
      <c r="H295" s="1547" t="s">
        <v>21514</v>
      </c>
      <c r="I295" s="1546" t="s">
        <v>634</v>
      </c>
      <c r="J295" s="1597" t="s">
        <v>22441</v>
      </c>
      <c r="K295" s="1546" t="s">
        <v>25906</v>
      </c>
      <c r="L295" s="1547" t="s">
        <v>8100</v>
      </c>
      <c r="M295" s="1547" t="s">
        <v>4377</v>
      </c>
      <c r="N295" s="152">
        <v>708907</v>
      </c>
      <c r="O295" s="152">
        <v>708913</v>
      </c>
      <c r="P295" s="152">
        <v>708910</v>
      </c>
      <c r="Q295" s="1546" t="s">
        <v>1464</v>
      </c>
      <c r="R295" s="145"/>
      <c r="S295" s="145"/>
      <c r="T295" s="429"/>
      <c r="U295" s="429"/>
      <c r="V295" s="429"/>
      <c r="W295" s="145"/>
      <c r="X295" s="145"/>
      <c r="Y295" s="145"/>
      <c r="Z295" s="145"/>
      <c r="AA295" s="145"/>
      <c r="AB295" s="145"/>
      <c r="AC295" s="145"/>
    </row>
    <row r="296" spans="1:29" x14ac:dyDescent="0.25">
      <c r="A296" s="145"/>
      <c r="B296" s="262">
        <v>45257</v>
      </c>
      <c r="C296" s="152"/>
      <c r="D296" s="1589" t="s">
        <v>21195</v>
      </c>
      <c r="E296" s="283">
        <v>4519</v>
      </c>
      <c r="F296" s="146"/>
      <c r="G296" s="984" t="s">
        <v>21055</v>
      </c>
      <c r="H296" s="977" t="s">
        <v>21163</v>
      </c>
      <c r="I296" s="1590" t="s">
        <v>37</v>
      </c>
      <c r="J296" s="1591" t="s">
        <v>26371</v>
      </c>
      <c r="K296" s="1590" t="s">
        <v>26372</v>
      </c>
      <c r="L296" s="1589" t="s">
        <v>26373</v>
      </c>
      <c r="M296" s="1589" t="s">
        <v>8525</v>
      </c>
      <c r="N296" s="1592" t="s">
        <v>26376</v>
      </c>
      <c r="O296" s="1592" t="s">
        <v>26377</v>
      </c>
      <c r="P296" s="1592" t="s">
        <v>26378</v>
      </c>
      <c r="Q296" s="1590" t="s">
        <v>2320</v>
      </c>
      <c r="R296" s="145"/>
      <c r="S296" s="145"/>
      <c r="T296" s="429"/>
      <c r="U296" s="429"/>
      <c r="V296" s="429"/>
      <c r="W296" s="145"/>
      <c r="X296" s="145"/>
      <c r="Y296" s="145"/>
      <c r="Z296" s="145"/>
      <c r="AA296" s="145"/>
      <c r="AB296" s="145"/>
      <c r="AC296" s="145"/>
    </row>
    <row r="297" spans="1:29" x14ac:dyDescent="0.25">
      <c r="A297" s="145"/>
      <c r="B297" s="262">
        <v>45257</v>
      </c>
      <c r="C297" s="152"/>
      <c r="D297" s="1589" t="s">
        <v>21195</v>
      </c>
      <c r="E297" s="283">
        <v>4519</v>
      </c>
      <c r="F297" s="146"/>
      <c r="G297" s="984" t="s">
        <v>21055</v>
      </c>
      <c r="H297" s="977" t="s">
        <v>21163</v>
      </c>
      <c r="I297" s="1590" t="s">
        <v>37</v>
      </c>
      <c r="J297" s="1591" t="s">
        <v>26374</v>
      </c>
      <c r="K297" s="1590" t="s">
        <v>26375</v>
      </c>
      <c r="L297" s="1589" t="s">
        <v>26373</v>
      </c>
      <c r="M297" s="1589" t="s">
        <v>8093</v>
      </c>
      <c r="N297" s="1592" t="s">
        <v>26379</v>
      </c>
      <c r="O297" s="1592" t="s">
        <v>26380</v>
      </c>
      <c r="P297" s="1592" t="s">
        <v>26381</v>
      </c>
      <c r="Q297" s="1590" t="s">
        <v>2320</v>
      </c>
      <c r="R297" s="145"/>
      <c r="S297" s="145"/>
      <c r="T297" s="429"/>
      <c r="U297" s="429"/>
      <c r="V297" s="429"/>
      <c r="W297" s="145"/>
      <c r="X297" s="145"/>
      <c r="Y297" s="145"/>
      <c r="Z297" s="145"/>
      <c r="AA297" s="145"/>
      <c r="AB297" s="145"/>
      <c r="AC297" s="145"/>
    </row>
    <row r="298" spans="1:29" ht="30" x14ac:dyDescent="0.25">
      <c r="A298" s="145"/>
      <c r="B298" s="262">
        <v>45272</v>
      </c>
      <c r="C298" s="152"/>
      <c r="D298" s="1614" t="s">
        <v>26451</v>
      </c>
      <c r="E298" s="283">
        <v>13659</v>
      </c>
      <c r="F298" s="146"/>
      <c r="G298" s="984" t="s">
        <v>21055</v>
      </c>
      <c r="H298" s="1614" t="s">
        <v>21071</v>
      </c>
      <c r="I298" s="1615" t="s">
        <v>732</v>
      </c>
      <c r="J298" s="1616" t="s">
        <v>22441</v>
      </c>
      <c r="K298" s="1615" t="s">
        <v>26452</v>
      </c>
      <c r="L298" s="1614" t="s">
        <v>8100</v>
      </c>
      <c r="M298" s="1614" t="s">
        <v>6378</v>
      </c>
      <c r="N298" s="152">
        <v>101666</v>
      </c>
      <c r="O298" s="152">
        <v>101668</v>
      </c>
      <c r="P298" s="152">
        <v>101667</v>
      </c>
      <c r="Q298" s="1615" t="s">
        <v>1453</v>
      </c>
      <c r="R298" s="145"/>
      <c r="S298" s="145"/>
      <c r="T298" s="429"/>
      <c r="U298" s="429"/>
      <c r="V298" s="429"/>
      <c r="W298" s="145"/>
      <c r="X298" s="145"/>
      <c r="Y298" s="145"/>
      <c r="Z298" s="145"/>
      <c r="AA298" s="145"/>
      <c r="AB298" s="145"/>
      <c r="AC298" s="145"/>
    </row>
    <row r="299" spans="1:29" x14ac:dyDescent="0.25">
      <c r="A299" s="145"/>
      <c r="B299" s="262">
        <v>45273</v>
      </c>
      <c r="C299" s="152"/>
      <c r="D299" s="1617" t="s">
        <v>8561</v>
      </c>
      <c r="E299" s="283">
        <v>15538</v>
      </c>
      <c r="F299" s="146"/>
      <c r="G299" s="984" t="s">
        <v>21055</v>
      </c>
      <c r="H299" s="1617" t="s">
        <v>26456</v>
      </c>
      <c r="I299" s="1618" t="s">
        <v>632</v>
      </c>
      <c r="J299" s="1619" t="s">
        <v>26457</v>
      </c>
      <c r="K299" s="1618" t="s">
        <v>26458</v>
      </c>
      <c r="L299" s="1617" t="s">
        <v>8100</v>
      </c>
      <c r="M299" s="1617" t="s">
        <v>4409</v>
      </c>
      <c r="N299" s="152"/>
      <c r="O299" s="152"/>
      <c r="P299" s="152"/>
      <c r="Q299" s="1618" t="s">
        <v>1601</v>
      </c>
      <c r="R299" s="145"/>
      <c r="S299" s="145"/>
      <c r="T299" s="429"/>
      <c r="U299" s="429"/>
      <c r="V299" s="429"/>
      <c r="W299" s="145"/>
      <c r="X299" s="145"/>
      <c r="Y299" s="145"/>
      <c r="Z299" s="145"/>
      <c r="AA299" s="145"/>
      <c r="AB299" s="145"/>
      <c r="AC299" s="145"/>
    </row>
    <row r="300" spans="1:29" x14ac:dyDescent="0.25">
      <c r="A300" s="145"/>
      <c r="B300" s="262">
        <v>45273</v>
      </c>
      <c r="C300" s="152"/>
      <c r="D300" s="1617" t="s">
        <v>8561</v>
      </c>
      <c r="E300" s="283">
        <v>15538</v>
      </c>
      <c r="F300" s="146"/>
      <c r="G300" s="984" t="s">
        <v>21055</v>
      </c>
      <c r="H300" s="1617" t="s">
        <v>26456</v>
      </c>
      <c r="I300" s="1618" t="s">
        <v>632</v>
      </c>
      <c r="J300" s="1619" t="s">
        <v>26459</v>
      </c>
      <c r="K300" s="1618" t="s">
        <v>26460</v>
      </c>
      <c r="L300" s="1617" t="s">
        <v>8100</v>
      </c>
      <c r="M300" s="1617" t="s">
        <v>4409</v>
      </c>
      <c r="N300" s="152"/>
      <c r="O300" s="152"/>
      <c r="P300" s="152"/>
      <c r="Q300" s="1618" t="s">
        <v>1601</v>
      </c>
      <c r="R300" s="145"/>
      <c r="S300" s="145"/>
      <c r="T300" s="429"/>
      <c r="U300" s="429"/>
      <c r="V300" s="429"/>
      <c r="W300" s="145"/>
      <c r="X300" s="145"/>
      <c r="Y300" s="145"/>
      <c r="Z300" s="145"/>
      <c r="AA300" s="145"/>
      <c r="AB300" s="145"/>
      <c r="AC300" s="145"/>
    </row>
    <row r="301" spans="1:29" ht="30" x14ac:dyDescent="0.25">
      <c r="A301" s="145"/>
      <c r="B301" s="1846">
        <v>45366</v>
      </c>
      <c r="C301" s="152"/>
      <c r="D301" s="1957" t="s">
        <v>21795</v>
      </c>
      <c r="E301" s="1848">
        <v>4045</v>
      </c>
      <c r="F301" s="146"/>
      <c r="G301" s="984" t="s">
        <v>21055</v>
      </c>
      <c r="H301" s="1957" t="s">
        <v>21061</v>
      </c>
      <c r="I301" s="1959" t="s">
        <v>668</v>
      </c>
      <c r="J301" s="1958" t="s">
        <v>27849</v>
      </c>
      <c r="K301" s="1845">
        <v>15582189</v>
      </c>
      <c r="L301" s="1957" t="s">
        <v>8100</v>
      </c>
      <c r="M301" s="1957" t="s">
        <v>8093</v>
      </c>
      <c r="N301" s="152">
        <v>221727</v>
      </c>
      <c r="O301" s="152">
        <v>221738</v>
      </c>
      <c r="P301" s="152">
        <v>221725</v>
      </c>
      <c r="Q301" s="1959" t="s">
        <v>1446</v>
      </c>
      <c r="R301" s="145"/>
      <c r="S301" s="145"/>
      <c r="T301" s="429"/>
      <c r="U301" s="429"/>
      <c r="V301" s="429"/>
      <c r="W301" s="145"/>
      <c r="X301" s="145"/>
      <c r="Y301" s="145"/>
      <c r="Z301" s="145"/>
      <c r="AA301" s="145"/>
      <c r="AB301" s="145"/>
      <c r="AC301" s="145"/>
    </row>
    <row r="302" spans="1:29" ht="30" x14ac:dyDescent="0.25">
      <c r="A302" s="145"/>
      <c r="B302" s="1846">
        <v>45366</v>
      </c>
      <c r="C302" s="152"/>
      <c r="D302" s="1957" t="s">
        <v>21795</v>
      </c>
      <c r="E302" s="1848">
        <v>4045</v>
      </c>
      <c r="F302" s="146"/>
      <c r="G302" s="984" t="s">
        <v>21055</v>
      </c>
      <c r="H302" s="1957" t="s">
        <v>21061</v>
      </c>
      <c r="I302" s="1959" t="s">
        <v>668</v>
      </c>
      <c r="J302" s="1958" t="s">
        <v>27850</v>
      </c>
      <c r="K302" s="1845">
        <v>15578168</v>
      </c>
      <c r="L302" s="1957" t="s">
        <v>8100</v>
      </c>
      <c r="M302" s="1957" t="s">
        <v>8134</v>
      </c>
      <c r="N302" s="1960" t="s">
        <v>27854</v>
      </c>
      <c r="O302" s="1960" t="s">
        <v>21110</v>
      </c>
      <c r="P302" s="1960" t="s">
        <v>27855</v>
      </c>
      <c r="Q302" s="1959" t="s">
        <v>1446</v>
      </c>
      <c r="R302" s="145"/>
      <c r="S302" s="145"/>
      <c r="T302" s="429"/>
      <c r="U302" s="429"/>
      <c r="V302" s="429"/>
      <c r="W302" s="145"/>
      <c r="X302" s="145"/>
      <c r="Y302" s="145"/>
      <c r="Z302" s="145"/>
      <c r="AA302" s="145"/>
      <c r="AB302" s="145"/>
      <c r="AC302" s="145"/>
    </row>
    <row r="303" spans="1:29" ht="30" x14ac:dyDescent="0.25">
      <c r="A303" s="145"/>
      <c r="B303" s="1846">
        <v>45366</v>
      </c>
      <c r="C303" s="152"/>
      <c r="D303" s="1847" t="s">
        <v>21795</v>
      </c>
      <c r="E303" s="1848">
        <v>4045</v>
      </c>
      <c r="F303" s="146"/>
      <c r="G303" s="984" t="s">
        <v>21055</v>
      </c>
      <c r="H303" s="1957" t="s">
        <v>21061</v>
      </c>
      <c r="I303" s="1959" t="s">
        <v>668</v>
      </c>
      <c r="J303" s="1958" t="s">
        <v>27851</v>
      </c>
      <c r="K303" s="1845">
        <v>16961587</v>
      </c>
      <c r="L303" s="1957" t="s">
        <v>8100</v>
      </c>
      <c r="M303" s="1957" t="s">
        <v>8093</v>
      </c>
      <c r="N303" s="1960" t="s">
        <v>27856</v>
      </c>
      <c r="O303" s="1960" t="s">
        <v>27857</v>
      </c>
      <c r="P303" s="1960" t="s">
        <v>27858</v>
      </c>
      <c r="Q303" s="1959" t="s">
        <v>1325</v>
      </c>
      <c r="R303" s="145"/>
      <c r="S303" s="145"/>
      <c r="T303" s="429"/>
      <c r="U303" s="429"/>
      <c r="V303" s="429"/>
      <c r="W303" s="145"/>
      <c r="X303" s="145"/>
      <c r="Y303" s="145"/>
      <c r="Z303" s="145"/>
      <c r="AA303" s="145"/>
      <c r="AB303" s="145"/>
      <c r="AC303" s="145"/>
    </row>
    <row r="304" spans="1:29" ht="30" x14ac:dyDescent="0.25">
      <c r="A304" s="145"/>
      <c r="B304" s="1846">
        <v>45366</v>
      </c>
      <c r="C304" s="152"/>
      <c r="D304" s="1847" t="s">
        <v>21795</v>
      </c>
      <c r="E304" s="1848">
        <v>4045</v>
      </c>
      <c r="F304" s="146"/>
      <c r="G304" s="984" t="s">
        <v>21055</v>
      </c>
      <c r="H304" s="1957" t="s">
        <v>21061</v>
      </c>
      <c r="I304" s="1959" t="s">
        <v>668</v>
      </c>
      <c r="J304" s="1958" t="s">
        <v>27853</v>
      </c>
      <c r="K304" s="1845">
        <v>1696158</v>
      </c>
      <c r="L304" s="1957" t="s">
        <v>8100</v>
      </c>
      <c r="M304" s="1957" t="s">
        <v>8134</v>
      </c>
      <c r="N304" s="152">
        <v>112969</v>
      </c>
      <c r="O304" s="152">
        <v>112970</v>
      </c>
      <c r="P304" s="152">
        <v>112975</v>
      </c>
      <c r="Q304" s="1959" t="s">
        <v>1578</v>
      </c>
      <c r="R304" s="145"/>
      <c r="S304" s="145"/>
      <c r="T304" s="429"/>
      <c r="U304" s="429"/>
      <c r="V304" s="429"/>
      <c r="W304" s="145"/>
      <c r="X304" s="145"/>
      <c r="Y304" s="145"/>
      <c r="Z304" s="145"/>
      <c r="AA304" s="145"/>
      <c r="AB304" s="145"/>
      <c r="AC304" s="145"/>
    </row>
    <row r="305" spans="1:29" x14ac:dyDescent="0.25">
      <c r="A305" s="145"/>
      <c r="B305" s="262">
        <v>45387</v>
      </c>
      <c r="C305" s="152"/>
      <c r="D305" s="2064" t="s">
        <v>21818</v>
      </c>
      <c r="E305" s="283">
        <v>4063</v>
      </c>
      <c r="F305" s="146"/>
      <c r="G305" s="984" t="s">
        <v>21055</v>
      </c>
      <c r="H305" s="2064" t="s">
        <v>21509</v>
      </c>
      <c r="I305" s="2065" t="s">
        <v>28267</v>
      </c>
      <c r="J305" s="2066" t="s">
        <v>21819</v>
      </c>
      <c r="K305" s="2065" t="s">
        <v>28268</v>
      </c>
      <c r="L305" s="2064" t="s">
        <v>8100</v>
      </c>
      <c r="M305" s="2064" t="s">
        <v>6378</v>
      </c>
      <c r="N305" s="152">
        <v>453137</v>
      </c>
      <c r="O305" s="152">
        <v>453136</v>
      </c>
      <c r="P305" s="2066" t="s">
        <v>22489</v>
      </c>
      <c r="Q305" s="2065" t="s">
        <v>1460</v>
      </c>
      <c r="R305" s="145"/>
      <c r="S305" s="145"/>
      <c r="T305" s="429"/>
      <c r="U305" s="429"/>
      <c r="V305" s="429"/>
      <c r="W305" s="145"/>
      <c r="X305" s="145"/>
      <c r="Y305" s="145"/>
      <c r="Z305" s="145"/>
      <c r="AA305" s="145"/>
      <c r="AB305" s="145"/>
      <c r="AC305" s="145"/>
    </row>
    <row r="306" spans="1:29" x14ac:dyDescent="0.2">
      <c r="A306" s="145"/>
      <c r="B306" s="262">
        <v>45442</v>
      </c>
      <c r="C306" s="152"/>
      <c r="D306" s="3611" t="s">
        <v>31425</v>
      </c>
      <c r="E306" s="283">
        <v>13122</v>
      </c>
      <c r="F306" s="146"/>
      <c r="G306" s="3611" t="s">
        <v>21055</v>
      </c>
      <c r="H306" s="146" t="s">
        <v>31426</v>
      </c>
      <c r="I306" s="3614" t="s">
        <v>46</v>
      </c>
      <c r="J306" s="3612" t="s">
        <v>22441</v>
      </c>
      <c r="K306" s="2065">
        <v>7200081342</v>
      </c>
      <c r="L306" s="2064" t="s">
        <v>8100</v>
      </c>
      <c r="M306" s="3610" t="s">
        <v>4409</v>
      </c>
      <c r="N306" s="152">
        <v>4027645</v>
      </c>
      <c r="O306" s="152">
        <v>4027701</v>
      </c>
      <c r="P306" s="152">
        <v>4027736</v>
      </c>
      <c r="Q306" s="3614" t="s">
        <v>1464</v>
      </c>
      <c r="R306" s="145"/>
      <c r="S306" s="145"/>
      <c r="T306" s="429"/>
      <c r="U306" s="429"/>
      <c r="V306" s="429"/>
      <c r="W306" s="145"/>
      <c r="X306" s="145"/>
      <c r="Y306" s="145"/>
      <c r="Z306" s="145"/>
      <c r="AA306" s="145"/>
      <c r="AB306" s="145"/>
      <c r="AC306" s="145"/>
    </row>
    <row r="307" spans="1:29" x14ac:dyDescent="0.2">
      <c r="A307" s="145"/>
      <c r="B307" s="3909">
        <v>45355</v>
      </c>
      <c r="C307" s="3906" t="s">
        <v>32460</v>
      </c>
      <c r="D307" s="3903" t="s">
        <v>21073</v>
      </c>
      <c r="E307" s="283">
        <v>539</v>
      </c>
      <c r="F307" s="146"/>
      <c r="G307" s="3611" t="s">
        <v>21055</v>
      </c>
      <c r="H307" s="3903" t="s">
        <v>13415</v>
      </c>
      <c r="I307" s="3907" t="s">
        <v>713</v>
      </c>
      <c r="J307" s="3905" t="s">
        <v>32454</v>
      </c>
      <c r="K307" s="3854">
        <v>7200222248</v>
      </c>
      <c r="L307" s="3903" t="s">
        <v>8100</v>
      </c>
      <c r="M307" s="3903" t="s">
        <v>4409</v>
      </c>
      <c r="N307" s="152">
        <v>211604</v>
      </c>
      <c r="O307" s="152">
        <v>211605</v>
      </c>
      <c r="P307" s="3910" t="s">
        <v>32461</v>
      </c>
      <c r="Q307" s="3907" t="s">
        <v>1441</v>
      </c>
      <c r="R307" s="145"/>
      <c r="S307" s="145"/>
      <c r="T307" s="429"/>
      <c r="U307" s="429"/>
      <c r="V307" s="429"/>
      <c r="W307" s="145"/>
      <c r="X307" s="145"/>
      <c r="Y307" s="145"/>
      <c r="Z307" s="145"/>
      <c r="AA307" s="145"/>
      <c r="AB307" s="145"/>
      <c r="AC307" s="145"/>
    </row>
  </sheetData>
  <autoFilter ref="A15:AD304" xr:uid="{00000000-0009-0000-0000-000004000000}">
    <filterColumn colId="24">
      <filters blank="1"/>
    </filterColumn>
  </autoFilter>
  <mergeCells count="34">
    <mergeCell ref="AB9:AB14"/>
    <mergeCell ref="AC9:AC14"/>
    <mergeCell ref="AA12:AA14"/>
    <mergeCell ref="M12:M14"/>
    <mergeCell ref="S12:S14"/>
    <mergeCell ref="C9:C14"/>
    <mergeCell ref="N12:P13"/>
    <mergeCell ref="T12:V13"/>
    <mergeCell ref="Z12:Z14"/>
    <mergeCell ref="R12:R14"/>
    <mergeCell ref="W12:W14"/>
    <mergeCell ref="X12:X14"/>
    <mergeCell ref="Y12:Y14"/>
    <mergeCell ref="H12:H14"/>
    <mergeCell ref="I12:I14"/>
    <mergeCell ref="L12:L14"/>
    <mergeCell ref="Q12:Q14"/>
    <mergeCell ref="K9:K14"/>
    <mergeCell ref="A1:AA1"/>
    <mergeCell ref="A2:AA2"/>
    <mergeCell ref="A3:AA3"/>
    <mergeCell ref="A5:AA5"/>
    <mergeCell ref="A9:A14"/>
    <mergeCell ref="B9:B14"/>
    <mergeCell ref="D9:E11"/>
    <mergeCell ref="F9:I11"/>
    <mergeCell ref="J9:J14"/>
    <mergeCell ref="L9:Q11"/>
    <mergeCell ref="R9:X11"/>
    <mergeCell ref="Y9:AA11"/>
    <mergeCell ref="D12:D14"/>
    <mergeCell ref="E12:E14"/>
    <mergeCell ref="F12:F14"/>
    <mergeCell ref="G12:G14"/>
  </mergeCells>
  <conditionalFormatting sqref="K307">
    <cfRule type="duplicateValues" dxfId="0" priority="1"/>
  </conditionalFormatting>
  <pageMargins left="0.31496062992125984" right="0.31496062992125984" top="0.31496062992125984" bottom="0.31496062992125984" header="0.31496062992125984" footer="0.31496062992125984"/>
  <pageSetup paperSize="9" scale="3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Статистика по ПУ</vt:lpstr>
      <vt:lpstr>ИПУ</vt:lpstr>
      <vt:lpstr>ОДПУ и ПУ нежил</vt:lpstr>
      <vt:lpstr>ТТ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2024-10-07T10:32:00Z</dcterms:modified>
</cp:coreProperties>
</file>